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Jim\Desktop\"/>
    </mc:Choice>
  </mc:AlternateContent>
  <workbookProtection workbookAlgorithmName="SHA-512" workbookHashValue="KocC4Bji2vrfs8r2P+yQn+gTsPh7akdKgNhBvMVvfmRdh9cPrHAhmefmsuC25Cl8Mw1DPuAEXGxSlySxHaggCQ==" workbookSaltValue="vwKyoFRDvr1Jwyl9Gy/XfA==" workbookSpinCount="100000" lockStructure="1"/>
  <bookViews>
    <workbookView xWindow="0" yWindow="0" windowWidth="22260" windowHeight="12645" tabRatio="879"/>
  </bookViews>
  <sheets>
    <sheet name="Home" sheetId="44" r:id="rId1"/>
    <sheet name="GUI-INPUT" sheetId="33" r:id="rId2"/>
    <sheet name="GUI-data-processing" sheetId="36" state="hidden" r:id="rId3"/>
    <sheet name="DATA-VIEW" sheetId="29" r:id="rId4"/>
    <sheet name="data-processing" sheetId="15" state="hidden" r:id="rId5"/>
    <sheet name="raw-data" sheetId="24" state="hidden" r:id="rId6"/>
    <sheet name="other-raw-data" sheetId="35" state="hidden" r:id="rId7"/>
    <sheet name="Research List" sheetId="27" r:id="rId8"/>
    <sheet name="科技飞升阶段" sheetId="37" r:id="rId9"/>
  </sheets>
  <definedNames>
    <definedName name="_xlnm._FilterDatabase" localSheetId="4" hidden="1">'data-processing'!$A$1:$GQ$200</definedName>
    <definedName name="_xlnm._FilterDatabase" localSheetId="3" hidden="1">'DATA-VIEW'!$I$3:$I$210</definedName>
    <definedName name="INPUT">#REF!</definedName>
    <definedName name="INPUT_CELL">'GUI-INPUT'!$D$7:$G$7,'GUI-INPUT'!$D$10:$O$10,'GUI-INPUT'!$D$13:$J$13,'GUI-INPUT'!$D$16:$J$16,'GUI-INPUT'!$D$19:$L$19,'GUI-INPUT'!$D$22:$J$22,'GUI-INPUT'!$D$25:$K$25,'GUI-INPUT'!$D$28:$G$28,'GUI-INPUT'!$D$103:$F$103,'GUI-INPUT'!$D$106:$K$106,'GUI-INPUT'!$D$109:$G$109,'GUI-INPUT'!$D$112:$F$112,'GUI-INPUT'!$D$115:$J$115,'GUI-INPUT'!$D$118:$M$118,'GUI-INPUT'!$D$202:$I$202,'GUI-INPUT'!$D$205:$M$205,'GUI-INPUT'!$D$208:$J$208,'GUI-INPUT'!$D$211:$I$211,'GUI-INPUT'!$D$301:$J$301,'GUI-INPUT'!$D$304:$L$304</definedName>
    <definedName name="lstLetter">'GUI-INPUT'!#REF!</definedName>
    <definedName name="lstNumber">'GUI-data-processing'!$M$3:$M$12</definedName>
    <definedName name="OIL_PROCESSING_SELECT">'other-raw-data'!$A$2</definedName>
    <definedName name="TEMP">'other-raw-data'!#REF!</definedName>
  </definedNames>
  <calcPr calcId="162913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4" i="29" l="1"/>
  <c r="D242" i="27" l="1"/>
  <c r="D132" i="29"/>
  <c r="F127" i="36"/>
  <c r="G127" i="36" s="1" a="1"/>
  <c r="G127" i="36" s="1"/>
  <c r="F126" i="36"/>
  <c r="D127" i="36"/>
  <c r="H132" i="29" s="1"/>
  <c r="L132" i="29" s="1"/>
  <c r="B127" i="36"/>
  <c r="A127" i="36" s="1"/>
  <c r="F3" i="36"/>
  <c r="F4" i="36"/>
  <c r="F5" i="36"/>
  <c r="F6" i="36"/>
  <c r="F7" i="36"/>
  <c r="F8" i="36"/>
  <c r="F9" i="36"/>
  <c r="F10" i="36"/>
  <c r="F11" i="36"/>
  <c r="F12" i="36"/>
  <c r="F13" i="36"/>
  <c r="F14" i="36"/>
  <c r="F15" i="36"/>
  <c r="F16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F115" i="36"/>
  <c r="F116" i="36"/>
  <c r="F117" i="36"/>
  <c r="F118" i="36"/>
  <c r="F119" i="36"/>
  <c r="F120" i="36"/>
  <c r="F121" i="36"/>
  <c r="F122" i="36"/>
  <c r="F123" i="36"/>
  <c r="F124" i="36"/>
  <c r="F125" i="36"/>
  <c r="F128" i="36"/>
  <c r="F129" i="36"/>
  <c r="F130" i="36"/>
  <c r="F131" i="36"/>
  <c r="F132" i="36"/>
  <c r="F133" i="36"/>
  <c r="F134" i="36"/>
  <c r="F135" i="36"/>
  <c r="F136" i="36"/>
  <c r="F137" i="36"/>
  <c r="F138" i="36"/>
  <c r="F139" i="36"/>
  <c r="F140" i="36"/>
  <c r="F141" i="36"/>
  <c r="F142" i="36"/>
  <c r="F143" i="36"/>
  <c r="F144" i="36"/>
  <c r="F145" i="36"/>
  <c r="F146" i="36"/>
  <c r="F147" i="36"/>
  <c r="F148" i="36"/>
  <c r="F149" i="36"/>
  <c r="F150" i="36"/>
  <c r="F151" i="36"/>
  <c r="F152" i="36"/>
  <c r="F153" i="36"/>
  <c r="F154" i="36"/>
  <c r="F155" i="36"/>
  <c r="F156" i="36"/>
  <c r="F157" i="36"/>
  <c r="F158" i="36"/>
  <c r="F159" i="36"/>
  <c r="F160" i="36"/>
  <c r="F161" i="36"/>
  <c r="F162" i="36"/>
  <c r="F163" i="36"/>
  <c r="F164" i="36"/>
  <c r="F165" i="36"/>
  <c r="F166" i="36"/>
  <c r="F167" i="36"/>
  <c r="F168" i="36"/>
  <c r="F169" i="36"/>
  <c r="F170" i="36"/>
  <c r="F171" i="36"/>
  <c r="F172" i="36"/>
  <c r="F173" i="36"/>
  <c r="F174" i="36"/>
  <c r="F175" i="36"/>
  <c r="F176" i="36"/>
  <c r="F177" i="36"/>
  <c r="F178" i="36"/>
  <c r="F179" i="36"/>
  <c r="F180" i="36"/>
  <c r="E48" i="37"/>
  <c r="D48" i="37"/>
  <c r="E47" i="37"/>
  <c r="D47" i="37"/>
  <c r="B169" i="15" l="1"/>
  <c r="M2" i="35" s="1"/>
  <c r="N2" i="35" s="1"/>
  <c r="J127" i="36"/>
  <c r="H127" i="36"/>
  <c r="I127" i="36" s="1"/>
  <c r="E127" i="36" s="1"/>
  <c r="B180" i="36"/>
  <c r="A180" i="36" s="1"/>
  <c r="H180" i="36"/>
  <c r="D180" i="36"/>
  <c r="D3" i="36"/>
  <c r="D4" i="36"/>
  <c r="D5" i="36"/>
  <c r="D6" i="36"/>
  <c r="D7" i="36"/>
  <c r="D8" i="36"/>
  <c r="D9" i="36"/>
  <c r="D10" i="36"/>
  <c r="D11" i="36"/>
  <c r="D12" i="36"/>
  <c r="D13" i="36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D104" i="36"/>
  <c r="D105" i="36"/>
  <c r="D106" i="36"/>
  <c r="D107" i="36"/>
  <c r="D108" i="36"/>
  <c r="D109" i="36"/>
  <c r="D110" i="36"/>
  <c r="D111" i="36"/>
  <c r="D112" i="36"/>
  <c r="D113" i="36"/>
  <c r="D114" i="36"/>
  <c r="D115" i="36"/>
  <c r="D116" i="36"/>
  <c r="D117" i="36"/>
  <c r="D118" i="36"/>
  <c r="D119" i="36"/>
  <c r="D120" i="36"/>
  <c r="D121" i="36"/>
  <c r="D122" i="36"/>
  <c r="D123" i="36"/>
  <c r="D124" i="36"/>
  <c r="D125" i="36"/>
  <c r="D126" i="36"/>
  <c r="D128" i="36"/>
  <c r="D129" i="36"/>
  <c r="D130" i="36"/>
  <c r="D131" i="36"/>
  <c r="D132" i="36"/>
  <c r="D133" i="36"/>
  <c r="D134" i="36"/>
  <c r="D135" i="36"/>
  <c r="D136" i="36"/>
  <c r="D137" i="36"/>
  <c r="D138" i="36"/>
  <c r="D139" i="36"/>
  <c r="D140" i="36"/>
  <c r="D141" i="36"/>
  <c r="D142" i="36"/>
  <c r="D143" i="36"/>
  <c r="D144" i="36"/>
  <c r="D145" i="36"/>
  <c r="D146" i="36"/>
  <c r="D147" i="36"/>
  <c r="D148" i="36"/>
  <c r="D149" i="36"/>
  <c r="D150" i="36"/>
  <c r="D151" i="36"/>
  <c r="D152" i="36"/>
  <c r="D153" i="36"/>
  <c r="D154" i="36"/>
  <c r="D155" i="36"/>
  <c r="D156" i="36"/>
  <c r="D157" i="36"/>
  <c r="D158" i="36"/>
  <c r="D159" i="36"/>
  <c r="D160" i="36"/>
  <c r="D161" i="36"/>
  <c r="D162" i="36"/>
  <c r="D163" i="36"/>
  <c r="D164" i="36"/>
  <c r="D165" i="36"/>
  <c r="D166" i="36"/>
  <c r="D167" i="36"/>
  <c r="D168" i="36"/>
  <c r="D169" i="36"/>
  <c r="D170" i="36"/>
  <c r="D171" i="36"/>
  <c r="D172" i="36"/>
  <c r="D173" i="36"/>
  <c r="D174" i="36"/>
  <c r="D175" i="36"/>
  <c r="D176" i="36"/>
  <c r="D177" i="36"/>
  <c r="D178" i="36"/>
  <c r="D179" i="36"/>
  <c r="Q5" i="36"/>
  <c r="P33" i="35"/>
  <c r="F204" i="29" s="1"/>
  <c r="G180" i="36" l="1" a="1"/>
  <c r="G180" i="36" s="1"/>
  <c r="I180" i="36" s="1"/>
  <c r="J180" i="36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93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31" i="15"/>
  <c r="E132" i="15"/>
  <c r="E133" i="15"/>
  <c r="E134" i="15"/>
  <c r="E135" i="15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4" i="15"/>
  <c r="E155" i="15"/>
  <c r="E156" i="15"/>
  <c r="E157" i="15"/>
  <c r="E158" i="15"/>
  <c r="E159" i="15"/>
  <c r="E160" i="15"/>
  <c r="E161" i="15"/>
  <c r="E162" i="15"/>
  <c r="E163" i="15"/>
  <c r="E164" i="15"/>
  <c r="E165" i="15"/>
  <c r="E166" i="15"/>
  <c r="E167" i="15"/>
  <c r="E168" i="15"/>
  <c r="E170" i="15"/>
  <c r="E171" i="15"/>
  <c r="E172" i="15"/>
  <c r="E173" i="15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E191" i="15"/>
  <c r="E192" i="15"/>
  <c r="E193" i="15"/>
  <c r="E195" i="15"/>
  <c r="E196" i="15"/>
  <c r="E197" i="15"/>
  <c r="E198" i="15"/>
  <c r="E199" i="15"/>
  <c r="E200" i="15"/>
  <c r="H3" i="15"/>
  <c r="I3" i="15"/>
  <c r="J3" i="15"/>
  <c r="K3" i="15"/>
  <c r="M3" i="15"/>
  <c r="N3" i="15"/>
  <c r="O3" i="15"/>
  <c r="P3" i="15"/>
  <c r="Q3" i="15"/>
  <c r="R3" i="15"/>
  <c r="S3" i="15"/>
  <c r="T3" i="15"/>
  <c r="U3" i="15"/>
  <c r="V3" i="15"/>
  <c r="W3" i="15"/>
  <c r="X3" i="15"/>
  <c r="Y3" i="15"/>
  <c r="Z3" i="15"/>
  <c r="AA3" i="15"/>
  <c r="AB3" i="15"/>
  <c r="AC3" i="15"/>
  <c r="AD3" i="15"/>
  <c r="AE3" i="15"/>
  <c r="AF3" i="15"/>
  <c r="AG3" i="15"/>
  <c r="AH3" i="15"/>
  <c r="AI3" i="15"/>
  <c r="AJ3" i="15"/>
  <c r="AK3" i="15"/>
  <c r="AL3" i="15"/>
  <c r="AM3" i="15"/>
  <c r="AN3" i="15"/>
  <c r="AO3" i="15"/>
  <c r="AP3" i="15"/>
  <c r="AQ3" i="15"/>
  <c r="AR3" i="15"/>
  <c r="AS3" i="15"/>
  <c r="AT3" i="15"/>
  <c r="AU3" i="15"/>
  <c r="AV3" i="15"/>
  <c r="AW3" i="15"/>
  <c r="AX3" i="15"/>
  <c r="AY3" i="15"/>
  <c r="AZ3" i="15"/>
  <c r="BA3" i="15"/>
  <c r="BB3" i="15"/>
  <c r="BC3" i="15"/>
  <c r="BD3" i="15"/>
  <c r="BE3" i="15"/>
  <c r="BF3" i="15"/>
  <c r="BG3" i="15"/>
  <c r="BH3" i="15"/>
  <c r="BI3" i="15"/>
  <c r="BJ3" i="15"/>
  <c r="BK3" i="15"/>
  <c r="BL3" i="15"/>
  <c r="BM3" i="15"/>
  <c r="BN3" i="15"/>
  <c r="BO3" i="15"/>
  <c r="BP3" i="15"/>
  <c r="BQ3" i="15"/>
  <c r="BR3" i="15"/>
  <c r="BS3" i="15"/>
  <c r="BT3" i="15"/>
  <c r="BU3" i="15"/>
  <c r="BV3" i="15"/>
  <c r="BW3" i="15"/>
  <c r="BX3" i="15"/>
  <c r="BY3" i="15"/>
  <c r="BZ3" i="15"/>
  <c r="CA3" i="15"/>
  <c r="CB3" i="15"/>
  <c r="CC3" i="15"/>
  <c r="CD3" i="15"/>
  <c r="CE3" i="15"/>
  <c r="CF3" i="15"/>
  <c r="CG3" i="15"/>
  <c r="CH3" i="15"/>
  <c r="CI3" i="15"/>
  <c r="CJ3" i="15"/>
  <c r="CK3" i="15"/>
  <c r="CM3" i="15"/>
  <c r="CN3" i="15"/>
  <c r="CO3" i="15"/>
  <c r="CP3" i="15"/>
  <c r="CQ3" i="15"/>
  <c r="CR3" i="15"/>
  <c r="CS3" i="15"/>
  <c r="CT3" i="15"/>
  <c r="CU3" i="15"/>
  <c r="CV3" i="15"/>
  <c r="CW3" i="15"/>
  <c r="CX3" i="15"/>
  <c r="CY3" i="15"/>
  <c r="CZ3" i="15"/>
  <c r="DA3" i="15"/>
  <c r="DB3" i="15"/>
  <c r="DC3" i="15"/>
  <c r="DD3" i="15"/>
  <c r="DE3" i="15"/>
  <c r="DF3" i="15"/>
  <c r="DG3" i="15"/>
  <c r="DH3" i="15"/>
  <c r="DI3" i="15"/>
  <c r="DJ3" i="15"/>
  <c r="DK3" i="15"/>
  <c r="DL3" i="15"/>
  <c r="DM3" i="15"/>
  <c r="DN3" i="15"/>
  <c r="DO3" i="15"/>
  <c r="DP3" i="15"/>
  <c r="DQ3" i="15"/>
  <c r="DR3" i="15"/>
  <c r="DS3" i="15"/>
  <c r="DT3" i="15"/>
  <c r="DU3" i="15"/>
  <c r="DV3" i="15"/>
  <c r="DW3" i="15"/>
  <c r="DX3" i="15"/>
  <c r="DY3" i="15"/>
  <c r="DZ3" i="15"/>
  <c r="EA3" i="15"/>
  <c r="EB3" i="15"/>
  <c r="EC3" i="15"/>
  <c r="ED3" i="15"/>
  <c r="EE3" i="15"/>
  <c r="EF3" i="15"/>
  <c r="EG3" i="15"/>
  <c r="EH3" i="15"/>
  <c r="EI3" i="15"/>
  <c r="EJ3" i="15"/>
  <c r="EK3" i="15"/>
  <c r="EL3" i="15"/>
  <c r="EM3" i="15"/>
  <c r="EN3" i="15"/>
  <c r="EO3" i="15"/>
  <c r="EP3" i="15"/>
  <c r="EQ3" i="15"/>
  <c r="ER3" i="15"/>
  <c r="ES3" i="15"/>
  <c r="ET3" i="15"/>
  <c r="EU3" i="15"/>
  <c r="EV3" i="15"/>
  <c r="EW3" i="15"/>
  <c r="EX3" i="15"/>
  <c r="EY3" i="15"/>
  <c r="EZ3" i="15"/>
  <c r="FA3" i="15"/>
  <c r="FB3" i="15"/>
  <c r="FC3" i="15"/>
  <c r="FD3" i="15"/>
  <c r="FE3" i="15"/>
  <c r="FF3" i="15"/>
  <c r="FG3" i="15"/>
  <c r="FH3" i="15"/>
  <c r="FI3" i="15"/>
  <c r="FJ3" i="15"/>
  <c r="FK3" i="15"/>
  <c r="FL3" i="15"/>
  <c r="FM3" i="15"/>
  <c r="FN3" i="15"/>
  <c r="FO3" i="15"/>
  <c r="FP3" i="15"/>
  <c r="FQ3" i="15"/>
  <c r="FR3" i="15"/>
  <c r="FS3" i="15"/>
  <c r="FT3" i="15"/>
  <c r="FU3" i="15"/>
  <c r="FV3" i="15"/>
  <c r="FW3" i="15"/>
  <c r="FX3" i="15"/>
  <c r="FY3" i="15"/>
  <c r="FZ3" i="15"/>
  <c r="GA3" i="15"/>
  <c r="GB3" i="15"/>
  <c r="GC3" i="15"/>
  <c r="GD3" i="15"/>
  <c r="GE3" i="15"/>
  <c r="GF3" i="15"/>
  <c r="GG3" i="15"/>
  <c r="GH3" i="15"/>
  <c r="GI3" i="15"/>
  <c r="GJ3" i="15"/>
  <c r="GK3" i="15"/>
  <c r="GL3" i="15"/>
  <c r="GM3" i="15"/>
  <c r="GN3" i="15"/>
  <c r="GO3" i="15"/>
  <c r="GP3" i="15"/>
  <c r="GQ3" i="15"/>
  <c r="H4" i="15"/>
  <c r="I4" i="15"/>
  <c r="J4" i="15"/>
  <c r="K4" i="15"/>
  <c r="L4" i="15"/>
  <c r="M4" i="15"/>
  <c r="N4" i="15"/>
  <c r="O4" i="15"/>
  <c r="P4" i="15"/>
  <c r="Q4" i="15"/>
  <c r="R4" i="15"/>
  <c r="S4" i="15"/>
  <c r="T4" i="15"/>
  <c r="U4" i="15"/>
  <c r="V4" i="15"/>
  <c r="W4" i="15"/>
  <c r="X4" i="15"/>
  <c r="Y4" i="15"/>
  <c r="Z4" i="15"/>
  <c r="AA4" i="15"/>
  <c r="AB4" i="15"/>
  <c r="AC4" i="15"/>
  <c r="AD4" i="15"/>
  <c r="AF4" i="15"/>
  <c r="AG4" i="15"/>
  <c r="AH4" i="15"/>
  <c r="AI4" i="15"/>
  <c r="AJ4" i="15"/>
  <c r="AK4" i="15"/>
  <c r="AL4" i="15"/>
  <c r="AM4" i="15"/>
  <c r="AN4" i="15"/>
  <c r="AO4" i="15"/>
  <c r="AP4" i="15"/>
  <c r="AQ4" i="15"/>
  <c r="AR4" i="15"/>
  <c r="AS4" i="15"/>
  <c r="AT4" i="15"/>
  <c r="AV4" i="15"/>
  <c r="AW4" i="15"/>
  <c r="AX4" i="15"/>
  <c r="AY4" i="15"/>
  <c r="AZ4" i="15"/>
  <c r="BA4" i="15"/>
  <c r="BB4" i="15"/>
  <c r="BC4" i="15"/>
  <c r="BD4" i="15"/>
  <c r="BE4" i="15"/>
  <c r="BF4" i="15"/>
  <c r="BG4" i="15"/>
  <c r="BH4" i="15"/>
  <c r="BI4" i="15"/>
  <c r="BJ4" i="15"/>
  <c r="BK4" i="15"/>
  <c r="BL4" i="15"/>
  <c r="BM4" i="15"/>
  <c r="BN4" i="15"/>
  <c r="BO4" i="15"/>
  <c r="BP4" i="15"/>
  <c r="BQ4" i="15"/>
  <c r="BR4" i="15"/>
  <c r="BS4" i="15"/>
  <c r="BT4" i="15"/>
  <c r="BU4" i="15"/>
  <c r="BV4" i="15"/>
  <c r="BW4" i="15"/>
  <c r="BX4" i="15"/>
  <c r="BY4" i="15"/>
  <c r="BZ4" i="15"/>
  <c r="CA4" i="15"/>
  <c r="CB4" i="15"/>
  <c r="CC4" i="15"/>
  <c r="CD4" i="15"/>
  <c r="CE4" i="15"/>
  <c r="CF4" i="15"/>
  <c r="CG4" i="15"/>
  <c r="CH4" i="15"/>
  <c r="CI4" i="15"/>
  <c r="CJ4" i="15"/>
  <c r="CK4" i="15"/>
  <c r="CL4" i="15"/>
  <c r="CM4" i="15"/>
  <c r="CN4" i="15"/>
  <c r="CO4" i="15"/>
  <c r="CP4" i="15"/>
  <c r="CQ4" i="15"/>
  <c r="CR4" i="15"/>
  <c r="CS4" i="15"/>
  <c r="CT4" i="15"/>
  <c r="CU4" i="15"/>
  <c r="CV4" i="15"/>
  <c r="CW4" i="15"/>
  <c r="CX4" i="15"/>
  <c r="CY4" i="15"/>
  <c r="CZ4" i="15"/>
  <c r="DA4" i="15"/>
  <c r="DB4" i="15"/>
  <c r="DC4" i="15"/>
  <c r="DD4" i="15"/>
  <c r="DE4" i="15"/>
  <c r="DF4" i="15"/>
  <c r="DG4" i="15"/>
  <c r="DH4" i="15"/>
  <c r="DI4" i="15"/>
  <c r="DJ4" i="15"/>
  <c r="DK4" i="15"/>
  <c r="DL4" i="15"/>
  <c r="DM4" i="15"/>
  <c r="DN4" i="15"/>
  <c r="DO4" i="15"/>
  <c r="DP4" i="15"/>
  <c r="DQ4" i="15"/>
  <c r="DR4" i="15"/>
  <c r="DS4" i="15"/>
  <c r="DT4" i="15"/>
  <c r="DV4" i="15"/>
  <c r="DW4" i="15"/>
  <c r="DX4" i="15"/>
  <c r="DY4" i="15"/>
  <c r="DZ4" i="15"/>
  <c r="EA4" i="15"/>
  <c r="EB4" i="15"/>
  <c r="EC4" i="15"/>
  <c r="ED4" i="15"/>
  <c r="EE4" i="15"/>
  <c r="EF4" i="15"/>
  <c r="EG4" i="15"/>
  <c r="EH4" i="15"/>
  <c r="EI4" i="15"/>
  <c r="EJ4" i="15"/>
  <c r="EK4" i="15"/>
  <c r="EL4" i="15"/>
  <c r="EM4" i="15"/>
  <c r="EN4" i="15"/>
  <c r="EO4" i="15"/>
  <c r="EP4" i="15"/>
  <c r="EQ4" i="15"/>
  <c r="ER4" i="15"/>
  <c r="ES4" i="15"/>
  <c r="ET4" i="15"/>
  <c r="EU4" i="15"/>
  <c r="EV4" i="15"/>
  <c r="EW4" i="15"/>
  <c r="EX4" i="15"/>
  <c r="EY4" i="15"/>
  <c r="EZ4" i="15"/>
  <c r="FA4" i="15"/>
  <c r="FB4" i="15"/>
  <c r="FC4" i="15"/>
  <c r="FD4" i="15"/>
  <c r="FE4" i="15"/>
  <c r="FF4" i="15"/>
  <c r="FG4" i="15"/>
  <c r="FH4" i="15"/>
  <c r="FI4" i="15"/>
  <c r="FJ4" i="15"/>
  <c r="FK4" i="15"/>
  <c r="FL4" i="15"/>
  <c r="FM4" i="15"/>
  <c r="FN4" i="15"/>
  <c r="FO4" i="15"/>
  <c r="FP4" i="15"/>
  <c r="FQ4" i="15"/>
  <c r="FR4" i="15"/>
  <c r="FS4" i="15"/>
  <c r="FT4" i="15"/>
  <c r="FU4" i="15"/>
  <c r="FV4" i="15"/>
  <c r="FW4" i="15"/>
  <c r="FX4" i="15"/>
  <c r="FY4" i="15"/>
  <c r="FZ4" i="15"/>
  <c r="GA4" i="15"/>
  <c r="GB4" i="15"/>
  <c r="GC4" i="15"/>
  <c r="GD4" i="15"/>
  <c r="GE4" i="15"/>
  <c r="GF4" i="15"/>
  <c r="GG4" i="15"/>
  <c r="GH4" i="15"/>
  <c r="GI4" i="15"/>
  <c r="GJ4" i="15"/>
  <c r="GK4" i="15"/>
  <c r="GL4" i="15"/>
  <c r="GM4" i="15"/>
  <c r="GN4" i="15"/>
  <c r="GO4" i="15"/>
  <c r="GP4" i="15"/>
  <c r="GQ4" i="15"/>
  <c r="H5" i="15"/>
  <c r="I5" i="15"/>
  <c r="J5" i="15"/>
  <c r="K5" i="15"/>
  <c r="L5" i="15"/>
  <c r="M5" i="15"/>
  <c r="N5" i="15"/>
  <c r="O5" i="15"/>
  <c r="P5" i="15"/>
  <c r="Q5" i="15"/>
  <c r="R5" i="15"/>
  <c r="S5" i="15"/>
  <c r="T5" i="15"/>
  <c r="U5" i="15"/>
  <c r="V5" i="15"/>
  <c r="W5" i="15"/>
  <c r="X5" i="15"/>
  <c r="Y5" i="15"/>
  <c r="Z5" i="15"/>
  <c r="AA5" i="15"/>
  <c r="AB5" i="15"/>
  <c r="AC5" i="15"/>
  <c r="AD5" i="15"/>
  <c r="AF5" i="15"/>
  <c r="AG5" i="15"/>
  <c r="AH5" i="15"/>
  <c r="AI5" i="15"/>
  <c r="AJ5" i="15"/>
  <c r="AK5" i="15"/>
  <c r="AL5" i="15"/>
  <c r="AM5" i="15"/>
  <c r="AN5" i="15"/>
  <c r="AO5" i="15"/>
  <c r="AP5" i="15"/>
  <c r="AQ5" i="15"/>
  <c r="AR5" i="15"/>
  <c r="AS5" i="15"/>
  <c r="AT5" i="15"/>
  <c r="AV5" i="15"/>
  <c r="AW5" i="15"/>
  <c r="AX5" i="15"/>
  <c r="AY5" i="15"/>
  <c r="AZ5" i="15"/>
  <c r="BA5" i="15"/>
  <c r="BB5" i="15"/>
  <c r="BC5" i="15"/>
  <c r="BD5" i="15"/>
  <c r="BE5" i="15"/>
  <c r="BF5" i="15"/>
  <c r="BG5" i="15"/>
  <c r="BH5" i="15"/>
  <c r="BI5" i="15"/>
  <c r="BJ5" i="15"/>
  <c r="BK5" i="15"/>
  <c r="BL5" i="15"/>
  <c r="BM5" i="15"/>
  <c r="BN5" i="15"/>
  <c r="BO5" i="15"/>
  <c r="BP5" i="15"/>
  <c r="BQ5" i="15"/>
  <c r="BR5" i="15"/>
  <c r="BS5" i="15"/>
  <c r="BT5" i="15"/>
  <c r="BU5" i="15"/>
  <c r="BV5" i="15"/>
  <c r="BW5" i="15"/>
  <c r="BX5" i="15"/>
  <c r="BY5" i="15"/>
  <c r="BZ5" i="15"/>
  <c r="CA5" i="15"/>
  <c r="CB5" i="15"/>
  <c r="CC5" i="15"/>
  <c r="CD5" i="15"/>
  <c r="CE5" i="15"/>
  <c r="CF5" i="15"/>
  <c r="CG5" i="15"/>
  <c r="CH5" i="15"/>
  <c r="CI5" i="15"/>
  <c r="CJ5" i="15"/>
  <c r="CK5" i="15"/>
  <c r="CL5" i="15"/>
  <c r="CM5" i="15"/>
  <c r="CN5" i="15"/>
  <c r="CO5" i="15"/>
  <c r="CP5" i="15"/>
  <c r="CQ5" i="15"/>
  <c r="CR5" i="15"/>
  <c r="CS5" i="15"/>
  <c r="CT5" i="15"/>
  <c r="CU5" i="15"/>
  <c r="CV5" i="15"/>
  <c r="CW5" i="15"/>
  <c r="CX5" i="15"/>
  <c r="CY5" i="15"/>
  <c r="CZ5" i="15"/>
  <c r="DA5" i="15"/>
  <c r="DB5" i="15"/>
  <c r="DC5" i="15"/>
  <c r="DD5" i="15"/>
  <c r="DE5" i="15"/>
  <c r="DF5" i="15"/>
  <c r="DG5" i="15"/>
  <c r="DH5" i="15"/>
  <c r="DI5" i="15"/>
  <c r="DJ5" i="15"/>
  <c r="DK5" i="15"/>
  <c r="DL5" i="15"/>
  <c r="DM5" i="15"/>
  <c r="DN5" i="15"/>
  <c r="DO5" i="15"/>
  <c r="DP5" i="15"/>
  <c r="DQ5" i="15"/>
  <c r="DR5" i="15"/>
  <c r="DS5" i="15"/>
  <c r="DT5" i="15"/>
  <c r="DU5" i="15"/>
  <c r="DV5" i="15"/>
  <c r="DW5" i="15"/>
  <c r="DX5" i="15"/>
  <c r="DY5" i="15"/>
  <c r="DZ5" i="15"/>
  <c r="EA5" i="15"/>
  <c r="EB5" i="15"/>
  <c r="EC5" i="15"/>
  <c r="ED5" i="15"/>
  <c r="EE5" i="15"/>
  <c r="EF5" i="15"/>
  <c r="EG5" i="15"/>
  <c r="EH5" i="15"/>
  <c r="EI5" i="15"/>
  <c r="EJ5" i="15"/>
  <c r="EK5" i="15"/>
  <c r="EL5" i="15"/>
  <c r="EM5" i="15"/>
  <c r="EN5" i="15"/>
  <c r="EO5" i="15"/>
  <c r="EP5" i="15"/>
  <c r="EQ5" i="15"/>
  <c r="ER5" i="15"/>
  <c r="ES5" i="15"/>
  <c r="ET5" i="15"/>
  <c r="EU5" i="15"/>
  <c r="EV5" i="15"/>
  <c r="EW5" i="15"/>
  <c r="EX5" i="15"/>
  <c r="EY5" i="15"/>
  <c r="EZ5" i="15"/>
  <c r="FA5" i="15"/>
  <c r="FB5" i="15"/>
  <c r="FC5" i="15"/>
  <c r="FD5" i="15"/>
  <c r="FE5" i="15"/>
  <c r="FF5" i="15"/>
  <c r="FG5" i="15"/>
  <c r="FH5" i="15"/>
  <c r="FI5" i="15"/>
  <c r="FJ5" i="15"/>
  <c r="FK5" i="15"/>
  <c r="FL5" i="15"/>
  <c r="FM5" i="15"/>
  <c r="FN5" i="15"/>
  <c r="FO5" i="15"/>
  <c r="FP5" i="15"/>
  <c r="FQ5" i="15"/>
  <c r="FR5" i="15"/>
  <c r="FS5" i="15"/>
  <c r="FT5" i="15"/>
  <c r="FU5" i="15"/>
  <c r="FV5" i="15"/>
  <c r="FW5" i="15"/>
  <c r="FX5" i="15"/>
  <c r="FY5" i="15"/>
  <c r="FZ5" i="15"/>
  <c r="GA5" i="15"/>
  <c r="GB5" i="15"/>
  <c r="GC5" i="15"/>
  <c r="GD5" i="15"/>
  <c r="GE5" i="15"/>
  <c r="GF5" i="15"/>
  <c r="GG5" i="15"/>
  <c r="GH5" i="15"/>
  <c r="GI5" i="15"/>
  <c r="GJ5" i="15"/>
  <c r="GK5" i="15"/>
  <c r="GL5" i="15"/>
  <c r="GM5" i="15"/>
  <c r="GN5" i="15"/>
  <c r="GO5" i="15"/>
  <c r="GP5" i="15"/>
  <c r="GQ5" i="15"/>
  <c r="H6" i="15"/>
  <c r="I6" i="15"/>
  <c r="J6" i="15"/>
  <c r="K6" i="15"/>
  <c r="L6" i="15"/>
  <c r="M6" i="15"/>
  <c r="N6" i="15"/>
  <c r="O6" i="15"/>
  <c r="P6" i="15"/>
  <c r="Q6" i="15"/>
  <c r="R6" i="15"/>
  <c r="S6" i="15"/>
  <c r="T6" i="15"/>
  <c r="U6" i="15"/>
  <c r="V6" i="15"/>
  <c r="W6" i="15"/>
  <c r="X6" i="15"/>
  <c r="Y6" i="15"/>
  <c r="Z6" i="15"/>
  <c r="AA6" i="15"/>
  <c r="AB6" i="15"/>
  <c r="AC6" i="15"/>
  <c r="AD6" i="15"/>
  <c r="AE6" i="15"/>
  <c r="AF6" i="15"/>
  <c r="AG6" i="15"/>
  <c r="AH6" i="15"/>
  <c r="AI6" i="15"/>
  <c r="AJ6" i="15"/>
  <c r="AK6" i="15"/>
  <c r="AL6" i="15"/>
  <c r="AM6" i="15"/>
  <c r="AN6" i="15"/>
  <c r="AO6" i="15"/>
  <c r="AP6" i="15"/>
  <c r="AQ6" i="15"/>
  <c r="AR6" i="15"/>
  <c r="AS6" i="15"/>
  <c r="AT6" i="15"/>
  <c r="AV6" i="15"/>
  <c r="AW6" i="15"/>
  <c r="AX6" i="15"/>
  <c r="AY6" i="15"/>
  <c r="AZ6" i="15"/>
  <c r="BA6" i="15"/>
  <c r="BB6" i="15"/>
  <c r="BC6" i="15"/>
  <c r="BD6" i="15"/>
  <c r="BE6" i="15"/>
  <c r="BF6" i="15"/>
  <c r="BG6" i="15"/>
  <c r="BH6" i="15"/>
  <c r="BI6" i="15"/>
  <c r="BJ6" i="15"/>
  <c r="BK6" i="15"/>
  <c r="BL6" i="15"/>
  <c r="BM6" i="15"/>
  <c r="BN6" i="15"/>
  <c r="BO6" i="15"/>
  <c r="BP6" i="15"/>
  <c r="BQ6" i="15"/>
  <c r="BR6" i="15"/>
  <c r="BS6" i="15"/>
  <c r="BT6" i="15"/>
  <c r="BU6" i="15"/>
  <c r="BV6" i="15"/>
  <c r="BW6" i="15"/>
  <c r="BX6" i="15"/>
  <c r="BY6" i="15"/>
  <c r="BZ6" i="15"/>
  <c r="CA6" i="15"/>
  <c r="CB6" i="15"/>
  <c r="CC6" i="15"/>
  <c r="CD6" i="15"/>
  <c r="CE6" i="15"/>
  <c r="CF6" i="15"/>
  <c r="CG6" i="15"/>
  <c r="CH6" i="15"/>
  <c r="CI6" i="15"/>
  <c r="CK6" i="15"/>
  <c r="CM6" i="15"/>
  <c r="CN6" i="15"/>
  <c r="CO6" i="15"/>
  <c r="CP6" i="15"/>
  <c r="CQ6" i="15"/>
  <c r="CR6" i="15"/>
  <c r="CS6" i="15"/>
  <c r="CT6" i="15"/>
  <c r="CU6" i="15"/>
  <c r="CV6" i="15"/>
  <c r="CW6" i="15"/>
  <c r="CX6" i="15"/>
  <c r="CY6" i="15"/>
  <c r="CZ6" i="15"/>
  <c r="DA6" i="15"/>
  <c r="DB6" i="15"/>
  <c r="DC6" i="15"/>
  <c r="DD6" i="15"/>
  <c r="DE6" i="15"/>
  <c r="DF6" i="15"/>
  <c r="DG6" i="15"/>
  <c r="DH6" i="15"/>
  <c r="DI6" i="15"/>
  <c r="DJ6" i="15"/>
  <c r="DK6" i="15"/>
  <c r="DL6" i="15"/>
  <c r="DM6" i="15"/>
  <c r="DN6" i="15"/>
  <c r="DO6" i="15"/>
  <c r="DP6" i="15"/>
  <c r="DQ6" i="15"/>
  <c r="DR6" i="15"/>
  <c r="DS6" i="15"/>
  <c r="DT6" i="15"/>
  <c r="DU6" i="15"/>
  <c r="DV6" i="15"/>
  <c r="DW6" i="15"/>
  <c r="DX6" i="15"/>
  <c r="DY6" i="15"/>
  <c r="DZ6" i="15"/>
  <c r="EA6" i="15"/>
  <c r="EB6" i="15"/>
  <c r="EC6" i="15"/>
  <c r="ED6" i="15"/>
  <c r="EE6" i="15"/>
  <c r="EF6" i="15"/>
  <c r="EG6" i="15"/>
  <c r="EH6" i="15"/>
  <c r="EI6" i="15"/>
  <c r="EJ6" i="15"/>
  <c r="EK6" i="15"/>
  <c r="EL6" i="15"/>
  <c r="EM6" i="15"/>
  <c r="EN6" i="15"/>
  <c r="EO6" i="15"/>
  <c r="EP6" i="15"/>
  <c r="EQ6" i="15"/>
  <c r="ER6" i="15"/>
  <c r="ES6" i="15"/>
  <c r="ET6" i="15"/>
  <c r="EU6" i="15"/>
  <c r="EV6" i="15"/>
  <c r="EW6" i="15"/>
  <c r="EX6" i="15"/>
  <c r="EY6" i="15"/>
  <c r="EZ6" i="15"/>
  <c r="FA6" i="15"/>
  <c r="FB6" i="15"/>
  <c r="FC6" i="15"/>
  <c r="FD6" i="15"/>
  <c r="FE6" i="15"/>
  <c r="FF6" i="15"/>
  <c r="FG6" i="15"/>
  <c r="FH6" i="15"/>
  <c r="FI6" i="15"/>
  <c r="FJ6" i="15"/>
  <c r="FK6" i="15"/>
  <c r="FL6" i="15"/>
  <c r="FM6" i="15"/>
  <c r="FN6" i="15"/>
  <c r="FO6" i="15"/>
  <c r="FP6" i="15"/>
  <c r="FQ6" i="15"/>
  <c r="FR6" i="15"/>
  <c r="FS6" i="15"/>
  <c r="FT6" i="15"/>
  <c r="FU6" i="15"/>
  <c r="FV6" i="15"/>
  <c r="FW6" i="15"/>
  <c r="FX6" i="15"/>
  <c r="FY6" i="15"/>
  <c r="FZ6" i="15"/>
  <c r="GA6" i="15"/>
  <c r="GB6" i="15"/>
  <c r="GC6" i="15"/>
  <c r="GD6" i="15"/>
  <c r="GE6" i="15"/>
  <c r="GF6" i="15"/>
  <c r="GG6" i="15"/>
  <c r="GH6" i="15"/>
  <c r="GI6" i="15"/>
  <c r="GJ6" i="15"/>
  <c r="GK6" i="15"/>
  <c r="GL6" i="15"/>
  <c r="GM6" i="15"/>
  <c r="GN6" i="15"/>
  <c r="GO6" i="15"/>
  <c r="GP6" i="15"/>
  <c r="GQ6" i="15"/>
  <c r="K7" i="15"/>
  <c r="L7" i="15"/>
  <c r="M7" i="15"/>
  <c r="N7" i="15"/>
  <c r="O7" i="15"/>
  <c r="P7" i="15"/>
  <c r="Q7" i="15"/>
  <c r="R7" i="15"/>
  <c r="S7" i="15"/>
  <c r="T7" i="15"/>
  <c r="U7" i="15"/>
  <c r="V7" i="15"/>
  <c r="W7" i="15"/>
  <c r="X7" i="15"/>
  <c r="Y7" i="15"/>
  <c r="Z7" i="15"/>
  <c r="AA7" i="15"/>
  <c r="AB7" i="15"/>
  <c r="AC7" i="15"/>
  <c r="AD7" i="15"/>
  <c r="AE7" i="15"/>
  <c r="AF7" i="15"/>
  <c r="AG7" i="15"/>
  <c r="AH7" i="15"/>
  <c r="AI7" i="15"/>
  <c r="AJ7" i="15"/>
  <c r="AK7" i="15"/>
  <c r="AL7" i="15"/>
  <c r="AM7" i="15"/>
  <c r="AN7" i="15"/>
  <c r="AO7" i="15"/>
  <c r="AP7" i="15"/>
  <c r="AQ7" i="15"/>
  <c r="AR7" i="15"/>
  <c r="AS7" i="15"/>
  <c r="AT7" i="15"/>
  <c r="AV7" i="15"/>
  <c r="AW7" i="15"/>
  <c r="AX7" i="15"/>
  <c r="AY7" i="15"/>
  <c r="AZ7" i="15"/>
  <c r="BA7" i="15"/>
  <c r="BB7" i="15"/>
  <c r="BC7" i="15"/>
  <c r="BD7" i="15"/>
  <c r="BE7" i="15"/>
  <c r="BF7" i="15"/>
  <c r="BG7" i="15"/>
  <c r="BH7" i="15"/>
  <c r="BI7" i="15"/>
  <c r="BJ7" i="15"/>
  <c r="BK7" i="15"/>
  <c r="BL7" i="15"/>
  <c r="BM7" i="15"/>
  <c r="BN7" i="15"/>
  <c r="BO7" i="15"/>
  <c r="BP7" i="15"/>
  <c r="BQ7" i="15"/>
  <c r="BR7" i="15"/>
  <c r="BS7" i="15"/>
  <c r="BT7" i="15"/>
  <c r="BU7" i="15"/>
  <c r="BV7" i="15"/>
  <c r="BW7" i="15"/>
  <c r="BX7" i="15"/>
  <c r="BY7" i="15"/>
  <c r="BZ7" i="15"/>
  <c r="CA7" i="15"/>
  <c r="CB7" i="15"/>
  <c r="CC7" i="15"/>
  <c r="CD7" i="15"/>
  <c r="CE7" i="15"/>
  <c r="CF7" i="15"/>
  <c r="CG7" i="15"/>
  <c r="CH7" i="15"/>
  <c r="CI7" i="15"/>
  <c r="CK7" i="15"/>
  <c r="CM7" i="15"/>
  <c r="CN7" i="15"/>
  <c r="CO7" i="15"/>
  <c r="CP7" i="15"/>
  <c r="CQ7" i="15"/>
  <c r="CR7" i="15"/>
  <c r="CS7" i="15"/>
  <c r="CT7" i="15"/>
  <c r="CU7" i="15"/>
  <c r="CV7" i="15"/>
  <c r="CW7" i="15"/>
  <c r="CX7" i="15"/>
  <c r="CY7" i="15"/>
  <c r="CZ7" i="15"/>
  <c r="DA7" i="15"/>
  <c r="DB7" i="15"/>
  <c r="DC7" i="15"/>
  <c r="DD7" i="15"/>
  <c r="DE7" i="15"/>
  <c r="DF7" i="15"/>
  <c r="DG7" i="15"/>
  <c r="DH7" i="15"/>
  <c r="DI7" i="15"/>
  <c r="DJ7" i="15"/>
  <c r="DK7" i="15"/>
  <c r="DL7" i="15"/>
  <c r="DM7" i="15"/>
  <c r="DN7" i="15"/>
  <c r="DO7" i="15"/>
  <c r="DP7" i="15"/>
  <c r="DQ7" i="15"/>
  <c r="DR7" i="15"/>
  <c r="DS7" i="15"/>
  <c r="DT7" i="15"/>
  <c r="DU7" i="15"/>
  <c r="DV7" i="15"/>
  <c r="DW7" i="15"/>
  <c r="DX7" i="15"/>
  <c r="DY7" i="15"/>
  <c r="DZ7" i="15"/>
  <c r="EA7" i="15"/>
  <c r="EB7" i="15"/>
  <c r="EC7" i="15"/>
  <c r="ED7" i="15"/>
  <c r="EE7" i="15"/>
  <c r="EF7" i="15"/>
  <c r="EG7" i="15"/>
  <c r="EH7" i="15"/>
  <c r="EI7" i="15"/>
  <c r="EJ7" i="15"/>
  <c r="EK7" i="15"/>
  <c r="EL7" i="15"/>
  <c r="EM7" i="15"/>
  <c r="EN7" i="15"/>
  <c r="EO7" i="15"/>
  <c r="EP7" i="15"/>
  <c r="EQ7" i="15"/>
  <c r="ER7" i="15"/>
  <c r="ES7" i="15"/>
  <c r="ET7" i="15"/>
  <c r="EU7" i="15"/>
  <c r="EV7" i="15"/>
  <c r="EW7" i="15"/>
  <c r="EX7" i="15"/>
  <c r="EY7" i="15"/>
  <c r="EZ7" i="15"/>
  <c r="FA7" i="15"/>
  <c r="FB7" i="15"/>
  <c r="FC7" i="15"/>
  <c r="FD7" i="15"/>
  <c r="FE7" i="15"/>
  <c r="FF7" i="15"/>
  <c r="FG7" i="15"/>
  <c r="FH7" i="15"/>
  <c r="FI7" i="15"/>
  <c r="FJ7" i="15"/>
  <c r="FK7" i="15"/>
  <c r="FL7" i="15"/>
  <c r="FM7" i="15"/>
  <c r="FN7" i="15"/>
  <c r="FO7" i="15"/>
  <c r="FP7" i="15"/>
  <c r="FQ7" i="15"/>
  <c r="FR7" i="15"/>
  <c r="FS7" i="15"/>
  <c r="FT7" i="15"/>
  <c r="FU7" i="15"/>
  <c r="FV7" i="15"/>
  <c r="FW7" i="15"/>
  <c r="FX7" i="15"/>
  <c r="FY7" i="15"/>
  <c r="FZ7" i="15"/>
  <c r="GA7" i="15"/>
  <c r="GB7" i="15"/>
  <c r="GC7" i="15"/>
  <c r="GD7" i="15"/>
  <c r="GE7" i="15"/>
  <c r="GF7" i="15"/>
  <c r="GG7" i="15"/>
  <c r="GH7" i="15"/>
  <c r="GI7" i="15"/>
  <c r="GJ7" i="15"/>
  <c r="GK7" i="15"/>
  <c r="GL7" i="15"/>
  <c r="GM7" i="15"/>
  <c r="GN7" i="15"/>
  <c r="GO7" i="15"/>
  <c r="GP7" i="15"/>
  <c r="GQ7" i="15"/>
  <c r="H8" i="15"/>
  <c r="L8" i="15"/>
  <c r="M8" i="15"/>
  <c r="N8" i="15"/>
  <c r="O8" i="15"/>
  <c r="P8" i="15"/>
  <c r="Q8" i="15"/>
  <c r="R8" i="15"/>
  <c r="S8" i="15"/>
  <c r="T8" i="15"/>
  <c r="U8" i="15"/>
  <c r="V8" i="15"/>
  <c r="W8" i="15"/>
  <c r="X8" i="15"/>
  <c r="Y8" i="15"/>
  <c r="Z8" i="15"/>
  <c r="AA8" i="15"/>
  <c r="AB8" i="15"/>
  <c r="AC8" i="15"/>
  <c r="AD8" i="15"/>
  <c r="AE8" i="15"/>
  <c r="AF8" i="15"/>
  <c r="AG8" i="15"/>
  <c r="AH8" i="15"/>
  <c r="AI8" i="15"/>
  <c r="AJ8" i="15"/>
  <c r="AK8" i="15"/>
  <c r="AL8" i="15"/>
  <c r="AM8" i="15"/>
  <c r="AN8" i="15"/>
  <c r="AO8" i="15"/>
  <c r="AP8" i="15"/>
  <c r="AQ8" i="15"/>
  <c r="AR8" i="15"/>
  <c r="AS8" i="15"/>
  <c r="AT8" i="15"/>
  <c r="AU8" i="15"/>
  <c r="AV8" i="15"/>
  <c r="AW8" i="15"/>
  <c r="AX8" i="15"/>
  <c r="AY8" i="15"/>
  <c r="AZ8" i="15"/>
  <c r="BA8" i="15"/>
  <c r="BB8" i="15"/>
  <c r="BC8" i="15"/>
  <c r="BD8" i="15"/>
  <c r="BE8" i="15"/>
  <c r="BF8" i="15"/>
  <c r="BG8" i="15"/>
  <c r="BH8" i="15"/>
  <c r="BI8" i="15"/>
  <c r="BJ8" i="15"/>
  <c r="BK8" i="15"/>
  <c r="BL8" i="15"/>
  <c r="BM8" i="15"/>
  <c r="BN8" i="15"/>
  <c r="BO8" i="15"/>
  <c r="BP8" i="15"/>
  <c r="BQ8" i="15"/>
  <c r="BR8" i="15"/>
  <c r="BS8" i="15"/>
  <c r="BT8" i="15"/>
  <c r="BU8" i="15"/>
  <c r="BV8" i="15"/>
  <c r="BW8" i="15"/>
  <c r="BX8" i="15"/>
  <c r="BY8" i="15"/>
  <c r="BZ8" i="15"/>
  <c r="CA8" i="15"/>
  <c r="CB8" i="15"/>
  <c r="CC8" i="15"/>
  <c r="CD8" i="15"/>
  <c r="CE8" i="15"/>
  <c r="CF8" i="15"/>
  <c r="CG8" i="15"/>
  <c r="CH8" i="15"/>
  <c r="CI8" i="15"/>
  <c r="CJ8" i="15"/>
  <c r="CK8" i="15"/>
  <c r="CL8" i="15"/>
  <c r="CM8" i="15"/>
  <c r="CN8" i="15"/>
  <c r="CO8" i="15"/>
  <c r="CP8" i="15"/>
  <c r="CQ8" i="15"/>
  <c r="CR8" i="15"/>
  <c r="CS8" i="15"/>
  <c r="CT8" i="15"/>
  <c r="CU8" i="15"/>
  <c r="CV8" i="15"/>
  <c r="CW8" i="15"/>
  <c r="CX8" i="15"/>
  <c r="CY8" i="15"/>
  <c r="CZ8" i="15"/>
  <c r="DA8" i="15"/>
  <c r="DB8" i="15"/>
  <c r="DC8" i="15"/>
  <c r="DD8" i="15"/>
  <c r="DE8" i="15"/>
  <c r="DF8" i="15"/>
  <c r="DG8" i="15"/>
  <c r="DH8" i="15"/>
  <c r="DI8" i="15"/>
  <c r="DJ8" i="15"/>
  <c r="DK8" i="15"/>
  <c r="DL8" i="15"/>
  <c r="DM8" i="15"/>
  <c r="DN8" i="15"/>
  <c r="DO8" i="15"/>
  <c r="DP8" i="15"/>
  <c r="DQ8" i="15"/>
  <c r="DR8" i="15"/>
  <c r="DS8" i="15"/>
  <c r="DT8" i="15"/>
  <c r="DU8" i="15"/>
  <c r="DV8" i="15"/>
  <c r="DW8" i="15"/>
  <c r="DX8" i="15"/>
  <c r="DY8" i="15"/>
  <c r="DZ8" i="15"/>
  <c r="EA8" i="15"/>
  <c r="EB8" i="15"/>
  <c r="EC8" i="15"/>
  <c r="ED8" i="15"/>
  <c r="EE8" i="15"/>
  <c r="EF8" i="15"/>
  <c r="EG8" i="15"/>
  <c r="EH8" i="15"/>
  <c r="EI8" i="15"/>
  <c r="EJ8" i="15"/>
  <c r="EK8" i="15"/>
  <c r="EL8" i="15"/>
  <c r="EM8" i="15"/>
  <c r="EN8" i="15"/>
  <c r="EO8" i="15"/>
  <c r="EP8" i="15"/>
  <c r="EQ8" i="15"/>
  <c r="ER8" i="15"/>
  <c r="ES8" i="15"/>
  <c r="ET8" i="15"/>
  <c r="EU8" i="15"/>
  <c r="EV8" i="15"/>
  <c r="EW8" i="15"/>
  <c r="EX8" i="15"/>
  <c r="EY8" i="15"/>
  <c r="EZ8" i="15"/>
  <c r="FA8" i="15"/>
  <c r="FB8" i="15"/>
  <c r="FC8" i="15"/>
  <c r="FD8" i="15"/>
  <c r="FE8" i="15"/>
  <c r="FF8" i="15"/>
  <c r="FG8" i="15"/>
  <c r="FH8" i="15"/>
  <c r="FI8" i="15"/>
  <c r="FJ8" i="15"/>
  <c r="FL8" i="15"/>
  <c r="FM8" i="15"/>
  <c r="FN8" i="15"/>
  <c r="FO8" i="15"/>
  <c r="FP8" i="15"/>
  <c r="FQ8" i="15"/>
  <c r="FR8" i="15"/>
  <c r="FS8" i="15"/>
  <c r="FT8" i="15"/>
  <c r="FU8" i="15"/>
  <c r="FV8" i="15"/>
  <c r="FW8" i="15"/>
  <c r="FX8" i="15"/>
  <c r="FY8" i="15"/>
  <c r="FZ8" i="15"/>
  <c r="GA8" i="15"/>
  <c r="GB8" i="15"/>
  <c r="GC8" i="15"/>
  <c r="GD8" i="15"/>
  <c r="GE8" i="15"/>
  <c r="GF8" i="15"/>
  <c r="GG8" i="15"/>
  <c r="GH8" i="15"/>
  <c r="GI8" i="15"/>
  <c r="GJ8" i="15"/>
  <c r="GK8" i="15"/>
  <c r="GL8" i="15"/>
  <c r="GM8" i="15"/>
  <c r="GN8" i="15"/>
  <c r="GO8" i="15"/>
  <c r="GP8" i="15"/>
  <c r="GQ8" i="15"/>
  <c r="F9" i="15"/>
  <c r="G9" i="15"/>
  <c r="H9" i="15"/>
  <c r="I9" i="15"/>
  <c r="J9" i="15"/>
  <c r="K9" i="15"/>
  <c r="L9" i="15"/>
  <c r="M9" i="15"/>
  <c r="N9" i="15"/>
  <c r="O9" i="15"/>
  <c r="P9" i="15"/>
  <c r="Q9" i="15"/>
  <c r="R9" i="15"/>
  <c r="S9" i="15"/>
  <c r="T9" i="15"/>
  <c r="U9" i="15"/>
  <c r="V9" i="15"/>
  <c r="W9" i="15"/>
  <c r="X9" i="15"/>
  <c r="Y9" i="15"/>
  <c r="Z9" i="15"/>
  <c r="AA9" i="15"/>
  <c r="AB9" i="15"/>
  <c r="AC9" i="15"/>
  <c r="AD9" i="15"/>
  <c r="AE9" i="15"/>
  <c r="AF9" i="15"/>
  <c r="AG9" i="15"/>
  <c r="AH9" i="15"/>
  <c r="AI9" i="15"/>
  <c r="AJ9" i="15"/>
  <c r="AK9" i="15"/>
  <c r="AL9" i="15"/>
  <c r="AM9" i="15"/>
  <c r="AN9" i="15"/>
  <c r="AO9" i="15"/>
  <c r="AP9" i="15"/>
  <c r="AQ9" i="15"/>
  <c r="AR9" i="15"/>
  <c r="AS9" i="15"/>
  <c r="AT9" i="15"/>
  <c r="AU9" i="15"/>
  <c r="AV9" i="15"/>
  <c r="AW9" i="15"/>
  <c r="AX9" i="15"/>
  <c r="AY9" i="15"/>
  <c r="AZ9" i="15"/>
  <c r="BA9" i="15"/>
  <c r="BB9" i="15"/>
  <c r="BD9" i="15"/>
  <c r="BE9" i="15"/>
  <c r="BF9" i="15"/>
  <c r="BG9" i="15"/>
  <c r="BH9" i="15"/>
  <c r="BI9" i="15"/>
  <c r="BJ9" i="15"/>
  <c r="BK9" i="15"/>
  <c r="BL9" i="15"/>
  <c r="BM9" i="15"/>
  <c r="BN9" i="15"/>
  <c r="BO9" i="15"/>
  <c r="BP9" i="15"/>
  <c r="BQ9" i="15"/>
  <c r="BR9" i="15"/>
  <c r="BS9" i="15"/>
  <c r="BT9" i="15"/>
  <c r="BU9" i="15"/>
  <c r="BV9" i="15"/>
  <c r="BW9" i="15"/>
  <c r="BX9" i="15"/>
  <c r="BY9" i="15"/>
  <c r="BZ9" i="15"/>
  <c r="CA9" i="15"/>
  <c r="CB9" i="15"/>
  <c r="CC9" i="15"/>
  <c r="CD9" i="15"/>
  <c r="CE9" i="15"/>
  <c r="CF9" i="15"/>
  <c r="CG9" i="15"/>
  <c r="CH9" i="15"/>
  <c r="CI9" i="15"/>
  <c r="CJ9" i="15"/>
  <c r="CK9" i="15"/>
  <c r="CL9" i="15"/>
  <c r="CM9" i="15"/>
  <c r="CN9" i="15"/>
  <c r="CO9" i="15"/>
  <c r="CP9" i="15"/>
  <c r="CQ9" i="15"/>
  <c r="CR9" i="15"/>
  <c r="CS9" i="15"/>
  <c r="CT9" i="15"/>
  <c r="CU9" i="15"/>
  <c r="CV9" i="15"/>
  <c r="CW9" i="15"/>
  <c r="CX9" i="15"/>
  <c r="CY9" i="15"/>
  <c r="CZ9" i="15"/>
  <c r="DA9" i="15"/>
  <c r="DB9" i="15"/>
  <c r="DC9" i="15"/>
  <c r="DD9" i="15"/>
  <c r="DE9" i="15"/>
  <c r="DF9" i="15"/>
  <c r="DG9" i="15"/>
  <c r="DH9" i="15"/>
  <c r="DI9" i="15"/>
  <c r="DJ9" i="15"/>
  <c r="DK9" i="15"/>
  <c r="DL9" i="15"/>
  <c r="DM9" i="15"/>
  <c r="DN9" i="15"/>
  <c r="DO9" i="15"/>
  <c r="DP9" i="15"/>
  <c r="DQ9" i="15"/>
  <c r="DR9" i="15"/>
  <c r="DS9" i="15"/>
  <c r="DT9" i="15"/>
  <c r="DU9" i="15"/>
  <c r="DV9" i="15"/>
  <c r="DW9" i="15"/>
  <c r="DX9" i="15"/>
  <c r="DY9" i="15"/>
  <c r="EA9" i="15"/>
  <c r="EB9" i="15"/>
  <c r="EC9" i="15"/>
  <c r="ED9" i="15"/>
  <c r="EE9" i="15"/>
  <c r="EF9" i="15"/>
  <c r="EG9" i="15"/>
  <c r="EH9" i="15"/>
  <c r="EI9" i="15"/>
  <c r="EJ9" i="15"/>
  <c r="EK9" i="15"/>
  <c r="EL9" i="15"/>
  <c r="EM9" i="15"/>
  <c r="EN9" i="15"/>
  <c r="EO9" i="15"/>
  <c r="EP9" i="15"/>
  <c r="EQ9" i="15"/>
  <c r="ER9" i="15"/>
  <c r="ES9" i="15"/>
  <c r="ET9" i="15"/>
  <c r="EU9" i="15"/>
  <c r="EV9" i="15"/>
  <c r="EW9" i="15"/>
  <c r="EX9" i="15"/>
  <c r="EY9" i="15"/>
  <c r="EZ9" i="15"/>
  <c r="FA9" i="15"/>
  <c r="FB9" i="15"/>
  <c r="FC9" i="15"/>
  <c r="FD9" i="15"/>
  <c r="FE9" i="15"/>
  <c r="FF9" i="15"/>
  <c r="FG9" i="15"/>
  <c r="FH9" i="15"/>
  <c r="FI9" i="15"/>
  <c r="FJ9" i="15"/>
  <c r="FK9" i="15"/>
  <c r="FL9" i="15"/>
  <c r="FM9" i="15"/>
  <c r="FN9" i="15"/>
  <c r="FO9" i="15"/>
  <c r="FP9" i="15"/>
  <c r="FQ9" i="15"/>
  <c r="FR9" i="15"/>
  <c r="FS9" i="15"/>
  <c r="FT9" i="15"/>
  <c r="FU9" i="15"/>
  <c r="FV9" i="15"/>
  <c r="FW9" i="15"/>
  <c r="FX9" i="15"/>
  <c r="FY9" i="15"/>
  <c r="FZ9" i="15"/>
  <c r="GA9" i="15"/>
  <c r="GB9" i="15"/>
  <c r="GC9" i="15"/>
  <c r="GD9" i="15"/>
  <c r="GE9" i="15"/>
  <c r="GF9" i="15"/>
  <c r="GG9" i="15"/>
  <c r="GH9" i="15"/>
  <c r="GI9" i="15"/>
  <c r="GK9" i="15"/>
  <c r="GL9" i="15"/>
  <c r="GM9" i="15"/>
  <c r="GN9" i="15"/>
  <c r="GO9" i="15"/>
  <c r="GP9" i="15"/>
  <c r="GQ9" i="15"/>
  <c r="F10" i="15"/>
  <c r="G10" i="15"/>
  <c r="H10" i="15"/>
  <c r="I10" i="15"/>
  <c r="J10" i="15"/>
  <c r="K10" i="15"/>
  <c r="L10" i="15"/>
  <c r="M10" i="15"/>
  <c r="N10" i="15"/>
  <c r="O10" i="15"/>
  <c r="P10" i="15"/>
  <c r="Q10" i="15"/>
  <c r="R10" i="15"/>
  <c r="S10" i="15"/>
  <c r="T10" i="15"/>
  <c r="U10" i="15"/>
  <c r="V10" i="15"/>
  <c r="W10" i="15"/>
  <c r="X10" i="15"/>
  <c r="Y10" i="15"/>
  <c r="Z10" i="15"/>
  <c r="AA10" i="15"/>
  <c r="AB10" i="15"/>
  <c r="AC10" i="15"/>
  <c r="AD10" i="15"/>
  <c r="AE10" i="15"/>
  <c r="AF10" i="15"/>
  <c r="AH10" i="15"/>
  <c r="AI10" i="15"/>
  <c r="AJ10" i="15"/>
  <c r="AK10" i="15"/>
  <c r="AL10" i="15"/>
  <c r="AM10" i="15"/>
  <c r="AN10" i="15"/>
  <c r="AO10" i="15"/>
  <c r="AP10" i="15"/>
  <c r="AQ10" i="15"/>
  <c r="AR10" i="15"/>
  <c r="AS10" i="15"/>
  <c r="AT10" i="15"/>
  <c r="AU10" i="15"/>
  <c r="AV10" i="15"/>
  <c r="AW10" i="15"/>
  <c r="AX10" i="15"/>
  <c r="AY10" i="15"/>
  <c r="AZ10" i="15"/>
  <c r="BA10" i="15"/>
  <c r="BB10" i="15"/>
  <c r="BC10" i="15"/>
  <c r="BD10" i="15"/>
  <c r="BE10" i="15"/>
  <c r="BF10" i="15"/>
  <c r="BG10" i="15"/>
  <c r="BH10" i="15"/>
  <c r="BI10" i="15"/>
  <c r="BJ10" i="15"/>
  <c r="BK10" i="15"/>
  <c r="BL10" i="15"/>
  <c r="BM10" i="15"/>
  <c r="BN10" i="15"/>
  <c r="BO10" i="15"/>
  <c r="BP10" i="15"/>
  <c r="BQ10" i="15"/>
  <c r="BR10" i="15"/>
  <c r="BS10" i="15"/>
  <c r="BT10" i="15"/>
  <c r="BU10" i="15"/>
  <c r="BV10" i="15"/>
  <c r="BW10" i="15"/>
  <c r="BX10" i="15"/>
  <c r="BY10" i="15"/>
  <c r="BZ10" i="15"/>
  <c r="CA10" i="15"/>
  <c r="CB10" i="15"/>
  <c r="CC10" i="15"/>
  <c r="CD10" i="15"/>
  <c r="CE10" i="15"/>
  <c r="CF10" i="15"/>
  <c r="CG10" i="15"/>
  <c r="CH10" i="15"/>
  <c r="CI10" i="15"/>
  <c r="CJ10" i="15"/>
  <c r="CK10" i="15"/>
  <c r="CM10" i="15"/>
  <c r="CN10" i="15"/>
  <c r="CO10" i="15"/>
  <c r="CP10" i="15"/>
  <c r="CQ10" i="15"/>
  <c r="CR10" i="15"/>
  <c r="CS10" i="15"/>
  <c r="CT10" i="15"/>
  <c r="CU10" i="15"/>
  <c r="CV10" i="15"/>
  <c r="CW10" i="15"/>
  <c r="CX10" i="15"/>
  <c r="CY10" i="15"/>
  <c r="CZ10" i="15"/>
  <c r="DA10" i="15"/>
  <c r="DB10" i="15"/>
  <c r="DC10" i="15"/>
  <c r="DD10" i="15"/>
  <c r="DE10" i="15"/>
  <c r="DF10" i="15"/>
  <c r="DG10" i="15"/>
  <c r="DH10" i="15"/>
  <c r="DI10" i="15"/>
  <c r="DJ10" i="15"/>
  <c r="DK10" i="15"/>
  <c r="DL10" i="15"/>
  <c r="DM10" i="15"/>
  <c r="DN10" i="15"/>
  <c r="DO10" i="15"/>
  <c r="DP10" i="15"/>
  <c r="DQ10" i="15"/>
  <c r="DR10" i="15"/>
  <c r="DS10" i="15"/>
  <c r="DT10" i="15"/>
  <c r="DU10" i="15"/>
  <c r="DV10" i="15"/>
  <c r="DW10" i="15"/>
  <c r="DX10" i="15"/>
  <c r="DY10" i="15"/>
  <c r="DZ10" i="15"/>
  <c r="EA10" i="15"/>
  <c r="EB10" i="15"/>
  <c r="EC10" i="15"/>
  <c r="ED10" i="15"/>
  <c r="EE10" i="15"/>
  <c r="EF10" i="15"/>
  <c r="EG10" i="15"/>
  <c r="EH10" i="15"/>
  <c r="EI10" i="15"/>
  <c r="EJ10" i="15"/>
  <c r="EK10" i="15"/>
  <c r="EL10" i="15"/>
  <c r="EM10" i="15"/>
  <c r="EN10" i="15"/>
  <c r="EO10" i="15"/>
  <c r="EP10" i="15"/>
  <c r="EQ10" i="15"/>
  <c r="ER10" i="15"/>
  <c r="ES10" i="15"/>
  <c r="ET10" i="15"/>
  <c r="EU10" i="15"/>
  <c r="EV10" i="15"/>
  <c r="EW10" i="15"/>
  <c r="EX10" i="15"/>
  <c r="EY10" i="15"/>
  <c r="EZ10" i="15"/>
  <c r="FA10" i="15"/>
  <c r="FB10" i="15"/>
  <c r="FC10" i="15"/>
  <c r="FD10" i="15"/>
  <c r="FE10" i="15"/>
  <c r="FF10" i="15"/>
  <c r="FG10" i="15"/>
  <c r="FH10" i="15"/>
  <c r="FI10" i="15"/>
  <c r="FJ10" i="15"/>
  <c r="FK10" i="15"/>
  <c r="FL10" i="15"/>
  <c r="FM10" i="15"/>
  <c r="FN10" i="15"/>
  <c r="FO10" i="15"/>
  <c r="FP10" i="15"/>
  <c r="FQ10" i="15"/>
  <c r="FR10" i="15"/>
  <c r="FS10" i="15"/>
  <c r="FT10" i="15"/>
  <c r="FU10" i="15"/>
  <c r="FV10" i="15"/>
  <c r="FW10" i="15"/>
  <c r="FX10" i="15"/>
  <c r="FY10" i="15"/>
  <c r="FZ10" i="15"/>
  <c r="GA10" i="15"/>
  <c r="GB10" i="15"/>
  <c r="GC10" i="15"/>
  <c r="GD10" i="15"/>
  <c r="GF10" i="15"/>
  <c r="GG10" i="15"/>
  <c r="GH10" i="15"/>
  <c r="GI10" i="15"/>
  <c r="GJ10" i="15"/>
  <c r="GK10" i="15"/>
  <c r="GL10" i="15"/>
  <c r="GM10" i="15"/>
  <c r="GN10" i="15"/>
  <c r="GO10" i="15"/>
  <c r="GP10" i="15"/>
  <c r="GQ10" i="15"/>
  <c r="F11" i="15"/>
  <c r="G11" i="15"/>
  <c r="H11" i="15"/>
  <c r="I11" i="15"/>
  <c r="J11" i="15"/>
  <c r="K11" i="15"/>
  <c r="M11" i="15"/>
  <c r="N11" i="15"/>
  <c r="O11" i="15"/>
  <c r="P11" i="15"/>
  <c r="Q11" i="15"/>
  <c r="R11" i="15"/>
  <c r="S11" i="15"/>
  <c r="T11" i="15"/>
  <c r="U11" i="15"/>
  <c r="V11" i="15"/>
  <c r="W11" i="15"/>
  <c r="X11" i="15"/>
  <c r="Y11" i="15"/>
  <c r="Z11" i="15"/>
  <c r="AA11" i="15"/>
  <c r="AB11" i="15"/>
  <c r="AC11" i="15"/>
  <c r="AD11" i="15"/>
  <c r="AE11" i="15"/>
  <c r="AF11" i="15"/>
  <c r="AG11" i="15"/>
  <c r="AH11" i="15"/>
  <c r="AI11" i="15"/>
  <c r="AJ11" i="15"/>
  <c r="AK11" i="15"/>
  <c r="AL11" i="15"/>
  <c r="AM11" i="15"/>
  <c r="AN11" i="15"/>
  <c r="AO11" i="15"/>
  <c r="AP11" i="15"/>
  <c r="AQ11" i="15"/>
  <c r="AR11" i="15"/>
  <c r="AS11" i="15"/>
  <c r="AT11" i="15"/>
  <c r="AU11" i="15"/>
  <c r="AV11" i="15"/>
  <c r="AW11" i="15"/>
  <c r="AX11" i="15"/>
  <c r="AY11" i="15"/>
  <c r="AZ11" i="15"/>
  <c r="BA11" i="15"/>
  <c r="BB11" i="15"/>
  <c r="BC11" i="15"/>
  <c r="BD11" i="15"/>
  <c r="BE11" i="15"/>
  <c r="BF11" i="15"/>
  <c r="BG11" i="15"/>
  <c r="BH11" i="15"/>
  <c r="BI11" i="15"/>
  <c r="BJ11" i="15"/>
  <c r="BK11" i="15"/>
  <c r="BL11" i="15"/>
  <c r="BM11" i="15"/>
  <c r="BN11" i="15"/>
  <c r="BO11" i="15"/>
  <c r="BP11" i="15"/>
  <c r="BQ11" i="15"/>
  <c r="BR11" i="15"/>
  <c r="BS11" i="15"/>
  <c r="BT11" i="15"/>
  <c r="BU11" i="15"/>
  <c r="BV11" i="15"/>
  <c r="BW11" i="15"/>
  <c r="BX11" i="15"/>
  <c r="BY11" i="15"/>
  <c r="BZ11" i="15"/>
  <c r="CA11" i="15"/>
  <c r="CB11" i="15"/>
  <c r="CC11" i="15"/>
  <c r="CD11" i="15"/>
  <c r="CE11" i="15"/>
  <c r="CF11" i="15"/>
  <c r="CG11" i="15"/>
  <c r="CH11" i="15"/>
  <c r="CI11" i="15"/>
  <c r="CJ11" i="15"/>
  <c r="CK11" i="15"/>
  <c r="CL11" i="15"/>
  <c r="CM11" i="15"/>
  <c r="CN11" i="15"/>
  <c r="CO11" i="15"/>
  <c r="CP11" i="15"/>
  <c r="CQ11" i="15"/>
  <c r="CR11" i="15"/>
  <c r="CS11" i="15"/>
  <c r="CT11" i="15"/>
  <c r="CU11" i="15"/>
  <c r="CV11" i="15"/>
  <c r="CW11" i="15"/>
  <c r="CX11" i="15"/>
  <c r="CY11" i="15"/>
  <c r="CZ11" i="15"/>
  <c r="DA11" i="15"/>
  <c r="DB11" i="15"/>
  <c r="DC11" i="15"/>
  <c r="DD11" i="15"/>
  <c r="DE11" i="15"/>
  <c r="DF11" i="15"/>
  <c r="DG11" i="15"/>
  <c r="DH11" i="15"/>
  <c r="DI11" i="15"/>
  <c r="DJ11" i="15"/>
  <c r="DK11" i="15"/>
  <c r="DL11" i="15"/>
  <c r="DM11" i="15"/>
  <c r="DN11" i="15"/>
  <c r="DO11" i="15"/>
  <c r="DP11" i="15"/>
  <c r="DQ11" i="15"/>
  <c r="DR11" i="15"/>
  <c r="DS11" i="15"/>
  <c r="DT11" i="15"/>
  <c r="DU11" i="15"/>
  <c r="DV11" i="15"/>
  <c r="DW11" i="15"/>
  <c r="DX11" i="15"/>
  <c r="DY11" i="15"/>
  <c r="DZ11" i="15"/>
  <c r="EA11" i="15"/>
  <c r="EB11" i="15"/>
  <c r="EC11" i="15"/>
  <c r="ED11" i="15"/>
  <c r="EE11" i="15"/>
  <c r="EF11" i="15"/>
  <c r="EG11" i="15"/>
  <c r="EH11" i="15"/>
  <c r="EI11" i="15"/>
  <c r="EJ11" i="15"/>
  <c r="EK11" i="15"/>
  <c r="EL11" i="15"/>
  <c r="EM11" i="15"/>
  <c r="EN11" i="15"/>
  <c r="EO11" i="15"/>
  <c r="EP11" i="15"/>
  <c r="EQ11" i="15"/>
  <c r="ER11" i="15"/>
  <c r="ES11" i="15"/>
  <c r="ET11" i="15"/>
  <c r="EU11" i="15"/>
  <c r="EV11" i="15"/>
  <c r="EW11" i="15"/>
  <c r="EX11" i="15"/>
  <c r="EY11" i="15"/>
  <c r="EZ11" i="15"/>
  <c r="FA11" i="15"/>
  <c r="FB11" i="15"/>
  <c r="FC11" i="15"/>
  <c r="FD11" i="15"/>
  <c r="FE11" i="15"/>
  <c r="FF11" i="15"/>
  <c r="FG11" i="15"/>
  <c r="FH11" i="15"/>
  <c r="FI11" i="15"/>
  <c r="FJ11" i="15"/>
  <c r="FK11" i="15"/>
  <c r="FL11" i="15"/>
  <c r="FM11" i="15"/>
  <c r="FN11" i="15"/>
  <c r="FO11" i="15"/>
  <c r="FP11" i="15"/>
  <c r="FQ11" i="15"/>
  <c r="FR11" i="15"/>
  <c r="FS11" i="15"/>
  <c r="FT11" i="15"/>
  <c r="FU11" i="15"/>
  <c r="FW11" i="15"/>
  <c r="FX11" i="15"/>
  <c r="FY11" i="15"/>
  <c r="FZ11" i="15"/>
  <c r="GA11" i="15"/>
  <c r="GB11" i="15"/>
  <c r="GC11" i="15"/>
  <c r="GD11" i="15"/>
  <c r="GE11" i="15"/>
  <c r="GF11" i="15"/>
  <c r="GG11" i="15"/>
  <c r="GH11" i="15"/>
  <c r="GI11" i="15"/>
  <c r="GJ11" i="15"/>
  <c r="GK11" i="15"/>
  <c r="GL11" i="15"/>
  <c r="GM11" i="15"/>
  <c r="GN11" i="15"/>
  <c r="GO11" i="15"/>
  <c r="GP11" i="15"/>
  <c r="GQ11" i="15"/>
  <c r="F12" i="15"/>
  <c r="G12" i="15"/>
  <c r="H12" i="15"/>
  <c r="I12" i="15"/>
  <c r="J12" i="15"/>
  <c r="K12" i="15"/>
  <c r="L12" i="15"/>
  <c r="N12" i="15"/>
  <c r="O12" i="15"/>
  <c r="P12" i="15"/>
  <c r="Q12" i="15"/>
  <c r="R12" i="15"/>
  <c r="S12" i="15"/>
  <c r="T12" i="15"/>
  <c r="U12" i="15"/>
  <c r="V12" i="15"/>
  <c r="W12" i="15"/>
  <c r="X12" i="15"/>
  <c r="Y12" i="15"/>
  <c r="Z12" i="15"/>
  <c r="AA12" i="15"/>
  <c r="AB12" i="15"/>
  <c r="AC12" i="15"/>
  <c r="AD12" i="15"/>
  <c r="AE12" i="15"/>
  <c r="AF12" i="15"/>
  <c r="AG12" i="15"/>
  <c r="AH12" i="15"/>
  <c r="AI12" i="15"/>
  <c r="AJ12" i="15"/>
  <c r="AK12" i="15"/>
  <c r="AL12" i="15"/>
  <c r="AM12" i="15"/>
  <c r="AN12" i="15"/>
  <c r="AO12" i="15"/>
  <c r="AP12" i="15"/>
  <c r="AQ12" i="15"/>
  <c r="AR12" i="15"/>
  <c r="AS12" i="15"/>
  <c r="AT12" i="15"/>
  <c r="AU12" i="15"/>
  <c r="AV12" i="15"/>
  <c r="AW12" i="15"/>
  <c r="AX12" i="15"/>
  <c r="AY12" i="15"/>
  <c r="AZ12" i="15"/>
  <c r="BA12" i="15"/>
  <c r="BB12" i="15"/>
  <c r="BC12" i="15"/>
  <c r="BD12" i="15"/>
  <c r="BE12" i="15"/>
  <c r="BF12" i="15"/>
  <c r="BG12" i="15"/>
  <c r="BH12" i="15"/>
  <c r="BI12" i="15"/>
  <c r="BJ12" i="15"/>
  <c r="BK12" i="15"/>
  <c r="BL12" i="15"/>
  <c r="BM12" i="15"/>
  <c r="BN12" i="15"/>
  <c r="BO12" i="15"/>
  <c r="BP12" i="15"/>
  <c r="BQ12" i="15"/>
  <c r="BR12" i="15"/>
  <c r="BS12" i="15"/>
  <c r="BT12" i="15"/>
  <c r="BU12" i="15"/>
  <c r="BV12" i="15"/>
  <c r="BW12" i="15"/>
  <c r="BX12" i="15"/>
  <c r="BY12" i="15"/>
  <c r="BZ12" i="15"/>
  <c r="CA12" i="15"/>
  <c r="CB12" i="15"/>
  <c r="CC12" i="15"/>
  <c r="CD12" i="15"/>
  <c r="CE12" i="15"/>
  <c r="CF12" i="15"/>
  <c r="CG12" i="15"/>
  <c r="CH12" i="15"/>
  <c r="CI12" i="15"/>
  <c r="CJ12" i="15"/>
  <c r="CK12" i="15"/>
  <c r="CL12" i="15"/>
  <c r="CM12" i="15"/>
  <c r="CN12" i="15"/>
  <c r="CO12" i="15"/>
  <c r="CP12" i="15"/>
  <c r="CQ12" i="15"/>
  <c r="CR12" i="15"/>
  <c r="CS12" i="15"/>
  <c r="CT12" i="15"/>
  <c r="CU12" i="15"/>
  <c r="CV12" i="15"/>
  <c r="CW12" i="15"/>
  <c r="CX12" i="15"/>
  <c r="CY12" i="15"/>
  <c r="CZ12" i="15"/>
  <c r="DA12" i="15"/>
  <c r="DB12" i="15"/>
  <c r="DC12" i="15"/>
  <c r="DD12" i="15"/>
  <c r="DE12" i="15"/>
  <c r="DF12" i="15"/>
  <c r="DG12" i="15"/>
  <c r="DH12" i="15"/>
  <c r="DI12" i="15"/>
  <c r="DJ12" i="15"/>
  <c r="DK12" i="15"/>
  <c r="DL12" i="15"/>
  <c r="DM12" i="15"/>
  <c r="DN12" i="15"/>
  <c r="DO12" i="15"/>
  <c r="DP12" i="15"/>
  <c r="DQ12" i="15"/>
  <c r="DR12" i="15"/>
  <c r="DS12" i="15"/>
  <c r="DT12" i="15"/>
  <c r="DU12" i="15"/>
  <c r="DV12" i="15"/>
  <c r="DW12" i="15"/>
  <c r="DX12" i="15"/>
  <c r="DY12" i="15"/>
  <c r="EA12" i="15"/>
  <c r="EB12" i="15"/>
  <c r="EC12" i="15"/>
  <c r="ED12" i="15"/>
  <c r="EE12" i="15"/>
  <c r="EF12" i="15"/>
  <c r="EG12" i="15"/>
  <c r="EH12" i="15"/>
  <c r="EI12" i="15"/>
  <c r="EJ12" i="15"/>
  <c r="EK12" i="15"/>
  <c r="EL12" i="15"/>
  <c r="EM12" i="15"/>
  <c r="EN12" i="15"/>
  <c r="EO12" i="15"/>
  <c r="EP12" i="15"/>
  <c r="EQ12" i="15"/>
  <c r="ER12" i="15"/>
  <c r="ES12" i="15"/>
  <c r="ET12" i="15"/>
  <c r="EU12" i="15"/>
  <c r="EV12" i="15"/>
  <c r="EW12" i="15"/>
  <c r="EX12" i="15"/>
  <c r="EY12" i="15"/>
  <c r="EZ12" i="15"/>
  <c r="FA12" i="15"/>
  <c r="FB12" i="15"/>
  <c r="FC12" i="15"/>
  <c r="FD12" i="15"/>
  <c r="FE12" i="15"/>
  <c r="FF12" i="15"/>
  <c r="FG12" i="15"/>
  <c r="FH12" i="15"/>
  <c r="FI12" i="15"/>
  <c r="FJ12" i="15"/>
  <c r="FK12" i="15"/>
  <c r="FL12" i="15"/>
  <c r="FM12" i="15"/>
  <c r="FN12" i="15"/>
  <c r="FO12" i="15"/>
  <c r="FP12" i="15"/>
  <c r="FQ12" i="15"/>
  <c r="FR12" i="15"/>
  <c r="FS12" i="15"/>
  <c r="FT12" i="15"/>
  <c r="FU12" i="15"/>
  <c r="FV12" i="15"/>
  <c r="FW12" i="15"/>
  <c r="FX12" i="15"/>
  <c r="FY12" i="15"/>
  <c r="FZ12" i="15"/>
  <c r="GA12" i="15"/>
  <c r="GB12" i="15"/>
  <c r="GC12" i="15"/>
  <c r="GD12" i="15"/>
  <c r="GE12" i="15"/>
  <c r="GF12" i="15"/>
  <c r="GG12" i="15"/>
  <c r="GH12" i="15"/>
  <c r="GI12" i="15"/>
  <c r="GJ12" i="15"/>
  <c r="GK12" i="15"/>
  <c r="GL12" i="15"/>
  <c r="GM12" i="15"/>
  <c r="GN12" i="15"/>
  <c r="GO12" i="15"/>
  <c r="GP12" i="15"/>
  <c r="GQ12" i="15"/>
  <c r="G13" i="15"/>
  <c r="H13" i="15"/>
  <c r="I13" i="15"/>
  <c r="J13" i="15"/>
  <c r="K13" i="15"/>
  <c r="L13" i="15"/>
  <c r="M13" i="15"/>
  <c r="N13" i="15"/>
  <c r="O13" i="15"/>
  <c r="P13" i="15"/>
  <c r="Q13" i="15"/>
  <c r="R13" i="15"/>
  <c r="S13" i="15"/>
  <c r="T13" i="15"/>
  <c r="U13" i="15"/>
  <c r="V13" i="15"/>
  <c r="W13" i="15"/>
  <c r="X13" i="15"/>
  <c r="Y13" i="15"/>
  <c r="Z13" i="15"/>
  <c r="AA13" i="15"/>
  <c r="AB13" i="15"/>
  <c r="AC13" i="15"/>
  <c r="AD13" i="15"/>
  <c r="AF13" i="15"/>
  <c r="AG13" i="15"/>
  <c r="AH13" i="15"/>
  <c r="AI13" i="15"/>
  <c r="AJ13" i="15"/>
  <c r="AK13" i="15"/>
  <c r="AL13" i="15"/>
  <c r="AM13" i="15"/>
  <c r="AN13" i="15"/>
  <c r="AO13" i="15"/>
  <c r="AP13" i="15"/>
  <c r="AQ13" i="15"/>
  <c r="AR13" i="15"/>
  <c r="AS13" i="15"/>
  <c r="AT13" i="15"/>
  <c r="AV13" i="15"/>
  <c r="AW13" i="15"/>
  <c r="AX13" i="15"/>
  <c r="AY13" i="15"/>
  <c r="AZ13" i="15"/>
  <c r="BA13" i="15"/>
  <c r="BB13" i="15"/>
  <c r="BC13" i="15"/>
  <c r="BD13" i="15"/>
  <c r="BE13" i="15"/>
  <c r="BF13" i="15"/>
  <c r="BG13" i="15"/>
  <c r="BH13" i="15"/>
  <c r="BI13" i="15"/>
  <c r="BJ13" i="15"/>
  <c r="BK13" i="15"/>
  <c r="BL13" i="15"/>
  <c r="BM13" i="15"/>
  <c r="BN13" i="15"/>
  <c r="BO13" i="15"/>
  <c r="BP13" i="15"/>
  <c r="BQ13" i="15"/>
  <c r="BR13" i="15"/>
  <c r="BS13" i="15"/>
  <c r="BT13" i="15"/>
  <c r="BU13" i="15"/>
  <c r="BV13" i="15"/>
  <c r="BW13" i="15"/>
  <c r="BX13" i="15"/>
  <c r="BY13" i="15"/>
  <c r="BZ13" i="15"/>
  <c r="CA13" i="15"/>
  <c r="CB13" i="15"/>
  <c r="CC13" i="15"/>
  <c r="CD13" i="15"/>
  <c r="CE13" i="15"/>
  <c r="CF13" i="15"/>
  <c r="CG13" i="15"/>
  <c r="CH13" i="15"/>
  <c r="CI13" i="15"/>
  <c r="CJ13" i="15"/>
  <c r="CK13" i="15"/>
  <c r="CL13" i="15"/>
  <c r="CM13" i="15"/>
  <c r="CN13" i="15"/>
  <c r="CO13" i="15"/>
  <c r="CP13" i="15"/>
  <c r="CQ13" i="15"/>
  <c r="CR13" i="15"/>
  <c r="CS13" i="15"/>
  <c r="CT13" i="15"/>
  <c r="CU13" i="15"/>
  <c r="CV13" i="15"/>
  <c r="CW13" i="15"/>
  <c r="CX13" i="15"/>
  <c r="CY13" i="15"/>
  <c r="CZ13" i="15"/>
  <c r="DA13" i="15"/>
  <c r="DB13" i="15"/>
  <c r="DC13" i="15"/>
  <c r="DD13" i="15"/>
  <c r="DE13" i="15"/>
  <c r="DF13" i="15"/>
  <c r="DG13" i="15"/>
  <c r="DH13" i="15"/>
  <c r="DI13" i="15"/>
  <c r="DJ13" i="15"/>
  <c r="DK13" i="15"/>
  <c r="DL13" i="15"/>
  <c r="DM13" i="15"/>
  <c r="DN13" i="15"/>
  <c r="DO13" i="15"/>
  <c r="DP13" i="15"/>
  <c r="DQ13" i="15"/>
  <c r="DR13" i="15"/>
  <c r="DS13" i="15"/>
  <c r="DT13" i="15"/>
  <c r="DU13" i="15"/>
  <c r="DV13" i="15"/>
  <c r="DW13" i="15"/>
  <c r="DX13" i="15"/>
  <c r="DY13" i="15"/>
  <c r="DZ13" i="15"/>
  <c r="EA13" i="15"/>
  <c r="EB13" i="15"/>
  <c r="EC13" i="15"/>
  <c r="ED13" i="15"/>
  <c r="EE13" i="15"/>
  <c r="EF13" i="15"/>
  <c r="EG13" i="15"/>
  <c r="EH13" i="15"/>
  <c r="EI13" i="15"/>
  <c r="EJ13" i="15"/>
  <c r="EK13" i="15"/>
  <c r="EL13" i="15"/>
  <c r="EM13" i="15"/>
  <c r="EN13" i="15"/>
  <c r="EO13" i="15"/>
  <c r="EP13" i="15"/>
  <c r="EQ13" i="15"/>
  <c r="ER13" i="15"/>
  <c r="ES13" i="15"/>
  <c r="ET13" i="15"/>
  <c r="EU13" i="15"/>
  <c r="EV13" i="15"/>
  <c r="EW13" i="15"/>
  <c r="EX13" i="15"/>
  <c r="EY13" i="15"/>
  <c r="EZ13" i="15"/>
  <c r="FA13" i="15"/>
  <c r="FB13" i="15"/>
  <c r="FC13" i="15"/>
  <c r="FD13" i="15"/>
  <c r="FE13" i="15"/>
  <c r="FF13" i="15"/>
  <c r="FG13" i="15"/>
  <c r="FH13" i="15"/>
  <c r="FI13" i="15"/>
  <c r="FJ13" i="15"/>
  <c r="FK13" i="15"/>
  <c r="FL13" i="15"/>
  <c r="FM13" i="15"/>
  <c r="FN13" i="15"/>
  <c r="FO13" i="15"/>
  <c r="FP13" i="15"/>
  <c r="FQ13" i="15"/>
  <c r="FR13" i="15"/>
  <c r="FS13" i="15"/>
  <c r="FT13" i="15"/>
  <c r="FU13" i="15"/>
  <c r="FW13" i="15"/>
  <c r="FX13" i="15"/>
  <c r="FY13" i="15"/>
  <c r="FZ13" i="15"/>
  <c r="GA13" i="15"/>
  <c r="GB13" i="15"/>
  <c r="GC13" i="15"/>
  <c r="GD13" i="15"/>
  <c r="GE13" i="15"/>
  <c r="GF13" i="15"/>
  <c r="GG13" i="15"/>
  <c r="GH13" i="15"/>
  <c r="GI13" i="15"/>
  <c r="GJ13" i="15"/>
  <c r="GK13" i="15"/>
  <c r="GL13" i="15"/>
  <c r="GM13" i="15"/>
  <c r="GN13" i="15"/>
  <c r="GO13" i="15"/>
  <c r="GP13" i="15"/>
  <c r="GQ13" i="15"/>
  <c r="F14" i="15"/>
  <c r="G14" i="15"/>
  <c r="H14" i="15"/>
  <c r="I14" i="15"/>
  <c r="J14" i="15"/>
  <c r="K14" i="15"/>
  <c r="L14" i="15"/>
  <c r="M14" i="15"/>
  <c r="N14" i="15"/>
  <c r="O14" i="15"/>
  <c r="P14" i="15"/>
  <c r="Q14" i="15"/>
  <c r="R14" i="15"/>
  <c r="S14" i="15"/>
  <c r="T14" i="15"/>
  <c r="U14" i="15"/>
  <c r="V14" i="15"/>
  <c r="W14" i="15"/>
  <c r="X14" i="15"/>
  <c r="Y14" i="15"/>
  <c r="Z14" i="15"/>
  <c r="AA14" i="15"/>
  <c r="AB14" i="15"/>
  <c r="AC14" i="15"/>
  <c r="AD14" i="15"/>
  <c r="AE14" i="15"/>
  <c r="AF14" i="15"/>
  <c r="AH14" i="15"/>
  <c r="AI14" i="15"/>
  <c r="AJ14" i="15"/>
  <c r="AK14" i="15"/>
  <c r="AL14" i="15"/>
  <c r="AM14" i="15"/>
  <c r="AN14" i="15"/>
  <c r="AO14" i="15"/>
  <c r="AP14" i="15"/>
  <c r="AQ14" i="15"/>
  <c r="AR14" i="15"/>
  <c r="AS14" i="15"/>
  <c r="AT14" i="15"/>
  <c r="AU14" i="15"/>
  <c r="AV14" i="15"/>
  <c r="AW14" i="15"/>
  <c r="AX14" i="15"/>
  <c r="AY14" i="15"/>
  <c r="AZ14" i="15"/>
  <c r="BA14" i="15"/>
  <c r="BB14" i="15"/>
  <c r="BC14" i="15"/>
  <c r="BD14" i="15"/>
  <c r="BE14" i="15"/>
  <c r="BF14" i="15"/>
  <c r="BG14" i="15"/>
  <c r="BH14" i="15"/>
  <c r="BI14" i="15"/>
  <c r="BJ14" i="15"/>
  <c r="BK14" i="15"/>
  <c r="BL14" i="15"/>
  <c r="BM14" i="15"/>
  <c r="BN14" i="15"/>
  <c r="BO14" i="15"/>
  <c r="BP14" i="15"/>
  <c r="BQ14" i="15"/>
  <c r="BR14" i="15"/>
  <c r="BS14" i="15"/>
  <c r="BT14" i="15"/>
  <c r="BU14" i="15"/>
  <c r="BV14" i="15"/>
  <c r="BW14" i="15"/>
  <c r="BX14" i="15"/>
  <c r="BY14" i="15"/>
  <c r="BZ14" i="15"/>
  <c r="CA14" i="15"/>
  <c r="CB14" i="15"/>
  <c r="CC14" i="15"/>
  <c r="CD14" i="15"/>
  <c r="CE14" i="15"/>
  <c r="CF14" i="15"/>
  <c r="CG14" i="15"/>
  <c r="CH14" i="15"/>
  <c r="CI14" i="15"/>
  <c r="CJ14" i="15"/>
  <c r="CK14" i="15"/>
  <c r="CL14" i="15"/>
  <c r="CM14" i="15"/>
  <c r="CN14" i="15"/>
  <c r="CO14" i="15"/>
  <c r="CP14" i="15"/>
  <c r="CQ14" i="15"/>
  <c r="CR14" i="15"/>
  <c r="CS14" i="15"/>
  <c r="CT14" i="15"/>
  <c r="CU14" i="15"/>
  <c r="CV14" i="15"/>
  <c r="CW14" i="15"/>
  <c r="CX14" i="15"/>
  <c r="CY14" i="15"/>
  <c r="CZ14" i="15"/>
  <c r="DA14" i="15"/>
  <c r="DB14" i="15"/>
  <c r="DC14" i="15"/>
  <c r="DD14" i="15"/>
  <c r="DE14" i="15"/>
  <c r="DF14" i="15"/>
  <c r="DG14" i="15"/>
  <c r="DH14" i="15"/>
  <c r="DI14" i="15"/>
  <c r="DJ14" i="15"/>
  <c r="DK14" i="15"/>
  <c r="DL14" i="15"/>
  <c r="DM14" i="15"/>
  <c r="DN14" i="15"/>
  <c r="DO14" i="15"/>
  <c r="DP14" i="15"/>
  <c r="DQ14" i="15"/>
  <c r="DR14" i="15"/>
  <c r="DS14" i="15"/>
  <c r="DT14" i="15"/>
  <c r="DU14" i="15"/>
  <c r="DV14" i="15"/>
  <c r="DW14" i="15"/>
  <c r="DX14" i="15"/>
  <c r="DY14" i="15"/>
  <c r="DZ14" i="15"/>
  <c r="EA14" i="15"/>
  <c r="EB14" i="15"/>
  <c r="EC14" i="15"/>
  <c r="ED14" i="15"/>
  <c r="EE14" i="15"/>
  <c r="EF14" i="15"/>
  <c r="EG14" i="15"/>
  <c r="EH14" i="15"/>
  <c r="EI14" i="15"/>
  <c r="EJ14" i="15"/>
  <c r="EK14" i="15"/>
  <c r="EL14" i="15"/>
  <c r="EM14" i="15"/>
  <c r="EN14" i="15"/>
  <c r="EO14" i="15"/>
  <c r="EP14" i="15"/>
  <c r="EQ14" i="15"/>
  <c r="ER14" i="15"/>
  <c r="ES14" i="15"/>
  <c r="ET14" i="15"/>
  <c r="EU14" i="15"/>
  <c r="EV14" i="15"/>
  <c r="EW14" i="15"/>
  <c r="EX14" i="15"/>
  <c r="EY14" i="15"/>
  <c r="EZ14" i="15"/>
  <c r="FA14" i="15"/>
  <c r="FB14" i="15"/>
  <c r="FC14" i="15"/>
  <c r="FD14" i="15"/>
  <c r="FE14" i="15"/>
  <c r="FF14" i="15"/>
  <c r="FG14" i="15"/>
  <c r="FH14" i="15"/>
  <c r="FI14" i="15"/>
  <c r="FJ14" i="15"/>
  <c r="FK14" i="15"/>
  <c r="FL14" i="15"/>
  <c r="FM14" i="15"/>
  <c r="FN14" i="15"/>
  <c r="FO14" i="15"/>
  <c r="FP14" i="15"/>
  <c r="FQ14" i="15"/>
  <c r="FR14" i="15"/>
  <c r="FS14" i="15"/>
  <c r="FT14" i="15"/>
  <c r="FU14" i="15"/>
  <c r="FW14" i="15"/>
  <c r="FX14" i="15"/>
  <c r="FY14" i="15"/>
  <c r="FZ14" i="15"/>
  <c r="GA14" i="15"/>
  <c r="GB14" i="15"/>
  <c r="GC14" i="15"/>
  <c r="GD14" i="15"/>
  <c r="GE14" i="15"/>
  <c r="GF14" i="15"/>
  <c r="GG14" i="15"/>
  <c r="GH14" i="15"/>
  <c r="GI14" i="15"/>
  <c r="GJ14" i="15"/>
  <c r="GK14" i="15"/>
  <c r="GL14" i="15"/>
  <c r="GM14" i="15"/>
  <c r="GN14" i="15"/>
  <c r="GO14" i="15"/>
  <c r="GP14" i="15"/>
  <c r="GQ14" i="15"/>
  <c r="F15" i="15"/>
  <c r="G15" i="15"/>
  <c r="H15" i="15"/>
  <c r="I15" i="15"/>
  <c r="J15" i="15"/>
  <c r="K15" i="15"/>
  <c r="L15" i="15"/>
  <c r="M15" i="15"/>
  <c r="N15" i="15"/>
  <c r="O15" i="15"/>
  <c r="P15" i="15"/>
  <c r="Q15" i="15"/>
  <c r="R15" i="15"/>
  <c r="S15" i="15"/>
  <c r="T15" i="15"/>
  <c r="U15" i="15"/>
  <c r="V15" i="15"/>
  <c r="W15" i="15"/>
  <c r="X15" i="15"/>
  <c r="Y15" i="15"/>
  <c r="Z15" i="15"/>
  <c r="AA15" i="15"/>
  <c r="AB15" i="15"/>
  <c r="AC15" i="15"/>
  <c r="AD15" i="15"/>
  <c r="AE15" i="15"/>
  <c r="AF15" i="15"/>
  <c r="AG15" i="15"/>
  <c r="AH15" i="15"/>
  <c r="AI15" i="15"/>
  <c r="AJ15" i="15"/>
  <c r="AK15" i="15"/>
  <c r="AL15" i="15"/>
  <c r="AM15" i="15"/>
  <c r="AN15" i="15"/>
  <c r="AO15" i="15"/>
  <c r="AP15" i="15"/>
  <c r="AQ15" i="15"/>
  <c r="AR15" i="15"/>
  <c r="AS15" i="15"/>
  <c r="AT15" i="15"/>
  <c r="AU15" i="15"/>
  <c r="AV15" i="15"/>
  <c r="AW15" i="15"/>
  <c r="AX15" i="15"/>
  <c r="AY15" i="15"/>
  <c r="AZ15" i="15"/>
  <c r="BA15" i="15"/>
  <c r="BB15" i="15"/>
  <c r="BC15" i="15"/>
  <c r="BD15" i="15"/>
  <c r="BE15" i="15"/>
  <c r="BF15" i="15"/>
  <c r="BG15" i="15"/>
  <c r="BH15" i="15"/>
  <c r="BI15" i="15"/>
  <c r="BJ15" i="15"/>
  <c r="BK15" i="15"/>
  <c r="BL15" i="15"/>
  <c r="BM15" i="15"/>
  <c r="BN15" i="15"/>
  <c r="BO15" i="15"/>
  <c r="BP15" i="15"/>
  <c r="BQ15" i="15"/>
  <c r="BR15" i="15"/>
  <c r="BS15" i="15"/>
  <c r="BT15" i="15"/>
  <c r="BU15" i="15"/>
  <c r="BV15" i="15"/>
  <c r="BW15" i="15"/>
  <c r="BX15" i="15"/>
  <c r="BY15" i="15"/>
  <c r="BZ15" i="15"/>
  <c r="CA15" i="15"/>
  <c r="CB15" i="15"/>
  <c r="CC15" i="15"/>
  <c r="CD15" i="15"/>
  <c r="CE15" i="15"/>
  <c r="CF15" i="15"/>
  <c r="CG15" i="15"/>
  <c r="CH15" i="15"/>
  <c r="CI15" i="15"/>
  <c r="CJ15" i="15"/>
  <c r="CK15" i="15"/>
  <c r="CL15" i="15"/>
  <c r="CM15" i="15"/>
  <c r="CN15" i="15"/>
  <c r="CO15" i="15"/>
  <c r="CP15" i="15"/>
  <c r="CQ15" i="15"/>
  <c r="CR15" i="15"/>
  <c r="CS15" i="15"/>
  <c r="CT15" i="15"/>
  <c r="CU15" i="15"/>
  <c r="CV15" i="15"/>
  <c r="CW15" i="15"/>
  <c r="CX15" i="15"/>
  <c r="CY15" i="15"/>
  <c r="CZ15" i="15"/>
  <c r="DA15" i="15"/>
  <c r="DB15" i="15"/>
  <c r="DC15" i="15"/>
  <c r="DD15" i="15"/>
  <c r="DE15" i="15"/>
  <c r="DF15" i="15"/>
  <c r="DG15" i="15"/>
  <c r="DH15" i="15"/>
  <c r="DI15" i="15"/>
  <c r="DJ15" i="15"/>
  <c r="DK15" i="15"/>
  <c r="DL15" i="15"/>
  <c r="DM15" i="15"/>
  <c r="DN15" i="15"/>
  <c r="DO15" i="15"/>
  <c r="DP15" i="15"/>
  <c r="DQ15" i="15"/>
  <c r="DS15" i="15"/>
  <c r="DT15" i="15"/>
  <c r="DU15" i="15"/>
  <c r="DV15" i="15"/>
  <c r="DW15" i="15"/>
  <c r="DX15" i="15"/>
  <c r="DY15" i="15"/>
  <c r="DZ15" i="15"/>
  <c r="EA15" i="15"/>
  <c r="EB15" i="15"/>
  <c r="EC15" i="15"/>
  <c r="ED15" i="15"/>
  <c r="EE15" i="15"/>
  <c r="EF15" i="15"/>
  <c r="EG15" i="15"/>
  <c r="EH15" i="15"/>
  <c r="EI15" i="15"/>
  <c r="EJ15" i="15"/>
  <c r="EK15" i="15"/>
  <c r="EL15" i="15"/>
  <c r="EM15" i="15"/>
  <c r="EN15" i="15"/>
  <c r="EO15" i="15"/>
  <c r="EP15" i="15"/>
  <c r="EQ15" i="15"/>
  <c r="ER15" i="15"/>
  <c r="ES15" i="15"/>
  <c r="ET15" i="15"/>
  <c r="EU15" i="15"/>
  <c r="EV15" i="15"/>
  <c r="EW15" i="15"/>
  <c r="EX15" i="15"/>
  <c r="EY15" i="15"/>
  <c r="EZ15" i="15"/>
  <c r="FA15" i="15"/>
  <c r="FB15" i="15"/>
  <c r="FC15" i="15"/>
  <c r="FD15" i="15"/>
  <c r="FE15" i="15"/>
  <c r="FF15" i="15"/>
  <c r="FG15" i="15"/>
  <c r="FH15" i="15"/>
  <c r="FI15" i="15"/>
  <c r="FJ15" i="15"/>
  <c r="FK15" i="15"/>
  <c r="FL15" i="15"/>
  <c r="FM15" i="15"/>
  <c r="FN15" i="15"/>
  <c r="FO15" i="15"/>
  <c r="FP15" i="15"/>
  <c r="FQ15" i="15"/>
  <c r="FR15" i="15"/>
  <c r="FS15" i="15"/>
  <c r="FT15" i="15"/>
  <c r="FU15" i="15"/>
  <c r="FV15" i="15"/>
  <c r="FW15" i="15"/>
  <c r="FX15" i="15"/>
  <c r="FZ15" i="15"/>
  <c r="GA15" i="15"/>
  <c r="GB15" i="15"/>
  <c r="GC15" i="15"/>
  <c r="GD15" i="15"/>
  <c r="GE15" i="15"/>
  <c r="GF15" i="15"/>
  <c r="GG15" i="15"/>
  <c r="GH15" i="15"/>
  <c r="GI15" i="15"/>
  <c r="GJ15" i="15"/>
  <c r="GK15" i="15"/>
  <c r="GL15" i="15"/>
  <c r="GM15" i="15"/>
  <c r="GN15" i="15"/>
  <c r="GO15" i="15"/>
  <c r="GP15" i="15"/>
  <c r="GQ15" i="15"/>
  <c r="F16" i="15"/>
  <c r="G16" i="15"/>
  <c r="H16" i="15"/>
  <c r="I16" i="15"/>
  <c r="J16" i="15"/>
  <c r="K16" i="15"/>
  <c r="L16" i="15"/>
  <c r="M16" i="15"/>
  <c r="N16" i="15"/>
  <c r="O16" i="15"/>
  <c r="P16" i="15"/>
  <c r="Q16" i="15"/>
  <c r="R16" i="15"/>
  <c r="S16" i="15"/>
  <c r="T16" i="15"/>
  <c r="U16" i="15"/>
  <c r="V16" i="15"/>
  <c r="W16" i="15"/>
  <c r="X16" i="15"/>
  <c r="Y16" i="15"/>
  <c r="Z16" i="15"/>
  <c r="AA16" i="15"/>
  <c r="AB16" i="15"/>
  <c r="AC16" i="15"/>
  <c r="AD16" i="15"/>
  <c r="AE16" i="15"/>
  <c r="AF16" i="15"/>
  <c r="AG16" i="15"/>
  <c r="AH16" i="15"/>
  <c r="AI16" i="15"/>
  <c r="AJ16" i="15"/>
  <c r="AK16" i="15"/>
  <c r="AL16" i="15"/>
  <c r="AM16" i="15"/>
  <c r="AN16" i="15"/>
  <c r="AO16" i="15"/>
  <c r="AP16" i="15"/>
  <c r="AQ16" i="15"/>
  <c r="AR16" i="15"/>
  <c r="AS16" i="15"/>
  <c r="AT16" i="15"/>
  <c r="AU16" i="15"/>
  <c r="AV16" i="15"/>
  <c r="AW16" i="15"/>
  <c r="AX16" i="15"/>
  <c r="AY16" i="15"/>
  <c r="AZ16" i="15"/>
  <c r="BA16" i="15"/>
  <c r="BB16" i="15"/>
  <c r="BC16" i="15"/>
  <c r="BD16" i="15"/>
  <c r="BE16" i="15"/>
  <c r="BF16" i="15"/>
  <c r="BG16" i="15"/>
  <c r="BH16" i="15"/>
  <c r="BI16" i="15"/>
  <c r="BJ16" i="15"/>
  <c r="BK16" i="15"/>
  <c r="BL16" i="15"/>
  <c r="BM16" i="15"/>
  <c r="BN16" i="15"/>
  <c r="BO16" i="15"/>
  <c r="BP16" i="15"/>
  <c r="BQ16" i="15"/>
  <c r="BR16" i="15"/>
  <c r="BS16" i="15"/>
  <c r="BT16" i="15"/>
  <c r="BU16" i="15"/>
  <c r="BV16" i="15"/>
  <c r="BW16" i="15"/>
  <c r="BX16" i="15"/>
  <c r="BY16" i="15"/>
  <c r="BZ16" i="15"/>
  <c r="CA16" i="15"/>
  <c r="CB16" i="15"/>
  <c r="CC16" i="15"/>
  <c r="CD16" i="15"/>
  <c r="CE16" i="15"/>
  <c r="CF16" i="15"/>
  <c r="CG16" i="15"/>
  <c r="CH16" i="15"/>
  <c r="CI16" i="15"/>
  <c r="CK16" i="15"/>
  <c r="CM16" i="15"/>
  <c r="CN16" i="15"/>
  <c r="CO16" i="15"/>
  <c r="CP16" i="15"/>
  <c r="CQ16" i="15"/>
  <c r="CR16" i="15"/>
  <c r="CS16" i="15"/>
  <c r="CT16" i="15"/>
  <c r="CU16" i="15"/>
  <c r="CV16" i="15"/>
  <c r="CW16" i="15"/>
  <c r="CX16" i="15"/>
  <c r="CY16" i="15"/>
  <c r="CZ16" i="15"/>
  <c r="DA16" i="15"/>
  <c r="DB16" i="15"/>
  <c r="DC16" i="15"/>
  <c r="DD16" i="15"/>
  <c r="DE16" i="15"/>
  <c r="DF16" i="15"/>
  <c r="DG16" i="15"/>
  <c r="DH16" i="15"/>
  <c r="DI16" i="15"/>
  <c r="DJ16" i="15"/>
  <c r="DK16" i="15"/>
  <c r="DL16" i="15"/>
  <c r="DM16" i="15"/>
  <c r="DN16" i="15"/>
  <c r="DO16" i="15"/>
  <c r="DP16" i="15"/>
  <c r="DQ16" i="15"/>
  <c r="DR16" i="15"/>
  <c r="DS16" i="15"/>
  <c r="DT16" i="15"/>
  <c r="DU16" i="15"/>
  <c r="DV16" i="15"/>
  <c r="DW16" i="15"/>
  <c r="DX16" i="15"/>
  <c r="DY16" i="15"/>
  <c r="DZ16" i="15"/>
  <c r="EA16" i="15"/>
  <c r="EB16" i="15"/>
  <c r="EC16" i="15"/>
  <c r="ED16" i="15"/>
  <c r="EE16" i="15"/>
  <c r="EF16" i="15"/>
  <c r="EG16" i="15"/>
  <c r="EH16" i="15"/>
  <c r="EI16" i="15"/>
  <c r="EJ16" i="15"/>
  <c r="EK16" i="15"/>
  <c r="EL16" i="15"/>
  <c r="EM16" i="15"/>
  <c r="EN16" i="15"/>
  <c r="EO16" i="15"/>
  <c r="EP16" i="15"/>
  <c r="EQ16" i="15"/>
  <c r="ER16" i="15"/>
  <c r="ES16" i="15"/>
  <c r="ET16" i="15"/>
  <c r="EU16" i="15"/>
  <c r="EV16" i="15"/>
  <c r="EW16" i="15"/>
  <c r="EX16" i="15"/>
  <c r="EY16" i="15"/>
  <c r="EZ16" i="15"/>
  <c r="FA16" i="15"/>
  <c r="FB16" i="15"/>
  <c r="FC16" i="15"/>
  <c r="FD16" i="15"/>
  <c r="FE16" i="15"/>
  <c r="FF16" i="15"/>
  <c r="FG16" i="15"/>
  <c r="FH16" i="15"/>
  <c r="FI16" i="15"/>
  <c r="FJ16" i="15"/>
  <c r="FK16" i="15"/>
  <c r="FL16" i="15"/>
  <c r="FM16" i="15"/>
  <c r="FN16" i="15"/>
  <c r="FO16" i="15"/>
  <c r="FP16" i="15"/>
  <c r="FQ16" i="15"/>
  <c r="FR16" i="15"/>
  <c r="FS16" i="15"/>
  <c r="FT16" i="15"/>
  <c r="FU16" i="15"/>
  <c r="FV16" i="15"/>
  <c r="FW16" i="15"/>
  <c r="FX16" i="15"/>
  <c r="FY16" i="15"/>
  <c r="FZ16" i="15"/>
  <c r="GA16" i="15"/>
  <c r="GB16" i="15"/>
  <c r="GC16" i="15"/>
  <c r="GD16" i="15"/>
  <c r="GE16" i="15"/>
  <c r="GF16" i="15"/>
  <c r="GG16" i="15"/>
  <c r="GH16" i="15"/>
  <c r="GI16" i="15"/>
  <c r="GJ16" i="15"/>
  <c r="GK16" i="15"/>
  <c r="GL16" i="15"/>
  <c r="GM16" i="15"/>
  <c r="GN16" i="15"/>
  <c r="GO16" i="15"/>
  <c r="GP16" i="15"/>
  <c r="GQ16" i="15"/>
  <c r="F17" i="15"/>
  <c r="G17" i="15"/>
  <c r="H17" i="15"/>
  <c r="I17" i="15"/>
  <c r="J17" i="15"/>
  <c r="K17" i="15"/>
  <c r="L17" i="15"/>
  <c r="M17" i="15"/>
  <c r="N17" i="15"/>
  <c r="O17" i="15"/>
  <c r="P17" i="15"/>
  <c r="Q17" i="15"/>
  <c r="R17" i="15"/>
  <c r="S17" i="15"/>
  <c r="T17" i="15"/>
  <c r="U17" i="15"/>
  <c r="V17" i="15"/>
  <c r="W17" i="15"/>
  <c r="X17" i="15"/>
  <c r="Y17" i="15"/>
  <c r="Z17" i="15"/>
  <c r="AA17" i="15"/>
  <c r="AB17" i="15"/>
  <c r="AC17" i="15"/>
  <c r="AD17" i="15"/>
  <c r="AE17" i="15"/>
  <c r="AF17" i="15"/>
  <c r="AG17" i="15"/>
  <c r="AH17" i="15"/>
  <c r="AI17" i="15"/>
  <c r="AJ17" i="15"/>
  <c r="AK17" i="15"/>
  <c r="AL17" i="15"/>
  <c r="AM17" i="15"/>
  <c r="AN17" i="15"/>
  <c r="AO17" i="15"/>
  <c r="AP17" i="15"/>
  <c r="AQ17" i="15"/>
  <c r="AR17" i="15"/>
  <c r="AS17" i="15"/>
  <c r="AT17" i="15"/>
  <c r="AU17" i="15"/>
  <c r="AV17" i="15"/>
  <c r="AW17" i="15"/>
  <c r="AX17" i="15"/>
  <c r="AY17" i="15"/>
  <c r="AZ17" i="15"/>
  <c r="BA17" i="15"/>
  <c r="BB17" i="15"/>
  <c r="BC17" i="15"/>
  <c r="BD17" i="15"/>
  <c r="BE17" i="15"/>
  <c r="BF17" i="15"/>
  <c r="BG17" i="15"/>
  <c r="BH17" i="15"/>
  <c r="BI17" i="15"/>
  <c r="BJ17" i="15"/>
  <c r="BK17" i="15"/>
  <c r="BL17" i="15"/>
  <c r="BM17" i="15"/>
  <c r="BN17" i="15"/>
  <c r="BO17" i="15"/>
  <c r="BP17" i="15"/>
  <c r="BQ17" i="15"/>
  <c r="BR17" i="15"/>
  <c r="BS17" i="15"/>
  <c r="BT17" i="15"/>
  <c r="BU17" i="15"/>
  <c r="BV17" i="15"/>
  <c r="BW17" i="15"/>
  <c r="BX17" i="15"/>
  <c r="BY17" i="15"/>
  <c r="BZ17" i="15"/>
  <c r="CA17" i="15"/>
  <c r="CB17" i="15"/>
  <c r="CC17" i="15"/>
  <c r="CD17" i="15"/>
  <c r="CE17" i="15"/>
  <c r="CF17" i="15"/>
  <c r="CG17" i="15"/>
  <c r="CH17" i="15"/>
  <c r="CI17" i="15"/>
  <c r="CK17" i="15"/>
  <c r="CM17" i="15"/>
  <c r="CN17" i="15"/>
  <c r="CO17" i="15"/>
  <c r="CP17" i="15"/>
  <c r="CQ17" i="15"/>
  <c r="CR17" i="15"/>
  <c r="CS17" i="15"/>
  <c r="CT17" i="15"/>
  <c r="CU17" i="15"/>
  <c r="CV17" i="15"/>
  <c r="CW17" i="15"/>
  <c r="CX17" i="15"/>
  <c r="CY17" i="15"/>
  <c r="CZ17" i="15"/>
  <c r="DA17" i="15"/>
  <c r="DB17" i="15"/>
  <c r="DC17" i="15"/>
  <c r="DD17" i="15"/>
  <c r="DE17" i="15"/>
  <c r="DF17" i="15"/>
  <c r="DG17" i="15"/>
  <c r="DH17" i="15"/>
  <c r="DI17" i="15"/>
  <c r="DJ17" i="15"/>
  <c r="DK17" i="15"/>
  <c r="DL17" i="15"/>
  <c r="DM17" i="15"/>
  <c r="DN17" i="15"/>
  <c r="DO17" i="15"/>
  <c r="DP17" i="15"/>
  <c r="DQ17" i="15"/>
  <c r="DR17" i="15"/>
  <c r="DS17" i="15"/>
  <c r="DT17" i="15"/>
  <c r="DU17" i="15"/>
  <c r="DV17" i="15"/>
  <c r="DW17" i="15"/>
  <c r="DX17" i="15"/>
  <c r="DY17" i="15"/>
  <c r="DZ17" i="15"/>
  <c r="EA17" i="15"/>
  <c r="EB17" i="15"/>
  <c r="EC17" i="15"/>
  <c r="ED17" i="15"/>
  <c r="EE17" i="15"/>
  <c r="EF17" i="15"/>
  <c r="EG17" i="15"/>
  <c r="EH17" i="15"/>
  <c r="EI17" i="15"/>
  <c r="EJ17" i="15"/>
  <c r="EK17" i="15"/>
  <c r="EL17" i="15"/>
  <c r="EM17" i="15"/>
  <c r="EN17" i="15"/>
  <c r="EO17" i="15"/>
  <c r="EP17" i="15"/>
  <c r="EQ17" i="15"/>
  <c r="ER17" i="15"/>
  <c r="ES17" i="15"/>
  <c r="ET17" i="15"/>
  <c r="EU17" i="15"/>
  <c r="EV17" i="15"/>
  <c r="EW17" i="15"/>
  <c r="EX17" i="15"/>
  <c r="EY17" i="15"/>
  <c r="EZ17" i="15"/>
  <c r="FA17" i="15"/>
  <c r="FB17" i="15"/>
  <c r="FC17" i="15"/>
  <c r="FD17" i="15"/>
  <c r="FE17" i="15"/>
  <c r="FF17" i="15"/>
  <c r="FG17" i="15"/>
  <c r="FH17" i="15"/>
  <c r="FI17" i="15"/>
  <c r="FJ17" i="15"/>
  <c r="FK17" i="15"/>
  <c r="FL17" i="15"/>
  <c r="FM17" i="15"/>
  <c r="FN17" i="15"/>
  <c r="FO17" i="15"/>
  <c r="FP17" i="15"/>
  <c r="FQ17" i="15"/>
  <c r="FR17" i="15"/>
  <c r="FS17" i="15"/>
  <c r="FT17" i="15"/>
  <c r="FU17" i="15"/>
  <c r="FV17" i="15"/>
  <c r="FW17" i="15"/>
  <c r="FX17" i="15"/>
  <c r="FZ17" i="15"/>
  <c r="GA17" i="15"/>
  <c r="GB17" i="15"/>
  <c r="GC17" i="15"/>
  <c r="GD17" i="15"/>
  <c r="GE17" i="15"/>
  <c r="GF17" i="15"/>
  <c r="GG17" i="15"/>
  <c r="GH17" i="15"/>
  <c r="GI17" i="15"/>
  <c r="GJ17" i="15"/>
  <c r="GK17" i="15"/>
  <c r="GL17" i="15"/>
  <c r="GM17" i="15"/>
  <c r="GN17" i="15"/>
  <c r="GO17" i="15"/>
  <c r="GP17" i="15"/>
  <c r="GQ17" i="15"/>
  <c r="F18" i="15"/>
  <c r="G18" i="15"/>
  <c r="H18" i="15"/>
  <c r="I18" i="15"/>
  <c r="J18" i="15"/>
  <c r="K18" i="15"/>
  <c r="L18" i="15"/>
  <c r="M18" i="15"/>
  <c r="N18" i="15"/>
  <c r="O18" i="15"/>
  <c r="P18" i="15"/>
  <c r="Q18" i="15"/>
  <c r="R18" i="15"/>
  <c r="S18" i="15"/>
  <c r="T18" i="15"/>
  <c r="U18" i="15"/>
  <c r="V18" i="15"/>
  <c r="W18" i="15"/>
  <c r="X18" i="15"/>
  <c r="Y18" i="15"/>
  <c r="Z18" i="15"/>
  <c r="AA18" i="15"/>
  <c r="AB18" i="15"/>
  <c r="AC18" i="15"/>
  <c r="AD18" i="15"/>
  <c r="AE18" i="15"/>
  <c r="AF18" i="15"/>
  <c r="AG18" i="15"/>
  <c r="AH18" i="15"/>
  <c r="AI18" i="15"/>
  <c r="AJ18" i="15"/>
  <c r="AK18" i="15"/>
  <c r="AL18" i="15"/>
  <c r="AM18" i="15"/>
  <c r="AN18" i="15"/>
  <c r="AO18" i="15"/>
  <c r="AP18" i="15"/>
  <c r="AQ18" i="15"/>
  <c r="AR18" i="15"/>
  <c r="AS18" i="15"/>
  <c r="AT18" i="15"/>
  <c r="AU18" i="15"/>
  <c r="AV18" i="15"/>
  <c r="AW18" i="15"/>
  <c r="AX18" i="15"/>
  <c r="AY18" i="15"/>
  <c r="AZ18" i="15"/>
  <c r="BA18" i="15"/>
  <c r="BB18" i="15"/>
  <c r="BD18" i="15"/>
  <c r="BE18" i="15"/>
  <c r="BF18" i="15"/>
  <c r="BG18" i="15"/>
  <c r="BH18" i="15"/>
  <c r="BI18" i="15"/>
  <c r="BJ18" i="15"/>
  <c r="BK18" i="15"/>
  <c r="BL18" i="15"/>
  <c r="BM18" i="15"/>
  <c r="BN18" i="15"/>
  <c r="BO18" i="15"/>
  <c r="BP18" i="15"/>
  <c r="BQ18" i="15"/>
  <c r="BR18" i="15"/>
  <c r="BS18" i="15"/>
  <c r="BT18" i="15"/>
  <c r="BU18" i="15"/>
  <c r="BV18" i="15"/>
  <c r="BW18" i="15"/>
  <c r="BX18" i="15"/>
  <c r="BY18" i="15"/>
  <c r="BZ18" i="15"/>
  <c r="CA18" i="15"/>
  <c r="CB18" i="15"/>
  <c r="CC18" i="15"/>
  <c r="CD18" i="15"/>
  <c r="CE18" i="15"/>
  <c r="CF18" i="15"/>
  <c r="CG18" i="15"/>
  <c r="CH18" i="15"/>
  <c r="CI18" i="15"/>
  <c r="CJ18" i="15"/>
  <c r="CK18" i="15"/>
  <c r="CL18" i="15"/>
  <c r="CM18" i="15"/>
  <c r="CN18" i="15"/>
  <c r="CO18" i="15"/>
  <c r="CP18" i="15"/>
  <c r="CQ18" i="15"/>
  <c r="CR18" i="15"/>
  <c r="CS18" i="15"/>
  <c r="CT18" i="15"/>
  <c r="CU18" i="15"/>
  <c r="CV18" i="15"/>
  <c r="CW18" i="15"/>
  <c r="CX18" i="15"/>
  <c r="CY18" i="15"/>
  <c r="CZ18" i="15"/>
  <c r="DA18" i="15"/>
  <c r="DB18" i="15"/>
  <c r="DC18" i="15"/>
  <c r="DD18" i="15"/>
  <c r="DE18" i="15"/>
  <c r="DF18" i="15"/>
  <c r="DG18" i="15"/>
  <c r="DH18" i="15"/>
  <c r="DI18" i="15"/>
  <c r="DJ18" i="15"/>
  <c r="DK18" i="15"/>
  <c r="DL18" i="15"/>
  <c r="DM18" i="15"/>
  <c r="DN18" i="15"/>
  <c r="DO18" i="15"/>
  <c r="DP18" i="15"/>
  <c r="DQ18" i="15"/>
  <c r="DR18" i="15"/>
  <c r="DS18" i="15"/>
  <c r="DT18" i="15"/>
  <c r="DV18" i="15"/>
  <c r="DW18" i="15"/>
  <c r="DX18" i="15"/>
  <c r="DY18" i="15"/>
  <c r="DZ18" i="15"/>
  <c r="EA18" i="15"/>
  <c r="EB18" i="15"/>
  <c r="EC18" i="15"/>
  <c r="ED18" i="15"/>
  <c r="EE18" i="15"/>
  <c r="EF18" i="15"/>
  <c r="EG18" i="15"/>
  <c r="EH18" i="15"/>
  <c r="EI18" i="15"/>
  <c r="EJ18" i="15"/>
  <c r="EK18" i="15"/>
  <c r="EL18" i="15"/>
  <c r="EM18" i="15"/>
  <c r="EN18" i="15"/>
  <c r="EO18" i="15"/>
  <c r="EP18" i="15"/>
  <c r="EQ18" i="15"/>
  <c r="ER18" i="15"/>
  <c r="ES18" i="15"/>
  <c r="ET18" i="15"/>
  <c r="EU18" i="15"/>
  <c r="EV18" i="15"/>
  <c r="EW18" i="15"/>
  <c r="EX18" i="15"/>
  <c r="EY18" i="15"/>
  <c r="EZ18" i="15"/>
  <c r="FA18" i="15"/>
  <c r="FB18" i="15"/>
  <c r="FC18" i="15"/>
  <c r="FD18" i="15"/>
  <c r="FE18" i="15"/>
  <c r="FF18" i="15"/>
  <c r="FG18" i="15"/>
  <c r="FH18" i="15"/>
  <c r="FI18" i="15"/>
  <c r="FJ18" i="15"/>
  <c r="FK18" i="15"/>
  <c r="FL18" i="15"/>
  <c r="FM18" i="15"/>
  <c r="FN18" i="15"/>
  <c r="FO18" i="15"/>
  <c r="FP18" i="15"/>
  <c r="FQ18" i="15"/>
  <c r="FR18" i="15"/>
  <c r="FS18" i="15"/>
  <c r="FT18" i="15"/>
  <c r="FU18" i="15"/>
  <c r="FW18" i="15"/>
  <c r="FX18" i="15"/>
  <c r="FY18" i="15"/>
  <c r="FZ18" i="15"/>
  <c r="GA18" i="15"/>
  <c r="GB18" i="15"/>
  <c r="GC18" i="15"/>
  <c r="GD18" i="15"/>
  <c r="GE18" i="15"/>
  <c r="GF18" i="15"/>
  <c r="GG18" i="15"/>
  <c r="GH18" i="15"/>
  <c r="GI18" i="15"/>
  <c r="GJ18" i="15"/>
  <c r="GK18" i="15"/>
  <c r="GL18" i="15"/>
  <c r="GM18" i="15"/>
  <c r="GN18" i="15"/>
  <c r="GO18" i="15"/>
  <c r="GP18" i="15"/>
  <c r="GQ18" i="15"/>
  <c r="F19" i="15"/>
  <c r="G19" i="15"/>
  <c r="H19" i="15"/>
  <c r="I19" i="15"/>
  <c r="J19" i="15"/>
  <c r="K19" i="15"/>
  <c r="L19" i="15"/>
  <c r="M19" i="15"/>
  <c r="N19" i="15"/>
  <c r="O19" i="15"/>
  <c r="P19" i="15"/>
  <c r="Q19" i="15"/>
  <c r="R19" i="15"/>
  <c r="S19" i="15"/>
  <c r="T19" i="15"/>
  <c r="U19" i="15"/>
  <c r="V19" i="15"/>
  <c r="W19" i="15"/>
  <c r="X19" i="15"/>
  <c r="Y19" i="15"/>
  <c r="Z19" i="15"/>
  <c r="AA19" i="15"/>
  <c r="AB19" i="15"/>
  <c r="AC19" i="15"/>
  <c r="AD19" i="15"/>
  <c r="AE19" i="15"/>
  <c r="AF19" i="15"/>
  <c r="AG19" i="15"/>
  <c r="AH19" i="15"/>
  <c r="AI19" i="15"/>
  <c r="AJ19" i="15"/>
  <c r="AK19" i="15"/>
  <c r="AL19" i="15"/>
  <c r="AM19" i="15"/>
  <c r="AN19" i="15"/>
  <c r="AO19" i="15"/>
  <c r="AP19" i="15"/>
  <c r="AQ19" i="15"/>
  <c r="AR19" i="15"/>
  <c r="AS19" i="15"/>
  <c r="AT19" i="15"/>
  <c r="AU19" i="15"/>
  <c r="AV19" i="15"/>
  <c r="AW19" i="15"/>
  <c r="AX19" i="15"/>
  <c r="AZ19" i="15"/>
  <c r="BA19" i="15"/>
  <c r="BB19" i="15"/>
  <c r="BC19" i="15"/>
  <c r="BD19" i="15"/>
  <c r="BE19" i="15"/>
  <c r="BF19" i="15"/>
  <c r="BG19" i="15"/>
  <c r="BH19" i="15"/>
  <c r="BI19" i="15"/>
  <c r="BJ19" i="15"/>
  <c r="BK19" i="15"/>
  <c r="BL19" i="15"/>
  <c r="BM19" i="15"/>
  <c r="BN19" i="15"/>
  <c r="BO19" i="15"/>
  <c r="BP19" i="15"/>
  <c r="BQ19" i="15"/>
  <c r="BR19" i="15"/>
  <c r="BS19" i="15"/>
  <c r="BT19" i="15"/>
  <c r="BU19" i="15"/>
  <c r="BV19" i="15"/>
  <c r="BW19" i="15"/>
  <c r="BX19" i="15"/>
  <c r="BY19" i="15"/>
  <c r="BZ19" i="15"/>
  <c r="CA19" i="15"/>
  <c r="CB19" i="15"/>
  <c r="CC19" i="15"/>
  <c r="CD19" i="15"/>
  <c r="CE19" i="15"/>
  <c r="CF19" i="15"/>
  <c r="CG19" i="15"/>
  <c r="CH19" i="15"/>
  <c r="CI19" i="15"/>
  <c r="CJ19" i="15"/>
  <c r="CK19" i="15"/>
  <c r="CM19" i="15"/>
  <c r="CN19" i="15"/>
  <c r="CO19" i="15"/>
  <c r="CP19" i="15"/>
  <c r="CQ19" i="15"/>
  <c r="CR19" i="15"/>
  <c r="CS19" i="15"/>
  <c r="CT19" i="15"/>
  <c r="CU19" i="15"/>
  <c r="CV19" i="15"/>
  <c r="CW19" i="15"/>
  <c r="CX19" i="15"/>
  <c r="CY19" i="15"/>
  <c r="CZ19" i="15"/>
  <c r="DA19" i="15"/>
  <c r="DB19" i="15"/>
  <c r="DC19" i="15"/>
  <c r="DD19" i="15"/>
  <c r="DE19" i="15"/>
  <c r="DF19" i="15"/>
  <c r="DG19" i="15"/>
  <c r="DH19" i="15"/>
  <c r="DI19" i="15"/>
  <c r="DJ19" i="15"/>
  <c r="DK19" i="15"/>
  <c r="DL19" i="15"/>
  <c r="DM19" i="15"/>
  <c r="DN19" i="15"/>
  <c r="DO19" i="15"/>
  <c r="DP19" i="15"/>
  <c r="DQ19" i="15"/>
  <c r="DR19" i="15"/>
  <c r="DS19" i="15"/>
  <c r="DT19" i="15"/>
  <c r="DU19" i="15"/>
  <c r="DV19" i="15"/>
  <c r="DW19" i="15"/>
  <c r="DX19" i="15"/>
  <c r="DY19" i="15"/>
  <c r="DZ19" i="15"/>
  <c r="EA19" i="15"/>
  <c r="EB19" i="15"/>
  <c r="EC19" i="15"/>
  <c r="ED19" i="15"/>
  <c r="EE19" i="15"/>
  <c r="EF19" i="15"/>
  <c r="EG19" i="15"/>
  <c r="EH19" i="15"/>
  <c r="EI19" i="15"/>
  <c r="EJ19" i="15"/>
  <c r="EK19" i="15"/>
  <c r="EL19" i="15"/>
  <c r="EM19" i="15"/>
  <c r="EN19" i="15"/>
  <c r="EO19" i="15"/>
  <c r="EP19" i="15"/>
  <c r="EQ19" i="15"/>
  <c r="ER19" i="15"/>
  <c r="ES19" i="15"/>
  <c r="ET19" i="15"/>
  <c r="EU19" i="15"/>
  <c r="EV19" i="15"/>
  <c r="EW19" i="15"/>
  <c r="EX19" i="15"/>
  <c r="EY19" i="15"/>
  <c r="EZ19" i="15"/>
  <c r="FA19" i="15"/>
  <c r="FB19" i="15"/>
  <c r="FC19" i="15"/>
  <c r="FD19" i="15"/>
  <c r="FE19" i="15"/>
  <c r="FF19" i="15"/>
  <c r="FG19" i="15"/>
  <c r="FH19" i="15"/>
  <c r="FI19" i="15"/>
  <c r="FJ19" i="15"/>
  <c r="FK19" i="15"/>
  <c r="FL19" i="15"/>
  <c r="FM19" i="15"/>
  <c r="FN19" i="15"/>
  <c r="FO19" i="15"/>
  <c r="FP19" i="15"/>
  <c r="FQ19" i="15"/>
  <c r="FR19" i="15"/>
  <c r="FS19" i="15"/>
  <c r="FT19" i="15"/>
  <c r="FU19" i="15"/>
  <c r="FW19" i="15"/>
  <c r="FX19" i="15"/>
  <c r="FY19" i="15"/>
  <c r="FZ19" i="15"/>
  <c r="GA19" i="15"/>
  <c r="GB19" i="15"/>
  <c r="GC19" i="15"/>
  <c r="GD19" i="15"/>
  <c r="GE19" i="15"/>
  <c r="GF19" i="15"/>
  <c r="GG19" i="15"/>
  <c r="GH19" i="15"/>
  <c r="GI19" i="15"/>
  <c r="GJ19" i="15"/>
  <c r="GK19" i="15"/>
  <c r="GL19" i="15"/>
  <c r="GM19" i="15"/>
  <c r="GN19" i="15"/>
  <c r="GO19" i="15"/>
  <c r="GP19" i="15"/>
  <c r="GQ19" i="15"/>
  <c r="F20" i="15"/>
  <c r="G20" i="15"/>
  <c r="H20" i="15"/>
  <c r="I20" i="15"/>
  <c r="J20" i="15"/>
  <c r="K20" i="15"/>
  <c r="L20" i="15"/>
  <c r="M20" i="15"/>
  <c r="N20" i="15"/>
  <c r="O20" i="15"/>
  <c r="P20" i="15"/>
  <c r="Q20" i="15"/>
  <c r="R20" i="15"/>
  <c r="S20" i="15"/>
  <c r="T20" i="15"/>
  <c r="U20" i="15"/>
  <c r="V20" i="15"/>
  <c r="W20" i="15"/>
  <c r="X20" i="15"/>
  <c r="Y20" i="15"/>
  <c r="Z20" i="15"/>
  <c r="AA20" i="15"/>
  <c r="AB20" i="15"/>
  <c r="AC20" i="15"/>
  <c r="AD20" i="15"/>
  <c r="AE20" i="15"/>
  <c r="AF20" i="15"/>
  <c r="AG20" i="15"/>
  <c r="AH20" i="15"/>
  <c r="AI20" i="15"/>
  <c r="AJ20" i="15"/>
  <c r="AK20" i="15"/>
  <c r="AL20" i="15"/>
  <c r="AM20" i="15"/>
  <c r="AN20" i="15"/>
  <c r="AO20" i="15"/>
  <c r="AP20" i="15"/>
  <c r="AQ20" i="15"/>
  <c r="AR20" i="15"/>
  <c r="AS20" i="15"/>
  <c r="AT20" i="15"/>
  <c r="AU20" i="15"/>
  <c r="AV20" i="15"/>
  <c r="AW20" i="15"/>
  <c r="AX20" i="15"/>
  <c r="AY20" i="15"/>
  <c r="AZ20" i="15"/>
  <c r="BA20" i="15"/>
  <c r="BB20" i="15"/>
  <c r="BC20" i="15"/>
  <c r="BD20" i="15"/>
  <c r="BE20" i="15"/>
  <c r="BF20" i="15"/>
  <c r="BG20" i="15"/>
  <c r="BH20" i="15"/>
  <c r="BI20" i="15"/>
  <c r="BJ20" i="15"/>
  <c r="BK20" i="15"/>
  <c r="BL20" i="15"/>
  <c r="BM20" i="15"/>
  <c r="BN20" i="15"/>
  <c r="BO20" i="15"/>
  <c r="BP20" i="15"/>
  <c r="BQ20" i="15"/>
  <c r="BR20" i="15"/>
  <c r="BS20" i="15"/>
  <c r="BT20" i="15"/>
  <c r="BU20" i="15"/>
  <c r="BV20" i="15"/>
  <c r="BW20" i="15"/>
  <c r="BX20" i="15"/>
  <c r="BY20" i="15"/>
  <c r="BZ20" i="15"/>
  <c r="CA20" i="15"/>
  <c r="CB20" i="15"/>
  <c r="CC20" i="15"/>
  <c r="CD20" i="15"/>
  <c r="CE20" i="15"/>
  <c r="CF20" i="15"/>
  <c r="CG20" i="15"/>
  <c r="CH20" i="15"/>
  <c r="CI20" i="15"/>
  <c r="CK20" i="15"/>
  <c r="CM20" i="15"/>
  <c r="CN20" i="15"/>
  <c r="CO20" i="15"/>
  <c r="CP20" i="15"/>
  <c r="CQ20" i="15"/>
  <c r="CR20" i="15"/>
  <c r="CS20" i="15"/>
  <c r="CT20" i="15"/>
  <c r="CU20" i="15"/>
  <c r="CV20" i="15"/>
  <c r="CW20" i="15"/>
  <c r="CX20" i="15"/>
  <c r="CY20" i="15"/>
  <c r="CZ20" i="15"/>
  <c r="DA20" i="15"/>
  <c r="DB20" i="15"/>
  <c r="DC20" i="15"/>
  <c r="DD20" i="15"/>
  <c r="DE20" i="15"/>
  <c r="DF20" i="15"/>
  <c r="DG20" i="15"/>
  <c r="DH20" i="15"/>
  <c r="DI20" i="15"/>
  <c r="DJ20" i="15"/>
  <c r="DK20" i="15"/>
  <c r="DL20" i="15"/>
  <c r="DM20" i="15"/>
  <c r="DN20" i="15"/>
  <c r="DO20" i="15"/>
  <c r="DP20" i="15"/>
  <c r="DQ20" i="15"/>
  <c r="DR20" i="15"/>
  <c r="DS20" i="15"/>
  <c r="DT20" i="15"/>
  <c r="DU20" i="15"/>
  <c r="DV20" i="15"/>
  <c r="DW20" i="15"/>
  <c r="DX20" i="15"/>
  <c r="DY20" i="15"/>
  <c r="DZ20" i="15"/>
  <c r="EA20" i="15"/>
  <c r="EB20" i="15"/>
  <c r="EC20" i="15"/>
  <c r="ED20" i="15"/>
  <c r="EE20" i="15"/>
  <c r="EF20" i="15"/>
  <c r="EG20" i="15"/>
  <c r="EH20" i="15"/>
  <c r="EI20" i="15"/>
  <c r="EJ20" i="15"/>
  <c r="EK20" i="15"/>
  <c r="EL20" i="15"/>
  <c r="EM20" i="15"/>
  <c r="EN20" i="15"/>
  <c r="EO20" i="15"/>
  <c r="EP20" i="15"/>
  <c r="EQ20" i="15"/>
  <c r="ER20" i="15"/>
  <c r="ES20" i="15"/>
  <c r="ET20" i="15"/>
  <c r="EU20" i="15"/>
  <c r="EV20" i="15"/>
  <c r="EW20" i="15"/>
  <c r="EX20" i="15"/>
  <c r="EY20" i="15"/>
  <c r="EZ20" i="15"/>
  <c r="FA20" i="15"/>
  <c r="FB20" i="15"/>
  <c r="FC20" i="15"/>
  <c r="FD20" i="15"/>
  <c r="FE20" i="15"/>
  <c r="FF20" i="15"/>
  <c r="FG20" i="15"/>
  <c r="FH20" i="15"/>
  <c r="FI20" i="15"/>
  <c r="FJ20" i="15"/>
  <c r="FK20" i="15"/>
  <c r="FL20" i="15"/>
  <c r="FM20" i="15"/>
  <c r="FN20" i="15"/>
  <c r="FO20" i="15"/>
  <c r="FP20" i="15"/>
  <c r="FQ20" i="15"/>
  <c r="FR20" i="15"/>
  <c r="FS20" i="15"/>
  <c r="FT20" i="15"/>
  <c r="FU20" i="15"/>
  <c r="FW20" i="15"/>
  <c r="FX20" i="15"/>
  <c r="FY20" i="15"/>
  <c r="FZ20" i="15"/>
  <c r="GA20" i="15"/>
  <c r="GB20" i="15"/>
  <c r="GC20" i="15"/>
  <c r="GD20" i="15"/>
  <c r="GE20" i="15"/>
  <c r="GF20" i="15"/>
  <c r="GG20" i="15"/>
  <c r="GH20" i="15"/>
  <c r="GI20" i="15"/>
  <c r="GJ20" i="15"/>
  <c r="GK20" i="15"/>
  <c r="GL20" i="15"/>
  <c r="GM20" i="15"/>
  <c r="GN20" i="15"/>
  <c r="GO20" i="15"/>
  <c r="GP20" i="15"/>
  <c r="GQ20" i="15"/>
  <c r="G21" i="15"/>
  <c r="H21" i="15"/>
  <c r="I21" i="15"/>
  <c r="J21" i="15"/>
  <c r="K21" i="15"/>
  <c r="L21" i="15"/>
  <c r="M21" i="15"/>
  <c r="N21" i="15"/>
  <c r="O21" i="15"/>
  <c r="P21" i="15"/>
  <c r="Q21" i="15"/>
  <c r="R21" i="15"/>
  <c r="S21" i="15"/>
  <c r="T21" i="15"/>
  <c r="U21" i="15"/>
  <c r="V21" i="15"/>
  <c r="W21" i="15"/>
  <c r="X21" i="15"/>
  <c r="Y21" i="15"/>
  <c r="Z21" i="15"/>
  <c r="AA21" i="15"/>
  <c r="AC21" i="15"/>
  <c r="AD21" i="15"/>
  <c r="AE21" i="15"/>
  <c r="AF21" i="15"/>
  <c r="AG21" i="15"/>
  <c r="AH21" i="15"/>
  <c r="AI21" i="15"/>
  <c r="AJ21" i="15"/>
  <c r="AK21" i="15"/>
  <c r="AL21" i="15"/>
  <c r="AM21" i="15"/>
  <c r="AN21" i="15"/>
  <c r="AO21" i="15"/>
  <c r="AP21" i="15"/>
  <c r="AQ21" i="15"/>
  <c r="AR21" i="15"/>
  <c r="AS21" i="15"/>
  <c r="AT21" i="15"/>
  <c r="AU21" i="15"/>
  <c r="AV21" i="15"/>
  <c r="AW21" i="15"/>
  <c r="AX21" i="15"/>
  <c r="AY21" i="15"/>
  <c r="AZ21" i="15"/>
  <c r="BA21" i="15"/>
  <c r="BB21" i="15"/>
  <c r="BC21" i="15"/>
  <c r="BD21" i="15"/>
  <c r="BE21" i="15"/>
  <c r="BF21" i="15"/>
  <c r="BG21" i="15"/>
  <c r="BH21" i="15"/>
  <c r="BI21" i="15"/>
  <c r="BJ21" i="15"/>
  <c r="BK21" i="15"/>
  <c r="BL21" i="15"/>
  <c r="BM21" i="15"/>
  <c r="BN21" i="15"/>
  <c r="BO21" i="15"/>
  <c r="BP21" i="15"/>
  <c r="BQ21" i="15"/>
  <c r="BR21" i="15"/>
  <c r="BS21" i="15"/>
  <c r="BT21" i="15"/>
  <c r="BU21" i="15"/>
  <c r="BV21" i="15"/>
  <c r="BW21" i="15"/>
  <c r="BX21" i="15"/>
  <c r="BY21" i="15"/>
  <c r="BZ21" i="15"/>
  <c r="CA21" i="15"/>
  <c r="CB21" i="15"/>
  <c r="CC21" i="15"/>
  <c r="CD21" i="15"/>
  <c r="CE21" i="15"/>
  <c r="CF21" i="15"/>
  <c r="CG21" i="15"/>
  <c r="CH21" i="15"/>
  <c r="CI21" i="15"/>
  <c r="CK21" i="15"/>
  <c r="CL21" i="15"/>
  <c r="CM21" i="15"/>
  <c r="CN21" i="15"/>
  <c r="CO21" i="15"/>
  <c r="CP21" i="15"/>
  <c r="CQ21" i="15"/>
  <c r="CR21" i="15"/>
  <c r="CS21" i="15"/>
  <c r="CT21" i="15"/>
  <c r="CU21" i="15"/>
  <c r="CV21" i="15"/>
  <c r="CW21" i="15"/>
  <c r="CX21" i="15"/>
  <c r="CY21" i="15"/>
  <c r="CZ21" i="15"/>
  <c r="DA21" i="15"/>
  <c r="DB21" i="15"/>
  <c r="DC21" i="15"/>
  <c r="DD21" i="15"/>
  <c r="DE21" i="15"/>
  <c r="DF21" i="15"/>
  <c r="DG21" i="15"/>
  <c r="DH21" i="15"/>
  <c r="DI21" i="15"/>
  <c r="DJ21" i="15"/>
  <c r="DK21" i="15"/>
  <c r="DL21" i="15"/>
  <c r="DM21" i="15"/>
  <c r="DN21" i="15"/>
  <c r="DO21" i="15"/>
  <c r="DP21" i="15"/>
  <c r="DQ21" i="15"/>
  <c r="DR21" i="15"/>
  <c r="DS21" i="15"/>
  <c r="DT21" i="15"/>
  <c r="DU21" i="15"/>
  <c r="DV21" i="15"/>
  <c r="DW21" i="15"/>
  <c r="DX21" i="15"/>
  <c r="DY21" i="15"/>
  <c r="DZ21" i="15"/>
  <c r="EA21" i="15"/>
  <c r="EB21" i="15"/>
  <c r="EC21" i="15"/>
  <c r="ED21" i="15"/>
  <c r="EE21" i="15"/>
  <c r="EF21" i="15"/>
  <c r="EG21" i="15"/>
  <c r="EH21" i="15"/>
  <c r="EI21" i="15"/>
  <c r="EJ21" i="15"/>
  <c r="EK21" i="15"/>
  <c r="EL21" i="15"/>
  <c r="EM21" i="15"/>
  <c r="EN21" i="15"/>
  <c r="EO21" i="15"/>
  <c r="EP21" i="15"/>
  <c r="EQ21" i="15"/>
  <c r="ER21" i="15"/>
  <c r="ES21" i="15"/>
  <c r="ET21" i="15"/>
  <c r="EU21" i="15"/>
  <c r="EV21" i="15"/>
  <c r="EW21" i="15"/>
  <c r="EX21" i="15"/>
  <c r="EY21" i="15"/>
  <c r="EZ21" i="15"/>
  <c r="FA21" i="15"/>
  <c r="FB21" i="15"/>
  <c r="FC21" i="15"/>
  <c r="FD21" i="15"/>
  <c r="FE21" i="15"/>
  <c r="FF21" i="15"/>
  <c r="FG21" i="15"/>
  <c r="FH21" i="15"/>
  <c r="FI21" i="15"/>
  <c r="FJ21" i="15"/>
  <c r="FK21" i="15"/>
  <c r="FL21" i="15"/>
  <c r="FM21" i="15"/>
  <c r="FN21" i="15"/>
  <c r="FO21" i="15"/>
  <c r="FP21" i="15"/>
  <c r="FQ21" i="15"/>
  <c r="FR21" i="15"/>
  <c r="FS21" i="15"/>
  <c r="FT21" i="15"/>
  <c r="FU21" i="15"/>
  <c r="FW21" i="15"/>
  <c r="FX21" i="15"/>
  <c r="FY21" i="15"/>
  <c r="FZ21" i="15"/>
  <c r="GA21" i="15"/>
  <c r="GB21" i="15"/>
  <c r="GC21" i="15"/>
  <c r="GD21" i="15"/>
  <c r="GE21" i="15"/>
  <c r="GF21" i="15"/>
  <c r="GG21" i="15"/>
  <c r="GH21" i="15"/>
  <c r="GI21" i="15"/>
  <c r="GJ21" i="15"/>
  <c r="GK21" i="15"/>
  <c r="GL21" i="15"/>
  <c r="GM21" i="15"/>
  <c r="GN21" i="15"/>
  <c r="GO21" i="15"/>
  <c r="GP21" i="15"/>
  <c r="GQ21" i="15"/>
  <c r="F22" i="15"/>
  <c r="G22" i="15"/>
  <c r="H22" i="15"/>
  <c r="I22" i="15"/>
  <c r="J22" i="15"/>
  <c r="K22" i="15"/>
  <c r="L22" i="15"/>
  <c r="M22" i="15"/>
  <c r="N22" i="15"/>
  <c r="O22" i="15"/>
  <c r="P22" i="15"/>
  <c r="Q22" i="15"/>
  <c r="R22" i="15"/>
  <c r="S22" i="15"/>
  <c r="T22" i="15"/>
  <c r="U22" i="15"/>
  <c r="V22" i="15"/>
  <c r="W22" i="15"/>
  <c r="X22" i="15"/>
  <c r="Y22" i="15"/>
  <c r="Z22" i="15"/>
  <c r="AA22" i="15"/>
  <c r="AB22" i="15"/>
  <c r="AC22" i="15"/>
  <c r="AD22" i="15"/>
  <c r="AE22" i="15"/>
  <c r="AF22" i="15"/>
  <c r="AG22" i="15"/>
  <c r="AH22" i="15"/>
  <c r="AI22" i="15"/>
  <c r="AJ22" i="15"/>
  <c r="AK22" i="15"/>
  <c r="AL22" i="15"/>
  <c r="AM22" i="15"/>
  <c r="AN22" i="15"/>
  <c r="AO22" i="15"/>
  <c r="AP22" i="15"/>
  <c r="AQ22" i="15"/>
  <c r="AR22" i="15"/>
  <c r="AS22" i="15"/>
  <c r="AT22" i="15"/>
  <c r="AV22" i="15"/>
  <c r="AW22" i="15"/>
  <c r="AX22" i="15"/>
  <c r="AY22" i="15"/>
  <c r="AZ22" i="15"/>
  <c r="BA22" i="15"/>
  <c r="BB22" i="15"/>
  <c r="BC22" i="15"/>
  <c r="BD22" i="15"/>
  <c r="BE22" i="15"/>
  <c r="BF22" i="15"/>
  <c r="BG22" i="15"/>
  <c r="BH22" i="15"/>
  <c r="BI22" i="15"/>
  <c r="BJ22" i="15"/>
  <c r="BK22" i="15"/>
  <c r="BL22" i="15"/>
  <c r="BM22" i="15"/>
  <c r="BN22" i="15"/>
  <c r="BO22" i="15"/>
  <c r="BP22" i="15"/>
  <c r="BQ22" i="15"/>
  <c r="BR22" i="15"/>
  <c r="BS22" i="15"/>
  <c r="BT22" i="15"/>
  <c r="BU22" i="15"/>
  <c r="BV22" i="15"/>
  <c r="BW22" i="15"/>
  <c r="BX22" i="15"/>
  <c r="BY22" i="15"/>
  <c r="BZ22" i="15"/>
  <c r="CA22" i="15"/>
  <c r="CB22" i="15"/>
  <c r="CC22" i="15"/>
  <c r="CD22" i="15"/>
  <c r="CE22" i="15"/>
  <c r="CF22" i="15"/>
  <c r="CG22" i="15"/>
  <c r="CH22" i="15"/>
  <c r="CI22" i="15"/>
  <c r="CK22" i="15"/>
  <c r="CL22" i="15"/>
  <c r="CM22" i="15"/>
  <c r="CN22" i="15"/>
  <c r="CO22" i="15"/>
  <c r="CP22" i="15"/>
  <c r="CQ22" i="15"/>
  <c r="CR22" i="15"/>
  <c r="CS22" i="15"/>
  <c r="CT22" i="15"/>
  <c r="CU22" i="15"/>
  <c r="CV22" i="15"/>
  <c r="CW22" i="15"/>
  <c r="CX22" i="15"/>
  <c r="CY22" i="15"/>
  <c r="CZ22" i="15"/>
  <c r="DA22" i="15"/>
  <c r="DB22" i="15"/>
  <c r="DC22" i="15"/>
  <c r="DD22" i="15"/>
  <c r="DE22" i="15"/>
  <c r="DF22" i="15"/>
  <c r="DG22" i="15"/>
  <c r="DH22" i="15"/>
  <c r="DI22" i="15"/>
  <c r="DJ22" i="15"/>
  <c r="DK22" i="15"/>
  <c r="DL22" i="15"/>
  <c r="DM22" i="15"/>
  <c r="DN22" i="15"/>
  <c r="DO22" i="15"/>
  <c r="DP22" i="15"/>
  <c r="DQ22" i="15"/>
  <c r="DS22" i="15"/>
  <c r="DT22" i="15"/>
  <c r="DU22" i="15"/>
  <c r="DV22" i="15"/>
  <c r="DW22" i="15"/>
  <c r="DX22" i="15"/>
  <c r="DY22" i="15"/>
  <c r="DZ22" i="15"/>
  <c r="EA22" i="15"/>
  <c r="EB22" i="15"/>
  <c r="EC22" i="15"/>
  <c r="ED22" i="15"/>
  <c r="EE22" i="15"/>
  <c r="EF22" i="15"/>
  <c r="EG22" i="15"/>
  <c r="EH22" i="15"/>
  <c r="EI22" i="15"/>
  <c r="EJ22" i="15"/>
  <c r="EK22" i="15"/>
  <c r="EL22" i="15"/>
  <c r="EM22" i="15"/>
  <c r="EN22" i="15"/>
  <c r="EO22" i="15"/>
  <c r="EP22" i="15"/>
  <c r="EQ22" i="15"/>
  <c r="ER22" i="15"/>
  <c r="ES22" i="15"/>
  <c r="ET22" i="15"/>
  <c r="EU22" i="15"/>
  <c r="EV22" i="15"/>
  <c r="EW22" i="15"/>
  <c r="EX22" i="15"/>
  <c r="EY22" i="15"/>
  <c r="EZ22" i="15"/>
  <c r="FA22" i="15"/>
  <c r="FB22" i="15"/>
  <c r="FC22" i="15"/>
  <c r="FD22" i="15"/>
  <c r="FE22" i="15"/>
  <c r="FF22" i="15"/>
  <c r="FG22" i="15"/>
  <c r="FH22" i="15"/>
  <c r="FI22" i="15"/>
  <c r="FJ22" i="15"/>
  <c r="FK22" i="15"/>
  <c r="FL22" i="15"/>
  <c r="FM22" i="15"/>
  <c r="FN22" i="15"/>
  <c r="FO22" i="15"/>
  <c r="FP22" i="15"/>
  <c r="FQ22" i="15"/>
  <c r="FR22" i="15"/>
  <c r="FS22" i="15"/>
  <c r="FT22" i="15"/>
  <c r="FU22" i="15"/>
  <c r="FW22" i="15"/>
  <c r="FX22" i="15"/>
  <c r="FY22" i="15"/>
  <c r="FZ22" i="15"/>
  <c r="GA22" i="15"/>
  <c r="GB22" i="15"/>
  <c r="GC22" i="15"/>
  <c r="GD22" i="15"/>
  <c r="GE22" i="15"/>
  <c r="GF22" i="15"/>
  <c r="GG22" i="15"/>
  <c r="GH22" i="15"/>
  <c r="GI22" i="15"/>
  <c r="GJ22" i="15"/>
  <c r="GK22" i="15"/>
  <c r="GL22" i="15"/>
  <c r="GM22" i="15"/>
  <c r="GN22" i="15"/>
  <c r="GO22" i="15"/>
  <c r="GP22" i="15"/>
  <c r="GQ22" i="15"/>
  <c r="F23" i="15"/>
  <c r="G23" i="15"/>
  <c r="H23" i="15"/>
  <c r="I23" i="15"/>
  <c r="J23" i="15"/>
  <c r="K23" i="15"/>
  <c r="L23" i="15"/>
  <c r="M23" i="15"/>
  <c r="N23" i="15"/>
  <c r="O23" i="15"/>
  <c r="P23" i="15"/>
  <c r="Q23" i="15"/>
  <c r="R23" i="15"/>
  <c r="S23" i="15"/>
  <c r="T23" i="15"/>
  <c r="U23" i="15"/>
  <c r="V23" i="15"/>
  <c r="W23" i="15"/>
  <c r="X23" i="15"/>
  <c r="Y23" i="15"/>
  <c r="Z23" i="15"/>
  <c r="AA23" i="15"/>
  <c r="AB23" i="15"/>
  <c r="AC23" i="15"/>
  <c r="AD23" i="15"/>
  <c r="AE23" i="15"/>
  <c r="AF23" i="15"/>
  <c r="AG23" i="15"/>
  <c r="AH23" i="15"/>
  <c r="AI23" i="15"/>
  <c r="AJ23" i="15"/>
  <c r="AK23" i="15"/>
  <c r="AL23" i="15"/>
  <c r="AM23" i="15"/>
  <c r="AN23" i="15"/>
  <c r="AO23" i="15"/>
  <c r="AP23" i="15"/>
  <c r="AQ23" i="15"/>
  <c r="AR23" i="15"/>
  <c r="AS23" i="15"/>
  <c r="AT23" i="15"/>
  <c r="AU23" i="15"/>
  <c r="AV23" i="15"/>
  <c r="AW23" i="15"/>
  <c r="AX23" i="15"/>
  <c r="AY23" i="15"/>
  <c r="AZ23" i="15"/>
  <c r="BA23" i="15"/>
  <c r="BB23" i="15"/>
  <c r="BD23" i="15"/>
  <c r="BE23" i="15"/>
  <c r="BF23" i="15"/>
  <c r="BG23" i="15"/>
  <c r="BH23" i="15"/>
  <c r="BI23" i="15"/>
  <c r="BJ23" i="15"/>
  <c r="BK23" i="15"/>
  <c r="BL23" i="15"/>
  <c r="BM23" i="15"/>
  <c r="BN23" i="15"/>
  <c r="BO23" i="15"/>
  <c r="BP23" i="15"/>
  <c r="BQ23" i="15"/>
  <c r="BR23" i="15"/>
  <c r="BS23" i="15"/>
  <c r="BT23" i="15"/>
  <c r="BU23" i="15"/>
  <c r="BV23" i="15"/>
  <c r="BW23" i="15"/>
  <c r="BY23" i="15"/>
  <c r="BZ23" i="15"/>
  <c r="CA23" i="15"/>
  <c r="CB23" i="15"/>
  <c r="CC23" i="15"/>
  <c r="CD23" i="15"/>
  <c r="CE23" i="15"/>
  <c r="CF23" i="15"/>
  <c r="CG23" i="15"/>
  <c r="CH23" i="15"/>
  <c r="CI23" i="15"/>
  <c r="CJ23" i="15"/>
  <c r="CK23" i="15"/>
  <c r="CL23" i="15"/>
  <c r="CM23" i="15"/>
  <c r="CN23" i="15"/>
  <c r="CO23" i="15"/>
  <c r="CP23" i="15"/>
  <c r="CQ23" i="15"/>
  <c r="CR23" i="15"/>
  <c r="CS23" i="15"/>
  <c r="CT23" i="15"/>
  <c r="CU23" i="15"/>
  <c r="CV23" i="15"/>
  <c r="CW23" i="15"/>
  <c r="CX23" i="15"/>
  <c r="CY23" i="15"/>
  <c r="CZ23" i="15"/>
  <c r="DA23" i="15"/>
  <c r="DB23" i="15"/>
  <c r="DC23" i="15"/>
  <c r="DD23" i="15"/>
  <c r="DE23" i="15"/>
  <c r="DF23" i="15"/>
  <c r="DG23" i="15"/>
  <c r="DH23" i="15"/>
  <c r="DI23" i="15"/>
  <c r="DJ23" i="15"/>
  <c r="DK23" i="15"/>
  <c r="DL23" i="15"/>
  <c r="DM23" i="15"/>
  <c r="DN23" i="15"/>
  <c r="DO23" i="15"/>
  <c r="DP23" i="15"/>
  <c r="DQ23" i="15"/>
  <c r="DR23" i="15"/>
  <c r="DS23" i="15"/>
  <c r="DT23" i="15"/>
  <c r="DU23" i="15"/>
  <c r="DV23" i="15"/>
  <c r="DW23" i="15"/>
  <c r="DX23" i="15"/>
  <c r="DY23" i="15"/>
  <c r="DZ23" i="15"/>
  <c r="EA23" i="15"/>
  <c r="EB23" i="15"/>
  <c r="EC23" i="15"/>
  <c r="ED23" i="15"/>
  <c r="EE23" i="15"/>
  <c r="EF23" i="15"/>
  <c r="EG23" i="15"/>
  <c r="EH23" i="15"/>
  <c r="EI23" i="15"/>
  <c r="EJ23" i="15"/>
  <c r="EK23" i="15"/>
  <c r="EL23" i="15"/>
  <c r="EM23" i="15"/>
  <c r="EN23" i="15"/>
  <c r="EO23" i="15"/>
  <c r="EP23" i="15"/>
  <c r="EQ23" i="15"/>
  <c r="ER23" i="15"/>
  <c r="ES23" i="15"/>
  <c r="ET23" i="15"/>
  <c r="EU23" i="15"/>
  <c r="EV23" i="15"/>
  <c r="EW23" i="15"/>
  <c r="EX23" i="15"/>
  <c r="EY23" i="15"/>
  <c r="EZ23" i="15"/>
  <c r="FA23" i="15"/>
  <c r="FB23" i="15"/>
  <c r="FC23" i="15"/>
  <c r="FD23" i="15"/>
  <c r="FE23" i="15"/>
  <c r="FF23" i="15"/>
  <c r="FG23" i="15"/>
  <c r="FH23" i="15"/>
  <c r="FI23" i="15"/>
  <c r="FJ23" i="15"/>
  <c r="FK23" i="15"/>
  <c r="FL23" i="15"/>
  <c r="FM23" i="15"/>
  <c r="FN23" i="15"/>
  <c r="FO23" i="15"/>
  <c r="FP23" i="15"/>
  <c r="FQ23" i="15"/>
  <c r="FR23" i="15"/>
  <c r="FS23" i="15"/>
  <c r="FT23" i="15"/>
  <c r="FU23" i="15"/>
  <c r="FW23" i="15"/>
  <c r="FX23" i="15"/>
  <c r="FY23" i="15"/>
  <c r="FZ23" i="15"/>
  <c r="GA23" i="15"/>
  <c r="GB23" i="15"/>
  <c r="GC23" i="15"/>
  <c r="GD23" i="15"/>
  <c r="GE23" i="15"/>
  <c r="GF23" i="15"/>
  <c r="GG23" i="15"/>
  <c r="GH23" i="15"/>
  <c r="GI23" i="15"/>
  <c r="GJ23" i="15"/>
  <c r="GK23" i="15"/>
  <c r="GL23" i="15"/>
  <c r="GM23" i="15"/>
  <c r="GN23" i="15"/>
  <c r="GO23" i="15"/>
  <c r="GP23" i="15"/>
  <c r="GQ23" i="15"/>
  <c r="F24" i="15"/>
  <c r="G24" i="15"/>
  <c r="H24" i="15"/>
  <c r="I24" i="15"/>
  <c r="J24" i="15"/>
  <c r="K24" i="15"/>
  <c r="L24" i="15"/>
  <c r="M24" i="15"/>
  <c r="N24" i="15"/>
  <c r="O24" i="15"/>
  <c r="P24" i="15"/>
  <c r="Q24" i="15"/>
  <c r="R24" i="15"/>
  <c r="S24" i="15"/>
  <c r="T24" i="15"/>
  <c r="U24" i="15"/>
  <c r="V24" i="15"/>
  <c r="W24" i="15"/>
  <c r="X24" i="15"/>
  <c r="Y24" i="15"/>
  <c r="Z24" i="15"/>
  <c r="AA24" i="15"/>
  <c r="AB24" i="15"/>
  <c r="AC24" i="15"/>
  <c r="AD24" i="15"/>
  <c r="AE24" i="15"/>
  <c r="AF24" i="15"/>
  <c r="AG24" i="15"/>
  <c r="AH24" i="15"/>
  <c r="AI24" i="15"/>
  <c r="AJ24" i="15"/>
  <c r="AK24" i="15"/>
  <c r="AL24" i="15"/>
  <c r="AM24" i="15"/>
  <c r="AN24" i="15"/>
  <c r="AO24" i="15"/>
  <c r="AP24" i="15"/>
  <c r="AQ24" i="15"/>
  <c r="AR24" i="15"/>
  <c r="AS24" i="15"/>
  <c r="AT24" i="15"/>
  <c r="AU24" i="15"/>
  <c r="AV24" i="15"/>
  <c r="AW24" i="15"/>
  <c r="AX24" i="15"/>
  <c r="AY24" i="15"/>
  <c r="AZ24" i="15"/>
  <c r="BA24" i="15"/>
  <c r="BB24" i="15"/>
  <c r="BC24" i="15"/>
  <c r="BD24" i="15"/>
  <c r="BE24" i="15"/>
  <c r="BF24" i="15"/>
  <c r="BG24" i="15"/>
  <c r="BH24" i="15"/>
  <c r="BI24" i="15"/>
  <c r="BJ24" i="15"/>
  <c r="BK24" i="15"/>
  <c r="BL24" i="15"/>
  <c r="BM24" i="15"/>
  <c r="BN24" i="15"/>
  <c r="BO24" i="15"/>
  <c r="BP24" i="15"/>
  <c r="BQ24" i="15"/>
  <c r="BR24" i="15"/>
  <c r="BS24" i="15"/>
  <c r="BT24" i="15"/>
  <c r="BU24" i="15"/>
  <c r="BV24" i="15"/>
  <c r="BW24" i="15"/>
  <c r="BX24" i="15"/>
  <c r="BY24" i="15"/>
  <c r="BZ24" i="15"/>
  <c r="CA24" i="15"/>
  <c r="CB24" i="15"/>
  <c r="CC24" i="15"/>
  <c r="CD24" i="15"/>
  <c r="CE24" i="15"/>
  <c r="CF24" i="15"/>
  <c r="CG24" i="15"/>
  <c r="CH24" i="15"/>
  <c r="CI24" i="15"/>
  <c r="CJ24" i="15"/>
  <c r="CK24" i="15"/>
  <c r="CL24" i="15"/>
  <c r="CM24" i="15"/>
  <c r="CN24" i="15"/>
  <c r="CO24" i="15"/>
  <c r="CP24" i="15"/>
  <c r="CQ24" i="15"/>
  <c r="CR24" i="15"/>
  <c r="CS24" i="15"/>
  <c r="CT24" i="15"/>
  <c r="CU24" i="15"/>
  <c r="CV24" i="15"/>
  <c r="CW24" i="15"/>
  <c r="CX24" i="15"/>
  <c r="CY24" i="15"/>
  <c r="CZ24" i="15"/>
  <c r="DA24" i="15"/>
  <c r="DB24" i="15"/>
  <c r="DC24" i="15"/>
  <c r="DD24" i="15"/>
  <c r="DE24" i="15"/>
  <c r="DF24" i="15"/>
  <c r="DG24" i="15"/>
  <c r="DH24" i="15"/>
  <c r="DI24" i="15"/>
  <c r="DJ24" i="15"/>
  <c r="DK24" i="15"/>
  <c r="DL24" i="15"/>
  <c r="DM24" i="15"/>
  <c r="DN24" i="15"/>
  <c r="DO24" i="15"/>
  <c r="DP24" i="15"/>
  <c r="DQ24" i="15"/>
  <c r="DR24" i="15"/>
  <c r="DS24" i="15"/>
  <c r="DT24" i="15"/>
  <c r="DU24" i="15"/>
  <c r="DV24" i="15"/>
  <c r="DW24" i="15"/>
  <c r="DX24" i="15"/>
  <c r="DY24" i="15"/>
  <c r="DZ24" i="15"/>
  <c r="EA24" i="15"/>
  <c r="EB24" i="15"/>
  <c r="EC24" i="15"/>
  <c r="ED24" i="15"/>
  <c r="EE24" i="15"/>
  <c r="EF24" i="15"/>
  <c r="EG24" i="15"/>
  <c r="EH24" i="15"/>
  <c r="EI24" i="15"/>
  <c r="EJ24" i="15"/>
  <c r="EK24" i="15"/>
  <c r="EL24" i="15"/>
  <c r="EM24" i="15"/>
  <c r="EN24" i="15"/>
  <c r="EO24" i="15"/>
  <c r="EP24" i="15"/>
  <c r="EQ24" i="15"/>
  <c r="ER24" i="15"/>
  <c r="ES24" i="15"/>
  <c r="ET24" i="15"/>
  <c r="EU24" i="15"/>
  <c r="EV24" i="15"/>
  <c r="EW24" i="15"/>
  <c r="EX24" i="15"/>
  <c r="EY24" i="15"/>
  <c r="EZ24" i="15"/>
  <c r="FA24" i="15"/>
  <c r="FB24" i="15"/>
  <c r="FC24" i="15"/>
  <c r="FD24" i="15"/>
  <c r="FE24" i="15"/>
  <c r="FF24" i="15"/>
  <c r="FG24" i="15"/>
  <c r="FH24" i="15"/>
  <c r="FI24" i="15"/>
  <c r="FJ24" i="15"/>
  <c r="FK24" i="15"/>
  <c r="FL24" i="15"/>
  <c r="FM24" i="15"/>
  <c r="FN24" i="15"/>
  <c r="FO24" i="15"/>
  <c r="FP24" i="15"/>
  <c r="FQ24" i="15"/>
  <c r="FR24" i="15"/>
  <c r="FS24" i="15"/>
  <c r="FT24" i="15"/>
  <c r="FU24" i="15"/>
  <c r="FV24" i="15"/>
  <c r="FW24" i="15"/>
  <c r="FX24" i="15"/>
  <c r="FY24" i="15"/>
  <c r="FZ24" i="15"/>
  <c r="GA24" i="15"/>
  <c r="GB24" i="15"/>
  <c r="GC24" i="15"/>
  <c r="GD24" i="15"/>
  <c r="GE24" i="15"/>
  <c r="GF24" i="15"/>
  <c r="GG24" i="15"/>
  <c r="GH24" i="15"/>
  <c r="GI24" i="15"/>
  <c r="GJ24" i="15"/>
  <c r="GK24" i="15"/>
  <c r="GL24" i="15"/>
  <c r="GM24" i="15"/>
  <c r="GN24" i="15"/>
  <c r="GO24" i="15"/>
  <c r="GP24" i="15"/>
  <c r="GQ24" i="15"/>
  <c r="F25" i="15"/>
  <c r="G25" i="15"/>
  <c r="H25" i="15"/>
  <c r="I25" i="15"/>
  <c r="J25" i="15"/>
  <c r="K25" i="15"/>
  <c r="L25" i="15"/>
  <c r="M25" i="15"/>
  <c r="N25" i="15"/>
  <c r="O25" i="15"/>
  <c r="P25" i="15"/>
  <c r="Q25" i="15"/>
  <c r="R25" i="15"/>
  <c r="S25" i="15"/>
  <c r="T25" i="15"/>
  <c r="U25" i="15"/>
  <c r="V25" i="15"/>
  <c r="W25" i="15"/>
  <c r="X25" i="15"/>
  <c r="Y25" i="15"/>
  <c r="Z25" i="15"/>
  <c r="AA25" i="15"/>
  <c r="AB25" i="15"/>
  <c r="AC25" i="15"/>
  <c r="AD25" i="15"/>
  <c r="AE25" i="15"/>
  <c r="AF25" i="15"/>
  <c r="AH25" i="15"/>
  <c r="AI25" i="15"/>
  <c r="AJ25" i="15"/>
  <c r="AK25" i="15"/>
  <c r="AL25" i="15"/>
  <c r="AM25" i="15"/>
  <c r="AN25" i="15"/>
  <c r="AO25" i="15"/>
  <c r="AP25" i="15"/>
  <c r="AQ25" i="15"/>
  <c r="AR25" i="15"/>
  <c r="AS25" i="15"/>
  <c r="AT25" i="15"/>
  <c r="AU25" i="15"/>
  <c r="AV25" i="15"/>
  <c r="AW25" i="15"/>
  <c r="AX25" i="15"/>
  <c r="AY25" i="15"/>
  <c r="AZ25" i="15"/>
  <c r="BA25" i="15"/>
  <c r="BB25" i="15"/>
  <c r="BC25" i="15"/>
  <c r="BD25" i="15"/>
  <c r="BE25" i="15"/>
  <c r="BF25" i="15"/>
  <c r="BG25" i="15"/>
  <c r="BH25" i="15"/>
  <c r="BI25" i="15"/>
  <c r="BJ25" i="15"/>
  <c r="BK25" i="15"/>
  <c r="BL25" i="15"/>
  <c r="BM25" i="15"/>
  <c r="BN25" i="15"/>
  <c r="BO25" i="15"/>
  <c r="BP25" i="15"/>
  <c r="BQ25" i="15"/>
  <c r="BR25" i="15"/>
  <c r="BS25" i="15"/>
  <c r="BT25" i="15"/>
  <c r="BU25" i="15"/>
  <c r="BV25" i="15"/>
  <c r="BW25" i="15"/>
  <c r="BX25" i="15"/>
  <c r="BY25" i="15"/>
  <c r="BZ25" i="15"/>
  <c r="CA25" i="15"/>
  <c r="CB25" i="15"/>
  <c r="CC25" i="15"/>
  <c r="CD25" i="15"/>
  <c r="CE25" i="15"/>
  <c r="CF25" i="15"/>
  <c r="CG25" i="15"/>
  <c r="CH25" i="15"/>
  <c r="CI25" i="15"/>
  <c r="CK25" i="15"/>
  <c r="CL25" i="15"/>
  <c r="CM25" i="15"/>
  <c r="CN25" i="15"/>
  <c r="CO25" i="15"/>
  <c r="CP25" i="15"/>
  <c r="CQ25" i="15"/>
  <c r="CR25" i="15"/>
  <c r="CS25" i="15"/>
  <c r="CT25" i="15"/>
  <c r="CU25" i="15"/>
  <c r="CV25" i="15"/>
  <c r="CW25" i="15"/>
  <c r="CX25" i="15"/>
  <c r="CY25" i="15"/>
  <c r="CZ25" i="15"/>
  <c r="DA25" i="15"/>
  <c r="DB25" i="15"/>
  <c r="DC25" i="15"/>
  <c r="DD25" i="15"/>
  <c r="DE25" i="15"/>
  <c r="DF25" i="15"/>
  <c r="DG25" i="15"/>
  <c r="DH25" i="15"/>
  <c r="DI25" i="15"/>
  <c r="DJ25" i="15"/>
  <c r="DK25" i="15"/>
  <c r="DL25" i="15"/>
  <c r="DM25" i="15"/>
  <c r="DN25" i="15"/>
  <c r="DO25" i="15"/>
  <c r="DP25" i="15"/>
  <c r="DQ25" i="15"/>
  <c r="DR25" i="15"/>
  <c r="DS25" i="15"/>
  <c r="DT25" i="15"/>
  <c r="DU25" i="15"/>
  <c r="DV25" i="15"/>
  <c r="DW25" i="15"/>
  <c r="DX25" i="15"/>
  <c r="DY25" i="15"/>
  <c r="DZ25" i="15"/>
  <c r="EA25" i="15"/>
  <c r="EB25" i="15"/>
  <c r="EC25" i="15"/>
  <c r="ED25" i="15"/>
  <c r="EE25" i="15"/>
  <c r="EF25" i="15"/>
  <c r="EG25" i="15"/>
  <c r="EH25" i="15"/>
  <c r="EI25" i="15"/>
  <c r="EJ25" i="15"/>
  <c r="EK25" i="15"/>
  <c r="EL25" i="15"/>
  <c r="EM25" i="15"/>
  <c r="EN25" i="15"/>
  <c r="EO25" i="15"/>
  <c r="EP25" i="15"/>
  <c r="EQ25" i="15"/>
  <c r="ER25" i="15"/>
  <c r="ES25" i="15"/>
  <c r="ET25" i="15"/>
  <c r="EU25" i="15"/>
  <c r="EV25" i="15"/>
  <c r="EW25" i="15"/>
  <c r="EX25" i="15"/>
  <c r="EY25" i="15"/>
  <c r="EZ25" i="15"/>
  <c r="FA25" i="15"/>
  <c r="FB25" i="15"/>
  <c r="FC25" i="15"/>
  <c r="FD25" i="15"/>
  <c r="FE25" i="15"/>
  <c r="FF25" i="15"/>
  <c r="FG25" i="15"/>
  <c r="FH25" i="15"/>
  <c r="FI25" i="15"/>
  <c r="FJ25" i="15"/>
  <c r="FK25" i="15"/>
  <c r="FL25" i="15"/>
  <c r="FM25" i="15"/>
  <c r="FN25" i="15"/>
  <c r="FO25" i="15"/>
  <c r="FP25" i="15"/>
  <c r="FQ25" i="15"/>
  <c r="FR25" i="15"/>
  <c r="FS25" i="15"/>
  <c r="FT25" i="15"/>
  <c r="FU25" i="15"/>
  <c r="FW25" i="15"/>
  <c r="FX25" i="15"/>
  <c r="FY25" i="15"/>
  <c r="FZ25" i="15"/>
  <c r="GA25" i="15"/>
  <c r="GB25" i="15"/>
  <c r="GC25" i="15"/>
  <c r="GD25" i="15"/>
  <c r="GE25" i="15"/>
  <c r="GF25" i="15"/>
  <c r="GG25" i="15"/>
  <c r="GH25" i="15"/>
  <c r="GI25" i="15"/>
  <c r="GJ25" i="15"/>
  <c r="GK25" i="15"/>
  <c r="GL25" i="15"/>
  <c r="GM25" i="15"/>
  <c r="GN25" i="15"/>
  <c r="GO25" i="15"/>
  <c r="GQ25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CD26" i="15"/>
  <c r="CE26" i="15"/>
  <c r="CF26" i="15"/>
  <c r="CG26" i="15"/>
  <c r="CH26" i="15"/>
  <c r="CI26" i="15"/>
  <c r="CJ26" i="15"/>
  <c r="CL26" i="15"/>
  <c r="CM26" i="15"/>
  <c r="CN26" i="15"/>
  <c r="CO26" i="15"/>
  <c r="CP26" i="15"/>
  <c r="CQ26" i="15"/>
  <c r="CR26" i="15"/>
  <c r="CS26" i="15"/>
  <c r="CT26" i="15"/>
  <c r="CU26" i="15"/>
  <c r="CV26" i="15"/>
  <c r="CW26" i="15"/>
  <c r="CX26" i="15"/>
  <c r="CY26" i="15"/>
  <c r="CZ26" i="15"/>
  <c r="DA26" i="15"/>
  <c r="DB26" i="15"/>
  <c r="DC26" i="15"/>
  <c r="DD26" i="15"/>
  <c r="DE26" i="15"/>
  <c r="DF26" i="15"/>
  <c r="DG26" i="15"/>
  <c r="DH26" i="15"/>
  <c r="DI26" i="15"/>
  <c r="DJ26" i="15"/>
  <c r="DK26" i="15"/>
  <c r="DL26" i="15"/>
  <c r="DM26" i="15"/>
  <c r="DN26" i="15"/>
  <c r="DO26" i="15"/>
  <c r="DP26" i="15"/>
  <c r="DQ26" i="15"/>
  <c r="DR26" i="15"/>
  <c r="DS26" i="15"/>
  <c r="DT26" i="15"/>
  <c r="DU26" i="15"/>
  <c r="DV26" i="15"/>
  <c r="DW26" i="15"/>
  <c r="DX26" i="15"/>
  <c r="DY26" i="15"/>
  <c r="DZ26" i="15"/>
  <c r="EA26" i="15"/>
  <c r="EB26" i="15"/>
  <c r="EC26" i="15"/>
  <c r="ED26" i="15"/>
  <c r="EE26" i="15"/>
  <c r="EF26" i="15"/>
  <c r="EG26" i="15"/>
  <c r="EH26" i="15"/>
  <c r="EI26" i="15"/>
  <c r="EJ26" i="15"/>
  <c r="EK26" i="15"/>
  <c r="EL26" i="15"/>
  <c r="EM26" i="15"/>
  <c r="EN26" i="15"/>
  <c r="EO26" i="15"/>
  <c r="EP26" i="15"/>
  <c r="EQ26" i="15"/>
  <c r="ER26" i="15"/>
  <c r="ES26" i="15"/>
  <c r="ET26" i="15"/>
  <c r="EU26" i="15"/>
  <c r="EV26" i="15"/>
  <c r="EW26" i="15"/>
  <c r="EX26" i="15"/>
  <c r="EY26" i="15"/>
  <c r="EZ26" i="15"/>
  <c r="FA26" i="15"/>
  <c r="FB26" i="15"/>
  <c r="FC26" i="15"/>
  <c r="FD26" i="15"/>
  <c r="FE26" i="15"/>
  <c r="FF26" i="15"/>
  <c r="FG26" i="15"/>
  <c r="FH26" i="15"/>
  <c r="FI26" i="15"/>
  <c r="FJ26" i="15"/>
  <c r="FK26" i="15"/>
  <c r="FL26" i="15"/>
  <c r="FM26" i="15"/>
  <c r="FN26" i="15"/>
  <c r="FO26" i="15"/>
  <c r="FP26" i="15"/>
  <c r="FQ26" i="15"/>
  <c r="FR26" i="15"/>
  <c r="FS26" i="15"/>
  <c r="FT26" i="15"/>
  <c r="FU26" i="15"/>
  <c r="FV26" i="15"/>
  <c r="FW26" i="15"/>
  <c r="FY26" i="15"/>
  <c r="FZ26" i="15"/>
  <c r="GA26" i="15"/>
  <c r="GB26" i="15"/>
  <c r="GC26" i="15"/>
  <c r="GD26" i="15"/>
  <c r="GE26" i="15"/>
  <c r="GF26" i="15"/>
  <c r="GG26" i="15"/>
  <c r="GH26" i="15"/>
  <c r="GI26" i="15"/>
  <c r="GJ26" i="15"/>
  <c r="GK26" i="15"/>
  <c r="GL26" i="15"/>
  <c r="GM26" i="15"/>
  <c r="GN26" i="15"/>
  <c r="GP26" i="15"/>
  <c r="GQ26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R27" i="15"/>
  <c r="S27" i="15"/>
  <c r="T27" i="15"/>
  <c r="U27" i="15"/>
  <c r="V27" i="15"/>
  <c r="W27" i="15"/>
  <c r="X27" i="15"/>
  <c r="Y27" i="15"/>
  <c r="Z27" i="15"/>
  <c r="AA27" i="15"/>
  <c r="AB27" i="15"/>
  <c r="AC27" i="15"/>
  <c r="AD27" i="15"/>
  <c r="AF27" i="15"/>
  <c r="AG27" i="15"/>
  <c r="AH27" i="15"/>
  <c r="AI27" i="15"/>
  <c r="AJ27" i="15"/>
  <c r="AK27" i="15"/>
  <c r="AL27" i="15"/>
  <c r="AM27" i="15"/>
  <c r="AN27" i="15"/>
  <c r="AO27" i="15"/>
  <c r="AP27" i="15"/>
  <c r="AQ27" i="15"/>
  <c r="AR27" i="15"/>
  <c r="AS27" i="15"/>
  <c r="AT27" i="15"/>
  <c r="AV27" i="15"/>
  <c r="AW27" i="15"/>
  <c r="AX27" i="15"/>
  <c r="AY27" i="15"/>
  <c r="AZ27" i="15"/>
  <c r="BA27" i="15"/>
  <c r="BB27" i="15"/>
  <c r="BC27" i="15"/>
  <c r="BD27" i="15"/>
  <c r="BE27" i="15"/>
  <c r="BF27" i="15"/>
  <c r="BG27" i="15"/>
  <c r="BH27" i="15"/>
  <c r="BI27" i="15"/>
  <c r="BJ27" i="15"/>
  <c r="BK27" i="15"/>
  <c r="BL27" i="15"/>
  <c r="BM27" i="15"/>
  <c r="BN27" i="15"/>
  <c r="BO27" i="15"/>
  <c r="BP27" i="15"/>
  <c r="BQ27" i="15"/>
  <c r="BR27" i="15"/>
  <c r="BS27" i="15"/>
  <c r="BT27" i="15"/>
  <c r="BU27" i="15"/>
  <c r="BV27" i="15"/>
  <c r="BW27" i="15"/>
  <c r="BX27" i="15"/>
  <c r="BY27" i="15"/>
  <c r="BZ27" i="15"/>
  <c r="CA27" i="15"/>
  <c r="CB27" i="15"/>
  <c r="CC27" i="15"/>
  <c r="CD27" i="15"/>
  <c r="CE27" i="15"/>
  <c r="CF27" i="15"/>
  <c r="CG27" i="15"/>
  <c r="CH27" i="15"/>
  <c r="CI27" i="15"/>
  <c r="CJ27" i="15"/>
  <c r="CK27" i="15"/>
  <c r="CL27" i="15"/>
  <c r="CM27" i="15"/>
  <c r="CN27" i="15"/>
  <c r="CO27" i="15"/>
  <c r="CP27" i="15"/>
  <c r="CQ27" i="15"/>
  <c r="CR27" i="15"/>
  <c r="CS27" i="15"/>
  <c r="CT27" i="15"/>
  <c r="CU27" i="15"/>
  <c r="CV27" i="15"/>
  <c r="CW27" i="15"/>
  <c r="CX27" i="15"/>
  <c r="CY27" i="15"/>
  <c r="CZ27" i="15"/>
  <c r="DA27" i="15"/>
  <c r="DB27" i="15"/>
  <c r="DC27" i="15"/>
  <c r="DD27" i="15"/>
  <c r="DE27" i="15"/>
  <c r="DF27" i="15"/>
  <c r="DG27" i="15"/>
  <c r="DH27" i="15"/>
  <c r="DI27" i="15"/>
  <c r="DJ27" i="15"/>
  <c r="DK27" i="15"/>
  <c r="DL27" i="15"/>
  <c r="DM27" i="15"/>
  <c r="DN27" i="15"/>
  <c r="DO27" i="15"/>
  <c r="DP27" i="15"/>
  <c r="DQ27" i="15"/>
  <c r="DR27" i="15"/>
  <c r="DS27" i="15"/>
  <c r="DT27" i="15"/>
  <c r="DU27" i="15"/>
  <c r="DV27" i="15"/>
  <c r="DW27" i="15"/>
  <c r="DX27" i="15"/>
  <c r="DY27" i="15"/>
  <c r="DZ27" i="15"/>
  <c r="EA27" i="15"/>
  <c r="EB27" i="15"/>
  <c r="EC27" i="15"/>
  <c r="ED27" i="15"/>
  <c r="EE27" i="15"/>
  <c r="EF27" i="15"/>
  <c r="EG27" i="15"/>
  <c r="EH27" i="15"/>
  <c r="EI27" i="15"/>
  <c r="EJ27" i="15"/>
  <c r="EK27" i="15"/>
  <c r="EL27" i="15"/>
  <c r="EM27" i="15"/>
  <c r="EN27" i="15"/>
  <c r="EO27" i="15"/>
  <c r="EP27" i="15"/>
  <c r="EQ27" i="15"/>
  <c r="ER27" i="15"/>
  <c r="ES27" i="15"/>
  <c r="ET27" i="15"/>
  <c r="EU27" i="15"/>
  <c r="EV27" i="15"/>
  <c r="EW27" i="15"/>
  <c r="EX27" i="15"/>
  <c r="EY27" i="15"/>
  <c r="EZ27" i="15"/>
  <c r="FA27" i="15"/>
  <c r="FB27" i="15"/>
  <c r="FC27" i="15"/>
  <c r="FD27" i="15"/>
  <c r="FE27" i="15"/>
  <c r="FF27" i="15"/>
  <c r="FG27" i="15"/>
  <c r="FH27" i="15"/>
  <c r="FI27" i="15"/>
  <c r="FJ27" i="15"/>
  <c r="FK27" i="15"/>
  <c r="FL27" i="15"/>
  <c r="FM27" i="15"/>
  <c r="FN27" i="15"/>
  <c r="FO27" i="15"/>
  <c r="FP27" i="15"/>
  <c r="FQ27" i="15"/>
  <c r="FR27" i="15"/>
  <c r="FS27" i="15"/>
  <c r="FT27" i="15"/>
  <c r="FU27" i="15"/>
  <c r="FV27" i="15"/>
  <c r="FW27" i="15"/>
  <c r="FX27" i="15"/>
  <c r="FY27" i="15"/>
  <c r="FZ27" i="15"/>
  <c r="GA27" i="15"/>
  <c r="GB27" i="15"/>
  <c r="GC27" i="15"/>
  <c r="GD27" i="15"/>
  <c r="GE27" i="15"/>
  <c r="GF27" i="15"/>
  <c r="GG27" i="15"/>
  <c r="GH27" i="15"/>
  <c r="GI27" i="15"/>
  <c r="GJ27" i="15"/>
  <c r="GK27" i="15"/>
  <c r="GL27" i="15"/>
  <c r="GM27" i="15"/>
  <c r="GN27" i="15"/>
  <c r="GO27" i="15"/>
  <c r="GP27" i="15"/>
  <c r="GQ27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U28" i="15"/>
  <c r="BV28" i="15"/>
  <c r="BW28" i="15"/>
  <c r="BX28" i="15"/>
  <c r="BY28" i="15"/>
  <c r="BZ28" i="15"/>
  <c r="CA28" i="15"/>
  <c r="CB28" i="15"/>
  <c r="CC28" i="15"/>
  <c r="CD28" i="15"/>
  <c r="CE28" i="15"/>
  <c r="CF28" i="15"/>
  <c r="CG28" i="15"/>
  <c r="CH28" i="15"/>
  <c r="CI28" i="15"/>
  <c r="CJ28" i="15"/>
  <c r="CK28" i="15"/>
  <c r="CL28" i="15"/>
  <c r="CM28" i="15"/>
  <c r="CN28" i="15"/>
  <c r="CO28" i="15"/>
  <c r="CP28" i="15"/>
  <c r="CQ28" i="15"/>
  <c r="CR28" i="15"/>
  <c r="CS28" i="15"/>
  <c r="CT28" i="15"/>
  <c r="CU28" i="15"/>
  <c r="CV28" i="15"/>
  <c r="CW28" i="15"/>
  <c r="CX28" i="15"/>
  <c r="CY28" i="15"/>
  <c r="CZ28" i="15"/>
  <c r="DA28" i="15"/>
  <c r="DB28" i="15"/>
  <c r="DC28" i="15"/>
  <c r="DD28" i="15"/>
  <c r="DE28" i="15"/>
  <c r="DF28" i="15"/>
  <c r="DG28" i="15"/>
  <c r="DH28" i="15"/>
  <c r="DI28" i="15"/>
  <c r="DJ28" i="15"/>
  <c r="DK28" i="15"/>
  <c r="DL28" i="15"/>
  <c r="DM28" i="15"/>
  <c r="DN28" i="15"/>
  <c r="DO28" i="15"/>
  <c r="DP28" i="15"/>
  <c r="DQ28" i="15"/>
  <c r="DR28" i="15"/>
  <c r="DS28" i="15"/>
  <c r="DT28" i="15"/>
  <c r="DU28" i="15"/>
  <c r="DV28" i="15"/>
  <c r="DW28" i="15"/>
  <c r="DX28" i="15"/>
  <c r="DY28" i="15"/>
  <c r="DZ28" i="15"/>
  <c r="EA28" i="15"/>
  <c r="EB28" i="15"/>
  <c r="EC28" i="15"/>
  <c r="ED28" i="15"/>
  <c r="EE28" i="15"/>
  <c r="EF28" i="15"/>
  <c r="EG28" i="15"/>
  <c r="EH28" i="15"/>
  <c r="EI28" i="15"/>
  <c r="EJ28" i="15"/>
  <c r="EK28" i="15"/>
  <c r="EL28" i="15"/>
  <c r="EM28" i="15"/>
  <c r="EN28" i="15"/>
  <c r="EO28" i="15"/>
  <c r="EP28" i="15"/>
  <c r="EQ28" i="15"/>
  <c r="ER28" i="15"/>
  <c r="ES28" i="15"/>
  <c r="ET28" i="15"/>
  <c r="EU28" i="15"/>
  <c r="EV28" i="15"/>
  <c r="EW28" i="15"/>
  <c r="EX28" i="15"/>
  <c r="EY28" i="15"/>
  <c r="EZ28" i="15"/>
  <c r="FA28" i="15"/>
  <c r="FB28" i="15"/>
  <c r="FC28" i="15"/>
  <c r="FD28" i="15"/>
  <c r="FE28" i="15"/>
  <c r="FF28" i="15"/>
  <c r="FG28" i="15"/>
  <c r="FH28" i="15"/>
  <c r="FI28" i="15"/>
  <c r="FJ28" i="15"/>
  <c r="FK28" i="15"/>
  <c r="FL28" i="15"/>
  <c r="FM28" i="15"/>
  <c r="FN28" i="15"/>
  <c r="FO28" i="15"/>
  <c r="FP28" i="15"/>
  <c r="FQ28" i="15"/>
  <c r="FR28" i="15"/>
  <c r="FS28" i="15"/>
  <c r="FT28" i="15"/>
  <c r="FU28" i="15"/>
  <c r="FV28" i="15"/>
  <c r="FW28" i="15"/>
  <c r="FX28" i="15"/>
  <c r="FY28" i="15"/>
  <c r="FZ28" i="15"/>
  <c r="GA28" i="15"/>
  <c r="GB28" i="15"/>
  <c r="GC28" i="15"/>
  <c r="GD28" i="15"/>
  <c r="GE28" i="15"/>
  <c r="GF28" i="15"/>
  <c r="GG28" i="15"/>
  <c r="GH28" i="15"/>
  <c r="GI28" i="15"/>
  <c r="GJ28" i="15"/>
  <c r="GK28" i="15"/>
  <c r="GL28" i="15"/>
  <c r="GM28" i="15"/>
  <c r="GN28" i="15"/>
  <c r="GO28" i="15"/>
  <c r="GP28" i="15"/>
  <c r="GQ28" i="15"/>
  <c r="F29" i="15"/>
  <c r="G29" i="15"/>
  <c r="H29" i="15"/>
  <c r="I29" i="15"/>
  <c r="J29" i="15"/>
  <c r="K29" i="15"/>
  <c r="L29" i="15"/>
  <c r="M29" i="15"/>
  <c r="N29" i="15"/>
  <c r="O29" i="15"/>
  <c r="P29" i="15"/>
  <c r="Q29" i="15"/>
  <c r="R29" i="15"/>
  <c r="S29" i="15"/>
  <c r="T29" i="15"/>
  <c r="U29" i="15"/>
  <c r="V29" i="15"/>
  <c r="W29" i="15"/>
  <c r="X29" i="15"/>
  <c r="Y29" i="15"/>
  <c r="Z29" i="15"/>
  <c r="AA29" i="15"/>
  <c r="AB29" i="15"/>
  <c r="AC29" i="15"/>
  <c r="AD29" i="15"/>
  <c r="AE29" i="15"/>
  <c r="AF29" i="15"/>
  <c r="AH29" i="15"/>
  <c r="AI29" i="15"/>
  <c r="AJ29" i="15"/>
  <c r="AK29" i="15"/>
  <c r="AL29" i="15"/>
  <c r="AM29" i="15"/>
  <c r="AN29" i="15"/>
  <c r="AO29" i="15"/>
  <c r="AP29" i="15"/>
  <c r="AQ29" i="15"/>
  <c r="AR29" i="15"/>
  <c r="AS29" i="15"/>
  <c r="AT29" i="15"/>
  <c r="AU29" i="15"/>
  <c r="AV29" i="15"/>
  <c r="AW29" i="15"/>
  <c r="AX29" i="15"/>
  <c r="AY29" i="15"/>
  <c r="AZ29" i="15"/>
  <c r="BA29" i="15"/>
  <c r="BB29" i="15"/>
  <c r="BC29" i="15"/>
  <c r="BD29" i="15"/>
  <c r="BE29" i="15"/>
  <c r="BF29" i="15"/>
  <c r="BG29" i="15"/>
  <c r="BH29" i="15"/>
  <c r="BI29" i="15"/>
  <c r="BJ29" i="15"/>
  <c r="BK29" i="15"/>
  <c r="BL29" i="15"/>
  <c r="BM29" i="15"/>
  <c r="BN29" i="15"/>
  <c r="BO29" i="15"/>
  <c r="BP29" i="15"/>
  <c r="BQ29" i="15"/>
  <c r="BR29" i="15"/>
  <c r="BS29" i="15"/>
  <c r="BT29" i="15"/>
  <c r="BU29" i="15"/>
  <c r="BV29" i="15"/>
  <c r="BW29" i="15"/>
  <c r="BX29" i="15"/>
  <c r="BY29" i="15"/>
  <c r="BZ29" i="15"/>
  <c r="CA29" i="15"/>
  <c r="CB29" i="15"/>
  <c r="CC29" i="15"/>
  <c r="CD29" i="15"/>
  <c r="CE29" i="15"/>
  <c r="CF29" i="15"/>
  <c r="CG29" i="15"/>
  <c r="CH29" i="15"/>
  <c r="CI29" i="15"/>
  <c r="CJ29" i="15"/>
  <c r="CK29" i="15"/>
  <c r="CL29" i="15"/>
  <c r="CM29" i="15"/>
  <c r="CN29" i="15"/>
  <c r="CO29" i="15"/>
  <c r="CP29" i="15"/>
  <c r="CQ29" i="15"/>
  <c r="CR29" i="15"/>
  <c r="CS29" i="15"/>
  <c r="CT29" i="15"/>
  <c r="CU29" i="15"/>
  <c r="CV29" i="15"/>
  <c r="CW29" i="15"/>
  <c r="CX29" i="15"/>
  <c r="CY29" i="15"/>
  <c r="CZ29" i="15"/>
  <c r="DA29" i="15"/>
  <c r="DB29" i="15"/>
  <c r="DC29" i="15"/>
  <c r="DD29" i="15"/>
  <c r="DE29" i="15"/>
  <c r="DF29" i="15"/>
  <c r="DG29" i="15"/>
  <c r="DH29" i="15"/>
  <c r="DI29" i="15"/>
  <c r="DJ29" i="15"/>
  <c r="DK29" i="15"/>
  <c r="DL29" i="15"/>
  <c r="DM29" i="15"/>
  <c r="DN29" i="15"/>
  <c r="DO29" i="15"/>
  <c r="DP29" i="15"/>
  <c r="DQ29" i="15"/>
  <c r="DR29" i="15"/>
  <c r="DS29" i="15"/>
  <c r="DT29" i="15"/>
  <c r="DU29" i="15"/>
  <c r="DV29" i="15"/>
  <c r="DW29" i="15"/>
  <c r="DX29" i="15"/>
  <c r="DY29" i="15"/>
  <c r="DZ29" i="15"/>
  <c r="EA29" i="15"/>
  <c r="EB29" i="15"/>
  <c r="EC29" i="15"/>
  <c r="ED29" i="15"/>
  <c r="EE29" i="15"/>
  <c r="EF29" i="15"/>
  <c r="EG29" i="15"/>
  <c r="EH29" i="15"/>
  <c r="EI29" i="15"/>
  <c r="EJ29" i="15"/>
  <c r="EK29" i="15"/>
  <c r="EL29" i="15"/>
  <c r="EM29" i="15"/>
  <c r="EN29" i="15"/>
  <c r="EO29" i="15"/>
  <c r="EP29" i="15"/>
  <c r="EQ29" i="15"/>
  <c r="ER29" i="15"/>
  <c r="ES29" i="15"/>
  <c r="ET29" i="15"/>
  <c r="EU29" i="15"/>
  <c r="EV29" i="15"/>
  <c r="EW29" i="15"/>
  <c r="EX29" i="15"/>
  <c r="EY29" i="15"/>
  <c r="EZ29" i="15"/>
  <c r="FA29" i="15"/>
  <c r="FB29" i="15"/>
  <c r="FC29" i="15"/>
  <c r="FD29" i="15"/>
  <c r="FE29" i="15"/>
  <c r="FF29" i="15"/>
  <c r="FG29" i="15"/>
  <c r="FH29" i="15"/>
  <c r="FI29" i="15"/>
  <c r="FJ29" i="15"/>
  <c r="FK29" i="15"/>
  <c r="FL29" i="15"/>
  <c r="FM29" i="15"/>
  <c r="FN29" i="15"/>
  <c r="FO29" i="15"/>
  <c r="FP29" i="15"/>
  <c r="FQ29" i="15"/>
  <c r="FR29" i="15"/>
  <c r="FS29" i="15"/>
  <c r="FT29" i="15"/>
  <c r="FU29" i="15"/>
  <c r="FV29" i="15"/>
  <c r="FW29" i="15"/>
  <c r="FX29" i="15"/>
  <c r="FY29" i="15"/>
  <c r="FZ29" i="15"/>
  <c r="GA29" i="15"/>
  <c r="GB29" i="15"/>
  <c r="GC29" i="15"/>
  <c r="GD29" i="15"/>
  <c r="GE29" i="15"/>
  <c r="GF29" i="15"/>
  <c r="GG29" i="15"/>
  <c r="GH29" i="15"/>
  <c r="GI29" i="15"/>
  <c r="GJ29" i="15"/>
  <c r="GK29" i="15"/>
  <c r="GL29" i="15"/>
  <c r="GM29" i="15"/>
  <c r="GN29" i="15"/>
  <c r="GO29" i="15"/>
  <c r="GP29" i="15"/>
  <c r="GQ29" i="15"/>
  <c r="F30" i="15"/>
  <c r="G30" i="15"/>
  <c r="H30" i="15"/>
  <c r="I30" i="15"/>
  <c r="J30" i="15"/>
  <c r="K30" i="15"/>
  <c r="L30" i="15"/>
  <c r="M30" i="15"/>
  <c r="N30" i="15"/>
  <c r="O30" i="15"/>
  <c r="P30" i="15"/>
  <c r="Q30" i="15"/>
  <c r="R30" i="15"/>
  <c r="S30" i="15"/>
  <c r="T30" i="15"/>
  <c r="U30" i="15"/>
  <c r="V30" i="15"/>
  <c r="W30" i="15"/>
  <c r="X30" i="15"/>
  <c r="Y30" i="15"/>
  <c r="Z30" i="15"/>
  <c r="AA30" i="15"/>
  <c r="AB30" i="15"/>
  <c r="AC30" i="15"/>
  <c r="AD30" i="15"/>
  <c r="AE30" i="15"/>
  <c r="AF30" i="15"/>
  <c r="AG30" i="15"/>
  <c r="AH30" i="15"/>
  <c r="AI30" i="15"/>
  <c r="AJ30" i="15"/>
  <c r="AK30" i="15"/>
  <c r="AL30" i="15"/>
  <c r="AM30" i="15"/>
  <c r="AN30" i="15"/>
  <c r="AO30" i="15"/>
  <c r="AP30" i="15"/>
  <c r="AQ30" i="15"/>
  <c r="AR30" i="15"/>
  <c r="AS30" i="15"/>
  <c r="AT30" i="15"/>
  <c r="AU30" i="15"/>
  <c r="AV30" i="15"/>
  <c r="AW30" i="15"/>
  <c r="AX30" i="15"/>
  <c r="AY30" i="15"/>
  <c r="AZ30" i="15"/>
  <c r="BA30" i="15"/>
  <c r="BB30" i="15"/>
  <c r="BC30" i="15"/>
  <c r="BD30" i="15"/>
  <c r="BE30" i="15"/>
  <c r="BF30" i="15"/>
  <c r="BG30" i="15"/>
  <c r="BH30" i="15"/>
  <c r="BI30" i="15"/>
  <c r="BJ30" i="15"/>
  <c r="BK30" i="15"/>
  <c r="BL30" i="15"/>
  <c r="BM30" i="15"/>
  <c r="BN30" i="15"/>
  <c r="BO30" i="15"/>
  <c r="BP30" i="15"/>
  <c r="BQ30" i="15"/>
  <c r="BR30" i="15"/>
  <c r="BS30" i="15"/>
  <c r="BT30" i="15"/>
  <c r="BU30" i="15"/>
  <c r="BV30" i="15"/>
  <c r="BW30" i="15"/>
  <c r="BX30" i="15"/>
  <c r="BY30" i="15"/>
  <c r="BZ30" i="15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M30" i="15"/>
  <c r="CN30" i="15"/>
  <c r="CO30" i="15"/>
  <c r="CP30" i="15"/>
  <c r="CQ30" i="15"/>
  <c r="CR30" i="15"/>
  <c r="CS30" i="15"/>
  <c r="CT30" i="15"/>
  <c r="CU30" i="15"/>
  <c r="CV30" i="15"/>
  <c r="CW30" i="15"/>
  <c r="CX30" i="15"/>
  <c r="CY30" i="15"/>
  <c r="CZ30" i="15"/>
  <c r="DA30" i="15"/>
  <c r="DB30" i="15"/>
  <c r="DC30" i="15"/>
  <c r="DD30" i="15"/>
  <c r="DE30" i="15"/>
  <c r="DF30" i="15"/>
  <c r="DG30" i="15"/>
  <c r="DH30" i="15"/>
  <c r="DI30" i="15"/>
  <c r="DJ30" i="15"/>
  <c r="DK30" i="15"/>
  <c r="DL30" i="15"/>
  <c r="DM30" i="15"/>
  <c r="DN30" i="15"/>
  <c r="DO30" i="15"/>
  <c r="DP30" i="15"/>
  <c r="DQ30" i="15"/>
  <c r="DR30" i="15"/>
  <c r="DS30" i="15"/>
  <c r="DT30" i="15"/>
  <c r="DU30" i="15"/>
  <c r="DV30" i="15"/>
  <c r="DW30" i="15"/>
  <c r="DX30" i="15"/>
  <c r="DY30" i="15"/>
  <c r="DZ30" i="15"/>
  <c r="EA30" i="15"/>
  <c r="EB30" i="15"/>
  <c r="EC30" i="15"/>
  <c r="ED30" i="15"/>
  <c r="EE30" i="15"/>
  <c r="EF30" i="15"/>
  <c r="EG30" i="15"/>
  <c r="EH30" i="15"/>
  <c r="EI30" i="15"/>
  <c r="EJ30" i="15"/>
  <c r="EK30" i="15"/>
  <c r="EL30" i="15"/>
  <c r="EM30" i="15"/>
  <c r="EN30" i="15"/>
  <c r="EO30" i="15"/>
  <c r="EP30" i="15"/>
  <c r="EQ30" i="15"/>
  <c r="ER30" i="15"/>
  <c r="ES30" i="15"/>
  <c r="ET30" i="15"/>
  <c r="EU30" i="15"/>
  <c r="EV30" i="15"/>
  <c r="EW30" i="15"/>
  <c r="EX30" i="15"/>
  <c r="EY30" i="15"/>
  <c r="EZ30" i="15"/>
  <c r="FA30" i="15"/>
  <c r="FB30" i="15"/>
  <c r="FC30" i="15"/>
  <c r="FD30" i="15"/>
  <c r="FE30" i="15"/>
  <c r="FF30" i="15"/>
  <c r="FG30" i="15"/>
  <c r="FH30" i="15"/>
  <c r="FI30" i="15"/>
  <c r="FJ30" i="15"/>
  <c r="FK30" i="15"/>
  <c r="FL30" i="15"/>
  <c r="FM30" i="15"/>
  <c r="FN30" i="15"/>
  <c r="FO30" i="15"/>
  <c r="FP30" i="15"/>
  <c r="FQ30" i="15"/>
  <c r="FR30" i="15"/>
  <c r="FS30" i="15"/>
  <c r="FT30" i="15"/>
  <c r="FU30" i="15"/>
  <c r="FV30" i="15"/>
  <c r="FW30" i="15"/>
  <c r="FX30" i="15"/>
  <c r="FY30" i="15"/>
  <c r="FZ30" i="15"/>
  <c r="GA30" i="15"/>
  <c r="GB30" i="15"/>
  <c r="GC30" i="15"/>
  <c r="GD30" i="15"/>
  <c r="GE30" i="15"/>
  <c r="GF30" i="15"/>
  <c r="GG30" i="15"/>
  <c r="GH30" i="15"/>
  <c r="GI30" i="15"/>
  <c r="GJ30" i="15"/>
  <c r="GK30" i="15"/>
  <c r="GL30" i="15"/>
  <c r="GM30" i="15"/>
  <c r="GN30" i="15"/>
  <c r="GO30" i="15"/>
  <c r="GP30" i="15"/>
  <c r="GQ30" i="15"/>
  <c r="F31" i="15"/>
  <c r="G31" i="15"/>
  <c r="H31" i="15"/>
  <c r="I31" i="15"/>
  <c r="J31" i="15"/>
  <c r="K31" i="15"/>
  <c r="L31" i="15"/>
  <c r="M31" i="15"/>
  <c r="N31" i="15"/>
  <c r="O31" i="15"/>
  <c r="P31" i="15"/>
  <c r="Q31" i="15"/>
  <c r="R31" i="15"/>
  <c r="S31" i="15"/>
  <c r="T31" i="15"/>
  <c r="U31" i="15"/>
  <c r="V31" i="15"/>
  <c r="W31" i="15"/>
  <c r="X31" i="15"/>
  <c r="Y31" i="15"/>
  <c r="Z31" i="15"/>
  <c r="AA31" i="15"/>
  <c r="AB31" i="15"/>
  <c r="AC31" i="15"/>
  <c r="AD31" i="15"/>
  <c r="AE31" i="15"/>
  <c r="AG31" i="15"/>
  <c r="AH31" i="15"/>
  <c r="AI31" i="15"/>
  <c r="AJ31" i="15"/>
  <c r="AK31" i="15"/>
  <c r="AL31" i="15"/>
  <c r="AM31" i="15"/>
  <c r="AN31" i="15"/>
  <c r="AO31" i="15"/>
  <c r="AP31" i="15"/>
  <c r="AQ31" i="15"/>
  <c r="AR31" i="15"/>
  <c r="AS31" i="15"/>
  <c r="AT31" i="15"/>
  <c r="AU31" i="15"/>
  <c r="AV31" i="15"/>
  <c r="AW31" i="15"/>
  <c r="AX31" i="15"/>
  <c r="AY31" i="15"/>
  <c r="AZ31" i="15"/>
  <c r="BA31" i="15"/>
  <c r="BB31" i="15"/>
  <c r="BC31" i="15"/>
  <c r="BD31" i="15"/>
  <c r="BE31" i="15"/>
  <c r="BF31" i="15"/>
  <c r="BG31" i="15"/>
  <c r="BH31" i="15"/>
  <c r="BI31" i="15"/>
  <c r="BJ31" i="15"/>
  <c r="BK31" i="15"/>
  <c r="BL31" i="15"/>
  <c r="BM31" i="15"/>
  <c r="BN31" i="15"/>
  <c r="BO31" i="15"/>
  <c r="BP31" i="15"/>
  <c r="BQ31" i="15"/>
  <c r="BR31" i="15"/>
  <c r="BS31" i="15"/>
  <c r="BT31" i="15"/>
  <c r="BU31" i="15"/>
  <c r="BV31" i="15"/>
  <c r="BW31" i="15"/>
  <c r="BX31" i="15"/>
  <c r="BY31" i="15"/>
  <c r="BZ31" i="15"/>
  <c r="CA31" i="15"/>
  <c r="CB31" i="15"/>
  <c r="CC31" i="15"/>
  <c r="CD31" i="15"/>
  <c r="CE31" i="15"/>
  <c r="CF31" i="15"/>
  <c r="CG31" i="15"/>
  <c r="CH31" i="15"/>
  <c r="CI31" i="15"/>
  <c r="CJ31" i="15"/>
  <c r="CK31" i="15"/>
  <c r="CL31" i="15"/>
  <c r="CM31" i="15"/>
  <c r="CN31" i="15"/>
  <c r="CO31" i="15"/>
  <c r="CP31" i="15"/>
  <c r="CQ31" i="15"/>
  <c r="CR31" i="15"/>
  <c r="CS31" i="15"/>
  <c r="CT31" i="15"/>
  <c r="CU31" i="15"/>
  <c r="CV31" i="15"/>
  <c r="CW31" i="15"/>
  <c r="CX31" i="15"/>
  <c r="CY31" i="15"/>
  <c r="CZ31" i="15"/>
  <c r="DA31" i="15"/>
  <c r="DB31" i="15"/>
  <c r="DC31" i="15"/>
  <c r="DD31" i="15"/>
  <c r="DE31" i="15"/>
  <c r="DF31" i="15"/>
  <c r="DG31" i="15"/>
  <c r="DH31" i="15"/>
  <c r="DI31" i="15"/>
  <c r="DJ31" i="15"/>
  <c r="DK31" i="15"/>
  <c r="DL31" i="15"/>
  <c r="DM31" i="15"/>
  <c r="DN31" i="15"/>
  <c r="DO31" i="15"/>
  <c r="DP31" i="15"/>
  <c r="DQ31" i="15"/>
  <c r="DR31" i="15"/>
  <c r="DS31" i="15"/>
  <c r="DT31" i="15"/>
  <c r="DU31" i="15"/>
  <c r="DV31" i="15"/>
  <c r="DW31" i="15"/>
  <c r="DX31" i="15"/>
  <c r="DY31" i="15"/>
  <c r="DZ31" i="15"/>
  <c r="EA31" i="15"/>
  <c r="EB31" i="15"/>
  <c r="EC31" i="15"/>
  <c r="ED31" i="15"/>
  <c r="EE31" i="15"/>
  <c r="EF31" i="15"/>
  <c r="EG31" i="15"/>
  <c r="EH31" i="15"/>
  <c r="EI31" i="15"/>
  <c r="EJ31" i="15"/>
  <c r="EK31" i="15"/>
  <c r="EL31" i="15"/>
  <c r="EM31" i="15"/>
  <c r="EN31" i="15"/>
  <c r="EO31" i="15"/>
  <c r="EP31" i="15"/>
  <c r="EQ31" i="15"/>
  <c r="ER31" i="15"/>
  <c r="ES31" i="15"/>
  <c r="ET31" i="15"/>
  <c r="EU31" i="15"/>
  <c r="EV31" i="15"/>
  <c r="EW31" i="15"/>
  <c r="EX31" i="15"/>
  <c r="EY31" i="15"/>
  <c r="EZ31" i="15"/>
  <c r="FA31" i="15"/>
  <c r="FB31" i="15"/>
  <c r="FC31" i="15"/>
  <c r="FD31" i="15"/>
  <c r="FE31" i="15"/>
  <c r="FF31" i="15"/>
  <c r="FG31" i="15"/>
  <c r="FH31" i="15"/>
  <c r="FI31" i="15"/>
  <c r="FJ31" i="15"/>
  <c r="FK31" i="15"/>
  <c r="FL31" i="15"/>
  <c r="FM31" i="15"/>
  <c r="FN31" i="15"/>
  <c r="FO31" i="15"/>
  <c r="FP31" i="15"/>
  <c r="FQ31" i="15"/>
  <c r="FR31" i="15"/>
  <c r="FS31" i="15"/>
  <c r="FT31" i="15"/>
  <c r="FU31" i="15"/>
  <c r="FV31" i="15"/>
  <c r="FW31" i="15"/>
  <c r="FX31" i="15"/>
  <c r="FY31" i="15"/>
  <c r="FZ31" i="15"/>
  <c r="GA31" i="15"/>
  <c r="GB31" i="15"/>
  <c r="GC31" i="15"/>
  <c r="GD31" i="15"/>
  <c r="GE31" i="15"/>
  <c r="GF31" i="15"/>
  <c r="GG31" i="15"/>
  <c r="GH31" i="15"/>
  <c r="GI31" i="15"/>
  <c r="GJ31" i="15"/>
  <c r="GK31" i="15"/>
  <c r="GL31" i="15"/>
  <c r="GM31" i="15"/>
  <c r="GN31" i="15"/>
  <c r="GO31" i="15"/>
  <c r="GP31" i="15"/>
  <c r="GQ31" i="15"/>
  <c r="F33" i="15"/>
  <c r="G33" i="15"/>
  <c r="H33" i="15"/>
  <c r="I33" i="15"/>
  <c r="J33" i="15"/>
  <c r="K33" i="15"/>
  <c r="L33" i="15"/>
  <c r="M33" i="15"/>
  <c r="N33" i="15"/>
  <c r="O33" i="15"/>
  <c r="P33" i="15"/>
  <c r="Q33" i="15"/>
  <c r="R33" i="15"/>
  <c r="S33" i="15"/>
  <c r="T33" i="15"/>
  <c r="U33" i="15"/>
  <c r="V33" i="15"/>
  <c r="W33" i="15"/>
  <c r="X33" i="15"/>
  <c r="Y33" i="15"/>
  <c r="Z33" i="15"/>
  <c r="AA33" i="15"/>
  <c r="AB33" i="15"/>
  <c r="AC33" i="15"/>
  <c r="AD33" i="15"/>
  <c r="AF33" i="15"/>
  <c r="AG33" i="15"/>
  <c r="AH33" i="15"/>
  <c r="AI33" i="15"/>
  <c r="AJ33" i="15"/>
  <c r="AK33" i="15"/>
  <c r="AL33" i="15"/>
  <c r="AM33" i="15"/>
  <c r="AN33" i="15"/>
  <c r="AO33" i="15"/>
  <c r="AP33" i="15"/>
  <c r="AQ33" i="15"/>
  <c r="AR33" i="15"/>
  <c r="AS33" i="15"/>
  <c r="AT33" i="15"/>
  <c r="AV33" i="15"/>
  <c r="AW33" i="15"/>
  <c r="AX33" i="15"/>
  <c r="AY33" i="15"/>
  <c r="AZ33" i="15"/>
  <c r="BA33" i="15"/>
  <c r="BB33" i="15"/>
  <c r="BC33" i="15"/>
  <c r="BD33" i="15"/>
  <c r="BE33" i="15"/>
  <c r="BF33" i="15"/>
  <c r="BG33" i="15"/>
  <c r="BH33" i="15"/>
  <c r="BI33" i="15"/>
  <c r="BJ33" i="15"/>
  <c r="BK33" i="15"/>
  <c r="BL33" i="15"/>
  <c r="BM33" i="15"/>
  <c r="BN33" i="15"/>
  <c r="BO33" i="15"/>
  <c r="BP33" i="15"/>
  <c r="BQ33" i="15"/>
  <c r="BR33" i="15"/>
  <c r="BS33" i="15"/>
  <c r="BT33" i="15"/>
  <c r="BU33" i="15"/>
  <c r="BV33" i="15"/>
  <c r="BW33" i="15"/>
  <c r="BX33" i="15"/>
  <c r="BY33" i="15"/>
  <c r="BZ33" i="15"/>
  <c r="CA33" i="15"/>
  <c r="CB33" i="15"/>
  <c r="CC33" i="15"/>
  <c r="CD33" i="15"/>
  <c r="CE33" i="15"/>
  <c r="CF33" i="15"/>
  <c r="CG33" i="15"/>
  <c r="CH33" i="15"/>
  <c r="CI33" i="15"/>
  <c r="CJ33" i="15"/>
  <c r="CK33" i="15"/>
  <c r="CL33" i="15"/>
  <c r="CM33" i="15"/>
  <c r="CN33" i="15"/>
  <c r="CO33" i="15"/>
  <c r="CP33" i="15"/>
  <c r="CQ33" i="15"/>
  <c r="CR33" i="15"/>
  <c r="CS33" i="15"/>
  <c r="CT33" i="15"/>
  <c r="CU33" i="15"/>
  <c r="CV33" i="15"/>
  <c r="CW33" i="15"/>
  <c r="CX33" i="15"/>
  <c r="CY33" i="15"/>
  <c r="CZ33" i="15"/>
  <c r="DA33" i="15"/>
  <c r="DB33" i="15"/>
  <c r="DC33" i="15"/>
  <c r="DD33" i="15"/>
  <c r="DE33" i="15"/>
  <c r="DF33" i="15"/>
  <c r="DG33" i="15"/>
  <c r="DH33" i="15"/>
  <c r="DI33" i="15"/>
  <c r="DJ33" i="15"/>
  <c r="DK33" i="15"/>
  <c r="DL33" i="15"/>
  <c r="DM33" i="15"/>
  <c r="DN33" i="15"/>
  <c r="DO33" i="15"/>
  <c r="DP33" i="15"/>
  <c r="DQ33" i="15"/>
  <c r="DR33" i="15"/>
  <c r="DS33" i="15"/>
  <c r="DT33" i="15"/>
  <c r="DU33" i="15"/>
  <c r="DV33" i="15"/>
  <c r="DW33" i="15"/>
  <c r="DX33" i="15"/>
  <c r="DY33" i="15"/>
  <c r="DZ33" i="15"/>
  <c r="EA33" i="15"/>
  <c r="EB33" i="15"/>
  <c r="EC33" i="15"/>
  <c r="ED33" i="15"/>
  <c r="EE33" i="15"/>
  <c r="EF33" i="15"/>
  <c r="EG33" i="15"/>
  <c r="EH33" i="15"/>
  <c r="EI33" i="15"/>
  <c r="EJ33" i="15"/>
  <c r="EK33" i="15"/>
  <c r="EL33" i="15"/>
  <c r="EM33" i="15"/>
  <c r="EN33" i="15"/>
  <c r="EO33" i="15"/>
  <c r="EP33" i="15"/>
  <c r="EQ33" i="15"/>
  <c r="ER33" i="15"/>
  <c r="ES33" i="15"/>
  <c r="ET33" i="15"/>
  <c r="EU33" i="15"/>
  <c r="EV33" i="15"/>
  <c r="EW33" i="15"/>
  <c r="EX33" i="15"/>
  <c r="EY33" i="15"/>
  <c r="EZ33" i="15"/>
  <c r="FA33" i="15"/>
  <c r="FB33" i="15"/>
  <c r="FC33" i="15"/>
  <c r="FD33" i="15"/>
  <c r="FE33" i="15"/>
  <c r="FF33" i="15"/>
  <c r="FG33" i="15"/>
  <c r="FH33" i="15"/>
  <c r="FI33" i="15"/>
  <c r="FJ33" i="15"/>
  <c r="FK33" i="15"/>
  <c r="FL33" i="15"/>
  <c r="FM33" i="15"/>
  <c r="FN33" i="15"/>
  <c r="FO33" i="15"/>
  <c r="FP33" i="15"/>
  <c r="FQ33" i="15"/>
  <c r="FR33" i="15"/>
  <c r="FS33" i="15"/>
  <c r="FT33" i="15"/>
  <c r="FU33" i="15"/>
  <c r="FV33" i="15"/>
  <c r="FW33" i="15"/>
  <c r="FX33" i="15"/>
  <c r="FY33" i="15"/>
  <c r="FZ33" i="15"/>
  <c r="GA33" i="15"/>
  <c r="GB33" i="15"/>
  <c r="GC33" i="15"/>
  <c r="GD33" i="15"/>
  <c r="GE33" i="15"/>
  <c r="GF33" i="15"/>
  <c r="GG33" i="15"/>
  <c r="GH33" i="15"/>
  <c r="GI33" i="15"/>
  <c r="GJ33" i="15"/>
  <c r="GK33" i="15"/>
  <c r="GL33" i="15"/>
  <c r="GM33" i="15"/>
  <c r="GN33" i="15"/>
  <c r="GO33" i="15"/>
  <c r="GP33" i="15"/>
  <c r="GQ33" i="15"/>
  <c r="F34" i="15"/>
  <c r="G34" i="15"/>
  <c r="H34" i="15"/>
  <c r="I34" i="15"/>
  <c r="J34" i="15"/>
  <c r="K34" i="15"/>
  <c r="L34" i="15"/>
  <c r="M34" i="15"/>
  <c r="N34" i="15"/>
  <c r="O34" i="15"/>
  <c r="P34" i="15"/>
  <c r="Q34" i="15"/>
  <c r="R34" i="15"/>
  <c r="S34" i="15"/>
  <c r="T34" i="15"/>
  <c r="U34" i="15"/>
  <c r="V34" i="15"/>
  <c r="W34" i="15"/>
  <c r="X34" i="15"/>
  <c r="Y34" i="15"/>
  <c r="Z34" i="15"/>
  <c r="AA34" i="15"/>
  <c r="AB34" i="15"/>
  <c r="AC34" i="15"/>
  <c r="AD34" i="15"/>
  <c r="AE34" i="15"/>
  <c r="AF34" i="15"/>
  <c r="AG34" i="15"/>
  <c r="AH34" i="15"/>
  <c r="AI34" i="15"/>
  <c r="AJ34" i="15"/>
  <c r="AK34" i="15"/>
  <c r="AL34" i="15"/>
  <c r="AM34" i="15"/>
  <c r="AN34" i="15"/>
  <c r="AO34" i="15"/>
  <c r="AP34" i="15"/>
  <c r="AQ34" i="15"/>
  <c r="AR34" i="15"/>
  <c r="AS34" i="15"/>
  <c r="AT34" i="15"/>
  <c r="AV34" i="15"/>
  <c r="AW34" i="15"/>
  <c r="AX34" i="15"/>
  <c r="AY34" i="15"/>
  <c r="AZ34" i="15"/>
  <c r="BA34" i="15"/>
  <c r="BB34" i="15"/>
  <c r="BC34" i="15"/>
  <c r="BD34" i="15"/>
  <c r="BE34" i="15"/>
  <c r="BF34" i="15"/>
  <c r="BG34" i="15"/>
  <c r="BH34" i="15"/>
  <c r="BI34" i="15"/>
  <c r="BJ34" i="15"/>
  <c r="BK34" i="15"/>
  <c r="BL34" i="15"/>
  <c r="BM34" i="15"/>
  <c r="BN34" i="15"/>
  <c r="BO34" i="15"/>
  <c r="BP34" i="15"/>
  <c r="BQ34" i="15"/>
  <c r="BR34" i="15"/>
  <c r="BS34" i="15"/>
  <c r="BT34" i="15"/>
  <c r="BU34" i="15"/>
  <c r="BV34" i="15"/>
  <c r="BW34" i="15"/>
  <c r="BX34" i="15"/>
  <c r="BY34" i="15"/>
  <c r="BZ34" i="15"/>
  <c r="CA34" i="15"/>
  <c r="CB34" i="15"/>
  <c r="CC34" i="15"/>
  <c r="CD34" i="15"/>
  <c r="CE34" i="15"/>
  <c r="CF34" i="15"/>
  <c r="CG34" i="15"/>
  <c r="CH34" i="15"/>
  <c r="CI34" i="15"/>
  <c r="CK34" i="15"/>
  <c r="CL34" i="15"/>
  <c r="CM34" i="15"/>
  <c r="CN34" i="15"/>
  <c r="CO34" i="15"/>
  <c r="CP34" i="15"/>
  <c r="CQ34" i="15"/>
  <c r="CR34" i="15"/>
  <c r="CS34" i="15"/>
  <c r="CT34" i="15"/>
  <c r="CU34" i="15"/>
  <c r="CV34" i="15"/>
  <c r="CW34" i="15"/>
  <c r="CX34" i="15"/>
  <c r="CY34" i="15"/>
  <c r="CZ34" i="15"/>
  <c r="DA34" i="15"/>
  <c r="DB34" i="15"/>
  <c r="DC34" i="15"/>
  <c r="DD34" i="15"/>
  <c r="DE34" i="15"/>
  <c r="DF34" i="15"/>
  <c r="DG34" i="15"/>
  <c r="DH34" i="15"/>
  <c r="DI34" i="15"/>
  <c r="DJ34" i="15"/>
  <c r="DK34" i="15"/>
  <c r="DL34" i="15"/>
  <c r="DM34" i="15"/>
  <c r="DN34" i="15"/>
  <c r="DO34" i="15"/>
  <c r="DQ34" i="15"/>
  <c r="DR34" i="15"/>
  <c r="DS34" i="15"/>
  <c r="DT34" i="15"/>
  <c r="DU34" i="15"/>
  <c r="DV34" i="15"/>
  <c r="DW34" i="15"/>
  <c r="DX34" i="15"/>
  <c r="DY34" i="15"/>
  <c r="DZ34" i="15"/>
  <c r="EA34" i="15"/>
  <c r="EB34" i="15"/>
  <c r="EC34" i="15"/>
  <c r="ED34" i="15"/>
  <c r="EE34" i="15"/>
  <c r="EF34" i="15"/>
  <c r="EG34" i="15"/>
  <c r="EH34" i="15"/>
  <c r="EI34" i="15"/>
  <c r="EJ34" i="15"/>
  <c r="EK34" i="15"/>
  <c r="EL34" i="15"/>
  <c r="EM34" i="15"/>
  <c r="EN34" i="15"/>
  <c r="EO34" i="15"/>
  <c r="EP34" i="15"/>
  <c r="EQ34" i="15"/>
  <c r="ER34" i="15"/>
  <c r="ES34" i="15"/>
  <c r="ET34" i="15"/>
  <c r="EU34" i="15"/>
  <c r="EV34" i="15"/>
  <c r="EW34" i="15"/>
  <c r="EX34" i="15"/>
  <c r="EY34" i="15"/>
  <c r="EZ34" i="15"/>
  <c r="FA34" i="15"/>
  <c r="FB34" i="15"/>
  <c r="FC34" i="15"/>
  <c r="FD34" i="15"/>
  <c r="FE34" i="15"/>
  <c r="FF34" i="15"/>
  <c r="FG34" i="15"/>
  <c r="FH34" i="15"/>
  <c r="FI34" i="15"/>
  <c r="FJ34" i="15"/>
  <c r="FK34" i="15"/>
  <c r="FL34" i="15"/>
  <c r="FM34" i="15"/>
  <c r="FN34" i="15"/>
  <c r="FO34" i="15"/>
  <c r="FP34" i="15"/>
  <c r="FQ34" i="15"/>
  <c r="FR34" i="15"/>
  <c r="FS34" i="15"/>
  <c r="FT34" i="15"/>
  <c r="FU34" i="15"/>
  <c r="FV34" i="15"/>
  <c r="FW34" i="15"/>
  <c r="FX34" i="15"/>
  <c r="FY34" i="15"/>
  <c r="FZ34" i="15"/>
  <c r="GA34" i="15"/>
  <c r="GB34" i="15"/>
  <c r="GC34" i="15"/>
  <c r="GD34" i="15"/>
  <c r="GE34" i="15"/>
  <c r="GF34" i="15"/>
  <c r="GG34" i="15"/>
  <c r="GH34" i="15"/>
  <c r="GI34" i="15"/>
  <c r="GJ34" i="15"/>
  <c r="GK34" i="15"/>
  <c r="GL34" i="15"/>
  <c r="GM34" i="15"/>
  <c r="GN34" i="15"/>
  <c r="GO34" i="15"/>
  <c r="GP34" i="15"/>
  <c r="GQ34" i="15"/>
  <c r="F35" i="15"/>
  <c r="G35" i="15"/>
  <c r="H35" i="15"/>
  <c r="I35" i="15"/>
  <c r="J35" i="15"/>
  <c r="K35" i="15"/>
  <c r="L35" i="15"/>
  <c r="M35" i="15"/>
  <c r="N35" i="15"/>
  <c r="O35" i="15"/>
  <c r="P35" i="15"/>
  <c r="Q35" i="15"/>
  <c r="R35" i="15"/>
  <c r="S35" i="15"/>
  <c r="T35" i="15"/>
  <c r="U35" i="15"/>
  <c r="V35" i="15"/>
  <c r="W35" i="15"/>
  <c r="X35" i="15"/>
  <c r="Y35" i="15"/>
  <c r="Z35" i="15"/>
  <c r="AA35" i="15"/>
  <c r="AB35" i="15"/>
  <c r="AC35" i="15"/>
  <c r="AD35" i="15"/>
  <c r="AE35" i="15"/>
  <c r="AF35" i="15"/>
  <c r="AG35" i="15"/>
  <c r="AH35" i="15"/>
  <c r="AI35" i="15"/>
  <c r="AJ35" i="15"/>
  <c r="AK35" i="15"/>
  <c r="AL35" i="15"/>
  <c r="AN35" i="15"/>
  <c r="AO35" i="15"/>
  <c r="AP35" i="15"/>
  <c r="AQ35" i="15"/>
  <c r="AR35" i="15"/>
  <c r="AS35" i="15"/>
  <c r="AT35" i="15"/>
  <c r="AU35" i="15"/>
  <c r="AV35" i="15"/>
  <c r="AW35" i="15"/>
  <c r="AX35" i="15"/>
  <c r="AY35" i="15"/>
  <c r="AZ35" i="15"/>
  <c r="BA35" i="15"/>
  <c r="BB35" i="15"/>
  <c r="BC35" i="15"/>
  <c r="BD35" i="15"/>
  <c r="BE35" i="15"/>
  <c r="BF35" i="15"/>
  <c r="BG35" i="15"/>
  <c r="BH35" i="15"/>
  <c r="BI35" i="15"/>
  <c r="BJ35" i="15"/>
  <c r="BK35" i="15"/>
  <c r="BL35" i="15"/>
  <c r="BM35" i="15"/>
  <c r="BN35" i="15"/>
  <c r="BO35" i="15"/>
  <c r="BP35" i="15"/>
  <c r="BQ35" i="15"/>
  <c r="BR35" i="15"/>
  <c r="BS35" i="15"/>
  <c r="BT35" i="15"/>
  <c r="BU35" i="15"/>
  <c r="BV35" i="15"/>
  <c r="BW35" i="15"/>
  <c r="BX35" i="15"/>
  <c r="BY35" i="15"/>
  <c r="BZ35" i="15"/>
  <c r="CA35" i="15"/>
  <c r="CB35" i="15"/>
  <c r="CC35" i="15"/>
  <c r="CD35" i="15"/>
  <c r="CE35" i="15"/>
  <c r="CF35" i="15"/>
  <c r="CG35" i="15"/>
  <c r="CH35" i="15"/>
  <c r="CI35" i="15"/>
  <c r="CJ35" i="15"/>
  <c r="CK35" i="15"/>
  <c r="CL35" i="15"/>
  <c r="CM35" i="15"/>
  <c r="CN35" i="15"/>
  <c r="CO35" i="15"/>
  <c r="CP35" i="15"/>
  <c r="CQ35" i="15"/>
  <c r="CR35" i="15"/>
  <c r="CS35" i="15"/>
  <c r="CT35" i="15"/>
  <c r="CU35" i="15"/>
  <c r="CV35" i="15"/>
  <c r="CW35" i="15"/>
  <c r="CX35" i="15"/>
  <c r="CY35" i="15"/>
  <c r="CZ35" i="15"/>
  <c r="DA35" i="15"/>
  <c r="DB35" i="15"/>
  <c r="DC35" i="15"/>
  <c r="DD35" i="15"/>
  <c r="DE35" i="15"/>
  <c r="DF35" i="15"/>
  <c r="DG35" i="15"/>
  <c r="DH35" i="15"/>
  <c r="DI35" i="15"/>
  <c r="DJ35" i="15"/>
  <c r="DK35" i="15"/>
  <c r="DL35" i="15"/>
  <c r="DM35" i="15"/>
  <c r="DN35" i="15"/>
  <c r="DO35" i="15"/>
  <c r="DP35" i="15"/>
  <c r="DQ35" i="15"/>
  <c r="DR35" i="15"/>
  <c r="DS35" i="15"/>
  <c r="DT35" i="15"/>
  <c r="DU35" i="15"/>
  <c r="DV35" i="15"/>
  <c r="DW35" i="15"/>
  <c r="DX35" i="15"/>
  <c r="DY35" i="15"/>
  <c r="DZ35" i="15"/>
  <c r="EA35" i="15"/>
  <c r="EB35" i="15"/>
  <c r="EC35" i="15"/>
  <c r="ED35" i="15"/>
  <c r="EE35" i="15"/>
  <c r="EF35" i="15"/>
  <c r="EG35" i="15"/>
  <c r="EH35" i="15"/>
  <c r="EI35" i="15"/>
  <c r="EJ35" i="15"/>
  <c r="EK35" i="15"/>
  <c r="EL35" i="15"/>
  <c r="EM35" i="15"/>
  <c r="EN35" i="15"/>
  <c r="EO35" i="15"/>
  <c r="EP35" i="15"/>
  <c r="EQ35" i="15"/>
  <c r="ER35" i="15"/>
  <c r="ES35" i="15"/>
  <c r="ET35" i="15"/>
  <c r="EU35" i="15"/>
  <c r="EV35" i="15"/>
  <c r="EW35" i="15"/>
  <c r="EX35" i="15"/>
  <c r="EY35" i="15"/>
  <c r="EZ35" i="15"/>
  <c r="FA35" i="15"/>
  <c r="FB35" i="15"/>
  <c r="FC35" i="15"/>
  <c r="FD35" i="15"/>
  <c r="FE35" i="15"/>
  <c r="FF35" i="15"/>
  <c r="FG35" i="15"/>
  <c r="FH35" i="15"/>
  <c r="FI35" i="15"/>
  <c r="FJ35" i="15"/>
  <c r="FL35" i="15"/>
  <c r="FM35" i="15"/>
  <c r="FN35" i="15"/>
  <c r="FO35" i="15"/>
  <c r="FP35" i="15"/>
  <c r="FQ35" i="15"/>
  <c r="FR35" i="15"/>
  <c r="FS35" i="15"/>
  <c r="FT35" i="15"/>
  <c r="FU35" i="15"/>
  <c r="FV35" i="15"/>
  <c r="FW35" i="15"/>
  <c r="FX35" i="15"/>
  <c r="FY35" i="15"/>
  <c r="FZ35" i="15"/>
  <c r="GA35" i="15"/>
  <c r="GB35" i="15"/>
  <c r="GC35" i="15"/>
  <c r="GD35" i="15"/>
  <c r="GE35" i="15"/>
  <c r="GF35" i="15"/>
  <c r="GG35" i="15"/>
  <c r="GH35" i="15"/>
  <c r="GI35" i="15"/>
  <c r="GJ35" i="15"/>
  <c r="GK35" i="15"/>
  <c r="GL35" i="15"/>
  <c r="GM35" i="15"/>
  <c r="GN35" i="15"/>
  <c r="GO35" i="15"/>
  <c r="GP35" i="15"/>
  <c r="GQ35" i="15"/>
  <c r="F36" i="15"/>
  <c r="G36" i="15"/>
  <c r="H36" i="15"/>
  <c r="I36" i="15"/>
  <c r="J36" i="15"/>
  <c r="K36" i="15"/>
  <c r="L36" i="15"/>
  <c r="M36" i="15"/>
  <c r="N36" i="15"/>
  <c r="O36" i="15"/>
  <c r="P36" i="15"/>
  <c r="Q36" i="15"/>
  <c r="R36" i="15"/>
  <c r="S36" i="15"/>
  <c r="T36" i="15"/>
  <c r="U36" i="15"/>
  <c r="V36" i="15"/>
  <c r="W36" i="15"/>
  <c r="X36" i="15"/>
  <c r="Y36" i="15"/>
  <c r="Z36" i="15"/>
  <c r="AA36" i="15"/>
  <c r="AB36" i="15"/>
  <c r="AC36" i="15"/>
  <c r="AD36" i="15"/>
  <c r="AE36" i="15"/>
  <c r="AF36" i="15"/>
  <c r="AG36" i="15"/>
  <c r="AH36" i="15"/>
  <c r="AI36" i="15"/>
  <c r="AJ36" i="15"/>
  <c r="AK36" i="15"/>
  <c r="AL36" i="15"/>
  <c r="AM36" i="15"/>
  <c r="AN36" i="15"/>
  <c r="AO36" i="15"/>
  <c r="AP36" i="15"/>
  <c r="AQ36" i="15"/>
  <c r="AR36" i="15"/>
  <c r="AS36" i="15"/>
  <c r="AT36" i="15"/>
  <c r="AU36" i="15"/>
  <c r="AV36" i="15"/>
  <c r="AW36" i="15"/>
  <c r="AX36" i="15"/>
  <c r="AY36" i="15"/>
  <c r="AZ36" i="15"/>
  <c r="BA36" i="15"/>
  <c r="BB36" i="15"/>
  <c r="BC36" i="15"/>
  <c r="BD36" i="15"/>
  <c r="BE36" i="15"/>
  <c r="BF36" i="15"/>
  <c r="BG36" i="15"/>
  <c r="BH36" i="15"/>
  <c r="BI36" i="15"/>
  <c r="BJ36" i="15"/>
  <c r="BK36" i="15"/>
  <c r="BL36" i="15"/>
  <c r="BM36" i="15"/>
  <c r="BN36" i="15"/>
  <c r="BO36" i="15"/>
  <c r="BP36" i="15"/>
  <c r="BQ36" i="15"/>
  <c r="BR36" i="15"/>
  <c r="BS36" i="15"/>
  <c r="BT36" i="15"/>
  <c r="BU36" i="15"/>
  <c r="BV36" i="15"/>
  <c r="BW36" i="15"/>
  <c r="BX36" i="15"/>
  <c r="BY36" i="15"/>
  <c r="BZ36" i="15"/>
  <c r="CA36" i="15"/>
  <c r="CB36" i="15"/>
  <c r="CC36" i="15"/>
  <c r="CD36" i="15"/>
  <c r="CE36" i="15"/>
  <c r="CF36" i="15"/>
  <c r="CG36" i="15"/>
  <c r="CH36" i="15"/>
  <c r="CI36" i="15"/>
  <c r="CJ36" i="15"/>
  <c r="CK36" i="15"/>
  <c r="CL36" i="15"/>
  <c r="CM36" i="15"/>
  <c r="CN36" i="15"/>
  <c r="CO36" i="15"/>
  <c r="CP36" i="15"/>
  <c r="CR36" i="15"/>
  <c r="CS36" i="15"/>
  <c r="CT36" i="15"/>
  <c r="CU36" i="15"/>
  <c r="CV36" i="15"/>
  <c r="CW36" i="15"/>
  <c r="CX36" i="15"/>
  <c r="CY36" i="15"/>
  <c r="CZ36" i="15"/>
  <c r="DA36" i="15"/>
  <c r="DB36" i="15"/>
  <c r="DC36" i="15"/>
  <c r="DD36" i="15"/>
  <c r="DE36" i="15"/>
  <c r="DF36" i="15"/>
  <c r="DG36" i="15"/>
  <c r="DH36" i="15"/>
  <c r="DI36" i="15"/>
  <c r="DJ36" i="15"/>
  <c r="DK36" i="15"/>
  <c r="DL36" i="15"/>
  <c r="DM36" i="15"/>
  <c r="DN36" i="15"/>
  <c r="DO36" i="15"/>
  <c r="DP36" i="15"/>
  <c r="DQ36" i="15"/>
  <c r="DR36" i="15"/>
  <c r="DS36" i="15"/>
  <c r="DT36" i="15"/>
  <c r="DU36" i="15"/>
  <c r="DV36" i="15"/>
  <c r="DW36" i="15"/>
  <c r="DX36" i="15"/>
  <c r="DY36" i="15"/>
  <c r="EA36" i="15"/>
  <c r="EB36" i="15"/>
  <c r="EC36" i="15"/>
  <c r="ED36" i="15"/>
  <c r="EE36" i="15"/>
  <c r="EF36" i="15"/>
  <c r="EG36" i="15"/>
  <c r="EH36" i="15"/>
  <c r="EI36" i="15"/>
  <c r="EJ36" i="15"/>
  <c r="EK36" i="15"/>
  <c r="EL36" i="15"/>
  <c r="EM36" i="15"/>
  <c r="EN36" i="15"/>
  <c r="EO36" i="15"/>
  <c r="EP36" i="15"/>
  <c r="EQ36" i="15"/>
  <c r="ER36" i="15"/>
  <c r="ES36" i="15"/>
  <c r="ET36" i="15"/>
  <c r="EU36" i="15"/>
  <c r="EV36" i="15"/>
  <c r="EW36" i="15"/>
  <c r="EX36" i="15"/>
  <c r="EY36" i="15"/>
  <c r="EZ36" i="15"/>
  <c r="FA36" i="15"/>
  <c r="FB36" i="15"/>
  <c r="FC36" i="15"/>
  <c r="FD36" i="15"/>
  <c r="FE36" i="15"/>
  <c r="FF36" i="15"/>
  <c r="FG36" i="15"/>
  <c r="FH36" i="15"/>
  <c r="FI36" i="15"/>
  <c r="FJ36" i="15"/>
  <c r="FK36" i="15"/>
  <c r="FL36" i="15"/>
  <c r="FM36" i="15"/>
  <c r="FN36" i="15"/>
  <c r="FO36" i="15"/>
  <c r="FP36" i="15"/>
  <c r="FQ36" i="15"/>
  <c r="FR36" i="15"/>
  <c r="FS36" i="15"/>
  <c r="FT36" i="15"/>
  <c r="FU36" i="15"/>
  <c r="FW36" i="15"/>
  <c r="FX36" i="15"/>
  <c r="FY36" i="15"/>
  <c r="FZ36" i="15"/>
  <c r="GA36" i="15"/>
  <c r="GB36" i="15"/>
  <c r="GC36" i="15"/>
  <c r="GD36" i="15"/>
  <c r="GE36" i="15"/>
  <c r="GF36" i="15"/>
  <c r="GG36" i="15"/>
  <c r="GH36" i="15"/>
  <c r="GI36" i="15"/>
  <c r="GJ36" i="15"/>
  <c r="GK36" i="15"/>
  <c r="GL36" i="15"/>
  <c r="GM36" i="15"/>
  <c r="GN36" i="15"/>
  <c r="GO36" i="15"/>
  <c r="GP36" i="15"/>
  <c r="GQ36" i="15"/>
  <c r="F37" i="15"/>
  <c r="G37" i="15"/>
  <c r="H37" i="15"/>
  <c r="I37" i="15"/>
  <c r="J37" i="15"/>
  <c r="K37" i="15"/>
  <c r="L37" i="15"/>
  <c r="M37" i="15"/>
  <c r="N37" i="15"/>
  <c r="O37" i="15"/>
  <c r="P37" i="15"/>
  <c r="Q37" i="15"/>
  <c r="R37" i="15"/>
  <c r="S37" i="15"/>
  <c r="T37" i="15"/>
  <c r="U37" i="15"/>
  <c r="V37" i="15"/>
  <c r="W37" i="15"/>
  <c r="X37" i="15"/>
  <c r="Y37" i="15"/>
  <c r="Z37" i="15"/>
  <c r="AA37" i="15"/>
  <c r="AB37" i="15"/>
  <c r="AC37" i="15"/>
  <c r="AD37" i="15"/>
  <c r="AE37" i="15"/>
  <c r="AF37" i="15"/>
  <c r="AG37" i="15"/>
  <c r="AH37" i="15"/>
  <c r="AI37" i="15"/>
  <c r="AJ37" i="15"/>
  <c r="AK37" i="15"/>
  <c r="AL37" i="15"/>
  <c r="AM37" i="15"/>
  <c r="AN37" i="15"/>
  <c r="AO37" i="15"/>
  <c r="AP37" i="15"/>
  <c r="AQ37" i="15"/>
  <c r="AR37" i="15"/>
  <c r="AS37" i="15"/>
  <c r="AT37" i="15"/>
  <c r="AV37" i="15"/>
  <c r="AW37" i="15"/>
  <c r="AX37" i="15"/>
  <c r="AY37" i="15"/>
  <c r="AZ37" i="15"/>
  <c r="BA37" i="15"/>
  <c r="BB37" i="15"/>
  <c r="BC37" i="15"/>
  <c r="BD37" i="15"/>
  <c r="BE37" i="15"/>
  <c r="BF37" i="15"/>
  <c r="BG37" i="15"/>
  <c r="BH37" i="15"/>
  <c r="BI37" i="15"/>
  <c r="BJ37" i="15"/>
  <c r="BK37" i="15"/>
  <c r="BL37" i="15"/>
  <c r="BM37" i="15"/>
  <c r="BN37" i="15"/>
  <c r="BO37" i="15"/>
  <c r="BP37" i="15"/>
  <c r="BQ37" i="15"/>
  <c r="BR37" i="15"/>
  <c r="BS37" i="15"/>
  <c r="BT37" i="15"/>
  <c r="BU37" i="15"/>
  <c r="BV37" i="15"/>
  <c r="BW37" i="15"/>
  <c r="BX37" i="15"/>
  <c r="BY37" i="15"/>
  <c r="BZ37" i="15"/>
  <c r="CA37" i="15"/>
  <c r="CB37" i="15"/>
  <c r="CC37" i="15"/>
  <c r="CD37" i="15"/>
  <c r="CE37" i="15"/>
  <c r="CF37" i="15"/>
  <c r="CG37" i="15"/>
  <c r="CH37" i="15"/>
  <c r="CI37" i="15"/>
  <c r="CJ37" i="15"/>
  <c r="CK37" i="15"/>
  <c r="CL37" i="15"/>
  <c r="CM37" i="15"/>
  <c r="CN37" i="15"/>
  <c r="CO37" i="15"/>
  <c r="CP37" i="15"/>
  <c r="CQ37" i="15"/>
  <c r="CR37" i="15"/>
  <c r="CS37" i="15"/>
  <c r="CT37" i="15"/>
  <c r="CU37" i="15"/>
  <c r="CV37" i="15"/>
  <c r="CW37" i="15"/>
  <c r="CX37" i="15"/>
  <c r="CY37" i="15"/>
  <c r="CZ37" i="15"/>
  <c r="DA37" i="15"/>
  <c r="DB37" i="15"/>
  <c r="DC37" i="15"/>
  <c r="DD37" i="15"/>
  <c r="DE37" i="15"/>
  <c r="DF37" i="15"/>
  <c r="DG37" i="15"/>
  <c r="DH37" i="15"/>
  <c r="DI37" i="15"/>
  <c r="DJ37" i="15"/>
  <c r="DK37" i="15"/>
  <c r="DL37" i="15"/>
  <c r="DM37" i="15"/>
  <c r="DN37" i="15"/>
  <c r="DO37" i="15"/>
  <c r="DP37" i="15"/>
  <c r="DQ37" i="15"/>
  <c r="DR37" i="15"/>
  <c r="DS37" i="15"/>
  <c r="DT37" i="15"/>
  <c r="DU37" i="15"/>
  <c r="DV37" i="15"/>
  <c r="DW37" i="15"/>
  <c r="DX37" i="15"/>
  <c r="DY37" i="15"/>
  <c r="DZ37" i="15"/>
  <c r="EA37" i="15"/>
  <c r="EB37" i="15"/>
  <c r="EC37" i="15"/>
  <c r="ED37" i="15"/>
  <c r="EE37" i="15"/>
  <c r="EF37" i="15"/>
  <c r="EG37" i="15"/>
  <c r="EH37" i="15"/>
  <c r="EI37" i="15"/>
  <c r="EJ37" i="15"/>
  <c r="EK37" i="15"/>
  <c r="EL37" i="15"/>
  <c r="EM37" i="15"/>
  <c r="EN37" i="15"/>
  <c r="EO37" i="15"/>
  <c r="EP37" i="15"/>
  <c r="EQ37" i="15"/>
  <c r="ER37" i="15"/>
  <c r="ES37" i="15"/>
  <c r="ET37" i="15"/>
  <c r="EU37" i="15"/>
  <c r="EV37" i="15"/>
  <c r="EW37" i="15"/>
  <c r="EX37" i="15"/>
  <c r="EY37" i="15"/>
  <c r="EZ37" i="15"/>
  <c r="FA37" i="15"/>
  <c r="FB37" i="15"/>
  <c r="FC37" i="15"/>
  <c r="FD37" i="15"/>
  <c r="FE37" i="15"/>
  <c r="FF37" i="15"/>
  <c r="FG37" i="15"/>
  <c r="FH37" i="15"/>
  <c r="FI37" i="15"/>
  <c r="FJ37" i="15"/>
  <c r="FK37" i="15"/>
  <c r="FL37" i="15"/>
  <c r="FM37" i="15"/>
  <c r="FN37" i="15"/>
  <c r="FO37" i="15"/>
  <c r="FP37" i="15"/>
  <c r="FQ37" i="15"/>
  <c r="FR37" i="15"/>
  <c r="FS37" i="15"/>
  <c r="FT37" i="15"/>
  <c r="FU37" i="15"/>
  <c r="FV37" i="15"/>
  <c r="FW37" i="15"/>
  <c r="FX37" i="15"/>
  <c r="FY37" i="15"/>
  <c r="FZ37" i="15"/>
  <c r="GA37" i="15"/>
  <c r="GB37" i="15"/>
  <c r="GC37" i="15"/>
  <c r="GD37" i="15"/>
  <c r="GE37" i="15"/>
  <c r="GF37" i="15"/>
  <c r="GG37" i="15"/>
  <c r="GH37" i="15"/>
  <c r="GI37" i="15"/>
  <c r="GJ37" i="15"/>
  <c r="GK37" i="15"/>
  <c r="GL37" i="15"/>
  <c r="GM37" i="15"/>
  <c r="GN37" i="15"/>
  <c r="GO37" i="15"/>
  <c r="GP37" i="15"/>
  <c r="GQ37" i="15"/>
  <c r="G38" i="15"/>
  <c r="H38" i="15"/>
  <c r="I38" i="15"/>
  <c r="J38" i="15"/>
  <c r="K38" i="15"/>
  <c r="L38" i="15"/>
  <c r="M38" i="15"/>
  <c r="N38" i="15"/>
  <c r="O38" i="15"/>
  <c r="P38" i="15"/>
  <c r="Q38" i="15"/>
  <c r="R38" i="15"/>
  <c r="S38" i="15"/>
  <c r="T38" i="15"/>
  <c r="U38" i="15"/>
  <c r="V38" i="15"/>
  <c r="W38" i="15"/>
  <c r="X38" i="15"/>
  <c r="Y38" i="15"/>
  <c r="Z38" i="15"/>
  <c r="AA38" i="15"/>
  <c r="AB38" i="15"/>
  <c r="AC38" i="15"/>
  <c r="AD38" i="15"/>
  <c r="AE38" i="15"/>
  <c r="AF38" i="15"/>
  <c r="AG38" i="15"/>
  <c r="AH38" i="15"/>
  <c r="AJ38" i="15"/>
  <c r="AK38" i="15"/>
  <c r="AL38" i="15"/>
  <c r="AM38" i="15"/>
  <c r="AN38" i="15"/>
  <c r="AO38" i="15"/>
  <c r="AP38" i="15"/>
  <c r="AQ38" i="15"/>
  <c r="AR38" i="15"/>
  <c r="AS38" i="15"/>
  <c r="AT38" i="15"/>
  <c r="AU38" i="15"/>
  <c r="AV38" i="15"/>
  <c r="AW38" i="15"/>
  <c r="AX38" i="15"/>
  <c r="AY38" i="15"/>
  <c r="AZ38" i="15"/>
  <c r="BA38" i="15"/>
  <c r="BB38" i="15"/>
  <c r="BC38" i="15"/>
  <c r="BD38" i="15"/>
  <c r="BE38" i="15"/>
  <c r="BF38" i="15"/>
  <c r="BG38" i="15"/>
  <c r="BH38" i="15"/>
  <c r="BI38" i="15"/>
  <c r="BJ38" i="15"/>
  <c r="BK38" i="15"/>
  <c r="BL38" i="15"/>
  <c r="BM38" i="15"/>
  <c r="BN38" i="15"/>
  <c r="BO38" i="15"/>
  <c r="BP38" i="15"/>
  <c r="BQ38" i="15"/>
  <c r="BR38" i="15"/>
  <c r="BS38" i="15"/>
  <c r="BT38" i="15"/>
  <c r="BU38" i="15"/>
  <c r="BV38" i="15"/>
  <c r="BW38" i="15"/>
  <c r="BX38" i="15"/>
  <c r="BY38" i="15"/>
  <c r="BZ38" i="15"/>
  <c r="CA38" i="15"/>
  <c r="CB38" i="15"/>
  <c r="CC38" i="15"/>
  <c r="CD38" i="15"/>
  <c r="CE38" i="15"/>
  <c r="CF38" i="15"/>
  <c r="CG38" i="15"/>
  <c r="CH38" i="15"/>
  <c r="CI38" i="15"/>
  <c r="CJ38" i="15"/>
  <c r="CK38" i="15"/>
  <c r="CL38" i="15"/>
  <c r="CM38" i="15"/>
  <c r="CN38" i="15"/>
  <c r="CO38" i="15"/>
  <c r="CP38" i="15"/>
  <c r="CQ38" i="15"/>
  <c r="CR38" i="15"/>
  <c r="CS38" i="15"/>
  <c r="CT38" i="15"/>
  <c r="CU38" i="15"/>
  <c r="CV38" i="15"/>
  <c r="CW38" i="15"/>
  <c r="CX38" i="15"/>
  <c r="CY38" i="15"/>
  <c r="CZ38" i="15"/>
  <c r="DA38" i="15"/>
  <c r="DB38" i="15"/>
  <c r="DC38" i="15"/>
  <c r="DD38" i="15"/>
  <c r="DE38" i="15"/>
  <c r="DF38" i="15"/>
  <c r="DG38" i="15"/>
  <c r="DH38" i="15"/>
  <c r="DI38" i="15"/>
  <c r="DJ38" i="15"/>
  <c r="DK38" i="15"/>
  <c r="DL38" i="15"/>
  <c r="DM38" i="15"/>
  <c r="DN38" i="15"/>
  <c r="DO38" i="15"/>
  <c r="DP38" i="15"/>
  <c r="DQ38" i="15"/>
  <c r="DR38" i="15"/>
  <c r="DS38" i="15"/>
  <c r="DT38" i="15"/>
  <c r="DU38" i="15"/>
  <c r="DV38" i="15"/>
  <c r="DW38" i="15"/>
  <c r="DX38" i="15"/>
  <c r="DY38" i="15"/>
  <c r="DZ38" i="15"/>
  <c r="EA38" i="15"/>
  <c r="EB38" i="15"/>
  <c r="EC38" i="15"/>
  <c r="ED38" i="15"/>
  <c r="EE38" i="15"/>
  <c r="EF38" i="15"/>
  <c r="EG38" i="15"/>
  <c r="EH38" i="15"/>
  <c r="EI38" i="15"/>
  <c r="EJ38" i="15"/>
  <c r="EK38" i="15"/>
  <c r="EL38" i="15"/>
  <c r="EM38" i="15"/>
  <c r="EN38" i="15"/>
  <c r="EO38" i="15"/>
  <c r="EP38" i="15"/>
  <c r="EQ38" i="15"/>
  <c r="ER38" i="15"/>
  <c r="ES38" i="15"/>
  <c r="ET38" i="15"/>
  <c r="EU38" i="15"/>
  <c r="EV38" i="15"/>
  <c r="EW38" i="15"/>
  <c r="EX38" i="15"/>
  <c r="EY38" i="15"/>
  <c r="EZ38" i="15"/>
  <c r="FA38" i="15"/>
  <c r="FB38" i="15"/>
  <c r="FC38" i="15"/>
  <c r="FD38" i="15"/>
  <c r="FE38" i="15"/>
  <c r="FF38" i="15"/>
  <c r="FG38" i="15"/>
  <c r="FH38" i="15"/>
  <c r="FI38" i="15"/>
  <c r="FJ38" i="15"/>
  <c r="FK38" i="15"/>
  <c r="FL38" i="15"/>
  <c r="FM38" i="15"/>
  <c r="FN38" i="15"/>
  <c r="FO38" i="15"/>
  <c r="FP38" i="15"/>
  <c r="FQ38" i="15"/>
  <c r="FR38" i="15"/>
  <c r="FS38" i="15"/>
  <c r="FT38" i="15"/>
  <c r="FU38" i="15"/>
  <c r="FV38" i="15"/>
  <c r="FW38" i="15"/>
  <c r="FX38" i="15"/>
  <c r="FY38" i="15"/>
  <c r="FZ38" i="15"/>
  <c r="GA38" i="15"/>
  <c r="GB38" i="15"/>
  <c r="GC38" i="15"/>
  <c r="GD38" i="15"/>
  <c r="GE38" i="15"/>
  <c r="GF38" i="15"/>
  <c r="GG38" i="15"/>
  <c r="GH38" i="15"/>
  <c r="GI38" i="15"/>
  <c r="GJ38" i="15"/>
  <c r="GK38" i="15"/>
  <c r="GL38" i="15"/>
  <c r="GM38" i="15"/>
  <c r="GN38" i="15"/>
  <c r="GO38" i="15"/>
  <c r="GP38" i="15"/>
  <c r="GQ38" i="15"/>
  <c r="G39" i="15"/>
  <c r="H39" i="15"/>
  <c r="I39" i="15"/>
  <c r="J39" i="15"/>
  <c r="K39" i="15"/>
  <c r="L39" i="15"/>
  <c r="M39" i="15"/>
  <c r="N39" i="15"/>
  <c r="O39" i="15"/>
  <c r="P39" i="15"/>
  <c r="Q39" i="15"/>
  <c r="R39" i="15"/>
  <c r="S39" i="15"/>
  <c r="T39" i="15"/>
  <c r="U39" i="15"/>
  <c r="V39" i="15"/>
  <c r="W39" i="15"/>
  <c r="X39" i="15"/>
  <c r="Y39" i="15"/>
  <c r="Z39" i="15"/>
  <c r="AA39" i="15"/>
  <c r="AB39" i="15"/>
  <c r="AC39" i="15"/>
  <c r="AD39" i="15"/>
  <c r="AE39" i="15"/>
  <c r="AF39" i="15"/>
  <c r="AG39" i="15"/>
  <c r="AH39" i="15"/>
  <c r="AI39" i="15"/>
  <c r="AJ39" i="15"/>
  <c r="AK39" i="15"/>
  <c r="AL39" i="15"/>
  <c r="AM39" i="15"/>
  <c r="AN39" i="15"/>
  <c r="AO39" i="15"/>
  <c r="AP39" i="15"/>
  <c r="AQ39" i="15"/>
  <c r="AR39" i="15"/>
  <c r="AS39" i="15"/>
  <c r="AT39" i="15"/>
  <c r="AV39" i="15"/>
  <c r="AW39" i="15"/>
  <c r="AX39" i="15"/>
  <c r="AY39" i="15"/>
  <c r="AZ39" i="15"/>
  <c r="BA39" i="15"/>
  <c r="BB39" i="15"/>
  <c r="BC39" i="15"/>
  <c r="BD39" i="15"/>
  <c r="BE39" i="15"/>
  <c r="BF39" i="15"/>
  <c r="BG39" i="15"/>
  <c r="BH39" i="15"/>
  <c r="BI39" i="15"/>
  <c r="BJ39" i="15"/>
  <c r="BK39" i="15"/>
  <c r="BL39" i="15"/>
  <c r="BM39" i="15"/>
  <c r="BN39" i="15"/>
  <c r="BO39" i="15"/>
  <c r="BP39" i="15"/>
  <c r="BQ39" i="15"/>
  <c r="BR39" i="15"/>
  <c r="BS39" i="15"/>
  <c r="BT39" i="15"/>
  <c r="BU39" i="15"/>
  <c r="BV39" i="15"/>
  <c r="BW39" i="15"/>
  <c r="BX39" i="15"/>
  <c r="BY39" i="15"/>
  <c r="BZ39" i="15"/>
  <c r="CA39" i="15"/>
  <c r="CB39" i="15"/>
  <c r="CC39" i="15"/>
  <c r="CD39" i="15"/>
  <c r="CE39" i="15"/>
  <c r="CF39" i="15"/>
  <c r="CG39" i="15"/>
  <c r="CH39" i="15"/>
  <c r="CI39" i="15"/>
  <c r="CJ39" i="15"/>
  <c r="CK39" i="15"/>
  <c r="CL39" i="15"/>
  <c r="CM39" i="15"/>
  <c r="CN39" i="15"/>
  <c r="CO39" i="15"/>
  <c r="CP39" i="15"/>
  <c r="CQ39" i="15"/>
  <c r="CR39" i="15"/>
  <c r="CS39" i="15"/>
  <c r="CT39" i="15"/>
  <c r="CU39" i="15"/>
  <c r="CV39" i="15"/>
  <c r="CW39" i="15"/>
  <c r="CX39" i="15"/>
  <c r="CY39" i="15"/>
  <c r="CZ39" i="15"/>
  <c r="DA39" i="15"/>
  <c r="DB39" i="15"/>
  <c r="DC39" i="15"/>
  <c r="DD39" i="15"/>
  <c r="DE39" i="15"/>
  <c r="DF39" i="15"/>
  <c r="DG39" i="15"/>
  <c r="DH39" i="15"/>
  <c r="DI39" i="15"/>
  <c r="DJ39" i="15"/>
  <c r="DK39" i="15"/>
  <c r="DL39" i="15"/>
  <c r="DM39" i="15"/>
  <c r="DN39" i="15"/>
  <c r="DO39" i="15"/>
  <c r="DP39" i="15"/>
  <c r="DQ39" i="15"/>
  <c r="DR39" i="15"/>
  <c r="DS39" i="15"/>
  <c r="DT39" i="15"/>
  <c r="DU39" i="15"/>
  <c r="DV39" i="15"/>
  <c r="DW39" i="15"/>
  <c r="DX39" i="15"/>
  <c r="DY39" i="15"/>
  <c r="DZ39" i="15"/>
  <c r="EA39" i="15"/>
  <c r="EB39" i="15"/>
  <c r="EC39" i="15"/>
  <c r="ED39" i="15"/>
  <c r="EE39" i="15"/>
  <c r="EF39" i="15"/>
  <c r="EG39" i="15"/>
  <c r="EH39" i="15"/>
  <c r="EI39" i="15"/>
  <c r="EJ39" i="15"/>
  <c r="EK39" i="15"/>
  <c r="EL39" i="15"/>
  <c r="EM39" i="15"/>
  <c r="EN39" i="15"/>
  <c r="EO39" i="15"/>
  <c r="EP39" i="15"/>
  <c r="EQ39" i="15"/>
  <c r="ER39" i="15"/>
  <c r="ES39" i="15"/>
  <c r="ET39" i="15"/>
  <c r="EU39" i="15"/>
  <c r="EV39" i="15"/>
  <c r="EW39" i="15"/>
  <c r="EX39" i="15"/>
  <c r="EY39" i="15"/>
  <c r="EZ39" i="15"/>
  <c r="FA39" i="15"/>
  <c r="FB39" i="15"/>
  <c r="FC39" i="15"/>
  <c r="FD39" i="15"/>
  <c r="FE39" i="15"/>
  <c r="FF39" i="15"/>
  <c r="FG39" i="15"/>
  <c r="FH39" i="15"/>
  <c r="FI39" i="15"/>
  <c r="FJ39" i="15"/>
  <c r="FK39" i="15"/>
  <c r="FL39" i="15"/>
  <c r="FM39" i="15"/>
  <c r="FN39" i="15"/>
  <c r="FO39" i="15"/>
  <c r="FP39" i="15"/>
  <c r="FQ39" i="15"/>
  <c r="FR39" i="15"/>
  <c r="FS39" i="15"/>
  <c r="FT39" i="15"/>
  <c r="FU39" i="15"/>
  <c r="FV39" i="15"/>
  <c r="FW39" i="15"/>
  <c r="FX39" i="15"/>
  <c r="FY39" i="15"/>
  <c r="FZ39" i="15"/>
  <c r="GA39" i="15"/>
  <c r="GB39" i="15"/>
  <c r="GC39" i="15"/>
  <c r="GD39" i="15"/>
  <c r="GE39" i="15"/>
  <c r="GF39" i="15"/>
  <c r="GG39" i="15"/>
  <c r="GH39" i="15"/>
  <c r="GI39" i="15"/>
  <c r="GJ39" i="15"/>
  <c r="GK39" i="15"/>
  <c r="GL39" i="15"/>
  <c r="GM39" i="15"/>
  <c r="GN39" i="15"/>
  <c r="GO39" i="15"/>
  <c r="GP39" i="15"/>
  <c r="GQ39" i="15"/>
  <c r="G40" i="15"/>
  <c r="H40" i="15"/>
  <c r="I40" i="15"/>
  <c r="J40" i="15"/>
  <c r="K40" i="15"/>
  <c r="L40" i="15"/>
  <c r="M40" i="15"/>
  <c r="N40" i="15"/>
  <c r="O40" i="15"/>
  <c r="P40" i="15"/>
  <c r="Q40" i="15"/>
  <c r="R40" i="15"/>
  <c r="S40" i="15"/>
  <c r="T40" i="15"/>
  <c r="U40" i="15"/>
  <c r="V40" i="15"/>
  <c r="W40" i="15"/>
  <c r="X40" i="15"/>
  <c r="Y40" i="15"/>
  <c r="Z40" i="15"/>
  <c r="AA40" i="15"/>
  <c r="AB40" i="15"/>
  <c r="AC40" i="15"/>
  <c r="AD40" i="15"/>
  <c r="AE40" i="15"/>
  <c r="AF40" i="15"/>
  <c r="AG40" i="15"/>
  <c r="AH40" i="15"/>
  <c r="AI40" i="15"/>
  <c r="AJ40" i="15"/>
  <c r="AK40" i="15"/>
  <c r="AL40" i="15"/>
  <c r="AM40" i="15"/>
  <c r="AO40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BB40" i="15"/>
  <c r="BC40" i="15"/>
  <c r="BD40" i="15"/>
  <c r="BE40" i="15"/>
  <c r="BF40" i="15"/>
  <c r="BG40" i="15"/>
  <c r="BH40" i="15"/>
  <c r="BI40" i="15"/>
  <c r="BJ40" i="15"/>
  <c r="BK40" i="15"/>
  <c r="BL40" i="15"/>
  <c r="BM40" i="15"/>
  <c r="BN40" i="15"/>
  <c r="BO40" i="15"/>
  <c r="BP40" i="15"/>
  <c r="BQ40" i="15"/>
  <c r="BR40" i="15"/>
  <c r="BS40" i="15"/>
  <c r="BT40" i="15"/>
  <c r="BU40" i="15"/>
  <c r="BV40" i="15"/>
  <c r="BW40" i="15"/>
  <c r="BX40" i="15"/>
  <c r="BY40" i="15"/>
  <c r="BZ40" i="15"/>
  <c r="CA40" i="15"/>
  <c r="CB40" i="15"/>
  <c r="CC40" i="15"/>
  <c r="CD40" i="15"/>
  <c r="CE40" i="15"/>
  <c r="CF40" i="15"/>
  <c r="CG40" i="15"/>
  <c r="CH40" i="15"/>
  <c r="CI40" i="15"/>
  <c r="CJ40" i="15"/>
  <c r="CK40" i="15"/>
  <c r="CL40" i="15"/>
  <c r="CM40" i="15"/>
  <c r="CN40" i="15"/>
  <c r="CO40" i="15"/>
  <c r="CP40" i="15"/>
  <c r="CQ40" i="15"/>
  <c r="CR40" i="15"/>
  <c r="CS40" i="15"/>
  <c r="CT40" i="15"/>
  <c r="CU40" i="15"/>
  <c r="CV40" i="15"/>
  <c r="CW40" i="15"/>
  <c r="CX40" i="15"/>
  <c r="CY40" i="15"/>
  <c r="CZ40" i="15"/>
  <c r="DA40" i="15"/>
  <c r="DB40" i="15"/>
  <c r="DC40" i="15"/>
  <c r="DD40" i="15"/>
  <c r="DE40" i="15"/>
  <c r="DF40" i="15"/>
  <c r="DG40" i="15"/>
  <c r="DH40" i="15"/>
  <c r="DI40" i="15"/>
  <c r="DJ40" i="15"/>
  <c r="DK40" i="15"/>
  <c r="DL40" i="15"/>
  <c r="DM40" i="15"/>
  <c r="DN40" i="15"/>
  <c r="DO40" i="15"/>
  <c r="DP40" i="15"/>
  <c r="DQ40" i="15"/>
  <c r="DR40" i="15"/>
  <c r="DS40" i="15"/>
  <c r="DT40" i="15"/>
  <c r="DU40" i="15"/>
  <c r="DV40" i="15"/>
  <c r="DW40" i="15"/>
  <c r="DX40" i="15"/>
  <c r="DY40" i="15"/>
  <c r="EA40" i="15"/>
  <c r="EB40" i="15"/>
  <c r="EC40" i="15"/>
  <c r="ED40" i="15"/>
  <c r="EE40" i="15"/>
  <c r="EF40" i="15"/>
  <c r="EG40" i="15"/>
  <c r="EH40" i="15"/>
  <c r="EI40" i="15"/>
  <c r="EJ40" i="15"/>
  <c r="EK40" i="15"/>
  <c r="EL40" i="15"/>
  <c r="EM40" i="15"/>
  <c r="EN40" i="15"/>
  <c r="EO40" i="15"/>
  <c r="EP40" i="15"/>
  <c r="EQ40" i="15"/>
  <c r="ER40" i="15"/>
  <c r="ES40" i="15"/>
  <c r="ET40" i="15"/>
  <c r="EU40" i="15"/>
  <c r="EV40" i="15"/>
  <c r="EW40" i="15"/>
  <c r="EX40" i="15"/>
  <c r="EY40" i="15"/>
  <c r="EZ40" i="15"/>
  <c r="FA40" i="15"/>
  <c r="FB40" i="15"/>
  <c r="FC40" i="15"/>
  <c r="FD40" i="15"/>
  <c r="FE40" i="15"/>
  <c r="FF40" i="15"/>
  <c r="FG40" i="15"/>
  <c r="FH40" i="15"/>
  <c r="FI40" i="15"/>
  <c r="FJ40" i="15"/>
  <c r="FK40" i="15"/>
  <c r="FL40" i="15"/>
  <c r="FM40" i="15"/>
  <c r="FN40" i="15"/>
  <c r="FO40" i="15"/>
  <c r="FP40" i="15"/>
  <c r="FQ40" i="15"/>
  <c r="FR40" i="15"/>
  <c r="FS40" i="15"/>
  <c r="FT40" i="15"/>
  <c r="FU40" i="15"/>
  <c r="FV40" i="15"/>
  <c r="FW40" i="15"/>
  <c r="FX40" i="15"/>
  <c r="FY40" i="15"/>
  <c r="FZ40" i="15"/>
  <c r="GA40" i="15"/>
  <c r="GB40" i="15"/>
  <c r="GC40" i="15"/>
  <c r="GD40" i="15"/>
  <c r="GE40" i="15"/>
  <c r="GF40" i="15"/>
  <c r="GG40" i="15"/>
  <c r="GH40" i="15"/>
  <c r="GI40" i="15"/>
  <c r="GJ40" i="15"/>
  <c r="GK40" i="15"/>
  <c r="GL40" i="15"/>
  <c r="GM40" i="15"/>
  <c r="GN40" i="15"/>
  <c r="GO40" i="15"/>
  <c r="GP40" i="15"/>
  <c r="GQ40" i="15"/>
  <c r="G41" i="15"/>
  <c r="H41" i="15"/>
  <c r="I41" i="15"/>
  <c r="J41" i="15"/>
  <c r="K41" i="15"/>
  <c r="L41" i="15"/>
  <c r="M41" i="15"/>
  <c r="N41" i="15"/>
  <c r="O41" i="15"/>
  <c r="P41" i="15"/>
  <c r="Q41" i="15"/>
  <c r="R41" i="15"/>
  <c r="S41" i="15"/>
  <c r="T41" i="15"/>
  <c r="U41" i="15"/>
  <c r="V41" i="15"/>
  <c r="W41" i="15"/>
  <c r="X41" i="15"/>
  <c r="Y41" i="15"/>
  <c r="Z41" i="15"/>
  <c r="AA41" i="15"/>
  <c r="AB41" i="15"/>
  <c r="AC41" i="15"/>
  <c r="AD41" i="15"/>
  <c r="AE41" i="15"/>
  <c r="AF41" i="15"/>
  <c r="AG41" i="15"/>
  <c r="AH41" i="15"/>
  <c r="AI41" i="15"/>
  <c r="AJ41" i="15"/>
  <c r="AK41" i="15"/>
  <c r="AL41" i="15"/>
  <c r="AM41" i="15"/>
  <c r="AN41" i="15"/>
  <c r="AP41" i="15"/>
  <c r="AQ41" i="15"/>
  <c r="AR41" i="15"/>
  <c r="AS41" i="15"/>
  <c r="AT41" i="15"/>
  <c r="AU41" i="15"/>
  <c r="AV41" i="15"/>
  <c r="AW41" i="15"/>
  <c r="AX41" i="15"/>
  <c r="AY41" i="15"/>
  <c r="AZ41" i="15"/>
  <c r="BA41" i="15"/>
  <c r="BB41" i="15"/>
  <c r="BC41" i="15"/>
  <c r="BD41" i="15"/>
  <c r="BE41" i="15"/>
  <c r="BF41" i="15"/>
  <c r="BG41" i="15"/>
  <c r="BH41" i="15"/>
  <c r="BI41" i="15"/>
  <c r="BJ41" i="15"/>
  <c r="BK41" i="15"/>
  <c r="BL41" i="15"/>
  <c r="BM41" i="15"/>
  <c r="BN41" i="15"/>
  <c r="BO41" i="15"/>
  <c r="BP41" i="15"/>
  <c r="BQ41" i="15"/>
  <c r="BR41" i="15"/>
  <c r="BS41" i="15"/>
  <c r="BT41" i="15"/>
  <c r="BU41" i="15"/>
  <c r="BV41" i="15"/>
  <c r="BW41" i="15"/>
  <c r="BX41" i="15"/>
  <c r="BY41" i="15"/>
  <c r="BZ41" i="15"/>
  <c r="CA41" i="15"/>
  <c r="CB41" i="15"/>
  <c r="CC41" i="15"/>
  <c r="CD41" i="15"/>
  <c r="CE41" i="15"/>
  <c r="CF41" i="15"/>
  <c r="CG41" i="15"/>
  <c r="CH41" i="15"/>
  <c r="CI41" i="15"/>
  <c r="CJ41" i="15"/>
  <c r="CK41" i="15"/>
  <c r="CL41" i="15"/>
  <c r="CM41" i="15"/>
  <c r="CN41" i="15"/>
  <c r="CO41" i="15"/>
  <c r="CP41" i="15"/>
  <c r="CQ41" i="15"/>
  <c r="CR41" i="15"/>
  <c r="CS41" i="15"/>
  <c r="CT41" i="15"/>
  <c r="CU41" i="15"/>
  <c r="CV41" i="15"/>
  <c r="CW41" i="15"/>
  <c r="CX41" i="15"/>
  <c r="CY41" i="15"/>
  <c r="CZ41" i="15"/>
  <c r="DA41" i="15"/>
  <c r="DB41" i="15"/>
  <c r="DC41" i="15"/>
  <c r="DD41" i="15"/>
  <c r="DE41" i="15"/>
  <c r="DF41" i="15"/>
  <c r="DG41" i="15"/>
  <c r="DH41" i="15"/>
  <c r="DI41" i="15"/>
  <c r="DJ41" i="15"/>
  <c r="DK41" i="15"/>
  <c r="DL41" i="15"/>
  <c r="DM41" i="15"/>
  <c r="DN41" i="15"/>
  <c r="DO41" i="15"/>
  <c r="DP41" i="15"/>
  <c r="DQ41" i="15"/>
  <c r="DR41" i="15"/>
  <c r="DS41" i="15"/>
  <c r="DT41" i="15"/>
  <c r="DU41" i="15"/>
  <c r="DV41" i="15"/>
  <c r="DW41" i="15"/>
  <c r="DX41" i="15"/>
  <c r="DY41" i="15"/>
  <c r="EA41" i="15"/>
  <c r="EB41" i="15"/>
  <c r="EC41" i="15"/>
  <c r="ED41" i="15"/>
  <c r="EE41" i="15"/>
  <c r="EF41" i="15"/>
  <c r="EG41" i="15"/>
  <c r="EH41" i="15"/>
  <c r="EI41" i="15"/>
  <c r="EJ41" i="15"/>
  <c r="EK41" i="15"/>
  <c r="EL41" i="15"/>
  <c r="EM41" i="15"/>
  <c r="EN41" i="15"/>
  <c r="EO41" i="15"/>
  <c r="EP41" i="15"/>
  <c r="EQ41" i="15"/>
  <c r="ER41" i="15"/>
  <c r="ES41" i="15"/>
  <c r="ET41" i="15"/>
  <c r="EU41" i="15"/>
  <c r="EV41" i="15"/>
  <c r="EW41" i="15"/>
  <c r="EX41" i="15"/>
  <c r="EY41" i="15"/>
  <c r="EZ41" i="15"/>
  <c r="FA41" i="15"/>
  <c r="FB41" i="15"/>
  <c r="FC41" i="15"/>
  <c r="FD41" i="15"/>
  <c r="FE41" i="15"/>
  <c r="FF41" i="15"/>
  <c r="FG41" i="15"/>
  <c r="FH41" i="15"/>
  <c r="FI41" i="15"/>
  <c r="FJ41" i="15"/>
  <c r="FK41" i="15"/>
  <c r="FL41" i="15"/>
  <c r="FM41" i="15"/>
  <c r="FN41" i="15"/>
  <c r="FO41" i="15"/>
  <c r="FP41" i="15"/>
  <c r="FQ41" i="15"/>
  <c r="FR41" i="15"/>
  <c r="FS41" i="15"/>
  <c r="FT41" i="15"/>
  <c r="FU41" i="15"/>
  <c r="FV41" i="15"/>
  <c r="FW41" i="15"/>
  <c r="FX41" i="15"/>
  <c r="FY41" i="15"/>
  <c r="FZ41" i="15"/>
  <c r="GA41" i="15"/>
  <c r="GB41" i="15"/>
  <c r="GC41" i="15"/>
  <c r="GD41" i="15"/>
  <c r="GE41" i="15"/>
  <c r="GF41" i="15"/>
  <c r="GG41" i="15"/>
  <c r="GH41" i="15"/>
  <c r="GI41" i="15"/>
  <c r="GJ41" i="15"/>
  <c r="GK41" i="15"/>
  <c r="GL41" i="15"/>
  <c r="GM41" i="15"/>
  <c r="GN41" i="15"/>
  <c r="GO41" i="15"/>
  <c r="GP41" i="15"/>
  <c r="GQ41" i="15"/>
  <c r="F42" i="15"/>
  <c r="G42" i="15"/>
  <c r="H42" i="15"/>
  <c r="I42" i="15"/>
  <c r="J42" i="15"/>
  <c r="K42" i="15"/>
  <c r="L42" i="15"/>
  <c r="M42" i="15"/>
  <c r="N42" i="15"/>
  <c r="O42" i="15"/>
  <c r="P42" i="15"/>
  <c r="Q42" i="15"/>
  <c r="R42" i="15"/>
  <c r="S42" i="15"/>
  <c r="T42" i="15"/>
  <c r="U42" i="15"/>
  <c r="V42" i="15"/>
  <c r="W42" i="15"/>
  <c r="X42" i="15"/>
  <c r="Y42" i="15"/>
  <c r="Z42" i="15"/>
  <c r="AA42" i="15"/>
  <c r="AB42" i="15"/>
  <c r="AC42" i="15"/>
  <c r="AD42" i="15"/>
  <c r="AE42" i="15"/>
  <c r="AF42" i="15"/>
  <c r="AG42" i="15"/>
  <c r="AH42" i="15"/>
  <c r="AI42" i="15"/>
  <c r="AJ42" i="15"/>
  <c r="AK42" i="15"/>
  <c r="AL42" i="15"/>
  <c r="AM42" i="15"/>
  <c r="AN42" i="15"/>
  <c r="AO42" i="15"/>
  <c r="AP42" i="15"/>
  <c r="AQ42" i="15"/>
  <c r="AR42" i="15"/>
  <c r="AS42" i="15"/>
  <c r="AT42" i="15"/>
  <c r="AV42" i="15"/>
  <c r="AW42" i="15"/>
  <c r="AX42" i="15"/>
  <c r="AY42" i="15"/>
  <c r="AZ42" i="15"/>
  <c r="BA42" i="15"/>
  <c r="BB42" i="15"/>
  <c r="BC42" i="15"/>
  <c r="BD42" i="15"/>
  <c r="BE42" i="15"/>
  <c r="BF42" i="15"/>
  <c r="BG42" i="15"/>
  <c r="BH42" i="15"/>
  <c r="BI42" i="15"/>
  <c r="BJ42" i="15"/>
  <c r="BK42" i="15"/>
  <c r="BL42" i="15"/>
  <c r="BM42" i="15"/>
  <c r="BN42" i="15"/>
  <c r="BO42" i="15"/>
  <c r="BP42" i="15"/>
  <c r="BQ42" i="15"/>
  <c r="BR42" i="15"/>
  <c r="BS42" i="15"/>
  <c r="BT42" i="15"/>
  <c r="BU42" i="15"/>
  <c r="BV42" i="15"/>
  <c r="BW42" i="15"/>
  <c r="BX42" i="15"/>
  <c r="BY42" i="15"/>
  <c r="BZ42" i="15"/>
  <c r="CA42" i="15"/>
  <c r="CB42" i="15"/>
  <c r="CC42" i="15"/>
  <c r="CD42" i="15"/>
  <c r="CE42" i="15"/>
  <c r="CF42" i="15"/>
  <c r="CG42" i="15"/>
  <c r="CH42" i="15"/>
  <c r="CI42" i="15"/>
  <c r="CJ42" i="15"/>
  <c r="CK42" i="15"/>
  <c r="CM42" i="15"/>
  <c r="CN42" i="15"/>
  <c r="CO42" i="15"/>
  <c r="CP42" i="15"/>
  <c r="CQ42" i="15"/>
  <c r="CR42" i="15"/>
  <c r="CS42" i="15"/>
  <c r="CT42" i="15"/>
  <c r="CU42" i="15"/>
  <c r="CV42" i="15"/>
  <c r="CW42" i="15"/>
  <c r="CX42" i="15"/>
  <c r="CY42" i="15"/>
  <c r="CZ42" i="15"/>
  <c r="DA42" i="15"/>
  <c r="DB42" i="15"/>
  <c r="DC42" i="15"/>
  <c r="DD42" i="15"/>
  <c r="DE42" i="15"/>
  <c r="DF42" i="15"/>
  <c r="DG42" i="15"/>
  <c r="DH42" i="15"/>
  <c r="DI42" i="15"/>
  <c r="DJ42" i="15"/>
  <c r="DK42" i="15"/>
  <c r="DL42" i="15"/>
  <c r="DM42" i="15"/>
  <c r="DN42" i="15"/>
  <c r="DO42" i="15"/>
  <c r="DP42" i="15"/>
  <c r="DQ42" i="15"/>
  <c r="DR42" i="15"/>
  <c r="DS42" i="15"/>
  <c r="DT42" i="15"/>
  <c r="DU42" i="15"/>
  <c r="DV42" i="15"/>
  <c r="DW42" i="15"/>
  <c r="DX42" i="15"/>
  <c r="DY42" i="15"/>
  <c r="DZ42" i="15"/>
  <c r="EA42" i="15"/>
  <c r="EB42" i="15"/>
  <c r="EC42" i="15"/>
  <c r="ED42" i="15"/>
  <c r="EE42" i="15"/>
  <c r="EF42" i="15"/>
  <c r="EG42" i="15"/>
  <c r="EH42" i="15"/>
  <c r="EI42" i="15"/>
  <c r="EJ42" i="15"/>
  <c r="EK42" i="15"/>
  <c r="EL42" i="15"/>
  <c r="EM42" i="15"/>
  <c r="EN42" i="15"/>
  <c r="EO42" i="15"/>
  <c r="EP42" i="15"/>
  <c r="EQ42" i="15"/>
  <c r="ER42" i="15"/>
  <c r="ES42" i="15"/>
  <c r="ET42" i="15"/>
  <c r="EU42" i="15"/>
  <c r="EV42" i="15"/>
  <c r="EW42" i="15"/>
  <c r="EX42" i="15"/>
  <c r="EY42" i="15"/>
  <c r="EZ42" i="15"/>
  <c r="FA42" i="15"/>
  <c r="FB42" i="15"/>
  <c r="FC42" i="15"/>
  <c r="FD42" i="15"/>
  <c r="FE42" i="15"/>
  <c r="FF42" i="15"/>
  <c r="FG42" i="15"/>
  <c r="FH42" i="15"/>
  <c r="FI42" i="15"/>
  <c r="FJ42" i="15"/>
  <c r="FK42" i="15"/>
  <c r="FL42" i="15"/>
  <c r="FM42" i="15"/>
  <c r="FN42" i="15"/>
  <c r="FO42" i="15"/>
  <c r="FP42" i="15"/>
  <c r="FQ42" i="15"/>
  <c r="FR42" i="15"/>
  <c r="FS42" i="15"/>
  <c r="FT42" i="15"/>
  <c r="FU42" i="15"/>
  <c r="FV42" i="15"/>
  <c r="FW42" i="15"/>
  <c r="FX42" i="15"/>
  <c r="FY42" i="15"/>
  <c r="FZ42" i="15"/>
  <c r="GA42" i="15"/>
  <c r="GB42" i="15"/>
  <c r="GC42" i="15"/>
  <c r="GD42" i="15"/>
  <c r="GE42" i="15"/>
  <c r="GF42" i="15"/>
  <c r="GG42" i="15"/>
  <c r="GH42" i="15"/>
  <c r="GI42" i="15"/>
  <c r="GJ42" i="15"/>
  <c r="GK42" i="15"/>
  <c r="GL42" i="15"/>
  <c r="GM42" i="15"/>
  <c r="GN42" i="15"/>
  <c r="GO42" i="15"/>
  <c r="GP42" i="15"/>
  <c r="GQ42" i="15"/>
  <c r="F43" i="15"/>
  <c r="G43" i="15"/>
  <c r="H43" i="15"/>
  <c r="I43" i="15"/>
  <c r="J43" i="15"/>
  <c r="K43" i="15"/>
  <c r="L43" i="15"/>
  <c r="M43" i="15"/>
  <c r="N43" i="15"/>
  <c r="O43" i="15"/>
  <c r="P43" i="15"/>
  <c r="Q43" i="15"/>
  <c r="R43" i="15"/>
  <c r="S43" i="15"/>
  <c r="T43" i="15"/>
  <c r="U43" i="15"/>
  <c r="V43" i="15"/>
  <c r="W43" i="15"/>
  <c r="X43" i="15"/>
  <c r="Y43" i="15"/>
  <c r="Z43" i="15"/>
  <c r="AA43" i="15"/>
  <c r="AB43" i="15"/>
  <c r="AC43" i="15"/>
  <c r="AD43" i="15"/>
  <c r="AE43" i="15"/>
  <c r="AF43" i="15"/>
  <c r="AG43" i="15"/>
  <c r="AH43" i="15"/>
  <c r="AI43" i="15"/>
  <c r="AJ43" i="15"/>
  <c r="AK43" i="15"/>
  <c r="AL43" i="15"/>
  <c r="AM43" i="15"/>
  <c r="AN43" i="15"/>
  <c r="AO43" i="15"/>
  <c r="AP43" i="15"/>
  <c r="AQ43" i="15"/>
  <c r="AR43" i="15"/>
  <c r="AS43" i="15"/>
  <c r="AT43" i="15"/>
  <c r="AV43" i="15"/>
  <c r="AW43" i="15"/>
  <c r="AX43" i="15"/>
  <c r="AZ43" i="15"/>
  <c r="BA43" i="15"/>
  <c r="BB43" i="15"/>
  <c r="BC43" i="15"/>
  <c r="BD43" i="15"/>
  <c r="BE43" i="15"/>
  <c r="BF43" i="15"/>
  <c r="BG43" i="15"/>
  <c r="BH43" i="15"/>
  <c r="BI43" i="15"/>
  <c r="BJ43" i="15"/>
  <c r="BK43" i="15"/>
  <c r="BL43" i="15"/>
  <c r="BM43" i="15"/>
  <c r="BN43" i="15"/>
  <c r="BO43" i="15"/>
  <c r="BP43" i="15"/>
  <c r="BQ43" i="15"/>
  <c r="BR43" i="15"/>
  <c r="BS43" i="15"/>
  <c r="BT43" i="15"/>
  <c r="BU43" i="15"/>
  <c r="BV43" i="15"/>
  <c r="BW43" i="15"/>
  <c r="BX43" i="15"/>
  <c r="BY43" i="15"/>
  <c r="BZ43" i="15"/>
  <c r="CA43" i="15"/>
  <c r="CB43" i="15"/>
  <c r="CC43" i="15"/>
  <c r="CD43" i="15"/>
  <c r="CE43" i="15"/>
  <c r="CF43" i="15"/>
  <c r="CG43" i="15"/>
  <c r="CH43" i="15"/>
  <c r="CI43" i="15"/>
  <c r="CJ43" i="15"/>
  <c r="CK43" i="15"/>
  <c r="CL43" i="15"/>
  <c r="CM43" i="15"/>
  <c r="CN43" i="15"/>
  <c r="CO43" i="15"/>
  <c r="CP43" i="15"/>
  <c r="CQ43" i="15"/>
  <c r="CR43" i="15"/>
  <c r="CS43" i="15"/>
  <c r="CT43" i="15"/>
  <c r="CU43" i="15"/>
  <c r="CV43" i="15"/>
  <c r="CW43" i="15"/>
  <c r="CX43" i="15"/>
  <c r="CY43" i="15"/>
  <c r="CZ43" i="15"/>
  <c r="DA43" i="15"/>
  <c r="DB43" i="15"/>
  <c r="DC43" i="15"/>
  <c r="DE43" i="15"/>
  <c r="DF43" i="15"/>
  <c r="DG43" i="15"/>
  <c r="DH43" i="15"/>
  <c r="DI43" i="15"/>
  <c r="DJ43" i="15"/>
  <c r="DK43" i="15"/>
  <c r="DL43" i="15"/>
  <c r="DM43" i="15"/>
  <c r="DN43" i="15"/>
  <c r="DO43" i="15"/>
  <c r="DP43" i="15"/>
  <c r="DQ43" i="15"/>
  <c r="DR43" i="15"/>
  <c r="DS43" i="15"/>
  <c r="DT43" i="15"/>
  <c r="DU43" i="15"/>
  <c r="DV43" i="15"/>
  <c r="DW43" i="15"/>
  <c r="DX43" i="15"/>
  <c r="DY43" i="15"/>
  <c r="DZ43" i="15"/>
  <c r="EA43" i="15"/>
  <c r="EB43" i="15"/>
  <c r="EC43" i="15"/>
  <c r="ED43" i="15"/>
  <c r="EE43" i="15"/>
  <c r="EF43" i="15"/>
  <c r="EG43" i="15"/>
  <c r="EH43" i="15"/>
  <c r="EI43" i="15"/>
  <c r="EJ43" i="15"/>
  <c r="EK43" i="15"/>
  <c r="EL43" i="15"/>
  <c r="EM43" i="15"/>
  <c r="EN43" i="15"/>
  <c r="EO43" i="15"/>
  <c r="EP43" i="15"/>
  <c r="EQ43" i="15"/>
  <c r="ER43" i="15"/>
  <c r="ES43" i="15"/>
  <c r="ET43" i="15"/>
  <c r="EU43" i="15"/>
  <c r="EV43" i="15"/>
  <c r="EW43" i="15"/>
  <c r="EX43" i="15"/>
  <c r="EY43" i="15"/>
  <c r="EZ43" i="15"/>
  <c r="FA43" i="15"/>
  <c r="FB43" i="15"/>
  <c r="FC43" i="15"/>
  <c r="FD43" i="15"/>
  <c r="FE43" i="15"/>
  <c r="FF43" i="15"/>
  <c r="FG43" i="15"/>
  <c r="FH43" i="15"/>
  <c r="FI43" i="15"/>
  <c r="FJ43" i="15"/>
  <c r="FK43" i="15"/>
  <c r="FL43" i="15"/>
  <c r="FM43" i="15"/>
  <c r="FN43" i="15"/>
  <c r="FO43" i="15"/>
  <c r="FP43" i="15"/>
  <c r="FQ43" i="15"/>
  <c r="FR43" i="15"/>
  <c r="FS43" i="15"/>
  <c r="FT43" i="15"/>
  <c r="FU43" i="15"/>
  <c r="FV43" i="15"/>
  <c r="FW43" i="15"/>
  <c r="FX43" i="15"/>
  <c r="FY43" i="15"/>
  <c r="FZ43" i="15"/>
  <c r="GA43" i="15"/>
  <c r="GB43" i="15"/>
  <c r="GC43" i="15"/>
  <c r="GD43" i="15"/>
  <c r="GE43" i="15"/>
  <c r="GF43" i="15"/>
  <c r="GG43" i="15"/>
  <c r="GH43" i="15"/>
  <c r="GI43" i="15"/>
  <c r="GJ43" i="15"/>
  <c r="GK43" i="15"/>
  <c r="GL43" i="15"/>
  <c r="GM43" i="15"/>
  <c r="GN43" i="15"/>
  <c r="GO43" i="15"/>
  <c r="GP43" i="15"/>
  <c r="GQ43" i="15"/>
  <c r="G44" i="15"/>
  <c r="H44" i="15"/>
  <c r="I44" i="15"/>
  <c r="J44" i="15"/>
  <c r="K44" i="15"/>
  <c r="L44" i="15"/>
  <c r="M44" i="15"/>
  <c r="N44" i="15"/>
  <c r="O44" i="15"/>
  <c r="P44" i="15"/>
  <c r="Q44" i="15"/>
  <c r="R44" i="15"/>
  <c r="S44" i="15"/>
  <c r="T44" i="15"/>
  <c r="U44" i="15"/>
  <c r="V44" i="15"/>
  <c r="W44" i="15"/>
  <c r="X44" i="15"/>
  <c r="Y44" i="15"/>
  <c r="Z44" i="15"/>
  <c r="AA44" i="15"/>
  <c r="AB44" i="15"/>
  <c r="AC44" i="15"/>
  <c r="AD44" i="15"/>
  <c r="AE44" i="15"/>
  <c r="AF44" i="15"/>
  <c r="AG44" i="15"/>
  <c r="AH44" i="15"/>
  <c r="AI44" i="15"/>
  <c r="AJ44" i="15"/>
  <c r="AK44" i="15"/>
  <c r="AL44" i="15"/>
  <c r="AM44" i="15"/>
  <c r="AN44" i="15"/>
  <c r="AO44" i="15"/>
  <c r="AP44" i="15"/>
  <c r="AQ44" i="15"/>
  <c r="AR44" i="15"/>
  <c r="AS44" i="15"/>
  <c r="AT44" i="15"/>
  <c r="AU44" i="15"/>
  <c r="AV44" i="15"/>
  <c r="AW44" i="15"/>
  <c r="AX44" i="15"/>
  <c r="AY44" i="15"/>
  <c r="AZ44" i="15"/>
  <c r="BA44" i="15"/>
  <c r="BB44" i="15"/>
  <c r="BC44" i="15"/>
  <c r="BD44" i="15"/>
  <c r="BE44" i="15"/>
  <c r="BF44" i="15"/>
  <c r="BG44" i="15"/>
  <c r="BH44" i="15"/>
  <c r="BI44" i="15"/>
  <c r="BJ44" i="15"/>
  <c r="BK44" i="15"/>
  <c r="BL44" i="15"/>
  <c r="BM44" i="15"/>
  <c r="BN44" i="15"/>
  <c r="BO44" i="15"/>
  <c r="BP44" i="15"/>
  <c r="BQ44" i="15"/>
  <c r="BR44" i="15"/>
  <c r="BS44" i="15"/>
  <c r="BT44" i="15"/>
  <c r="BU44" i="15"/>
  <c r="BV44" i="15"/>
  <c r="BW44" i="15"/>
  <c r="BX44" i="15"/>
  <c r="BY44" i="15"/>
  <c r="BZ44" i="15"/>
  <c r="CA44" i="15"/>
  <c r="CB44" i="15"/>
  <c r="CC44" i="15"/>
  <c r="CD44" i="15"/>
  <c r="CE44" i="15"/>
  <c r="CF44" i="15"/>
  <c r="CG44" i="15"/>
  <c r="CH44" i="15"/>
  <c r="CI44" i="15"/>
  <c r="CJ44" i="15"/>
  <c r="CK44" i="15"/>
  <c r="CL44" i="15"/>
  <c r="CM44" i="15"/>
  <c r="CN44" i="15"/>
  <c r="CO44" i="15"/>
  <c r="CP44" i="15"/>
  <c r="CQ44" i="15"/>
  <c r="CR44" i="15"/>
  <c r="CS44" i="15"/>
  <c r="CT44" i="15"/>
  <c r="CU44" i="15"/>
  <c r="CV44" i="15"/>
  <c r="CW44" i="15"/>
  <c r="CX44" i="15"/>
  <c r="CY44" i="15"/>
  <c r="CZ44" i="15"/>
  <c r="DA44" i="15"/>
  <c r="DB44" i="15"/>
  <c r="DC44" i="15"/>
  <c r="DD44" i="15"/>
  <c r="DE44" i="15"/>
  <c r="DF44" i="15"/>
  <c r="DG44" i="15"/>
  <c r="DH44" i="15"/>
  <c r="DI44" i="15"/>
  <c r="DJ44" i="15"/>
  <c r="DK44" i="15"/>
  <c r="DL44" i="15"/>
  <c r="DM44" i="15"/>
  <c r="DN44" i="15"/>
  <c r="DO44" i="15"/>
  <c r="DP44" i="15"/>
  <c r="DQ44" i="15"/>
  <c r="DR44" i="15"/>
  <c r="DS44" i="15"/>
  <c r="DT44" i="15"/>
  <c r="DU44" i="15"/>
  <c r="DV44" i="15"/>
  <c r="DW44" i="15"/>
  <c r="DX44" i="15"/>
  <c r="DY44" i="15"/>
  <c r="DZ44" i="15"/>
  <c r="EA44" i="15"/>
  <c r="EB44" i="15"/>
  <c r="EC44" i="15"/>
  <c r="ED44" i="15"/>
  <c r="EE44" i="15"/>
  <c r="EF44" i="15"/>
  <c r="EG44" i="15"/>
  <c r="EH44" i="15"/>
  <c r="EI44" i="15"/>
  <c r="EJ44" i="15"/>
  <c r="EK44" i="15"/>
  <c r="EL44" i="15"/>
  <c r="EM44" i="15"/>
  <c r="EN44" i="15"/>
  <c r="EO44" i="15"/>
  <c r="EP44" i="15"/>
  <c r="EQ44" i="15"/>
  <c r="ER44" i="15"/>
  <c r="ES44" i="15"/>
  <c r="ET44" i="15"/>
  <c r="EU44" i="15"/>
  <c r="EV44" i="15"/>
  <c r="EW44" i="15"/>
  <c r="EX44" i="15"/>
  <c r="EY44" i="15"/>
  <c r="EZ44" i="15"/>
  <c r="FA44" i="15"/>
  <c r="FB44" i="15"/>
  <c r="FC44" i="15"/>
  <c r="FD44" i="15"/>
  <c r="FE44" i="15"/>
  <c r="FF44" i="15"/>
  <c r="FG44" i="15"/>
  <c r="FH44" i="15"/>
  <c r="FI44" i="15"/>
  <c r="FJ44" i="15"/>
  <c r="FK44" i="15"/>
  <c r="FL44" i="15"/>
  <c r="FM44" i="15"/>
  <c r="FN44" i="15"/>
  <c r="FO44" i="15"/>
  <c r="FP44" i="15"/>
  <c r="FQ44" i="15"/>
  <c r="FR44" i="15"/>
  <c r="FS44" i="15"/>
  <c r="FT44" i="15"/>
  <c r="FU44" i="15"/>
  <c r="FW44" i="15"/>
  <c r="FY44" i="15"/>
  <c r="FZ44" i="15"/>
  <c r="GA44" i="15"/>
  <c r="GB44" i="15"/>
  <c r="GC44" i="15"/>
  <c r="GD44" i="15"/>
  <c r="GE44" i="15"/>
  <c r="GF44" i="15"/>
  <c r="GG44" i="15"/>
  <c r="GH44" i="15"/>
  <c r="GI44" i="15"/>
  <c r="GJ44" i="15"/>
  <c r="GK44" i="15"/>
  <c r="GL44" i="15"/>
  <c r="GM44" i="15"/>
  <c r="GN44" i="15"/>
  <c r="GO44" i="15"/>
  <c r="GP44" i="15"/>
  <c r="GQ44" i="15"/>
  <c r="F45" i="15"/>
  <c r="G45" i="15"/>
  <c r="H45" i="15"/>
  <c r="I45" i="15"/>
  <c r="J45" i="15"/>
  <c r="K45" i="15"/>
  <c r="L45" i="15"/>
  <c r="M45" i="15"/>
  <c r="N45" i="15"/>
  <c r="O45" i="15"/>
  <c r="P45" i="15"/>
  <c r="Q45" i="15"/>
  <c r="R45" i="15"/>
  <c r="S45" i="15"/>
  <c r="T45" i="15"/>
  <c r="U45" i="15"/>
  <c r="V45" i="15"/>
  <c r="W45" i="15"/>
  <c r="X45" i="15"/>
  <c r="Y45" i="15"/>
  <c r="Z45" i="15"/>
  <c r="AA45" i="15"/>
  <c r="AB45" i="15"/>
  <c r="AC45" i="15"/>
  <c r="AD45" i="15"/>
  <c r="AE45" i="15"/>
  <c r="AF45" i="15"/>
  <c r="AG45" i="15"/>
  <c r="AH45" i="15"/>
  <c r="AI45" i="15"/>
  <c r="AJ45" i="15"/>
  <c r="AK45" i="15"/>
  <c r="AL45" i="15"/>
  <c r="AM45" i="15"/>
  <c r="AN45" i="15"/>
  <c r="AO45" i="15"/>
  <c r="AP45" i="15"/>
  <c r="AQ45" i="15"/>
  <c r="AR45" i="15"/>
  <c r="AS45" i="15"/>
  <c r="AT45" i="15"/>
  <c r="AV45" i="15"/>
  <c r="AW45" i="15"/>
  <c r="AX45" i="15"/>
  <c r="AY45" i="15"/>
  <c r="AZ45" i="15"/>
  <c r="BA45" i="15"/>
  <c r="BB45" i="15"/>
  <c r="BC45" i="15"/>
  <c r="BD45" i="15"/>
  <c r="BE45" i="15"/>
  <c r="BF45" i="15"/>
  <c r="BG45" i="15"/>
  <c r="BH45" i="15"/>
  <c r="BI45" i="15"/>
  <c r="BJ45" i="15"/>
  <c r="BK45" i="15"/>
  <c r="BL45" i="15"/>
  <c r="BM45" i="15"/>
  <c r="BN45" i="15"/>
  <c r="BO45" i="15"/>
  <c r="BP45" i="15"/>
  <c r="BQ45" i="15"/>
  <c r="BR45" i="15"/>
  <c r="BS45" i="15"/>
  <c r="BT45" i="15"/>
  <c r="BU45" i="15"/>
  <c r="BV45" i="15"/>
  <c r="BW45" i="15"/>
  <c r="BX45" i="15"/>
  <c r="BY45" i="15"/>
  <c r="BZ45" i="15"/>
  <c r="CA45" i="15"/>
  <c r="CB45" i="15"/>
  <c r="CC45" i="15"/>
  <c r="CD45" i="15"/>
  <c r="CE45" i="15"/>
  <c r="CF45" i="15"/>
  <c r="CG45" i="15"/>
  <c r="CH45" i="15"/>
  <c r="CI45" i="15"/>
  <c r="CK45" i="15"/>
  <c r="CM45" i="15"/>
  <c r="CN45" i="15"/>
  <c r="CO45" i="15"/>
  <c r="CP45" i="15"/>
  <c r="CQ45" i="15"/>
  <c r="CR45" i="15"/>
  <c r="CS45" i="15"/>
  <c r="CT45" i="15"/>
  <c r="CU45" i="15"/>
  <c r="CV45" i="15"/>
  <c r="CW45" i="15"/>
  <c r="CX45" i="15"/>
  <c r="CY45" i="15"/>
  <c r="CZ45" i="15"/>
  <c r="DA45" i="15"/>
  <c r="DB45" i="15"/>
  <c r="DC45" i="15"/>
  <c r="DD45" i="15"/>
  <c r="DE45" i="15"/>
  <c r="DF45" i="15"/>
  <c r="DG45" i="15"/>
  <c r="DH45" i="15"/>
  <c r="DI45" i="15"/>
  <c r="DJ45" i="15"/>
  <c r="DK45" i="15"/>
  <c r="DL45" i="15"/>
  <c r="DM45" i="15"/>
  <c r="DN45" i="15"/>
  <c r="DO45" i="15"/>
  <c r="DP45" i="15"/>
  <c r="DQ45" i="15"/>
  <c r="DR45" i="15"/>
  <c r="DS45" i="15"/>
  <c r="DT45" i="15"/>
  <c r="DU45" i="15"/>
  <c r="DV45" i="15"/>
  <c r="DW45" i="15"/>
  <c r="DX45" i="15"/>
  <c r="DY45" i="15"/>
  <c r="DZ45" i="15"/>
  <c r="EA45" i="15"/>
  <c r="EB45" i="15"/>
  <c r="EC45" i="15"/>
  <c r="ED45" i="15"/>
  <c r="EE45" i="15"/>
  <c r="EF45" i="15"/>
  <c r="EG45" i="15"/>
  <c r="EH45" i="15"/>
  <c r="EI45" i="15"/>
  <c r="EJ45" i="15"/>
  <c r="EK45" i="15"/>
  <c r="EL45" i="15"/>
  <c r="EM45" i="15"/>
  <c r="EN45" i="15"/>
  <c r="EO45" i="15"/>
  <c r="EP45" i="15"/>
  <c r="EQ45" i="15"/>
  <c r="ER45" i="15"/>
  <c r="ES45" i="15"/>
  <c r="ET45" i="15"/>
  <c r="EU45" i="15"/>
  <c r="EV45" i="15"/>
  <c r="EW45" i="15"/>
  <c r="EX45" i="15"/>
  <c r="EY45" i="15"/>
  <c r="EZ45" i="15"/>
  <c r="FA45" i="15"/>
  <c r="FB45" i="15"/>
  <c r="FC45" i="15"/>
  <c r="FD45" i="15"/>
  <c r="FE45" i="15"/>
  <c r="FF45" i="15"/>
  <c r="FG45" i="15"/>
  <c r="FH45" i="15"/>
  <c r="FI45" i="15"/>
  <c r="FJ45" i="15"/>
  <c r="FK45" i="15"/>
  <c r="FL45" i="15"/>
  <c r="FM45" i="15"/>
  <c r="FN45" i="15"/>
  <c r="FO45" i="15"/>
  <c r="FP45" i="15"/>
  <c r="FQ45" i="15"/>
  <c r="FR45" i="15"/>
  <c r="FS45" i="15"/>
  <c r="FT45" i="15"/>
  <c r="FU45" i="15"/>
  <c r="FV45" i="15"/>
  <c r="FW45" i="15"/>
  <c r="FX45" i="15"/>
  <c r="FY45" i="15"/>
  <c r="FZ45" i="15"/>
  <c r="GA45" i="15"/>
  <c r="GB45" i="15"/>
  <c r="GC45" i="15"/>
  <c r="GD45" i="15"/>
  <c r="GE45" i="15"/>
  <c r="GF45" i="15"/>
  <c r="GG45" i="15"/>
  <c r="GH45" i="15"/>
  <c r="GI45" i="15"/>
  <c r="GJ45" i="15"/>
  <c r="GK45" i="15"/>
  <c r="GL45" i="15"/>
  <c r="GM45" i="15"/>
  <c r="GN45" i="15"/>
  <c r="GO45" i="15"/>
  <c r="GP45" i="15"/>
  <c r="GQ45" i="15"/>
  <c r="F46" i="15"/>
  <c r="G46" i="15"/>
  <c r="H46" i="15"/>
  <c r="I46" i="15"/>
  <c r="J46" i="15"/>
  <c r="K46" i="15"/>
  <c r="L46" i="15"/>
  <c r="M46" i="15"/>
  <c r="N46" i="15"/>
  <c r="O46" i="15"/>
  <c r="P46" i="15"/>
  <c r="Q46" i="15"/>
  <c r="R46" i="15"/>
  <c r="S46" i="15"/>
  <c r="T46" i="15"/>
  <c r="U46" i="15"/>
  <c r="V46" i="15"/>
  <c r="W46" i="15"/>
  <c r="X46" i="15"/>
  <c r="Y46" i="15"/>
  <c r="Z46" i="15"/>
  <c r="AA46" i="15"/>
  <c r="AB46" i="15"/>
  <c r="AC46" i="15"/>
  <c r="AD46" i="15"/>
  <c r="AF46" i="15"/>
  <c r="AG46" i="15"/>
  <c r="AH46" i="15"/>
  <c r="AI46" i="15"/>
  <c r="AJ46" i="15"/>
  <c r="AK46" i="15"/>
  <c r="AL46" i="15"/>
  <c r="AM46" i="15"/>
  <c r="AN46" i="15"/>
  <c r="AO46" i="15"/>
  <c r="AP46" i="15"/>
  <c r="AQ46" i="15"/>
  <c r="AR46" i="15"/>
  <c r="AS46" i="15"/>
  <c r="AT46" i="15"/>
  <c r="AU46" i="15"/>
  <c r="AV46" i="15"/>
  <c r="AW46" i="15"/>
  <c r="AX46" i="15"/>
  <c r="AY46" i="15"/>
  <c r="AZ46" i="15"/>
  <c r="BA46" i="15"/>
  <c r="BB46" i="15"/>
  <c r="BC46" i="15"/>
  <c r="BD46" i="15"/>
  <c r="BE46" i="15"/>
  <c r="BF46" i="15"/>
  <c r="BG46" i="15"/>
  <c r="BH46" i="15"/>
  <c r="BI46" i="15"/>
  <c r="BJ46" i="15"/>
  <c r="BK46" i="15"/>
  <c r="BL46" i="15"/>
  <c r="BM46" i="15"/>
  <c r="BN46" i="15"/>
  <c r="BO46" i="15"/>
  <c r="BP46" i="15"/>
  <c r="BQ46" i="15"/>
  <c r="BR46" i="15"/>
  <c r="BS46" i="15"/>
  <c r="BT46" i="15"/>
  <c r="BU46" i="15"/>
  <c r="BV46" i="15"/>
  <c r="BW46" i="15"/>
  <c r="BX46" i="15"/>
  <c r="BY46" i="15"/>
  <c r="BZ46" i="15"/>
  <c r="CA46" i="15"/>
  <c r="CB46" i="15"/>
  <c r="CC46" i="15"/>
  <c r="CD46" i="15"/>
  <c r="CE46" i="15"/>
  <c r="CF46" i="15"/>
  <c r="CG46" i="15"/>
  <c r="CH46" i="15"/>
  <c r="CI46" i="15"/>
  <c r="CJ46" i="15"/>
  <c r="CK46" i="15"/>
  <c r="CM46" i="15"/>
  <c r="CN46" i="15"/>
  <c r="CO46" i="15"/>
  <c r="CP46" i="15"/>
  <c r="CQ46" i="15"/>
  <c r="CR46" i="15"/>
  <c r="CS46" i="15"/>
  <c r="CT46" i="15"/>
  <c r="CU46" i="15"/>
  <c r="CV46" i="15"/>
  <c r="CW46" i="15"/>
  <c r="CX46" i="15"/>
  <c r="CY46" i="15"/>
  <c r="CZ46" i="15"/>
  <c r="DA46" i="15"/>
  <c r="DB46" i="15"/>
  <c r="DC46" i="15"/>
  <c r="DD46" i="15"/>
  <c r="DE46" i="15"/>
  <c r="DF46" i="15"/>
  <c r="DG46" i="15"/>
  <c r="DH46" i="15"/>
  <c r="DI46" i="15"/>
  <c r="DJ46" i="15"/>
  <c r="DK46" i="15"/>
  <c r="DL46" i="15"/>
  <c r="DM46" i="15"/>
  <c r="DN46" i="15"/>
  <c r="DO46" i="15"/>
  <c r="DP46" i="15"/>
  <c r="DQ46" i="15"/>
  <c r="DR46" i="15"/>
  <c r="DS46" i="15"/>
  <c r="DT46" i="15"/>
  <c r="DU46" i="15"/>
  <c r="DV46" i="15"/>
  <c r="DW46" i="15"/>
  <c r="DX46" i="15"/>
  <c r="DY46" i="15"/>
  <c r="DZ46" i="15"/>
  <c r="EA46" i="15"/>
  <c r="EB46" i="15"/>
  <c r="EC46" i="15"/>
  <c r="ED46" i="15"/>
  <c r="EE46" i="15"/>
  <c r="EF46" i="15"/>
  <c r="EG46" i="15"/>
  <c r="EH46" i="15"/>
  <c r="EI46" i="15"/>
  <c r="EJ46" i="15"/>
  <c r="EK46" i="15"/>
  <c r="EL46" i="15"/>
  <c r="EM46" i="15"/>
  <c r="EN46" i="15"/>
  <c r="EO46" i="15"/>
  <c r="EP46" i="15"/>
  <c r="EQ46" i="15"/>
  <c r="ER46" i="15"/>
  <c r="ES46" i="15"/>
  <c r="ET46" i="15"/>
  <c r="EU46" i="15"/>
  <c r="EV46" i="15"/>
  <c r="EW46" i="15"/>
  <c r="EX46" i="15"/>
  <c r="EY46" i="15"/>
  <c r="EZ46" i="15"/>
  <c r="FA46" i="15"/>
  <c r="FB46" i="15"/>
  <c r="FC46" i="15"/>
  <c r="FD46" i="15"/>
  <c r="FE46" i="15"/>
  <c r="FF46" i="15"/>
  <c r="FG46" i="15"/>
  <c r="FH46" i="15"/>
  <c r="FI46" i="15"/>
  <c r="FJ46" i="15"/>
  <c r="FK46" i="15"/>
  <c r="FL46" i="15"/>
  <c r="FM46" i="15"/>
  <c r="FN46" i="15"/>
  <c r="FO46" i="15"/>
  <c r="FP46" i="15"/>
  <c r="FQ46" i="15"/>
  <c r="FR46" i="15"/>
  <c r="FS46" i="15"/>
  <c r="FT46" i="15"/>
  <c r="FU46" i="15"/>
  <c r="FV46" i="15"/>
  <c r="FW46" i="15"/>
  <c r="FX46" i="15"/>
  <c r="FY46" i="15"/>
  <c r="FZ46" i="15"/>
  <c r="GA46" i="15"/>
  <c r="GB46" i="15"/>
  <c r="GC46" i="15"/>
  <c r="GD46" i="15"/>
  <c r="GE46" i="15"/>
  <c r="GF46" i="15"/>
  <c r="GG46" i="15"/>
  <c r="GH46" i="15"/>
  <c r="GI46" i="15"/>
  <c r="GJ46" i="15"/>
  <c r="GK46" i="15"/>
  <c r="GL46" i="15"/>
  <c r="GM46" i="15"/>
  <c r="GN46" i="15"/>
  <c r="GO46" i="15"/>
  <c r="GP46" i="15"/>
  <c r="GQ46" i="15"/>
  <c r="F47" i="15"/>
  <c r="G47" i="15"/>
  <c r="H47" i="15"/>
  <c r="I47" i="15"/>
  <c r="J47" i="15"/>
  <c r="K47" i="15"/>
  <c r="L47" i="15"/>
  <c r="M47" i="15"/>
  <c r="N47" i="15"/>
  <c r="O47" i="15"/>
  <c r="P47" i="15"/>
  <c r="Q47" i="15"/>
  <c r="R47" i="15"/>
  <c r="S47" i="15"/>
  <c r="T47" i="15"/>
  <c r="U47" i="15"/>
  <c r="V47" i="15"/>
  <c r="W47" i="15"/>
  <c r="X47" i="15"/>
  <c r="Y47" i="15"/>
  <c r="Z47" i="15"/>
  <c r="AA47" i="15"/>
  <c r="AB47" i="15"/>
  <c r="AC47" i="15"/>
  <c r="AD47" i="15"/>
  <c r="AE47" i="15"/>
  <c r="AF47" i="15"/>
  <c r="AG47" i="15"/>
  <c r="AH47" i="15"/>
  <c r="AI47" i="15"/>
  <c r="AJ47" i="15"/>
  <c r="AK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AZ47" i="15"/>
  <c r="BA47" i="15"/>
  <c r="BB47" i="15"/>
  <c r="BC47" i="15"/>
  <c r="BD47" i="15"/>
  <c r="BE47" i="15"/>
  <c r="BF47" i="15"/>
  <c r="BG47" i="15"/>
  <c r="BH47" i="15"/>
  <c r="BI47" i="15"/>
  <c r="BJ47" i="15"/>
  <c r="BK47" i="15"/>
  <c r="BL47" i="15"/>
  <c r="BM47" i="15"/>
  <c r="BN47" i="15"/>
  <c r="BO47" i="15"/>
  <c r="BP47" i="15"/>
  <c r="BQ47" i="15"/>
  <c r="BR47" i="15"/>
  <c r="BS47" i="15"/>
  <c r="BT47" i="15"/>
  <c r="BU47" i="15"/>
  <c r="BV47" i="15"/>
  <c r="BW47" i="15"/>
  <c r="BX47" i="15"/>
  <c r="BY47" i="15"/>
  <c r="BZ47" i="15"/>
  <c r="CA47" i="15"/>
  <c r="CB47" i="15"/>
  <c r="CC47" i="15"/>
  <c r="CD47" i="15"/>
  <c r="CE47" i="15"/>
  <c r="CF47" i="15"/>
  <c r="CG47" i="15"/>
  <c r="CH47" i="15"/>
  <c r="CI47" i="15"/>
  <c r="CJ47" i="15"/>
  <c r="CK47" i="15"/>
  <c r="CL47" i="15"/>
  <c r="CM47" i="15"/>
  <c r="CN47" i="15"/>
  <c r="CO47" i="15"/>
  <c r="CP47" i="15"/>
  <c r="CQ47" i="15"/>
  <c r="CR47" i="15"/>
  <c r="CS47" i="15"/>
  <c r="CT47" i="15"/>
  <c r="CU47" i="15"/>
  <c r="CV47" i="15"/>
  <c r="CW47" i="15"/>
  <c r="CX47" i="15"/>
  <c r="CY47" i="15"/>
  <c r="CZ47" i="15"/>
  <c r="DA47" i="15"/>
  <c r="DB47" i="15"/>
  <c r="DC47" i="15"/>
  <c r="DD47" i="15"/>
  <c r="DE47" i="15"/>
  <c r="DF47" i="15"/>
  <c r="DG47" i="15"/>
  <c r="DH47" i="15"/>
  <c r="DI47" i="15"/>
  <c r="DJ47" i="15"/>
  <c r="DK47" i="15"/>
  <c r="DL47" i="15"/>
  <c r="DM47" i="15"/>
  <c r="DN47" i="15"/>
  <c r="DO47" i="15"/>
  <c r="DP47" i="15"/>
  <c r="DQ47" i="15"/>
  <c r="DR47" i="15"/>
  <c r="DS47" i="15"/>
  <c r="DT47" i="15"/>
  <c r="DU47" i="15"/>
  <c r="DV47" i="15"/>
  <c r="DW47" i="15"/>
  <c r="DX47" i="15"/>
  <c r="DY47" i="15"/>
  <c r="DZ47" i="15"/>
  <c r="EA47" i="15"/>
  <c r="EB47" i="15"/>
  <c r="EC47" i="15"/>
  <c r="ED47" i="15"/>
  <c r="EE47" i="15"/>
  <c r="EF47" i="15"/>
  <c r="EG47" i="15"/>
  <c r="EH47" i="15"/>
  <c r="EI47" i="15"/>
  <c r="EJ47" i="15"/>
  <c r="EK47" i="15"/>
  <c r="EL47" i="15"/>
  <c r="EM47" i="15"/>
  <c r="EN47" i="15"/>
  <c r="EO47" i="15"/>
  <c r="EP47" i="15"/>
  <c r="EQ47" i="15"/>
  <c r="ER47" i="15"/>
  <c r="ES47" i="15"/>
  <c r="ET47" i="15"/>
  <c r="EU47" i="15"/>
  <c r="EV47" i="15"/>
  <c r="EW47" i="15"/>
  <c r="EX47" i="15"/>
  <c r="EY47" i="15"/>
  <c r="EZ47" i="15"/>
  <c r="FA47" i="15"/>
  <c r="FB47" i="15"/>
  <c r="FC47" i="15"/>
  <c r="FD47" i="15"/>
  <c r="FE47" i="15"/>
  <c r="FF47" i="15"/>
  <c r="FG47" i="15"/>
  <c r="FH47" i="15"/>
  <c r="FI47" i="15"/>
  <c r="FJ47" i="15"/>
  <c r="FK47" i="15"/>
  <c r="FL47" i="15"/>
  <c r="FM47" i="15"/>
  <c r="FN47" i="15"/>
  <c r="FO47" i="15"/>
  <c r="FP47" i="15"/>
  <c r="FQ47" i="15"/>
  <c r="FR47" i="15"/>
  <c r="FS47" i="15"/>
  <c r="FT47" i="15"/>
  <c r="FU47" i="15"/>
  <c r="FW47" i="15"/>
  <c r="FX47" i="15"/>
  <c r="FY47" i="15"/>
  <c r="FZ47" i="15"/>
  <c r="GA47" i="15"/>
  <c r="GB47" i="15"/>
  <c r="GC47" i="15"/>
  <c r="GD47" i="15"/>
  <c r="GE47" i="15"/>
  <c r="GF47" i="15"/>
  <c r="GG47" i="15"/>
  <c r="GH47" i="15"/>
  <c r="GI47" i="15"/>
  <c r="GJ47" i="15"/>
  <c r="GK47" i="15"/>
  <c r="GL47" i="15"/>
  <c r="GM47" i="15"/>
  <c r="GN47" i="15"/>
  <c r="GO47" i="15"/>
  <c r="GP47" i="15"/>
  <c r="GQ47" i="15"/>
  <c r="G48" i="15"/>
  <c r="H48" i="15"/>
  <c r="I48" i="15"/>
  <c r="J48" i="15"/>
  <c r="K48" i="15"/>
  <c r="L48" i="15"/>
  <c r="M48" i="15"/>
  <c r="N48" i="15"/>
  <c r="O48" i="15"/>
  <c r="P48" i="15"/>
  <c r="Q48" i="15"/>
  <c r="R48" i="15"/>
  <c r="S48" i="15"/>
  <c r="T48" i="15"/>
  <c r="U48" i="15"/>
  <c r="V48" i="15"/>
  <c r="W48" i="15"/>
  <c r="X48" i="15"/>
  <c r="Y48" i="15"/>
  <c r="Z48" i="15"/>
  <c r="AA48" i="15"/>
  <c r="AB48" i="15"/>
  <c r="AC48" i="15"/>
  <c r="AD48" i="15"/>
  <c r="AE48" i="15"/>
  <c r="AF48" i="15"/>
  <c r="AG48" i="15"/>
  <c r="AH48" i="15"/>
  <c r="AI48" i="15"/>
  <c r="AJ48" i="15"/>
  <c r="AK48" i="15"/>
  <c r="AL48" i="15"/>
  <c r="AM48" i="15"/>
  <c r="AN48" i="15"/>
  <c r="AO48" i="15"/>
  <c r="AP48" i="15"/>
  <c r="AQ48" i="15"/>
  <c r="AR48" i="15"/>
  <c r="AS48" i="15"/>
  <c r="AT48" i="15"/>
  <c r="AU48" i="15"/>
  <c r="AV48" i="15"/>
  <c r="AW48" i="15"/>
  <c r="AX48" i="15"/>
  <c r="AY48" i="15"/>
  <c r="AZ48" i="15"/>
  <c r="BA48" i="15"/>
  <c r="BB48" i="15"/>
  <c r="BC48" i="15"/>
  <c r="BD48" i="15"/>
  <c r="BE48" i="15"/>
  <c r="BF48" i="15"/>
  <c r="BG48" i="15"/>
  <c r="BH48" i="15"/>
  <c r="BI48" i="15"/>
  <c r="BJ48" i="15"/>
  <c r="BK48" i="15"/>
  <c r="BL48" i="15"/>
  <c r="BM48" i="15"/>
  <c r="BN48" i="15"/>
  <c r="BO48" i="15"/>
  <c r="BP48" i="15"/>
  <c r="BQ48" i="15"/>
  <c r="BR48" i="15"/>
  <c r="BS48" i="15"/>
  <c r="BT48" i="15"/>
  <c r="BU48" i="15"/>
  <c r="BV48" i="15"/>
  <c r="BW48" i="15"/>
  <c r="BX48" i="15"/>
  <c r="BY48" i="15"/>
  <c r="BZ48" i="15"/>
  <c r="CA48" i="15"/>
  <c r="CB48" i="15"/>
  <c r="CC48" i="15"/>
  <c r="CD48" i="15"/>
  <c r="CE48" i="15"/>
  <c r="CF48" i="15"/>
  <c r="CG48" i="15"/>
  <c r="CH48" i="15"/>
  <c r="CI48" i="15"/>
  <c r="CJ48" i="15"/>
  <c r="CK48" i="15"/>
  <c r="CL48" i="15"/>
  <c r="CM48" i="15"/>
  <c r="CN48" i="15"/>
  <c r="CO48" i="15"/>
  <c r="CP48" i="15"/>
  <c r="CQ48" i="15"/>
  <c r="CR48" i="15"/>
  <c r="CS48" i="15"/>
  <c r="CT48" i="15"/>
  <c r="CU48" i="15"/>
  <c r="CV48" i="15"/>
  <c r="CW48" i="15"/>
  <c r="CX48" i="15"/>
  <c r="CY48" i="15"/>
  <c r="CZ48" i="15"/>
  <c r="DA48" i="15"/>
  <c r="DB48" i="15"/>
  <c r="DC48" i="15"/>
  <c r="DD48" i="15"/>
  <c r="DE48" i="15"/>
  <c r="DF48" i="15"/>
  <c r="DG48" i="15"/>
  <c r="DH48" i="15"/>
  <c r="DI48" i="15"/>
  <c r="DJ48" i="15"/>
  <c r="DK48" i="15"/>
  <c r="DL48" i="15"/>
  <c r="DM48" i="15"/>
  <c r="DN48" i="15"/>
  <c r="DO48" i="15"/>
  <c r="DP48" i="15"/>
  <c r="DQ48" i="15"/>
  <c r="DR48" i="15"/>
  <c r="DS48" i="15"/>
  <c r="DT48" i="15"/>
  <c r="DU48" i="15"/>
  <c r="DV48" i="15"/>
  <c r="DW48" i="15"/>
  <c r="DX48" i="15"/>
  <c r="DY48" i="15"/>
  <c r="DZ48" i="15"/>
  <c r="EA48" i="15"/>
  <c r="EB48" i="15"/>
  <c r="EC48" i="15"/>
  <c r="ED48" i="15"/>
  <c r="EE48" i="15"/>
  <c r="EF48" i="15"/>
  <c r="EG48" i="15"/>
  <c r="EH48" i="15"/>
  <c r="EI48" i="15"/>
  <c r="EJ48" i="15"/>
  <c r="EK48" i="15"/>
  <c r="EL48" i="15"/>
  <c r="EM48" i="15"/>
  <c r="EN48" i="15"/>
  <c r="EO48" i="15"/>
  <c r="EP48" i="15"/>
  <c r="EQ48" i="15"/>
  <c r="ER48" i="15"/>
  <c r="ES48" i="15"/>
  <c r="ET48" i="15"/>
  <c r="EU48" i="15"/>
  <c r="EV48" i="15"/>
  <c r="EW48" i="15"/>
  <c r="EX48" i="15"/>
  <c r="EY48" i="15"/>
  <c r="EZ48" i="15"/>
  <c r="FA48" i="15"/>
  <c r="FB48" i="15"/>
  <c r="FC48" i="15"/>
  <c r="FD48" i="15"/>
  <c r="FE48" i="15"/>
  <c r="FF48" i="15"/>
  <c r="FG48" i="15"/>
  <c r="FH48" i="15"/>
  <c r="FI48" i="15"/>
  <c r="FJ48" i="15"/>
  <c r="FK48" i="15"/>
  <c r="FL48" i="15"/>
  <c r="FM48" i="15"/>
  <c r="FN48" i="15"/>
  <c r="FO48" i="15"/>
  <c r="FP48" i="15"/>
  <c r="FQ48" i="15"/>
  <c r="FR48" i="15"/>
  <c r="FS48" i="15"/>
  <c r="FT48" i="15"/>
  <c r="FU48" i="15"/>
  <c r="FW48" i="15"/>
  <c r="FX48" i="15"/>
  <c r="FY48" i="15"/>
  <c r="FZ48" i="15"/>
  <c r="GA48" i="15"/>
  <c r="GB48" i="15"/>
  <c r="GC48" i="15"/>
  <c r="GD48" i="15"/>
  <c r="GE48" i="15"/>
  <c r="GF48" i="15"/>
  <c r="GG48" i="15"/>
  <c r="GH48" i="15"/>
  <c r="GI48" i="15"/>
  <c r="GJ48" i="15"/>
  <c r="GK48" i="15"/>
  <c r="GL48" i="15"/>
  <c r="GM48" i="15"/>
  <c r="GN48" i="15"/>
  <c r="GO48" i="15"/>
  <c r="GP48" i="15"/>
  <c r="GQ48" i="15"/>
  <c r="F49" i="15"/>
  <c r="G49" i="15"/>
  <c r="H49" i="15"/>
  <c r="I49" i="15"/>
  <c r="J49" i="15"/>
  <c r="K49" i="15"/>
  <c r="L49" i="15"/>
  <c r="M49" i="15"/>
  <c r="N49" i="15"/>
  <c r="O49" i="15"/>
  <c r="P49" i="15"/>
  <c r="Q49" i="15"/>
  <c r="R49" i="15"/>
  <c r="S49" i="15"/>
  <c r="T49" i="15"/>
  <c r="U49" i="15"/>
  <c r="V49" i="15"/>
  <c r="W49" i="15"/>
  <c r="X49" i="15"/>
  <c r="Y49" i="15"/>
  <c r="Z49" i="15"/>
  <c r="AA49" i="15"/>
  <c r="AB49" i="15"/>
  <c r="AC49" i="15"/>
  <c r="AD49" i="15"/>
  <c r="AE49" i="15"/>
  <c r="AF49" i="15"/>
  <c r="AG49" i="15"/>
  <c r="AH49" i="15"/>
  <c r="AI49" i="15"/>
  <c r="AJ49" i="15"/>
  <c r="AK49" i="15"/>
  <c r="AL49" i="15"/>
  <c r="AM49" i="15"/>
  <c r="AN49" i="15"/>
  <c r="AO49" i="15"/>
  <c r="AP49" i="15"/>
  <c r="AQ49" i="15"/>
  <c r="AR49" i="15"/>
  <c r="AS49" i="15"/>
  <c r="AT49" i="15"/>
  <c r="AU49" i="15"/>
  <c r="AV49" i="15"/>
  <c r="AX49" i="15"/>
  <c r="AY49" i="15"/>
  <c r="AZ49" i="15"/>
  <c r="BA49" i="15"/>
  <c r="BB49" i="15"/>
  <c r="BC49" i="15"/>
  <c r="BD49" i="15"/>
  <c r="BE49" i="15"/>
  <c r="BF49" i="15"/>
  <c r="BG49" i="15"/>
  <c r="BH49" i="15"/>
  <c r="BI49" i="15"/>
  <c r="BJ49" i="15"/>
  <c r="BK49" i="15"/>
  <c r="BL49" i="15"/>
  <c r="BM49" i="15"/>
  <c r="BN49" i="15"/>
  <c r="BO49" i="15"/>
  <c r="BP49" i="15"/>
  <c r="BQ49" i="15"/>
  <c r="BR49" i="15"/>
  <c r="BS49" i="15"/>
  <c r="BT49" i="15"/>
  <c r="BU49" i="15"/>
  <c r="BV49" i="15"/>
  <c r="BW49" i="15"/>
  <c r="BX49" i="15"/>
  <c r="BY49" i="15"/>
  <c r="BZ49" i="15"/>
  <c r="CA49" i="15"/>
  <c r="CB49" i="15"/>
  <c r="CC49" i="15"/>
  <c r="CD49" i="15"/>
  <c r="CE49" i="15"/>
  <c r="CF49" i="15"/>
  <c r="CG49" i="15"/>
  <c r="CH49" i="15"/>
  <c r="CI49" i="15"/>
  <c r="CJ49" i="15"/>
  <c r="CK49" i="15"/>
  <c r="CL49" i="15"/>
  <c r="CM49" i="15"/>
  <c r="CN49" i="15"/>
  <c r="CO49" i="15"/>
  <c r="CP49" i="15"/>
  <c r="CQ49" i="15"/>
  <c r="CR49" i="15"/>
  <c r="CS49" i="15"/>
  <c r="CT49" i="15"/>
  <c r="CU49" i="15"/>
  <c r="CV49" i="15"/>
  <c r="CW49" i="15"/>
  <c r="CX49" i="15"/>
  <c r="CY49" i="15"/>
  <c r="CZ49" i="15"/>
  <c r="DA49" i="15"/>
  <c r="DB49" i="15"/>
  <c r="DC49" i="15"/>
  <c r="DD49" i="15"/>
  <c r="DE49" i="15"/>
  <c r="DF49" i="15"/>
  <c r="DG49" i="15"/>
  <c r="DH49" i="15"/>
  <c r="DI49" i="15"/>
  <c r="DJ49" i="15"/>
  <c r="DK49" i="15"/>
  <c r="DL49" i="15"/>
  <c r="DM49" i="15"/>
  <c r="DN49" i="15"/>
  <c r="DO49" i="15"/>
  <c r="DP49" i="15"/>
  <c r="DQ49" i="15"/>
  <c r="DR49" i="15"/>
  <c r="DS49" i="15"/>
  <c r="DT49" i="15"/>
  <c r="DU49" i="15"/>
  <c r="DV49" i="15"/>
  <c r="DW49" i="15"/>
  <c r="DX49" i="15"/>
  <c r="DY49" i="15"/>
  <c r="EA49" i="15"/>
  <c r="EB49" i="15"/>
  <c r="EC49" i="15"/>
  <c r="ED49" i="15"/>
  <c r="EE49" i="15"/>
  <c r="EF49" i="15"/>
  <c r="EG49" i="15"/>
  <c r="EH49" i="15"/>
  <c r="EI49" i="15"/>
  <c r="EJ49" i="15"/>
  <c r="EK49" i="15"/>
  <c r="EL49" i="15"/>
  <c r="EM49" i="15"/>
  <c r="EN49" i="15"/>
  <c r="EO49" i="15"/>
  <c r="EP49" i="15"/>
  <c r="EQ49" i="15"/>
  <c r="ER49" i="15"/>
  <c r="ES49" i="15"/>
  <c r="ET49" i="15"/>
  <c r="EU49" i="15"/>
  <c r="EV49" i="15"/>
  <c r="EW49" i="15"/>
  <c r="EX49" i="15"/>
  <c r="EY49" i="15"/>
  <c r="EZ49" i="15"/>
  <c r="FA49" i="15"/>
  <c r="FB49" i="15"/>
  <c r="FC49" i="15"/>
  <c r="FD49" i="15"/>
  <c r="FE49" i="15"/>
  <c r="FF49" i="15"/>
  <c r="FG49" i="15"/>
  <c r="FH49" i="15"/>
  <c r="FI49" i="15"/>
  <c r="FJ49" i="15"/>
  <c r="FK49" i="15"/>
  <c r="FL49" i="15"/>
  <c r="FM49" i="15"/>
  <c r="FN49" i="15"/>
  <c r="FO49" i="15"/>
  <c r="FP49" i="15"/>
  <c r="FQ49" i="15"/>
  <c r="FR49" i="15"/>
  <c r="FS49" i="15"/>
  <c r="FT49" i="15"/>
  <c r="FU49" i="15"/>
  <c r="FV49" i="15"/>
  <c r="FW49" i="15"/>
  <c r="FX49" i="15"/>
  <c r="FY49" i="15"/>
  <c r="FZ49" i="15"/>
  <c r="GA49" i="15"/>
  <c r="GB49" i="15"/>
  <c r="GC49" i="15"/>
  <c r="GD49" i="15"/>
  <c r="GE49" i="15"/>
  <c r="GF49" i="15"/>
  <c r="GG49" i="15"/>
  <c r="GH49" i="15"/>
  <c r="GI49" i="15"/>
  <c r="GJ49" i="15"/>
  <c r="GK49" i="15"/>
  <c r="GL49" i="15"/>
  <c r="GM49" i="15"/>
  <c r="GN49" i="15"/>
  <c r="GO49" i="15"/>
  <c r="GP49" i="15"/>
  <c r="GQ49" i="15"/>
  <c r="F50" i="15"/>
  <c r="G50" i="15"/>
  <c r="H50" i="15"/>
  <c r="I50" i="15"/>
  <c r="J50" i="15"/>
  <c r="K50" i="15"/>
  <c r="L50" i="15"/>
  <c r="M50" i="15"/>
  <c r="N50" i="15"/>
  <c r="O50" i="15"/>
  <c r="P50" i="15"/>
  <c r="Q50" i="15"/>
  <c r="R50" i="15"/>
  <c r="S50" i="15"/>
  <c r="T50" i="15"/>
  <c r="U50" i="15"/>
  <c r="V50" i="15"/>
  <c r="W50" i="15"/>
  <c r="X50" i="15"/>
  <c r="Y50" i="15"/>
  <c r="Z50" i="15"/>
  <c r="AA50" i="15"/>
  <c r="AB50" i="15"/>
  <c r="AC50" i="15"/>
  <c r="AD50" i="15"/>
  <c r="AE50" i="15"/>
  <c r="AF50" i="15"/>
  <c r="AG50" i="15"/>
  <c r="AH50" i="15"/>
  <c r="AI50" i="15"/>
  <c r="AJ50" i="15"/>
  <c r="AK50" i="15"/>
  <c r="AL50" i="15"/>
  <c r="AM50" i="15"/>
  <c r="AN50" i="15"/>
  <c r="AO50" i="15"/>
  <c r="AP50" i="15"/>
  <c r="AQ50" i="15"/>
  <c r="AR50" i="15"/>
  <c r="AS50" i="15"/>
  <c r="AT50" i="15"/>
  <c r="AU50" i="15"/>
  <c r="AV50" i="15"/>
  <c r="AW50" i="15"/>
  <c r="AX50" i="15"/>
  <c r="AY50" i="15"/>
  <c r="AZ50" i="15"/>
  <c r="BA50" i="15"/>
  <c r="BB50" i="15"/>
  <c r="BC50" i="15"/>
  <c r="BD50" i="15"/>
  <c r="BE50" i="15"/>
  <c r="BF50" i="15"/>
  <c r="BG50" i="15"/>
  <c r="BH50" i="15"/>
  <c r="BI50" i="15"/>
  <c r="BJ50" i="15"/>
  <c r="BK50" i="15"/>
  <c r="BL50" i="15"/>
  <c r="BM50" i="15"/>
  <c r="BN50" i="15"/>
  <c r="BO50" i="15"/>
  <c r="BP50" i="15"/>
  <c r="BQ50" i="15"/>
  <c r="BR50" i="15"/>
  <c r="BS50" i="15"/>
  <c r="BT50" i="15"/>
  <c r="BU50" i="15"/>
  <c r="BV50" i="15"/>
  <c r="BW50" i="15"/>
  <c r="BX50" i="15"/>
  <c r="BY50" i="15"/>
  <c r="BZ50" i="15"/>
  <c r="CA50" i="15"/>
  <c r="CB50" i="15"/>
  <c r="CC50" i="15"/>
  <c r="CD50" i="15"/>
  <c r="CE50" i="15"/>
  <c r="CF50" i="15"/>
  <c r="CG50" i="15"/>
  <c r="CH50" i="15"/>
  <c r="CI50" i="15"/>
  <c r="CK50" i="15"/>
  <c r="CL50" i="15"/>
  <c r="CM50" i="15"/>
  <c r="CN50" i="15"/>
  <c r="CO50" i="15"/>
  <c r="CP50" i="15"/>
  <c r="CQ50" i="15"/>
  <c r="CR50" i="15"/>
  <c r="CS50" i="15"/>
  <c r="CT50" i="15"/>
  <c r="CU50" i="15"/>
  <c r="CV50" i="15"/>
  <c r="CW50" i="15"/>
  <c r="CX50" i="15"/>
  <c r="CY50" i="15"/>
  <c r="CZ50" i="15"/>
  <c r="DA50" i="15"/>
  <c r="DB50" i="15"/>
  <c r="DC50" i="15"/>
  <c r="DD50" i="15"/>
  <c r="DE50" i="15"/>
  <c r="DF50" i="15"/>
  <c r="DG50" i="15"/>
  <c r="DH50" i="15"/>
  <c r="DI50" i="15"/>
  <c r="DJ50" i="15"/>
  <c r="DK50" i="15"/>
  <c r="DL50" i="15"/>
  <c r="DM50" i="15"/>
  <c r="DN50" i="15"/>
  <c r="DO50" i="15"/>
  <c r="DP50" i="15"/>
  <c r="DQ50" i="15"/>
  <c r="DS50" i="15"/>
  <c r="DT50" i="15"/>
  <c r="DU50" i="15"/>
  <c r="DV50" i="15"/>
  <c r="DW50" i="15"/>
  <c r="DX50" i="15"/>
  <c r="DY50" i="15"/>
  <c r="DZ50" i="15"/>
  <c r="EA50" i="15"/>
  <c r="EB50" i="15"/>
  <c r="EC50" i="15"/>
  <c r="ED50" i="15"/>
  <c r="EE50" i="15"/>
  <c r="EF50" i="15"/>
  <c r="EG50" i="15"/>
  <c r="EH50" i="15"/>
  <c r="EI50" i="15"/>
  <c r="EJ50" i="15"/>
  <c r="EK50" i="15"/>
  <c r="EL50" i="15"/>
  <c r="EM50" i="15"/>
  <c r="EN50" i="15"/>
  <c r="EO50" i="15"/>
  <c r="EP50" i="15"/>
  <c r="EQ50" i="15"/>
  <c r="ER50" i="15"/>
  <c r="ES50" i="15"/>
  <c r="ET50" i="15"/>
  <c r="EU50" i="15"/>
  <c r="EV50" i="15"/>
  <c r="EW50" i="15"/>
  <c r="EX50" i="15"/>
  <c r="EY50" i="15"/>
  <c r="EZ50" i="15"/>
  <c r="FA50" i="15"/>
  <c r="FB50" i="15"/>
  <c r="FC50" i="15"/>
  <c r="FD50" i="15"/>
  <c r="FE50" i="15"/>
  <c r="FF50" i="15"/>
  <c r="FG50" i="15"/>
  <c r="FH50" i="15"/>
  <c r="FI50" i="15"/>
  <c r="FJ50" i="15"/>
  <c r="FK50" i="15"/>
  <c r="FL50" i="15"/>
  <c r="FM50" i="15"/>
  <c r="FN50" i="15"/>
  <c r="FO50" i="15"/>
  <c r="FP50" i="15"/>
  <c r="FQ50" i="15"/>
  <c r="FR50" i="15"/>
  <c r="FS50" i="15"/>
  <c r="FT50" i="15"/>
  <c r="FU50" i="15"/>
  <c r="FW50" i="15"/>
  <c r="FX50" i="15"/>
  <c r="FY50" i="15"/>
  <c r="FZ50" i="15"/>
  <c r="GA50" i="15"/>
  <c r="GB50" i="15"/>
  <c r="GC50" i="15"/>
  <c r="GD50" i="15"/>
  <c r="GE50" i="15"/>
  <c r="GF50" i="15"/>
  <c r="GG50" i="15"/>
  <c r="GH50" i="15"/>
  <c r="GI50" i="15"/>
  <c r="GJ50" i="15"/>
  <c r="GK50" i="15"/>
  <c r="GL50" i="15"/>
  <c r="GM50" i="15"/>
  <c r="GN50" i="15"/>
  <c r="GO50" i="15"/>
  <c r="GP50" i="15"/>
  <c r="GQ50" i="15"/>
  <c r="F51" i="15"/>
  <c r="G51" i="15"/>
  <c r="H51" i="15"/>
  <c r="I51" i="15"/>
  <c r="J51" i="15"/>
  <c r="K51" i="15"/>
  <c r="L51" i="15"/>
  <c r="M51" i="15"/>
  <c r="N51" i="15"/>
  <c r="O51" i="15"/>
  <c r="P51" i="15"/>
  <c r="Q51" i="15"/>
  <c r="R51" i="15"/>
  <c r="S51" i="15"/>
  <c r="T51" i="15"/>
  <c r="U51" i="15"/>
  <c r="V51" i="15"/>
  <c r="W51" i="15"/>
  <c r="X51" i="15"/>
  <c r="Y51" i="15"/>
  <c r="Z51" i="15"/>
  <c r="AA51" i="15"/>
  <c r="AB51" i="15"/>
  <c r="AC51" i="15"/>
  <c r="AD51" i="15"/>
  <c r="AE51" i="15"/>
  <c r="AF51" i="15"/>
  <c r="AG51" i="15"/>
  <c r="AH51" i="15"/>
  <c r="AI51" i="15"/>
  <c r="AJ51" i="15"/>
  <c r="AK51" i="15"/>
  <c r="AL51" i="15"/>
  <c r="AM51" i="15"/>
  <c r="AN51" i="15"/>
  <c r="AO51" i="15"/>
  <c r="AP51" i="15"/>
  <c r="AQ51" i="15"/>
  <c r="AS51" i="15"/>
  <c r="AT51" i="15"/>
  <c r="AU51" i="15"/>
  <c r="AV51" i="15"/>
  <c r="AW51" i="15"/>
  <c r="AX51" i="15"/>
  <c r="AY51" i="15"/>
  <c r="AZ51" i="15"/>
  <c r="BA51" i="15"/>
  <c r="BB51" i="15"/>
  <c r="BC51" i="15"/>
  <c r="BD51" i="15"/>
  <c r="BE51" i="15"/>
  <c r="BF51" i="15"/>
  <c r="BG51" i="15"/>
  <c r="BH51" i="15"/>
  <c r="BI51" i="15"/>
  <c r="BJ51" i="15"/>
  <c r="BK51" i="15"/>
  <c r="BL51" i="15"/>
  <c r="BM51" i="15"/>
  <c r="BN51" i="15"/>
  <c r="BO51" i="15"/>
  <c r="BP51" i="15"/>
  <c r="BQ51" i="15"/>
  <c r="BR51" i="15"/>
  <c r="BS51" i="15"/>
  <c r="BT51" i="15"/>
  <c r="BU51" i="15"/>
  <c r="BV51" i="15"/>
  <c r="BW51" i="15"/>
  <c r="BX51" i="15"/>
  <c r="BY51" i="15"/>
  <c r="BZ51" i="15"/>
  <c r="CA51" i="15"/>
  <c r="CB51" i="15"/>
  <c r="CC51" i="15"/>
  <c r="CD51" i="15"/>
  <c r="CE51" i="15"/>
  <c r="CF51" i="15"/>
  <c r="CG51" i="15"/>
  <c r="CH51" i="15"/>
  <c r="CI51" i="15"/>
  <c r="CJ51" i="15"/>
  <c r="CK51" i="15"/>
  <c r="CL51" i="15"/>
  <c r="CM51" i="15"/>
  <c r="CN51" i="15"/>
  <c r="CO51" i="15"/>
  <c r="CP51" i="15"/>
  <c r="CQ51" i="15"/>
  <c r="CR51" i="15"/>
  <c r="CS51" i="15"/>
  <c r="CT51" i="15"/>
  <c r="CU51" i="15"/>
  <c r="CV51" i="15"/>
  <c r="CW51" i="15"/>
  <c r="CX51" i="15"/>
  <c r="CY51" i="15"/>
  <c r="CZ51" i="15"/>
  <c r="DA51" i="15"/>
  <c r="DB51" i="15"/>
  <c r="DC51" i="15"/>
  <c r="DD51" i="15"/>
  <c r="DE51" i="15"/>
  <c r="DF51" i="15"/>
  <c r="DG51" i="15"/>
  <c r="DH51" i="15"/>
  <c r="DI51" i="15"/>
  <c r="DJ51" i="15"/>
  <c r="DK51" i="15"/>
  <c r="DL51" i="15"/>
  <c r="DM51" i="15"/>
  <c r="DN51" i="15"/>
  <c r="DO51" i="15"/>
  <c r="DP51" i="15"/>
  <c r="DQ51" i="15"/>
  <c r="DR51" i="15"/>
  <c r="DS51" i="15"/>
  <c r="DT51" i="15"/>
  <c r="DU51" i="15"/>
  <c r="DV51" i="15"/>
  <c r="DW51" i="15"/>
  <c r="DX51" i="15"/>
  <c r="DY51" i="15"/>
  <c r="EA51" i="15"/>
  <c r="EB51" i="15"/>
  <c r="EC51" i="15"/>
  <c r="ED51" i="15"/>
  <c r="EE51" i="15"/>
  <c r="EF51" i="15"/>
  <c r="EG51" i="15"/>
  <c r="EH51" i="15"/>
  <c r="EI51" i="15"/>
  <c r="EJ51" i="15"/>
  <c r="EK51" i="15"/>
  <c r="EL51" i="15"/>
  <c r="EM51" i="15"/>
  <c r="EN51" i="15"/>
  <c r="EO51" i="15"/>
  <c r="EP51" i="15"/>
  <c r="EQ51" i="15"/>
  <c r="ER51" i="15"/>
  <c r="ES51" i="15"/>
  <c r="ET51" i="15"/>
  <c r="EU51" i="15"/>
  <c r="EV51" i="15"/>
  <c r="EW51" i="15"/>
  <c r="EX51" i="15"/>
  <c r="EY51" i="15"/>
  <c r="EZ51" i="15"/>
  <c r="FA51" i="15"/>
  <c r="FB51" i="15"/>
  <c r="FC51" i="15"/>
  <c r="FD51" i="15"/>
  <c r="FE51" i="15"/>
  <c r="FF51" i="15"/>
  <c r="FG51" i="15"/>
  <c r="FH51" i="15"/>
  <c r="FI51" i="15"/>
  <c r="FJ51" i="15"/>
  <c r="FK51" i="15"/>
  <c r="FL51" i="15"/>
  <c r="FM51" i="15"/>
  <c r="FN51" i="15"/>
  <c r="FO51" i="15"/>
  <c r="FP51" i="15"/>
  <c r="FQ51" i="15"/>
  <c r="FR51" i="15"/>
  <c r="FS51" i="15"/>
  <c r="FT51" i="15"/>
  <c r="FU51" i="15"/>
  <c r="FW51" i="15"/>
  <c r="FX51" i="15"/>
  <c r="FY51" i="15"/>
  <c r="FZ51" i="15"/>
  <c r="GA51" i="15"/>
  <c r="GB51" i="15"/>
  <c r="GC51" i="15"/>
  <c r="GD51" i="15"/>
  <c r="GE51" i="15"/>
  <c r="GF51" i="15"/>
  <c r="GG51" i="15"/>
  <c r="GH51" i="15"/>
  <c r="GI51" i="15"/>
  <c r="GJ51" i="15"/>
  <c r="GK51" i="15"/>
  <c r="GL51" i="15"/>
  <c r="GM51" i="15"/>
  <c r="GN51" i="15"/>
  <c r="GO51" i="15"/>
  <c r="GP51" i="15"/>
  <c r="GQ51" i="15"/>
  <c r="F52" i="15"/>
  <c r="G52" i="15"/>
  <c r="H52" i="15"/>
  <c r="I52" i="15"/>
  <c r="J52" i="15"/>
  <c r="K52" i="15"/>
  <c r="L52" i="15"/>
  <c r="M52" i="15"/>
  <c r="N52" i="15"/>
  <c r="O52" i="15"/>
  <c r="P52" i="15"/>
  <c r="Q52" i="15"/>
  <c r="R52" i="15"/>
  <c r="S52" i="15"/>
  <c r="T52" i="15"/>
  <c r="U52" i="15"/>
  <c r="V52" i="15"/>
  <c r="W52" i="15"/>
  <c r="X52" i="15"/>
  <c r="Y52" i="15"/>
  <c r="Z52" i="15"/>
  <c r="AA52" i="15"/>
  <c r="AB52" i="15"/>
  <c r="AC52" i="15"/>
  <c r="AD52" i="15"/>
  <c r="AE52" i="15"/>
  <c r="AF52" i="15"/>
  <c r="AG52" i="15"/>
  <c r="AH52" i="15"/>
  <c r="AI52" i="15"/>
  <c r="AJ52" i="15"/>
  <c r="AK52" i="15"/>
  <c r="AL52" i="15"/>
  <c r="AM52" i="15"/>
  <c r="AN52" i="15"/>
  <c r="AO52" i="15"/>
  <c r="AP52" i="15"/>
  <c r="AQ52" i="15"/>
  <c r="AR52" i="15"/>
  <c r="AS52" i="15"/>
  <c r="AT52" i="15"/>
  <c r="AU52" i="15"/>
  <c r="AV52" i="15"/>
  <c r="AW52" i="15"/>
  <c r="AX52" i="15"/>
  <c r="AY52" i="15"/>
  <c r="AZ52" i="15"/>
  <c r="BA52" i="15"/>
  <c r="BB52" i="15"/>
  <c r="BD52" i="15"/>
  <c r="BE52" i="15"/>
  <c r="BF52" i="15"/>
  <c r="BG52" i="15"/>
  <c r="BH52" i="15"/>
  <c r="BI52" i="15"/>
  <c r="BJ52" i="15"/>
  <c r="BK52" i="15"/>
  <c r="BL52" i="15"/>
  <c r="BM52" i="15"/>
  <c r="BN52" i="15"/>
  <c r="BO52" i="15"/>
  <c r="BP52" i="15"/>
  <c r="BQ52" i="15"/>
  <c r="BR52" i="15"/>
  <c r="BS52" i="15"/>
  <c r="BT52" i="15"/>
  <c r="BU52" i="15"/>
  <c r="BV52" i="15"/>
  <c r="BW52" i="15"/>
  <c r="BX52" i="15"/>
  <c r="BY52" i="15"/>
  <c r="BZ52" i="15"/>
  <c r="CA52" i="15"/>
  <c r="CB52" i="15"/>
  <c r="CC52" i="15"/>
  <c r="CD52" i="15"/>
  <c r="CE52" i="15"/>
  <c r="CF52" i="15"/>
  <c r="CG52" i="15"/>
  <c r="CH52" i="15"/>
  <c r="CI52" i="15"/>
  <c r="CJ52" i="15"/>
  <c r="CK52" i="15"/>
  <c r="CL52" i="15"/>
  <c r="CM52" i="15"/>
  <c r="CN52" i="15"/>
  <c r="CO52" i="15"/>
  <c r="CP52" i="15"/>
  <c r="CQ52" i="15"/>
  <c r="CR52" i="15"/>
  <c r="CS52" i="15"/>
  <c r="CT52" i="15"/>
  <c r="CU52" i="15"/>
  <c r="CV52" i="15"/>
  <c r="CW52" i="15"/>
  <c r="CX52" i="15"/>
  <c r="CY52" i="15"/>
  <c r="CZ52" i="15"/>
  <c r="DA52" i="15"/>
  <c r="DB52" i="15"/>
  <c r="DC52" i="15"/>
  <c r="DD52" i="15"/>
  <c r="DE52" i="15"/>
  <c r="DF52" i="15"/>
  <c r="DG52" i="15"/>
  <c r="DH52" i="15"/>
  <c r="DI52" i="15"/>
  <c r="DJ52" i="15"/>
  <c r="DK52" i="15"/>
  <c r="DL52" i="15"/>
  <c r="DM52" i="15"/>
  <c r="DN52" i="15"/>
  <c r="DO52" i="15"/>
  <c r="DP52" i="15"/>
  <c r="DQ52" i="15"/>
  <c r="DR52" i="15"/>
  <c r="DS52" i="15"/>
  <c r="DT52" i="15"/>
  <c r="DV52" i="15"/>
  <c r="DW52" i="15"/>
  <c r="DX52" i="15"/>
  <c r="DY52" i="15"/>
  <c r="DZ52" i="15"/>
  <c r="EA52" i="15"/>
  <c r="EB52" i="15"/>
  <c r="EC52" i="15"/>
  <c r="ED52" i="15"/>
  <c r="EE52" i="15"/>
  <c r="EF52" i="15"/>
  <c r="EG52" i="15"/>
  <c r="EH52" i="15"/>
  <c r="EI52" i="15"/>
  <c r="EJ52" i="15"/>
  <c r="EK52" i="15"/>
  <c r="EL52" i="15"/>
  <c r="EM52" i="15"/>
  <c r="EN52" i="15"/>
  <c r="EO52" i="15"/>
  <c r="EP52" i="15"/>
  <c r="EQ52" i="15"/>
  <c r="ER52" i="15"/>
  <c r="ES52" i="15"/>
  <c r="ET52" i="15"/>
  <c r="EU52" i="15"/>
  <c r="EV52" i="15"/>
  <c r="EW52" i="15"/>
  <c r="EX52" i="15"/>
  <c r="EY52" i="15"/>
  <c r="EZ52" i="15"/>
  <c r="FA52" i="15"/>
  <c r="FB52" i="15"/>
  <c r="FC52" i="15"/>
  <c r="FD52" i="15"/>
  <c r="FE52" i="15"/>
  <c r="FF52" i="15"/>
  <c r="FG52" i="15"/>
  <c r="FH52" i="15"/>
  <c r="FI52" i="15"/>
  <c r="FJ52" i="15"/>
  <c r="FK52" i="15"/>
  <c r="FL52" i="15"/>
  <c r="FM52" i="15"/>
  <c r="FN52" i="15"/>
  <c r="FO52" i="15"/>
  <c r="FP52" i="15"/>
  <c r="FQ52" i="15"/>
  <c r="FR52" i="15"/>
  <c r="FS52" i="15"/>
  <c r="FT52" i="15"/>
  <c r="FU52" i="15"/>
  <c r="FW52" i="15"/>
  <c r="FX52" i="15"/>
  <c r="FY52" i="15"/>
  <c r="FZ52" i="15"/>
  <c r="GA52" i="15"/>
  <c r="GB52" i="15"/>
  <c r="GC52" i="15"/>
  <c r="GD52" i="15"/>
  <c r="GE52" i="15"/>
  <c r="GF52" i="15"/>
  <c r="GG52" i="15"/>
  <c r="GH52" i="15"/>
  <c r="GI52" i="15"/>
  <c r="GJ52" i="15"/>
  <c r="GK52" i="15"/>
  <c r="GL52" i="15"/>
  <c r="GM52" i="15"/>
  <c r="GN52" i="15"/>
  <c r="GO52" i="15"/>
  <c r="GP52" i="15"/>
  <c r="GQ52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R53" i="15"/>
  <c r="S53" i="15"/>
  <c r="T53" i="15"/>
  <c r="U53" i="15"/>
  <c r="V53" i="15"/>
  <c r="W53" i="15"/>
  <c r="X53" i="15"/>
  <c r="Y53" i="15"/>
  <c r="Z53" i="15"/>
  <c r="AA53" i="15"/>
  <c r="AB53" i="15"/>
  <c r="AC53" i="15"/>
  <c r="AD53" i="15"/>
  <c r="AE53" i="15"/>
  <c r="AF53" i="15"/>
  <c r="AG53" i="15"/>
  <c r="AH53" i="15"/>
  <c r="AI53" i="15"/>
  <c r="AJ53" i="15"/>
  <c r="AK53" i="15"/>
  <c r="AL53" i="15"/>
  <c r="AM53" i="15"/>
  <c r="AN53" i="15"/>
  <c r="AO53" i="15"/>
  <c r="AP53" i="15"/>
  <c r="AQ53" i="15"/>
  <c r="AR53" i="15"/>
  <c r="AS53" i="15"/>
  <c r="AT53" i="15"/>
  <c r="AU53" i="15"/>
  <c r="AV53" i="15"/>
  <c r="AW53" i="15"/>
  <c r="AX53" i="15"/>
  <c r="AY53" i="15"/>
  <c r="AZ53" i="15"/>
  <c r="BA53" i="15"/>
  <c r="BB53" i="15"/>
  <c r="BD53" i="15"/>
  <c r="BE53" i="15"/>
  <c r="BF53" i="15"/>
  <c r="BG53" i="15"/>
  <c r="BH53" i="15"/>
  <c r="BI53" i="15"/>
  <c r="BJ53" i="15"/>
  <c r="BK53" i="15"/>
  <c r="BL53" i="15"/>
  <c r="BM53" i="15"/>
  <c r="BN53" i="15"/>
  <c r="BO53" i="15"/>
  <c r="BP53" i="15"/>
  <c r="BQ53" i="15"/>
  <c r="BR53" i="15"/>
  <c r="BS53" i="15"/>
  <c r="BT53" i="15"/>
  <c r="BU53" i="15"/>
  <c r="BV53" i="15"/>
  <c r="BW53" i="15"/>
  <c r="BX53" i="15"/>
  <c r="BY53" i="15"/>
  <c r="BZ53" i="15"/>
  <c r="CA53" i="15"/>
  <c r="CB53" i="15"/>
  <c r="CC53" i="15"/>
  <c r="CD53" i="15"/>
  <c r="CE53" i="15"/>
  <c r="CF53" i="15"/>
  <c r="CG53" i="15"/>
  <c r="CH53" i="15"/>
  <c r="CI53" i="15"/>
  <c r="CJ53" i="15"/>
  <c r="CK53" i="15"/>
  <c r="CL53" i="15"/>
  <c r="CM53" i="15"/>
  <c r="CN53" i="15"/>
  <c r="CO53" i="15"/>
  <c r="CP53" i="15"/>
  <c r="CQ53" i="15"/>
  <c r="CR53" i="15"/>
  <c r="CS53" i="15"/>
  <c r="CT53" i="15"/>
  <c r="CU53" i="15"/>
  <c r="CV53" i="15"/>
  <c r="CW53" i="15"/>
  <c r="CX53" i="15"/>
  <c r="CY53" i="15"/>
  <c r="CZ53" i="15"/>
  <c r="DA53" i="15"/>
  <c r="DB53" i="15"/>
  <c r="DC53" i="15"/>
  <c r="DD53" i="15"/>
  <c r="DE53" i="15"/>
  <c r="DF53" i="15"/>
  <c r="DG53" i="15"/>
  <c r="DH53" i="15"/>
  <c r="DI53" i="15"/>
  <c r="DJ53" i="15"/>
  <c r="DK53" i="15"/>
  <c r="DL53" i="15"/>
  <c r="DM53" i="15"/>
  <c r="DN53" i="15"/>
  <c r="DO53" i="15"/>
  <c r="DP53" i="15"/>
  <c r="DQ53" i="15"/>
  <c r="DR53" i="15"/>
  <c r="DS53" i="15"/>
  <c r="DT53" i="15"/>
  <c r="DU53" i="15"/>
  <c r="DV53" i="15"/>
  <c r="DW53" i="15"/>
  <c r="DX53" i="15"/>
  <c r="DY53" i="15"/>
  <c r="DZ53" i="15"/>
  <c r="EA53" i="15"/>
  <c r="EB53" i="15"/>
  <c r="EC53" i="15"/>
  <c r="ED53" i="15"/>
  <c r="EE53" i="15"/>
  <c r="EF53" i="15"/>
  <c r="EG53" i="15"/>
  <c r="EH53" i="15"/>
  <c r="EI53" i="15"/>
  <c r="EJ53" i="15"/>
  <c r="EK53" i="15"/>
  <c r="EL53" i="15"/>
  <c r="EM53" i="15"/>
  <c r="EN53" i="15"/>
  <c r="EO53" i="15"/>
  <c r="EP53" i="15"/>
  <c r="EQ53" i="15"/>
  <c r="ES53" i="15"/>
  <c r="ET53" i="15"/>
  <c r="EU53" i="15"/>
  <c r="EV53" i="15"/>
  <c r="EW53" i="15"/>
  <c r="EX53" i="15"/>
  <c r="EY53" i="15"/>
  <c r="EZ53" i="15"/>
  <c r="FA53" i="15"/>
  <c r="FB53" i="15"/>
  <c r="FC53" i="15"/>
  <c r="FD53" i="15"/>
  <c r="FE53" i="15"/>
  <c r="FF53" i="15"/>
  <c r="FG53" i="15"/>
  <c r="FH53" i="15"/>
  <c r="FI53" i="15"/>
  <c r="FJ53" i="15"/>
  <c r="FK53" i="15"/>
  <c r="FL53" i="15"/>
  <c r="FM53" i="15"/>
  <c r="FN53" i="15"/>
  <c r="FO53" i="15"/>
  <c r="FP53" i="15"/>
  <c r="FQ53" i="15"/>
  <c r="FR53" i="15"/>
  <c r="FS53" i="15"/>
  <c r="FT53" i="15"/>
  <c r="FU53" i="15"/>
  <c r="FV53" i="15"/>
  <c r="FW53" i="15"/>
  <c r="FX53" i="15"/>
  <c r="FY53" i="15"/>
  <c r="FZ53" i="15"/>
  <c r="GA53" i="15"/>
  <c r="GB53" i="15"/>
  <c r="GC53" i="15"/>
  <c r="GD53" i="15"/>
  <c r="GE53" i="15"/>
  <c r="GF53" i="15"/>
  <c r="GG53" i="15"/>
  <c r="GH53" i="15"/>
  <c r="GI53" i="15"/>
  <c r="GJ53" i="15"/>
  <c r="GK53" i="15"/>
  <c r="GL53" i="15"/>
  <c r="GM53" i="15"/>
  <c r="GN53" i="15"/>
  <c r="GO53" i="15"/>
  <c r="GP53" i="15"/>
  <c r="GQ53" i="15"/>
  <c r="F54" i="15"/>
  <c r="G54" i="15"/>
  <c r="H54" i="15"/>
  <c r="I54" i="15"/>
  <c r="J54" i="15"/>
  <c r="K54" i="15"/>
  <c r="L54" i="15"/>
  <c r="M54" i="15"/>
  <c r="N54" i="15"/>
  <c r="O54" i="15"/>
  <c r="P54" i="15"/>
  <c r="Q54" i="15"/>
  <c r="R54" i="15"/>
  <c r="S54" i="15"/>
  <c r="T54" i="15"/>
  <c r="U54" i="15"/>
  <c r="V54" i="15"/>
  <c r="W54" i="15"/>
  <c r="X54" i="15"/>
  <c r="Y54" i="15"/>
  <c r="AA54" i="15"/>
  <c r="AB54" i="15"/>
  <c r="AC54" i="15"/>
  <c r="AD54" i="15"/>
  <c r="AE54" i="15"/>
  <c r="AF54" i="15"/>
  <c r="AG54" i="15"/>
  <c r="AH54" i="15"/>
  <c r="AI54" i="15"/>
  <c r="AJ54" i="15"/>
  <c r="AK54" i="15"/>
  <c r="AL54" i="15"/>
  <c r="AM54" i="15"/>
  <c r="AN54" i="15"/>
  <c r="AO54" i="15"/>
  <c r="AP54" i="15"/>
  <c r="AQ54" i="15"/>
  <c r="AR54" i="15"/>
  <c r="AS54" i="15"/>
  <c r="AT54" i="15"/>
  <c r="AU54" i="15"/>
  <c r="AV54" i="15"/>
  <c r="AW54" i="15"/>
  <c r="AX54" i="15"/>
  <c r="AY54" i="15"/>
  <c r="AZ54" i="15"/>
  <c r="BA54" i="15"/>
  <c r="BB54" i="15"/>
  <c r="BC54" i="15"/>
  <c r="BD54" i="15"/>
  <c r="BE54" i="15"/>
  <c r="BF54" i="15"/>
  <c r="BG54" i="15"/>
  <c r="BH54" i="15"/>
  <c r="BI54" i="15"/>
  <c r="BJ54" i="15"/>
  <c r="BK54" i="15"/>
  <c r="BL54" i="15"/>
  <c r="BM54" i="15"/>
  <c r="BN54" i="15"/>
  <c r="BO54" i="15"/>
  <c r="BP54" i="15"/>
  <c r="BQ54" i="15"/>
  <c r="BR54" i="15"/>
  <c r="BS54" i="15"/>
  <c r="BT54" i="15"/>
  <c r="BU54" i="15"/>
  <c r="BV54" i="15"/>
  <c r="BW54" i="15"/>
  <c r="BX54" i="15"/>
  <c r="BY54" i="15"/>
  <c r="BZ54" i="15"/>
  <c r="CA54" i="15"/>
  <c r="CB54" i="15"/>
  <c r="CC54" i="15"/>
  <c r="CD54" i="15"/>
  <c r="CE54" i="15"/>
  <c r="CF54" i="15"/>
  <c r="CG54" i="15"/>
  <c r="CH54" i="15"/>
  <c r="CI54" i="15"/>
  <c r="CJ54" i="15"/>
  <c r="CK54" i="15"/>
  <c r="CL54" i="15"/>
  <c r="CM54" i="15"/>
  <c r="CN54" i="15"/>
  <c r="CO54" i="15"/>
  <c r="CP54" i="15"/>
  <c r="CQ54" i="15"/>
  <c r="CR54" i="15"/>
  <c r="CS54" i="15"/>
  <c r="CT54" i="15"/>
  <c r="CU54" i="15"/>
  <c r="CV54" i="15"/>
  <c r="CW54" i="15"/>
  <c r="CX54" i="15"/>
  <c r="CY54" i="15"/>
  <c r="CZ54" i="15"/>
  <c r="DA54" i="15"/>
  <c r="DB54" i="15"/>
  <c r="DC54" i="15"/>
  <c r="DD54" i="15"/>
  <c r="DE54" i="15"/>
  <c r="DF54" i="15"/>
  <c r="DG54" i="15"/>
  <c r="DH54" i="15"/>
  <c r="DI54" i="15"/>
  <c r="DJ54" i="15"/>
  <c r="DK54" i="15"/>
  <c r="DL54" i="15"/>
  <c r="DM54" i="15"/>
  <c r="DN54" i="15"/>
  <c r="DO54" i="15"/>
  <c r="DP54" i="15"/>
  <c r="DQ54" i="15"/>
  <c r="DR54" i="15"/>
  <c r="DS54" i="15"/>
  <c r="DT54" i="15"/>
  <c r="DU54" i="15"/>
  <c r="DV54" i="15"/>
  <c r="DW54" i="15"/>
  <c r="DX54" i="15"/>
  <c r="DY54" i="15"/>
  <c r="DZ54" i="15"/>
  <c r="EA54" i="15"/>
  <c r="EB54" i="15"/>
  <c r="EC54" i="15"/>
  <c r="ED54" i="15"/>
  <c r="EE54" i="15"/>
  <c r="EF54" i="15"/>
  <c r="EG54" i="15"/>
  <c r="EH54" i="15"/>
  <c r="EI54" i="15"/>
  <c r="EJ54" i="15"/>
  <c r="EK54" i="15"/>
  <c r="EL54" i="15"/>
  <c r="EM54" i="15"/>
  <c r="EN54" i="15"/>
  <c r="EO54" i="15"/>
  <c r="EP54" i="15"/>
  <c r="EQ54" i="15"/>
  <c r="ER54" i="15"/>
  <c r="ES54" i="15"/>
  <c r="ET54" i="15"/>
  <c r="EU54" i="15"/>
  <c r="EV54" i="15"/>
  <c r="EW54" i="15"/>
  <c r="EX54" i="15"/>
  <c r="EY54" i="15"/>
  <c r="EZ54" i="15"/>
  <c r="FA54" i="15"/>
  <c r="FB54" i="15"/>
  <c r="FC54" i="15"/>
  <c r="FD54" i="15"/>
  <c r="FE54" i="15"/>
  <c r="FF54" i="15"/>
  <c r="FG54" i="15"/>
  <c r="FH54" i="15"/>
  <c r="FI54" i="15"/>
  <c r="FJ54" i="15"/>
  <c r="FK54" i="15"/>
  <c r="FL54" i="15"/>
  <c r="FM54" i="15"/>
  <c r="FN54" i="15"/>
  <c r="FO54" i="15"/>
  <c r="FP54" i="15"/>
  <c r="FQ54" i="15"/>
  <c r="FR54" i="15"/>
  <c r="FS54" i="15"/>
  <c r="FT54" i="15"/>
  <c r="FU54" i="15"/>
  <c r="FV54" i="15"/>
  <c r="FW54" i="15"/>
  <c r="FX54" i="15"/>
  <c r="FY54" i="15"/>
  <c r="FZ54" i="15"/>
  <c r="GA54" i="15"/>
  <c r="GB54" i="15"/>
  <c r="GC54" i="15"/>
  <c r="GE54" i="15"/>
  <c r="GF54" i="15"/>
  <c r="GG54" i="15"/>
  <c r="GH54" i="15"/>
  <c r="GI54" i="15"/>
  <c r="GJ54" i="15"/>
  <c r="GK54" i="15"/>
  <c r="GL54" i="15"/>
  <c r="GM54" i="15"/>
  <c r="GN54" i="15"/>
  <c r="GP54" i="15"/>
  <c r="GQ54" i="15"/>
  <c r="F55" i="15"/>
  <c r="G55" i="15"/>
  <c r="H55" i="15"/>
  <c r="I55" i="15"/>
  <c r="J55" i="15"/>
  <c r="K55" i="15"/>
  <c r="L55" i="15"/>
  <c r="M55" i="15"/>
  <c r="N55" i="15"/>
  <c r="O55" i="15"/>
  <c r="P55" i="15"/>
  <c r="Q55" i="15"/>
  <c r="R55" i="15"/>
  <c r="S55" i="15"/>
  <c r="T55" i="15"/>
  <c r="U55" i="15"/>
  <c r="V55" i="15"/>
  <c r="W55" i="15"/>
  <c r="X55" i="15"/>
  <c r="Y55" i="15"/>
  <c r="Z55" i="15"/>
  <c r="AA55" i="15"/>
  <c r="AB55" i="15"/>
  <c r="AC55" i="15"/>
  <c r="AD55" i="15"/>
  <c r="AE55" i="15"/>
  <c r="AF55" i="15"/>
  <c r="AG55" i="15"/>
  <c r="AH55" i="15"/>
  <c r="AI55" i="15"/>
  <c r="AJ55" i="15"/>
  <c r="AK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AZ55" i="15"/>
  <c r="BB55" i="15"/>
  <c r="BC55" i="15"/>
  <c r="BD55" i="15"/>
  <c r="BE55" i="15"/>
  <c r="BF55" i="15"/>
  <c r="BG55" i="15"/>
  <c r="BH55" i="15"/>
  <c r="BI55" i="15"/>
  <c r="BJ55" i="15"/>
  <c r="BK55" i="15"/>
  <c r="BL55" i="15"/>
  <c r="BM55" i="15"/>
  <c r="BN55" i="15"/>
  <c r="BO55" i="15"/>
  <c r="BP55" i="15"/>
  <c r="BQ55" i="15"/>
  <c r="BR55" i="15"/>
  <c r="BS55" i="15"/>
  <c r="BT55" i="15"/>
  <c r="BU55" i="15"/>
  <c r="BV55" i="15"/>
  <c r="BW55" i="15"/>
  <c r="BX55" i="15"/>
  <c r="BY55" i="15"/>
  <c r="BZ55" i="15"/>
  <c r="CA55" i="15"/>
  <c r="CB55" i="15"/>
  <c r="CC55" i="15"/>
  <c r="CD55" i="15"/>
  <c r="CE55" i="15"/>
  <c r="CF55" i="15"/>
  <c r="CG55" i="15"/>
  <c r="CH55" i="15"/>
  <c r="CI55" i="15"/>
  <c r="CJ55" i="15"/>
  <c r="CK55" i="15"/>
  <c r="CL55" i="15"/>
  <c r="CM55" i="15"/>
  <c r="CN55" i="15"/>
  <c r="CO55" i="15"/>
  <c r="CP55" i="15"/>
  <c r="CQ55" i="15"/>
  <c r="CR55" i="15"/>
  <c r="CS55" i="15"/>
  <c r="CT55" i="15"/>
  <c r="CU55" i="15"/>
  <c r="CV55" i="15"/>
  <c r="CW55" i="15"/>
  <c r="CX55" i="15"/>
  <c r="CY55" i="15"/>
  <c r="CZ55" i="15"/>
  <c r="DA55" i="15"/>
  <c r="DB55" i="15"/>
  <c r="DC55" i="15"/>
  <c r="DD55" i="15"/>
  <c r="DE55" i="15"/>
  <c r="DF55" i="15"/>
  <c r="DG55" i="15"/>
  <c r="DH55" i="15"/>
  <c r="DI55" i="15"/>
  <c r="DJ55" i="15"/>
  <c r="DK55" i="15"/>
  <c r="DL55" i="15"/>
  <c r="DM55" i="15"/>
  <c r="DN55" i="15"/>
  <c r="DO55" i="15"/>
  <c r="DP55" i="15"/>
  <c r="DQ55" i="15"/>
  <c r="DR55" i="15"/>
  <c r="DS55" i="15"/>
  <c r="DT55" i="15"/>
  <c r="DU55" i="15"/>
  <c r="DV55" i="15"/>
  <c r="DW55" i="15"/>
  <c r="DX55" i="15"/>
  <c r="DY55" i="15"/>
  <c r="DZ55" i="15"/>
  <c r="EA55" i="15"/>
  <c r="EB55" i="15"/>
  <c r="EC55" i="15"/>
  <c r="ED55" i="15"/>
  <c r="EE55" i="15"/>
  <c r="EF55" i="15"/>
  <c r="EG55" i="15"/>
  <c r="EH55" i="15"/>
  <c r="EI55" i="15"/>
  <c r="EJ55" i="15"/>
  <c r="EK55" i="15"/>
  <c r="EL55" i="15"/>
  <c r="EM55" i="15"/>
  <c r="EN55" i="15"/>
  <c r="EO55" i="15"/>
  <c r="EP55" i="15"/>
  <c r="EQ55" i="15"/>
  <c r="ER55" i="15"/>
  <c r="ES55" i="15"/>
  <c r="ET55" i="15"/>
  <c r="EU55" i="15"/>
  <c r="EV55" i="15"/>
  <c r="EW55" i="15"/>
  <c r="EX55" i="15"/>
  <c r="EY55" i="15"/>
  <c r="EZ55" i="15"/>
  <c r="FA55" i="15"/>
  <c r="FB55" i="15"/>
  <c r="FC55" i="15"/>
  <c r="FD55" i="15"/>
  <c r="FE55" i="15"/>
  <c r="FF55" i="15"/>
  <c r="FG55" i="15"/>
  <c r="FH55" i="15"/>
  <c r="FI55" i="15"/>
  <c r="FJ55" i="15"/>
  <c r="FK55" i="15"/>
  <c r="FL55" i="15"/>
  <c r="FM55" i="15"/>
  <c r="FN55" i="15"/>
  <c r="FO55" i="15"/>
  <c r="FP55" i="15"/>
  <c r="FQ55" i="15"/>
  <c r="FR55" i="15"/>
  <c r="FS55" i="15"/>
  <c r="FT55" i="15"/>
  <c r="FU55" i="15"/>
  <c r="FV55" i="15"/>
  <c r="FW55" i="15"/>
  <c r="FX55" i="15"/>
  <c r="FY55" i="15"/>
  <c r="FZ55" i="15"/>
  <c r="GA55" i="15"/>
  <c r="GB55" i="15"/>
  <c r="GC55" i="15"/>
  <c r="GD55" i="15"/>
  <c r="GE55" i="15"/>
  <c r="GF55" i="15"/>
  <c r="GG55" i="15"/>
  <c r="GH55" i="15"/>
  <c r="GI55" i="15"/>
  <c r="GJ55" i="15"/>
  <c r="GL55" i="15"/>
  <c r="GM55" i="15"/>
  <c r="GN55" i="15"/>
  <c r="GO55" i="15"/>
  <c r="GP55" i="15"/>
  <c r="GQ55" i="15"/>
  <c r="F56" i="15"/>
  <c r="G56" i="15"/>
  <c r="H56" i="15"/>
  <c r="I56" i="15"/>
  <c r="J56" i="15"/>
  <c r="K56" i="15"/>
  <c r="L56" i="15"/>
  <c r="M56" i="15"/>
  <c r="N56" i="15"/>
  <c r="O56" i="15"/>
  <c r="P56" i="15"/>
  <c r="Q56" i="15"/>
  <c r="R56" i="15"/>
  <c r="S56" i="15"/>
  <c r="T56" i="15"/>
  <c r="U56" i="15"/>
  <c r="V56" i="15"/>
  <c r="W56" i="15"/>
  <c r="X56" i="15"/>
  <c r="Y56" i="15"/>
  <c r="Z56" i="15"/>
  <c r="AA56" i="15"/>
  <c r="AB56" i="15"/>
  <c r="AC56" i="15"/>
  <c r="AD56" i="15"/>
  <c r="AE56" i="15"/>
  <c r="AF56" i="15"/>
  <c r="AG56" i="15"/>
  <c r="AH56" i="15"/>
  <c r="AI56" i="15"/>
  <c r="AJ56" i="15"/>
  <c r="AK56" i="15"/>
  <c r="AL56" i="15"/>
  <c r="AM56" i="15"/>
  <c r="AN56" i="15"/>
  <c r="AO56" i="15"/>
  <c r="AP56" i="15"/>
  <c r="AQ56" i="15"/>
  <c r="AR56" i="15"/>
  <c r="AS56" i="15"/>
  <c r="AT56" i="15"/>
  <c r="AU56" i="15"/>
  <c r="AV56" i="15"/>
  <c r="AW56" i="15"/>
  <c r="AX56" i="15"/>
  <c r="AY56" i="15"/>
  <c r="AZ56" i="15"/>
  <c r="BA56" i="15"/>
  <c r="BB56" i="15"/>
  <c r="BC56" i="15"/>
  <c r="BD56" i="15"/>
  <c r="BE56" i="15"/>
  <c r="BF56" i="15"/>
  <c r="BH56" i="15"/>
  <c r="BI56" i="15"/>
  <c r="BK56" i="15"/>
  <c r="BL56" i="15"/>
  <c r="BM56" i="15"/>
  <c r="BN56" i="15"/>
  <c r="BO56" i="15"/>
  <c r="BP56" i="15"/>
  <c r="BQ56" i="15"/>
  <c r="BR56" i="15"/>
  <c r="BS56" i="15"/>
  <c r="BT56" i="15"/>
  <c r="BU56" i="15"/>
  <c r="BV56" i="15"/>
  <c r="BW56" i="15"/>
  <c r="BX56" i="15"/>
  <c r="BY56" i="15"/>
  <c r="BZ56" i="15"/>
  <c r="CA56" i="15"/>
  <c r="CB56" i="15"/>
  <c r="CC56" i="15"/>
  <c r="CD56" i="15"/>
  <c r="CE56" i="15"/>
  <c r="CF56" i="15"/>
  <c r="CG56" i="15"/>
  <c r="CH56" i="15"/>
  <c r="CI56" i="15"/>
  <c r="CJ56" i="15"/>
  <c r="CK56" i="15"/>
  <c r="CL56" i="15"/>
  <c r="CM56" i="15"/>
  <c r="CN56" i="15"/>
  <c r="CO56" i="15"/>
  <c r="CP56" i="15"/>
  <c r="CQ56" i="15"/>
  <c r="CR56" i="15"/>
  <c r="CS56" i="15"/>
  <c r="CT56" i="15"/>
  <c r="CU56" i="15"/>
  <c r="CV56" i="15"/>
  <c r="CW56" i="15"/>
  <c r="CX56" i="15"/>
  <c r="CY56" i="15"/>
  <c r="CZ56" i="15"/>
  <c r="DA56" i="15"/>
  <c r="DB56" i="15"/>
  <c r="DC56" i="15"/>
  <c r="DD56" i="15"/>
  <c r="DE56" i="15"/>
  <c r="DF56" i="15"/>
  <c r="DG56" i="15"/>
  <c r="DH56" i="15"/>
  <c r="DI56" i="15"/>
  <c r="DJ56" i="15"/>
  <c r="DK56" i="15"/>
  <c r="DL56" i="15"/>
  <c r="DM56" i="15"/>
  <c r="DN56" i="15"/>
  <c r="DO56" i="15"/>
  <c r="DP56" i="15"/>
  <c r="DQ56" i="15"/>
  <c r="DR56" i="15"/>
  <c r="DS56" i="15"/>
  <c r="DT56" i="15"/>
  <c r="DU56" i="15"/>
  <c r="DV56" i="15"/>
  <c r="DW56" i="15"/>
  <c r="DX56" i="15"/>
  <c r="DY56" i="15"/>
  <c r="DZ56" i="15"/>
  <c r="EA56" i="15"/>
  <c r="EB56" i="15"/>
  <c r="EC56" i="15"/>
  <c r="ED56" i="15"/>
  <c r="EE56" i="15"/>
  <c r="EF56" i="15"/>
  <c r="EG56" i="15"/>
  <c r="EH56" i="15"/>
  <c r="EI56" i="15"/>
  <c r="EJ56" i="15"/>
  <c r="EK56" i="15"/>
  <c r="EL56" i="15"/>
  <c r="EM56" i="15"/>
  <c r="EN56" i="15"/>
  <c r="EO56" i="15"/>
  <c r="EP56" i="15"/>
  <c r="EQ56" i="15"/>
  <c r="ER56" i="15"/>
  <c r="ES56" i="15"/>
  <c r="ET56" i="15"/>
  <c r="EU56" i="15"/>
  <c r="EV56" i="15"/>
  <c r="EW56" i="15"/>
  <c r="EX56" i="15"/>
  <c r="EY56" i="15"/>
  <c r="EZ56" i="15"/>
  <c r="FA56" i="15"/>
  <c r="FB56" i="15"/>
  <c r="FC56" i="15"/>
  <c r="FD56" i="15"/>
  <c r="FE56" i="15"/>
  <c r="FF56" i="15"/>
  <c r="FG56" i="15"/>
  <c r="FH56" i="15"/>
  <c r="FI56" i="15"/>
  <c r="FJ56" i="15"/>
  <c r="FK56" i="15"/>
  <c r="FL56" i="15"/>
  <c r="FM56" i="15"/>
  <c r="FN56" i="15"/>
  <c r="FO56" i="15"/>
  <c r="FP56" i="15"/>
  <c r="FQ56" i="15"/>
  <c r="FR56" i="15"/>
  <c r="FS56" i="15"/>
  <c r="FT56" i="15"/>
  <c r="FU56" i="15"/>
  <c r="FV56" i="15"/>
  <c r="FW56" i="15"/>
  <c r="FX56" i="15"/>
  <c r="FY56" i="15"/>
  <c r="FZ56" i="15"/>
  <c r="GA56" i="15"/>
  <c r="GB56" i="15"/>
  <c r="GC56" i="15"/>
  <c r="GD56" i="15"/>
  <c r="GE56" i="15"/>
  <c r="GF56" i="15"/>
  <c r="GG56" i="15"/>
  <c r="GH56" i="15"/>
  <c r="GI56" i="15"/>
  <c r="GJ56" i="15"/>
  <c r="GK56" i="15"/>
  <c r="GL56" i="15"/>
  <c r="GM56" i="15"/>
  <c r="GN56" i="15"/>
  <c r="GO56" i="15"/>
  <c r="GP56" i="15"/>
  <c r="GQ56" i="15"/>
  <c r="G57" i="15"/>
  <c r="H57" i="15"/>
  <c r="I57" i="15"/>
  <c r="J57" i="15"/>
  <c r="K57" i="15"/>
  <c r="L57" i="15"/>
  <c r="M57" i="15"/>
  <c r="N57" i="15"/>
  <c r="O57" i="15"/>
  <c r="P57" i="15"/>
  <c r="Q57" i="15"/>
  <c r="R57" i="15"/>
  <c r="S57" i="15"/>
  <c r="T57" i="15"/>
  <c r="U57" i="15"/>
  <c r="V57" i="15"/>
  <c r="W57" i="15"/>
  <c r="X57" i="15"/>
  <c r="Y57" i="15"/>
  <c r="Z57" i="15"/>
  <c r="AA57" i="15"/>
  <c r="AB57" i="15"/>
  <c r="AC57" i="15"/>
  <c r="AD57" i="15"/>
  <c r="AE57" i="15"/>
  <c r="AF57" i="15"/>
  <c r="AG57" i="15"/>
  <c r="AH57" i="15"/>
  <c r="AI57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BB57" i="15"/>
  <c r="BC57" i="15"/>
  <c r="BD57" i="15"/>
  <c r="BE57" i="15"/>
  <c r="BF57" i="15"/>
  <c r="BG57" i="15"/>
  <c r="BH57" i="15"/>
  <c r="BI57" i="15"/>
  <c r="BJ57" i="15"/>
  <c r="BL57" i="15"/>
  <c r="BM57" i="15"/>
  <c r="BN57" i="15"/>
  <c r="BO57" i="15"/>
  <c r="BP57" i="15"/>
  <c r="BQ57" i="15"/>
  <c r="BR57" i="15"/>
  <c r="BS57" i="15"/>
  <c r="BT57" i="15"/>
  <c r="BU57" i="15"/>
  <c r="BV57" i="15"/>
  <c r="BW57" i="15"/>
  <c r="BX57" i="15"/>
  <c r="BY57" i="15"/>
  <c r="BZ57" i="15"/>
  <c r="CA57" i="15"/>
  <c r="CB57" i="15"/>
  <c r="CC57" i="15"/>
  <c r="CD57" i="15"/>
  <c r="CE57" i="15"/>
  <c r="CF57" i="15"/>
  <c r="CG57" i="15"/>
  <c r="CH57" i="15"/>
  <c r="CI57" i="15"/>
  <c r="CK57" i="15"/>
  <c r="CL57" i="15"/>
  <c r="CM57" i="15"/>
  <c r="CN57" i="15"/>
  <c r="CO57" i="15"/>
  <c r="CP57" i="15"/>
  <c r="CQ57" i="15"/>
  <c r="CR57" i="15"/>
  <c r="CS57" i="15"/>
  <c r="CT57" i="15"/>
  <c r="CU57" i="15"/>
  <c r="CV57" i="15"/>
  <c r="CW57" i="15"/>
  <c r="CX57" i="15"/>
  <c r="CY57" i="15"/>
  <c r="CZ57" i="15"/>
  <c r="DA57" i="15"/>
  <c r="DB57" i="15"/>
  <c r="DC57" i="15"/>
  <c r="DE57" i="15"/>
  <c r="DF57" i="15"/>
  <c r="DG57" i="15"/>
  <c r="DH57" i="15"/>
  <c r="DI57" i="15"/>
  <c r="DJ57" i="15"/>
  <c r="DK57" i="15"/>
  <c r="DL57" i="15"/>
  <c r="DM57" i="15"/>
  <c r="DN57" i="15"/>
  <c r="DO57" i="15"/>
  <c r="DP57" i="15"/>
  <c r="DQ57" i="15"/>
  <c r="DR57" i="15"/>
  <c r="DS57" i="15"/>
  <c r="DT57" i="15"/>
  <c r="DU57" i="15"/>
  <c r="DV57" i="15"/>
  <c r="DW57" i="15"/>
  <c r="DX57" i="15"/>
  <c r="DY57" i="15"/>
  <c r="DZ57" i="15"/>
  <c r="EA57" i="15"/>
  <c r="EB57" i="15"/>
  <c r="EC57" i="15"/>
  <c r="ED57" i="15"/>
  <c r="EE57" i="15"/>
  <c r="EF57" i="15"/>
  <c r="EG57" i="15"/>
  <c r="EH57" i="15"/>
  <c r="EI57" i="15"/>
  <c r="EJ57" i="15"/>
  <c r="EK57" i="15"/>
  <c r="EL57" i="15"/>
  <c r="EM57" i="15"/>
  <c r="EN57" i="15"/>
  <c r="EO57" i="15"/>
  <c r="EP57" i="15"/>
  <c r="EQ57" i="15"/>
  <c r="ER57" i="15"/>
  <c r="ES57" i="15"/>
  <c r="ET57" i="15"/>
  <c r="EU57" i="15"/>
  <c r="EV57" i="15"/>
  <c r="EW57" i="15"/>
  <c r="EX57" i="15"/>
  <c r="EY57" i="15"/>
  <c r="EZ57" i="15"/>
  <c r="FA57" i="15"/>
  <c r="FB57" i="15"/>
  <c r="FC57" i="15"/>
  <c r="FD57" i="15"/>
  <c r="FE57" i="15"/>
  <c r="FF57" i="15"/>
  <c r="FG57" i="15"/>
  <c r="FH57" i="15"/>
  <c r="FI57" i="15"/>
  <c r="FJ57" i="15"/>
  <c r="FK57" i="15"/>
  <c r="FL57" i="15"/>
  <c r="FM57" i="15"/>
  <c r="FN57" i="15"/>
  <c r="FO57" i="15"/>
  <c r="FP57" i="15"/>
  <c r="FQ57" i="15"/>
  <c r="FR57" i="15"/>
  <c r="FS57" i="15"/>
  <c r="FT57" i="15"/>
  <c r="FU57" i="15"/>
  <c r="FV57" i="15"/>
  <c r="FW57" i="15"/>
  <c r="FX57" i="15"/>
  <c r="FY57" i="15"/>
  <c r="FZ57" i="15"/>
  <c r="GA57" i="15"/>
  <c r="GB57" i="15"/>
  <c r="GC57" i="15"/>
  <c r="GD57" i="15"/>
  <c r="GE57" i="15"/>
  <c r="GF57" i="15"/>
  <c r="GG57" i="15"/>
  <c r="GH57" i="15"/>
  <c r="GI57" i="15"/>
  <c r="GJ57" i="15"/>
  <c r="GK57" i="15"/>
  <c r="GL57" i="15"/>
  <c r="GM57" i="15"/>
  <c r="GN57" i="15"/>
  <c r="GO57" i="15"/>
  <c r="GP57" i="15"/>
  <c r="GQ57" i="15"/>
  <c r="F58" i="15"/>
  <c r="G58" i="15"/>
  <c r="H58" i="15"/>
  <c r="I58" i="15"/>
  <c r="J58" i="15"/>
  <c r="K58" i="15"/>
  <c r="L58" i="15"/>
  <c r="M58" i="15"/>
  <c r="N58" i="15"/>
  <c r="O58" i="15"/>
  <c r="P58" i="15"/>
  <c r="Q58" i="15"/>
  <c r="R58" i="15"/>
  <c r="S58" i="15"/>
  <c r="T58" i="15"/>
  <c r="U58" i="15"/>
  <c r="V58" i="15"/>
  <c r="W58" i="15"/>
  <c r="X58" i="15"/>
  <c r="Y58" i="15"/>
  <c r="Z58" i="15"/>
  <c r="AA58" i="15"/>
  <c r="AB58" i="15"/>
  <c r="AC58" i="15"/>
  <c r="AD58" i="15"/>
  <c r="AE58" i="15"/>
  <c r="AF58" i="15"/>
  <c r="AG58" i="15"/>
  <c r="AH58" i="15"/>
  <c r="AI58" i="15"/>
  <c r="AJ58" i="15"/>
  <c r="AK58" i="15"/>
  <c r="AL58" i="15"/>
  <c r="AM58" i="15"/>
  <c r="AN58" i="15"/>
  <c r="AO58" i="15"/>
  <c r="AP58" i="15"/>
  <c r="AQ58" i="15"/>
  <c r="AR58" i="15"/>
  <c r="AS58" i="15"/>
  <c r="AT58" i="15"/>
  <c r="AU58" i="15"/>
  <c r="AV58" i="15"/>
  <c r="AW58" i="15"/>
  <c r="AX58" i="15"/>
  <c r="AY58" i="15"/>
  <c r="AZ58" i="15"/>
  <c r="BA58" i="15"/>
  <c r="BB58" i="15"/>
  <c r="BC58" i="15"/>
  <c r="BD58" i="15"/>
  <c r="BE58" i="15"/>
  <c r="BF58" i="15"/>
  <c r="BG58" i="15"/>
  <c r="BH58" i="15"/>
  <c r="BI58" i="15"/>
  <c r="BJ58" i="15"/>
  <c r="BK58" i="15"/>
  <c r="BM58" i="15"/>
  <c r="BN58" i="15"/>
  <c r="BO58" i="15"/>
  <c r="BP58" i="15"/>
  <c r="BQ58" i="15"/>
  <c r="BR58" i="15"/>
  <c r="BS58" i="15"/>
  <c r="BT58" i="15"/>
  <c r="BU58" i="15"/>
  <c r="BV58" i="15"/>
  <c r="BW58" i="15"/>
  <c r="BX58" i="15"/>
  <c r="BY58" i="15"/>
  <c r="BZ58" i="15"/>
  <c r="CA58" i="15"/>
  <c r="CB58" i="15"/>
  <c r="CC58" i="15"/>
  <c r="CD58" i="15"/>
  <c r="CE58" i="15"/>
  <c r="CF58" i="15"/>
  <c r="CG58" i="15"/>
  <c r="CH58" i="15"/>
  <c r="CI58" i="15"/>
  <c r="CK58" i="15"/>
  <c r="CL58" i="15"/>
  <c r="CM58" i="15"/>
  <c r="CN58" i="15"/>
  <c r="CO58" i="15"/>
  <c r="CP58" i="15"/>
  <c r="CQ58" i="15"/>
  <c r="CR58" i="15"/>
  <c r="CS58" i="15"/>
  <c r="CT58" i="15"/>
  <c r="CU58" i="15"/>
  <c r="CV58" i="15"/>
  <c r="CW58" i="15"/>
  <c r="CX58" i="15"/>
  <c r="CY58" i="15"/>
  <c r="CZ58" i="15"/>
  <c r="DA58" i="15"/>
  <c r="DB58" i="15"/>
  <c r="DC58" i="15"/>
  <c r="DE58" i="15"/>
  <c r="DF58" i="15"/>
  <c r="DG58" i="15"/>
  <c r="DH58" i="15"/>
  <c r="DI58" i="15"/>
  <c r="DJ58" i="15"/>
  <c r="DK58" i="15"/>
  <c r="DL58" i="15"/>
  <c r="DM58" i="15"/>
  <c r="DN58" i="15"/>
  <c r="DO58" i="15"/>
  <c r="DP58" i="15"/>
  <c r="DQ58" i="15"/>
  <c r="DR58" i="15"/>
  <c r="DS58" i="15"/>
  <c r="DT58" i="15"/>
  <c r="DU58" i="15"/>
  <c r="DV58" i="15"/>
  <c r="DW58" i="15"/>
  <c r="DX58" i="15"/>
  <c r="DY58" i="15"/>
  <c r="DZ58" i="15"/>
  <c r="EA58" i="15"/>
  <c r="EB58" i="15"/>
  <c r="EC58" i="15"/>
  <c r="ED58" i="15"/>
  <c r="EE58" i="15"/>
  <c r="EF58" i="15"/>
  <c r="EG58" i="15"/>
  <c r="EH58" i="15"/>
  <c r="EI58" i="15"/>
  <c r="EJ58" i="15"/>
  <c r="EK58" i="15"/>
  <c r="EL58" i="15"/>
  <c r="EM58" i="15"/>
  <c r="EN58" i="15"/>
  <c r="EO58" i="15"/>
  <c r="EP58" i="15"/>
  <c r="EQ58" i="15"/>
  <c r="ER58" i="15"/>
  <c r="ES58" i="15"/>
  <c r="ET58" i="15"/>
  <c r="EU58" i="15"/>
  <c r="EV58" i="15"/>
  <c r="EW58" i="15"/>
  <c r="EX58" i="15"/>
  <c r="EY58" i="15"/>
  <c r="EZ58" i="15"/>
  <c r="FA58" i="15"/>
  <c r="FB58" i="15"/>
  <c r="FC58" i="15"/>
  <c r="FD58" i="15"/>
  <c r="FE58" i="15"/>
  <c r="FF58" i="15"/>
  <c r="FG58" i="15"/>
  <c r="FH58" i="15"/>
  <c r="FI58" i="15"/>
  <c r="FJ58" i="15"/>
  <c r="FK58" i="15"/>
  <c r="FL58" i="15"/>
  <c r="FM58" i="15"/>
  <c r="FN58" i="15"/>
  <c r="FO58" i="15"/>
  <c r="FP58" i="15"/>
  <c r="FQ58" i="15"/>
  <c r="FR58" i="15"/>
  <c r="FS58" i="15"/>
  <c r="FT58" i="15"/>
  <c r="FU58" i="15"/>
  <c r="FV58" i="15"/>
  <c r="FW58" i="15"/>
  <c r="FX58" i="15"/>
  <c r="FY58" i="15"/>
  <c r="FZ58" i="15"/>
  <c r="GA58" i="15"/>
  <c r="GB58" i="15"/>
  <c r="GC58" i="15"/>
  <c r="GD58" i="15"/>
  <c r="GE58" i="15"/>
  <c r="GF58" i="15"/>
  <c r="GG58" i="15"/>
  <c r="GH58" i="15"/>
  <c r="GI58" i="15"/>
  <c r="GJ58" i="15"/>
  <c r="GK58" i="15"/>
  <c r="GL58" i="15"/>
  <c r="GM58" i="15"/>
  <c r="GN58" i="15"/>
  <c r="GO58" i="15"/>
  <c r="GP58" i="15"/>
  <c r="GQ58" i="15"/>
  <c r="F59" i="15"/>
  <c r="G59" i="15"/>
  <c r="H59" i="15"/>
  <c r="I59" i="15"/>
  <c r="J59" i="15"/>
  <c r="K59" i="15"/>
  <c r="L59" i="15"/>
  <c r="M59" i="15"/>
  <c r="N59" i="15"/>
  <c r="O59" i="15"/>
  <c r="P59" i="15"/>
  <c r="Q59" i="15"/>
  <c r="R59" i="15"/>
  <c r="S59" i="15"/>
  <c r="T59" i="15"/>
  <c r="U59" i="15"/>
  <c r="V59" i="15"/>
  <c r="W59" i="15"/>
  <c r="X59" i="15"/>
  <c r="Y59" i="15"/>
  <c r="Z59" i="15"/>
  <c r="AA59" i="15"/>
  <c r="AB59" i="15"/>
  <c r="AC59" i="15"/>
  <c r="AD59" i="15"/>
  <c r="AE59" i="15"/>
  <c r="AF59" i="15"/>
  <c r="AG59" i="15"/>
  <c r="AH59" i="15"/>
  <c r="AI59" i="15"/>
  <c r="AJ59" i="15"/>
  <c r="AK59" i="15"/>
  <c r="AL59" i="15"/>
  <c r="AM59" i="15"/>
  <c r="AN59" i="15"/>
  <c r="AO59" i="15"/>
  <c r="AP59" i="15"/>
  <c r="AQ59" i="15"/>
  <c r="AR59" i="15"/>
  <c r="AS59" i="15"/>
  <c r="AT59" i="15"/>
  <c r="AU59" i="15"/>
  <c r="AV59" i="15"/>
  <c r="AW59" i="15"/>
  <c r="AX59" i="15"/>
  <c r="AY59" i="15"/>
  <c r="AZ59" i="15"/>
  <c r="BA59" i="15"/>
  <c r="BB59" i="15"/>
  <c r="BC59" i="15"/>
  <c r="BD59" i="15"/>
  <c r="BE59" i="15"/>
  <c r="BF59" i="15"/>
  <c r="BG59" i="15"/>
  <c r="BH59" i="15"/>
  <c r="BI59" i="15"/>
  <c r="BJ59" i="15"/>
  <c r="BK59" i="15"/>
  <c r="BL59" i="15"/>
  <c r="BN59" i="15"/>
  <c r="BO59" i="15"/>
  <c r="BP59" i="15"/>
  <c r="BQ59" i="15"/>
  <c r="BR59" i="15"/>
  <c r="BS59" i="15"/>
  <c r="BT59" i="15"/>
  <c r="BU59" i="15"/>
  <c r="BV59" i="15"/>
  <c r="BW59" i="15"/>
  <c r="BX59" i="15"/>
  <c r="BY59" i="15"/>
  <c r="BZ59" i="15"/>
  <c r="CA59" i="15"/>
  <c r="CB59" i="15"/>
  <c r="CC59" i="15"/>
  <c r="CD59" i="15"/>
  <c r="CE59" i="15"/>
  <c r="CF59" i="15"/>
  <c r="CG59" i="15"/>
  <c r="CH59" i="15"/>
  <c r="CI59" i="15"/>
  <c r="CK59" i="15"/>
  <c r="CL59" i="15"/>
  <c r="CM59" i="15"/>
  <c r="CN59" i="15"/>
  <c r="CO59" i="15"/>
  <c r="CP59" i="15"/>
  <c r="CQ59" i="15"/>
  <c r="CR59" i="15"/>
  <c r="CS59" i="15"/>
  <c r="CT59" i="15"/>
  <c r="CU59" i="15"/>
  <c r="CV59" i="15"/>
  <c r="CW59" i="15"/>
  <c r="CX59" i="15"/>
  <c r="CY59" i="15"/>
  <c r="CZ59" i="15"/>
  <c r="DA59" i="15"/>
  <c r="DB59" i="15"/>
  <c r="DC59" i="15"/>
  <c r="DE59" i="15"/>
  <c r="DF59" i="15"/>
  <c r="DG59" i="15"/>
  <c r="DH59" i="15"/>
  <c r="DI59" i="15"/>
  <c r="DJ59" i="15"/>
  <c r="DK59" i="15"/>
  <c r="DL59" i="15"/>
  <c r="DM59" i="15"/>
  <c r="DN59" i="15"/>
  <c r="DO59" i="15"/>
  <c r="DP59" i="15"/>
  <c r="DQ59" i="15"/>
  <c r="DR59" i="15"/>
  <c r="DS59" i="15"/>
  <c r="DT59" i="15"/>
  <c r="DU59" i="15"/>
  <c r="DV59" i="15"/>
  <c r="DW59" i="15"/>
  <c r="DX59" i="15"/>
  <c r="DY59" i="15"/>
  <c r="DZ59" i="15"/>
  <c r="EA59" i="15"/>
  <c r="EB59" i="15"/>
  <c r="EC59" i="15"/>
  <c r="ED59" i="15"/>
  <c r="EE59" i="15"/>
  <c r="EF59" i="15"/>
  <c r="EG59" i="15"/>
  <c r="EH59" i="15"/>
  <c r="EI59" i="15"/>
  <c r="EJ59" i="15"/>
  <c r="EK59" i="15"/>
  <c r="EL59" i="15"/>
  <c r="EM59" i="15"/>
  <c r="EN59" i="15"/>
  <c r="EO59" i="15"/>
  <c r="EP59" i="15"/>
  <c r="EQ59" i="15"/>
  <c r="ER59" i="15"/>
  <c r="ES59" i="15"/>
  <c r="ET59" i="15"/>
  <c r="EU59" i="15"/>
  <c r="EV59" i="15"/>
  <c r="EW59" i="15"/>
  <c r="EX59" i="15"/>
  <c r="EY59" i="15"/>
  <c r="EZ59" i="15"/>
  <c r="FA59" i="15"/>
  <c r="FB59" i="15"/>
  <c r="FC59" i="15"/>
  <c r="FD59" i="15"/>
  <c r="FE59" i="15"/>
  <c r="FF59" i="15"/>
  <c r="FG59" i="15"/>
  <c r="FH59" i="15"/>
  <c r="FI59" i="15"/>
  <c r="FJ59" i="15"/>
  <c r="FK59" i="15"/>
  <c r="FL59" i="15"/>
  <c r="FM59" i="15"/>
  <c r="FN59" i="15"/>
  <c r="FO59" i="15"/>
  <c r="FP59" i="15"/>
  <c r="FQ59" i="15"/>
  <c r="FR59" i="15"/>
  <c r="FS59" i="15"/>
  <c r="FT59" i="15"/>
  <c r="FU59" i="15"/>
  <c r="FV59" i="15"/>
  <c r="FW59" i="15"/>
  <c r="FX59" i="15"/>
  <c r="FY59" i="15"/>
  <c r="FZ59" i="15"/>
  <c r="GA59" i="15"/>
  <c r="GB59" i="15"/>
  <c r="GC59" i="15"/>
  <c r="GD59" i="15"/>
  <c r="GE59" i="15"/>
  <c r="GF59" i="15"/>
  <c r="GG59" i="15"/>
  <c r="GH59" i="15"/>
  <c r="GI59" i="15"/>
  <c r="GJ59" i="15"/>
  <c r="GK59" i="15"/>
  <c r="GL59" i="15"/>
  <c r="GM59" i="15"/>
  <c r="GN59" i="15"/>
  <c r="GO59" i="15"/>
  <c r="GP59" i="15"/>
  <c r="GQ59" i="15"/>
  <c r="F60" i="15"/>
  <c r="G60" i="15"/>
  <c r="H60" i="15"/>
  <c r="I60" i="15"/>
  <c r="J60" i="15"/>
  <c r="K60" i="15"/>
  <c r="L60" i="15"/>
  <c r="M60" i="15"/>
  <c r="N60" i="15"/>
  <c r="O60" i="15"/>
  <c r="P60" i="15"/>
  <c r="Q60" i="15"/>
  <c r="R60" i="15"/>
  <c r="S60" i="15"/>
  <c r="T60" i="15"/>
  <c r="U60" i="15"/>
  <c r="V60" i="15"/>
  <c r="W60" i="15"/>
  <c r="X60" i="15"/>
  <c r="Y60" i="15"/>
  <c r="Z60" i="15"/>
  <c r="AA60" i="15"/>
  <c r="AB60" i="15"/>
  <c r="AC60" i="15"/>
  <c r="AD60" i="15"/>
  <c r="AE60" i="15"/>
  <c r="AF60" i="15"/>
  <c r="AG60" i="15"/>
  <c r="AH60" i="15"/>
  <c r="AI60" i="15"/>
  <c r="AJ60" i="15"/>
  <c r="AK60" i="15"/>
  <c r="AL60" i="15"/>
  <c r="AM60" i="15"/>
  <c r="AN60" i="15"/>
  <c r="AO60" i="15"/>
  <c r="AP60" i="15"/>
  <c r="AQ60" i="15"/>
  <c r="AR60" i="15"/>
  <c r="AS60" i="15"/>
  <c r="AT60" i="15"/>
  <c r="AV60" i="15"/>
  <c r="AW60" i="15"/>
  <c r="AX60" i="15"/>
  <c r="AY60" i="15"/>
  <c r="AZ60" i="15"/>
  <c r="BA60" i="15"/>
  <c r="BB60" i="15"/>
  <c r="BC60" i="15"/>
  <c r="BD60" i="15"/>
  <c r="BE60" i="15"/>
  <c r="BF60" i="15"/>
  <c r="BG60" i="15"/>
  <c r="BH60" i="15"/>
  <c r="BI60" i="15"/>
  <c r="BJ60" i="15"/>
  <c r="BK60" i="15"/>
  <c r="BL60" i="15"/>
  <c r="BM60" i="15"/>
  <c r="BN60" i="15"/>
  <c r="BO60" i="15"/>
  <c r="BP60" i="15"/>
  <c r="BQ60" i="15"/>
  <c r="BR60" i="15"/>
  <c r="BS60" i="15"/>
  <c r="BT60" i="15"/>
  <c r="BU60" i="15"/>
  <c r="BV60" i="15"/>
  <c r="BW60" i="15"/>
  <c r="BX60" i="15"/>
  <c r="BY60" i="15"/>
  <c r="BZ60" i="15"/>
  <c r="CA60" i="15"/>
  <c r="CB60" i="15"/>
  <c r="CC60" i="15"/>
  <c r="CD60" i="15"/>
  <c r="CE60" i="15"/>
  <c r="CF60" i="15"/>
  <c r="CH60" i="15"/>
  <c r="CI60" i="15"/>
  <c r="CJ60" i="15"/>
  <c r="CK60" i="15"/>
  <c r="CM60" i="15"/>
  <c r="CN60" i="15"/>
  <c r="CO60" i="15"/>
  <c r="CP60" i="15"/>
  <c r="CQ60" i="15"/>
  <c r="CR60" i="15"/>
  <c r="CS60" i="15"/>
  <c r="CT60" i="15"/>
  <c r="CU60" i="15"/>
  <c r="CV60" i="15"/>
  <c r="CW60" i="15"/>
  <c r="CX60" i="15"/>
  <c r="CY60" i="15"/>
  <c r="CZ60" i="15"/>
  <c r="DA60" i="15"/>
  <c r="DB60" i="15"/>
  <c r="DC60" i="15"/>
  <c r="DD60" i="15"/>
  <c r="DE60" i="15"/>
  <c r="DF60" i="15"/>
  <c r="DG60" i="15"/>
  <c r="DH60" i="15"/>
  <c r="DI60" i="15"/>
  <c r="DJ60" i="15"/>
  <c r="DK60" i="15"/>
  <c r="DL60" i="15"/>
  <c r="DM60" i="15"/>
  <c r="DN60" i="15"/>
  <c r="DO60" i="15"/>
  <c r="DP60" i="15"/>
  <c r="DQ60" i="15"/>
  <c r="DR60" i="15"/>
  <c r="DS60" i="15"/>
  <c r="DT60" i="15"/>
  <c r="DU60" i="15"/>
  <c r="DV60" i="15"/>
  <c r="DW60" i="15"/>
  <c r="DX60" i="15"/>
  <c r="DY60" i="15"/>
  <c r="DZ60" i="15"/>
  <c r="EA60" i="15"/>
  <c r="EB60" i="15"/>
  <c r="EC60" i="15"/>
  <c r="ED60" i="15"/>
  <c r="EE60" i="15"/>
  <c r="EF60" i="15"/>
  <c r="EG60" i="15"/>
  <c r="EH60" i="15"/>
  <c r="EI60" i="15"/>
  <c r="EJ60" i="15"/>
  <c r="EK60" i="15"/>
  <c r="EL60" i="15"/>
  <c r="EM60" i="15"/>
  <c r="EN60" i="15"/>
  <c r="EO60" i="15"/>
  <c r="EP60" i="15"/>
  <c r="EQ60" i="15"/>
  <c r="ER60" i="15"/>
  <c r="ES60" i="15"/>
  <c r="ET60" i="15"/>
  <c r="EU60" i="15"/>
  <c r="EV60" i="15"/>
  <c r="EW60" i="15"/>
  <c r="EX60" i="15"/>
  <c r="EY60" i="15"/>
  <c r="EZ60" i="15"/>
  <c r="FA60" i="15"/>
  <c r="FB60" i="15"/>
  <c r="FC60" i="15"/>
  <c r="FD60" i="15"/>
  <c r="FE60" i="15"/>
  <c r="FF60" i="15"/>
  <c r="FG60" i="15"/>
  <c r="FH60" i="15"/>
  <c r="FI60" i="15"/>
  <c r="FJ60" i="15"/>
  <c r="FK60" i="15"/>
  <c r="FL60" i="15"/>
  <c r="FM60" i="15"/>
  <c r="FN60" i="15"/>
  <c r="FO60" i="15"/>
  <c r="FP60" i="15"/>
  <c r="FQ60" i="15"/>
  <c r="FR60" i="15"/>
  <c r="FS60" i="15"/>
  <c r="FT60" i="15"/>
  <c r="FU60" i="15"/>
  <c r="FV60" i="15"/>
  <c r="FW60" i="15"/>
  <c r="FX60" i="15"/>
  <c r="FY60" i="15"/>
  <c r="FZ60" i="15"/>
  <c r="GA60" i="15"/>
  <c r="GB60" i="15"/>
  <c r="GC60" i="15"/>
  <c r="GD60" i="15"/>
  <c r="GE60" i="15"/>
  <c r="GF60" i="15"/>
  <c r="GG60" i="15"/>
  <c r="GH60" i="15"/>
  <c r="GI60" i="15"/>
  <c r="GJ60" i="15"/>
  <c r="GK60" i="15"/>
  <c r="GL60" i="15"/>
  <c r="GM60" i="15"/>
  <c r="GN60" i="15"/>
  <c r="GO60" i="15"/>
  <c r="GP60" i="15"/>
  <c r="GQ60" i="15"/>
  <c r="F61" i="15"/>
  <c r="G61" i="15"/>
  <c r="H61" i="15"/>
  <c r="I61" i="15"/>
  <c r="J61" i="15"/>
  <c r="K61" i="15"/>
  <c r="L61" i="15"/>
  <c r="M61" i="15"/>
  <c r="N61" i="15"/>
  <c r="O61" i="15"/>
  <c r="P61" i="15"/>
  <c r="Q61" i="15"/>
  <c r="R61" i="15"/>
  <c r="S61" i="15"/>
  <c r="T61" i="15"/>
  <c r="U61" i="15"/>
  <c r="V61" i="15"/>
  <c r="W61" i="15"/>
  <c r="X61" i="15"/>
  <c r="Y61" i="15"/>
  <c r="Z61" i="15"/>
  <c r="AA61" i="15"/>
  <c r="AB61" i="15"/>
  <c r="AC61" i="15"/>
  <c r="AD61" i="15"/>
  <c r="AE61" i="15"/>
  <c r="AF61" i="15"/>
  <c r="AG61" i="15"/>
  <c r="AH61" i="15"/>
  <c r="AI61" i="15"/>
  <c r="AJ61" i="15"/>
  <c r="AK61" i="15"/>
  <c r="AL61" i="15"/>
  <c r="AM61" i="15"/>
  <c r="AN61" i="15"/>
  <c r="AO61" i="15"/>
  <c r="AP61" i="15"/>
  <c r="AQ61" i="15"/>
  <c r="AR61" i="15"/>
  <c r="AS61" i="15"/>
  <c r="AT61" i="15"/>
  <c r="AU61" i="15"/>
  <c r="AV61" i="15"/>
  <c r="AW61" i="15"/>
  <c r="AX61" i="15"/>
  <c r="AY61" i="15"/>
  <c r="AZ61" i="15"/>
  <c r="BA61" i="15"/>
  <c r="BB61" i="15"/>
  <c r="BC61" i="15"/>
  <c r="BD61" i="15"/>
  <c r="BE61" i="15"/>
  <c r="BF61" i="15"/>
  <c r="BG61" i="15"/>
  <c r="BH61" i="15"/>
  <c r="BI61" i="15"/>
  <c r="BJ61" i="15"/>
  <c r="BK61" i="15"/>
  <c r="BM61" i="15"/>
  <c r="BN61" i="15"/>
  <c r="BO61" i="15"/>
  <c r="BP61" i="15"/>
  <c r="BQ61" i="15"/>
  <c r="BR61" i="15"/>
  <c r="BS61" i="15"/>
  <c r="BT61" i="15"/>
  <c r="BU61" i="15"/>
  <c r="BV61" i="15"/>
  <c r="BW61" i="15"/>
  <c r="BX61" i="15"/>
  <c r="BY61" i="15"/>
  <c r="BZ61" i="15"/>
  <c r="CA61" i="15"/>
  <c r="CB61" i="15"/>
  <c r="CC61" i="15"/>
  <c r="CD61" i="15"/>
  <c r="CE61" i="15"/>
  <c r="CF61" i="15"/>
  <c r="CG61" i="15"/>
  <c r="CH61" i="15"/>
  <c r="CI61" i="15"/>
  <c r="CJ61" i="15"/>
  <c r="CK61" i="15"/>
  <c r="CL61" i="15"/>
  <c r="CM61" i="15"/>
  <c r="CN61" i="15"/>
  <c r="CO61" i="15"/>
  <c r="CP61" i="15"/>
  <c r="CQ61" i="15"/>
  <c r="CR61" i="15"/>
  <c r="CS61" i="15"/>
  <c r="CT61" i="15"/>
  <c r="CV61" i="15"/>
  <c r="CW61" i="15"/>
  <c r="CX61" i="15"/>
  <c r="CY61" i="15"/>
  <c r="CZ61" i="15"/>
  <c r="DA61" i="15"/>
  <c r="DB61" i="15"/>
  <c r="DC61" i="15"/>
  <c r="DD61" i="15"/>
  <c r="DE61" i="15"/>
  <c r="DF61" i="15"/>
  <c r="DG61" i="15"/>
  <c r="DH61" i="15"/>
  <c r="DI61" i="15"/>
  <c r="DJ61" i="15"/>
  <c r="DK61" i="15"/>
  <c r="DL61" i="15"/>
  <c r="DM61" i="15"/>
  <c r="DN61" i="15"/>
  <c r="DO61" i="15"/>
  <c r="DP61" i="15"/>
  <c r="DQ61" i="15"/>
  <c r="DR61" i="15"/>
  <c r="DS61" i="15"/>
  <c r="DT61" i="15"/>
  <c r="DU61" i="15"/>
  <c r="DV61" i="15"/>
  <c r="DW61" i="15"/>
  <c r="DX61" i="15"/>
  <c r="DY61" i="15"/>
  <c r="DZ61" i="15"/>
  <c r="EA61" i="15"/>
  <c r="EB61" i="15"/>
  <c r="EC61" i="15"/>
  <c r="ED61" i="15"/>
  <c r="EE61" i="15"/>
  <c r="EF61" i="15"/>
  <c r="EG61" i="15"/>
  <c r="EH61" i="15"/>
  <c r="EI61" i="15"/>
  <c r="EJ61" i="15"/>
  <c r="EK61" i="15"/>
  <c r="EL61" i="15"/>
  <c r="EM61" i="15"/>
  <c r="EN61" i="15"/>
  <c r="EO61" i="15"/>
  <c r="EP61" i="15"/>
  <c r="EQ61" i="15"/>
  <c r="ER61" i="15"/>
  <c r="ES61" i="15"/>
  <c r="ET61" i="15"/>
  <c r="EU61" i="15"/>
  <c r="EV61" i="15"/>
  <c r="EW61" i="15"/>
  <c r="EX61" i="15"/>
  <c r="EY61" i="15"/>
  <c r="EZ61" i="15"/>
  <c r="FA61" i="15"/>
  <c r="FB61" i="15"/>
  <c r="FC61" i="15"/>
  <c r="FD61" i="15"/>
  <c r="FE61" i="15"/>
  <c r="FF61" i="15"/>
  <c r="FG61" i="15"/>
  <c r="FH61" i="15"/>
  <c r="FI61" i="15"/>
  <c r="FJ61" i="15"/>
  <c r="FK61" i="15"/>
  <c r="FL61" i="15"/>
  <c r="FM61" i="15"/>
  <c r="FN61" i="15"/>
  <c r="FO61" i="15"/>
  <c r="FP61" i="15"/>
  <c r="FQ61" i="15"/>
  <c r="FR61" i="15"/>
  <c r="FS61" i="15"/>
  <c r="FT61" i="15"/>
  <c r="FU61" i="15"/>
  <c r="FV61" i="15"/>
  <c r="FW61" i="15"/>
  <c r="FX61" i="15"/>
  <c r="FY61" i="15"/>
  <c r="FZ61" i="15"/>
  <c r="GA61" i="15"/>
  <c r="GB61" i="15"/>
  <c r="GC61" i="15"/>
  <c r="GD61" i="15"/>
  <c r="GE61" i="15"/>
  <c r="GF61" i="15"/>
  <c r="GG61" i="15"/>
  <c r="GH61" i="15"/>
  <c r="GI61" i="15"/>
  <c r="GJ61" i="15"/>
  <c r="GK61" i="15"/>
  <c r="GL61" i="15"/>
  <c r="GM61" i="15"/>
  <c r="GN61" i="15"/>
  <c r="GO61" i="15"/>
  <c r="GP61" i="15"/>
  <c r="GQ61" i="15"/>
  <c r="F62" i="15"/>
  <c r="G62" i="15"/>
  <c r="H62" i="15"/>
  <c r="I62" i="15"/>
  <c r="J62" i="15"/>
  <c r="K62" i="15"/>
  <c r="L62" i="15"/>
  <c r="M62" i="15"/>
  <c r="N62" i="15"/>
  <c r="O62" i="15"/>
  <c r="P62" i="15"/>
  <c r="Q62" i="15"/>
  <c r="R62" i="15"/>
  <c r="S62" i="15"/>
  <c r="T62" i="15"/>
  <c r="U62" i="15"/>
  <c r="V62" i="15"/>
  <c r="W62" i="15"/>
  <c r="X62" i="15"/>
  <c r="Y62" i="15"/>
  <c r="Z62" i="15"/>
  <c r="AA62" i="15"/>
  <c r="AB62" i="15"/>
  <c r="AC62" i="15"/>
  <c r="AD62" i="15"/>
  <c r="AE62" i="15"/>
  <c r="AF62" i="15"/>
  <c r="AG62" i="15"/>
  <c r="AH62" i="15"/>
  <c r="AI62" i="15"/>
  <c r="AJ62" i="15"/>
  <c r="AK62" i="15"/>
  <c r="AL62" i="15"/>
  <c r="AM62" i="15"/>
  <c r="AN62" i="15"/>
  <c r="AO62" i="15"/>
  <c r="AP62" i="15"/>
  <c r="AQ62" i="15"/>
  <c r="AR62" i="15"/>
  <c r="AS62" i="15"/>
  <c r="AT62" i="15"/>
  <c r="AV62" i="15"/>
  <c r="AW62" i="15"/>
  <c r="AX62" i="15"/>
  <c r="AY62" i="15"/>
  <c r="AZ62" i="15"/>
  <c r="BA62" i="15"/>
  <c r="BB62" i="15"/>
  <c r="BC62" i="15"/>
  <c r="BD62" i="15"/>
  <c r="BE62" i="15"/>
  <c r="BF62" i="15"/>
  <c r="BG62" i="15"/>
  <c r="BH62" i="15"/>
  <c r="BI62" i="15"/>
  <c r="BJ62" i="15"/>
  <c r="BK62" i="15"/>
  <c r="BL62" i="15"/>
  <c r="BM62" i="15"/>
  <c r="BN62" i="15"/>
  <c r="BO62" i="15"/>
  <c r="BP62" i="15"/>
  <c r="BQ62" i="15"/>
  <c r="BR62" i="15"/>
  <c r="BS62" i="15"/>
  <c r="BT62" i="15"/>
  <c r="BU62" i="15"/>
  <c r="BV62" i="15"/>
  <c r="BW62" i="15"/>
  <c r="BX62" i="15"/>
  <c r="BY62" i="15"/>
  <c r="BZ62" i="15"/>
  <c r="CA62" i="15"/>
  <c r="CB62" i="15"/>
  <c r="CC62" i="15"/>
  <c r="CD62" i="15"/>
  <c r="CE62" i="15"/>
  <c r="CF62" i="15"/>
  <c r="CG62" i="15"/>
  <c r="CH62" i="15"/>
  <c r="CI62" i="15"/>
  <c r="CK62" i="15"/>
  <c r="CL62" i="15"/>
  <c r="CM62" i="15"/>
  <c r="CN62" i="15"/>
  <c r="CO62" i="15"/>
  <c r="CP62" i="15"/>
  <c r="CQ62" i="15"/>
  <c r="CR62" i="15"/>
  <c r="CS62" i="15"/>
  <c r="CT62" i="15"/>
  <c r="CU62" i="15"/>
  <c r="CV62" i="15"/>
  <c r="CW62" i="15"/>
  <c r="CX62" i="15"/>
  <c r="CY62" i="15"/>
  <c r="CZ62" i="15"/>
  <c r="DA62" i="15"/>
  <c r="DB62" i="15"/>
  <c r="DC62" i="15"/>
  <c r="DD62" i="15"/>
  <c r="DE62" i="15"/>
  <c r="DF62" i="15"/>
  <c r="DG62" i="15"/>
  <c r="DH62" i="15"/>
  <c r="DI62" i="15"/>
  <c r="DJ62" i="15"/>
  <c r="DK62" i="15"/>
  <c r="DL62" i="15"/>
  <c r="DM62" i="15"/>
  <c r="DN62" i="15"/>
  <c r="DO62" i="15"/>
  <c r="DP62" i="15"/>
  <c r="DQ62" i="15"/>
  <c r="DR62" i="15"/>
  <c r="DS62" i="15"/>
  <c r="DT62" i="15"/>
  <c r="DU62" i="15"/>
  <c r="DV62" i="15"/>
  <c r="DW62" i="15"/>
  <c r="DX62" i="15"/>
  <c r="DY62" i="15"/>
  <c r="DZ62" i="15"/>
  <c r="EA62" i="15"/>
  <c r="EB62" i="15"/>
  <c r="EC62" i="15"/>
  <c r="ED62" i="15"/>
  <c r="EE62" i="15"/>
  <c r="EF62" i="15"/>
  <c r="EG62" i="15"/>
  <c r="EH62" i="15"/>
  <c r="EI62" i="15"/>
  <c r="EJ62" i="15"/>
  <c r="EK62" i="15"/>
  <c r="EL62" i="15"/>
  <c r="EM62" i="15"/>
  <c r="EN62" i="15"/>
  <c r="EO62" i="15"/>
  <c r="EP62" i="15"/>
  <c r="EQ62" i="15"/>
  <c r="ER62" i="15"/>
  <c r="ES62" i="15"/>
  <c r="ET62" i="15"/>
  <c r="EU62" i="15"/>
  <c r="EV62" i="15"/>
  <c r="EW62" i="15"/>
  <c r="EX62" i="15"/>
  <c r="EY62" i="15"/>
  <c r="EZ62" i="15"/>
  <c r="FA62" i="15"/>
  <c r="FB62" i="15"/>
  <c r="FC62" i="15"/>
  <c r="FD62" i="15"/>
  <c r="FE62" i="15"/>
  <c r="FF62" i="15"/>
  <c r="FG62" i="15"/>
  <c r="FH62" i="15"/>
  <c r="FI62" i="15"/>
  <c r="FJ62" i="15"/>
  <c r="FK62" i="15"/>
  <c r="FL62" i="15"/>
  <c r="FM62" i="15"/>
  <c r="FO62" i="15"/>
  <c r="FP62" i="15"/>
  <c r="FQ62" i="15"/>
  <c r="FR62" i="15"/>
  <c r="FS62" i="15"/>
  <c r="FT62" i="15"/>
  <c r="FU62" i="15"/>
  <c r="FV62" i="15"/>
  <c r="FW62" i="15"/>
  <c r="FX62" i="15"/>
  <c r="FY62" i="15"/>
  <c r="FZ62" i="15"/>
  <c r="GA62" i="15"/>
  <c r="GB62" i="15"/>
  <c r="GC62" i="15"/>
  <c r="GD62" i="15"/>
  <c r="GE62" i="15"/>
  <c r="GF62" i="15"/>
  <c r="GG62" i="15"/>
  <c r="GH62" i="15"/>
  <c r="GI62" i="15"/>
  <c r="GJ62" i="15"/>
  <c r="GK62" i="15"/>
  <c r="GL62" i="15"/>
  <c r="GM62" i="15"/>
  <c r="GN62" i="15"/>
  <c r="GO62" i="15"/>
  <c r="GP62" i="15"/>
  <c r="GQ62" i="15"/>
  <c r="F63" i="15"/>
  <c r="G63" i="15"/>
  <c r="H63" i="15"/>
  <c r="I63" i="15"/>
  <c r="J63" i="15"/>
  <c r="K63" i="15"/>
  <c r="L63" i="15"/>
  <c r="M63" i="15"/>
  <c r="N63" i="15"/>
  <c r="O63" i="15"/>
  <c r="P63" i="15"/>
  <c r="Q63" i="15"/>
  <c r="R63" i="15"/>
  <c r="S63" i="15"/>
  <c r="T63" i="15"/>
  <c r="U63" i="15"/>
  <c r="V63" i="15"/>
  <c r="W63" i="15"/>
  <c r="X63" i="15"/>
  <c r="Y63" i="15"/>
  <c r="Z63" i="15"/>
  <c r="AA63" i="15"/>
  <c r="AB63" i="15"/>
  <c r="AC63" i="15"/>
  <c r="AD63" i="15"/>
  <c r="AE63" i="15"/>
  <c r="AF63" i="15"/>
  <c r="AG63" i="15"/>
  <c r="AH63" i="15"/>
  <c r="AI63" i="15"/>
  <c r="AJ63" i="15"/>
  <c r="AK63" i="15"/>
  <c r="AL63" i="15"/>
  <c r="AM63" i="15"/>
  <c r="AN63" i="15"/>
  <c r="AO63" i="15"/>
  <c r="AP63" i="15"/>
  <c r="AQ63" i="15"/>
  <c r="AR63" i="15"/>
  <c r="AS63" i="15"/>
  <c r="AT63" i="15"/>
  <c r="AU63" i="15"/>
  <c r="AV63" i="15"/>
  <c r="AW63" i="15"/>
  <c r="AX63" i="15"/>
  <c r="AY63" i="15"/>
  <c r="AZ63" i="15"/>
  <c r="BA63" i="15"/>
  <c r="BB63" i="15"/>
  <c r="BC63" i="15"/>
  <c r="BD63" i="15"/>
  <c r="BE63" i="15"/>
  <c r="BF63" i="15"/>
  <c r="BG63" i="15"/>
  <c r="BH63" i="15"/>
  <c r="BI63" i="15"/>
  <c r="BJ63" i="15"/>
  <c r="BK63" i="15"/>
  <c r="BL63" i="15"/>
  <c r="BM63" i="15"/>
  <c r="BN63" i="15"/>
  <c r="BO63" i="15"/>
  <c r="BP63" i="15"/>
  <c r="BQ63" i="15"/>
  <c r="BR63" i="15"/>
  <c r="BS63" i="15"/>
  <c r="BT63" i="15"/>
  <c r="BU63" i="15"/>
  <c r="BV63" i="15"/>
  <c r="BW63" i="15"/>
  <c r="BX63" i="15"/>
  <c r="BY63" i="15"/>
  <c r="BZ63" i="15"/>
  <c r="CA63" i="15"/>
  <c r="CB63" i="15"/>
  <c r="CC63" i="15"/>
  <c r="CD63" i="15"/>
  <c r="CE63" i="15"/>
  <c r="CF63" i="15"/>
  <c r="CG63" i="15"/>
  <c r="CH63" i="15"/>
  <c r="CI63" i="15"/>
  <c r="CK63" i="15"/>
  <c r="CL63" i="15"/>
  <c r="CM63" i="15"/>
  <c r="CN63" i="15"/>
  <c r="CO63" i="15"/>
  <c r="CP63" i="15"/>
  <c r="CQ63" i="15"/>
  <c r="CR63" i="15"/>
  <c r="CS63" i="15"/>
  <c r="CT63" i="15"/>
  <c r="CU63" i="15"/>
  <c r="CV63" i="15"/>
  <c r="CW63" i="15"/>
  <c r="CX63" i="15"/>
  <c r="CY63" i="15"/>
  <c r="CZ63" i="15"/>
  <c r="DA63" i="15"/>
  <c r="DB63" i="15"/>
  <c r="DC63" i="15"/>
  <c r="DD63" i="15"/>
  <c r="DE63" i="15"/>
  <c r="DF63" i="15"/>
  <c r="DG63" i="15"/>
  <c r="DH63" i="15"/>
  <c r="DI63" i="15"/>
  <c r="DJ63" i="15"/>
  <c r="DK63" i="15"/>
  <c r="DL63" i="15"/>
  <c r="DM63" i="15"/>
  <c r="DN63" i="15"/>
  <c r="DO63" i="15"/>
  <c r="DP63" i="15"/>
  <c r="DQ63" i="15"/>
  <c r="DR63" i="15"/>
  <c r="DS63" i="15"/>
  <c r="DT63" i="15"/>
  <c r="DU63" i="15"/>
  <c r="DV63" i="15"/>
  <c r="DW63" i="15"/>
  <c r="DX63" i="15"/>
  <c r="DY63" i="15"/>
  <c r="DZ63" i="15"/>
  <c r="EA63" i="15"/>
  <c r="EB63" i="15"/>
  <c r="EC63" i="15"/>
  <c r="ED63" i="15"/>
  <c r="EE63" i="15"/>
  <c r="EF63" i="15"/>
  <c r="EG63" i="15"/>
  <c r="EH63" i="15"/>
  <c r="EI63" i="15"/>
  <c r="EJ63" i="15"/>
  <c r="EK63" i="15"/>
  <c r="EL63" i="15"/>
  <c r="EM63" i="15"/>
  <c r="EN63" i="15"/>
  <c r="EO63" i="15"/>
  <c r="EP63" i="15"/>
  <c r="EQ63" i="15"/>
  <c r="ER63" i="15"/>
  <c r="ES63" i="15"/>
  <c r="ET63" i="15"/>
  <c r="EU63" i="15"/>
  <c r="EV63" i="15"/>
  <c r="EW63" i="15"/>
  <c r="EX63" i="15"/>
  <c r="EY63" i="15"/>
  <c r="EZ63" i="15"/>
  <c r="FA63" i="15"/>
  <c r="FB63" i="15"/>
  <c r="FC63" i="15"/>
  <c r="FD63" i="15"/>
  <c r="FE63" i="15"/>
  <c r="FF63" i="15"/>
  <c r="FG63" i="15"/>
  <c r="FH63" i="15"/>
  <c r="FI63" i="15"/>
  <c r="FJ63" i="15"/>
  <c r="FK63" i="15"/>
  <c r="FL63" i="15"/>
  <c r="FM63" i="15"/>
  <c r="FN63" i="15"/>
  <c r="FO63" i="15"/>
  <c r="FP63" i="15"/>
  <c r="FQ63" i="15"/>
  <c r="FR63" i="15"/>
  <c r="FS63" i="15"/>
  <c r="FT63" i="15"/>
  <c r="FU63" i="15"/>
  <c r="FV63" i="15"/>
  <c r="FW63" i="15"/>
  <c r="FX63" i="15"/>
  <c r="FY63" i="15"/>
  <c r="FZ63" i="15"/>
  <c r="GA63" i="15"/>
  <c r="GB63" i="15"/>
  <c r="GC63" i="15"/>
  <c r="GD63" i="15"/>
  <c r="GE63" i="15"/>
  <c r="GF63" i="15"/>
  <c r="GG63" i="15"/>
  <c r="GI63" i="15"/>
  <c r="GJ63" i="15"/>
  <c r="GK63" i="15"/>
  <c r="GL63" i="15"/>
  <c r="GM63" i="15"/>
  <c r="GN63" i="15"/>
  <c r="GO63" i="15"/>
  <c r="GP63" i="15"/>
  <c r="GQ63" i="15"/>
  <c r="F64" i="15"/>
  <c r="G64" i="15"/>
  <c r="H64" i="15"/>
  <c r="I64" i="15"/>
  <c r="J64" i="15"/>
  <c r="K64" i="15"/>
  <c r="L64" i="15"/>
  <c r="M64" i="15"/>
  <c r="N64" i="15"/>
  <c r="O64" i="15"/>
  <c r="P64" i="15"/>
  <c r="Q64" i="15"/>
  <c r="R64" i="15"/>
  <c r="S64" i="15"/>
  <c r="T64" i="15"/>
  <c r="U64" i="15"/>
  <c r="V64" i="15"/>
  <c r="W64" i="15"/>
  <c r="X64" i="15"/>
  <c r="Y64" i="15"/>
  <c r="Z64" i="15"/>
  <c r="AA64" i="15"/>
  <c r="AB64" i="15"/>
  <c r="AC64" i="15"/>
  <c r="AD64" i="15"/>
  <c r="AE64" i="15"/>
  <c r="AF64" i="15"/>
  <c r="AG64" i="15"/>
  <c r="AH64" i="15"/>
  <c r="AI64" i="15"/>
  <c r="AJ64" i="15"/>
  <c r="AK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AZ64" i="15"/>
  <c r="BA64" i="15"/>
  <c r="BB64" i="15"/>
  <c r="BC64" i="15"/>
  <c r="BD64" i="15"/>
  <c r="BE64" i="15"/>
  <c r="BF64" i="15"/>
  <c r="BG64" i="15"/>
  <c r="BH64" i="15"/>
  <c r="BI64" i="15"/>
  <c r="BJ64" i="15"/>
  <c r="BK64" i="15"/>
  <c r="BL64" i="15"/>
  <c r="BM64" i="15"/>
  <c r="BN64" i="15"/>
  <c r="BO64" i="15"/>
  <c r="BP64" i="15"/>
  <c r="BQ64" i="15"/>
  <c r="BR64" i="15"/>
  <c r="BS64" i="15"/>
  <c r="BT64" i="15"/>
  <c r="BU64" i="15"/>
  <c r="BV64" i="15"/>
  <c r="BW64" i="15"/>
  <c r="BX64" i="15"/>
  <c r="BY64" i="15"/>
  <c r="BZ64" i="15"/>
  <c r="CA64" i="15"/>
  <c r="CB64" i="15"/>
  <c r="CC64" i="15"/>
  <c r="CD64" i="15"/>
  <c r="CE64" i="15"/>
  <c r="CF64" i="15"/>
  <c r="CG64" i="15"/>
  <c r="CH64" i="15"/>
  <c r="CI64" i="15"/>
  <c r="CK64" i="15"/>
  <c r="CL64" i="15"/>
  <c r="CM64" i="15"/>
  <c r="CN64" i="15"/>
  <c r="CO64" i="15"/>
  <c r="CP64" i="15"/>
  <c r="CQ64" i="15"/>
  <c r="CR64" i="15"/>
  <c r="CS64" i="15"/>
  <c r="CT64" i="15"/>
  <c r="CU64" i="15"/>
  <c r="CV64" i="15"/>
  <c r="CW64" i="15"/>
  <c r="CX64" i="15"/>
  <c r="CY64" i="15"/>
  <c r="CZ64" i="15"/>
  <c r="DA64" i="15"/>
  <c r="DB64" i="15"/>
  <c r="DC64" i="15"/>
  <c r="DD64" i="15"/>
  <c r="DE64" i="15"/>
  <c r="DF64" i="15"/>
  <c r="DG64" i="15"/>
  <c r="DH64" i="15"/>
  <c r="DI64" i="15"/>
  <c r="DJ64" i="15"/>
  <c r="DK64" i="15"/>
  <c r="DL64" i="15"/>
  <c r="DM64" i="15"/>
  <c r="DN64" i="15"/>
  <c r="DO64" i="15"/>
  <c r="DP64" i="15"/>
  <c r="DQ64" i="15"/>
  <c r="DR64" i="15"/>
  <c r="DS64" i="15"/>
  <c r="DT64" i="15"/>
  <c r="DU64" i="15"/>
  <c r="DV64" i="15"/>
  <c r="DW64" i="15"/>
  <c r="DX64" i="15"/>
  <c r="DY64" i="15"/>
  <c r="DZ64" i="15"/>
  <c r="EA64" i="15"/>
  <c r="EB64" i="15"/>
  <c r="EC64" i="15"/>
  <c r="ED64" i="15"/>
  <c r="EE64" i="15"/>
  <c r="EF64" i="15"/>
  <c r="EG64" i="15"/>
  <c r="EH64" i="15"/>
  <c r="EI64" i="15"/>
  <c r="EJ64" i="15"/>
  <c r="EK64" i="15"/>
  <c r="EL64" i="15"/>
  <c r="EM64" i="15"/>
  <c r="EN64" i="15"/>
  <c r="EO64" i="15"/>
  <c r="EP64" i="15"/>
  <c r="EQ64" i="15"/>
  <c r="ER64" i="15"/>
  <c r="ES64" i="15"/>
  <c r="ET64" i="15"/>
  <c r="EU64" i="15"/>
  <c r="EV64" i="15"/>
  <c r="EW64" i="15"/>
  <c r="EX64" i="15"/>
  <c r="EY64" i="15"/>
  <c r="EZ64" i="15"/>
  <c r="FA64" i="15"/>
  <c r="FB64" i="15"/>
  <c r="FC64" i="15"/>
  <c r="FD64" i="15"/>
  <c r="FE64" i="15"/>
  <c r="FF64" i="15"/>
  <c r="FG64" i="15"/>
  <c r="FH64" i="15"/>
  <c r="FI64" i="15"/>
  <c r="FJ64" i="15"/>
  <c r="FK64" i="15"/>
  <c r="FL64" i="15"/>
  <c r="FM64" i="15"/>
  <c r="FN64" i="15"/>
  <c r="FO64" i="15"/>
  <c r="FP64" i="15"/>
  <c r="FQ64" i="15"/>
  <c r="FR64" i="15"/>
  <c r="FS64" i="15"/>
  <c r="FT64" i="15"/>
  <c r="FU64" i="15"/>
  <c r="FV64" i="15"/>
  <c r="FW64" i="15"/>
  <c r="FX64" i="15"/>
  <c r="FY64" i="15"/>
  <c r="FZ64" i="15"/>
  <c r="GA64" i="15"/>
  <c r="GB64" i="15"/>
  <c r="GC64" i="15"/>
  <c r="GD64" i="15"/>
  <c r="GE64" i="15"/>
  <c r="GF64" i="15"/>
  <c r="GG64" i="15"/>
  <c r="GH64" i="15"/>
  <c r="GJ64" i="15"/>
  <c r="GK64" i="15"/>
  <c r="GL64" i="15"/>
  <c r="GM64" i="15"/>
  <c r="GN64" i="15"/>
  <c r="GO64" i="15"/>
  <c r="GP64" i="15"/>
  <c r="GQ64" i="15"/>
  <c r="F65" i="15"/>
  <c r="G65" i="15"/>
  <c r="H65" i="15"/>
  <c r="I65" i="15"/>
  <c r="J65" i="15"/>
  <c r="K65" i="15"/>
  <c r="L65" i="15"/>
  <c r="M65" i="15"/>
  <c r="N65" i="15"/>
  <c r="O65" i="15"/>
  <c r="P65" i="15"/>
  <c r="Q65" i="15"/>
  <c r="R65" i="15"/>
  <c r="S65" i="15"/>
  <c r="T65" i="15"/>
  <c r="U65" i="15"/>
  <c r="V65" i="15"/>
  <c r="W65" i="15"/>
  <c r="X65" i="15"/>
  <c r="Y65" i="15"/>
  <c r="Z65" i="15"/>
  <c r="AA65" i="15"/>
  <c r="AB65" i="15"/>
  <c r="AC65" i="15"/>
  <c r="AD65" i="15"/>
  <c r="AE65" i="15"/>
  <c r="AF65" i="15"/>
  <c r="AG65" i="15"/>
  <c r="AH65" i="15"/>
  <c r="AI65" i="15"/>
  <c r="AJ65" i="15"/>
  <c r="AK65" i="15"/>
  <c r="AL65" i="15"/>
  <c r="AM65" i="15"/>
  <c r="AN65" i="15"/>
  <c r="AO65" i="15"/>
  <c r="AP65" i="15"/>
  <c r="AQ65" i="15"/>
  <c r="AR65" i="15"/>
  <c r="AS65" i="15"/>
  <c r="AT65" i="15"/>
  <c r="AV65" i="15"/>
  <c r="AW65" i="15"/>
  <c r="AX65" i="15"/>
  <c r="AY65" i="15"/>
  <c r="AZ65" i="15"/>
  <c r="BA65" i="15"/>
  <c r="BB65" i="15"/>
  <c r="BC65" i="15"/>
  <c r="BD65" i="15"/>
  <c r="BE65" i="15"/>
  <c r="BF65" i="15"/>
  <c r="BG65" i="15"/>
  <c r="BH65" i="15"/>
  <c r="BJ65" i="15"/>
  <c r="BK65" i="15"/>
  <c r="BL65" i="15"/>
  <c r="BM65" i="15"/>
  <c r="BN65" i="15"/>
  <c r="BO65" i="15"/>
  <c r="BP65" i="15"/>
  <c r="BQ65" i="15"/>
  <c r="BR65" i="15"/>
  <c r="BS65" i="15"/>
  <c r="BT65" i="15"/>
  <c r="BU65" i="15"/>
  <c r="BV65" i="15"/>
  <c r="BW65" i="15"/>
  <c r="BX65" i="15"/>
  <c r="BY65" i="15"/>
  <c r="BZ65" i="15"/>
  <c r="CA65" i="15"/>
  <c r="CB65" i="15"/>
  <c r="CC65" i="15"/>
  <c r="CD65" i="15"/>
  <c r="CE65" i="15"/>
  <c r="CF65" i="15"/>
  <c r="CG65" i="15"/>
  <c r="CH65" i="15"/>
  <c r="CI65" i="15"/>
  <c r="CJ65" i="15"/>
  <c r="CK65" i="15"/>
  <c r="CL65" i="15"/>
  <c r="CM65" i="15"/>
  <c r="CN65" i="15"/>
  <c r="CO65" i="15"/>
  <c r="CP65" i="15"/>
  <c r="CQ65" i="15"/>
  <c r="CR65" i="15"/>
  <c r="CS65" i="15"/>
  <c r="CT65" i="15"/>
  <c r="CU65" i="15"/>
  <c r="CV65" i="15"/>
  <c r="CW65" i="15"/>
  <c r="CX65" i="15"/>
  <c r="CY65" i="15"/>
  <c r="CZ65" i="15"/>
  <c r="DA65" i="15"/>
  <c r="DB65" i="15"/>
  <c r="DC65" i="15"/>
  <c r="DD65" i="15"/>
  <c r="DE65" i="15"/>
  <c r="DF65" i="15"/>
  <c r="DG65" i="15"/>
  <c r="DH65" i="15"/>
  <c r="DI65" i="15"/>
  <c r="DJ65" i="15"/>
  <c r="DK65" i="15"/>
  <c r="DL65" i="15"/>
  <c r="DM65" i="15"/>
  <c r="DN65" i="15"/>
  <c r="DO65" i="15"/>
  <c r="DP65" i="15"/>
  <c r="DQ65" i="15"/>
  <c r="DR65" i="15"/>
  <c r="DS65" i="15"/>
  <c r="DT65" i="15"/>
  <c r="DU65" i="15"/>
  <c r="DV65" i="15"/>
  <c r="DW65" i="15"/>
  <c r="DX65" i="15"/>
  <c r="DY65" i="15"/>
  <c r="DZ65" i="15"/>
  <c r="EA65" i="15"/>
  <c r="EB65" i="15"/>
  <c r="EC65" i="15"/>
  <c r="ED65" i="15"/>
  <c r="EE65" i="15"/>
  <c r="EF65" i="15"/>
  <c r="EG65" i="15"/>
  <c r="EH65" i="15"/>
  <c r="EI65" i="15"/>
  <c r="EJ65" i="15"/>
  <c r="EK65" i="15"/>
  <c r="EL65" i="15"/>
  <c r="EM65" i="15"/>
  <c r="EN65" i="15"/>
  <c r="EO65" i="15"/>
  <c r="EP65" i="15"/>
  <c r="EQ65" i="15"/>
  <c r="ER65" i="15"/>
  <c r="ES65" i="15"/>
  <c r="ET65" i="15"/>
  <c r="EU65" i="15"/>
  <c r="EV65" i="15"/>
  <c r="EW65" i="15"/>
  <c r="EX65" i="15"/>
  <c r="EY65" i="15"/>
  <c r="EZ65" i="15"/>
  <c r="FA65" i="15"/>
  <c r="FB65" i="15"/>
  <c r="FC65" i="15"/>
  <c r="FD65" i="15"/>
  <c r="FE65" i="15"/>
  <c r="FF65" i="15"/>
  <c r="FG65" i="15"/>
  <c r="FH65" i="15"/>
  <c r="FI65" i="15"/>
  <c r="FJ65" i="15"/>
  <c r="FK65" i="15"/>
  <c r="FL65" i="15"/>
  <c r="FM65" i="15"/>
  <c r="FN65" i="15"/>
  <c r="FO65" i="15"/>
  <c r="FP65" i="15"/>
  <c r="FQ65" i="15"/>
  <c r="FR65" i="15"/>
  <c r="FS65" i="15"/>
  <c r="FT65" i="15"/>
  <c r="FU65" i="15"/>
  <c r="FV65" i="15"/>
  <c r="FW65" i="15"/>
  <c r="FX65" i="15"/>
  <c r="FY65" i="15"/>
  <c r="FZ65" i="15"/>
  <c r="GA65" i="15"/>
  <c r="GB65" i="15"/>
  <c r="GC65" i="15"/>
  <c r="GD65" i="15"/>
  <c r="GE65" i="15"/>
  <c r="GF65" i="15"/>
  <c r="GG65" i="15"/>
  <c r="GH65" i="15"/>
  <c r="GI65" i="15"/>
  <c r="GJ65" i="15"/>
  <c r="GK65" i="15"/>
  <c r="GL65" i="15"/>
  <c r="GM65" i="15"/>
  <c r="GN65" i="15"/>
  <c r="GO65" i="15"/>
  <c r="GP65" i="15"/>
  <c r="GQ65" i="15"/>
  <c r="F66" i="15"/>
  <c r="G66" i="15"/>
  <c r="H66" i="15"/>
  <c r="I66" i="15"/>
  <c r="J66" i="15"/>
  <c r="K66" i="15"/>
  <c r="L66" i="15"/>
  <c r="M66" i="15"/>
  <c r="N66" i="15"/>
  <c r="O66" i="15"/>
  <c r="P66" i="15"/>
  <c r="Q66" i="15"/>
  <c r="R66" i="15"/>
  <c r="S66" i="15"/>
  <c r="T66" i="15"/>
  <c r="U66" i="15"/>
  <c r="V66" i="15"/>
  <c r="W66" i="15"/>
  <c r="X66" i="15"/>
  <c r="Y66" i="15"/>
  <c r="Z66" i="15"/>
  <c r="AA66" i="15"/>
  <c r="AB66" i="15"/>
  <c r="AC66" i="15"/>
  <c r="AD66" i="15"/>
  <c r="AE66" i="15"/>
  <c r="AF66" i="15"/>
  <c r="AG66" i="15"/>
  <c r="AH66" i="15"/>
  <c r="AI66" i="15"/>
  <c r="AJ66" i="15"/>
  <c r="AK66" i="15"/>
  <c r="AL66" i="15"/>
  <c r="AM66" i="15"/>
  <c r="AN66" i="15"/>
  <c r="AO66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BB66" i="15"/>
  <c r="BC66" i="15"/>
  <c r="BD66" i="15"/>
  <c r="BE66" i="15"/>
  <c r="BF66" i="15"/>
  <c r="BG66" i="15"/>
  <c r="BH66" i="15"/>
  <c r="BI66" i="15"/>
  <c r="BJ66" i="15"/>
  <c r="BK66" i="15"/>
  <c r="BL66" i="15"/>
  <c r="BM66" i="15"/>
  <c r="BN66" i="15"/>
  <c r="BO66" i="15"/>
  <c r="BP66" i="15"/>
  <c r="BQ66" i="15"/>
  <c r="BR66" i="15"/>
  <c r="BS66" i="15"/>
  <c r="BT66" i="15"/>
  <c r="BU66" i="15"/>
  <c r="BV66" i="15"/>
  <c r="BW66" i="15"/>
  <c r="BX66" i="15"/>
  <c r="BY66" i="15"/>
  <c r="BZ66" i="15"/>
  <c r="CA66" i="15"/>
  <c r="CB66" i="15"/>
  <c r="CC66" i="15"/>
  <c r="CD66" i="15"/>
  <c r="CE66" i="15"/>
  <c r="CF66" i="15"/>
  <c r="CG66" i="15"/>
  <c r="CH66" i="15"/>
  <c r="CI66" i="15"/>
  <c r="CJ66" i="15"/>
  <c r="CK66" i="15"/>
  <c r="CM66" i="15"/>
  <c r="CN66" i="15"/>
  <c r="CO66" i="15"/>
  <c r="CP66" i="15"/>
  <c r="CQ66" i="15"/>
  <c r="CR66" i="15"/>
  <c r="CS66" i="15"/>
  <c r="CT66" i="15"/>
  <c r="CU66" i="15"/>
  <c r="CV66" i="15"/>
  <c r="CW66" i="15"/>
  <c r="CX66" i="15"/>
  <c r="CY66" i="15"/>
  <c r="CZ66" i="15"/>
  <c r="DA66" i="15"/>
  <c r="DB66" i="15"/>
  <c r="DC66" i="15"/>
  <c r="DD66" i="15"/>
  <c r="DE66" i="15"/>
  <c r="DF66" i="15"/>
  <c r="DG66" i="15"/>
  <c r="DH66" i="15"/>
  <c r="DI66" i="15"/>
  <c r="DJ66" i="15"/>
  <c r="DK66" i="15"/>
  <c r="DL66" i="15"/>
  <c r="DM66" i="15"/>
  <c r="DN66" i="15"/>
  <c r="DO66" i="15"/>
  <c r="DP66" i="15"/>
  <c r="DQ66" i="15"/>
  <c r="DR66" i="15"/>
  <c r="DS66" i="15"/>
  <c r="DT66" i="15"/>
  <c r="DU66" i="15"/>
  <c r="DV66" i="15"/>
  <c r="DW66" i="15"/>
  <c r="DX66" i="15"/>
  <c r="DY66" i="15"/>
  <c r="DZ66" i="15"/>
  <c r="EA66" i="15"/>
  <c r="EB66" i="15"/>
  <c r="EC66" i="15"/>
  <c r="ED66" i="15"/>
  <c r="EE66" i="15"/>
  <c r="EF66" i="15"/>
  <c r="EG66" i="15"/>
  <c r="EH66" i="15"/>
  <c r="EI66" i="15"/>
  <c r="EJ66" i="15"/>
  <c r="EK66" i="15"/>
  <c r="EL66" i="15"/>
  <c r="EM66" i="15"/>
  <c r="EN66" i="15"/>
  <c r="EO66" i="15"/>
  <c r="EP66" i="15"/>
  <c r="EQ66" i="15"/>
  <c r="ER66" i="15"/>
  <c r="ES66" i="15"/>
  <c r="ET66" i="15"/>
  <c r="EU66" i="15"/>
  <c r="EV66" i="15"/>
  <c r="EW66" i="15"/>
  <c r="EX66" i="15"/>
  <c r="EY66" i="15"/>
  <c r="EZ66" i="15"/>
  <c r="FA66" i="15"/>
  <c r="FB66" i="15"/>
  <c r="FC66" i="15"/>
  <c r="FD66" i="15"/>
  <c r="FE66" i="15"/>
  <c r="FF66" i="15"/>
  <c r="FG66" i="15"/>
  <c r="FH66" i="15"/>
  <c r="FI66" i="15"/>
  <c r="FJ66" i="15"/>
  <c r="FK66" i="15"/>
  <c r="FL66" i="15"/>
  <c r="FM66" i="15"/>
  <c r="FN66" i="15"/>
  <c r="FO66" i="15"/>
  <c r="FP66" i="15"/>
  <c r="FQ66" i="15"/>
  <c r="FR66" i="15"/>
  <c r="FS66" i="15"/>
  <c r="FT66" i="15"/>
  <c r="FU66" i="15"/>
  <c r="FV66" i="15"/>
  <c r="FW66" i="15"/>
  <c r="FX66" i="15"/>
  <c r="FY66" i="15"/>
  <c r="FZ66" i="15"/>
  <c r="GA66" i="15"/>
  <c r="GB66" i="15"/>
  <c r="GC66" i="15"/>
  <c r="GD66" i="15"/>
  <c r="GE66" i="15"/>
  <c r="GF66" i="15"/>
  <c r="GG66" i="15"/>
  <c r="GH66" i="15"/>
  <c r="GI66" i="15"/>
  <c r="GJ66" i="15"/>
  <c r="GK66" i="15"/>
  <c r="GL66" i="15"/>
  <c r="GM66" i="15"/>
  <c r="GN66" i="15"/>
  <c r="GO66" i="15"/>
  <c r="GP66" i="15"/>
  <c r="GQ66" i="15"/>
  <c r="F67" i="15"/>
  <c r="G67" i="15"/>
  <c r="H67" i="15"/>
  <c r="I67" i="15"/>
  <c r="J67" i="15"/>
  <c r="K67" i="15"/>
  <c r="L67" i="15"/>
  <c r="M67" i="15"/>
  <c r="N67" i="15"/>
  <c r="O67" i="15"/>
  <c r="P67" i="15"/>
  <c r="Q67" i="15"/>
  <c r="R67" i="15"/>
  <c r="S67" i="15"/>
  <c r="T67" i="15"/>
  <c r="U67" i="15"/>
  <c r="V67" i="15"/>
  <c r="W67" i="15"/>
  <c r="X67" i="15"/>
  <c r="Y67" i="15"/>
  <c r="Z67" i="15"/>
  <c r="AA67" i="15"/>
  <c r="AB67" i="15"/>
  <c r="AC67" i="15"/>
  <c r="AD67" i="15"/>
  <c r="AE67" i="15"/>
  <c r="AF67" i="15"/>
  <c r="AG67" i="15"/>
  <c r="AH67" i="15"/>
  <c r="AI67" i="15"/>
  <c r="AJ67" i="15"/>
  <c r="AK67" i="15"/>
  <c r="AL67" i="15"/>
  <c r="AM67" i="15"/>
  <c r="AN67" i="15"/>
  <c r="AO67" i="15"/>
  <c r="AP67" i="15"/>
  <c r="AQ67" i="15"/>
  <c r="AR67" i="15"/>
  <c r="AS67" i="15"/>
  <c r="AT67" i="15"/>
  <c r="AU67" i="15"/>
  <c r="AV67" i="15"/>
  <c r="AW67" i="15"/>
  <c r="AX67" i="15"/>
  <c r="AY67" i="15"/>
  <c r="AZ67" i="15"/>
  <c r="BA67" i="15"/>
  <c r="BB67" i="15"/>
  <c r="BC67" i="15"/>
  <c r="BD67" i="15"/>
  <c r="BE67" i="15"/>
  <c r="BF67" i="15"/>
  <c r="BG67" i="15"/>
  <c r="BH67" i="15"/>
  <c r="BI67" i="15"/>
  <c r="BJ67" i="15"/>
  <c r="BK67" i="15"/>
  <c r="BL67" i="15"/>
  <c r="BM67" i="15"/>
  <c r="BN67" i="15"/>
  <c r="BO67" i="15"/>
  <c r="BP67" i="15"/>
  <c r="BQ67" i="15"/>
  <c r="BR67" i="15"/>
  <c r="BS67" i="15"/>
  <c r="BT67" i="15"/>
  <c r="BU67" i="15"/>
  <c r="BV67" i="15"/>
  <c r="BW67" i="15"/>
  <c r="BX67" i="15"/>
  <c r="BY67" i="15"/>
  <c r="BZ67" i="15"/>
  <c r="CA67" i="15"/>
  <c r="CB67" i="15"/>
  <c r="CC67" i="15"/>
  <c r="CD67" i="15"/>
  <c r="CE67" i="15"/>
  <c r="CF67" i="15"/>
  <c r="CG67" i="15"/>
  <c r="CH67" i="15"/>
  <c r="CI67" i="15"/>
  <c r="CK67" i="15"/>
  <c r="CL67" i="15"/>
  <c r="CM67" i="15"/>
  <c r="CN67" i="15"/>
  <c r="CO67" i="15"/>
  <c r="CP67" i="15"/>
  <c r="CQ67" i="15"/>
  <c r="CR67" i="15"/>
  <c r="CS67" i="15"/>
  <c r="CT67" i="15"/>
  <c r="CU67" i="15"/>
  <c r="CV67" i="15"/>
  <c r="CW67" i="15"/>
  <c r="CX67" i="15"/>
  <c r="CY67" i="15"/>
  <c r="CZ67" i="15"/>
  <c r="DA67" i="15"/>
  <c r="DB67" i="15"/>
  <c r="DC67" i="15"/>
  <c r="DD67" i="15"/>
  <c r="DE67" i="15"/>
  <c r="DF67" i="15"/>
  <c r="DG67" i="15"/>
  <c r="DH67" i="15"/>
  <c r="DI67" i="15"/>
  <c r="DJ67" i="15"/>
  <c r="DK67" i="15"/>
  <c r="DL67" i="15"/>
  <c r="DM67" i="15"/>
  <c r="DN67" i="15"/>
  <c r="DO67" i="15"/>
  <c r="DP67" i="15"/>
  <c r="DQ67" i="15"/>
  <c r="DR67" i="15"/>
  <c r="DS67" i="15"/>
  <c r="DT67" i="15"/>
  <c r="DU67" i="15"/>
  <c r="DV67" i="15"/>
  <c r="DW67" i="15"/>
  <c r="DX67" i="15"/>
  <c r="DY67" i="15"/>
  <c r="DZ67" i="15"/>
  <c r="EA67" i="15"/>
  <c r="EB67" i="15"/>
  <c r="EC67" i="15"/>
  <c r="ED67" i="15"/>
  <c r="EE67" i="15"/>
  <c r="EF67" i="15"/>
  <c r="EG67" i="15"/>
  <c r="EH67" i="15"/>
  <c r="EI67" i="15"/>
  <c r="EJ67" i="15"/>
  <c r="EK67" i="15"/>
  <c r="EL67" i="15"/>
  <c r="EM67" i="15"/>
  <c r="EN67" i="15"/>
  <c r="EO67" i="15"/>
  <c r="EP67" i="15"/>
  <c r="EQ67" i="15"/>
  <c r="ER67" i="15"/>
  <c r="ES67" i="15"/>
  <c r="ET67" i="15"/>
  <c r="EU67" i="15"/>
  <c r="EV67" i="15"/>
  <c r="EW67" i="15"/>
  <c r="EX67" i="15"/>
  <c r="EY67" i="15"/>
  <c r="EZ67" i="15"/>
  <c r="FA67" i="15"/>
  <c r="FB67" i="15"/>
  <c r="FC67" i="15"/>
  <c r="FD67" i="15"/>
  <c r="FE67" i="15"/>
  <c r="FF67" i="15"/>
  <c r="FG67" i="15"/>
  <c r="FH67" i="15"/>
  <c r="FI67" i="15"/>
  <c r="FJ67" i="15"/>
  <c r="FK67" i="15"/>
  <c r="FL67" i="15"/>
  <c r="FM67" i="15"/>
  <c r="FN67" i="15"/>
  <c r="FO67" i="15"/>
  <c r="FP67" i="15"/>
  <c r="FQ67" i="15"/>
  <c r="FR67" i="15"/>
  <c r="FS67" i="15"/>
  <c r="FT67" i="15"/>
  <c r="FU67" i="15"/>
  <c r="FW67" i="15"/>
  <c r="FX67" i="15"/>
  <c r="FY67" i="15"/>
  <c r="FZ67" i="15"/>
  <c r="GA67" i="15"/>
  <c r="GB67" i="15"/>
  <c r="GC67" i="15"/>
  <c r="GD67" i="15"/>
  <c r="GE67" i="15"/>
  <c r="GF67" i="15"/>
  <c r="GG67" i="15"/>
  <c r="GH67" i="15"/>
  <c r="GI67" i="15"/>
  <c r="GJ67" i="15"/>
  <c r="GK67" i="15"/>
  <c r="GL67" i="15"/>
  <c r="GM67" i="15"/>
  <c r="GN67" i="15"/>
  <c r="GO67" i="15"/>
  <c r="GP67" i="15"/>
  <c r="GQ67" i="15"/>
  <c r="F68" i="15"/>
  <c r="G68" i="15"/>
  <c r="H68" i="15"/>
  <c r="I68" i="15"/>
  <c r="J68" i="15"/>
  <c r="K68" i="15"/>
  <c r="L68" i="15"/>
  <c r="M68" i="15"/>
  <c r="N68" i="15"/>
  <c r="O68" i="15"/>
  <c r="P68" i="15"/>
  <c r="Q68" i="15"/>
  <c r="R68" i="15"/>
  <c r="S68" i="15"/>
  <c r="T68" i="15"/>
  <c r="U68" i="15"/>
  <c r="V68" i="15"/>
  <c r="W68" i="15"/>
  <c r="X68" i="15"/>
  <c r="Y68" i="15"/>
  <c r="Z68" i="15"/>
  <c r="AA68" i="15"/>
  <c r="AB68" i="15"/>
  <c r="AC68" i="15"/>
  <c r="AD68" i="15"/>
  <c r="AE68" i="15"/>
  <c r="AF68" i="15"/>
  <c r="AG68" i="15"/>
  <c r="AH68" i="15"/>
  <c r="AI68" i="15"/>
  <c r="AJ68" i="15"/>
  <c r="AK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AZ68" i="15"/>
  <c r="BA68" i="15"/>
  <c r="BB68" i="15"/>
  <c r="BC68" i="15"/>
  <c r="BD68" i="15"/>
  <c r="BE68" i="15"/>
  <c r="BF68" i="15"/>
  <c r="BG68" i="15"/>
  <c r="BH68" i="15"/>
  <c r="BI68" i="15"/>
  <c r="BJ68" i="15"/>
  <c r="BK68" i="15"/>
  <c r="BL68" i="15"/>
  <c r="BM68" i="15"/>
  <c r="BN68" i="15"/>
  <c r="BO68" i="15"/>
  <c r="BP68" i="15"/>
  <c r="BQ68" i="15"/>
  <c r="BR68" i="15"/>
  <c r="BS68" i="15"/>
  <c r="BT68" i="15"/>
  <c r="BU68" i="15"/>
  <c r="BV68" i="15"/>
  <c r="BW68" i="15"/>
  <c r="BX68" i="15"/>
  <c r="BY68" i="15"/>
  <c r="BZ68" i="15"/>
  <c r="CA68" i="15"/>
  <c r="CB68" i="15"/>
  <c r="CC68" i="15"/>
  <c r="CE68" i="15"/>
  <c r="CF68" i="15"/>
  <c r="CG68" i="15"/>
  <c r="CH68" i="15"/>
  <c r="CI68" i="15"/>
  <c r="CJ68" i="15"/>
  <c r="CK68" i="15"/>
  <c r="CL68" i="15"/>
  <c r="CM68" i="15"/>
  <c r="CN68" i="15"/>
  <c r="CO68" i="15"/>
  <c r="CP68" i="15"/>
  <c r="CQ68" i="15"/>
  <c r="CR68" i="15"/>
  <c r="CT68" i="15"/>
  <c r="CU68" i="15"/>
  <c r="CV68" i="15"/>
  <c r="CW68" i="15"/>
  <c r="CX68" i="15"/>
  <c r="CY68" i="15"/>
  <c r="CZ68" i="15"/>
  <c r="DA68" i="15"/>
  <c r="DB68" i="15"/>
  <c r="DC68" i="15"/>
  <c r="DD68" i="15"/>
  <c r="DE68" i="15"/>
  <c r="DF68" i="15"/>
  <c r="DG68" i="15"/>
  <c r="DH68" i="15"/>
  <c r="DI68" i="15"/>
  <c r="DJ68" i="15"/>
  <c r="DK68" i="15"/>
  <c r="DL68" i="15"/>
  <c r="DM68" i="15"/>
  <c r="DN68" i="15"/>
  <c r="DO68" i="15"/>
  <c r="DP68" i="15"/>
  <c r="DQ68" i="15"/>
  <c r="DR68" i="15"/>
  <c r="DS68" i="15"/>
  <c r="DT68" i="15"/>
  <c r="DU68" i="15"/>
  <c r="DV68" i="15"/>
  <c r="DW68" i="15"/>
  <c r="DX68" i="15"/>
  <c r="DY68" i="15"/>
  <c r="DZ68" i="15"/>
  <c r="EA68" i="15"/>
  <c r="EB68" i="15"/>
  <c r="EC68" i="15"/>
  <c r="ED68" i="15"/>
  <c r="EE68" i="15"/>
  <c r="EF68" i="15"/>
  <c r="EG68" i="15"/>
  <c r="EH68" i="15"/>
  <c r="EI68" i="15"/>
  <c r="EJ68" i="15"/>
  <c r="EK68" i="15"/>
  <c r="EL68" i="15"/>
  <c r="EM68" i="15"/>
  <c r="EN68" i="15"/>
  <c r="EO68" i="15"/>
  <c r="EP68" i="15"/>
  <c r="EQ68" i="15"/>
  <c r="ER68" i="15"/>
  <c r="ES68" i="15"/>
  <c r="ET68" i="15"/>
  <c r="EU68" i="15"/>
  <c r="EV68" i="15"/>
  <c r="EW68" i="15"/>
  <c r="EX68" i="15"/>
  <c r="EY68" i="15"/>
  <c r="EZ68" i="15"/>
  <c r="FA68" i="15"/>
  <c r="FB68" i="15"/>
  <c r="FC68" i="15"/>
  <c r="FD68" i="15"/>
  <c r="FE68" i="15"/>
  <c r="FF68" i="15"/>
  <c r="FG68" i="15"/>
  <c r="FH68" i="15"/>
  <c r="FI68" i="15"/>
  <c r="FJ68" i="15"/>
  <c r="FK68" i="15"/>
  <c r="FL68" i="15"/>
  <c r="FM68" i="15"/>
  <c r="FN68" i="15"/>
  <c r="FO68" i="15"/>
  <c r="FP68" i="15"/>
  <c r="FQ68" i="15"/>
  <c r="FR68" i="15"/>
  <c r="FS68" i="15"/>
  <c r="FT68" i="15"/>
  <c r="FU68" i="15"/>
  <c r="FW68" i="15"/>
  <c r="FX68" i="15"/>
  <c r="FY68" i="15"/>
  <c r="FZ68" i="15"/>
  <c r="GA68" i="15"/>
  <c r="GB68" i="15"/>
  <c r="GC68" i="15"/>
  <c r="GD68" i="15"/>
  <c r="GE68" i="15"/>
  <c r="GF68" i="15"/>
  <c r="GG68" i="15"/>
  <c r="GH68" i="15"/>
  <c r="GI68" i="15"/>
  <c r="GJ68" i="15"/>
  <c r="GK68" i="15"/>
  <c r="GL68" i="15"/>
  <c r="GM68" i="15"/>
  <c r="GN68" i="15"/>
  <c r="GO68" i="15"/>
  <c r="GP68" i="15"/>
  <c r="GQ68" i="15"/>
  <c r="F69" i="15"/>
  <c r="G69" i="15"/>
  <c r="H69" i="15"/>
  <c r="I69" i="15"/>
  <c r="J69" i="15"/>
  <c r="K69" i="15"/>
  <c r="L69" i="15"/>
  <c r="M69" i="15"/>
  <c r="N69" i="15"/>
  <c r="O69" i="15"/>
  <c r="P69" i="15"/>
  <c r="Q69" i="15"/>
  <c r="R69" i="15"/>
  <c r="S69" i="15"/>
  <c r="T69" i="15"/>
  <c r="U69" i="15"/>
  <c r="V69" i="15"/>
  <c r="W69" i="15"/>
  <c r="X69" i="15"/>
  <c r="Y69" i="15"/>
  <c r="Z69" i="15"/>
  <c r="AA69" i="15"/>
  <c r="AB69" i="15"/>
  <c r="AC69" i="15"/>
  <c r="AD69" i="15"/>
  <c r="AE69" i="15"/>
  <c r="AF69" i="15"/>
  <c r="AG69" i="15"/>
  <c r="AH69" i="15"/>
  <c r="AI69" i="15"/>
  <c r="AJ69" i="15"/>
  <c r="AK69" i="15"/>
  <c r="AL69" i="15"/>
  <c r="AM69" i="15"/>
  <c r="AN69" i="15"/>
  <c r="AO69" i="15"/>
  <c r="AP69" i="15"/>
  <c r="AQ69" i="15"/>
  <c r="AR69" i="15"/>
  <c r="AS69" i="15"/>
  <c r="AT69" i="15"/>
  <c r="AU69" i="15"/>
  <c r="AV69" i="15"/>
  <c r="AW69" i="15"/>
  <c r="AX69" i="15"/>
  <c r="AZ69" i="15"/>
  <c r="BA69" i="15"/>
  <c r="BB69" i="15"/>
  <c r="BC69" i="15"/>
  <c r="BD69" i="15"/>
  <c r="BE69" i="15"/>
  <c r="BF69" i="15"/>
  <c r="BG69" i="15"/>
  <c r="BH69" i="15"/>
  <c r="BI69" i="15"/>
  <c r="BJ69" i="15"/>
  <c r="BK69" i="15"/>
  <c r="BL69" i="15"/>
  <c r="BM69" i="15"/>
  <c r="BN69" i="15"/>
  <c r="BO69" i="15"/>
  <c r="BP69" i="15"/>
  <c r="BQ69" i="15"/>
  <c r="BR69" i="15"/>
  <c r="BS69" i="15"/>
  <c r="BT69" i="15"/>
  <c r="BU69" i="15"/>
  <c r="BV69" i="15"/>
  <c r="BW69" i="15"/>
  <c r="BX69" i="15"/>
  <c r="BY69" i="15"/>
  <c r="BZ69" i="15"/>
  <c r="CA69" i="15"/>
  <c r="CB69" i="15"/>
  <c r="CC69" i="15"/>
  <c r="CD69" i="15"/>
  <c r="CE69" i="15"/>
  <c r="CF69" i="15"/>
  <c r="CG69" i="15"/>
  <c r="CH69" i="15"/>
  <c r="CI69" i="15"/>
  <c r="CK69" i="15"/>
  <c r="CL69" i="15"/>
  <c r="CM69" i="15"/>
  <c r="CN69" i="15"/>
  <c r="CO69" i="15"/>
  <c r="CP69" i="15"/>
  <c r="CQ69" i="15"/>
  <c r="CR69" i="15"/>
  <c r="CS69" i="15"/>
  <c r="CT69" i="15"/>
  <c r="CU69" i="15"/>
  <c r="CV69" i="15"/>
  <c r="CW69" i="15"/>
  <c r="CX69" i="15"/>
  <c r="CY69" i="15"/>
  <c r="CZ69" i="15"/>
  <c r="DA69" i="15"/>
  <c r="DB69" i="15"/>
  <c r="DC69" i="15"/>
  <c r="DD69" i="15"/>
  <c r="DE69" i="15"/>
  <c r="DF69" i="15"/>
  <c r="DG69" i="15"/>
  <c r="DH69" i="15"/>
  <c r="DI69" i="15"/>
  <c r="DJ69" i="15"/>
  <c r="DK69" i="15"/>
  <c r="DL69" i="15"/>
  <c r="DM69" i="15"/>
  <c r="DN69" i="15"/>
  <c r="DO69" i="15"/>
  <c r="DP69" i="15"/>
  <c r="DQ69" i="15"/>
  <c r="DS69" i="15"/>
  <c r="DT69" i="15"/>
  <c r="DU69" i="15"/>
  <c r="DV69" i="15"/>
  <c r="DW69" i="15"/>
  <c r="DX69" i="15"/>
  <c r="DY69" i="15"/>
  <c r="DZ69" i="15"/>
  <c r="EA69" i="15"/>
  <c r="EB69" i="15"/>
  <c r="EC69" i="15"/>
  <c r="ED69" i="15"/>
  <c r="EE69" i="15"/>
  <c r="EF69" i="15"/>
  <c r="EG69" i="15"/>
  <c r="EH69" i="15"/>
  <c r="EI69" i="15"/>
  <c r="EJ69" i="15"/>
  <c r="EK69" i="15"/>
  <c r="EL69" i="15"/>
  <c r="EM69" i="15"/>
  <c r="EN69" i="15"/>
  <c r="EO69" i="15"/>
  <c r="EP69" i="15"/>
  <c r="EQ69" i="15"/>
  <c r="ER69" i="15"/>
  <c r="ES69" i="15"/>
  <c r="ET69" i="15"/>
  <c r="EU69" i="15"/>
  <c r="EV69" i="15"/>
  <c r="EW69" i="15"/>
  <c r="EX69" i="15"/>
  <c r="EY69" i="15"/>
  <c r="EZ69" i="15"/>
  <c r="FA69" i="15"/>
  <c r="FB69" i="15"/>
  <c r="FC69" i="15"/>
  <c r="FD69" i="15"/>
  <c r="FE69" i="15"/>
  <c r="FF69" i="15"/>
  <c r="FG69" i="15"/>
  <c r="FH69" i="15"/>
  <c r="FI69" i="15"/>
  <c r="FJ69" i="15"/>
  <c r="FK69" i="15"/>
  <c r="FL69" i="15"/>
  <c r="FM69" i="15"/>
  <c r="FN69" i="15"/>
  <c r="FO69" i="15"/>
  <c r="FP69" i="15"/>
  <c r="FQ69" i="15"/>
  <c r="FR69" i="15"/>
  <c r="FS69" i="15"/>
  <c r="FT69" i="15"/>
  <c r="FU69" i="15"/>
  <c r="FW69" i="15"/>
  <c r="FX69" i="15"/>
  <c r="FY69" i="15"/>
  <c r="FZ69" i="15"/>
  <c r="GA69" i="15"/>
  <c r="GB69" i="15"/>
  <c r="GC69" i="15"/>
  <c r="GD69" i="15"/>
  <c r="GE69" i="15"/>
  <c r="GF69" i="15"/>
  <c r="GG69" i="15"/>
  <c r="GH69" i="15"/>
  <c r="GI69" i="15"/>
  <c r="GJ69" i="15"/>
  <c r="GK69" i="15"/>
  <c r="GL69" i="15"/>
  <c r="GM69" i="15"/>
  <c r="GN69" i="15"/>
  <c r="GO69" i="15"/>
  <c r="GP69" i="15"/>
  <c r="GQ69" i="15"/>
  <c r="F70" i="15"/>
  <c r="G70" i="15"/>
  <c r="H70" i="15"/>
  <c r="I70" i="15"/>
  <c r="J70" i="15"/>
  <c r="K70" i="15"/>
  <c r="L70" i="15"/>
  <c r="M70" i="15"/>
  <c r="N70" i="15"/>
  <c r="O70" i="15"/>
  <c r="P70" i="15"/>
  <c r="Q70" i="15"/>
  <c r="R70" i="15"/>
  <c r="S70" i="15"/>
  <c r="T70" i="15"/>
  <c r="U70" i="15"/>
  <c r="V70" i="15"/>
  <c r="W70" i="15"/>
  <c r="X70" i="15"/>
  <c r="Y70" i="15"/>
  <c r="Z70" i="15"/>
  <c r="AA70" i="15"/>
  <c r="AB70" i="15"/>
  <c r="AC70" i="15"/>
  <c r="AD70" i="15"/>
  <c r="AE70" i="15"/>
  <c r="AF70" i="15"/>
  <c r="AG70" i="15"/>
  <c r="AH70" i="15"/>
  <c r="AI70" i="15"/>
  <c r="AJ70" i="15"/>
  <c r="AK70" i="15"/>
  <c r="AL70" i="15"/>
  <c r="AM70" i="15"/>
  <c r="AN70" i="15"/>
  <c r="AO70" i="15"/>
  <c r="AP70" i="15"/>
  <c r="AQ70" i="15"/>
  <c r="AR70" i="15"/>
  <c r="AS70" i="15"/>
  <c r="AT70" i="15"/>
  <c r="AU70" i="15"/>
  <c r="AV70" i="15"/>
  <c r="AW70" i="15"/>
  <c r="AX70" i="15"/>
  <c r="AY70" i="15"/>
  <c r="AZ70" i="15"/>
  <c r="BA70" i="15"/>
  <c r="BB70" i="15"/>
  <c r="BC70" i="15"/>
  <c r="BD70" i="15"/>
  <c r="BE70" i="15"/>
  <c r="BF70" i="15"/>
  <c r="BG70" i="15"/>
  <c r="BH70" i="15"/>
  <c r="BI70" i="15"/>
  <c r="BJ70" i="15"/>
  <c r="BK70" i="15"/>
  <c r="BL70" i="15"/>
  <c r="BM70" i="15"/>
  <c r="BN70" i="15"/>
  <c r="BO70" i="15"/>
  <c r="BP70" i="15"/>
  <c r="BQ70" i="15"/>
  <c r="BR70" i="15"/>
  <c r="BS70" i="15"/>
  <c r="BT70" i="15"/>
  <c r="BU70" i="15"/>
  <c r="BV70" i="15"/>
  <c r="BW70" i="15"/>
  <c r="BX70" i="15"/>
  <c r="BY70" i="15"/>
  <c r="BZ70" i="15"/>
  <c r="CA70" i="15"/>
  <c r="CB70" i="15"/>
  <c r="CC70" i="15"/>
  <c r="CD70" i="15"/>
  <c r="CE70" i="15"/>
  <c r="CF70" i="15"/>
  <c r="CG70" i="15"/>
  <c r="CH70" i="15"/>
  <c r="CI70" i="15"/>
  <c r="CK70" i="15"/>
  <c r="CL70" i="15"/>
  <c r="CM70" i="15"/>
  <c r="CN70" i="15"/>
  <c r="CO70" i="15"/>
  <c r="CP70" i="15"/>
  <c r="CQ70" i="15"/>
  <c r="CR70" i="15"/>
  <c r="CS70" i="15"/>
  <c r="CT70" i="15"/>
  <c r="CU70" i="15"/>
  <c r="CV70" i="15"/>
  <c r="CW70" i="15"/>
  <c r="CX70" i="15"/>
  <c r="CY70" i="15"/>
  <c r="CZ70" i="15"/>
  <c r="DA70" i="15"/>
  <c r="DB70" i="15"/>
  <c r="DC70" i="15"/>
  <c r="DD70" i="15"/>
  <c r="DE70" i="15"/>
  <c r="DF70" i="15"/>
  <c r="DG70" i="15"/>
  <c r="DH70" i="15"/>
  <c r="DI70" i="15"/>
  <c r="DJ70" i="15"/>
  <c r="DK70" i="15"/>
  <c r="DL70" i="15"/>
  <c r="DM70" i="15"/>
  <c r="DN70" i="15"/>
  <c r="DO70" i="15"/>
  <c r="DP70" i="15"/>
  <c r="DQ70" i="15"/>
  <c r="DS70" i="15"/>
  <c r="DT70" i="15"/>
  <c r="DU70" i="15"/>
  <c r="DV70" i="15"/>
  <c r="DW70" i="15"/>
  <c r="DX70" i="15"/>
  <c r="DY70" i="15"/>
  <c r="DZ70" i="15"/>
  <c r="EA70" i="15"/>
  <c r="EB70" i="15"/>
  <c r="EC70" i="15"/>
  <c r="ED70" i="15"/>
  <c r="EE70" i="15"/>
  <c r="EF70" i="15"/>
  <c r="EG70" i="15"/>
  <c r="EH70" i="15"/>
  <c r="EI70" i="15"/>
  <c r="EJ70" i="15"/>
  <c r="EK70" i="15"/>
  <c r="EL70" i="15"/>
  <c r="EM70" i="15"/>
  <c r="EN70" i="15"/>
  <c r="EO70" i="15"/>
  <c r="EP70" i="15"/>
  <c r="EQ70" i="15"/>
  <c r="ER70" i="15"/>
  <c r="ES70" i="15"/>
  <c r="ET70" i="15"/>
  <c r="EU70" i="15"/>
  <c r="EV70" i="15"/>
  <c r="EW70" i="15"/>
  <c r="EX70" i="15"/>
  <c r="EY70" i="15"/>
  <c r="EZ70" i="15"/>
  <c r="FA70" i="15"/>
  <c r="FB70" i="15"/>
  <c r="FC70" i="15"/>
  <c r="FD70" i="15"/>
  <c r="FE70" i="15"/>
  <c r="FF70" i="15"/>
  <c r="FG70" i="15"/>
  <c r="FH70" i="15"/>
  <c r="FI70" i="15"/>
  <c r="FJ70" i="15"/>
  <c r="FK70" i="15"/>
  <c r="FL70" i="15"/>
  <c r="FM70" i="15"/>
  <c r="FN70" i="15"/>
  <c r="FO70" i="15"/>
  <c r="FP70" i="15"/>
  <c r="FQ70" i="15"/>
  <c r="FR70" i="15"/>
  <c r="FS70" i="15"/>
  <c r="FT70" i="15"/>
  <c r="FU70" i="15"/>
  <c r="FW70" i="15"/>
  <c r="FX70" i="15"/>
  <c r="FY70" i="15"/>
  <c r="FZ70" i="15"/>
  <c r="GB70" i="15"/>
  <c r="GC70" i="15"/>
  <c r="GD70" i="15"/>
  <c r="GE70" i="15"/>
  <c r="GF70" i="15"/>
  <c r="GG70" i="15"/>
  <c r="GH70" i="15"/>
  <c r="GI70" i="15"/>
  <c r="GJ70" i="15"/>
  <c r="GK70" i="15"/>
  <c r="GL70" i="15"/>
  <c r="GM70" i="15"/>
  <c r="GN70" i="15"/>
  <c r="GO70" i="15"/>
  <c r="GP70" i="15"/>
  <c r="GQ70" i="15"/>
  <c r="F71" i="15"/>
  <c r="G71" i="15"/>
  <c r="H71" i="15"/>
  <c r="I71" i="15"/>
  <c r="J71" i="15"/>
  <c r="K71" i="15"/>
  <c r="M71" i="15"/>
  <c r="N71" i="15"/>
  <c r="O71" i="15"/>
  <c r="P71" i="15"/>
  <c r="Q71" i="15"/>
  <c r="R71" i="15"/>
  <c r="S71" i="15"/>
  <c r="T71" i="15"/>
  <c r="U71" i="15"/>
  <c r="V71" i="15"/>
  <c r="W71" i="15"/>
  <c r="X71" i="15"/>
  <c r="Y71" i="15"/>
  <c r="Z71" i="15"/>
  <c r="AA71" i="15"/>
  <c r="AB71" i="15"/>
  <c r="AC71" i="15"/>
  <c r="AD71" i="15"/>
  <c r="AE71" i="15"/>
  <c r="AF71" i="15"/>
  <c r="AG71" i="15"/>
  <c r="AH71" i="15"/>
  <c r="AI71" i="15"/>
  <c r="AJ71" i="15"/>
  <c r="AK71" i="15"/>
  <c r="AL71" i="15"/>
  <c r="AM71" i="15"/>
  <c r="AN71" i="15"/>
  <c r="AO71" i="15"/>
  <c r="AP71" i="15"/>
  <c r="AQ71" i="15"/>
  <c r="AS71" i="15"/>
  <c r="AT71" i="15"/>
  <c r="AV71" i="15"/>
  <c r="AW71" i="15"/>
  <c r="AX71" i="15"/>
  <c r="AY71" i="15"/>
  <c r="AZ71" i="15"/>
  <c r="BA71" i="15"/>
  <c r="BB71" i="15"/>
  <c r="BC71" i="15"/>
  <c r="BD71" i="15"/>
  <c r="BE71" i="15"/>
  <c r="BF71" i="15"/>
  <c r="BG71" i="15"/>
  <c r="BH71" i="15"/>
  <c r="BI71" i="15"/>
  <c r="BJ71" i="15"/>
  <c r="BK71" i="15"/>
  <c r="BL71" i="15"/>
  <c r="BM71" i="15"/>
  <c r="BN71" i="15"/>
  <c r="BO71" i="15"/>
  <c r="BP71" i="15"/>
  <c r="BQ71" i="15"/>
  <c r="BR71" i="15"/>
  <c r="BS71" i="15"/>
  <c r="BT71" i="15"/>
  <c r="BU71" i="15"/>
  <c r="BV71" i="15"/>
  <c r="BW71" i="15"/>
  <c r="BX71" i="15"/>
  <c r="BY71" i="15"/>
  <c r="BZ71" i="15"/>
  <c r="CA71" i="15"/>
  <c r="CB71" i="15"/>
  <c r="CC71" i="15"/>
  <c r="CD71" i="15"/>
  <c r="CE71" i="15"/>
  <c r="CF71" i="15"/>
  <c r="CG71" i="15"/>
  <c r="CH71" i="15"/>
  <c r="CI71" i="15"/>
  <c r="CJ71" i="15"/>
  <c r="CK71" i="15"/>
  <c r="CL71" i="15"/>
  <c r="CM71" i="15"/>
  <c r="CN71" i="15"/>
  <c r="CO71" i="15"/>
  <c r="CP71" i="15"/>
  <c r="CQ71" i="15"/>
  <c r="CR71" i="15"/>
  <c r="CS71" i="15"/>
  <c r="CT71" i="15"/>
  <c r="CU71" i="15"/>
  <c r="CV71" i="15"/>
  <c r="CW71" i="15"/>
  <c r="CX71" i="15"/>
  <c r="CY71" i="15"/>
  <c r="CZ71" i="15"/>
  <c r="DA71" i="15"/>
  <c r="DB71" i="15"/>
  <c r="DC71" i="15"/>
  <c r="DD71" i="15"/>
  <c r="DE71" i="15"/>
  <c r="DF71" i="15"/>
  <c r="DG71" i="15"/>
  <c r="DH71" i="15"/>
  <c r="DI71" i="15"/>
  <c r="DJ71" i="15"/>
  <c r="DK71" i="15"/>
  <c r="DL71" i="15"/>
  <c r="DM71" i="15"/>
  <c r="DN71" i="15"/>
  <c r="DO71" i="15"/>
  <c r="DP71" i="15"/>
  <c r="DQ71" i="15"/>
  <c r="DR71" i="15"/>
  <c r="DS71" i="15"/>
  <c r="DT71" i="15"/>
  <c r="DU71" i="15"/>
  <c r="DV71" i="15"/>
  <c r="DW71" i="15"/>
  <c r="DX71" i="15"/>
  <c r="DY71" i="15"/>
  <c r="DZ71" i="15"/>
  <c r="EA71" i="15"/>
  <c r="EB71" i="15"/>
  <c r="EC71" i="15"/>
  <c r="ED71" i="15"/>
  <c r="EE71" i="15"/>
  <c r="EF71" i="15"/>
  <c r="EG71" i="15"/>
  <c r="EH71" i="15"/>
  <c r="EI71" i="15"/>
  <c r="EJ71" i="15"/>
  <c r="EK71" i="15"/>
  <c r="EL71" i="15"/>
  <c r="EM71" i="15"/>
  <c r="EN71" i="15"/>
  <c r="EO71" i="15"/>
  <c r="EP71" i="15"/>
  <c r="EQ71" i="15"/>
  <c r="ER71" i="15"/>
  <c r="ES71" i="15"/>
  <c r="ET71" i="15"/>
  <c r="EU71" i="15"/>
  <c r="EV71" i="15"/>
  <c r="EW71" i="15"/>
  <c r="EX71" i="15"/>
  <c r="EY71" i="15"/>
  <c r="EZ71" i="15"/>
  <c r="FA71" i="15"/>
  <c r="FB71" i="15"/>
  <c r="FC71" i="15"/>
  <c r="FD71" i="15"/>
  <c r="FE71" i="15"/>
  <c r="FF71" i="15"/>
  <c r="FG71" i="15"/>
  <c r="FH71" i="15"/>
  <c r="FI71" i="15"/>
  <c r="FJ71" i="15"/>
  <c r="FK71" i="15"/>
  <c r="FL71" i="15"/>
  <c r="FM71" i="15"/>
  <c r="FN71" i="15"/>
  <c r="FO71" i="15"/>
  <c r="FP71" i="15"/>
  <c r="FQ71" i="15"/>
  <c r="FR71" i="15"/>
  <c r="FS71" i="15"/>
  <c r="FT71" i="15"/>
  <c r="FU71" i="15"/>
  <c r="FW71" i="15"/>
  <c r="FX71" i="15"/>
  <c r="FY71" i="15"/>
  <c r="FZ71" i="15"/>
  <c r="GA71" i="15"/>
  <c r="GB71" i="15"/>
  <c r="GC71" i="15"/>
  <c r="GD71" i="15"/>
  <c r="GE71" i="15"/>
  <c r="GF71" i="15"/>
  <c r="GG71" i="15"/>
  <c r="GH71" i="15"/>
  <c r="GI71" i="15"/>
  <c r="GJ71" i="15"/>
  <c r="GK71" i="15"/>
  <c r="GL71" i="15"/>
  <c r="GM71" i="15"/>
  <c r="GN71" i="15"/>
  <c r="GO71" i="15"/>
  <c r="GP71" i="15"/>
  <c r="GQ71" i="15"/>
  <c r="F72" i="15"/>
  <c r="G72" i="15"/>
  <c r="H72" i="15"/>
  <c r="I72" i="15"/>
  <c r="J72" i="15"/>
  <c r="K72" i="15"/>
  <c r="L72" i="15"/>
  <c r="M72" i="15"/>
  <c r="N72" i="15"/>
  <c r="O72" i="15"/>
  <c r="P72" i="15"/>
  <c r="Q72" i="15"/>
  <c r="R72" i="15"/>
  <c r="S72" i="15"/>
  <c r="T72" i="15"/>
  <c r="U72" i="15"/>
  <c r="V72" i="15"/>
  <c r="W72" i="15"/>
  <c r="X72" i="15"/>
  <c r="Y72" i="15"/>
  <c r="Z72" i="15"/>
  <c r="AA72" i="15"/>
  <c r="AB72" i="15"/>
  <c r="AC72" i="15"/>
  <c r="AD72" i="15"/>
  <c r="AE72" i="15"/>
  <c r="AF72" i="15"/>
  <c r="AG72" i="15"/>
  <c r="AH72" i="15"/>
  <c r="AI72" i="15"/>
  <c r="AJ72" i="15"/>
  <c r="AK72" i="15"/>
  <c r="AL72" i="15"/>
  <c r="AM72" i="15"/>
  <c r="AN72" i="15"/>
  <c r="AO72" i="15"/>
  <c r="AP72" i="15"/>
  <c r="AQ72" i="15"/>
  <c r="AR72" i="15"/>
  <c r="AS72" i="15"/>
  <c r="AT72" i="15"/>
  <c r="AU72" i="15"/>
  <c r="AV72" i="15"/>
  <c r="AW72" i="15"/>
  <c r="AX72" i="15"/>
  <c r="AY72" i="15"/>
  <c r="AZ72" i="15"/>
  <c r="BA72" i="15"/>
  <c r="BB72" i="15"/>
  <c r="BC72" i="15"/>
  <c r="BD72" i="15"/>
  <c r="BE72" i="15"/>
  <c r="BF72" i="15"/>
  <c r="BG72" i="15"/>
  <c r="BH72" i="15"/>
  <c r="BI72" i="15"/>
  <c r="BJ72" i="15"/>
  <c r="BK72" i="15"/>
  <c r="BL72" i="15"/>
  <c r="BM72" i="15"/>
  <c r="BN72" i="15"/>
  <c r="BO72" i="15"/>
  <c r="BP72" i="15"/>
  <c r="BQ72" i="15"/>
  <c r="BR72" i="15"/>
  <c r="BS72" i="15"/>
  <c r="BT72" i="15"/>
  <c r="BU72" i="15"/>
  <c r="BV72" i="15"/>
  <c r="BW72" i="15"/>
  <c r="BX72" i="15"/>
  <c r="BY72" i="15"/>
  <c r="BZ72" i="15"/>
  <c r="CA72" i="15"/>
  <c r="CB72" i="15"/>
  <c r="CC72" i="15"/>
  <c r="CD72" i="15"/>
  <c r="CE72" i="15"/>
  <c r="CF72" i="15"/>
  <c r="CG72" i="15"/>
  <c r="CH72" i="15"/>
  <c r="CI72" i="15"/>
  <c r="CJ72" i="15"/>
  <c r="CK72" i="15"/>
  <c r="CL72" i="15"/>
  <c r="CM72" i="15"/>
  <c r="CN72" i="15"/>
  <c r="CO72" i="15"/>
  <c r="CP72" i="15"/>
  <c r="CQ72" i="15"/>
  <c r="CR72" i="15"/>
  <c r="CS72" i="15"/>
  <c r="CT72" i="15"/>
  <c r="CU72" i="15"/>
  <c r="CV72" i="15"/>
  <c r="CW72" i="15"/>
  <c r="CX72" i="15"/>
  <c r="CY72" i="15"/>
  <c r="CZ72" i="15"/>
  <c r="DA72" i="15"/>
  <c r="DB72" i="15"/>
  <c r="DC72" i="15"/>
  <c r="DD72" i="15"/>
  <c r="DE72" i="15"/>
  <c r="DF72" i="15"/>
  <c r="DG72" i="15"/>
  <c r="DH72" i="15"/>
  <c r="DI72" i="15"/>
  <c r="DJ72" i="15"/>
  <c r="DK72" i="15"/>
  <c r="DL72" i="15"/>
  <c r="DM72" i="15"/>
  <c r="DN72" i="15"/>
  <c r="DO72" i="15"/>
  <c r="DP72" i="15"/>
  <c r="DQ72" i="15"/>
  <c r="DR72" i="15"/>
  <c r="DS72" i="15"/>
  <c r="DT72" i="15"/>
  <c r="DU72" i="15"/>
  <c r="DV72" i="15"/>
  <c r="DW72" i="15"/>
  <c r="DX72" i="15"/>
  <c r="DY72" i="15"/>
  <c r="EA72" i="15"/>
  <c r="EB72" i="15"/>
  <c r="EC72" i="15"/>
  <c r="ED72" i="15"/>
  <c r="EE72" i="15"/>
  <c r="EF72" i="15"/>
  <c r="EG72" i="15"/>
  <c r="EH72" i="15"/>
  <c r="EI72" i="15"/>
  <c r="EJ72" i="15"/>
  <c r="EK72" i="15"/>
  <c r="EL72" i="15"/>
  <c r="EM72" i="15"/>
  <c r="EN72" i="15"/>
  <c r="EO72" i="15"/>
  <c r="EP72" i="15"/>
  <c r="EQ72" i="15"/>
  <c r="ER72" i="15"/>
  <c r="ES72" i="15"/>
  <c r="ET72" i="15"/>
  <c r="EU72" i="15"/>
  <c r="EV72" i="15"/>
  <c r="EW72" i="15"/>
  <c r="EX72" i="15"/>
  <c r="EY72" i="15"/>
  <c r="EZ72" i="15"/>
  <c r="FA72" i="15"/>
  <c r="FB72" i="15"/>
  <c r="FC72" i="15"/>
  <c r="FD72" i="15"/>
  <c r="FE72" i="15"/>
  <c r="FF72" i="15"/>
  <c r="FG72" i="15"/>
  <c r="FH72" i="15"/>
  <c r="FI72" i="15"/>
  <c r="FJ72" i="15"/>
  <c r="FK72" i="15"/>
  <c r="FL72" i="15"/>
  <c r="FM72" i="15"/>
  <c r="FN72" i="15"/>
  <c r="FO72" i="15"/>
  <c r="FP72" i="15"/>
  <c r="FQ72" i="15"/>
  <c r="FR72" i="15"/>
  <c r="FS72" i="15"/>
  <c r="FT72" i="15"/>
  <c r="FU72" i="15"/>
  <c r="FV72" i="15"/>
  <c r="FW72" i="15"/>
  <c r="FX72" i="15"/>
  <c r="FY72" i="15"/>
  <c r="FZ72" i="15"/>
  <c r="GA72" i="15"/>
  <c r="GB72" i="15"/>
  <c r="GC72" i="15"/>
  <c r="GD72" i="15"/>
  <c r="GE72" i="15"/>
  <c r="GF72" i="15"/>
  <c r="GG72" i="15"/>
  <c r="GH72" i="15"/>
  <c r="GI72" i="15"/>
  <c r="GJ72" i="15"/>
  <c r="GK72" i="15"/>
  <c r="GL72" i="15"/>
  <c r="GM72" i="15"/>
  <c r="GN72" i="15"/>
  <c r="GO72" i="15"/>
  <c r="GP72" i="15"/>
  <c r="GQ72" i="15"/>
  <c r="F73" i="15"/>
  <c r="G73" i="15"/>
  <c r="H73" i="15"/>
  <c r="I73" i="15"/>
  <c r="J73" i="15"/>
  <c r="K73" i="15"/>
  <c r="L73" i="15"/>
  <c r="M73" i="15"/>
  <c r="N73" i="15"/>
  <c r="O73" i="15"/>
  <c r="P73" i="15"/>
  <c r="Q73" i="15"/>
  <c r="R73" i="15"/>
  <c r="S73" i="15"/>
  <c r="T73" i="15"/>
  <c r="U73" i="15"/>
  <c r="V73" i="15"/>
  <c r="W73" i="15"/>
  <c r="X73" i="15"/>
  <c r="Y73" i="15"/>
  <c r="Z73" i="15"/>
  <c r="AA73" i="15"/>
  <c r="AB73" i="15"/>
  <c r="AC73" i="15"/>
  <c r="AD73" i="15"/>
  <c r="AE73" i="15"/>
  <c r="AF73" i="15"/>
  <c r="AG73" i="15"/>
  <c r="AH73" i="15"/>
  <c r="AI73" i="15"/>
  <c r="AJ73" i="15"/>
  <c r="AK73" i="15"/>
  <c r="AL73" i="15"/>
  <c r="AM73" i="15"/>
  <c r="AN73" i="15"/>
  <c r="AO73" i="15"/>
  <c r="AP73" i="15"/>
  <c r="AQ73" i="15"/>
  <c r="AR73" i="15"/>
  <c r="AS73" i="15"/>
  <c r="AT73" i="15"/>
  <c r="AV73" i="15"/>
  <c r="AW73" i="15"/>
  <c r="AX73" i="15"/>
  <c r="AY73" i="15"/>
  <c r="AZ73" i="15"/>
  <c r="BA73" i="15"/>
  <c r="BB73" i="15"/>
  <c r="BC73" i="15"/>
  <c r="BD73" i="15"/>
  <c r="BE73" i="15"/>
  <c r="BF73" i="15"/>
  <c r="BG73" i="15"/>
  <c r="BH73" i="15"/>
  <c r="BI73" i="15"/>
  <c r="BJ73" i="15"/>
  <c r="BK73" i="15"/>
  <c r="BL73" i="15"/>
  <c r="BM73" i="15"/>
  <c r="BN73" i="15"/>
  <c r="BO73" i="15"/>
  <c r="BP73" i="15"/>
  <c r="BQ73" i="15"/>
  <c r="BR73" i="15"/>
  <c r="BS73" i="15"/>
  <c r="BT73" i="15"/>
  <c r="BU73" i="15"/>
  <c r="BV73" i="15"/>
  <c r="BW73" i="15"/>
  <c r="BX73" i="15"/>
  <c r="BY73" i="15"/>
  <c r="BZ73" i="15"/>
  <c r="CA73" i="15"/>
  <c r="CB73" i="15"/>
  <c r="CC73" i="15"/>
  <c r="CD73" i="15"/>
  <c r="CE73" i="15"/>
  <c r="CF73" i="15"/>
  <c r="CG73" i="15"/>
  <c r="CH73" i="15"/>
  <c r="CI73" i="15"/>
  <c r="CJ73" i="15"/>
  <c r="CK73" i="15"/>
  <c r="CL73" i="15"/>
  <c r="CM73" i="15"/>
  <c r="CN73" i="15"/>
  <c r="CO73" i="15"/>
  <c r="CP73" i="15"/>
  <c r="CQ73" i="15"/>
  <c r="CR73" i="15"/>
  <c r="CS73" i="15"/>
  <c r="CT73" i="15"/>
  <c r="CU73" i="15"/>
  <c r="CV73" i="15"/>
  <c r="CW73" i="15"/>
  <c r="CX73" i="15"/>
  <c r="CY73" i="15"/>
  <c r="CZ73" i="15"/>
  <c r="DA73" i="15"/>
  <c r="DB73" i="15"/>
  <c r="DC73" i="15"/>
  <c r="DD73" i="15"/>
  <c r="DE73" i="15"/>
  <c r="DF73" i="15"/>
  <c r="DG73" i="15"/>
  <c r="DH73" i="15"/>
  <c r="DI73" i="15"/>
  <c r="DJ73" i="15"/>
  <c r="DK73" i="15"/>
  <c r="DL73" i="15"/>
  <c r="DM73" i="15"/>
  <c r="DN73" i="15"/>
  <c r="DO73" i="15"/>
  <c r="DP73" i="15"/>
  <c r="DQ73" i="15"/>
  <c r="DR73" i="15"/>
  <c r="DS73" i="15"/>
  <c r="DT73" i="15"/>
  <c r="DU73" i="15"/>
  <c r="DV73" i="15"/>
  <c r="DW73" i="15"/>
  <c r="DX73" i="15"/>
  <c r="DY73" i="15"/>
  <c r="DZ73" i="15"/>
  <c r="EA73" i="15"/>
  <c r="EB73" i="15"/>
  <c r="EC73" i="15"/>
  <c r="ED73" i="15"/>
  <c r="EE73" i="15"/>
  <c r="EF73" i="15"/>
  <c r="EG73" i="15"/>
  <c r="EH73" i="15"/>
  <c r="EI73" i="15"/>
  <c r="EJ73" i="15"/>
  <c r="EK73" i="15"/>
  <c r="EL73" i="15"/>
  <c r="EM73" i="15"/>
  <c r="EN73" i="15"/>
  <c r="EO73" i="15"/>
  <c r="EP73" i="15"/>
  <c r="EQ73" i="15"/>
  <c r="ER73" i="15"/>
  <c r="ES73" i="15"/>
  <c r="ET73" i="15"/>
  <c r="EU73" i="15"/>
  <c r="EV73" i="15"/>
  <c r="EW73" i="15"/>
  <c r="EX73" i="15"/>
  <c r="EY73" i="15"/>
  <c r="EZ73" i="15"/>
  <c r="FA73" i="15"/>
  <c r="FB73" i="15"/>
  <c r="FC73" i="15"/>
  <c r="FD73" i="15"/>
  <c r="FE73" i="15"/>
  <c r="FF73" i="15"/>
  <c r="FG73" i="15"/>
  <c r="FH73" i="15"/>
  <c r="FI73" i="15"/>
  <c r="FJ73" i="15"/>
  <c r="FK73" i="15"/>
  <c r="FL73" i="15"/>
  <c r="FM73" i="15"/>
  <c r="FN73" i="15"/>
  <c r="FO73" i="15"/>
  <c r="FP73" i="15"/>
  <c r="FQ73" i="15"/>
  <c r="FR73" i="15"/>
  <c r="FS73" i="15"/>
  <c r="FT73" i="15"/>
  <c r="FU73" i="15"/>
  <c r="FW73" i="15"/>
  <c r="FX73" i="15"/>
  <c r="FY73" i="15"/>
  <c r="GA73" i="15"/>
  <c r="GB73" i="15"/>
  <c r="GC73" i="15"/>
  <c r="GD73" i="15"/>
  <c r="GE73" i="15"/>
  <c r="GF73" i="15"/>
  <c r="GG73" i="15"/>
  <c r="GH73" i="15"/>
  <c r="GI73" i="15"/>
  <c r="GJ73" i="15"/>
  <c r="GK73" i="15"/>
  <c r="GL73" i="15"/>
  <c r="GM73" i="15"/>
  <c r="GN73" i="15"/>
  <c r="GO73" i="15"/>
  <c r="GP73" i="15"/>
  <c r="GQ73" i="15"/>
  <c r="F74" i="15"/>
  <c r="G74" i="15"/>
  <c r="H74" i="15"/>
  <c r="I74" i="15"/>
  <c r="J74" i="15"/>
  <c r="K74" i="15"/>
  <c r="L74" i="15"/>
  <c r="M74" i="15"/>
  <c r="N74" i="15"/>
  <c r="O74" i="15"/>
  <c r="P74" i="15"/>
  <c r="Q74" i="15"/>
  <c r="R74" i="15"/>
  <c r="S74" i="15"/>
  <c r="T74" i="15"/>
  <c r="U74" i="15"/>
  <c r="V74" i="15"/>
  <c r="W74" i="15"/>
  <c r="X74" i="15"/>
  <c r="Y74" i="15"/>
  <c r="Z74" i="15"/>
  <c r="AA74" i="15"/>
  <c r="AB74" i="15"/>
  <c r="AC74" i="15"/>
  <c r="AD74" i="15"/>
  <c r="AF74" i="15"/>
  <c r="AG74" i="15"/>
  <c r="AH74" i="15"/>
  <c r="AI74" i="15"/>
  <c r="AJ74" i="15"/>
  <c r="AK74" i="15"/>
  <c r="AL74" i="15"/>
  <c r="AM74" i="15"/>
  <c r="AN74" i="15"/>
  <c r="AO74" i="15"/>
  <c r="AP74" i="15"/>
  <c r="AQ74" i="15"/>
  <c r="AR74" i="15"/>
  <c r="AS74" i="15"/>
  <c r="AT74" i="15"/>
  <c r="AV74" i="15"/>
  <c r="AW74" i="15"/>
  <c r="AX74" i="15"/>
  <c r="AY74" i="15"/>
  <c r="AZ74" i="15"/>
  <c r="BA74" i="15"/>
  <c r="BB74" i="15"/>
  <c r="BC74" i="15"/>
  <c r="BD74" i="15"/>
  <c r="BE74" i="15"/>
  <c r="BF74" i="15"/>
  <c r="BG74" i="15"/>
  <c r="BH74" i="15"/>
  <c r="BI74" i="15"/>
  <c r="BJ74" i="15"/>
  <c r="BK74" i="15"/>
  <c r="BL74" i="15"/>
  <c r="BM74" i="15"/>
  <c r="BN74" i="15"/>
  <c r="BO74" i="15"/>
  <c r="BP74" i="15"/>
  <c r="BQ74" i="15"/>
  <c r="BR74" i="15"/>
  <c r="BS74" i="15"/>
  <c r="BT74" i="15"/>
  <c r="BU74" i="15"/>
  <c r="BV74" i="15"/>
  <c r="BW74" i="15"/>
  <c r="BX74" i="15"/>
  <c r="BY74" i="15"/>
  <c r="BZ74" i="15"/>
  <c r="CA74" i="15"/>
  <c r="CB74" i="15"/>
  <c r="CC74" i="15"/>
  <c r="CD74" i="15"/>
  <c r="CE74" i="15"/>
  <c r="CF74" i="15"/>
  <c r="CG74" i="15"/>
  <c r="CH74" i="15"/>
  <c r="CI74" i="15"/>
  <c r="CJ74" i="15"/>
  <c r="CK74" i="15"/>
  <c r="CL74" i="15"/>
  <c r="CM74" i="15"/>
  <c r="CN74" i="15"/>
  <c r="CO74" i="15"/>
  <c r="CP74" i="15"/>
  <c r="CQ74" i="15"/>
  <c r="CR74" i="15"/>
  <c r="CS74" i="15"/>
  <c r="CT74" i="15"/>
  <c r="CU74" i="15"/>
  <c r="CV74" i="15"/>
  <c r="CW74" i="15"/>
  <c r="CX74" i="15"/>
  <c r="CY74" i="15"/>
  <c r="CZ74" i="15"/>
  <c r="DA74" i="15"/>
  <c r="DB74" i="15"/>
  <c r="DC74" i="15"/>
  <c r="DD74" i="15"/>
  <c r="DE74" i="15"/>
  <c r="DF74" i="15"/>
  <c r="DG74" i="15"/>
  <c r="DH74" i="15"/>
  <c r="DI74" i="15"/>
  <c r="DJ74" i="15"/>
  <c r="DK74" i="15"/>
  <c r="DL74" i="15"/>
  <c r="DM74" i="15"/>
  <c r="DN74" i="15"/>
  <c r="DO74" i="15"/>
  <c r="DP74" i="15"/>
  <c r="DQ74" i="15"/>
  <c r="DR74" i="15"/>
  <c r="DS74" i="15"/>
  <c r="DT74" i="15"/>
  <c r="DU74" i="15"/>
  <c r="DV74" i="15"/>
  <c r="DW74" i="15"/>
  <c r="DX74" i="15"/>
  <c r="DY74" i="15"/>
  <c r="DZ74" i="15"/>
  <c r="EA74" i="15"/>
  <c r="EB74" i="15"/>
  <c r="EC74" i="15"/>
  <c r="ED74" i="15"/>
  <c r="EE74" i="15"/>
  <c r="EF74" i="15"/>
  <c r="EG74" i="15"/>
  <c r="EH74" i="15"/>
  <c r="EI74" i="15"/>
  <c r="EJ74" i="15"/>
  <c r="EK74" i="15"/>
  <c r="EL74" i="15"/>
  <c r="EM74" i="15"/>
  <c r="EN74" i="15"/>
  <c r="EO74" i="15"/>
  <c r="EP74" i="15"/>
  <c r="EQ74" i="15"/>
  <c r="ER74" i="15"/>
  <c r="ES74" i="15"/>
  <c r="ET74" i="15"/>
  <c r="EU74" i="15"/>
  <c r="EV74" i="15"/>
  <c r="EW74" i="15"/>
  <c r="EX74" i="15"/>
  <c r="EY74" i="15"/>
  <c r="EZ74" i="15"/>
  <c r="FA74" i="15"/>
  <c r="FB74" i="15"/>
  <c r="FC74" i="15"/>
  <c r="FD74" i="15"/>
  <c r="FE74" i="15"/>
  <c r="FF74" i="15"/>
  <c r="FG74" i="15"/>
  <c r="FH74" i="15"/>
  <c r="FI74" i="15"/>
  <c r="FJ74" i="15"/>
  <c r="FK74" i="15"/>
  <c r="FL74" i="15"/>
  <c r="FM74" i="15"/>
  <c r="FN74" i="15"/>
  <c r="FO74" i="15"/>
  <c r="FP74" i="15"/>
  <c r="FQ74" i="15"/>
  <c r="FR74" i="15"/>
  <c r="FS74" i="15"/>
  <c r="FT74" i="15"/>
  <c r="FU74" i="15"/>
  <c r="FV74" i="15"/>
  <c r="FW74" i="15"/>
  <c r="FX74" i="15"/>
  <c r="FY74" i="15"/>
  <c r="FZ74" i="15"/>
  <c r="GA74" i="15"/>
  <c r="GB74" i="15"/>
  <c r="GC74" i="15"/>
  <c r="GD74" i="15"/>
  <c r="GE74" i="15"/>
  <c r="GF74" i="15"/>
  <c r="GG74" i="15"/>
  <c r="GH74" i="15"/>
  <c r="GI74" i="15"/>
  <c r="GJ74" i="15"/>
  <c r="GK74" i="15"/>
  <c r="GL74" i="15"/>
  <c r="GM74" i="15"/>
  <c r="GN74" i="15"/>
  <c r="GO74" i="15"/>
  <c r="GP74" i="15"/>
  <c r="GQ74" i="15"/>
  <c r="F75" i="15"/>
  <c r="G75" i="15"/>
  <c r="H75" i="15"/>
  <c r="I75" i="15"/>
  <c r="J75" i="15"/>
  <c r="K75" i="15"/>
  <c r="L75" i="15"/>
  <c r="M75" i="15"/>
  <c r="N75" i="15"/>
  <c r="O75" i="15"/>
  <c r="P75" i="15"/>
  <c r="Q75" i="15"/>
  <c r="R75" i="15"/>
  <c r="S75" i="15"/>
  <c r="T75" i="15"/>
  <c r="U75" i="15"/>
  <c r="V75" i="15"/>
  <c r="W75" i="15"/>
  <c r="X75" i="15"/>
  <c r="Y75" i="15"/>
  <c r="AA75" i="15"/>
  <c r="AB75" i="15"/>
  <c r="AC75" i="15"/>
  <c r="AD75" i="15"/>
  <c r="AE75" i="15"/>
  <c r="AF75" i="15"/>
  <c r="AG75" i="15"/>
  <c r="AH75" i="15"/>
  <c r="AI75" i="15"/>
  <c r="AJ75" i="15"/>
  <c r="AK75" i="15"/>
  <c r="AL75" i="15"/>
  <c r="AM75" i="15"/>
  <c r="AN75" i="15"/>
  <c r="AO75" i="15"/>
  <c r="AP75" i="15"/>
  <c r="AQ75" i="15"/>
  <c r="AR75" i="15"/>
  <c r="AS75" i="15"/>
  <c r="AT75" i="15"/>
  <c r="AU75" i="15"/>
  <c r="AV75" i="15"/>
  <c r="AW75" i="15"/>
  <c r="AX75" i="15"/>
  <c r="AY75" i="15"/>
  <c r="AZ75" i="15"/>
  <c r="BA75" i="15"/>
  <c r="BB75" i="15"/>
  <c r="BC75" i="15"/>
  <c r="BD75" i="15"/>
  <c r="BE75" i="15"/>
  <c r="BF75" i="15"/>
  <c r="BG75" i="15"/>
  <c r="BH75" i="15"/>
  <c r="BI75" i="15"/>
  <c r="BJ75" i="15"/>
  <c r="BK75" i="15"/>
  <c r="BL75" i="15"/>
  <c r="BM75" i="15"/>
  <c r="BN75" i="15"/>
  <c r="BO75" i="15"/>
  <c r="BP75" i="15"/>
  <c r="BQ75" i="15"/>
  <c r="BR75" i="15"/>
  <c r="BS75" i="15"/>
  <c r="BT75" i="15"/>
  <c r="BU75" i="15"/>
  <c r="BV75" i="15"/>
  <c r="BW75" i="15"/>
  <c r="BX75" i="15"/>
  <c r="BY75" i="15"/>
  <c r="BZ75" i="15"/>
  <c r="CA75" i="15"/>
  <c r="CB75" i="15"/>
  <c r="CC75" i="15"/>
  <c r="CD75" i="15"/>
  <c r="CE75" i="15"/>
  <c r="CF75" i="15"/>
  <c r="CG75" i="15"/>
  <c r="CH75" i="15"/>
  <c r="CI75" i="15"/>
  <c r="CJ75" i="15"/>
  <c r="CK75" i="15"/>
  <c r="CM75" i="15"/>
  <c r="CN75" i="15"/>
  <c r="CO75" i="15"/>
  <c r="CP75" i="15"/>
  <c r="CQ75" i="15"/>
  <c r="CR75" i="15"/>
  <c r="CS75" i="15"/>
  <c r="CT75" i="15"/>
  <c r="CU75" i="15"/>
  <c r="CV75" i="15"/>
  <c r="CW75" i="15"/>
  <c r="CX75" i="15"/>
  <c r="CY75" i="15"/>
  <c r="CZ75" i="15"/>
  <c r="DA75" i="15"/>
  <c r="DB75" i="15"/>
  <c r="DC75" i="15"/>
  <c r="DD75" i="15"/>
  <c r="DE75" i="15"/>
  <c r="DF75" i="15"/>
  <c r="DG75" i="15"/>
  <c r="DH75" i="15"/>
  <c r="DI75" i="15"/>
  <c r="DJ75" i="15"/>
  <c r="DK75" i="15"/>
  <c r="DL75" i="15"/>
  <c r="DM75" i="15"/>
  <c r="DN75" i="15"/>
  <c r="DO75" i="15"/>
  <c r="DP75" i="15"/>
  <c r="DQ75" i="15"/>
  <c r="DR75" i="15"/>
  <c r="DS75" i="15"/>
  <c r="DT75" i="15"/>
  <c r="DU75" i="15"/>
  <c r="DV75" i="15"/>
  <c r="DW75" i="15"/>
  <c r="DX75" i="15"/>
  <c r="DY75" i="15"/>
  <c r="DZ75" i="15"/>
  <c r="EA75" i="15"/>
  <c r="EB75" i="15"/>
  <c r="EC75" i="15"/>
  <c r="ED75" i="15"/>
  <c r="EE75" i="15"/>
  <c r="EF75" i="15"/>
  <c r="EG75" i="15"/>
  <c r="EH75" i="15"/>
  <c r="EI75" i="15"/>
  <c r="EJ75" i="15"/>
  <c r="EK75" i="15"/>
  <c r="EL75" i="15"/>
  <c r="EM75" i="15"/>
  <c r="EN75" i="15"/>
  <c r="EO75" i="15"/>
  <c r="EP75" i="15"/>
  <c r="EQ75" i="15"/>
  <c r="ER75" i="15"/>
  <c r="ES75" i="15"/>
  <c r="ET75" i="15"/>
  <c r="EU75" i="15"/>
  <c r="EV75" i="15"/>
  <c r="EW75" i="15"/>
  <c r="EX75" i="15"/>
  <c r="EY75" i="15"/>
  <c r="EZ75" i="15"/>
  <c r="FA75" i="15"/>
  <c r="FB75" i="15"/>
  <c r="FC75" i="15"/>
  <c r="FD75" i="15"/>
  <c r="FE75" i="15"/>
  <c r="FF75" i="15"/>
  <c r="FG75" i="15"/>
  <c r="FH75" i="15"/>
  <c r="FI75" i="15"/>
  <c r="FJ75" i="15"/>
  <c r="FK75" i="15"/>
  <c r="FL75" i="15"/>
  <c r="FM75" i="15"/>
  <c r="FN75" i="15"/>
  <c r="FO75" i="15"/>
  <c r="FP75" i="15"/>
  <c r="FQ75" i="15"/>
  <c r="FR75" i="15"/>
  <c r="FS75" i="15"/>
  <c r="FT75" i="15"/>
  <c r="FU75" i="15"/>
  <c r="FV75" i="15"/>
  <c r="FW75" i="15"/>
  <c r="FX75" i="15"/>
  <c r="FY75" i="15"/>
  <c r="FZ75" i="15"/>
  <c r="GA75" i="15"/>
  <c r="GB75" i="15"/>
  <c r="GC75" i="15"/>
  <c r="GD75" i="15"/>
  <c r="GE75" i="15"/>
  <c r="GF75" i="15"/>
  <c r="GG75" i="15"/>
  <c r="GH75" i="15"/>
  <c r="GI75" i="15"/>
  <c r="GJ75" i="15"/>
  <c r="GK75" i="15"/>
  <c r="GL75" i="15"/>
  <c r="GM75" i="15"/>
  <c r="GN75" i="15"/>
  <c r="GO75" i="15"/>
  <c r="GP75" i="15"/>
  <c r="GQ75" i="15"/>
  <c r="F76" i="15"/>
  <c r="G76" i="15"/>
  <c r="H76" i="15"/>
  <c r="I76" i="15"/>
  <c r="J76" i="15"/>
  <c r="K76" i="15"/>
  <c r="L76" i="15"/>
  <c r="M76" i="15"/>
  <c r="N76" i="15"/>
  <c r="O76" i="15"/>
  <c r="P76" i="15"/>
  <c r="Q76" i="15"/>
  <c r="R76" i="15"/>
  <c r="S76" i="15"/>
  <c r="T76" i="15"/>
  <c r="U76" i="15"/>
  <c r="V76" i="15"/>
  <c r="W76" i="15"/>
  <c r="X76" i="15"/>
  <c r="Y76" i="15"/>
  <c r="Z76" i="15"/>
  <c r="AA76" i="15"/>
  <c r="AB76" i="15"/>
  <c r="AC76" i="15"/>
  <c r="AD76" i="15"/>
  <c r="AE76" i="15"/>
  <c r="AF76" i="15"/>
  <c r="AH76" i="15"/>
  <c r="AI76" i="15"/>
  <c r="AJ76" i="15"/>
  <c r="AK76" i="15"/>
  <c r="AL76" i="15"/>
  <c r="AM76" i="15"/>
  <c r="AN76" i="15"/>
  <c r="AO76" i="15"/>
  <c r="AP76" i="15"/>
  <c r="AQ76" i="15"/>
  <c r="AR76" i="15"/>
  <c r="AS76" i="15"/>
  <c r="AT76" i="15"/>
  <c r="AU76" i="15"/>
  <c r="AV76" i="15"/>
  <c r="AW76" i="15"/>
  <c r="AX76" i="15"/>
  <c r="AY76" i="15"/>
  <c r="AZ76" i="15"/>
  <c r="BA76" i="15"/>
  <c r="BB76" i="15"/>
  <c r="BC76" i="15"/>
  <c r="BD76" i="15"/>
  <c r="BE76" i="15"/>
  <c r="BF76" i="15"/>
  <c r="BG76" i="15"/>
  <c r="BH76" i="15"/>
  <c r="BI76" i="15"/>
  <c r="BJ76" i="15"/>
  <c r="BK76" i="15"/>
  <c r="BL76" i="15"/>
  <c r="BM76" i="15"/>
  <c r="BN76" i="15"/>
  <c r="BO76" i="15"/>
  <c r="BP76" i="15"/>
  <c r="BQ76" i="15"/>
  <c r="BR76" i="15"/>
  <c r="BS76" i="15"/>
  <c r="BT76" i="15"/>
  <c r="BU76" i="15"/>
  <c r="BV76" i="15"/>
  <c r="BW76" i="15"/>
  <c r="BX76" i="15"/>
  <c r="BY76" i="15"/>
  <c r="BZ76" i="15"/>
  <c r="CA76" i="15"/>
  <c r="CB76" i="15"/>
  <c r="CC76" i="15"/>
  <c r="CD76" i="15"/>
  <c r="CE76" i="15"/>
  <c r="CF76" i="15"/>
  <c r="CG76" i="15"/>
  <c r="CH76" i="15"/>
  <c r="CI76" i="15"/>
  <c r="CK76" i="15"/>
  <c r="CM76" i="15"/>
  <c r="CN76" i="15"/>
  <c r="CO76" i="15"/>
  <c r="CP76" i="15"/>
  <c r="CQ76" i="15"/>
  <c r="CR76" i="15"/>
  <c r="CS76" i="15"/>
  <c r="CT76" i="15"/>
  <c r="CU76" i="15"/>
  <c r="CV76" i="15"/>
  <c r="CW76" i="15"/>
  <c r="CX76" i="15"/>
  <c r="CY76" i="15"/>
  <c r="CZ76" i="15"/>
  <c r="DA76" i="15"/>
  <c r="DB76" i="15"/>
  <c r="DC76" i="15"/>
  <c r="DD76" i="15"/>
  <c r="DE76" i="15"/>
  <c r="DF76" i="15"/>
  <c r="DG76" i="15"/>
  <c r="DH76" i="15"/>
  <c r="DI76" i="15"/>
  <c r="DJ76" i="15"/>
  <c r="DK76" i="15"/>
  <c r="DL76" i="15"/>
  <c r="DM76" i="15"/>
  <c r="DN76" i="15"/>
  <c r="DO76" i="15"/>
  <c r="DP76" i="15"/>
  <c r="DQ76" i="15"/>
  <c r="DR76" i="15"/>
  <c r="DS76" i="15"/>
  <c r="DT76" i="15"/>
  <c r="DU76" i="15"/>
  <c r="DV76" i="15"/>
  <c r="DW76" i="15"/>
  <c r="DX76" i="15"/>
  <c r="DY76" i="15"/>
  <c r="DZ76" i="15"/>
  <c r="EA76" i="15"/>
  <c r="EB76" i="15"/>
  <c r="EC76" i="15"/>
  <c r="ED76" i="15"/>
  <c r="EE76" i="15"/>
  <c r="EF76" i="15"/>
  <c r="EG76" i="15"/>
  <c r="EH76" i="15"/>
  <c r="EI76" i="15"/>
  <c r="EJ76" i="15"/>
  <c r="EK76" i="15"/>
  <c r="EL76" i="15"/>
  <c r="EM76" i="15"/>
  <c r="EN76" i="15"/>
  <c r="EO76" i="15"/>
  <c r="EP76" i="15"/>
  <c r="EQ76" i="15"/>
  <c r="ER76" i="15"/>
  <c r="ES76" i="15"/>
  <c r="ET76" i="15"/>
  <c r="EU76" i="15"/>
  <c r="EV76" i="15"/>
  <c r="EW76" i="15"/>
  <c r="EX76" i="15"/>
  <c r="EY76" i="15"/>
  <c r="EZ76" i="15"/>
  <c r="FA76" i="15"/>
  <c r="FB76" i="15"/>
  <c r="FC76" i="15"/>
  <c r="FD76" i="15"/>
  <c r="FE76" i="15"/>
  <c r="FF76" i="15"/>
  <c r="FG76" i="15"/>
  <c r="FH76" i="15"/>
  <c r="FI76" i="15"/>
  <c r="FJ76" i="15"/>
  <c r="FK76" i="15"/>
  <c r="FL76" i="15"/>
  <c r="FM76" i="15"/>
  <c r="FN76" i="15"/>
  <c r="FO76" i="15"/>
  <c r="FP76" i="15"/>
  <c r="FQ76" i="15"/>
  <c r="FR76" i="15"/>
  <c r="FS76" i="15"/>
  <c r="FT76" i="15"/>
  <c r="FU76" i="15"/>
  <c r="FV76" i="15"/>
  <c r="FW76" i="15"/>
  <c r="FX76" i="15"/>
  <c r="FY76" i="15"/>
  <c r="FZ76" i="15"/>
  <c r="GA76" i="15"/>
  <c r="GB76" i="15"/>
  <c r="GC76" i="15"/>
  <c r="GD76" i="15"/>
  <c r="GE76" i="15"/>
  <c r="GF76" i="15"/>
  <c r="GG76" i="15"/>
  <c r="GH76" i="15"/>
  <c r="GI76" i="15"/>
  <c r="GJ76" i="15"/>
  <c r="GK76" i="15"/>
  <c r="GL76" i="15"/>
  <c r="GM76" i="15"/>
  <c r="GN76" i="15"/>
  <c r="GO76" i="15"/>
  <c r="GP76" i="15"/>
  <c r="GQ76" i="15"/>
  <c r="F77" i="15"/>
  <c r="G77" i="15"/>
  <c r="H77" i="15"/>
  <c r="I77" i="15"/>
  <c r="J77" i="15"/>
  <c r="K77" i="15"/>
  <c r="L77" i="15"/>
  <c r="M77" i="15"/>
  <c r="N77" i="15"/>
  <c r="O77" i="15"/>
  <c r="P77" i="15"/>
  <c r="Q77" i="15"/>
  <c r="R77" i="15"/>
  <c r="S77" i="15"/>
  <c r="T77" i="15"/>
  <c r="U77" i="15"/>
  <c r="V77" i="15"/>
  <c r="W77" i="15"/>
  <c r="X77" i="15"/>
  <c r="Y77" i="15"/>
  <c r="Z77" i="15"/>
  <c r="AA77" i="15"/>
  <c r="AC77" i="15"/>
  <c r="AD77" i="15"/>
  <c r="AE77" i="15"/>
  <c r="AF77" i="15"/>
  <c r="AG77" i="15"/>
  <c r="AH77" i="15"/>
  <c r="AI77" i="15"/>
  <c r="AJ77" i="15"/>
  <c r="AK77" i="15"/>
  <c r="AL77" i="15"/>
  <c r="AM77" i="15"/>
  <c r="AN77" i="15"/>
  <c r="AO77" i="15"/>
  <c r="AP77" i="15"/>
  <c r="AQ77" i="15"/>
  <c r="AR77" i="15"/>
  <c r="AS77" i="15"/>
  <c r="AT77" i="15"/>
  <c r="AU77" i="15"/>
  <c r="AV77" i="15"/>
  <c r="AW77" i="15"/>
  <c r="AX77" i="15"/>
  <c r="AY77" i="15"/>
  <c r="AZ77" i="15"/>
  <c r="BA77" i="15"/>
  <c r="BB77" i="15"/>
  <c r="BC77" i="15"/>
  <c r="BD77" i="15"/>
  <c r="BE77" i="15"/>
  <c r="BF77" i="15"/>
  <c r="BG77" i="15"/>
  <c r="BH77" i="15"/>
  <c r="BI77" i="15"/>
  <c r="BJ77" i="15"/>
  <c r="BK77" i="15"/>
  <c r="BL77" i="15"/>
  <c r="BM77" i="15"/>
  <c r="BN77" i="15"/>
  <c r="BO77" i="15"/>
  <c r="BP77" i="15"/>
  <c r="BQ77" i="15"/>
  <c r="BR77" i="15"/>
  <c r="BS77" i="15"/>
  <c r="BT77" i="15"/>
  <c r="BU77" i="15"/>
  <c r="BV77" i="15"/>
  <c r="BW77" i="15"/>
  <c r="BX77" i="15"/>
  <c r="BY77" i="15"/>
  <c r="BZ77" i="15"/>
  <c r="CA77" i="15"/>
  <c r="CB77" i="15"/>
  <c r="CC77" i="15"/>
  <c r="CD77" i="15"/>
  <c r="CE77" i="15"/>
  <c r="CF77" i="15"/>
  <c r="CG77" i="15"/>
  <c r="CH77" i="15"/>
  <c r="CI77" i="15"/>
  <c r="CJ77" i="15"/>
  <c r="CK77" i="15"/>
  <c r="CL77" i="15"/>
  <c r="CM77" i="15"/>
  <c r="CN77" i="15"/>
  <c r="CO77" i="15"/>
  <c r="CP77" i="15"/>
  <c r="CQ77" i="15"/>
  <c r="CR77" i="15"/>
  <c r="CS77" i="15"/>
  <c r="CT77" i="15"/>
  <c r="CU77" i="15"/>
  <c r="CV77" i="15"/>
  <c r="CW77" i="15"/>
  <c r="CX77" i="15"/>
  <c r="CY77" i="15"/>
  <c r="CZ77" i="15"/>
  <c r="DA77" i="15"/>
  <c r="DB77" i="15"/>
  <c r="DC77" i="15"/>
  <c r="DD77" i="15"/>
  <c r="DE77" i="15"/>
  <c r="DF77" i="15"/>
  <c r="DG77" i="15"/>
  <c r="DH77" i="15"/>
  <c r="DI77" i="15"/>
  <c r="DJ77" i="15"/>
  <c r="DK77" i="15"/>
  <c r="DL77" i="15"/>
  <c r="DM77" i="15"/>
  <c r="DN77" i="15"/>
  <c r="DO77" i="15"/>
  <c r="DP77" i="15"/>
  <c r="DQ77" i="15"/>
  <c r="DR77" i="15"/>
  <c r="DS77" i="15"/>
  <c r="DT77" i="15"/>
  <c r="DU77" i="15"/>
  <c r="DV77" i="15"/>
  <c r="DW77" i="15"/>
  <c r="DX77" i="15"/>
  <c r="DY77" i="15"/>
  <c r="DZ77" i="15"/>
  <c r="EA77" i="15"/>
  <c r="EB77" i="15"/>
  <c r="EC77" i="15"/>
  <c r="ED77" i="15"/>
  <c r="EE77" i="15"/>
  <c r="EF77" i="15"/>
  <c r="EG77" i="15"/>
  <c r="EH77" i="15"/>
  <c r="EI77" i="15"/>
  <c r="EJ77" i="15"/>
  <c r="EK77" i="15"/>
  <c r="EL77" i="15"/>
  <c r="EM77" i="15"/>
  <c r="EN77" i="15"/>
  <c r="EO77" i="15"/>
  <c r="EP77" i="15"/>
  <c r="EQ77" i="15"/>
  <c r="ER77" i="15"/>
  <c r="ES77" i="15"/>
  <c r="ET77" i="15"/>
  <c r="EU77" i="15"/>
  <c r="EV77" i="15"/>
  <c r="EW77" i="15"/>
  <c r="EX77" i="15"/>
  <c r="EY77" i="15"/>
  <c r="EZ77" i="15"/>
  <c r="FA77" i="15"/>
  <c r="FB77" i="15"/>
  <c r="FC77" i="15"/>
  <c r="FD77" i="15"/>
  <c r="FE77" i="15"/>
  <c r="FF77" i="15"/>
  <c r="FG77" i="15"/>
  <c r="FH77" i="15"/>
  <c r="FI77" i="15"/>
  <c r="FJ77" i="15"/>
  <c r="FK77" i="15"/>
  <c r="FL77" i="15"/>
  <c r="FM77" i="15"/>
  <c r="FN77" i="15"/>
  <c r="FO77" i="15"/>
  <c r="FP77" i="15"/>
  <c r="FQ77" i="15"/>
  <c r="FR77" i="15"/>
  <c r="FS77" i="15"/>
  <c r="FT77" i="15"/>
  <c r="FU77" i="15"/>
  <c r="FV77" i="15"/>
  <c r="FW77" i="15"/>
  <c r="FX77" i="15"/>
  <c r="FY77" i="15"/>
  <c r="FZ77" i="15"/>
  <c r="GA77" i="15"/>
  <c r="GB77" i="15"/>
  <c r="GC77" i="15"/>
  <c r="GD77" i="15"/>
  <c r="GE77" i="15"/>
  <c r="GF77" i="15"/>
  <c r="GG77" i="15"/>
  <c r="GH77" i="15"/>
  <c r="GI77" i="15"/>
  <c r="GJ77" i="15"/>
  <c r="GK77" i="15"/>
  <c r="GL77" i="15"/>
  <c r="GM77" i="15"/>
  <c r="GN77" i="15"/>
  <c r="GO77" i="15"/>
  <c r="GP77" i="15"/>
  <c r="GQ77" i="15"/>
  <c r="F78" i="15"/>
  <c r="G78" i="15"/>
  <c r="H78" i="15"/>
  <c r="I78" i="15"/>
  <c r="J78" i="15"/>
  <c r="K78" i="15"/>
  <c r="L78" i="15"/>
  <c r="M78" i="15"/>
  <c r="N78" i="15"/>
  <c r="O78" i="15"/>
  <c r="P78" i="15"/>
  <c r="Q78" i="15"/>
  <c r="R78" i="15"/>
  <c r="S78" i="15"/>
  <c r="T78" i="15"/>
  <c r="U78" i="15"/>
  <c r="V78" i="15"/>
  <c r="W78" i="15"/>
  <c r="X78" i="15"/>
  <c r="Y78" i="15"/>
  <c r="Z78" i="15"/>
  <c r="AA78" i="15"/>
  <c r="AB78" i="15"/>
  <c r="AC78" i="15"/>
  <c r="AD78" i="15"/>
  <c r="AE78" i="15"/>
  <c r="AF78" i="15"/>
  <c r="AH78" i="15"/>
  <c r="AI78" i="15"/>
  <c r="AJ78" i="15"/>
  <c r="AK78" i="15"/>
  <c r="AL78" i="15"/>
  <c r="AM78" i="15"/>
  <c r="AN78" i="15"/>
  <c r="AO78" i="15"/>
  <c r="AP78" i="15"/>
  <c r="AQ78" i="15"/>
  <c r="AR78" i="15"/>
  <c r="AS78" i="15"/>
  <c r="AT78" i="15"/>
  <c r="AU78" i="15"/>
  <c r="AV78" i="15"/>
  <c r="AW78" i="15"/>
  <c r="AX78" i="15"/>
  <c r="AY78" i="15"/>
  <c r="AZ78" i="15"/>
  <c r="BA78" i="15"/>
  <c r="BB78" i="15"/>
  <c r="BC78" i="15"/>
  <c r="BD78" i="15"/>
  <c r="BE78" i="15"/>
  <c r="BF78" i="15"/>
  <c r="BG78" i="15"/>
  <c r="BH78" i="15"/>
  <c r="BI78" i="15"/>
  <c r="BJ78" i="15"/>
  <c r="BK78" i="15"/>
  <c r="BL78" i="15"/>
  <c r="BM78" i="15"/>
  <c r="BN78" i="15"/>
  <c r="BO78" i="15"/>
  <c r="BP78" i="15"/>
  <c r="BQ78" i="15"/>
  <c r="BR78" i="15"/>
  <c r="BS78" i="15"/>
  <c r="BT78" i="15"/>
  <c r="BU78" i="15"/>
  <c r="BV78" i="15"/>
  <c r="BW78" i="15"/>
  <c r="BX78" i="15"/>
  <c r="BY78" i="15"/>
  <c r="BZ78" i="15"/>
  <c r="CA78" i="15"/>
  <c r="CB78" i="15"/>
  <c r="CC78" i="15"/>
  <c r="CD78" i="15"/>
  <c r="CE78" i="15"/>
  <c r="CF78" i="15"/>
  <c r="CG78" i="15"/>
  <c r="CH78" i="15"/>
  <c r="CI78" i="15"/>
  <c r="CJ78" i="15"/>
  <c r="CK78" i="15"/>
  <c r="CL78" i="15"/>
  <c r="CM78" i="15"/>
  <c r="CN78" i="15"/>
  <c r="CO78" i="15"/>
  <c r="CP78" i="15"/>
  <c r="CQ78" i="15"/>
  <c r="CR78" i="15"/>
  <c r="CS78" i="15"/>
  <c r="CT78" i="15"/>
  <c r="CU78" i="15"/>
  <c r="CV78" i="15"/>
  <c r="CW78" i="15"/>
  <c r="CX78" i="15"/>
  <c r="CY78" i="15"/>
  <c r="CZ78" i="15"/>
  <c r="DA78" i="15"/>
  <c r="DB78" i="15"/>
  <c r="DC78" i="15"/>
  <c r="DD78" i="15"/>
  <c r="DE78" i="15"/>
  <c r="DF78" i="15"/>
  <c r="DG78" i="15"/>
  <c r="DH78" i="15"/>
  <c r="DI78" i="15"/>
  <c r="DJ78" i="15"/>
  <c r="DK78" i="15"/>
  <c r="DL78" i="15"/>
  <c r="DM78" i="15"/>
  <c r="DN78" i="15"/>
  <c r="DO78" i="15"/>
  <c r="DP78" i="15"/>
  <c r="DQ78" i="15"/>
  <c r="DS78" i="15"/>
  <c r="DT78" i="15"/>
  <c r="DU78" i="15"/>
  <c r="DV78" i="15"/>
  <c r="DW78" i="15"/>
  <c r="DX78" i="15"/>
  <c r="DY78" i="15"/>
  <c r="DZ78" i="15"/>
  <c r="EA78" i="15"/>
  <c r="EB78" i="15"/>
  <c r="EC78" i="15"/>
  <c r="ED78" i="15"/>
  <c r="EE78" i="15"/>
  <c r="EF78" i="15"/>
  <c r="EG78" i="15"/>
  <c r="EH78" i="15"/>
  <c r="EI78" i="15"/>
  <c r="EJ78" i="15"/>
  <c r="EK78" i="15"/>
  <c r="EL78" i="15"/>
  <c r="EM78" i="15"/>
  <c r="EN78" i="15"/>
  <c r="EO78" i="15"/>
  <c r="EP78" i="15"/>
  <c r="EQ78" i="15"/>
  <c r="ER78" i="15"/>
  <c r="ES78" i="15"/>
  <c r="ET78" i="15"/>
  <c r="EU78" i="15"/>
  <c r="EV78" i="15"/>
  <c r="EW78" i="15"/>
  <c r="EX78" i="15"/>
  <c r="EY78" i="15"/>
  <c r="EZ78" i="15"/>
  <c r="FA78" i="15"/>
  <c r="FB78" i="15"/>
  <c r="FC78" i="15"/>
  <c r="FD78" i="15"/>
  <c r="FE78" i="15"/>
  <c r="FF78" i="15"/>
  <c r="FG78" i="15"/>
  <c r="FH78" i="15"/>
  <c r="FI78" i="15"/>
  <c r="FJ78" i="15"/>
  <c r="FK78" i="15"/>
  <c r="FL78" i="15"/>
  <c r="FM78" i="15"/>
  <c r="FN78" i="15"/>
  <c r="FO78" i="15"/>
  <c r="FP78" i="15"/>
  <c r="FQ78" i="15"/>
  <c r="FR78" i="15"/>
  <c r="FS78" i="15"/>
  <c r="FT78" i="15"/>
  <c r="FU78" i="15"/>
  <c r="FW78" i="15"/>
  <c r="FX78" i="15"/>
  <c r="FY78" i="15"/>
  <c r="FZ78" i="15"/>
  <c r="GA78" i="15"/>
  <c r="GB78" i="15"/>
  <c r="GC78" i="15"/>
  <c r="GD78" i="15"/>
  <c r="GE78" i="15"/>
  <c r="GF78" i="15"/>
  <c r="GG78" i="15"/>
  <c r="GH78" i="15"/>
  <c r="GI78" i="15"/>
  <c r="GJ78" i="15"/>
  <c r="GK78" i="15"/>
  <c r="GL78" i="15"/>
  <c r="GM78" i="15"/>
  <c r="GN78" i="15"/>
  <c r="GO78" i="15"/>
  <c r="GP78" i="15"/>
  <c r="GQ78" i="15"/>
  <c r="F79" i="15"/>
  <c r="G79" i="15"/>
  <c r="H79" i="15"/>
  <c r="I79" i="15"/>
  <c r="J79" i="15"/>
  <c r="K79" i="15"/>
  <c r="L79" i="15"/>
  <c r="M79" i="15"/>
  <c r="N79" i="15"/>
  <c r="O79" i="15"/>
  <c r="P79" i="15"/>
  <c r="Q79" i="15"/>
  <c r="R79" i="15"/>
  <c r="S79" i="15"/>
  <c r="T79" i="15"/>
  <c r="U79" i="15"/>
  <c r="V79" i="15"/>
  <c r="W79" i="15"/>
  <c r="X79" i="15"/>
  <c r="Y79" i="15"/>
  <c r="Z79" i="15"/>
  <c r="AA79" i="15"/>
  <c r="AB79" i="15"/>
  <c r="AC79" i="15"/>
  <c r="AD79" i="15"/>
  <c r="AE79" i="15"/>
  <c r="AF79" i="15"/>
  <c r="AH79" i="15"/>
  <c r="AI79" i="15"/>
  <c r="AJ79" i="15"/>
  <c r="AK79" i="15"/>
  <c r="AL79" i="15"/>
  <c r="AM79" i="15"/>
  <c r="AN79" i="15"/>
  <c r="AO79" i="15"/>
  <c r="AP79" i="15"/>
  <c r="AQ79" i="15"/>
  <c r="AR79" i="15"/>
  <c r="AS79" i="15"/>
  <c r="AT79" i="15"/>
  <c r="AU79" i="15"/>
  <c r="AV79" i="15"/>
  <c r="AW79" i="15"/>
  <c r="AX79" i="15"/>
  <c r="AY79" i="15"/>
  <c r="AZ79" i="15"/>
  <c r="BA79" i="15"/>
  <c r="BB79" i="15"/>
  <c r="BC79" i="15"/>
  <c r="BD79" i="15"/>
  <c r="BE79" i="15"/>
  <c r="BF79" i="15"/>
  <c r="BG79" i="15"/>
  <c r="BH79" i="15"/>
  <c r="BI79" i="15"/>
  <c r="BJ79" i="15"/>
  <c r="BK79" i="15"/>
  <c r="BL79" i="15"/>
  <c r="BM79" i="15"/>
  <c r="BN79" i="15"/>
  <c r="BO79" i="15"/>
  <c r="BP79" i="15"/>
  <c r="BQ79" i="15"/>
  <c r="BR79" i="15"/>
  <c r="BS79" i="15"/>
  <c r="BT79" i="15"/>
  <c r="BU79" i="15"/>
  <c r="BV79" i="15"/>
  <c r="BW79" i="15"/>
  <c r="BX79" i="15"/>
  <c r="BY79" i="15"/>
  <c r="BZ79" i="15"/>
  <c r="CA79" i="15"/>
  <c r="CB79" i="15"/>
  <c r="CC79" i="15"/>
  <c r="CD79" i="15"/>
  <c r="CE79" i="15"/>
  <c r="CF79" i="15"/>
  <c r="CG79" i="15"/>
  <c r="CH79" i="15"/>
  <c r="CI79" i="15"/>
  <c r="CJ79" i="15"/>
  <c r="CK79" i="15"/>
  <c r="CL79" i="15"/>
  <c r="CM79" i="15"/>
  <c r="CN79" i="15"/>
  <c r="CO79" i="15"/>
  <c r="CP79" i="15"/>
  <c r="CQ79" i="15"/>
  <c r="CR79" i="15"/>
  <c r="CS79" i="15"/>
  <c r="CT79" i="15"/>
  <c r="CU79" i="15"/>
  <c r="CV79" i="15"/>
  <c r="CW79" i="15"/>
  <c r="CX79" i="15"/>
  <c r="CY79" i="15"/>
  <c r="CZ79" i="15"/>
  <c r="DA79" i="15"/>
  <c r="DB79" i="15"/>
  <c r="DC79" i="15"/>
  <c r="DD79" i="15"/>
  <c r="DE79" i="15"/>
  <c r="DF79" i="15"/>
  <c r="DG79" i="15"/>
  <c r="DH79" i="15"/>
  <c r="DI79" i="15"/>
  <c r="DJ79" i="15"/>
  <c r="DK79" i="15"/>
  <c r="DL79" i="15"/>
  <c r="DM79" i="15"/>
  <c r="DN79" i="15"/>
  <c r="DO79" i="15"/>
  <c r="DP79" i="15"/>
  <c r="DQ79" i="15"/>
  <c r="DR79" i="15"/>
  <c r="DS79" i="15"/>
  <c r="DT79" i="15"/>
  <c r="DU79" i="15"/>
  <c r="DV79" i="15"/>
  <c r="DW79" i="15"/>
  <c r="DX79" i="15"/>
  <c r="DY79" i="15"/>
  <c r="DZ79" i="15"/>
  <c r="EA79" i="15"/>
  <c r="EB79" i="15"/>
  <c r="EC79" i="15"/>
  <c r="ED79" i="15"/>
  <c r="EE79" i="15"/>
  <c r="EF79" i="15"/>
  <c r="EG79" i="15"/>
  <c r="EH79" i="15"/>
  <c r="EI79" i="15"/>
  <c r="EJ79" i="15"/>
  <c r="EK79" i="15"/>
  <c r="EL79" i="15"/>
  <c r="EM79" i="15"/>
  <c r="EN79" i="15"/>
  <c r="EO79" i="15"/>
  <c r="EP79" i="15"/>
  <c r="EQ79" i="15"/>
  <c r="ER79" i="15"/>
  <c r="ES79" i="15"/>
  <c r="ET79" i="15"/>
  <c r="EU79" i="15"/>
  <c r="EV79" i="15"/>
  <c r="EW79" i="15"/>
  <c r="EX79" i="15"/>
  <c r="EY79" i="15"/>
  <c r="EZ79" i="15"/>
  <c r="FA79" i="15"/>
  <c r="FB79" i="15"/>
  <c r="FC79" i="15"/>
  <c r="FD79" i="15"/>
  <c r="FE79" i="15"/>
  <c r="FF79" i="15"/>
  <c r="FG79" i="15"/>
  <c r="FH79" i="15"/>
  <c r="FI79" i="15"/>
  <c r="FJ79" i="15"/>
  <c r="FK79" i="15"/>
  <c r="FL79" i="15"/>
  <c r="FM79" i="15"/>
  <c r="FN79" i="15"/>
  <c r="FO79" i="15"/>
  <c r="FP79" i="15"/>
  <c r="FQ79" i="15"/>
  <c r="FR79" i="15"/>
  <c r="FS79" i="15"/>
  <c r="FT79" i="15"/>
  <c r="FU79" i="15"/>
  <c r="FW79" i="15"/>
  <c r="FX79" i="15"/>
  <c r="FY79" i="15"/>
  <c r="FZ79" i="15"/>
  <c r="GA79" i="15"/>
  <c r="GB79" i="15"/>
  <c r="GC79" i="15"/>
  <c r="GD79" i="15"/>
  <c r="GE79" i="15"/>
  <c r="GF79" i="15"/>
  <c r="GG79" i="15"/>
  <c r="GH79" i="15"/>
  <c r="GI79" i="15"/>
  <c r="GJ79" i="15"/>
  <c r="GK79" i="15"/>
  <c r="GL79" i="15"/>
  <c r="GM79" i="15"/>
  <c r="GN79" i="15"/>
  <c r="GO79" i="15"/>
  <c r="GP79" i="15"/>
  <c r="GQ79" i="15"/>
  <c r="F80" i="15"/>
  <c r="G80" i="15"/>
  <c r="H80" i="15"/>
  <c r="I80" i="15"/>
  <c r="J80" i="15"/>
  <c r="K80" i="15"/>
  <c r="L80" i="15"/>
  <c r="M80" i="15"/>
  <c r="N80" i="15"/>
  <c r="O80" i="15"/>
  <c r="P80" i="15"/>
  <c r="Q80" i="15"/>
  <c r="R80" i="15"/>
  <c r="S80" i="15"/>
  <c r="T80" i="15"/>
  <c r="U80" i="15"/>
  <c r="V80" i="15"/>
  <c r="W80" i="15"/>
  <c r="X80" i="15"/>
  <c r="Y80" i="15"/>
  <c r="Z80" i="15"/>
  <c r="AA80" i="15"/>
  <c r="AB80" i="15"/>
  <c r="AC80" i="15"/>
  <c r="AD80" i="15"/>
  <c r="AE80" i="15"/>
  <c r="AF80" i="15"/>
  <c r="AH80" i="15"/>
  <c r="AI80" i="15"/>
  <c r="AJ80" i="15"/>
  <c r="AK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AZ80" i="15"/>
  <c r="BA80" i="15"/>
  <c r="BB80" i="15"/>
  <c r="BC80" i="15"/>
  <c r="BD80" i="15"/>
  <c r="BE80" i="15"/>
  <c r="BF80" i="15"/>
  <c r="BG80" i="15"/>
  <c r="BH80" i="15"/>
  <c r="BI80" i="15"/>
  <c r="BJ80" i="15"/>
  <c r="BK80" i="15"/>
  <c r="BL80" i="15"/>
  <c r="BM80" i="15"/>
  <c r="BN80" i="15"/>
  <c r="BO80" i="15"/>
  <c r="BP80" i="15"/>
  <c r="BQ80" i="15"/>
  <c r="BR80" i="15"/>
  <c r="BS80" i="15"/>
  <c r="BT80" i="15"/>
  <c r="BU80" i="15"/>
  <c r="BV80" i="15"/>
  <c r="BW80" i="15"/>
  <c r="BX80" i="15"/>
  <c r="BY80" i="15"/>
  <c r="BZ80" i="15"/>
  <c r="CA80" i="15"/>
  <c r="CB80" i="15"/>
  <c r="CC80" i="15"/>
  <c r="CD80" i="15"/>
  <c r="CE80" i="15"/>
  <c r="CF80" i="15"/>
  <c r="CG80" i="15"/>
  <c r="CH80" i="15"/>
  <c r="CI80" i="15"/>
  <c r="CJ80" i="15"/>
  <c r="CK80" i="15"/>
  <c r="CL80" i="15"/>
  <c r="CM80" i="15"/>
  <c r="CN80" i="15"/>
  <c r="CO80" i="15"/>
  <c r="CP80" i="15"/>
  <c r="CQ80" i="15"/>
  <c r="CR80" i="15"/>
  <c r="CS80" i="15"/>
  <c r="CT80" i="15"/>
  <c r="CU80" i="15"/>
  <c r="CV80" i="15"/>
  <c r="CW80" i="15"/>
  <c r="CX80" i="15"/>
  <c r="CY80" i="15"/>
  <c r="CZ80" i="15"/>
  <c r="DA80" i="15"/>
  <c r="DB80" i="15"/>
  <c r="DC80" i="15"/>
  <c r="DD80" i="15"/>
  <c r="DE80" i="15"/>
  <c r="DF80" i="15"/>
  <c r="DG80" i="15"/>
  <c r="DH80" i="15"/>
  <c r="DI80" i="15"/>
  <c r="DJ80" i="15"/>
  <c r="DK80" i="15"/>
  <c r="DL80" i="15"/>
  <c r="DM80" i="15"/>
  <c r="DN80" i="15"/>
  <c r="DO80" i="15"/>
  <c r="DP80" i="15"/>
  <c r="DQ80" i="15"/>
  <c r="DR80" i="15"/>
  <c r="DS80" i="15"/>
  <c r="DT80" i="15"/>
  <c r="DU80" i="15"/>
  <c r="DV80" i="15"/>
  <c r="DW80" i="15"/>
  <c r="DX80" i="15"/>
  <c r="DY80" i="15"/>
  <c r="DZ80" i="15"/>
  <c r="EA80" i="15"/>
  <c r="EB80" i="15"/>
  <c r="EC80" i="15"/>
  <c r="ED80" i="15"/>
  <c r="EE80" i="15"/>
  <c r="EF80" i="15"/>
  <c r="EG80" i="15"/>
  <c r="EH80" i="15"/>
  <c r="EI80" i="15"/>
  <c r="EJ80" i="15"/>
  <c r="EK80" i="15"/>
  <c r="EL80" i="15"/>
  <c r="EM80" i="15"/>
  <c r="EN80" i="15"/>
  <c r="EO80" i="15"/>
  <c r="EP80" i="15"/>
  <c r="EQ80" i="15"/>
  <c r="ER80" i="15"/>
  <c r="ES80" i="15"/>
  <c r="ET80" i="15"/>
  <c r="EU80" i="15"/>
  <c r="EV80" i="15"/>
  <c r="EW80" i="15"/>
  <c r="EX80" i="15"/>
  <c r="EY80" i="15"/>
  <c r="EZ80" i="15"/>
  <c r="FA80" i="15"/>
  <c r="FB80" i="15"/>
  <c r="FC80" i="15"/>
  <c r="FD80" i="15"/>
  <c r="FE80" i="15"/>
  <c r="FF80" i="15"/>
  <c r="FG80" i="15"/>
  <c r="FH80" i="15"/>
  <c r="FI80" i="15"/>
  <c r="FJ80" i="15"/>
  <c r="FK80" i="15"/>
  <c r="FL80" i="15"/>
  <c r="FM80" i="15"/>
  <c r="FN80" i="15"/>
  <c r="FO80" i="15"/>
  <c r="FP80" i="15"/>
  <c r="FQ80" i="15"/>
  <c r="FR80" i="15"/>
  <c r="FS80" i="15"/>
  <c r="FT80" i="15"/>
  <c r="FU80" i="15"/>
  <c r="FW80" i="15"/>
  <c r="FX80" i="15"/>
  <c r="FY80" i="15"/>
  <c r="FZ80" i="15"/>
  <c r="GA80" i="15"/>
  <c r="GB80" i="15"/>
  <c r="GC80" i="15"/>
  <c r="GD80" i="15"/>
  <c r="GE80" i="15"/>
  <c r="GF80" i="15"/>
  <c r="GG80" i="15"/>
  <c r="GH80" i="15"/>
  <c r="GI80" i="15"/>
  <c r="GJ80" i="15"/>
  <c r="GK80" i="15"/>
  <c r="GL80" i="15"/>
  <c r="GM80" i="15"/>
  <c r="GN80" i="15"/>
  <c r="GO80" i="15"/>
  <c r="GP80" i="15"/>
  <c r="GQ80" i="15"/>
  <c r="F81" i="15"/>
  <c r="G81" i="15"/>
  <c r="H81" i="15"/>
  <c r="I81" i="15"/>
  <c r="J81" i="15"/>
  <c r="K81" i="15"/>
  <c r="L81" i="15"/>
  <c r="M81" i="15"/>
  <c r="N81" i="15"/>
  <c r="O81" i="15"/>
  <c r="P81" i="15"/>
  <c r="Q81" i="15"/>
  <c r="R81" i="15"/>
  <c r="S81" i="15"/>
  <c r="T81" i="15"/>
  <c r="U81" i="15"/>
  <c r="V81" i="15"/>
  <c r="W81" i="15"/>
  <c r="X81" i="15"/>
  <c r="Y81" i="15"/>
  <c r="Z81" i="15"/>
  <c r="AA81" i="15"/>
  <c r="AB81" i="15"/>
  <c r="AC81" i="15"/>
  <c r="AD81" i="15"/>
  <c r="AE81" i="15"/>
  <c r="AF81" i="15"/>
  <c r="AG81" i="15"/>
  <c r="AH81" i="15"/>
  <c r="AI81" i="15"/>
  <c r="AJ81" i="15"/>
  <c r="AK81" i="15"/>
  <c r="AL81" i="15"/>
  <c r="AM81" i="15"/>
  <c r="AN81" i="15"/>
  <c r="AO81" i="15"/>
  <c r="AP81" i="15"/>
  <c r="AQ81" i="15"/>
  <c r="AR81" i="15"/>
  <c r="AS81" i="15"/>
  <c r="AT81" i="15"/>
  <c r="AU81" i="15"/>
  <c r="AV81" i="15"/>
  <c r="AW81" i="15"/>
  <c r="AX81" i="15"/>
  <c r="AY81" i="15"/>
  <c r="AZ81" i="15"/>
  <c r="BA81" i="15"/>
  <c r="BB81" i="15"/>
  <c r="BC81" i="15"/>
  <c r="BD81" i="15"/>
  <c r="BE81" i="15"/>
  <c r="BF81" i="15"/>
  <c r="BG81" i="15"/>
  <c r="BH81" i="15"/>
  <c r="BI81" i="15"/>
  <c r="BJ81" i="15"/>
  <c r="BK81" i="15"/>
  <c r="BL81" i="15"/>
  <c r="BM81" i="15"/>
  <c r="BN81" i="15"/>
  <c r="BO81" i="15"/>
  <c r="BP81" i="15"/>
  <c r="BQ81" i="15"/>
  <c r="BR81" i="15"/>
  <c r="BS81" i="15"/>
  <c r="BT81" i="15"/>
  <c r="BU81" i="15"/>
  <c r="BV81" i="15"/>
  <c r="BW81" i="15"/>
  <c r="BX81" i="15"/>
  <c r="BY81" i="15"/>
  <c r="BZ81" i="15"/>
  <c r="CA81" i="15"/>
  <c r="CB81" i="15"/>
  <c r="CC81" i="15"/>
  <c r="CD81" i="15"/>
  <c r="CE81" i="15"/>
  <c r="CF81" i="15"/>
  <c r="CG81" i="15"/>
  <c r="CH81" i="15"/>
  <c r="CI81" i="15"/>
  <c r="CJ81" i="15"/>
  <c r="CK81" i="15"/>
  <c r="CL81" i="15"/>
  <c r="CM81" i="15"/>
  <c r="CN81" i="15"/>
  <c r="CO81" i="15"/>
  <c r="CP81" i="15"/>
  <c r="CQ81" i="15"/>
  <c r="CR81" i="15"/>
  <c r="CS81" i="15"/>
  <c r="CT81" i="15"/>
  <c r="CU81" i="15"/>
  <c r="CV81" i="15"/>
  <c r="CW81" i="15"/>
  <c r="CX81" i="15"/>
  <c r="CY81" i="15"/>
  <c r="CZ81" i="15"/>
  <c r="DA81" i="15"/>
  <c r="DB81" i="15"/>
  <c r="DC81" i="15"/>
  <c r="DD81" i="15"/>
  <c r="DE81" i="15"/>
  <c r="DF81" i="15"/>
  <c r="DG81" i="15"/>
  <c r="DH81" i="15"/>
  <c r="DI81" i="15"/>
  <c r="DJ81" i="15"/>
  <c r="DK81" i="15"/>
  <c r="DL81" i="15"/>
  <c r="DM81" i="15"/>
  <c r="DN81" i="15"/>
  <c r="DO81" i="15"/>
  <c r="DP81" i="15"/>
  <c r="DQ81" i="15"/>
  <c r="DR81" i="15"/>
  <c r="DS81" i="15"/>
  <c r="DT81" i="15"/>
  <c r="DU81" i="15"/>
  <c r="DV81" i="15"/>
  <c r="DW81" i="15"/>
  <c r="DX81" i="15"/>
  <c r="DY81" i="15"/>
  <c r="DZ81" i="15"/>
  <c r="EA81" i="15"/>
  <c r="EB81" i="15"/>
  <c r="EC81" i="15"/>
  <c r="ED81" i="15"/>
  <c r="EE81" i="15"/>
  <c r="EF81" i="15"/>
  <c r="EG81" i="15"/>
  <c r="EH81" i="15"/>
  <c r="EI81" i="15"/>
  <c r="EJ81" i="15"/>
  <c r="EK81" i="15"/>
  <c r="EL81" i="15"/>
  <c r="EM81" i="15"/>
  <c r="EN81" i="15"/>
  <c r="EO81" i="15"/>
  <c r="EP81" i="15"/>
  <c r="EQ81" i="15"/>
  <c r="ER81" i="15"/>
  <c r="ES81" i="15"/>
  <c r="ET81" i="15"/>
  <c r="EU81" i="15"/>
  <c r="EV81" i="15"/>
  <c r="EW81" i="15"/>
  <c r="EX81" i="15"/>
  <c r="EY81" i="15"/>
  <c r="EZ81" i="15"/>
  <c r="FA81" i="15"/>
  <c r="FB81" i="15"/>
  <c r="FC81" i="15"/>
  <c r="FD81" i="15"/>
  <c r="FE81" i="15"/>
  <c r="FF81" i="15"/>
  <c r="FG81" i="15"/>
  <c r="FH81" i="15"/>
  <c r="FI81" i="15"/>
  <c r="FJ81" i="15"/>
  <c r="FK81" i="15"/>
  <c r="FL81" i="15"/>
  <c r="FM81" i="15"/>
  <c r="FN81" i="15"/>
  <c r="FO81" i="15"/>
  <c r="FP81" i="15"/>
  <c r="FQ81" i="15"/>
  <c r="FR81" i="15"/>
  <c r="FS81" i="15"/>
  <c r="FT81" i="15"/>
  <c r="FU81" i="15"/>
  <c r="FV81" i="15"/>
  <c r="FW81" i="15"/>
  <c r="FX81" i="15"/>
  <c r="FY81" i="15"/>
  <c r="FZ81" i="15"/>
  <c r="GA81" i="15"/>
  <c r="GB81" i="15"/>
  <c r="GC81" i="15"/>
  <c r="GD81" i="15"/>
  <c r="GE81" i="15"/>
  <c r="GF81" i="15"/>
  <c r="GG81" i="15"/>
  <c r="GH81" i="15"/>
  <c r="GI81" i="15"/>
  <c r="GJ81" i="15"/>
  <c r="GK81" i="15"/>
  <c r="GL81" i="15"/>
  <c r="GM81" i="15"/>
  <c r="GN81" i="15"/>
  <c r="GO81" i="15"/>
  <c r="GP81" i="15"/>
  <c r="GQ81" i="15"/>
  <c r="F82" i="15"/>
  <c r="G82" i="15"/>
  <c r="H82" i="15"/>
  <c r="I82" i="15"/>
  <c r="J82" i="15"/>
  <c r="K82" i="15"/>
  <c r="L82" i="15"/>
  <c r="M82" i="15"/>
  <c r="N82" i="15"/>
  <c r="O82" i="15"/>
  <c r="P82" i="15"/>
  <c r="Q82" i="15"/>
  <c r="R82" i="15"/>
  <c r="S82" i="15"/>
  <c r="T82" i="15"/>
  <c r="U82" i="15"/>
  <c r="V82" i="15"/>
  <c r="W82" i="15"/>
  <c r="X82" i="15"/>
  <c r="Y82" i="15"/>
  <c r="Z82" i="15"/>
  <c r="AA82" i="15"/>
  <c r="AB82" i="15"/>
  <c r="AC82" i="15"/>
  <c r="AD82" i="15"/>
  <c r="AE82" i="15"/>
  <c r="AF82" i="15"/>
  <c r="AG82" i="15"/>
  <c r="AH82" i="15"/>
  <c r="AI82" i="15"/>
  <c r="AJ82" i="15"/>
  <c r="AK82" i="15"/>
  <c r="AL82" i="15"/>
  <c r="AM82" i="15"/>
  <c r="AN82" i="15"/>
  <c r="AO82" i="15"/>
  <c r="AP82" i="15"/>
  <c r="AQ82" i="15"/>
  <c r="AR82" i="15"/>
  <c r="AS82" i="15"/>
  <c r="AT82" i="15"/>
  <c r="AU82" i="15"/>
  <c r="AV82" i="15"/>
  <c r="AW82" i="15"/>
  <c r="AX82" i="15"/>
  <c r="AY82" i="15"/>
  <c r="AZ82" i="15"/>
  <c r="BA82" i="15"/>
  <c r="BB82" i="15"/>
  <c r="BC82" i="15"/>
  <c r="BD82" i="15"/>
  <c r="BE82" i="15"/>
  <c r="BF82" i="15"/>
  <c r="BG82" i="15"/>
  <c r="BH82" i="15"/>
  <c r="BI82" i="15"/>
  <c r="BJ82" i="15"/>
  <c r="BK82" i="15"/>
  <c r="BL82" i="15"/>
  <c r="BM82" i="15"/>
  <c r="BN82" i="15"/>
  <c r="BO82" i="15"/>
  <c r="BP82" i="15"/>
  <c r="BQ82" i="15"/>
  <c r="BR82" i="15"/>
  <c r="BS82" i="15"/>
  <c r="BT82" i="15"/>
  <c r="BU82" i="15"/>
  <c r="BV82" i="15"/>
  <c r="BW82" i="15"/>
  <c r="BX82" i="15"/>
  <c r="BY82" i="15"/>
  <c r="BZ82" i="15"/>
  <c r="CA82" i="15"/>
  <c r="CB82" i="15"/>
  <c r="CC82" i="15"/>
  <c r="CE82" i="15"/>
  <c r="CF82" i="15"/>
  <c r="CG82" i="15"/>
  <c r="CH82" i="15"/>
  <c r="CI82" i="15"/>
  <c r="CJ82" i="15"/>
  <c r="CK82" i="15"/>
  <c r="CL82" i="15"/>
  <c r="CM82" i="15"/>
  <c r="CN82" i="15"/>
  <c r="CO82" i="15"/>
  <c r="CP82" i="15"/>
  <c r="CQ82" i="15"/>
  <c r="CR82" i="15"/>
  <c r="CS82" i="15"/>
  <c r="CT82" i="15"/>
  <c r="CU82" i="15"/>
  <c r="CV82" i="15"/>
  <c r="CW82" i="15"/>
  <c r="CX82" i="15"/>
  <c r="CY82" i="15"/>
  <c r="CZ82" i="15"/>
  <c r="DA82" i="15"/>
  <c r="DB82" i="15"/>
  <c r="DC82" i="15"/>
  <c r="DD82" i="15"/>
  <c r="DE82" i="15"/>
  <c r="DF82" i="15"/>
  <c r="DG82" i="15"/>
  <c r="DH82" i="15"/>
  <c r="DI82" i="15"/>
  <c r="DJ82" i="15"/>
  <c r="DK82" i="15"/>
  <c r="DL82" i="15"/>
  <c r="DM82" i="15"/>
  <c r="DN82" i="15"/>
  <c r="DO82" i="15"/>
  <c r="DP82" i="15"/>
  <c r="DQ82" i="15"/>
  <c r="DR82" i="15"/>
  <c r="DS82" i="15"/>
  <c r="DT82" i="15"/>
  <c r="DU82" i="15"/>
  <c r="DV82" i="15"/>
  <c r="DW82" i="15"/>
  <c r="DX82" i="15"/>
  <c r="DY82" i="15"/>
  <c r="DZ82" i="15"/>
  <c r="EA82" i="15"/>
  <c r="EB82" i="15"/>
  <c r="EC82" i="15"/>
  <c r="ED82" i="15"/>
  <c r="EE82" i="15"/>
  <c r="EF82" i="15"/>
  <c r="EG82" i="15"/>
  <c r="EH82" i="15"/>
  <c r="EI82" i="15"/>
  <c r="EJ82" i="15"/>
  <c r="EK82" i="15"/>
  <c r="EL82" i="15"/>
  <c r="EM82" i="15"/>
  <c r="EN82" i="15"/>
  <c r="EO82" i="15"/>
  <c r="EP82" i="15"/>
  <c r="EQ82" i="15"/>
  <c r="ER82" i="15"/>
  <c r="ES82" i="15"/>
  <c r="ET82" i="15"/>
  <c r="EU82" i="15"/>
  <c r="EV82" i="15"/>
  <c r="EW82" i="15"/>
  <c r="EX82" i="15"/>
  <c r="EY82" i="15"/>
  <c r="EZ82" i="15"/>
  <c r="FA82" i="15"/>
  <c r="FB82" i="15"/>
  <c r="FC82" i="15"/>
  <c r="FD82" i="15"/>
  <c r="FE82" i="15"/>
  <c r="FF82" i="15"/>
  <c r="FG82" i="15"/>
  <c r="FH82" i="15"/>
  <c r="FI82" i="15"/>
  <c r="FJ82" i="15"/>
  <c r="FK82" i="15"/>
  <c r="FL82" i="15"/>
  <c r="FM82" i="15"/>
  <c r="FN82" i="15"/>
  <c r="FO82" i="15"/>
  <c r="FP82" i="15"/>
  <c r="FQ82" i="15"/>
  <c r="FR82" i="15"/>
  <c r="FS82" i="15"/>
  <c r="FT82" i="15"/>
  <c r="FU82" i="15"/>
  <c r="FV82" i="15"/>
  <c r="FW82" i="15"/>
  <c r="FX82" i="15"/>
  <c r="FY82" i="15"/>
  <c r="FZ82" i="15"/>
  <c r="GA82" i="15"/>
  <c r="GB82" i="15"/>
  <c r="GC82" i="15"/>
  <c r="GD82" i="15"/>
  <c r="GE82" i="15"/>
  <c r="GF82" i="15"/>
  <c r="GG82" i="15"/>
  <c r="GH82" i="15"/>
  <c r="GI82" i="15"/>
  <c r="GJ82" i="15"/>
  <c r="GK82" i="15"/>
  <c r="GL82" i="15"/>
  <c r="GM82" i="15"/>
  <c r="GN82" i="15"/>
  <c r="GP82" i="15"/>
  <c r="GQ82" i="15"/>
  <c r="F83" i="15"/>
  <c r="G83" i="15"/>
  <c r="H83" i="15"/>
  <c r="I83" i="15"/>
  <c r="J83" i="15"/>
  <c r="K83" i="15"/>
  <c r="M83" i="15"/>
  <c r="N83" i="15"/>
  <c r="O83" i="15"/>
  <c r="P83" i="15"/>
  <c r="Q83" i="15"/>
  <c r="R83" i="15"/>
  <c r="S83" i="15"/>
  <c r="T83" i="15"/>
  <c r="U83" i="15"/>
  <c r="V83" i="15"/>
  <c r="W83" i="15"/>
  <c r="X83" i="15"/>
  <c r="Y83" i="15"/>
  <c r="Z83" i="15"/>
  <c r="AA83" i="15"/>
  <c r="AB83" i="15"/>
  <c r="AC83" i="15"/>
  <c r="AD83" i="15"/>
  <c r="AF83" i="15"/>
  <c r="AG83" i="15"/>
  <c r="AH83" i="15"/>
  <c r="AI83" i="15"/>
  <c r="AJ83" i="15"/>
  <c r="AK83" i="15"/>
  <c r="AL83" i="15"/>
  <c r="AM83" i="15"/>
  <c r="AN83" i="15"/>
  <c r="AO83" i="15"/>
  <c r="AP83" i="15"/>
  <c r="AQ83" i="15"/>
  <c r="AR83" i="15"/>
  <c r="AS83" i="15"/>
  <c r="AT83" i="15"/>
  <c r="AU83" i="15"/>
  <c r="AV83" i="15"/>
  <c r="AW83" i="15"/>
  <c r="AX83" i="15"/>
  <c r="AY83" i="15"/>
  <c r="AZ83" i="15"/>
  <c r="BA83" i="15"/>
  <c r="BB83" i="15"/>
  <c r="BC83" i="15"/>
  <c r="BD83" i="15"/>
  <c r="BE83" i="15"/>
  <c r="BF83" i="15"/>
  <c r="BG83" i="15"/>
  <c r="BH83" i="15"/>
  <c r="BI83" i="15"/>
  <c r="BJ83" i="15"/>
  <c r="BK83" i="15"/>
  <c r="BL83" i="15"/>
  <c r="BM83" i="15"/>
  <c r="BN83" i="15"/>
  <c r="BO83" i="15"/>
  <c r="BP83" i="15"/>
  <c r="BQ83" i="15"/>
  <c r="BR83" i="15"/>
  <c r="BS83" i="15"/>
  <c r="BT83" i="15"/>
  <c r="BU83" i="15"/>
  <c r="BV83" i="15"/>
  <c r="BW83" i="15"/>
  <c r="BX83" i="15"/>
  <c r="BY83" i="15"/>
  <c r="BZ83" i="15"/>
  <c r="CA83" i="15"/>
  <c r="CB83" i="15"/>
  <c r="CC83" i="15"/>
  <c r="CD83" i="15"/>
  <c r="CE83" i="15"/>
  <c r="CF83" i="15"/>
  <c r="CG83" i="15"/>
  <c r="CH83" i="15"/>
  <c r="CI83" i="15"/>
  <c r="CJ83" i="15"/>
  <c r="CK83" i="15"/>
  <c r="CL83" i="15"/>
  <c r="CM83" i="15"/>
  <c r="CN83" i="15"/>
  <c r="CO83" i="15"/>
  <c r="CP83" i="15"/>
  <c r="CQ83" i="15"/>
  <c r="CR83" i="15"/>
  <c r="CS83" i="15"/>
  <c r="CT83" i="15"/>
  <c r="CU83" i="15"/>
  <c r="CV83" i="15"/>
  <c r="CW83" i="15"/>
  <c r="CX83" i="15"/>
  <c r="CY83" i="15"/>
  <c r="CZ83" i="15"/>
  <c r="DA83" i="15"/>
  <c r="DB83" i="15"/>
  <c r="DC83" i="15"/>
  <c r="DD83" i="15"/>
  <c r="DE83" i="15"/>
  <c r="DF83" i="15"/>
  <c r="DG83" i="15"/>
  <c r="DH83" i="15"/>
  <c r="DI83" i="15"/>
  <c r="DJ83" i="15"/>
  <c r="DK83" i="15"/>
  <c r="DL83" i="15"/>
  <c r="DM83" i="15"/>
  <c r="DN83" i="15"/>
  <c r="DO83" i="15"/>
  <c r="DP83" i="15"/>
  <c r="DQ83" i="15"/>
  <c r="DR83" i="15"/>
  <c r="DS83" i="15"/>
  <c r="DT83" i="15"/>
  <c r="DU83" i="15"/>
  <c r="DV83" i="15"/>
  <c r="DW83" i="15"/>
  <c r="DX83" i="15"/>
  <c r="DY83" i="15"/>
  <c r="EA83" i="15"/>
  <c r="EB83" i="15"/>
  <c r="EC83" i="15"/>
  <c r="ED83" i="15"/>
  <c r="EE83" i="15"/>
  <c r="EF83" i="15"/>
  <c r="EG83" i="15"/>
  <c r="EH83" i="15"/>
  <c r="EI83" i="15"/>
  <c r="EJ83" i="15"/>
  <c r="EK83" i="15"/>
  <c r="EL83" i="15"/>
  <c r="EM83" i="15"/>
  <c r="EN83" i="15"/>
  <c r="EO83" i="15"/>
  <c r="EP83" i="15"/>
  <c r="EQ83" i="15"/>
  <c r="ER83" i="15"/>
  <c r="ES83" i="15"/>
  <c r="ET83" i="15"/>
  <c r="EU83" i="15"/>
  <c r="EV83" i="15"/>
  <c r="EW83" i="15"/>
  <c r="EX83" i="15"/>
  <c r="EY83" i="15"/>
  <c r="EZ83" i="15"/>
  <c r="FA83" i="15"/>
  <c r="FB83" i="15"/>
  <c r="FC83" i="15"/>
  <c r="FD83" i="15"/>
  <c r="FE83" i="15"/>
  <c r="FF83" i="15"/>
  <c r="FG83" i="15"/>
  <c r="FH83" i="15"/>
  <c r="FI83" i="15"/>
  <c r="FJ83" i="15"/>
  <c r="FL83" i="15"/>
  <c r="FM83" i="15"/>
  <c r="FN83" i="15"/>
  <c r="FO83" i="15"/>
  <c r="FP83" i="15"/>
  <c r="FQ83" i="15"/>
  <c r="FR83" i="15"/>
  <c r="FS83" i="15"/>
  <c r="FT83" i="15"/>
  <c r="FU83" i="15"/>
  <c r="FV83" i="15"/>
  <c r="FW83" i="15"/>
  <c r="FX83" i="15"/>
  <c r="FY83" i="15"/>
  <c r="FZ83" i="15"/>
  <c r="GA83" i="15"/>
  <c r="GB83" i="15"/>
  <c r="GC83" i="15"/>
  <c r="GD83" i="15"/>
  <c r="GE83" i="15"/>
  <c r="GF83" i="15"/>
  <c r="GG83" i="15"/>
  <c r="GH83" i="15"/>
  <c r="GI83" i="15"/>
  <c r="GJ83" i="15"/>
  <c r="GK83" i="15"/>
  <c r="GL83" i="15"/>
  <c r="GM83" i="15"/>
  <c r="GN83" i="15"/>
  <c r="GO83" i="15"/>
  <c r="GP83" i="15"/>
  <c r="GQ83" i="15"/>
  <c r="F84" i="15"/>
  <c r="G84" i="15"/>
  <c r="H84" i="15"/>
  <c r="I84" i="15"/>
  <c r="J84" i="15"/>
  <c r="K84" i="15"/>
  <c r="L84" i="15"/>
  <c r="M84" i="15"/>
  <c r="N84" i="15"/>
  <c r="O84" i="15"/>
  <c r="P84" i="15"/>
  <c r="Q84" i="15"/>
  <c r="R84" i="15"/>
  <c r="S84" i="15"/>
  <c r="T84" i="15"/>
  <c r="U84" i="15"/>
  <c r="V84" i="15"/>
  <c r="W84" i="15"/>
  <c r="X84" i="15"/>
  <c r="Y84" i="15"/>
  <c r="Z84" i="15"/>
  <c r="AA84" i="15"/>
  <c r="AB84" i="15"/>
  <c r="AC84" i="15"/>
  <c r="AD84" i="15"/>
  <c r="AE84" i="15"/>
  <c r="AF84" i="15"/>
  <c r="AG84" i="15"/>
  <c r="AH84" i="15"/>
  <c r="AI84" i="15"/>
  <c r="AJ84" i="15"/>
  <c r="AK84" i="15"/>
  <c r="AL84" i="15"/>
  <c r="AM84" i="15"/>
  <c r="AN84" i="15"/>
  <c r="AO84" i="15"/>
  <c r="AP84" i="15"/>
  <c r="AQ84" i="15"/>
  <c r="AR84" i="15"/>
  <c r="AS84" i="15"/>
  <c r="AT84" i="15"/>
  <c r="AV84" i="15"/>
  <c r="AW84" i="15"/>
  <c r="AX84" i="15"/>
  <c r="AY84" i="15"/>
  <c r="AZ84" i="15"/>
  <c r="BA84" i="15"/>
  <c r="BB84" i="15"/>
  <c r="BC84" i="15"/>
  <c r="BD84" i="15"/>
  <c r="BE84" i="15"/>
  <c r="BF84" i="15"/>
  <c r="BG84" i="15"/>
  <c r="BH84" i="15"/>
  <c r="BI84" i="15"/>
  <c r="BJ84" i="15"/>
  <c r="BK84" i="15"/>
  <c r="BL84" i="15"/>
  <c r="BM84" i="15"/>
  <c r="BN84" i="15"/>
  <c r="BO84" i="15"/>
  <c r="BP84" i="15"/>
  <c r="BQ84" i="15"/>
  <c r="BR84" i="15"/>
  <c r="BS84" i="15"/>
  <c r="BT84" i="15"/>
  <c r="BU84" i="15"/>
  <c r="BV84" i="15"/>
  <c r="BW84" i="15"/>
  <c r="BX84" i="15"/>
  <c r="BY84" i="15"/>
  <c r="BZ84" i="15"/>
  <c r="CA84" i="15"/>
  <c r="CB84" i="15"/>
  <c r="CC84" i="15"/>
  <c r="CD84" i="15"/>
  <c r="CE84" i="15"/>
  <c r="CF84" i="15"/>
  <c r="CG84" i="15"/>
  <c r="CH84" i="15"/>
  <c r="CI84" i="15"/>
  <c r="CK84" i="15"/>
  <c r="CM84" i="15"/>
  <c r="CN84" i="15"/>
  <c r="CO84" i="15"/>
  <c r="CP84" i="15"/>
  <c r="CQ84" i="15"/>
  <c r="CR84" i="15"/>
  <c r="CS84" i="15"/>
  <c r="CT84" i="15"/>
  <c r="CU84" i="15"/>
  <c r="CV84" i="15"/>
  <c r="CW84" i="15"/>
  <c r="CX84" i="15"/>
  <c r="CY84" i="15"/>
  <c r="CZ84" i="15"/>
  <c r="DA84" i="15"/>
  <c r="DB84" i="15"/>
  <c r="DC84" i="15"/>
  <c r="DD84" i="15"/>
  <c r="DE84" i="15"/>
  <c r="DF84" i="15"/>
  <c r="DG84" i="15"/>
  <c r="DH84" i="15"/>
  <c r="DI84" i="15"/>
  <c r="DJ84" i="15"/>
  <c r="DK84" i="15"/>
  <c r="DL84" i="15"/>
  <c r="DM84" i="15"/>
  <c r="DN84" i="15"/>
  <c r="DO84" i="15"/>
  <c r="DP84" i="15"/>
  <c r="DQ84" i="15"/>
  <c r="DR84" i="15"/>
  <c r="DS84" i="15"/>
  <c r="DT84" i="15"/>
  <c r="DU84" i="15"/>
  <c r="DV84" i="15"/>
  <c r="DW84" i="15"/>
  <c r="DX84" i="15"/>
  <c r="DY84" i="15"/>
  <c r="DZ84" i="15"/>
  <c r="EA84" i="15"/>
  <c r="EB84" i="15"/>
  <c r="EC84" i="15"/>
  <c r="ED84" i="15"/>
  <c r="EE84" i="15"/>
  <c r="EF84" i="15"/>
  <c r="EG84" i="15"/>
  <c r="EH84" i="15"/>
  <c r="EI84" i="15"/>
  <c r="EJ84" i="15"/>
  <c r="EK84" i="15"/>
  <c r="EL84" i="15"/>
  <c r="EM84" i="15"/>
  <c r="EN84" i="15"/>
  <c r="EO84" i="15"/>
  <c r="EP84" i="15"/>
  <c r="EQ84" i="15"/>
  <c r="ER84" i="15"/>
  <c r="ES84" i="15"/>
  <c r="ET84" i="15"/>
  <c r="EU84" i="15"/>
  <c r="EV84" i="15"/>
  <c r="EW84" i="15"/>
  <c r="EX84" i="15"/>
  <c r="EY84" i="15"/>
  <c r="EZ84" i="15"/>
  <c r="FA84" i="15"/>
  <c r="FB84" i="15"/>
  <c r="FC84" i="15"/>
  <c r="FD84" i="15"/>
  <c r="FE84" i="15"/>
  <c r="FF84" i="15"/>
  <c r="FG84" i="15"/>
  <c r="FH84" i="15"/>
  <c r="FI84" i="15"/>
  <c r="FJ84" i="15"/>
  <c r="FK84" i="15"/>
  <c r="FL84" i="15"/>
  <c r="FM84" i="15"/>
  <c r="FN84" i="15"/>
  <c r="FO84" i="15"/>
  <c r="FP84" i="15"/>
  <c r="FQ84" i="15"/>
  <c r="FR84" i="15"/>
  <c r="FS84" i="15"/>
  <c r="FT84" i="15"/>
  <c r="FU84" i="15"/>
  <c r="FV84" i="15"/>
  <c r="FW84" i="15"/>
  <c r="FX84" i="15"/>
  <c r="FY84" i="15"/>
  <c r="FZ84" i="15"/>
  <c r="GA84" i="15"/>
  <c r="GB84" i="15"/>
  <c r="GC84" i="15"/>
  <c r="GD84" i="15"/>
  <c r="GE84" i="15"/>
  <c r="GF84" i="15"/>
  <c r="GG84" i="15"/>
  <c r="GH84" i="15"/>
  <c r="GI84" i="15"/>
  <c r="GJ84" i="15"/>
  <c r="GK84" i="15"/>
  <c r="GL84" i="15"/>
  <c r="GM84" i="15"/>
  <c r="GN84" i="15"/>
  <c r="GO84" i="15"/>
  <c r="GP84" i="15"/>
  <c r="GQ84" i="15"/>
  <c r="F85" i="15"/>
  <c r="G85" i="15"/>
  <c r="H85" i="15"/>
  <c r="I85" i="15"/>
  <c r="J85" i="15"/>
  <c r="K85" i="15"/>
  <c r="L85" i="15"/>
  <c r="M85" i="15"/>
  <c r="N85" i="15"/>
  <c r="O85" i="15"/>
  <c r="P85" i="15"/>
  <c r="Q85" i="15"/>
  <c r="R85" i="15"/>
  <c r="S85" i="15"/>
  <c r="T85" i="15"/>
  <c r="U85" i="15"/>
  <c r="V85" i="15"/>
  <c r="W85" i="15"/>
  <c r="X85" i="15"/>
  <c r="Y85" i="15"/>
  <c r="Z85" i="15"/>
  <c r="AA85" i="15"/>
  <c r="AB85" i="15"/>
  <c r="AC85" i="15"/>
  <c r="AD85" i="15"/>
  <c r="AE85" i="15"/>
  <c r="AF85" i="15"/>
  <c r="AG85" i="15"/>
  <c r="AH85" i="15"/>
  <c r="AI85" i="15"/>
  <c r="AJ85" i="15"/>
  <c r="AK85" i="15"/>
  <c r="AL85" i="15"/>
  <c r="AM85" i="15"/>
  <c r="AN85" i="15"/>
  <c r="AO85" i="15"/>
  <c r="AP85" i="15"/>
  <c r="AQ85" i="15"/>
  <c r="AR85" i="15"/>
  <c r="AS85" i="15"/>
  <c r="AT85" i="15"/>
  <c r="AU85" i="15"/>
  <c r="AV85" i="15"/>
  <c r="AW85" i="15"/>
  <c r="AX85" i="15"/>
  <c r="AY85" i="15"/>
  <c r="AZ85" i="15"/>
  <c r="BA85" i="15"/>
  <c r="BB85" i="15"/>
  <c r="BC85" i="15"/>
  <c r="BD85" i="15"/>
  <c r="BE85" i="15"/>
  <c r="BF85" i="15"/>
  <c r="BG85" i="15"/>
  <c r="BH85" i="15"/>
  <c r="BI85" i="15"/>
  <c r="BJ85" i="15"/>
  <c r="BK85" i="15"/>
  <c r="BL85" i="15"/>
  <c r="BM85" i="15"/>
  <c r="BN85" i="15"/>
  <c r="BO85" i="15"/>
  <c r="BP85" i="15"/>
  <c r="BQ85" i="15"/>
  <c r="BR85" i="15"/>
  <c r="BS85" i="15"/>
  <c r="BT85" i="15"/>
  <c r="BU85" i="15"/>
  <c r="BV85" i="15"/>
  <c r="BW85" i="15"/>
  <c r="BX85" i="15"/>
  <c r="BY85" i="15"/>
  <c r="BZ85" i="15"/>
  <c r="CA85" i="15"/>
  <c r="CB85" i="15"/>
  <c r="CC85" i="15"/>
  <c r="CD85" i="15"/>
  <c r="CE85" i="15"/>
  <c r="CF85" i="15"/>
  <c r="CG85" i="15"/>
  <c r="CH85" i="15"/>
  <c r="CI85" i="15"/>
  <c r="CJ85" i="15"/>
  <c r="CK85" i="15"/>
  <c r="CN85" i="15"/>
  <c r="CO85" i="15"/>
  <c r="CP85" i="15"/>
  <c r="CQ85" i="15"/>
  <c r="CR85" i="15"/>
  <c r="CS85" i="15"/>
  <c r="CT85" i="15"/>
  <c r="CU85" i="15"/>
  <c r="CV85" i="15"/>
  <c r="CW85" i="15"/>
  <c r="CX85" i="15"/>
  <c r="CY85" i="15"/>
  <c r="CZ85" i="15"/>
  <c r="DA85" i="15"/>
  <c r="DB85" i="15"/>
  <c r="DC85" i="15"/>
  <c r="DD85" i="15"/>
  <c r="DE85" i="15"/>
  <c r="DF85" i="15"/>
  <c r="DG85" i="15"/>
  <c r="DH85" i="15"/>
  <c r="DI85" i="15"/>
  <c r="DJ85" i="15"/>
  <c r="DK85" i="15"/>
  <c r="DL85" i="15"/>
  <c r="DM85" i="15"/>
  <c r="DN85" i="15"/>
  <c r="DO85" i="15"/>
  <c r="DP85" i="15"/>
  <c r="DQ85" i="15"/>
  <c r="DR85" i="15"/>
  <c r="DS85" i="15"/>
  <c r="DT85" i="15"/>
  <c r="DU85" i="15"/>
  <c r="DV85" i="15"/>
  <c r="DW85" i="15"/>
  <c r="DX85" i="15"/>
  <c r="DY85" i="15"/>
  <c r="DZ85" i="15"/>
  <c r="EA85" i="15"/>
  <c r="EB85" i="15"/>
  <c r="EC85" i="15"/>
  <c r="ED85" i="15"/>
  <c r="EE85" i="15"/>
  <c r="EF85" i="15"/>
  <c r="EG85" i="15"/>
  <c r="EH85" i="15"/>
  <c r="EI85" i="15"/>
  <c r="EJ85" i="15"/>
  <c r="EK85" i="15"/>
  <c r="EL85" i="15"/>
  <c r="EM85" i="15"/>
  <c r="EN85" i="15"/>
  <c r="EO85" i="15"/>
  <c r="EP85" i="15"/>
  <c r="EQ85" i="15"/>
  <c r="ER85" i="15"/>
  <c r="ES85" i="15"/>
  <c r="ET85" i="15"/>
  <c r="EU85" i="15"/>
  <c r="EV85" i="15"/>
  <c r="EW85" i="15"/>
  <c r="EX85" i="15"/>
  <c r="EY85" i="15"/>
  <c r="EZ85" i="15"/>
  <c r="FA85" i="15"/>
  <c r="FB85" i="15"/>
  <c r="FC85" i="15"/>
  <c r="FD85" i="15"/>
  <c r="FE85" i="15"/>
  <c r="FF85" i="15"/>
  <c r="FG85" i="15"/>
  <c r="FH85" i="15"/>
  <c r="FI85" i="15"/>
  <c r="FJ85" i="15"/>
  <c r="FK85" i="15"/>
  <c r="FL85" i="15"/>
  <c r="FM85" i="15"/>
  <c r="FN85" i="15"/>
  <c r="FO85" i="15"/>
  <c r="FP85" i="15"/>
  <c r="FQ85" i="15"/>
  <c r="FR85" i="15"/>
  <c r="FS85" i="15"/>
  <c r="FT85" i="15"/>
  <c r="FU85" i="15"/>
  <c r="FV85" i="15"/>
  <c r="FW85" i="15"/>
  <c r="FX85" i="15"/>
  <c r="FY85" i="15"/>
  <c r="FZ85" i="15"/>
  <c r="GA85" i="15"/>
  <c r="GB85" i="15"/>
  <c r="GC85" i="15"/>
  <c r="GD85" i="15"/>
  <c r="GE85" i="15"/>
  <c r="GF85" i="15"/>
  <c r="GG85" i="15"/>
  <c r="GH85" i="15"/>
  <c r="GI85" i="15"/>
  <c r="GJ85" i="15"/>
  <c r="GK85" i="15"/>
  <c r="GL85" i="15"/>
  <c r="GM85" i="15"/>
  <c r="GN85" i="15"/>
  <c r="GO85" i="15"/>
  <c r="GP85" i="15"/>
  <c r="GQ85" i="15"/>
  <c r="F86" i="15"/>
  <c r="G86" i="15"/>
  <c r="H86" i="15"/>
  <c r="I86" i="15"/>
  <c r="J86" i="15"/>
  <c r="K86" i="15"/>
  <c r="L86" i="15"/>
  <c r="M86" i="15"/>
  <c r="N86" i="15"/>
  <c r="O86" i="15"/>
  <c r="P86" i="15"/>
  <c r="Q86" i="15"/>
  <c r="R86" i="15"/>
  <c r="S86" i="15"/>
  <c r="T86" i="15"/>
  <c r="U86" i="15"/>
  <c r="V86" i="15"/>
  <c r="W86" i="15"/>
  <c r="X86" i="15"/>
  <c r="Y86" i="15"/>
  <c r="Z86" i="15"/>
  <c r="AA86" i="15"/>
  <c r="AB86" i="15"/>
  <c r="AC86" i="15"/>
  <c r="AD86" i="15"/>
  <c r="AE86" i="15"/>
  <c r="AF86" i="15"/>
  <c r="AG86" i="15"/>
  <c r="AH86" i="15"/>
  <c r="AI86" i="15"/>
  <c r="AJ86" i="15"/>
  <c r="AK86" i="15"/>
  <c r="AL86" i="15"/>
  <c r="AM86" i="15"/>
  <c r="AN86" i="15"/>
  <c r="AO86" i="15"/>
  <c r="AP86" i="15"/>
  <c r="AQ86" i="15"/>
  <c r="AR86" i="15"/>
  <c r="AS86" i="15"/>
  <c r="AT86" i="15"/>
  <c r="AU86" i="15"/>
  <c r="AV86" i="15"/>
  <c r="AW86" i="15"/>
  <c r="AX86" i="15"/>
  <c r="AY86" i="15"/>
  <c r="AZ86" i="15"/>
  <c r="BA86" i="15"/>
  <c r="BB86" i="15"/>
  <c r="BC86" i="15"/>
  <c r="BD86" i="15"/>
  <c r="BE86" i="15"/>
  <c r="BF86" i="15"/>
  <c r="BG86" i="15"/>
  <c r="BH86" i="15"/>
  <c r="BI86" i="15"/>
  <c r="BJ86" i="15"/>
  <c r="BK86" i="15"/>
  <c r="BL86" i="15"/>
  <c r="BM86" i="15"/>
  <c r="BN86" i="15"/>
  <c r="BO86" i="15"/>
  <c r="BP86" i="15"/>
  <c r="BQ86" i="15"/>
  <c r="BR86" i="15"/>
  <c r="BS86" i="15"/>
  <c r="BT86" i="15"/>
  <c r="BU86" i="15"/>
  <c r="BV86" i="15"/>
  <c r="BW86" i="15"/>
  <c r="BX86" i="15"/>
  <c r="BY86" i="15"/>
  <c r="BZ86" i="15"/>
  <c r="CA86" i="15"/>
  <c r="CB86" i="15"/>
  <c r="CC86" i="15"/>
  <c r="CD86" i="15"/>
  <c r="CE86" i="15"/>
  <c r="CF86" i="15"/>
  <c r="CG86" i="15"/>
  <c r="CH86" i="15"/>
  <c r="CI86" i="15"/>
  <c r="CJ86" i="15"/>
  <c r="CK86" i="15"/>
  <c r="CM86" i="15"/>
  <c r="CN86" i="15"/>
  <c r="CO86" i="15"/>
  <c r="CP86" i="15"/>
  <c r="CQ86" i="15"/>
  <c r="CR86" i="15"/>
  <c r="CS86" i="15"/>
  <c r="CT86" i="15"/>
  <c r="CU86" i="15"/>
  <c r="CV86" i="15"/>
  <c r="CW86" i="15"/>
  <c r="CX86" i="15"/>
  <c r="CY86" i="15"/>
  <c r="CZ86" i="15"/>
  <c r="DA86" i="15"/>
  <c r="DB86" i="15"/>
  <c r="DC86" i="15"/>
  <c r="DD86" i="15"/>
  <c r="DE86" i="15"/>
  <c r="DF86" i="15"/>
  <c r="DG86" i="15"/>
  <c r="DH86" i="15"/>
  <c r="DI86" i="15"/>
  <c r="DJ86" i="15"/>
  <c r="DK86" i="15"/>
  <c r="DL86" i="15"/>
  <c r="DM86" i="15"/>
  <c r="DN86" i="15"/>
  <c r="DO86" i="15"/>
  <c r="DP86" i="15"/>
  <c r="DQ86" i="15"/>
  <c r="DR86" i="15"/>
  <c r="DS86" i="15"/>
  <c r="DT86" i="15"/>
  <c r="DU86" i="15"/>
  <c r="DV86" i="15"/>
  <c r="DW86" i="15"/>
  <c r="DX86" i="15"/>
  <c r="DY86" i="15"/>
  <c r="DZ86" i="15"/>
  <c r="EA86" i="15"/>
  <c r="EB86" i="15"/>
  <c r="EC86" i="15"/>
  <c r="ED86" i="15"/>
  <c r="EE86" i="15"/>
  <c r="EF86" i="15"/>
  <c r="EG86" i="15"/>
  <c r="EH86" i="15"/>
  <c r="EI86" i="15"/>
  <c r="EJ86" i="15"/>
  <c r="EK86" i="15"/>
  <c r="EL86" i="15"/>
  <c r="EM86" i="15"/>
  <c r="EN86" i="15"/>
  <c r="EO86" i="15"/>
  <c r="EP86" i="15"/>
  <c r="EQ86" i="15"/>
  <c r="ER86" i="15"/>
  <c r="ES86" i="15"/>
  <c r="ET86" i="15"/>
  <c r="EU86" i="15"/>
  <c r="EV86" i="15"/>
  <c r="EW86" i="15"/>
  <c r="EX86" i="15"/>
  <c r="EY86" i="15"/>
  <c r="EZ86" i="15"/>
  <c r="FA86" i="15"/>
  <c r="FB86" i="15"/>
  <c r="FC86" i="15"/>
  <c r="FD86" i="15"/>
  <c r="FE86" i="15"/>
  <c r="FF86" i="15"/>
  <c r="FG86" i="15"/>
  <c r="FH86" i="15"/>
  <c r="FI86" i="15"/>
  <c r="FJ86" i="15"/>
  <c r="FK86" i="15"/>
  <c r="FL86" i="15"/>
  <c r="FM86" i="15"/>
  <c r="FN86" i="15"/>
  <c r="FO86" i="15"/>
  <c r="FP86" i="15"/>
  <c r="FQ86" i="15"/>
  <c r="FR86" i="15"/>
  <c r="FS86" i="15"/>
  <c r="FT86" i="15"/>
  <c r="FU86" i="15"/>
  <c r="FV86" i="15"/>
  <c r="FW86" i="15"/>
  <c r="FX86" i="15"/>
  <c r="FY86" i="15"/>
  <c r="FZ86" i="15"/>
  <c r="GA86" i="15"/>
  <c r="GB86" i="15"/>
  <c r="GC86" i="15"/>
  <c r="GD86" i="15"/>
  <c r="GE86" i="15"/>
  <c r="GF86" i="15"/>
  <c r="GG86" i="15"/>
  <c r="GH86" i="15"/>
  <c r="GI86" i="15"/>
  <c r="GJ86" i="15"/>
  <c r="GK86" i="15"/>
  <c r="GL86" i="15"/>
  <c r="GM86" i="15"/>
  <c r="GN86" i="15"/>
  <c r="GO86" i="15"/>
  <c r="GP86" i="15"/>
  <c r="GQ86" i="15"/>
  <c r="F87" i="15"/>
  <c r="G87" i="15"/>
  <c r="H87" i="15"/>
  <c r="I87" i="15"/>
  <c r="J87" i="15"/>
  <c r="K87" i="15"/>
  <c r="L87" i="15"/>
  <c r="M87" i="15"/>
  <c r="N87" i="15"/>
  <c r="O87" i="15"/>
  <c r="P87" i="15"/>
  <c r="Q87" i="15"/>
  <c r="R87" i="15"/>
  <c r="S87" i="15"/>
  <c r="T87" i="15"/>
  <c r="U87" i="15"/>
  <c r="V87" i="15"/>
  <c r="W87" i="15"/>
  <c r="X87" i="15"/>
  <c r="Y87" i="15"/>
  <c r="Z87" i="15"/>
  <c r="AA87" i="15"/>
  <c r="AB87" i="15"/>
  <c r="AC87" i="15"/>
  <c r="AD87" i="15"/>
  <c r="AE87" i="15"/>
  <c r="AF87" i="15"/>
  <c r="AG87" i="15"/>
  <c r="AH87" i="15"/>
  <c r="AI87" i="15"/>
  <c r="AJ87" i="15"/>
  <c r="AK87" i="15"/>
  <c r="AL87" i="15"/>
  <c r="AM87" i="15"/>
  <c r="AN87" i="15"/>
  <c r="AO87" i="15"/>
  <c r="AP87" i="15"/>
  <c r="AQ87" i="15"/>
  <c r="AR87" i="15"/>
  <c r="AS87" i="15"/>
  <c r="AT87" i="15"/>
  <c r="AU87" i="15"/>
  <c r="AV87" i="15"/>
  <c r="AW87" i="15"/>
  <c r="AX87" i="15"/>
  <c r="AY87" i="15"/>
  <c r="AZ87" i="15"/>
  <c r="BA87" i="15"/>
  <c r="BB87" i="15"/>
  <c r="BC87" i="15"/>
  <c r="BD87" i="15"/>
  <c r="BE87" i="15"/>
  <c r="BF87" i="15"/>
  <c r="BG87" i="15"/>
  <c r="BH87" i="15"/>
  <c r="BI87" i="15"/>
  <c r="BJ87" i="15"/>
  <c r="BK87" i="15"/>
  <c r="BL87" i="15"/>
  <c r="BM87" i="15"/>
  <c r="BN87" i="15"/>
  <c r="BO87" i="15"/>
  <c r="BP87" i="15"/>
  <c r="BQ87" i="15"/>
  <c r="BR87" i="15"/>
  <c r="BS87" i="15"/>
  <c r="BT87" i="15"/>
  <c r="BU87" i="15"/>
  <c r="BV87" i="15"/>
  <c r="BW87" i="15"/>
  <c r="BX87" i="15"/>
  <c r="BY87" i="15"/>
  <c r="BZ87" i="15"/>
  <c r="CA87" i="15"/>
  <c r="CB87" i="15"/>
  <c r="CC87" i="15"/>
  <c r="CD87" i="15"/>
  <c r="CE87" i="15"/>
  <c r="CF87" i="15"/>
  <c r="CG87" i="15"/>
  <c r="CH87" i="15"/>
  <c r="CI87" i="15"/>
  <c r="CJ87" i="15"/>
  <c r="CK87" i="15"/>
  <c r="CM87" i="15"/>
  <c r="CN87" i="15"/>
  <c r="CO87" i="15"/>
  <c r="CP87" i="15"/>
  <c r="CQ87" i="15"/>
  <c r="CR87" i="15"/>
  <c r="CS87" i="15"/>
  <c r="CT87" i="15"/>
  <c r="CU87" i="15"/>
  <c r="CV87" i="15"/>
  <c r="CW87" i="15"/>
  <c r="CX87" i="15"/>
  <c r="CY87" i="15"/>
  <c r="CZ87" i="15"/>
  <c r="DA87" i="15"/>
  <c r="DB87" i="15"/>
  <c r="DC87" i="15"/>
  <c r="DD87" i="15"/>
  <c r="DE87" i="15"/>
  <c r="DF87" i="15"/>
  <c r="DG87" i="15"/>
  <c r="DH87" i="15"/>
  <c r="DI87" i="15"/>
  <c r="DJ87" i="15"/>
  <c r="DK87" i="15"/>
  <c r="DL87" i="15"/>
  <c r="DM87" i="15"/>
  <c r="DN87" i="15"/>
  <c r="DO87" i="15"/>
  <c r="DP87" i="15"/>
  <c r="DQ87" i="15"/>
  <c r="DR87" i="15"/>
  <c r="DS87" i="15"/>
  <c r="DT87" i="15"/>
  <c r="DU87" i="15"/>
  <c r="DV87" i="15"/>
  <c r="DW87" i="15"/>
  <c r="DX87" i="15"/>
  <c r="DY87" i="15"/>
  <c r="DZ87" i="15"/>
  <c r="EA87" i="15"/>
  <c r="EB87" i="15"/>
  <c r="EC87" i="15"/>
  <c r="ED87" i="15"/>
  <c r="EE87" i="15"/>
  <c r="EF87" i="15"/>
  <c r="EG87" i="15"/>
  <c r="EH87" i="15"/>
  <c r="EI87" i="15"/>
  <c r="EJ87" i="15"/>
  <c r="EK87" i="15"/>
  <c r="EL87" i="15"/>
  <c r="EM87" i="15"/>
  <c r="EN87" i="15"/>
  <c r="EO87" i="15"/>
  <c r="EP87" i="15"/>
  <c r="EQ87" i="15"/>
  <c r="ER87" i="15"/>
  <c r="ES87" i="15"/>
  <c r="ET87" i="15"/>
  <c r="EU87" i="15"/>
  <c r="EV87" i="15"/>
  <c r="EW87" i="15"/>
  <c r="EX87" i="15"/>
  <c r="EY87" i="15"/>
  <c r="EZ87" i="15"/>
  <c r="FA87" i="15"/>
  <c r="FB87" i="15"/>
  <c r="FC87" i="15"/>
  <c r="FD87" i="15"/>
  <c r="FE87" i="15"/>
  <c r="FF87" i="15"/>
  <c r="FG87" i="15"/>
  <c r="FH87" i="15"/>
  <c r="FI87" i="15"/>
  <c r="FJ87" i="15"/>
  <c r="FK87" i="15"/>
  <c r="FL87" i="15"/>
  <c r="FM87" i="15"/>
  <c r="FN87" i="15"/>
  <c r="FO87" i="15"/>
  <c r="FP87" i="15"/>
  <c r="FQ87" i="15"/>
  <c r="FR87" i="15"/>
  <c r="FS87" i="15"/>
  <c r="FT87" i="15"/>
  <c r="FU87" i="15"/>
  <c r="FV87" i="15"/>
  <c r="FW87" i="15"/>
  <c r="FX87" i="15"/>
  <c r="FY87" i="15"/>
  <c r="FZ87" i="15"/>
  <c r="GA87" i="15"/>
  <c r="GB87" i="15"/>
  <c r="GC87" i="15"/>
  <c r="GD87" i="15"/>
  <c r="GE87" i="15"/>
  <c r="GF87" i="15"/>
  <c r="GG87" i="15"/>
  <c r="GH87" i="15"/>
  <c r="GI87" i="15"/>
  <c r="GJ87" i="15"/>
  <c r="GK87" i="15"/>
  <c r="GL87" i="15"/>
  <c r="GM87" i="15"/>
  <c r="GN87" i="15"/>
  <c r="GO87" i="15"/>
  <c r="GP87" i="15"/>
  <c r="GQ87" i="15"/>
  <c r="F88" i="15"/>
  <c r="G88" i="15"/>
  <c r="H88" i="15"/>
  <c r="I88" i="15"/>
  <c r="J88" i="15"/>
  <c r="K88" i="15"/>
  <c r="L88" i="15"/>
  <c r="M88" i="15"/>
  <c r="N88" i="15"/>
  <c r="O88" i="15"/>
  <c r="P88" i="15"/>
  <c r="Q88" i="15"/>
  <c r="R88" i="15"/>
  <c r="S88" i="15"/>
  <c r="T88" i="15"/>
  <c r="U88" i="15"/>
  <c r="V88" i="15"/>
  <c r="W88" i="15"/>
  <c r="X88" i="15"/>
  <c r="Y88" i="15"/>
  <c r="Z88" i="15"/>
  <c r="AA88" i="15"/>
  <c r="AB88" i="15"/>
  <c r="AC88" i="15"/>
  <c r="AD88" i="15"/>
  <c r="AE88" i="15"/>
  <c r="AF88" i="15"/>
  <c r="AG88" i="15"/>
  <c r="AH88" i="15"/>
  <c r="AI88" i="15"/>
  <c r="AJ88" i="15"/>
  <c r="AK88" i="15"/>
  <c r="AL88" i="15"/>
  <c r="AM88" i="15"/>
  <c r="AN88" i="15"/>
  <c r="AO88" i="15"/>
  <c r="AP88" i="15"/>
  <c r="AQ88" i="15"/>
  <c r="AR88" i="15"/>
  <c r="AS88" i="15"/>
  <c r="AT88" i="15"/>
  <c r="AU88" i="15"/>
  <c r="AV88" i="15"/>
  <c r="AW88" i="15"/>
  <c r="AX88" i="15"/>
  <c r="AY88" i="15"/>
  <c r="AZ88" i="15"/>
  <c r="BA88" i="15"/>
  <c r="BB88" i="15"/>
  <c r="BC88" i="15"/>
  <c r="BD88" i="15"/>
  <c r="BE88" i="15"/>
  <c r="BF88" i="15"/>
  <c r="BG88" i="15"/>
  <c r="BH88" i="15"/>
  <c r="BI88" i="15"/>
  <c r="BJ88" i="15"/>
  <c r="BK88" i="15"/>
  <c r="BL88" i="15"/>
  <c r="BM88" i="15"/>
  <c r="BN88" i="15"/>
  <c r="BO88" i="15"/>
  <c r="BP88" i="15"/>
  <c r="BQ88" i="15"/>
  <c r="BR88" i="15"/>
  <c r="BS88" i="15"/>
  <c r="BT88" i="15"/>
  <c r="BU88" i="15"/>
  <c r="BV88" i="15"/>
  <c r="BW88" i="15"/>
  <c r="BX88" i="15"/>
  <c r="BY88" i="15"/>
  <c r="BZ88" i="15"/>
  <c r="CA88" i="15"/>
  <c r="CB88" i="15"/>
  <c r="CC88" i="15"/>
  <c r="CD88" i="15"/>
  <c r="CE88" i="15"/>
  <c r="CF88" i="15"/>
  <c r="CG88" i="15"/>
  <c r="CH88" i="15"/>
  <c r="CI88" i="15"/>
  <c r="CJ88" i="15"/>
  <c r="CK88" i="15"/>
  <c r="CL88" i="15"/>
  <c r="CM88" i="15"/>
  <c r="CN88" i="15"/>
  <c r="CO88" i="15"/>
  <c r="CP88" i="15"/>
  <c r="CQ88" i="15"/>
  <c r="CR88" i="15"/>
  <c r="CS88" i="15"/>
  <c r="CT88" i="15"/>
  <c r="CU88" i="15"/>
  <c r="CV88" i="15"/>
  <c r="CW88" i="15"/>
  <c r="CX88" i="15"/>
  <c r="CY88" i="15"/>
  <c r="CZ88" i="15"/>
  <c r="DA88" i="15"/>
  <c r="DB88" i="15"/>
  <c r="DC88" i="15"/>
  <c r="DD88" i="15"/>
  <c r="DE88" i="15"/>
  <c r="DF88" i="15"/>
  <c r="DG88" i="15"/>
  <c r="DH88" i="15"/>
  <c r="DI88" i="15"/>
  <c r="DJ88" i="15"/>
  <c r="DK88" i="15"/>
  <c r="DL88" i="15"/>
  <c r="DM88" i="15"/>
  <c r="DN88" i="15"/>
  <c r="DO88" i="15"/>
  <c r="DP88" i="15"/>
  <c r="DQ88" i="15"/>
  <c r="DR88" i="15"/>
  <c r="DS88" i="15"/>
  <c r="DT88" i="15"/>
  <c r="DU88" i="15"/>
  <c r="DV88" i="15"/>
  <c r="DW88" i="15"/>
  <c r="DX88" i="15"/>
  <c r="DY88" i="15"/>
  <c r="DZ88" i="15"/>
  <c r="EA88" i="15"/>
  <c r="EB88" i="15"/>
  <c r="EC88" i="15"/>
  <c r="ED88" i="15"/>
  <c r="EE88" i="15"/>
  <c r="EF88" i="15"/>
  <c r="EG88" i="15"/>
  <c r="EH88" i="15"/>
  <c r="EI88" i="15"/>
  <c r="EJ88" i="15"/>
  <c r="EK88" i="15"/>
  <c r="EL88" i="15"/>
  <c r="EM88" i="15"/>
  <c r="EN88" i="15"/>
  <c r="EO88" i="15"/>
  <c r="EP88" i="15"/>
  <c r="EQ88" i="15"/>
  <c r="ER88" i="15"/>
  <c r="ES88" i="15"/>
  <c r="ET88" i="15"/>
  <c r="EU88" i="15"/>
  <c r="EV88" i="15"/>
  <c r="EW88" i="15"/>
  <c r="EX88" i="15"/>
  <c r="EY88" i="15"/>
  <c r="EZ88" i="15"/>
  <c r="FA88" i="15"/>
  <c r="FB88" i="15"/>
  <c r="FC88" i="15"/>
  <c r="FD88" i="15"/>
  <c r="FE88" i="15"/>
  <c r="FF88" i="15"/>
  <c r="FG88" i="15"/>
  <c r="FH88" i="15"/>
  <c r="FI88" i="15"/>
  <c r="FJ88" i="15"/>
  <c r="FK88" i="15"/>
  <c r="FL88" i="15"/>
  <c r="FM88" i="15"/>
  <c r="FN88" i="15"/>
  <c r="FO88" i="15"/>
  <c r="FP88" i="15"/>
  <c r="FQ88" i="15"/>
  <c r="FR88" i="15"/>
  <c r="FS88" i="15"/>
  <c r="FT88" i="15"/>
  <c r="FU88" i="15"/>
  <c r="FV88" i="15"/>
  <c r="FW88" i="15"/>
  <c r="FX88" i="15"/>
  <c r="FY88" i="15"/>
  <c r="FZ88" i="15"/>
  <c r="GA88" i="15"/>
  <c r="GB88" i="15"/>
  <c r="GC88" i="15"/>
  <c r="GD88" i="15"/>
  <c r="GE88" i="15"/>
  <c r="GF88" i="15"/>
  <c r="GG88" i="15"/>
  <c r="GH88" i="15"/>
  <c r="GI88" i="15"/>
  <c r="GJ88" i="15"/>
  <c r="GK88" i="15"/>
  <c r="GL88" i="15"/>
  <c r="GM88" i="15"/>
  <c r="GN88" i="15"/>
  <c r="GO88" i="15"/>
  <c r="GP88" i="15"/>
  <c r="GQ88" i="15"/>
  <c r="F89" i="15"/>
  <c r="G89" i="15"/>
  <c r="H89" i="15"/>
  <c r="I89" i="15"/>
  <c r="J89" i="15"/>
  <c r="K89" i="15"/>
  <c r="L89" i="15"/>
  <c r="M89" i="15"/>
  <c r="N89" i="15"/>
  <c r="O89" i="15"/>
  <c r="P89" i="15"/>
  <c r="Q89" i="15"/>
  <c r="R89" i="15"/>
  <c r="S89" i="15"/>
  <c r="T89" i="15"/>
  <c r="U89" i="15"/>
  <c r="V89" i="15"/>
  <c r="W89" i="15"/>
  <c r="X89" i="15"/>
  <c r="Y89" i="15"/>
  <c r="Z89" i="15"/>
  <c r="AA89" i="15"/>
  <c r="AB89" i="15"/>
  <c r="AC89" i="15"/>
  <c r="AD89" i="15"/>
  <c r="AE89" i="15"/>
  <c r="AF89" i="15"/>
  <c r="AG89" i="15"/>
  <c r="AH89" i="15"/>
  <c r="AI89" i="15"/>
  <c r="AJ89" i="15"/>
  <c r="AK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Z89" i="15"/>
  <c r="BA89" i="15"/>
  <c r="BB89" i="15"/>
  <c r="BC89" i="15"/>
  <c r="BD89" i="15"/>
  <c r="BE89" i="15"/>
  <c r="BF89" i="15"/>
  <c r="BG89" i="15"/>
  <c r="BH89" i="15"/>
  <c r="BI89" i="15"/>
  <c r="BJ89" i="15"/>
  <c r="BK89" i="15"/>
  <c r="BL89" i="15"/>
  <c r="BM89" i="15"/>
  <c r="BN89" i="15"/>
  <c r="BO89" i="15"/>
  <c r="BP89" i="15"/>
  <c r="BQ89" i="15"/>
  <c r="BR89" i="15"/>
  <c r="BS89" i="15"/>
  <c r="BT89" i="15"/>
  <c r="BU89" i="15"/>
  <c r="BV89" i="15"/>
  <c r="BW89" i="15"/>
  <c r="BX89" i="15"/>
  <c r="BY89" i="15"/>
  <c r="BZ89" i="15"/>
  <c r="CA89" i="15"/>
  <c r="CB89" i="15"/>
  <c r="CC89" i="15"/>
  <c r="CD89" i="15"/>
  <c r="CE89" i="15"/>
  <c r="CF89" i="15"/>
  <c r="CG89" i="15"/>
  <c r="CH89" i="15"/>
  <c r="CI89" i="15"/>
  <c r="CJ89" i="15"/>
  <c r="CL89" i="15"/>
  <c r="CM89" i="15"/>
  <c r="CN89" i="15"/>
  <c r="CO89" i="15"/>
  <c r="CP89" i="15"/>
  <c r="CQ89" i="15"/>
  <c r="CR89" i="15"/>
  <c r="CS89" i="15"/>
  <c r="CT89" i="15"/>
  <c r="CU89" i="15"/>
  <c r="CV89" i="15"/>
  <c r="CW89" i="15"/>
  <c r="CX89" i="15"/>
  <c r="CY89" i="15"/>
  <c r="CZ89" i="15"/>
  <c r="DA89" i="15"/>
  <c r="DB89" i="15"/>
  <c r="DC89" i="15"/>
  <c r="DD89" i="15"/>
  <c r="DE89" i="15"/>
  <c r="DF89" i="15"/>
  <c r="DG89" i="15"/>
  <c r="DH89" i="15"/>
  <c r="DI89" i="15"/>
  <c r="DJ89" i="15"/>
  <c r="DK89" i="15"/>
  <c r="DL89" i="15"/>
  <c r="DM89" i="15"/>
  <c r="DN89" i="15"/>
  <c r="DO89" i="15"/>
  <c r="DP89" i="15"/>
  <c r="DQ89" i="15"/>
  <c r="DR89" i="15"/>
  <c r="DS89" i="15"/>
  <c r="DT89" i="15"/>
  <c r="DU89" i="15"/>
  <c r="DV89" i="15"/>
  <c r="DW89" i="15"/>
  <c r="DX89" i="15"/>
  <c r="DY89" i="15"/>
  <c r="DZ89" i="15"/>
  <c r="EA89" i="15"/>
  <c r="EB89" i="15"/>
  <c r="EC89" i="15"/>
  <c r="ED89" i="15"/>
  <c r="EE89" i="15"/>
  <c r="EF89" i="15"/>
  <c r="EG89" i="15"/>
  <c r="EH89" i="15"/>
  <c r="EI89" i="15"/>
  <c r="EJ89" i="15"/>
  <c r="EK89" i="15"/>
  <c r="EL89" i="15"/>
  <c r="EM89" i="15"/>
  <c r="EN89" i="15"/>
  <c r="EO89" i="15"/>
  <c r="EP89" i="15"/>
  <c r="EQ89" i="15"/>
  <c r="ER89" i="15"/>
  <c r="ES89" i="15"/>
  <c r="ET89" i="15"/>
  <c r="EU89" i="15"/>
  <c r="EV89" i="15"/>
  <c r="EW89" i="15"/>
  <c r="EX89" i="15"/>
  <c r="EY89" i="15"/>
  <c r="EZ89" i="15"/>
  <c r="FA89" i="15"/>
  <c r="FB89" i="15"/>
  <c r="FC89" i="15"/>
  <c r="FD89" i="15"/>
  <c r="FE89" i="15"/>
  <c r="FF89" i="15"/>
  <c r="FG89" i="15"/>
  <c r="FH89" i="15"/>
  <c r="FI89" i="15"/>
  <c r="FJ89" i="15"/>
  <c r="FK89" i="15"/>
  <c r="FL89" i="15"/>
  <c r="FM89" i="15"/>
  <c r="FN89" i="15"/>
  <c r="FO89" i="15"/>
  <c r="FP89" i="15"/>
  <c r="FQ89" i="15"/>
  <c r="FR89" i="15"/>
  <c r="FS89" i="15"/>
  <c r="FT89" i="15"/>
  <c r="FU89" i="15"/>
  <c r="FV89" i="15"/>
  <c r="FW89" i="15"/>
  <c r="FX89" i="15"/>
  <c r="FY89" i="15"/>
  <c r="FZ89" i="15"/>
  <c r="GA89" i="15"/>
  <c r="GB89" i="15"/>
  <c r="GC89" i="15"/>
  <c r="GD89" i="15"/>
  <c r="GE89" i="15"/>
  <c r="GF89" i="15"/>
  <c r="GG89" i="15"/>
  <c r="GH89" i="15"/>
  <c r="GI89" i="15"/>
  <c r="GJ89" i="15"/>
  <c r="GK89" i="15"/>
  <c r="GL89" i="15"/>
  <c r="GM89" i="15"/>
  <c r="GN89" i="15"/>
  <c r="GO89" i="15"/>
  <c r="GP89" i="15"/>
  <c r="GQ89" i="15"/>
  <c r="F90" i="15"/>
  <c r="G90" i="15"/>
  <c r="H90" i="15"/>
  <c r="I90" i="15"/>
  <c r="J90" i="15"/>
  <c r="K90" i="15"/>
  <c r="L90" i="15"/>
  <c r="M90" i="15"/>
  <c r="N90" i="15"/>
  <c r="O90" i="15"/>
  <c r="P90" i="15"/>
  <c r="Q90" i="15"/>
  <c r="R90" i="15"/>
  <c r="S90" i="15"/>
  <c r="T90" i="15"/>
  <c r="U90" i="15"/>
  <c r="V90" i="15"/>
  <c r="W90" i="15"/>
  <c r="X90" i="15"/>
  <c r="Y90" i="15"/>
  <c r="Z90" i="15"/>
  <c r="AA90" i="15"/>
  <c r="AB90" i="15"/>
  <c r="AC90" i="15"/>
  <c r="AD90" i="15"/>
  <c r="AE90" i="15"/>
  <c r="AF90" i="15"/>
  <c r="AG90" i="15"/>
  <c r="AH90" i="15"/>
  <c r="AI90" i="15"/>
  <c r="AJ90" i="15"/>
  <c r="AK90" i="15"/>
  <c r="AL90" i="15"/>
  <c r="AM90" i="15"/>
  <c r="AN90" i="15"/>
  <c r="AO90" i="15"/>
  <c r="AP90" i="15"/>
  <c r="AQ90" i="15"/>
  <c r="AR90" i="15"/>
  <c r="AS90" i="15"/>
  <c r="AT90" i="15"/>
  <c r="AU90" i="15"/>
  <c r="AV90" i="15"/>
  <c r="AW90" i="15"/>
  <c r="AX90" i="15"/>
  <c r="AY90" i="15"/>
  <c r="AZ90" i="15"/>
  <c r="BA90" i="15"/>
  <c r="BB90" i="15"/>
  <c r="BC90" i="15"/>
  <c r="BD90" i="15"/>
  <c r="BE90" i="15"/>
  <c r="BF90" i="15"/>
  <c r="BG90" i="15"/>
  <c r="BH90" i="15"/>
  <c r="BI90" i="15"/>
  <c r="BJ90" i="15"/>
  <c r="BK90" i="15"/>
  <c r="BL90" i="15"/>
  <c r="BM90" i="15"/>
  <c r="BN90" i="15"/>
  <c r="BO90" i="15"/>
  <c r="BP90" i="15"/>
  <c r="BQ90" i="15"/>
  <c r="BR90" i="15"/>
  <c r="BS90" i="15"/>
  <c r="BT90" i="15"/>
  <c r="BU90" i="15"/>
  <c r="BV90" i="15"/>
  <c r="BW90" i="15"/>
  <c r="BX90" i="15"/>
  <c r="BY90" i="15"/>
  <c r="BZ90" i="15"/>
  <c r="CA90" i="15"/>
  <c r="CB90" i="15"/>
  <c r="CC90" i="15"/>
  <c r="CD90" i="15"/>
  <c r="CE90" i="15"/>
  <c r="CF90" i="15"/>
  <c r="CG90" i="15"/>
  <c r="CH90" i="15"/>
  <c r="CI90" i="15"/>
  <c r="CJ90" i="15"/>
  <c r="CK90" i="15"/>
  <c r="CM90" i="15"/>
  <c r="CN90" i="15"/>
  <c r="CO90" i="15"/>
  <c r="CP90" i="15"/>
  <c r="CQ90" i="15"/>
  <c r="CR90" i="15"/>
  <c r="CS90" i="15"/>
  <c r="CT90" i="15"/>
  <c r="CU90" i="15"/>
  <c r="CV90" i="15"/>
  <c r="CW90" i="15"/>
  <c r="CX90" i="15"/>
  <c r="CY90" i="15"/>
  <c r="CZ90" i="15"/>
  <c r="DA90" i="15"/>
  <c r="DB90" i="15"/>
  <c r="DC90" i="15"/>
  <c r="DD90" i="15"/>
  <c r="DE90" i="15"/>
  <c r="DF90" i="15"/>
  <c r="DG90" i="15"/>
  <c r="DH90" i="15"/>
  <c r="DI90" i="15"/>
  <c r="DJ90" i="15"/>
  <c r="DK90" i="15"/>
  <c r="DL90" i="15"/>
  <c r="DM90" i="15"/>
  <c r="DN90" i="15"/>
  <c r="DO90" i="15"/>
  <c r="DP90" i="15"/>
  <c r="DQ90" i="15"/>
  <c r="DR90" i="15"/>
  <c r="DS90" i="15"/>
  <c r="DT90" i="15"/>
  <c r="DU90" i="15"/>
  <c r="DV90" i="15"/>
  <c r="DW90" i="15"/>
  <c r="DX90" i="15"/>
  <c r="DY90" i="15"/>
  <c r="DZ90" i="15"/>
  <c r="EA90" i="15"/>
  <c r="EB90" i="15"/>
  <c r="EC90" i="15"/>
  <c r="ED90" i="15"/>
  <c r="EE90" i="15"/>
  <c r="EF90" i="15"/>
  <c r="EG90" i="15"/>
  <c r="EH90" i="15"/>
  <c r="EI90" i="15"/>
  <c r="EJ90" i="15"/>
  <c r="EK90" i="15"/>
  <c r="EL90" i="15"/>
  <c r="EM90" i="15"/>
  <c r="EN90" i="15"/>
  <c r="EO90" i="15"/>
  <c r="EP90" i="15"/>
  <c r="EQ90" i="15"/>
  <c r="ER90" i="15"/>
  <c r="ES90" i="15"/>
  <c r="ET90" i="15"/>
  <c r="EU90" i="15"/>
  <c r="EV90" i="15"/>
  <c r="EW90" i="15"/>
  <c r="EX90" i="15"/>
  <c r="EY90" i="15"/>
  <c r="EZ90" i="15"/>
  <c r="FA90" i="15"/>
  <c r="FB90" i="15"/>
  <c r="FC90" i="15"/>
  <c r="FD90" i="15"/>
  <c r="FE90" i="15"/>
  <c r="FF90" i="15"/>
  <c r="FG90" i="15"/>
  <c r="FH90" i="15"/>
  <c r="FI90" i="15"/>
  <c r="FJ90" i="15"/>
  <c r="FK90" i="15"/>
  <c r="FL90" i="15"/>
  <c r="FM90" i="15"/>
  <c r="FN90" i="15"/>
  <c r="FO90" i="15"/>
  <c r="FP90" i="15"/>
  <c r="FQ90" i="15"/>
  <c r="FR90" i="15"/>
  <c r="FS90" i="15"/>
  <c r="FT90" i="15"/>
  <c r="FU90" i="15"/>
  <c r="FV90" i="15"/>
  <c r="FW90" i="15"/>
  <c r="FX90" i="15"/>
  <c r="FY90" i="15"/>
  <c r="FZ90" i="15"/>
  <c r="GA90" i="15"/>
  <c r="GB90" i="15"/>
  <c r="GC90" i="15"/>
  <c r="GD90" i="15"/>
  <c r="GE90" i="15"/>
  <c r="GF90" i="15"/>
  <c r="GG90" i="15"/>
  <c r="GH90" i="15"/>
  <c r="GI90" i="15"/>
  <c r="GJ90" i="15"/>
  <c r="GK90" i="15"/>
  <c r="GL90" i="15"/>
  <c r="GM90" i="15"/>
  <c r="GN90" i="15"/>
  <c r="GO90" i="15"/>
  <c r="GP90" i="15"/>
  <c r="GQ90" i="15"/>
  <c r="F91" i="15"/>
  <c r="G91" i="15"/>
  <c r="H91" i="15"/>
  <c r="I91" i="15"/>
  <c r="J91" i="15"/>
  <c r="K91" i="15"/>
  <c r="L91" i="15"/>
  <c r="M91" i="15"/>
  <c r="N91" i="15"/>
  <c r="O91" i="15"/>
  <c r="P91" i="15"/>
  <c r="Q91" i="15"/>
  <c r="R91" i="15"/>
  <c r="S91" i="15"/>
  <c r="T91" i="15"/>
  <c r="U91" i="15"/>
  <c r="V91" i="15"/>
  <c r="W91" i="15"/>
  <c r="X91" i="15"/>
  <c r="Y91" i="15"/>
  <c r="Z91" i="15"/>
  <c r="AA91" i="15"/>
  <c r="AB91" i="15"/>
  <c r="AC91" i="15"/>
  <c r="AD91" i="15"/>
  <c r="AE91" i="15"/>
  <c r="AF91" i="15"/>
  <c r="AG91" i="15"/>
  <c r="AH91" i="15"/>
  <c r="AI91" i="15"/>
  <c r="AJ91" i="15"/>
  <c r="AK91" i="15"/>
  <c r="AL91" i="15"/>
  <c r="AM91" i="15"/>
  <c r="AN91" i="15"/>
  <c r="AO91" i="15"/>
  <c r="AP91" i="15"/>
  <c r="AQ91" i="15"/>
  <c r="AR91" i="15"/>
  <c r="AS91" i="15"/>
  <c r="AT91" i="15"/>
  <c r="AV91" i="15"/>
  <c r="AW91" i="15"/>
  <c r="AX91" i="15"/>
  <c r="AY91" i="15"/>
  <c r="AZ91" i="15"/>
  <c r="BA91" i="15"/>
  <c r="BB91" i="15"/>
  <c r="BC91" i="15"/>
  <c r="BD91" i="15"/>
  <c r="BE91" i="15"/>
  <c r="BF91" i="15"/>
  <c r="BG91" i="15"/>
  <c r="BH91" i="15"/>
  <c r="BI91" i="15"/>
  <c r="BJ91" i="15"/>
  <c r="BK91" i="15"/>
  <c r="BL91" i="15"/>
  <c r="BM91" i="15"/>
  <c r="BN91" i="15"/>
  <c r="BO91" i="15"/>
  <c r="BP91" i="15"/>
  <c r="BQ91" i="15"/>
  <c r="BR91" i="15"/>
  <c r="BS91" i="15"/>
  <c r="BT91" i="15"/>
  <c r="BU91" i="15"/>
  <c r="BV91" i="15"/>
  <c r="BW91" i="15"/>
  <c r="BX91" i="15"/>
  <c r="BY91" i="15"/>
  <c r="BZ91" i="15"/>
  <c r="CA91" i="15"/>
  <c r="CB91" i="15"/>
  <c r="CC91" i="15"/>
  <c r="CD91" i="15"/>
  <c r="CE91" i="15"/>
  <c r="CF91" i="15"/>
  <c r="CG91" i="15"/>
  <c r="CH91" i="15"/>
  <c r="CI91" i="15"/>
  <c r="CK91" i="15"/>
  <c r="CL91" i="15"/>
  <c r="CM91" i="15"/>
  <c r="CN91" i="15"/>
  <c r="CO91" i="15"/>
  <c r="CP91" i="15"/>
  <c r="CQ91" i="15"/>
  <c r="CR91" i="15"/>
  <c r="CS91" i="15"/>
  <c r="CT91" i="15"/>
  <c r="CU91" i="15"/>
  <c r="CV91" i="15"/>
  <c r="CW91" i="15"/>
  <c r="CX91" i="15"/>
  <c r="CY91" i="15"/>
  <c r="CZ91" i="15"/>
  <c r="DA91" i="15"/>
  <c r="DB91" i="15"/>
  <c r="DC91" i="15"/>
  <c r="DD91" i="15"/>
  <c r="DE91" i="15"/>
  <c r="DF91" i="15"/>
  <c r="DG91" i="15"/>
  <c r="DH91" i="15"/>
  <c r="DI91" i="15"/>
  <c r="DJ91" i="15"/>
  <c r="DK91" i="15"/>
  <c r="DL91" i="15"/>
  <c r="DM91" i="15"/>
  <c r="DN91" i="15"/>
  <c r="DO91" i="15"/>
  <c r="DP91" i="15"/>
  <c r="DQ91" i="15"/>
  <c r="DR91" i="15"/>
  <c r="DS91" i="15"/>
  <c r="DT91" i="15"/>
  <c r="DU91" i="15"/>
  <c r="DV91" i="15"/>
  <c r="DW91" i="15"/>
  <c r="DX91" i="15"/>
  <c r="DY91" i="15"/>
  <c r="DZ91" i="15"/>
  <c r="EA91" i="15"/>
  <c r="EB91" i="15"/>
  <c r="EC91" i="15"/>
  <c r="ED91" i="15"/>
  <c r="EE91" i="15"/>
  <c r="EF91" i="15"/>
  <c r="EG91" i="15"/>
  <c r="EH91" i="15"/>
  <c r="EI91" i="15"/>
  <c r="EJ91" i="15"/>
  <c r="EK91" i="15"/>
  <c r="EL91" i="15"/>
  <c r="EM91" i="15"/>
  <c r="EN91" i="15"/>
  <c r="EO91" i="15"/>
  <c r="EP91" i="15"/>
  <c r="EQ91" i="15"/>
  <c r="ER91" i="15"/>
  <c r="ES91" i="15"/>
  <c r="ET91" i="15"/>
  <c r="EU91" i="15"/>
  <c r="EV91" i="15"/>
  <c r="EW91" i="15"/>
  <c r="EX91" i="15"/>
  <c r="EY91" i="15"/>
  <c r="EZ91" i="15"/>
  <c r="FA91" i="15"/>
  <c r="FB91" i="15"/>
  <c r="FC91" i="15"/>
  <c r="FD91" i="15"/>
  <c r="FE91" i="15"/>
  <c r="FF91" i="15"/>
  <c r="FG91" i="15"/>
  <c r="FH91" i="15"/>
  <c r="FI91" i="15"/>
  <c r="FJ91" i="15"/>
  <c r="FK91" i="15"/>
  <c r="FL91" i="15"/>
  <c r="FM91" i="15"/>
  <c r="FN91" i="15"/>
  <c r="FO91" i="15"/>
  <c r="FP91" i="15"/>
  <c r="FQ91" i="15"/>
  <c r="FR91" i="15"/>
  <c r="FS91" i="15"/>
  <c r="FT91" i="15"/>
  <c r="FU91" i="15"/>
  <c r="FV91" i="15"/>
  <c r="FW91" i="15"/>
  <c r="FX91" i="15"/>
  <c r="FY91" i="15"/>
  <c r="FZ91" i="15"/>
  <c r="GA91" i="15"/>
  <c r="GB91" i="15"/>
  <c r="GC91" i="15"/>
  <c r="GD91" i="15"/>
  <c r="GE91" i="15"/>
  <c r="GF91" i="15"/>
  <c r="GG91" i="15"/>
  <c r="GI91" i="15"/>
  <c r="GJ91" i="15"/>
  <c r="GK91" i="15"/>
  <c r="GL91" i="15"/>
  <c r="GM91" i="15"/>
  <c r="GN91" i="15"/>
  <c r="GO91" i="15"/>
  <c r="GP91" i="15"/>
  <c r="GQ91" i="15"/>
  <c r="F92" i="15"/>
  <c r="G92" i="15"/>
  <c r="H92" i="15"/>
  <c r="I92" i="15"/>
  <c r="J92" i="15"/>
  <c r="K92" i="15"/>
  <c r="L92" i="15"/>
  <c r="M92" i="15"/>
  <c r="N92" i="15"/>
  <c r="O92" i="15"/>
  <c r="P92" i="15"/>
  <c r="Q92" i="15"/>
  <c r="R92" i="15"/>
  <c r="S92" i="15"/>
  <c r="T92" i="15"/>
  <c r="U92" i="15"/>
  <c r="V92" i="15"/>
  <c r="W92" i="15"/>
  <c r="X92" i="15"/>
  <c r="Y92" i="15"/>
  <c r="Z92" i="15"/>
  <c r="AA92" i="15"/>
  <c r="AB92" i="15"/>
  <c r="AC92" i="15"/>
  <c r="AD92" i="15"/>
  <c r="AE92" i="15"/>
  <c r="AF92" i="15"/>
  <c r="AG92" i="15"/>
  <c r="AH92" i="15"/>
  <c r="AI92" i="15"/>
  <c r="AJ92" i="15"/>
  <c r="AK92" i="15"/>
  <c r="AL92" i="15"/>
  <c r="AM92" i="15"/>
  <c r="AN92" i="15"/>
  <c r="AO92" i="15"/>
  <c r="AP92" i="15"/>
  <c r="AQ92" i="15"/>
  <c r="AR92" i="15"/>
  <c r="AS92" i="15"/>
  <c r="AT92" i="15"/>
  <c r="AU92" i="15"/>
  <c r="AV92" i="15"/>
  <c r="AW92" i="15"/>
  <c r="AX92" i="15"/>
  <c r="AY92" i="15"/>
  <c r="AZ92" i="15"/>
  <c r="BA92" i="15"/>
  <c r="BB92" i="15"/>
  <c r="BC92" i="15"/>
  <c r="BD92" i="15"/>
  <c r="BE92" i="15"/>
  <c r="BF92" i="15"/>
  <c r="BG92" i="15"/>
  <c r="BH92" i="15"/>
  <c r="BI92" i="15"/>
  <c r="BJ92" i="15"/>
  <c r="BK92" i="15"/>
  <c r="BL92" i="15"/>
  <c r="BM92" i="15"/>
  <c r="BN92" i="15"/>
  <c r="BO92" i="15"/>
  <c r="BP92" i="15"/>
  <c r="BQ92" i="15"/>
  <c r="BR92" i="15"/>
  <c r="BS92" i="15"/>
  <c r="BT92" i="15"/>
  <c r="BU92" i="15"/>
  <c r="BV92" i="15"/>
  <c r="BW92" i="15"/>
  <c r="BX92" i="15"/>
  <c r="BY92" i="15"/>
  <c r="BZ92" i="15"/>
  <c r="CA92" i="15"/>
  <c r="CB92" i="15"/>
  <c r="CC92" i="15"/>
  <c r="CD92" i="15"/>
  <c r="CE92" i="15"/>
  <c r="CF92" i="15"/>
  <c r="CG92" i="15"/>
  <c r="CH92" i="15"/>
  <c r="CI92" i="15"/>
  <c r="CJ92" i="15"/>
  <c r="CK92" i="15"/>
  <c r="CL92" i="15"/>
  <c r="CM92" i="15"/>
  <c r="CN92" i="15"/>
  <c r="CO92" i="15"/>
  <c r="CP92" i="15"/>
  <c r="CQ92" i="15"/>
  <c r="CR92" i="15"/>
  <c r="CS92" i="15"/>
  <c r="CT92" i="15"/>
  <c r="CU92" i="15"/>
  <c r="CV92" i="15"/>
  <c r="CW92" i="15"/>
  <c r="CX92" i="15"/>
  <c r="CY92" i="15"/>
  <c r="CZ92" i="15"/>
  <c r="DA92" i="15"/>
  <c r="DB92" i="15"/>
  <c r="DC92" i="15"/>
  <c r="DD92" i="15"/>
  <c r="DE92" i="15"/>
  <c r="DF92" i="15"/>
  <c r="DG92" i="15"/>
  <c r="DH92" i="15"/>
  <c r="DI92" i="15"/>
  <c r="DJ92" i="15"/>
  <c r="DK92" i="15"/>
  <c r="DL92" i="15"/>
  <c r="DM92" i="15"/>
  <c r="DN92" i="15"/>
  <c r="DO92" i="15"/>
  <c r="DP92" i="15"/>
  <c r="DQ92" i="15"/>
  <c r="DR92" i="15"/>
  <c r="DS92" i="15"/>
  <c r="DT92" i="15"/>
  <c r="DU92" i="15"/>
  <c r="DV92" i="15"/>
  <c r="DW92" i="15"/>
  <c r="DX92" i="15"/>
  <c r="DY92" i="15"/>
  <c r="DZ92" i="15"/>
  <c r="EA92" i="15"/>
  <c r="EB92" i="15"/>
  <c r="EC92" i="15"/>
  <c r="ED92" i="15"/>
  <c r="EE92" i="15"/>
  <c r="EF92" i="15"/>
  <c r="EG92" i="15"/>
  <c r="EH92" i="15"/>
  <c r="EI92" i="15"/>
  <c r="EJ92" i="15"/>
  <c r="EK92" i="15"/>
  <c r="EL92" i="15"/>
  <c r="EM92" i="15"/>
  <c r="EN92" i="15"/>
  <c r="EO92" i="15"/>
  <c r="EP92" i="15"/>
  <c r="EQ92" i="15"/>
  <c r="ER92" i="15"/>
  <c r="ES92" i="15"/>
  <c r="ET92" i="15"/>
  <c r="EU92" i="15"/>
  <c r="EV92" i="15"/>
  <c r="EW92" i="15"/>
  <c r="EX92" i="15"/>
  <c r="EY92" i="15"/>
  <c r="EZ92" i="15"/>
  <c r="FA92" i="15"/>
  <c r="FB92" i="15"/>
  <c r="FC92" i="15"/>
  <c r="FD92" i="15"/>
  <c r="FE92" i="15"/>
  <c r="FF92" i="15"/>
  <c r="FG92" i="15"/>
  <c r="FH92" i="15"/>
  <c r="FI92" i="15"/>
  <c r="FJ92" i="15"/>
  <c r="FK92" i="15"/>
  <c r="FL92" i="15"/>
  <c r="FM92" i="15"/>
  <c r="FN92" i="15"/>
  <c r="FO92" i="15"/>
  <c r="FP92" i="15"/>
  <c r="FQ92" i="15"/>
  <c r="FR92" i="15"/>
  <c r="FS92" i="15"/>
  <c r="FT92" i="15"/>
  <c r="FU92" i="15"/>
  <c r="FV92" i="15"/>
  <c r="FX92" i="15"/>
  <c r="FY92" i="15"/>
  <c r="FZ92" i="15"/>
  <c r="GA92" i="15"/>
  <c r="GB92" i="15"/>
  <c r="GC92" i="15"/>
  <c r="GD92" i="15"/>
  <c r="GE92" i="15"/>
  <c r="GF92" i="15"/>
  <c r="GG92" i="15"/>
  <c r="GH92" i="15"/>
  <c r="GI92" i="15"/>
  <c r="GJ92" i="15"/>
  <c r="GK92" i="15"/>
  <c r="GL92" i="15"/>
  <c r="GM92" i="15"/>
  <c r="GN92" i="15"/>
  <c r="GO92" i="15"/>
  <c r="GP92" i="15"/>
  <c r="GQ92" i="15"/>
  <c r="F93" i="15"/>
  <c r="G93" i="15"/>
  <c r="H93" i="15"/>
  <c r="I93" i="15"/>
  <c r="J93" i="15"/>
  <c r="K93" i="15"/>
  <c r="L93" i="15"/>
  <c r="M93" i="15"/>
  <c r="N93" i="15"/>
  <c r="O93" i="15"/>
  <c r="P93" i="15"/>
  <c r="Q93" i="15"/>
  <c r="R93" i="15"/>
  <c r="S93" i="15"/>
  <c r="T93" i="15"/>
  <c r="U93" i="15"/>
  <c r="V93" i="15"/>
  <c r="W93" i="15"/>
  <c r="X93" i="15"/>
  <c r="Y93" i="15"/>
  <c r="Z93" i="15"/>
  <c r="AA93" i="15"/>
  <c r="AB93" i="15"/>
  <c r="AC93" i="15"/>
  <c r="AD93" i="15"/>
  <c r="AE93" i="15"/>
  <c r="AF93" i="15"/>
  <c r="AG93" i="15"/>
  <c r="AH93" i="15"/>
  <c r="AI93" i="15"/>
  <c r="AJ93" i="15"/>
  <c r="AK93" i="15"/>
  <c r="AL93" i="15"/>
  <c r="AM93" i="15"/>
  <c r="AN93" i="15"/>
  <c r="AO93" i="15"/>
  <c r="AP93" i="15"/>
  <c r="AQ93" i="15"/>
  <c r="AR93" i="15"/>
  <c r="AS93" i="15"/>
  <c r="AT93" i="15"/>
  <c r="AU93" i="15"/>
  <c r="AV93" i="15"/>
  <c r="AW93" i="15"/>
  <c r="AX93" i="15"/>
  <c r="AY93" i="15"/>
  <c r="AZ93" i="15"/>
  <c r="BA93" i="15"/>
  <c r="BB93" i="15"/>
  <c r="BD93" i="15"/>
  <c r="BE93" i="15"/>
  <c r="BF93" i="15"/>
  <c r="BG93" i="15"/>
  <c r="BH93" i="15"/>
  <c r="BI93" i="15"/>
  <c r="BJ93" i="15"/>
  <c r="BK93" i="15"/>
  <c r="BL93" i="15"/>
  <c r="BM93" i="15"/>
  <c r="BN93" i="15"/>
  <c r="BO93" i="15"/>
  <c r="BP93" i="15"/>
  <c r="BQ93" i="15"/>
  <c r="BR93" i="15"/>
  <c r="BS93" i="15"/>
  <c r="BT93" i="15"/>
  <c r="BU93" i="15"/>
  <c r="BV93" i="15"/>
  <c r="BW93" i="15"/>
  <c r="BX93" i="15"/>
  <c r="BY93" i="15"/>
  <c r="BZ93" i="15"/>
  <c r="CA93" i="15"/>
  <c r="CB93" i="15"/>
  <c r="CC93" i="15"/>
  <c r="CD93" i="15"/>
  <c r="CE93" i="15"/>
  <c r="CF93" i="15"/>
  <c r="CG93" i="15"/>
  <c r="CH93" i="15"/>
  <c r="CI93" i="15"/>
  <c r="CJ93" i="15"/>
  <c r="CK93" i="15"/>
  <c r="CL93" i="15"/>
  <c r="CM93" i="15"/>
  <c r="CN93" i="15"/>
  <c r="CO93" i="15"/>
  <c r="CP93" i="15"/>
  <c r="CQ93" i="15"/>
  <c r="CR93" i="15"/>
  <c r="CS93" i="15"/>
  <c r="CT93" i="15"/>
  <c r="CU93" i="15"/>
  <c r="CV93" i="15"/>
  <c r="CW93" i="15"/>
  <c r="CX93" i="15"/>
  <c r="CY93" i="15"/>
  <c r="CZ93" i="15"/>
  <c r="DA93" i="15"/>
  <c r="DB93" i="15"/>
  <c r="DC93" i="15"/>
  <c r="DD93" i="15"/>
  <c r="DE93" i="15"/>
  <c r="DF93" i="15"/>
  <c r="DG93" i="15"/>
  <c r="DH93" i="15"/>
  <c r="DI93" i="15"/>
  <c r="DJ93" i="15"/>
  <c r="DK93" i="15"/>
  <c r="DL93" i="15"/>
  <c r="DM93" i="15"/>
  <c r="DN93" i="15"/>
  <c r="DO93" i="15"/>
  <c r="DP93" i="15"/>
  <c r="DQ93" i="15"/>
  <c r="DR93" i="15"/>
  <c r="DS93" i="15"/>
  <c r="DT93" i="15"/>
  <c r="DU93" i="15"/>
  <c r="DV93" i="15"/>
  <c r="DW93" i="15"/>
  <c r="DX93" i="15"/>
  <c r="DY93" i="15"/>
  <c r="DZ93" i="15"/>
  <c r="EA93" i="15"/>
  <c r="EB93" i="15"/>
  <c r="EC93" i="15"/>
  <c r="ED93" i="15"/>
  <c r="EE93" i="15"/>
  <c r="EF93" i="15"/>
  <c r="EG93" i="15"/>
  <c r="EH93" i="15"/>
  <c r="EI93" i="15"/>
  <c r="EJ93" i="15"/>
  <c r="EK93" i="15"/>
  <c r="EL93" i="15"/>
  <c r="EM93" i="15"/>
  <c r="EN93" i="15"/>
  <c r="EO93" i="15"/>
  <c r="EP93" i="15"/>
  <c r="EQ93" i="15"/>
  <c r="ER93" i="15"/>
  <c r="ES93" i="15"/>
  <c r="ET93" i="15"/>
  <c r="EU93" i="15"/>
  <c r="EV93" i="15"/>
  <c r="EW93" i="15"/>
  <c r="EX93" i="15"/>
  <c r="EY93" i="15"/>
  <c r="EZ93" i="15"/>
  <c r="FA93" i="15"/>
  <c r="FB93" i="15"/>
  <c r="FC93" i="15"/>
  <c r="FD93" i="15"/>
  <c r="FE93" i="15"/>
  <c r="FF93" i="15"/>
  <c r="FG93" i="15"/>
  <c r="FH93" i="15"/>
  <c r="FI93" i="15"/>
  <c r="FJ93" i="15"/>
  <c r="FK93" i="15"/>
  <c r="FL93" i="15"/>
  <c r="FM93" i="15"/>
  <c r="FN93" i="15"/>
  <c r="FO93" i="15"/>
  <c r="FP93" i="15"/>
  <c r="FQ93" i="15"/>
  <c r="FR93" i="15"/>
  <c r="FS93" i="15"/>
  <c r="FT93" i="15"/>
  <c r="FU93" i="15"/>
  <c r="FW93" i="15"/>
  <c r="FX93" i="15"/>
  <c r="FY93" i="15"/>
  <c r="FZ93" i="15"/>
  <c r="GA93" i="15"/>
  <c r="GB93" i="15"/>
  <c r="GC93" i="15"/>
  <c r="GD93" i="15"/>
  <c r="GE93" i="15"/>
  <c r="GF93" i="15"/>
  <c r="GG93" i="15"/>
  <c r="GH93" i="15"/>
  <c r="GI93" i="15"/>
  <c r="GJ93" i="15"/>
  <c r="GK93" i="15"/>
  <c r="GL93" i="15"/>
  <c r="GM93" i="15"/>
  <c r="GN93" i="15"/>
  <c r="GO93" i="15"/>
  <c r="GP93" i="15"/>
  <c r="GQ93" i="15"/>
  <c r="F94" i="15"/>
  <c r="G94" i="15"/>
  <c r="H94" i="15"/>
  <c r="I94" i="15"/>
  <c r="J94" i="15"/>
  <c r="K94" i="15"/>
  <c r="M94" i="15"/>
  <c r="N94" i="15"/>
  <c r="O94" i="15"/>
  <c r="P94" i="15"/>
  <c r="Q94" i="15"/>
  <c r="R94" i="15"/>
  <c r="S94" i="15"/>
  <c r="T94" i="15"/>
  <c r="U94" i="15"/>
  <c r="V94" i="15"/>
  <c r="W94" i="15"/>
  <c r="X94" i="15"/>
  <c r="Y94" i="15"/>
  <c r="Z94" i="15"/>
  <c r="AA94" i="15"/>
  <c r="AB94" i="15"/>
  <c r="AC94" i="15"/>
  <c r="AD94" i="15"/>
  <c r="AE94" i="15"/>
  <c r="AF94" i="15"/>
  <c r="AG94" i="15"/>
  <c r="AH94" i="15"/>
  <c r="AI94" i="15"/>
  <c r="AJ94" i="15"/>
  <c r="AK94" i="15"/>
  <c r="AL94" i="15"/>
  <c r="AM94" i="15"/>
  <c r="AN94" i="15"/>
  <c r="AO94" i="15"/>
  <c r="AP94" i="15"/>
  <c r="AQ94" i="15"/>
  <c r="AR94" i="15"/>
  <c r="AS94" i="15"/>
  <c r="AT94" i="15"/>
  <c r="AV94" i="15"/>
  <c r="AW94" i="15"/>
  <c r="AX94" i="15"/>
  <c r="AY94" i="15"/>
  <c r="AZ94" i="15"/>
  <c r="BA94" i="15"/>
  <c r="BB94" i="15"/>
  <c r="BC94" i="15"/>
  <c r="BD94" i="15"/>
  <c r="BE94" i="15"/>
  <c r="BF94" i="15"/>
  <c r="BG94" i="15"/>
  <c r="BH94" i="15"/>
  <c r="BI94" i="15"/>
  <c r="BJ94" i="15"/>
  <c r="BK94" i="15"/>
  <c r="BL94" i="15"/>
  <c r="BM94" i="15"/>
  <c r="BN94" i="15"/>
  <c r="BO94" i="15"/>
  <c r="BP94" i="15"/>
  <c r="BQ94" i="15"/>
  <c r="BR94" i="15"/>
  <c r="BS94" i="15"/>
  <c r="BT94" i="15"/>
  <c r="BU94" i="15"/>
  <c r="BV94" i="15"/>
  <c r="BW94" i="15"/>
  <c r="BX94" i="15"/>
  <c r="BY94" i="15"/>
  <c r="BZ94" i="15"/>
  <c r="CA94" i="15"/>
  <c r="CB94" i="15"/>
  <c r="CC94" i="15"/>
  <c r="CD94" i="15"/>
  <c r="CE94" i="15"/>
  <c r="CF94" i="15"/>
  <c r="CG94" i="15"/>
  <c r="CH94" i="15"/>
  <c r="CI94" i="15"/>
  <c r="CJ94" i="15"/>
  <c r="CK94" i="15"/>
  <c r="CL94" i="15"/>
  <c r="CM94" i="15"/>
  <c r="CN94" i="15"/>
  <c r="CO94" i="15"/>
  <c r="CP94" i="15"/>
  <c r="CQ94" i="15"/>
  <c r="CR94" i="15"/>
  <c r="CS94" i="15"/>
  <c r="CT94" i="15"/>
  <c r="CU94" i="15"/>
  <c r="CV94" i="15"/>
  <c r="CW94" i="15"/>
  <c r="CX94" i="15"/>
  <c r="CY94" i="15"/>
  <c r="CZ94" i="15"/>
  <c r="DA94" i="15"/>
  <c r="DB94" i="15"/>
  <c r="DC94" i="15"/>
  <c r="DD94" i="15"/>
  <c r="DE94" i="15"/>
  <c r="DF94" i="15"/>
  <c r="DG94" i="15"/>
  <c r="DH94" i="15"/>
  <c r="DI94" i="15"/>
  <c r="DJ94" i="15"/>
  <c r="DK94" i="15"/>
  <c r="DL94" i="15"/>
  <c r="DM94" i="15"/>
  <c r="DN94" i="15"/>
  <c r="DO94" i="15"/>
  <c r="DP94" i="15"/>
  <c r="DQ94" i="15"/>
  <c r="DR94" i="15"/>
  <c r="DS94" i="15"/>
  <c r="DT94" i="15"/>
  <c r="DU94" i="15"/>
  <c r="DV94" i="15"/>
  <c r="DW94" i="15"/>
  <c r="DX94" i="15"/>
  <c r="DY94" i="15"/>
  <c r="DZ94" i="15"/>
  <c r="EA94" i="15"/>
  <c r="EB94" i="15"/>
  <c r="EC94" i="15"/>
  <c r="ED94" i="15"/>
  <c r="EE94" i="15"/>
  <c r="EF94" i="15"/>
  <c r="EG94" i="15"/>
  <c r="EH94" i="15"/>
  <c r="EI94" i="15"/>
  <c r="EJ94" i="15"/>
  <c r="EK94" i="15"/>
  <c r="EL94" i="15"/>
  <c r="EM94" i="15"/>
  <c r="EN94" i="15"/>
  <c r="EO94" i="15"/>
  <c r="EP94" i="15"/>
  <c r="EQ94" i="15"/>
  <c r="ER94" i="15"/>
  <c r="ES94" i="15"/>
  <c r="ET94" i="15"/>
  <c r="EU94" i="15"/>
  <c r="EV94" i="15"/>
  <c r="EW94" i="15"/>
  <c r="EX94" i="15"/>
  <c r="EY94" i="15"/>
  <c r="EZ94" i="15"/>
  <c r="FA94" i="15"/>
  <c r="FB94" i="15"/>
  <c r="FC94" i="15"/>
  <c r="FD94" i="15"/>
  <c r="FE94" i="15"/>
  <c r="FF94" i="15"/>
  <c r="FG94" i="15"/>
  <c r="FH94" i="15"/>
  <c r="FI94" i="15"/>
  <c r="FJ94" i="15"/>
  <c r="FK94" i="15"/>
  <c r="FL94" i="15"/>
  <c r="FM94" i="15"/>
  <c r="FN94" i="15"/>
  <c r="FO94" i="15"/>
  <c r="FP94" i="15"/>
  <c r="FQ94" i="15"/>
  <c r="FR94" i="15"/>
  <c r="FS94" i="15"/>
  <c r="FT94" i="15"/>
  <c r="FU94" i="15"/>
  <c r="FW94" i="15"/>
  <c r="FX94" i="15"/>
  <c r="FY94" i="15"/>
  <c r="FZ94" i="15"/>
  <c r="GA94" i="15"/>
  <c r="GB94" i="15"/>
  <c r="GC94" i="15"/>
  <c r="GD94" i="15"/>
  <c r="GE94" i="15"/>
  <c r="GF94" i="15"/>
  <c r="GG94" i="15"/>
  <c r="GH94" i="15"/>
  <c r="GI94" i="15"/>
  <c r="GJ94" i="15"/>
  <c r="GK94" i="15"/>
  <c r="GL94" i="15"/>
  <c r="GM94" i="15"/>
  <c r="GN94" i="15"/>
  <c r="GO94" i="15"/>
  <c r="GP94" i="15"/>
  <c r="GQ94" i="15"/>
  <c r="F95" i="15"/>
  <c r="G95" i="15"/>
  <c r="H95" i="15"/>
  <c r="I95" i="15"/>
  <c r="J95" i="15"/>
  <c r="K95" i="15"/>
  <c r="L95" i="15"/>
  <c r="M95" i="15"/>
  <c r="N95" i="15"/>
  <c r="O95" i="15"/>
  <c r="P95" i="15"/>
  <c r="Q95" i="15"/>
  <c r="R95" i="15"/>
  <c r="S95" i="15"/>
  <c r="T95" i="15"/>
  <c r="U95" i="15"/>
  <c r="V95" i="15"/>
  <c r="W95" i="15"/>
  <c r="X95" i="15"/>
  <c r="Y95" i="15"/>
  <c r="Z95" i="15"/>
  <c r="AA95" i="15"/>
  <c r="AB95" i="15"/>
  <c r="AC95" i="15"/>
  <c r="AD95" i="15"/>
  <c r="AE95" i="15"/>
  <c r="AF95" i="15"/>
  <c r="AG95" i="15"/>
  <c r="AH95" i="15"/>
  <c r="AI95" i="15"/>
  <c r="AJ95" i="15"/>
  <c r="AK95" i="15"/>
  <c r="AL95" i="15"/>
  <c r="AM95" i="15"/>
  <c r="AN95" i="15"/>
  <c r="AO95" i="15"/>
  <c r="AP95" i="15"/>
  <c r="AQ95" i="15"/>
  <c r="AR95" i="15"/>
  <c r="AS95" i="15"/>
  <c r="AT95" i="15"/>
  <c r="AU95" i="15"/>
  <c r="AV95" i="15"/>
  <c r="AW95" i="15"/>
  <c r="AX95" i="15"/>
  <c r="AY95" i="15"/>
  <c r="AZ95" i="15"/>
  <c r="BA95" i="15"/>
  <c r="BB95" i="15"/>
  <c r="BC95" i="15"/>
  <c r="BD95" i="15"/>
  <c r="BE95" i="15"/>
  <c r="BF95" i="15"/>
  <c r="BG95" i="15"/>
  <c r="BH95" i="15"/>
  <c r="BI95" i="15"/>
  <c r="BJ95" i="15"/>
  <c r="BK95" i="15"/>
  <c r="BL95" i="15"/>
  <c r="BM95" i="15"/>
  <c r="BN95" i="15"/>
  <c r="BO95" i="15"/>
  <c r="BP95" i="15"/>
  <c r="BQ95" i="15"/>
  <c r="BR95" i="15"/>
  <c r="BS95" i="15"/>
  <c r="BT95" i="15"/>
  <c r="BU95" i="15"/>
  <c r="BV95" i="15"/>
  <c r="BW95" i="15"/>
  <c r="BX95" i="15"/>
  <c r="BY95" i="15"/>
  <c r="BZ95" i="15"/>
  <c r="CA95" i="15"/>
  <c r="CB95" i="15"/>
  <c r="CC95" i="15"/>
  <c r="CD95" i="15"/>
  <c r="CE95" i="15"/>
  <c r="CF95" i="15"/>
  <c r="CG95" i="15"/>
  <c r="CH95" i="15"/>
  <c r="CI95" i="15"/>
  <c r="CJ95" i="15"/>
  <c r="CK95" i="15"/>
  <c r="CM95" i="15"/>
  <c r="CN95" i="15"/>
  <c r="CO95" i="15"/>
  <c r="CP95" i="15"/>
  <c r="CQ95" i="15"/>
  <c r="CR95" i="15"/>
  <c r="CS95" i="15"/>
  <c r="CT95" i="15"/>
  <c r="CU95" i="15"/>
  <c r="CV95" i="15"/>
  <c r="CW95" i="15"/>
  <c r="CX95" i="15"/>
  <c r="CY95" i="15"/>
  <c r="CZ95" i="15"/>
  <c r="DA95" i="15"/>
  <c r="DB95" i="15"/>
  <c r="DC95" i="15"/>
  <c r="DD95" i="15"/>
  <c r="DE95" i="15"/>
  <c r="DF95" i="15"/>
  <c r="DG95" i="15"/>
  <c r="DH95" i="15"/>
  <c r="DI95" i="15"/>
  <c r="DJ95" i="15"/>
  <c r="DK95" i="15"/>
  <c r="DL95" i="15"/>
  <c r="DM95" i="15"/>
  <c r="DN95" i="15"/>
  <c r="DO95" i="15"/>
  <c r="DP95" i="15"/>
  <c r="DQ95" i="15"/>
  <c r="DR95" i="15"/>
  <c r="DS95" i="15"/>
  <c r="DT95" i="15"/>
  <c r="DU95" i="15"/>
  <c r="DV95" i="15"/>
  <c r="DW95" i="15"/>
  <c r="DX95" i="15"/>
  <c r="DY95" i="15"/>
  <c r="DZ95" i="15"/>
  <c r="EA95" i="15"/>
  <c r="EB95" i="15"/>
  <c r="EC95" i="15"/>
  <c r="ED95" i="15"/>
  <c r="EE95" i="15"/>
  <c r="EF95" i="15"/>
  <c r="EG95" i="15"/>
  <c r="EH95" i="15"/>
  <c r="EI95" i="15"/>
  <c r="EJ95" i="15"/>
  <c r="EK95" i="15"/>
  <c r="EL95" i="15"/>
  <c r="EM95" i="15"/>
  <c r="EN95" i="15"/>
  <c r="EO95" i="15"/>
  <c r="EP95" i="15"/>
  <c r="EQ95" i="15"/>
  <c r="ER95" i="15"/>
  <c r="ES95" i="15"/>
  <c r="ET95" i="15"/>
  <c r="EU95" i="15"/>
  <c r="EV95" i="15"/>
  <c r="EW95" i="15"/>
  <c r="EX95" i="15"/>
  <c r="EY95" i="15"/>
  <c r="EZ95" i="15"/>
  <c r="FA95" i="15"/>
  <c r="FB95" i="15"/>
  <c r="FC95" i="15"/>
  <c r="FD95" i="15"/>
  <c r="FE95" i="15"/>
  <c r="FF95" i="15"/>
  <c r="FG95" i="15"/>
  <c r="FH95" i="15"/>
  <c r="FI95" i="15"/>
  <c r="FJ95" i="15"/>
  <c r="FK95" i="15"/>
  <c r="FL95" i="15"/>
  <c r="FM95" i="15"/>
  <c r="FN95" i="15"/>
  <c r="FO95" i="15"/>
  <c r="FP95" i="15"/>
  <c r="FQ95" i="15"/>
  <c r="FR95" i="15"/>
  <c r="FS95" i="15"/>
  <c r="FT95" i="15"/>
  <c r="FU95" i="15"/>
  <c r="FV95" i="15"/>
  <c r="FW95" i="15"/>
  <c r="FX95" i="15"/>
  <c r="FY95" i="15"/>
  <c r="FZ95" i="15"/>
  <c r="GA95" i="15"/>
  <c r="GB95" i="15"/>
  <c r="GC95" i="15"/>
  <c r="GD95" i="15"/>
  <c r="GE95" i="15"/>
  <c r="GF95" i="15"/>
  <c r="GG95" i="15"/>
  <c r="GH95" i="15"/>
  <c r="GI95" i="15"/>
  <c r="GJ95" i="15"/>
  <c r="GK95" i="15"/>
  <c r="GL95" i="15"/>
  <c r="GM95" i="15"/>
  <c r="GN95" i="15"/>
  <c r="GO95" i="15"/>
  <c r="GP95" i="15"/>
  <c r="GQ95" i="15"/>
  <c r="F96" i="15"/>
  <c r="G96" i="15"/>
  <c r="H96" i="15"/>
  <c r="I96" i="15"/>
  <c r="J96" i="15"/>
  <c r="K96" i="15"/>
  <c r="L96" i="15"/>
  <c r="M96" i="15"/>
  <c r="N96" i="15"/>
  <c r="O96" i="15"/>
  <c r="P96" i="15"/>
  <c r="Q96" i="15"/>
  <c r="R96" i="15"/>
  <c r="S96" i="15"/>
  <c r="T96" i="15"/>
  <c r="U96" i="15"/>
  <c r="V96" i="15"/>
  <c r="W96" i="15"/>
  <c r="X96" i="15"/>
  <c r="Y96" i="15"/>
  <c r="Z96" i="15"/>
  <c r="AA96" i="15"/>
  <c r="AB96" i="15"/>
  <c r="AC96" i="15"/>
  <c r="AD96" i="15"/>
  <c r="AE96" i="15"/>
  <c r="AF96" i="15"/>
  <c r="AG96" i="15"/>
  <c r="AH96" i="15"/>
  <c r="AI96" i="15"/>
  <c r="AJ96" i="15"/>
  <c r="AK96" i="15"/>
  <c r="AL96" i="15"/>
  <c r="AM96" i="15"/>
  <c r="AN96" i="15"/>
  <c r="AO96" i="15"/>
  <c r="AP96" i="15"/>
  <c r="AQ96" i="15"/>
  <c r="AR96" i="15"/>
  <c r="AS96" i="15"/>
  <c r="AT96" i="15"/>
  <c r="AU96" i="15"/>
  <c r="AV96" i="15"/>
  <c r="AW96" i="15"/>
  <c r="AX96" i="15"/>
  <c r="AY96" i="15"/>
  <c r="AZ96" i="15"/>
  <c r="BA96" i="15"/>
  <c r="BB96" i="15"/>
  <c r="BC96" i="15"/>
  <c r="BD96" i="15"/>
  <c r="BE96" i="15"/>
  <c r="BF96" i="15"/>
  <c r="BG96" i="15"/>
  <c r="BH96" i="15"/>
  <c r="BI96" i="15"/>
  <c r="BJ96" i="15"/>
  <c r="BK96" i="15"/>
  <c r="BL96" i="15"/>
  <c r="BM96" i="15"/>
  <c r="BN96" i="15"/>
  <c r="BO96" i="15"/>
  <c r="BP96" i="15"/>
  <c r="BQ96" i="15"/>
  <c r="BR96" i="15"/>
  <c r="BS96" i="15"/>
  <c r="BT96" i="15"/>
  <c r="BU96" i="15"/>
  <c r="BV96" i="15"/>
  <c r="BW96" i="15"/>
  <c r="BX96" i="15"/>
  <c r="BY96" i="15"/>
  <c r="BZ96" i="15"/>
  <c r="CA96" i="15"/>
  <c r="CB96" i="15"/>
  <c r="CC96" i="15"/>
  <c r="CD96" i="15"/>
  <c r="CE96" i="15"/>
  <c r="CF96" i="15"/>
  <c r="CG96" i="15"/>
  <c r="CH96" i="15"/>
  <c r="CI96" i="15"/>
  <c r="CJ96" i="15"/>
  <c r="CK96" i="15"/>
  <c r="CL96" i="15"/>
  <c r="CM96" i="15"/>
  <c r="CN96" i="15"/>
  <c r="CO96" i="15"/>
  <c r="CP96" i="15"/>
  <c r="CQ96" i="15"/>
  <c r="CR96" i="15"/>
  <c r="CS96" i="15"/>
  <c r="CT96" i="15"/>
  <c r="CU96" i="15"/>
  <c r="CV96" i="15"/>
  <c r="CW96" i="15"/>
  <c r="CX96" i="15"/>
  <c r="CY96" i="15"/>
  <c r="CZ96" i="15"/>
  <c r="DA96" i="15"/>
  <c r="DB96" i="15"/>
  <c r="DC96" i="15"/>
  <c r="DD96" i="15"/>
  <c r="DE96" i="15"/>
  <c r="DF96" i="15"/>
  <c r="DG96" i="15"/>
  <c r="DH96" i="15"/>
  <c r="DI96" i="15"/>
  <c r="DJ96" i="15"/>
  <c r="DK96" i="15"/>
  <c r="DL96" i="15"/>
  <c r="DM96" i="15"/>
  <c r="DN96" i="15"/>
  <c r="DO96" i="15"/>
  <c r="DP96" i="15"/>
  <c r="DQ96" i="15"/>
  <c r="DR96" i="15"/>
  <c r="DS96" i="15"/>
  <c r="DT96" i="15"/>
  <c r="DU96" i="15"/>
  <c r="DV96" i="15"/>
  <c r="DW96" i="15"/>
  <c r="DX96" i="15"/>
  <c r="DY96" i="15"/>
  <c r="DZ96" i="15"/>
  <c r="EA96" i="15"/>
  <c r="EB96" i="15"/>
  <c r="EC96" i="15"/>
  <c r="ED96" i="15"/>
  <c r="EE96" i="15"/>
  <c r="EF96" i="15"/>
  <c r="EG96" i="15"/>
  <c r="EH96" i="15"/>
  <c r="EI96" i="15"/>
  <c r="EJ96" i="15"/>
  <c r="EK96" i="15"/>
  <c r="EL96" i="15"/>
  <c r="EM96" i="15"/>
  <c r="EN96" i="15"/>
  <c r="EO96" i="15"/>
  <c r="EP96" i="15"/>
  <c r="EQ96" i="15"/>
  <c r="ER96" i="15"/>
  <c r="ES96" i="15"/>
  <c r="ET96" i="15"/>
  <c r="EU96" i="15"/>
  <c r="EV96" i="15"/>
  <c r="EW96" i="15"/>
  <c r="EX96" i="15"/>
  <c r="EY96" i="15"/>
  <c r="EZ96" i="15"/>
  <c r="FA96" i="15"/>
  <c r="FB96" i="15"/>
  <c r="FC96" i="15"/>
  <c r="FD96" i="15"/>
  <c r="FE96" i="15"/>
  <c r="FF96" i="15"/>
  <c r="FG96" i="15"/>
  <c r="FH96" i="15"/>
  <c r="FI96" i="15"/>
  <c r="FJ96" i="15"/>
  <c r="FK96" i="15"/>
  <c r="FL96" i="15"/>
  <c r="FM96" i="15"/>
  <c r="FN96" i="15"/>
  <c r="FO96" i="15"/>
  <c r="FP96" i="15"/>
  <c r="FQ96" i="15"/>
  <c r="FR96" i="15"/>
  <c r="FS96" i="15"/>
  <c r="FT96" i="15"/>
  <c r="FU96" i="15"/>
  <c r="FV96" i="15"/>
  <c r="FW96" i="15"/>
  <c r="FX96" i="15"/>
  <c r="FY96" i="15"/>
  <c r="FZ96" i="15"/>
  <c r="GA96" i="15"/>
  <c r="GB96" i="15"/>
  <c r="GC96" i="15"/>
  <c r="GD96" i="15"/>
  <c r="GE96" i="15"/>
  <c r="GF96" i="15"/>
  <c r="GG96" i="15"/>
  <c r="GH96" i="15"/>
  <c r="GI96" i="15"/>
  <c r="GJ96" i="15"/>
  <c r="GK96" i="15"/>
  <c r="GL96" i="15"/>
  <c r="GM96" i="15"/>
  <c r="GN96" i="15"/>
  <c r="GO96" i="15"/>
  <c r="GP96" i="15"/>
  <c r="GQ96" i="15"/>
  <c r="F97" i="15"/>
  <c r="G97" i="15"/>
  <c r="H97" i="15"/>
  <c r="I97" i="15"/>
  <c r="J97" i="15"/>
  <c r="K97" i="15"/>
  <c r="L97" i="15"/>
  <c r="M97" i="15"/>
  <c r="N97" i="15"/>
  <c r="O97" i="15"/>
  <c r="P97" i="15"/>
  <c r="Q97" i="15"/>
  <c r="R97" i="15"/>
  <c r="S97" i="15"/>
  <c r="T97" i="15"/>
  <c r="U97" i="15"/>
  <c r="V97" i="15"/>
  <c r="W97" i="15"/>
  <c r="X97" i="15"/>
  <c r="Y97" i="15"/>
  <c r="Z97" i="15"/>
  <c r="AA97" i="15"/>
  <c r="AB97" i="15"/>
  <c r="AC97" i="15"/>
  <c r="AD97" i="15"/>
  <c r="AE97" i="15"/>
  <c r="AF97" i="15"/>
  <c r="AG97" i="15"/>
  <c r="AH97" i="15"/>
  <c r="AI97" i="15"/>
  <c r="AJ97" i="15"/>
  <c r="AK97" i="15"/>
  <c r="AL97" i="15"/>
  <c r="AM97" i="15"/>
  <c r="AN97" i="15"/>
  <c r="AO97" i="15"/>
  <c r="AP97" i="15"/>
  <c r="AQ97" i="15"/>
  <c r="AR97" i="15"/>
  <c r="AS97" i="15"/>
  <c r="AT97" i="15"/>
  <c r="AU97" i="15"/>
  <c r="AV97" i="15"/>
  <c r="AW97" i="15"/>
  <c r="AX97" i="15"/>
  <c r="AY97" i="15"/>
  <c r="AZ97" i="15"/>
  <c r="BA97" i="15"/>
  <c r="BB97" i="15"/>
  <c r="BC97" i="15"/>
  <c r="BD97" i="15"/>
  <c r="BE97" i="15"/>
  <c r="BF97" i="15"/>
  <c r="BG97" i="15"/>
  <c r="BH97" i="15"/>
  <c r="BI97" i="15"/>
  <c r="BJ97" i="15"/>
  <c r="BK97" i="15"/>
  <c r="BL97" i="15"/>
  <c r="BM97" i="15"/>
  <c r="BN97" i="15"/>
  <c r="BO97" i="15"/>
  <c r="BP97" i="15"/>
  <c r="BQ97" i="15"/>
  <c r="BR97" i="15"/>
  <c r="BS97" i="15"/>
  <c r="BT97" i="15"/>
  <c r="BU97" i="15"/>
  <c r="BV97" i="15"/>
  <c r="BW97" i="15"/>
  <c r="BX97" i="15"/>
  <c r="BY97" i="15"/>
  <c r="BZ97" i="15"/>
  <c r="CA97" i="15"/>
  <c r="CB97" i="15"/>
  <c r="CC97" i="15"/>
  <c r="CD97" i="15"/>
  <c r="CE97" i="15"/>
  <c r="CF97" i="15"/>
  <c r="CG97" i="15"/>
  <c r="CH97" i="15"/>
  <c r="CI97" i="15"/>
  <c r="CJ97" i="15"/>
  <c r="CK97" i="15"/>
  <c r="CL97" i="15"/>
  <c r="CM97" i="15"/>
  <c r="CN97" i="15"/>
  <c r="CO97" i="15"/>
  <c r="CP97" i="15"/>
  <c r="CQ97" i="15"/>
  <c r="CR97" i="15"/>
  <c r="CT97" i="15"/>
  <c r="CU97" i="15"/>
  <c r="CV97" i="15"/>
  <c r="CW97" i="15"/>
  <c r="CX97" i="15"/>
  <c r="CY97" i="15"/>
  <c r="CZ97" i="15"/>
  <c r="DA97" i="15"/>
  <c r="DB97" i="15"/>
  <c r="DC97" i="15"/>
  <c r="DD97" i="15"/>
  <c r="DE97" i="15"/>
  <c r="DF97" i="15"/>
  <c r="DG97" i="15"/>
  <c r="DH97" i="15"/>
  <c r="DI97" i="15"/>
  <c r="DJ97" i="15"/>
  <c r="DK97" i="15"/>
  <c r="DL97" i="15"/>
  <c r="DM97" i="15"/>
  <c r="DN97" i="15"/>
  <c r="DO97" i="15"/>
  <c r="DP97" i="15"/>
  <c r="DQ97" i="15"/>
  <c r="DR97" i="15"/>
  <c r="DS97" i="15"/>
  <c r="DT97" i="15"/>
  <c r="DU97" i="15"/>
  <c r="DV97" i="15"/>
  <c r="DW97" i="15"/>
  <c r="DX97" i="15"/>
  <c r="DY97" i="15"/>
  <c r="DZ97" i="15"/>
  <c r="EA97" i="15"/>
  <c r="EB97" i="15"/>
  <c r="EC97" i="15"/>
  <c r="ED97" i="15"/>
  <c r="EE97" i="15"/>
  <c r="EF97" i="15"/>
  <c r="EG97" i="15"/>
  <c r="EH97" i="15"/>
  <c r="EI97" i="15"/>
  <c r="EJ97" i="15"/>
  <c r="EK97" i="15"/>
  <c r="EL97" i="15"/>
  <c r="EM97" i="15"/>
  <c r="EN97" i="15"/>
  <c r="EO97" i="15"/>
  <c r="EP97" i="15"/>
  <c r="EQ97" i="15"/>
  <c r="ER97" i="15"/>
  <c r="ES97" i="15"/>
  <c r="ET97" i="15"/>
  <c r="EU97" i="15"/>
  <c r="EV97" i="15"/>
  <c r="EW97" i="15"/>
  <c r="EX97" i="15"/>
  <c r="EY97" i="15"/>
  <c r="EZ97" i="15"/>
  <c r="FA97" i="15"/>
  <c r="FB97" i="15"/>
  <c r="FC97" i="15"/>
  <c r="FD97" i="15"/>
  <c r="FE97" i="15"/>
  <c r="FF97" i="15"/>
  <c r="FG97" i="15"/>
  <c r="FH97" i="15"/>
  <c r="FI97" i="15"/>
  <c r="FJ97" i="15"/>
  <c r="FK97" i="15"/>
  <c r="FL97" i="15"/>
  <c r="FM97" i="15"/>
  <c r="FN97" i="15"/>
  <c r="FO97" i="15"/>
  <c r="FP97" i="15"/>
  <c r="FQ97" i="15"/>
  <c r="FR97" i="15"/>
  <c r="FS97" i="15"/>
  <c r="FT97" i="15"/>
  <c r="FU97" i="15"/>
  <c r="FV97" i="15"/>
  <c r="FW97" i="15"/>
  <c r="FX97" i="15"/>
  <c r="FY97" i="15"/>
  <c r="FZ97" i="15"/>
  <c r="GA97" i="15"/>
  <c r="GB97" i="15"/>
  <c r="GC97" i="15"/>
  <c r="GD97" i="15"/>
  <c r="GE97" i="15"/>
  <c r="GF97" i="15"/>
  <c r="GG97" i="15"/>
  <c r="GH97" i="15"/>
  <c r="GI97" i="15"/>
  <c r="GJ97" i="15"/>
  <c r="GK97" i="15"/>
  <c r="GL97" i="15"/>
  <c r="GM97" i="15"/>
  <c r="GN97" i="15"/>
  <c r="GP97" i="15"/>
  <c r="GQ97" i="15"/>
  <c r="F98" i="15"/>
  <c r="G98" i="15"/>
  <c r="H98" i="15"/>
  <c r="I98" i="15"/>
  <c r="J98" i="15"/>
  <c r="K98" i="15"/>
  <c r="L98" i="15"/>
  <c r="M98" i="15"/>
  <c r="N98" i="15"/>
  <c r="O98" i="15"/>
  <c r="P98" i="15"/>
  <c r="Q98" i="15"/>
  <c r="R98" i="15"/>
  <c r="S98" i="15"/>
  <c r="T98" i="15"/>
  <c r="U98" i="15"/>
  <c r="V98" i="15"/>
  <c r="W98" i="15"/>
  <c r="X98" i="15"/>
  <c r="Y98" i="15"/>
  <c r="Z98" i="15"/>
  <c r="AA98" i="15"/>
  <c r="AB98" i="15"/>
  <c r="AC98" i="15"/>
  <c r="AD98" i="15"/>
  <c r="AE98" i="15"/>
  <c r="AF98" i="15"/>
  <c r="AG98" i="15"/>
  <c r="AH98" i="15"/>
  <c r="AI98" i="15"/>
  <c r="AJ98" i="15"/>
  <c r="AK98" i="15"/>
  <c r="AL98" i="15"/>
  <c r="AM98" i="15"/>
  <c r="AN98" i="15"/>
  <c r="AO98" i="15"/>
  <c r="AP98" i="15"/>
  <c r="AQ98" i="15"/>
  <c r="AR98" i="15"/>
  <c r="AS98" i="15"/>
  <c r="AT98" i="15"/>
  <c r="AV98" i="15"/>
  <c r="AW98" i="15"/>
  <c r="AX98" i="15"/>
  <c r="AY98" i="15"/>
  <c r="AZ98" i="15"/>
  <c r="BA98" i="15"/>
  <c r="BB98" i="15"/>
  <c r="BC98" i="15"/>
  <c r="BD98" i="15"/>
  <c r="BE98" i="15"/>
  <c r="BF98" i="15"/>
  <c r="BG98" i="15"/>
  <c r="BH98" i="15"/>
  <c r="BI98" i="15"/>
  <c r="BJ98" i="15"/>
  <c r="BK98" i="15"/>
  <c r="BL98" i="15"/>
  <c r="BM98" i="15"/>
  <c r="BN98" i="15"/>
  <c r="BO98" i="15"/>
  <c r="BP98" i="15"/>
  <c r="BQ98" i="15"/>
  <c r="BR98" i="15"/>
  <c r="BS98" i="15"/>
  <c r="BT98" i="15"/>
  <c r="BU98" i="15"/>
  <c r="BV98" i="15"/>
  <c r="BW98" i="15"/>
  <c r="BX98" i="15"/>
  <c r="BY98" i="15"/>
  <c r="BZ98" i="15"/>
  <c r="CA98" i="15"/>
  <c r="CB98" i="15"/>
  <c r="CC98" i="15"/>
  <c r="CD98" i="15"/>
  <c r="CE98" i="15"/>
  <c r="CF98" i="15"/>
  <c r="CH98" i="15"/>
  <c r="CI98" i="15"/>
  <c r="CK98" i="15"/>
  <c r="CM98" i="15"/>
  <c r="CN98" i="15"/>
  <c r="CO98" i="15"/>
  <c r="CP98" i="15"/>
  <c r="CQ98" i="15"/>
  <c r="CR98" i="15"/>
  <c r="CS98" i="15"/>
  <c r="CT98" i="15"/>
  <c r="CU98" i="15"/>
  <c r="CV98" i="15"/>
  <c r="CW98" i="15"/>
  <c r="CX98" i="15"/>
  <c r="CY98" i="15"/>
  <c r="CZ98" i="15"/>
  <c r="DA98" i="15"/>
  <c r="DB98" i="15"/>
  <c r="DC98" i="15"/>
  <c r="DD98" i="15"/>
  <c r="DE98" i="15"/>
  <c r="DF98" i="15"/>
  <c r="DG98" i="15"/>
  <c r="DH98" i="15"/>
  <c r="DI98" i="15"/>
  <c r="DJ98" i="15"/>
  <c r="DK98" i="15"/>
  <c r="DL98" i="15"/>
  <c r="DM98" i="15"/>
  <c r="DN98" i="15"/>
  <c r="DO98" i="15"/>
  <c r="DP98" i="15"/>
  <c r="DQ98" i="15"/>
  <c r="DR98" i="15"/>
  <c r="DS98" i="15"/>
  <c r="DT98" i="15"/>
  <c r="DU98" i="15"/>
  <c r="DV98" i="15"/>
  <c r="DW98" i="15"/>
  <c r="DX98" i="15"/>
  <c r="DY98" i="15"/>
  <c r="DZ98" i="15"/>
  <c r="EA98" i="15"/>
  <c r="EB98" i="15"/>
  <c r="EC98" i="15"/>
  <c r="ED98" i="15"/>
  <c r="EE98" i="15"/>
  <c r="EF98" i="15"/>
  <c r="EG98" i="15"/>
  <c r="EH98" i="15"/>
  <c r="EI98" i="15"/>
  <c r="EJ98" i="15"/>
  <c r="EK98" i="15"/>
  <c r="EL98" i="15"/>
  <c r="EM98" i="15"/>
  <c r="EN98" i="15"/>
  <c r="EO98" i="15"/>
  <c r="EP98" i="15"/>
  <c r="EQ98" i="15"/>
  <c r="ER98" i="15"/>
  <c r="ES98" i="15"/>
  <c r="ET98" i="15"/>
  <c r="EU98" i="15"/>
  <c r="EV98" i="15"/>
  <c r="EW98" i="15"/>
  <c r="EX98" i="15"/>
  <c r="EY98" i="15"/>
  <c r="EZ98" i="15"/>
  <c r="FA98" i="15"/>
  <c r="FB98" i="15"/>
  <c r="FC98" i="15"/>
  <c r="FD98" i="15"/>
  <c r="FE98" i="15"/>
  <c r="FF98" i="15"/>
  <c r="FG98" i="15"/>
  <c r="FH98" i="15"/>
  <c r="FI98" i="15"/>
  <c r="FJ98" i="15"/>
  <c r="FK98" i="15"/>
  <c r="FL98" i="15"/>
  <c r="FM98" i="15"/>
  <c r="FN98" i="15"/>
  <c r="FO98" i="15"/>
  <c r="FP98" i="15"/>
  <c r="FQ98" i="15"/>
  <c r="FR98" i="15"/>
  <c r="FS98" i="15"/>
  <c r="FT98" i="15"/>
  <c r="FU98" i="15"/>
  <c r="FV98" i="15"/>
  <c r="FW98" i="15"/>
  <c r="FX98" i="15"/>
  <c r="FY98" i="15"/>
  <c r="FZ98" i="15"/>
  <c r="GA98" i="15"/>
  <c r="GB98" i="15"/>
  <c r="GC98" i="15"/>
  <c r="GD98" i="15"/>
  <c r="GE98" i="15"/>
  <c r="GF98" i="15"/>
  <c r="GG98" i="15"/>
  <c r="GI98" i="15"/>
  <c r="GJ98" i="15"/>
  <c r="GK98" i="15"/>
  <c r="GL98" i="15"/>
  <c r="GM98" i="15"/>
  <c r="GN98" i="15"/>
  <c r="GO98" i="15"/>
  <c r="GP98" i="15"/>
  <c r="GQ98" i="15"/>
  <c r="F99" i="15"/>
  <c r="G99" i="15"/>
  <c r="H99" i="15"/>
  <c r="I99" i="15"/>
  <c r="J99" i="15"/>
  <c r="K99" i="15"/>
  <c r="L99" i="15"/>
  <c r="M99" i="15"/>
  <c r="N99" i="15"/>
  <c r="O99" i="15"/>
  <c r="P99" i="15"/>
  <c r="Q99" i="15"/>
  <c r="R99" i="15"/>
  <c r="S99" i="15"/>
  <c r="T99" i="15"/>
  <c r="U99" i="15"/>
  <c r="V99" i="15"/>
  <c r="W99" i="15"/>
  <c r="X99" i="15"/>
  <c r="Y99" i="15"/>
  <c r="Z99" i="15"/>
  <c r="AA99" i="15"/>
  <c r="AB99" i="15"/>
  <c r="AC99" i="15"/>
  <c r="AD99" i="15"/>
  <c r="AE99" i="15"/>
  <c r="AF99" i="15"/>
  <c r="AG99" i="15"/>
  <c r="AH99" i="15"/>
  <c r="AI99" i="15"/>
  <c r="AJ99" i="15"/>
  <c r="AK99" i="15"/>
  <c r="AL99" i="15"/>
  <c r="AM99" i="15"/>
  <c r="AN99" i="15"/>
  <c r="AO99" i="15"/>
  <c r="AP99" i="15"/>
  <c r="AQ99" i="15"/>
  <c r="AR99" i="15"/>
  <c r="AS99" i="15"/>
  <c r="AT99" i="15"/>
  <c r="AV99" i="15"/>
  <c r="AW99" i="15"/>
  <c r="AX99" i="15"/>
  <c r="AZ99" i="15"/>
  <c r="BA99" i="15"/>
  <c r="BB99" i="15"/>
  <c r="BC99" i="15"/>
  <c r="BD99" i="15"/>
  <c r="BE99" i="15"/>
  <c r="BF99" i="15"/>
  <c r="BG99" i="15"/>
  <c r="BH99" i="15"/>
  <c r="BI99" i="15"/>
  <c r="BJ99" i="15"/>
  <c r="BK99" i="15"/>
  <c r="BL99" i="15"/>
  <c r="BM99" i="15"/>
  <c r="BN99" i="15"/>
  <c r="BO99" i="15"/>
  <c r="BP99" i="15"/>
  <c r="BQ99" i="15"/>
  <c r="BR99" i="15"/>
  <c r="BS99" i="15"/>
  <c r="BT99" i="15"/>
  <c r="BU99" i="15"/>
  <c r="BV99" i="15"/>
  <c r="BW99" i="15"/>
  <c r="BX99" i="15"/>
  <c r="BY99" i="15"/>
  <c r="BZ99" i="15"/>
  <c r="CA99" i="15"/>
  <c r="CB99" i="15"/>
  <c r="CC99" i="15"/>
  <c r="CD99" i="15"/>
  <c r="CE99" i="15"/>
  <c r="CF99" i="15"/>
  <c r="CG99" i="15"/>
  <c r="CH99" i="15"/>
  <c r="CI99" i="15"/>
  <c r="CJ99" i="15"/>
  <c r="CK99" i="15"/>
  <c r="CL99" i="15"/>
  <c r="CM99" i="15"/>
  <c r="CN99" i="15"/>
  <c r="CO99" i="15"/>
  <c r="CP99" i="15"/>
  <c r="CQ99" i="15"/>
  <c r="CR99" i="15"/>
  <c r="CS99" i="15"/>
  <c r="CT99" i="15"/>
  <c r="CU99" i="15"/>
  <c r="CV99" i="15"/>
  <c r="CW99" i="15"/>
  <c r="CX99" i="15"/>
  <c r="CY99" i="15"/>
  <c r="CZ99" i="15"/>
  <c r="DA99" i="15"/>
  <c r="DB99" i="15"/>
  <c r="DC99" i="15"/>
  <c r="DD99" i="15"/>
  <c r="DE99" i="15"/>
  <c r="DF99" i="15"/>
  <c r="DG99" i="15"/>
  <c r="DH99" i="15"/>
  <c r="DI99" i="15"/>
  <c r="DJ99" i="15"/>
  <c r="DK99" i="15"/>
  <c r="DL99" i="15"/>
  <c r="DM99" i="15"/>
  <c r="DN99" i="15"/>
  <c r="DO99" i="15"/>
  <c r="DP99" i="15"/>
  <c r="DQ99" i="15"/>
  <c r="DR99" i="15"/>
  <c r="DS99" i="15"/>
  <c r="DT99" i="15"/>
  <c r="DU99" i="15"/>
  <c r="DV99" i="15"/>
  <c r="DW99" i="15"/>
  <c r="DX99" i="15"/>
  <c r="DY99" i="15"/>
  <c r="DZ99" i="15"/>
  <c r="EA99" i="15"/>
  <c r="EB99" i="15"/>
  <c r="EC99" i="15"/>
  <c r="ED99" i="15"/>
  <c r="EE99" i="15"/>
  <c r="EF99" i="15"/>
  <c r="EG99" i="15"/>
  <c r="EH99" i="15"/>
  <c r="EI99" i="15"/>
  <c r="EJ99" i="15"/>
  <c r="EK99" i="15"/>
  <c r="EL99" i="15"/>
  <c r="EM99" i="15"/>
  <c r="EN99" i="15"/>
  <c r="EO99" i="15"/>
  <c r="EP99" i="15"/>
  <c r="EQ99" i="15"/>
  <c r="ER99" i="15"/>
  <c r="ES99" i="15"/>
  <c r="ET99" i="15"/>
  <c r="EU99" i="15"/>
  <c r="EV99" i="15"/>
  <c r="EW99" i="15"/>
  <c r="EX99" i="15"/>
  <c r="EY99" i="15"/>
  <c r="EZ99" i="15"/>
  <c r="FA99" i="15"/>
  <c r="FB99" i="15"/>
  <c r="FC99" i="15"/>
  <c r="FD99" i="15"/>
  <c r="FE99" i="15"/>
  <c r="FF99" i="15"/>
  <c r="FG99" i="15"/>
  <c r="FH99" i="15"/>
  <c r="FI99" i="15"/>
  <c r="FJ99" i="15"/>
  <c r="FK99" i="15"/>
  <c r="FL99" i="15"/>
  <c r="FM99" i="15"/>
  <c r="FN99" i="15"/>
  <c r="FO99" i="15"/>
  <c r="FP99" i="15"/>
  <c r="FQ99" i="15"/>
  <c r="FR99" i="15"/>
  <c r="FS99" i="15"/>
  <c r="FT99" i="15"/>
  <c r="FU99" i="15"/>
  <c r="FW99" i="15"/>
  <c r="FX99" i="15"/>
  <c r="FY99" i="15"/>
  <c r="FZ99" i="15"/>
  <c r="GA99" i="15"/>
  <c r="GB99" i="15"/>
  <c r="GC99" i="15"/>
  <c r="GD99" i="15"/>
  <c r="GE99" i="15"/>
  <c r="GF99" i="15"/>
  <c r="GG99" i="15"/>
  <c r="GH99" i="15"/>
  <c r="GI99" i="15"/>
  <c r="GJ99" i="15"/>
  <c r="GK99" i="15"/>
  <c r="GL99" i="15"/>
  <c r="GM99" i="15"/>
  <c r="GN99" i="15"/>
  <c r="GO99" i="15"/>
  <c r="GP99" i="15"/>
  <c r="GQ99" i="15"/>
  <c r="G100" i="15"/>
  <c r="H100" i="15"/>
  <c r="I100" i="15"/>
  <c r="J100" i="15"/>
  <c r="K100" i="15"/>
  <c r="L100" i="15"/>
  <c r="M100" i="15"/>
  <c r="N100" i="15"/>
  <c r="O100" i="15"/>
  <c r="P100" i="15"/>
  <c r="Q100" i="15"/>
  <c r="R100" i="15"/>
  <c r="S100" i="15"/>
  <c r="T100" i="15"/>
  <c r="U100" i="15"/>
  <c r="V100" i="15"/>
  <c r="W100" i="15"/>
  <c r="X100" i="15"/>
  <c r="Y100" i="15"/>
  <c r="Z100" i="15"/>
  <c r="AA100" i="15"/>
  <c r="AB100" i="15"/>
  <c r="AC100" i="15"/>
  <c r="AD100" i="15"/>
  <c r="AE100" i="15"/>
  <c r="AF100" i="15"/>
  <c r="AG100" i="15"/>
  <c r="AH100" i="15"/>
  <c r="AI100" i="15"/>
  <c r="AJ100" i="15"/>
  <c r="AK100" i="15"/>
  <c r="AL100" i="15"/>
  <c r="AM100" i="15"/>
  <c r="AN100" i="15"/>
  <c r="AO100" i="15"/>
  <c r="AP100" i="15"/>
  <c r="AQ100" i="15"/>
  <c r="AR100" i="15"/>
  <c r="AS100" i="15"/>
  <c r="AT100" i="15"/>
  <c r="AV100" i="15"/>
  <c r="AW100" i="15"/>
  <c r="AX100" i="15"/>
  <c r="AY100" i="15"/>
  <c r="AZ100" i="15"/>
  <c r="BA100" i="15"/>
  <c r="BB100" i="15"/>
  <c r="BC100" i="15"/>
  <c r="BD100" i="15"/>
  <c r="BE100" i="15"/>
  <c r="BF100" i="15"/>
  <c r="BG100" i="15"/>
  <c r="BH100" i="15"/>
  <c r="BI100" i="15"/>
  <c r="BJ100" i="15"/>
  <c r="BK100" i="15"/>
  <c r="BL100" i="15"/>
  <c r="BM100" i="15"/>
  <c r="BN100" i="15"/>
  <c r="BO100" i="15"/>
  <c r="BP100" i="15"/>
  <c r="BQ100" i="15"/>
  <c r="BR100" i="15"/>
  <c r="BS100" i="15"/>
  <c r="BT100" i="15"/>
  <c r="BU100" i="15"/>
  <c r="BV100" i="15"/>
  <c r="BW100" i="15"/>
  <c r="BX100" i="15"/>
  <c r="BY100" i="15"/>
  <c r="BZ100" i="15"/>
  <c r="CA100" i="15"/>
  <c r="CB100" i="15"/>
  <c r="CC100" i="15"/>
  <c r="CD100" i="15"/>
  <c r="CE100" i="15"/>
  <c r="CF100" i="15"/>
  <c r="CG100" i="15"/>
  <c r="CH100" i="15"/>
  <c r="CI100" i="15"/>
  <c r="CJ100" i="15"/>
  <c r="CK100" i="15"/>
  <c r="CL100" i="15"/>
  <c r="CM100" i="15"/>
  <c r="CN100" i="15"/>
  <c r="CO100" i="15"/>
  <c r="CP100" i="15"/>
  <c r="CQ100" i="15"/>
  <c r="CR100" i="15"/>
  <c r="CS100" i="15"/>
  <c r="CT100" i="15"/>
  <c r="CU100" i="15"/>
  <c r="CV100" i="15"/>
  <c r="CW100" i="15"/>
  <c r="CX100" i="15"/>
  <c r="CY100" i="15"/>
  <c r="CZ100" i="15"/>
  <c r="DA100" i="15"/>
  <c r="DB100" i="15"/>
  <c r="DC100" i="15"/>
  <c r="DD100" i="15"/>
  <c r="DE100" i="15"/>
  <c r="DF100" i="15"/>
  <c r="DG100" i="15"/>
  <c r="DH100" i="15"/>
  <c r="DI100" i="15"/>
  <c r="DJ100" i="15"/>
  <c r="DK100" i="15"/>
  <c r="DL100" i="15"/>
  <c r="DM100" i="15"/>
  <c r="DN100" i="15"/>
  <c r="DO100" i="15"/>
  <c r="DP100" i="15"/>
  <c r="DQ100" i="15"/>
  <c r="DR100" i="15"/>
  <c r="DS100" i="15"/>
  <c r="DT100" i="15"/>
  <c r="DU100" i="15"/>
  <c r="DV100" i="15"/>
  <c r="DW100" i="15"/>
  <c r="DX100" i="15"/>
  <c r="DY100" i="15"/>
  <c r="DZ100" i="15"/>
  <c r="EA100" i="15"/>
  <c r="EB100" i="15"/>
  <c r="EC100" i="15"/>
  <c r="ED100" i="15"/>
  <c r="EE100" i="15"/>
  <c r="EF100" i="15"/>
  <c r="EG100" i="15"/>
  <c r="EH100" i="15"/>
  <c r="EI100" i="15"/>
  <c r="EJ100" i="15"/>
  <c r="EK100" i="15"/>
  <c r="EL100" i="15"/>
  <c r="EM100" i="15"/>
  <c r="EN100" i="15"/>
  <c r="EO100" i="15"/>
  <c r="EP100" i="15"/>
  <c r="EQ100" i="15"/>
  <c r="ER100" i="15"/>
  <c r="ES100" i="15"/>
  <c r="ET100" i="15"/>
  <c r="EU100" i="15"/>
  <c r="EV100" i="15"/>
  <c r="EW100" i="15"/>
  <c r="EX100" i="15"/>
  <c r="EY100" i="15"/>
  <c r="EZ100" i="15"/>
  <c r="FA100" i="15"/>
  <c r="FB100" i="15"/>
  <c r="FC100" i="15"/>
  <c r="FD100" i="15"/>
  <c r="FE100" i="15"/>
  <c r="FF100" i="15"/>
  <c r="FG100" i="15"/>
  <c r="FH100" i="15"/>
  <c r="FI100" i="15"/>
  <c r="FJ100" i="15"/>
  <c r="FK100" i="15"/>
  <c r="FL100" i="15"/>
  <c r="FM100" i="15"/>
  <c r="FN100" i="15"/>
  <c r="FO100" i="15"/>
  <c r="FP100" i="15"/>
  <c r="FQ100" i="15"/>
  <c r="FR100" i="15"/>
  <c r="FS100" i="15"/>
  <c r="FU100" i="15"/>
  <c r="FV100" i="15"/>
  <c r="FW100" i="15"/>
  <c r="FX100" i="15"/>
  <c r="FY100" i="15"/>
  <c r="FZ100" i="15"/>
  <c r="GA100" i="15"/>
  <c r="GB100" i="15"/>
  <c r="GC100" i="15"/>
  <c r="GD100" i="15"/>
  <c r="GE100" i="15"/>
  <c r="GF100" i="15"/>
  <c r="GG100" i="15"/>
  <c r="GH100" i="15"/>
  <c r="GI100" i="15"/>
  <c r="GJ100" i="15"/>
  <c r="GK100" i="15"/>
  <c r="GL100" i="15"/>
  <c r="GM100" i="15"/>
  <c r="GN100" i="15"/>
  <c r="GO100" i="15"/>
  <c r="GP100" i="15"/>
  <c r="GQ100" i="15"/>
  <c r="G101" i="15"/>
  <c r="H101" i="15"/>
  <c r="I101" i="15"/>
  <c r="J101" i="15"/>
  <c r="K101" i="15"/>
  <c r="L101" i="15"/>
  <c r="M101" i="15"/>
  <c r="N101" i="15"/>
  <c r="O101" i="15"/>
  <c r="P101" i="15"/>
  <c r="Q101" i="15"/>
  <c r="R101" i="15"/>
  <c r="S101" i="15"/>
  <c r="T101" i="15"/>
  <c r="U101" i="15"/>
  <c r="V101" i="15"/>
  <c r="W101" i="15"/>
  <c r="X101" i="15"/>
  <c r="Y101" i="15"/>
  <c r="Z101" i="15"/>
  <c r="AA101" i="15"/>
  <c r="AB101" i="15"/>
  <c r="AC101" i="15"/>
  <c r="AD101" i="15"/>
  <c r="AE101" i="15"/>
  <c r="AF101" i="15"/>
  <c r="AG101" i="15"/>
  <c r="AH101" i="15"/>
  <c r="AI101" i="15"/>
  <c r="AJ101" i="15"/>
  <c r="AK101" i="15"/>
  <c r="AL101" i="15"/>
  <c r="AM101" i="15"/>
  <c r="AN101" i="15"/>
  <c r="AO101" i="15"/>
  <c r="AP101" i="15"/>
  <c r="AQ101" i="15"/>
  <c r="AR101" i="15"/>
  <c r="AS101" i="15"/>
  <c r="AT101" i="15"/>
  <c r="AV101" i="15"/>
  <c r="AW101" i="15"/>
  <c r="AX101" i="15"/>
  <c r="AY101" i="15"/>
  <c r="AZ101" i="15"/>
  <c r="BA101" i="15"/>
  <c r="BB101" i="15"/>
  <c r="BC101" i="15"/>
  <c r="BD101" i="15"/>
  <c r="BE101" i="15"/>
  <c r="BF101" i="15"/>
  <c r="BG101" i="15"/>
  <c r="BH101" i="15"/>
  <c r="BI101" i="15"/>
  <c r="BJ101" i="15"/>
  <c r="BK101" i="15"/>
  <c r="BL101" i="15"/>
  <c r="BM101" i="15"/>
  <c r="BN101" i="15"/>
  <c r="BO101" i="15"/>
  <c r="BP101" i="15"/>
  <c r="BQ101" i="15"/>
  <c r="BR101" i="15"/>
  <c r="BS101" i="15"/>
  <c r="BT101" i="15"/>
  <c r="BU101" i="15"/>
  <c r="BV101" i="15"/>
  <c r="BW101" i="15"/>
  <c r="BX101" i="15"/>
  <c r="BY101" i="15"/>
  <c r="BZ101" i="15"/>
  <c r="CA101" i="15"/>
  <c r="CB101" i="15"/>
  <c r="CC101" i="15"/>
  <c r="CD101" i="15"/>
  <c r="CE101" i="15"/>
  <c r="CF101" i="15"/>
  <c r="CG101" i="15"/>
  <c r="CH101" i="15"/>
  <c r="CI101" i="15"/>
  <c r="CJ101" i="15"/>
  <c r="CK101" i="15"/>
  <c r="CL101" i="15"/>
  <c r="CM101" i="15"/>
  <c r="CN101" i="15"/>
  <c r="CO101" i="15"/>
  <c r="CP101" i="15"/>
  <c r="CQ101" i="15"/>
  <c r="CR101" i="15"/>
  <c r="CS101" i="15"/>
  <c r="CT101" i="15"/>
  <c r="CU101" i="15"/>
  <c r="CV101" i="15"/>
  <c r="CW101" i="15"/>
  <c r="CX101" i="15"/>
  <c r="CY101" i="15"/>
  <c r="CZ101" i="15"/>
  <c r="DA101" i="15"/>
  <c r="DB101" i="15"/>
  <c r="DC101" i="15"/>
  <c r="DD101" i="15"/>
  <c r="DE101" i="15"/>
  <c r="DF101" i="15"/>
  <c r="DG101" i="15"/>
  <c r="DH101" i="15"/>
  <c r="DI101" i="15"/>
  <c r="DJ101" i="15"/>
  <c r="DK101" i="15"/>
  <c r="DL101" i="15"/>
  <c r="DM101" i="15"/>
  <c r="DN101" i="15"/>
  <c r="DO101" i="15"/>
  <c r="DP101" i="15"/>
  <c r="DQ101" i="15"/>
  <c r="DR101" i="15"/>
  <c r="DS101" i="15"/>
  <c r="DT101" i="15"/>
  <c r="DU101" i="15"/>
  <c r="DV101" i="15"/>
  <c r="DW101" i="15"/>
  <c r="DX101" i="15"/>
  <c r="DY101" i="15"/>
  <c r="DZ101" i="15"/>
  <c r="EA101" i="15"/>
  <c r="EB101" i="15"/>
  <c r="EC101" i="15"/>
  <c r="ED101" i="15"/>
  <c r="EE101" i="15"/>
  <c r="EF101" i="15"/>
  <c r="EG101" i="15"/>
  <c r="EH101" i="15"/>
  <c r="EI101" i="15"/>
  <c r="EJ101" i="15"/>
  <c r="EK101" i="15"/>
  <c r="EL101" i="15"/>
  <c r="EM101" i="15"/>
  <c r="EN101" i="15"/>
  <c r="EO101" i="15"/>
  <c r="EP101" i="15"/>
  <c r="EQ101" i="15"/>
  <c r="ER101" i="15"/>
  <c r="ES101" i="15"/>
  <c r="ET101" i="15"/>
  <c r="EU101" i="15"/>
  <c r="EV101" i="15"/>
  <c r="EW101" i="15"/>
  <c r="EX101" i="15"/>
  <c r="EY101" i="15"/>
  <c r="EZ101" i="15"/>
  <c r="FA101" i="15"/>
  <c r="FB101" i="15"/>
  <c r="FC101" i="15"/>
  <c r="FD101" i="15"/>
  <c r="FE101" i="15"/>
  <c r="FF101" i="15"/>
  <c r="FG101" i="15"/>
  <c r="FH101" i="15"/>
  <c r="FI101" i="15"/>
  <c r="FJ101" i="15"/>
  <c r="FK101" i="15"/>
  <c r="FL101" i="15"/>
  <c r="FM101" i="15"/>
  <c r="FN101" i="15"/>
  <c r="FO101" i="15"/>
  <c r="FP101" i="15"/>
  <c r="FQ101" i="15"/>
  <c r="FR101" i="15"/>
  <c r="FS101" i="15"/>
  <c r="FU101" i="15"/>
  <c r="FV101" i="15"/>
  <c r="FW101" i="15"/>
  <c r="FX101" i="15"/>
  <c r="FY101" i="15"/>
  <c r="FZ101" i="15"/>
  <c r="GA101" i="15"/>
  <c r="GB101" i="15"/>
  <c r="GC101" i="15"/>
  <c r="GD101" i="15"/>
  <c r="GE101" i="15"/>
  <c r="GF101" i="15"/>
  <c r="GG101" i="15"/>
  <c r="GH101" i="15"/>
  <c r="GI101" i="15"/>
  <c r="GJ101" i="15"/>
  <c r="GK101" i="15"/>
  <c r="GL101" i="15"/>
  <c r="GM101" i="15"/>
  <c r="GN101" i="15"/>
  <c r="GO101" i="15"/>
  <c r="GP101" i="15"/>
  <c r="GQ101" i="15"/>
  <c r="G102" i="15"/>
  <c r="H102" i="15"/>
  <c r="I102" i="15"/>
  <c r="J102" i="15"/>
  <c r="K102" i="15"/>
  <c r="L102" i="15"/>
  <c r="M102" i="15"/>
  <c r="N102" i="15"/>
  <c r="O102" i="15"/>
  <c r="P102" i="15"/>
  <c r="Q102" i="15"/>
  <c r="R102" i="15"/>
  <c r="S102" i="15"/>
  <c r="T102" i="15"/>
  <c r="U102" i="15"/>
  <c r="V102" i="15"/>
  <c r="W102" i="15"/>
  <c r="X102" i="15"/>
  <c r="Y102" i="15"/>
  <c r="Z102" i="15"/>
  <c r="AA102" i="15"/>
  <c r="AB102" i="15"/>
  <c r="AC102" i="15"/>
  <c r="AD102" i="15"/>
  <c r="AE102" i="15"/>
  <c r="AF102" i="15"/>
  <c r="AG102" i="15"/>
  <c r="AH102" i="15"/>
  <c r="AI102" i="15"/>
  <c r="AJ102" i="15"/>
  <c r="AK102" i="15"/>
  <c r="AL102" i="15"/>
  <c r="AM102" i="15"/>
  <c r="AN102" i="15"/>
  <c r="AO102" i="15"/>
  <c r="AP102" i="15"/>
  <c r="AQ102" i="15"/>
  <c r="AR102" i="15"/>
  <c r="AS102" i="15"/>
  <c r="AT102" i="15"/>
  <c r="AV102" i="15"/>
  <c r="AW102" i="15"/>
  <c r="AX102" i="15"/>
  <c r="AY102" i="15"/>
  <c r="AZ102" i="15"/>
  <c r="BA102" i="15"/>
  <c r="BB102" i="15"/>
  <c r="BC102" i="15"/>
  <c r="BD102" i="15"/>
  <c r="BE102" i="15"/>
  <c r="BF102" i="15"/>
  <c r="BG102" i="15"/>
  <c r="BH102" i="15"/>
  <c r="BI102" i="15"/>
  <c r="BJ102" i="15"/>
  <c r="BK102" i="15"/>
  <c r="BL102" i="15"/>
  <c r="BM102" i="15"/>
  <c r="BN102" i="15"/>
  <c r="BO102" i="15"/>
  <c r="BP102" i="15"/>
  <c r="BQ102" i="15"/>
  <c r="BR102" i="15"/>
  <c r="BS102" i="15"/>
  <c r="BT102" i="15"/>
  <c r="BU102" i="15"/>
  <c r="BV102" i="15"/>
  <c r="BW102" i="15"/>
  <c r="BX102" i="15"/>
  <c r="BY102" i="15"/>
  <c r="BZ102" i="15"/>
  <c r="CA102" i="15"/>
  <c r="CB102" i="15"/>
  <c r="CC102" i="15"/>
  <c r="CD102" i="15"/>
  <c r="CE102" i="15"/>
  <c r="CF102" i="15"/>
  <c r="CG102" i="15"/>
  <c r="CH102" i="15"/>
  <c r="CI102" i="15"/>
  <c r="CJ102" i="15"/>
  <c r="CK102" i="15"/>
  <c r="CL102" i="15"/>
  <c r="CM102" i="15"/>
  <c r="CN102" i="15"/>
  <c r="CO102" i="15"/>
  <c r="CP102" i="15"/>
  <c r="CQ102" i="15"/>
  <c r="CR102" i="15"/>
  <c r="CS102" i="15"/>
  <c r="CT102" i="15"/>
  <c r="CU102" i="15"/>
  <c r="CV102" i="15"/>
  <c r="CW102" i="15"/>
  <c r="CX102" i="15"/>
  <c r="CY102" i="15"/>
  <c r="CZ102" i="15"/>
  <c r="DA102" i="15"/>
  <c r="DB102" i="15"/>
  <c r="DC102" i="15"/>
  <c r="DD102" i="15"/>
  <c r="DE102" i="15"/>
  <c r="DF102" i="15"/>
  <c r="DG102" i="15"/>
  <c r="DH102" i="15"/>
  <c r="DI102" i="15"/>
  <c r="DJ102" i="15"/>
  <c r="DK102" i="15"/>
  <c r="DL102" i="15"/>
  <c r="DM102" i="15"/>
  <c r="DN102" i="15"/>
  <c r="DO102" i="15"/>
  <c r="DP102" i="15"/>
  <c r="DQ102" i="15"/>
  <c r="DR102" i="15"/>
  <c r="DS102" i="15"/>
  <c r="DT102" i="15"/>
  <c r="DU102" i="15"/>
  <c r="DV102" i="15"/>
  <c r="DW102" i="15"/>
  <c r="DX102" i="15"/>
  <c r="DY102" i="15"/>
  <c r="DZ102" i="15"/>
  <c r="EA102" i="15"/>
  <c r="EB102" i="15"/>
  <c r="EC102" i="15"/>
  <c r="ED102" i="15"/>
  <c r="EE102" i="15"/>
  <c r="EF102" i="15"/>
  <c r="EG102" i="15"/>
  <c r="EH102" i="15"/>
  <c r="EI102" i="15"/>
  <c r="EJ102" i="15"/>
  <c r="EK102" i="15"/>
  <c r="EL102" i="15"/>
  <c r="EM102" i="15"/>
  <c r="EN102" i="15"/>
  <c r="EO102" i="15"/>
  <c r="EP102" i="15"/>
  <c r="EQ102" i="15"/>
  <c r="ER102" i="15"/>
  <c r="ES102" i="15"/>
  <c r="ET102" i="15"/>
  <c r="EU102" i="15"/>
  <c r="EV102" i="15"/>
  <c r="EW102" i="15"/>
  <c r="EX102" i="15"/>
  <c r="EY102" i="15"/>
  <c r="EZ102" i="15"/>
  <c r="FA102" i="15"/>
  <c r="FB102" i="15"/>
  <c r="FC102" i="15"/>
  <c r="FD102" i="15"/>
  <c r="FE102" i="15"/>
  <c r="FF102" i="15"/>
  <c r="FG102" i="15"/>
  <c r="FH102" i="15"/>
  <c r="FI102" i="15"/>
  <c r="FJ102" i="15"/>
  <c r="FK102" i="15"/>
  <c r="FL102" i="15"/>
  <c r="FM102" i="15"/>
  <c r="FN102" i="15"/>
  <c r="FO102" i="15"/>
  <c r="FP102" i="15"/>
  <c r="FQ102" i="15"/>
  <c r="FR102" i="15"/>
  <c r="FS102" i="15"/>
  <c r="FU102" i="15"/>
  <c r="FV102" i="15"/>
  <c r="FW102" i="15"/>
  <c r="FX102" i="15"/>
  <c r="FY102" i="15"/>
  <c r="FZ102" i="15"/>
  <c r="GA102" i="15"/>
  <c r="GB102" i="15"/>
  <c r="GC102" i="15"/>
  <c r="GD102" i="15"/>
  <c r="GE102" i="15"/>
  <c r="GF102" i="15"/>
  <c r="GG102" i="15"/>
  <c r="GH102" i="15"/>
  <c r="GI102" i="15"/>
  <c r="GJ102" i="15"/>
  <c r="GK102" i="15"/>
  <c r="GL102" i="15"/>
  <c r="GM102" i="15"/>
  <c r="GN102" i="15"/>
  <c r="GO102" i="15"/>
  <c r="GP102" i="15"/>
  <c r="GQ102" i="15"/>
  <c r="G103" i="15"/>
  <c r="H103" i="15"/>
  <c r="I103" i="15"/>
  <c r="J103" i="15"/>
  <c r="K103" i="15"/>
  <c r="L103" i="15"/>
  <c r="M103" i="15"/>
  <c r="N103" i="15"/>
  <c r="O103" i="15"/>
  <c r="P103" i="15"/>
  <c r="Q103" i="15"/>
  <c r="R103" i="15"/>
  <c r="S103" i="15"/>
  <c r="T103" i="15"/>
  <c r="U103" i="15"/>
  <c r="V103" i="15"/>
  <c r="W103" i="15"/>
  <c r="X103" i="15"/>
  <c r="Y103" i="15"/>
  <c r="Z103" i="15"/>
  <c r="AA103" i="15"/>
  <c r="AB103" i="15"/>
  <c r="AC103" i="15"/>
  <c r="AD103" i="15"/>
  <c r="AE103" i="15"/>
  <c r="AF103" i="15"/>
  <c r="AG103" i="15"/>
  <c r="AH103" i="15"/>
  <c r="AI103" i="15"/>
  <c r="AJ103" i="15"/>
  <c r="AK103" i="15"/>
  <c r="AL103" i="15"/>
  <c r="AM103" i="15"/>
  <c r="AN103" i="15"/>
  <c r="AO103" i="15"/>
  <c r="AP103" i="15"/>
  <c r="AQ103" i="15"/>
  <c r="AR103" i="15"/>
  <c r="AS103" i="15"/>
  <c r="AT103" i="15"/>
  <c r="AV103" i="15"/>
  <c r="AW103" i="15"/>
  <c r="AX103" i="15"/>
  <c r="AY103" i="15"/>
  <c r="AZ103" i="15"/>
  <c r="BA103" i="15"/>
  <c r="BB103" i="15"/>
  <c r="BC103" i="15"/>
  <c r="BD103" i="15"/>
  <c r="BE103" i="15"/>
  <c r="BF103" i="15"/>
  <c r="BG103" i="15"/>
  <c r="BH103" i="15"/>
  <c r="BI103" i="15"/>
  <c r="BJ103" i="15"/>
  <c r="BK103" i="15"/>
  <c r="BL103" i="15"/>
  <c r="BM103" i="15"/>
  <c r="BN103" i="15"/>
  <c r="BO103" i="15"/>
  <c r="BP103" i="15"/>
  <c r="BQ103" i="15"/>
  <c r="BR103" i="15"/>
  <c r="BS103" i="15"/>
  <c r="BT103" i="15"/>
  <c r="BU103" i="15"/>
  <c r="BV103" i="15"/>
  <c r="BW103" i="15"/>
  <c r="BX103" i="15"/>
  <c r="BY103" i="15"/>
  <c r="BZ103" i="15"/>
  <c r="CA103" i="15"/>
  <c r="CB103" i="15"/>
  <c r="CC103" i="15"/>
  <c r="CD103" i="15"/>
  <c r="CE103" i="15"/>
  <c r="CF103" i="15"/>
  <c r="CG103" i="15"/>
  <c r="CH103" i="15"/>
  <c r="CI103" i="15"/>
  <c r="CJ103" i="15"/>
  <c r="CK103" i="15"/>
  <c r="CL103" i="15"/>
  <c r="CM103" i="15"/>
  <c r="CN103" i="15"/>
  <c r="CO103" i="15"/>
  <c r="CP103" i="15"/>
  <c r="CQ103" i="15"/>
  <c r="CR103" i="15"/>
  <c r="CS103" i="15"/>
  <c r="CT103" i="15"/>
  <c r="CU103" i="15"/>
  <c r="CV103" i="15"/>
  <c r="CW103" i="15"/>
  <c r="CX103" i="15"/>
  <c r="CY103" i="15"/>
  <c r="CZ103" i="15"/>
  <c r="DA103" i="15"/>
  <c r="DB103" i="15"/>
  <c r="DC103" i="15"/>
  <c r="DD103" i="15"/>
  <c r="DE103" i="15"/>
  <c r="DF103" i="15"/>
  <c r="DG103" i="15"/>
  <c r="DH103" i="15"/>
  <c r="DI103" i="15"/>
  <c r="DJ103" i="15"/>
  <c r="DK103" i="15"/>
  <c r="DL103" i="15"/>
  <c r="DM103" i="15"/>
  <c r="DN103" i="15"/>
  <c r="DO103" i="15"/>
  <c r="DP103" i="15"/>
  <c r="DQ103" i="15"/>
  <c r="DR103" i="15"/>
  <c r="DS103" i="15"/>
  <c r="DT103" i="15"/>
  <c r="DU103" i="15"/>
  <c r="DV103" i="15"/>
  <c r="DW103" i="15"/>
  <c r="DX103" i="15"/>
  <c r="DY103" i="15"/>
  <c r="DZ103" i="15"/>
  <c r="EA103" i="15"/>
  <c r="EB103" i="15"/>
  <c r="EC103" i="15"/>
  <c r="ED103" i="15"/>
  <c r="EE103" i="15"/>
  <c r="EF103" i="15"/>
  <c r="EG103" i="15"/>
  <c r="EH103" i="15"/>
  <c r="EI103" i="15"/>
  <c r="EJ103" i="15"/>
  <c r="EK103" i="15"/>
  <c r="EL103" i="15"/>
  <c r="EM103" i="15"/>
  <c r="EN103" i="15"/>
  <c r="EO103" i="15"/>
  <c r="EP103" i="15"/>
  <c r="EQ103" i="15"/>
  <c r="ER103" i="15"/>
  <c r="ES103" i="15"/>
  <c r="ET103" i="15"/>
  <c r="EU103" i="15"/>
  <c r="EV103" i="15"/>
  <c r="EW103" i="15"/>
  <c r="EX103" i="15"/>
  <c r="EY103" i="15"/>
  <c r="EZ103" i="15"/>
  <c r="FA103" i="15"/>
  <c r="FB103" i="15"/>
  <c r="FC103" i="15"/>
  <c r="FD103" i="15"/>
  <c r="FE103" i="15"/>
  <c r="FF103" i="15"/>
  <c r="FG103" i="15"/>
  <c r="FH103" i="15"/>
  <c r="FI103" i="15"/>
  <c r="FJ103" i="15"/>
  <c r="FK103" i="15"/>
  <c r="FL103" i="15"/>
  <c r="FM103" i="15"/>
  <c r="FN103" i="15"/>
  <c r="FO103" i="15"/>
  <c r="FP103" i="15"/>
  <c r="FQ103" i="15"/>
  <c r="FR103" i="15"/>
  <c r="FS103" i="15"/>
  <c r="FU103" i="15"/>
  <c r="FV103" i="15"/>
  <c r="FW103" i="15"/>
  <c r="FX103" i="15"/>
  <c r="FY103" i="15"/>
  <c r="FZ103" i="15"/>
  <c r="GA103" i="15"/>
  <c r="GB103" i="15"/>
  <c r="GC103" i="15"/>
  <c r="GD103" i="15"/>
  <c r="GE103" i="15"/>
  <c r="GF103" i="15"/>
  <c r="GG103" i="15"/>
  <c r="GH103" i="15"/>
  <c r="GI103" i="15"/>
  <c r="GJ103" i="15"/>
  <c r="GK103" i="15"/>
  <c r="GL103" i="15"/>
  <c r="GM103" i="15"/>
  <c r="GN103" i="15"/>
  <c r="GO103" i="15"/>
  <c r="GP103" i="15"/>
  <c r="GQ103" i="15"/>
  <c r="G104" i="15"/>
  <c r="H104" i="15"/>
  <c r="I104" i="15"/>
  <c r="J104" i="15"/>
  <c r="K104" i="15"/>
  <c r="L104" i="15"/>
  <c r="M104" i="15"/>
  <c r="N104" i="15"/>
  <c r="O104" i="15"/>
  <c r="P104" i="15"/>
  <c r="Q104" i="15"/>
  <c r="R104" i="15"/>
  <c r="S104" i="15"/>
  <c r="T104" i="15"/>
  <c r="U104" i="15"/>
  <c r="V104" i="15"/>
  <c r="W104" i="15"/>
  <c r="X104" i="15"/>
  <c r="Y104" i="15"/>
  <c r="Z104" i="15"/>
  <c r="AA104" i="15"/>
  <c r="AB104" i="15"/>
  <c r="AC104" i="15"/>
  <c r="AD104" i="15"/>
  <c r="AE104" i="15"/>
  <c r="AF104" i="15"/>
  <c r="AG104" i="15"/>
  <c r="AH104" i="15"/>
  <c r="AI104" i="15"/>
  <c r="AJ104" i="15"/>
  <c r="AK104" i="15"/>
  <c r="AL104" i="15"/>
  <c r="AM104" i="15"/>
  <c r="AN104" i="15"/>
  <c r="AO104" i="15"/>
  <c r="AP104" i="15"/>
  <c r="AQ104" i="15"/>
  <c r="AR104" i="15"/>
  <c r="AS104" i="15"/>
  <c r="AT104" i="15"/>
  <c r="AU104" i="15"/>
  <c r="AV104" i="15"/>
  <c r="AW104" i="15"/>
  <c r="AX104" i="15"/>
  <c r="AY104" i="15"/>
  <c r="AZ104" i="15"/>
  <c r="BA104" i="15"/>
  <c r="BB104" i="15"/>
  <c r="BC104" i="15"/>
  <c r="BD104" i="15"/>
  <c r="BE104" i="15"/>
  <c r="BF104" i="15"/>
  <c r="BG104" i="15"/>
  <c r="BH104" i="15"/>
  <c r="BI104" i="15"/>
  <c r="BJ104" i="15"/>
  <c r="BK104" i="15"/>
  <c r="BL104" i="15"/>
  <c r="BM104" i="15"/>
  <c r="BN104" i="15"/>
  <c r="BO104" i="15"/>
  <c r="BP104" i="15"/>
  <c r="BQ104" i="15"/>
  <c r="BR104" i="15"/>
  <c r="BS104" i="15"/>
  <c r="BU104" i="15"/>
  <c r="BV104" i="15"/>
  <c r="BW104" i="15"/>
  <c r="BX104" i="15"/>
  <c r="BY104" i="15"/>
  <c r="BZ104" i="15"/>
  <c r="CA104" i="15"/>
  <c r="CB104" i="15"/>
  <c r="CC104" i="15"/>
  <c r="CD104" i="15"/>
  <c r="CE104" i="15"/>
  <c r="CF104" i="15"/>
  <c r="CG104" i="15"/>
  <c r="CH104" i="15"/>
  <c r="CI104" i="15"/>
  <c r="CJ104" i="15"/>
  <c r="CK104" i="15"/>
  <c r="CL104" i="15"/>
  <c r="CM104" i="15"/>
  <c r="CN104" i="15"/>
  <c r="CO104" i="15"/>
  <c r="CP104" i="15"/>
  <c r="CQ104" i="15"/>
  <c r="CR104" i="15"/>
  <c r="CS104" i="15"/>
  <c r="CT104" i="15"/>
  <c r="CU104" i="15"/>
  <c r="CV104" i="15"/>
  <c r="CW104" i="15"/>
  <c r="CX104" i="15"/>
  <c r="CY104" i="15"/>
  <c r="CZ104" i="15"/>
  <c r="DA104" i="15"/>
  <c r="DB104" i="15"/>
  <c r="DC104" i="15"/>
  <c r="DD104" i="15"/>
  <c r="DE104" i="15"/>
  <c r="DF104" i="15"/>
  <c r="DG104" i="15"/>
  <c r="DH104" i="15"/>
  <c r="DI104" i="15"/>
  <c r="DJ104" i="15"/>
  <c r="DK104" i="15"/>
  <c r="DL104" i="15"/>
  <c r="DM104" i="15"/>
  <c r="DN104" i="15"/>
  <c r="DO104" i="15"/>
  <c r="DP104" i="15"/>
  <c r="DQ104" i="15"/>
  <c r="DR104" i="15"/>
  <c r="DS104" i="15"/>
  <c r="DT104" i="15"/>
  <c r="DU104" i="15"/>
  <c r="DV104" i="15"/>
  <c r="DW104" i="15"/>
  <c r="DX104" i="15"/>
  <c r="DY104" i="15"/>
  <c r="DZ104" i="15"/>
  <c r="EA104" i="15"/>
  <c r="EB104" i="15"/>
  <c r="EC104" i="15"/>
  <c r="ED104" i="15"/>
  <c r="EE104" i="15"/>
  <c r="EF104" i="15"/>
  <c r="EG104" i="15"/>
  <c r="EH104" i="15"/>
  <c r="EI104" i="15"/>
  <c r="EJ104" i="15"/>
  <c r="EK104" i="15"/>
  <c r="EL104" i="15"/>
  <c r="EM104" i="15"/>
  <c r="EN104" i="15"/>
  <c r="EO104" i="15"/>
  <c r="EP104" i="15"/>
  <c r="EQ104" i="15"/>
  <c r="ER104" i="15"/>
  <c r="ES104" i="15"/>
  <c r="ET104" i="15"/>
  <c r="EU104" i="15"/>
  <c r="EV104" i="15"/>
  <c r="EW104" i="15"/>
  <c r="EX104" i="15"/>
  <c r="EY104" i="15"/>
  <c r="EZ104" i="15"/>
  <c r="FA104" i="15"/>
  <c r="FB104" i="15"/>
  <c r="FC104" i="15"/>
  <c r="FD104" i="15"/>
  <c r="FE104" i="15"/>
  <c r="FF104" i="15"/>
  <c r="FG104" i="15"/>
  <c r="FH104" i="15"/>
  <c r="FI104" i="15"/>
  <c r="FJ104" i="15"/>
  <c r="FK104" i="15"/>
  <c r="FL104" i="15"/>
  <c r="FM104" i="15"/>
  <c r="FN104" i="15"/>
  <c r="FO104" i="15"/>
  <c r="FP104" i="15"/>
  <c r="FQ104" i="15"/>
  <c r="FR104" i="15"/>
  <c r="FS104" i="15"/>
  <c r="FT104" i="15"/>
  <c r="FU104" i="15"/>
  <c r="FV104" i="15"/>
  <c r="FW104" i="15"/>
  <c r="FX104" i="15"/>
  <c r="FY104" i="15"/>
  <c r="FZ104" i="15"/>
  <c r="GA104" i="15"/>
  <c r="GB104" i="15"/>
  <c r="GC104" i="15"/>
  <c r="GD104" i="15"/>
  <c r="GE104" i="15"/>
  <c r="GF104" i="15"/>
  <c r="GG104" i="15"/>
  <c r="GH104" i="15"/>
  <c r="GI104" i="15"/>
  <c r="GJ104" i="15"/>
  <c r="GK104" i="15"/>
  <c r="GL104" i="15"/>
  <c r="GM104" i="15"/>
  <c r="GN104" i="15"/>
  <c r="GO104" i="15"/>
  <c r="GP104" i="15"/>
  <c r="GQ104" i="15"/>
  <c r="F105" i="15"/>
  <c r="G105" i="15"/>
  <c r="H105" i="15"/>
  <c r="I105" i="15"/>
  <c r="J105" i="15"/>
  <c r="K105" i="15"/>
  <c r="L105" i="15"/>
  <c r="M105" i="15"/>
  <c r="N105" i="15"/>
  <c r="O105" i="15"/>
  <c r="P105" i="15"/>
  <c r="Q105" i="15"/>
  <c r="R105" i="15"/>
  <c r="S105" i="15"/>
  <c r="T105" i="15"/>
  <c r="U105" i="15"/>
  <c r="V105" i="15"/>
  <c r="W105" i="15"/>
  <c r="X105" i="15"/>
  <c r="Y105" i="15"/>
  <c r="Z105" i="15"/>
  <c r="AA105" i="15"/>
  <c r="AB105" i="15"/>
  <c r="AC105" i="15"/>
  <c r="AD105" i="15"/>
  <c r="AE105" i="15"/>
  <c r="AF105" i="15"/>
  <c r="AG105" i="15"/>
  <c r="AH105" i="15"/>
  <c r="AI105" i="15"/>
  <c r="AJ105" i="15"/>
  <c r="AK105" i="15"/>
  <c r="AL105" i="15"/>
  <c r="AM105" i="15"/>
  <c r="AN105" i="15"/>
  <c r="AO105" i="15"/>
  <c r="AP105" i="15"/>
  <c r="AQ105" i="15"/>
  <c r="AR105" i="15"/>
  <c r="AS105" i="15"/>
  <c r="AT105" i="15"/>
  <c r="AU105" i="15"/>
  <c r="AV105" i="15"/>
  <c r="AW105" i="15"/>
  <c r="AX105" i="15"/>
  <c r="AY105" i="15"/>
  <c r="AZ105" i="15"/>
  <c r="BA105" i="15"/>
  <c r="BB105" i="15"/>
  <c r="BC105" i="15"/>
  <c r="BD105" i="15"/>
  <c r="BE105" i="15"/>
  <c r="BF105" i="15"/>
  <c r="BG105" i="15"/>
  <c r="BH105" i="15"/>
  <c r="BI105" i="15"/>
  <c r="BJ105" i="15"/>
  <c r="BK105" i="15"/>
  <c r="BL105" i="15"/>
  <c r="BM105" i="15"/>
  <c r="BN105" i="15"/>
  <c r="BO105" i="15"/>
  <c r="BP105" i="15"/>
  <c r="BQ105" i="15"/>
  <c r="BR105" i="15"/>
  <c r="BS105" i="15"/>
  <c r="BT105" i="15"/>
  <c r="BU105" i="15"/>
  <c r="BV105" i="15"/>
  <c r="BW105" i="15"/>
  <c r="BX105" i="15"/>
  <c r="BY105" i="15"/>
  <c r="BZ105" i="15"/>
  <c r="CA105" i="15"/>
  <c r="CB105" i="15"/>
  <c r="CC105" i="15"/>
  <c r="CD105" i="15"/>
  <c r="CE105" i="15"/>
  <c r="CF105" i="15"/>
  <c r="CH105" i="15"/>
  <c r="CI105" i="15"/>
  <c r="CK105" i="15"/>
  <c r="CM105" i="15"/>
  <c r="CN105" i="15"/>
  <c r="CO105" i="15"/>
  <c r="CP105" i="15"/>
  <c r="CQ105" i="15"/>
  <c r="CR105" i="15"/>
  <c r="CS105" i="15"/>
  <c r="CT105" i="15"/>
  <c r="CU105" i="15"/>
  <c r="CV105" i="15"/>
  <c r="CW105" i="15"/>
  <c r="CX105" i="15"/>
  <c r="CY105" i="15"/>
  <c r="CZ105" i="15"/>
  <c r="DA105" i="15"/>
  <c r="DB105" i="15"/>
  <c r="DC105" i="15"/>
  <c r="DD105" i="15"/>
  <c r="DE105" i="15"/>
  <c r="DF105" i="15"/>
  <c r="DG105" i="15"/>
  <c r="DH105" i="15"/>
  <c r="DI105" i="15"/>
  <c r="DJ105" i="15"/>
  <c r="DK105" i="15"/>
  <c r="DL105" i="15"/>
  <c r="DM105" i="15"/>
  <c r="DN105" i="15"/>
  <c r="DO105" i="15"/>
  <c r="DP105" i="15"/>
  <c r="DQ105" i="15"/>
  <c r="DR105" i="15"/>
  <c r="DS105" i="15"/>
  <c r="DT105" i="15"/>
  <c r="DU105" i="15"/>
  <c r="DV105" i="15"/>
  <c r="DW105" i="15"/>
  <c r="DX105" i="15"/>
  <c r="DY105" i="15"/>
  <c r="DZ105" i="15"/>
  <c r="EA105" i="15"/>
  <c r="EB105" i="15"/>
  <c r="EC105" i="15"/>
  <c r="ED105" i="15"/>
  <c r="EE105" i="15"/>
  <c r="EF105" i="15"/>
  <c r="EG105" i="15"/>
  <c r="EH105" i="15"/>
  <c r="EI105" i="15"/>
  <c r="EJ105" i="15"/>
  <c r="EK105" i="15"/>
  <c r="EL105" i="15"/>
  <c r="EM105" i="15"/>
  <c r="EN105" i="15"/>
  <c r="EO105" i="15"/>
  <c r="EP105" i="15"/>
  <c r="EQ105" i="15"/>
  <c r="ER105" i="15"/>
  <c r="ES105" i="15"/>
  <c r="ET105" i="15"/>
  <c r="EU105" i="15"/>
  <c r="EV105" i="15"/>
  <c r="EW105" i="15"/>
  <c r="EX105" i="15"/>
  <c r="EY105" i="15"/>
  <c r="EZ105" i="15"/>
  <c r="FA105" i="15"/>
  <c r="FB105" i="15"/>
  <c r="FC105" i="15"/>
  <c r="FD105" i="15"/>
  <c r="FE105" i="15"/>
  <c r="FF105" i="15"/>
  <c r="FG105" i="15"/>
  <c r="FH105" i="15"/>
  <c r="FI105" i="15"/>
  <c r="FJ105" i="15"/>
  <c r="FK105" i="15"/>
  <c r="FL105" i="15"/>
  <c r="FM105" i="15"/>
  <c r="FN105" i="15"/>
  <c r="FO105" i="15"/>
  <c r="FP105" i="15"/>
  <c r="FQ105" i="15"/>
  <c r="FR105" i="15"/>
  <c r="FS105" i="15"/>
  <c r="FT105" i="15"/>
  <c r="FU105" i="15"/>
  <c r="FV105" i="15"/>
  <c r="FW105" i="15"/>
  <c r="FX105" i="15"/>
  <c r="FY105" i="15"/>
  <c r="FZ105" i="15"/>
  <c r="GA105" i="15"/>
  <c r="GB105" i="15"/>
  <c r="GC105" i="15"/>
  <c r="GD105" i="15"/>
  <c r="GE105" i="15"/>
  <c r="GF105" i="15"/>
  <c r="GG105" i="15"/>
  <c r="GH105" i="15"/>
  <c r="GI105" i="15"/>
  <c r="GJ105" i="15"/>
  <c r="GK105" i="15"/>
  <c r="GL105" i="15"/>
  <c r="GM105" i="15"/>
  <c r="GN105" i="15"/>
  <c r="GO105" i="15"/>
  <c r="GP105" i="15"/>
  <c r="GQ105" i="15"/>
  <c r="F106" i="15"/>
  <c r="G106" i="15"/>
  <c r="H106" i="15"/>
  <c r="I106" i="15"/>
  <c r="J106" i="15"/>
  <c r="K106" i="15"/>
  <c r="L106" i="15"/>
  <c r="M106" i="15"/>
  <c r="N106" i="15"/>
  <c r="O106" i="15"/>
  <c r="P106" i="15"/>
  <c r="Q106" i="15"/>
  <c r="R106" i="15"/>
  <c r="S106" i="15"/>
  <c r="T106" i="15"/>
  <c r="U106" i="15"/>
  <c r="V106" i="15"/>
  <c r="W106" i="15"/>
  <c r="X106" i="15"/>
  <c r="Y106" i="15"/>
  <c r="Z106" i="15"/>
  <c r="AA106" i="15"/>
  <c r="AB106" i="15"/>
  <c r="AC106" i="15"/>
  <c r="AD106" i="15"/>
  <c r="AE106" i="15"/>
  <c r="AF106" i="15"/>
  <c r="AH106" i="15"/>
  <c r="AI106" i="15"/>
  <c r="AJ106" i="15"/>
  <c r="AK106" i="15"/>
  <c r="AL106" i="15"/>
  <c r="AM106" i="15"/>
  <c r="AN106" i="15"/>
  <c r="AO106" i="15"/>
  <c r="AP106" i="15"/>
  <c r="AQ106" i="15"/>
  <c r="AR106" i="15"/>
  <c r="AS106" i="15"/>
  <c r="AT106" i="15"/>
  <c r="AU106" i="15"/>
  <c r="AV106" i="15"/>
  <c r="AW106" i="15"/>
  <c r="AX106" i="15"/>
  <c r="AY106" i="15"/>
  <c r="AZ106" i="15"/>
  <c r="BA106" i="15"/>
  <c r="BB106" i="15"/>
  <c r="BC106" i="15"/>
  <c r="BD106" i="15"/>
  <c r="BE106" i="15"/>
  <c r="BF106" i="15"/>
  <c r="BG106" i="15"/>
  <c r="BH106" i="15"/>
  <c r="BI106" i="15"/>
  <c r="BJ106" i="15"/>
  <c r="BK106" i="15"/>
  <c r="BL106" i="15"/>
  <c r="BM106" i="15"/>
  <c r="BN106" i="15"/>
  <c r="BO106" i="15"/>
  <c r="BP106" i="15"/>
  <c r="BQ106" i="15"/>
  <c r="BR106" i="15"/>
  <c r="BS106" i="15"/>
  <c r="BT106" i="15"/>
  <c r="BU106" i="15"/>
  <c r="BV106" i="15"/>
  <c r="BW106" i="15"/>
  <c r="BX106" i="15"/>
  <c r="BY106" i="15"/>
  <c r="BZ106" i="15"/>
  <c r="CA106" i="15"/>
  <c r="CB106" i="15"/>
  <c r="CC106" i="15"/>
  <c r="CD106" i="15"/>
  <c r="CE106" i="15"/>
  <c r="CF106" i="15"/>
  <c r="CG106" i="15"/>
  <c r="CH106" i="15"/>
  <c r="CI106" i="15"/>
  <c r="CJ106" i="15"/>
  <c r="CK106" i="15"/>
  <c r="CL106" i="15"/>
  <c r="CM106" i="15"/>
  <c r="CN106" i="15"/>
  <c r="CO106" i="15"/>
  <c r="CP106" i="15"/>
  <c r="CQ106" i="15"/>
  <c r="CR106" i="15"/>
  <c r="CS106" i="15"/>
  <c r="CT106" i="15"/>
  <c r="CU106" i="15"/>
  <c r="CV106" i="15"/>
  <c r="CW106" i="15"/>
  <c r="CX106" i="15"/>
  <c r="CY106" i="15"/>
  <c r="CZ106" i="15"/>
  <c r="DA106" i="15"/>
  <c r="DB106" i="15"/>
  <c r="DC106" i="15"/>
  <c r="DD106" i="15"/>
  <c r="DE106" i="15"/>
  <c r="DF106" i="15"/>
  <c r="DG106" i="15"/>
  <c r="DH106" i="15"/>
  <c r="DI106" i="15"/>
  <c r="DJ106" i="15"/>
  <c r="DK106" i="15"/>
  <c r="DL106" i="15"/>
  <c r="DM106" i="15"/>
  <c r="DN106" i="15"/>
  <c r="DO106" i="15"/>
  <c r="DP106" i="15"/>
  <c r="DQ106" i="15"/>
  <c r="DR106" i="15"/>
  <c r="DS106" i="15"/>
  <c r="DT106" i="15"/>
  <c r="DV106" i="15"/>
  <c r="DW106" i="15"/>
  <c r="DX106" i="15"/>
  <c r="DY106" i="15"/>
  <c r="DZ106" i="15"/>
  <c r="EA106" i="15"/>
  <c r="EB106" i="15"/>
  <c r="EC106" i="15"/>
  <c r="ED106" i="15"/>
  <c r="EE106" i="15"/>
  <c r="EF106" i="15"/>
  <c r="EG106" i="15"/>
  <c r="EH106" i="15"/>
  <c r="EI106" i="15"/>
  <c r="EJ106" i="15"/>
  <c r="EK106" i="15"/>
  <c r="EL106" i="15"/>
  <c r="EM106" i="15"/>
  <c r="EN106" i="15"/>
  <c r="EO106" i="15"/>
  <c r="EP106" i="15"/>
  <c r="EQ106" i="15"/>
  <c r="ER106" i="15"/>
  <c r="ES106" i="15"/>
  <c r="ET106" i="15"/>
  <c r="EU106" i="15"/>
  <c r="EV106" i="15"/>
  <c r="EW106" i="15"/>
  <c r="EX106" i="15"/>
  <c r="EY106" i="15"/>
  <c r="EZ106" i="15"/>
  <c r="FA106" i="15"/>
  <c r="FB106" i="15"/>
  <c r="FC106" i="15"/>
  <c r="FD106" i="15"/>
  <c r="FE106" i="15"/>
  <c r="FF106" i="15"/>
  <c r="FG106" i="15"/>
  <c r="FH106" i="15"/>
  <c r="FI106" i="15"/>
  <c r="FJ106" i="15"/>
  <c r="FK106" i="15"/>
  <c r="FL106" i="15"/>
  <c r="FM106" i="15"/>
  <c r="FN106" i="15"/>
  <c r="FO106" i="15"/>
  <c r="FP106" i="15"/>
  <c r="FQ106" i="15"/>
  <c r="FR106" i="15"/>
  <c r="FS106" i="15"/>
  <c r="FT106" i="15"/>
  <c r="FU106" i="15"/>
  <c r="FW106" i="15"/>
  <c r="FX106" i="15"/>
  <c r="FY106" i="15"/>
  <c r="FZ106" i="15"/>
  <c r="GA106" i="15"/>
  <c r="GB106" i="15"/>
  <c r="GC106" i="15"/>
  <c r="GD106" i="15"/>
  <c r="GE106" i="15"/>
  <c r="GF106" i="15"/>
  <c r="GG106" i="15"/>
  <c r="GH106" i="15"/>
  <c r="GI106" i="15"/>
  <c r="GJ106" i="15"/>
  <c r="GK106" i="15"/>
  <c r="GL106" i="15"/>
  <c r="GM106" i="15"/>
  <c r="GN106" i="15"/>
  <c r="GO106" i="15"/>
  <c r="GP106" i="15"/>
  <c r="GQ106" i="15"/>
  <c r="F107" i="15"/>
  <c r="G107" i="15"/>
  <c r="H107" i="15"/>
  <c r="I107" i="15"/>
  <c r="J107" i="15"/>
  <c r="K107" i="15"/>
  <c r="L107" i="15"/>
  <c r="M107" i="15"/>
  <c r="N107" i="15"/>
  <c r="O107" i="15"/>
  <c r="P107" i="15"/>
  <c r="Q107" i="15"/>
  <c r="R107" i="15"/>
  <c r="S107" i="15"/>
  <c r="T107" i="15"/>
  <c r="U107" i="15"/>
  <c r="V107" i="15"/>
  <c r="W107" i="15"/>
  <c r="X107" i="15"/>
  <c r="Y107" i="15"/>
  <c r="Z107" i="15"/>
  <c r="AA107" i="15"/>
  <c r="AB107" i="15"/>
  <c r="AC107" i="15"/>
  <c r="AD107" i="15"/>
  <c r="AE107" i="15"/>
  <c r="AF107" i="15"/>
  <c r="AG107" i="15"/>
  <c r="AH107" i="15"/>
  <c r="AI107" i="15"/>
  <c r="AJ107" i="15"/>
  <c r="AK107" i="15"/>
  <c r="AL107" i="15"/>
  <c r="AM107" i="15"/>
  <c r="AN107" i="15"/>
  <c r="AO107" i="15"/>
  <c r="AP107" i="15"/>
  <c r="AQ107" i="15"/>
  <c r="AR107" i="15"/>
  <c r="AS107" i="15"/>
  <c r="AT107" i="15"/>
  <c r="AU107" i="15"/>
  <c r="AV107" i="15"/>
  <c r="AW107" i="15"/>
  <c r="AX107" i="15"/>
  <c r="AY107" i="15"/>
  <c r="AZ107" i="15"/>
  <c r="BA107" i="15"/>
  <c r="BB107" i="15"/>
  <c r="BC107" i="15"/>
  <c r="BD107" i="15"/>
  <c r="BE107" i="15"/>
  <c r="BF107" i="15"/>
  <c r="BG107" i="15"/>
  <c r="BH107" i="15"/>
  <c r="BI107" i="15"/>
  <c r="BJ107" i="15"/>
  <c r="BK107" i="15"/>
  <c r="BL107" i="15"/>
  <c r="BM107" i="15"/>
  <c r="BN107" i="15"/>
  <c r="BO107" i="15"/>
  <c r="BP107" i="15"/>
  <c r="BQ107" i="15"/>
  <c r="BR107" i="15"/>
  <c r="BS107" i="15"/>
  <c r="BT107" i="15"/>
  <c r="BU107" i="15"/>
  <c r="BV107" i="15"/>
  <c r="BW107" i="15"/>
  <c r="BX107" i="15"/>
  <c r="BY107" i="15"/>
  <c r="BZ107" i="15"/>
  <c r="CA107" i="15"/>
  <c r="CB107" i="15"/>
  <c r="CC107" i="15"/>
  <c r="CE107" i="15"/>
  <c r="CF107" i="15"/>
  <c r="CG107" i="15"/>
  <c r="CH107" i="15"/>
  <c r="CI107" i="15"/>
  <c r="CJ107" i="15"/>
  <c r="CK107" i="15"/>
  <c r="CL107" i="15"/>
  <c r="CM107" i="15"/>
  <c r="CN107" i="15"/>
  <c r="CO107" i="15"/>
  <c r="CP107" i="15"/>
  <c r="CQ107" i="15"/>
  <c r="CR107" i="15"/>
  <c r="CS107" i="15"/>
  <c r="CT107" i="15"/>
  <c r="CU107" i="15"/>
  <c r="CV107" i="15"/>
  <c r="CW107" i="15"/>
  <c r="CX107" i="15"/>
  <c r="CY107" i="15"/>
  <c r="CZ107" i="15"/>
  <c r="DA107" i="15"/>
  <c r="DB107" i="15"/>
  <c r="DC107" i="15"/>
  <c r="DD107" i="15"/>
  <c r="DE107" i="15"/>
  <c r="DF107" i="15"/>
  <c r="DG107" i="15"/>
  <c r="DH107" i="15"/>
  <c r="DI107" i="15"/>
  <c r="DJ107" i="15"/>
  <c r="DK107" i="15"/>
  <c r="DL107" i="15"/>
  <c r="DM107" i="15"/>
  <c r="DN107" i="15"/>
  <c r="DO107" i="15"/>
  <c r="DP107" i="15"/>
  <c r="DQ107" i="15"/>
  <c r="DR107" i="15"/>
  <c r="DS107" i="15"/>
  <c r="DT107" i="15"/>
  <c r="DU107" i="15"/>
  <c r="DV107" i="15"/>
  <c r="DW107" i="15"/>
  <c r="DX107" i="15"/>
  <c r="DY107" i="15"/>
  <c r="DZ107" i="15"/>
  <c r="EA107" i="15"/>
  <c r="EB107" i="15"/>
  <c r="EC107" i="15"/>
  <c r="ED107" i="15"/>
  <c r="EE107" i="15"/>
  <c r="EF107" i="15"/>
  <c r="EG107" i="15"/>
  <c r="EH107" i="15"/>
  <c r="EI107" i="15"/>
  <c r="EJ107" i="15"/>
  <c r="EK107" i="15"/>
  <c r="EL107" i="15"/>
  <c r="EM107" i="15"/>
  <c r="EN107" i="15"/>
  <c r="EO107" i="15"/>
  <c r="EP107" i="15"/>
  <c r="EQ107" i="15"/>
  <c r="ER107" i="15"/>
  <c r="ES107" i="15"/>
  <c r="ET107" i="15"/>
  <c r="EU107" i="15"/>
  <c r="EV107" i="15"/>
  <c r="EW107" i="15"/>
  <c r="EX107" i="15"/>
  <c r="EY107" i="15"/>
  <c r="EZ107" i="15"/>
  <c r="FA107" i="15"/>
  <c r="FB107" i="15"/>
  <c r="FC107" i="15"/>
  <c r="FD107" i="15"/>
  <c r="FE107" i="15"/>
  <c r="FF107" i="15"/>
  <c r="FG107" i="15"/>
  <c r="FH107" i="15"/>
  <c r="FI107" i="15"/>
  <c r="FJ107" i="15"/>
  <c r="FK107" i="15"/>
  <c r="FL107" i="15"/>
  <c r="FM107" i="15"/>
  <c r="FN107" i="15"/>
  <c r="FO107" i="15"/>
  <c r="FP107" i="15"/>
  <c r="FQ107" i="15"/>
  <c r="FR107" i="15"/>
  <c r="FS107" i="15"/>
  <c r="FT107" i="15"/>
  <c r="FU107" i="15"/>
  <c r="FV107" i="15"/>
  <c r="FW107" i="15"/>
  <c r="FX107" i="15"/>
  <c r="FY107" i="15"/>
  <c r="FZ107" i="15"/>
  <c r="GA107" i="15"/>
  <c r="GB107" i="15"/>
  <c r="GC107" i="15"/>
  <c r="GD107" i="15"/>
  <c r="GE107" i="15"/>
  <c r="GF107" i="15"/>
  <c r="GG107" i="15"/>
  <c r="GH107" i="15"/>
  <c r="GI107" i="15"/>
  <c r="GJ107" i="15"/>
  <c r="GK107" i="15"/>
  <c r="GL107" i="15"/>
  <c r="GM107" i="15"/>
  <c r="GN107" i="15"/>
  <c r="GO107" i="15"/>
  <c r="GP107" i="15"/>
  <c r="GQ107" i="15"/>
  <c r="F108" i="15"/>
  <c r="G108" i="15"/>
  <c r="H108" i="15"/>
  <c r="I108" i="15"/>
  <c r="J108" i="15"/>
  <c r="K108" i="15"/>
  <c r="L108" i="15"/>
  <c r="M108" i="15"/>
  <c r="N108" i="15"/>
  <c r="O108" i="15"/>
  <c r="P108" i="15"/>
  <c r="Q108" i="15"/>
  <c r="R108" i="15"/>
  <c r="S108" i="15"/>
  <c r="T108" i="15"/>
  <c r="U108" i="15"/>
  <c r="V108" i="15"/>
  <c r="W108" i="15"/>
  <c r="X108" i="15"/>
  <c r="Y108" i="15"/>
  <c r="Z108" i="15"/>
  <c r="AA108" i="15"/>
  <c r="AB108" i="15"/>
  <c r="AC108" i="15"/>
  <c r="AD108" i="15"/>
  <c r="AE108" i="15"/>
  <c r="AF108" i="15"/>
  <c r="AH108" i="15"/>
  <c r="AI108" i="15"/>
  <c r="AJ108" i="15"/>
  <c r="AK108" i="15"/>
  <c r="AL108" i="15"/>
  <c r="AM108" i="15"/>
  <c r="AN108" i="15"/>
  <c r="AO108" i="15"/>
  <c r="AP108" i="15"/>
  <c r="AQ108" i="15"/>
  <c r="AR108" i="15"/>
  <c r="AS108" i="15"/>
  <c r="AT108" i="15"/>
  <c r="AU108" i="15"/>
  <c r="AV108" i="15"/>
  <c r="AW108" i="15"/>
  <c r="AX108" i="15"/>
  <c r="AY108" i="15"/>
  <c r="AZ108" i="15"/>
  <c r="BA108" i="15"/>
  <c r="BB108" i="15"/>
  <c r="BC108" i="15"/>
  <c r="BD108" i="15"/>
  <c r="BE108" i="15"/>
  <c r="BF108" i="15"/>
  <c r="BG108" i="15"/>
  <c r="BH108" i="15"/>
  <c r="BI108" i="15"/>
  <c r="BJ108" i="15"/>
  <c r="BK108" i="15"/>
  <c r="BL108" i="15"/>
  <c r="BM108" i="15"/>
  <c r="BN108" i="15"/>
  <c r="BO108" i="15"/>
  <c r="BP108" i="15"/>
  <c r="BQ108" i="15"/>
  <c r="BR108" i="15"/>
  <c r="BS108" i="15"/>
  <c r="BT108" i="15"/>
  <c r="BU108" i="15"/>
  <c r="BV108" i="15"/>
  <c r="BW108" i="15"/>
  <c r="BX108" i="15"/>
  <c r="BY108" i="15"/>
  <c r="BZ108" i="15"/>
  <c r="CA108" i="15"/>
  <c r="CB108" i="15"/>
  <c r="CC108" i="15"/>
  <c r="CD108" i="15"/>
  <c r="CE108" i="15"/>
  <c r="CF108" i="15"/>
  <c r="CG108" i="15"/>
  <c r="CH108" i="15"/>
  <c r="CI108" i="15"/>
  <c r="CJ108" i="15"/>
  <c r="CK108" i="15"/>
  <c r="CL108" i="15"/>
  <c r="CM108" i="15"/>
  <c r="CN108" i="15"/>
  <c r="CO108" i="15"/>
  <c r="CP108" i="15"/>
  <c r="CQ108" i="15"/>
  <c r="CR108" i="15"/>
  <c r="CS108" i="15"/>
  <c r="CT108" i="15"/>
  <c r="CU108" i="15"/>
  <c r="CV108" i="15"/>
  <c r="CW108" i="15"/>
  <c r="CX108" i="15"/>
  <c r="CY108" i="15"/>
  <c r="CZ108" i="15"/>
  <c r="DA108" i="15"/>
  <c r="DB108" i="15"/>
  <c r="DC108" i="15"/>
  <c r="DD108" i="15"/>
  <c r="DE108" i="15"/>
  <c r="DF108" i="15"/>
  <c r="DG108" i="15"/>
  <c r="DH108" i="15"/>
  <c r="DI108" i="15"/>
  <c r="DJ108" i="15"/>
  <c r="DK108" i="15"/>
  <c r="DL108" i="15"/>
  <c r="DM108" i="15"/>
  <c r="DN108" i="15"/>
  <c r="DO108" i="15"/>
  <c r="DP108" i="15"/>
  <c r="DQ108" i="15"/>
  <c r="DR108" i="15"/>
  <c r="DS108" i="15"/>
  <c r="DT108" i="15"/>
  <c r="DU108" i="15"/>
  <c r="DV108" i="15"/>
  <c r="DW108" i="15"/>
  <c r="DX108" i="15"/>
  <c r="DY108" i="15"/>
  <c r="DZ108" i="15"/>
  <c r="EA108" i="15"/>
  <c r="EB108" i="15"/>
  <c r="EC108" i="15"/>
  <c r="ED108" i="15"/>
  <c r="EE108" i="15"/>
  <c r="EF108" i="15"/>
  <c r="EG108" i="15"/>
  <c r="EH108" i="15"/>
  <c r="EI108" i="15"/>
  <c r="EJ108" i="15"/>
  <c r="EK108" i="15"/>
  <c r="EL108" i="15"/>
  <c r="EM108" i="15"/>
  <c r="EN108" i="15"/>
  <c r="EO108" i="15"/>
  <c r="EP108" i="15"/>
  <c r="EQ108" i="15"/>
  <c r="ER108" i="15"/>
  <c r="ES108" i="15"/>
  <c r="ET108" i="15"/>
  <c r="EU108" i="15"/>
  <c r="EV108" i="15"/>
  <c r="EW108" i="15"/>
  <c r="EX108" i="15"/>
  <c r="EY108" i="15"/>
  <c r="EZ108" i="15"/>
  <c r="FA108" i="15"/>
  <c r="FB108" i="15"/>
  <c r="FC108" i="15"/>
  <c r="FD108" i="15"/>
  <c r="FE108" i="15"/>
  <c r="FF108" i="15"/>
  <c r="FG108" i="15"/>
  <c r="FH108" i="15"/>
  <c r="FI108" i="15"/>
  <c r="FJ108" i="15"/>
  <c r="FK108" i="15"/>
  <c r="FL108" i="15"/>
  <c r="FM108" i="15"/>
  <c r="FN108" i="15"/>
  <c r="FO108" i="15"/>
  <c r="FP108" i="15"/>
  <c r="FQ108" i="15"/>
  <c r="FR108" i="15"/>
  <c r="FS108" i="15"/>
  <c r="FT108" i="15"/>
  <c r="FU108" i="15"/>
  <c r="FW108" i="15"/>
  <c r="FX108" i="15"/>
  <c r="FY108" i="15"/>
  <c r="FZ108" i="15"/>
  <c r="GA108" i="15"/>
  <c r="GB108" i="15"/>
  <c r="GC108" i="15"/>
  <c r="GD108" i="15"/>
  <c r="GE108" i="15"/>
  <c r="GF108" i="15"/>
  <c r="GG108" i="15"/>
  <c r="GH108" i="15"/>
  <c r="GI108" i="15"/>
  <c r="GJ108" i="15"/>
  <c r="GK108" i="15"/>
  <c r="GL108" i="15"/>
  <c r="GM108" i="15"/>
  <c r="GN108" i="15"/>
  <c r="GO108" i="15"/>
  <c r="GP108" i="15"/>
  <c r="GQ108" i="15"/>
  <c r="F109" i="15"/>
  <c r="G109" i="15"/>
  <c r="H109" i="15"/>
  <c r="I109" i="15"/>
  <c r="J109" i="15"/>
  <c r="K109" i="15"/>
  <c r="L109" i="15"/>
  <c r="M109" i="15"/>
  <c r="N109" i="15"/>
  <c r="O109" i="15"/>
  <c r="P109" i="15"/>
  <c r="Q109" i="15"/>
  <c r="R109" i="15"/>
  <c r="S109" i="15"/>
  <c r="T109" i="15"/>
  <c r="U109" i="15"/>
  <c r="V109" i="15"/>
  <c r="W109" i="15"/>
  <c r="X109" i="15"/>
  <c r="Y109" i="15"/>
  <c r="Z109" i="15"/>
  <c r="AA109" i="15"/>
  <c r="AB109" i="15"/>
  <c r="AC109" i="15"/>
  <c r="AD109" i="15"/>
  <c r="AE109" i="15"/>
  <c r="AF109" i="15"/>
  <c r="AG109" i="15"/>
  <c r="AH109" i="15"/>
  <c r="AI109" i="15"/>
  <c r="AJ109" i="15"/>
  <c r="AK109" i="15"/>
  <c r="AL109" i="15"/>
  <c r="AM109" i="15"/>
  <c r="AN109" i="15"/>
  <c r="AO109" i="15"/>
  <c r="AP109" i="15"/>
  <c r="AQ109" i="15"/>
  <c r="AR109" i="15"/>
  <c r="AS109" i="15"/>
  <c r="AT109" i="15"/>
  <c r="AU109" i="15"/>
  <c r="AV109" i="15"/>
  <c r="AW109" i="15"/>
  <c r="AX109" i="15"/>
  <c r="AY109" i="15"/>
  <c r="AZ109" i="15"/>
  <c r="BA109" i="15"/>
  <c r="BB109" i="15"/>
  <c r="BC109" i="15"/>
  <c r="BD109" i="15"/>
  <c r="BE109" i="15"/>
  <c r="BF109" i="15"/>
  <c r="BG109" i="15"/>
  <c r="BH109" i="15"/>
  <c r="BI109" i="15"/>
  <c r="BJ109" i="15"/>
  <c r="BK109" i="15"/>
  <c r="BL109" i="15"/>
  <c r="BM109" i="15"/>
  <c r="BN109" i="15"/>
  <c r="BO109" i="15"/>
  <c r="BP109" i="15"/>
  <c r="BQ109" i="15"/>
  <c r="BR109" i="15"/>
  <c r="BS109" i="15"/>
  <c r="BT109" i="15"/>
  <c r="BU109" i="15"/>
  <c r="BV109" i="15"/>
  <c r="BW109" i="15"/>
  <c r="BZ109" i="15"/>
  <c r="CA109" i="15"/>
  <c r="CB109" i="15"/>
  <c r="CC109" i="15"/>
  <c r="CD109" i="15"/>
  <c r="CE109" i="15"/>
  <c r="CF109" i="15"/>
  <c r="CG109" i="15"/>
  <c r="CH109" i="15"/>
  <c r="CI109" i="15"/>
  <c r="CJ109" i="15"/>
  <c r="CK109" i="15"/>
  <c r="CL109" i="15"/>
  <c r="CM109" i="15"/>
  <c r="CN109" i="15"/>
  <c r="CO109" i="15"/>
  <c r="CP109" i="15"/>
  <c r="CQ109" i="15"/>
  <c r="CR109" i="15"/>
  <c r="CS109" i="15"/>
  <c r="CT109" i="15"/>
  <c r="CU109" i="15"/>
  <c r="CV109" i="15"/>
  <c r="CW109" i="15"/>
  <c r="CX109" i="15"/>
  <c r="CY109" i="15"/>
  <c r="CZ109" i="15"/>
  <c r="DA109" i="15"/>
  <c r="DB109" i="15"/>
  <c r="DC109" i="15"/>
  <c r="DD109" i="15"/>
  <c r="DE109" i="15"/>
  <c r="DF109" i="15"/>
  <c r="DG109" i="15"/>
  <c r="DH109" i="15"/>
  <c r="DI109" i="15"/>
  <c r="DJ109" i="15"/>
  <c r="DK109" i="15"/>
  <c r="DL109" i="15"/>
  <c r="DM109" i="15"/>
  <c r="DN109" i="15"/>
  <c r="DO109" i="15"/>
  <c r="DQ109" i="15"/>
  <c r="DR109" i="15"/>
  <c r="DS109" i="15"/>
  <c r="DT109" i="15"/>
  <c r="DU109" i="15"/>
  <c r="DV109" i="15"/>
  <c r="DW109" i="15"/>
  <c r="DX109" i="15"/>
  <c r="DY109" i="15"/>
  <c r="DZ109" i="15"/>
  <c r="EA109" i="15"/>
  <c r="EB109" i="15"/>
  <c r="EC109" i="15"/>
  <c r="ED109" i="15"/>
  <c r="EE109" i="15"/>
  <c r="EF109" i="15"/>
  <c r="EG109" i="15"/>
  <c r="EH109" i="15"/>
  <c r="EI109" i="15"/>
  <c r="EJ109" i="15"/>
  <c r="EK109" i="15"/>
  <c r="EL109" i="15"/>
  <c r="EM109" i="15"/>
  <c r="EN109" i="15"/>
  <c r="EO109" i="15"/>
  <c r="EP109" i="15"/>
  <c r="EQ109" i="15"/>
  <c r="ER109" i="15"/>
  <c r="ES109" i="15"/>
  <c r="ET109" i="15"/>
  <c r="EU109" i="15"/>
  <c r="EV109" i="15"/>
  <c r="EW109" i="15"/>
  <c r="EX109" i="15"/>
  <c r="EY109" i="15"/>
  <c r="EZ109" i="15"/>
  <c r="FA109" i="15"/>
  <c r="FB109" i="15"/>
  <c r="FC109" i="15"/>
  <c r="FD109" i="15"/>
  <c r="FE109" i="15"/>
  <c r="FF109" i="15"/>
  <c r="FG109" i="15"/>
  <c r="FH109" i="15"/>
  <c r="FI109" i="15"/>
  <c r="FJ109" i="15"/>
  <c r="FK109" i="15"/>
  <c r="FL109" i="15"/>
  <c r="FM109" i="15"/>
  <c r="FN109" i="15"/>
  <c r="FO109" i="15"/>
  <c r="FP109" i="15"/>
  <c r="FQ109" i="15"/>
  <c r="FR109" i="15"/>
  <c r="FS109" i="15"/>
  <c r="FT109" i="15"/>
  <c r="FU109" i="15"/>
  <c r="FV109" i="15"/>
  <c r="FW109" i="15"/>
  <c r="FX109" i="15"/>
  <c r="FY109" i="15"/>
  <c r="FZ109" i="15"/>
  <c r="GA109" i="15"/>
  <c r="GB109" i="15"/>
  <c r="GC109" i="15"/>
  <c r="GD109" i="15"/>
  <c r="GE109" i="15"/>
  <c r="GF109" i="15"/>
  <c r="GG109" i="15"/>
  <c r="GH109" i="15"/>
  <c r="GI109" i="15"/>
  <c r="GJ109" i="15"/>
  <c r="GK109" i="15"/>
  <c r="GL109" i="15"/>
  <c r="GM109" i="15"/>
  <c r="GN109" i="15"/>
  <c r="GO109" i="15"/>
  <c r="GP109" i="15"/>
  <c r="GQ109" i="15"/>
  <c r="G110" i="15"/>
  <c r="H110" i="15"/>
  <c r="I110" i="15"/>
  <c r="J110" i="15"/>
  <c r="K110" i="15"/>
  <c r="L110" i="15"/>
  <c r="M110" i="15"/>
  <c r="N110" i="15"/>
  <c r="O110" i="15"/>
  <c r="P110" i="15"/>
  <c r="Q110" i="15"/>
  <c r="R110" i="15"/>
  <c r="S110" i="15"/>
  <c r="T110" i="15"/>
  <c r="U110" i="15"/>
  <c r="V110" i="15"/>
  <c r="W110" i="15"/>
  <c r="X110" i="15"/>
  <c r="Y110" i="15"/>
  <c r="Z110" i="15"/>
  <c r="AA110" i="15"/>
  <c r="AB110" i="15"/>
  <c r="AC110" i="15"/>
  <c r="AD110" i="15"/>
  <c r="AE110" i="15"/>
  <c r="AF110" i="15"/>
  <c r="AG110" i="15"/>
  <c r="AH110" i="15"/>
  <c r="AI110" i="15"/>
  <c r="AJ110" i="15"/>
  <c r="AK110" i="15"/>
  <c r="AL110" i="15"/>
  <c r="AM110" i="15"/>
  <c r="AN110" i="15"/>
  <c r="AO110" i="15"/>
  <c r="AP110" i="15"/>
  <c r="AQ110" i="15"/>
  <c r="AR110" i="15"/>
  <c r="AS110" i="15"/>
  <c r="AT110" i="15"/>
  <c r="AU110" i="15"/>
  <c r="AV110" i="15"/>
  <c r="AW110" i="15"/>
  <c r="AX110" i="15"/>
  <c r="AY110" i="15"/>
  <c r="AZ110" i="15"/>
  <c r="BA110" i="15"/>
  <c r="BB110" i="15"/>
  <c r="BC110" i="15"/>
  <c r="BD110" i="15"/>
  <c r="BE110" i="15"/>
  <c r="BF110" i="15"/>
  <c r="BG110" i="15"/>
  <c r="BH110" i="15"/>
  <c r="BI110" i="15"/>
  <c r="BJ110" i="15"/>
  <c r="BK110" i="15"/>
  <c r="BL110" i="15"/>
  <c r="BM110" i="15"/>
  <c r="BN110" i="15"/>
  <c r="BO110" i="15"/>
  <c r="BP110" i="15"/>
  <c r="BQ110" i="15"/>
  <c r="BR110" i="15"/>
  <c r="BS110" i="15"/>
  <c r="BT110" i="15"/>
  <c r="BU110" i="15"/>
  <c r="BV110" i="15"/>
  <c r="BW110" i="15"/>
  <c r="BX110" i="15"/>
  <c r="BY110" i="15"/>
  <c r="BZ110" i="15"/>
  <c r="CA110" i="15"/>
  <c r="CB110" i="15"/>
  <c r="CC110" i="15"/>
  <c r="CD110" i="15"/>
  <c r="CE110" i="15"/>
  <c r="CF110" i="15"/>
  <c r="CG110" i="15"/>
  <c r="CH110" i="15"/>
  <c r="CI110" i="15"/>
  <c r="CJ110" i="15"/>
  <c r="CK110" i="15"/>
  <c r="CL110" i="15"/>
  <c r="CM110" i="15"/>
  <c r="CN110" i="15"/>
  <c r="CO110" i="15"/>
  <c r="CP110" i="15"/>
  <c r="CQ110" i="15"/>
  <c r="CR110" i="15"/>
  <c r="CS110" i="15"/>
  <c r="CT110" i="15"/>
  <c r="CU110" i="15"/>
  <c r="CV110" i="15"/>
  <c r="CW110" i="15"/>
  <c r="CX110" i="15"/>
  <c r="CY110" i="15"/>
  <c r="CZ110" i="15"/>
  <c r="DA110" i="15"/>
  <c r="DB110" i="15"/>
  <c r="DC110" i="15"/>
  <c r="DD110" i="15"/>
  <c r="DE110" i="15"/>
  <c r="DF110" i="15"/>
  <c r="DG110" i="15"/>
  <c r="DH110" i="15"/>
  <c r="DI110" i="15"/>
  <c r="DJ110" i="15"/>
  <c r="DK110" i="15"/>
  <c r="DL110" i="15"/>
  <c r="DM110" i="15"/>
  <c r="DN110" i="15"/>
  <c r="DO110" i="15"/>
  <c r="DP110" i="15"/>
  <c r="DQ110" i="15"/>
  <c r="DR110" i="15"/>
  <c r="DS110" i="15"/>
  <c r="DT110" i="15"/>
  <c r="DU110" i="15"/>
  <c r="DV110" i="15"/>
  <c r="DW110" i="15"/>
  <c r="DX110" i="15"/>
  <c r="DY110" i="15"/>
  <c r="DZ110" i="15"/>
  <c r="EA110" i="15"/>
  <c r="EB110" i="15"/>
  <c r="EC110" i="15"/>
  <c r="ED110" i="15"/>
  <c r="EE110" i="15"/>
  <c r="EF110" i="15"/>
  <c r="EG110" i="15"/>
  <c r="EH110" i="15"/>
  <c r="EI110" i="15"/>
  <c r="EJ110" i="15"/>
  <c r="EK110" i="15"/>
  <c r="EL110" i="15"/>
  <c r="EM110" i="15"/>
  <c r="EN110" i="15"/>
  <c r="EO110" i="15"/>
  <c r="EP110" i="15"/>
  <c r="EQ110" i="15"/>
  <c r="ER110" i="15"/>
  <c r="ES110" i="15"/>
  <c r="ET110" i="15"/>
  <c r="EU110" i="15"/>
  <c r="EV110" i="15"/>
  <c r="EW110" i="15"/>
  <c r="EX110" i="15"/>
  <c r="EY110" i="15"/>
  <c r="EZ110" i="15"/>
  <c r="FA110" i="15"/>
  <c r="FB110" i="15"/>
  <c r="FC110" i="15"/>
  <c r="FD110" i="15"/>
  <c r="FE110" i="15"/>
  <c r="FF110" i="15"/>
  <c r="FG110" i="15"/>
  <c r="FH110" i="15"/>
  <c r="FI110" i="15"/>
  <c r="FJ110" i="15"/>
  <c r="FK110" i="15"/>
  <c r="FL110" i="15"/>
  <c r="FM110" i="15"/>
  <c r="FN110" i="15"/>
  <c r="FO110" i="15"/>
  <c r="FP110" i="15"/>
  <c r="FQ110" i="15"/>
  <c r="FR110" i="15"/>
  <c r="FS110" i="15"/>
  <c r="FT110" i="15"/>
  <c r="FU110" i="15"/>
  <c r="FW110" i="15"/>
  <c r="FX110" i="15"/>
  <c r="FY110" i="15"/>
  <c r="FZ110" i="15"/>
  <c r="GA110" i="15"/>
  <c r="GB110" i="15"/>
  <c r="GC110" i="15"/>
  <c r="GD110" i="15"/>
  <c r="GE110" i="15"/>
  <c r="GF110" i="15"/>
  <c r="GG110" i="15"/>
  <c r="GH110" i="15"/>
  <c r="GI110" i="15"/>
  <c r="GJ110" i="15"/>
  <c r="GK110" i="15"/>
  <c r="GL110" i="15"/>
  <c r="GM110" i="15"/>
  <c r="GN110" i="15"/>
  <c r="GO110" i="15"/>
  <c r="GP110" i="15"/>
  <c r="GQ110" i="15"/>
  <c r="G111" i="15"/>
  <c r="H111" i="15"/>
  <c r="I111" i="15"/>
  <c r="J111" i="15"/>
  <c r="K111" i="15"/>
  <c r="L111" i="15"/>
  <c r="M111" i="15"/>
  <c r="N111" i="15"/>
  <c r="O111" i="15"/>
  <c r="P111" i="15"/>
  <c r="Q111" i="15"/>
  <c r="R111" i="15"/>
  <c r="S111" i="15"/>
  <c r="T111" i="15"/>
  <c r="U111" i="15"/>
  <c r="V111" i="15"/>
  <c r="W111" i="15"/>
  <c r="X111" i="15"/>
  <c r="Y111" i="15"/>
  <c r="Z111" i="15"/>
  <c r="AA111" i="15"/>
  <c r="AB111" i="15"/>
  <c r="AC111" i="15"/>
  <c r="AD111" i="15"/>
  <c r="AE111" i="15"/>
  <c r="AF111" i="15"/>
  <c r="AG111" i="15"/>
  <c r="AH111" i="15"/>
  <c r="AI111" i="15"/>
  <c r="AJ111" i="15"/>
  <c r="AK111" i="15"/>
  <c r="AL111" i="15"/>
  <c r="AM111" i="15"/>
  <c r="AN111" i="15"/>
  <c r="AO111" i="15"/>
  <c r="AP111" i="15"/>
  <c r="AQ111" i="15"/>
  <c r="AR111" i="15"/>
  <c r="AS111" i="15"/>
  <c r="AT111" i="15"/>
  <c r="AU111" i="15"/>
  <c r="AV111" i="15"/>
  <c r="AW111" i="15"/>
  <c r="AX111" i="15"/>
  <c r="AY111" i="15"/>
  <c r="AZ111" i="15"/>
  <c r="BA111" i="15"/>
  <c r="BB111" i="15"/>
  <c r="BC111" i="15"/>
  <c r="BD111" i="15"/>
  <c r="BE111" i="15"/>
  <c r="BF111" i="15"/>
  <c r="BG111" i="15"/>
  <c r="BH111" i="15"/>
  <c r="BI111" i="15"/>
  <c r="BJ111" i="15"/>
  <c r="BK111" i="15"/>
  <c r="BL111" i="15"/>
  <c r="BM111" i="15"/>
  <c r="BN111" i="15"/>
  <c r="BO111" i="15"/>
  <c r="BP111" i="15"/>
  <c r="BQ111" i="15"/>
  <c r="BR111" i="15"/>
  <c r="BS111" i="15"/>
  <c r="BT111" i="15"/>
  <c r="BU111" i="15"/>
  <c r="BV111" i="15"/>
  <c r="BW111" i="15"/>
  <c r="BX111" i="15"/>
  <c r="BY111" i="15"/>
  <c r="BZ111" i="15"/>
  <c r="CA111" i="15"/>
  <c r="CB111" i="15"/>
  <c r="CC111" i="15"/>
  <c r="CD111" i="15"/>
  <c r="CE111" i="15"/>
  <c r="CF111" i="15"/>
  <c r="CG111" i="15"/>
  <c r="CH111" i="15"/>
  <c r="CI111" i="15"/>
  <c r="CJ111" i="15"/>
  <c r="CK111" i="15"/>
  <c r="CL111" i="15"/>
  <c r="CM111" i="15"/>
  <c r="CN111" i="15"/>
  <c r="CO111" i="15"/>
  <c r="CP111" i="15"/>
  <c r="CQ111" i="15"/>
  <c r="CR111" i="15"/>
  <c r="CS111" i="15"/>
  <c r="CT111" i="15"/>
  <c r="CU111" i="15"/>
  <c r="CV111" i="15"/>
  <c r="CW111" i="15"/>
  <c r="CX111" i="15"/>
  <c r="CY111" i="15"/>
  <c r="CZ111" i="15"/>
  <c r="DA111" i="15"/>
  <c r="DB111" i="15"/>
  <c r="DC111" i="15"/>
  <c r="DD111" i="15"/>
  <c r="DE111" i="15"/>
  <c r="DF111" i="15"/>
  <c r="DG111" i="15"/>
  <c r="DH111" i="15"/>
  <c r="DI111" i="15"/>
  <c r="DJ111" i="15"/>
  <c r="DK111" i="15"/>
  <c r="DL111" i="15"/>
  <c r="DM111" i="15"/>
  <c r="DN111" i="15"/>
  <c r="DO111" i="15"/>
  <c r="DP111" i="15"/>
  <c r="DQ111" i="15"/>
  <c r="DR111" i="15"/>
  <c r="DS111" i="15"/>
  <c r="DT111" i="15"/>
  <c r="DU111" i="15"/>
  <c r="DV111" i="15"/>
  <c r="DW111" i="15"/>
  <c r="DX111" i="15"/>
  <c r="DY111" i="15"/>
  <c r="DZ111" i="15"/>
  <c r="EA111" i="15"/>
  <c r="EB111" i="15"/>
  <c r="EC111" i="15"/>
  <c r="ED111" i="15"/>
  <c r="EE111" i="15"/>
  <c r="EF111" i="15"/>
  <c r="EG111" i="15"/>
  <c r="EH111" i="15"/>
  <c r="EI111" i="15"/>
  <c r="EJ111" i="15"/>
  <c r="EK111" i="15"/>
  <c r="EL111" i="15"/>
  <c r="EM111" i="15"/>
  <c r="EN111" i="15"/>
  <c r="EO111" i="15"/>
  <c r="EP111" i="15"/>
  <c r="EQ111" i="15"/>
  <c r="ER111" i="15"/>
  <c r="ES111" i="15"/>
  <c r="ET111" i="15"/>
  <c r="EU111" i="15"/>
  <c r="EV111" i="15"/>
  <c r="EW111" i="15"/>
  <c r="EX111" i="15"/>
  <c r="EY111" i="15"/>
  <c r="EZ111" i="15"/>
  <c r="FA111" i="15"/>
  <c r="FB111" i="15"/>
  <c r="FC111" i="15"/>
  <c r="FD111" i="15"/>
  <c r="FE111" i="15"/>
  <c r="FF111" i="15"/>
  <c r="FG111" i="15"/>
  <c r="FH111" i="15"/>
  <c r="FI111" i="15"/>
  <c r="FJ111" i="15"/>
  <c r="FK111" i="15"/>
  <c r="FL111" i="15"/>
  <c r="FM111" i="15"/>
  <c r="FN111" i="15"/>
  <c r="FO111" i="15"/>
  <c r="FP111" i="15"/>
  <c r="FQ111" i="15"/>
  <c r="FR111" i="15"/>
  <c r="FS111" i="15"/>
  <c r="FT111" i="15"/>
  <c r="FU111" i="15"/>
  <c r="FW111" i="15"/>
  <c r="FX111" i="15"/>
  <c r="FY111" i="15"/>
  <c r="FZ111" i="15"/>
  <c r="GA111" i="15"/>
  <c r="GB111" i="15"/>
  <c r="GC111" i="15"/>
  <c r="GD111" i="15"/>
  <c r="GE111" i="15"/>
  <c r="GF111" i="15"/>
  <c r="GG111" i="15"/>
  <c r="GH111" i="15"/>
  <c r="GI111" i="15"/>
  <c r="GJ111" i="15"/>
  <c r="GK111" i="15"/>
  <c r="GL111" i="15"/>
  <c r="GM111" i="15"/>
  <c r="GN111" i="15"/>
  <c r="GO111" i="15"/>
  <c r="GP111" i="15"/>
  <c r="GQ111" i="15"/>
  <c r="G112" i="15"/>
  <c r="H112" i="15"/>
  <c r="I112" i="15"/>
  <c r="J112" i="15"/>
  <c r="K112" i="15"/>
  <c r="L112" i="15"/>
  <c r="M112" i="15"/>
  <c r="N112" i="15"/>
  <c r="O112" i="15"/>
  <c r="P112" i="15"/>
  <c r="Q112" i="15"/>
  <c r="R112" i="15"/>
  <c r="S112" i="15"/>
  <c r="T112" i="15"/>
  <c r="U112" i="15"/>
  <c r="V112" i="15"/>
  <c r="W112" i="15"/>
  <c r="X112" i="15"/>
  <c r="Y112" i="15"/>
  <c r="Z112" i="15"/>
  <c r="AA112" i="15"/>
  <c r="AC112" i="15"/>
  <c r="AD112" i="15"/>
  <c r="AE112" i="15"/>
  <c r="AF112" i="15"/>
  <c r="AH112" i="15"/>
  <c r="AI112" i="15"/>
  <c r="AJ112" i="15"/>
  <c r="AK112" i="15"/>
  <c r="AL112" i="15"/>
  <c r="AM112" i="15"/>
  <c r="AN112" i="15"/>
  <c r="AO112" i="15"/>
  <c r="AP112" i="15"/>
  <c r="AQ112" i="15"/>
  <c r="AR112" i="15"/>
  <c r="AS112" i="15"/>
  <c r="AT112" i="15"/>
  <c r="AU112" i="15"/>
  <c r="AV112" i="15"/>
  <c r="AW112" i="15"/>
  <c r="AX112" i="15"/>
  <c r="AY112" i="15"/>
  <c r="AZ112" i="15"/>
  <c r="BA112" i="15"/>
  <c r="BB112" i="15"/>
  <c r="BC112" i="15"/>
  <c r="BD112" i="15"/>
  <c r="BE112" i="15"/>
  <c r="BF112" i="15"/>
  <c r="BG112" i="15"/>
  <c r="BH112" i="15"/>
  <c r="BI112" i="15"/>
  <c r="BJ112" i="15"/>
  <c r="BK112" i="15"/>
  <c r="BL112" i="15"/>
  <c r="BM112" i="15"/>
  <c r="BN112" i="15"/>
  <c r="BO112" i="15"/>
  <c r="BP112" i="15"/>
  <c r="BQ112" i="15"/>
  <c r="BR112" i="15"/>
  <c r="BS112" i="15"/>
  <c r="BT112" i="15"/>
  <c r="BU112" i="15"/>
  <c r="BV112" i="15"/>
  <c r="BW112" i="15"/>
  <c r="BX112" i="15"/>
  <c r="BY112" i="15"/>
  <c r="BZ112" i="15"/>
  <c r="CA112" i="15"/>
  <c r="CB112" i="15"/>
  <c r="CC112" i="15"/>
  <c r="CD112" i="15"/>
  <c r="CE112" i="15"/>
  <c r="CF112" i="15"/>
  <c r="CG112" i="15"/>
  <c r="CH112" i="15"/>
  <c r="CI112" i="15"/>
  <c r="CJ112" i="15"/>
  <c r="CK112" i="15"/>
  <c r="CL112" i="15"/>
  <c r="CM112" i="15"/>
  <c r="CN112" i="15"/>
  <c r="CO112" i="15"/>
  <c r="CP112" i="15"/>
  <c r="CQ112" i="15"/>
  <c r="CR112" i="15"/>
  <c r="CS112" i="15"/>
  <c r="CT112" i="15"/>
  <c r="CU112" i="15"/>
  <c r="CV112" i="15"/>
  <c r="CW112" i="15"/>
  <c r="CX112" i="15"/>
  <c r="CY112" i="15"/>
  <c r="CZ112" i="15"/>
  <c r="DA112" i="15"/>
  <c r="DB112" i="15"/>
  <c r="DC112" i="15"/>
  <c r="DD112" i="15"/>
  <c r="DE112" i="15"/>
  <c r="DF112" i="15"/>
  <c r="DG112" i="15"/>
  <c r="DH112" i="15"/>
  <c r="DI112" i="15"/>
  <c r="DJ112" i="15"/>
  <c r="DK112" i="15"/>
  <c r="DL112" i="15"/>
  <c r="DM112" i="15"/>
  <c r="DN112" i="15"/>
  <c r="DO112" i="15"/>
  <c r="DP112" i="15"/>
  <c r="DQ112" i="15"/>
  <c r="DR112" i="15"/>
  <c r="DS112" i="15"/>
  <c r="DT112" i="15"/>
  <c r="DU112" i="15"/>
  <c r="DV112" i="15"/>
  <c r="DW112" i="15"/>
  <c r="DX112" i="15"/>
  <c r="DY112" i="15"/>
  <c r="DZ112" i="15"/>
  <c r="EA112" i="15"/>
  <c r="EB112" i="15"/>
  <c r="EC112" i="15"/>
  <c r="ED112" i="15"/>
  <c r="EE112" i="15"/>
  <c r="EF112" i="15"/>
  <c r="EG112" i="15"/>
  <c r="EH112" i="15"/>
  <c r="EI112" i="15"/>
  <c r="EJ112" i="15"/>
  <c r="EK112" i="15"/>
  <c r="EL112" i="15"/>
  <c r="EM112" i="15"/>
  <c r="EN112" i="15"/>
  <c r="EO112" i="15"/>
  <c r="EP112" i="15"/>
  <c r="EQ112" i="15"/>
  <c r="ER112" i="15"/>
  <c r="ES112" i="15"/>
  <c r="ET112" i="15"/>
  <c r="EU112" i="15"/>
  <c r="EV112" i="15"/>
  <c r="EW112" i="15"/>
  <c r="EX112" i="15"/>
  <c r="EY112" i="15"/>
  <c r="EZ112" i="15"/>
  <c r="FA112" i="15"/>
  <c r="FB112" i="15"/>
  <c r="FC112" i="15"/>
  <c r="FD112" i="15"/>
  <c r="FE112" i="15"/>
  <c r="FF112" i="15"/>
  <c r="FG112" i="15"/>
  <c r="FH112" i="15"/>
  <c r="FI112" i="15"/>
  <c r="FJ112" i="15"/>
  <c r="FK112" i="15"/>
  <c r="FL112" i="15"/>
  <c r="FM112" i="15"/>
  <c r="FN112" i="15"/>
  <c r="FO112" i="15"/>
  <c r="FP112" i="15"/>
  <c r="FQ112" i="15"/>
  <c r="FR112" i="15"/>
  <c r="FS112" i="15"/>
  <c r="FT112" i="15"/>
  <c r="FU112" i="15"/>
  <c r="FW112" i="15"/>
  <c r="FX112" i="15"/>
  <c r="FY112" i="15"/>
  <c r="FZ112" i="15"/>
  <c r="GA112" i="15"/>
  <c r="GB112" i="15"/>
  <c r="GC112" i="15"/>
  <c r="GD112" i="15"/>
  <c r="GE112" i="15"/>
  <c r="GF112" i="15"/>
  <c r="GG112" i="15"/>
  <c r="GH112" i="15"/>
  <c r="GI112" i="15"/>
  <c r="GJ112" i="15"/>
  <c r="GK112" i="15"/>
  <c r="GL112" i="15"/>
  <c r="GM112" i="15"/>
  <c r="GN112" i="15"/>
  <c r="GO112" i="15"/>
  <c r="GP112" i="15"/>
  <c r="GQ112" i="15"/>
  <c r="F113" i="15"/>
  <c r="G113" i="15"/>
  <c r="H113" i="15"/>
  <c r="I113" i="15"/>
  <c r="J113" i="15"/>
  <c r="K113" i="15"/>
  <c r="L113" i="15"/>
  <c r="M113" i="15"/>
  <c r="N113" i="15"/>
  <c r="O113" i="15"/>
  <c r="P113" i="15"/>
  <c r="Q113" i="15"/>
  <c r="R113" i="15"/>
  <c r="S113" i="15"/>
  <c r="T113" i="15"/>
  <c r="U113" i="15"/>
  <c r="V113" i="15"/>
  <c r="W113" i="15"/>
  <c r="X113" i="15"/>
  <c r="Y113" i="15"/>
  <c r="Z113" i="15"/>
  <c r="AA113" i="15"/>
  <c r="AB113" i="15"/>
  <c r="AC113" i="15"/>
  <c r="AD113" i="15"/>
  <c r="AE113" i="15"/>
  <c r="AF113" i="15"/>
  <c r="AG113" i="15"/>
  <c r="AH113" i="15"/>
  <c r="AI113" i="15"/>
  <c r="AJ113" i="15"/>
  <c r="AK113" i="15"/>
  <c r="AL113" i="15"/>
  <c r="AM113" i="15"/>
  <c r="AN113" i="15"/>
  <c r="AO113" i="15"/>
  <c r="AP113" i="15"/>
  <c r="AQ113" i="15"/>
  <c r="AR113" i="15"/>
  <c r="AS113" i="15"/>
  <c r="AT113" i="15"/>
  <c r="AV113" i="15"/>
  <c r="AW113" i="15"/>
  <c r="AX113" i="15"/>
  <c r="AY113" i="15"/>
  <c r="AZ113" i="15"/>
  <c r="BA113" i="15"/>
  <c r="BB113" i="15"/>
  <c r="BC113" i="15"/>
  <c r="BD113" i="15"/>
  <c r="BE113" i="15"/>
  <c r="BF113" i="15"/>
  <c r="BG113" i="15"/>
  <c r="BH113" i="15"/>
  <c r="BI113" i="15"/>
  <c r="BJ113" i="15"/>
  <c r="BK113" i="15"/>
  <c r="BL113" i="15"/>
  <c r="BM113" i="15"/>
  <c r="BN113" i="15"/>
  <c r="BO113" i="15"/>
  <c r="BP113" i="15"/>
  <c r="BQ113" i="15"/>
  <c r="BR113" i="15"/>
  <c r="BS113" i="15"/>
  <c r="BT113" i="15"/>
  <c r="BU113" i="15"/>
  <c r="BV113" i="15"/>
  <c r="BW113" i="15"/>
  <c r="BX113" i="15"/>
  <c r="BY113" i="15"/>
  <c r="BZ113" i="15"/>
  <c r="CA113" i="15"/>
  <c r="CB113" i="15"/>
  <c r="CC113" i="15"/>
  <c r="CD113" i="15"/>
  <c r="CE113" i="15"/>
  <c r="CF113" i="15"/>
  <c r="CG113" i="15"/>
  <c r="CH113" i="15"/>
  <c r="CI113" i="15"/>
  <c r="CK113" i="15"/>
  <c r="CL113" i="15"/>
  <c r="CM113" i="15"/>
  <c r="CN113" i="15"/>
  <c r="CO113" i="15"/>
  <c r="CP113" i="15"/>
  <c r="CQ113" i="15"/>
  <c r="CR113" i="15"/>
  <c r="CS113" i="15"/>
  <c r="CT113" i="15"/>
  <c r="CU113" i="15"/>
  <c r="CV113" i="15"/>
  <c r="CW113" i="15"/>
  <c r="CX113" i="15"/>
  <c r="CY113" i="15"/>
  <c r="CZ113" i="15"/>
  <c r="DA113" i="15"/>
  <c r="DB113" i="15"/>
  <c r="DC113" i="15"/>
  <c r="DD113" i="15"/>
  <c r="DE113" i="15"/>
  <c r="DF113" i="15"/>
  <c r="DG113" i="15"/>
  <c r="DH113" i="15"/>
  <c r="DI113" i="15"/>
  <c r="DJ113" i="15"/>
  <c r="DK113" i="15"/>
  <c r="DL113" i="15"/>
  <c r="DM113" i="15"/>
  <c r="DN113" i="15"/>
  <c r="DO113" i="15"/>
  <c r="DP113" i="15"/>
  <c r="DQ113" i="15"/>
  <c r="DS113" i="15"/>
  <c r="DT113" i="15"/>
  <c r="DU113" i="15"/>
  <c r="DV113" i="15"/>
  <c r="DW113" i="15"/>
  <c r="DX113" i="15"/>
  <c r="DY113" i="15"/>
  <c r="DZ113" i="15"/>
  <c r="EA113" i="15"/>
  <c r="EB113" i="15"/>
  <c r="EC113" i="15"/>
  <c r="ED113" i="15"/>
  <c r="EE113" i="15"/>
  <c r="EF113" i="15"/>
  <c r="EG113" i="15"/>
  <c r="EH113" i="15"/>
  <c r="EI113" i="15"/>
  <c r="EJ113" i="15"/>
  <c r="EK113" i="15"/>
  <c r="EL113" i="15"/>
  <c r="EM113" i="15"/>
  <c r="EN113" i="15"/>
  <c r="EO113" i="15"/>
  <c r="EP113" i="15"/>
  <c r="EQ113" i="15"/>
  <c r="ER113" i="15"/>
  <c r="ES113" i="15"/>
  <c r="ET113" i="15"/>
  <c r="EU113" i="15"/>
  <c r="EV113" i="15"/>
  <c r="EW113" i="15"/>
  <c r="EX113" i="15"/>
  <c r="EY113" i="15"/>
  <c r="EZ113" i="15"/>
  <c r="FA113" i="15"/>
  <c r="FB113" i="15"/>
  <c r="FC113" i="15"/>
  <c r="FD113" i="15"/>
  <c r="FE113" i="15"/>
  <c r="FF113" i="15"/>
  <c r="FG113" i="15"/>
  <c r="FH113" i="15"/>
  <c r="FI113" i="15"/>
  <c r="FJ113" i="15"/>
  <c r="FK113" i="15"/>
  <c r="FL113" i="15"/>
  <c r="FM113" i="15"/>
  <c r="FN113" i="15"/>
  <c r="FO113" i="15"/>
  <c r="FP113" i="15"/>
  <c r="FQ113" i="15"/>
  <c r="FR113" i="15"/>
  <c r="FS113" i="15"/>
  <c r="FT113" i="15"/>
  <c r="FU113" i="15"/>
  <c r="FV113" i="15"/>
  <c r="FW113" i="15"/>
  <c r="FX113" i="15"/>
  <c r="FY113" i="15"/>
  <c r="FZ113" i="15"/>
  <c r="GA113" i="15"/>
  <c r="GB113" i="15"/>
  <c r="GC113" i="15"/>
  <c r="GD113" i="15"/>
  <c r="GE113" i="15"/>
  <c r="GF113" i="15"/>
  <c r="GG113" i="15"/>
  <c r="GH113" i="15"/>
  <c r="GI113" i="15"/>
  <c r="GJ113" i="15"/>
  <c r="GK113" i="15"/>
  <c r="GL113" i="15"/>
  <c r="GM113" i="15"/>
  <c r="GN113" i="15"/>
  <c r="GO113" i="15"/>
  <c r="GP113" i="15"/>
  <c r="GQ113" i="15"/>
  <c r="F114" i="15"/>
  <c r="G114" i="15"/>
  <c r="H114" i="15"/>
  <c r="I114" i="15"/>
  <c r="J114" i="15"/>
  <c r="K114" i="15"/>
  <c r="L114" i="15"/>
  <c r="M114" i="15"/>
  <c r="N114" i="15"/>
  <c r="O114" i="15"/>
  <c r="P114" i="15"/>
  <c r="Q114" i="15"/>
  <c r="R114" i="15"/>
  <c r="S114" i="15"/>
  <c r="T114" i="15"/>
  <c r="U114" i="15"/>
  <c r="V114" i="15"/>
  <c r="W114" i="15"/>
  <c r="X114" i="15"/>
  <c r="Y114" i="15"/>
  <c r="Z114" i="15"/>
  <c r="AA114" i="15"/>
  <c r="AB114" i="15"/>
  <c r="AC114" i="15"/>
  <c r="AD114" i="15"/>
  <c r="AE114" i="15"/>
  <c r="AF114" i="15"/>
  <c r="AG114" i="15"/>
  <c r="AH114" i="15"/>
  <c r="AI114" i="15"/>
  <c r="AJ114" i="15"/>
  <c r="AK114" i="15"/>
  <c r="AL114" i="15"/>
  <c r="AM114" i="15"/>
  <c r="AN114" i="15"/>
  <c r="AO114" i="15"/>
  <c r="AP114" i="15"/>
  <c r="AQ114" i="15"/>
  <c r="AR114" i="15"/>
  <c r="AS114" i="15"/>
  <c r="AT114" i="15"/>
  <c r="AV114" i="15"/>
  <c r="AW114" i="15"/>
  <c r="AX114" i="15"/>
  <c r="AY114" i="15"/>
  <c r="AZ114" i="15"/>
  <c r="BA114" i="15"/>
  <c r="BB114" i="15"/>
  <c r="BC114" i="15"/>
  <c r="BD114" i="15"/>
  <c r="BE114" i="15"/>
  <c r="BF114" i="15"/>
  <c r="BG114" i="15"/>
  <c r="BH114" i="15"/>
  <c r="BI114" i="15"/>
  <c r="BJ114" i="15"/>
  <c r="BK114" i="15"/>
  <c r="BL114" i="15"/>
  <c r="BM114" i="15"/>
  <c r="BN114" i="15"/>
  <c r="BO114" i="15"/>
  <c r="BP114" i="15"/>
  <c r="BQ114" i="15"/>
  <c r="BR114" i="15"/>
  <c r="BS114" i="15"/>
  <c r="BT114" i="15"/>
  <c r="BU114" i="15"/>
  <c r="BV114" i="15"/>
  <c r="BW114" i="15"/>
  <c r="BX114" i="15"/>
  <c r="BY114" i="15"/>
  <c r="BZ114" i="15"/>
  <c r="CA114" i="15"/>
  <c r="CB114" i="15"/>
  <c r="CC114" i="15"/>
  <c r="CD114" i="15"/>
  <c r="CE114" i="15"/>
  <c r="CF114" i="15"/>
  <c r="CG114" i="15"/>
  <c r="CH114" i="15"/>
  <c r="CI114" i="15"/>
  <c r="CK114" i="15"/>
  <c r="CL114" i="15"/>
  <c r="CM114" i="15"/>
  <c r="CN114" i="15"/>
  <c r="CO114" i="15"/>
  <c r="CP114" i="15"/>
  <c r="CQ114" i="15"/>
  <c r="CR114" i="15"/>
  <c r="CS114" i="15"/>
  <c r="CT114" i="15"/>
  <c r="CU114" i="15"/>
  <c r="CV114" i="15"/>
  <c r="CW114" i="15"/>
  <c r="CX114" i="15"/>
  <c r="CY114" i="15"/>
  <c r="CZ114" i="15"/>
  <c r="DA114" i="15"/>
  <c r="DB114" i="15"/>
  <c r="DC114" i="15"/>
  <c r="DD114" i="15"/>
  <c r="DE114" i="15"/>
  <c r="DF114" i="15"/>
  <c r="DG114" i="15"/>
  <c r="DH114" i="15"/>
  <c r="DI114" i="15"/>
  <c r="DJ114" i="15"/>
  <c r="DK114" i="15"/>
  <c r="DL114" i="15"/>
  <c r="DM114" i="15"/>
  <c r="DN114" i="15"/>
  <c r="DO114" i="15"/>
  <c r="DP114" i="15"/>
  <c r="DQ114" i="15"/>
  <c r="DS114" i="15"/>
  <c r="DT114" i="15"/>
  <c r="DU114" i="15"/>
  <c r="DV114" i="15"/>
  <c r="DW114" i="15"/>
  <c r="DX114" i="15"/>
  <c r="DY114" i="15"/>
  <c r="DZ114" i="15"/>
  <c r="EA114" i="15"/>
  <c r="EB114" i="15"/>
  <c r="EC114" i="15"/>
  <c r="ED114" i="15"/>
  <c r="EE114" i="15"/>
  <c r="EF114" i="15"/>
  <c r="EG114" i="15"/>
  <c r="EH114" i="15"/>
  <c r="EI114" i="15"/>
  <c r="EJ114" i="15"/>
  <c r="EK114" i="15"/>
  <c r="EL114" i="15"/>
  <c r="EM114" i="15"/>
  <c r="EN114" i="15"/>
  <c r="EO114" i="15"/>
  <c r="EP114" i="15"/>
  <c r="EQ114" i="15"/>
  <c r="ER114" i="15"/>
  <c r="ES114" i="15"/>
  <c r="ET114" i="15"/>
  <c r="EU114" i="15"/>
  <c r="EV114" i="15"/>
  <c r="EW114" i="15"/>
  <c r="EX114" i="15"/>
  <c r="EY114" i="15"/>
  <c r="EZ114" i="15"/>
  <c r="FA114" i="15"/>
  <c r="FB114" i="15"/>
  <c r="FC114" i="15"/>
  <c r="FD114" i="15"/>
  <c r="FE114" i="15"/>
  <c r="FF114" i="15"/>
  <c r="FG114" i="15"/>
  <c r="FH114" i="15"/>
  <c r="FI114" i="15"/>
  <c r="FJ114" i="15"/>
  <c r="FK114" i="15"/>
  <c r="FL114" i="15"/>
  <c r="FM114" i="15"/>
  <c r="FN114" i="15"/>
  <c r="FO114" i="15"/>
  <c r="FP114" i="15"/>
  <c r="FQ114" i="15"/>
  <c r="FR114" i="15"/>
  <c r="FS114" i="15"/>
  <c r="FT114" i="15"/>
  <c r="FU114" i="15"/>
  <c r="FW114" i="15"/>
  <c r="FY114" i="15"/>
  <c r="FZ114" i="15"/>
  <c r="GA114" i="15"/>
  <c r="GB114" i="15"/>
  <c r="GC114" i="15"/>
  <c r="GD114" i="15"/>
  <c r="GE114" i="15"/>
  <c r="GF114" i="15"/>
  <c r="GG114" i="15"/>
  <c r="GH114" i="15"/>
  <c r="GI114" i="15"/>
  <c r="GJ114" i="15"/>
  <c r="GK114" i="15"/>
  <c r="GL114" i="15"/>
  <c r="GM114" i="15"/>
  <c r="GN114" i="15"/>
  <c r="GO114" i="15"/>
  <c r="GP114" i="15"/>
  <c r="GQ114" i="15"/>
  <c r="F115" i="15"/>
  <c r="G115" i="15"/>
  <c r="H115" i="15"/>
  <c r="I115" i="15"/>
  <c r="J115" i="15"/>
  <c r="K115" i="15"/>
  <c r="L115" i="15"/>
  <c r="M115" i="15"/>
  <c r="N115" i="15"/>
  <c r="O115" i="15"/>
  <c r="P115" i="15"/>
  <c r="Q115" i="15"/>
  <c r="R115" i="15"/>
  <c r="S115" i="15"/>
  <c r="T115" i="15"/>
  <c r="U115" i="15"/>
  <c r="V115" i="15"/>
  <c r="W115" i="15"/>
  <c r="X115" i="15"/>
  <c r="Y115" i="15"/>
  <c r="Z115" i="15"/>
  <c r="AA115" i="15"/>
  <c r="AB115" i="15"/>
  <c r="AC115" i="15"/>
  <c r="AD115" i="15"/>
  <c r="AE115" i="15"/>
  <c r="AF115" i="15"/>
  <c r="AG115" i="15"/>
  <c r="AH115" i="15"/>
  <c r="AI115" i="15"/>
  <c r="AJ115" i="15"/>
  <c r="AK115" i="15"/>
  <c r="AL115" i="15"/>
  <c r="AM115" i="15"/>
  <c r="AN115" i="15"/>
  <c r="AO115" i="15"/>
  <c r="AP115" i="15"/>
  <c r="AQ115" i="15"/>
  <c r="AR115" i="15"/>
  <c r="AS115" i="15"/>
  <c r="AT115" i="15"/>
  <c r="AU115" i="15"/>
  <c r="AV115" i="15"/>
  <c r="AW115" i="15"/>
  <c r="AX115" i="15"/>
  <c r="AY115" i="15"/>
  <c r="AZ115" i="15"/>
  <c r="BA115" i="15"/>
  <c r="BB115" i="15"/>
  <c r="BC115" i="15"/>
  <c r="BD115" i="15"/>
  <c r="BE115" i="15"/>
  <c r="BF115" i="15"/>
  <c r="BG115" i="15"/>
  <c r="BH115" i="15"/>
  <c r="BI115" i="15"/>
  <c r="BJ115" i="15"/>
  <c r="BK115" i="15"/>
  <c r="BL115" i="15"/>
  <c r="BM115" i="15"/>
  <c r="BN115" i="15"/>
  <c r="BO115" i="15"/>
  <c r="BP115" i="15"/>
  <c r="BQ115" i="15"/>
  <c r="BR115" i="15"/>
  <c r="BS115" i="15"/>
  <c r="BT115" i="15"/>
  <c r="BU115" i="15"/>
  <c r="BV115" i="15"/>
  <c r="BW115" i="15"/>
  <c r="BX115" i="15"/>
  <c r="BY115" i="15"/>
  <c r="BZ115" i="15"/>
  <c r="CA115" i="15"/>
  <c r="CB115" i="15"/>
  <c r="CC115" i="15"/>
  <c r="CD115" i="15"/>
  <c r="CE115" i="15"/>
  <c r="CF115" i="15"/>
  <c r="CG115" i="15"/>
  <c r="CH115" i="15"/>
  <c r="CI115" i="15"/>
  <c r="CJ115" i="15"/>
  <c r="CK115" i="15"/>
  <c r="CL115" i="15"/>
  <c r="CM115" i="15"/>
  <c r="CN115" i="15"/>
  <c r="CO115" i="15"/>
  <c r="CP115" i="15"/>
  <c r="CR115" i="15"/>
  <c r="CS115" i="15"/>
  <c r="CT115" i="15"/>
  <c r="CU115" i="15"/>
  <c r="CV115" i="15"/>
  <c r="CW115" i="15"/>
  <c r="CX115" i="15"/>
  <c r="CY115" i="15"/>
  <c r="CZ115" i="15"/>
  <c r="DA115" i="15"/>
  <c r="DB115" i="15"/>
  <c r="DC115" i="15"/>
  <c r="DD115" i="15"/>
  <c r="DE115" i="15"/>
  <c r="DF115" i="15"/>
  <c r="DG115" i="15"/>
  <c r="DH115" i="15"/>
  <c r="DI115" i="15"/>
  <c r="DJ115" i="15"/>
  <c r="DK115" i="15"/>
  <c r="DL115" i="15"/>
  <c r="DM115" i="15"/>
  <c r="DN115" i="15"/>
  <c r="DO115" i="15"/>
  <c r="DP115" i="15"/>
  <c r="DQ115" i="15"/>
  <c r="DR115" i="15"/>
  <c r="DS115" i="15"/>
  <c r="DT115" i="15"/>
  <c r="DU115" i="15"/>
  <c r="DV115" i="15"/>
  <c r="DW115" i="15"/>
  <c r="DX115" i="15"/>
  <c r="DY115" i="15"/>
  <c r="EA115" i="15"/>
  <c r="EB115" i="15"/>
  <c r="EC115" i="15"/>
  <c r="ED115" i="15"/>
  <c r="EE115" i="15"/>
  <c r="EF115" i="15"/>
  <c r="EG115" i="15"/>
  <c r="EH115" i="15"/>
  <c r="EI115" i="15"/>
  <c r="EJ115" i="15"/>
  <c r="EK115" i="15"/>
  <c r="EL115" i="15"/>
  <c r="EM115" i="15"/>
  <c r="EN115" i="15"/>
  <c r="EO115" i="15"/>
  <c r="EP115" i="15"/>
  <c r="EQ115" i="15"/>
  <c r="ER115" i="15"/>
  <c r="ES115" i="15"/>
  <c r="ET115" i="15"/>
  <c r="EU115" i="15"/>
  <c r="EV115" i="15"/>
  <c r="EW115" i="15"/>
  <c r="EX115" i="15"/>
  <c r="EY115" i="15"/>
  <c r="EZ115" i="15"/>
  <c r="FA115" i="15"/>
  <c r="FB115" i="15"/>
  <c r="FC115" i="15"/>
  <c r="FD115" i="15"/>
  <c r="FE115" i="15"/>
  <c r="FF115" i="15"/>
  <c r="FG115" i="15"/>
  <c r="FH115" i="15"/>
  <c r="FI115" i="15"/>
  <c r="FJ115" i="15"/>
  <c r="FK115" i="15"/>
  <c r="FL115" i="15"/>
  <c r="FM115" i="15"/>
  <c r="FN115" i="15"/>
  <c r="FO115" i="15"/>
  <c r="FP115" i="15"/>
  <c r="FQ115" i="15"/>
  <c r="FR115" i="15"/>
  <c r="FS115" i="15"/>
  <c r="FT115" i="15"/>
  <c r="FU115" i="15"/>
  <c r="FW115" i="15"/>
  <c r="FX115" i="15"/>
  <c r="FY115" i="15"/>
  <c r="FZ115" i="15"/>
  <c r="GA115" i="15"/>
  <c r="GB115" i="15"/>
  <c r="GC115" i="15"/>
  <c r="GD115" i="15"/>
  <c r="GE115" i="15"/>
  <c r="GF115" i="15"/>
  <c r="GG115" i="15"/>
  <c r="GH115" i="15"/>
  <c r="GI115" i="15"/>
  <c r="GJ115" i="15"/>
  <c r="GK115" i="15"/>
  <c r="GL115" i="15"/>
  <c r="GM115" i="15"/>
  <c r="GN115" i="15"/>
  <c r="GO115" i="15"/>
  <c r="GP115" i="15"/>
  <c r="GQ115" i="15"/>
  <c r="G116" i="15"/>
  <c r="H116" i="15"/>
  <c r="I116" i="15"/>
  <c r="J116" i="15"/>
  <c r="K116" i="15"/>
  <c r="M116" i="15"/>
  <c r="N116" i="15"/>
  <c r="O116" i="15"/>
  <c r="P116" i="15"/>
  <c r="Q116" i="15"/>
  <c r="R116" i="15"/>
  <c r="S116" i="15"/>
  <c r="T116" i="15"/>
  <c r="U116" i="15"/>
  <c r="V116" i="15"/>
  <c r="W116" i="15"/>
  <c r="X116" i="15"/>
  <c r="Y116" i="15"/>
  <c r="Z116" i="15"/>
  <c r="AA116" i="15"/>
  <c r="AB116" i="15"/>
  <c r="AC116" i="15"/>
  <c r="AD116" i="15"/>
  <c r="AE116" i="15"/>
  <c r="AF116" i="15"/>
  <c r="AG116" i="15"/>
  <c r="AH116" i="15"/>
  <c r="AI116" i="15"/>
  <c r="AJ116" i="15"/>
  <c r="AK116" i="15"/>
  <c r="AL116" i="15"/>
  <c r="AM116" i="15"/>
  <c r="AN116" i="15"/>
  <c r="AO116" i="15"/>
  <c r="AP116" i="15"/>
  <c r="AQ116" i="15"/>
  <c r="AR116" i="15"/>
  <c r="AS116" i="15"/>
  <c r="AT116" i="15"/>
  <c r="AU116" i="15"/>
  <c r="AV116" i="15"/>
  <c r="AW116" i="15"/>
  <c r="AX116" i="15"/>
  <c r="AY116" i="15"/>
  <c r="AZ116" i="15"/>
  <c r="BA116" i="15"/>
  <c r="BB116" i="15"/>
  <c r="BC116" i="15"/>
  <c r="BD116" i="15"/>
  <c r="BE116" i="15"/>
  <c r="BF116" i="15"/>
  <c r="BG116" i="15"/>
  <c r="BH116" i="15"/>
  <c r="BI116" i="15"/>
  <c r="BJ116" i="15"/>
  <c r="BK116" i="15"/>
  <c r="BL116" i="15"/>
  <c r="BM116" i="15"/>
  <c r="BN116" i="15"/>
  <c r="BO116" i="15"/>
  <c r="BP116" i="15"/>
  <c r="BQ116" i="15"/>
  <c r="BR116" i="15"/>
  <c r="BS116" i="15"/>
  <c r="BT116" i="15"/>
  <c r="BU116" i="15"/>
  <c r="BV116" i="15"/>
  <c r="BW116" i="15"/>
  <c r="BX116" i="15"/>
  <c r="BY116" i="15"/>
  <c r="BZ116" i="15"/>
  <c r="CA116" i="15"/>
  <c r="CB116" i="15"/>
  <c r="CC116" i="15"/>
  <c r="CD116" i="15"/>
  <c r="CE116" i="15"/>
  <c r="CF116" i="15"/>
  <c r="CG116" i="15"/>
  <c r="CH116" i="15"/>
  <c r="CI116" i="15"/>
  <c r="CK116" i="15"/>
  <c r="CL116" i="15"/>
  <c r="CM116" i="15"/>
  <c r="CN116" i="15"/>
  <c r="CO116" i="15"/>
  <c r="CP116" i="15"/>
  <c r="CQ116" i="15"/>
  <c r="CR116" i="15"/>
  <c r="CS116" i="15"/>
  <c r="CT116" i="15"/>
  <c r="CU116" i="15"/>
  <c r="CV116" i="15"/>
  <c r="CW116" i="15"/>
  <c r="CX116" i="15"/>
  <c r="CY116" i="15"/>
  <c r="CZ116" i="15"/>
  <c r="DA116" i="15"/>
  <c r="DB116" i="15"/>
  <c r="DC116" i="15"/>
  <c r="DD116" i="15"/>
  <c r="DE116" i="15"/>
  <c r="DF116" i="15"/>
  <c r="DG116" i="15"/>
  <c r="DH116" i="15"/>
  <c r="DI116" i="15"/>
  <c r="DJ116" i="15"/>
  <c r="DK116" i="15"/>
  <c r="DL116" i="15"/>
  <c r="DM116" i="15"/>
  <c r="DN116" i="15"/>
  <c r="DO116" i="15"/>
  <c r="DP116" i="15"/>
  <c r="DQ116" i="15"/>
  <c r="DR116" i="15"/>
  <c r="DS116" i="15"/>
  <c r="DT116" i="15"/>
  <c r="DU116" i="15"/>
  <c r="DV116" i="15"/>
  <c r="DW116" i="15"/>
  <c r="DX116" i="15"/>
  <c r="DY116" i="15"/>
  <c r="DZ116" i="15"/>
  <c r="EA116" i="15"/>
  <c r="EB116" i="15"/>
  <c r="EC116" i="15"/>
  <c r="ED116" i="15"/>
  <c r="EE116" i="15"/>
  <c r="EF116" i="15"/>
  <c r="EG116" i="15"/>
  <c r="EH116" i="15"/>
  <c r="EI116" i="15"/>
  <c r="EJ116" i="15"/>
  <c r="EK116" i="15"/>
  <c r="EL116" i="15"/>
  <c r="EM116" i="15"/>
  <c r="EN116" i="15"/>
  <c r="EO116" i="15"/>
  <c r="EP116" i="15"/>
  <c r="EQ116" i="15"/>
  <c r="ER116" i="15"/>
  <c r="ES116" i="15"/>
  <c r="ET116" i="15"/>
  <c r="EU116" i="15"/>
  <c r="EV116" i="15"/>
  <c r="EW116" i="15"/>
  <c r="EX116" i="15"/>
  <c r="EY116" i="15"/>
  <c r="EZ116" i="15"/>
  <c r="FA116" i="15"/>
  <c r="FB116" i="15"/>
  <c r="FC116" i="15"/>
  <c r="FD116" i="15"/>
  <c r="FE116" i="15"/>
  <c r="FF116" i="15"/>
  <c r="FG116" i="15"/>
  <c r="FH116" i="15"/>
  <c r="FI116" i="15"/>
  <c r="FJ116" i="15"/>
  <c r="FK116" i="15"/>
  <c r="FL116" i="15"/>
  <c r="FM116" i="15"/>
  <c r="FN116" i="15"/>
  <c r="FO116" i="15"/>
  <c r="FP116" i="15"/>
  <c r="FQ116" i="15"/>
  <c r="FR116" i="15"/>
  <c r="FS116" i="15"/>
  <c r="FT116" i="15"/>
  <c r="FU116" i="15"/>
  <c r="FW116" i="15"/>
  <c r="FX116" i="15"/>
  <c r="FY116" i="15"/>
  <c r="FZ116" i="15"/>
  <c r="GA116" i="15"/>
  <c r="GB116" i="15"/>
  <c r="GC116" i="15"/>
  <c r="GD116" i="15"/>
  <c r="GE116" i="15"/>
  <c r="GF116" i="15"/>
  <c r="GG116" i="15"/>
  <c r="GH116" i="15"/>
  <c r="GI116" i="15"/>
  <c r="GJ116" i="15"/>
  <c r="GK116" i="15"/>
  <c r="GL116" i="15"/>
  <c r="GM116" i="15"/>
  <c r="GN116" i="15"/>
  <c r="GO116" i="15"/>
  <c r="GP116" i="15"/>
  <c r="GQ116" i="15"/>
  <c r="F117" i="15"/>
  <c r="G117" i="15"/>
  <c r="H117" i="15"/>
  <c r="I117" i="15"/>
  <c r="J117" i="15"/>
  <c r="K117" i="15"/>
  <c r="L117" i="15"/>
  <c r="M117" i="15"/>
  <c r="N117" i="15"/>
  <c r="O117" i="15"/>
  <c r="P117" i="15"/>
  <c r="Q117" i="15"/>
  <c r="R117" i="15"/>
  <c r="S117" i="15"/>
  <c r="T117" i="15"/>
  <c r="U117" i="15"/>
  <c r="V117" i="15"/>
  <c r="W117" i="15"/>
  <c r="X117" i="15"/>
  <c r="Y117" i="15"/>
  <c r="Z117" i="15"/>
  <c r="AA117" i="15"/>
  <c r="AB117" i="15"/>
  <c r="AC117" i="15"/>
  <c r="AD117" i="15"/>
  <c r="AE117" i="15"/>
  <c r="AF117" i="15"/>
  <c r="AG117" i="15"/>
  <c r="AH117" i="15"/>
  <c r="AI117" i="15"/>
  <c r="AJ117" i="15"/>
  <c r="AK117" i="15"/>
  <c r="AL117" i="15"/>
  <c r="AM117" i="15"/>
  <c r="AN117" i="15"/>
  <c r="AO117" i="15"/>
  <c r="AP117" i="15"/>
  <c r="AQ117" i="15"/>
  <c r="AR117" i="15"/>
  <c r="AS117" i="15"/>
  <c r="AT117" i="15"/>
  <c r="AU117" i="15"/>
  <c r="AV117" i="15"/>
  <c r="AW117" i="15"/>
  <c r="AX117" i="15"/>
  <c r="AY117" i="15"/>
  <c r="AZ117" i="15"/>
  <c r="BA117" i="15"/>
  <c r="BB117" i="15"/>
  <c r="BC117" i="15"/>
  <c r="BD117" i="15"/>
  <c r="BE117" i="15"/>
  <c r="BF117" i="15"/>
  <c r="BG117" i="15"/>
  <c r="BH117" i="15"/>
  <c r="BI117" i="15"/>
  <c r="BJ117" i="15"/>
  <c r="BK117" i="15"/>
  <c r="BL117" i="15"/>
  <c r="BM117" i="15"/>
  <c r="BN117" i="15"/>
  <c r="BO117" i="15"/>
  <c r="BP117" i="15"/>
  <c r="BQ117" i="15"/>
  <c r="BR117" i="15"/>
  <c r="BS117" i="15"/>
  <c r="BT117" i="15"/>
  <c r="BU117" i="15"/>
  <c r="BV117" i="15"/>
  <c r="BW117" i="15"/>
  <c r="BX117" i="15"/>
  <c r="BY117" i="15"/>
  <c r="BZ117" i="15"/>
  <c r="CA117" i="15"/>
  <c r="CB117" i="15"/>
  <c r="CC117" i="15"/>
  <c r="CD117" i="15"/>
  <c r="CE117" i="15"/>
  <c r="CF117" i="15"/>
  <c r="CG117" i="15"/>
  <c r="CH117" i="15"/>
  <c r="CI117" i="15"/>
  <c r="CJ117" i="15"/>
  <c r="CK117" i="15"/>
  <c r="CL117" i="15"/>
  <c r="CM117" i="15"/>
  <c r="CN117" i="15"/>
  <c r="CO117" i="15"/>
  <c r="CP117" i="15"/>
  <c r="CQ117" i="15"/>
  <c r="CR117" i="15"/>
  <c r="CS117" i="15"/>
  <c r="CT117" i="15"/>
  <c r="CU117" i="15"/>
  <c r="CV117" i="15"/>
  <c r="CW117" i="15"/>
  <c r="CX117" i="15"/>
  <c r="CY117" i="15"/>
  <c r="CZ117" i="15"/>
  <c r="DA117" i="15"/>
  <c r="DB117" i="15"/>
  <c r="DC117" i="15"/>
  <c r="DD117" i="15"/>
  <c r="DE117" i="15"/>
  <c r="DF117" i="15"/>
  <c r="DG117" i="15"/>
  <c r="DH117" i="15"/>
  <c r="DI117" i="15"/>
  <c r="DJ117" i="15"/>
  <c r="DK117" i="15"/>
  <c r="DL117" i="15"/>
  <c r="DN117" i="15"/>
  <c r="DO117" i="15"/>
  <c r="DP117" i="15"/>
  <c r="DQ117" i="15"/>
  <c r="DR117" i="15"/>
  <c r="DS117" i="15"/>
  <c r="DT117" i="15"/>
  <c r="DU117" i="15"/>
  <c r="DV117" i="15"/>
  <c r="DW117" i="15"/>
  <c r="DX117" i="15"/>
  <c r="DY117" i="15"/>
  <c r="EA117" i="15"/>
  <c r="EB117" i="15"/>
  <c r="EC117" i="15"/>
  <c r="ED117" i="15"/>
  <c r="EE117" i="15"/>
  <c r="EF117" i="15"/>
  <c r="EG117" i="15"/>
  <c r="EH117" i="15"/>
  <c r="EI117" i="15"/>
  <c r="EJ117" i="15"/>
  <c r="EK117" i="15"/>
  <c r="EL117" i="15"/>
  <c r="EM117" i="15"/>
  <c r="EN117" i="15"/>
  <c r="EO117" i="15"/>
  <c r="EP117" i="15"/>
  <c r="EQ117" i="15"/>
  <c r="ER117" i="15"/>
  <c r="ES117" i="15"/>
  <c r="ET117" i="15"/>
  <c r="EU117" i="15"/>
  <c r="EV117" i="15"/>
  <c r="EW117" i="15"/>
  <c r="EX117" i="15"/>
  <c r="EY117" i="15"/>
  <c r="EZ117" i="15"/>
  <c r="FA117" i="15"/>
  <c r="FB117" i="15"/>
  <c r="FC117" i="15"/>
  <c r="FD117" i="15"/>
  <c r="FE117" i="15"/>
  <c r="FF117" i="15"/>
  <c r="FG117" i="15"/>
  <c r="FH117" i="15"/>
  <c r="FI117" i="15"/>
  <c r="FJ117" i="15"/>
  <c r="FK117" i="15"/>
  <c r="FL117" i="15"/>
  <c r="FM117" i="15"/>
  <c r="FN117" i="15"/>
  <c r="FO117" i="15"/>
  <c r="FP117" i="15"/>
  <c r="FQ117" i="15"/>
  <c r="FR117" i="15"/>
  <c r="FS117" i="15"/>
  <c r="FT117" i="15"/>
  <c r="FU117" i="15"/>
  <c r="FV117" i="15"/>
  <c r="FW117" i="15"/>
  <c r="FX117" i="15"/>
  <c r="FY117" i="15"/>
  <c r="FZ117" i="15"/>
  <c r="GA117" i="15"/>
  <c r="GB117" i="15"/>
  <c r="GC117" i="15"/>
  <c r="GD117" i="15"/>
  <c r="GE117" i="15"/>
  <c r="GF117" i="15"/>
  <c r="GG117" i="15"/>
  <c r="GH117" i="15"/>
  <c r="GI117" i="15"/>
  <c r="GJ117" i="15"/>
  <c r="GK117" i="15"/>
  <c r="GL117" i="15"/>
  <c r="GM117" i="15"/>
  <c r="GN117" i="15"/>
  <c r="GO117" i="15"/>
  <c r="GP117" i="15"/>
  <c r="GQ117" i="15"/>
  <c r="F118" i="15"/>
  <c r="G118" i="15"/>
  <c r="H118" i="15"/>
  <c r="I118" i="15"/>
  <c r="J118" i="15"/>
  <c r="K118" i="15"/>
  <c r="L118" i="15"/>
  <c r="M118" i="15"/>
  <c r="N118" i="15"/>
  <c r="O118" i="15"/>
  <c r="P118" i="15"/>
  <c r="Q118" i="15"/>
  <c r="R118" i="15"/>
  <c r="S118" i="15"/>
  <c r="T118" i="15"/>
  <c r="U118" i="15"/>
  <c r="V118" i="15"/>
  <c r="W118" i="15"/>
  <c r="X118" i="15"/>
  <c r="Y118" i="15"/>
  <c r="Z118" i="15"/>
  <c r="AA118" i="15"/>
  <c r="AB118" i="15"/>
  <c r="AC118" i="15"/>
  <c r="AD118" i="15"/>
  <c r="AE118" i="15"/>
  <c r="AF118" i="15"/>
  <c r="AG118" i="15"/>
  <c r="AH118" i="15"/>
  <c r="AI118" i="15"/>
  <c r="AJ118" i="15"/>
  <c r="AK118" i="15"/>
  <c r="AL118" i="15"/>
  <c r="AM118" i="15"/>
  <c r="AN118" i="15"/>
  <c r="AO118" i="15"/>
  <c r="AP118" i="15"/>
  <c r="AQ118" i="15"/>
  <c r="AR118" i="15"/>
  <c r="AS118" i="15"/>
  <c r="AT118" i="15"/>
  <c r="AU118" i="15"/>
  <c r="AV118" i="15"/>
  <c r="AW118" i="15"/>
  <c r="AX118" i="15"/>
  <c r="AY118" i="15"/>
  <c r="AZ118" i="15"/>
  <c r="BA118" i="15"/>
  <c r="BB118" i="15"/>
  <c r="BC118" i="15"/>
  <c r="BD118" i="15"/>
  <c r="BE118" i="15"/>
  <c r="BF118" i="15"/>
  <c r="BG118" i="15"/>
  <c r="BH118" i="15"/>
  <c r="BI118" i="15"/>
  <c r="BJ118" i="15"/>
  <c r="BK118" i="15"/>
  <c r="BL118" i="15"/>
  <c r="BM118" i="15"/>
  <c r="BN118" i="15"/>
  <c r="BO118" i="15"/>
  <c r="BP118" i="15"/>
  <c r="BQ118" i="15"/>
  <c r="BR118" i="15"/>
  <c r="BS118" i="15"/>
  <c r="BT118" i="15"/>
  <c r="BU118" i="15"/>
  <c r="BV118" i="15"/>
  <c r="BW118" i="15"/>
  <c r="BX118" i="15"/>
  <c r="BY118" i="15"/>
  <c r="BZ118" i="15"/>
  <c r="CA118" i="15"/>
  <c r="CB118" i="15"/>
  <c r="CC118" i="15"/>
  <c r="CD118" i="15"/>
  <c r="CE118" i="15"/>
  <c r="CF118" i="15"/>
  <c r="CG118" i="15"/>
  <c r="CH118" i="15"/>
  <c r="CI118" i="15"/>
  <c r="CJ118" i="15"/>
  <c r="CK118" i="15"/>
  <c r="CL118" i="15"/>
  <c r="CM118" i="15"/>
  <c r="CN118" i="15"/>
  <c r="CO118" i="15"/>
  <c r="CP118" i="15"/>
  <c r="CQ118" i="15"/>
  <c r="CR118" i="15"/>
  <c r="CS118" i="15"/>
  <c r="CT118" i="15"/>
  <c r="CU118" i="15"/>
  <c r="CV118" i="15"/>
  <c r="CW118" i="15"/>
  <c r="CX118" i="15"/>
  <c r="CY118" i="15"/>
  <c r="CZ118" i="15"/>
  <c r="DA118" i="15"/>
  <c r="DB118" i="15"/>
  <c r="DC118" i="15"/>
  <c r="DD118" i="15"/>
  <c r="DE118" i="15"/>
  <c r="DF118" i="15"/>
  <c r="DG118" i="15"/>
  <c r="DH118" i="15"/>
  <c r="DI118" i="15"/>
  <c r="DJ118" i="15"/>
  <c r="DK118" i="15"/>
  <c r="DL118" i="15"/>
  <c r="DM118" i="15"/>
  <c r="DN118" i="15"/>
  <c r="DO118" i="15"/>
  <c r="DP118" i="15"/>
  <c r="DQ118" i="15"/>
  <c r="DR118" i="15"/>
  <c r="DS118" i="15"/>
  <c r="DT118" i="15"/>
  <c r="DU118" i="15"/>
  <c r="DV118" i="15"/>
  <c r="DW118" i="15"/>
  <c r="DX118" i="15"/>
  <c r="DY118" i="15"/>
  <c r="DZ118" i="15"/>
  <c r="EA118" i="15"/>
  <c r="EB118" i="15"/>
  <c r="EC118" i="15"/>
  <c r="ED118" i="15"/>
  <c r="EE118" i="15"/>
  <c r="EF118" i="15"/>
  <c r="EG118" i="15"/>
  <c r="EH118" i="15"/>
  <c r="EI118" i="15"/>
  <c r="EJ118" i="15"/>
  <c r="EK118" i="15"/>
  <c r="EL118" i="15"/>
  <c r="EM118" i="15"/>
  <c r="EN118" i="15"/>
  <c r="EO118" i="15"/>
  <c r="EP118" i="15"/>
  <c r="EQ118" i="15"/>
  <c r="ER118" i="15"/>
  <c r="ES118" i="15"/>
  <c r="ET118" i="15"/>
  <c r="EU118" i="15"/>
  <c r="EV118" i="15"/>
  <c r="EW118" i="15"/>
  <c r="EX118" i="15"/>
  <c r="EY118" i="15"/>
  <c r="EZ118" i="15"/>
  <c r="FA118" i="15"/>
  <c r="FB118" i="15"/>
  <c r="FC118" i="15"/>
  <c r="FD118" i="15"/>
  <c r="FE118" i="15"/>
  <c r="FF118" i="15"/>
  <c r="FG118" i="15"/>
  <c r="FH118" i="15"/>
  <c r="FI118" i="15"/>
  <c r="FJ118" i="15"/>
  <c r="FK118" i="15"/>
  <c r="FL118" i="15"/>
  <c r="FM118" i="15"/>
  <c r="FN118" i="15"/>
  <c r="FO118" i="15"/>
  <c r="FP118" i="15"/>
  <c r="FQ118" i="15"/>
  <c r="FR118" i="15"/>
  <c r="FS118" i="15"/>
  <c r="FT118" i="15"/>
  <c r="FU118" i="15"/>
  <c r="FV118" i="15"/>
  <c r="FW118" i="15"/>
  <c r="FX118" i="15"/>
  <c r="FY118" i="15"/>
  <c r="FZ118" i="15"/>
  <c r="GA118" i="15"/>
  <c r="GB118" i="15"/>
  <c r="GC118" i="15"/>
  <c r="GD118" i="15"/>
  <c r="GE118" i="15"/>
  <c r="GF118" i="15"/>
  <c r="GG118" i="15"/>
  <c r="GH118" i="15"/>
  <c r="GI118" i="15"/>
  <c r="GJ118" i="15"/>
  <c r="GK118" i="15"/>
  <c r="GL118" i="15"/>
  <c r="GM118" i="15"/>
  <c r="GN118" i="15"/>
  <c r="GO118" i="15"/>
  <c r="GP118" i="15"/>
  <c r="GQ118" i="15"/>
  <c r="F119" i="15"/>
  <c r="G119" i="15"/>
  <c r="H119" i="15"/>
  <c r="I119" i="15"/>
  <c r="J119" i="15"/>
  <c r="K119" i="15"/>
  <c r="L119" i="15"/>
  <c r="M119" i="15"/>
  <c r="N119" i="15"/>
  <c r="O119" i="15"/>
  <c r="P119" i="15"/>
  <c r="Q119" i="15"/>
  <c r="R119" i="15"/>
  <c r="S119" i="15"/>
  <c r="T119" i="15"/>
  <c r="U119" i="15"/>
  <c r="V119" i="15"/>
  <c r="W119" i="15"/>
  <c r="X119" i="15"/>
  <c r="Y119" i="15"/>
  <c r="Z119" i="15"/>
  <c r="AA119" i="15"/>
  <c r="AB119" i="15"/>
  <c r="AC119" i="15"/>
  <c r="AD119" i="15"/>
  <c r="AE119" i="15"/>
  <c r="AF119" i="15"/>
  <c r="AH119" i="15"/>
  <c r="AI119" i="15"/>
  <c r="AJ119" i="15"/>
  <c r="AK119" i="15"/>
  <c r="AL119" i="15"/>
  <c r="AM119" i="15"/>
  <c r="AN119" i="15"/>
  <c r="AO119" i="15"/>
  <c r="AP119" i="15"/>
  <c r="AQ119" i="15"/>
  <c r="AR119" i="15"/>
  <c r="AS119" i="15"/>
  <c r="AT119" i="15"/>
  <c r="AU119" i="15"/>
  <c r="AV119" i="15"/>
  <c r="AW119" i="15"/>
  <c r="AX119" i="15"/>
  <c r="AY119" i="15"/>
  <c r="AZ119" i="15"/>
  <c r="BA119" i="15"/>
  <c r="BB119" i="15"/>
  <c r="BC119" i="15"/>
  <c r="BD119" i="15"/>
  <c r="BE119" i="15"/>
  <c r="BF119" i="15"/>
  <c r="BG119" i="15"/>
  <c r="BH119" i="15"/>
  <c r="BI119" i="15"/>
  <c r="BJ119" i="15"/>
  <c r="BK119" i="15"/>
  <c r="BL119" i="15"/>
  <c r="BM119" i="15"/>
  <c r="BN119" i="15"/>
  <c r="BP119" i="15"/>
  <c r="BQ119" i="15"/>
  <c r="BR119" i="15"/>
  <c r="BS119" i="15"/>
  <c r="BT119" i="15"/>
  <c r="BU119" i="15"/>
  <c r="BV119" i="15"/>
  <c r="BW119" i="15"/>
  <c r="BX119" i="15"/>
  <c r="BY119" i="15"/>
  <c r="BZ119" i="15"/>
  <c r="CA119" i="15"/>
  <c r="CB119" i="15"/>
  <c r="CC119" i="15"/>
  <c r="CD119" i="15"/>
  <c r="CE119" i="15"/>
  <c r="CF119" i="15"/>
  <c r="CG119" i="15"/>
  <c r="CH119" i="15"/>
  <c r="CI119" i="15"/>
  <c r="CJ119" i="15"/>
  <c r="CK119" i="15"/>
  <c r="CL119" i="15"/>
  <c r="CM119" i="15"/>
  <c r="CN119" i="15"/>
  <c r="CO119" i="15"/>
  <c r="CP119" i="15"/>
  <c r="CQ119" i="15"/>
  <c r="CR119" i="15"/>
  <c r="CS119" i="15"/>
  <c r="CT119" i="15"/>
  <c r="CU119" i="15"/>
  <c r="CV119" i="15"/>
  <c r="CW119" i="15"/>
  <c r="CX119" i="15"/>
  <c r="CY119" i="15"/>
  <c r="CZ119" i="15"/>
  <c r="DA119" i="15"/>
  <c r="DB119" i="15"/>
  <c r="DC119" i="15"/>
  <c r="DD119" i="15"/>
  <c r="DE119" i="15"/>
  <c r="DF119" i="15"/>
  <c r="DG119" i="15"/>
  <c r="DH119" i="15"/>
  <c r="DI119" i="15"/>
  <c r="DJ119" i="15"/>
  <c r="DK119" i="15"/>
  <c r="DL119" i="15"/>
  <c r="DM119" i="15"/>
  <c r="DN119" i="15"/>
  <c r="DO119" i="15"/>
  <c r="DP119" i="15"/>
  <c r="DQ119" i="15"/>
  <c r="DR119" i="15"/>
  <c r="DS119" i="15"/>
  <c r="DT119" i="15"/>
  <c r="DU119" i="15"/>
  <c r="DV119" i="15"/>
  <c r="DW119" i="15"/>
  <c r="DX119" i="15"/>
  <c r="DY119" i="15"/>
  <c r="DZ119" i="15"/>
  <c r="EA119" i="15"/>
  <c r="EB119" i="15"/>
  <c r="EC119" i="15"/>
  <c r="ED119" i="15"/>
  <c r="EE119" i="15"/>
  <c r="EF119" i="15"/>
  <c r="EG119" i="15"/>
  <c r="EH119" i="15"/>
  <c r="EI119" i="15"/>
  <c r="EJ119" i="15"/>
  <c r="EK119" i="15"/>
  <c r="EL119" i="15"/>
  <c r="EM119" i="15"/>
  <c r="EN119" i="15"/>
  <c r="EO119" i="15"/>
  <c r="EP119" i="15"/>
  <c r="EQ119" i="15"/>
  <c r="ER119" i="15"/>
  <c r="ES119" i="15"/>
  <c r="ET119" i="15"/>
  <c r="EU119" i="15"/>
  <c r="EV119" i="15"/>
  <c r="EW119" i="15"/>
  <c r="EX119" i="15"/>
  <c r="EY119" i="15"/>
  <c r="EZ119" i="15"/>
  <c r="FA119" i="15"/>
  <c r="FB119" i="15"/>
  <c r="FC119" i="15"/>
  <c r="FD119" i="15"/>
  <c r="FE119" i="15"/>
  <c r="FF119" i="15"/>
  <c r="FG119" i="15"/>
  <c r="FH119" i="15"/>
  <c r="FI119" i="15"/>
  <c r="FJ119" i="15"/>
  <c r="FK119" i="15"/>
  <c r="FL119" i="15"/>
  <c r="FM119" i="15"/>
  <c r="FN119" i="15"/>
  <c r="FO119" i="15"/>
  <c r="FP119" i="15"/>
  <c r="FQ119" i="15"/>
  <c r="FR119" i="15"/>
  <c r="FS119" i="15"/>
  <c r="FT119" i="15"/>
  <c r="FU119" i="15"/>
  <c r="FW119" i="15"/>
  <c r="FX119" i="15"/>
  <c r="FY119" i="15"/>
  <c r="FZ119" i="15"/>
  <c r="GA119" i="15"/>
  <c r="GB119" i="15"/>
  <c r="GC119" i="15"/>
  <c r="GD119" i="15"/>
  <c r="GE119" i="15"/>
  <c r="GF119" i="15"/>
  <c r="GG119" i="15"/>
  <c r="GH119" i="15"/>
  <c r="GI119" i="15"/>
  <c r="GJ119" i="15"/>
  <c r="GK119" i="15"/>
  <c r="GL119" i="15"/>
  <c r="GM119" i="15"/>
  <c r="GN119" i="15"/>
  <c r="GO119" i="15"/>
  <c r="GP119" i="15"/>
  <c r="GQ119" i="15"/>
  <c r="F120" i="15"/>
  <c r="G120" i="15"/>
  <c r="H120" i="15"/>
  <c r="I120" i="15"/>
  <c r="J120" i="15"/>
  <c r="K120" i="15"/>
  <c r="L120" i="15"/>
  <c r="M120" i="15"/>
  <c r="N120" i="15"/>
  <c r="O120" i="15"/>
  <c r="P120" i="15"/>
  <c r="Q120" i="15"/>
  <c r="R120" i="15"/>
  <c r="S120" i="15"/>
  <c r="T120" i="15"/>
  <c r="U120" i="15"/>
  <c r="V120" i="15"/>
  <c r="W120" i="15"/>
  <c r="X120" i="15"/>
  <c r="Y120" i="15"/>
  <c r="Z120" i="15"/>
  <c r="AA120" i="15"/>
  <c r="AB120" i="15"/>
  <c r="AC120" i="15"/>
  <c r="AD120" i="15"/>
  <c r="AE120" i="15"/>
  <c r="AF120" i="15"/>
  <c r="AH120" i="15"/>
  <c r="AI120" i="15"/>
  <c r="AJ120" i="15"/>
  <c r="AK120" i="15"/>
  <c r="AL120" i="15"/>
  <c r="AM120" i="15"/>
  <c r="AN120" i="15"/>
  <c r="AO120" i="15"/>
  <c r="AP120" i="15"/>
  <c r="AQ120" i="15"/>
  <c r="AR120" i="15"/>
  <c r="AS120" i="15"/>
  <c r="AT120" i="15"/>
  <c r="AU120" i="15"/>
  <c r="AV120" i="15"/>
  <c r="AW120" i="15"/>
  <c r="AX120" i="15"/>
  <c r="AY120" i="15"/>
  <c r="AZ120" i="15"/>
  <c r="BA120" i="15"/>
  <c r="BB120" i="15"/>
  <c r="BC120" i="15"/>
  <c r="BD120" i="15"/>
  <c r="BE120" i="15"/>
  <c r="BF120" i="15"/>
  <c r="BG120" i="15"/>
  <c r="BH120" i="15"/>
  <c r="BI120" i="15"/>
  <c r="BJ120" i="15"/>
  <c r="BK120" i="15"/>
  <c r="BL120" i="15"/>
  <c r="BM120" i="15"/>
  <c r="BN120" i="15"/>
  <c r="BO120" i="15"/>
  <c r="BP120" i="15"/>
  <c r="BQ120" i="15"/>
  <c r="BR120" i="15"/>
  <c r="BS120" i="15"/>
  <c r="BT120" i="15"/>
  <c r="BU120" i="15"/>
  <c r="BV120" i="15"/>
  <c r="BW120" i="15"/>
  <c r="BX120" i="15"/>
  <c r="BY120" i="15"/>
  <c r="BZ120" i="15"/>
  <c r="CA120" i="15"/>
  <c r="CB120" i="15"/>
  <c r="CC120" i="15"/>
  <c r="CD120" i="15"/>
  <c r="CE120" i="15"/>
  <c r="CF120" i="15"/>
  <c r="CG120" i="15"/>
  <c r="CH120" i="15"/>
  <c r="CI120" i="15"/>
  <c r="CJ120" i="15"/>
  <c r="CK120" i="15"/>
  <c r="CL120" i="15"/>
  <c r="CM120" i="15"/>
  <c r="CN120" i="15"/>
  <c r="CO120" i="15"/>
  <c r="CP120" i="15"/>
  <c r="CQ120" i="15"/>
  <c r="CR120" i="15"/>
  <c r="CS120" i="15"/>
  <c r="CT120" i="15"/>
  <c r="CU120" i="15"/>
  <c r="CV120" i="15"/>
  <c r="CW120" i="15"/>
  <c r="CX120" i="15"/>
  <c r="CY120" i="15"/>
  <c r="CZ120" i="15"/>
  <c r="DA120" i="15"/>
  <c r="DB120" i="15"/>
  <c r="DC120" i="15"/>
  <c r="DD120" i="15"/>
  <c r="DE120" i="15"/>
  <c r="DF120" i="15"/>
  <c r="DG120" i="15"/>
  <c r="DH120" i="15"/>
  <c r="DI120" i="15"/>
  <c r="DJ120" i="15"/>
  <c r="DK120" i="15"/>
  <c r="DL120" i="15"/>
  <c r="DM120" i="15"/>
  <c r="DN120" i="15"/>
  <c r="DO120" i="15"/>
  <c r="DP120" i="15"/>
  <c r="DQ120" i="15"/>
  <c r="DR120" i="15"/>
  <c r="DS120" i="15"/>
  <c r="DT120" i="15"/>
  <c r="DU120" i="15"/>
  <c r="DV120" i="15"/>
  <c r="DW120" i="15"/>
  <c r="DX120" i="15"/>
  <c r="DY120" i="15"/>
  <c r="DZ120" i="15"/>
  <c r="EA120" i="15"/>
  <c r="EB120" i="15"/>
  <c r="EC120" i="15"/>
  <c r="ED120" i="15"/>
  <c r="EE120" i="15"/>
  <c r="EF120" i="15"/>
  <c r="EG120" i="15"/>
  <c r="EH120" i="15"/>
  <c r="EI120" i="15"/>
  <c r="EJ120" i="15"/>
  <c r="EK120" i="15"/>
  <c r="EL120" i="15"/>
  <c r="EM120" i="15"/>
  <c r="EN120" i="15"/>
  <c r="EO120" i="15"/>
  <c r="EP120" i="15"/>
  <c r="EQ120" i="15"/>
  <c r="ER120" i="15"/>
  <c r="ES120" i="15"/>
  <c r="ET120" i="15"/>
  <c r="EU120" i="15"/>
  <c r="EV120" i="15"/>
  <c r="EW120" i="15"/>
  <c r="EX120" i="15"/>
  <c r="EY120" i="15"/>
  <c r="EZ120" i="15"/>
  <c r="FA120" i="15"/>
  <c r="FB120" i="15"/>
  <c r="FD120" i="15"/>
  <c r="FE120" i="15"/>
  <c r="FF120" i="15"/>
  <c r="FG120" i="15"/>
  <c r="FH120" i="15"/>
  <c r="FI120" i="15"/>
  <c r="FJ120" i="15"/>
  <c r="FK120" i="15"/>
  <c r="FL120" i="15"/>
  <c r="FM120" i="15"/>
  <c r="FN120" i="15"/>
  <c r="FO120" i="15"/>
  <c r="FP120" i="15"/>
  <c r="FQ120" i="15"/>
  <c r="FR120" i="15"/>
  <c r="FS120" i="15"/>
  <c r="FT120" i="15"/>
  <c r="FU120" i="15"/>
  <c r="FW120" i="15"/>
  <c r="FX120" i="15"/>
  <c r="FY120" i="15"/>
  <c r="FZ120" i="15"/>
  <c r="GA120" i="15"/>
  <c r="GB120" i="15"/>
  <c r="GC120" i="15"/>
  <c r="GD120" i="15"/>
  <c r="GE120" i="15"/>
  <c r="GF120" i="15"/>
  <c r="GG120" i="15"/>
  <c r="GH120" i="15"/>
  <c r="GI120" i="15"/>
  <c r="GJ120" i="15"/>
  <c r="GK120" i="15"/>
  <c r="GL120" i="15"/>
  <c r="GM120" i="15"/>
  <c r="GN120" i="15"/>
  <c r="GO120" i="15"/>
  <c r="GP120" i="15"/>
  <c r="GQ120" i="15"/>
  <c r="F121" i="15"/>
  <c r="G121" i="15"/>
  <c r="H121" i="15"/>
  <c r="I121" i="15"/>
  <c r="J121" i="15"/>
  <c r="K121" i="15"/>
  <c r="L121" i="15"/>
  <c r="M121" i="15"/>
  <c r="N121" i="15"/>
  <c r="O121" i="15"/>
  <c r="P121" i="15"/>
  <c r="Q121" i="15"/>
  <c r="R121" i="15"/>
  <c r="S121" i="15"/>
  <c r="T121" i="15"/>
  <c r="U121" i="15"/>
  <c r="V121" i="15"/>
  <c r="W121" i="15"/>
  <c r="X121" i="15"/>
  <c r="Y121" i="15"/>
  <c r="Z121" i="15"/>
  <c r="AA121" i="15"/>
  <c r="AB121" i="15"/>
  <c r="AC121" i="15"/>
  <c r="AD121" i="15"/>
  <c r="AE121" i="15"/>
  <c r="AF121" i="15"/>
  <c r="AG121" i="15"/>
  <c r="AH121" i="15"/>
  <c r="AI121" i="15"/>
  <c r="AJ121" i="15"/>
  <c r="AK121" i="15"/>
  <c r="AL121" i="15"/>
  <c r="AM121" i="15"/>
  <c r="AN121" i="15"/>
  <c r="AO121" i="15"/>
  <c r="AP121" i="15"/>
  <c r="AQ121" i="15"/>
  <c r="AR121" i="15"/>
  <c r="AS121" i="15"/>
  <c r="AT121" i="15"/>
  <c r="AU121" i="15"/>
  <c r="AV121" i="15"/>
  <c r="AW121" i="15"/>
  <c r="AX121" i="15"/>
  <c r="AY121" i="15"/>
  <c r="AZ121" i="15"/>
  <c r="BA121" i="15"/>
  <c r="BB121" i="15"/>
  <c r="BC121" i="15"/>
  <c r="BD121" i="15"/>
  <c r="BE121" i="15"/>
  <c r="BF121" i="15"/>
  <c r="BG121" i="15"/>
  <c r="BH121" i="15"/>
  <c r="BI121" i="15"/>
  <c r="BJ121" i="15"/>
  <c r="BK121" i="15"/>
  <c r="BL121" i="15"/>
  <c r="BM121" i="15"/>
  <c r="BN121" i="15"/>
  <c r="BO121" i="15"/>
  <c r="BP121" i="15"/>
  <c r="BQ121" i="15"/>
  <c r="BR121" i="15"/>
  <c r="BS121" i="15"/>
  <c r="BT121" i="15"/>
  <c r="BU121" i="15"/>
  <c r="BV121" i="15"/>
  <c r="BW121" i="15"/>
  <c r="BX121" i="15"/>
  <c r="BY121" i="15"/>
  <c r="BZ121" i="15"/>
  <c r="CA121" i="15"/>
  <c r="CB121" i="15"/>
  <c r="CC121" i="15"/>
  <c r="CD121" i="15"/>
  <c r="CE121" i="15"/>
  <c r="CF121" i="15"/>
  <c r="CG121" i="15"/>
  <c r="CH121" i="15"/>
  <c r="CI121" i="15"/>
  <c r="CJ121" i="15"/>
  <c r="CK121" i="15"/>
  <c r="CM121" i="15"/>
  <c r="CN121" i="15"/>
  <c r="CO121" i="15"/>
  <c r="CP121" i="15"/>
  <c r="CQ121" i="15"/>
  <c r="CR121" i="15"/>
  <c r="CS121" i="15"/>
  <c r="CT121" i="15"/>
  <c r="CU121" i="15"/>
  <c r="CV121" i="15"/>
  <c r="CW121" i="15"/>
  <c r="CX121" i="15"/>
  <c r="CY121" i="15"/>
  <c r="CZ121" i="15"/>
  <c r="DA121" i="15"/>
  <c r="DB121" i="15"/>
  <c r="DC121" i="15"/>
  <c r="DD121" i="15"/>
  <c r="DE121" i="15"/>
  <c r="DF121" i="15"/>
  <c r="DG121" i="15"/>
  <c r="DH121" i="15"/>
  <c r="DI121" i="15"/>
  <c r="DJ121" i="15"/>
  <c r="DK121" i="15"/>
  <c r="DL121" i="15"/>
  <c r="DM121" i="15"/>
  <c r="DN121" i="15"/>
  <c r="DO121" i="15"/>
  <c r="DP121" i="15"/>
  <c r="DQ121" i="15"/>
  <c r="DR121" i="15"/>
  <c r="DS121" i="15"/>
  <c r="DT121" i="15"/>
  <c r="DU121" i="15"/>
  <c r="DV121" i="15"/>
  <c r="DW121" i="15"/>
  <c r="DX121" i="15"/>
  <c r="DY121" i="15"/>
  <c r="DZ121" i="15"/>
  <c r="EA121" i="15"/>
  <c r="EB121" i="15"/>
  <c r="EC121" i="15"/>
  <c r="ED121" i="15"/>
  <c r="EE121" i="15"/>
  <c r="EF121" i="15"/>
  <c r="EG121" i="15"/>
  <c r="EH121" i="15"/>
  <c r="EI121" i="15"/>
  <c r="EJ121" i="15"/>
  <c r="EK121" i="15"/>
  <c r="EL121" i="15"/>
  <c r="EM121" i="15"/>
  <c r="EN121" i="15"/>
  <c r="EO121" i="15"/>
  <c r="EP121" i="15"/>
  <c r="EQ121" i="15"/>
  <c r="ER121" i="15"/>
  <c r="ES121" i="15"/>
  <c r="ET121" i="15"/>
  <c r="EU121" i="15"/>
  <c r="EV121" i="15"/>
  <c r="EW121" i="15"/>
  <c r="EX121" i="15"/>
  <c r="EY121" i="15"/>
  <c r="EZ121" i="15"/>
  <c r="FA121" i="15"/>
  <c r="FB121" i="15"/>
  <c r="FC121" i="15"/>
  <c r="FD121" i="15"/>
  <c r="FE121" i="15"/>
  <c r="FF121" i="15"/>
  <c r="FG121" i="15"/>
  <c r="FH121" i="15"/>
  <c r="FI121" i="15"/>
  <c r="FJ121" i="15"/>
  <c r="FK121" i="15"/>
  <c r="FL121" i="15"/>
  <c r="FM121" i="15"/>
  <c r="FN121" i="15"/>
  <c r="FO121" i="15"/>
  <c r="FP121" i="15"/>
  <c r="FQ121" i="15"/>
  <c r="FR121" i="15"/>
  <c r="FS121" i="15"/>
  <c r="FT121" i="15"/>
  <c r="FU121" i="15"/>
  <c r="FV121" i="15"/>
  <c r="FW121" i="15"/>
  <c r="FX121" i="15"/>
  <c r="FY121" i="15"/>
  <c r="FZ121" i="15"/>
  <c r="GA121" i="15"/>
  <c r="GB121" i="15"/>
  <c r="GC121" i="15"/>
  <c r="GD121" i="15"/>
  <c r="GE121" i="15"/>
  <c r="GF121" i="15"/>
  <c r="GG121" i="15"/>
  <c r="GH121" i="15"/>
  <c r="GI121" i="15"/>
  <c r="GJ121" i="15"/>
  <c r="GK121" i="15"/>
  <c r="GL121" i="15"/>
  <c r="GM121" i="15"/>
  <c r="GN121" i="15"/>
  <c r="GO121" i="15"/>
  <c r="GP121" i="15"/>
  <c r="GQ121" i="15"/>
  <c r="F122" i="15"/>
  <c r="G122" i="15"/>
  <c r="H122" i="15"/>
  <c r="I122" i="15"/>
  <c r="J122" i="15"/>
  <c r="K122" i="15"/>
  <c r="L122" i="15"/>
  <c r="M122" i="15"/>
  <c r="N122" i="15"/>
  <c r="O122" i="15"/>
  <c r="P122" i="15"/>
  <c r="Q122" i="15"/>
  <c r="R122" i="15"/>
  <c r="S122" i="15"/>
  <c r="T122" i="15"/>
  <c r="U122" i="15"/>
  <c r="V122" i="15"/>
  <c r="W122" i="15"/>
  <c r="X122" i="15"/>
  <c r="Y122" i="15"/>
  <c r="Z122" i="15"/>
  <c r="AA122" i="15"/>
  <c r="AB122" i="15"/>
  <c r="AC122" i="15"/>
  <c r="AD122" i="15"/>
  <c r="AE122" i="15"/>
  <c r="AF122" i="15"/>
  <c r="AG122" i="15"/>
  <c r="AH122" i="15"/>
  <c r="AI122" i="15"/>
  <c r="AJ122" i="15"/>
  <c r="AK122" i="15"/>
  <c r="AL122" i="15"/>
  <c r="AM122" i="15"/>
  <c r="AN122" i="15"/>
  <c r="AO122" i="15"/>
  <c r="AP122" i="15"/>
  <c r="AQ122" i="15"/>
  <c r="AR122" i="15"/>
  <c r="AS122" i="15"/>
  <c r="AT122" i="15"/>
  <c r="AU122" i="15"/>
  <c r="AV122" i="15"/>
  <c r="AW122" i="15"/>
  <c r="AX122" i="15"/>
  <c r="AY122" i="15"/>
  <c r="AZ122" i="15"/>
  <c r="BA122" i="15"/>
  <c r="BB122" i="15"/>
  <c r="BC122" i="15"/>
  <c r="BD122" i="15"/>
  <c r="BE122" i="15"/>
  <c r="BF122" i="15"/>
  <c r="BG122" i="15"/>
  <c r="BH122" i="15"/>
  <c r="BI122" i="15"/>
  <c r="BJ122" i="15"/>
  <c r="BK122" i="15"/>
  <c r="BL122" i="15"/>
  <c r="BM122" i="15"/>
  <c r="BN122" i="15"/>
  <c r="BO122" i="15"/>
  <c r="BP122" i="15"/>
  <c r="BQ122" i="15"/>
  <c r="BR122" i="15"/>
  <c r="BS122" i="15"/>
  <c r="BT122" i="15"/>
  <c r="BU122" i="15"/>
  <c r="BV122" i="15"/>
  <c r="BW122" i="15"/>
  <c r="BX122" i="15"/>
  <c r="BY122" i="15"/>
  <c r="BZ122" i="15"/>
  <c r="CA122" i="15"/>
  <c r="CB122" i="15"/>
  <c r="CC122" i="15"/>
  <c r="CD122" i="15"/>
  <c r="CE122" i="15"/>
  <c r="CF122" i="15"/>
  <c r="CG122" i="15"/>
  <c r="CH122" i="15"/>
  <c r="CI122" i="15"/>
  <c r="CJ122" i="15"/>
  <c r="CK122" i="15"/>
  <c r="CM122" i="15"/>
  <c r="CN122" i="15"/>
  <c r="CO122" i="15"/>
  <c r="CP122" i="15"/>
  <c r="CQ122" i="15"/>
  <c r="CR122" i="15"/>
  <c r="CS122" i="15"/>
  <c r="CT122" i="15"/>
  <c r="CU122" i="15"/>
  <c r="CV122" i="15"/>
  <c r="CW122" i="15"/>
  <c r="CX122" i="15"/>
  <c r="CY122" i="15"/>
  <c r="CZ122" i="15"/>
  <c r="DA122" i="15"/>
  <c r="DB122" i="15"/>
  <c r="DC122" i="15"/>
  <c r="DD122" i="15"/>
  <c r="DE122" i="15"/>
  <c r="DF122" i="15"/>
  <c r="DG122" i="15"/>
  <c r="DH122" i="15"/>
  <c r="DI122" i="15"/>
  <c r="DJ122" i="15"/>
  <c r="DK122" i="15"/>
  <c r="DL122" i="15"/>
  <c r="DM122" i="15"/>
  <c r="DN122" i="15"/>
  <c r="DO122" i="15"/>
  <c r="DP122" i="15"/>
  <c r="DQ122" i="15"/>
  <c r="DS122" i="15"/>
  <c r="DT122" i="15"/>
  <c r="DU122" i="15"/>
  <c r="DV122" i="15"/>
  <c r="DW122" i="15"/>
  <c r="DX122" i="15"/>
  <c r="DY122" i="15"/>
  <c r="DZ122" i="15"/>
  <c r="EA122" i="15"/>
  <c r="EB122" i="15"/>
  <c r="EC122" i="15"/>
  <c r="ED122" i="15"/>
  <c r="EE122" i="15"/>
  <c r="EF122" i="15"/>
  <c r="EG122" i="15"/>
  <c r="EH122" i="15"/>
  <c r="EI122" i="15"/>
  <c r="EJ122" i="15"/>
  <c r="EK122" i="15"/>
  <c r="EL122" i="15"/>
  <c r="EM122" i="15"/>
  <c r="EN122" i="15"/>
  <c r="EO122" i="15"/>
  <c r="EP122" i="15"/>
  <c r="EQ122" i="15"/>
  <c r="ER122" i="15"/>
  <c r="ES122" i="15"/>
  <c r="ET122" i="15"/>
  <c r="EU122" i="15"/>
  <c r="EV122" i="15"/>
  <c r="EW122" i="15"/>
  <c r="EX122" i="15"/>
  <c r="EY122" i="15"/>
  <c r="EZ122" i="15"/>
  <c r="FA122" i="15"/>
  <c r="FB122" i="15"/>
  <c r="FC122" i="15"/>
  <c r="FD122" i="15"/>
  <c r="FE122" i="15"/>
  <c r="FF122" i="15"/>
  <c r="FG122" i="15"/>
  <c r="FH122" i="15"/>
  <c r="FI122" i="15"/>
  <c r="FJ122" i="15"/>
  <c r="FK122" i="15"/>
  <c r="FL122" i="15"/>
  <c r="FM122" i="15"/>
  <c r="FN122" i="15"/>
  <c r="FO122" i="15"/>
  <c r="FP122" i="15"/>
  <c r="FQ122" i="15"/>
  <c r="FR122" i="15"/>
  <c r="FS122" i="15"/>
  <c r="FT122" i="15"/>
  <c r="FU122" i="15"/>
  <c r="FV122" i="15"/>
  <c r="FW122" i="15"/>
  <c r="FX122" i="15"/>
  <c r="FY122" i="15"/>
  <c r="FZ122" i="15"/>
  <c r="GA122" i="15"/>
  <c r="GB122" i="15"/>
  <c r="GC122" i="15"/>
  <c r="GD122" i="15"/>
  <c r="GE122" i="15"/>
  <c r="GF122" i="15"/>
  <c r="GG122" i="15"/>
  <c r="GH122" i="15"/>
  <c r="GI122" i="15"/>
  <c r="GJ122" i="15"/>
  <c r="GK122" i="15"/>
  <c r="GL122" i="15"/>
  <c r="GM122" i="15"/>
  <c r="GN122" i="15"/>
  <c r="GO122" i="15"/>
  <c r="GP122" i="15"/>
  <c r="GQ122" i="15"/>
  <c r="F123" i="15"/>
  <c r="G123" i="15"/>
  <c r="H123" i="15"/>
  <c r="I123" i="15"/>
  <c r="J123" i="15"/>
  <c r="K123" i="15"/>
  <c r="L123" i="15"/>
  <c r="M123" i="15"/>
  <c r="N123" i="15"/>
  <c r="O123" i="15"/>
  <c r="P123" i="15"/>
  <c r="Q123" i="15"/>
  <c r="R123" i="15"/>
  <c r="S123" i="15"/>
  <c r="T123" i="15"/>
  <c r="U123" i="15"/>
  <c r="V123" i="15"/>
  <c r="W123" i="15"/>
  <c r="X123" i="15"/>
  <c r="Y123" i="15"/>
  <c r="Z123" i="15"/>
  <c r="AA123" i="15"/>
  <c r="AB123" i="15"/>
  <c r="AC123" i="15"/>
  <c r="AD123" i="15"/>
  <c r="AE123" i="15"/>
  <c r="AF123" i="15"/>
  <c r="AH123" i="15"/>
  <c r="AI123" i="15"/>
  <c r="AJ123" i="15"/>
  <c r="AK123" i="15"/>
  <c r="AL123" i="15"/>
  <c r="AM123" i="15"/>
  <c r="AN123" i="15"/>
  <c r="AO123" i="15"/>
  <c r="AP123" i="15"/>
  <c r="AQ123" i="15"/>
  <c r="AR123" i="15"/>
  <c r="AS123" i="15"/>
  <c r="AT123" i="15"/>
  <c r="AU123" i="15"/>
  <c r="AV123" i="15"/>
  <c r="AW123" i="15"/>
  <c r="AX123" i="15"/>
  <c r="AY123" i="15"/>
  <c r="AZ123" i="15"/>
  <c r="BA123" i="15"/>
  <c r="BB123" i="15"/>
  <c r="BC123" i="15"/>
  <c r="BD123" i="15"/>
  <c r="BE123" i="15"/>
  <c r="BF123" i="15"/>
  <c r="BG123" i="15"/>
  <c r="BH123" i="15"/>
  <c r="BI123" i="15"/>
  <c r="BJ123" i="15"/>
  <c r="BK123" i="15"/>
  <c r="BL123" i="15"/>
  <c r="BM123" i="15"/>
  <c r="BN123" i="15"/>
  <c r="BO123" i="15"/>
  <c r="BP123" i="15"/>
  <c r="BQ123" i="15"/>
  <c r="BR123" i="15"/>
  <c r="BS123" i="15"/>
  <c r="BT123" i="15"/>
  <c r="BU123" i="15"/>
  <c r="BV123" i="15"/>
  <c r="BW123" i="15"/>
  <c r="BX123" i="15"/>
  <c r="BY123" i="15"/>
  <c r="BZ123" i="15"/>
  <c r="CA123" i="15"/>
  <c r="CB123" i="15"/>
  <c r="CC123" i="15"/>
  <c r="CD123" i="15"/>
  <c r="CE123" i="15"/>
  <c r="CF123" i="15"/>
  <c r="CG123" i="15"/>
  <c r="CH123" i="15"/>
  <c r="CI123" i="15"/>
  <c r="CJ123" i="15"/>
  <c r="CK123" i="15"/>
  <c r="CM123" i="15"/>
  <c r="CN123" i="15"/>
  <c r="CO123" i="15"/>
  <c r="CP123" i="15"/>
  <c r="CQ123" i="15"/>
  <c r="CR123" i="15"/>
  <c r="CS123" i="15"/>
  <c r="CT123" i="15"/>
  <c r="CU123" i="15"/>
  <c r="CV123" i="15"/>
  <c r="CW123" i="15"/>
  <c r="CX123" i="15"/>
  <c r="CY123" i="15"/>
  <c r="CZ123" i="15"/>
  <c r="DA123" i="15"/>
  <c r="DB123" i="15"/>
  <c r="DC123" i="15"/>
  <c r="DD123" i="15"/>
  <c r="DE123" i="15"/>
  <c r="DF123" i="15"/>
  <c r="DG123" i="15"/>
  <c r="DH123" i="15"/>
  <c r="DI123" i="15"/>
  <c r="DJ123" i="15"/>
  <c r="DK123" i="15"/>
  <c r="DL123" i="15"/>
  <c r="DM123" i="15"/>
  <c r="DN123" i="15"/>
  <c r="DO123" i="15"/>
  <c r="DP123" i="15"/>
  <c r="DQ123" i="15"/>
  <c r="DR123" i="15"/>
  <c r="DS123" i="15"/>
  <c r="DT123" i="15"/>
  <c r="DU123" i="15"/>
  <c r="DV123" i="15"/>
  <c r="DW123" i="15"/>
  <c r="DX123" i="15"/>
  <c r="DY123" i="15"/>
  <c r="DZ123" i="15"/>
  <c r="EA123" i="15"/>
  <c r="EB123" i="15"/>
  <c r="EC123" i="15"/>
  <c r="ED123" i="15"/>
  <c r="EE123" i="15"/>
  <c r="EF123" i="15"/>
  <c r="EG123" i="15"/>
  <c r="EH123" i="15"/>
  <c r="EI123" i="15"/>
  <c r="EJ123" i="15"/>
  <c r="EK123" i="15"/>
  <c r="EL123" i="15"/>
  <c r="EM123" i="15"/>
  <c r="EN123" i="15"/>
  <c r="EO123" i="15"/>
  <c r="EP123" i="15"/>
  <c r="EQ123" i="15"/>
  <c r="ER123" i="15"/>
  <c r="ES123" i="15"/>
  <c r="ET123" i="15"/>
  <c r="EU123" i="15"/>
  <c r="EV123" i="15"/>
  <c r="EW123" i="15"/>
  <c r="EX123" i="15"/>
  <c r="EY123" i="15"/>
  <c r="EZ123" i="15"/>
  <c r="FA123" i="15"/>
  <c r="FB123" i="15"/>
  <c r="FC123" i="15"/>
  <c r="FD123" i="15"/>
  <c r="FE123" i="15"/>
  <c r="FF123" i="15"/>
  <c r="FG123" i="15"/>
  <c r="FH123" i="15"/>
  <c r="FI123" i="15"/>
  <c r="FJ123" i="15"/>
  <c r="FK123" i="15"/>
  <c r="FL123" i="15"/>
  <c r="FM123" i="15"/>
  <c r="FN123" i="15"/>
  <c r="FO123" i="15"/>
  <c r="FP123" i="15"/>
  <c r="FQ123" i="15"/>
  <c r="FR123" i="15"/>
  <c r="FS123" i="15"/>
  <c r="FT123" i="15"/>
  <c r="FU123" i="15"/>
  <c r="FV123" i="15"/>
  <c r="FW123" i="15"/>
  <c r="FX123" i="15"/>
  <c r="FY123" i="15"/>
  <c r="FZ123" i="15"/>
  <c r="GA123" i="15"/>
  <c r="GB123" i="15"/>
  <c r="GC123" i="15"/>
  <c r="GD123" i="15"/>
  <c r="GE123" i="15"/>
  <c r="GF123" i="15"/>
  <c r="GG123" i="15"/>
  <c r="GH123" i="15"/>
  <c r="GI123" i="15"/>
  <c r="GJ123" i="15"/>
  <c r="GK123" i="15"/>
  <c r="GL123" i="15"/>
  <c r="GM123" i="15"/>
  <c r="GN123" i="15"/>
  <c r="GO123" i="15"/>
  <c r="GP123" i="15"/>
  <c r="GQ123" i="15"/>
  <c r="F124" i="15"/>
  <c r="G124" i="15"/>
  <c r="H124" i="15"/>
  <c r="I124" i="15"/>
  <c r="J124" i="15"/>
  <c r="K124" i="15"/>
  <c r="L124" i="15"/>
  <c r="M124" i="15"/>
  <c r="N124" i="15"/>
  <c r="O124" i="15"/>
  <c r="P124" i="15"/>
  <c r="Q124" i="15"/>
  <c r="R124" i="15"/>
  <c r="S124" i="15"/>
  <c r="T124" i="15"/>
  <c r="U124" i="15"/>
  <c r="V124" i="15"/>
  <c r="W124" i="15"/>
  <c r="X124" i="15"/>
  <c r="Y124" i="15"/>
  <c r="AA124" i="15"/>
  <c r="AB124" i="15"/>
  <c r="AC124" i="15"/>
  <c r="AD124" i="15"/>
  <c r="AE124" i="15"/>
  <c r="AF124" i="15"/>
  <c r="AG124" i="15"/>
  <c r="AH124" i="15"/>
  <c r="AI124" i="15"/>
  <c r="AJ124" i="15"/>
  <c r="AK124" i="15"/>
  <c r="AL124" i="15"/>
  <c r="AM124" i="15"/>
  <c r="AN124" i="15"/>
  <c r="AO124" i="15"/>
  <c r="AP124" i="15"/>
  <c r="AQ124" i="15"/>
  <c r="AR124" i="15"/>
  <c r="AS124" i="15"/>
  <c r="AT124" i="15"/>
  <c r="AU124" i="15"/>
  <c r="AV124" i="15"/>
  <c r="AW124" i="15"/>
  <c r="AX124" i="15"/>
  <c r="AY124" i="15"/>
  <c r="AZ124" i="15"/>
  <c r="BA124" i="15"/>
  <c r="BB124" i="15"/>
  <c r="BC124" i="15"/>
  <c r="BD124" i="15"/>
  <c r="BE124" i="15"/>
  <c r="BF124" i="15"/>
  <c r="BG124" i="15"/>
  <c r="BH124" i="15"/>
  <c r="BI124" i="15"/>
  <c r="BJ124" i="15"/>
  <c r="BK124" i="15"/>
  <c r="BL124" i="15"/>
  <c r="BM124" i="15"/>
  <c r="BN124" i="15"/>
  <c r="BO124" i="15"/>
  <c r="BP124" i="15"/>
  <c r="BQ124" i="15"/>
  <c r="BR124" i="15"/>
  <c r="BS124" i="15"/>
  <c r="BT124" i="15"/>
  <c r="BU124" i="15"/>
  <c r="BV124" i="15"/>
  <c r="BW124" i="15"/>
  <c r="BX124" i="15"/>
  <c r="BY124" i="15"/>
  <c r="BZ124" i="15"/>
  <c r="CA124" i="15"/>
  <c r="CB124" i="15"/>
  <c r="CC124" i="15"/>
  <c r="CD124" i="15"/>
  <c r="CE124" i="15"/>
  <c r="CF124" i="15"/>
  <c r="CG124" i="15"/>
  <c r="CH124" i="15"/>
  <c r="CI124" i="15"/>
  <c r="CJ124" i="15"/>
  <c r="CK124" i="15"/>
  <c r="CL124" i="15"/>
  <c r="CM124" i="15"/>
  <c r="CN124" i="15"/>
  <c r="CO124" i="15"/>
  <c r="CP124" i="15"/>
  <c r="CQ124" i="15"/>
  <c r="CR124" i="15"/>
  <c r="CS124" i="15"/>
  <c r="CT124" i="15"/>
  <c r="CU124" i="15"/>
  <c r="CV124" i="15"/>
  <c r="CW124" i="15"/>
  <c r="CX124" i="15"/>
  <c r="CY124" i="15"/>
  <c r="CZ124" i="15"/>
  <c r="DA124" i="15"/>
  <c r="DB124" i="15"/>
  <c r="DC124" i="15"/>
  <c r="DD124" i="15"/>
  <c r="DE124" i="15"/>
  <c r="DF124" i="15"/>
  <c r="DG124" i="15"/>
  <c r="DH124" i="15"/>
  <c r="DI124" i="15"/>
  <c r="DJ124" i="15"/>
  <c r="DK124" i="15"/>
  <c r="DL124" i="15"/>
  <c r="DM124" i="15"/>
  <c r="DN124" i="15"/>
  <c r="DP124" i="15"/>
  <c r="DQ124" i="15"/>
  <c r="DR124" i="15"/>
  <c r="DS124" i="15"/>
  <c r="DT124" i="15"/>
  <c r="DU124" i="15"/>
  <c r="DV124" i="15"/>
  <c r="DW124" i="15"/>
  <c r="DX124" i="15"/>
  <c r="DY124" i="15"/>
  <c r="DZ124" i="15"/>
  <c r="EA124" i="15"/>
  <c r="EB124" i="15"/>
  <c r="EC124" i="15"/>
  <c r="ED124" i="15"/>
  <c r="EE124" i="15"/>
  <c r="EF124" i="15"/>
  <c r="EG124" i="15"/>
  <c r="EH124" i="15"/>
  <c r="EI124" i="15"/>
  <c r="EJ124" i="15"/>
  <c r="EK124" i="15"/>
  <c r="EL124" i="15"/>
  <c r="EM124" i="15"/>
  <c r="EN124" i="15"/>
  <c r="EO124" i="15"/>
  <c r="EP124" i="15"/>
  <c r="EQ124" i="15"/>
  <c r="ER124" i="15"/>
  <c r="ES124" i="15"/>
  <c r="ET124" i="15"/>
  <c r="EU124" i="15"/>
  <c r="EV124" i="15"/>
  <c r="EW124" i="15"/>
  <c r="EX124" i="15"/>
  <c r="EY124" i="15"/>
  <c r="EZ124" i="15"/>
  <c r="FA124" i="15"/>
  <c r="FB124" i="15"/>
  <c r="FC124" i="15"/>
  <c r="FD124" i="15"/>
  <c r="FE124" i="15"/>
  <c r="FF124" i="15"/>
  <c r="FG124" i="15"/>
  <c r="FH124" i="15"/>
  <c r="FI124" i="15"/>
  <c r="FJ124" i="15"/>
  <c r="FK124" i="15"/>
  <c r="FL124" i="15"/>
  <c r="FM124" i="15"/>
  <c r="FN124" i="15"/>
  <c r="FO124" i="15"/>
  <c r="FP124" i="15"/>
  <c r="FQ124" i="15"/>
  <c r="FR124" i="15"/>
  <c r="FS124" i="15"/>
  <c r="FT124" i="15"/>
  <c r="FU124" i="15"/>
  <c r="FV124" i="15"/>
  <c r="FW124" i="15"/>
  <c r="FX124" i="15"/>
  <c r="FY124" i="15"/>
  <c r="FZ124" i="15"/>
  <c r="GA124" i="15"/>
  <c r="GB124" i="15"/>
  <c r="GC124" i="15"/>
  <c r="GD124" i="15"/>
  <c r="GE124" i="15"/>
  <c r="GF124" i="15"/>
  <c r="GG124" i="15"/>
  <c r="GH124" i="15"/>
  <c r="GI124" i="15"/>
  <c r="GJ124" i="15"/>
  <c r="GK124" i="15"/>
  <c r="GL124" i="15"/>
  <c r="GM124" i="15"/>
  <c r="GN124" i="15"/>
  <c r="GO124" i="15"/>
  <c r="GP124" i="15"/>
  <c r="GQ124" i="15"/>
  <c r="F125" i="15"/>
  <c r="G125" i="15"/>
  <c r="H125" i="15"/>
  <c r="I125" i="15"/>
  <c r="J125" i="15"/>
  <c r="K125" i="15"/>
  <c r="L125" i="15"/>
  <c r="M125" i="15"/>
  <c r="N125" i="15"/>
  <c r="O125" i="15"/>
  <c r="P125" i="15"/>
  <c r="Q125" i="15"/>
  <c r="R125" i="15"/>
  <c r="S125" i="15"/>
  <c r="T125" i="15"/>
  <c r="U125" i="15"/>
  <c r="V125" i="15"/>
  <c r="W125" i="15"/>
  <c r="X125" i="15"/>
  <c r="Y125" i="15"/>
  <c r="AA125" i="15"/>
  <c r="AB125" i="15"/>
  <c r="AC125" i="15"/>
  <c r="AD125" i="15"/>
  <c r="AE125" i="15"/>
  <c r="AF125" i="15"/>
  <c r="AG125" i="15"/>
  <c r="AH125" i="15"/>
  <c r="AI125" i="15"/>
  <c r="AJ125" i="15"/>
  <c r="AK125" i="15"/>
  <c r="AL125" i="15"/>
  <c r="AM125" i="15"/>
  <c r="AN125" i="15"/>
  <c r="AO125" i="15"/>
  <c r="AP125" i="15"/>
  <c r="AQ125" i="15"/>
  <c r="AR125" i="15"/>
  <c r="AS125" i="15"/>
  <c r="AT125" i="15"/>
  <c r="AV125" i="15"/>
  <c r="AW125" i="15"/>
  <c r="AX125" i="15"/>
  <c r="AY125" i="15"/>
  <c r="AZ125" i="15"/>
  <c r="BA125" i="15"/>
  <c r="BB125" i="15"/>
  <c r="BC125" i="15"/>
  <c r="BD125" i="15"/>
  <c r="BE125" i="15"/>
  <c r="BF125" i="15"/>
  <c r="BG125" i="15"/>
  <c r="BH125" i="15"/>
  <c r="BI125" i="15"/>
  <c r="BJ125" i="15"/>
  <c r="BK125" i="15"/>
  <c r="BL125" i="15"/>
  <c r="BM125" i="15"/>
  <c r="BN125" i="15"/>
  <c r="BO125" i="15"/>
  <c r="BP125" i="15"/>
  <c r="BQ125" i="15"/>
  <c r="BR125" i="15"/>
  <c r="BS125" i="15"/>
  <c r="BT125" i="15"/>
  <c r="BU125" i="15"/>
  <c r="BV125" i="15"/>
  <c r="BW125" i="15"/>
  <c r="BX125" i="15"/>
  <c r="BY125" i="15"/>
  <c r="BZ125" i="15"/>
  <c r="CA125" i="15"/>
  <c r="CB125" i="15"/>
  <c r="CC125" i="15"/>
  <c r="CD125" i="15"/>
  <c r="CE125" i="15"/>
  <c r="CF125" i="15"/>
  <c r="CG125" i="15"/>
  <c r="CH125" i="15"/>
  <c r="CI125" i="15"/>
  <c r="CJ125" i="15"/>
  <c r="CK125" i="15"/>
  <c r="CL125" i="15"/>
  <c r="CM125" i="15"/>
  <c r="CN125" i="15"/>
  <c r="CO125" i="15"/>
  <c r="CP125" i="15"/>
  <c r="CQ125" i="15"/>
  <c r="CR125" i="15"/>
  <c r="CS125" i="15"/>
  <c r="CT125" i="15"/>
  <c r="CU125" i="15"/>
  <c r="CV125" i="15"/>
  <c r="CW125" i="15"/>
  <c r="CX125" i="15"/>
  <c r="CY125" i="15"/>
  <c r="CZ125" i="15"/>
  <c r="DA125" i="15"/>
  <c r="DB125" i="15"/>
  <c r="DC125" i="15"/>
  <c r="DD125" i="15"/>
  <c r="DE125" i="15"/>
  <c r="DF125" i="15"/>
  <c r="DG125" i="15"/>
  <c r="DH125" i="15"/>
  <c r="DI125" i="15"/>
  <c r="DJ125" i="15"/>
  <c r="DK125" i="15"/>
  <c r="DL125" i="15"/>
  <c r="DM125" i="15"/>
  <c r="DN125" i="15"/>
  <c r="DO125" i="15"/>
  <c r="DP125" i="15"/>
  <c r="DQ125" i="15"/>
  <c r="DR125" i="15"/>
  <c r="DS125" i="15"/>
  <c r="DT125" i="15"/>
  <c r="DU125" i="15"/>
  <c r="DV125" i="15"/>
  <c r="DW125" i="15"/>
  <c r="DX125" i="15"/>
  <c r="DY125" i="15"/>
  <c r="DZ125" i="15"/>
  <c r="EA125" i="15"/>
  <c r="EB125" i="15"/>
  <c r="EC125" i="15"/>
  <c r="ED125" i="15"/>
  <c r="EE125" i="15"/>
  <c r="EF125" i="15"/>
  <c r="EG125" i="15"/>
  <c r="EH125" i="15"/>
  <c r="EI125" i="15"/>
  <c r="EJ125" i="15"/>
  <c r="EK125" i="15"/>
  <c r="EL125" i="15"/>
  <c r="EM125" i="15"/>
  <c r="EN125" i="15"/>
  <c r="EO125" i="15"/>
  <c r="EP125" i="15"/>
  <c r="EQ125" i="15"/>
  <c r="ER125" i="15"/>
  <c r="ES125" i="15"/>
  <c r="ET125" i="15"/>
  <c r="EU125" i="15"/>
  <c r="EV125" i="15"/>
  <c r="EW125" i="15"/>
  <c r="EX125" i="15"/>
  <c r="EY125" i="15"/>
  <c r="EZ125" i="15"/>
  <c r="FA125" i="15"/>
  <c r="FB125" i="15"/>
  <c r="FC125" i="15"/>
  <c r="FD125" i="15"/>
  <c r="FE125" i="15"/>
  <c r="FF125" i="15"/>
  <c r="FG125" i="15"/>
  <c r="FH125" i="15"/>
  <c r="FI125" i="15"/>
  <c r="FJ125" i="15"/>
  <c r="FK125" i="15"/>
  <c r="FL125" i="15"/>
  <c r="FM125" i="15"/>
  <c r="FN125" i="15"/>
  <c r="FO125" i="15"/>
  <c r="FP125" i="15"/>
  <c r="FQ125" i="15"/>
  <c r="FR125" i="15"/>
  <c r="FS125" i="15"/>
  <c r="FT125" i="15"/>
  <c r="FU125" i="15"/>
  <c r="FW125" i="15"/>
  <c r="FX125" i="15"/>
  <c r="FY125" i="15"/>
  <c r="FZ125" i="15"/>
  <c r="GA125" i="15"/>
  <c r="GB125" i="15"/>
  <c r="GC125" i="15"/>
  <c r="GD125" i="15"/>
  <c r="GE125" i="15"/>
  <c r="GF125" i="15"/>
  <c r="GG125" i="15"/>
  <c r="GH125" i="15"/>
  <c r="GI125" i="15"/>
  <c r="GJ125" i="15"/>
  <c r="GK125" i="15"/>
  <c r="GL125" i="15"/>
  <c r="GM125" i="15"/>
  <c r="GN125" i="15"/>
  <c r="GO125" i="15"/>
  <c r="GP125" i="15"/>
  <c r="GQ125" i="15"/>
  <c r="F126" i="15"/>
  <c r="G126" i="15"/>
  <c r="H126" i="15"/>
  <c r="I126" i="15"/>
  <c r="J126" i="15"/>
  <c r="K126" i="15"/>
  <c r="L126" i="15"/>
  <c r="M126" i="15"/>
  <c r="N126" i="15"/>
  <c r="O126" i="15"/>
  <c r="P126" i="15"/>
  <c r="Q126" i="15"/>
  <c r="R126" i="15"/>
  <c r="S126" i="15"/>
  <c r="T126" i="15"/>
  <c r="U126" i="15"/>
  <c r="V126" i="15"/>
  <c r="W126" i="15"/>
  <c r="X126" i="15"/>
  <c r="Y126" i="15"/>
  <c r="Z126" i="15"/>
  <c r="AA126" i="15"/>
  <c r="AB126" i="15"/>
  <c r="AC126" i="15"/>
  <c r="AD126" i="15"/>
  <c r="AE126" i="15"/>
  <c r="AF126" i="15"/>
  <c r="AG126" i="15"/>
  <c r="AH126" i="15"/>
  <c r="AI126" i="15"/>
  <c r="AJ126" i="15"/>
  <c r="AK126" i="15"/>
  <c r="AL126" i="15"/>
  <c r="AM126" i="15"/>
  <c r="AN126" i="15"/>
  <c r="AO126" i="15"/>
  <c r="AP126" i="15"/>
  <c r="AQ126" i="15"/>
  <c r="AS126" i="15"/>
  <c r="AT126" i="15"/>
  <c r="AU126" i="15"/>
  <c r="AV126" i="15"/>
  <c r="AW126" i="15"/>
  <c r="AX126" i="15"/>
  <c r="AY126" i="15"/>
  <c r="AZ126" i="15"/>
  <c r="BA126" i="15"/>
  <c r="BB126" i="15"/>
  <c r="BC126" i="15"/>
  <c r="BD126" i="15"/>
  <c r="BE126" i="15"/>
  <c r="BF126" i="15"/>
  <c r="BG126" i="15"/>
  <c r="BH126" i="15"/>
  <c r="BI126" i="15"/>
  <c r="BJ126" i="15"/>
  <c r="BK126" i="15"/>
  <c r="BL126" i="15"/>
  <c r="BM126" i="15"/>
  <c r="BN126" i="15"/>
  <c r="BO126" i="15"/>
  <c r="BP126" i="15"/>
  <c r="BQ126" i="15"/>
  <c r="BR126" i="15"/>
  <c r="BS126" i="15"/>
  <c r="BT126" i="15"/>
  <c r="BU126" i="15"/>
  <c r="BV126" i="15"/>
  <c r="BW126" i="15"/>
  <c r="BX126" i="15"/>
  <c r="BY126" i="15"/>
  <c r="BZ126" i="15"/>
  <c r="CA126" i="15"/>
  <c r="CB126" i="15"/>
  <c r="CC126" i="15"/>
  <c r="CD126" i="15"/>
  <c r="CE126" i="15"/>
  <c r="CF126" i="15"/>
  <c r="CG126" i="15"/>
  <c r="CH126" i="15"/>
  <c r="CI126" i="15"/>
  <c r="CJ126" i="15"/>
  <c r="CK126" i="15"/>
  <c r="CL126" i="15"/>
  <c r="CM126" i="15"/>
  <c r="CN126" i="15"/>
  <c r="CO126" i="15"/>
  <c r="CP126" i="15"/>
  <c r="CQ126" i="15"/>
  <c r="CR126" i="15"/>
  <c r="CS126" i="15"/>
  <c r="CT126" i="15"/>
  <c r="CU126" i="15"/>
  <c r="CV126" i="15"/>
  <c r="CW126" i="15"/>
  <c r="CX126" i="15"/>
  <c r="CY126" i="15"/>
  <c r="CZ126" i="15"/>
  <c r="DA126" i="15"/>
  <c r="DB126" i="15"/>
  <c r="DC126" i="15"/>
  <c r="DD126" i="15"/>
  <c r="DE126" i="15"/>
  <c r="DF126" i="15"/>
  <c r="DG126" i="15"/>
  <c r="DH126" i="15"/>
  <c r="DI126" i="15"/>
  <c r="DJ126" i="15"/>
  <c r="DK126" i="15"/>
  <c r="DL126" i="15"/>
  <c r="DM126" i="15"/>
  <c r="DN126" i="15"/>
  <c r="DO126" i="15"/>
  <c r="DP126" i="15"/>
  <c r="DQ126" i="15"/>
  <c r="DR126" i="15"/>
  <c r="DS126" i="15"/>
  <c r="DT126" i="15"/>
  <c r="DU126" i="15"/>
  <c r="DV126" i="15"/>
  <c r="DW126" i="15"/>
  <c r="DX126" i="15"/>
  <c r="DY126" i="15"/>
  <c r="EA126" i="15"/>
  <c r="EB126" i="15"/>
  <c r="EC126" i="15"/>
  <c r="ED126" i="15"/>
  <c r="EE126" i="15"/>
  <c r="EF126" i="15"/>
  <c r="EG126" i="15"/>
  <c r="EH126" i="15"/>
  <c r="EI126" i="15"/>
  <c r="EJ126" i="15"/>
  <c r="EK126" i="15"/>
  <c r="EL126" i="15"/>
  <c r="EM126" i="15"/>
  <c r="EN126" i="15"/>
  <c r="EO126" i="15"/>
  <c r="EP126" i="15"/>
  <c r="EQ126" i="15"/>
  <c r="ER126" i="15"/>
  <c r="ES126" i="15"/>
  <c r="ET126" i="15"/>
  <c r="EU126" i="15"/>
  <c r="EV126" i="15"/>
  <c r="EW126" i="15"/>
  <c r="EX126" i="15"/>
  <c r="EY126" i="15"/>
  <c r="EZ126" i="15"/>
  <c r="FA126" i="15"/>
  <c r="FB126" i="15"/>
  <c r="FC126" i="15"/>
  <c r="FD126" i="15"/>
  <c r="FE126" i="15"/>
  <c r="FF126" i="15"/>
  <c r="FG126" i="15"/>
  <c r="FH126" i="15"/>
  <c r="FI126" i="15"/>
  <c r="FJ126" i="15"/>
  <c r="FK126" i="15"/>
  <c r="FL126" i="15"/>
  <c r="FM126" i="15"/>
  <c r="FN126" i="15"/>
  <c r="FO126" i="15"/>
  <c r="FP126" i="15"/>
  <c r="FQ126" i="15"/>
  <c r="FR126" i="15"/>
  <c r="FS126" i="15"/>
  <c r="FT126" i="15"/>
  <c r="FU126" i="15"/>
  <c r="FW126" i="15"/>
  <c r="FX126" i="15"/>
  <c r="FY126" i="15"/>
  <c r="FZ126" i="15"/>
  <c r="GA126" i="15"/>
  <c r="GB126" i="15"/>
  <c r="GC126" i="15"/>
  <c r="GD126" i="15"/>
  <c r="GE126" i="15"/>
  <c r="GF126" i="15"/>
  <c r="GG126" i="15"/>
  <c r="GH126" i="15"/>
  <c r="GI126" i="15"/>
  <c r="GJ126" i="15"/>
  <c r="GK126" i="15"/>
  <c r="GL126" i="15"/>
  <c r="GM126" i="15"/>
  <c r="GN126" i="15"/>
  <c r="GO126" i="15"/>
  <c r="GP126" i="15"/>
  <c r="GQ126" i="15"/>
  <c r="F127" i="15"/>
  <c r="G127" i="15"/>
  <c r="H127" i="15"/>
  <c r="I127" i="15"/>
  <c r="J127" i="15"/>
  <c r="K127" i="15"/>
  <c r="L127" i="15"/>
  <c r="M127" i="15"/>
  <c r="N127" i="15"/>
  <c r="O127" i="15"/>
  <c r="P127" i="15"/>
  <c r="Q127" i="15"/>
  <c r="R127" i="15"/>
  <c r="S127" i="15"/>
  <c r="T127" i="15"/>
  <c r="U127" i="15"/>
  <c r="V127" i="15"/>
  <c r="W127" i="15"/>
  <c r="X127" i="15"/>
  <c r="Y127" i="15"/>
  <c r="Z127" i="15"/>
  <c r="AA127" i="15"/>
  <c r="AB127" i="15"/>
  <c r="AC127" i="15"/>
  <c r="AD127" i="15"/>
  <c r="AE127" i="15"/>
  <c r="AF127" i="15"/>
  <c r="AG127" i="15"/>
  <c r="AH127" i="15"/>
  <c r="AI127" i="15"/>
  <c r="AJ127" i="15"/>
  <c r="AK127" i="15"/>
  <c r="AL127" i="15"/>
  <c r="AM127" i="15"/>
  <c r="AN127" i="15"/>
  <c r="AO127" i="15"/>
  <c r="AQ127" i="15"/>
  <c r="AR127" i="15"/>
  <c r="AS127" i="15"/>
  <c r="AT127" i="15"/>
  <c r="AU127" i="15"/>
  <c r="AV127" i="15"/>
  <c r="AW127" i="15"/>
  <c r="AX127" i="15"/>
  <c r="AY127" i="15"/>
  <c r="AZ127" i="15"/>
  <c r="BA127" i="15"/>
  <c r="BB127" i="15"/>
  <c r="BC127" i="15"/>
  <c r="BD127" i="15"/>
  <c r="BE127" i="15"/>
  <c r="BF127" i="15"/>
  <c r="BG127" i="15"/>
  <c r="BH127" i="15"/>
  <c r="BI127" i="15"/>
  <c r="BJ127" i="15"/>
  <c r="BK127" i="15"/>
  <c r="BL127" i="15"/>
  <c r="BM127" i="15"/>
  <c r="BN127" i="15"/>
  <c r="BO127" i="15"/>
  <c r="BP127" i="15"/>
  <c r="BQ127" i="15"/>
  <c r="BR127" i="15"/>
  <c r="BS127" i="15"/>
  <c r="BT127" i="15"/>
  <c r="BU127" i="15"/>
  <c r="BV127" i="15"/>
  <c r="BW127" i="15"/>
  <c r="BX127" i="15"/>
  <c r="BY127" i="15"/>
  <c r="BZ127" i="15"/>
  <c r="CA127" i="15"/>
  <c r="CB127" i="15"/>
  <c r="CC127" i="15"/>
  <c r="CD127" i="15"/>
  <c r="CE127" i="15"/>
  <c r="CF127" i="15"/>
  <c r="CG127" i="15"/>
  <c r="CH127" i="15"/>
  <c r="CI127" i="15"/>
  <c r="CJ127" i="15"/>
  <c r="CK127" i="15"/>
  <c r="CL127" i="15"/>
  <c r="CM127" i="15"/>
  <c r="CN127" i="15"/>
  <c r="CO127" i="15"/>
  <c r="CP127" i="15"/>
  <c r="CQ127" i="15"/>
  <c r="CR127" i="15"/>
  <c r="CS127" i="15"/>
  <c r="CT127" i="15"/>
  <c r="CU127" i="15"/>
  <c r="CV127" i="15"/>
  <c r="CW127" i="15"/>
  <c r="CX127" i="15"/>
  <c r="CY127" i="15"/>
  <c r="CZ127" i="15"/>
  <c r="DA127" i="15"/>
  <c r="DB127" i="15"/>
  <c r="DC127" i="15"/>
  <c r="DD127" i="15"/>
  <c r="DE127" i="15"/>
  <c r="DF127" i="15"/>
  <c r="DG127" i="15"/>
  <c r="DH127" i="15"/>
  <c r="DI127" i="15"/>
  <c r="DJ127" i="15"/>
  <c r="DK127" i="15"/>
  <c r="DL127" i="15"/>
  <c r="DM127" i="15"/>
  <c r="DN127" i="15"/>
  <c r="DO127" i="15"/>
  <c r="DP127" i="15"/>
  <c r="DQ127" i="15"/>
  <c r="DR127" i="15"/>
  <c r="DS127" i="15"/>
  <c r="DT127" i="15"/>
  <c r="DU127" i="15"/>
  <c r="DV127" i="15"/>
  <c r="DW127" i="15"/>
  <c r="DX127" i="15"/>
  <c r="DY127" i="15"/>
  <c r="EA127" i="15"/>
  <c r="EB127" i="15"/>
  <c r="EC127" i="15"/>
  <c r="ED127" i="15"/>
  <c r="EE127" i="15"/>
  <c r="EF127" i="15"/>
  <c r="EG127" i="15"/>
  <c r="EH127" i="15"/>
  <c r="EI127" i="15"/>
  <c r="EJ127" i="15"/>
  <c r="EK127" i="15"/>
  <c r="EL127" i="15"/>
  <c r="EM127" i="15"/>
  <c r="EN127" i="15"/>
  <c r="EO127" i="15"/>
  <c r="EP127" i="15"/>
  <c r="EQ127" i="15"/>
  <c r="ER127" i="15"/>
  <c r="ES127" i="15"/>
  <c r="ET127" i="15"/>
  <c r="EU127" i="15"/>
  <c r="EV127" i="15"/>
  <c r="EW127" i="15"/>
  <c r="EX127" i="15"/>
  <c r="EY127" i="15"/>
  <c r="EZ127" i="15"/>
  <c r="FA127" i="15"/>
  <c r="FB127" i="15"/>
  <c r="FC127" i="15"/>
  <c r="FD127" i="15"/>
  <c r="FE127" i="15"/>
  <c r="FF127" i="15"/>
  <c r="FG127" i="15"/>
  <c r="FH127" i="15"/>
  <c r="FI127" i="15"/>
  <c r="FJ127" i="15"/>
  <c r="FK127" i="15"/>
  <c r="FL127" i="15"/>
  <c r="FN127" i="15"/>
  <c r="FO127" i="15"/>
  <c r="FP127" i="15"/>
  <c r="FQ127" i="15"/>
  <c r="FR127" i="15"/>
  <c r="FS127" i="15"/>
  <c r="FT127" i="15"/>
  <c r="FU127" i="15"/>
  <c r="FW127" i="15"/>
  <c r="FX127" i="15"/>
  <c r="FY127" i="15"/>
  <c r="FZ127" i="15"/>
  <c r="GA127" i="15"/>
  <c r="GB127" i="15"/>
  <c r="GC127" i="15"/>
  <c r="GD127" i="15"/>
  <c r="GE127" i="15"/>
  <c r="GF127" i="15"/>
  <c r="GG127" i="15"/>
  <c r="GH127" i="15"/>
  <c r="GI127" i="15"/>
  <c r="GJ127" i="15"/>
  <c r="GK127" i="15"/>
  <c r="GL127" i="15"/>
  <c r="GM127" i="15"/>
  <c r="GN127" i="15"/>
  <c r="GO127" i="15"/>
  <c r="GP127" i="15"/>
  <c r="GQ127" i="15"/>
  <c r="F128" i="15"/>
  <c r="G128" i="15"/>
  <c r="H128" i="15"/>
  <c r="I128" i="15"/>
  <c r="J128" i="15"/>
  <c r="K128" i="15"/>
  <c r="L128" i="15"/>
  <c r="M128" i="15"/>
  <c r="N128" i="15"/>
  <c r="O128" i="15"/>
  <c r="P128" i="15"/>
  <c r="Q128" i="15"/>
  <c r="R128" i="15"/>
  <c r="S128" i="15"/>
  <c r="T128" i="15"/>
  <c r="U128" i="15"/>
  <c r="V128" i="15"/>
  <c r="W128" i="15"/>
  <c r="X128" i="15"/>
  <c r="Y128" i="15"/>
  <c r="Z128" i="15"/>
  <c r="AA128" i="15"/>
  <c r="AB128" i="15"/>
  <c r="AC128" i="15"/>
  <c r="AD128" i="15"/>
  <c r="AF128" i="15"/>
  <c r="AG128" i="15"/>
  <c r="AH128" i="15"/>
  <c r="AI128" i="15"/>
  <c r="AJ128" i="15"/>
  <c r="AK128" i="15"/>
  <c r="AL128" i="15"/>
  <c r="AM128" i="15"/>
  <c r="AN128" i="15"/>
  <c r="AO128" i="15"/>
  <c r="AP128" i="15"/>
  <c r="AQ128" i="15"/>
  <c r="AR128" i="15"/>
  <c r="AS128" i="15"/>
  <c r="AT128" i="15"/>
  <c r="AV128" i="15"/>
  <c r="AW128" i="15"/>
  <c r="AX128" i="15"/>
  <c r="AY128" i="15"/>
  <c r="AZ128" i="15"/>
  <c r="BA128" i="15"/>
  <c r="BB128" i="15"/>
  <c r="BC128" i="15"/>
  <c r="BD128" i="15"/>
  <c r="BE128" i="15"/>
  <c r="BF128" i="15"/>
  <c r="BG128" i="15"/>
  <c r="BH128" i="15"/>
  <c r="BI128" i="15"/>
  <c r="BJ128" i="15"/>
  <c r="BK128" i="15"/>
  <c r="BL128" i="15"/>
  <c r="BM128" i="15"/>
  <c r="BN128" i="15"/>
  <c r="BO128" i="15"/>
  <c r="BP128" i="15"/>
  <c r="BQ128" i="15"/>
  <c r="BR128" i="15"/>
  <c r="BS128" i="15"/>
  <c r="BT128" i="15"/>
  <c r="BU128" i="15"/>
  <c r="BV128" i="15"/>
  <c r="BW128" i="15"/>
  <c r="BX128" i="15"/>
  <c r="BY128" i="15"/>
  <c r="BZ128" i="15"/>
  <c r="CA128" i="15"/>
  <c r="CB128" i="15"/>
  <c r="CC128" i="15"/>
  <c r="CD128" i="15"/>
  <c r="CE128" i="15"/>
  <c r="CF128" i="15"/>
  <c r="CG128" i="15"/>
  <c r="CH128" i="15"/>
  <c r="CI128" i="15"/>
  <c r="CJ128" i="15"/>
  <c r="CK128" i="15"/>
  <c r="CM128" i="15"/>
  <c r="CN128" i="15"/>
  <c r="CO128" i="15"/>
  <c r="CP128" i="15"/>
  <c r="CQ128" i="15"/>
  <c r="CR128" i="15"/>
  <c r="CS128" i="15"/>
  <c r="CT128" i="15"/>
  <c r="CU128" i="15"/>
  <c r="CV128" i="15"/>
  <c r="CW128" i="15"/>
  <c r="CX128" i="15"/>
  <c r="CY128" i="15"/>
  <c r="CZ128" i="15"/>
  <c r="DA128" i="15"/>
  <c r="DB128" i="15"/>
  <c r="DC128" i="15"/>
  <c r="DD128" i="15"/>
  <c r="DE128" i="15"/>
  <c r="DF128" i="15"/>
  <c r="DG128" i="15"/>
  <c r="DH128" i="15"/>
  <c r="DI128" i="15"/>
  <c r="DJ128" i="15"/>
  <c r="DK128" i="15"/>
  <c r="DL128" i="15"/>
  <c r="DM128" i="15"/>
  <c r="DN128" i="15"/>
  <c r="DO128" i="15"/>
  <c r="DP128" i="15"/>
  <c r="DQ128" i="15"/>
  <c r="DR128" i="15"/>
  <c r="DS128" i="15"/>
  <c r="DT128" i="15"/>
  <c r="DU128" i="15"/>
  <c r="DV128" i="15"/>
  <c r="DW128" i="15"/>
  <c r="DX128" i="15"/>
  <c r="DY128" i="15"/>
  <c r="DZ128" i="15"/>
  <c r="EA128" i="15"/>
  <c r="EB128" i="15"/>
  <c r="EC128" i="15"/>
  <c r="ED128" i="15"/>
  <c r="EE128" i="15"/>
  <c r="EF128" i="15"/>
  <c r="EG128" i="15"/>
  <c r="EH128" i="15"/>
  <c r="EI128" i="15"/>
  <c r="EJ128" i="15"/>
  <c r="EK128" i="15"/>
  <c r="EL128" i="15"/>
  <c r="EM128" i="15"/>
  <c r="EN128" i="15"/>
  <c r="EO128" i="15"/>
  <c r="EP128" i="15"/>
  <c r="EQ128" i="15"/>
  <c r="ER128" i="15"/>
  <c r="ES128" i="15"/>
  <c r="ET128" i="15"/>
  <c r="EU128" i="15"/>
  <c r="EV128" i="15"/>
  <c r="EW128" i="15"/>
  <c r="EX128" i="15"/>
  <c r="EY128" i="15"/>
  <c r="EZ128" i="15"/>
  <c r="FA128" i="15"/>
  <c r="FB128" i="15"/>
  <c r="FC128" i="15"/>
  <c r="FD128" i="15"/>
  <c r="FE128" i="15"/>
  <c r="FF128" i="15"/>
  <c r="FG128" i="15"/>
  <c r="FH128" i="15"/>
  <c r="FI128" i="15"/>
  <c r="FJ128" i="15"/>
  <c r="FK128" i="15"/>
  <c r="FL128" i="15"/>
  <c r="FM128" i="15"/>
  <c r="FN128" i="15"/>
  <c r="FO128" i="15"/>
  <c r="FP128" i="15"/>
  <c r="FQ128" i="15"/>
  <c r="FR128" i="15"/>
  <c r="FS128" i="15"/>
  <c r="FT128" i="15"/>
  <c r="FU128" i="15"/>
  <c r="FV128" i="15"/>
  <c r="FW128" i="15"/>
  <c r="FX128" i="15"/>
  <c r="FY128" i="15"/>
  <c r="FZ128" i="15"/>
  <c r="GA128" i="15"/>
  <c r="GB128" i="15"/>
  <c r="GC128" i="15"/>
  <c r="GD128" i="15"/>
  <c r="GE128" i="15"/>
  <c r="GF128" i="15"/>
  <c r="GG128" i="15"/>
  <c r="GH128" i="15"/>
  <c r="GI128" i="15"/>
  <c r="GJ128" i="15"/>
  <c r="GK128" i="15"/>
  <c r="GL128" i="15"/>
  <c r="GM128" i="15"/>
  <c r="GN128" i="15"/>
  <c r="GO128" i="15"/>
  <c r="GP128" i="15"/>
  <c r="GQ128" i="15"/>
  <c r="G129" i="15"/>
  <c r="H129" i="15"/>
  <c r="I129" i="15"/>
  <c r="J129" i="15"/>
  <c r="K129" i="15"/>
  <c r="L129" i="15"/>
  <c r="M129" i="15"/>
  <c r="N129" i="15"/>
  <c r="O129" i="15"/>
  <c r="P129" i="15"/>
  <c r="Q129" i="15"/>
  <c r="R129" i="15"/>
  <c r="S129" i="15"/>
  <c r="T129" i="15"/>
  <c r="U129" i="15"/>
  <c r="V129" i="15"/>
  <c r="W129" i="15"/>
  <c r="X129" i="15"/>
  <c r="Y129" i="15"/>
  <c r="Z129" i="15"/>
  <c r="AA129" i="15"/>
  <c r="AB129" i="15"/>
  <c r="AC129" i="15"/>
  <c r="AD129" i="15"/>
  <c r="AE129" i="15"/>
  <c r="AF129" i="15"/>
  <c r="AG129" i="15"/>
  <c r="AH129" i="15"/>
  <c r="AI129" i="15"/>
  <c r="AJ129" i="15"/>
  <c r="AK129" i="15"/>
  <c r="AL129" i="15"/>
  <c r="AM129" i="15"/>
  <c r="AN129" i="15"/>
  <c r="AO129" i="15"/>
  <c r="AP129" i="15"/>
  <c r="AQ129" i="15"/>
  <c r="AR129" i="15"/>
  <c r="AS129" i="15"/>
  <c r="AT129" i="15"/>
  <c r="AV129" i="15"/>
  <c r="AW129" i="15"/>
  <c r="AX129" i="15"/>
  <c r="AY129" i="15"/>
  <c r="AZ129" i="15"/>
  <c r="BA129" i="15"/>
  <c r="BB129" i="15"/>
  <c r="BC129" i="15"/>
  <c r="BD129" i="15"/>
  <c r="BE129" i="15"/>
  <c r="BF129" i="15"/>
  <c r="BG129" i="15"/>
  <c r="BH129" i="15"/>
  <c r="BI129" i="15"/>
  <c r="BJ129" i="15"/>
  <c r="BK129" i="15"/>
  <c r="BL129" i="15"/>
  <c r="BM129" i="15"/>
  <c r="BN129" i="15"/>
  <c r="BO129" i="15"/>
  <c r="BP129" i="15"/>
  <c r="BQ129" i="15"/>
  <c r="BR129" i="15"/>
  <c r="BS129" i="15"/>
  <c r="BT129" i="15"/>
  <c r="BU129" i="15"/>
  <c r="BV129" i="15"/>
  <c r="BW129" i="15"/>
  <c r="BX129" i="15"/>
  <c r="BY129" i="15"/>
  <c r="BZ129" i="15"/>
  <c r="CA129" i="15"/>
  <c r="CB129" i="15"/>
  <c r="CC129" i="15"/>
  <c r="CD129" i="15"/>
  <c r="CE129" i="15"/>
  <c r="CF129" i="15"/>
  <c r="CG129" i="15"/>
  <c r="CH129" i="15"/>
  <c r="CI129" i="15"/>
  <c r="CJ129" i="15"/>
  <c r="CK129" i="15"/>
  <c r="CL129" i="15"/>
  <c r="CM129" i="15"/>
  <c r="CN129" i="15"/>
  <c r="CO129" i="15"/>
  <c r="CP129" i="15"/>
  <c r="CQ129" i="15"/>
  <c r="CR129" i="15"/>
  <c r="CS129" i="15"/>
  <c r="CT129" i="15"/>
  <c r="CU129" i="15"/>
  <c r="CV129" i="15"/>
  <c r="CW129" i="15"/>
  <c r="CX129" i="15"/>
  <c r="CY129" i="15"/>
  <c r="CZ129" i="15"/>
  <c r="DA129" i="15"/>
  <c r="DB129" i="15"/>
  <c r="DC129" i="15"/>
  <c r="DD129" i="15"/>
  <c r="DE129" i="15"/>
  <c r="DF129" i="15"/>
  <c r="DG129" i="15"/>
  <c r="DH129" i="15"/>
  <c r="DI129" i="15"/>
  <c r="DJ129" i="15"/>
  <c r="DK129" i="15"/>
  <c r="DL129" i="15"/>
  <c r="DM129" i="15"/>
  <c r="DN129" i="15"/>
  <c r="DO129" i="15"/>
  <c r="DP129" i="15"/>
  <c r="DQ129" i="15"/>
  <c r="DR129" i="15"/>
  <c r="DS129" i="15"/>
  <c r="DT129" i="15"/>
  <c r="DU129" i="15"/>
  <c r="DV129" i="15"/>
  <c r="DW129" i="15"/>
  <c r="DX129" i="15"/>
  <c r="DY129" i="15"/>
  <c r="DZ129" i="15"/>
  <c r="EA129" i="15"/>
  <c r="EB129" i="15"/>
  <c r="EC129" i="15"/>
  <c r="ED129" i="15"/>
  <c r="EE129" i="15"/>
  <c r="EF129" i="15"/>
  <c r="EG129" i="15"/>
  <c r="EH129" i="15"/>
  <c r="EI129" i="15"/>
  <c r="EJ129" i="15"/>
  <c r="EK129" i="15"/>
  <c r="EL129" i="15"/>
  <c r="EM129" i="15"/>
  <c r="EN129" i="15"/>
  <c r="EO129" i="15"/>
  <c r="EP129" i="15"/>
  <c r="EQ129" i="15"/>
  <c r="ER129" i="15"/>
  <c r="ES129" i="15"/>
  <c r="ET129" i="15"/>
  <c r="EU129" i="15"/>
  <c r="EV129" i="15"/>
  <c r="EW129" i="15"/>
  <c r="EX129" i="15"/>
  <c r="EY129" i="15"/>
  <c r="EZ129" i="15"/>
  <c r="FA129" i="15"/>
  <c r="FB129" i="15"/>
  <c r="FC129" i="15"/>
  <c r="FD129" i="15"/>
  <c r="FE129" i="15"/>
  <c r="FF129" i="15"/>
  <c r="FG129" i="15"/>
  <c r="FH129" i="15"/>
  <c r="FI129" i="15"/>
  <c r="FJ129" i="15"/>
  <c r="FK129" i="15"/>
  <c r="FL129" i="15"/>
  <c r="FM129" i="15"/>
  <c r="FN129" i="15"/>
  <c r="FO129" i="15"/>
  <c r="FP129" i="15"/>
  <c r="FQ129" i="15"/>
  <c r="FR129" i="15"/>
  <c r="FS129" i="15"/>
  <c r="FT129" i="15"/>
  <c r="FU129" i="15"/>
  <c r="FV129" i="15"/>
  <c r="FW129" i="15"/>
  <c r="FX129" i="15"/>
  <c r="FY129" i="15"/>
  <c r="FZ129" i="15"/>
  <c r="GA129" i="15"/>
  <c r="GB129" i="15"/>
  <c r="GC129" i="15"/>
  <c r="GD129" i="15"/>
  <c r="GF129" i="15"/>
  <c r="GG129" i="15"/>
  <c r="GH129" i="15"/>
  <c r="GI129" i="15"/>
  <c r="GJ129" i="15"/>
  <c r="GK129" i="15"/>
  <c r="GL129" i="15"/>
  <c r="GM129" i="15"/>
  <c r="GN129" i="15"/>
  <c r="GO129" i="15"/>
  <c r="GP129" i="15"/>
  <c r="GQ129" i="15"/>
  <c r="F130" i="15"/>
  <c r="G130" i="15"/>
  <c r="H130" i="15"/>
  <c r="I130" i="15"/>
  <c r="J130" i="15"/>
  <c r="K130" i="15"/>
  <c r="L130" i="15"/>
  <c r="M130" i="15"/>
  <c r="N130" i="15"/>
  <c r="O130" i="15"/>
  <c r="P130" i="15"/>
  <c r="Q130" i="15"/>
  <c r="R130" i="15"/>
  <c r="S130" i="15"/>
  <c r="T130" i="15"/>
  <c r="U130" i="15"/>
  <c r="V130" i="15"/>
  <c r="W130" i="15"/>
  <c r="X130" i="15"/>
  <c r="Y130" i="15"/>
  <c r="Z130" i="15"/>
  <c r="AA130" i="15"/>
  <c r="AB130" i="15"/>
  <c r="AC130" i="15"/>
  <c r="AD130" i="15"/>
  <c r="AE130" i="15"/>
  <c r="AF130" i="15"/>
  <c r="AG130" i="15"/>
  <c r="AH130" i="15"/>
  <c r="AI130" i="15"/>
  <c r="AJ130" i="15"/>
  <c r="AK130" i="15"/>
  <c r="AL130" i="15"/>
  <c r="AM130" i="15"/>
  <c r="AN130" i="15"/>
  <c r="AO130" i="15"/>
  <c r="AP130" i="15"/>
  <c r="AQ130" i="15"/>
  <c r="AT130" i="15"/>
  <c r="AU130" i="15"/>
  <c r="AV130" i="15"/>
  <c r="AW130" i="15"/>
  <c r="AX130" i="15"/>
  <c r="AY130" i="15"/>
  <c r="AZ130" i="15"/>
  <c r="BA130" i="15"/>
  <c r="BB130" i="15"/>
  <c r="BC130" i="15"/>
  <c r="BD130" i="15"/>
  <c r="BE130" i="15"/>
  <c r="BF130" i="15"/>
  <c r="BG130" i="15"/>
  <c r="BH130" i="15"/>
  <c r="BI130" i="15"/>
  <c r="BJ130" i="15"/>
  <c r="BK130" i="15"/>
  <c r="BL130" i="15"/>
  <c r="BM130" i="15"/>
  <c r="BN130" i="15"/>
  <c r="BO130" i="15"/>
  <c r="BP130" i="15"/>
  <c r="BQ130" i="15"/>
  <c r="BR130" i="15"/>
  <c r="BS130" i="15"/>
  <c r="BT130" i="15"/>
  <c r="BU130" i="15"/>
  <c r="BV130" i="15"/>
  <c r="BW130" i="15"/>
  <c r="BX130" i="15"/>
  <c r="BY130" i="15"/>
  <c r="BZ130" i="15"/>
  <c r="CA130" i="15"/>
  <c r="CB130" i="15"/>
  <c r="CC130" i="15"/>
  <c r="CD130" i="15"/>
  <c r="CE130" i="15"/>
  <c r="CF130" i="15"/>
  <c r="CG130" i="15"/>
  <c r="CH130" i="15"/>
  <c r="CI130" i="15"/>
  <c r="CJ130" i="15"/>
  <c r="CK130" i="15"/>
  <c r="CL130" i="15"/>
  <c r="CM130" i="15"/>
  <c r="CN130" i="15"/>
  <c r="CO130" i="15"/>
  <c r="CP130" i="15"/>
  <c r="CQ130" i="15"/>
  <c r="CR130" i="15"/>
  <c r="CS130" i="15"/>
  <c r="CT130" i="15"/>
  <c r="CU130" i="15"/>
  <c r="CV130" i="15"/>
  <c r="CW130" i="15"/>
  <c r="CX130" i="15"/>
  <c r="CY130" i="15"/>
  <c r="CZ130" i="15"/>
  <c r="DA130" i="15"/>
  <c r="DB130" i="15"/>
  <c r="DC130" i="15"/>
  <c r="DD130" i="15"/>
  <c r="DE130" i="15"/>
  <c r="DF130" i="15"/>
  <c r="DG130" i="15"/>
  <c r="DH130" i="15"/>
  <c r="DI130" i="15"/>
  <c r="DJ130" i="15"/>
  <c r="DK130" i="15"/>
  <c r="DL130" i="15"/>
  <c r="DM130" i="15"/>
  <c r="DN130" i="15"/>
  <c r="DO130" i="15"/>
  <c r="DP130" i="15"/>
  <c r="DQ130" i="15"/>
  <c r="DR130" i="15"/>
  <c r="DS130" i="15"/>
  <c r="DT130" i="15"/>
  <c r="DU130" i="15"/>
  <c r="DV130" i="15"/>
  <c r="DW130" i="15"/>
  <c r="DX130" i="15"/>
  <c r="DY130" i="15"/>
  <c r="DZ130" i="15"/>
  <c r="EA130" i="15"/>
  <c r="EB130" i="15"/>
  <c r="EC130" i="15"/>
  <c r="ED130" i="15"/>
  <c r="EE130" i="15"/>
  <c r="EF130" i="15"/>
  <c r="EH130" i="15"/>
  <c r="EI130" i="15"/>
  <c r="EJ130" i="15"/>
  <c r="EK130" i="15"/>
  <c r="EL130" i="15"/>
  <c r="EM130" i="15"/>
  <c r="EN130" i="15"/>
  <c r="EO130" i="15"/>
  <c r="EP130" i="15"/>
  <c r="EQ130" i="15"/>
  <c r="ER130" i="15"/>
  <c r="ES130" i="15"/>
  <c r="ET130" i="15"/>
  <c r="EU130" i="15"/>
  <c r="EV130" i="15"/>
  <c r="EW130" i="15"/>
  <c r="EX130" i="15"/>
  <c r="EY130" i="15"/>
  <c r="EZ130" i="15"/>
  <c r="FA130" i="15"/>
  <c r="FB130" i="15"/>
  <c r="FC130" i="15"/>
  <c r="FD130" i="15"/>
  <c r="FE130" i="15"/>
  <c r="FF130" i="15"/>
  <c r="FG130" i="15"/>
  <c r="FH130" i="15"/>
  <c r="FI130" i="15"/>
  <c r="FJ130" i="15"/>
  <c r="FK130" i="15"/>
  <c r="FL130" i="15"/>
  <c r="FM130" i="15"/>
  <c r="FN130" i="15"/>
  <c r="FO130" i="15"/>
  <c r="FP130" i="15"/>
  <c r="FQ130" i="15"/>
  <c r="FR130" i="15"/>
  <c r="FS130" i="15"/>
  <c r="FT130" i="15"/>
  <c r="FU130" i="15"/>
  <c r="FV130" i="15"/>
  <c r="FW130" i="15"/>
  <c r="FX130" i="15"/>
  <c r="FY130" i="15"/>
  <c r="FZ130" i="15"/>
  <c r="GA130" i="15"/>
  <c r="GB130" i="15"/>
  <c r="GC130" i="15"/>
  <c r="GD130" i="15"/>
  <c r="GE130" i="15"/>
  <c r="GF130" i="15"/>
  <c r="GG130" i="15"/>
  <c r="GH130" i="15"/>
  <c r="GI130" i="15"/>
  <c r="GJ130" i="15"/>
  <c r="GK130" i="15"/>
  <c r="GL130" i="15"/>
  <c r="GM130" i="15"/>
  <c r="GN130" i="15"/>
  <c r="GO130" i="15"/>
  <c r="GP130" i="15"/>
  <c r="GQ130" i="15"/>
  <c r="G131" i="15"/>
  <c r="H131" i="15"/>
  <c r="I131" i="15"/>
  <c r="J131" i="15"/>
  <c r="K131" i="15"/>
  <c r="L131" i="15"/>
  <c r="M131" i="15"/>
  <c r="N131" i="15"/>
  <c r="O131" i="15"/>
  <c r="P131" i="15"/>
  <c r="Q131" i="15"/>
  <c r="R131" i="15"/>
  <c r="S131" i="15"/>
  <c r="T131" i="15"/>
  <c r="U131" i="15"/>
  <c r="V131" i="15"/>
  <c r="W131" i="15"/>
  <c r="X131" i="15"/>
  <c r="Y131" i="15"/>
  <c r="Z131" i="15"/>
  <c r="AA131" i="15"/>
  <c r="AB131" i="15"/>
  <c r="AC131" i="15"/>
  <c r="AD131" i="15"/>
  <c r="AE131" i="15"/>
  <c r="AF131" i="15"/>
  <c r="AG131" i="15"/>
  <c r="AH131" i="15"/>
  <c r="AI131" i="15"/>
  <c r="AJ131" i="15"/>
  <c r="AK131" i="15"/>
  <c r="AL131" i="15"/>
  <c r="AM131" i="15"/>
  <c r="AN131" i="15"/>
  <c r="AO131" i="15"/>
  <c r="AP131" i="15"/>
  <c r="AQ131" i="15"/>
  <c r="AR131" i="15"/>
  <c r="AS131" i="15"/>
  <c r="AT131" i="15"/>
  <c r="AV131" i="15"/>
  <c r="AW131" i="15"/>
  <c r="AX131" i="15"/>
  <c r="AY131" i="15"/>
  <c r="AZ131" i="15"/>
  <c r="BA131" i="15"/>
  <c r="BB131" i="15"/>
  <c r="BC131" i="15"/>
  <c r="BD131" i="15"/>
  <c r="BE131" i="15"/>
  <c r="BF131" i="15"/>
  <c r="BG131" i="15"/>
  <c r="BH131" i="15"/>
  <c r="BI131" i="15"/>
  <c r="BJ131" i="15"/>
  <c r="BK131" i="15"/>
  <c r="BL131" i="15"/>
  <c r="BM131" i="15"/>
  <c r="BN131" i="15"/>
  <c r="BO131" i="15"/>
  <c r="BP131" i="15"/>
  <c r="BQ131" i="15"/>
  <c r="BR131" i="15"/>
  <c r="BS131" i="15"/>
  <c r="BT131" i="15"/>
  <c r="BU131" i="15"/>
  <c r="BV131" i="15"/>
  <c r="BW131" i="15"/>
  <c r="BX131" i="15"/>
  <c r="BY131" i="15"/>
  <c r="BZ131" i="15"/>
  <c r="CA131" i="15"/>
  <c r="CB131" i="15"/>
  <c r="CC131" i="15"/>
  <c r="CD131" i="15"/>
  <c r="CE131" i="15"/>
  <c r="CF131" i="15"/>
  <c r="CG131" i="15"/>
  <c r="CH131" i="15"/>
  <c r="CI131" i="15"/>
  <c r="CJ131" i="15"/>
  <c r="CK131" i="15"/>
  <c r="CL131" i="15"/>
  <c r="CM131" i="15"/>
  <c r="CN131" i="15"/>
  <c r="CO131" i="15"/>
  <c r="CP131" i="15"/>
  <c r="CQ131" i="15"/>
  <c r="CR131" i="15"/>
  <c r="CS131" i="15"/>
  <c r="CT131" i="15"/>
  <c r="CU131" i="15"/>
  <c r="CV131" i="15"/>
  <c r="CW131" i="15"/>
  <c r="CX131" i="15"/>
  <c r="CY131" i="15"/>
  <c r="CZ131" i="15"/>
  <c r="DA131" i="15"/>
  <c r="DB131" i="15"/>
  <c r="DC131" i="15"/>
  <c r="DD131" i="15"/>
  <c r="DE131" i="15"/>
  <c r="DF131" i="15"/>
  <c r="DG131" i="15"/>
  <c r="DH131" i="15"/>
  <c r="DI131" i="15"/>
  <c r="DJ131" i="15"/>
  <c r="DK131" i="15"/>
  <c r="DL131" i="15"/>
  <c r="DM131" i="15"/>
  <c r="DN131" i="15"/>
  <c r="DO131" i="15"/>
  <c r="DP131" i="15"/>
  <c r="DQ131" i="15"/>
  <c r="DR131" i="15"/>
  <c r="DS131" i="15"/>
  <c r="DT131" i="15"/>
  <c r="DU131" i="15"/>
  <c r="DV131" i="15"/>
  <c r="DW131" i="15"/>
  <c r="DX131" i="15"/>
  <c r="DY131" i="15"/>
  <c r="DZ131" i="15"/>
  <c r="EA131" i="15"/>
  <c r="EB131" i="15"/>
  <c r="EC131" i="15"/>
  <c r="ED131" i="15"/>
  <c r="EE131" i="15"/>
  <c r="EF131" i="15"/>
  <c r="EG131" i="15"/>
  <c r="EH131" i="15"/>
  <c r="EI131" i="15"/>
  <c r="EJ131" i="15"/>
  <c r="EK131" i="15"/>
  <c r="EL131" i="15"/>
  <c r="EM131" i="15"/>
  <c r="EN131" i="15"/>
  <c r="EO131" i="15"/>
  <c r="EP131" i="15"/>
  <c r="EQ131" i="15"/>
  <c r="ER131" i="15"/>
  <c r="ES131" i="15"/>
  <c r="ET131" i="15"/>
  <c r="EU131" i="15"/>
  <c r="EV131" i="15"/>
  <c r="EW131" i="15"/>
  <c r="EX131" i="15"/>
  <c r="EY131" i="15"/>
  <c r="EZ131" i="15"/>
  <c r="FA131" i="15"/>
  <c r="FB131" i="15"/>
  <c r="FC131" i="15"/>
  <c r="FD131" i="15"/>
  <c r="FE131" i="15"/>
  <c r="FF131" i="15"/>
  <c r="FG131" i="15"/>
  <c r="FH131" i="15"/>
  <c r="FI131" i="15"/>
  <c r="FJ131" i="15"/>
  <c r="FK131" i="15"/>
  <c r="FL131" i="15"/>
  <c r="FM131" i="15"/>
  <c r="FN131" i="15"/>
  <c r="FO131" i="15"/>
  <c r="FP131" i="15"/>
  <c r="FQ131" i="15"/>
  <c r="FR131" i="15"/>
  <c r="FS131" i="15"/>
  <c r="FT131" i="15"/>
  <c r="FU131" i="15"/>
  <c r="FV131" i="15"/>
  <c r="FW131" i="15"/>
  <c r="FX131" i="15"/>
  <c r="FY131" i="15"/>
  <c r="FZ131" i="15"/>
  <c r="GA131" i="15"/>
  <c r="GB131" i="15"/>
  <c r="GC131" i="15"/>
  <c r="GD131" i="15"/>
  <c r="GE131" i="15"/>
  <c r="GF131" i="15"/>
  <c r="GG131" i="15"/>
  <c r="GH131" i="15"/>
  <c r="GI131" i="15"/>
  <c r="GJ131" i="15"/>
  <c r="GK131" i="15"/>
  <c r="GL131" i="15"/>
  <c r="GM131" i="15"/>
  <c r="GN131" i="15"/>
  <c r="GO131" i="15"/>
  <c r="GP131" i="15"/>
  <c r="GQ131" i="15"/>
  <c r="G132" i="15"/>
  <c r="H132" i="15"/>
  <c r="I132" i="15"/>
  <c r="J132" i="15"/>
  <c r="K132" i="15"/>
  <c r="L132" i="15"/>
  <c r="M132" i="15"/>
  <c r="N132" i="15"/>
  <c r="O132" i="15"/>
  <c r="P132" i="15"/>
  <c r="Q132" i="15"/>
  <c r="R132" i="15"/>
  <c r="S132" i="15"/>
  <c r="T132" i="15"/>
  <c r="U132" i="15"/>
  <c r="V132" i="15"/>
  <c r="W132" i="15"/>
  <c r="X132" i="15"/>
  <c r="Y132" i="15"/>
  <c r="Z132" i="15"/>
  <c r="AA132" i="15"/>
  <c r="AB132" i="15"/>
  <c r="AC132" i="15"/>
  <c r="AD132" i="15"/>
  <c r="AE132" i="15"/>
  <c r="AF132" i="15"/>
  <c r="AG132" i="15"/>
  <c r="AH132" i="15"/>
  <c r="AI132" i="15"/>
  <c r="AJ132" i="15"/>
  <c r="AK132" i="15"/>
  <c r="AL132" i="15"/>
  <c r="AM132" i="15"/>
  <c r="AN132" i="15"/>
  <c r="AO132" i="15"/>
  <c r="AP132" i="15"/>
  <c r="AQ132" i="15"/>
  <c r="AR132" i="15"/>
  <c r="AS132" i="15"/>
  <c r="AT132" i="15"/>
  <c r="AU132" i="15"/>
  <c r="AV132" i="15"/>
  <c r="AW132" i="15"/>
  <c r="AX132" i="15"/>
  <c r="AY132" i="15"/>
  <c r="AZ132" i="15"/>
  <c r="BA132" i="15"/>
  <c r="BB132" i="15"/>
  <c r="BC132" i="15"/>
  <c r="BD132" i="15"/>
  <c r="BE132" i="15"/>
  <c r="BF132" i="15"/>
  <c r="BG132" i="15"/>
  <c r="BH132" i="15"/>
  <c r="BI132" i="15"/>
  <c r="BJ132" i="15"/>
  <c r="BK132" i="15"/>
  <c r="BL132" i="15"/>
  <c r="BM132" i="15"/>
  <c r="BN132" i="15"/>
  <c r="BO132" i="15"/>
  <c r="BP132" i="15"/>
  <c r="BQ132" i="15"/>
  <c r="BR132" i="15"/>
  <c r="BS132" i="15"/>
  <c r="BT132" i="15"/>
  <c r="BU132" i="15"/>
  <c r="BV132" i="15"/>
  <c r="BW132" i="15"/>
  <c r="BX132" i="15"/>
  <c r="BY132" i="15"/>
  <c r="BZ132" i="15"/>
  <c r="CA132" i="15"/>
  <c r="CB132" i="15"/>
  <c r="CC132" i="15"/>
  <c r="CD132" i="15"/>
  <c r="CE132" i="15"/>
  <c r="CF132" i="15"/>
  <c r="CG132" i="15"/>
  <c r="CH132" i="15"/>
  <c r="CI132" i="15"/>
  <c r="CJ132" i="15"/>
  <c r="CK132" i="15"/>
  <c r="CL132" i="15"/>
  <c r="CM132" i="15"/>
  <c r="CN132" i="15"/>
  <c r="CO132" i="15"/>
  <c r="CP132" i="15"/>
  <c r="CQ132" i="15"/>
  <c r="CR132" i="15"/>
  <c r="CS132" i="15"/>
  <c r="CT132" i="15"/>
  <c r="CU132" i="15"/>
  <c r="CV132" i="15"/>
  <c r="CW132" i="15"/>
  <c r="CX132" i="15"/>
  <c r="CY132" i="15"/>
  <c r="CZ132" i="15"/>
  <c r="DA132" i="15"/>
  <c r="DB132" i="15"/>
  <c r="DC132" i="15"/>
  <c r="DD132" i="15"/>
  <c r="DE132" i="15"/>
  <c r="DF132" i="15"/>
  <c r="DG132" i="15"/>
  <c r="DH132" i="15"/>
  <c r="DI132" i="15"/>
  <c r="DJ132" i="15"/>
  <c r="DK132" i="15"/>
  <c r="DL132" i="15"/>
  <c r="DM132" i="15"/>
  <c r="DN132" i="15"/>
  <c r="DO132" i="15"/>
  <c r="DP132" i="15"/>
  <c r="DQ132" i="15"/>
  <c r="DR132" i="15"/>
  <c r="DS132" i="15"/>
  <c r="DT132" i="15"/>
  <c r="DU132" i="15"/>
  <c r="DV132" i="15"/>
  <c r="DW132" i="15"/>
  <c r="DX132" i="15"/>
  <c r="DY132" i="15"/>
  <c r="EA132" i="15"/>
  <c r="EC132" i="15"/>
  <c r="ED132" i="15"/>
  <c r="EE132" i="15"/>
  <c r="EF132" i="15"/>
  <c r="EG132" i="15"/>
  <c r="EH132" i="15"/>
  <c r="EI132" i="15"/>
  <c r="EJ132" i="15"/>
  <c r="EK132" i="15"/>
  <c r="EL132" i="15"/>
  <c r="EM132" i="15"/>
  <c r="EN132" i="15"/>
  <c r="EO132" i="15"/>
  <c r="EP132" i="15"/>
  <c r="EQ132" i="15"/>
  <c r="ER132" i="15"/>
  <c r="ES132" i="15"/>
  <c r="ET132" i="15"/>
  <c r="EU132" i="15"/>
  <c r="EV132" i="15"/>
  <c r="EW132" i="15"/>
  <c r="EX132" i="15"/>
  <c r="EY132" i="15"/>
  <c r="EZ132" i="15"/>
  <c r="FA132" i="15"/>
  <c r="FB132" i="15"/>
  <c r="FC132" i="15"/>
  <c r="FD132" i="15"/>
  <c r="FE132" i="15"/>
  <c r="FF132" i="15"/>
  <c r="FG132" i="15"/>
  <c r="FH132" i="15"/>
  <c r="FI132" i="15"/>
  <c r="FJ132" i="15"/>
  <c r="FK132" i="15"/>
  <c r="FL132" i="15"/>
  <c r="FM132" i="15"/>
  <c r="FN132" i="15"/>
  <c r="FO132" i="15"/>
  <c r="FP132" i="15"/>
  <c r="FQ132" i="15"/>
  <c r="FR132" i="15"/>
  <c r="FS132" i="15"/>
  <c r="FT132" i="15"/>
  <c r="FU132" i="15"/>
  <c r="FV132" i="15"/>
  <c r="FW132" i="15"/>
  <c r="FX132" i="15"/>
  <c r="FY132" i="15"/>
  <c r="FZ132" i="15"/>
  <c r="GA132" i="15"/>
  <c r="GB132" i="15"/>
  <c r="GC132" i="15"/>
  <c r="GD132" i="15"/>
  <c r="GE132" i="15"/>
  <c r="GF132" i="15"/>
  <c r="GG132" i="15"/>
  <c r="GH132" i="15"/>
  <c r="GI132" i="15"/>
  <c r="GJ132" i="15"/>
  <c r="GK132" i="15"/>
  <c r="GL132" i="15"/>
  <c r="GM132" i="15"/>
  <c r="GN132" i="15"/>
  <c r="GO132" i="15"/>
  <c r="GP132" i="15"/>
  <c r="GQ132" i="15"/>
  <c r="G133" i="15"/>
  <c r="H133" i="15"/>
  <c r="I133" i="15"/>
  <c r="J133" i="15"/>
  <c r="K133" i="15"/>
  <c r="L133" i="15"/>
  <c r="M133" i="15"/>
  <c r="N133" i="15"/>
  <c r="O133" i="15"/>
  <c r="P133" i="15"/>
  <c r="Q133" i="15"/>
  <c r="R133" i="15"/>
  <c r="S133" i="15"/>
  <c r="T133" i="15"/>
  <c r="U133" i="15"/>
  <c r="V133" i="15"/>
  <c r="W133" i="15"/>
  <c r="X133" i="15"/>
  <c r="Y133" i="15"/>
  <c r="Z133" i="15"/>
  <c r="AA133" i="15"/>
  <c r="AB133" i="15"/>
  <c r="AC133" i="15"/>
  <c r="AD133" i="15"/>
  <c r="AE133" i="15"/>
  <c r="AF133" i="15"/>
  <c r="AG133" i="15"/>
  <c r="AH133" i="15"/>
  <c r="AI133" i="15"/>
  <c r="AJ133" i="15"/>
  <c r="AK133" i="15"/>
  <c r="AL133" i="15"/>
  <c r="AM133" i="15"/>
  <c r="AN133" i="15"/>
  <c r="AO133" i="15"/>
  <c r="AP133" i="15"/>
  <c r="AQ133" i="15"/>
  <c r="AR133" i="15"/>
  <c r="AS133" i="15"/>
  <c r="AT133" i="15"/>
  <c r="AU133" i="15"/>
  <c r="AV133" i="15"/>
  <c r="AW133" i="15"/>
  <c r="AX133" i="15"/>
  <c r="AY133" i="15"/>
  <c r="AZ133" i="15"/>
  <c r="BA133" i="15"/>
  <c r="BB133" i="15"/>
  <c r="BC133" i="15"/>
  <c r="BD133" i="15"/>
  <c r="BE133" i="15"/>
  <c r="BF133" i="15"/>
  <c r="BG133" i="15"/>
  <c r="BH133" i="15"/>
  <c r="BI133" i="15"/>
  <c r="BJ133" i="15"/>
  <c r="BK133" i="15"/>
  <c r="BL133" i="15"/>
  <c r="BM133" i="15"/>
  <c r="BN133" i="15"/>
  <c r="BO133" i="15"/>
  <c r="BP133" i="15"/>
  <c r="BQ133" i="15"/>
  <c r="BR133" i="15"/>
  <c r="BS133" i="15"/>
  <c r="BT133" i="15"/>
  <c r="BU133" i="15"/>
  <c r="BV133" i="15"/>
  <c r="BW133" i="15"/>
  <c r="BX133" i="15"/>
  <c r="BY133" i="15"/>
  <c r="BZ133" i="15"/>
  <c r="CA133" i="15"/>
  <c r="CB133" i="15"/>
  <c r="CC133" i="15"/>
  <c r="CD133" i="15"/>
  <c r="CE133" i="15"/>
  <c r="CF133" i="15"/>
  <c r="CG133" i="15"/>
  <c r="CH133" i="15"/>
  <c r="CI133" i="15"/>
  <c r="CJ133" i="15"/>
  <c r="CK133" i="15"/>
  <c r="CL133" i="15"/>
  <c r="CM133" i="15"/>
  <c r="CN133" i="15"/>
  <c r="CO133" i="15"/>
  <c r="CP133" i="15"/>
  <c r="CQ133" i="15"/>
  <c r="CR133" i="15"/>
  <c r="CS133" i="15"/>
  <c r="CT133" i="15"/>
  <c r="CU133" i="15"/>
  <c r="CV133" i="15"/>
  <c r="CW133" i="15"/>
  <c r="CX133" i="15"/>
  <c r="CY133" i="15"/>
  <c r="CZ133" i="15"/>
  <c r="DA133" i="15"/>
  <c r="DB133" i="15"/>
  <c r="DC133" i="15"/>
  <c r="DD133" i="15"/>
  <c r="DE133" i="15"/>
  <c r="DF133" i="15"/>
  <c r="DG133" i="15"/>
  <c r="DH133" i="15"/>
  <c r="DI133" i="15"/>
  <c r="DJ133" i="15"/>
  <c r="DK133" i="15"/>
  <c r="DL133" i="15"/>
  <c r="DM133" i="15"/>
  <c r="DN133" i="15"/>
  <c r="DO133" i="15"/>
  <c r="DP133" i="15"/>
  <c r="DQ133" i="15"/>
  <c r="DR133" i="15"/>
  <c r="DS133" i="15"/>
  <c r="DT133" i="15"/>
  <c r="DU133" i="15"/>
  <c r="DV133" i="15"/>
  <c r="DW133" i="15"/>
  <c r="DX133" i="15"/>
  <c r="DY133" i="15"/>
  <c r="EA133" i="15"/>
  <c r="EB133" i="15"/>
  <c r="ED133" i="15"/>
  <c r="EE133" i="15"/>
  <c r="EF133" i="15"/>
  <c r="EG133" i="15"/>
  <c r="EH133" i="15"/>
  <c r="EI133" i="15"/>
  <c r="EJ133" i="15"/>
  <c r="EK133" i="15"/>
  <c r="EL133" i="15"/>
  <c r="EM133" i="15"/>
  <c r="EN133" i="15"/>
  <c r="EO133" i="15"/>
  <c r="EP133" i="15"/>
  <c r="EQ133" i="15"/>
  <c r="ER133" i="15"/>
  <c r="ES133" i="15"/>
  <c r="ET133" i="15"/>
  <c r="EU133" i="15"/>
  <c r="EV133" i="15"/>
  <c r="EW133" i="15"/>
  <c r="EX133" i="15"/>
  <c r="EY133" i="15"/>
  <c r="EZ133" i="15"/>
  <c r="FA133" i="15"/>
  <c r="FB133" i="15"/>
  <c r="FC133" i="15"/>
  <c r="FD133" i="15"/>
  <c r="FE133" i="15"/>
  <c r="FF133" i="15"/>
  <c r="FG133" i="15"/>
  <c r="FH133" i="15"/>
  <c r="FI133" i="15"/>
  <c r="FJ133" i="15"/>
  <c r="FK133" i="15"/>
  <c r="FL133" i="15"/>
  <c r="FM133" i="15"/>
  <c r="FN133" i="15"/>
  <c r="FO133" i="15"/>
  <c r="FP133" i="15"/>
  <c r="FQ133" i="15"/>
  <c r="FR133" i="15"/>
  <c r="FS133" i="15"/>
  <c r="FT133" i="15"/>
  <c r="FU133" i="15"/>
  <c r="FV133" i="15"/>
  <c r="FW133" i="15"/>
  <c r="FX133" i="15"/>
  <c r="FY133" i="15"/>
  <c r="FZ133" i="15"/>
  <c r="GA133" i="15"/>
  <c r="GB133" i="15"/>
  <c r="GC133" i="15"/>
  <c r="GD133" i="15"/>
  <c r="GE133" i="15"/>
  <c r="GF133" i="15"/>
  <c r="GG133" i="15"/>
  <c r="GH133" i="15"/>
  <c r="GI133" i="15"/>
  <c r="GJ133" i="15"/>
  <c r="GK133" i="15"/>
  <c r="GL133" i="15"/>
  <c r="GM133" i="15"/>
  <c r="GN133" i="15"/>
  <c r="GO133" i="15"/>
  <c r="GP133" i="15"/>
  <c r="GQ133" i="15"/>
  <c r="F134" i="15"/>
  <c r="G134" i="15"/>
  <c r="H134" i="15"/>
  <c r="I134" i="15"/>
  <c r="J134" i="15"/>
  <c r="K134" i="15"/>
  <c r="L134" i="15"/>
  <c r="M134" i="15"/>
  <c r="N134" i="15"/>
  <c r="O134" i="15"/>
  <c r="P134" i="15"/>
  <c r="Q134" i="15"/>
  <c r="R134" i="15"/>
  <c r="S134" i="15"/>
  <c r="T134" i="15"/>
  <c r="U134" i="15"/>
  <c r="V134" i="15"/>
  <c r="W134" i="15"/>
  <c r="X134" i="15"/>
  <c r="Y134" i="15"/>
  <c r="Z134" i="15"/>
  <c r="AA134" i="15"/>
  <c r="AB134" i="15"/>
  <c r="AC134" i="15"/>
  <c r="AD134" i="15"/>
  <c r="AF134" i="15"/>
  <c r="AG134" i="15"/>
  <c r="AH134" i="15"/>
  <c r="AI134" i="15"/>
  <c r="AJ134" i="15"/>
  <c r="AK134" i="15"/>
  <c r="AL134" i="15"/>
  <c r="AM134" i="15"/>
  <c r="AN134" i="15"/>
  <c r="AO134" i="15"/>
  <c r="AP134" i="15"/>
  <c r="AQ134" i="15"/>
  <c r="AR134" i="15"/>
  <c r="AS134" i="15"/>
  <c r="AT134" i="15"/>
  <c r="AV134" i="15"/>
  <c r="AW134" i="15"/>
  <c r="AX134" i="15"/>
  <c r="AY134" i="15"/>
  <c r="AZ134" i="15"/>
  <c r="BA134" i="15"/>
  <c r="BB134" i="15"/>
  <c r="BC134" i="15"/>
  <c r="BD134" i="15"/>
  <c r="BE134" i="15"/>
  <c r="BF134" i="15"/>
  <c r="BG134" i="15"/>
  <c r="BH134" i="15"/>
  <c r="BI134" i="15"/>
  <c r="BJ134" i="15"/>
  <c r="BK134" i="15"/>
  <c r="BL134" i="15"/>
  <c r="BM134" i="15"/>
  <c r="BN134" i="15"/>
  <c r="BO134" i="15"/>
  <c r="BP134" i="15"/>
  <c r="BQ134" i="15"/>
  <c r="BR134" i="15"/>
  <c r="BS134" i="15"/>
  <c r="BT134" i="15"/>
  <c r="BU134" i="15"/>
  <c r="BV134" i="15"/>
  <c r="BW134" i="15"/>
  <c r="BX134" i="15"/>
  <c r="BY134" i="15"/>
  <c r="BZ134" i="15"/>
  <c r="CA134" i="15"/>
  <c r="CB134" i="15"/>
  <c r="CC134" i="15"/>
  <c r="CD134" i="15"/>
  <c r="CE134" i="15"/>
  <c r="CF134" i="15"/>
  <c r="CG134" i="15"/>
  <c r="CH134" i="15"/>
  <c r="CI134" i="15"/>
  <c r="CJ134" i="15"/>
  <c r="CK134" i="15"/>
  <c r="CM134" i="15"/>
  <c r="CN134" i="15"/>
  <c r="CO134" i="15"/>
  <c r="CP134" i="15"/>
  <c r="CQ134" i="15"/>
  <c r="CR134" i="15"/>
  <c r="CS134" i="15"/>
  <c r="CT134" i="15"/>
  <c r="CU134" i="15"/>
  <c r="CV134" i="15"/>
  <c r="CW134" i="15"/>
  <c r="CX134" i="15"/>
  <c r="CY134" i="15"/>
  <c r="CZ134" i="15"/>
  <c r="DA134" i="15"/>
  <c r="DB134" i="15"/>
  <c r="DC134" i="15"/>
  <c r="DD134" i="15"/>
  <c r="DE134" i="15"/>
  <c r="DF134" i="15"/>
  <c r="DG134" i="15"/>
  <c r="DH134" i="15"/>
  <c r="DI134" i="15"/>
  <c r="DJ134" i="15"/>
  <c r="DK134" i="15"/>
  <c r="DL134" i="15"/>
  <c r="DM134" i="15"/>
  <c r="DN134" i="15"/>
  <c r="DO134" i="15"/>
  <c r="DP134" i="15"/>
  <c r="DQ134" i="15"/>
  <c r="DR134" i="15"/>
  <c r="DS134" i="15"/>
  <c r="DT134" i="15"/>
  <c r="DU134" i="15"/>
  <c r="DV134" i="15"/>
  <c r="DW134" i="15"/>
  <c r="DX134" i="15"/>
  <c r="DY134" i="15"/>
  <c r="DZ134" i="15"/>
  <c r="EA134" i="15"/>
  <c r="EB134" i="15"/>
  <c r="EC134" i="15"/>
  <c r="ED134" i="15"/>
  <c r="EE134" i="15"/>
  <c r="EF134" i="15"/>
  <c r="EG134" i="15"/>
  <c r="EH134" i="15"/>
  <c r="EI134" i="15"/>
  <c r="EJ134" i="15"/>
  <c r="EK134" i="15"/>
  <c r="EL134" i="15"/>
  <c r="EM134" i="15"/>
  <c r="EN134" i="15"/>
  <c r="EO134" i="15"/>
  <c r="EP134" i="15"/>
  <c r="EQ134" i="15"/>
  <c r="ER134" i="15"/>
  <c r="ES134" i="15"/>
  <c r="ET134" i="15"/>
  <c r="EU134" i="15"/>
  <c r="EV134" i="15"/>
  <c r="EW134" i="15"/>
  <c r="EX134" i="15"/>
  <c r="EY134" i="15"/>
  <c r="EZ134" i="15"/>
  <c r="FA134" i="15"/>
  <c r="FB134" i="15"/>
  <c r="FC134" i="15"/>
  <c r="FD134" i="15"/>
  <c r="FE134" i="15"/>
  <c r="FF134" i="15"/>
  <c r="FG134" i="15"/>
  <c r="FH134" i="15"/>
  <c r="FI134" i="15"/>
  <c r="FJ134" i="15"/>
  <c r="FK134" i="15"/>
  <c r="FL134" i="15"/>
  <c r="FM134" i="15"/>
  <c r="FN134" i="15"/>
  <c r="FO134" i="15"/>
  <c r="FP134" i="15"/>
  <c r="FQ134" i="15"/>
  <c r="FR134" i="15"/>
  <c r="FS134" i="15"/>
  <c r="FT134" i="15"/>
  <c r="FU134" i="15"/>
  <c r="FV134" i="15"/>
  <c r="FW134" i="15"/>
  <c r="FX134" i="15"/>
  <c r="FY134" i="15"/>
  <c r="FZ134" i="15"/>
  <c r="GA134" i="15"/>
  <c r="GB134" i="15"/>
  <c r="GC134" i="15"/>
  <c r="GD134" i="15"/>
  <c r="GE134" i="15"/>
  <c r="GF134" i="15"/>
  <c r="GG134" i="15"/>
  <c r="GH134" i="15"/>
  <c r="GI134" i="15"/>
  <c r="GJ134" i="15"/>
  <c r="GK134" i="15"/>
  <c r="GL134" i="15"/>
  <c r="GM134" i="15"/>
  <c r="GN134" i="15"/>
  <c r="GO134" i="15"/>
  <c r="GP134" i="15"/>
  <c r="GQ134" i="15"/>
  <c r="F135" i="15"/>
  <c r="G135" i="15"/>
  <c r="H135" i="15"/>
  <c r="I135" i="15"/>
  <c r="J135" i="15"/>
  <c r="K135" i="15"/>
  <c r="L135" i="15"/>
  <c r="M135" i="15"/>
  <c r="N135" i="15"/>
  <c r="O135" i="15"/>
  <c r="P135" i="15"/>
  <c r="Q135" i="15"/>
  <c r="R135" i="15"/>
  <c r="S135" i="15"/>
  <c r="T135" i="15"/>
  <c r="U135" i="15"/>
  <c r="V135" i="15"/>
  <c r="W135" i="15"/>
  <c r="X135" i="15"/>
  <c r="Y135" i="15"/>
  <c r="Z135" i="15"/>
  <c r="AA135" i="15"/>
  <c r="AB135" i="15"/>
  <c r="AC135" i="15"/>
  <c r="AD135" i="15"/>
  <c r="AE135" i="15"/>
  <c r="AF135" i="15"/>
  <c r="AG135" i="15"/>
  <c r="AH135" i="15"/>
  <c r="AI135" i="15"/>
  <c r="AJ135" i="15"/>
  <c r="AK135" i="15"/>
  <c r="AL135" i="15"/>
  <c r="AM135" i="15"/>
  <c r="AN135" i="15"/>
  <c r="AO135" i="15"/>
  <c r="AP135" i="15"/>
  <c r="AQ135" i="15"/>
  <c r="AR135" i="15"/>
  <c r="AS135" i="15"/>
  <c r="AT135" i="15"/>
  <c r="AU135" i="15"/>
  <c r="AV135" i="15"/>
  <c r="AW135" i="15"/>
  <c r="AX135" i="15"/>
  <c r="AZ135" i="15"/>
  <c r="BA135" i="15"/>
  <c r="BB135" i="15"/>
  <c r="BC135" i="15"/>
  <c r="BD135" i="15"/>
  <c r="BE135" i="15"/>
  <c r="BF135" i="15"/>
  <c r="BG135" i="15"/>
  <c r="BH135" i="15"/>
  <c r="BI135" i="15"/>
  <c r="BJ135" i="15"/>
  <c r="BK135" i="15"/>
  <c r="BL135" i="15"/>
  <c r="BM135" i="15"/>
  <c r="BN135" i="15"/>
  <c r="BO135" i="15"/>
  <c r="BP135" i="15"/>
  <c r="BQ135" i="15"/>
  <c r="BR135" i="15"/>
  <c r="BS135" i="15"/>
  <c r="BT135" i="15"/>
  <c r="BU135" i="15"/>
  <c r="BV135" i="15"/>
  <c r="BW135" i="15"/>
  <c r="BX135" i="15"/>
  <c r="BY135" i="15"/>
  <c r="BZ135" i="15"/>
  <c r="CA135" i="15"/>
  <c r="CB135" i="15"/>
  <c r="CC135" i="15"/>
  <c r="CD135" i="15"/>
  <c r="CE135" i="15"/>
  <c r="CF135" i="15"/>
  <c r="CG135" i="15"/>
  <c r="CH135" i="15"/>
  <c r="CI135" i="15"/>
  <c r="CJ135" i="15"/>
  <c r="CK135" i="15"/>
  <c r="CL135" i="15"/>
  <c r="CM135" i="15"/>
  <c r="CN135" i="15"/>
  <c r="CO135" i="15"/>
  <c r="CP135" i="15"/>
  <c r="CQ135" i="15"/>
  <c r="CR135" i="15"/>
  <c r="CS135" i="15"/>
  <c r="CT135" i="15"/>
  <c r="CU135" i="15"/>
  <c r="CV135" i="15"/>
  <c r="CW135" i="15"/>
  <c r="CX135" i="15"/>
  <c r="CY135" i="15"/>
  <c r="CZ135" i="15"/>
  <c r="DA135" i="15"/>
  <c r="DB135" i="15"/>
  <c r="DC135" i="15"/>
  <c r="DD135" i="15"/>
  <c r="DE135" i="15"/>
  <c r="DF135" i="15"/>
  <c r="DG135" i="15"/>
  <c r="DH135" i="15"/>
  <c r="DI135" i="15"/>
  <c r="DJ135" i="15"/>
  <c r="DK135" i="15"/>
  <c r="DL135" i="15"/>
  <c r="DM135" i="15"/>
  <c r="DN135" i="15"/>
  <c r="DO135" i="15"/>
  <c r="DP135" i="15"/>
  <c r="DQ135" i="15"/>
  <c r="DS135" i="15"/>
  <c r="DT135" i="15"/>
  <c r="DU135" i="15"/>
  <c r="DV135" i="15"/>
  <c r="DW135" i="15"/>
  <c r="DX135" i="15"/>
  <c r="DY135" i="15"/>
  <c r="DZ135" i="15"/>
  <c r="EA135" i="15"/>
  <c r="EB135" i="15"/>
  <c r="EC135" i="15"/>
  <c r="ED135" i="15"/>
  <c r="EE135" i="15"/>
  <c r="EF135" i="15"/>
  <c r="EG135" i="15"/>
  <c r="EH135" i="15"/>
  <c r="EI135" i="15"/>
  <c r="EJ135" i="15"/>
  <c r="EK135" i="15"/>
  <c r="EL135" i="15"/>
  <c r="EM135" i="15"/>
  <c r="EN135" i="15"/>
  <c r="EO135" i="15"/>
  <c r="EP135" i="15"/>
  <c r="EQ135" i="15"/>
  <c r="ER135" i="15"/>
  <c r="ES135" i="15"/>
  <c r="ET135" i="15"/>
  <c r="EU135" i="15"/>
  <c r="EV135" i="15"/>
  <c r="EW135" i="15"/>
  <c r="EX135" i="15"/>
  <c r="EY135" i="15"/>
  <c r="EZ135" i="15"/>
  <c r="FA135" i="15"/>
  <c r="FB135" i="15"/>
  <c r="FC135" i="15"/>
  <c r="FD135" i="15"/>
  <c r="FE135" i="15"/>
  <c r="FF135" i="15"/>
  <c r="FG135" i="15"/>
  <c r="FH135" i="15"/>
  <c r="FI135" i="15"/>
  <c r="FJ135" i="15"/>
  <c r="FK135" i="15"/>
  <c r="FL135" i="15"/>
  <c r="FM135" i="15"/>
  <c r="FN135" i="15"/>
  <c r="FO135" i="15"/>
  <c r="FP135" i="15"/>
  <c r="FQ135" i="15"/>
  <c r="FR135" i="15"/>
  <c r="FS135" i="15"/>
  <c r="FT135" i="15"/>
  <c r="FU135" i="15"/>
  <c r="FW135" i="15"/>
  <c r="FX135" i="15"/>
  <c r="FY135" i="15"/>
  <c r="FZ135" i="15"/>
  <c r="GA135" i="15"/>
  <c r="GB135" i="15"/>
  <c r="GC135" i="15"/>
  <c r="GD135" i="15"/>
  <c r="GE135" i="15"/>
  <c r="GF135" i="15"/>
  <c r="GG135" i="15"/>
  <c r="GH135" i="15"/>
  <c r="GI135" i="15"/>
  <c r="GJ135" i="15"/>
  <c r="GK135" i="15"/>
  <c r="GL135" i="15"/>
  <c r="GM135" i="15"/>
  <c r="GN135" i="15"/>
  <c r="GO135" i="15"/>
  <c r="GP135" i="15"/>
  <c r="GQ135" i="15"/>
  <c r="F136" i="15"/>
  <c r="G136" i="15"/>
  <c r="H136" i="15"/>
  <c r="I136" i="15"/>
  <c r="J136" i="15"/>
  <c r="K136" i="15"/>
  <c r="L136" i="15"/>
  <c r="M136" i="15"/>
  <c r="N136" i="15"/>
  <c r="O136" i="15"/>
  <c r="P136" i="15"/>
  <c r="Q136" i="15"/>
  <c r="R136" i="15"/>
  <c r="S136" i="15"/>
  <c r="T136" i="15"/>
  <c r="U136" i="15"/>
  <c r="V136" i="15"/>
  <c r="W136" i="15"/>
  <c r="X136" i="15"/>
  <c r="Y136" i="15"/>
  <c r="Z136" i="15"/>
  <c r="AA136" i="15"/>
  <c r="AB136" i="15"/>
  <c r="AC136" i="15"/>
  <c r="AD136" i="15"/>
  <c r="AE136" i="15"/>
  <c r="AF136" i="15"/>
  <c r="AG136" i="15"/>
  <c r="AH136" i="15"/>
  <c r="AI136" i="15"/>
  <c r="AJ136" i="15"/>
  <c r="AK136" i="15"/>
  <c r="AL136" i="15"/>
  <c r="AM136" i="15"/>
  <c r="AN136" i="15"/>
  <c r="AO136" i="15"/>
  <c r="AP136" i="15"/>
  <c r="AQ136" i="15"/>
  <c r="AR136" i="15"/>
  <c r="AS136" i="15"/>
  <c r="AT136" i="15"/>
  <c r="AV136" i="15"/>
  <c r="AW136" i="15"/>
  <c r="AX136" i="15"/>
  <c r="AY136" i="15"/>
  <c r="AZ136" i="15"/>
  <c r="BA136" i="15"/>
  <c r="BB136" i="15"/>
  <c r="BC136" i="15"/>
  <c r="BD136" i="15"/>
  <c r="BE136" i="15"/>
  <c r="BF136" i="15"/>
  <c r="BG136" i="15"/>
  <c r="BH136" i="15"/>
  <c r="BI136" i="15"/>
  <c r="BJ136" i="15"/>
  <c r="BK136" i="15"/>
  <c r="BL136" i="15"/>
  <c r="BM136" i="15"/>
  <c r="BN136" i="15"/>
  <c r="BO136" i="15"/>
  <c r="BP136" i="15"/>
  <c r="BQ136" i="15"/>
  <c r="BR136" i="15"/>
  <c r="BS136" i="15"/>
  <c r="BT136" i="15"/>
  <c r="BU136" i="15"/>
  <c r="BV136" i="15"/>
  <c r="BW136" i="15"/>
  <c r="BX136" i="15"/>
  <c r="BY136" i="15"/>
  <c r="BZ136" i="15"/>
  <c r="CA136" i="15"/>
  <c r="CB136" i="15"/>
  <c r="CC136" i="15"/>
  <c r="CD136" i="15"/>
  <c r="CE136" i="15"/>
  <c r="CF136" i="15"/>
  <c r="CG136" i="15"/>
  <c r="CH136" i="15"/>
  <c r="CI136" i="15"/>
  <c r="CK136" i="15"/>
  <c r="CL136" i="15"/>
  <c r="CM136" i="15"/>
  <c r="CN136" i="15"/>
  <c r="CO136" i="15"/>
  <c r="CP136" i="15"/>
  <c r="CQ136" i="15"/>
  <c r="CR136" i="15"/>
  <c r="CS136" i="15"/>
  <c r="CT136" i="15"/>
  <c r="CU136" i="15"/>
  <c r="CV136" i="15"/>
  <c r="CW136" i="15"/>
  <c r="CX136" i="15"/>
  <c r="CY136" i="15"/>
  <c r="CZ136" i="15"/>
  <c r="DA136" i="15"/>
  <c r="DB136" i="15"/>
  <c r="DC136" i="15"/>
  <c r="DD136" i="15"/>
  <c r="DE136" i="15"/>
  <c r="DF136" i="15"/>
  <c r="DG136" i="15"/>
  <c r="DH136" i="15"/>
  <c r="DI136" i="15"/>
  <c r="DJ136" i="15"/>
  <c r="DK136" i="15"/>
  <c r="DL136" i="15"/>
  <c r="DM136" i="15"/>
  <c r="DN136" i="15"/>
  <c r="DO136" i="15"/>
  <c r="DP136" i="15"/>
  <c r="DQ136" i="15"/>
  <c r="DS136" i="15"/>
  <c r="DT136" i="15"/>
  <c r="DU136" i="15"/>
  <c r="DV136" i="15"/>
  <c r="DW136" i="15"/>
  <c r="DX136" i="15"/>
  <c r="DY136" i="15"/>
  <c r="DZ136" i="15"/>
  <c r="EA136" i="15"/>
  <c r="EB136" i="15"/>
  <c r="EC136" i="15"/>
  <c r="ED136" i="15"/>
  <c r="EE136" i="15"/>
  <c r="EF136" i="15"/>
  <c r="EG136" i="15"/>
  <c r="EH136" i="15"/>
  <c r="EI136" i="15"/>
  <c r="EJ136" i="15"/>
  <c r="EK136" i="15"/>
  <c r="EL136" i="15"/>
  <c r="EM136" i="15"/>
  <c r="EN136" i="15"/>
  <c r="EO136" i="15"/>
  <c r="EP136" i="15"/>
  <c r="EQ136" i="15"/>
  <c r="ER136" i="15"/>
  <c r="ES136" i="15"/>
  <c r="ET136" i="15"/>
  <c r="EU136" i="15"/>
  <c r="EV136" i="15"/>
  <c r="EW136" i="15"/>
  <c r="EX136" i="15"/>
  <c r="EY136" i="15"/>
  <c r="EZ136" i="15"/>
  <c r="FA136" i="15"/>
  <c r="FB136" i="15"/>
  <c r="FC136" i="15"/>
  <c r="FD136" i="15"/>
  <c r="FE136" i="15"/>
  <c r="FF136" i="15"/>
  <c r="FG136" i="15"/>
  <c r="FH136" i="15"/>
  <c r="FI136" i="15"/>
  <c r="FJ136" i="15"/>
  <c r="FK136" i="15"/>
  <c r="FL136" i="15"/>
  <c r="FM136" i="15"/>
  <c r="FN136" i="15"/>
  <c r="FO136" i="15"/>
  <c r="FP136" i="15"/>
  <c r="FQ136" i="15"/>
  <c r="FR136" i="15"/>
  <c r="FS136" i="15"/>
  <c r="FT136" i="15"/>
  <c r="FU136" i="15"/>
  <c r="FW136" i="15"/>
  <c r="FX136" i="15"/>
  <c r="FY136" i="15"/>
  <c r="FZ136" i="15"/>
  <c r="GA136" i="15"/>
  <c r="GB136" i="15"/>
  <c r="GC136" i="15"/>
  <c r="GD136" i="15"/>
  <c r="GE136" i="15"/>
  <c r="GF136" i="15"/>
  <c r="GG136" i="15"/>
  <c r="GH136" i="15"/>
  <c r="GI136" i="15"/>
  <c r="GJ136" i="15"/>
  <c r="GK136" i="15"/>
  <c r="GL136" i="15"/>
  <c r="GM136" i="15"/>
  <c r="GN136" i="15"/>
  <c r="GO136" i="15"/>
  <c r="GP136" i="15"/>
  <c r="GQ136" i="15"/>
  <c r="F137" i="15"/>
  <c r="G137" i="15"/>
  <c r="H137" i="15"/>
  <c r="I137" i="15"/>
  <c r="J137" i="15"/>
  <c r="K137" i="15"/>
  <c r="L137" i="15"/>
  <c r="M137" i="15"/>
  <c r="N137" i="15"/>
  <c r="O137" i="15"/>
  <c r="P137" i="15"/>
  <c r="Q137" i="15"/>
  <c r="R137" i="15"/>
  <c r="S137" i="15"/>
  <c r="T137" i="15"/>
  <c r="U137" i="15"/>
  <c r="V137" i="15"/>
  <c r="W137" i="15"/>
  <c r="X137" i="15"/>
  <c r="Y137" i="15"/>
  <c r="Z137" i="15"/>
  <c r="AA137" i="15"/>
  <c r="AB137" i="15"/>
  <c r="AC137" i="15"/>
  <c r="AD137" i="15"/>
  <c r="AE137" i="15"/>
  <c r="AF137" i="15"/>
  <c r="AG137" i="15"/>
  <c r="AH137" i="15"/>
  <c r="AI137" i="15"/>
  <c r="AJ137" i="15"/>
  <c r="AK137" i="15"/>
  <c r="AL137" i="15"/>
  <c r="AM137" i="15"/>
  <c r="AN137" i="15"/>
  <c r="AO137" i="15"/>
  <c r="AP137" i="15"/>
  <c r="AQ137" i="15"/>
  <c r="AR137" i="15"/>
  <c r="AS137" i="15"/>
  <c r="AT137" i="15"/>
  <c r="AV137" i="15"/>
  <c r="AW137" i="15"/>
  <c r="AX137" i="15"/>
  <c r="AY137" i="15"/>
  <c r="AZ137" i="15"/>
  <c r="BA137" i="15"/>
  <c r="BB137" i="15"/>
  <c r="BC137" i="15"/>
  <c r="BD137" i="15"/>
  <c r="BE137" i="15"/>
  <c r="BF137" i="15"/>
  <c r="BG137" i="15"/>
  <c r="BH137" i="15"/>
  <c r="BI137" i="15"/>
  <c r="BJ137" i="15"/>
  <c r="BK137" i="15"/>
  <c r="BL137" i="15"/>
  <c r="BM137" i="15"/>
  <c r="BN137" i="15"/>
  <c r="BO137" i="15"/>
  <c r="BP137" i="15"/>
  <c r="BQ137" i="15"/>
  <c r="BR137" i="15"/>
  <c r="BS137" i="15"/>
  <c r="BT137" i="15"/>
  <c r="BU137" i="15"/>
  <c r="BV137" i="15"/>
  <c r="BW137" i="15"/>
  <c r="BX137" i="15"/>
  <c r="BY137" i="15"/>
  <c r="BZ137" i="15"/>
  <c r="CA137" i="15"/>
  <c r="CB137" i="15"/>
  <c r="CC137" i="15"/>
  <c r="CD137" i="15"/>
  <c r="CE137" i="15"/>
  <c r="CF137" i="15"/>
  <c r="CG137" i="15"/>
  <c r="CH137" i="15"/>
  <c r="CI137" i="15"/>
  <c r="CK137" i="15"/>
  <c r="CM137" i="15"/>
  <c r="CN137" i="15"/>
  <c r="CO137" i="15"/>
  <c r="CP137" i="15"/>
  <c r="CQ137" i="15"/>
  <c r="CR137" i="15"/>
  <c r="CS137" i="15"/>
  <c r="CT137" i="15"/>
  <c r="CU137" i="15"/>
  <c r="CV137" i="15"/>
  <c r="CW137" i="15"/>
  <c r="CX137" i="15"/>
  <c r="CY137" i="15"/>
  <c r="CZ137" i="15"/>
  <c r="DA137" i="15"/>
  <c r="DB137" i="15"/>
  <c r="DC137" i="15"/>
  <c r="DD137" i="15"/>
  <c r="DE137" i="15"/>
  <c r="DF137" i="15"/>
  <c r="DG137" i="15"/>
  <c r="DH137" i="15"/>
  <c r="DI137" i="15"/>
  <c r="DJ137" i="15"/>
  <c r="DK137" i="15"/>
  <c r="DL137" i="15"/>
  <c r="DM137" i="15"/>
  <c r="DN137" i="15"/>
  <c r="DO137" i="15"/>
  <c r="DP137" i="15"/>
  <c r="DQ137" i="15"/>
  <c r="DR137" i="15"/>
  <c r="DS137" i="15"/>
  <c r="DT137" i="15"/>
  <c r="DU137" i="15"/>
  <c r="DV137" i="15"/>
  <c r="DW137" i="15"/>
  <c r="DX137" i="15"/>
  <c r="DY137" i="15"/>
  <c r="DZ137" i="15"/>
  <c r="EA137" i="15"/>
  <c r="EB137" i="15"/>
  <c r="EC137" i="15"/>
  <c r="ED137" i="15"/>
  <c r="EE137" i="15"/>
  <c r="EF137" i="15"/>
  <c r="EG137" i="15"/>
  <c r="EH137" i="15"/>
  <c r="EI137" i="15"/>
  <c r="EJ137" i="15"/>
  <c r="EK137" i="15"/>
  <c r="EL137" i="15"/>
  <c r="EM137" i="15"/>
  <c r="EN137" i="15"/>
  <c r="EO137" i="15"/>
  <c r="EP137" i="15"/>
  <c r="EQ137" i="15"/>
  <c r="ER137" i="15"/>
  <c r="ES137" i="15"/>
  <c r="ET137" i="15"/>
  <c r="EU137" i="15"/>
  <c r="EV137" i="15"/>
  <c r="EW137" i="15"/>
  <c r="EX137" i="15"/>
  <c r="EY137" i="15"/>
  <c r="EZ137" i="15"/>
  <c r="FA137" i="15"/>
  <c r="FB137" i="15"/>
  <c r="FC137" i="15"/>
  <c r="FD137" i="15"/>
  <c r="FE137" i="15"/>
  <c r="FF137" i="15"/>
  <c r="FG137" i="15"/>
  <c r="FH137" i="15"/>
  <c r="FI137" i="15"/>
  <c r="FJ137" i="15"/>
  <c r="FK137" i="15"/>
  <c r="FL137" i="15"/>
  <c r="FM137" i="15"/>
  <c r="FN137" i="15"/>
  <c r="FO137" i="15"/>
  <c r="FP137" i="15"/>
  <c r="FQ137" i="15"/>
  <c r="FR137" i="15"/>
  <c r="FS137" i="15"/>
  <c r="FT137" i="15"/>
  <c r="FU137" i="15"/>
  <c r="FV137" i="15"/>
  <c r="FW137" i="15"/>
  <c r="FX137" i="15"/>
  <c r="FY137" i="15"/>
  <c r="FZ137" i="15"/>
  <c r="GA137" i="15"/>
  <c r="GB137" i="15"/>
  <c r="GC137" i="15"/>
  <c r="GD137" i="15"/>
  <c r="GE137" i="15"/>
  <c r="GF137" i="15"/>
  <c r="GG137" i="15"/>
  <c r="GH137" i="15"/>
  <c r="GI137" i="15"/>
  <c r="GJ137" i="15"/>
  <c r="GK137" i="15"/>
  <c r="GL137" i="15"/>
  <c r="GM137" i="15"/>
  <c r="GN137" i="15"/>
  <c r="GO137" i="15"/>
  <c r="GP137" i="15"/>
  <c r="GQ137" i="15"/>
  <c r="F138" i="15"/>
  <c r="G138" i="15"/>
  <c r="H138" i="15"/>
  <c r="I138" i="15"/>
  <c r="J138" i="15"/>
  <c r="K138" i="15"/>
  <c r="L138" i="15"/>
  <c r="M138" i="15"/>
  <c r="N138" i="15"/>
  <c r="O138" i="15"/>
  <c r="P138" i="15"/>
  <c r="Q138" i="15"/>
  <c r="R138" i="15"/>
  <c r="S138" i="15"/>
  <c r="T138" i="15"/>
  <c r="U138" i="15"/>
  <c r="V138" i="15"/>
  <c r="W138" i="15"/>
  <c r="X138" i="15"/>
  <c r="Y138" i="15"/>
  <c r="Z138" i="15"/>
  <c r="AA138" i="15"/>
  <c r="AB138" i="15"/>
  <c r="AC138" i="15"/>
  <c r="AD138" i="15"/>
  <c r="AE138" i="15"/>
  <c r="AF138" i="15"/>
  <c r="AG138" i="15"/>
  <c r="AH138" i="15"/>
  <c r="AI138" i="15"/>
  <c r="AJ138" i="15"/>
  <c r="AK138" i="15"/>
  <c r="AL138" i="15"/>
  <c r="AM138" i="15"/>
  <c r="AN138" i="15"/>
  <c r="AO138" i="15"/>
  <c r="AP138" i="15"/>
  <c r="AQ138" i="15"/>
  <c r="AR138" i="15"/>
  <c r="AS138" i="15"/>
  <c r="AT138" i="15"/>
  <c r="AU138" i="15"/>
  <c r="AV138" i="15"/>
  <c r="AW138" i="15"/>
  <c r="AX138" i="15"/>
  <c r="AY138" i="15"/>
  <c r="AZ138" i="15"/>
  <c r="BA138" i="15"/>
  <c r="BB138" i="15"/>
  <c r="BC138" i="15"/>
  <c r="BD138" i="15"/>
  <c r="BE138" i="15"/>
  <c r="BF138" i="15"/>
  <c r="BG138" i="15"/>
  <c r="BH138" i="15"/>
  <c r="BI138" i="15"/>
  <c r="BJ138" i="15"/>
  <c r="BK138" i="15"/>
  <c r="BL138" i="15"/>
  <c r="BM138" i="15"/>
  <c r="BN138" i="15"/>
  <c r="BO138" i="15"/>
  <c r="BP138" i="15"/>
  <c r="BQ138" i="15"/>
  <c r="BR138" i="15"/>
  <c r="BS138" i="15"/>
  <c r="BT138" i="15"/>
  <c r="BU138" i="15"/>
  <c r="BV138" i="15"/>
  <c r="BW138" i="15"/>
  <c r="BX138" i="15"/>
  <c r="BY138" i="15"/>
  <c r="BZ138" i="15"/>
  <c r="CA138" i="15"/>
  <c r="CB138" i="15"/>
  <c r="CC138" i="15"/>
  <c r="CD138" i="15"/>
  <c r="CE138" i="15"/>
  <c r="CF138" i="15"/>
  <c r="CG138" i="15"/>
  <c r="CH138" i="15"/>
  <c r="CI138" i="15"/>
  <c r="CJ138" i="15"/>
  <c r="CK138" i="15"/>
  <c r="CL138" i="15"/>
  <c r="CN138" i="15"/>
  <c r="CO138" i="15"/>
  <c r="CP138" i="15"/>
  <c r="CQ138" i="15"/>
  <c r="CR138" i="15"/>
  <c r="CS138" i="15"/>
  <c r="CT138" i="15"/>
  <c r="CU138" i="15"/>
  <c r="CV138" i="15"/>
  <c r="CW138" i="15"/>
  <c r="CX138" i="15"/>
  <c r="CY138" i="15"/>
  <c r="CZ138" i="15"/>
  <c r="DA138" i="15"/>
  <c r="DB138" i="15"/>
  <c r="DC138" i="15"/>
  <c r="DD138" i="15"/>
  <c r="DE138" i="15"/>
  <c r="DF138" i="15"/>
  <c r="DG138" i="15"/>
  <c r="DH138" i="15"/>
  <c r="DI138" i="15"/>
  <c r="DJ138" i="15"/>
  <c r="DK138" i="15"/>
  <c r="DL138" i="15"/>
  <c r="DM138" i="15"/>
  <c r="DN138" i="15"/>
  <c r="DO138" i="15"/>
  <c r="DP138" i="15"/>
  <c r="DQ138" i="15"/>
  <c r="DR138" i="15"/>
  <c r="DS138" i="15"/>
  <c r="DT138" i="15"/>
  <c r="DU138" i="15"/>
  <c r="DV138" i="15"/>
  <c r="DW138" i="15"/>
  <c r="DX138" i="15"/>
  <c r="DY138" i="15"/>
  <c r="DZ138" i="15"/>
  <c r="EA138" i="15"/>
  <c r="EB138" i="15"/>
  <c r="EC138" i="15"/>
  <c r="ED138" i="15"/>
  <c r="EE138" i="15"/>
  <c r="EF138" i="15"/>
  <c r="EG138" i="15"/>
  <c r="EH138" i="15"/>
  <c r="EI138" i="15"/>
  <c r="EJ138" i="15"/>
  <c r="EK138" i="15"/>
  <c r="EL138" i="15"/>
  <c r="EM138" i="15"/>
  <c r="EN138" i="15"/>
  <c r="EO138" i="15"/>
  <c r="EP138" i="15"/>
  <c r="EQ138" i="15"/>
  <c r="ER138" i="15"/>
  <c r="ES138" i="15"/>
  <c r="ET138" i="15"/>
  <c r="EU138" i="15"/>
  <c r="EV138" i="15"/>
  <c r="EW138" i="15"/>
  <c r="EX138" i="15"/>
  <c r="EY138" i="15"/>
  <c r="EZ138" i="15"/>
  <c r="FA138" i="15"/>
  <c r="FB138" i="15"/>
  <c r="FC138" i="15"/>
  <c r="FD138" i="15"/>
  <c r="FE138" i="15"/>
  <c r="FF138" i="15"/>
  <c r="FG138" i="15"/>
  <c r="FH138" i="15"/>
  <c r="FI138" i="15"/>
  <c r="FJ138" i="15"/>
  <c r="FK138" i="15"/>
  <c r="FL138" i="15"/>
  <c r="FM138" i="15"/>
  <c r="FN138" i="15"/>
  <c r="FO138" i="15"/>
  <c r="FP138" i="15"/>
  <c r="FQ138" i="15"/>
  <c r="FR138" i="15"/>
  <c r="FS138" i="15"/>
  <c r="FT138" i="15"/>
  <c r="FU138" i="15"/>
  <c r="FX138" i="15"/>
  <c r="FY138" i="15"/>
  <c r="FZ138" i="15"/>
  <c r="GA138" i="15"/>
  <c r="GB138" i="15"/>
  <c r="GC138" i="15"/>
  <c r="GD138" i="15"/>
  <c r="GE138" i="15"/>
  <c r="GF138" i="15"/>
  <c r="GG138" i="15"/>
  <c r="GH138" i="15"/>
  <c r="GI138" i="15"/>
  <c r="GJ138" i="15"/>
  <c r="GK138" i="15"/>
  <c r="GL138" i="15"/>
  <c r="GM138" i="15"/>
  <c r="GN138" i="15"/>
  <c r="GO138" i="15"/>
  <c r="GP138" i="15"/>
  <c r="GQ138" i="15"/>
  <c r="F139" i="15"/>
  <c r="G139" i="15"/>
  <c r="H139" i="15"/>
  <c r="I139" i="15"/>
  <c r="J139" i="15"/>
  <c r="K139" i="15"/>
  <c r="L139" i="15"/>
  <c r="M139" i="15"/>
  <c r="N139" i="15"/>
  <c r="O139" i="15"/>
  <c r="P139" i="15"/>
  <c r="Q139" i="15"/>
  <c r="R139" i="15"/>
  <c r="S139" i="15"/>
  <c r="T139" i="15"/>
  <c r="U139" i="15"/>
  <c r="V139" i="15"/>
  <c r="W139" i="15"/>
  <c r="X139" i="15"/>
  <c r="Y139" i="15"/>
  <c r="Z139" i="15"/>
  <c r="AA139" i="15"/>
  <c r="AB139" i="15"/>
  <c r="AC139" i="15"/>
  <c r="AD139" i="15"/>
  <c r="AE139" i="15"/>
  <c r="AF139" i="15"/>
  <c r="AG139" i="15"/>
  <c r="AH139" i="15"/>
  <c r="AI139" i="15"/>
  <c r="AJ139" i="15"/>
  <c r="AK139" i="15"/>
  <c r="AL139" i="15"/>
  <c r="AM139" i="15"/>
  <c r="AN139" i="15"/>
  <c r="AO139" i="15"/>
  <c r="AP139" i="15"/>
  <c r="AQ139" i="15"/>
  <c r="AR139" i="15"/>
  <c r="AS139" i="15"/>
  <c r="AT139" i="15"/>
  <c r="AV139" i="15"/>
  <c r="AW139" i="15"/>
  <c r="AX139" i="15"/>
  <c r="AY139" i="15"/>
  <c r="AZ139" i="15"/>
  <c r="BA139" i="15"/>
  <c r="BB139" i="15"/>
  <c r="BC139" i="15"/>
  <c r="BD139" i="15"/>
  <c r="BE139" i="15"/>
  <c r="BF139" i="15"/>
  <c r="BG139" i="15"/>
  <c r="BH139" i="15"/>
  <c r="BI139" i="15"/>
  <c r="BJ139" i="15"/>
  <c r="BK139" i="15"/>
  <c r="BL139" i="15"/>
  <c r="BM139" i="15"/>
  <c r="BN139" i="15"/>
  <c r="BO139" i="15"/>
  <c r="BP139" i="15"/>
  <c r="BQ139" i="15"/>
  <c r="BR139" i="15"/>
  <c r="BS139" i="15"/>
  <c r="BT139" i="15"/>
  <c r="BU139" i="15"/>
  <c r="BV139" i="15"/>
  <c r="BW139" i="15"/>
  <c r="BX139" i="15"/>
  <c r="BY139" i="15"/>
  <c r="BZ139" i="15"/>
  <c r="CA139" i="15"/>
  <c r="CB139" i="15"/>
  <c r="CC139" i="15"/>
  <c r="CD139" i="15"/>
  <c r="CE139" i="15"/>
  <c r="CF139" i="15"/>
  <c r="CG139" i="15"/>
  <c r="CH139" i="15"/>
  <c r="CI139" i="15"/>
  <c r="CJ139" i="15"/>
  <c r="CK139" i="15"/>
  <c r="CM139" i="15"/>
  <c r="CN139" i="15"/>
  <c r="CO139" i="15"/>
  <c r="CP139" i="15"/>
  <c r="CQ139" i="15"/>
  <c r="CR139" i="15"/>
  <c r="CS139" i="15"/>
  <c r="CT139" i="15"/>
  <c r="CU139" i="15"/>
  <c r="CV139" i="15"/>
  <c r="CW139" i="15"/>
  <c r="CX139" i="15"/>
  <c r="CY139" i="15"/>
  <c r="CZ139" i="15"/>
  <c r="DA139" i="15"/>
  <c r="DB139" i="15"/>
  <c r="DC139" i="15"/>
  <c r="DD139" i="15"/>
  <c r="DE139" i="15"/>
  <c r="DF139" i="15"/>
  <c r="DG139" i="15"/>
  <c r="DH139" i="15"/>
  <c r="DI139" i="15"/>
  <c r="DJ139" i="15"/>
  <c r="DK139" i="15"/>
  <c r="DL139" i="15"/>
  <c r="DM139" i="15"/>
  <c r="DN139" i="15"/>
  <c r="DO139" i="15"/>
  <c r="DP139" i="15"/>
  <c r="DQ139" i="15"/>
  <c r="DR139" i="15"/>
  <c r="DS139" i="15"/>
  <c r="DT139" i="15"/>
  <c r="DU139" i="15"/>
  <c r="DV139" i="15"/>
  <c r="DW139" i="15"/>
  <c r="DX139" i="15"/>
  <c r="DY139" i="15"/>
  <c r="DZ139" i="15"/>
  <c r="EA139" i="15"/>
  <c r="EB139" i="15"/>
  <c r="EC139" i="15"/>
  <c r="ED139" i="15"/>
  <c r="EE139" i="15"/>
  <c r="EF139" i="15"/>
  <c r="EG139" i="15"/>
  <c r="EH139" i="15"/>
  <c r="EI139" i="15"/>
  <c r="EJ139" i="15"/>
  <c r="EK139" i="15"/>
  <c r="EL139" i="15"/>
  <c r="EM139" i="15"/>
  <c r="EN139" i="15"/>
  <c r="EO139" i="15"/>
  <c r="EP139" i="15"/>
  <c r="EQ139" i="15"/>
  <c r="ER139" i="15"/>
  <c r="ES139" i="15"/>
  <c r="ET139" i="15"/>
  <c r="EU139" i="15"/>
  <c r="EV139" i="15"/>
  <c r="EW139" i="15"/>
  <c r="EX139" i="15"/>
  <c r="EY139" i="15"/>
  <c r="EZ139" i="15"/>
  <c r="FA139" i="15"/>
  <c r="FB139" i="15"/>
  <c r="FC139" i="15"/>
  <c r="FD139" i="15"/>
  <c r="FE139" i="15"/>
  <c r="FF139" i="15"/>
  <c r="FG139" i="15"/>
  <c r="FH139" i="15"/>
  <c r="FI139" i="15"/>
  <c r="FJ139" i="15"/>
  <c r="FK139" i="15"/>
  <c r="FL139" i="15"/>
  <c r="FM139" i="15"/>
  <c r="FN139" i="15"/>
  <c r="FO139" i="15"/>
  <c r="FP139" i="15"/>
  <c r="FQ139" i="15"/>
  <c r="FR139" i="15"/>
  <c r="FS139" i="15"/>
  <c r="FT139" i="15"/>
  <c r="FU139" i="15"/>
  <c r="FV139" i="15"/>
  <c r="FW139" i="15"/>
  <c r="FX139" i="15"/>
  <c r="FY139" i="15"/>
  <c r="FZ139" i="15"/>
  <c r="GA139" i="15"/>
  <c r="GB139" i="15"/>
  <c r="GC139" i="15"/>
  <c r="GD139" i="15"/>
  <c r="GE139" i="15"/>
  <c r="GF139" i="15"/>
  <c r="GG139" i="15"/>
  <c r="GH139" i="15"/>
  <c r="GI139" i="15"/>
  <c r="GJ139" i="15"/>
  <c r="GK139" i="15"/>
  <c r="GL139" i="15"/>
  <c r="GM139" i="15"/>
  <c r="GN139" i="15"/>
  <c r="GO139" i="15"/>
  <c r="GP139" i="15"/>
  <c r="GQ139" i="15"/>
  <c r="G140" i="15"/>
  <c r="H140" i="15"/>
  <c r="I140" i="15"/>
  <c r="J140" i="15"/>
  <c r="K140" i="15"/>
  <c r="L140" i="15"/>
  <c r="M140" i="15"/>
  <c r="N140" i="15"/>
  <c r="O140" i="15"/>
  <c r="P140" i="15"/>
  <c r="Q140" i="15"/>
  <c r="R140" i="15"/>
  <c r="S140" i="15"/>
  <c r="T140" i="15"/>
  <c r="U140" i="15"/>
  <c r="V140" i="15"/>
  <c r="W140" i="15"/>
  <c r="X140" i="15"/>
  <c r="Y140" i="15"/>
  <c r="Z140" i="15"/>
  <c r="AA140" i="15"/>
  <c r="AB140" i="15"/>
  <c r="AC140" i="15"/>
  <c r="AD140" i="15"/>
  <c r="AE140" i="15"/>
  <c r="AF140" i="15"/>
  <c r="AH140" i="15"/>
  <c r="AI140" i="15"/>
  <c r="AJ140" i="15"/>
  <c r="AK140" i="15"/>
  <c r="AL140" i="15"/>
  <c r="AM140" i="15"/>
  <c r="AN140" i="15"/>
  <c r="AO140" i="15"/>
  <c r="AP140" i="15"/>
  <c r="AQ140" i="15"/>
  <c r="AR140" i="15"/>
  <c r="AS140" i="15"/>
  <c r="AT140" i="15"/>
  <c r="AV140" i="15"/>
  <c r="AW140" i="15"/>
  <c r="AX140" i="15"/>
  <c r="AY140" i="15"/>
  <c r="AZ140" i="15"/>
  <c r="BA140" i="15"/>
  <c r="BB140" i="15"/>
  <c r="BC140" i="15"/>
  <c r="BD140" i="15"/>
  <c r="BE140" i="15"/>
  <c r="BF140" i="15"/>
  <c r="BG140" i="15"/>
  <c r="BH140" i="15"/>
  <c r="BI140" i="15"/>
  <c r="BJ140" i="15"/>
  <c r="BK140" i="15"/>
  <c r="BL140" i="15"/>
  <c r="BM140" i="15"/>
  <c r="BN140" i="15"/>
  <c r="BO140" i="15"/>
  <c r="BP140" i="15"/>
  <c r="BQ140" i="15"/>
  <c r="BR140" i="15"/>
  <c r="BS140" i="15"/>
  <c r="BT140" i="15"/>
  <c r="BU140" i="15"/>
  <c r="BV140" i="15"/>
  <c r="BW140" i="15"/>
  <c r="BX140" i="15"/>
  <c r="BY140" i="15"/>
  <c r="BZ140" i="15"/>
  <c r="CA140" i="15"/>
  <c r="CB140" i="15"/>
  <c r="CC140" i="15"/>
  <c r="CD140" i="15"/>
  <c r="CE140" i="15"/>
  <c r="CF140" i="15"/>
  <c r="CG140" i="15"/>
  <c r="CH140" i="15"/>
  <c r="CI140" i="15"/>
  <c r="CJ140" i="15"/>
  <c r="CK140" i="15"/>
  <c r="CL140" i="15"/>
  <c r="CM140" i="15"/>
  <c r="CN140" i="15"/>
  <c r="CO140" i="15"/>
  <c r="CP140" i="15"/>
  <c r="CQ140" i="15"/>
  <c r="CR140" i="15"/>
  <c r="CS140" i="15"/>
  <c r="CT140" i="15"/>
  <c r="CU140" i="15"/>
  <c r="CV140" i="15"/>
  <c r="CW140" i="15"/>
  <c r="CX140" i="15"/>
  <c r="CY140" i="15"/>
  <c r="CZ140" i="15"/>
  <c r="DA140" i="15"/>
  <c r="DB140" i="15"/>
  <c r="DC140" i="15"/>
  <c r="DD140" i="15"/>
  <c r="DE140" i="15"/>
  <c r="DF140" i="15"/>
  <c r="DG140" i="15"/>
  <c r="DH140" i="15"/>
  <c r="DI140" i="15"/>
  <c r="DJ140" i="15"/>
  <c r="DK140" i="15"/>
  <c r="DL140" i="15"/>
  <c r="DM140" i="15"/>
  <c r="DN140" i="15"/>
  <c r="DO140" i="15"/>
  <c r="DP140" i="15"/>
  <c r="DQ140" i="15"/>
  <c r="DR140" i="15"/>
  <c r="DS140" i="15"/>
  <c r="DT140" i="15"/>
  <c r="DU140" i="15"/>
  <c r="DV140" i="15"/>
  <c r="DW140" i="15"/>
  <c r="DX140" i="15"/>
  <c r="DY140" i="15"/>
  <c r="DZ140" i="15"/>
  <c r="EA140" i="15"/>
  <c r="EB140" i="15"/>
  <c r="EC140" i="15"/>
  <c r="ED140" i="15"/>
  <c r="EE140" i="15"/>
  <c r="EF140" i="15"/>
  <c r="EG140" i="15"/>
  <c r="EH140" i="15"/>
  <c r="EI140" i="15"/>
  <c r="EJ140" i="15"/>
  <c r="EK140" i="15"/>
  <c r="EL140" i="15"/>
  <c r="EM140" i="15"/>
  <c r="EN140" i="15"/>
  <c r="EO140" i="15"/>
  <c r="EP140" i="15"/>
  <c r="EQ140" i="15"/>
  <c r="ER140" i="15"/>
  <c r="ES140" i="15"/>
  <c r="ET140" i="15"/>
  <c r="EU140" i="15"/>
  <c r="EV140" i="15"/>
  <c r="EW140" i="15"/>
  <c r="EX140" i="15"/>
  <c r="EY140" i="15"/>
  <c r="EZ140" i="15"/>
  <c r="FA140" i="15"/>
  <c r="FB140" i="15"/>
  <c r="FC140" i="15"/>
  <c r="FD140" i="15"/>
  <c r="FE140" i="15"/>
  <c r="FF140" i="15"/>
  <c r="FG140" i="15"/>
  <c r="FH140" i="15"/>
  <c r="FI140" i="15"/>
  <c r="FJ140" i="15"/>
  <c r="FK140" i="15"/>
  <c r="FL140" i="15"/>
  <c r="FM140" i="15"/>
  <c r="FN140" i="15"/>
  <c r="FO140" i="15"/>
  <c r="FP140" i="15"/>
  <c r="FQ140" i="15"/>
  <c r="FR140" i="15"/>
  <c r="FS140" i="15"/>
  <c r="FT140" i="15"/>
  <c r="FU140" i="15"/>
  <c r="FW140" i="15"/>
  <c r="FX140" i="15"/>
  <c r="FY140" i="15"/>
  <c r="FZ140" i="15"/>
  <c r="GA140" i="15"/>
  <c r="GB140" i="15"/>
  <c r="GC140" i="15"/>
  <c r="GD140" i="15"/>
  <c r="GE140" i="15"/>
  <c r="GF140" i="15"/>
  <c r="GG140" i="15"/>
  <c r="GH140" i="15"/>
  <c r="GI140" i="15"/>
  <c r="GJ140" i="15"/>
  <c r="GK140" i="15"/>
  <c r="GL140" i="15"/>
  <c r="GM140" i="15"/>
  <c r="GN140" i="15"/>
  <c r="GO140" i="15"/>
  <c r="GP140" i="15"/>
  <c r="GQ140" i="15"/>
  <c r="F141" i="15"/>
  <c r="G141" i="15"/>
  <c r="H141" i="15"/>
  <c r="I141" i="15"/>
  <c r="J141" i="15"/>
  <c r="K141" i="15"/>
  <c r="L141" i="15"/>
  <c r="M141" i="15"/>
  <c r="N141" i="15"/>
  <c r="O141" i="15"/>
  <c r="P141" i="15"/>
  <c r="Q141" i="15"/>
  <c r="R141" i="15"/>
  <c r="S141" i="15"/>
  <c r="T141" i="15"/>
  <c r="U141" i="15"/>
  <c r="V141" i="15"/>
  <c r="W141" i="15"/>
  <c r="X141" i="15"/>
  <c r="Y141" i="15"/>
  <c r="Z141" i="15"/>
  <c r="AA141" i="15"/>
  <c r="AB141" i="15"/>
  <c r="AC141" i="15"/>
  <c r="AD141" i="15"/>
  <c r="AE141" i="15"/>
  <c r="AF141" i="15"/>
  <c r="AG141" i="15"/>
  <c r="AH141" i="15"/>
  <c r="AI141" i="15"/>
  <c r="AJ141" i="15"/>
  <c r="AK141" i="15"/>
  <c r="AL141" i="15"/>
  <c r="AM141" i="15"/>
  <c r="AN141" i="15"/>
  <c r="AO141" i="15"/>
  <c r="AP141" i="15"/>
  <c r="AQ141" i="15"/>
  <c r="AR141" i="15"/>
  <c r="AS141" i="15"/>
  <c r="AT141" i="15"/>
  <c r="AV141" i="15"/>
  <c r="AW141" i="15"/>
  <c r="AX141" i="15"/>
  <c r="AY141" i="15"/>
  <c r="AZ141" i="15"/>
  <c r="BA141" i="15"/>
  <c r="BB141" i="15"/>
  <c r="BC141" i="15"/>
  <c r="BD141" i="15"/>
  <c r="BE141" i="15"/>
  <c r="BF141" i="15"/>
  <c r="BG141" i="15"/>
  <c r="BH141" i="15"/>
  <c r="BI141" i="15"/>
  <c r="BJ141" i="15"/>
  <c r="BK141" i="15"/>
  <c r="BL141" i="15"/>
  <c r="BM141" i="15"/>
  <c r="BN141" i="15"/>
  <c r="BO141" i="15"/>
  <c r="BP141" i="15"/>
  <c r="BQ141" i="15"/>
  <c r="BR141" i="15"/>
  <c r="BS141" i="15"/>
  <c r="BT141" i="15"/>
  <c r="BU141" i="15"/>
  <c r="BV141" i="15"/>
  <c r="BW141" i="15"/>
  <c r="BX141" i="15"/>
  <c r="BY141" i="15"/>
  <c r="BZ141" i="15"/>
  <c r="CA141" i="15"/>
  <c r="CB141" i="15"/>
  <c r="CC141" i="15"/>
  <c r="CD141" i="15"/>
  <c r="CE141" i="15"/>
  <c r="CF141" i="15"/>
  <c r="CG141" i="15"/>
  <c r="CH141" i="15"/>
  <c r="CI141" i="15"/>
  <c r="CJ141" i="15"/>
  <c r="CK141" i="15"/>
  <c r="CL141" i="15"/>
  <c r="CM141" i="15"/>
  <c r="CN141" i="15"/>
  <c r="CO141" i="15"/>
  <c r="CP141" i="15"/>
  <c r="CQ141" i="15"/>
  <c r="CR141" i="15"/>
  <c r="CS141" i="15"/>
  <c r="CT141" i="15"/>
  <c r="CU141" i="15"/>
  <c r="CV141" i="15"/>
  <c r="CW141" i="15"/>
  <c r="CX141" i="15"/>
  <c r="CY141" i="15"/>
  <c r="CZ141" i="15"/>
  <c r="DA141" i="15"/>
  <c r="DB141" i="15"/>
  <c r="DC141" i="15"/>
  <c r="DD141" i="15"/>
  <c r="DE141" i="15"/>
  <c r="DF141" i="15"/>
  <c r="DG141" i="15"/>
  <c r="DH141" i="15"/>
  <c r="DI141" i="15"/>
  <c r="DJ141" i="15"/>
  <c r="DK141" i="15"/>
  <c r="DL141" i="15"/>
  <c r="DM141" i="15"/>
  <c r="DN141" i="15"/>
  <c r="DO141" i="15"/>
  <c r="DP141" i="15"/>
  <c r="DQ141" i="15"/>
  <c r="DR141" i="15"/>
  <c r="DS141" i="15"/>
  <c r="DT141" i="15"/>
  <c r="DU141" i="15"/>
  <c r="DV141" i="15"/>
  <c r="DW141" i="15"/>
  <c r="DX141" i="15"/>
  <c r="DY141" i="15"/>
  <c r="DZ141" i="15"/>
  <c r="EA141" i="15"/>
  <c r="EB141" i="15"/>
  <c r="EC141" i="15"/>
  <c r="ED141" i="15"/>
  <c r="EE141" i="15"/>
  <c r="EF141" i="15"/>
  <c r="EG141" i="15"/>
  <c r="EH141" i="15"/>
  <c r="EI141" i="15"/>
  <c r="EJ141" i="15"/>
  <c r="EK141" i="15"/>
  <c r="EL141" i="15"/>
  <c r="EM141" i="15"/>
  <c r="EN141" i="15"/>
  <c r="EO141" i="15"/>
  <c r="EP141" i="15"/>
  <c r="EQ141" i="15"/>
  <c r="ER141" i="15"/>
  <c r="ES141" i="15"/>
  <c r="ET141" i="15"/>
  <c r="EU141" i="15"/>
  <c r="EV141" i="15"/>
  <c r="EW141" i="15"/>
  <c r="EX141" i="15"/>
  <c r="EY141" i="15"/>
  <c r="EZ141" i="15"/>
  <c r="FA141" i="15"/>
  <c r="FB141" i="15"/>
  <c r="FC141" i="15"/>
  <c r="FD141" i="15"/>
  <c r="FE141" i="15"/>
  <c r="FF141" i="15"/>
  <c r="FG141" i="15"/>
  <c r="FH141" i="15"/>
  <c r="FI141" i="15"/>
  <c r="FJ141" i="15"/>
  <c r="FK141" i="15"/>
  <c r="FL141" i="15"/>
  <c r="FM141" i="15"/>
  <c r="FN141" i="15"/>
  <c r="FO141" i="15"/>
  <c r="FP141" i="15"/>
  <c r="FQ141" i="15"/>
  <c r="FR141" i="15"/>
  <c r="FS141" i="15"/>
  <c r="FT141" i="15"/>
  <c r="FU141" i="15"/>
  <c r="FW141" i="15"/>
  <c r="FX141" i="15"/>
  <c r="FY141" i="15"/>
  <c r="FZ141" i="15"/>
  <c r="GA141" i="15"/>
  <c r="GB141" i="15"/>
  <c r="GC141" i="15"/>
  <c r="GD141" i="15"/>
  <c r="GE141" i="15"/>
  <c r="GF141" i="15"/>
  <c r="GG141" i="15"/>
  <c r="GH141" i="15"/>
  <c r="GI141" i="15"/>
  <c r="GJ141" i="15"/>
  <c r="GK141" i="15"/>
  <c r="GL141" i="15"/>
  <c r="GM141" i="15"/>
  <c r="GN141" i="15"/>
  <c r="GO141" i="15"/>
  <c r="GP141" i="15"/>
  <c r="GQ141" i="15"/>
  <c r="F142" i="15"/>
  <c r="G142" i="15"/>
  <c r="H142" i="15"/>
  <c r="I142" i="15"/>
  <c r="J142" i="15"/>
  <c r="K142" i="15"/>
  <c r="L142" i="15"/>
  <c r="M142" i="15"/>
  <c r="N142" i="15"/>
  <c r="O142" i="15"/>
  <c r="P142" i="15"/>
  <c r="Q142" i="15"/>
  <c r="R142" i="15"/>
  <c r="S142" i="15"/>
  <c r="T142" i="15"/>
  <c r="U142" i="15"/>
  <c r="V142" i="15"/>
  <c r="W142" i="15"/>
  <c r="X142" i="15"/>
  <c r="Y142" i="15"/>
  <c r="Z142" i="15"/>
  <c r="AA142" i="15"/>
  <c r="AB142" i="15"/>
  <c r="AC142" i="15"/>
  <c r="AD142" i="15"/>
  <c r="AE142" i="15"/>
  <c r="AF142" i="15"/>
  <c r="AG142" i="15"/>
  <c r="AH142" i="15"/>
  <c r="AI142" i="15"/>
  <c r="AJ142" i="15"/>
  <c r="AK142" i="15"/>
  <c r="AL142" i="15"/>
  <c r="AM142" i="15"/>
  <c r="AN142" i="15"/>
  <c r="AO142" i="15"/>
  <c r="AP142" i="15"/>
  <c r="AQ142" i="15"/>
  <c r="AR142" i="15"/>
  <c r="AS142" i="15"/>
  <c r="AT142" i="15"/>
  <c r="AV142" i="15"/>
  <c r="AW142" i="15"/>
  <c r="AX142" i="15"/>
  <c r="AY142" i="15"/>
  <c r="AZ142" i="15"/>
  <c r="BA142" i="15"/>
  <c r="BB142" i="15"/>
  <c r="BC142" i="15"/>
  <c r="BD142" i="15"/>
  <c r="BE142" i="15"/>
  <c r="BF142" i="15"/>
  <c r="BG142" i="15"/>
  <c r="BH142" i="15"/>
  <c r="BI142" i="15"/>
  <c r="BJ142" i="15"/>
  <c r="BK142" i="15"/>
  <c r="BL142" i="15"/>
  <c r="BM142" i="15"/>
  <c r="BN142" i="15"/>
  <c r="BO142" i="15"/>
  <c r="BP142" i="15"/>
  <c r="BQ142" i="15"/>
  <c r="BR142" i="15"/>
  <c r="BS142" i="15"/>
  <c r="BT142" i="15"/>
  <c r="BU142" i="15"/>
  <c r="BV142" i="15"/>
  <c r="BW142" i="15"/>
  <c r="BX142" i="15"/>
  <c r="BY142" i="15"/>
  <c r="BZ142" i="15"/>
  <c r="CA142" i="15"/>
  <c r="CB142" i="15"/>
  <c r="CC142" i="15"/>
  <c r="CD142" i="15"/>
  <c r="CE142" i="15"/>
  <c r="CF142" i="15"/>
  <c r="CG142" i="15"/>
  <c r="CH142" i="15"/>
  <c r="CI142" i="15"/>
  <c r="CJ142" i="15"/>
  <c r="CK142" i="15"/>
  <c r="CM142" i="15"/>
  <c r="CN142" i="15"/>
  <c r="CO142" i="15"/>
  <c r="CP142" i="15"/>
  <c r="CQ142" i="15"/>
  <c r="CR142" i="15"/>
  <c r="CS142" i="15"/>
  <c r="CT142" i="15"/>
  <c r="CU142" i="15"/>
  <c r="CV142" i="15"/>
  <c r="CW142" i="15"/>
  <c r="CX142" i="15"/>
  <c r="CY142" i="15"/>
  <c r="CZ142" i="15"/>
  <c r="DA142" i="15"/>
  <c r="DB142" i="15"/>
  <c r="DC142" i="15"/>
  <c r="DD142" i="15"/>
  <c r="DE142" i="15"/>
  <c r="DF142" i="15"/>
  <c r="DG142" i="15"/>
  <c r="DH142" i="15"/>
  <c r="DI142" i="15"/>
  <c r="DJ142" i="15"/>
  <c r="DK142" i="15"/>
  <c r="DL142" i="15"/>
  <c r="DM142" i="15"/>
  <c r="DN142" i="15"/>
  <c r="DO142" i="15"/>
  <c r="DP142" i="15"/>
  <c r="DQ142" i="15"/>
  <c r="DR142" i="15"/>
  <c r="DS142" i="15"/>
  <c r="DT142" i="15"/>
  <c r="DU142" i="15"/>
  <c r="DV142" i="15"/>
  <c r="DW142" i="15"/>
  <c r="DX142" i="15"/>
  <c r="DY142" i="15"/>
  <c r="DZ142" i="15"/>
  <c r="EA142" i="15"/>
  <c r="EB142" i="15"/>
  <c r="EC142" i="15"/>
  <c r="ED142" i="15"/>
  <c r="EE142" i="15"/>
  <c r="EF142" i="15"/>
  <c r="EG142" i="15"/>
  <c r="EH142" i="15"/>
  <c r="EI142" i="15"/>
  <c r="EJ142" i="15"/>
  <c r="EK142" i="15"/>
  <c r="EL142" i="15"/>
  <c r="EM142" i="15"/>
  <c r="EN142" i="15"/>
  <c r="EO142" i="15"/>
  <c r="EP142" i="15"/>
  <c r="EQ142" i="15"/>
  <c r="ER142" i="15"/>
  <c r="ES142" i="15"/>
  <c r="ET142" i="15"/>
  <c r="EU142" i="15"/>
  <c r="EV142" i="15"/>
  <c r="EW142" i="15"/>
  <c r="EX142" i="15"/>
  <c r="EY142" i="15"/>
  <c r="EZ142" i="15"/>
  <c r="FA142" i="15"/>
  <c r="FB142" i="15"/>
  <c r="FC142" i="15"/>
  <c r="FD142" i="15"/>
  <c r="FE142" i="15"/>
  <c r="FF142" i="15"/>
  <c r="FG142" i="15"/>
  <c r="FH142" i="15"/>
  <c r="FI142" i="15"/>
  <c r="FJ142" i="15"/>
  <c r="FK142" i="15"/>
  <c r="FL142" i="15"/>
  <c r="FM142" i="15"/>
  <c r="FN142" i="15"/>
  <c r="FO142" i="15"/>
  <c r="FP142" i="15"/>
  <c r="FQ142" i="15"/>
  <c r="FR142" i="15"/>
  <c r="FS142" i="15"/>
  <c r="FT142" i="15"/>
  <c r="FU142" i="15"/>
  <c r="FV142" i="15"/>
  <c r="FW142" i="15"/>
  <c r="FX142" i="15"/>
  <c r="FY142" i="15"/>
  <c r="FZ142" i="15"/>
  <c r="GA142" i="15"/>
  <c r="GB142" i="15"/>
  <c r="GC142" i="15"/>
  <c r="GD142" i="15"/>
  <c r="GE142" i="15"/>
  <c r="GF142" i="15"/>
  <c r="GG142" i="15"/>
  <c r="GH142" i="15"/>
  <c r="GI142" i="15"/>
  <c r="GJ142" i="15"/>
  <c r="GK142" i="15"/>
  <c r="GL142" i="15"/>
  <c r="GM142" i="15"/>
  <c r="GN142" i="15"/>
  <c r="GO142" i="15"/>
  <c r="GP142" i="15"/>
  <c r="GQ142" i="15"/>
  <c r="F143" i="15"/>
  <c r="G143" i="15"/>
  <c r="H143" i="15"/>
  <c r="I143" i="15"/>
  <c r="J143" i="15"/>
  <c r="K143" i="15"/>
  <c r="L143" i="15"/>
  <c r="M143" i="15"/>
  <c r="N143" i="15"/>
  <c r="O143" i="15"/>
  <c r="P143" i="15"/>
  <c r="Q143" i="15"/>
  <c r="R143" i="15"/>
  <c r="S143" i="15"/>
  <c r="T143" i="15"/>
  <c r="U143" i="15"/>
  <c r="V143" i="15"/>
  <c r="W143" i="15"/>
  <c r="X143" i="15"/>
  <c r="Y143" i="15"/>
  <c r="Z143" i="15"/>
  <c r="AA143" i="15"/>
  <c r="AB143" i="15"/>
  <c r="AC143" i="15"/>
  <c r="AD143" i="15"/>
  <c r="AE143" i="15"/>
  <c r="AF143" i="15"/>
  <c r="AG143" i="15"/>
  <c r="AH143" i="15"/>
  <c r="AI143" i="15"/>
  <c r="AJ143" i="15"/>
  <c r="AK143" i="15"/>
  <c r="AL143" i="15"/>
  <c r="AM143" i="15"/>
  <c r="AN143" i="15"/>
  <c r="AO143" i="15"/>
  <c r="AP143" i="15"/>
  <c r="AQ143" i="15"/>
  <c r="AR143" i="15"/>
  <c r="AS143" i="15"/>
  <c r="AT143" i="15"/>
  <c r="AU143" i="15"/>
  <c r="AV143" i="15"/>
  <c r="AW143" i="15"/>
  <c r="AX143" i="15"/>
  <c r="AY143" i="15"/>
  <c r="AZ143" i="15"/>
  <c r="BA143" i="15"/>
  <c r="BB143" i="15"/>
  <c r="BC143" i="15"/>
  <c r="BD143" i="15"/>
  <c r="BE143" i="15"/>
  <c r="BF143" i="15"/>
  <c r="BG143" i="15"/>
  <c r="BH143" i="15"/>
  <c r="BI143" i="15"/>
  <c r="BJ143" i="15"/>
  <c r="BK143" i="15"/>
  <c r="BL143" i="15"/>
  <c r="BM143" i="15"/>
  <c r="BN143" i="15"/>
  <c r="BO143" i="15"/>
  <c r="BP143" i="15"/>
  <c r="BQ143" i="15"/>
  <c r="BR143" i="15"/>
  <c r="BS143" i="15"/>
  <c r="BT143" i="15"/>
  <c r="BU143" i="15"/>
  <c r="BV143" i="15"/>
  <c r="BW143" i="15"/>
  <c r="BX143" i="15"/>
  <c r="BY143" i="15"/>
  <c r="BZ143" i="15"/>
  <c r="CA143" i="15"/>
  <c r="CB143" i="15"/>
  <c r="CC143" i="15"/>
  <c r="CD143" i="15"/>
  <c r="CE143" i="15"/>
  <c r="CF143" i="15"/>
  <c r="CG143" i="15"/>
  <c r="CH143" i="15"/>
  <c r="CI143" i="15"/>
  <c r="CJ143" i="15"/>
  <c r="CK143" i="15"/>
  <c r="CL143" i="15"/>
  <c r="CM143" i="15"/>
  <c r="CN143" i="15"/>
  <c r="CO143" i="15"/>
  <c r="CP143" i="15"/>
  <c r="CQ143" i="15"/>
  <c r="CR143" i="15"/>
  <c r="CS143" i="15"/>
  <c r="CT143" i="15"/>
  <c r="CU143" i="15"/>
  <c r="CV143" i="15"/>
  <c r="CW143" i="15"/>
  <c r="CX143" i="15"/>
  <c r="CY143" i="15"/>
  <c r="CZ143" i="15"/>
  <c r="DA143" i="15"/>
  <c r="DB143" i="15"/>
  <c r="DC143" i="15"/>
  <c r="DD143" i="15"/>
  <c r="DE143" i="15"/>
  <c r="DF143" i="15"/>
  <c r="DG143" i="15"/>
  <c r="DH143" i="15"/>
  <c r="DI143" i="15"/>
  <c r="DJ143" i="15"/>
  <c r="DK143" i="15"/>
  <c r="DL143" i="15"/>
  <c r="DM143" i="15"/>
  <c r="DN143" i="15"/>
  <c r="DO143" i="15"/>
  <c r="DP143" i="15"/>
  <c r="DQ143" i="15"/>
  <c r="DR143" i="15"/>
  <c r="DS143" i="15"/>
  <c r="DT143" i="15"/>
  <c r="DU143" i="15"/>
  <c r="DV143" i="15"/>
  <c r="DW143" i="15"/>
  <c r="DX143" i="15"/>
  <c r="DY143" i="15"/>
  <c r="DZ143" i="15"/>
  <c r="EA143" i="15"/>
  <c r="EB143" i="15"/>
  <c r="EC143" i="15"/>
  <c r="ED143" i="15"/>
  <c r="EE143" i="15"/>
  <c r="EF143" i="15"/>
  <c r="EG143" i="15"/>
  <c r="EH143" i="15"/>
  <c r="EI143" i="15"/>
  <c r="EJ143" i="15"/>
  <c r="EK143" i="15"/>
  <c r="EL143" i="15"/>
  <c r="EM143" i="15"/>
  <c r="EN143" i="15"/>
  <c r="EO143" i="15"/>
  <c r="EP143" i="15"/>
  <c r="EQ143" i="15"/>
  <c r="ER143" i="15"/>
  <c r="ES143" i="15"/>
  <c r="ET143" i="15"/>
  <c r="EU143" i="15"/>
  <c r="EV143" i="15"/>
  <c r="EW143" i="15"/>
  <c r="EX143" i="15"/>
  <c r="EY143" i="15"/>
  <c r="EZ143" i="15"/>
  <c r="FA143" i="15"/>
  <c r="FB143" i="15"/>
  <c r="FC143" i="15"/>
  <c r="FD143" i="15"/>
  <c r="FE143" i="15"/>
  <c r="FF143" i="15"/>
  <c r="FG143" i="15"/>
  <c r="FH143" i="15"/>
  <c r="FI143" i="15"/>
  <c r="FJ143" i="15"/>
  <c r="FK143" i="15"/>
  <c r="FL143" i="15"/>
  <c r="FM143" i="15"/>
  <c r="FN143" i="15"/>
  <c r="FO143" i="15"/>
  <c r="FP143" i="15"/>
  <c r="FQ143" i="15"/>
  <c r="FR143" i="15"/>
  <c r="FS143" i="15"/>
  <c r="FT143" i="15"/>
  <c r="FU143" i="15"/>
  <c r="FV143" i="15"/>
  <c r="FW143" i="15"/>
  <c r="FX143" i="15"/>
  <c r="FY143" i="15"/>
  <c r="FZ143" i="15"/>
  <c r="GA143" i="15"/>
  <c r="GB143" i="15"/>
  <c r="GC143" i="15"/>
  <c r="GD143" i="15"/>
  <c r="GE143" i="15"/>
  <c r="GF143" i="15"/>
  <c r="GG143" i="15"/>
  <c r="GH143" i="15"/>
  <c r="GI143" i="15"/>
  <c r="GJ143" i="15"/>
  <c r="GK143" i="15"/>
  <c r="GL143" i="15"/>
  <c r="GM143" i="15"/>
  <c r="GN143" i="15"/>
  <c r="GO143" i="15"/>
  <c r="GP143" i="15"/>
  <c r="GQ143" i="15"/>
  <c r="F144" i="15"/>
  <c r="G144" i="15"/>
  <c r="H144" i="15"/>
  <c r="I144" i="15"/>
  <c r="J144" i="15"/>
  <c r="K144" i="15"/>
  <c r="L144" i="15"/>
  <c r="M144" i="15"/>
  <c r="N144" i="15"/>
  <c r="O144" i="15"/>
  <c r="P144" i="15"/>
  <c r="Q144" i="15"/>
  <c r="R144" i="15"/>
  <c r="S144" i="15"/>
  <c r="T144" i="15"/>
  <c r="U144" i="15"/>
  <c r="V144" i="15"/>
  <c r="W144" i="15"/>
  <c r="X144" i="15"/>
  <c r="Y144" i="15"/>
  <c r="Z144" i="15"/>
  <c r="AA144" i="15"/>
  <c r="AB144" i="15"/>
  <c r="AC144" i="15"/>
  <c r="AD144" i="15"/>
  <c r="AF144" i="15"/>
  <c r="AG144" i="15"/>
  <c r="AH144" i="15"/>
  <c r="AI144" i="15"/>
  <c r="AJ144" i="15"/>
  <c r="AK144" i="15"/>
  <c r="AL144" i="15"/>
  <c r="AM144" i="15"/>
  <c r="AN144" i="15"/>
  <c r="AO144" i="15"/>
  <c r="AP144" i="15"/>
  <c r="AQ144" i="15"/>
  <c r="AR144" i="15"/>
  <c r="AS144" i="15"/>
  <c r="AT144" i="15"/>
  <c r="AV144" i="15"/>
  <c r="AW144" i="15"/>
  <c r="AX144" i="15"/>
  <c r="AY144" i="15"/>
  <c r="AZ144" i="15"/>
  <c r="BA144" i="15"/>
  <c r="BB144" i="15"/>
  <c r="BC144" i="15"/>
  <c r="BD144" i="15"/>
  <c r="BE144" i="15"/>
  <c r="BF144" i="15"/>
  <c r="BG144" i="15"/>
  <c r="BH144" i="15"/>
  <c r="BI144" i="15"/>
  <c r="BJ144" i="15"/>
  <c r="BK144" i="15"/>
  <c r="BL144" i="15"/>
  <c r="BM144" i="15"/>
  <c r="BN144" i="15"/>
  <c r="BO144" i="15"/>
  <c r="BP144" i="15"/>
  <c r="BQ144" i="15"/>
  <c r="BR144" i="15"/>
  <c r="BS144" i="15"/>
  <c r="BT144" i="15"/>
  <c r="BU144" i="15"/>
  <c r="BV144" i="15"/>
  <c r="BW144" i="15"/>
  <c r="BX144" i="15"/>
  <c r="BY144" i="15"/>
  <c r="BZ144" i="15"/>
  <c r="CA144" i="15"/>
  <c r="CB144" i="15"/>
  <c r="CC144" i="15"/>
  <c r="CD144" i="15"/>
  <c r="CE144" i="15"/>
  <c r="CF144" i="15"/>
  <c r="CG144" i="15"/>
  <c r="CH144" i="15"/>
  <c r="CI144" i="15"/>
  <c r="CJ144" i="15"/>
  <c r="CK144" i="15"/>
  <c r="CL144" i="15"/>
  <c r="CM144" i="15"/>
  <c r="CN144" i="15"/>
  <c r="CO144" i="15"/>
  <c r="CP144" i="15"/>
  <c r="CQ144" i="15"/>
  <c r="CR144" i="15"/>
  <c r="CS144" i="15"/>
  <c r="CT144" i="15"/>
  <c r="CU144" i="15"/>
  <c r="CV144" i="15"/>
  <c r="CW144" i="15"/>
  <c r="CX144" i="15"/>
  <c r="CY144" i="15"/>
  <c r="CZ144" i="15"/>
  <c r="DA144" i="15"/>
  <c r="DB144" i="15"/>
  <c r="DC144" i="15"/>
  <c r="DD144" i="15"/>
  <c r="DE144" i="15"/>
  <c r="DF144" i="15"/>
  <c r="DG144" i="15"/>
  <c r="DH144" i="15"/>
  <c r="DI144" i="15"/>
  <c r="DJ144" i="15"/>
  <c r="DK144" i="15"/>
  <c r="DL144" i="15"/>
  <c r="DM144" i="15"/>
  <c r="DN144" i="15"/>
  <c r="DO144" i="15"/>
  <c r="DP144" i="15"/>
  <c r="DQ144" i="15"/>
  <c r="DR144" i="15"/>
  <c r="DS144" i="15"/>
  <c r="DT144" i="15"/>
  <c r="DU144" i="15"/>
  <c r="DV144" i="15"/>
  <c r="DW144" i="15"/>
  <c r="DX144" i="15"/>
  <c r="DY144" i="15"/>
  <c r="DZ144" i="15"/>
  <c r="EA144" i="15"/>
  <c r="EB144" i="15"/>
  <c r="EC144" i="15"/>
  <c r="ED144" i="15"/>
  <c r="EE144" i="15"/>
  <c r="EF144" i="15"/>
  <c r="EG144" i="15"/>
  <c r="EH144" i="15"/>
  <c r="EI144" i="15"/>
  <c r="EJ144" i="15"/>
  <c r="EK144" i="15"/>
  <c r="EL144" i="15"/>
  <c r="EM144" i="15"/>
  <c r="EN144" i="15"/>
  <c r="EO144" i="15"/>
  <c r="EP144" i="15"/>
  <c r="EQ144" i="15"/>
  <c r="ER144" i="15"/>
  <c r="ES144" i="15"/>
  <c r="ET144" i="15"/>
  <c r="EU144" i="15"/>
  <c r="EV144" i="15"/>
  <c r="EW144" i="15"/>
  <c r="EX144" i="15"/>
  <c r="EY144" i="15"/>
  <c r="EZ144" i="15"/>
  <c r="FA144" i="15"/>
  <c r="FB144" i="15"/>
  <c r="FC144" i="15"/>
  <c r="FD144" i="15"/>
  <c r="FE144" i="15"/>
  <c r="FF144" i="15"/>
  <c r="FG144" i="15"/>
  <c r="FH144" i="15"/>
  <c r="FI144" i="15"/>
  <c r="FJ144" i="15"/>
  <c r="FK144" i="15"/>
  <c r="FL144" i="15"/>
  <c r="FM144" i="15"/>
  <c r="FN144" i="15"/>
  <c r="FO144" i="15"/>
  <c r="FP144" i="15"/>
  <c r="FQ144" i="15"/>
  <c r="FR144" i="15"/>
  <c r="FS144" i="15"/>
  <c r="FT144" i="15"/>
  <c r="FU144" i="15"/>
  <c r="FV144" i="15"/>
  <c r="FW144" i="15"/>
  <c r="FX144" i="15"/>
  <c r="FY144" i="15"/>
  <c r="FZ144" i="15"/>
  <c r="GA144" i="15"/>
  <c r="GB144" i="15"/>
  <c r="GC144" i="15"/>
  <c r="GD144" i="15"/>
  <c r="GE144" i="15"/>
  <c r="GF144" i="15"/>
  <c r="GG144" i="15"/>
  <c r="GH144" i="15"/>
  <c r="GI144" i="15"/>
  <c r="GJ144" i="15"/>
  <c r="GK144" i="15"/>
  <c r="GL144" i="15"/>
  <c r="GM144" i="15"/>
  <c r="GN144" i="15"/>
  <c r="GO144" i="15"/>
  <c r="GP144" i="15"/>
  <c r="GQ144" i="15"/>
  <c r="F145" i="15"/>
  <c r="G145" i="15"/>
  <c r="H145" i="15"/>
  <c r="I145" i="15"/>
  <c r="J145" i="15"/>
  <c r="K145" i="15"/>
  <c r="L145" i="15"/>
  <c r="M145" i="15"/>
  <c r="N145" i="15"/>
  <c r="O145" i="15"/>
  <c r="P145" i="15"/>
  <c r="Q145" i="15"/>
  <c r="R145" i="15"/>
  <c r="S145" i="15"/>
  <c r="T145" i="15"/>
  <c r="U145" i="15"/>
  <c r="V145" i="15"/>
  <c r="W145" i="15"/>
  <c r="X145" i="15"/>
  <c r="Y145" i="15"/>
  <c r="Z145" i="15"/>
  <c r="AA145" i="15"/>
  <c r="AB145" i="15"/>
  <c r="AC145" i="15"/>
  <c r="AD145" i="15"/>
  <c r="AE145" i="15"/>
  <c r="AF145" i="15"/>
  <c r="AG145" i="15"/>
  <c r="AH145" i="15"/>
  <c r="AI145" i="15"/>
  <c r="AJ145" i="15"/>
  <c r="AK145" i="15"/>
  <c r="AL145" i="15"/>
  <c r="AM145" i="15"/>
  <c r="AN145" i="15"/>
  <c r="AO145" i="15"/>
  <c r="AP145" i="15"/>
  <c r="AQ145" i="15"/>
  <c r="AR145" i="15"/>
  <c r="AS145" i="15"/>
  <c r="AT145" i="15"/>
  <c r="AV145" i="15"/>
  <c r="AW145" i="15"/>
  <c r="AX145" i="15"/>
  <c r="AY145" i="15"/>
  <c r="AZ145" i="15"/>
  <c r="BA145" i="15"/>
  <c r="BB145" i="15"/>
  <c r="BC145" i="15"/>
  <c r="BD145" i="15"/>
  <c r="BE145" i="15"/>
  <c r="BF145" i="15"/>
  <c r="BG145" i="15"/>
  <c r="BH145" i="15"/>
  <c r="BI145" i="15"/>
  <c r="BJ145" i="15"/>
  <c r="BK145" i="15"/>
  <c r="BL145" i="15"/>
  <c r="BM145" i="15"/>
  <c r="BN145" i="15"/>
  <c r="BO145" i="15"/>
  <c r="BP145" i="15"/>
  <c r="BQ145" i="15"/>
  <c r="BR145" i="15"/>
  <c r="BS145" i="15"/>
  <c r="BT145" i="15"/>
  <c r="BU145" i="15"/>
  <c r="BV145" i="15"/>
  <c r="BW145" i="15"/>
  <c r="BX145" i="15"/>
  <c r="BY145" i="15"/>
  <c r="BZ145" i="15"/>
  <c r="CA145" i="15"/>
  <c r="CB145" i="15"/>
  <c r="CC145" i="15"/>
  <c r="CD145" i="15"/>
  <c r="CE145" i="15"/>
  <c r="CF145" i="15"/>
  <c r="CG145" i="15"/>
  <c r="CH145" i="15"/>
  <c r="CI145" i="15"/>
  <c r="CK145" i="15"/>
  <c r="CL145" i="15"/>
  <c r="CM145" i="15"/>
  <c r="CN145" i="15"/>
  <c r="CO145" i="15"/>
  <c r="CP145" i="15"/>
  <c r="CQ145" i="15"/>
  <c r="CR145" i="15"/>
  <c r="CS145" i="15"/>
  <c r="CT145" i="15"/>
  <c r="CU145" i="15"/>
  <c r="CV145" i="15"/>
  <c r="CW145" i="15"/>
  <c r="CX145" i="15"/>
  <c r="CY145" i="15"/>
  <c r="CZ145" i="15"/>
  <c r="DA145" i="15"/>
  <c r="DB145" i="15"/>
  <c r="DC145" i="15"/>
  <c r="DD145" i="15"/>
  <c r="DE145" i="15"/>
  <c r="DF145" i="15"/>
  <c r="DG145" i="15"/>
  <c r="DH145" i="15"/>
  <c r="DI145" i="15"/>
  <c r="DJ145" i="15"/>
  <c r="DK145" i="15"/>
  <c r="DL145" i="15"/>
  <c r="DM145" i="15"/>
  <c r="DN145" i="15"/>
  <c r="DO145" i="15"/>
  <c r="DP145" i="15"/>
  <c r="DQ145" i="15"/>
  <c r="DR145" i="15"/>
  <c r="DS145" i="15"/>
  <c r="DT145" i="15"/>
  <c r="DU145" i="15"/>
  <c r="DV145" i="15"/>
  <c r="DW145" i="15"/>
  <c r="DX145" i="15"/>
  <c r="DY145" i="15"/>
  <c r="DZ145" i="15"/>
  <c r="EA145" i="15"/>
  <c r="EB145" i="15"/>
  <c r="EC145" i="15"/>
  <c r="ED145" i="15"/>
  <c r="EE145" i="15"/>
  <c r="EF145" i="15"/>
  <c r="EG145" i="15"/>
  <c r="EH145" i="15"/>
  <c r="EI145" i="15"/>
  <c r="EJ145" i="15"/>
  <c r="EK145" i="15"/>
  <c r="EL145" i="15"/>
  <c r="EM145" i="15"/>
  <c r="EN145" i="15"/>
  <c r="EO145" i="15"/>
  <c r="EP145" i="15"/>
  <c r="EQ145" i="15"/>
  <c r="ER145" i="15"/>
  <c r="ES145" i="15"/>
  <c r="ET145" i="15"/>
  <c r="EU145" i="15"/>
  <c r="EV145" i="15"/>
  <c r="EW145" i="15"/>
  <c r="EX145" i="15"/>
  <c r="EY145" i="15"/>
  <c r="EZ145" i="15"/>
  <c r="FA145" i="15"/>
  <c r="FB145" i="15"/>
  <c r="FC145" i="15"/>
  <c r="FD145" i="15"/>
  <c r="FE145" i="15"/>
  <c r="FF145" i="15"/>
  <c r="FG145" i="15"/>
  <c r="FH145" i="15"/>
  <c r="FI145" i="15"/>
  <c r="FJ145" i="15"/>
  <c r="FK145" i="15"/>
  <c r="FL145" i="15"/>
  <c r="FM145" i="15"/>
  <c r="FN145" i="15"/>
  <c r="FO145" i="15"/>
  <c r="FP145" i="15"/>
  <c r="FQ145" i="15"/>
  <c r="FR145" i="15"/>
  <c r="FS145" i="15"/>
  <c r="FT145" i="15"/>
  <c r="FU145" i="15"/>
  <c r="FV145" i="15"/>
  <c r="FW145" i="15"/>
  <c r="FX145" i="15"/>
  <c r="FY145" i="15"/>
  <c r="FZ145" i="15"/>
  <c r="GA145" i="15"/>
  <c r="GB145" i="15"/>
  <c r="GC145" i="15"/>
  <c r="GD145" i="15"/>
  <c r="GE145" i="15"/>
  <c r="GF145" i="15"/>
  <c r="GG145" i="15"/>
  <c r="GH145" i="15"/>
  <c r="GI145" i="15"/>
  <c r="GJ145" i="15"/>
  <c r="GK145" i="15"/>
  <c r="GL145" i="15"/>
  <c r="GM145" i="15"/>
  <c r="GN145" i="15"/>
  <c r="GO145" i="15"/>
  <c r="GP145" i="15"/>
  <c r="GQ145" i="15"/>
  <c r="G146" i="15"/>
  <c r="H146" i="15"/>
  <c r="I146" i="15"/>
  <c r="J146" i="15"/>
  <c r="K146" i="15"/>
  <c r="L146" i="15"/>
  <c r="M146" i="15"/>
  <c r="N146" i="15"/>
  <c r="O146" i="15"/>
  <c r="P146" i="15"/>
  <c r="Q146" i="15"/>
  <c r="R146" i="15"/>
  <c r="S146" i="15"/>
  <c r="T146" i="15"/>
  <c r="U146" i="15"/>
  <c r="V146" i="15"/>
  <c r="W146" i="15"/>
  <c r="X146" i="15"/>
  <c r="Y146" i="15"/>
  <c r="Z146" i="15"/>
  <c r="AA146" i="15"/>
  <c r="AB146" i="15"/>
  <c r="AC146" i="15"/>
  <c r="AD146" i="15"/>
  <c r="AE146" i="15"/>
  <c r="AF146" i="15"/>
  <c r="AG146" i="15"/>
  <c r="AH146" i="15"/>
  <c r="AI146" i="15"/>
  <c r="AJ146" i="15"/>
  <c r="AK146" i="15"/>
  <c r="AL146" i="15"/>
  <c r="AM146" i="15"/>
  <c r="AN146" i="15"/>
  <c r="AO146" i="15"/>
  <c r="AP146" i="15"/>
  <c r="AQ146" i="15"/>
  <c r="AR146" i="15"/>
  <c r="AS146" i="15"/>
  <c r="AT146" i="15"/>
  <c r="AU146" i="15"/>
  <c r="AV146" i="15"/>
  <c r="AW146" i="15"/>
  <c r="AX146" i="15"/>
  <c r="AY146" i="15"/>
  <c r="AZ146" i="15"/>
  <c r="BA146" i="15"/>
  <c r="BB146" i="15"/>
  <c r="BC146" i="15"/>
  <c r="BD146" i="15"/>
  <c r="BE146" i="15"/>
  <c r="BF146" i="15"/>
  <c r="BG146" i="15"/>
  <c r="BH146" i="15"/>
  <c r="BI146" i="15"/>
  <c r="BJ146" i="15"/>
  <c r="BK146" i="15"/>
  <c r="BL146" i="15"/>
  <c r="BM146" i="15"/>
  <c r="BN146" i="15"/>
  <c r="BO146" i="15"/>
  <c r="BP146" i="15"/>
  <c r="BQ146" i="15"/>
  <c r="BR146" i="15"/>
  <c r="BS146" i="15"/>
  <c r="BT146" i="15"/>
  <c r="BU146" i="15"/>
  <c r="BV146" i="15"/>
  <c r="BW146" i="15"/>
  <c r="BX146" i="15"/>
  <c r="BY146" i="15"/>
  <c r="BZ146" i="15"/>
  <c r="CA146" i="15"/>
  <c r="CB146" i="15"/>
  <c r="CC146" i="15"/>
  <c r="CD146" i="15"/>
  <c r="CE146" i="15"/>
  <c r="CF146" i="15"/>
  <c r="CG146" i="15"/>
  <c r="CH146" i="15"/>
  <c r="CI146" i="15"/>
  <c r="CK146" i="15"/>
  <c r="CL146" i="15"/>
  <c r="CM146" i="15"/>
  <c r="CN146" i="15"/>
  <c r="CO146" i="15"/>
  <c r="CP146" i="15"/>
  <c r="CQ146" i="15"/>
  <c r="CR146" i="15"/>
  <c r="CS146" i="15"/>
  <c r="CT146" i="15"/>
  <c r="CU146" i="15"/>
  <c r="CV146" i="15"/>
  <c r="CW146" i="15"/>
  <c r="CX146" i="15"/>
  <c r="CY146" i="15"/>
  <c r="CZ146" i="15"/>
  <c r="DA146" i="15"/>
  <c r="DB146" i="15"/>
  <c r="DC146" i="15"/>
  <c r="DD146" i="15"/>
  <c r="DE146" i="15"/>
  <c r="DF146" i="15"/>
  <c r="DG146" i="15"/>
  <c r="DH146" i="15"/>
  <c r="DI146" i="15"/>
  <c r="DJ146" i="15"/>
  <c r="DK146" i="15"/>
  <c r="DL146" i="15"/>
  <c r="DM146" i="15"/>
  <c r="DN146" i="15"/>
  <c r="DO146" i="15"/>
  <c r="DP146" i="15"/>
  <c r="DQ146" i="15"/>
  <c r="DR146" i="15"/>
  <c r="DS146" i="15"/>
  <c r="DT146" i="15"/>
  <c r="DU146" i="15"/>
  <c r="DV146" i="15"/>
  <c r="DW146" i="15"/>
  <c r="DX146" i="15"/>
  <c r="DY146" i="15"/>
  <c r="DZ146" i="15"/>
  <c r="EA146" i="15"/>
  <c r="EB146" i="15"/>
  <c r="EC146" i="15"/>
  <c r="ED146" i="15"/>
  <c r="EE146" i="15"/>
  <c r="EF146" i="15"/>
  <c r="EG146" i="15"/>
  <c r="EH146" i="15"/>
  <c r="EI146" i="15"/>
  <c r="EJ146" i="15"/>
  <c r="EK146" i="15"/>
  <c r="EL146" i="15"/>
  <c r="EM146" i="15"/>
  <c r="EN146" i="15"/>
  <c r="EO146" i="15"/>
  <c r="EP146" i="15"/>
  <c r="EQ146" i="15"/>
  <c r="ER146" i="15"/>
  <c r="ES146" i="15"/>
  <c r="ET146" i="15"/>
  <c r="EU146" i="15"/>
  <c r="EV146" i="15"/>
  <c r="EW146" i="15"/>
  <c r="EX146" i="15"/>
  <c r="EY146" i="15"/>
  <c r="EZ146" i="15"/>
  <c r="FA146" i="15"/>
  <c r="FB146" i="15"/>
  <c r="FC146" i="15"/>
  <c r="FD146" i="15"/>
  <c r="FE146" i="15"/>
  <c r="FF146" i="15"/>
  <c r="FG146" i="15"/>
  <c r="FH146" i="15"/>
  <c r="FI146" i="15"/>
  <c r="FJ146" i="15"/>
  <c r="FK146" i="15"/>
  <c r="FL146" i="15"/>
  <c r="FM146" i="15"/>
  <c r="FN146" i="15"/>
  <c r="FO146" i="15"/>
  <c r="FP146" i="15"/>
  <c r="FQ146" i="15"/>
  <c r="FR146" i="15"/>
  <c r="FS146" i="15"/>
  <c r="FT146" i="15"/>
  <c r="FU146" i="15"/>
  <c r="FW146" i="15"/>
  <c r="FX146" i="15"/>
  <c r="FY146" i="15"/>
  <c r="FZ146" i="15"/>
  <c r="GA146" i="15"/>
  <c r="GB146" i="15"/>
  <c r="GC146" i="15"/>
  <c r="GD146" i="15"/>
  <c r="GE146" i="15"/>
  <c r="GF146" i="15"/>
  <c r="GG146" i="15"/>
  <c r="GH146" i="15"/>
  <c r="GI146" i="15"/>
  <c r="GJ146" i="15"/>
  <c r="GK146" i="15"/>
  <c r="GL146" i="15"/>
  <c r="GM146" i="15"/>
  <c r="GN146" i="15"/>
  <c r="GO146" i="15"/>
  <c r="GP146" i="15"/>
  <c r="GQ146" i="15"/>
  <c r="F147" i="15"/>
  <c r="G147" i="15"/>
  <c r="H147" i="15"/>
  <c r="I147" i="15"/>
  <c r="J147" i="15"/>
  <c r="K147" i="15"/>
  <c r="L147" i="15"/>
  <c r="M147" i="15"/>
  <c r="N147" i="15"/>
  <c r="O147" i="15"/>
  <c r="P147" i="15"/>
  <c r="Q147" i="15"/>
  <c r="R147" i="15"/>
  <c r="S147" i="15"/>
  <c r="T147" i="15"/>
  <c r="U147" i="15"/>
  <c r="V147" i="15"/>
  <c r="W147" i="15"/>
  <c r="X147" i="15"/>
  <c r="Y147" i="15"/>
  <c r="Z147" i="15"/>
  <c r="AA147" i="15"/>
  <c r="AB147" i="15"/>
  <c r="AC147" i="15"/>
  <c r="AD147" i="15"/>
  <c r="AE147" i="15"/>
  <c r="AF147" i="15"/>
  <c r="AG147" i="15"/>
  <c r="AH147" i="15"/>
  <c r="AI147" i="15"/>
  <c r="AJ147" i="15"/>
  <c r="AK147" i="15"/>
  <c r="AL147" i="15"/>
  <c r="AM147" i="15"/>
  <c r="AN147" i="15"/>
  <c r="AO147" i="15"/>
  <c r="AP147" i="15"/>
  <c r="AQ147" i="15"/>
  <c r="AR147" i="15"/>
  <c r="AS147" i="15"/>
  <c r="AT147" i="15"/>
  <c r="AV147" i="15"/>
  <c r="AW147" i="15"/>
  <c r="AX147" i="15"/>
  <c r="AY147" i="15"/>
  <c r="AZ147" i="15"/>
  <c r="BA147" i="15"/>
  <c r="BB147" i="15"/>
  <c r="BD147" i="15"/>
  <c r="BE147" i="15"/>
  <c r="BF147" i="15"/>
  <c r="BG147" i="15"/>
  <c r="BH147" i="15"/>
  <c r="BI147" i="15"/>
  <c r="BJ147" i="15"/>
  <c r="BK147" i="15"/>
  <c r="BL147" i="15"/>
  <c r="BM147" i="15"/>
  <c r="BN147" i="15"/>
  <c r="BO147" i="15"/>
  <c r="BP147" i="15"/>
  <c r="BQ147" i="15"/>
  <c r="BR147" i="15"/>
  <c r="BS147" i="15"/>
  <c r="BT147" i="15"/>
  <c r="BU147" i="15"/>
  <c r="BV147" i="15"/>
  <c r="BW147" i="15"/>
  <c r="BX147" i="15"/>
  <c r="BY147" i="15"/>
  <c r="BZ147" i="15"/>
  <c r="CA147" i="15"/>
  <c r="CB147" i="15"/>
  <c r="CC147" i="15"/>
  <c r="CD147" i="15"/>
  <c r="CE147" i="15"/>
  <c r="CF147" i="15"/>
  <c r="CG147" i="15"/>
  <c r="CH147" i="15"/>
  <c r="CI147" i="15"/>
  <c r="CJ147" i="15"/>
  <c r="CK147" i="15"/>
  <c r="CM147" i="15"/>
  <c r="CN147" i="15"/>
  <c r="CO147" i="15"/>
  <c r="CP147" i="15"/>
  <c r="CQ147" i="15"/>
  <c r="CR147" i="15"/>
  <c r="CS147" i="15"/>
  <c r="CT147" i="15"/>
  <c r="CU147" i="15"/>
  <c r="CV147" i="15"/>
  <c r="CW147" i="15"/>
  <c r="CX147" i="15"/>
  <c r="CY147" i="15"/>
  <c r="CZ147" i="15"/>
  <c r="DA147" i="15"/>
  <c r="DB147" i="15"/>
  <c r="DC147" i="15"/>
  <c r="DD147" i="15"/>
  <c r="DE147" i="15"/>
  <c r="DF147" i="15"/>
  <c r="DG147" i="15"/>
  <c r="DH147" i="15"/>
  <c r="DI147" i="15"/>
  <c r="DJ147" i="15"/>
  <c r="DK147" i="15"/>
  <c r="DL147" i="15"/>
  <c r="DM147" i="15"/>
  <c r="DN147" i="15"/>
  <c r="DO147" i="15"/>
  <c r="DP147" i="15"/>
  <c r="DQ147" i="15"/>
  <c r="DR147" i="15"/>
  <c r="DS147" i="15"/>
  <c r="DT147" i="15"/>
  <c r="DU147" i="15"/>
  <c r="DV147" i="15"/>
  <c r="DW147" i="15"/>
  <c r="DX147" i="15"/>
  <c r="DY147" i="15"/>
  <c r="DZ147" i="15"/>
  <c r="EA147" i="15"/>
  <c r="EB147" i="15"/>
  <c r="EC147" i="15"/>
  <c r="ED147" i="15"/>
  <c r="EE147" i="15"/>
  <c r="EF147" i="15"/>
  <c r="EG147" i="15"/>
  <c r="EH147" i="15"/>
  <c r="EI147" i="15"/>
  <c r="EJ147" i="15"/>
  <c r="EK147" i="15"/>
  <c r="EL147" i="15"/>
  <c r="EM147" i="15"/>
  <c r="EN147" i="15"/>
  <c r="EO147" i="15"/>
  <c r="EP147" i="15"/>
  <c r="EQ147" i="15"/>
  <c r="ER147" i="15"/>
  <c r="ES147" i="15"/>
  <c r="ET147" i="15"/>
  <c r="EU147" i="15"/>
  <c r="EV147" i="15"/>
  <c r="EW147" i="15"/>
  <c r="EX147" i="15"/>
  <c r="EY147" i="15"/>
  <c r="EZ147" i="15"/>
  <c r="FA147" i="15"/>
  <c r="FB147" i="15"/>
  <c r="FC147" i="15"/>
  <c r="FD147" i="15"/>
  <c r="FE147" i="15"/>
  <c r="FF147" i="15"/>
  <c r="FG147" i="15"/>
  <c r="FH147" i="15"/>
  <c r="FI147" i="15"/>
  <c r="FJ147" i="15"/>
  <c r="FK147" i="15"/>
  <c r="FL147" i="15"/>
  <c r="FM147" i="15"/>
  <c r="FN147" i="15"/>
  <c r="FO147" i="15"/>
  <c r="FP147" i="15"/>
  <c r="FQ147" i="15"/>
  <c r="FR147" i="15"/>
  <c r="FS147" i="15"/>
  <c r="FT147" i="15"/>
  <c r="FU147" i="15"/>
  <c r="FV147" i="15"/>
  <c r="FW147" i="15"/>
  <c r="FX147" i="15"/>
  <c r="FY147" i="15"/>
  <c r="FZ147" i="15"/>
  <c r="GA147" i="15"/>
  <c r="GB147" i="15"/>
  <c r="GC147" i="15"/>
  <c r="GD147" i="15"/>
  <c r="GE147" i="15"/>
  <c r="GF147" i="15"/>
  <c r="GG147" i="15"/>
  <c r="GH147" i="15"/>
  <c r="GI147" i="15"/>
  <c r="GJ147" i="15"/>
  <c r="GK147" i="15"/>
  <c r="GL147" i="15"/>
  <c r="GM147" i="15"/>
  <c r="GN147" i="15"/>
  <c r="GO147" i="15"/>
  <c r="GP147" i="15"/>
  <c r="GQ147" i="15"/>
  <c r="F148" i="15"/>
  <c r="G148" i="15"/>
  <c r="H148" i="15"/>
  <c r="I148" i="15"/>
  <c r="J148" i="15"/>
  <c r="K148" i="15"/>
  <c r="L148" i="15"/>
  <c r="M148" i="15"/>
  <c r="N148" i="15"/>
  <c r="O148" i="15"/>
  <c r="P148" i="15"/>
  <c r="Q148" i="15"/>
  <c r="R148" i="15"/>
  <c r="S148" i="15"/>
  <c r="T148" i="15"/>
  <c r="U148" i="15"/>
  <c r="V148" i="15"/>
  <c r="W148" i="15"/>
  <c r="X148" i="15"/>
  <c r="Y148" i="15"/>
  <c r="Z148" i="15"/>
  <c r="AA148" i="15"/>
  <c r="AB148" i="15"/>
  <c r="AC148" i="15"/>
  <c r="AD148" i="15"/>
  <c r="AE148" i="15"/>
  <c r="AF148" i="15"/>
  <c r="AG148" i="15"/>
  <c r="AH148" i="15"/>
  <c r="AI148" i="15"/>
  <c r="AJ148" i="15"/>
  <c r="AK148" i="15"/>
  <c r="AL148" i="15"/>
  <c r="AM148" i="15"/>
  <c r="AN148" i="15"/>
  <c r="AO148" i="15"/>
  <c r="AP148" i="15"/>
  <c r="AQ148" i="15"/>
  <c r="AR148" i="15"/>
  <c r="AS148" i="15"/>
  <c r="AT148" i="15"/>
  <c r="AU148" i="15"/>
  <c r="AV148" i="15"/>
  <c r="AW148" i="15"/>
  <c r="AX148" i="15"/>
  <c r="AY148" i="15"/>
  <c r="AZ148" i="15"/>
  <c r="BA148" i="15"/>
  <c r="BB148" i="15"/>
  <c r="BC148" i="15"/>
  <c r="BD148" i="15"/>
  <c r="BE148" i="15"/>
  <c r="BF148" i="15"/>
  <c r="BG148" i="15"/>
  <c r="BH148" i="15"/>
  <c r="BI148" i="15"/>
  <c r="BJ148" i="15"/>
  <c r="BK148" i="15"/>
  <c r="BL148" i="15"/>
  <c r="BM148" i="15"/>
  <c r="BN148" i="15"/>
  <c r="BO148" i="15"/>
  <c r="BP148" i="15"/>
  <c r="BQ148" i="15"/>
  <c r="BR148" i="15"/>
  <c r="BS148" i="15"/>
  <c r="BT148" i="15"/>
  <c r="BU148" i="15"/>
  <c r="BV148" i="15"/>
  <c r="BW148" i="15"/>
  <c r="BX148" i="15"/>
  <c r="BY148" i="15"/>
  <c r="BZ148" i="15"/>
  <c r="CA148" i="15"/>
  <c r="CB148" i="15"/>
  <c r="CC148" i="15"/>
  <c r="CD148" i="15"/>
  <c r="CE148" i="15"/>
  <c r="CF148" i="15"/>
  <c r="CG148" i="15"/>
  <c r="CH148" i="15"/>
  <c r="CI148" i="15"/>
  <c r="CJ148" i="15"/>
  <c r="CK148" i="15"/>
  <c r="CL148" i="15"/>
  <c r="CM148" i="15"/>
  <c r="CN148" i="15"/>
  <c r="CO148" i="15"/>
  <c r="CP148" i="15"/>
  <c r="CQ148" i="15"/>
  <c r="CR148" i="15"/>
  <c r="CS148" i="15"/>
  <c r="CT148" i="15"/>
  <c r="CU148" i="15"/>
  <c r="CV148" i="15"/>
  <c r="CW148" i="15"/>
  <c r="CX148" i="15"/>
  <c r="CY148" i="15"/>
  <c r="CZ148" i="15"/>
  <c r="DA148" i="15"/>
  <c r="DB148" i="15"/>
  <c r="DC148" i="15"/>
  <c r="DD148" i="15"/>
  <c r="DE148" i="15"/>
  <c r="DF148" i="15"/>
  <c r="DG148" i="15"/>
  <c r="DH148" i="15"/>
  <c r="DI148" i="15"/>
  <c r="DJ148" i="15"/>
  <c r="DK148" i="15"/>
  <c r="DL148" i="15"/>
  <c r="DM148" i="15"/>
  <c r="DN148" i="15"/>
  <c r="DO148" i="15"/>
  <c r="DP148" i="15"/>
  <c r="DQ148" i="15"/>
  <c r="DR148" i="15"/>
  <c r="DS148" i="15"/>
  <c r="DT148" i="15"/>
  <c r="DU148" i="15"/>
  <c r="DV148" i="15"/>
  <c r="DW148" i="15"/>
  <c r="DX148" i="15"/>
  <c r="DY148" i="15"/>
  <c r="EA148" i="15"/>
  <c r="EB148" i="15"/>
  <c r="EC148" i="15"/>
  <c r="ED148" i="15"/>
  <c r="EE148" i="15"/>
  <c r="EF148" i="15"/>
  <c r="EG148" i="15"/>
  <c r="EH148" i="15"/>
  <c r="EI148" i="15"/>
  <c r="EJ148" i="15"/>
  <c r="EK148" i="15"/>
  <c r="EL148" i="15"/>
  <c r="EM148" i="15"/>
  <c r="EN148" i="15"/>
  <c r="EO148" i="15"/>
  <c r="EP148" i="15"/>
  <c r="EQ148" i="15"/>
  <c r="ER148" i="15"/>
  <c r="ES148" i="15"/>
  <c r="ET148" i="15"/>
  <c r="EU148" i="15"/>
  <c r="EV148" i="15"/>
  <c r="EW148" i="15"/>
  <c r="EX148" i="15"/>
  <c r="EY148" i="15"/>
  <c r="EZ148" i="15"/>
  <c r="FA148" i="15"/>
  <c r="FB148" i="15"/>
  <c r="FC148" i="15"/>
  <c r="FD148" i="15"/>
  <c r="FE148" i="15"/>
  <c r="FF148" i="15"/>
  <c r="FG148" i="15"/>
  <c r="FH148" i="15"/>
  <c r="FI148" i="15"/>
  <c r="FJ148" i="15"/>
  <c r="FL148" i="15"/>
  <c r="FM148" i="15"/>
  <c r="FN148" i="15"/>
  <c r="FO148" i="15"/>
  <c r="FP148" i="15"/>
  <c r="FQ148" i="15"/>
  <c r="FR148" i="15"/>
  <c r="FS148" i="15"/>
  <c r="FT148" i="15"/>
  <c r="FU148" i="15"/>
  <c r="FV148" i="15"/>
  <c r="FW148" i="15"/>
  <c r="FX148" i="15"/>
  <c r="FY148" i="15"/>
  <c r="FZ148" i="15"/>
  <c r="GA148" i="15"/>
  <c r="GB148" i="15"/>
  <c r="GC148" i="15"/>
  <c r="GD148" i="15"/>
  <c r="GE148" i="15"/>
  <c r="GF148" i="15"/>
  <c r="GG148" i="15"/>
  <c r="GH148" i="15"/>
  <c r="GI148" i="15"/>
  <c r="GJ148" i="15"/>
  <c r="GK148" i="15"/>
  <c r="GL148" i="15"/>
  <c r="GM148" i="15"/>
  <c r="GN148" i="15"/>
  <c r="GO148" i="15"/>
  <c r="GP148" i="15"/>
  <c r="GQ148" i="15"/>
  <c r="F149" i="15"/>
  <c r="G149" i="15"/>
  <c r="H149" i="15"/>
  <c r="I149" i="15"/>
  <c r="J149" i="15"/>
  <c r="K149" i="15"/>
  <c r="L149" i="15"/>
  <c r="M149" i="15"/>
  <c r="N149" i="15"/>
  <c r="O149" i="15"/>
  <c r="P149" i="15"/>
  <c r="Q149" i="15"/>
  <c r="R149" i="15"/>
  <c r="S149" i="15"/>
  <c r="T149" i="15"/>
  <c r="U149" i="15"/>
  <c r="V149" i="15"/>
  <c r="W149" i="15"/>
  <c r="X149" i="15"/>
  <c r="Y149" i="15"/>
  <c r="Z149" i="15"/>
  <c r="AA149" i="15"/>
  <c r="AB149" i="15"/>
  <c r="AC149" i="15"/>
  <c r="AD149" i="15"/>
  <c r="AE149" i="15"/>
  <c r="AF149" i="15"/>
  <c r="AG149" i="15"/>
  <c r="AH149" i="15"/>
  <c r="AI149" i="15"/>
  <c r="AJ149" i="15"/>
  <c r="AK149" i="15"/>
  <c r="AL149" i="15"/>
  <c r="AM149" i="15"/>
  <c r="AN149" i="15"/>
  <c r="AO149" i="15"/>
  <c r="AP149" i="15"/>
  <c r="AQ149" i="15"/>
  <c r="AR149" i="15"/>
  <c r="AS149" i="15"/>
  <c r="AT149" i="15"/>
  <c r="AU149" i="15"/>
  <c r="AV149" i="15"/>
  <c r="AW149" i="15"/>
  <c r="AX149" i="15"/>
  <c r="AY149" i="15"/>
  <c r="AZ149" i="15"/>
  <c r="BA149" i="15"/>
  <c r="BB149" i="15"/>
  <c r="BC149" i="15"/>
  <c r="BD149" i="15"/>
  <c r="BE149" i="15"/>
  <c r="BF149" i="15"/>
  <c r="BG149" i="15"/>
  <c r="BH149" i="15"/>
  <c r="BI149" i="15"/>
  <c r="BJ149" i="15"/>
  <c r="BK149" i="15"/>
  <c r="BL149" i="15"/>
  <c r="BM149" i="15"/>
  <c r="BN149" i="15"/>
  <c r="BO149" i="15"/>
  <c r="BP149" i="15"/>
  <c r="BQ149" i="15"/>
  <c r="BR149" i="15"/>
  <c r="BS149" i="15"/>
  <c r="BT149" i="15"/>
  <c r="BU149" i="15"/>
  <c r="BV149" i="15"/>
  <c r="BW149" i="15"/>
  <c r="BX149" i="15"/>
  <c r="BY149" i="15"/>
  <c r="BZ149" i="15"/>
  <c r="CA149" i="15"/>
  <c r="CB149" i="15"/>
  <c r="CC149" i="15"/>
  <c r="CD149" i="15"/>
  <c r="CE149" i="15"/>
  <c r="CF149" i="15"/>
  <c r="CG149" i="15"/>
  <c r="CH149" i="15"/>
  <c r="CI149" i="15"/>
  <c r="CJ149" i="15"/>
  <c r="CK149" i="15"/>
  <c r="CL149" i="15"/>
  <c r="CM149" i="15"/>
  <c r="CN149" i="15"/>
  <c r="CO149" i="15"/>
  <c r="CP149" i="15"/>
  <c r="CQ149" i="15"/>
  <c r="CR149" i="15"/>
  <c r="CS149" i="15"/>
  <c r="CT149" i="15"/>
  <c r="CU149" i="15"/>
  <c r="CV149" i="15"/>
  <c r="CW149" i="15"/>
  <c r="CX149" i="15"/>
  <c r="CY149" i="15"/>
  <c r="CZ149" i="15"/>
  <c r="DA149" i="15"/>
  <c r="DB149" i="15"/>
  <c r="DC149" i="15"/>
  <c r="DD149" i="15"/>
  <c r="DE149" i="15"/>
  <c r="DF149" i="15"/>
  <c r="DG149" i="15"/>
  <c r="DH149" i="15"/>
  <c r="DI149" i="15"/>
  <c r="DJ149" i="15"/>
  <c r="DK149" i="15"/>
  <c r="DL149" i="15"/>
  <c r="DM149" i="15"/>
  <c r="DN149" i="15"/>
  <c r="DO149" i="15"/>
  <c r="DP149" i="15"/>
  <c r="DQ149" i="15"/>
  <c r="DR149" i="15"/>
  <c r="DS149" i="15"/>
  <c r="DT149" i="15"/>
  <c r="DU149" i="15"/>
  <c r="DV149" i="15"/>
  <c r="DW149" i="15"/>
  <c r="DX149" i="15"/>
  <c r="DY149" i="15"/>
  <c r="DZ149" i="15"/>
  <c r="EA149" i="15"/>
  <c r="EB149" i="15"/>
  <c r="EC149" i="15"/>
  <c r="ED149" i="15"/>
  <c r="EE149" i="15"/>
  <c r="EF149" i="15"/>
  <c r="EG149" i="15"/>
  <c r="EH149" i="15"/>
  <c r="EI149" i="15"/>
  <c r="EJ149" i="15"/>
  <c r="EK149" i="15"/>
  <c r="EL149" i="15"/>
  <c r="EM149" i="15"/>
  <c r="EN149" i="15"/>
  <c r="EO149" i="15"/>
  <c r="EP149" i="15"/>
  <c r="EQ149" i="15"/>
  <c r="ER149" i="15"/>
  <c r="ES149" i="15"/>
  <c r="ET149" i="15"/>
  <c r="EU149" i="15"/>
  <c r="EV149" i="15"/>
  <c r="EW149" i="15"/>
  <c r="EX149" i="15"/>
  <c r="EY149" i="15"/>
  <c r="EZ149" i="15"/>
  <c r="FA149" i="15"/>
  <c r="FB149" i="15"/>
  <c r="FC149" i="15"/>
  <c r="FD149" i="15"/>
  <c r="FE149" i="15"/>
  <c r="FF149" i="15"/>
  <c r="FG149" i="15"/>
  <c r="FH149" i="15"/>
  <c r="FI149" i="15"/>
  <c r="FK149" i="15"/>
  <c r="FL149" i="15"/>
  <c r="FM149" i="15"/>
  <c r="FN149" i="15"/>
  <c r="FO149" i="15"/>
  <c r="FP149" i="15"/>
  <c r="FQ149" i="15"/>
  <c r="FR149" i="15"/>
  <c r="FS149" i="15"/>
  <c r="FT149" i="15"/>
  <c r="FU149" i="15"/>
  <c r="FV149" i="15"/>
  <c r="FW149" i="15"/>
  <c r="FX149" i="15"/>
  <c r="FY149" i="15"/>
  <c r="FZ149" i="15"/>
  <c r="GA149" i="15"/>
  <c r="GB149" i="15"/>
  <c r="GC149" i="15"/>
  <c r="GD149" i="15"/>
  <c r="GE149" i="15"/>
  <c r="GF149" i="15"/>
  <c r="GG149" i="15"/>
  <c r="GH149" i="15"/>
  <c r="GI149" i="15"/>
  <c r="GJ149" i="15"/>
  <c r="GK149" i="15"/>
  <c r="GL149" i="15"/>
  <c r="GM149" i="15"/>
  <c r="GN149" i="15"/>
  <c r="GO149" i="15"/>
  <c r="GP149" i="15"/>
  <c r="GQ149" i="15"/>
  <c r="F150" i="15"/>
  <c r="G150" i="15"/>
  <c r="H150" i="15"/>
  <c r="I150" i="15"/>
  <c r="J150" i="15"/>
  <c r="K150" i="15"/>
  <c r="L150" i="15"/>
  <c r="M150" i="15"/>
  <c r="N150" i="15"/>
  <c r="O150" i="15"/>
  <c r="P150" i="15"/>
  <c r="Q150" i="15"/>
  <c r="R150" i="15"/>
  <c r="S150" i="15"/>
  <c r="T150" i="15"/>
  <c r="U150" i="15"/>
  <c r="V150" i="15"/>
  <c r="W150" i="15"/>
  <c r="X150" i="15"/>
  <c r="Y150" i="15"/>
  <c r="Z150" i="15"/>
  <c r="AA150" i="15"/>
  <c r="AB150" i="15"/>
  <c r="AC150" i="15"/>
  <c r="AD150" i="15"/>
  <c r="AE150" i="15"/>
  <c r="AF150" i="15"/>
  <c r="AG150" i="15"/>
  <c r="AH150" i="15"/>
  <c r="AI150" i="15"/>
  <c r="AJ150" i="15"/>
  <c r="AK150" i="15"/>
  <c r="AL150" i="15"/>
  <c r="AM150" i="15"/>
  <c r="AN150" i="15"/>
  <c r="AO150" i="15"/>
  <c r="AP150" i="15"/>
  <c r="AQ150" i="15"/>
  <c r="AR150" i="15"/>
  <c r="AS150" i="15"/>
  <c r="AT150" i="15"/>
  <c r="AV150" i="15"/>
  <c r="AW150" i="15"/>
  <c r="AX150" i="15"/>
  <c r="AY150" i="15"/>
  <c r="AZ150" i="15"/>
  <c r="BA150" i="15"/>
  <c r="BB150" i="15"/>
  <c r="BC150" i="15"/>
  <c r="BD150" i="15"/>
  <c r="BE150" i="15"/>
  <c r="BF150" i="15"/>
  <c r="BG150" i="15"/>
  <c r="BH150" i="15"/>
  <c r="BI150" i="15"/>
  <c r="BJ150" i="15"/>
  <c r="BK150" i="15"/>
  <c r="BL150" i="15"/>
  <c r="BM150" i="15"/>
  <c r="BN150" i="15"/>
  <c r="BO150" i="15"/>
  <c r="BP150" i="15"/>
  <c r="BQ150" i="15"/>
  <c r="BR150" i="15"/>
  <c r="BS150" i="15"/>
  <c r="BT150" i="15"/>
  <c r="BU150" i="15"/>
  <c r="BV150" i="15"/>
  <c r="BW150" i="15"/>
  <c r="BX150" i="15"/>
  <c r="BY150" i="15"/>
  <c r="BZ150" i="15"/>
  <c r="CA150" i="15"/>
  <c r="CB150" i="15"/>
  <c r="CC150" i="15"/>
  <c r="CD150" i="15"/>
  <c r="CE150" i="15"/>
  <c r="CF150" i="15"/>
  <c r="CG150" i="15"/>
  <c r="CH150" i="15"/>
  <c r="CI150" i="15"/>
  <c r="CK150" i="15"/>
  <c r="CM150" i="15"/>
  <c r="CN150" i="15"/>
  <c r="CO150" i="15"/>
  <c r="CP150" i="15"/>
  <c r="CQ150" i="15"/>
  <c r="CR150" i="15"/>
  <c r="CS150" i="15"/>
  <c r="CT150" i="15"/>
  <c r="CU150" i="15"/>
  <c r="CV150" i="15"/>
  <c r="CW150" i="15"/>
  <c r="CX150" i="15"/>
  <c r="CY150" i="15"/>
  <c r="CZ150" i="15"/>
  <c r="DA150" i="15"/>
  <c r="DB150" i="15"/>
  <c r="DC150" i="15"/>
  <c r="DD150" i="15"/>
  <c r="DE150" i="15"/>
  <c r="DF150" i="15"/>
  <c r="DG150" i="15"/>
  <c r="DH150" i="15"/>
  <c r="DI150" i="15"/>
  <c r="DJ150" i="15"/>
  <c r="DK150" i="15"/>
  <c r="DL150" i="15"/>
  <c r="DM150" i="15"/>
  <c r="DN150" i="15"/>
  <c r="DO150" i="15"/>
  <c r="DP150" i="15"/>
  <c r="DQ150" i="15"/>
  <c r="DR150" i="15"/>
  <c r="DS150" i="15"/>
  <c r="DT150" i="15"/>
  <c r="DU150" i="15"/>
  <c r="DV150" i="15"/>
  <c r="DW150" i="15"/>
  <c r="DX150" i="15"/>
  <c r="DY150" i="15"/>
  <c r="DZ150" i="15"/>
  <c r="EA150" i="15"/>
  <c r="EB150" i="15"/>
  <c r="EC150" i="15"/>
  <c r="ED150" i="15"/>
  <c r="EE150" i="15"/>
  <c r="EF150" i="15"/>
  <c r="EG150" i="15"/>
  <c r="EH150" i="15"/>
  <c r="EI150" i="15"/>
  <c r="EJ150" i="15"/>
  <c r="EK150" i="15"/>
  <c r="EL150" i="15"/>
  <c r="EM150" i="15"/>
  <c r="EN150" i="15"/>
  <c r="EO150" i="15"/>
  <c r="EP150" i="15"/>
  <c r="EQ150" i="15"/>
  <c r="ER150" i="15"/>
  <c r="ES150" i="15"/>
  <c r="ET150" i="15"/>
  <c r="EU150" i="15"/>
  <c r="EV150" i="15"/>
  <c r="EW150" i="15"/>
  <c r="EX150" i="15"/>
  <c r="EY150" i="15"/>
  <c r="EZ150" i="15"/>
  <c r="FA150" i="15"/>
  <c r="FB150" i="15"/>
  <c r="FC150" i="15"/>
  <c r="FD150" i="15"/>
  <c r="FE150" i="15"/>
  <c r="FF150" i="15"/>
  <c r="FG150" i="15"/>
  <c r="FH150" i="15"/>
  <c r="FI150" i="15"/>
  <c r="FJ150" i="15"/>
  <c r="FK150" i="15"/>
  <c r="FL150" i="15"/>
  <c r="FM150" i="15"/>
  <c r="FN150" i="15"/>
  <c r="FO150" i="15"/>
  <c r="FP150" i="15"/>
  <c r="FQ150" i="15"/>
  <c r="FR150" i="15"/>
  <c r="FS150" i="15"/>
  <c r="FT150" i="15"/>
  <c r="FU150" i="15"/>
  <c r="FV150" i="15"/>
  <c r="FW150" i="15"/>
  <c r="FX150" i="15"/>
  <c r="FY150" i="15"/>
  <c r="FZ150" i="15"/>
  <c r="GA150" i="15"/>
  <c r="GB150" i="15"/>
  <c r="GC150" i="15"/>
  <c r="GD150" i="15"/>
  <c r="GE150" i="15"/>
  <c r="GF150" i="15"/>
  <c r="GG150" i="15"/>
  <c r="GH150" i="15"/>
  <c r="GI150" i="15"/>
  <c r="GJ150" i="15"/>
  <c r="GK150" i="15"/>
  <c r="GL150" i="15"/>
  <c r="GM150" i="15"/>
  <c r="GN150" i="15"/>
  <c r="GO150" i="15"/>
  <c r="GP150" i="15"/>
  <c r="GQ150" i="15"/>
  <c r="F151" i="15"/>
  <c r="G151" i="15"/>
  <c r="H151" i="15"/>
  <c r="I151" i="15"/>
  <c r="J151" i="15"/>
  <c r="K151" i="15"/>
  <c r="L151" i="15"/>
  <c r="M151" i="15"/>
  <c r="N151" i="15"/>
  <c r="O151" i="15"/>
  <c r="P151" i="15"/>
  <c r="Q151" i="15"/>
  <c r="R151" i="15"/>
  <c r="S151" i="15"/>
  <c r="T151" i="15"/>
  <c r="U151" i="15"/>
  <c r="V151" i="15"/>
  <c r="W151" i="15"/>
  <c r="X151" i="15"/>
  <c r="Y151" i="15"/>
  <c r="Z151" i="15"/>
  <c r="AA151" i="15"/>
  <c r="AB151" i="15"/>
  <c r="AC151" i="15"/>
  <c r="AD151" i="15"/>
  <c r="AE151" i="15"/>
  <c r="AF151" i="15"/>
  <c r="AG151" i="15"/>
  <c r="AH151" i="15"/>
  <c r="AI151" i="15"/>
  <c r="AJ151" i="15"/>
  <c r="AK151" i="15"/>
  <c r="AL151" i="15"/>
  <c r="AM151" i="15"/>
  <c r="AN151" i="15"/>
  <c r="AO151" i="15"/>
  <c r="AP151" i="15"/>
  <c r="AQ151" i="15"/>
  <c r="AR151" i="15"/>
  <c r="AS151" i="15"/>
  <c r="AT151" i="15"/>
  <c r="AU151" i="15"/>
  <c r="AV151" i="15"/>
  <c r="AW151" i="15"/>
  <c r="AX151" i="15"/>
  <c r="AY151" i="15"/>
  <c r="AZ151" i="15"/>
  <c r="BA151" i="15"/>
  <c r="BB151" i="15"/>
  <c r="BC151" i="15"/>
  <c r="BD151" i="15"/>
  <c r="BE151" i="15"/>
  <c r="BF151" i="15"/>
  <c r="BG151" i="15"/>
  <c r="BH151" i="15"/>
  <c r="BI151" i="15"/>
  <c r="BJ151" i="15"/>
  <c r="BK151" i="15"/>
  <c r="BL151" i="15"/>
  <c r="BM151" i="15"/>
  <c r="BN151" i="15"/>
  <c r="BO151" i="15"/>
  <c r="BP151" i="15"/>
  <c r="BQ151" i="15"/>
  <c r="BR151" i="15"/>
  <c r="BS151" i="15"/>
  <c r="BT151" i="15"/>
  <c r="BU151" i="15"/>
  <c r="BV151" i="15"/>
  <c r="BW151" i="15"/>
  <c r="BX151" i="15"/>
  <c r="BY151" i="15"/>
  <c r="BZ151" i="15"/>
  <c r="CA151" i="15"/>
  <c r="CB151" i="15"/>
  <c r="CC151" i="15"/>
  <c r="CD151" i="15"/>
  <c r="CE151" i="15"/>
  <c r="CF151" i="15"/>
  <c r="CG151" i="15"/>
  <c r="CH151" i="15"/>
  <c r="CI151" i="15"/>
  <c r="CJ151" i="15"/>
  <c r="CK151" i="15"/>
  <c r="CL151" i="15"/>
  <c r="CM151" i="15"/>
  <c r="CN151" i="15"/>
  <c r="CO151" i="15"/>
  <c r="CP151" i="15"/>
  <c r="CQ151" i="15"/>
  <c r="CR151" i="15"/>
  <c r="CS151" i="15"/>
  <c r="CT151" i="15"/>
  <c r="CU151" i="15"/>
  <c r="CV151" i="15"/>
  <c r="CW151" i="15"/>
  <c r="CX151" i="15"/>
  <c r="CY151" i="15"/>
  <c r="CZ151" i="15"/>
  <c r="DA151" i="15"/>
  <c r="DB151" i="15"/>
  <c r="DD151" i="15"/>
  <c r="DE151" i="15"/>
  <c r="DF151" i="15"/>
  <c r="DG151" i="15"/>
  <c r="DH151" i="15"/>
  <c r="DI151" i="15"/>
  <c r="DJ151" i="15"/>
  <c r="DK151" i="15"/>
  <c r="DL151" i="15"/>
  <c r="DM151" i="15"/>
  <c r="DN151" i="15"/>
  <c r="DO151" i="15"/>
  <c r="DP151" i="15"/>
  <c r="DQ151" i="15"/>
  <c r="DR151" i="15"/>
  <c r="DS151" i="15"/>
  <c r="DT151" i="15"/>
  <c r="DU151" i="15"/>
  <c r="DV151" i="15"/>
  <c r="DW151" i="15"/>
  <c r="DX151" i="15"/>
  <c r="DY151" i="15"/>
  <c r="DZ151" i="15"/>
  <c r="EA151" i="15"/>
  <c r="EB151" i="15"/>
  <c r="EC151" i="15"/>
  <c r="ED151" i="15"/>
  <c r="EE151" i="15"/>
  <c r="EF151" i="15"/>
  <c r="EG151" i="15"/>
  <c r="EH151" i="15"/>
  <c r="EI151" i="15"/>
  <c r="EJ151" i="15"/>
  <c r="EK151" i="15"/>
  <c r="EL151" i="15"/>
  <c r="EM151" i="15"/>
  <c r="EN151" i="15"/>
  <c r="EO151" i="15"/>
  <c r="EP151" i="15"/>
  <c r="EQ151" i="15"/>
  <c r="ER151" i="15"/>
  <c r="EU151" i="15"/>
  <c r="EV151" i="15"/>
  <c r="EW151" i="15"/>
  <c r="EX151" i="15"/>
  <c r="EY151" i="15"/>
  <c r="EZ151" i="15"/>
  <c r="FA151" i="15"/>
  <c r="FB151" i="15"/>
  <c r="FC151" i="15"/>
  <c r="FD151" i="15"/>
  <c r="FE151" i="15"/>
  <c r="FF151" i="15"/>
  <c r="FG151" i="15"/>
  <c r="FH151" i="15"/>
  <c r="FI151" i="15"/>
  <c r="FJ151" i="15"/>
  <c r="FK151" i="15"/>
  <c r="FL151" i="15"/>
  <c r="FM151" i="15"/>
  <c r="FN151" i="15"/>
  <c r="FO151" i="15"/>
  <c r="FP151" i="15"/>
  <c r="FQ151" i="15"/>
  <c r="FR151" i="15"/>
  <c r="FS151" i="15"/>
  <c r="FT151" i="15"/>
  <c r="FU151" i="15"/>
  <c r="FV151" i="15"/>
  <c r="FW151" i="15"/>
  <c r="FX151" i="15"/>
  <c r="FY151" i="15"/>
  <c r="FZ151" i="15"/>
  <c r="GA151" i="15"/>
  <c r="GB151" i="15"/>
  <c r="GC151" i="15"/>
  <c r="GD151" i="15"/>
  <c r="GE151" i="15"/>
  <c r="GF151" i="15"/>
  <c r="GG151" i="15"/>
  <c r="GH151" i="15"/>
  <c r="GI151" i="15"/>
  <c r="GJ151" i="15"/>
  <c r="GK151" i="15"/>
  <c r="GL151" i="15"/>
  <c r="GM151" i="15"/>
  <c r="GN151" i="15"/>
  <c r="GO151" i="15"/>
  <c r="GP151" i="15"/>
  <c r="GQ151" i="15"/>
  <c r="F152" i="15"/>
  <c r="G152" i="15"/>
  <c r="H152" i="15"/>
  <c r="I152" i="15"/>
  <c r="J152" i="15"/>
  <c r="K152" i="15"/>
  <c r="L152" i="15"/>
  <c r="M152" i="15"/>
  <c r="N152" i="15"/>
  <c r="O152" i="15"/>
  <c r="P152" i="15"/>
  <c r="Q152" i="15"/>
  <c r="R152" i="15"/>
  <c r="S152" i="15"/>
  <c r="T152" i="15"/>
  <c r="U152" i="15"/>
  <c r="V152" i="15"/>
  <c r="W152" i="15"/>
  <c r="X152" i="15"/>
  <c r="Y152" i="15"/>
  <c r="Z152" i="15"/>
  <c r="AA152" i="15"/>
  <c r="AC152" i="15"/>
  <c r="AD152" i="15"/>
  <c r="AE152" i="15"/>
  <c r="AF152" i="15"/>
  <c r="AG152" i="15"/>
  <c r="AH152" i="15"/>
  <c r="AI152" i="15"/>
  <c r="AJ152" i="15"/>
  <c r="AK152" i="15"/>
  <c r="AL152" i="15"/>
  <c r="AM152" i="15"/>
  <c r="AN152" i="15"/>
  <c r="AO152" i="15"/>
  <c r="AP152" i="15"/>
  <c r="AQ152" i="15"/>
  <c r="AS152" i="15"/>
  <c r="AT152" i="15"/>
  <c r="AU152" i="15"/>
  <c r="AV152" i="15"/>
  <c r="AW152" i="15"/>
  <c r="AX152" i="15"/>
  <c r="AY152" i="15"/>
  <c r="AZ152" i="15"/>
  <c r="BA152" i="15"/>
  <c r="BB152" i="15"/>
  <c r="BC152" i="15"/>
  <c r="BD152" i="15"/>
  <c r="BE152" i="15"/>
  <c r="BF152" i="15"/>
  <c r="BG152" i="15"/>
  <c r="BH152" i="15"/>
  <c r="BI152" i="15"/>
  <c r="BJ152" i="15"/>
  <c r="BK152" i="15"/>
  <c r="BL152" i="15"/>
  <c r="BM152" i="15"/>
  <c r="BN152" i="15"/>
  <c r="BO152" i="15"/>
  <c r="BP152" i="15"/>
  <c r="BQ152" i="15"/>
  <c r="BR152" i="15"/>
  <c r="BS152" i="15"/>
  <c r="BT152" i="15"/>
  <c r="BU152" i="15"/>
  <c r="BV152" i="15"/>
  <c r="BW152" i="15"/>
  <c r="BX152" i="15"/>
  <c r="BY152" i="15"/>
  <c r="BZ152" i="15"/>
  <c r="CA152" i="15"/>
  <c r="CB152" i="15"/>
  <c r="CC152" i="15"/>
  <c r="CD152" i="15"/>
  <c r="CE152" i="15"/>
  <c r="CF152" i="15"/>
  <c r="CG152" i="15"/>
  <c r="CH152" i="15"/>
  <c r="CI152" i="15"/>
  <c r="CJ152" i="15"/>
  <c r="CK152" i="15"/>
  <c r="CL152" i="15"/>
  <c r="CM152" i="15"/>
  <c r="CN152" i="15"/>
  <c r="CO152" i="15"/>
  <c r="CP152" i="15"/>
  <c r="CQ152" i="15"/>
  <c r="CR152" i="15"/>
  <c r="CS152" i="15"/>
  <c r="CT152" i="15"/>
  <c r="CU152" i="15"/>
  <c r="CV152" i="15"/>
  <c r="CW152" i="15"/>
  <c r="CX152" i="15"/>
  <c r="CY152" i="15"/>
  <c r="CZ152" i="15"/>
  <c r="DA152" i="15"/>
  <c r="DB152" i="15"/>
  <c r="DC152" i="15"/>
  <c r="DD152" i="15"/>
  <c r="DE152" i="15"/>
  <c r="DF152" i="15"/>
  <c r="DG152" i="15"/>
  <c r="DH152" i="15"/>
  <c r="DI152" i="15"/>
  <c r="DJ152" i="15"/>
  <c r="DK152" i="15"/>
  <c r="DL152" i="15"/>
  <c r="DM152" i="15"/>
  <c r="DN152" i="15"/>
  <c r="DO152" i="15"/>
  <c r="DP152" i="15"/>
  <c r="DQ152" i="15"/>
  <c r="DS152" i="15"/>
  <c r="DT152" i="15"/>
  <c r="DU152" i="15"/>
  <c r="DV152" i="15"/>
  <c r="DW152" i="15"/>
  <c r="DX152" i="15"/>
  <c r="DY152" i="15"/>
  <c r="EA152" i="15"/>
  <c r="EB152" i="15"/>
  <c r="EC152" i="15"/>
  <c r="ED152" i="15"/>
  <c r="EE152" i="15"/>
  <c r="EF152" i="15"/>
  <c r="EG152" i="15"/>
  <c r="EH152" i="15"/>
  <c r="EI152" i="15"/>
  <c r="EJ152" i="15"/>
  <c r="EK152" i="15"/>
  <c r="EL152" i="15"/>
  <c r="EM152" i="15"/>
  <c r="EN152" i="15"/>
  <c r="EO152" i="15"/>
  <c r="EP152" i="15"/>
  <c r="EQ152" i="15"/>
  <c r="ER152" i="15"/>
  <c r="ES152" i="15"/>
  <c r="ET152" i="15"/>
  <c r="EU152" i="15"/>
  <c r="EV152" i="15"/>
  <c r="EW152" i="15"/>
  <c r="EX152" i="15"/>
  <c r="EY152" i="15"/>
  <c r="EZ152" i="15"/>
  <c r="FA152" i="15"/>
  <c r="FB152" i="15"/>
  <c r="FC152" i="15"/>
  <c r="FD152" i="15"/>
  <c r="FE152" i="15"/>
  <c r="FF152" i="15"/>
  <c r="FG152" i="15"/>
  <c r="FH152" i="15"/>
  <c r="FI152" i="15"/>
  <c r="FJ152" i="15"/>
  <c r="FK152" i="15"/>
  <c r="FL152" i="15"/>
  <c r="FM152" i="15"/>
  <c r="FN152" i="15"/>
  <c r="FO152" i="15"/>
  <c r="FP152" i="15"/>
  <c r="FQ152" i="15"/>
  <c r="FR152" i="15"/>
  <c r="FS152" i="15"/>
  <c r="FT152" i="15"/>
  <c r="FU152" i="15"/>
  <c r="FW152" i="15"/>
  <c r="FX152" i="15"/>
  <c r="FY152" i="15"/>
  <c r="FZ152" i="15"/>
  <c r="GA152" i="15"/>
  <c r="GB152" i="15"/>
  <c r="GC152" i="15"/>
  <c r="GD152" i="15"/>
  <c r="GE152" i="15"/>
  <c r="GF152" i="15"/>
  <c r="GG152" i="15"/>
  <c r="GH152" i="15"/>
  <c r="GI152" i="15"/>
  <c r="GJ152" i="15"/>
  <c r="GK152" i="15"/>
  <c r="GL152" i="15"/>
  <c r="GM152" i="15"/>
  <c r="GN152" i="15"/>
  <c r="GO152" i="15"/>
  <c r="GP152" i="15"/>
  <c r="GQ152" i="15"/>
  <c r="F153" i="15"/>
  <c r="G153" i="15"/>
  <c r="H153" i="15"/>
  <c r="I153" i="15"/>
  <c r="J153" i="15"/>
  <c r="K153" i="15"/>
  <c r="L153" i="15"/>
  <c r="M153" i="15"/>
  <c r="N153" i="15"/>
  <c r="O153" i="15"/>
  <c r="P153" i="15"/>
  <c r="Q153" i="15"/>
  <c r="R153" i="15"/>
  <c r="S153" i="15"/>
  <c r="T153" i="15"/>
  <c r="U153" i="15"/>
  <c r="V153" i="15"/>
  <c r="W153" i="15"/>
  <c r="X153" i="15"/>
  <c r="Y153" i="15"/>
  <c r="Z153" i="15"/>
  <c r="AA153" i="15"/>
  <c r="AB153" i="15"/>
  <c r="AC153" i="15"/>
  <c r="AD153" i="15"/>
  <c r="AE153" i="15"/>
  <c r="AF153" i="15"/>
  <c r="AG153" i="15"/>
  <c r="AH153" i="15"/>
  <c r="AI153" i="15"/>
  <c r="AJ153" i="15"/>
  <c r="AK153" i="15"/>
  <c r="AL153" i="15"/>
  <c r="AM153" i="15"/>
  <c r="AN153" i="15"/>
  <c r="AO153" i="15"/>
  <c r="AP153" i="15"/>
  <c r="AQ153" i="15"/>
  <c r="AR153" i="15"/>
  <c r="AS153" i="15"/>
  <c r="AT153" i="15"/>
  <c r="AU153" i="15"/>
  <c r="AV153" i="15"/>
  <c r="AW153" i="15"/>
  <c r="AX153" i="15"/>
  <c r="AY153" i="15"/>
  <c r="AZ153" i="15"/>
  <c r="BA153" i="15"/>
  <c r="BB153" i="15"/>
  <c r="BC153" i="15"/>
  <c r="BD153" i="15"/>
  <c r="BE153" i="15"/>
  <c r="BF153" i="15"/>
  <c r="BG153" i="15"/>
  <c r="BH153" i="15"/>
  <c r="BI153" i="15"/>
  <c r="BJ153" i="15"/>
  <c r="BK153" i="15"/>
  <c r="BL153" i="15"/>
  <c r="BM153" i="15"/>
  <c r="BN153" i="15"/>
  <c r="BO153" i="15"/>
  <c r="BP153" i="15"/>
  <c r="BQ153" i="15"/>
  <c r="BR153" i="15"/>
  <c r="BS153" i="15"/>
  <c r="BT153" i="15"/>
  <c r="BU153" i="15"/>
  <c r="BV153" i="15"/>
  <c r="BW153" i="15"/>
  <c r="BX153" i="15"/>
  <c r="BY153" i="15"/>
  <c r="BZ153" i="15"/>
  <c r="CA153" i="15"/>
  <c r="CB153" i="15"/>
  <c r="CC153" i="15"/>
  <c r="CD153" i="15"/>
  <c r="CE153" i="15"/>
  <c r="CF153" i="15"/>
  <c r="CG153" i="15"/>
  <c r="CH153" i="15"/>
  <c r="CI153" i="15"/>
  <c r="CJ153" i="15"/>
  <c r="CK153" i="15"/>
  <c r="CL153" i="15"/>
  <c r="CM153" i="15"/>
  <c r="CN153" i="15"/>
  <c r="CO153" i="15"/>
  <c r="CP153" i="15"/>
  <c r="CQ153" i="15"/>
  <c r="CR153" i="15"/>
  <c r="CS153" i="15"/>
  <c r="CT153" i="15"/>
  <c r="CU153" i="15"/>
  <c r="CV153" i="15"/>
  <c r="CW153" i="15"/>
  <c r="CX153" i="15"/>
  <c r="CY153" i="15"/>
  <c r="CZ153" i="15"/>
  <c r="DA153" i="15"/>
  <c r="DB153" i="15"/>
  <c r="DD153" i="15"/>
  <c r="DE153" i="15"/>
  <c r="DF153" i="15"/>
  <c r="DG153" i="15"/>
  <c r="DH153" i="15"/>
  <c r="DI153" i="15"/>
  <c r="DJ153" i="15"/>
  <c r="DK153" i="15"/>
  <c r="DL153" i="15"/>
  <c r="DM153" i="15"/>
  <c r="DN153" i="15"/>
  <c r="DO153" i="15"/>
  <c r="DP153" i="15"/>
  <c r="DQ153" i="15"/>
  <c r="DR153" i="15"/>
  <c r="DS153" i="15"/>
  <c r="DT153" i="15"/>
  <c r="DU153" i="15"/>
  <c r="DV153" i="15"/>
  <c r="DW153" i="15"/>
  <c r="DX153" i="15"/>
  <c r="DY153" i="15"/>
  <c r="EA153" i="15"/>
  <c r="EB153" i="15"/>
  <c r="EC153" i="15"/>
  <c r="ED153" i="15"/>
  <c r="EE153" i="15"/>
  <c r="EF153" i="15"/>
  <c r="EG153" i="15"/>
  <c r="EI153" i="15"/>
  <c r="EJ153" i="15"/>
  <c r="EK153" i="15"/>
  <c r="EL153" i="15"/>
  <c r="EM153" i="15"/>
  <c r="EN153" i="15"/>
  <c r="EO153" i="15"/>
  <c r="EP153" i="15"/>
  <c r="EQ153" i="15"/>
  <c r="ER153" i="15"/>
  <c r="ES153" i="15"/>
  <c r="EU153" i="15"/>
  <c r="EV153" i="15"/>
  <c r="EW153" i="15"/>
  <c r="EX153" i="15"/>
  <c r="EY153" i="15"/>
  <c r="EZ153" i="15"/>
  <c r="FA153" i="15"/>
  <c r="FB153" i="15"/>
  <c r="FC153" i="15"/>
  <c r="FD153" i="15"/>
  <c r="FE153" i="15"/>
  <c r="FF153" i="15"/>
  <c r="FG153" i="15"/>
  <c r="FI153" i="15"/>
  <c r="FJ153" i="15"/>
  <c r="FK153" i="15"/>
  <c r="FL153" i="15"/>
  <c r="FM153" i="15"/>
  <c r="FN153" i="15"/>
  <c r="FO153" i="15"/>
  <c r="FP153" i="15"/>
  <c r="FQ153" i="15"/>
  <c r="FR153" i="15"/>
  <c r="FS153" i="15"/>
  <c r="FT153" i="15"/>
  <c r="FU153" i="15"/>
  <c r="FV153" i="15"/>
  <c r="FW153" i="15"/>
  <c r="FX153" i="15"/>
  <c r="FY153" i="15"/>
  <c r="FZ153" i="15"/>
  <c r="GA153" i="15"/>
  <c r="GB153" i="15"/>
  <c r="GC153" i="15"/>
  <c r="GD153" i="15"/>
  <c r="GE153" i="15"/>
  <c r="GF153" i="15"/>
  <c r="GG153" i="15"/>
  <c r="GH153" i="15"/>
  <c r="GI153" i="15"/>
  <c r="GJ153" i="15"/>
  <c r="GK153" i="15"/>
  <c r="GL153" i="15"/>
  <c r="GM153" i="15"/>
  <c r="GN153" i="15"/>
  <c r="GO153" i="15"/>
  <c r="GP153" i="15"/>
  <c r="GQ153" i="15"/>
  <c r="F154" i="15"/>
  <c r="G154" i="15"/>
  <c r="H154" i="15"/>
  <c r="I154" i="15"/>
  <c r="J154" i="15"/>
  <c r="K154" i="15"/>
  <c r="L154" i="15"/>
  <c r="M154" i="15"/>
  <c r="N154" i="15"/>
  <c r="O154" i="15"/>
  <c r="P154" i="15"/>
  <c r="Q154" i="15"/>
  <c r="R154" i="15"/>
  <c r="S154" i="15"/>
  <c r="T154" i="15"/>
  <c r="U154" i="15"/>
  <c r="V154" i="15"/>
  <c r="W154" i="15"/>
  <c r="X154" i="15"/>
  <c r="Y154" i="15"/>
  <c r="Z154" i="15"/>
  <c r="AA154" i="15"/>
  <c r="AB154" i="15"/>
  <c r="AC154" i="15"/>
  <c r="AD154" i="15"/>
  <c r="AE154" i="15"/>
  <c r="AF154" i="15"/>
  <c r="AH154" i="15"/>
  <c r="AI154" i="15"/>
  <c r="AJ154" i="15"/>
  <c r="AK154" i="15"/>
  <c r="AL154" i="15"/>
  <c r="AM154" i="15"/>
  <c r="AN154" i="15"/>
  <c r="AO154" i="15"/>
  <c r="AP154" i="15"/>
  <c r="AQ154" i="15"/>
  <c r="AR154" i="15"/>
  <c r="AS154" i="15"/>
  <c r="AT154" i="15"/>
  <c r="AU154" i="15"/>
  <c r="AV154" i="15"/>
  <c r="AW154" i="15"/>
  <c r="AX154" i="15"/>
  <c r="AY154" i="15"/>
  <c r="AZ154" i="15"/>
  <c r="BA154" i="15"/>
  <c r="BB154" i="15"/>
  <c r="BC154" i="15"/>
  <c r="BD154" i="15"/>
  <c r="BE154" i="15"/>
  <c r="BF154" i="15"/>
  <c r="BG154" i="15"/>
  <c r="BH154" i="15"/>
  <c r="BI154" i="15"/>
  <c r="BJ154" i="15"/>
  <c r="BK154" i="15"/>
  <c r="BL154" i="15"/>
  <c r="BM154" i="15"/>
  <c r="BN154" i="15"/>
  <c r="BO154" i="15"/>
  <c r="BP154" i="15"/>
  <c r="BQ154" i="15"/>
  <c r="BR154" i="15"/>
  <c r="BS154" i="15"/>
  <c r="BT154" i="15"/>
  <c r="BU154" i="15"/>
  <c r="BV154" i="15"/>
  <c r="BW154" i="15"/>
  <c r="BX154" i="15"/>
  <c r="BY154" i="15"/>
  <c r="BZ154" i="15"/>
  <c r="CA154" i="15"/>
  <c r="CB154" i="15"/>
  <c r="CC154" i="15"/>
  <c r="CD154" i="15"/>
  <c r="CE154" i="15"/>
  <c r="CF154" i="15"/>
  <c r="CG154" i="15"/>
  <c r="CH154" i="15"/>
  <c r="CI154" i="15"/>
  <c r="CK154" i="15"/>
  <c r="CL154" i="15"/>
  <c r="CM154" i="15"/>
  <c r="CN154" i="15"/>
  <c r="CO154" i="15"/>
  <c r="CP154" i="15"/>
  <c r="CQ154" i="15"/>
  <c r="CR154" i="15"/>
  <c r="CS154" i="15"/>
  <c r="CT154" i="15"/>
  <c r="CU154" i="15"/>
  <c r="CV154" i="15"/>
  <c r="CW154" i="15"/>
  <c r="CX154" i="15"/>
  <c r="CY154" i="15"/>
  <c r="CZ154" i="15"/>
  <c r="DA154" i="15"/>
  <c r="DB154" i="15"/>
  <c r="DC154" i="15"/>
  <c r="DD154" i="15"/>
  <c r="DE154" i="15"/>
  <c r="DF154" i="15"/>
  <c r="DG154" i="15"/>
  <c r="DH154" i="15"/>
  <c r="DI154" i="15"/>
  <c r="DJ154" i="15"/>
  <c r="DK154" i="15"/>
  <c r="DL154" i="15"/>
  <c r="DM154" i="15"/>
  <c r="DN154" i="15"/>
  <c r="DO154" i="15"/>
  <c r="DP154" i="15"/>
  <c r="DQ154" i="15"/>
  <c r="DR154" i="15"/>
  <c r="DS154" i="15"/>
  <c r="DT154" i="15"/>
  <c r="DU154" i="15"/>
  <c r="DV154" i="15"/>
  <c r="DW154" i="15"/>
  <c r="DX154" i="15"/>
  <c r="DY154" i="15"/>
  <c r="DZ154" i="15"/>
  <c r="EA154" i="15"/>
  <c r="EB154" i="15"/>
  <c r="EC154" i="15"/>
  <c r="ED154" i="15"/>
  <c r="EE154" i="15"/>
  <c r="EF154" i="15"/>
  <c r="EG154" i="15"/>
  <c r="EH154" i="15"/>
  <c r="EI154" i="15"/>
  <c r="EJ154" i="15"/>
  <c r="EK154" i="15"/>
  <c r="EL154" i="15"/>
  <c r="EM154" i="15"/>
  <c r="EN154" i="15"/>
  <c r="EO154" i="15"/>
  <c r="EP154" i="15"/>
  <c r="EQ154" i="15"/>
  <c r="ER154" i="15"/>
  <c r="ES154" i="15"/>
  <c r="ET154" i="15"/>
  <c r="EU154" i="15"/>
  <c r="EV154" i="15"/>
  <c r="EW154" i="15"/>
  <c r="EX154" i="15"/>
  <c r="EY154" i="15"/>
  <c r="EZ154" i="15"/>
  <c r="FA154" i="15"/>
  <c r="FB154" i="15"/>
  <c r="FC154" i="15"/>
  <c r="FD154" i="15"/>
  <c r="FE154" i="15"/>
  <c r="FF154" i="15"/>
  <c r="FG154" i="15"/>
  <c r="FH154" i="15"/>
  <c r="FI154" i="15"/>
  <c r="FJ154" i="15"/>
  <c r="FK154" i="15"/>
  <c r="FL154" i="15"/>
  <c r="FM154" i="15"/>
  <c r="FN154" i="15"/>
  <c r="FO154" i="15"/>
  <c r="FP154" i="15"/>
  <c r="FQ154" i="15"/>
  <c r="FR154" i="15"/>
  <c r="FS154" i="15"/>
  <c r="FT154" i="15"/>
  <c r="FU154" i="15"/>
  <c r="FV154" i="15"/>
  <c r="FW154" i="15"/>
  <c r="FX154" i="15"/>
  <c r="FY154" i="15"/>
  <c r="FZ154" i="15"/>
  <c r="GA154" i="15"/>
  <c r="GB154" i="15"/>
  <c r="GC154" i="15"/>
  <c r="GD154" i="15"/>
  <c r="GE154" i="15"/>
  <c r="GF154" i="15"/>
  <c r="GG154" i="15"/>
  <c r="GH154" i="15"/>
  <c r="GI154" i="15"/>
  <c r="GJ154" i="15"/>
  <c r="GK154" i="15"/>
  <c r="GL154" i="15"/>
  <c r="GM154" i="15"/>
  <c r="GN154" i="15"/>
  <c r="GO154" i="15"/>
  <c r="GP154" i="15"/>
  <c r="GQ154" i="15"/>
  <c r="F155" i="15"/>
  <c r="G155" i="15"/>
  <c r="H155" i="15"/>
  <c r="I155" i="15"/>
  <c r="J155" i="15"/>
  <c r="K155" i="15"/>
  <c r="L155" i="15"/>
  <c r="M155" i="15"/>
  <c r="N155" i="15"/>
  <c r="O155" i="15"/>
  <c r="P155" i="15"/>
  <c r="Q155" i="15"/>
  <c r="R155" i="15"/>
  <c r="S155" i="15"/>
  <c r="T155" i="15"/>
  <c r="U155" i="15"/>
  <c r="V155" i="15"/>
  <c r="W155" i="15"/>
  <c r="X155" i="15"/>
  <c r="Y155" i="15"/>
  <c r="Z155" i="15"/>
  <c r="AA155" i="15"/>
  <c r="AB155" i="15"/>
  <c r="AC155" i="15"/>
  <c r="AD155" i="15"/>
  <c r="AE155" i="15"/>
  <c r="AF155" i="15"/>
  <c r="AG155" i="15"/>
  <c r="AH155" i="15"/>
  <c r="AI155" i="15"/>
  <c r="AJ155" i="15"/>
  <c r="AK155" i="15"/>
  <c r="AL155" i="15"/>
  <c r="AM155" i="15"/>
  <c r="AN155" i="15"/>
  <c r="AO155" i="15"/>
  <c r="AP155" i="15"/>
  <c r="AQ155" i="15"/>
  <c r="AR155" i="15"/>
  <c r="AS155" i="15"/>
  <c r="AT155" i="15"/>
  <c r="AU155" i="15"/>
  <c r="AV155" i="15"/>
  <c r="AW155" i="15"/>
  <c r="AX155" i="15"/>
  <c r="AY155" i="15"/>
  <c r="AZ155" i="15"/>
  <c r="BA155" i="15"/>
  <c r="BB155" i="15"/>
  <c r="BC155" i="15"/>
  <c r="BD155" i="15"/>
  <c r="BE155" i="15"/>
  <c r="BF155" i="15"/>
  <c r="BG155" i="15"/>
  <c r="BH155" i="15"/>
  <c r="BI155" i="15"/>
  <c r="BJ155" i="15"/>
  <c r="BK155" i="15"/>
  <c r="BL155" i="15"/>
  <c r="BM155" i="15"/>
  <c r="BN155" i="15"/>
  <c r="BO155" i="15"/>
  <c r="BP155" i="15"/>
  <c r="BQ155" i="15"/>
  <c r="BR155" i="15"/>
  <c r="BS155" i="15"/>
  <c r="BT155" i="15"/>
  <c r="BU155" i="15"/>
  <c r="BV155" i="15"/>
  <c r="BW155" i="15"/>
  <c r="BX155" i="15"/>
  <c r="BY155" i="15"/>
  <c r="BZ155" i="15"/>
  <c r="CA155" i="15"/>
  <c r="CB155" i="15"/>
  <c r="CC155" i="15"/>
  <c r="CD155" i="15"/>
  <c r="CE155" i="15"/>
  <c r="CF155" i="15"/>
  <c r="CH155" i="15"/>
  <c r="CI155" i="15"/>
  <c r="CJ155" i="15"/>
  <c r="CK155" i="15"/>
  <c r="CL155" i="15"/>
  <c r="CM155" i="15"/>
  <c r="CN155" i="15"/>
  <c r="CO155" i="15"/>
  <c r="CP155" i="15"/>
  <c r="CQ155" i="15"/>
  <c r="CR155" i="15"/>
  <c r="CS155" i="15"/>
  <c r="CT155" i="15"/>
  <c r="CU155" i="15"/>
  <c r="CV155" i="15"/>
  <c r="CW155" i="15"/>
  <c r="CX155" i="15"/>
  <c r="CY155" i="15"/>
  <c r="CZ155" i="15"/>
  <c r="DA155" i="15"/>
  <c r="DB155" i="15"/>
  <c r="DC155" i="15"/>
  <c r="DD155" i="15"/>
  <c r="DE155" i="15"/>
  <c r="DF155" i="15"/>
  <c r="DG155" i="15"/>
  <c r="DH155" i="15"/>
  <c r="DI155" i="15"/>
  <c r="DJ155" i="15"/>
  <c r="DK155" i="15"/>
  <c r="DL155" i="15"/>
  <c r="DM155" i="15"/>
  <c r="DN155" i="15"/>
  <c r="DO155" i="15"/>
  <c r="DP155" i="15"/>
  <c r="DQ155" i="15"/>
  <c r="DR155" i="15"/>
  <c r="DS155" i="15"/>
  <c r="DT155" i="15"/>
  <c r="DU155" i="15"/>
  <c r="DV155" i="15"/>
  <c r="DW155" i="15"/>
  <c r="DX155" i="15"/>
  <c r="DY155" i="15"/>
  <c r="DZ155" i="15"/>
  <c r="EA155" i="15"/>
  <c r="EB155" i="15"/>
  <c r="EC155" i="15"/>
  <c r="ED155" i="15"/>
  <c r="EE155" i="15"/>
  <c r="EF155" i="15"/>
  <c r="EG155" i="15"/>
  <c r="EH155" i="15"/>
  <c r="EI155" i="15"/>
  <c r="EJ155" i="15"/>
  <c r="EK155" i="15"/>
  <c r="EL155" i="15"/>
  <c r="EM155" i="15"/>
  <c r="EN155" i="15"/>
  <c r="EO155" i="15"/>
  <c r="EP155" i="15"/>
  <c r="EQ155" i="15"/>
  <c r="ER155" i="15"/>
  <c r="ES155" i="15"/>
  <c r="ET155" i="15"/>
  <c r="EU155" i="15"/>
  <c r="EV155" i="15"/>
  <c r="EW155" i="15"/>
  <c r="EX155" i="15"/>
  <c r="EY155" i="15"/>
  <c r="EZ155" i="15"/>
  <c r="FA155" i="15"/>
  <c r="FB155" i="15"/>
  <c r="FC155" i="15"/>
  <c r="FD155" i="15"/>
  <c r="FE155" i="15"/>
  <c r="FF155" i="15"/>
  <c r="FG155" i="15"/>
  <c r="FH155" i="15"/>
  <c r="FI155" i="15"/>
  <c r="FJ155" i="15"/>
  <c r="FK155" i="15"/>
  <c r="FL155" i="15"/>
  <c r="FM155" i="15"/>
  <c r="FN155" i="15"/>
  <c r="FO155" i="15"/>
  <c r="FP155" i="15"/>
  <c r="FQ155" i="15"/>
  <c r="FR155" i="15"/>
  <c r="FS155" i="15"/>
  <c r="FT155" i="15"/>
  <c r="FU155" i="15"/>
  <c r="FV155" i="15"/>
  <c r="FW155" i="15"/>
  <c r="FX155" i="15"/>
  <c r="FY155" i="15"/>
  <c r="FZ155" i="15"/>
  <c r="GA155" i="15"/>
  <c r="GB155" i="15"/>
  <c r="GC155" i="15"/>
  <c r="GD155" i="15"/>
  <c r="GE155" i="15"/>
  <c r="GF155" i="15"/>
  <c r="GG155" i="15"/>
  <c r="GI155" i="15"/>
  <c r="GJ155" i="15"/>
  <c r="GK155" i="15"/>
  <c r="GL155" i="15"/>
  <c r="GM155" i="15"/>
  <c r="GN155" i="15"/>
  <c r="GO155" i="15"/>
  <c r="GP155" i="15"/>
  <c r="GQ155" i="15"/>
  <c r="G156" i="15"/>
  <c r="I156" i="15"/>
  <c r="J156" i="15"/>
  <c r="K156" i="15"/>
  <c r="L156" i="15"/>
  <c r="M156" i="15"/>
  <c r="N156" i="15"/>
  <c r="O156" i="15"/>
  <c r="P156" i="15"/>
  <c r="Q156" i="15"/>
  <c r="R156" i="15"/>
  <c r="S156" i="15"/>
  <c r="T156" i="15"/>
  <c r="U156" i="15"/>
  <c r="V156" i="15"/>
  <c r="W156" i="15"/>
  <c r="X156" i="15"/>
  <c r="Y156" i="15"/>
  <c r="Z156" i="15"/>
  <c r="AA156" i="15"/>
  <c r="AB156" i="15"/>
  <c r="AC156" i="15"/>
  <c r="AD156" i="15"/>
  <c r="AE156" i="15"/>
  <c r="AF156" i="15"/>
  <c r="AG156" i="15"/>
  <c r="AH156" i="15"/>
  <c r="AI156" i="15"/>
  <c r="AJ156" i="15"/>
  <c r="AK156" i="15"/>
  <c r="AL156" i="15"/>
  <c r="AM156" i="15"/>
  <c r="AN156" i="15"/>
  <c r="AO156" i="15"/>
  <c r="AP156" i="15"/>
  <c r="AQ156" i="15"/>
  <c r="AR156" i="15"/>
  <c r="AS156" i="15"/>
  <c r="AT156" i="15"/>
  <c r="AU156" i="15"/>
  <c r="AV156" i="15"/>
  <c r="AW156" i="15"/>
  <c r="AX156" i="15"/>
  <c r="AZ156" i="15"/>
  <c r="BA156" i="15"/>
  <c r="BB156" i="15"/>
  <c r="BC156" i="15"/>
  <c r="BD156" i="15"/>
  <c r="BE156" i="15"/>
  <c r="BF156" i="15"/>
  <c r="BG156" i="15"/>
  <c r="BH156" i="15"/>
  <c r="BI156" i="15"/>
  <c r="BJ156" i="15"/>
  <c r="BK156" i="15"/>
  <c r="BL156" i="15"/>
  <c r="BM156" i="15"/>
  <c r="BN156" i="15"/>
  <c r="BO156" i="15"/>
  <c r="BP156" i="15"/>
  <c r="BQ156" i="15"/>
  <c r="BR156" i="15"/>
  <c r="BS156" i="15"/>
  <c r="BT156" i="15"/>
  <c r="BU156" i="15"/>
  <c r="BV156" i="15"/>
  <c r="BW156" i="15"/>
  <c r="BX156" i="15"/>
  <c r="BY156" i="15"/>
  <c r="BZ156" i="15"/>
  <c r="CA156" i="15"/>
  <c r="CB156" i="15"/>
  <c r="CC156" i="15"/>
  <c r="CD156" i="15"/>
  <c r="CE156" i="15"/>
  <c r="CF156" i="15"/>
  <c r="CG156" i="15"/>
  <c r="CH156" i="15"/>
  <c r="CI156" i="15"/>
  <c r="CJ156" i="15"/>
  <c r="CK156" i="15"/>
  <c r="CL156" i="15"/>
  <c r="CM156" i="15"/>
  <c r="CN156" i="15"/>
  <c r="CO156" i="15"/>
  <c r="CP156" i="15"/>
  <c r="CQ156" i="15"/>
  <c r="CR156" i="15"/>
  <c r="CS156" i="15"/>
  <c r="CT156" i="15"/>
  <c r="CU156" i="15"/>
  <c r="CV156" i="15"/>
  <c r="CW156" i="15"/>
  <c r="CX156" i="15"/>
  <c r="CY156" i="15"/>
  <c r="CZ156" i="15"/>
  <c r="DA156" i="15"/>
  <c r="DB156" i="15"/>
  <c r="DC156" i="15"/>
  <c r="DD156" i="15"/>
  <c r="DE156" i="15"/>
  <c r="DF156" i="15"/>
  <c r="DG156" i="15"/>
  <c r="DH156" i="15"/>
  <c r="DI156" i="15"/>
  <c r="DJ156" i="15"/>
  <c r="DK156" i="15"/>
  <c r="DL156" i="15"/>
  <c r="DM156" i="15"/>
  <c r="DN156" i="15"/>
  <c r="DO156" i="15"/>
  <c r="DP156" i="15"/>
  <c r="DQ156" i="15"/>
  <c r="DR156" i="15"/>
  <c r="DS156" i="15"/>
  <c r="DT156" i="15"/>
  <c r="DU156" i="15"/>
  <c r="DV156" i="15"/>
  <c r="DW156" i="15"/>
  <c r="DX156" i="15"/>
  <c r="DY156" i="15"/>
  <c r="DZ156" i="15"/>
  <c r="EA156" i="15"/>
  <c r="EB156" i="15"/>
  <c r="EC156" i="15"/>
  <c r="ED156" i="15"/>
  <c r="EE156" i="15"/>
  <c r="EF156" i="15"/>
  <c r="EG156" i="15"/>
  <c r="EH156" i="15"/>
  <c r="EI156" i="15"/>
  <c r="EJ156" i="15"/>
  <c r="EK156" i="15"/>
  <c r="EL156" i="15"/>
  <c r="EM156" i="15"/>
  <c r="EN156" i="15"/>
  <c r="EO156" i="15"/>
  <c r="EP156" i="15"/>
  <c r="EQ156" i="15"/>
  <c r="ER156" i="15"/>
  <c r="ES156" i="15"/>
  <c r="ET156" i="15"/>
  <c r="EU156" i="15"/>
  <c r="EV156" i="15"/>
  <c r="EW156" i="15"/>
  <c r="EX156" i="15"/>
  <c r="EY156" i="15"/>
  <c r="EZ156" i="15"/>
  <c r="FA156" i="15"/>
  <c r="FB156" i="15"/>
  <c r="FC156" i="15"/>
  <c r="FD156" i="15"/>
  <c r="FE156" i="15"/>
  <c r="FF156" i="15"/>
  <c r="FG156" i="15"/>
  <c r="FH156" i="15"/>
  <c r="FI156" i="15"/>
  <c r="FJ156" i="15"/>
  <c r="FK156" i="15"/>
  <c r="FL156" i="15"/>
  <c r="FM156" i="15"/>
  <c r="FN156" i="15"/>
  <c r="FO156" i="15"/>
  <c r="FP156" i="15"/>
  <c r="FQ156" i="15"/>
  <c r="FR156" i="15"/>
  <c r="FS156" i="15"/>
  <c r="FT156" i="15"/>
  <c r="FU156" i="15"/>
  <c r="FV156" i="15"/>
  <c r="FW156" i="15"/>
  <c r="FX156" i="15"/>
  <c r="FY156" i="15"/>
  <c r="FZ156" i="15"/>
  <c r="GA156" i="15"/>
  <c r="GB156" i="15"/>
  <c r="GC156" i="15"/>
  <c r="GD156" i="15"/>
  <c r="GE156" i="15"/>
  <c r="GF156" i="15"/>
  <c r="GG156" i="15"/>
  <c r="GH156" i="15"/>
  <c r="GI156" i="15"/>
  <c r="GJ156" i="15"/>
  <c r="GK156" i="15"/>
  <c r="GL156" i="15"/>
  <c r="GM156" i="15"/>
  <c r="GN156" i="15"/>
  <c r="GO156" i="15"/>
  <c r="GP156" i="15"/>
  <c r="GQ156" i="15"/>
  <c r="F157" i="15"/>
  <c r="G157" i="15"/>
  <c r="H157" i="15"/>
  <c r="I157" i="15"/>
  <c r="J157" i="15"/>
  <c r="K157" i="15"/>
  <c r="L157" i="15"/>
  <c r="M157" i="15"/>
  <c r="N157" i="15"/>
  <c r="O157" i="15"/>
  <c r="P157" i="15"/>
  <c r="Q157" i="15"/>
  <c r="R157" i="15"/>
  <c r="S157" i="15"/>
  <c r="T157" i="15"/>
  <c r="U157" i="15"/>
  <c r="V157" i="15"/>
  <c r="W157" i="15"/>
  <c r="X157" i="15"/>
  <c r="Y157" i="15"/>
  <c r="Z157" i="15"/>
  <c r="AA157" i="15"/>
  <c r="AB157" i="15"/>
  <c r="AC157" i="15"/>
  <c r="AD157" i="15"/>
  <c r="AE157" i="15"/>
  <c r="AF157" i="15"/>
  <c r="AH157" i="15"/>
  <c r="AI157" i="15"/>
  <c r="AJ157" i="15"/>
  <c r="AK157" i="15"/>
  <c r="AL157" i="15"/>
  <c r="AM157" i="15"/>
  <c r="AN157" i="15"/>
  <c r="AO157" i="15"/>
  <c r="AP157" i="15"/>
  <c r="AQ157" i="15"/>
  <c r="AR157" i="15"/>
  <c r="AS157" i="15"/>
  <c r="AT157" i="15"/>
  <c r="AU157" i="15"/>
  <c r="AV157" i="15"/>
  <c r="AW157" i="15"/>
  <c r="AX157" i="15"/>
  <c r="AY157" i="15"/>
  <c r="AZ157" i="15"/>
  <c r="BA157" i="15"/>
  <c r="BB157" i="15"/>
  <c r="BC157" i="15"/>
  <c r="BD157" i="15"/>
  <c r="BE157" i="15"/>
  <c r="BF157" i="15"/>
  <c r="BG157" i="15"/>
  <c r="BH157" i="15"/>
  <c r="BI157" i="15"/>
  <c r="BJ157" i="15"/>
  <c r="BK157" i="15"/>
  <c r="BL157" i="15"/>
  <c r="BM157" i="15"/>
  <c r="BN157" i="15"/>
  <c r="BO157" i="15"/>
  <c r="BP157" i="15"/>
  <c r="BQ157" i="15"/>
  <c r="BR157" i="15"/>
  <c r="BS157" i="15"/>
  <c r="BT157" i="15"/>
  <c r="BU157" i="15"/>
  <c r="BV157" i="15"/>
  <c r="BW157" i="15"/>
  <c r="BX157" i="15"/>
  <c r="BY157" i="15"/>
  <c r="BZ157" i="15"/>
  <c r="CA157" i="15"/>
  <c r="CB157" i="15"/>
  <c r="CC157" i="15"/>
  <c r="CD157" i="15"/>
  <c r="CE157" i="15"/>
  <c r="CF157" i="15"/>
  <c r="CG157" i="15"/>
  <c r="CH157" i="15"/>
  <c r="CI157" i="15"/>
  <c r="CK157" i="15"/>
  <c r="CM157" i="15"/>
  <c r="CN157" i="15"/>
  <c r="CO157" i="15"/>
  <c r="CP157" i="15"/>
  <c r="CQ157" i="15"/>
  <c r="CR157" i="15"/>
  <c r="CS157" i="15"/>
  <c r="CT157" i="15"/>
  <c r="CU157" i="15"/>
  <c r="CV157" i="15"/>
  <c r="CW157" i="15"/>
  <c r="CX157" i="15"/>
  <c r="CY157" i="15"/>
  <c r="CZ157" i="15"/>
  <c r="DA157" i="15"/>
  <c r="DB157" i="15"/>
  <c r="DC157" i="15"/>
  <c r="DD157" i="15"/>
  <c r="DE157" i="15"/>
  <c r="DF157" i="15"/>
  <c r="DG157" i="15"/>
  <c r="DH157" i="15"/>
  <c r="DI157" i="15"/>
  <c r="DJ157" i="15"/>
  <c r="DK157" i="15"/>
  <c r="DL157" i="15"/>
  <c r="DM157" i="15"/>
  <c r="DN157" i="15"/>
  <c r="DO157" i="15"/>
  <c r="DP157" i="15"/>
  <c r="DQ157" i="15"/>
  <c r="DR157" i="15"/>
  <c r="DS157" i="15"/>
  <c r="DT157" i="15"/>
  <c r="DU157" i="15"/>
  <c r="DV157" i="15"/>
  <c r="DW157" i="15"/>
  <c r="DX157" i="15"/>
  <c r="DY157" i="15"/>
  <c r="DZ157" i="15"/>
  <c r="EA157" i="15"/>
  <c r="EB157" i="15"/>
  <c r="EC157" i="15"/>
  <c r="ED157" i="15"/>
  <c r="EE157" i="15"/>
  <c r="EF157" i="15"/>
  <c r="EG157" i="15"/>
  <c r="EH157" i="15"/>
  <c r="EI157" i="15"/>
  <c r="EJ157" i="15"/>
  <c r="EK157" i="15"/>
  <c r="EL157" i="15"/>
  <c r="EM157" i="15"/>
  <c r="EN157" i="15"/>
  <c r="EO157" i="15"/>
  <c r="EP157" i="15"/>
  <c r="EQ157" i="15"/>
  <c r="ER157" i="15"/>
  <c r="ES157" i="15"/>
  <c r="ET157" i="15"/>
  <c r="EU157" i="15"/>
  <c r="EV157" i="15"/>
  <c r="EW157" i="15"/>
  <c r="EX157" i="15"/>
  <c r="EY157" i="15"/>
  <c r="EZ157" i="15"/>
  <c r="FA157" i="15"/>
  <c r="FB157" i="15"/>
  <c r="FC157" i="15"/>
  <c r="FD157" i="15"/>
  <c r="FE157" i="15"/>
  <c r="FF157" i="15"/>
  <c r="FG157" i="15"/>
  <c r="FH157" i="15"/>
  <c r="FI157" i="15"/>
  <c r="FJ157" i="15"/>
  <c r="FK157" i="15"/>
  <c r="FL157" i="15"/>
  <c r="FM157" i="15"/>
  <c r="FN157" i="15"/>
  <c r="FO157" i="15"/>
  <c r="FP157" i="15"/>
  <c r="FQ157" i="15"/>
  <c r="FR157" i="15"/>
  <c r="FS157" i="15"/>
  <c r="FT157" i="15"/>
  <c r="FU157" i="15"/>
  <c r="FV157" i="15"/>
  <c r="FW157" i="15"/>
  <c r="FX157" i="15"/>
  <c r="FY157" i="15"/>
  <c r="FZ157" i="15"/>
  <c r="GA157" i="15"/>
  <c r="GB157" i="15"/>
  <c r="GC157" i="15"/>
  <c r="GD157" i="15"/>
  <c r="GE157" i="15"/>
  <c r="GF157" i="15"/>
  <c r="GG157" i="15"/>
  <c r="GH157" i="15"/>
  <c r="GI157" i="15"/>
  <c r="GJ157" i="15"/>
  <c r="GK157" i="15"/>
  <c r="GL157" i="15"/>
  <c r="GM157" i="15"/>
  <c r="GN157" i="15"/>
  <c r="GO157" i="15"/>
  <c r="GQ157" i="15"/>
  <c r="F158" i="15"/>
  <c r="G158" i="15"/>
  <c r="H158" i="15"/>
  <c r="I158" i="15"/>
  <c r="J158" i="15"/>
  <c r="K158" i="15"/>
  <c r="L158" i="15"/>
  <c r="M158" i="15"/>
  <c r="N158" i="15"/>
  <c r="O158" i="15"/>
  <c r="P158" i="15"/>
  <c r="Q158" i="15"/>
  <c r="R158" i="15"/>
  <c r="S158" i="15"/>
  <c r="T158" i="15"/>
  <c r="U158" i="15"/>
  <c r="V158" i="15"/>
  <c r="W158" i="15"/>
  <c r="X158" i="15"/>
  <c r="Y158" i="15"/>
  <c r="Z158" i="15"/>
  <c r="AA158" i="15"/>
  <c r="AB158" i="15"/>
  <c r="AC158" i="15"/>
  <c r="AD158" i="15"/>
  <c r="AE158" i="15"/>
  <c r="AF158" i="15"/>
  <c r="AH158" i="15"/>
  <c r="AI158" i="15"/>
  <c r="AJ158" i="15"/>
  <c r="AK158" i="15"/>
  <c r="AL158" i="15"/>
  <c r="AM158" i="15"/>
  <c r="AN158" i="15"/>
  <c r="AO158" i="15"/>
  <c r="AP158" i="15"/>
  <c r="AQ158" i="15"/>
  <c r="AR158" i="15"/>
  <c r="AS158" i="15"/>
  <c r="AT158" i="15"/>
  <c r="AU158" i="15"/>
  <c r="AV158" i="15"/>
  <c r="AW158" i="15"/>
  <c r="AX158" i="15"/>
  <c r="AY158" i="15"/>
  <c r="AZ158" i="15"/>
  <c r="BA158" i="15"/>
  <c r="BB158" i="15"/>
  <c r="BC158" i="15"/>
  <c r="BD158" i="15"/>
  <c r="BE158" i="15"/>
  <c r="BF158" i="15"/>
  <c r="BG158" i="15"/>
  <c r="BH158" i="15"/>
  <c r="BI158" i="15"/>
  <c r="BJ158" i="15"/>
  <c r="BK158" i="15"/>
  <c r="BL158" i="15"/>
  <c r="BM158" i="15"/>
  <c r="BN158" i="15"/>
  <c r="BO158" i="15"/>
  <c r="BP158" i="15"/>
  <c r="BQ158" i="15"/>
  <c r="BR158" i="15"/>
  <c r="BS158" i="15"/>
  <c r="BT158" i="15"/>
  <c r="BU158" i="15"/>
  <c r="BV158" i="15"/>
  <c r="BW158" i="15"/>
  <c r="BX158" i="15"/>
  <c r="BY158" i="15"/>
  <c r="BZ158" i="15"/>
  <c r="CA158" i="15"/>
  <c r="CB158" i="15"/>
  <c r="CC158" i="15"/>
  <c r="CD158" i="15"/>
  <c r="CE158" i="15"/>
  <c r="CF158" i="15"/>
  <c r="CG158" i="15"/>
  <c r="CH158" i="15"/>
  <c r="CI158" i="15"/>
  <c r="CJ158" i="15"/>
  <c r="CK158" i="15"/>
  <c r="CM158" i="15"/>
  <c r="CN158" i="15"/>
  <c r="CO158" i="15"/>
  <c r="CP158" i="15"/>
  <c r="CQ158" i="15"/>
  <c r="CR158" i="15"/>
  <c r="CS158" i="15"/>
  <c r="CT158" i="15"/>
  <c r="CU158" i="15"/>
  <c r="CV158" i="15"/>
  <c r="CW158" i="15"/>
  <c r="CX158" i="15"/>
  <c r="CY158" i="15"/>
  <c r="CZ158" i="15"/>
  <c r="DA158" i="15"/>
  <c r="DB158" i="15"/>
  <c r="DC158" i="15"/>
  <c r="DD158" i="15"/>
  <c r="DE158" i="15"/>
  <c r="DF158" i="15"/>
  <c r="DG158" i="15"/>
  <c r="DH158" i="15"/>
  <c r="DI158" i="15"/>
  <c r="DJ158" i="15"/>
  <c r="DK158" i="15"/>
  <c r="DL158" i="15"/>
  <c r="DM158" i="15"/>
  <c r="DN158" i="15"/>
  <c r="DO158" i="15"/>
  <c r="DP158" i="15"/>
  <c r="DQ158" i="15"/>
  <c r="DR158" i="15"/>
  <c r="DS158" i="15"/>
  <c r="DT158" i="15"/>
  <c r="DU158" i="15"/>
  <c r="DV158" i="15"/>
  <c r="DW158" i="15"/>
  <c r="DX158" i="15"/>
  <c r="DY158" i="15"/>
  <c r="DZ158" i="15"/>
  <c r="EA158" i="15"/>
  <c r="EB158" i="15"/>
  <c r="EC158" i="15"/>
  <c r="ED158" i="15"/>
  <c r="EE158" i="15"/>
  <c r="EF158" i="15"/>
  <c r="EG158" i="15"/>
  <c r="EH158" i="15"/>
  <c r="EI158" i="15"/>
  <c r="EJ158" i="15"/>
  <c r="EK158" i="15"/>
  <c r="EL158" i="15"/>
  <c r="EM158" i="15"/>
  <c r="EN158" i="15"/>
  <c r="EO158" i="15"/>
  <c r="EP158" i="15"/>
  <c r="EQ158" i="15"/>
  <c r="ER158" i="15"/>
  <c r="ES158" i="15"/>
  <c r="ET158" i="15"/>
  <c r="EU158" i="15"/>
  <c r="EV158" i="15"/>
  <c r="EW158" i="15"/>
  <c r="EX158" i="15"/>
  <c r="EY158" i="15"/>
  <c r="EZ158" i="15"/>
  <c r="FA158" i="15"/>
  <c r="FB158" i="15"/>
  <c r="FC158" i="15"/>
  <c r="FD158" i="15"/>
  <c r="FE158" i="15"/>
  <c r="FF158" i="15"/>
  <c r="FG158" i="15"/>
  <c r="FH158" i="15"/>
  <c r="FI158" i="15"/>
  <c r="FJ158" i="15"/>
  <c r="FK158" i="15"/>
  <c r="FL158" i="15"/>
  <c r="FM158" i="15"/>
  <c r="FN158" i="15"/>
  <c r="FO158" i="15"/>
  <c r="FP158" i="15"/>
  <c r="FQ158" i="15"/>
  <c r="FR158" i="15"/>
  <c r="FS158" i="15"/>
  <c r="FT158" i="15"/>
  <c r="FU158" i="15"/>
  <c r="FV158" i="15"/>
  <c r="FW158" i="15"/>
  <c r="FX158" i="15"/>
  <c r="FY158" i="15"/>
  <c r="FZ158" i="15"/>
  <c r="GA158" i="15"/>
  <c r="GB158" i="15"/>
  <c r="GC158" i="15"/>
  <c r="GD158" i="15"/>
  <c r="GE158" i="15"/>
  <c r="GF158" i="15"/>
  <c r="GG158" i="15"/>
  <c r="GH158" i="15"/>
  <c r="GI158" i="15"/>
  <c r="GJ158" i="15"/>
  <c r="GK158" i="15"/>
  <c r="GL158" i="15"/>
  <c r="GM158" i="15"/>
  <c r="GN158" i="15"/>
  <c r="GO158" i="15"/>
  <c r="GP158" i="15"/>
  <c r="GQ158" i="15"/>
  <c r="F159" i="15"/>
  <c r="G159" i="15"/>
  <c r="H159" i="15"/>
  <c r="I159" i="15"/>
  <c r="J159" i="15"/>
  <c r="K159" i="15"/>
  <c r="L159" i="15"/>
  <c r="M159" i="15"/>
  <c r="N159" i="15"/>
  <c r="O159" i="15"/>
  <c r="P159" i="15"/>
  <c r="Q159" i="15"/>
  <c r="R159" i="15"/>
  <c r="S159" i="15"/>
  <c r="T159" i="15"/>
  <c r="U159" i="15"/>
  <c r="V159" i="15"/>
  <c r="W159" i="15"/>
  <c r="X159" i="15"/>
  <c r="Y159" i="15"/>
  <c r="AA159" i="15"/>
  <c r="AB159" i="15"/>
  <c r="AC159" i="15"/>
  <c r="AD159" i="15"/>
  <c r="AE159" i="15"/>
  <c r="AF159" i="15"/>
  <c r="AG159" i="15"/>
  <c r="AH159" i="15"/>
  <c r="AI159" i="15"/>
  <c r="AJ159" i="15"/>
  <c r="AK159" i="15"/>
  <c r="AL159" i="15"/>
  <c r="AM159" i="15"/>
  <c r="AN159" i="15"/>
  <c r="AO159" i="15"/>
  <c r="AP159" i="15"/>
  <c r="AQ159" i="15"/>
  <c r="AR159" i="15"/>
  <c r="AS159" i="15"/>
  <c r="AT159" i="15"/>
  <c r="AV159" i="15"/>
  <c r="AW159" i="15"/>
  <c r="AX159" i="15"/>
  <c r="AY159" i="15"/>
  <c r="AZ159" i="15"/>
  <c r="BA159" i="15"/>
  <c r="BB159" i="15"/>
  <c r="BC159" i="15"/>
  <c r="BD159" i="15"/>
  <c r="BE159" i="15"/>
  <c r="BF159" i="15"/>
  <c r="BG159" i="15"/>
  <c r="BH159" i="15"/>
  <c r="BI159" i="15"/>
  <c r="BJ159" i="15"/>
  <c r="BK159" i="15"/>
  <c r="BL159" i="15"/>
  <c r="BM159" i="15"/>
  <c r="BN159" i="15"/>
  <c r="BO159" i="15"/>
  <c r="BP159" i="15"/>
  <c r="BQ159" i="15"/>
  <c r="BR159" i="15"/>
  <c r="BS159" i="15"/>
  <c r="BT159" i="15"/>
  <c r="BU159" i="15"/>
  <c r="BV159" i="15"/>
  <c r="BW159" i="15"/>
  <c r="BX159" i="15"/>
  <c r="BY159" i="15"/>
  <c r="BZ159" i="15"/>
  <c r="CA159" i="15"/>
  <c r="CB159" i="15"/>
  <c r="CC159" i="15"/>
  <c r="CD159" i="15"/>
  <c r="CE159" i="15"/>
  <c r="CF159" i="15"/>
  <c r="CG159" i="15"/>
  <c r="CH159" i="15"/>
  <c r="CI159" i="15"/>
  <c r="CJ159" i="15"/>
  <c r="CK159" i="15"/>
  <c r="CL159" i="15"/>
  <c r="CM159" i="15"/>
  <c r="CN159" i="15"/>
  <c r="CO159" i="15"/>
  <c r="CP159" i="15"/>
  <c r="CQ159" i="15"/>
  <c r="CR159" i="15"/>
  <c r="CS159" i="15"/>
  <c r="CT159" i="15"/>
  <c r="CU159" i="15"/>
  <c r="CV159" i="15"/>
  <c r="CW159" i="15"/>
  <c r="CX159" i="15"/>
  <c r="CY159" i="15"/>
  <c r="CZ159" i="15"/>
  <c r="DA159" i="15"/>
  <c r="DB159" i="15"/>
  <c r="DC159" i="15"/>
  <c r="DD159" i="15"/>
  <c r="DE159" i="15"/>
  <c r="DF159" i="15"/>
  <c r="DG159" i="15"/>
  <c r="DH159" i="15"/>
  <c r="DI159" i="15"/>
  <c r="DJ159" i="15"/>
  <c r="DK159" i="15"/>
  <c r="DL159" i="15"/>
  <c r="DM159" i="15"/>
  <c r="DN159" i="15"/>
  <c r="DO159" i="15"/>
  <c r="DP159" i="15"/>
  <c r="DQ159" i="15"/>
  <c r="DR159" i="15"/>
  <c r="DS159" i="15"/>
  <c r="DT159" i="15"/>
  <c r="DU159" i="15"/>
  <c r="DV159" i="15"/>
  <c r="DW159" i="15"/>
  <c r="DX159" i="15"/>
  <c r="DY159" i="15"/>
  <c r="DZ159" i="15"/>
  <c r="EA159" i="15"/>
  <c r="EB159" i="15"/>
  <c r="EC159" i="15"/>
  <c r="ED159" i="15"/>
  <c r="EE159" i="15"/>
  <c r="EF159" i="15"/>
  <c r="EG159" i="15"/>
  <c r="EH159" i="15"/>
  <c r="EI159" i="15"/>
  <c r="EJ159" i="15"/>
  <c r="EK159" i="15"/>
  <c r="EL159" i="15"/>
  <c r="EM159" i="15"/>
  <c r="EN159" i="15"/>
  <c r="EO159" i="15"/>
  <c r="EP159" i="15"/>
  <c r="EQ159" i="15"/>
  <c r="ER159" i="15"/>
  <c r="ES159" i="15"/>
  <c r="ET159" i="15"/>
  <c r="EU159" i="15"/>
  <c r="EV159" i="15"/>
  <c r="EW159" i="15"/>
  <c r="EX159" i="15"/>
  <c r="EY159" i="15"/>
  <c r="EZ159" i="15"/>
  <c r="FA159" i="15"/>
  <c r="FB159" i="15"/>
  <c r="FC159" i="15"/>
  <c r="FD159" i="15"/>
  <c r="FE159" i="15"/>
  <c r="FF159" i="15"/>
  <c r="FG159" i="15"/>
  <c r="FH159" i="15"/>
  <c r="FI159" i="15"/>
  <c r="FJ159" i="15"/>
  <c r="FK159" i="15"/>
  <c r="FL159" i="15"/>
  <c r="FM159" i="15"/>
  <c r="FN159" i="15"/>
  <c r="FO159" i="15"/>
  <c r="FP159" i="15"/>
  <c r="FQ159" i="15"/>
  <c r="FR159" i="15"/>
  <c r="FS159" i="15"/>
  <c r="FT159" i="15"/>
  <c r="FU159" i="15"/>
  <c r="FW159" i="15"/>
  <c r="FX159" i="15"/>
  <c r="FY159" i="15"/>
  <c r="FZ159" i="15"/>
  <c r="GA159" i="15"/>
  <c r="GB159" i="15"/>
  <c r="GC159" i="15"/>
  <c r="GD159" i="15"/>
  <c r="GE159" i="15"/>
  <c r="GF159" i="15"/>
  <c r="GG159" i="15"/>
  <c r="GH159" i="15"/>
  <c r="GI159" i="15"/>
  <c r="GJ159" i="15"/>
  <c r="GK159" i="15"/>
  <c r="GL159" i="15"/>
  <c r="GM159" i="15"/>
  <c r="GN159" i="15"/>
  <c r="GO159" i="15"/>
  <c r="GP159" i="15"/>
  <c r="GQ159" i="15"/>
  <c r="F160" i="15"/>
  <c r="G160" i="15"/>
  <c r="H160" i="15"/>
  <c r="I160" i="15"/>
  <c r="J160" i="15"/>
  <c r="K160" i="15"/>
  <c r="L160" i="15"/>
  <c r="M160" i="15"/>
  <c r="N160" i="15"/>
  <c r="O160" i="15"/>
  <c r="P160" i="15"/>
  <c r="Q160" i="15"/>
  <c r="R160" i="15"/>
  <c r="S160" i="15"/>
  <c r="T160" i="15"/>
  <c r="U160" i="15"/>
  <c r="V160" i="15"/>
  <c r="W160" i="15"/>
  <c r="X160" i="15"/>
  <c r="Y160" i="15"/>
  <c r="Z160" i="15"/>
  <c r="AA160" i="15"/>
  <c r="AB160" i="15"/>
  <c r="AC160" i="15"/>
  <c r="AD160" i="15"/>
  <c r="AF160" i="15"/>
  <c r="AG160" i="15"/>
  <c r="AH160" i="15"/>
  <c r="AI160" i="15"/>
  <c r="AJ160" i="15"/>
  <c r="AK160" i="15"/>
  <c r="AL160" i="15"/>
  <c r="AM160" i="15"/>
  <c r="AN160" i="15"/>
  <c r="AO160" i="15"/>
  <c r="AP160" i="15"/>
  <c r="AQ160" i="15"/>
  <c r="AR160" i="15"/>
  <c r="AS160" i="15"/>
  <c r="AT160" i="15"/>
  <c r="AU160" i="15"/>
  <c r="AV160" i="15"/>
  <c r="AW160" i="15"/>
  <c r="AX160" i="15"/>
  <c r="AY160" i="15"/>
  <c r="AZ160" i="15"/>
  <c r="BA160" i="15"/>
  <c r="BB160" i="15"/>
  <c r="BC160" i="15"/>
  <c r="BD160" i="15"/>
  <c r="BE160" i="15"/>
  <c r="BF160" i="15"/>
  <c r="BG160" i="15"/>
  <c r="BH160" i="15"/>
  <c r="BI160" i="15"/>
  <c r="BJ160" i="15"/>
  <c r="BK160" i="15"/>
  <c r="BL160" i="15"/>
  <c r="BM160" i="15"/>
  <c r="BN160" i="15"/>
  <c r="BO160" i="15"/>
  <c r="BP160" i="15"/>
  <c r="BQ160" i="15"/>
  <c r="BR160" i="15"/>
  <c r="BS160" i="15"/>
  <c r="BT160" i="15"/>
  <c r="BU160" i="15"/>
  <c r="BV160" i="15"/>
  <c r="BW160" i="15"/>
  <c r="BX160" i="15"/>
  <c r="BY160" i="15"/>
  <c r="BZ160" i="15"/>
  <c r="CA160" i="15"/>
  <c r="CB160" i="15"/>
  <c r="CC160" i="15"/>
  <c r="CD160" i="15"/>
  <c r="CE160" i="15"/>
  <c r="CF160" i="15"/>
  <c r="CG160" i="15"/>
  <c r="CH160" i="15"/>
  <c r="CI160" i="15"/>
  <c r="CJ160" i="15"/>
  <c r="CK160" i="15"/>
  <c r="CL160" i="15"/>
  <c r="CM160" i="15"/>
  <c r="CN160" i="15"/>
  <c r="CO160" i="15"/>
  <c r="CP160" i="15"/>
  <c r="CQ160" i="15"/>
  <c r="CR160" i="15"/>
  <c r="CS160" i="15"/>
  <c r="CT160" i="15"/>
  <c r="CU160" i="15"/>
  <c r="CV160" i="15"/>
  <c r="CW160" i="15"/>
  <c r="CX160" i="15"/>
  <c r="CY160" i="15"/>
  <c r="CZ160" i="15"/>
  <c r="DA160" i="15"/>
  <c r="DB160" i="15"/>
  <c r="DC160" i="15"/>
  <c r="DD160" i="15"/>
  <c r="DE160" i="15"/>
  <c r="DF160" i="15"/>
  <c r="DG160" i="15"/>
  <c r="DH160" i="15"/>
  <c r="DI160" i="15"/>
  <c r="DJ160" i="15"/>
  <c r="DK160" i="15"/>
  <c r="DL160" i="15"/>
  <c r="DM160" i="15"/>
  <c r="DN160" i="15"/>
  <c r="DO160" i="15"/>
  <c r="DP160" i="15"/>
  <c r="DQ160" i="15"/>
  <c r="DR160" i="15"/>
  <c r="DS160" i="15"/>
  <c r="DT160" i="15"/>
  <c r="DU160" i="15"/>
  <c r="DV160" i="15"/>
  <c r="DW160" i="15"/>
  <c r="DX160" i="15"/>
  <c r="DY160" i="15"/>
  <c r="DZ160" i="15"/>
  <c r="EA160" i="15"/>
  <c r="EB160" i="15"/>
  <c r="EC160" i="15"/>
  <c r="ED160" i="15"/>
  <c r="EE160" i="15"/>
  <c r="EF160" i="15"/>
  <c r="EG160" i="15"/>
  <c r="EH160" i="15"/>
  <c r="EI160" i="15"/>
  <c r="EJ160" i="15"/>
  <c r="EK160" i="15"/>
  <c r="EL160" i="15"/>
  <c r="EM160" i="15"/>
  <c r="EN160" i="15"/>
  <c r="EO160" i="15"/>
  <c r="EP160" i="15"/>
  <c r="EQ160" i="15"/>
  <c r="ER160" i="15"/>
  <c r="ES160" i="15"/>
  <c r="ET160" i="15"/>
  <c r="EU160" i="15"/>
  <c r="EV160" i="15"/>
  <c r="EW160" i="15"/>
  <c r="EX160" i="15"/>
  <c r="EY160" i="15"/>
  <c r="EZ160" i="15"/>
  <c r="FA160" i="15"/>
  <c r="FB160" i="15"/>
  <c r="FC160" i="15"/>
  <c r="FD160" i="15"/>
  <c r="FE160" i="15"/>
  <c r="FF160" i="15"/>
  <c r="FG160" i="15"/>
  <c r="FH160" i="15"/>
  <c r="FI160" i="15"/>
  <c r="FJ160" i="15"/>
  <c r="FK160" i="15"/>
  <c r="FL160" i="15"/>
  <c r="FM160" i="15"/>
  <c r="FN160" i="15"/>
  <c r="FO160" i="15"/>
  <c r="FP160" i="15"/>
  <c r="FQ160" i="15"/>
  <c r="FR160" i="15"/>
  <c r="FS160" i="15"/>
  <c r="FT160" i="15"/>
  <c r="FU160" i="15"/>
  <c r="FV160" i="15"/>
  <c r="FW160" i="15"/>
  <c r="FX160" i="15"/>
  <c r="FY160" i="15"/>
  <c r="FZ160" i="15"/>
  <c r="GA160" i="15"/>
  <c r="GB160" i="15"/>
  <c r="GC160" i="15"/>
  <c r="GD160" i="15"/>
  <c r="GE160" i="15"/>
  <c r="GF160" i="15"/>
  <c r="GG160" i="15"/>
  <c r="GH160" i="15"/>
  <c r="GI160" i="15"/>
  <c r="GJ160" i="15"/>
  <c r="GK160" i="15"/>
  <c r="GL160" i="15"/>
  <c r="GM160" i="15"/>
  <c r="GN160" i="15"/>
  <c r="GO160" i="15"/>
  <c r="GQ160" i="15"/>
  <c r="F161" i="15"/>
  <c r="G161" i="15"/>
  <c r="H161" i="15"/>
  <c r="I161" i="15"/>
  <c r="J161" i="15"/>
  <c r="K161" i="15"/>
  <c r="L161" i="15"/>
  <c r="M161" i="15"/>
  <c r="N161" i="15"/>
  <c r="O161" i="15"/>
  <c r="P161" i="15"/>
  <c r="Q161" i="15"/>
  <c r="R161" i="15"/>
  <c r="S161" i="15"/>
  <c r="T161" i="15"/>
  <c r="U161" i="15"/>
  <c r="V161" i="15"/>
  <c r="W161" i="15"/>
  <c r="X161" i="15"/>
  <c r="Y161" i="15"/>
  <c r="Z161" i="15"/>
  <c r="AA161" i="15"/>
  <c r="AB161" i="15"/>
  <c r="AC161" i="15"/>
  <c r="AD161" i="15"/>
  <c r="AE161" i="15"/>
  <c r="AF161" i="15"/>
  <c r="AG161" i="15"/>
  <c r="AH161" i="15"/>
  <c r="AI161" i="15"/>
  <c r="AJ161" i="15"/>
  <c r="AK161" i="15"/>
  <c r="AL161" i="15"/>
  <c r="AM161" i="15"/>
  <c r="AN161" i="15"/>
  <c r="AO161" i="15"/>
  <c r="AP161" i="15"/>
  <c r="AQ161" i="15"/>
  <c r="AR161" i="15"/>
  <c r="AS161" i="15"/>
  <c r="AT161" i="15"/>
  <c r="AV161" i="15"/>
  <c r="AW161" i="15"/>
  <c r="AX161" i="15"/>
  <c r="AY161" i="15"/>
  <c r="AZ161" i="15"/>
  <c r="BA161" i="15"/>
  <c r="BB161" i="15"/>
  <c r="BC161" i="15"/>
  <c r="BD161" i="15"/>
  <c r="BE161" i="15"/>
  <c r="BF161" i="15"/>
  <c r="BG161" i="15"/>
  <c r="BH161" i="15"/>
  <c r="BI161" i="15"/>
  <c r="BJ161" i="15"/>
  <c r="BK161" i="15"/>
  <c r="BL161" i="15"/>
  <c r="BM161" i="15"/>
  <c r="BN161" i="15"/>
  <c r="BO161" i="15"/>
  <c r="BP161" i="15"/>
  <c r="BQ161" i="15"/>
  <c r="BR161" i="15"/>
  <c r="BS161" i="15"/>
  <c r="BT161" i="15"/>
  <c r="BU161" i="15"/>
  <c r="BV161" i="15"/>
  <c r="BW161" i="15"/>
  <c r="BX161" i="15"/>
  <c r="BY161" i="15"/>
  <c r="BZ161" i="15"/>
  <c r="CA161" i="15"/>
  <c r="CB161" i="15"/>
  <c r="CC161" i="15"/>
  <c r="CD161" i="15"/>
  <c r="CE161" i="15"/>
  <c r="CF161" i="15"/>
  <c r="CG161" i="15"/>
  <c r="CH161" i="15"/>
  <c r="CI161" i="15"/>
  <c r="CJ161" i="15"/>
  <c r="CK161" i="15"/>
  <c r="CN161" i="15"/>
  <c r="CO161" i="15"/>
  <c r="CP161" i="15"/>
  <c r="CQ161" i="15"/>
  <c r="CR161" i="15"/>
  <c r="CS161" i="15"/>
  <c r="CT161" i="15"/>
  <c r="CU161" i="15"/>
  <c r="CV161" i="15"/>
  <c r="CW161" i="15"/>
  <c r="CX161" i="15"/>
  <c r="CY161" i="15"/>
  <c r="CZ161" i="15"/>
  <c r="DA161" i="15"/>
  <c r="DB161" i="15"/>
  <c r="DC161" i="15"/>
  <c r="DD161" i="15"/>
  <c r="DE161" i="15"/>
  <c r="DF161" i="15"/>
  <c r="DG161" i="15"/>
  <c r="DH161" i="15"/>
  <c r="DI161" i="15"/>
  <c r="DJ161" i="15"/>
  <c r="DK161" i="15"/>
  <c r="DL161" i="15"/>
  <c r="DM161" i="15"/>
  <c r="DN161" i="15"/>
  <c r="DO161" i="15"/>
  <c r="DP161" i="15"/>
  <c r="DQ161" i="15"/>
  <c r="DR161" i="15"/>
  <c r="DS161" i="15"/>
  <c r="DT161" i="15"/>
  <c r="DU161" i="15"/>
  <c r="DV161" i="15"/>
  <c r="DW161" i="15"/>
  <c r="DX161" i="15"/>
  <c r="DY161" i="15"/>
  <c r="DZ161" i="15"/>
  <c r="EA161" i="15"/>
  <c r="EB161" i="15"/>
  <c r="EC161" i="15"/>
  <c r="ED161" i="15"/>
  <c r="EE161" i="15"/>
  <c r="EF161" i="15"/>
  <c r="EG161" i="15"/>
  <c r="EH161" i="15"/>
  <c r="EI161" i="15"/>
  <c r="EJ161" i="15"/>
  <c r="EK161" i="15"/>
  <c r="EL161" i="15"/>
  <c r="EM161" i="15"/>
  <c r="EN161" i="15"/>
  <c r="EO161" i="15"/>
  <c r="EP161" i="15"/>
  <c r="EQ161" i="15"/>
  <c r="ER161" i="15"/>
  <c r="ES161" i="15"/>
  <c r="ET161" i="15"/>
  <c r="EU161" i="15"/>
  <c r="EV161" i="15"/>
  <c r="EW161" i="15"/>
  <c r="EX161" i="15"/>
  <c r="EY161" i="15"/>
  <c r="EZ161" i="15"/>
  <c r="FA161" i="15"/>
  <c r="FB161" i="15"/>
  <c r="FC161" i="15"/>
  <c r="FD161" i="15"/>
  <c r="FE161" i="15"/>
  <c r="FF161" i="15"/>
  <c r="FG161" i="15"/>
  <c r="FH161" i="15"/>
  <c r="FI161" i="15"/>
  <c r="FJ161" i="15"/>
  <c r="FK161" i="15"/>
  <c r="FL161" i="15"/>
  <c r="FM161" i="15"/>
  <c r="FN161" i="15"/>
  <c r="FO161" i="15"/>
  <c r="FP161" i="15"/>
  <c r="FQ161" i="15"/>
  <c r="FR161" i="15"/>
  <c r="FS161" i="15"/>
  <c r="FT161" i="15"/>
  <c r="FU161" i="15"/>
  <c r="FV161" i="15"/>
  <c r="FW161" i="15"/>
  <c r="FX161" i="15"/>
  <c r="FY161" i="15"/>
  <c r="FZ161" i="15"/>
  <c r="GA161" i="15"/>
  <c r="GB161" i="15"/>
  <c r="GC161" i="15"/>
  <c r="GD161" i="15"/>
  <c r="GE161" i="15"/>
  <c r="GF161" i="15"/>
  <c r="GG161" i="15"/>
  <c r="GH161" i="15"/>
  <c r="GI161" i="15"/>
  <c r="GJ161" i="15"/>
  <c r="GK161" i="15"/>
  <c r="GL161" i="15"/>
  <c r="GM161" i="15"/>
  <c r="GN161" i="15"/>
  <c r="GO161" i="15"/>
  <c r="GP161" i="15"/>
  <c r="GQ161" i="15"/>
  <c r="G162" i="15"/>
  <c r="H162" i="15"/>
  <c r="I162" i="15"/>
  <c r="J162" i="15"/>
  <c r="K162" i="15"/>
  <c r="M162" i="15"/>
  <c r="N162" i="15"/>
  <c r="O162" i="15"/>
  <c r="P162" i="15"/>
  <c r="Q162" i="15"/>
  <c r="R162" i="15"/>
  <c r="S162" i="15"/>
  <c r="T162" i="15"/>
  <c r="U162" i="15"/>
  <c r="V162" i="15"/>
  <c r="W162" i="15"/>
  <c r="X162" i="15"/>
  <c r="Y162" i="15"/>
  <c r="Z162" i="15"/>
  <c r="AA162" i="15"/>
  <c r="AB162" i="15"/>
  <c r="AC162" i="15"/>
  <c r="AD162" i="15"/>
  <c r="AE162" i="15"/>
  <c r="AF162" i="15"/>
  <c r="AG162" i="15"/>
  <c r="AH162" i="15"/>
  <c r="AI162" i="15"/>
  <c r="AJ162" i="15"/>
  <c r="AK162" i="15"/>
  <c r="AL162" i="15"/>
  <c r="AM162" i="15"/>
  <c r="AN162" i="15"/>
  <c r="AO162" i="15"/>
  <c r="AP162" i="15"/>
  <c r="AQ162" i="15"/>
  <c r="AS162" i="15"/>
  <c r="AT162" i="15"/>
  <c r="AU162" i="15"/>
  <c r="AV162" i="15"/>
  <c r="AW162" i="15"/>
  <c r="AX162" i="15"/>
  <c r="AY162" i="15"/>
  <c r="AZ162" i="15"/>
  <c r="BA162" i="15"/>
  <c r="BB162" i="15"/>
  <c r="BC162" i="15"/>
  <c r="BD162" i="15"/>
  <c r="BE162" i="15"/>
  <c r="BF162" i="15"/>
  <c r="BG162" i="15"/>
  <c r="BH162" i="15"/>
  <c r="BI162" i="15"/>
  <c r="BJ162" i="15"/>
  <c r="BK162" i="15"/>
  <c r="BL162" i="15"/>
  <c r="BM162" i="15"/>
  <c r="BN162" i="15"/>
  <c r="BO162" i="15"/>
  <c r="BP162" i="15"/>
  <c r="BQ162" i="15"/>
  <c r="BR162" i="15"/>
  <c r="BS162" i="15"/>
  <c r="BT162" i="15"/>
  <c r="BU162" i="15"/>
  <c r="BV162" i="15"/>
  <c r="BW162" i="15"/>
  <c r="BX162" i="15"/>
  <c r="BY162" i="15"/>
  <c r="BZ162" i="15"/>
  <c r="CA162" i="15"/>
  <c r="CB162" i="15"/>
  <c r="CC162" i="15"/>
  <c r="CD162" i="15"/>
  <c r="CE162" i="15"/>
  <c r="CF162" i="15"/>
  <c r="CG162" i="15"/>
  <c r="CH162" i="15"/>
  <c r="CI162" i="15"/>
  <c r="CJ162" i="15"/>
  <c r="CK162" i="15"/>
  <c r="CL162" i="15"/>
  <c r="CM162" i="15"/>
  <c r="CN162" i="15"/>
  <c r="CO162" i="15"/>
  <c r="CP162" i="15"/>
  <c r="CQ162" i="15"/>
  <c r="CR162" i="15"/>
  <c r="CS162" i="15"/>
  <c r="CT162" i="15"/>
  <c r="CU162" i="15"/>
  <c r="CV162" i="15"/>
  <c r="CW162" i="15"/>
  <c r="CX162" i="15"/>
  <c r="CY162" i="15"/>
  <c r="CZ162" i="15"/>
  <c r="DA162" i="15"/>
  <c r="DB162" i="15"/>
  <c r="DC162" i="15"/>
  <c r="DD162" i="15"/>
  <c r="DE162" i="15"/>
  <c r="DF162" i="15"/>
  <c r="DG162" i="15"/>
  <c r="DH162" i="15"/>
  <c r="DI162" i="15"/>
  <c r="DJ162" i="15"/>
  <c r="DK162" i="15"/>
  <c r="DL162" i="15"/>
  <c r="DM162" i="15"/>
  <c r="DN162" i="15"/>
  <c r="DO162" i="15"/>
  <c r="DP162" i="15"/>
  <c r="DQ162" i="15"/>
  <c r="DR162" i="15"/>
  <c r="DS162" i="15"/>
  <c r="DT162" i="15"/>
  <c r="DV162" i="15"/>
  <c r="DW162" i="15"/>
  <c r="DX162" i="15"/>
  <c r="DY162" i="15"/>
  <c r="DZ162" i="15"/>
  <c r="EA162" i="15"/>
  <c r="EB162" i="15"/>
  <c r="EC162" i="15"/>
  <c r="ED162" i="15"/>
  <c r="EE162" i="15"/>
  <c r="EF162" i="15"/>
  <c r="EG162" i="15"/>
  <c r="EH162" i="15"/>
  <c r="EI162" i="15"/>
  <c r="EJ162" i="15"/>
  <c r="EK162" i="15"/>
  <c r="EL162" i="15"/>
  <c r="EM162" i="15"/>
  <c r="EN162" i="15"/>
  <c r="EO162" i="15"/>
  <c r="EP162" i="15"/>
  <c r="EQ162" i="15"/>
  <c r="ER162" i="15"/>
  <c r="ES162" i="15"/>
  <c r="ET162" i="15"/>
  <c r="EU162" i="15"/>
  <c r="EV162" i="15"/>
  <c r="EW162" i="15"/>
  <c r="EX162" i="15"/>
  <c r="EY162" i="15"/>
  <c r="EZ162" i="15"/>
  <c r="FA162" i="15"/>
  <c r="FB162" i="15"/>
  <c r="FC162" i="15"/>
  <c r="FD162" i="15"/>
  <c r="FE162" i="15"/>
  <c r="FF162" i="15"/>
  <c r="FG162" i="15"/>
  <c r="FH162" i="15"/>
  <c r="FI162" i="15"/>
  <c r="FJ162" i="15"/>
  <c r="FK162" i="15"/>
  <c r="FL162" i="15"/>
  <c r="FM162" i="15"/>
  <c r="FN162" i="15"/>
  <c r="FO162" i="15"/>
  <c r="FP162" i="15"/>
  <c r="FQ162" i="15"/>
  <c r="FR162" i="15"/>
  <c r="FS162" i="15"/>
  <c r="FT162" i="15"/>
  <c r="FU162" i="15"/>
  <c r="FV162" i="15"/>
  <c r="FW162" i="15"/>
  <c r="FX162" i="15"/>
  <c r="FY162" i="15"/>
  <c r="FZ162" i="15"/>
  <c r="GA162" i="15"/>
  <c r="GB162" i="15"/>
  <c r="GC162" i="15"/>
  <c r="GD162" i="15"/>
  <c r="GE162" i="15"/>
  <c r="GF162" i="15"/>
  <c r="GG162" i="15"/>
  <c r="GH162" i="15"/>
  <c r="GI162" i="15"/>
  <c r="GJ162" i="15"/>
  <c r="GK162" i="15"/>
  <c r="GL162" i="15"/>
  <c r="GM162" i="15"/>
  <c r="GN162" i="15"/>
  <c r="GO162" i="15"/>
  <c r="GP162" i="15"/>
  <c r="GQ162" i="15"/>
  <c r="F163" i="15"/>
  <c r="G163" i="15"/>
  <c r="H163" i="15"/>
  <c r="I163" i="15"/>
  <c r="J163" i="15"/>
  <c r="K163" i="15"/>
  <c r="L163" i="15"/>
  <c r="M163" i="15"/>
  <c r="N163" i="15"/>
  <c r="O163" i="15"/>
  <c r="P163" i="15"/>
  <c r="Q163" i="15"/>
  <c r="R163" i="15"/>
  <c r="S163" i="15"/>
  <c r="T163" i="15"/>
  <c r="U163" i="15"/>
  <c r="V163" i="15"/>
  <c r="W163" i="15"/>
  <c r="X163" i="15"/>
  <c r="Y163" i="15"/>
  <c r="Z163" i="15"/>
  <c r="AA163" i="15"/>
  <c r="AB163" i="15"/>
  <c r="AC163" i="15"/>
  <c r="AD163" i="15"/>
  <c r="AE163" i="15"/>
  <c r="AF163" i="15"/>
  <c r="AH163" i="15"/>
  <c r="AI163" i="15"/>
  <c r="AJ163" i="15"/>
  <c r="AK163" i="15"/>
  <c r="AL163" i="15"/>
  <c r="AM163" i="15"/>
  <c r="AN163" i="15"/>
  <c r="AO163" i="15"/>
  <c r="AP163" i="15"/>
  <c r="AQ163" i="15"/>
  <c r="AR163" i="15"/>
  <c r="AS163" i="15"/>
  <c r="AT163" i="15"/>
  <c r="AV163" i="15"/>
  <c r="AW163" i="15"/>
  <c r="AX163" i="15"/>
  <c r="AY163" i="15"/>
  <c r="AZ163" i="15"/>
  <c r="BA163" i="15"/>
  <c r="BB163" i="15"/>
  <c r="BC163" i="15"/>
  <c r="BD163" i="15"/>
  <c r="BE163" i="15"/>
  <c r="BF163" i="15"/>
  <c r="BG163" i="15"/>
  <c r="BH163" i="15"/>
  <c r="BI163" i="15"/>
  <c r="BJ163" i="15"/>
  <c r="BK163" i="15"/>
  <c r="BL163" i="15"/>
  <c r="BM163" i="15"/>
  <c r="BN163" i="15"/>
  <c r="BO163" i="15"/>
  <c r="BP163" i="15"/>
  <c r="BQ163" i="15"/>
  <c r="BR163" i="15"/>
  <c r="BS163" i="15"/>
  <c r="BT163" i="15"/>
  <c r="BU163" i="15"/>
  <c r="BV163" i="15"/>
  <c r="BW163" i="15"/>
  <c r="BX163" i="15"/>
  <c r="BY163" i="15"/>
  <c r="BZ163" i="15"/>
  <c r="CA163" i="15"/>
  <c r="CB163" i="15"/>
  <c r="CC163" i="15"/>
  <c r="CD163" i="15"/>
  <c r="CE163" i="15"/>
  <c r="CF163" i="15"/>
  <c r="CG163" i="15"/>
  <c r="CH163" i="15"/>
  <c r="CI163" i="15"/>
  <c r="CJ163" i="15"/>
  <c r="CK163" i="15"/>
  <c r="CL163" i="15"/>
  <c r="CM163" i="15"/>
  <c r="CN163" i="15"/>
  <c r="CO163" i="15"/>
  <c r="CP163" i="15"/>
  <c r="CQ163" i="15"/>
  <c r="CR163" i="15"/>
  <c r="CS163" i="15"/>
  <c r="CT163" i="15"/>
  <c r="CU163" i="15"/>
  <c r="CV163" i="15"/>
  <c r="CW163" i="15"/>
  <c r="CX163" i="15"/>
  <c r="CY163" i="15"/>
  <c r="CZ163" i="15"/>
  <c r="DA163" i="15"/>
  <c r="DB163" i="15"/>
  <c r="DC163" i="15"/>
  <c r="DD163" i="15"/>
  <c r="DE163" i="15"/>
  <c r="DF163" i="15"/>
  <c r="DG163" i="15"/>
  <c r="DH163" i="15"/>
  <c r="DI163" i="15"/>
  <c r="DJ163" i="15"/>
  <c r="DK163" i="15"/>
  <c r="DL163" i="15"/>
  <c r="DM163" i="15"/>
  <c r="DN163" i="15"/>
  <c r="DO163" i="15"/>
  <c r="DP163" i="15"/>
  <c r="DQ163" i="15"/>
  <c r="DR163" i="15"/>
  <c r="DS163" i="15"/>
  <c r="DT163" i="15"/>
  <c r="DU163" i="15"/>
  <c r="DV163" i="15"/>
  <c r="DW163" i="15"/>
  <c r="DX163" i="15"/>
  <c r="DY163" i="15"/>
  <c r="DZ163" i="15"/>
  <c r="EA163" i="15"/>
  <c r="EB163" i="15"/>
  <c r="EC163" i="15"/>
  <c r="ED163" i="15"/>
  <c r="EE163" i="15"/>
  <c r="EF163" i="15"/>
  <c r="EG163" i="15"/>
  <c r="EH163" i="15"/>
  <c r="EI163" i="15"/>
  <c r="EJ163" i="15"/>
  <c r="EK163" i="15"/>
  <c r="EL163" i="15"/>
  <c r="EM163" i="15"/>
  <c r="EN163" i="15"/>
  <c r="EO163" i="15"/>
  <c r="EP163" i="15"/>
  <c r="EQ163" i="15"/>
  <c r="ER163" i="15"/>
  <c r="ES163" i="15"/>
  <c r="ET163" i="15"/>
  <c r="EU163" i="15"/>
  <c r="EV163" i="15"/>
  <c r="EW163" i="15"/>
  <c r="EX163" i="15"/>
  <c r="EY163" i="15"/>
  <c r="EZ163" i="15"/>
  <c r="FA163" i="15"/>
  <c r="FB163" i="15"/>
  <c r="FC163" i="15"/>
  <c r="FD163" i="15"/>
  <c r="FE163" i="15"/>
  <c r="FF163" i="15"/>
  <c r="FG163" i="15"/>
  <c r="FH163" i="15"/>
  <c r="FI163" i="15"/>
  <c r="FJ163" i="15"/>
  <c r="FK163" i="15"/>
  <c r="FL163" i="15"/>
  <c r="FM163" i="15"/>
  <c r="FN163" i="15"/>
  <c r="FO163" i="15"/>
  <c r="FP163" i="15"/>
  <c r="FQ163" i="15"/>
  <c r="FR163" i="15"/>
  <c r="FS163" i="15"/>
  <c r="FT163" i="15"/>
  <c r="FU163" i="15"/>
  <c r="FW163" i="15"/>
  <c r="FX163" i="15"/>
  <c r="FY163" i="15"/>
  <c r="FZ163" i="15"/>
  <c r="GA163" i="15"/>
  <c r="GB163" i="15"/>
  <c r="GC163" i="15"/>
  <c r="GD163" i="15"/>
  <c r="GE163" i="15"/>
  <c r="GF163" i="15"/>
  <c r="GG163" i="15"/>
  <c r="GH163" i="15"/>
  <c r="GI163" i="15"/>
  <c r="GJ163" i="15"/>
  <c r="GK163" i="15"/>
  <c r="GL163" i="15"/>
  <c r="GM163" i="15"/>
  <c r="GN163" i="15"/>
  <c r="GO163" i="15"/>
  <c r="GP163" i="15"/>
  <c r="GQ163" i="15"/>
  <c r="G164" i="15"/>
  <c r="H164" i="15"/>
  <c r="I164" i="15"/>
  <c r="J164" i="15"/>
  <c r="K164" i="15"/>
  <c r="L164" i="15"/>
  <c r="M164" i="15"/>
  <c r="N164" i="15"/>
  <c r="O164" i="15"/>
  <c r="P164" i="15"/>
  <c r="Q164" i="15"/>
  <c r="R164" i="15"/>
  <c r="S164" i="15"/>
  <c r="T164" i="15"/>
  <c r="U164" i="15"/>
  <c r="V164" i="15"/>
  <c r="W164" i="15"/>
  <c r="X164" i="15"/>
  <c r="Y164" i="15"/>
  <c r="Z164" i="15"/>
  <c r="AA164" i="15"/>
  <c r="AB164" i="15"/>
  <c r="AC164" i="15"/>
  <c r="AD164" i="15"/>
  <c r="AE164" i="15"/>
  <c r="AF164" i="15"/>
  <c r="AG164" i="15"/>
  <c r="AH164" i="15"/>
  <c r="AI164" i="15"/>
  <c r="AJ164" i="15"/>
  <c r="AK164" i="15"/>
  <c r="AL164" i="15"/>
  <c r="AM164" i="15"/>
  <c r="AN164" i="15"/>
  <c r="AO164" i="15"/>
  <c r="AP164" i="15"/>
  <c r="AQ164" i="15"/>
  <c r="AR164" i="15"/>
  <c r="AS164" i="15"/>
  <c r="AT164" i="15"/>
  <c r="AU164" i="15"/>
  <c r="AV164" i="15"/>
  <c r="AW164" i="15"/>
  <c r="AX164" i="15"/>
  <c r="AY164" i="15"/>
  <c r="AZ164" i="15"/>
  <c r="BA164" i="15"/>
  <c r="BB164" i="15"/>
  <c r="BC164" i="15"/>
  <c r="BD164" i="15"/>
  <c r="BE164" i="15"/>
  <c r="BF164" i="15"/>
  <c r="BG164" i="15"/>
  <c r="BH164" i="15"/>
  <c r="BI164" i="15"/>
  <c r="BJ164" i="15"/>
  <c r="BK164" i="15"/>
  <c r="BL164" i="15"/>
  <c r="BM164" i="15"/>
  <c r="BN164" i="15"/>
  <c r="BO164" i="15"/>
  <c r="BP164" i="15"/>
  <c r="BQ164" i="15"/>
  <c r="BR164" i="15"/>
  <c r="BS164" i="15"/>
  <c r="BT164" i="15"/>
  <c r="BU164" i="15"/>
  <c r="BV164" i="15"/>
  <c r="BW164" i="15"/>
  <c r="BX164" i="15"/>
  <c r="BY164" i="15"/>
  <c r="BZ164" i="15"/>
  <c r="CA164" i="15"/>
  <c r="CB164" i="15"/>
  <c r="CC164" i="15"/>
  <c r="CD164" i="15"/>
  <c r="CE164" i="15"/>
  <c r="CF164" i="15"/>
  <c r="CG164" i="15"/>
  <c r="CH164" i="15"/>
  <c r="CI164" i="15"/>
  <c r="CJ164" i="15"/>
  <c r="CK164" i="15"/>
  <c r="CL164" i="15"/>
  <c r="CM164" i="15"/>
  <c r="CN164" i="15"/>
  <c r="CO164" i="15"/>
  <c r="CP164" i="15"/>
  <c r="CQ164" i="15"/>
  <c r="CR164" i="15"/>
  <c r="CS164" i="15"/>
  <c r="CT164" i="15"/>
  <c r="CU164" i="15"/>
  <c r="CV164" i="15"/>
  <c r="CW164" i="15"/>
  <c r="CX164" i="15"/>
  <c r="CY164" i="15"/>
  <c r="CZ164" i="15"/>
  <c r="DA164" i="15"/>
  <c r="DB164" i="15"/>
  <c r="DC164" i="15"/>
  <c r="DD164" i="15"/>
  <c r="DE164" i="15"/>
  <c r="DF164" i="15"/>
  <c r="DG164" i="15"/>
  <c r="DH164" i="15"/>
  <c r="DI164" i="15"/>
  <c r="DJ164" i="15"/>
  <c r="DK164" i="15"/>
  <c r="DL164" i="15"/>
  <c r="DM164" i="15"/>
  <c r="DN164" i="15"/>
  <c r="DO164" i="15"/>
  <c r="DP164" i="15"/>
  <c r="DQ164" i="15"/>
  <c r="DR164" i="15"/>
  <c r="DS164" i="15"/>
  <c r="DT164" i="15"/>
  <c r="DU164" i="15"/>
  <c r="DV164" i="15"/>
  <c r="DW164" i="15"/>
  <c r="DX164" i="15"/>
  <c r="DY164" i="15"/>
  <c r="DZ164" i="15"/>
  <c r="EA164" i="15"/>
  <c r="EB164" i="15"/>
  <c r="EC164" i="15"/>
  <c r="ED164" i="15"/>
  <c r="EE164" i="15"/>
  <c r="EF164" i="15"/>
  <c r="EG164" i="15"/>
  <c r="EH164" i="15"/>
  <c r="EI164" i="15"/>
  <c r="EJ164" i="15"/>
  <c r="EK164" i="15"/>
  <c r="EL164" i="15"/>
  <c r="EM164" i="15"/>
  <c r="EN164" i="15"/>
  <c r="EO164" i="15"/>
  <c r="EP164" i="15"/>
  <c r="EQ164" i="15"/>
  <c r="ER164" i="15"/>
  <c r="ES164" i="15"/>
  <c r="ET164" i="15"/>
  <c r="EU164" i="15"/>
  <c r="EV164" i="15"/>
  <c r="EW164" i="15"/>
  <c r="EX164" i="15"/>
  <c r="EY164" i="15"/>
  <c r="EZ164" i="15"/>
  <c r="FA164" i="15"/>
  <c r="FB164" i="15"/>
  <c r="FC164" i="15"/>
  <c r="FD164" i="15"/>
  <c r="FE164" i="15"/>
  <c r="FF164" i="15"/>
  <c r="FG164" i="15"/>
  <c r="FI164" i="15"/>
  <c r="FJ164" i="15"/>
  <c r="FK164" i="15"/>
  <c r="FL164" i="15"/>
  <c r="FM164" i="15"/>
  <c r="FN164" i="15"/>
  <c r="FO164" i="15"/>
  <c r="FP164" i="15"/>
  <c r="FQ164" i="15"/>
  <c r="FR164" i="15"/>
  <c r="FS164" i="15"/>
  <c r="FT164" i="15"/>
  <c r="FU164" i="15"/>
  <c r="FW164" i="15"/>
  <c r="FX164" i="15"/>
  <c r="FY164" i="15"/>
  <c r="FZ164" i="15"/>
  <c r="GA164" i="15"/>
  <c r="GB164" i="15"/>
  <c r="GC164" i="15"/>
  <c r="GD164" i="15"/>
  <c r="GE164" i="15"/>
  <c r="GF164" i="15"/>
  <c r="GG164" i="15"/>
  <c r="GH164" i="15"/>
  <c r="GI164" i="15"/>
  <c r="GJ164" i="15"/>
  <c r="GK164" i="15"/>
  <c r="GL164" i="15"/>
  <c r="GM164" i="15"/>
  <c r="GN164" i="15"/>
  <c r="GO164" i="15"/>
  <c r="GP164" i="15"/>
  <c r="GQ164" i="15"/>
  <c r="F165" i="15"/>
  <c r="G165" i="15"/>
  <c r="H165" i="15"/>
  <c r="I165" i="15"/>
  <c r="J165" i="15"/>
  <c r="K165" i="15"/>
  <c r="L165" i="15"/>
  <c r="M165" i="15"/>
  <c r="N165" i="15"/>
  <c r="O165" i="15"/>
  <c r="P165" i="15"/>
  <c r="Q165" i="15"/>
  <c r="R165" i="15"/>
  <c r="S165" i="15"/>
  <c r="T165" i="15"/>
  <c r="U165" i="15"/>
  <c r="V165" i="15"/>
  <c r="W165" i="15"/>
  <c r="X165" i="15"/>
  <c r="Y165" i="15"/>
  <c r="Z165" i="15"/>
  <c r="AA165" i="15"/>
  <c r="AB165" i="15"/>
  <c r="AC165" i="15"/>
  <c r="AD165" i="15"/>
  <c r="AE165" i="15"/>
  <c r="AF165" i="15"/>
  <c r="AG165" i="15"/>
  <c r="AH165" i="15"/>
  <c r="AI165" i="15"/>
  <c r="AJ165" i="15"/>
  <c r="AK165" i="15"/>
  <c r="AL165" i="15"/>
  <c r="AM165" i="15"/>
  <c r="AN165" i="15"/>
  <c r="AO165" i="15"/>
  <c r="AP165" i="15"/>
  <c r="AQ165" i="15"/>
  <c r="AR165" i="15"/>
  <c r="AS165" i="15"/>
  <c r="AT165" i="15"/>
  <c r="AU165" i="15"/>
  <c r="AV165" i="15"/>
  <c r="AW165" i="15"/>
  <c r="AX165" i="15"/>
  <c r="AY165" i="15"/>
  <c r="AZ165" i="15"/>
  <c r="BA165" i="15"/>
  <c r="BB165" i="15"/>
  <c r="BC165" i="15"/>
  <c r="BD165" i="15"/>
  <c r="BE165" i="15"/>
  <c r="BF165" i="15"/>
  <c r="BG165" i="15"/>
  <c r="BH165" i="15"/>
  <c r="BI165" i="15"/>
  <c r="BJ165" i="15"/>
  <c r="BK165" i="15"/>
  <c r="BL165" i="15"/>
  <c r="BM165" i="15"/>
  <c r="BN165" i="15"/>
  <c r="BO165" i="15"/>
  <c r="BP165" i="15"/>
  <c r="BQ165" i="15"/>
  <c r="BR165" i="15"/>
  <c r="BS165" i="15"/>
  <c r="BT165" i="15"/>
  <c r="BU165" i="15"/>
  <c r="BV165" i="15"/>
  <c r="BW165" i="15"/>
  <c r="BX165" i="15"/>
  <c r="BY165" i="15"/>
  <c r="BZ165" i="15"/>
  <c r="CA165" i="15"/>
  <c r="CB165" i="15"/>
  <c r="CC165" i="15"/>
  <c r="CD165" i="15"/>
  <c r="CE165" i="15"/>
  <c r="CF165" i="15"/>
  <c r="CG165" i="15"/>
  <c r="CH165" i="15"/>
  <c r="CI165" i="15"/>
  <c r="CJ165" i="15"/>
  <c r="CK165" i="15"/>
  <c r="CL165" i="15"/>
  <c r="CM165" i="15"/>
  <c r="CN165" i="15"/>
  <c r="CO165" i="15"/>
  <c r="CP165" i="15"/>
  <c r="CQ165" i="15"/>
  <c r="CR165" i="15"/>
  <c r="CS165" i="15"/>
  <c r="CT165" i="15"/>
  <c r="CU165" i="15"/>
  <c r="CV165" i="15"/>
  <c r="CW165" i="15"/>
  <c r="CX165" i="15"/>
  <c r="CY165" i="15"/>
  <c r="CZ165" i="15"/>
  <c r="DA165" i="15"/>
  <c r="DB165" i="15"/>
  <c r="DC165" i="15"/>
  <c r="DD165" i="15"/>
  <c r="DE165" i="15"/>
  <c r="DF165" i="15"/>
  <c r="DG165" i="15"/>
  <c r="DH165" i="15"/>
  <c r="DI165" i="15"/>
  <c r="DJ165" i="15"/>
  <c r="DK165" i="15"/>
  <c r="DL165" i="15"/>
  <c r="DM165" i="15"/>
  <c r="DN165" i="15"/>
  <c r="DO165" i="15"/>
  <c r="DP165" i="15"/>
  <c r="DQ165" i="15"/>
  <c r="DR165" i="15"/>
  <c r="DS165" i="15"/>
  <c r="DT165" i="15"/>
  <c r="DU165" i="15"/>
  <c r="DV165" i="15"/>
  <c r="DW165" i="15"/>
  <c r="DX165" i="15"/>
  <c r="DY165" i="15"/>
  <c r="DZ165" i="15"/>
  <c r="EA165" i="15"/>
  <c r="EB165" i="15"/>
  <c r="EC165" i="15"/>
  <c r="ED165" i="15"/>
  <c r="EE165" i="15"/>
  <c r="EF165" i="15"/>
  <c r="EG165" i="15"/>
  <c r="EH165" i="15"/>
  <c r="EI165" i="15"/>
  <c r="EJ165" i="15"/>
  <c r="EK165" i="15"/>
  <c r="EL165" i="15"/>
  <c r="EM165" i="15"/>
  <c r="EN165" i="15"/>
  <c r="EO165" i="15"/>
  <c r="EP165" i="15"/>
  <c r="EQ165" i="15"/>
  <c r="ER165" i="15"/>
  <c r="ES165" i="15"/>
  <c r="ET165" i="15"/>
  <c r="EU165" i="15"/>
  <c r="EV165" i="15"/>
  <c r="EW165" i="15"/>
  <c r="EX165" i="15"/>
  <c r="EY165" i="15"/>
  <c r="EZ165" i="15"/>
  <c r="FA165" i="15"/>
  <c r="FB165" i="15"/>
  <c r="FC165" i="15"/>
  <c r="FD165" i="15"/>
  <c r="FE165" i="15"/>
  <c r="FF165" i="15"/>
  <c r="FG165" i="15"/>
  <c r="FH165" i="15"/>
  <c r="FI165" i="15"/>
  <c r="FJ165" i="15"/>
  <c r="FK165" i="15"/>
  <c r="FL165" i="15"/>
  <c r="FM165" i="15"/>
  <c r="FN165" i="15"/>
  <c r="FO165" i="15"/>
  <c r="FP165" i="15"/>
  <c r="FQ165" i="15"/>
  <c r="FR165" i="15"/>
  <c r="FS165" i="15"/>
  <c r="FT165" i="15"/>
  <c r="FU165" i="15"/>
  <c r="FV165" i="15"/>
  <c r="FW165" i="15"/>
  <c r="FX165" i="15"/>
  <c r="FY165" i="15"/>
  <c r="FZ165" i="15"/>
  <c r="GA165" i="15"/>
  <c r="GB165" i="15"/>
  <c r="GC165" i="15"/>
  <c r="GD165" i="15"/>
  <c r="GE165" i="15"/>
  <c r="GF165" i="15"/>
  <c r="GG165" i="15"/>
  <c r="GH165" i="15"/>
  <c r="GI165" i="15"/>
  <c r="GJ165" i="15"/>
  <c r="GK165" i="15"/>
  <c r="GL165" i="15"/>
  <c r="GM165" i="15"/>
  <c r="GN165" i="15"/>
  <c r="GO165" i="15"/>
  <c r="GP165" i="15"/>
  <c r="GQ165" i="15"/>
  <c r="G166" i="15"/>
  <c r="H166" i="15"/>
  <c r="I166" i="15"/>
  <c r="J166" i="15"/>
  <c r="K166" i="15"/>
  <c r="L166" i="15"/>
  <c r="M166" i="15"/>
  <c r="N166" i="15"/>
  <c r="O166" i="15"/>
  <c r="P166" i="15"/>
  <c r="Q166" i="15"/>
  <c r="R166" i="15"/>
  <c r="S166" i="15"/>
  <c r="T166" i="15"/>
  <c r="U166" i="15"/>
  <c r="V166" i="15"/>
  <c r="W166" i="15"/>
  <c r="X166" i="15"/>
  <c r="Y166" i="15"/>
  <c r="Z166" i="15"/>
  <c r="AA166" i="15"/>
  <c r="AB166" i="15"/>
  <c r="AC166" i="15"/>
  <c r="AD166" i="15"/>
  <c r="AE166" i="15"/>
  <c r="AF166" i="15"/>
  <c r="AG166" i="15"/>
  <c r="AH166" i="15"/>
  <c r="AI166" i="15"/>
  <c r="AJ166" i="15"/>
  <c r="AK166" i="15"/>
  <c r="AL166" i="15"/>
  <c r="AM166" i="15"/>
  <c r="AN166" i="15"/>
  <c r="AO166" i="15"/>
  <c r="AP166" i="15"/>
  <c r="AQ166" i="15"/>
  <c r="AR166" i="15"/>
  <c r="AS166" i="15"/>
  <c r="AT166" i="15"/>
  <c r="AV166" i="15"/>
  <c r="AW166" i="15"/>
  <c r="AX166" i="15"/>
  <c r="AY166" i="15"/>
  <c r="AZ166" i="15"/>
  <c r="BA166" i="15"/>
  <c r="BB166" i="15"/>
  <c r="BC166" i="15"/>
  <c r="BD166" i="15"/>
  <c r="BE166" i="15"/>
  <c r="BF166" i="15"/>
  <c r="BG166" i="15"/>
  <c r="BH166" i="15"/>
  <c r="BI166" i="15"/>
  <c r="BJ166" i="15"/>
  <c r="BK166" i="15"/>
  <c r="BL166" i="15"/>
  <c r="BM166" i="15"/>
  <c r="BN166" i="15"/>
  <c r="BO166" i="15"/>
  <c r="BP166" i="15"/>
  <c r="BQ166" i="15"/>
  <c r="BR166" i="15"/>
  <c r="BS166" i="15"/>
  <c r="BT166" i="15"/>
  <c r="BU166" i="15"/>
  <c r="BV166" i="15"/>
  <c r="BW166" i="15"/>
  <c r="BX166" i="15"/>
  <c r="BY166" i="15"/>
  <c r="BZ166" i="15"/>
  <c r="CA166" i="15"/>
  <c r="CB166" i="15"/>
  <c r="CC166" i="15"/>
  <c r="CD166" i="15"/>
  <c r="CE166" i="15"/>
  <c r="CF166" i="15"/>
  <c r="CG166" i="15"/>
  <c r="CH166" i="15"/>
  <c r="CI166" i="15"/>
  <c r="CJ166" i="15"/>
  <c r="CK166" i="15"/>
  <c r="CL166" i="15"/>
  <c r="CM166" i="15"/>
  <c r="CN166" i="15"/>
  <c r="CO166" i="15"/>
  <c r="CP166" i="15"/>
  <c r="CQ166" i="15"/>
  <c r="CR166" i="15"/>
  <c r="CS166" i="15"/>
  <c r="CT166" i="15"/>
  <c r="CU166" i="15"/>
  <c r="CV166" i="15"/>
  <c r="CW166" i="15"/>
  <c r="CX166" i="15"/>
  <c r="CY166" i="15"/>
  <c r="CZ166" i="15"/>
  <c r="DA166" i="15"/>
  <c r="DB166" i="15"/>
  <c r="DC166" i="15"/>
  <c r="DD166" i="15"/>
  <c r="DE166" i="15"/>
  <c r="DF166" i="15"/>
  <c r="DG166" i="15"/>
  <c r="DH166" i="15"/>
  <c r="DI166" i="15"/>
  <c r="DJ166" i="15"/>
  <c r="DK166" i="15"/>
  <c r="DL166" i="15"/>
  <c r="DM166" i="15"/>
  <c r="DN166" i="15"/>
  <c r="DO166" i="15"/>
  <c r="DP166" i="15"/>
  <c r="DQ166" i="15"/>
  <c r="DR166" i="15"/>
  <c r="DS166" i="15"/>
  <c r="DT166" i="15"/>
  <c r="DU166" i="15"/>
  <c r="DV166" i="15"/>
  <c r="DW166" i="15"/>
  <c r="DX166" i="15"/>
  <c r="DY166" i="15"/>
  <c r="DZ166" i="15"/>
  <c r="EA166" i="15"/>
  <c r="EB166" i="15"/>
  <c r="EC166" i="15"/>
  <c r="ED166" i="15"/>
  <c r="EE166" i="15"/>
  <c r="EF166" i="15"/>
  <c r="EG166" i="15"/>
  <c r="EH166" i="15"/>
  <c r="EI166" i="15"/>
  <c r="EJ166" i="15"/>
  <c r="EK166" i="15"/>
  <c r="EL166" i="15"/>
  <c r="EM166" i="15"/>
  <c r="EN166" i="15"/>
  <c r="EO166" i="15"/>
  <c r="EP166" i="15"/>
  <c r="EQ166" i="15"/>
  <c r="ER166" i="15"/>
  <c r="ES166" i="15"/>
  <c r="ET166" i="15"/>
  <c r="EU166" i="15"/>
  <c r="EV166" i="15"/>
  <c r="EW166" i="15"/>
  <c r="EX166" i="15"/>
  <c r="EY166" i="15"/>
  <c r="EZ166" i="15"/>
  <c r="FA166" i="15"/>
  <c r="FB166" i="15"/>
  <c r="FC166" i="15"/>
  <c r="FD166" i="15"/>
  <c r="FE166" i="15"/>
  <c r="FF166" i="15"/>
  <c r="FG166" i="15"/>
  <c r="FH166" i="15"/>
  <c r="FI166" i="15"/>
  <c r="FJ166" i="15"/>
  <c r="FK166" i="15"/>
  <c r="FL166" i="15"/>
  <c r="FM166" i="15"/>
  <c r="FN166" i="15"/>
  <c r="FO166" i="15"/>
  <c r="FP166" i="15"/>
  <c r="FQ166" i="15"/>
  <c r="FR166" i="15"/>
  <c r="FS166" i="15"/>
  <c r="FT166" i="15"/>
  <c r="FU166" i="15"/>
  <c r="FV166" i="15"/>
  <c r="FW166" i="15"/>
  <c r="FX166" i="15"/>
  <c r="FY166" i="15"/>
  <c r="FZ166" i="15"/>
  <c r="GA166" i="15"/>
  <c r="GB166" i="15"/>
  <c r="GC166" i="15"/>
  <c r="GD166" i="15"/>
  <c r="GE166" i="15"/>
  <c r="GF166" i="15"/>
  <c r="GG166" i="15"/>
  <c r="GH166" i="15"/>
  <c r="GI166" i="15"/>
  <c r="GJ166" i="15"/>
  <c r="GK166" i="15"/>
  <c r="GL166" i="15"/>
  <c r="GM166" i="15"/>
  <c r="GN166" i="15"/>
  <c r="GO166" i="15"/>
  <c r="GP166" i="15"/>
  <c r="GQ166" i="15"/>
  <c r="G167" i="15"/>
  <c r="H167" i="15"/>
  <c r="I167" i="15"/>
  <c r="J167" i="15"/>
  <c r="K167" i="15"/>
  <c r="L167" i="15"/>
  <c r="M167" i="15"/>
  <c r="N167" i="15"/>
  <c r="O167" i="15"/>
  <c r="P167" i="15"/>
  <c r="Q167" i="15"/>
  <c r="R167" i="15"/>
  <c r="S167" i="15"/>
  <c r="T167" i="15"/>
  <c r="U167" i="15"/>
  <c r="V167" i="15"/>
  <c r="W167" i="15"/>
  <c r="X167" i="15"/>
  <c r="Y167" i="15"/>
  <c r="Z167" i="15"/>
  <c r="AA167" i="15"/>
  <c r="AB167" i="15"/>
  <c r="AC167" i="15"/>
  <c r="AD167" i="15"/>
  <c r="AE167" i="15"/>
  <c r="AF167" i="15"/>
  <c r="AG167" i="15"/>
  <c r="AH167" i="15"/>
  <c r="AI167" i="15"/>
  <c r="AJ167" i="15"/>
  <c r="AK167" i="15"/>
  <c r="AL167" i="15"/>
  <c r="AM167" i="15"/>
  <c r="AN167" i="15"/>
  <c r="AO167" i="15"/>
  <c r="AP167" i="15"/>
  <c r="AQ167" i="15"/>
  <c r="AR167" i="15"/>
  <c r="AS167" i="15"/>
  <c r="AT167" i="15"/>
  <c r="AU167" i="15"/>
  <c r="AV167" i="15"/>
  <c r="AW167" i="15"/>
  <c r="AX167" i="15"/>
  <c r="AY167" i="15"/>
  <c r="AZ167" i="15"/>
  <c r="BA167" i="15"/>
  <c r="BB167" i="15"/>
  <c r="BC167" i="15"/>
  <c r="BD167" i="15"/>
  <c r="BE167" i="15"/>
  <c r="BF167" i="15"/>
  <c r="BG167" i="15"/>
  <c r="BH167" i="15"/>
  <c r="BI167" i="15"/>
  <c r="BJ167" i="15"/>
  <c r="BK167" i="15"/>
  <c r="BL167" i="15"/>
  <c r="BM167" i="15"/>
  <c r="BN167" i="15"/>
  <c r="BO167" i="15"/>
  <c r="BP167" i="15"/>
  <c r="BQ167" i="15"/>
  <c r="BR167" i="15"/>
  <c r="BS167" i="15"/>
  <c r="BT167" i="15"/>
  <c r="BU167" i="15"/>
  <c r="BV167" i="15"/>
  <c r="BW167" i="15"/>
  <c r="BX167" i="15"/>
  <c r="BY167" i="15"/>
  <c r="BZ167" i="15"/>
  <c r="CA167" i="15"/>
  <c r="CB167" i="15"/>
  <c r="CC167" i="15"/>
  <c r="CD167" i="15"/>
  <c r="CE167" i="15"/>
  <c r="CF167" i="15"/>
  <c r="CG167" i="15"/>
  <c r="CH167" i="15"/>
  <c r="CI167" i="15"/>
  <c r="CJ167" i="15"/>
  <c r="CK167" i="15"/>
  <c r="CL167" i="15"/>
  <c r="CM167" i="15"/>
  <c r="CN167" i="15"/>
  <c r="CO167" i="15"/>
  <c r="CP167" i="15"/>
  <c r="CQ167" i="15"/>
  <c r="CR167" i="15"/>
  <c r="CS167" i="15"/>
  <c r="CT167" i="15"/>
  <c r="CU167" i="15"/>
  <c r="CV167" i="15"/>
  <c r="CW167" i="15"/>
  <c r="CX167" i="15"/>
  <c r="CY167" i="15"/>
  <c r="CZ167" i="15"/>
  <c r="DA167" i="15"/>
  <c r="DB167" i="15"/>
  <c r="DC167" i="15"/>
  <c r="DD167" i="15"/>
  <c r="DE167" i="15"/>
  <c r="DF167" i="15"/>
  <c r="DG167" i="15"/>
  <c r="DH167" i="15"/>
  <c r="DI167" i="15"/>
  <c r="DJ167" i="15"/>
  <c r="DK167" i="15"/>
  <c r="DL167" i="15"/>
  <c r="DM167" i="15"/>
  <c r="DN167" i="15"/>
  <c r="DO167" i="15"/>
  <c r="DP167" i="15"/>
  <c r="DQ167" i="15"/>
  <c r="DR167" i="15"/>
  <c r="DS167" i="15"/>
  <c r="DT167" i="15"/>
  <c r="DU167" i="15"/>
  <c r="DV167" i="15"/>
  <c r="DW167" i="15"/>
  <c r="DX167" i="15"/>
  <c r="DY167" i="15"/>
  <c r="EA167" i="15"/>
  <c r="EB167" i="15"/>
  <c r="EC167" i="15"/>
  <c r="ED167" i="15"/>
  <c r="EE167" i="15"/>
  <c r="EF167" i="15"/>
  <c r="EG167" i="15"/>
  <c r="EH167" i="15"/>
  <c r="EI167" i="15"/>
  <c r="EJ167" i="15"/>
  <c r="EK167" i="15"/>
  <c r="EL167" i="15"/>
  <c r="EM167" i="15"/>
  <c r="EN167" i="15"/>
  <c r="EO167" i="15"/>
  <c r="EP167" i="15"/>
  <c r="EQ167" i="15"/>
  <c r="ER167" i="15"/>
  <c r="ES167" i="15"/>
  <c r="ET167" i="15"/>
  <c r="EU167" i="15"/>
  <c r="EV167" i="15"/>
  <c r="EW167" i="15"/>
  <c r="EX167" i="15"/>
  <c r="EY167" i="15"/>
  <c r="EZ167" i="15"/>
  <c r="FA167" i="15"/>
  <c r="FB167" i="15"/>
  <c r="FC167" i="15"/>
  <c r="FD167" i="15"/>
  <c r="FE167" i="15"/>
  <c r="FF167" i="15"/>
  <c r="FG167" i="15"/>
  <c r="FH167" i="15"/>
  <c r="FI167" i="15"/>
  <c r="FJ167" i="15"/>
  <c r="FL167" i="15"/>
  <c r="FM167" i="15"/>
  <c r="FN167" i="15"/>
  <c r="FO167" i="15"/>
  <c r="FP167" i="15"/>
  <c r="FQ167" i="15"/>
  <c r="FR167" i="15"/>
  <c r="FS167" i="15"/>
  <c r="FT167" i="15"/>
  <c r="FU167" i="15"/>
  <c r="FV167" i="15"/>
  <c r="FW167" i="15"/>
  <c r="FX167" i="15"/>
  <c r="FY167" i="15"/>
  <c r="FZ167" i="15"/>
  <c r="GA167" i="15"/>
  <c r="GB167" i="15"/>
  <c r="GC167" i="15"/>
  <c r="GD167" i="15"/>
  <c r="GE167" i="15"/>
  <c r="GF167" i="15"/>
  <c r="GG167" i="15"/>
  <c r="GH167" i="15"/>
  <c r="GI167" i="15"/>
  <c r="GJ167" i="15"/>
  <c r="GK167" i="15"/>
  <c r="GL167" i="15"/>
  <c r="GM167" i="15"/>
  <c r="GN167" i="15"/>
  <c r="GO167" i="15"/>
  <c r="GP167" i="15"/>
  <c r="GQ167" i="15"/>
  <c r="G168" i="15"/>
  <c r="H168" i="15"/>
  <c r="I168" i="15"/>
  <c r="J168" i="15"/>
  <c r="K168" i="15"/>
  <c r="L168" i="15"/>
  <c r="M168" i="15"/>
  <c r="N168" i="15"/>
  <c r="O168" i="15"/>
  <c r="P168" i="15"/>
  <c r="Q168" i="15"/>
  <c r="R168" i="15"/>
  <c r="S168" i="15"/>
  <c r="T168" i="15"/>
  <c r="U168" i="15"/>
  <c r="V168" i="15"/>
  <c r="W168" i="15"/>
  <c r="X168" i="15"/>
  <c r="Y168" i="15"/>
  <c r="Z168" i="15"/>
  <c r="AA168" i="15"/>
  <c r="AB168" i="15"/>
  <c r="AC168" i="15"/>
  <c r="AD168" i="15"/>
  <c r="AE168" i="15"/>
  <c r="AF168" i="15"/>
  <c r="AG168" i="15"/>
  <c r="AH168" i="15"/>
  <c r="AI168" i="15"/>
  <c r="AJ168" i="15"/>
  <c r="AK168" i="15"/>
  <c r="AL168" i="15"/>
  <c r="AM168" i="15"/>
  <c r="AN168" i="15"/>
  <c r="AO168" i="15"/>
  <c r="AP168" i="15"/>
  <c r="AQ168" i="15"/>
  <c r="AR168" i="15"/>
  <c r="AS168" i="15"/>
  <c r="AT168" i="15"/>
  <c r="AU168" i="15"/>
  <c r="AV168" i="15"/>
  <c r="AW168" i="15"/>
  <c r="AX168" i="15"/>
  <c r="AY168" i="15"/>
  <c r="AZ168" i="15"/>
  <c r="BA168" i="15"/>
  <c r="BB168" i="15"/>
  <c r="BC168" i="15"/>
  <c r="BD168" i="15"/>
  <c r="BE168" i="15"/>
  <c r="BF168" i="15"/>
  <c r="BG168" i="15"/>
  <c r="BH168" i="15"/>
  <c r="BI168" i="15"/>
  <c r="BJ168" i="15"/>
  <c r="BK168" i="15"/>
  <c r="BL168" i="15"/>
  <c r="BM168" i="15"/>
  <c r="BN168" i="15"/>
  <c r="BO168" i="15"/>
  <c r="BP168" i="15"/>
  <c r="BQ168" i="15"/>
  <c r="BR168" i="15"/>
  <c r="BS168" i="15"/>
  <c r="BT168" i="15"/>
  <c r="BU168" i="15"/>
  <c r="BV168" i="15"/>
  <c r="BW168" i="15"/>
  <c r="BX168" i="15"/>
  <c r="BY168" i="15"/>
  <c r="BZ168" i="15"/>
  <c r="CA168" i="15"/>
  <c r="CB168" i="15"/>
  <c r="CC168" i="15"/>
  <c r="CD168" i="15"/>
  <c r="CE168" i="15"/>
  <c r="CF168" i="15"/>
  <c r="CG168" i="15"/>
  <c r="CH168" i="15"/>
  <c r="CI168" i="15"/>
  <c r="CJ168" i="15"/>
  <c r="CK168" i="15"/>
  <c r="CL168" i="15"/>
  <c r="CM168" i="15"/>
  <c r="CN168" i="15"/>
  <c r="CO168" i="15"/>
  <c r="CP168" i="15"/>
  <c r="CQ168" i="15"/>
  <c r="CR168" i="15"/>
  <c r="CS168" i="15"/>
  <c r="CT168" i="15"/>
  <c r="CU168" i="15"/>
  <c r="CV168" i="15"/>
  <c r="CW168" i="15"/>
  <c r="CX168" i="15"/>
  <c r="CY168" i="15"/>
  <c r="CZ168" i="15"/>
  <c r="DA168" i="15"/>
  <c r="DB168" i="15"/>
  <c r="DC168" i="15"/>
  <c r="DD168" i="15"/>
  <c r="DE168" i="15"/>
  <c r="DF168" i="15"/>
  <c r="DG168" i="15"/>
  <c r="DH168" i="15"/>
  <c r="DI168" i="15"/>
  <c r="DJ168" i="15"/>
  <c r="DK168" i="15"/>
  <c r="DL168" i="15"/>
  <c r="DM168" i="15"/>
  <c r="DN168" i="15"/>
  <c r="DO168" i="15"/>
  <c r="DP168" i="15"/>
  <c r="DQ168" i="15"/>
  <c r="DR168" i="15"/>
  <c r="DS168" i="15"/>
  <c r="DT168" i="15"/>
  <c r="DU168" i="15"/>
  <c r="DV168" i="15"/>
  <c r="DW168" i="15"/>
  <c r="DX168" i="15"/>
  <c r="DY168" i="15"/>
  <c r="EA168" i="15"/>
  <c r="EB168" i="15"/>
  <c r="EC168" i="15"/>
  <c r="ED168" i="15"/>
  <c r="EE168" i="15"/>
  <c r="EF168" i="15"/>
  <c r="EG168" i="15"/>
  <c r="EH168" i="15"/>
  <c r="EI168" i="15"/>
  <c r="EJ168" i="15"/>
  <c r="EK168" i="15"/>
  <c r="EL168" i="15"/>
  <c r="EM168" i="15"/>
  <c r="EN168" i="15"/>
  <c r="EO168" i="15"/>
  <c r="EP168" i="15"/>
  <c r="EQ168" i="15"/>
  <c r="ER168" i="15"/>
  <c r="ES168" i="15"/>
  <c r="ET168" i="15"/>
  <c r="EU168" i="15"/>
  <c r="EV168" i="15"/>
  <c r="EW168" i="15"/>
  <c r="EX168" i="15"/>
  <c r="EY168" i="15"/>
  <c r="EZ168" i="15"/>
  <c r="FA168" i="15"/>
  <c r="FB168" i="15"/>
  <c r="FC168" i="15"/>
  <c r="FD168" i="15"/>
  <c r="FE168" i="15"/>
  <c r="FF168" i="15"/>
  <c r="FG168" i="15"/>
  <c r="FH168" i="15"/>
  <c r="FI168" i="15"/>
  <c r="FJ168" i="15"/>
  <c r="FK168" i="15"/>
  <c r="FM168" i="15"/>
  <c r="FN168" i="15"/>
  <c r="FO168" i="15"/>
  <c r="FP168" i="15"/>
  <c r="FQ168" i="15"/>
  <c r="FR168" i="15"/>
  <c r="FS168" i="15"/>
  <c r="FT168" i="15"/>
  <c r="FU168" i="15"/>
  <c r="FV168" i="15"/>
  <c r="FW168" i="15"/>
  <c r="FX168" i="15"/>
  <c r="FY168" i="15"/>
  <c r="FZ168" i="15"/>
  <c r="GA168" i="15"/>
  <c r="GB168" i="15"/>
  <c r="GC168" i="15"/>
  <c r="GD168" i="15"/>
  <c r="GE168" i="15"/>
  <c r="GF168" i="15"/>
  <c r="GG168" i="15"/>
  <c r="GH168" i="15"/>
  <c r="GI168" i="15"/>
  <c r="GJ168" i="15"/>
  <c r="GK168" i="15"/>
  <c r="GL168" i="15"/>
  <c r="GM168" i="15"/>
  <c r="GN168" i="15"/>
  <c r="GO168" i="15"/>
  <c r="GP168" i="15"/>
  <c r="GQ168" i="15"/>
  <c r="F170" i="15"/>
  <c r="G170" i="15"/>
  <c r="H170" i="15"/>
  <c r="I170" i="15"/>
  <c r="J170" i="15"/>
  <c r="K170" i="15"/>
  <c r="L170" i="15"/>
  <c r="M170" i="15"/>
  <c r="N170" i="15"/>
  <c r="O170" i="15"/>
  <c r="P170" i="15"/>
  <c r="Q170" i="15"/>
  <c r="R170" i="15"/>
  <c r="S170" i="15"/>
  <c r="T170" i="15"/>
  <c r="U170" i="15"/>
  <c r="V170" i="15"/>
  <c r="W170" i="15"/>
  <c r="X170" i="15"/>
  <c r="Y170" i="15"/>
  <c r="Z170" i="15"/>
  <c r="AA170" i="15"/>
  <c r="AB170" i="15"/>
  <c r="AC170" i="15"/>
  <c r="AD170" i="15"/>
  <c r="AE170" i="15"/>
  <c r="AF170" i="15"/>
  <c r="AG170" i="15"/>
  <c r="AH170" i="15"/>
  <c r="AI170" i="15"/>
  <c r="AJ170" i="15"/>
  <c r="AK170" i="15"/>
  <c r="AL170" i="15"/>
  <c r="AM170" i="15"/>
  <c r="AN170" i="15"/>
  <c r="AO170" i="15"/>
  <c r="AP170" i="15"/>
  <c r="AQ170" i="15"/>
  <c r="AR170" i="15"/>
  <c r="AS170" i="15"/>
  <c r="AT170" i="15"/>
  <c r="AV170" i="15"/>
  <c r="AW170" i="15"/>
  <c r="AX170" i="15"/>
  <c r="AY170" i="15"/>
  <c r="AZ170" i="15"/>
  <c r="BA170" i="15"/>
  <c r="BB170" i="15"/>
  <c r="BC170" i="15"/>
  <c r="BD170" i="15"/>
  <c r="BE170" i="15"/>
  <c r="BF170" i="15"/>
  <c r="BG170" i="15"/>
  <c r="BH170" i="15"/>
  <c r="BI170" i="15"/>
  <c r="BJ170" i="15"/>
  <c r="BK170" i="15"/>
  <c r="BL170" i="15"/>
  <c r="BM170" i="15"/>
  <c r="BN170" i="15"/>
  <c r="BO170" i="15"/>
  <c r="BP170" i="15"/>
  <c r="BQ170" i="15"/>
  <c r="BR170" i="15"/>
  <c r="BS170" i="15"/>
  <c r="BT170" i="15"/>
  <c r="BU170" i="15"/>
  <c r="BV170" i="15"/>
  <c r="BW170" i="15"/>
  <c r="BX170" i="15"/>
  <c r="BY170" i="15"/>
  <c r="BZ170" i="15"/>
  <c r="CA170" i="15"/>
  <c r="CB170" i="15"/>
  <c r="CC170" i="15"/>
  <c r="CD170" i="15"/>
  <c r="CE170" i="15"/>
  <c r="CF170" i="15"/>
  <c r="CG170" i="15"/>
  <c r="CH170" i="15"/>
  <c r="CI170" i="15"/>
  <c r="CJ170" i="15"/>
  <c r="CK170" i="15"/>
  <c r="CM170" i="15"/>
  <c r="CN170" i="15"/>
  <c r="CO170" i="15"/>
  <c r="CP170" i="15"/>
  <c r="CQ170" i="15"/>
  <c r="CR170" i="15"/>
  <c r="CS170" i="15"/>
  <c r="CT170" i="15"/>
  <c r="CU170" i="15"/>
  <c r="CV170" i="15"/>
  <c r="CW170" i="15"/>
  <c r="CX170" i="15"/>
  <c r="CY170" i="15"/>
  <c r="CZ170" i="15"/>
  <c r="DA170" i="15"/>
  <c r="DB170" i="15"/>
  <c r="DC170" i="15"/>
  <c r="DD170" i="15"/>
  <c r="DE170" i="15"/>
  <c r="DF170" i="15"/>
  <c r="DG170" i="15"/>
  <c r="DH170" i="15"/>
  <c r="DI170" i="15"/>
  <c r="DJ170" i="15"/>
  <c r="DK170" i="15"/>
  <c r="DL170" i="15"/>
  <c r="DM170" i="15"/>
  <c r="DN170" i="15"/>
  <c r="DO170" i="15"/>
  <c r="DP170" i="15"/>
  <c r="DQ170" i="15"/>
  <c r="DR170" i="15"/>
  <c r="DS170" i="15"/>
  <c r="DT170" i="15"/>
  <c r="DU170" i="15"/>
  <c r="DV170" i="15"/>
  <c r="DW170" i="15"/>
  <c r="DX170" i="15"/>
  <c r="DY170" i="15"/>
  <c r="DZ170" i="15"/>
  <c r="EA170" i="15"/>
  <c r="EB170" i="15"/>
  <c r="EC170" i="15"/>
  <c r="ED170" i="15"/>
  <c r="EE170" i="15"/>
  <c r="EF170" i="15"/>
  <c r="EG170" i="15"/>
  <c r="EH170" i="15"/>
  <c r="EI170" i="15"/>
  <c r="EJ170" i="15"/>
  <c r="EK170" i="15"/>
  <c r="EL170" i="15"/>
  <c r="EM170" i="15"/>
  <c r="EN170" i="15"/>
  <c r="EO170" i="15"/>
  <c r="EP170" i="15"/>
  <c r="EQ170" i="15"/>
  <c r="ER170" i="15"/>
  <c r="ES170" i="15"/>
  <c r="ET170" i="15"/>
  <c r="EU170" i="15"/>
  <c r="EV170" i="15"/>
  <c r="EW170" i="15"/>
  <c r="EX170" i="15"/>
  <c r="EY170" i="15"/>
  <c r="EZ170" i="15"/>
  <c r="FA170" i="15"/>
  <c r="FB170" i="15"/>
  <c r="FC170" i="15"/>
  <c r="FD170" i="15"/>
  <c r="FE170" i="15"/>
  <c r="FF170" i="15"/>
  <c r="FG170" i="15"/>
  <c r="FH170" i="15"/>
  <c r="FI170" i="15"/>
  <c r="FJ170" i="15"/>
  <c r="FK170" i="15"/>
  <c r="FL170" i="15"/>
  <c r="FM170" i="15"/>
  <c r="FN170" i="15"/>
  <c r="FO170" i="15"/>
  <c r="FP170" i="15"/>
  <c r="FQ170" i="15"/>
  <c r="FR170" i="15"/>
  <c r="FS170" i="15"/>
  <c r="FT170" i="15"/>
  <c r="FU170" i="15"/>
  <c r="FV170" i="15"/>
  <c r="FW170" i="15"/>
  <c r="FX170" i="15"/>
  <c r="FY170" i="15"/>
  <c r="FZ170" i="15"/>
  <c r="GA170" i="15"/>
  <c r="GB170" i="15"/>
  <c r="GC170" i="15"/>
  <c r="GD170" i="15"/>
  <c r="GE170" i="15"/>
  <c r="GF170" i="15"/>
  <c r="GG170" i="15"/>
  <c r="GI170" i="15"/>
  <c r="GJ170" i="15"/>
  <c r="GK170" i="15"/>
  <c r="GL170" i="15"/>
  <c r="GM170" i="15"/>
  <c r="GN170" i="15"/>
  <c r="GO170" i="15"/>
  <c r="GP170" i="15"/>
  <c r="GQ170" i="15"/>
  <c r="F171" i="15"/>
  <c r="G171" i="15"/>
  <c r="H171" i="15"/>
  <c r="I171" i="15"/>
  <c r="J171" i="15"/>
  <c r="K171" i="15"/>
  <c r="L171" i="15"/>
  <c r="M171" i="15"/>
  <c r="N171" i="15"/>
  <c r="O171" i="15"/>
  <c r="P171" i="15"/>
  <c r="Q171" i="15"/>
  <c r="R171" i="15"/>
  <c r="S171" i="15"/>
  <c r="T171" i="15"/>
  <c r="U171" i="15"/>
  <c r="V171" i="15"/>
  <c r="W171" i="15"/>
  <c r="X171" i="15"/>
  <c r="Y171" i="15"/>
  <c r="Z171" i="15"/>
  <c r="AA171" i="15"/>
  <c r="AB171" i="15"/>
  <c r="AC171" i="15"/>
  <c r="AD171" i="15"/>
  <c r="AE171" i="15"/>
  <c r="AF171" i="15"/>
  <c r="AG171" i="15"/>
  <c r="AH171" i="15"/>
  <c r="AI171" i="15"/>
  <c r="AJ171" i="15"/>
  <c r="AK171" i="15"/>
  <c r="AL171" i="15"/>
  <c r="AM171" i="15"/>
  <c r="AN171" i="15"/>
  <c r="AO171" i="15"/>
  <c r="AP171" i="15"/>
  <c r="AQ171" i="15"/>
  <c r="AR171" i="15"/>
  <c r="AS171" i="15"/>
  <c r="AT171" i="15"/>
  <c r="AV171" i="15"/>
  <c r="AW171" i="15"/>
  <c r="AX171" i="15"/>
  <c r="AY171" i="15"/>
  <c r="AZ171" i="15"/>
  <c r="BA171" i="15"/>
  <c r="BB171" i="15"/>
  <c r="BC171" i="15"/>
  <c r="BD171" i="15"/>
  <c r="BE171" i="15"/>
  <c r="BF171" i="15"/>
  <c r="BG171" i="15"/>
  <c r="BH171" i="15"/>
  <c r="BI171" i="15"/>
  <c r="BJ171" i="15"/>
  <c r="BK171" i="15"/>
  <c r="BL171" i="15"/>
  <c r="BM171" i="15"/>
  <c r="BN171" i="15"/>
  <c r="BO171" i="15"/>
  <c r="BP171" i="15"/>
  <c r="BQ171" i="15"/>
  <c r="BR171" i="15"/>
  <c r="BS171" i="15"/>
  <c r="BT171" i="15"/>
  <c r="BU171" i="15"/>
  <c r="BV171" i="15"/>
  <c r="BW171" i="15"/>
  <c r="BX171" i="15"/>
  <c r="BY171" i="15"/>
  <c r="BZ171" i="15"/>
  <c r="CA171" i="15"/>
  <c r="CB171" i="15"/>
  <c r="CC171" i="15"/>
  <c r="CD171" i="15"/>
  <c r="CE171" i="15"/>
  <c r="CF171" i="15"/>
  <c r="CG171" i="15"/>
  <c r="CH171" i="15"/>
  <c r="CI171" i="15"/>
  <c r="CJ171" i="15"/>
  <c r="CK171" i="15"/>
  <c r="CL171" i="15"/>
  <c r="CM171" i="15"/>
  <c r="CN171" i="15"/>
  <c r="CO171" i="15"/>
  <c r="CP171" i="15"/>
  <c r="CQ171" i="15"/>
  <c r="CR171" i="15"/>
  <c r="CS171" i="15"/>
  <c r="CT171" i="15"/>
  <c r="CU171" i="15"/>
  <c r="CV171" i="15"/>
  <c r="CW171" i="15"/>
  <c r="CX171" i="15"/>
  <c r="CY171" i="15"/>
  <c r="CZ171" i="15"/>
  <c r="DA171" i="15"/>
  <c r="DB171" i="15"/>
  <c r="DC171" i="15"/>
  <c r="DD171" i="15"/>
  <c r="DE171" i="15"/>
  <c r="DF171" i="15"/>
  <c r="DG171" i="15"/>
  <c r="DH171" i="15"/>
  <c r="DI171" i="15"/>
  <c r="DJ171" i="15"/>
  <c r="DK171" i="15"/>
  <c r="DL171" i="15"/>
  <c r="DM171" i="15"/>
  <c r="DN171" i="15"/>
  <c r="DO171" i="15"/>
  <c r="DP171" i="15"/>
  <c r="DQ171" i="15"/>
  <c r="DR171" i="15"/>
  <c r="DS171" i="15"/>
  <c r="DT171" i="15"/>
  <c r="DU171" i="15"/>
  <c r="DV171" i="15"/>
  <c r="DW171" i="15"/>
  <c r="DX171" i="15"/>
  <c r="DY171" i="15"/>
  <c r="DZ171" i="15"/>
  <c r="EA171" i="15"/>
  <c r="EB171" i="15"/>
  <c r="EC171" i="15"/>
  <c r="ED171" i="15"/>
  <c r="EE171" i="15"/>
  <c r="EF171" i="15"/>
  <c r="EG171" i="15"/>
  <c r="EH171" i="15"/>
  <c r="EI171" i="15"/>
  <c r="EJ171" i="15"/>
  <c r="EK171" i="15"/>
  <c r="EL171" i="15"/>
  <c r="EM171" i="15"/>
  <c r="EN171" i="15"/>
  <c r="EO171" i="15"/>
  <c r="EP171" i="15"/>
  <c r="EQ171" i="15"/>
  <c r="ER171" i="15"/>
  <c r="ES171" i="15"/>
  <c r="ET171" i="15"/>
  <c r="EU171" i="15"/>
  <c r="EV171" i="15"/>
  <c r="EW171" i="15"/>
  <c r="EX171" i="15"/>
  <c r="EY171" i="15"/>
  <c r="EZ171" i="15"/>
  <c r="FA171" i="15"/>
  <c r="FB171" i="15"/>
  <c r="FC171" i="15"/>
  <c r="FD171" i="15"/>
  <c r="FE171" i="15"/>
  <c r="FF171" i="15"/>
  <c r="FG171" i="15"/>
  <c r="FH171" i="15"/>
  <c r="FI171" i="15"/>
  <c r="FJ171" i="15"/>
  <c r="FK171" i="15"/>
  <c r="FL171" i="15"/>
  <c r="FM171" i="15"/>
  <c r="FN171" i="15"/>
  <c r="FO171" i="15"/>
  <c r="FQ171" i="15"/>
  <c r="FR171" i="15"/>
  <c r="FS171" i="15"/>
  <c r="FT171" i="15"/>
  <c r="FU171" i="15"/>
  <c r="FV171" i="15"/>
  <c r="FW171" i="15"/>
  <c r="FX171" i="15"/>
  <c r="FY171" i="15"/>
  <c r="FZ171" i="15"/>
  <c r="GA171" i="15"/>
  <c r="GB171" i="15"/>
  <c r="GC171" i="15"/>
  <c r="GD171" i="15"/>
  <c r="GE171" i="15"/>
  <c r="GF171" i="15"/>
  <c r="GG171" i="15"/>
  <c r="GH171" i="15"/>
  <c r="GI171" i="15"/>
  <c r="GJ171" i="15"/>
  <c r="GK171" i="15"/>
  <c r="GL171" i="15"/>
  <c r="GM171" i="15"/>
  <c r="GN171" i="15"/>
  <c r="GO171" i="15"/>
  <c r="GP171" i="15"/>
  <c r="GQ171" i="15"/>
  <c r="G172" i="15"/>
  <c r="H172" i="15"/>
  <c r="I172" i="15"/>
  <c r="J172" i="15"/>
  <c r="K172" i="15"/>
  <c r="L172" i="15"/>
  <c r="M172" i="15"/>
  <c r="N172" i="15"/>
  <c r="O172" i="15"/>
  <c r="P172" i="15"/>
  <c r="Q172" i="15"/>
  <c r="R172" i="15"/>
  <c r="S172" i="15"/>
  <c r="T172" i="15"/>
  <c r="U172" i="15"/>
  <c r="V172" i="15"/>
  <c r="W172" i="15"/>
  <c r="X172" i="15"/>
  <c r="Y172" i="15"/>
  <c r="Z172" i="15"/>
  <c r="AA172" i="15"/>
  <c r="AB172" i="15"/>
  <c r="AC172" i="15"/>
  <c r="AD172" i="15"/>
  <c r="AE172" i="15"/>
  <c r="AF172" i="15"/>
  <c r="AG172" i="15"/>
  <c r="AH172" i="15"/>
  <c r="AI172" i="15"/>
  <c r="AJ172" i="15"/>
  <c r="AK172" i="15"/>
  <c r="AL172" i="15"/>
  <c r="AM172" i="15"/>
  <c r="AN172" i="15"/>
  <c r="AO172" i="15"/>
  <c r="AP172" i="15"/>
  <c r="AQ172" i="15"/>
  <c r="AR172" i="15"/>
  <c r="AS172" i="15"/>
  <c r="AT172" i="15"/>
  <c r="AV172" i="15"/>
  <c r="AW172" i="15"/>
  <c r="AX172" i="15"/>
  <c r="AY172" i="15"/>
  <c r="AZ172" i="15"/>
  <c r="BA172" i="15"/>
  <c r="BB172" i="15"/>
  <c r="BC172" i="15"/>
  <c r="BD172" i="15"/>
  <c r="BE172" i="15"/>
  <c r="BF172" i="15"/>
  <c r="BG172" i="15"/>
  <c r="BH172" i="15"/>
  <c r="BJ172" i="15"/>
  <c r="BK172" i="15"/>
  <c r="BL172" i="15"/>
  <c r="BM172" i="15"/>
  <c r="BN172" i="15"/>
  <c r="BO172" i="15"/>
  <c r="BP172" i="15"/>
  <c r="BQ172" i="15"/>
  <c r="BR172" i="15"/>
  <c r="BS172" i="15"/>
  <c r="BT172" i="15"/>
  <c r="BU172" i="15"/>
  <c r="BV172" i="15"/>
  <c r="BW172" i="15"/>
  <c r="BX172" i="15"/>
  <c r="BY172" i="15"/>
  <c r="BZ172" i="15"/>
  <c r="CA172" i="15"/>
  <c r="CB172" i="15"/>
  <c r="CC172" i="15"/>
  <c r="CD172" i="15"/>
  <c r="CE172" i="15"/>
  <c r="CF172" i="15"/>
  <c r="CG172" i="15"/>
  <c r="CH172" i="15"/>
  <c r="CI172" i="15"/>
  <c r="CK172" i="15"/>
  <c r="CL172" i="15"/>
  <c r="CM172" i="15"/>
  <c r="CN172" i="15"/>
  <c r="CO172" i="15"/>
  <c r="CP172" i="15"/>
  <c r="CQ172" i="15"/>
  <c r="CR172" i="15"/>
  <c r="CS172" i="15"/>
  <c r="CT172" i="15"/>
  <c r="CU172" i="15"/>
  <c r="CV172" i="15"/>
  <c r="CW172" i="15"/>
  <c r="CX172" i="15"/>
  <c r="CY172" i="15"/>
  <c r="CZ172" i="15"/>
  <c r="DA172" i="15"/>
  <c r="DB172" i="15"/>
  <c r="DC172" i="15"/>
  <c r="DD172" i="15"/>
  <c r="DE172" i="15"/>
  <c r="DF172" i="15"/>
  <c r="DG172" i="15"/>
  <c r="DH172" i="15"/>
  <c r="DI172" i="15"/>
  <c r="DJ172" i="15"/>
  <c r="DK172" i="15"/>
  <c r="DL172" i="15"/>
  <c r="DM172" i="15"/>
  <c r="DN172" i="15"/>
  <c r="DO172" i="15"/>
  <c r="DP172" i="15"/>
  <c r="DQ172" i="15"/>
  <c r="DR172" i="15"/>
  <c r="DS172" i="15"/>
  <c r="DT172" i="15"/>
  <c r="DU172" i="15"/>
  <c r="DV172" i="15"/>
  <c r="DW172" i="15"/>
  <c r="DX172" i="15"/>
  <c r="DY172" i="15"/>
  <c r="DZ172" i="15"/>
  <c r="EA172" i="15"/>
  <c r="EB172" i="15"/>
  <c r="EC172" i="15"/>
  <c r="ED172" i="15"/>
  <c r="EE172" i="15"/>
  <c r="EF172" i="15"/>
  <c r="EG172" i="15"/>
  <c r="EH172" i="15"/>
  <c r="EI172" i="15"/>
  <c r="EJ172" i="15"/>
  <c r="EK172" i="15"/>
  <c r="EL172" i="15"/>
  <c r="EM172" i="15"/>
  <c r="EN172" i="15"/>
  <c r="EO172" i="15"/>
  <c r="EP172" i="15"/>
  <c r="EQ172" i="15"/>
  <c r="ER172" i="15"/>
  <c r="ES172" i="15"/>
  <c r="ET172" i="15"/>
  <c r="EU172" i="15"/>
  <c r="EV172" i="15"/>
  <c r="EW172" i="15"/>
  <c r="EX172" i="15"/>
  <c r="EY172" i="15"/>
  <c r="EZ172" i="15"/>
  <c r="FA172" i="15"/>
  <c r="FB172" i="15"/>
  <c r="FC172" i="15"/>
  <c r="FD172" i="15"/>
  <c r="FE172" i="15"/>
  <c r="FF172" i="15"/>
  <c r="FG172" i="15"/>
  <c r="FH172" i="15"/>
  <c r="FI172" i="15"/>
  <c r="FJ172" i="15"/>
  <c r="FK172" i="15"/>
  <c r="FL172" i="15"/>
  <c r="FM172" i="15"/>
  <c r="FN172" i="15"/>
  <c r="FO172" i="15"/>
  <c r="FP172" i="15"/>
  <c r="FQ172" i="15"/>
  <c r="FR172" i="15"/>
  <c r="FS172" i="15"/>
  <c r="FT172" i="15"/>
  <c r="FU172" i="15"/>
  <c r="FV172" i="15"/>
  <c r="FW172" i="15"/>
  <c r="FX172" i="15"/>
  <c r="FY172" i="15"/>
  <c r="FZ172" i="15"/>
  <c r="GA172" i="15"/>
  <c r="GB172" i="15"/>
  <c r="GC172" i="15"/>
  <c r="GD172" i="15"/>
  <c r="GE172" i="15"/>
  <c r="GF172" i="15"/>
  <c r="GG172" i="15"/>
  <c r="GH172" i="15"/>
  <c r="GI172" i="15"/>
  <c r="GJ172" i="15"/>
  <c r="GK172" i="15"/>
  <c r="GL172" i="15"/>
  <c r="GM172" i="15"/>
  <c r="GN172" i="15"/>
  <c r="GO172" i="15"/>
  <c r="GP172" i="15"/>
  <c r="GQ172" i="15"/>
  <c r="F173" i="15"/>
  <c r="G173" i="15"/>
  <c r="H173" i="15"/>
  <c r="I173" i="15"/>
  <c r="J173" i="15"/>
  <c r="K173" i="15"/>
  <c r="L173" i="15"/>
  <c r="M173" i="15"/>
  <c r="N173" i="15"/>
  <c r="O173" i="15"/>
  <c r="P173" i="15"/>
  <c r="Q173" i="15"/>
  <c r="R173" i="15"/>
  <c r="S173" i="15"/>
  <c r="T173" i="15"/>
  <c r="U173" i="15"/>
  <c r="V173" i="15"/>
  <c r="W173" i="15"/>
  <c r="X173" i="15"/>
  <c r="Y173" i="15"/>
  <c r="Z173" i="15"/>
  <c r="AA173" i="15"/>
  <c r="AB173" i="15"/>
  <c r="AC173" i="15"/>
  <c r="AD173" i="15"/>
  <c r="AE173" i="15"/>
  <c r="AF173" i="15"/>
  <c r="AG173" i="15"/>
  <c r="AH173" i="15"/>
  <c r="AI173" i="15"/>
  <c r="AJ173" i="15"/>
  <c r="AK173" i="15"/>
  <c r="AL173" i="15"/>
  <c r="AM173" i="15"/>
  <c r="AN173" i="15"/>
  <c r="AO173" i="15"/>
  <c r="AP173" i="15"/>
  <c r="AQ173" i="15"/>
  <c r="AR173" i="15"/>
  <c r="AS173" i="15"/>
  <c r="AT173" i="15"/>
  <c r="AU173" i="15"/>
  <c r="AV173" i="15"/>
  <c r="AW173" i="15"/>
  <c r="AX173" i="15"/>
  <c r="AY173" i="15"/>
  <c r="AZ173" i="15"/>
  <c r="BA173" i="15"/>
  <c r="BB173" i="15"/>
  <c r="BC173" i="15"/>
  <c r="BD173" i="15"/>
  <c r="BE173" i="15"/>
  <c r="BF173" i="15"/>
  <c r="BG173" i="15"/>
  <c r="BH173" i="15"/>
  <c r="BI173" i="15"/>
  <c r="BJ173" i="15"/>
  <c r="BK173" i="15"/>
  <c r="BL173" i="15"/>
  <c r="BM173" i="15"/>
  <c r="BN173" i="15"/>
  <c r="BO173" i="15"/>
  <c r="BP173" i="15"/>
  <c r="BQ173" i="15"/>
  <c r="BR173" i="15"/>
  <c r="BS173" i="15"/>
  <c r="BT173" i="15"/>
  <c r="BU173" i="15"/>
  <c r="BV173" i="15"/>
  <c r="BW173" i="15"/>
  <c r="BX173" i="15"/>
  <c r="BY173" i="15"/>
  <c r="BZ173" i="15"/>
  <c r="CA173" i="15"/>
  <c r="CB173" i="15"/>
  <c r="CC173" i="15"/>
  <c r="CD173" i="15"/>
  <c r="CE173" i="15"/>
  <c r="CF173" i="15"/>
  <c r="CG173" i="15"/>
  <c r="CH173" i="15"/>
  <c r="CI173" i="15"/>
  <c r="CK173" i="15"/>
  <c r="CM173" i="15"/>
  <c r="CN173" i="15"/>
  <c r="CO173" i="15"/>
  <c r="CP173" i="15"/>
  <c r="CQ173" i="15"/>
  <c r="CR173" i="15"/>
  <c r="CS173" i="15"/>
  <c r="CT173" i="15"/>
  <c r="CU173" i="15"/>
  <c r="CV173" i="15"/>
  <c r="CW173" i="15"/>
  <c r="CX173" i="15"/>
  <c r="CY173" i="15"/>
  <c r="CZ173" i="15"/>
  <c r="DA173" i="15"/>
  <c r="DB173" i="15"/>
  <c r="DC173" i="15"/>
  <c r="DD173" i="15"/>
  <c r="DE173" i="15"/>
  <c r="DF173" i="15"/>
  <c r="DG173" i="15"/>
  <c r="DH173" i="15"/>
  <c r="DI173" i="15"/>
  <c r="DJ173" i="15"/>
  <c r="DK173" i="15"/>
  <c r="DL173" i="15"/>
  <c r="DM173" i="15"/>
  <c r="DN173" i="15"/>
  <c r="DO173" i="15"/>
  <c r="DP173" i="15"/>
  <c r="DQ173" i="15"/>
  <c r="DS173" i="15"/>
  <c r="DT173" i="15"/>
  <c r="DU173" i="15"/>
  <c r="DV173" i="15"/>
  <c r="DW173" i="15"/>
  <c r="DX173" i="15"/>
  <c r="DY173" i="15"/>
  <c r="DZ173" i="15"/>
  <c r="EA173" i="15"/>
  <c r="EB173" i="15"/>
  <c r="EC173" i="15"/>
  <c r="ED173" i="15"/>
  <c r="EE173" i="15"/>
  <c r="EF173" i="15"/>
  <c r="EG173" i="15"/>
  <c r="EH173" i="15"/>
  <c r="EI173" i="15"/>
  <c r="EJ173" i="15"/>
  <c r="EK173" i="15"/>
  <c r="EL173" i="15"/>
  <c r="EM173" i="15"/>
  <c r="EN173" i="15"/>
  <c r="EO173" i="15"/>
  <c r="EP173" i="15"/>
  <c r="EQ173" i="15"/>
  <c r="ER173" i="15"/>
  <c r="ES173" i="15"/>
  <c r="ET173" i="15"/>
  <c r="EU173" i="15"/>
  <c r="EV173" i="15"/>
  <c r="EW173" i="15"/>
  <c r="EX173" i="15"/>
  <c r="EY173" i="15"/>
  <c r="EZ173" i="15"/>
  <c r="FA173" i="15"/>
  <c r="FB173" i="15"/>
  <c r="FC173" i="15"/>
  <c r="FD173" i="15"/>
  <c r="FE173" i="15"/>
  <c r="FF173" i="15"/>
  <c r="FG173" i="15"/>
  <c r="FH173" i="15"/>
  <c r="FI173" i="15"/>
  <c r="FJ173" i="15"/>
  <c r="FK173" i="15"/>
  <c r="FL173" i="15"/>
  <c r="FM173" i="15"/>
  <c r="FN173" i="15"/>
  <c r="FO173" i="15"/>
  <c r="FP173" i="15"/>
  <c r="FQ173" i="15"/>
  <c r="FR173" i="15"/>
  <c r="FS173" i="15"/>
  <c r="FT173" i="15"/>
  <c r="FU173" i="15"/>
  <c r="FV173" i="15"/>
  <c r="FW173" i="15"/>
  <c r="FX173" i="15"/>
  <c r="FY173" i="15"/>
  <c r="FZ173" i="15"/>
  <c r="GA173" i="15"/>
  <c r="GB173" i="15"/>
  <c r="GC173" i="15"/>
  <c r="GD173" i="15"/>
  <c r="GE173" i="15"/>
  <c r="GF173" i="15"/>
  <c r="GG173" i="15"/>
  <c r="GH173" i="15"/>
  <c r="GI173" i="15"/>
  <c r="GJ173" i="15"/>
  <c r="GK173" i="15"/>
  <c r="GL173" i="15"/>
  <c r="GM173" i="15"/>
  <c r="GN173" i="15"/>
  <c r="GO173" i="15"/>
  <c r="GP173" i="15"/>
  <c r="GQ173" i="15"/>
  <c r="F174" i="15"/>
  <c r="G174" i="15"/>
  <c r="H174" i="15"/>
  <c r="I174" i="15"/>
  <c r="J174" i="15"/>
  <c r="K174" i="15"/>
  <c r="L174" i="15"/>
  <c r="M174" i="15"/>
  <c r="N174" i="15"/>
  <c r="O174" i="15"/>
  <c r="P174" i="15"/>
  <c r="Q174" i="15"/>
  <c r="R174" i="15"/>
  <c r="S174" i="15"/>
  <c r="T174" i="15"/>
  <c r="U174" i="15"/>
  <c r="V174" i="15"/>
  <c r="W174" i="15"/>
  <c r="X174" i="15"/>
  <c r="Y174" i="15"/>
  <c r="Z174" i="15"/>
  <c r="AA174" i="15"/>
  <c r="AB174" i="15"/>
  <c r="AC174" i="15"/>
  <c r="AD174" i="15"/>
  <c r="AE174" i="15"/>
  <c r="AF174" i="15"/>
  <c r="AH174" i="15"/>
  <c r="AI174" i="15"/>
  <c r="AJ174" i="15"/>
  <c r="AK174" i="15"/>
  <c r="AL174" i="15"/>
  <c r="AM174" i="15"/>
  <c r="AN174" i="15"/>
  <c r="AO174" i="15"/>
  <c r="AP174" i="15"/>
  <c r="AQ174" i="15"/>
  <c r="AR174" i="15"/>
  <c r="AS174" i="15"/>
  <c r="AT174" i="15"/>
  <c r="AU174" i="15"/>
  <c r="AV174" i="15"/>
  <c r="AW174" i="15"/>
  <c r="AX174" i="15"/>
  <c r="AY174" i="15"/>
  <c r="AZ174" i="15"/>
  <c r="BA174" i="15"/>
  <c r="BB174" i="15"/>
  <c r="BC174" i="15"/>
  <c r="BD174" i="15"/>
  <c r="BE174" i="15"/>
  <c r="BF174" i="15"/>
  <c r="BG174" i="15"/>
  <c r="BH174" i="15"/>
  <c r="BI174" i="15"/>
  <c r="BJ174" i="15"/>
  <c r="BK174" i="15"/>
  <c r="BL174" i="15"/>
  <c r="BM174" i="15"/>
  <c r="BN174" i="15"/>
  <c r="BO174" i="15"/>
  <c r="BP174" i="15"/>
  <c r="BQ174" i="15"/>
  <c r="BR174" i="15"/>
  <c r="BS174" i="15"/>
  <c r="BT174" i="15"/>
  <c r="BU174" i="15"/>
  <c r="BV174" i="15"/>
  <c r="BW174" i="15"/>
  <c r="BX174" i="15"/>
  <c r="BY174" i="15"/>
  <c r="BZ174" i="15"/>
  <c r="CA174" i="15"/>
  <c r="CB174" i="15"/>
  <c r="CC174" i="15"/>
  <c r="CD174" i="15"/>
  <c r="CE174" i="15"/>
  <c r="CF174" i="15"/>
  <c r="CG174" i="15"/>
  <c r="CH174" i="15"/>
  <c r="CI174" i="15"/>
  <c r="CK174" i="15"/>
  <c r="CL174" i="15"/>
  <c r="CM174" i="15"/>
  <c r="CN174" i="15"/>
  <c r="CO174" i="15"/>
  <c r="CP174" i="15"/>
  <c r="CQ174" i="15"/>
  <c r="CR174" i="15"/>
  <c r="CS174" i="15"/>
  <c r="CT174" i="15"/>
  <c r="CU174" i="15"/>
  <c r="CV174" i="15"/>
  <c r="CW174" i="15"/>
  <c r="CX174" i="15"/>
  <c r="CY174" i="15"/>
  <c r="CZ174" i="15"/>
  <c r="DA174" i="15"/>
  <c r="DB174" i="15"/>
  <c r="DC174" i="15"/>
  <c r="DD174" i="15"/>
  <c r="DE174" i="15"/>
  <c r="DF174" i="15"/>
  <c r="DG174" i="15"/>
  <c r="DH174" i="15"/>
  <c r="DI174" i="15"/>
  <c r="DJ174" i="15"/>
  <c r="DK174" i="15"/>
  <c r="DL174" i="15"/>
  <c r="DM174" i="15"/>
  <c r="DN174" i="15"/>
  <c r="DO174" i="15"/>
  <c r="DP174" i="15"/>
  <c r="DQ174" i="15"/>
  <c r="DS174" i="15"/>
  <c r="DT174" i="15"/>
  <c r="DU174" i="15"/>
  <c r="DV174" i="15"/>
  <c r="DW174" i="15"/>
  <c r="DX174" i="15"/>
  <c r="DY174" i="15"/>
  <c r="DZ174" i="15"/>
  <c r="EA174" i="15"/>
  <c r="EB174" i="15"/>
  <c r="EC174" i="15"/>
  <c r="ED174" i="15"/>
  <c r="EE174" i="15"/>
  <c r="EF174" i="15"/>
  <c r="EG174" i="15"/>
  <c r="EH174" i="15"/>
  <c r="EI174" i="15"/>
  <c r="EJ174" i="15"/>
  <c r="EK174" i="15"/>
  <c r="EL174" i="15"/>
  <c r="EM174" i="15"/>
  <c r="EN174" i="15"/>
  <c r="EO174" i="15"/>
  <c r="EP174" i="15"/>
  <c r="EQ174" i="15"/>
  <c r="ER174" i="15"/>
  <c r="ES174" i="15"/>
  <c r="ET174" i="15"/>
  <c r="EU174" i="15"/>
  <c r="EV174" i="15"/>
  <c r="EW174" i="15"/>
  <c r="EX174" i="15"/>
  <c r="EY174" i="15"/>
  <c r="EZ174" i="15"/>
  <c r="FA174" i="15"/>
  <c r="FB174" i="15"/>
  <c r="FC174" i="15"/>
  <c r="FD174" i="15"/>
  <c r="FE174" i="15"/>
  <c r="FF174" i="15"/>
  <c r="FG174" i="15"/>
  <c r="FH174" i="15"/>
  <c r="FI174" i="15"/>
  <c r="FJ174" i="15"/>
  <c r="FK174" i="15"/>
  <c r="FL174" i="15"/>
  <c r="FM174" i="15"/>
  <c r="FN174" i="15"/>
  <c r="FO174" i="15"/>
  <c r="FP174" i="15"/>
  <c r="FQ174" i="15"/>
  <c r="FR174" i="15"/>
  <c r="FS174" i="15"/>
  <c r="FT174" i="15"/>
  <c r="FU174" i="15"/>
  <c r="FV174" i="15"/>
  <c r="FW174" i="15"/>
  <c r="FX174" i="15"/>
  <c r="FY174" i="15"/>
  <c r="FZ174" i="15"/>
  <c r="GA174" i="15"/>
  <c r="GB174" i="15"/>
  <c r="GC174" i="15"/>
  <c r="GD174" i="15"/>
  <c r="GE174" i="15"/>
  <c r="GF174" i="15"/>
  <c r="GG174" i="15"/>
  <c r="GH174" i="15"/>
  <c r="GI174" i="15"/>
  <c r="GJ174" i="15"/>
  <c r="GK174" i="15"/>
  <c r="GL174" i="15"/>
  <c r="GM174" i="15"/>
  <c r="GN174" i="15"/>
  <c r="GO174" i="15"/>
  <c r="GP174" i="15"/>
  <c r="GQ174" i="15"/>
  <c r="F175" i="15"/>
  <c r="G175" i="15"/>
  <c r="H175" i="15"/>
  <c r="I175" i="15"/>
  <c r="J175" i="15"/>
  <c r="K175" i="15"/>
  <c r="L175" i="15"/>
  <c r="M175" i="15"/>
  <c r="N175" i="15"/>
  <c r="O175" i="15"/>
  <c r="P175" i="15"/>
  <c r="Q175" i="15"/>
  <c r="R175" i="15"/>
  <c r="S175" i="15"/>
  <c r="T175" i="15"/>
  <c r="U175" i="15"/>
  <c r="V175" i="15"/>
  <c r="W175" i="15"/>
  <c r="X175" i="15"/>
  <c r="Y175" i="15"/>
  <c r="Z175" i="15"/>
  <c r="AA175" i="15"/>
  <c r="AB175" i="15"/>
  <c r="AC175" i="15"/>
  <c r="AD175" i="15"/>
  <c r="AE175" i="15"/>
  <c r="AF175" i="15"/>
  <c r="AG175" i="15"/>
  <c r="AH175" i="15"/>
  <c r="AI175" i="15"/>
  <c r="AJ175" i="15"/>
  <c r="AK175" i="15"/>
  <c r="AL175" i="15"/>
  <c r="AM175" i="15"/>
  <c r="AN175" i="15"/>
  <c r="AO175" i="15"/>
  <c r="AP175" i="15"/>
  <c r="AQ175" i="15"/>
  <c r="AR175" i="15"/>
  <c r="AS175" i="15"/>
  <c r="AT175" i="15"/>
  <c r="AU175" i="15"/>
  <c r="AV175" i="15"/>
  <c r="AW175" i="15"/>
  <c r="AX175" i="15"/>
  <c r="AY175" i="15"/>
  <c r="AZ175" i="15"/>
  <c r="BA175" i="15"/>
  <c r="BB175" i="15"/>
  <c r="BC175" i="15"/>
  <c r="BD175" i="15"/>
  <c r="BE175" i="15"/>
  <c r="BF175" i="15"/>
  <c r="BG175" i="15"/>
  <c r="BH175" i="15"/>
  <c r="BI175" i="15"/>
  <c r="BJ175" i="15"/>
  <c r="BK175" i="15"/>
  <c r="BL175" i="15"/>
  <c r="BM175" i="15"/>
  <c r="BN175" i="15"/>
  <c r="BO175" i="15"/>
  <c r="BP175" i="15"/>
  <c r="BQ175" i="15"/>
  <c r="BR175" i="15"/>
  <c r="BS175" i="15"/>
  <c r="BT175" i="15"/>
  <c r="BU175" i="15"/>
  <c r="BV175" i="15"/>
  <c r="BW175" i="15"/>
  <c r="BX175" i="15"/>
  <c r="BY175" i="15"/>
  <c r="BZ175" i="15"/>
  <c r="CA175" i="15"/>
  <c r="CB175" i="15"/>
  <c r="CC175" i="15"/>
  <c r="CD175" i="15"/>
  <c r="CE175" i="15"/>
  <c r="CF175" i="15"/>
  <c r="CG175" i="15"/>
  <c r="CH175" i="15"/>
  <c r="CI175" i="15"/>
  <c r="CJ175" i="15"/>
  <c r="CK175" i="15"/>
  <c r="CL175" i="15"/>
  <c r="CN175" i="15"/>
  <c r="CO175" i="15"/>
  <c r="CP175" i="15"/>
  <c r="CQ175" i="15"/>
  <c r="CR175" i="15"/>
  <c r="CS175" i="15"/>
  <c r="CT175" i="15"/>
  <c r="CU175" i="15"/>
  <c r="CV175" i="15"/>
  <c r="CW175" i="15"/>
  <c r="CX175" i="15"/>
  <c r="CY175" i="15"/>
  <c r="CZ175" i="15"/>
  <c r="DA175" i="15"/>
  <c r="DB175" i="15"/>
  <c r="DC175" i="15"/>
  <c r="DD175" i="15"/>
  <c r="DE175" i="15"/>
  <c r="DF175" i="15"/>
  <c r="DG175" i="15"/>
  <c r="DH175" i="15"/>
  <c r="DI175" i="15"/>
  <c r="DJ175" i="15"/>
  <c r="DK175" i="15"/>
  <c r="DL175" i="15"/>
  <c r="DM175" i="15"/>
  <c r="DN175" i="15"/>
  <c r="DO175" i="15"/>
  <c r="DP175" i="15"/>
  <c r="DQ175" i="15"/>
  <c r="DR175" i="15"/>
  <c r="DS175" i="15"/>
  <c r="DT175" i="15"/>
  <c r="DU175" i="15"/>
  <c r="DV175" i="15"/>
  <c r="DW175" i="15"/>
  <c r="DX175" i="15"/>
  <c r="DY175" i="15"/>
  <c r="DZ175" i="15"/>
  <c r="EA175" i="15"/>
  <c r="EB175" i="15"/>
  <c r="EC175" i="15"/>
  <c r="ED175" i="15"/>
  <c r="EE175" i="15"/>
  <c r="EF175" i="15"/>
  <c r="EG175" i="15"/>
  <c r="EH175" i="15"/>
  <c r="EI175" i="15"/>
  <c r="EJ175" i="15"/>
  <c r="EK175" i="15"/>
  <c r="EL175" i="15"/>
  <c r="EM175" i="15"/>
  <c r="EN175" i="15"/>
  <c r="EO175" i="15"/>
  <c r="EP175" i="15"/>
  <c r="EQ175" i="15"/>
  <c r="ER175" i="15"/>
  <c r="ES175" i="15"/>
  <c r="ET175" i="15"/>
  <c r="EU175" i="15"/>
  <c r="EV175" i="15"/>
  <c r="EW175" i="15"/>
  <c r="EX175" i="15"/>
  <c r="EY175" i="15"/>
  <c r="EZ175" i="15"/>
  <c r="FA175" i="15"/>
  <c r="FB175" i="15"/>
  <c r="FC175" i="15"/>
  <c r="FD175" i="15"/>
  <c r="FE175" i="15"/>
  <c r="FF175" i="15"/>
  <c r="FG175" i="15"/>
  <c r="FH175" i="15"/>
  <c r="FI175" i="15"/>
  <c r="FJ175" i="15"/>
  <c r="FK175" i="15"/>
  <c r="FL175" i="15"/>
  <c r="FM175" i="15"/>
  <c r="FN175" i="15"/>
  <c r="FO175" i="15"/>
  <c r="FP175" i="15"/>
  <c r="FQ175" i="15"/>
  <c r="FR175" i="15"/>
  <c r="FS175" i="15"/>
  <c r="FT175" i="15"/>
  <c r="FU175" i="15"/>
  <c r="FW175" i="15"/>
  <c r="FX175" i="15"/>
  <c r="FY175" i="15"/>
  <c r="FZ175" i="15"/>
  <c r="GA175" i="15"/>
  <c r="GB175" i="15"/>
  <c r="GC175" i="15"/>
  <c r="GD175" i="15"/>
  <c r="GE175" i="15"/>
  <c r="GF175" i="15"/>
  <c r="GG175" i="15"/>
  <c r="GH175" i="15"/>
  <c r="GI175" i="15"/>
  <c r="GJ175" i="15"/>
  <c r="GK175" i="15"/>
  <c r="GL175" i="15"/>
  <c r="GM175" i="15"/>
  <c r="GN175" i="15"/>
  <c r="GO175" i="15"/>
  <c r="GP175" i="15"/>
  <c r="GQ175" i="15"/>
  <c r="F176" i="15"/>
  <c r="G176" i="15"/>
  <c r="H176" i="15"/>
  <c r="I176" i="15"/>
  <c r="J176" i="15"/>
  <c r="K176" i="15"/>
  <c r="L176" i="15"/>
  <c r="M176" i="15"/>
  <c r="N176" i="15"/>
  <c r="O176" i="15"/>
  <c r="P176" i="15"/>
  <c r="Q176" i="15"/>
  <c r="R176" i="15"/>
  <c r="S176" i="15"/>
  <c r="T176" i="15"/>
  <c r="U176" i="15"/>
  <c r="V176" i="15"/>
  <c r="W176" i="15"/>
  <c r="X176" i="15"/>
  <c r="Y176" i="15"/>
  <c r="Z176" i="15"/>
  <c r="AA176" i="15"/>
  <c r="AB176" i="15"/>
  <c r="AC176" i="15"/>
  <c r="AD176" i="15"/>
  <c r="AE176" i="15"/>
  <c r="AF176" i="15"/>
  <c r="AG176" i="15"/>
  <c r="AH176" i="15"/>
  <c r="AI176" i="15"/>
  <c r="AJ176" i="15"/>
  <c r="AK176" i="15"/>
  <c r="AL176" i="15"/>
  <c r="AM176" i="15"/>
  <c r="AN176" i="15"/>
  <c r="AO176" i="15"/>
  <c r="AP176" i="15"/>
  <c r="AQ176" i="15"/>
  <c r="AR176" i="15"/>
  <c r="AS176" i="15"/>
  <c r="AT176" i="15"/>
  <c r="AU176" i="15"/>
  <c r="AV176" i="15"/>
  <c r="AW176" i="15"/>
  <c r="AX176" i="15"/>
  <c r="AY176" i="15"/>
  <c r="AZ176" i="15"/>
  <c r="BA176" i="15"/>
  <c r="BB176" i="15"/>
  <c r="BC176" i="15"/>
  <c r="BD176" i="15"/>
  <c r="BE176" i="15"/>
  <c r="BF176" i="15"/>
  <c r="BG176" i="15"/>
  <c r="BH176" i="15"/>
  <c r="BI176" i="15"/>
  <c r="BJ176" i="15"/>
  <c r="BK176" i="15"/>
  <c r="BL176" i="15"/>
  <c r="BM176" i="15"/>
  <c r="BN176" i="15"/>
  <c r="BO176" i="15"/>
  <c r="BP176" i="15"/>
  <c r="BQ176" i="15"/>
  <c r="BR176" i="15"/>
  <c r="BS176" i="15"/>
  <c r="BT176" i="15"/>
  <c r="BU176" i="15"/>
  <c r="BV176" i="15"/>
  <c r="BW176" i="15"/>
  <c r="BX176" i="15"/>
  <c r="BY176" i="15"/>
  <c r="BZ176" i="15"/>
  <c r="CA176" i="15"/>
  <c r="CB176" i="15"/>
  <c r="CC176" i="15"/>
  <c r="CD176" i="15"/>
  <c r="CE176" i="15"/>
  <c r="CF176" i="15"/>
  <c r="CG176" i="15"/>
  <c r="CH176" i="15"/>
  <c r="CI176" i="15"/>
  <c r="CJ176" i="15"/>
  <c r="CK176" i="15"/>
  <c r="CL176" i="15"/>
  <c r="CM176" i="15"/>
  <c r="CN176" i="15"/>
  <c r="CO176" i="15"/>
  <c r="CP176" i="15"/>
  <c r="CQ176" i="15"/>
  <c r="CR176" i="15"/>
  <c r="CS176" i="15"/>
  <c r="CT176" i="15"/>
  <c r="CU176" i="15"/>
  <c r="CV176" i="15"/>
  <c r="CW176" i="15"/>
  <c r="CX176" i="15"/>
  <c r="CY176" i="15"/>
  <c r="CZ176" i="15"/>
  <c r="DA176" i="15"/>
  <c r="DB176" i="15"/>
  <c r="DC176" i="15"/>
  <c r="DD176" i="15"/>
  <c r="DE176" i="15"/>
  <c r="DF176" i="15"/>
  <c r="DG176" i="15"/>
  <c r="DH176" i="15"/>
  <c r="DI176" i="15"/>
  <c r="DJ176" i="15"/>
  <c r="DK176" i="15"/>
  <c r="DL176" i="15"/>
  <c r="DM176" i="15"/>
  <c r="DN176" i="15"/>
  <c r="DO176" i="15"/>
  <c r="DP176" i="15"/>
  <c r="DQ176" i="15"/>
  <c r="DR176" i="15"/>
  <c r="DS176" i="15"/>
  <c r="DT176" i="15"/>
  <c r="DU176" i="15"/>
  <c r="DV176" i="15"/>
  <c r="DW176" i="15"/>
  <c r="DX176" i="15"/>
  <c r="DY176" i="15"/>
  <c r="DZ176" i="15"/>
  <c r="EA176" i="15"/>
  <c r="EB176" i="15"/>
  <c r="EC176" i="15"/>
  <c r="ED176" i="15"/>
  <c r="EE176" i="15"/>
  <c r="EF176" i="15"/>
  <c r="EG176" i="15"/>
  <c r="EH176" i="15"/>
  <c r="EI176" i="15"/>
  <c r="EJ176" i="15"/>
  <c r="EK176" i="15"/>
  <c r="EL176" i="15"/>
  <c r="EM176" i="15"/>
  <c r="EN176" i="15"/>
  <c r="EO176" i="15"/>
  <c r="EP176" i="15"/>
  <c r="EQ176" i="15"/>
  <c r="ER176" i="15"/>
  <c r="ES176" i="15"/>
  <c r="ET176" i="15"/>
  <c r="EU176" i="15"/>
  <c r="EV176" i="15"/>
  <c r="EW176" i="15"/>
  <c r="EX176" i="15"/>
  <c r="EY176" i="15"/>
  <c r="EZ176" i="15"/>
  <c r="FA176" i="15"/>
  <c r="FB176" i="15"/>
  <c r="FC176" i="15"/>
  <c r="FD176" i="15"/>
  <c r="FE176" i="15"/>
  <c r="FF176" i="15"/>
  <c r="FG176" i="15"/>
  <c r="FH176" i="15"/>
  <c r="FI176" i="15"/>
  <c r="FJ176" i="15"/>
  <c r="FK176" i="15"/>
  <c r="FL176" i="15"/>
  <c r="FM176" i="15"/>
  <c r="FN176" i="15"/>
  <c r="FO176" i="15"/>
  <c r="FP176" i="15"/>
  <c r="FQ176" i="15"/>
  <c r="FR176" i="15"/>
  <c r="FS176" i="15"/>
  <c r="FT176" i="15"/>
  <c r="FU176" i="15"/>
  <c r="FW176" i="15"/>
  <c r="FX176" i="15"/>
  <c r="FY176" i="15"/>
  <c r="FZ176" i="15"/>
  <c r="GA176" i="15"/>
  <c r="GB176" i="15"/>
  <c r="GC176" i="15"/>
  <c r="GD176" i="15"/>
  <c r="GE176" i="15"/>
  <c r="GF176" i="15"/>
  <c r="GG176" i="15"/>
  <c r="GH176" i="15"/>
  <c r="GI176" i="15"/>
  <c r="GJ176" i="15"/>
  <c r="GK176" i="15"/>
  <c r="GL176" i="15"/>
  <c r="GM176" i="15"/>
  <c r="GN176" i="15"/>
  <c r="GO176" i="15"/>
  <c r="GP176" i="15"/>
  <c r="GQ176" i="15"/>
  <c r="F177" i="15"/>
  <c r="G177" i="15"/>
  <c r="H177" i="15"/>
  <c r="I177" i="15"/>
  <c r="J177" i="15"/>
  <c r="K177" i="15"/>
  <c r="L177" i="15"/>
  <c r="M177" i="15"/>
  <c r="N177" i="15"/>
  <c r="O177" i="15"/>
  <c r="P177" i="15"/>
  <c r="Q177" i="15"/>
  <c r="R177" i="15"/>
  <c r="S177" i="15"/>
  <c r="T177" i="15"/>
  <c r="U177" i="15"/>
  <c r="V177" i="15"/>
  <c r="W177" i="15"/>
  <c r="X177" i="15"/>
  <c r="Y177" i="15"/>
  <c r="Z177" i="15"/>
  <c r="AA177" i="15"/>
  <c r="AB177" i="15"/>
  <c r="AC177" i="15"/>
  <c r="AD177" i="15"/>
  <c r="AE177" i="15"/>
  <c r="AF177" i="15"/>
  <c r="AG177" i="15"/>
  <c r="AH177" i="15"/>
  <c r="AI177" i="15"/>
  <c r="AJ177" i="15"/>
  <c r="AK177" i="15"/>
  <c r="AL177" i="15"/>
  <c r="AM177" i="15"/>
  <c r="AN177" i="15"/>
  <c r="AO177" i="15"/>
  <c r="AP177" i="15"/>
  <c r="AQ177" i="15"/>
  <c r="AR177" i="15"/>
  <c r="AS177" i="15"/>
  <c r="AT177" i="15"/>
  <c r="AU177" i="15"/>
  <c r="AV177" i="15"/>
  <c r="AW177" i="15"/>
  <c r="AX177" i="15"/>
  <c r="AY177" i="15"/>
  <c r="AZ177" i="15"/>
  <c r="BA177" i="15"/>
  <c r="BB177" i="15"/>
  <c r="BC177" i="15"/>
  <c r="BD177" i="15"/>
  <c r="BE177" i="15"/>
  <c r="BF177" i="15"/>
  <c r="BG177" i="15"/>
  <c r="BH177" i="15"/>
  <c r="BI177" i="15"/>
  <c r="BJ177" i="15"/>
  <c r="BK177" i="15"/>
  <c r="BL177" i="15"/>
  <c r="BM177" i="15"/>
  <c r="BN177" i="15"/>
  <c r="BO177" i="15"/>
  <c r="BP177" i="15"/>
  <c r="BQ177" i="15"/>
  <c r="BR177" i="15"/>
  <c r="BS177" i="15"/>
  <c r="BT177" i="15"/>
  <c r="BU177" i="15"/>
  <c r="BV177" i="15"/>
  <c r="BW177" i="15"/>
  <c r="BX177" i="15"/>
  <c r="BY177" i="15"/>
  <c r="BZ177" i="15"/>
  <c r="CA177" i="15"/>
  <c r="CB177" i="15"/>
  <c r="CC177" i="15"/>
  <c r="CD177" i="15"/>
  <c r="CE177" i="15"/>
  <c r="CF177" i="15"/>
  <c r="CG177" i="15"/>
  <c r="CH177" i="15"/>
  <c r="CI177" i="15"/>
  <c r="CJ177" i="15"/>
  <c r="CK177" i="15"/>
  <c r="CL177" i="15"/>
  <c r="CM177" i="15"/>
  <c r="CN177" i="15"/>
  <c r="CO177" i="15"/>
  <c r="CP177" i="15"/>
  <c r="CQ177" i="15"/>
  <c r="CR177" i="15"/>
  <c r="CS177" i="15"/>
  <c r="CT177" i="15"/>
  <c r="CU177" i="15"/>
  <c r="CV177" i="15"/>
  <c r="CW177" i="15"/>
  <c r="CX177" i="15"/>
  <c r="CY177" i="15"/>
  <c r="CZ177" i="15"/>
  <c r="DA177" i="15"/>
  <c r="DB177" i="15"/>
  <c r="DC177" i="15"/>
  <c r="DD177" i="15"/>
  <c r="DE177" i="15"/>
  <c r="DF177" i="15"/>
  <c r="DG177" i="15"/>
  <c r="DH177" i="15"/>
  <c r="DI177" i="15"/>
  <c r="DJ177" i="15"/>
  <c r="DK177" i="15"/>
  <c r="DL177" i="15"/>
  <c r="DM177" i="15"/>
  <c r="DN177" i="15"/>
  <c r="DO177" i="15"/>
  <c r="DP177" i="15"/>
  <c r="DQ177" i="15"/>
  <c r="DR177" i="15"/>
  <c r="DS177" i="15"/>
  <c r="DT177" i="15"/>
  <c r="DU177" i="15"/>
  <c r="DV177" i="15"/>
  <c r="DW177" i="15"/>
  <c r="DX177" i="15"/>
  <c r="DY177" i="15"/>
  <c r="DZ177" i="15"/>
  <c r="EA177" i="15"/>
  <c r="EB177" i="15"/>
  <c r="EC177" i="15"/>
  <c r="ED177" i="15"/>
  <c r="EE177" i="15"/>
  <c r="EF177" i="15"/>
  <c r="EG177" i="15"/>
  <c r="EH177" i="15"/>
  <c r="EI177" i="15"/>
  <c r="EJ177" i="15"/>
  <c r="EK177" i="15"/>
  <c r="EL177" i="15"/>
  <c r="EM177" i="15"/>
  <c r="EN177" i="15"/>
  <c r="EO177" i="15"/>
  <c r="EP177" i="15"/>
  <c r="EQ177" i="15"/>
  <c r="ER177" i="15"/>
  <c r="ES177" i="15"/>
  <c r="ET177" i="15"/>
  <c r="EU177" i="15"/>
  <c r="EV177" i="15"/>
  <c r="EW177" i="15"/>
  <c r="EX177" i="15"/>
  <c r="EY177" i="15"/>
  <c r="EZ177" i="15"/>
  <c r="FA177" i="15"/>
  <c r="FB177" i="15"/>
  <c r="FC177" i="15"/>
  <c r="FD177" i="15"/>
  <c r="FE177" i="15"/>
  <c r="FF177" i="15"/>
  <c r="FG177" i="15"/>
  <c r="FH177" i="15"/>
  <c r="FI177" i="15"/>
  <c r="FJ177" i="15"/>
  <c r="FK177" i="15"/>
  <c r="FL177" i="15"/>
  <c r="FM177" i="15"/>
  <c r="FN177" i="15"/>
  <c r="FO177" i="15"/>
  <c r="FP177" i="15"/>
  <c r="FQ177" i="15"/>
  <c r="FR177" i="15"/>
  <c r="FS177" i="15"/>
  <c r="FT177" i="15"/>
  <c r="FU177" i="15"/>
  <c r="FW177" i="15"/>
  <c r="FY177" i="15"/>
  <c r="FZ177" i="15"/>
  <c r="GA177" i="15"/>
  <c r="GB177" i="15"/>
  <c r="GC177" i="15"/>
  <c r="GD177" i="15"/>
  <c r="GE177" i="15"/>
  <c r="GF177" i="15"/>
  <c r="GG177" i="15"/>
  <c r="GH177" i="15"/>
  <c r="GI177" i="15"/>
  <c r="GJ177" i="15"/>
  <c r="GK177" i="15"/>
  <c r="GL177" i="15"/>
  <c r="GM177" i="15"/>
  <c r="GN177" i="15"/>
  <c r="GO177" i="15"/>
  <c r="GP177" i="15"/>
  <c r="GQ177" i="15"/>
  <c r="F178" i="15"/>
  <c r="G178" i="15"/>
  <c r="H178" i="15"/>
  <c r="I178" i="15"/>
  <c r="J178" i="15"/>
  <c r="K178" i="15"/>
  <c r="L178" i="15"/>
  <c r="M178" i="15"/>
  <c r="N178" i="15"/>
  <c r="O178" i="15"/>
  <c r="P178" i="15"/>
  <c r="Q178" i="15"/>
  <c r="R178" i="15"/>
  <c r="S178" i="15"/>
  <c r="T178" i="15"/>
  <c r="U178" i="15"/>
  <c r="V178" i="15"/>
  <c r="W178" i="15"/>
  <c r="X178" i="15"/>
  <c r="Y178" i="15"/>
  <c r="Z178" i="15"/>
  <c r="AA178" i="15"/>
  <c r="AB178" i="15"/>
  <c r="AC178" i="15"/>
  <c r="AD178" i="15"/>
  <c r="AE178" i="15"/>
  <c r="AF178" i="15"/>
  <c r="AG178" i="15"/>
  <c r="AH178" i="15"/>
  <c r="AI178" i="15"/>
  <c r="AJ178" i="15"/>
  <c r="AK178" i="15"/>
  <c r="AL178" i="15"/>
  <c r="AM178" i="15"/>
  <c r="AN178" i="15"/>
  <c r="AO178" i="15"/>
  <c r="AP178" i="15"/>
  <c r="AQ178" i="15"/>
  <c r="AR178" i="15"/>
  <c r="AS178" i="15"/>
  <c r="AT178" i="15"/>
  <c r="AU178" i="15"/>
  <c r="AV178" i="15"/>
  <c r="AW178" i="15"/>
  <c r="AX178" i="15"/>
  <c r="AY178" i="15"/>
  <c r="AZ178" i="15"/>
  <c r="BA178" i="15"/>
  <c r="BB178" i="15"/>
  <c r="BC178" i="15"/>
  <c r="BD178" i="15"/>
  <c r="BE178" i="15"/>
  <c r="BF178" i="15"/>
  <c r="BG178" i="15"/>
  <c r="BH178" i="15"/>
  <c r="BI178" i="15"/>
  <c r="BJ178" i="15"/>
  <c r="BK178" i="15"/>
  <c r="BL178" i="15"/>
  <c r="BM178" i="15"/>
  <c r="BN178" i="15"/>
  <c r="BO178" i="15"/>
  <c r="BP178" i="15"/>
  <c r="BQ178" i="15"/>
  <c r="BR178" i="15"/>
  <c r="BS178" i="15"/>
  <c r="BT178" i="15"/>
  <c r="BU178" i="15"/>
  <c r="BV178" i="15"/>
  <c r="BW178" i="15"/>
  <c r="BX178" i="15"/>
  <c r="BY178" i="15"/>
  <c r="BZ178" i="15"/>
  <c r="CA178" i="15"/>
  <c r="CB178" i="15"/>
  <c r="CC178" i="15"/>
  <c r="CD178" i="15"/>
  <c r="CE178" i="15"/>
  <c r="CF178" i="15"/>
  <c r="CG178" i="15"/>
  <c r="CH178" i="15"/>
  <c r="CI178" i="15"/>
  <c r="CJ178" i="15"/>
  <c r="CK178" i="15"/>
  <c r="CM178" i="15"/>
  <c r="CN178" i="15"/>
  <c r="CO178" i="15"/>
  <c r="CP178" i="15"/>
  <c r="CQ178" i="15"/>
  <c r="CR178" i="15"/>
  <c r="CS178" i="15"/>
  <c r="CT178" i="15"/>
  <c r="CU178" i="15"/>
  <c r="CV178" i="15"/>
  <c r="CW178" i="15"/>
  <c r="CX178" i="15"/>
  <c r="CY178" i="15"/>
  <c r="CZ178" i="15"/>
  <c r="DA178" i="15"/>
  <c r="DB178" i="15"/>
  <c r="DC178" i="15"/>
  <c r="DD178" i="15"/>
  <c r="DE178" i="15"/>
  <c r="DF178" i="15"/>
  <c r="DG178" i="15"/>
  <c r="DH178" i="15"/>
  <c r="DI178" i="15"/>
  <c r="DJ178" i="15"/>
  <c r="DK178" i="15"/>
  <c r="DL178" i="15"/>
  <c r="DM178" i="15"/>
  <c r="DN178" i="15"/>
  <c r="DO178" i="15"/>
  <c r="DP178" i="15"/>
  <c r="DQ178" i="15"/>
  <c r="DR178" i="15"/>
  <c r="DS178" i="15"/>
  <c r="DT178" i="15"/>
  <c r="DU178" i="15"/>
  <c r="DV178" i="15"/>
  <c r="DW178" i="15"/>
  <c r="DX178" i="15"/>
  <c r="DY178" i="15"/>
  <c r="DZ178" i="15"/>
  <c r="EA178" i="15"/>
  <c r="EB178" i="15"/>
  <c r="EC178" i="15"/>
  <c r="ED178" i="15"/>
  <c r="EE178" i="15"/>
  <c r="EF178" i="15"/>
  <c r="EG178" i="15"/>
  <c r="EH178" i="15"/>
  <c r="EI178" i="15"/>
  <c r="EJ178" i="15"/>
  <c r="EK178" i="15"/>
  <c r="EL178" i="15"/>
  <c r="EM178" i="15"/>
  <c r="EN178" i="15"/>
  <c r="EO178" i="15"/>
  <c r="EP178" i="15"/>
  <c r="EQ178" i="15"/>
  <c r="ER178" i="15"/>
  <c r="ES178" i="15"/>
  <c r="ET178" i="15"/>
  <c r="EU178" i="15"/>
  <c r="EV178" i="15"/>
  <c r="EW178" i="15"/>
  <c r="EX178" i="15"/>
  <c r="EY178" i="15"/>
  <c r="EZ178" i="15"/>
  <c r="FA178" i="15"/>
  <c r="FB178" i="15"/>
  <c r="FC178" i="15"/>
  <c r="FD178" i="15"/>
  <c r="FE178" i="15"/>
  <c r="FF178" i="15"/>
  <c r="FG178" i="15"/>
  <c r="FH178" i="15"/>
  <c r="FI178" i="15"/>
  <c r="FJ178" i="15"/>
  <c r="FK178" i="15"/>
  <c r="FL178" i="15"/>
  <c r="FM178" i="15"/>
  <c r="FN178" i="15"/>
  <c r="FO178" i="15"/>
  <c r="FP178" i="15"/>
  <c r="FQ178" i="15"/>
  <c r="FR178" i="15"/>
  <c r="FS178" i="15"/>
  <c r="FT178" i="15"/>
  <c r="FU178" i="15"/>
  <c r="FV178" i="15"/>
  <c r="FW178" i="15"/>
  <c r="FX178" i="15"/>
  <c r="FY178" i="15"/>
  <c r="FZ178" i="15"/>
  <c r="GA178" i="15"/>
  <c r="GB178" i="15"/>
  <c r="GC178" i="15"/>
  <c r="GD178" i="15"/>
  <c r="GE178" i="15"/>
  <c r="GF178" i="15"/>
  <c r="GG178" i="15"/>
  <c r="GH178" i="15"/>
  <c r="GI178" i="15"/>
  <c r="GJ178" i="15"/>
  <c r="GK178" i="15"/>
  <c r="GL178" i="15"/>
  <c r="GM178" i="15"/>
  <c r="GN178" i="15"/>
  <c r="GO178" i="15"/>
  <c r="GP178" i="15"/>
  <c r="GQ178" i="15"/>
  <c r="F179" i="15"/>
  <c r="G179" i="15"/>
  <c r="H179" i="15"/>
  <c r="I179" i="15"/>
  <c r="J179" i="15"/>
  <c r="K179" i="15"/>
  <c r="L179" i="15"/>
  <c r="M179" i="15"/>
  <c r="N179" i="15"/>
  <c r="O179" i="15"/>
  <c r="P179" i="15"/>
  <c r="Q179" i="15"/>
  <c r="R179" i="15"/>
  <c r="S179" i="15"/>
  <c r="T179" i="15"/>
  <c r="U179" i="15"/>
  <c r="V179" i="15"/>
  <c r="W179" i="15"/>
  <c r="X179" i="15"/>
  <c r="Y179" i="15"/>
  <c r="Z179" i="15"/>
  <c r="AA179" i="15"/>
  <c r="AB179" i="15"/>
  <c r="AC179" i="15"/>
  <c r="AD179" i="15"/>
  <c r="AE179" i="15"/>
  <c r="AF179" i="15"/>
  <c r="AG179" i="15"/>
  <c r="AH179" i="15"/>
  <c r="AI179" i="15"/>
  <c r="AJ179" i="15"/>
  <c r="AK179" i="15"/>
  <c r="AL179" i="15"/>
  <c r="AM179" i="15"/>
  <c r="AN179" i="15"/>
  <c r="AO179" i="15"/>
  <c r="AP179" i="15"/>
  <c r="AQ179" i="15"/>
  <c r="AR179" i="15"/>
  <c r="AS179" i="15"/>
  <c r="AT179" i="15"/>
  <c r="AU179" i="15"/>
  <c r="AV179" i="15"/>
  <c r="AW179" i="15"/>
  <c r="AX179" i="15"/>
  <c r="AY179" i="15"/>
  <c r="AZ179" i="15"/>
  <c r="BA179" i="15"/>
  <c r="BB179" i="15"/>
  <c r="BC179" i="15"/>
  <c r="BD179" i="15"/>
  <c r="BE179" i="15"/>
  <c r="BF179" i="15"/>
  <c r="BG179" i="15"/>
  <c r="BH179" i="15"/>
  <c r="BI179" i="15"/>
  <c r="BJ179" i="15"/>
  <c r="BK179" i="15"/>
  <c r="BL179" i="15"/>
  <c r="BM179" i="15"/>
  <c r="BN179" i="15"/>
  <c r="BO179" i="15"/>
  <c r="BP179" i="15"/>
  <c r="BQ179" i="15"/>
  <c r="BR179" i="15"/>
  <c r="BS179" i="15"/>
  <c r="BT179" i="15"/>
  <c r="BU179" i="15"/>
  <c r="BV179" i="15"/>
  <c r="BW179" i="15"/>
  <c r="BX179" i="15"/>
  <c r="BY179" i="15"/>
  <c r="BZ179" i="15"/>
  <c r="CA179" i="15"/>
  <c r="CB179" i="15"/>
  <c r="CC179" i="15"/>
  <c r="CD179" i="15"/>
  <c r="CE179" i="15"/>
  <c r="CF179" i="15"/>
  <c r="CG179" i="15"/>
  <c r="CH179" i="15"/>
  <c r="CI179" i="15"/>
  <c r="CJ179" i="15"/>
  <c r="CK179" i="15"/>
  <c r="CL179" i="15"/>
  <c r="CM179" i="15"/>
  <c r="CN179" i="15"/>
  <c r="CO179" i="15"/>
  <c r="CP179" i="15"/>
  <c r="CQ179" i="15"/>
  <c r="CR179" i="15"/>
  <c r="CS179" i="15"/>
  <c r="CT179" i="15"/>
  <c r="CU179" i="15"/>
  <c r="CV179" i="15"/>
  <c r="CW179" i="15"/>
  <c r="CX179" i="15"/>
  <c r="CY179" i="15"/>
  <c r="CZ179" i="15"/>
  <c r="DA179" i="15"/>
  <c r="DB179" i="15"/>
  <c r="DC179" i="15"/>
  <c r="DD179" i="15"/>
  <c r="DE179" i="15"/>
  <c r="DF179" i="15"/>
  <c r="DG179" i="15"/>
  <c r="DH179" i="15"/>
  <c r="DI179" i="15"/>
  <c r="DJ179" i="15"/>
  <c r="DK179" i="15"/>
  <c r="DL179" i="15"/>
  <c r="DM179" i="15"/>
  <c r="DN179" i="15"/>
  <c r="DO179" i="15"/>
  <c r="DP179" i="15"/>
  <c r="DQ179" i="15"/>
  <c r="DR179" i="15"/>
  <c r="DS179" i="15"/>
  <c r="DT179" i="15"/>
  <c r="DU179" i="15"/>
  <c r="DV179" i="15"/>
  <c r="DW179" i="15"/>
  <c r="DX179" i="15"/>
  <c r="DY179" i="15"/>
  <c r="DZ179" i="15"/>
  <c r="EA179" i="15"/>
  <c r="EB179" i="15"/>
  <c r="EC179" i="15"/>
  <c r="ED179" i="15"/>
  <c r="EE179" i="15"/>
  <c r="EF179" i="15"/>
  <c r="EG179" i="15"/>
  <c r="EH179" i="15"/>
  <c r="EI179" i="15"/>
  <c r="EJ179" i="15"/>
  <c r="EK179" i="15"/>
  <c r="EL179" i="15"/>
  <c r="EM179" i="15"/>
  <c r="EN179" i="15"/>
  <c r="EO179" i="15"/>
  <c r="EP179" i="15"/>
  <c r="EQ179" i="15"/>
  <c r="ER179" i="15"/>
  <c r="ES179" i="15"/>
  <c r="ET179" i="15"/>
  <c r="EU179" i="15"/>
  <c r="EV179" i="15"/>
  <c r="EW179" i="15"/>
  <c r="EX179" i="15"/>
  <c r="EY179" i="15"/>
  <c r="EZ179" i="15"/>
  <c r="FA179" i="15"/>
  <c r="FB179" i="15"/>
  <c r="FC179" i="15"/>
  <c r="FD179" i="15"/>
  <c r="FE179" i="15"/>
  <c r="FF179" i="15"/>
  <c r="FG179" i="15"/>
  <c r="FH179" i="15"/>
  <c r="FI179" i="15"/>
  <c r="FJ179" i="15"/>
  <c r="FK179" i="15"/>
  <c r="FL179" i="15"/>
  <c r="FM179" i="15"/>
  <c r="FN179" i="15"/>
  <c r="FO179" i="15"/>
  <c r="FP179" i="15"/>
  <c r="FQ179" i="15"/>
  <c r="FR179" i="15"/>
  <c r="FS179" i="15"/>
  <c r="FT179" i="15"/>
  <c r="FU179" i="15"/>
  <c r="FV179" i="15"/>
  <c r="FW179" i="15"/>
  <c r="FX179" i="15"/>
  <c r="FY179" i="15"/>
  <c r="FZ179" i="15"/>
  <c r="GA179" i="15"/>
  <c r="GB179" i="15"/>
  <c r="GC179" i="15"/>
  <c r="GD179" i="15"/>
  <c r="GE179" i="15"/>
  <c r="GF179" i="15"/>
  <c r="GG179" i="15"/>
  <c r="GH179" i="15"/>
  <c r="GI179" i="15"/>
  <c r="GJ179" i="15"/>
  <c r="GK179" i="15"/>
  <c r="GL179" i="15"/>
  <c r="GM179" i="15"/>
  <c r="GN179" i="15"/>
  <c r="GO179" i="15"/>
  <c r="GP179" i="15"/>
  <c r="GQ179" i="15"/>
  <c r="F180" i="15"/>
  <c r="G180" i="15"/>
  <c r="H180" i="15"/>
  <c r="I180" i="15"/>
  <c r="J180" i="15"/>
  <c r="K180" i="15"/>
  <c r="L180" i="15"/>
  <c r="M180" i="15"/>
  <c r="N180" i="15"/>
  <c r="O180" i="15"/>
  <c r="P180" i="15"/>
  <c r="Q180" i="15"/>
  <c r="R180" i="15"/>
  <c r="S180" i="15"/>
  <c r="T180" i="15"/>
  <c r="U180" i="15"/>
  <c r="V180" i="15"/>
  <c r="W180" i="15"/>
  <c r="X180" i="15"/>
  <c r="Y180" i="15"/>
  <c r="Z180" i="15"/>
  <c r="AA180" i="15"/>
  <c r="AB180" i="15"/>
  <c r="AC180" i="15"/>
  <c r="AD180" i="15"/>
  <c r="AE180" i="15"/>
  <c r="AF180" i="15"/>
  <c r="AG180" i="15"/>
  <c r="AH180" i="15"/>
  <c r="AI180" i="15"/>
  <c r="AJ180" i="15"/>
  <c r="AK180" i="15"/>
  <c r="AL180" i="15"/>
  <c r="AM180" i="15"/>
  <c r="AN180" i="15"/>
  <c r="AO180" i="15"/>
  <c r="AP180" i="15"/>
  <c r="AQ180" i="15"/>
  <c r="AR180" i="15"/>
  <c r="AS180" i="15"/>
  <c r="AT180" i="15"/>
  <c r="AU180" i="15"/>
  <c r="AV180" i="15"/>
  <c r="AW180" i="15"/>
  <c r="AX180" i="15"/>
  <c r="AY180" i="15"/>
  <c r="AZ180" i="15"/>
  <c r="BA180" i="15"/>
  <c r="BB180" i="15"/>
  <c r="BC180" i="15"/>
  <c r="BD180" i="15"/>
  <c r="BE180" i="15"/>
  <c r="BF180" i="15"/>
  <c r="BG180" i="15"/>
  <c r="BH180" i="15"/>
  <c r="BI180" i="15"/>
  <c r="BJ180" i="15"/>
  <c r="BK180" i="15"/>
  <c r="BL180" i="15"/>
  <c r="BM180" i="15"/>
  <c r="BN180" i="15"/>
  <c r="BO180" i="15"/>
  <c r="BP180" i="15"/>
  <c r="BQ180" i="15"/>
  <c r="BR180" i="15"/>
  <c r="BS180" i="15"/>
  <c r="BT180" i="15"/>
  <c r="BU180" i="15"/>
  <c r="BV180" i="15"/>
  <c r="BW180" i="15"/>
  <c r="BX180" i="15"/>
  <c r="BY180" i="15"/>
  <c r="BZ180" i="15"/>
  <c r="CA180" i="15"/>
  <c r="CB180" i="15"/>
  <c r="CC180" i="15"/>
  <c r="CD180" i="15"/>
  <c r="CE180" i="15"/>
  <c r="CF180" i="15"/>
  <c r="CG180" i="15"/>
  <c r="CH180" i="15"/>
  <c r="CI180" i="15"/>
  <c r="CJ180" i="15"/>
  <c r="CK180" i="15"/>
  <c r="CL180" i="15"/>
  <c r="CM180" i="15"/>
  <c r="CN180" i="15"/>
  <c r="CO180" i="15"/>
  <c r="CP180" i="15"/>
  <c r="CQ180" i="15"/>
  <c r="CR180" i="15"/>
  <c r="CS180" i="15"/>
  <c r="CT180" i="15"/>
  <c r="CU180" i="15"/>
  <c r="CV180" i="15"/>
  <c r="CW180" i="15"/>
  <c r="CX180" i="15"/>
  <c r="CY180" i="15"/>
  <c r="CZ180" i="15"/>
  <c r="DA180" i="15"/>
  <c r="DB180" i="15"/>
  <c r="DC180" i="15"/>
  <c r="DD180" i="15"/>
  <c r="DE180" i="15"/>
  <c r="DF180" i="15"/>
  <c r="DG180" i="15"/>
  <c r="DH180" i="15"/>
  <c r="DI180" i="15"/>
  <c r="DJ180" i="15"/>
  <c r="DK180" i="15"/>
  <c r="DL180" i="15"/>
  <c r="DM180" i="15"/>
  <c r="DN180" i="15"/>
  <c r="DO180" i="15"/>
  <c r="DP180" i="15"/>
  <c r="DQ180" i="15"/>
  <c r="DR180" i="15"/>
  <c r="DS180" i="15"/>
  <c r="DT180" i="15"/>
  <c r="DU180" i="15"/>
  <c r="DV180" i="15"/>
  <c r="DW180" i="15"/>
  <c r="DX180" i="15"/>
  <c r="DY180" i="15"/>
  <c r="DZ180" i="15"/>
  <c r="EA180" i="15"/>
  <c r="EB180" i="15"/>
  <c r="EC180" i="15"/>
  <c r="ED180" i="15"/>
  <c r="EE180" i="15"/>
  <c r="EF180" i="15"/>
  <c r="EG180" i="15"/>
  <c r="EH180" i="15"/>
  <c r="EI180" i="15"/>
  <c r="EJ180" i="15"/>
  <c r="EK180" i="15"/>
  <c r="EL180" i="15"/>
  <c r="EM180" i="15"/>
  <c r="EN180" i="15"/>
  <c r="EO180" i="15"/>
  <c r="EP180" i="15"/>
  <c r="EQ180" i="15"/>
  <c r="ER180" i="15"/>
  <c r="ES180" i="15"/>
  <c r="ET180" i="15"/>
  <c r="EU180" i="15"/>
  <c r="EV180" i="15"/>
  <c r="EW180" i="15"/>
  <c r="EX180" i="15"/>
  <c r="EY180" i="15"/>
  <c r="EZ180" i="15"/>
  <c r="FA180" i="15"/>
  <c r="FB180" i="15"/>
  <c r="FC180" i="15"/>
  <c r="FD180" i="15"/>
  <c r="FE180" i="15"/>
  <c r="FF180" i="15"/>
  <c r="FG180" i="15"/>
  <c r="FH180" i="15"/>
  <c r="FI180" i="15"/>
  <c r="FJ180" i="15"/>
  <c r="FK180" i="15"/>
  <c r="FL180" i="15"/>
  <c r="FM180" i="15"/>
  <c r="FN180" i="15"/>
  <c r="FO180" i="15"/>
  <c r="FP180" i="15"/>
  <c r="FQ180" i="15"/>
  <c r="FR180" i="15"/>
  <c r="FS180" i="15"/>
  <c r="FT180" i="15"/>
  <c r="FU180" i="15"/>
  <c r="FV180" i="15"/>
  <c r="FX180" i="15"/>
  <c r="FY180" i="15"/>
  <c r="FZ180" i="15"/>
  <c r="GA180" i="15"/>
  <c r="GB180" i="15"/>
  <c r="GC180" i="15"/>
  <c r="GD180" i="15"/>
  <c r="GE180" i="15"/>
  <c r="GF180" i="15"/>
  <c r="GG180" i="15"/>
  <c r="GH180" i="15"/>
  <c r="GI180" i="15"/>
  <c r="GJ180" i="15"/>
  <c r="GK180" i="15"/>
  <c r="GL180" i="15"/>
  <c r="GM180" i="15"/>
  <c r="GN180" i="15"/>
  <c r="GO180" i="15"/>
  <c r="GP180" i="15"/>
  <c r="GQ180" i="15"/>
  <c r="F181" i="15"/>
  <c r="G181" i="15"/>
  <c r="H181" i="15"/>
  <c r="I181" i="15"/>
  <c r="J181" i="15"/>
  <c r="K181" i="15"/>
  <c r="L181" i="15"/>
  <c r="M181" i="15"/>
  <c r="N181" i="15"/>
  <c r="O181" i="15"/>
  <c r="P181" i="15"/>
  <c r="Q181" i="15"/>
  <c r="R181" i="15"/>
  <c r="S181" i="15"/>
  <c r="T181" i="15"/>
  <c r="U181" i="15"/>
  <c r="V181" i="15"/>
  <c r="W181" i="15"/>
  <c r="X181" i="15"/>
  <c r="Y181" i="15"/>
  <c r="Z181" i="15"/>
  <c r="AA181" i="15"/>
  <c r="AB181" i="15"/>
  <c r="AC181" i="15"/>
  <c r="AD181" i="15"/>
  <c r="AE181" i="15"/>
  <c r="AF181" i="15"/>
  <c r="AG181" i="15"/>
  <c r="AH181" i="15"/>
  <c r="AI181" i="15"/>
  <c r="AJ181" i="15"/>
  <c r="AK181" i="15"/>
  <c r="AL181" i="15"/>
  <c r="AM181" i="15"/>
  <c r="AN181" i="15"/>
  <c r="AO181" i="15"/>
  <c r="AP181" i="15"/>
  <c r="AQ181" i="15"/>
  <c r="AR181" i="15"/>
  <c r="AS181" i="15"/>
  <c r="AT181" i="15"/>
  <c r="AU181" i="15"/>
  <c r="AV181" i="15"/>
  <c r="AW181" i="15"/>
  <c r="AX181" i="15"/>
  <c r="AY181" i="15"/>
  <c r="AZ181" i="15"/>
  <c r="BA181" i="15"/>
  <c r="BB181" i="15"/>
  <c r="BC181" i="15"/>
  <c r="BD181" i="15"/>
  <c r="BE181" i="15"/>
  <c r="BF181" i="15"/>
  <c r="BG181" i="15"/>
  <c r="BH181" i="15"/>
  <c r="BI181" i="15"/>
  <c r="BJ181" i="15"/>
  <c r="BK181" i="15"/>
  <c r="BL181" i="15"/>
  <c r="BM181" i="15"/>
  <c r="BN181" i="15"/>
  <c r="BO181" i="15"/>
  <c r="BP181" i="15"/>
  <c r="BQ181" i="15"/>
  <c r="BR181" i="15"/>
  <c r="BS181" i="15"/>
  <c r="BT181" i="15"/>
  <c r="BU181" i="15"/>
  <c r="BV181" i="15"/>
  <c r="BW181" i="15"/>
  <c r="BX181" i="15"/>
  <c r="BY181" i="15"/>
  <c r="BZ181" i="15"/>
  <c r="CA181" i="15"/>
  <c r="CB181" i="15"/>
  <c r="CC181" i="15"/>
  <c r="CD181" i="15"/>
  <c r="CE181" i="15"/>
  <c r="CF181" i="15"/>
  <c r="CG181" i="15"/>
  <c r="CH181" i="15"/>
  <c r="CI181" i="15"/>
  <c r="CJ181" i="15"/>
  <c r="CK181" i="15"/>
  <c r="CL181" i="15"/>
  <c r="CM181" i="15"/>
  <c r="CN181" i="15"/>
  <c r="CO181" i="15"/>
  <c r="CP181" i="15"/>
  <c r="CQ181" i="15"/>
  <c r="CR181" i="15"/>
  <c r="CS181" i="15"/>
  <c r="CT181" i="15"/>
  <c r="CU181" i="15"/>
  <c r="CV181" i="15"/>
  <c r="CW181" i="15"/>
  <c r="CX181" i="15"/>
  <c r="CY181" i="15"/>
  <c r="CZ181" i="15"/>
  <c r="DA181" i="15"/>
  <c r="DB181" i="15"/>
  <c r="DC181" i="15"/>
  <c r="DD181" i="15"/>
  <c r="DE181" i="15"/>
  <c r="DF181" i="15"/>
  <c r="DG181" i="15"/>
  <c r="DH181" i="15"/>
  <c r="DI181" i="15"/>
  <c r="DJ181" i="15"/>
  <c r="DK181" i="15"/>
  <c r="DL181" i="15"/>
  <c r="DM181" i="15"/>
  <c r="DN181" i="15"/>
  <c r="DO181" i="15"/>
  <c r="DP181" i="15"/>
  <c r="DQ181" i="15"/>
  <c r="DR181" i="15"/>
  <c r="DS181" i="15"/>
  <c r="DT181" i="15"/>
  <c r="DU181" i="15"/>
  <c r="DV181" i="15"/>
  <c r="DW181" i="15"/>
  <c r="DX181" i="15"/>
  <c r="DY181" i="15"/>
  <c r="DZ181" i="15"/>
  <c r="EA181" i="15"/>
  <c r="EB181" i="15"/>
  <c r="EC181" i="15"/>
  <c r="ED181" i="15"/>
  <c r="EE181" i="15"/>
  <c r="EF181" i="15"/>
  <c r="EG181" i="15"/>
  <c r="EH181" i="15"/>
  <c r="EI181" i="15"/>
  <c r="EJ181" i="15"/>
  <c r="EK181" i="15"/>
  <c r="EL181" i="15"/>
  <c r="EM181" i="15"/>
  <c r="EN181" i="15"/>
  <c r="EO181" i="15"/>
  <c r="EP181" i="15"/>
  <c r="EQ181" i="15"/>
  <c r="ER181" i="15"/>
  <c r="ES181" i="15"/>
  <c r="ET181" i="15"/>
  <c r="EU181" i="15"/>
  <c r="EV181" i="15"/>
  <c r="EW181" i="15"/>
  <c r="EX181" i="15"/>
  <c r="EY181" i="15"/>
  <c r="EZ181" i="15"/>
  <c r="FA181" i="15"/>
  <c r="FB181" i="15"/>
  <c r="FC181" i="15"/>
  <c r="FD181" i="15"/>
  <c r="FE181" i="15"/>
  <c r="FF181" i="15"/>
  <c r="FG181" i="15"/>
  <c r="FH181" i="15"/>
  <c r="FI181" i="15"/>
  <c r="FJ181" i="15"/>
  <c r="FK181" i="15"/>
  <c r="FL181" i="15"/>
  <c r="FM181" i="15"/>
  <c r="FN181" i="15"/>
  <c r="FO181" i="15"/>
  <c r="FP181" i="15"/>
  <c r="FQ181" i="15"/>
  <c r="FR181" i="15"/>
  <c r="FS181" i="15"/>
  <c r="FT181" i="15"/>
  <c r="FU181" i="15"/>
  <c r="FV181" i="15"/>
  <c r="FX181" i="15"/>
  <c r="FY181" i="15"/>
  <c r="FZ181" i="15"/>
  <c r="GA181" i="15"/>
  <c r="GB181" i="15"/>
  <c r="GC181" i="15"/>
  <c r="GD181" i="15"/>
  <c r="GE181" i="15"/>
  <c r="GF181" i="15"/>
  <c r="GG181" i="15"/>
  <c r="GH181" i="15"/>
  <c r="GI181" i="15"/>
  <c r="GJ181" i="15"/>
  <c r="GK181" i="15"/>
  <c r="GL181" i="15"/>
  <c r="GM181" i="15"/>
  <c r="GN181" i="15"/>
  <c r="GO181" i="15"/>
  <c r="GP181" i="15"/>
  <c r="GQ181" i="15"/>
  <c r="F182" i="15"/>
  <c r="G182" i="15"/>
  <c r="H182" i="15"/>
  <c r="I182" i="15"/>
  <c r="J182" i="15"/>
  <c r="K182" i="15"/>
  <c r="L182" i="15"/>
  <c r="M182" i="15"/>
  <c r="N182" i="15"/>
  <c r="O182" i="15"/>
  <c r="P182" i="15"/>
  <c r="Q182" i="15"/>
  <c r="R182" i="15"/>
  <c r="S182" i="15"/>
  <c r="T182" i="15"/>
  <c r="U182" i="15"/>
  <c r="V182" i="15"/>
  <c r="W182" i="15"/>
  <c r="X182" i="15"/>
  <c r="Y182" i="15"/>
  <c r="Z182" i="15"/>
  <c r="AA182" i="15"/>
  <c r="AB182" i="15"/>
  <c r="AC182" i="15"/>
  <c r="AD182" i="15"/>
  <c r="AE182" i="15"/>
  <c r="AF182" i="15"/>
  <c r="AG182" i="15"/>
  <c r="AH182" i="15"/>
  <c r="AI182" i="15"/>
  <c r="AJ182" i="15"/>
  <c r="AK182" i="15"/>
  <c r="AL182" i="15"/>
  <c r="AM182" i="15"/>
  <c r="AN182" i="15"/>
  <c r="AO182" i="15"/>
  <c r="AP182" i="15"/>
  <c r="AQ182" i="15"/>
  <c r="AR182" i="15"/>
  <c r="AS182" i="15"/>
  <c r="AT182" i="15"/>
  <c r="AU182" i="15"/>
  <c r="AV182" i="15"/>
  <c r="AW182" i="15"/>
  <c r="AX182" i="15"/>
  <c r="AY182" i="15"/>
  <c r="AZ182" i="15"/>
  <c r="BA182" i="15"/>
  <c r="BB182" i="15"/>
  <c r="BC182" i="15"/>
  <c r="BD182" i="15"/>
  <c r="BE182" i="15"/>
  <c r="BF182" i="15"/>
  <c r="BG182" i="15"/>
  <c r="BH182" i="15"/>
  <c r="BI182" i="15"/>
  <c r="BJ182" i="15"/>
  <c r="BK182" i="15"/>
  <c r="BL182" i="15"/>
  <c r="BM182" i="15"/>
  <c r="BN182" i="15"/>
  <c r="BO182" i="15"/>
  <c r="BP182" i="15"/>
  <c r="BQ182" i="15"/>
  <c r="BR182" i="15"/>
  <c r="BS182" i="15"/>
  <c r="BT182" i="15"/>
  <c r="BU182" i="15"/>
  <c r="BV182" i="15"/>
  <c r="BW182" i="15"/>
  <c r="BX182" i="15"/>
  <c r="BY182" i="15"/>
  <c r="BZ182" i="15"/>
  <c r="CA182" i="15"/>
  <c r="CB182" i="15"/>
  <c r="CC182" i="15"/>
  <c r="CD182" i="15"/>
  <c r="CE182" i="15"/>
  <c r="CF182" i="15"/>
  <c r="CG182" i="15"/>
  <c r="CH182" i="15"/>
  <c r="CI182" i="15"/>
  <c r="CJ182" i="15"/>
  <c r="CK182" i="15"/>
  <c r="CL182" i="15"/>
  <c r="CM182" i="15"/>
  <c r="CN182" i="15"/>
  <c r="CO182" i="15"/>
  <c r="CP182" i="15"/>
  <c r="CQ182" i="15"/>
  <c r="CR182" i="15"/>
  <c r="CS182" i="15"/>
  <c r="CT182" i="15"/>
  <c r="CU182" i="15"/>
  <c r="CV182" i="15"/>
  <c r="CW182" i="15"/>
  <c r="CX182" i="15"/>
  <c r="CY182" i="15"/>
  <c r="CZ182" i="15"/>
  <c r="DA182" i="15"/>
  <c r="DB182" i="15"/>
  <c r="DC182" i="15"/>
  <c r="DD182" i="15"/>
  <c r="DE182" i="15"/>
  <c r="DF182" i="15"/>
  <c r="DG182" i="15"/>
  <c r="DH182" i="15"/>
  <c r="DI182" i="15"/>
  <c r="DJ182" i="15"/>
  <c r="DK182" i="15"/>
  <c r="DL182" i="15"/>
  <c r="DM182" i="15"/>
  <c r="DN182" i="15"/>
  <c r="DO182" i="15"/>
  <c r="DP182" i="15"/>
  <c r="DQ182" i="15"/>
  <c r="DR182" i="15"/>
  <c r="DS182" i="15"/>
  <c r="DT182" i="15"/>
  <c r="DU182" i="15"/>
  <c r="DV182" i="15"/>
  <c r="DW182" i="15"/>
  <c r="DX182" i="15"/>
  <c r="DY182" i="15"/>
  <c r="DZ182" i="15"/>
  <c r="EA182" i="15"/>
  <c r="EB182" i="15"/>
  <c r="EC182" i="15"/>
  <c r="ED182" i="15"/>
  <c r="EE182" i="15"/>
  <c r="EF182" i="15"/>
  <c r="EG182" i="15"/>
  <c r="EH182" i="15"/>
  <c r="EI182" i="15"/>
  <c r="EJ182" i="15"/>
  <c r="EK182" i="15"/>
  <c r="EL182" i="15"/>
  <c r="EM182" i="15"/>
  <c r="EN182" i="15"/>
  <c r="EO182" i="15"/>
  <c r="EP182" i="15"/>
  <c r="EQ182" i="15"/>
  <c r="ER182" i="15"/>
  <c r="ES182" i="15"/>
  <c r="ET182" i="15"/>
  <c r="EU182" i="15"/>
  <c r="EV182" i="15"/>
  <c r="EW182" i="15"/>
  <c r="EX182" i="15"/>
  <c r="EY182" i="15"/>
  <c r="EZ182" i="15"/>
  <c r="FA182" i="15"/>
  <c r="FB182" i="15"/>
  <c r="FC182" i="15"/>
  <c r="FD182" i="15"/>
  <c r="FE182" i="15"/>
  <c r="FF182" i="15"/>
  <c r="FG182" i="15"/>
  <c r="FH182" i="15"/>
  <c r="FI182" i="15"/>
  <c r="FJ182" i="15"/>
  <c r="FK182" i="15"/>
  <c r="FL182" i="15"/>
  <c r="FM182" i="15"/>
  <c r="FN182" i="15"/>
  <c r="FO182" i="15"/>
  <c r="FP182" i="15"/>
  <c r="FQ182" i="15"/>
  <c r="FR182" i="15"/>
  <c r="FS182" i="15"/>
  <c r="FT182" i="15"/>
  <c r="FU182" i="15"/>
  <c r="FV182" i="15"/>
  <c r="FW182" i="15"/>
  <c r="FY182" i="15"/>
  <c r="FZ182" i="15"/>
  <c r="GA182" i="15"/>
  <c r="GB182" i="15"/>
  <c r="GC182" i="15"/>
  <c r="GD182" i="15"/>
  <c r="GE182" i="15"/>
  <c r="GF182" i="15"/>
  <c r="GG182" i="15"/>
  <c r="GH182" i="15"/>
  <c r="GI182" i="15"/>
  <c r="GJ182" i="15"/>
  <c r="GK182" i="15"/>
  <c r="GL182" i="15"/>
  <c r="GM182" i="15"/>
  <c r="GN182" i="15"/>
  <c r="GO182" i="15"/>
  <c r="GP182" i="15"/>
  <c r="GQ182" i="15"/>
  <c r="F183" i="15"/>
  <c r="G183" i="15"/>
  <c r="H183" i="15"/>
  <c r="I183" i="15"/>
  <c r="J183" i="15"/>
  <c r="K183" i="15"/>
  <c r="L183" i="15"/>
  <c r="M183" i="15"/>
  <c r="N183" i="15"/>
  <c r="O183" i="15"/>
  <c r="P183" i="15"/>
  <c r="Q183" i="15"/>
  <c r="R183" i="15"/>
  <c r="S183" i="15"/>
  <c r="T183" i="15"/>
  <c r="U183" i="15"/>
  <c r="V183" i="15"/>
  <c r="W183" i="15"/>
  <c r="X183" i="15"/>
  <c r="Y183" i="15"/>
  <c r="Z183" i="15"/>
  <c r="AA183" i="15"/>
  <c r="AB183" i="15"/>
  <c r="AC183" i="15"/>
  <c r="AD183" i="15"/>
  <c r="AE183" i="15"/>
  <c r="AF183" i="15"/>
  <c r="AG183" i="15"/>
  <c r="AH183" i="15"/>
  <c r="AI183" i="15"/>
  <c r="AJ183" i="15"/>
  <c r="AK183" i="15"/>
  <c r="AL183" i="15"/>
  <c r="AM183" i="15"/>
  <c r="AN183" i="15"/>
  <c r="AO183" i="15"/>
  <c r="AP183" i="15"/>
  <c r="AQ183" i="15"/>
  <c r="AR183" i="15"/>
  <c r="AS183" i="15"/>
  <c r="AT183" i="15"/>
  <c r="AU183" i="15"/>
  <c r="AV183" i="15"/>
  <c r="AW183" i="15"/>
  <c r="AX183" i="15"/>
  <c r="AY183" i="15"/>
  <c r="AZ183" i="15"/>
  <c r="BA183" i="15"/>
  <c r="BB183" i="15"/>
  <c r="BC183" i="15"/>
  <c r="BD183" i="15"/>
  <c r="BE183" i="15"/>
  <c r="BF183" i="15"/>
  <c r="BG183" i="15"/>
  <c r="BH183" i="15"/>
  <c r="BI183" i="15"/>
  <c r="BJ183" i="15"/>
  <c r="BK183" i="15"/>
  <c r="BL183" i="15"/>
  <c r="BM183" i="15"/>
  <c r="BN183" i="15"/>
  <c r="BO183" i="15"/>
  <c r="BP183" i="15"/>
  <c r="BQ183" i="15"/>
  <c r="BR183" i="15"/>
  <c r="BS183" i="15"/>
  <c r="BT183" i="15"/>
  <c r="BU183" i="15"/>
  <c r="BV183" i="15"/>
  <c r="BW183" i="15"/>
  <c r="BX183" i="15"/>
  <c r="BY183" i="15"/>
  <c r="BZ183" i="15"/>
  <c r="CA183" i="15"/>
  <c r="CB183" i="15"/>
  <c r="CC183" i="15"/>
  <c r="CD183" i="15"/>
  <c r="CE183" i="15"/>
  <c r="CF183" i="15"/>
  <c r="CG183" i="15"/>
  <c r="CH183" i="15"/>
  <c r="CI183" i="15"/>
  <c r="CJ183" i="15"/>
  <c r="CK183" i="15"/>
  <c r="CM183" i="15"/>
  <c r="CN183" i="15"/>
  <c r="CO183" i="15"/>
  <c r="CP183" i="15"/>
  <c r="CQ183" i="15"/>
  <c r="CR183" i="15"/>
  <c r="CS183" i="15"/>
  <c r="CT183" i="15"/>
  <c r="CU183" i="15"/>
  <c r="CV183" i="15"/>
  <c r="CW183" i="15"/>
  <c r="CX183" i="15"/>
  <c r="CY183" i="15"/>
  <c r="CZ183" i="15"/>
  <c r="DA183" i="15"/>
  <c r="DB183" i="15"/>
  <c r="DC183" i="15"/>
  <c r="DD183" i="15"/>
  <c r="DE183" i="15"/>
  <c r="DF183" i="15"/>
  <c r="DG183" i="15"/>
  <c r="DH183" i="15"/>
  <c r="DI183" i="15"/>
  <c r="DJ183" i="15"/>
  <c r="DK183" i="15"/>
  <c r="DL183" i="15"/>
  <c r="DM183" i="15"/>
  <c r="DN183" i="15"/>
  <c r="DO183" i="15"/>
  <c r="DP183" i="15"/>
  <c r="DQ183" i="15"/>
  <c r="DR183" i="15"/>
  <c r="DS183" i="15"/>
  <c r="DT183" i="15"/>
  <c r="DU183" i="15"/>
  <c r="DV183" i="15"/>
  <c r="DW183" i="15"/>
  <c r="DX183" i="15"/>
  <c r="DY183" i="15"/>
  <c r="DZ183" i="15"/>
  <c r="EA183" i="15"/>
  <c r="EB183" i="15"/>
  <c r="EC183" i="15"/>
  <c r="ED183" i="15"/>
  <c r="EE183" i="15"/>
  <c r="EF183" i="15"/>
  <c r="EG183" i="15"/>
  <c r="EH183" i="15"/>
  <c r="EI183" i="15"/>
  <c r="EJ183" i="15"/>
  <c r="EK183" i="15"/>
  <c r="EL183" i="15"/>
  <c r="EM183" i="15"/>
  <c r="EN183" i="15"/>
  <c r="EO183" i="15"/>
  <c r="EP183" i="15"/>
  <c r="EQ183" i="15"/>
  <c r="ER183" i="15"/>
  <c r="ES183" i="15"/>
  <c r="ET183" i="15"/>
  <c r="EU183" i="15"/>
  <c r="EV183" i="15"/>
  <c r="EW183" i="15"/>
  <c r="EX183" i="15"/>
  <c r="EY183" i="15"/>
  <c r="EZ183" i="15"/>
  <c r="FA183" i="15"/>
  <c r="FB183" i="15"/>
  <c r="FC183" i="15"/>
  <c r="FD183" i="15"/>
  <c r="FE183" i="15"/>
  <c r="FF183" i="15"/>
  <c r="FG183" i="15"/>
  <c r="FH183" i="15"/>
  <c r="FI183" i="15"/>
  <c r="FJ183" i="15"/>
  <c r="FK183" i="15"/>
  <c r="FL183" i="15"/>
  <c r="FM183" i="15"/>
  <c r="FN183" i="15"/>
  <c r="FO183" i="15"/>
  <c r="FP183" i="15"/>
  <c r="FQ183" i="15"/>
  <c r="FR183" i="15"/>
  <c r="FS183" i="15"/>
  <c r="FT183" i="15"/>
  <c r="FU183" i="15"/>
  <c r="FW183" i="15"/>
  <c r="FX183" i="15"/>
  <c r="FY183" i="15"/>
  <c r="FZ183" i="15"/>
  <c r="GA183" i="15"/>
  <c r="GB183" i="15"/>
  <c r="GC183" i="15"/>
  <c r="GD183" i="15"/>
  <c r="GE183" i="15"/>
  <c r="GF183" i="15"/>
  <c r="GG183" i="15"/>
  <c r="GH183" i="15"/>
  <c r="GI183" i="15"/>
  <c r="GJ183" i="15"/>
  <c r="GK183" i="15"/>
  <c r="GL183" i="15"/>
  <c r="GM183" i="15"/>
  <c r="GN183" i="15"/>
  <c r="GO183" i="15"/>
  <c r="GP183" i="15"/>
  <c r="GQ183" i="15"/>
  <c r="F184" i="15"/>
  <c r="G184" i="15"/>
  <c r="H184" i="15"/>
  <c r="I184" i="15"/>
  <c r="J184" i="15"/>
  <c r="K184" i="15"/>
  <c r="L184" i="15"/>
  <c r="M184" i="15"/>
  <c r="N184" i="15"/>
  <c r="O184" i="15"/>
  <c r="P184" i="15"/>
  <c r="Q184" i="15"/>
  <c r="R184" i="15"/>
  <c r="S184" i="15"/>
  <c r="T184" i="15"/>
  <c r="U184" i="15"/>
  <c r="V184" i="15"/>
  <c r="W184" i="15"/>
  <c r="X184" i="15"/>
  <c r="Y184" i="15"/>
  <c r="Z184" i="15"/>
  <c r="AA184" i="15"/>
  <c r="AB184" i="15"/>
  <c r="AC184" i="15"/>
  <c r="AD184" i="15"/>
  <c r="AE184" i="15"/>
  <c r="AF184" i="15"/>
  <c r="AH184" i="15"/>
  <c r="AI184" i="15"/>
  <c r="AJ184" i="15"/>
  <c r="AK184" i="15"/>
  <c r="AL184" i="15"/>
  <c r="AM184" i="15"/>
  <c r="AN184" i="15"/>
  <c r="AO184" i="15"/>
  <c r="AP184" i="15"/>
  <c r="AQ184" i="15"/>
  <c r="AR184" i="15"/>
  <c r="AS184" i="15"/>
  <c r="AT184" i="15"/>
  <c r="AU184" i="15"/>
  <c r="AV184" i="15"/>
  <c r="AW184" i="15"/>
  <c r="AX184" i="15"/>
  <c r="AY184" i="15"/>
  <c r="AZ184" i="15"/>
  <c r="BA184" i="15"/>
  <c r="BB184" i="15"/>
  <c r="BC184" i="15"/>
  <c r="BD184" i="15"/>
  <c r="BE184" i="15"/>
  <c r="BF184" i="15"/>
  <c r="BG184" i="15"/>
  <c r="BH184" i="15"/>
  <c r="BI184" i="15"/>
  <c r="BJ184" i="15"/>
  <c r="BK184" i="15"/>
  <c r="BL184" i="15"/>
  <c r="BM184" i="15"/>
  <c r="BN184" i="15"/>
  <c r="BO184" i="15"/>
  <c r="BP184" i="15"/>
  <c r="BQ184" i="15"/>
  <c r="BR184" i="15"/>
  <c r="BS184" i="15"/>
  <c r="BT184" i="15"/>
  <c r="BU184" i="15"/>
  <c r="BV184" i="15"/>
  <c r="BW184" i="15"/>
  <c r="BX184" i="15"/>
  <c r="BY184" i="15"/>
  <c r="BZ184" i="15"/>
  <c r="CA184" i="15"/>
  <c r="CB184" i="15"/>
  <c r="CC184" i="15"/>
  <c r="CD184" i="15"/>
  <c r="CE184" i="15"/>
  <c r="CF184" i="15"/>
  <c r="CG184" i="15"/>
  <c r="CH184" i="15"/>
  <c r="CI184" i="15"/>
  <c r="CK184" i="15"/>
  <c r="CM184" i="15"/>
  <c r="CN184" i="15"/>
  <c r="CO184" i="15"/>
  <c r="CP184" i="15"/>
  <c r="CQ184" i="15"/>
  <c r="CR184" i="15"/>
  <c r="CS184" i="15"/>
  <c r="CT184" i="15"/>
  <c r="CU184" i="15"/>
  <c r="CV184" i="15"/>
  <c r="CW184" i="15"/>
  <c r="CX184" i="15"/>
  <c r="CY184" i="15"/>
  <c r="CZ184" i="15"/>
  <c r="DA184" i="15"/>
  <c r="DB184" i="15"/>
  <c r="DC184" i="15"/>
  <c r="DD184" i="15"/>
  <c r="DE184" i="15"/>
  <c r="DF184" i="15"/>
  <c r="DG184" i="15"/>
  <c r="DH184" i="15"/>
  <c r="DI184" i="15"/>
  <c r="DJ184" i="15"/>
  <c r="DK184" i="15"/>
  <c r="DL184" i="15"/>
  <c r="DM184" i="15"/>
  <c r="DN184" i="15"/>
  <c r="DO184" i="15"/>
  <c r="DP184" i="15"/>
  <c r="DQ184" i="15"/>
  <c r="DR184" i="15"/>
  <c r="DS184" i="15"/>
  <c r="DT184" i="15"/>
  <c r="DU184" i="15"/>
  <c r="DV184" i="15"/>
  <c r="DW184" i="15"/>
  <c r="DX184" i="15"/>
  <c r="DY184" i="15"/>
  <c r="DZ184" i="15"/>
  <c r="EA184" i="15"/>
  <c r="EB184" i="15"/>
  <c r="EC184" i="15"/>
  <c r="ED184" i="15"/>
  <c r="EE184" i="15"/>
  <c r="EF184" i="15"/>
  <c r="EG184" i="15"/>
  <c r="EH184" i="15"/>
  <c r="EI184" i="15"/>
  <c r="EJ184" i="15"/>
  <c r="EK184" i="15"/>
  <c r="EL184" i="15"/>
  <c r="EM184" i="15"/>
  <c r="EN184" i="15"/>
  <c r="EO184" i="15"/>
  <c r="EP184" i="15"/>
  <c r="EQ184" i="15"/>
  <c r="ER184" i="15"/>
  <c r="ES184" i="15"/>
  <c r="ET184" i="15"/>
  <c r="EU184" i="15"/>
  <c r="EV184" i="15"/>
  <c r="EW184" i="15"/>
  <c r="EX184" i="15"/>
  <c r="EY184" i="15"/>
  <c r="EZ184" i="15"/>
  <c r="FA184" i="15"/>
  <c r="FB184" i="15"/>
  <c r="FC184" i="15"/>
  <c r="FD184" i="15"/>
  <c r="FE184" i="15"/>
  <c r="FF184" i="15"/>
  <c r="FG184" i="15"/>
  <c r="FH184" i="15"/>
  <c r="FI184" i="15"/>
  <c r="FJ184" i="15"/>
  <c r="FK184" i="15"/>
  <c r="FL184" i="15"/>
  <c r="FM184" i="15"/>
  <c r="FN184" i="15"/>
  <c r="FO184" i="15"/>
  <c r="FP184" i="15"/>
  <c r="FQ184" i="15"/>
  <c r="FR184" i="15"/>
  <c r="FS184" i="15"/>
  <c r="FT184" i="15"/>
  <c r="FU184" i="15"/>
  <c r="FV184" i="15"/>
  <c r="FW184" i="15"/>
  <c r="FX184" i="15"/>
  <c r="FY184" i="15"/>
  <c r="FZ184" i="15"/>
  <c r="GA184" i="15"/>
  <c r="GB184" i="15"/>
  <c r="GC184" i="15"/>
  <c r="GD184" i="15"/>
  <c r="GE184" i="15"/>
  <c r="GF184" i="15"/>
  <c r="GG184" i="15"/>
  <c r="GH184" i="15"/>
  <c r="GI184" i="15"/>
  <c r="GJ184" i="15"/>
  <c r="GK184" i="15"/>
  <c r="GL184" i="15"/>
  <c r="GM184" i="15"/>
  <c r="GN184" i="15"/>
  <c r="GO184" i="15"/>
  <c r="GP184" i="15"/>
  <c r="GQ184" i="15"/>
  <c r="G185" i="15"/>
  <c r="H185" i="15"/>
  <c r="I185" i="15"/>
  <c r="J185" i="15"/>
  <c r="K185" i="15"/>
  <c r="L185" i="15"/>
  <c r="M185" i="15"/>
  <c r="N185" i="15"/>
  <c r="O185" i="15"/>
  <c r="P185" i="15"/>
  <c r="Q185" i="15"/>
  <c r="R185" i="15"/>
  <c r="S185" i="15"/>
  <c r="T185" i="15"/>
  <c r="U185" i="15"/>
  <c r="V185" i="15"/>
  <c r="W185" i="15"/>
  <c r="X185" i="15"/>
  <c r="Y185" i="15"/>
  <c r="Z185" i="15"/>
  <c r="AA185" i="15"/>
  <c r="AB185" i="15"/>
  <c r="AC185" i="15"/>
  <c r="AD185" i="15"/>
  <c r="AE185" i="15"/>
  <c r="AF185" i="15"/>
  <c r="AH185" i="15"/>
  <c r="AI185" i="15"/>
  <c r="AJ185" i="15"/>
  <c r="AK185" i="15"/>
  <c r="AL185" i="15"/>
  <c r="AM185" i="15"/>
  <c r="AN185" i="15"/>
  <c r="AO185" i="15"/>
  <c r="AP185" i="15"/>
  <c r="AQ185" i="15"/>
  <c r="AR185" i="15"/>
  <c r="AS185" i="15"/>
  <c r="AT185" i="15"/>
  <c r="AU185" i="15"/>
  <c r="AV185" i="15"/>
  <c r="AW185" i="15"/>
  <c r="AX185" i="15"/>
  <c r="AY185" i="15"/>
  <c r="AZ185" i="15"/>
  <c r="BA185" i="15"/>
  <c r="BB185" i="15"/>
  <c r="BC185" i="15"/>
  <c r="BD185" i="15"/>
  <c r="BE185" i="15"/>
  <c r="BF185" i="15"/>
  <c r="BG185" i="15"/>
  <c r="BH185" i="15"/>
  <c r="BI185" i="15"/>
  <c r="BJ185" i="15"/>
  <c r="BK185" i="15"/>
  <c r="BL185" i="15"/>
  <c r="BM185" i="15"/>
  <c r="BN185" i="15"/>
  <c r="BO185" i="15"/>
  <c r="BP185" i="15"/>
  <c r="BQ185" i="15"/>
  <c r="BR185" i="15"/>
  <c r="BS185" i="15"/>
  <c r="BT185" i="15"/>
  <c r="BU185" i="15"/>
  <c r="BV185" i="15"/>
  <c r="BW185" i="15"/>
  <c r="BX185" i="15"/>
  <c r="BY185" i="15"/>
  <c r="BZ185" i="15"/>
  <c r="CA185" i="15"/>
  <c r="CB185" i="15"/>
  <c r="CC185" i="15"/>
  <c r="CD185" i="15"/>
  <c r="CE185" i="15"/>
  <c r="CF185" i="15"/>
  <c r="CG185" i="15"/>
  <c r="CH185" i="15"/>
  <c r="CI185" i="15"/>
  <c r="CJ185" i="15"/>
  <c r="CK185" i="15"/>
  <c r="CL185" i="15"/>
  <c r="CM185" i="15"/>
  <c r="CN185" i="15"/>
  <c r="CO185" i="15"/>
  <c r="CP185" i="15"/>
  <c r="CQ185" i="15"/>
  <c r="CR185" i="15"/>
  <c r="CS185" i="15"/>
  <c r="CT185" i="15"/>
  <c r="CU185" i="15"/>
  <c r="CV185" i="15"/>
  <c r="CW185" i="15"/>
  <c r="CX185" i="15"/>
  <c r="CY185" i="15"/>
  <c r="CZ185" i="15"/>
  <c r="DA185" i="15"/>
  <c r="DB185" i="15"/>
  <c r="DC185" i="15"/>
  <c r="DD185" i="15"/>
  <c r="DE185" i="15"/>
  <c r="DF185" i="15"/>
  <c r="DG185" i="15"/>
  <c r="DH185" i="15"/>
  <c r="DI185" i="15"/>
  <c r="DJ185" i="15"/>
  <c r="DK185" i="15"/>
  <c r="DL185" i="15"/>
  <c r="DM185" i="15"/>
  <c r="DN185" i="15"/>
  <c r="DO185" i="15"/>
  <c r="DP185" i="15"/>
  <c r="DQ185" i="15"/>
  <c r="DR185" i="15"/>
  <c r="DS185" i="15"/>
  <c r="DT185" i="15"/>
  <c r="DU185" i="15"/>
  <c r="DV185" i="15"/>
  <c r="DW185" i="15"/>
  <c r="DX185" i="15"/>
  <c r="DY185" i="15"/>
  <c r="DZ185" i="15"/>
  <c r="EA185" i="15"/>
  <c r="EB185" i="15"/>
  <c r="EC185" i="15"/>
  <c r="ED185" i="15"/>
  <c r="EE185" i="15"/>
  <c r="EF185" i="15"/>
  <c r="EG185" i="15"/>
  <c r="EH185" i="15"/>
  <c r="EI185" i="15"/>
  <c r="EJ185" i="15"/>
  <c r="EK185" i="15"/>
  <c r="EL185" i="15"/>
  <c r="EM185" i="15"/>
  <c r="EN185" i="15"/>
  <c r="EO185" i="15"/>
  <c r="EP185" i="15"/>
  <c r="EQ185" i="15"/>
  <c r="ER185" i="15"/>
  <c r="ES185" i="15"/>
  <c r="ET185" i="15"/>
  <c r="EU185" i="15"/>
  <c r="EV185" i="15"/>
  <c r="EW185" i="15"/>
  <c r="EX185" i="15"/>
  <c r="EY185" i="15"/>
  <c r="EZ185" i="15"/>
  <c r="FA185" i="15"/>
  <c r="FB185" i="15"/>
  <c r="FC185" i="15"/>
  <c r="FD185" i="15"/>
  <c r="FE185" i="15"/>
  <c r="FF185" i="15"/>
  <c r="FG185" i="15"/>
  <c r="FH185" i="15"/>
  <c r="FI185" i="15"/>
  <c r="FJ185" i="15"/>
  <c r="FK185" i="15"/>
  <c r="FL185" i="15"/>
  <c r="FM185" i="15"/>
  <c r="FN185" i="15"/>
  <c r="FO185" i="15"/>
  <c r="FP185" i="15"/>
  <c r="FQ185" i="15"/>
  <c r="FR185" i="15"/>
  <c r="FS185" i="15"/>
  <c r="FT185" i="15"/>
  <c r="FU185" i="15"/>
  <c r="FW185" i="15"/>
  <c r="FX185" i="15"/>
  <c r="FY185" i="15"/>
  <c r="FZ185" i="15"/>
  <c r="GA185" i="15"/>
  <c r="GB185" i="15"/>
  <c r="GC185" i="15"/>
  <c r="GD185" i="15"/>
  <c r="GE185" i="15"/>
  <c r="GF185" i="15"/>
  <c r="GG185" i="15"/>
  <c r="GH185" i="15"/>
  <c r="GI185" i="15"/>
  <c r="GJ185" i="15"/>
  <c r="GK185" i="15"/>
  <c r="GL185" i="15"/>
  <c r="GM185" i="15"/>
  <c r="GN185" i="15"/>
  <c r="GO185" i="15"/>
  <c r="GP185" i="15"/>
  <c r="GQ185" i="15"/>
  <c r="F186" i="15"/>
  <c r="G186" i="15"/>
  <c r="H186" i="15"/>
  <c r="I186" i="15"/>
  <c r="J186" i="15"/>
  <c r="K186" i="15"/>
  <c r="L186" i="15"/>
  <c r="M186" i="15"/>
  <c r="N186" i="15"/>
  <c r="O186" i="15"/>
  <c r="P186" i="15"/>
  <c r="Q186" i="15"/>
  <c r="R186" i="15"/>
  <c r="S186" i="15"/>
  <c r="T186" i="15"/>
  <c r="U186" i="15"/>
  <c r="V186" i="15"/>
  <c r="W186" i="15"/>
  <c r="X186" i="15"/>
  <c r="Y186" i="15"/>
  <c r="Z186" i="15"/>
  <c r="AA186" i="15"/>
  <c r="AB186" i="15"/>
  <c r="AC186" i="15"/>
  <c r="AD186" i="15"/>
  <c r="AE186" i="15"/>
  <c r="AF186" i="15"/>
  <c r="AG186" i="15"/>
  <c r="AH186" i="15"/>
  <c r="AI186" i="15"/>
  <c r="AJ186" i="15"/>
  <c r="AK186" i="15"/>
  <c r="AL186" i="15"/>
  <c r="AM186" i="15"/>
  <c r="AN186" i="15"/>
  <c r="AO186" i="15"/>
  <c r="AP186" i="15"/>
  <c r="AQ186" i="15"/>
  <c r="AR186" i="15"/>
  <c r="AS186" i="15"/>
  <c r="AT186" i="15"/>
  <c r="AU186" i="15"/>
  <c r="AV186" i="15"/>
  <c r="AW186" i="15"/>
  <c r="AX186" i="15"/>
  <c r="AY186" i="15"/>
  <c r="AZ186" i="15"/>
  <c r="BA186" i="15"/>
  <c r="BB186" i="15"/>
  <c r="BC186" i="15"/>
  <c r="BD186" i="15"/>
  <c r="BE186" i="15"/>
  <c r="BF186" i="15"/>
  <c r="BG186" i="15"/>
  <c r="BH186" i="15"/>
  <c r="BI186" i="15"/>
  <c r="BJ186" i="15"/>
  <c r="BK186" i="15"/>
  <c r="BL186" i="15"/>
  <c r="BM186" i="15"/>
  <c r="BN186" i="15"/>
  <c r="BO186" i="15"/>
  <c r="BP186" i="15"/>
  <c r="BQ186" i="15"/>
  <c r="BR186" i="15"/>
  <c r="BS186" i="15"/>
  <c r="BT186" i="15"/>
  <c r="BU186" i="15"/>
  <c r="BV186" i="15"/>
  <c r="BW186" i="15"/>
  <c r="BX186" i="15"/>
  <c r="BY186" i="15"/>
  <c r="BZ186" i="15"/>
  <c r="CA186" i="15"/>
  <c r="CB186" i="15"/>
  <c r="CC186" i="15"/>
  <c r="CD186" i="15"/>
  <c r="CE186" i="15"/>
  <c r="CF186" i="15"/>
  <c r="CG186" i="15"/>
  <c r="CH186" i="15"/>
  <c r="CI186" i="15"/>
  <c r="CJ186" i="15"/>
  <c r="CK186" i="15"/>
  <c r="CL186" i="15"/>
  <c r="CM186" i="15"/>
  <c r="CN186" i="15"/>
  <c r="CO186" i="15"/>
  <c r="CP186" i="15"/>
  <c r="CQ186" i="15"/>
  <c r="CR186" i="15"/>
  <c r="CS186" i="15"/>
  <c r="CT186" i="15"/>
  <c r="CU186" i="15"/>
  <c r="CV186" i="15"/>
  <c r="CW186" i="15"/>
  <c r="CX186" i="15"/>
  <c r="CY186" i="15"/>
  <c r="CZ186" i="15"/>
  <c r="DA186" i="15"/>
  <c r="DB186" i="15"/>
  <c r="DC186" i="15"/>
  <c r="DD186" i="15"/>
  <c r="DE186" i="15"/>
  <c r="DF186" i="15"/>
  <c r="DG186" i="15"/>
  <c r="DH186" i="15"/>
  <c r="DI186" i="15"/>
  <c r="DJ186" i="15"/>
  <c r="DK186" i="15"/>
  <c r="DL186" i="15"/>
  <c r="DM186" i="15"/>
  <c r="DN186" i="15"/>
  <c r="DP186" i="15"/>
  <c r="DQ186" i="15"/>
  <c r="DR186" i="15"/>
  <c r="DS186" i="15"/>
  <c r="DT186" i="15"/>
  <c r="DU186" i="15"/>
  <c r="DV186" i="15"/>
  <c r="DW186" i="15"/>
  <c r="DX186" i="15"/>
  <c r="DY186" i="15"/>
  <c r="DZ186" i="15"/>
  <c r="EA186" i="15"/>
  <c r="EB186" i="15"/>
  <c r="EC186" i="15"/>
  <c r="ED186" i="15"/>
  <c r="EE186" i="15"/>
  <c r="EF186" i="15"/>
  <c r="EG186" i="15"/>
  <c r="EH186" i="15"/>
  <c r="EI186" i="15"/>
  <c r="EJ186" i="15"/>
  <c r="EK186" i="15"/>
  <c r="EL186" i="15"/>
  <c r="EM186" i="15"/>
  <c r="EN186" i="15"/>
  <c r="EO186" i="15"/>
  <c r="EP186" i="15"/>
  <c r="EQ186" i="15"/>
  <c r="ER186" i="15"/>
  <c r="ES186" i="15"/>
  <c r="ET186" i="15"/>
  <c r="EU186" i="15"/>
  <c r="EV186" i="15"/>
  <c r="EW186" i="15"/>
  <c r="EX186" i="15"/>
  <c r="EY186" i="15"/>
  <c r="EZ186" i="15"/>
  <c r="FA186" i="15"/>
  <c r="FB186" i="15"/>
  <c r="FC186" i="15"/>
  <c r="FD186" i="15"/>
  <c r="FE186" i="15"/>
  <c r="FF186" i="15"/>
  <c r="FG186" i="15"/>
  <c r="FH186" i="15"/>
  <c r="FI186" i="15"/>
  <c r="FJ186" i="15"/>
  <c r="FK186" i="15"/>
  <c r="FL186" i="15"/>
  <c r="FM186" i="15"/>
  <c r="FN186" i="15"/>
  <c r="FO186" i="15"/>
  <c r="FP186" i="15"/>
  <c r="FQ186" i="15"/>
  <c r="FR186" i="15"/>
  <c r="FS186" i="15"/>
  <c r="FT186" i="15"/>
  <c r="FU186" i="15"/>
  <c r="FV186" i="15"/>
  <c r="FW186" i="15"/>
  <c r="FX186" i="15"/>
  <c r="FY186" i="15"/>
  <c r="FZ186" i="15"/>
  <c r="GA186" i="15"/>
  <c r="GB186" i="15"/>
  <c r="GC186" i="15"/>
  <c r="GD186" i="15"/>
  <c r="GE186" i="15"/>
  <c r="GF186" i="15"/>
  <c r="GG186" i="15"/>
  <c r="GH186" i="15"/>
  <c r="GI186" i="15"/>
  <c r="GJ186" i="15"/>
  <c r="GK186" i="15"/>
  <c r="GL186" i="15"/>
  <c r="GM186" i="15"/>
  <c r="GN186" i="15"/>
  <c r="GP186" i="15"/>
  <c r="GQ186" i="15"/>
  <c r="F187" i="15"/>
  <c r="G187" i="15"/>
  <c r="H187" i="15"/>
  <c r="I187" i="15"/>
  <c r="J187" i="15"/>
  <c r="K187" i="15"/>
  <c r="L187" i="15"/>
  <c r="M187" i="15"/>
  <c r="N187" i="15"/>
  <c r="O187" i="15"/>
  <c r="P187" i="15"/>
  <c r="Q187" i="15"/>
  <c r="R187" i="15"/>
  <c r="S187" i="15"/>
  <c r="T187" i="15"/>
  <c r="U187" i="15"/>
  <c r="V187" i="15"/>
  <c r="W187" i="15"/>
  <c r="X187" i="15"/>
  <c r="Y187" i="15"/>
  <c r="Z187" i="15"/>
  <c r="AA187" i="15"/>
  <c r="AB187" i="15"/>
  <c r="AC187" i="15"/>
  <c r="AD187" i="15"/>
  <c r="AE187" i="15"/>
  <c r="AF187" i="15"/>
  <c r="AG187" i="15"/>
  <c r="AH187" i="15"/>
  <c r="AI187" i="15"/>
  <c r="AJ187" i="15"/>
  <c r="AK187" i="15"/>
  <c r="AL187" i="15"/>
  <c r="AM187" i="15"/>
  <c r="AN187" i="15"/>
  <c r="AO187" i="15"/>
  <c r="AP187" i="15"/>
  <c r="AQ187" i="15"/>
  <c r="AR187" i="15"/>
  <c r="AS187" i="15"/>
  <c r="AT187" i="15"/>
  <c r="AU187" i="15"/>
  <c r="AV187" i="15"/>
  <c r="AW187" i="15"/>
  <c r="AX187" i="15"/>
  <c r="AY187" i="15"/>
  <c r="AZ187" i="15"/>
  <c r="BA187" i="15"/>
  <c r="BB187" i="15"/>
  <c r="BC187" i="15"/>
  <c r="BD187" i="15"/>
  <c r="BE187" i="15"/>
  <c r="BF187" i="15"/>
  <c r="BG187" i="15"/>
  <c r="BH187" i="15"/>
  <c r="BI187" i="15"/>
  <c r="BJ187" i="15"/>
  <c r="BK187" i="15"/>
  <c r="BL187" i="15"/>
  <c r="BM187" i="15"/>
  <c r="BN187" i="15"/>
  <c r="BO187" i="15"/>
  <c r="BP187" i="15"/>
  <c r="BQ187" i="15"/>
  <c r="BR187" i="15"/>
  <c r="BS187" i="15"/>
  <c r="BT187" i="15"/>
  <c r="BU187" i="15"/>
  <c r="BV187" i="15"/>
  <c r="BW187" i="15"/>
  <c r="BX187" i="15"/>
  <c r="BY187" i="15"/>
  <c r="BZ187" i="15"/>
  <c r="CA187" i="15"/>
  <c r="CB187" i="15"/>
  <c r="CC187" i="15"/>
  <c r="CD187" i="15"/>
  <c r="CE187" i="15"/>
  <c r="CF187" i="15"/>
  <c r="CG187" i="15"/>
  <c r="CH187" i="15"/>
  <c r="CI187" i="15"/>
  <c r="CJ187" i="15"/>
  <c r="CK187" i="15"/>
  <c r="CM187" i="15"/>
  <c r="CN187" i="15"/>
  <c r="CO187" i="15"/>
  <c r="CP187" i="15"/>
  <c r="CQ187" i="15"/>
  <c r="CR187" i="15"/>
  <c r="CS187" i="15"/>
  <c r="CT187" i="15"/>
  <c r="CU187" i="15"/>
  <c r="CV187" i="15"/>
  <c r="CW187" i="15"/>
  <c r="CX187" i="15"/>
  <c r="CY187" i="15"/>
  <c r="CZ187" i="15"/>
  <c r="DA187" i="15"/>
  <c r="DB187" i="15"/>
  <c r="DC187" i="15"/>
  <c r="DD187" i="15"/>
  <c r="DE187" i="15"/>
  <c r="DF187" i="15"/>
  <c r="DG187" i="15"/>
  <c r="DH187" i="15"/>
  <c r="DI187" i="15"/>
  <c r="DJ187" i="15"/>
  <c r="DK187" i="15"/>
  <c r="DL187" i="15"/>
  <c r="DM187" i="15"/>
  <c r="DN187" i="15"/>
  <c r="DO187" i="15"/>
  <c r="DP187" i="15"/>
  <c r="DQ187" i="15"/>
  <c r="DR187" i="15"/>
  <c r="DS187" i="15"/>
  <c r="DT187" i="15"/>
  <c r="DU187" i="15"/>
  <c r="DV187" i="15"/>
  <c r="DW187" i="15"/>
  <c r="DX187" i="15"/>
  <c r="DY187" i="15"/>
  <c r="DZ187" i="15"/>
  <c r="EA187" i="15"/>
  <c r="EB187" i="15"/>
  <c r="EC187" i="15"/>
  <c r="ED187" i="15"/>
  <c r="EE187" i="15"/>
  <c r="EF187" i="15"/>
  <c r="EG187" i="15"/>
  <c r="EH187" i="15"/>
  <c r="EI187" i="15"/>
  <c r="EJ187" i="15"/>
  <c r="EK187" i="15"/>
  <c r="EL187" i="15"/>
  <c r="EM187" i="15"/>
  <c r="EN187" i="15"/>
  <c r="EO187" i="15"/>
  <c r="EP187" i="15"/>
  <c r="EQ187" i="15"/>
  <c r="ER187" i="15"/>
  <c r="ES187" i="15"/>
  <c r="ET187" i="15"/>
  <c r="EU187" i="15"/>
  <c r="EV187" i="15"/>
  <c r="EW187" i="15"/>
  <c r="EX187" i="15"/>
  <c r="EY187" i="15"/>
  <c r="EZ187" i="15"/>
  <c r="FA187" i="15"/>
  <c r="FB187" i="15"/>
  <c r="FC187" i="15"/>
  <c r="FD187" i="15"/>
  <c r="FE187" i="15"/>
  <c r="FF187" i="15"/>
  <c r="FG187" i="15"/>
  <c r="FH187" i="15"/>
  <c r="FI187" i="15"/>
  <c r="FJ187" i="15"/>
  <c r="FK187" i="15"/>
  <c r="FL187" i="15"/>
  <c r="FM187" i="15"/>
  <c r="FN187" i="15"/>
  <c r="FO187" i="15"/>
  <c r="FP187" i="15"/>
  <c r="FQ187" i="15"/>
  <c r="FR187" i="15"/>
  <c r="FS187" i="15"/>
  <c r="FT187" i="15"/>
  <c r="FU187" i="15"/>
  <c r="FV187" i="15"/>
  <c r="FW187" i="15"/>
  <c r="FX187" i="15"/>
  <c r="FY187" i="15"/>
  <c r="FZ187" i="15"/>
  <c r="GA187" i="15"/>
  <c r="GB187" i="15"/>
  <c r="GC187" i="15"/>
  <c r="GE187" i="15"/>
  <c r="GF187" i="15"/>
  <c r="GG187" i="15"/>
  <c r="GH187" i="15"/>
  <c r="GI187" i="15"/>
  <c r="GJ187" i="15"/>
  <c r="GK187" i="15"/>
  <c r="GL187" i="15"/>
  <c r="GM187" i="15"/>
  <c r="GN187" i="15"/>
  <c r="GP187" i="15"/>
  <c r="GQ187" i="15"/>
  <c r="G188" i="15"/>
  <c r="H188" i="15"/>
  <c r="I188" i="15"/>
  <c r="J188" i="15"/>
  <c r="K188" i="15"/>
  <c r="L188" i="15"/>
  <c r="M188" i="15"/>
  <c r="N188" i="15"/>
  <c r="O188" i="15"/>
  <c r="P188" i="15"/>
  <c r="Q188" i="15"/>
  <c r="R188" i="15"/>
  <c r="S188" i="15"/>
  <c r="T188" i="15"/>
  <c r="U188" i="15"/>
  <c r="V188" i="15"/>
  <c r="W188" i="15"/>
  <c r="X188" i="15"/>
  <c r="Y188" i="15"/>
  <c r="Z188" i="15"/>
  <c r="AA188" i="15"/>
  <c r="AB188" i="15"/>
  <c r="AC188" i="15"/>
  <c r="AD188" i="15"/>
  <c r="AE188" i="15"/>
  <c r="AF188" i="15"/>
  <c r="AG188" i="15"/>
  <c r="AH188" i="15"/>
  <c r="AI188" i="15"/>
  <c r="AJ188" i="15"/>
  <c r="AK188" i="15"/>
  <c r="AL188" i="15"/>
  <c r="AM188" i="15"/>
  <c r="AN188" i="15"/>
  <c r="AO188" i="15"/>
  <c r="AP188" i="15"/>
  <c r="AQ188" i="15"/>
  <c r="AR188" i="15"/>
  <c r="AS188" i="15"/>
  <c r="AT188" i="15"/>
  <c r="AU188" i="15"/>
  <c r="AV188" i="15"/>
  <c r="AW188" i="15"/>
  <c r="AX188" i="15"/>
  <c r="AZ188" i="15"/>
  <c r="BA188" i="15"/>
  <c r="BB188" i="15"/>
  <c r="BC188" i="15"/>
  <c r="BD188" i="15"/>
  <c r="BE188" i="15"/>
  <c r="BF188" i="15"/>
  <c r="BG188" i="15"/>
  <c r="BH188" i="15"/>
  <c r="BI188" i="15"/>
  <c r="BJ188" i="15"/>
  <c r="BK188" i="15"/>
  <c r="BL188" i="15"/>
  <c r="BM188" i="15"/>
  <c r="BN188" i="15"/>
  <c r="BO188" i="15"/>
  <c r="BP188" i="15"/>
  <c r="BQ188" i="15"/>
  <c r="BR188" i="15"/>
  <c r="BS188" i="15"/>
  <c r="BT188" i="15"/>
  <c r="BU188" i="15"/>
  <c r="BV188" i="15"/>
  <c r="BW188" i="15"/>
  <c r="BX188" i="15"/>
  <c r="BY188" i="15"/>
  <c r="BZ188" i="15"/>
  <c r="CA188" i="15"/>
  <c r="CB188" i="15"/>
  <c r="CC188" i="15"/>
  <c r="CD188" i="15"/>
  <c r="CE188" i="15"/>
  <c r="CF188" i="15"/>
  <c r="CG188" i="15"/>
  <c r="CH188" i="15"/>
  <c r="CI188" i="15"/>
  <c r="CK188" i="15"/>
  <c r="CL188" i="15"/>
  <c r="CM188" i="15"/>
  <c r="CN188" i="15"/>
  <c r="CO188" i="15"/>
  <c r="CP188" i="15"/>
  <c r="CQ188" i="15"/>
  <c r="CR188" i="15"/>
  <c r="CS188" i="15"/>
  <c r="CT188" i="15"/>
  <c r="CU188" i="15"/>
  <c r="CV188" i="15"/>
  <c r="CW188" i="15"/>
  <c r="CX188" i="15"/>
  <c r="CY188" i="15"/>
  <c r="CZ188" i="15"/>
  <c r="DA188" i="15"/>
  <c r="DB188" i="15"/>
  <c r="DC188" i="15"/>
  <c r="DD188" i="15"/>
  <c r="DE188" i="15"/>
  <c r="DF188" i="15"/>
  <c r="DG188" i="15"/>
  <c r="DH188" i="15"/>
  <c r="DI188" i="15"/>
  <c r="DJ188" i="15"/>
  <c r="DK188" i="15"/>
  <c r="DL188" i="15"/>
  <c r="DM188" i="15"/>
  <c r="DN188" i="15"/>
  <c r="DO188" i="15"/>
  <c r="DP188" i="15"/>
  <c r="DQ188" i="15"/>
  <c r="DR188" i="15"/>
  <c r="DS188" i="15"/>
  <c r="DT188" i="15"/>
  <c r="DU188" i="15"/>
  <c r="DV188" i="15"/>
  <c r="DW188" i="15"/>
  <c r="DX188" i="15"/>
  <c r="DY188" i="15"/>
  <c r="DZ188" i="15"/>
  <c r="EA188" i="15"/>
  <c r="EB188" i="15"/>
  <c r="EC188" i="15"/>
  <c r="ED188" i="15"/>
  <c r="EE188" i="15"/>
  <c r="EF188" i="15"/>
  <c r="EG188" i="15"/>
  <c r="EH188" i="15"/>
  <c r="EI188" i="15"/>
  <c r="EJ188" i="15"/>
  <c r="EK188" i="15"/>
  <c r="EL188" i="15"/>
  <c r="EM188" i="15"/>
  <c r="EN188" i="15"/>
  <c r="EO188" i="15"/>
  <c r="EP188" i="15"/>
  <c r="EQ188" i="15"/>
  <c r="ER188" i="15"/>
  <c r="ES188" i="15"/>
  <c r="ET188" i="15"/>
  <c r="EU188" i="15"/>
  <c r="EV188" i="15"/>
  <c r="EW188" i="15"/>
  <c r="EX188" i="15"/>
  <c r="EY188" i="15"/>
  <c r="EZ188" i="15"/>
  <c r="FA188" i="15"/>
  <c r="FB188" i="15"/>
  <c r="FC188" i="15"/>
  <c r="FD188" i="15"/>
  <c r="FE188" i="15"/>
  <c r="FF188" i="15"/>
  <c r="FG188" i="15"/>
  <c r="FH188" i="15"/>
  <c r="FI188" i="15"/>
  <c r="FJ188" i="15"/>
  <c r="FK188" i="15"/>
  <c r="FL188" i="15"/>
  <c r="FM188" i="15"/>
  <c r="FN188" i="15"/>
  <c r="FO188" i="15"/>
  <c r="FP188" i="15"/>
  <c r="FQ188" i="15"/>
  <c r="FR188" i="15"/>
  <c r="FS188" i="15"/>
  <c r="FT188" i="15"/>
  <c r="FU188" i="15"/>
  <c r="FW188" i="15"/>
  <c r="FX188" i="15"/>
  <c r="FY188" i="15"/>
  <c r="FZ188" i="15"/>
  <c r="GA188" i="15"/>
  <c r="GB188" i="15"/>
  <c r="GC188" i="15"/>
  <c r="GD188" i="15"/>
  <c r="GE188" i="15"/>
  <c r="GF188" i="15"/>
  <c r="GG188" i="15"/>
  <c r="GH188" i="15"/>
  <c r="GI188" i="15"/>
  <c r="GJ188" i="15"/>
  <c r="GK188" i="15"/>
  <c r="GL188" i="15"/>
  <c r="GM188" i="15"/>
  <c r="GN188" i="15"/>
  <c r="GO188" i="15"/>
  <c r="GP188" i="15"/>
  <c r="GQ188" i="15"/>
  <c r="F189" i="15"/>
  <c r="G189" i="15"/>
  <c r="H189" i="15"/>
  <c r="I189" i="15"/>
  <c r="J189" i="15"/>
  <c r="K189" i="15"/>
  <c r="L189" i="15"/>
  <c r="M189" i="15"/>
  <c r="N189" i="15"/>
  <c r="O189" i="15"/>
  <c r="P189" i="15"/>
  <c r="Q189" i="15"/>
  <c r="R189" i="15"/>
  <c r="S189" i="15"/>
  <c r="T189" i="15"/>
  <c r="U189" i="15"/>
  <c r="V189" i="15"/>
  <c r="W189" i="15"/>
  <c r="X189" i="15"/>
  <c r="Y189" i="15"/>
  <c r="Z189" i="15"/>
  <c r="AA189" i="15"/>
  <c r="AB189" i="15"/>
  <c r="AC189" i="15"/>
  <c r="AD189" i="15"/>
  <c r="AE189" i="15"/>
  <c r="AF189" i="15"/>
  <c r="AG189" i="15"/>
  <c r="AH189" i="15"/>
  <c r="AI189" i="15"/>
  <c r="AJ189" i="15"/>
  <c r="AK189" i="15"/>
  <c r="AL189" i="15"/>
  <c r="AM189" i="15"/>
  <c r="AN189" i="15"/>
  <c r="AO189" i="15"/>
  <c r="AP189" i="15"/>
  <c r="AQ189" i="15"/>
  <c r="AR189" i="15"/>
  <c r="AS189" i="15"/>
  <c r="AT189" i="15"/>
  <c r="AV189" i="15"/>
  <c r="AW189" i="15"/>
  <c r="AX189" i="15"/>
  <c r="AY189" i="15"/>
  <c r="AZ189" i="15"/>
  <c r="BA189" i="15"/>
  <c r="BB189" i="15"/>
  <c r="BC189" i="15"/>
  <c r="BD189" i="15"/>
  <c r="BE189" i="15"/>
  <c r="BF189" i="15"/>
  <c r="BG189" i="15"/>
  <c r="BH189" i="15"/>
  <c r="BI189" i="15"/>
  <c r="BJ189" i="15"/>
  <c r="BK189" i="15"/>
  <c r="BL189" i="15"/>
  <c r="BM189" i="15"/>
  <c r="BN189" i="15"/>
  <c r="BO189" i="15"/>
  <c r="BP189" i="15"/>
  <c r="BQ189" i="15"/>
  <c r="BR189" i="15"/>
  <c r="BS189" i="15"/>
  <c r="BT189" i="15"/>
  <c r="BU189" i="15"/>
  <c r="BV189" i="15"/>
  <c r="BW189" i="15"/>
  <c r="BX189" i="15"/>
  <c r="BY189" i="15"/>
  <c r="BZ189" i="15"/>
  <c r="CA189" i="15"/>
  <c r="CB189" i="15"/>
  <c r="CC189" i="15"/>
  <c r="CD189" i="15"/>
  <c r="CE189" i="15"/>
  <c r="CF189" i="15"/>
  <c r="CG189" i="15"/>
  <c r="CH189" i="15"/>
  <c r="CI189" i="15"/>
  <c r="CJ189" i="15"/>
  <c r="CK189" i="15"/>
  <c r="CM189" i="15"/>
  <c r="CN189" i="15"/>
  <c r="CO189" i="15"/>
  <c r="CP189" i="15"/>
  <c r="CQ189" i="15"/>
  <c r="CR189" i="15"/>
  <c r="CS189" i="15"/>
  <c r="CT189" i="15"/>
  <c r="CU189" i="15"/>
  <c r="CV189" i="15"/>
  <c r="CW189" i="15"/>
  <c r="CX189" i="15"/>
  <c r="CY189" i="15"/>
  <c r="CZ189" i="15"/>
  <c r="DA189" i="15"/>
  <c r="DB189" i="15"/>
  <c r="DC189" i="15"/>
  <c r="DD189" i="15"/>
  <c r="DE189" i="15"/>
  <c r="DF189" i="15"/>
  <c r="DG189" i="15"/>
  <c r="DH189" i="15"/>
  <c r="DI189" i="15"/>
  <c r="DJ189" i="15"/>
  <c r="DK189" i="15"/>
  <c r="DL189" i="15"/>
  <c r="DM189" i="15"/>
  <c r="DN189" i="15"/>
  <c r="DO189" i="15"/>
  <c r="DP189" i="15"/>
  <c r="DQ189" i="15"/>
  <c r="DR189" i="15"/>
  <c r="DS189" i="15"/>
  <c r="DT189" i="15"/>
  <c r="DU189" i="15"/>
  <c r="DV189" i="15"/>
  <c r="DW189" i="15"/>
  <c r="DX189" i="15"/>
  <c r="DY189" i="15"/>
  <c r="DZ189" i="15"/>
  <c r="EA189" i="15"/>
  <c r="EB189" i="15"/>
  <c r="EC189" i="15"/>
  <c r="ED189" i="15"/>
  <c r="EE189" i="15"/>
  <c r="EF189" i="15"/>
  <c r="EG189" i="15"/>
  <c r="EH189" i="15"/>
  <c r="EI189" i="15"/>
  <c r="EJ189" i="15"/>
  <c r="EK189" i="15"/>
  <c r="EL189" i="15"/>
  <c r="EM189" i="15"/>
  <c r="EN189" i="15"/>
  <c r="EO189" i="15"/>
  <c r="EP189" i="15"/>
  <c r="EQ189" i="15"/>
  <c r="ER189" i="15"/>
  <c r="ES189" i="15"/>
  <c r="ET189" i="15"/>
  <c r="EU189" i="15"/>
  <c r="EV189" i="15"/>
  <c r="EW189" i="15"/>
  <c r="EX189" i="15"/>
  <c r="EY189" i="15"/>
  <c r="EZ189" i="15"/>
  <c r="FA189" i="15"/>
  <c r="FB189" i="15"/>
  <c r="FC189" i="15"/>
  <c r="FD189" i="15"/>
  <c r="FE189" i="15"/>
  <c r="FF189" i="15"/>
  <c r="FG189" i="15"/>
  <c r="FH189" i="15"/>
  <c r="FI189" i="15"/>
  <c r="FJ189" i="15"/>
  <c r="FK189" i="15"/>
  <c r="FL189" i="15"/>
  <c r="FM189" i="15"/>
  <c r="FN189" i="15"/>
  <c r="FO189" i="15"/>
  <c r="FP189" i="15"/>
  <c r="FQ189" i="15"/>
  <c r="FR189" i="15"/>
  <c r="FS189" i="15"/>
  <c r="FT189" i="15"/>
  <c r="FU189" i="15"/>
  <c r="FW189" i="15"/>
  <c r="FX189" i="15"/>
  <c r="FY189" i="15"/>
  <c r="FZ189" i="15"/>
  <c r="GA189" i="15"/>
  <c r="GB189" i="15"/>
  <c r="GC189" i="15"/>
  <c r="GD189" i="15"/>
  <c r="GE189" i="15"/>
  <c r="GF189" i="15"/>
  <c r="GG189" i="15"/>
  <c r="GH189" i="15"/>
  <c r="GI189" i="15"/>
  <c r="GJ189" i="15"/>
  <c r="GK189" i="15"/>
  <c r="GL189" i="15"/>
  <c r="GM189" i="15"/>
  <c r="GN189" i="15"/>
  <c r="GO189" i="15"/>
  <c r="GP189" i="15"/>
  <c r="GQ189" i="15"/>
  <c r="F190" i="15"/>
  <c r="G190" i="15"/>
  <c r="H190" i="15"/>
  <c r="I190" i="15"/>
  <c r="J190" i="15"/>
  <c r="K190" i="15"/>
  <c r="L190" i="15"/>
  <c r="M190" i="15"/>
  <c r="N190" i="15"/>
  <c r="O190" i="15"/>
  <c r="P190" i="15"/>
  <c r="Q190" i="15"/>
  <c r="R190" i="15"/>
  <c r="S190" i="15"/>
  <c r="T190" i="15"/>
  <c r="U190" i="15"/>
  <c r="V190" i="15"/>
  <c r="W190" i="15"/>
  <c r="X190" i="15"/>
  <c r="Y190" i="15"/>
  <c r="Z190" i="15"/>
  <c r="AA190" i="15"/>
  <c r="AB190" i="15"/>
  <c r="AC190" i="15"/>
  <c r="AD190" i="15"/>
  <c r="AE190" i="15"/>
  <c r="AF190" i="15"/>
  <c r="AG190" i="15"/>
  <c r="AH190" i="15"/>
  <c r="AI190" i="15"/>
  <c r="AJ190" i="15"/>
  <c r="AK190" i="15"/>
  <c r="AL190" i="15"/>
  <c r="AM190" i="15"/>
  <c r="AN190" i="15"/>
  <c r="AO190" i="15"/>
  <c r="AP190" i="15"/>
  <c r="AQ190" i="15"/>
  <c r="AR190" i="15"/>
  <c r="AS190" i="15"/>
  <c r="AT190" i="15"/>
  <c r="AU190" i="15"/>
  <c r="AV190" i="15"/>
  <c r="AW190" i="15"/>
  <c r="AX190" i="15"/>
  <c r="AY190" i="15"/>
  <c r="AZ190" i="15"/>
  <c r="BA190" i="15"/>
  <c r="BB190" i="15"/>
  <c r="BC190" i="15"/>
  <c r="BD190" i="15"/>
  <c r="BE190" i="15"/>
  <c r="BF190" i="15"/>
  <c r="BG190" i="15"/>
  <c r="BH190" i="15"/>
  <c r="BI190" i="15"/>
  <c r="BJ190" i="15"/>
  <c r="BK190" i="15"/>
  <c r="BL190" i="15"/>
  <c r="BM190" i="15"/>
  <c r="BN190" i="15"/>
  <c r="BO190" i="15"/>
  <c r="BP190" i="15"/>
  <c r="BQ190" i="15"/>
  <c r="BR190" i="15"/>
  <c r="BS190" i="15"/>
  <c r="BT190" i="15"/>
  <c r="BU190" i="15"/>
  <c r="BV190" i="15"/>
  <c r="BW190" i="15"/>
  <c r="BX190" i="15"/>
  <c r="BY190" i="15"/>
  <c r="BZ190" i="15"/>
  <c r="CA190" i="15"/>
  <c r="CB190" i="15"/>
  <c r="CC190" i="15"/>
  <c r="CD190" i="15"/>
  <c r="CE190" i="15"/>
  <c r="CF190" i="15"/>
  <c r="CG190" i="15"/>
  <c r="CH190" i="15"/>
  <c r="CI190" i="15"/>
  <c r="CK190" i="15"/>
  <c r="CM190" i="15"/>
  <c r="CN190" i="15"/>
  <c r="CO190" i="15"/>
  <c r="CP190" i="15"/>
  <c r="CQ190" i="15"/>
  <c r="CR190" i="15"/>
  <c r="CS190" i="15"/>
  <c r="CT190" i="15"/>
  <c r="CU190" i="15"/>
  <c r="CV190" i="15"/>
  <c r="CW190" i="15"/>
  <c r="CX190" i="15"/>
  <c r="CY190" i="15"/>
  <c r="CZ190" i="15"/>
  <c r="DA190" i="15"/>
  <c r="DB190" i="15"/>
  <c r="DC190" i="15"/>
  <c r="DD190" i="15"/>
  <c r="DE190" i="15"/>
  <c r="DF190" i="15"/>
  <c r="DG190" i="15"/>
  <c r="DH190" i="15"/>
  <c r="DI190" i="15"/>
  <c r="DJ190" i="15"/>
  <c r="DK190" i="15"/>
  <c r="DL190" i="15"/>
  <c r="DM190" i="15"/>
  <c r="DN190" i="15"/>
  <c r="DO190" i="15"/>
  <c r="DP190" i="15"/>
  <c r="DQ190" i="15"/>
  <c r="DR190" i="15"/>
  <c r="DS190" i="15"/>
  <c r="DT190" i="15"/>
  <c r="DU190" i="15"/>
  <c r="DV190" i="15"/>
  <c r="DW190" i="15"/>
  <c r="DX190" i="15"/>
  <c r="DY190" i="15"/>
  <c r="DZ190" i="15"/>
  <c r="EA190" i="15"/>
  <c r="EB190" i="15"/>
  <c r="EC190" i="15"/>
  <c r="ED190" i="15"/>
  <c r="EE190" i="15"/>
  <c r="EF190" i="15"/>
  <c r="EG190" i="15"/>
  <c r="EH190" i="15"/>
  <c r="EI190" i="15"/>
  <c r="EJ190" i="15"/>
  <c r="EK190" i="15"/>
  <c r="EL190" i="15"/>
  <c r="EM190" i="15"/>
  <c r="EN190" i="15"/>
  <c r="EO190" i="15"/>
  <c r="EP190" i="15"/>
  <c r="EQ190" i="15"/>
  <c r="ER190" i="15"/>
  <c r="ES190" i="15"/>
  <c r="ET190" i="15"/>
  <c r="EU190" i="15"/>
  <c r="EV190" i="15"/>
  <c r="EW190" i="15"/>
  <c r="EX190" i="15"/>
  <c r="EY190" i="15"/>
  <c r="EZ190" i="15"/>
  <c r="FA190" i="15"/>
  <c r="FB190" i="15"/>
  <c r="FC190" i="15"/>
  <c r="FD190" i="15"/>
  <c r="FE190" i="15"/>
  <c r="FF190" i="15"/>
  <c r="FG190" i="15"/>
  <c r="FH190" i="15"/>
  <c r="FI190" i="15"/>
  <c r="FJ190" i="15"/>
  <c r="FK190" i="15"/>
  <c r="FL190" i="15"/>
  <c r="FM190" i="15"/>
  <c r="FN190" i="15"/>
  <c r="FO190" i="15"/>
  <c r="FP190" i="15"/>
  <c r="FQ190" i="15"/>
  <c r="FR190" i="15"/>
  <c r="FS190" i="15"/>
  <c r="FT190" i="15"/>
  <c r="FU190" i="15"/>
  <c r="FV190" i="15"/>
  <c r="FW190" i="15"/>
  <c r="FX190" i="15"/>
  <c r="FY190" i="15"/>
  <c r="FZ190" i="15"/>
  <c r="GA190" i="15"/>
  <c r="GB190" i="15"/>
  <c r="GC190" i="15"/>
  <c r="GD190" i="15"/>
  <c r="GE190" i="15"/>
  <c r="GF190" i="15"/>
  <c r="GG190" i="15"/>
  <c r="GH190" i="15"/>
  <c r="GI190" i="15"/>
  <c r="GJ190" i="15"/>
  <c r="GK190" i="15"/>
  <c r="GL190" i="15"/>
  <c r="GM190" i="15"/>
  <c r="GN190" i="15"/>
  <c r="GO190" i="15"/>
  <c r="GP190" i="15"/>
  <c r="GQ190" i="15"/>
  <c r="F191" i="15"/>
  <c r="G191" i="15"/>
  <c r="H191" i="15"/>
  <c r="I191" i="15"/>
  <c r="J191" i="15"/>
  <c r="K191" i="15"/>
  <c r="L191" i="15"/>
  <c r="M191" i="15"/>
  <c r="N191" i="15"/>
  <c r="O191" i="15"/>
  <c r="P191" i="15"/>
  <c r="Q191" i="15"/>
  <c r="R191" i="15"/>
  <c r="S191" i="15"/>
  <c r="T191" i="15"/>
  <c r="U191" i="15"/>
  <c r="V191" i="15"/>
  <c r="W191" i="15"/>
  <c r="X191" i="15"/>
  <c r="Y191" i="15"/>
  <c r="Z191" i="15"/>
  <c r="AA191" i="15"/>
  <c r="AB191" i="15"/>
  <c r="AC191" i="15"/>
  <c r="AD191" i="15"/>
  <c r="AE191" i="15"/>
  <c r="AF191" i="15"/>
  <c r="AG191" i="15"/>
  <c r="AH191" i="15"/>
  <c r="AI191" i="15"/>
  <c r="AJ191" i="15"/>
  <c r="AK191" i="15"/>
  <c r="AL191" i="15"/>
  <c r="AM191" i="15"/>
  <c r="AN191" i="15"/>
  <c r="AO191" i="15"/>
  <c r="AP191" i="15"/>
  <c r="AQ191" i="15"/>
  <c r="AR191" i="15"/>
  <c r="AS191" i="15"/>
  <c r="AT191" i="15"/>
  <c r="AU191" i="15"/>
  <c r="AV191" i="15"/>
  <c r="AW191" i="15"/>
  <c r="AX191" i="15"/>
  <c r="AY191" i="15"/>
  <c r="AZ191" i="15"/>
  <c r="BA191" i="15"/>
  <c r="BB191" i="15"/>
  <c r="BC191" i="15"/>
  <c r="BD191" i="15"/>
  <c r="BE191" i="15"/>
  <c r="BF191" i="15"/>
  <c r="BG191" i="15"/>
  <c r="BH191" i="15"/>
  <c r="BI191" i="15"/>
  <c r="BJ191" i="15"/>
  <c r="BK191" i="15"/>
  <c r="BL191" i="15"/>
  <c r="BM191" i="15"/>
  <c r="BN191" i="15"/>
  <c r="BO191" i="15"/>
  <c r="BP191" i="15"/>
  <c r="BQ191" i="15"/>
  <c r="BR191" i="15"/>
  <c r="BS191" i="15"/>
  <c r="BT191" i="15"/>
  <c r="BU191" i="15"/>
  <c r="BV191" i="15"/>
  <c r="BW191" i="15"/>
  <c r="BX191" i="15"/>
  <c r="BY191" i="15"/>
  <c r="BZ191" i="15"/>
  <c r="CA191" i="15"/>
  <c r="CB191" i="15"/>
  <c r="CC191" i="15"/>
  <c r="CD191" i="15"/>
  <c r="CE191" i="15"/>
  <c r="CF191" i="15"/>
  <c r="CG191" i="15"/>
  <c r="CH191" i="15"/>
  <c r="CI191" i="15"/>
  <c r="CJ191" i="15"/>
  <c r="CK191" i="15"/>
  <c r="CM191" i="15"/>
  <c r="CN191" i="15"/>
  <c r="CO191" i="15"/>
  <c r="CP191" i="15"/>
  <c r="CQ191" i="15"/>
  <c r="CR191" i="15"/>
  <c r="CS191" i="15"/>
  <c r="CT191" i="15"/>
  <c r="CU191" i="15"/>
  <c r="CV191" i="15"/>
  <c r="CW191" i="15"/>
  <c r="CX191" i="15"/>
  <c r="CY191" i="15"/>
  <c r="CZ191" i="15"/>
  <c r="DA191" i="15"/>
  <c r="DB191" i="15"/>
  <c r="DC191" i="15"/>
  <c r="DD191" i="15"/>
  <c r="DE191" i="15"/>
  <c r="DF191" i="15"/>
  <c r="DG191" i="15"/>
  <c r="DH191" i="15"/>
  <c r="DI191" i="15"/>
  <c r="DJ191" i="15"/>
  <c r="DK191" i="15"/>
  <c r="DL191" i="15"/>
  <c r="DM191" i="15"/>
  <c r="DN191" i="15"/>
  <c r="DO191" i="15"/>
  <c r="DP191" i="15"/>
  <c r="DQ191" i="15"/>
  <c r="DR191" i="15"/>
  <c r="DS191" i="15"/>
  <c r="DT191" i="15"/>
  <c r="DU191" i="15"/>
  <c r="DV191" i="15"/>
  <c r="DW191" i="15"/>
  <c r="DX191" i="15"/>
  <c r="DY191" i="15"/>
  <c r="DZ191" i="15"/>
  <c r="EA191" i="15"/>
  <c r="EB191" i="15"/>
  <c r="EC191" i="15"/>
  <c r="ED191" i="15"/>
  <c r="EE191" i="15"/>
  <c r="EF191" i="15"/>
  <c r="EG191" i="15"/>
  <c r="EH191" i="15"/>
  <c r="EI191" i="15"/>
  <c r="EJ191" i="15"/>
  <c r="EK191" i="15"/>
  <c r="EL191" i="15"/>
  <c r="EM191" i="15"/>
  <c r="EN191" i="15"/>
  <c r="EO191" i="15"/>
  <c r="EP191" i="15"/>
  <c r="EQ191" i="15"/>
  <c r="ER191" i="15"/>
  <c r="ES191" i="15"/>
  <c r="ET191" i="15"/>
  <c r="EU191" i="15"/>
  <c r="EV191" i="15"/>
  <c r="EW191" i="15"/>
  <c r="EX191" i="15"/>
  <c r="EY191" i="15"/>
  <c r="EZ191" i="15"/>
  <c r="FA191" i="15"/>
  <c r="FB191" i="15"/>
  <c r="FC191" i="15"/>
  <c r="FD191" i="15"/>
  <c r="FE191" i="15"/>
  <c r="FF191" i="15"/>
  <c r="FG191" i="15"/>
  <c r="FH191" i="15"/>
  <c r="FI191" i="15"/>
  <c r="FJ191" i="15"/>
  <c r="FK191" i="15"/>
  <c r="FL191" i="15"/>
  <c r="FM191" i="15"/>
  <c r="FN191" i="15"/>
  <c r="FO191" i="15"/>
  <c r="FP191" i="15"/>
  <c r="FQ191" i="15"/>
  <c r="FR191" i="15"/>
  <c r="FS191" i="15"/>
  <c r="FT191" i="15"/>
  <c r="FU191" i="15"/>
  <c r="FV191" i="15"/>
  <c r="FW191" i="15"/>
  <c r="FX191" i="15"/>
  <c r="FY191" i="15"/>
  <c r="FZ191" i="15"/>
  <c r="GA191" i="15"/>
  <c r="GB191" i="15"/>
  <c r="GC191" i="15"/>
  <c r="GD191" i="15"/>
  <c r="GE191" i="15"/>
  <c r="GF191" i="15"/>
  <c r="GG191" i="15"/>
  <c r="GI191" i="15"/>
  <c r="GJ191" i="15"/>
  <c r="GK191" i="15"/>
  <c r="GL191" i="15"/>
  <c r="GM191" i="15"/>
  <c r="GN191" i="15"/>
  <c r="GO191" i="15"/>
  <c r="GP191" i="15"/>
  <c r="GQ191" i="15"/>
  <c r="F192" i="15"/>
  <c r="G192" i="15"/>
  <c r="H192" i="15"/>
  <c r="I192" i="15"/>
  <c r="J192" i="15"/>
  <c r="K192" i="15"/>
  <c r="L192" i="15"/>
  <c r="M192" i="15"/>
  <c r="N192" i="15"/>
  <c r="O192" i="15"/>
  <c r="P192" i="15"/>
  <c r="Q192" i="15"/>
  <c r="R192" i="15"/>
  <c r="S192" i="15"/>
  <c r="T192" i="15"/>
  <c r="U192" i="15"/>
  <c r="V192" i="15"/>
  <c r="W192" i="15"/>
  <c r="X192" i="15"/>
  <c r="Y192" i="15"/>
  <c r="Z192" i="15"/>
  <c r="AA192" i="15"/>
  <c r="AB192" i="15"/>
  <c r="AC192" i="15"/>
  <c r="AD192" i="15"/>
  <c r="AE192" i="15"/>
  <c r="AF192" i="15"/>
  <c r="AG192" i="15"/>
  <c r="AH192" i="15"/>
  <c r="AI192" i="15"/>
  <c r="AJ192" i="15"/>
  <c r="AK192" i="15"/>
  <c r="AL192" i="15"/>
  <c r="AM192" i="15"/>
  <c r="AN192" i="15"/>
  <c r="AO192" i="15"/>
  <c r="AP192" i="15"/>
  <c r="AQ192" i="15"/>
  <c r="AR192" i="15"/>
  <c r="AS192" i="15"/>
  <c r="AT192" i="15"/>
  <c r="AU192" i="15"/>
  <c r="AV192" i="15"/>
  <c r="AW192" i="15"/>
  <c r="AX192" i="15"/>
  <c r="AY192" i="15"/>
  <c r="AZ192" i="15"/>
  <c r="BA192" i="15"/>
  <c r="BB192" i="15"/>
  <c r="BC192" i="15"/>
  <c r="BD192" i="15"/>
  <c r="BE192" i="15"/>
  <c r="BF192" i="15"/>
  <c r="BG192" i="15"/>
  <c r="BH192" i="15"/>
  <c r="BI192" i="15"/>
  <c r="BJ192" i="15"/>
  <c r="BK192" i="15"/>
  <c r="BL192" i="15"/>
  <c r="BM192" i="15"/>
  <c r="BN192" i="15"/>
  <c r="BO192" i="15"/>
  <c r="BP192" i="15"/>
  <c r="BQ192" i="15"/>
  <c r="BR192" i="15"/>
  <c r="BS192" i="15"/>
  <c r="BT192" i="15"/>
  <c r="BU192" i="15"/>
  <c r="BV192" i="15"/>
  <c r="BW192" i="15"/>
  <c r="BX192" i="15"/>
  <c r="BY192" i="15"/>
  <c r="BZ192" i="15"/>
  <c r="CA192" i="15"/>
  <c r="CB192" i="15"/>
  <c r="CC192" i="15"/>
  <c r="CD192" i="15"/>
  <c r="CE192" i="15"/>
  <c r="CF192" i="15"/>
  <c r="CG192" i="15"/>
  <c r="CH192" i="15"/>
  <c r="CI192" i="15"/>
  <c r="CJ192" i="15"/>
  <c r="CK192" i="15"/>
  <c r="CL192" i="15"/>
  <c r="CM192" i="15"/>
  <c r="CN192" i="15"/>
  <c r="CO192" i="15"/>
  <c r="CP192" i="15"/>
  <c r="CQ192" i="15"/>
  <c r="CR192" i="15"/>
  <c r="CS192" i="15"/>
  <c r="CT192" i="15"/>
  <c r="CU192" i="15"/>
  <c r="CV192" i="15"/>
  <c r="CW192" i="15"/>
  <c r="CX192" i="15"/>
  <c r="CY192" i="15"/>
  <c r="CZ192" i="15"/>
  <c r="DA192" i="15"/>
  <c r="DB192" i="15"/>
  <c r="DC192" i="15"/>
  <c r="DD192" i="15"/>
  <c r="DE192" i="15"/>
  <c r="DF192" i="15"/>
  <c r="DG192" i="15"/>
  <c r="DH192" i="15"/>
  <c r="DI192" i="15"/>
  <c r="DJ192" i="15"/>
  <c r="DK192" i="15"/>
  <c r="DL192" i="15"/>
  <c r="DM192" i="15"/>
  <c r="DN192" i="15"/>
  <c r="DO192" i="15"/>
  <c r="DP192" i="15"/>
  <c r="DQ192" i="15"/>
  <c r="DR192" i="15"/>
  <c r="DS192" i="15"/>
  <c r="DT192" i="15"/>
  <c r="DU192" i="15"/>
  <c r="DV192" i="15"/>
  <c r="DW192" i="15"/>
  <c r="DX192" i="15"/>
  <c r="DY192" i="15"/>
  <c r="DZ192" i="15"/>
  <c r="EA192" i="15"/>
  <c r="EB192" i="15"/>
  <c r="EC192" i="15"/>
  <c r="ED192" i="15"/>
  <c r="EE192" i="15"/>
  <c r="EF192" i="15"/>
  <c r="EG192" i="15"/>
  <c r="EH192" i="15"/>
  <c r="EI192" i="15"/>
  <c r="EJ192" i="15"/>
  <c r="EK192" i="15"/>
  <c r="EL192" i="15"/>
  <c r="EM192" i="15"/>
  <c r="EN192" i="15"/>
  <c r="EO192" i="15"/>
  <c r="EP192" i="15"/>
  <c r="EQ192" i="15"/>
  <c r="ER192" i="15"/>
  <c r="ES192" i="15"/>
  <c r="ET192" i="15"/>
  <c r="EU192" i="15"/>
  <c r="EV192" i="15"/>
  <c r="EW192" i="15"/>
  <c r="EX192" i="15"/>
  <c r="EY192" i="15"/>
  <c r="EZ192" i="15"/>
  <c r="FA192" i="15"/>
  <c r="FB192" i="15"/>
  <c r="FC192" i="15"/>
  <c r="FD192" i="15"/>
  <c r="FE192" i="15"/>
  <c r="FF192" i="15"/>
  <c r="FG192" i="15"/>
  <c r="FH192" i="15"/>
  <c r="FI192" i="15"/>
  <c r="FJ192" i="15"/>
  <c r="FK192" i="15"/>
  <c r="FL192" i="15"/>
  <c r="FM192" i="15"/>
  <c r="FN192" i="15"/>
  <c r="FO192" i="15"/>
  <c r="FP192" i="15"/>
  <c r="FQ192" i="15"/>
  <c r="FR192" i="15"/>
  <c r="FS192" i="15"/>
  <c r="FT192" i="15"/>
  <c r="FU192" i="15"/>
  <c r="FV192" i="15"/>
  <c r="FW192" i="15"/>
  <c r="FX192" i="15"/>
  <c r="FY192" i="15"/>
  <c r="FZ192" i="15"/>
  <c r="GA192" i="15"/>
  <c r="GB192" i="15"/>
  <c r="GC192" i="15"/>
  <c r="GD192" i="15"/>
  <c r="GE192" i="15"/>
  <c r="GF192" i="15"/>
  <c r="GG192" i="15"/>
  <c r="GH192" i="15"/>
  <c r="GI192" i="15"/>
  <c r="GJ192" i="15"/>
  <c r="GK192" i="15"/>
  <c r="GL192" i="15"/>
  <c r="GM192" i="15"/>
  <c r="GN192" i="15"/>
  <c r="GO192" i="15"/>
  <c r="GP192" i="15"/>
  <c r="GQ192" i="15"/>
  <c r="F193" i="15"/>
  <c r="G193" i="15"/>
  <c r="H193" i="15"/>
  <c r="I193" i="15"/>
  <c r="J193" i="15"/>
  <c r="K193" i="15"/>
  <c r="L193" i="15"/>
  <c r="M193" i="15"/>
  <c r="N193" i="15"/>
  <c r="O193" i="15"/>
  <c r="P193" i="15"/>
  <c r="Q193" i="15"/>
  <c r="R193" i="15"/>
  <c r="S193" i="15"/>
  <c r="T193" i="15"/>
  <c r="U193" i="15"/>
  <c r="V193" i="15"/>
  <c r="W193" i="15"/>
  <c r="X193" i="15"/>
  <c r="Y193" i="15"/>
  <c r="Z193" i="15"/>
  <c r="AA193" i="15"/>
  <c r="AB193" i="15"/>
  <c r="AC193" i="15"/>
  <c r="AD193" i="15"/>
  <c r="AE193" i="15"/>
  <c r="AF193" i="15"/>
  <c r="AG193" i="15"/>
  <c r="AH193" i="15"/>
  <c r="AI193" i="15"/>
  <c r="AJ193" i="15"/>
  <c r="AK193" i="15"/>
  <c r="AL193" i="15"/>
  <c r="AM193" i="15"/>
  <c r="AN193" i="15"/>
  <c r="AO193" i="15"/>
  <c r="AP193" i="15"/>
  <c r="AQ193" i="15"/>
  <c r="AR193" i="15"/>
  <c r="AS193" i="15"/>
  <c r="AT193" i="15"/>
  <c r="AU193" i="15"/>
  <c r="AV193" i="15"/>
  <c r="AW193" i="15"/>
  <c r="AX193" i="15"/>
  <c r="AY193" i="15"/>
  <c r="AZ193" i="15"/>
  <c r="BA193" i="15"/>
  <c r="BB193" i="15"/>
  <c r="BC193" i="15"/>
  <c r="BD193" i="15"/>
  <c r="BE193" i="15"/>
  <c r="BF193" i="15"/>
  <c r="BG193" i="15"/>
  <c r="BH193" i="15"/>
  <c r="BI193" i="15"/>
  <c r="BJ193" i="15"/>
  <c r="BK193" i="15"/>
  <c r="BL193" i="15"/>
  <c r="BM193" i="15"/>
  <c r="BN193" i="15"/>
  <c r="BO193" i="15"/>
  <c r="BP193" i="15"/>
  <c r="BQ193" i="15"/>
  <c r="BR193" i="15"/>
  <c r="BS193" i="15"/>
  <c r="BT193" i="15"/>
  <c r="BU193" i="15"/>
  <c r="BV193" i="15"/>
  <c r="BW193" i="15"/>
  <c r="BX193" i="15"/>
  <c r="BY193" i="15"/>
  <c r="BZ193" i="15"/>
  <c r="CA193" i="15"/>
  <c r="CB193" i="15"/>
  <c r="CC193" i="15"/>
  <c r="CD193" i="15"/>
  <c r="CE193" i="15"/>
  <c r="CF193" i="15"/>
  <c r="CG193" i="15"/>
  <c r="CH193" i="15"/>
  <c r="CI193" i="15"/>
  <c r="CJ193" i="15"/>
  <c r="CK193" i="15"/>
  <c r="CL193" i="15"/>
  <c r="CM193" i="15"/>
  <c r="CN193" i="15"/>
  <c r="CO193" i="15"/>
  <c r="CP193" i="15"/>
  <c r="CQ193" i="15"/>
  <c r="CR193" i="15"/>
  <c r="CS193" i="15"/>
  <c r="CT193" i="15"/>
  <c r="CU193" i="15"/>
  <c r="CV193" i="15"/>
  <c r="CW193" i="15"/>
  <c r="CX193" i="15"/>
  <c r="CY193" i="15"/>
  <c r="CZ193" i="15"/>
  <c r="DA193" i="15"/>
  <c r="DB193" i="15"/>
  <c r="DC193" i="15"/>
  <c r="DD193" i="15"/>
  <c r="DE193" i="15"/>
  <c r="DF193" i="15"/>
  <c r="DG193" i="15"/>
  <c r="DH193" i="15"/>
  <c r="DI193" i="15"/>
  <c r="DJ193" i="15"/>
  <c r="DK193" i="15"/>
  <c r="DL193" i="15"/>
  <c r="DM193" i="15"/>
  <c r="DN193" i="15"/>
  <c r="DO193" i="15"/>
  <c r="DP193" i="15"/>
  <c r="DQ193" i="15"/>
  <c r="DR193" i="15"/>
  <c r="DS193" i="15"/>
  <c r="DT193" i="15"/>
  <c r="DU193" i="15"/>
  <c r="DV193" i="15"/>
  <c r="DW193" i="15"/>
  <c r="DX193" i="15"/>
  <c r="DY193" i="15"/>
  <c r="DZ193" i="15"/>
  <c r="EA193" i="15"/>
  <c r="EB193" i="15"/>
  <c r="EC193" i="15"/>
  <c r="ED193" i="15"/>
  <c r="EE193" i="15"/>
  <c r="EF193" i="15"/>
  <c r="EG193" i="15"/>
  <c r="EH193" i="15"/>
  <c r="EI193" i="15"/>
  <c r="EJ193" i="15"/>
  <c r="EK193" i="15"/>
  <c r="EL193" i="15"/>
  <c r="EM193" i="15"/>
  <c r="EN193" i="15"/>
  <c r="EO193" i="15"/>
  <c r="EP193" i="15"/>
  <c r="EQ193" i="15"/>
  <c r="ER193" i="15"/>
  <c r="ES193" i="15"/>
  <c r="ET193" i="15"/>
  <c r="EU193" i="15"/>
  <c r="EV193" i="15"/>
  <c r="EW193" i="15"/>
  <c r="EX193" i="15"/>
  <c r="EY193" i="15"/>
  <c r="EZ193" i="15"/>
  <c r="FA193" i="15"/>
  <c r="FB193" i="15"/>
  <c r="FC193" i="15"/>
  <c r="FD193" i="15"/>
  <c r="FE193" i="15"/>
  <c r="FF193" i="15"/>
  <c r="FG193" i="15"/>
  <c r="FH193" i="15"/>
  <c r="FI193" i="15"/>
  <c r="FJ193" i="15"/>
  <c r="FK193" i="15"/>
  <c r="FL193" i="15"/>
  <c r="FM193" i="15"/>
  <c r="FN193" i="15"/>
  <c r="FO193" i="15"/>
  <c r="FP193" i="15"/>
  <c r="FQ193" i="15"/>
  <c r="FR193" i="15"/>
  <c r="FS193" i="15"/>
  <c r="FT193" i="15"/>
  <c r="FU193" i="15"/>
  <c r="FV193" i="15"/>
  <c r="FW193" i="15"/>
  <c r="FX193" i="15"/>
  <c r="FY193" i="15"/>
  <c r="FZ193" i="15"/>
  <c r="GA193" i="15"/>
  <c r="GB193" i="15"/>
  <c r="GC193" i="15"/>
  <c r="GD193" i="15"/>
  <c r="GE193" i="15"/>
  <c r="GF193" i="15"/>
  <c r="GG193" i="15"/>
  <c r="GH193" i="15"/>
  <c r="GI193" i="15"/>
  <c r="GJ193" i="15"/>
  <c r="GK193" i="15"/>
  <c r="GL193" i="15"/>
  <c r="GM193" i="15"/>
  <c r="GN193" i="15"/>
  <c r="GO193" i="15"/>
  <c r="GP193" i="15"/>
  <c r="GQ193" i="15"/>
  <c r="F195" i="15"/>
  <c r="G195" i="15"/>
  <c r="H195" i="15"/>
  <c r="I195" i="15"/>
  <c r="J195" i="15"/>
  <c r="K195" i="15"/>
  <c r="L195" i="15"/>
  <c r="M195" i="15"/>
  <c r="N195" i="15"/>
  <c r="O195" i="15"/>
  <c r="P195" i="15"/>
  <c r="Q195" i="15"/>
  <c r="R195" i="15"/>
  <c r="S195" i="15"/>
  <c r="U195" i="15"/>
  <c r="V195" i="15"/>
  <c r="W195" i="15"/>
  <c r="X195" i="15"/>
  <c r="Y195" i="15"/>
  <c r="Z195" i="15"/>
  <c r="AA195" i="15"/>
  <c r="AB195" i="15"/>
  <c r="AC195" i="15"/>
  <c r="AD195" i="15"/>
  <c r="AE195" i="15"/>
  <c r="AF195" i="15"/>
  <c r="AG195" i="15"/>
  <c r="AH195" i="15"/>
  <c r="AI195" i="15"/>
  <c r="AJ195" i="15"/>
  <c r="AK195" i="15"/>
  <c r="AL195" i="15"/>
  <c r="AM195" i="15"/>
  <c r="AN195" i="15"/>
  <c r="AO195" i="15"/>
  <c r="AP195" i="15"/>
  <c r="AQ195" i="15"/>
  <c r="AR195" i="15"/>
  <c r="AS195" i="15"/>
  <c r="AT195" i="15"/>
  <c r="AU195" i="15"/>
  <c r="AV195" i="15"/>
  <c r="AW195" i="15"/>
  <c r="AX195" i="15"/>
  <c r="AY195" i="15"/>
  <c r="AZ195" i="15"/>
  <c r="BA195" i="15"/>
  <c r="BB195" i="15"/>
  <c r="BC195" i="15"/>
  <c r="BD195" i="15"/>
  <c r="BE195" i="15"/>
  <c r="BF195" i="15"/>
  <c r="BG195" i="15"/>
  <c r="BH195" i="15"/>
  <c r="BI195" i="15"/>
  <c r="BJ195" i="15"/>
  <c r="BK195" i="15"/>
  <c r="BL195" i="15"/>
  <c r="BM195" i="15"/>
  <c r="BN195" i="15"/>
  <c r="BO195" i="15"/>
  <c r="BP195" i="15"/>
  <c r="BQ195" i="15"/>
  <c r="BR195" i="15"/>
  <c r="BS195" i="15"/>
  <c r="BT195" i="15"/>
  <c r="BU195" i="15"/>
  <c r="BV195" i="15"/>
  <c r="BW195" i="15"/>
  <c r="BX195" i="15"/>
  <c r="BY195" i="15"/>
  <c r="BZ195" i="15"/>
  <c r="CA195" i="15"/>
  <c r="CB195" i="15"/>
  <c r="CC195" i="15"/>
  <c r="CD195" i="15"/>
  <c r="CE195" i="15"/>
  <c r="CF195" i="15"/>
  <c r="CG195" i="15"/>
  <c r="CH195" i="15"/>
  <c r="CI195" i="15"/>
  <c r="CJ195" i="15"/>
  <c r="CK195" i="15"/>
  <c r="CL195" i="15"/>
  <c r="CM195" i="15"/>
  <c r="CN195" i="15"/>
  <c r="CO195" i="15"/>
  <c r="CP195" i="15"/>
  <c r="CQ195" i="15"/>
  <c r="CR195" i="15"/>
  <c r="CS195" i="15"/>
  <c r="CT195" i="15"/>
  <c r="CU195" i="15"/>
  <c r="CV195" i="15"/>
  <c r="CW195" i="15"/>
  <c r="CX195" i="15"/>
  <c r="CY195" i="15"/>
  <c r="CZ195" i="15"/>
  <c r="DA195" i="15"/>
  <c r="DB195" i="15"/>
  <c r="DC195" i="15"/>
  <c r="DD195" i="15"/>
  <c r="DE195" i="15"/>
  <c r="DF195" i="15"/>
  <c r="DG195" i="15"/>
  <c r="DH195" i="15"/>
  <c r="DI195" i="15"/>
  <c r="DJ195" i="15"/>
  <c r="DK195" i="15"/>
  <c r="DL195" i="15"/>
  <c r="DM195" i="15"/>
  <c r="DN195" i="15"/>
  <c r="DO195" i="15"/>
  <c r="DP195" i="15"/>
  <c r="DQ195" i="15"/>
  <c r="DR195" i="15"/>
  <c r="DS195" i="15"/>
  <c r="DT195" i="15"/>
  <c r="DU195" i="15"/>
  <c r="DV195" i="15"/>
  <c r="DW195" i="15"/>
  <c r="DX195" i="15"/>
  <c r="DY195" i="15"/>
  <c r="DZ195" i="15"/>
  <c r="EA195" i="15"/>
  <c r="EB195" i="15"/>
  <c r="EC195" i="15"/>
  <c r="ED195" i="15"/>
  <c r="EE195" i="15"/>
  <c r="EF195" i="15"/>
  <c r="EG195" i="15"/>
  <c r="EH195" i="15"/>
  <c r="EI195" i="15"/>
  <c r="EJ195" i="15"/>
  <c r="EK195" i="15"/>
  <c r="EL195" i="15"/>
  <c r="EM195" i="15"/>
  <c r="EN195" i="15"/>
  <c r="EO195" i="15"/>
  <c r="EP195" i="15"/>
  <c r="EQ195" i="15"/>
  <c r="ER195" i="15"/>
  <c r="ES195" i="15"/>
  <c r="ET195" i="15"/>
  <c r="EU195" i="15"/>
  <c r="EV195" i="15"/>
  <c r="EW195" i="15"/>
  <c r="EX195" i="15"/>
  <c r="EY195" i="15"/>
  <c r="EZ195" i="15"/>
  <c r="FA195" i="15"/>
  <c r="FB195" i="15"/>
  <c r="FC195" i="15"/>
  <c r="FD195" i="15"/>
  <c r="FE195" i="15"/>
  <c r="FF195" i="15"/>
  <c r="FG195" i="15"/>
  <c r="FH195" i="15"/>
  <c r="FI195" i="15"/>
  <c r="FJ195" i="15"/>
  <c r="FK195" i="15"/>
  <c r="FL195" i="15"/>
  <c r="FM195" i="15"/>
  <c r="FN195" i="15"/>
  <c r="FO195" i="15"/>
  <c r="FP195" i="15"/>
  <c r="FQ195" i="15"/>
  <c r="FR195" i="15"/>
  <c r="FS195" i="15"/>
  <c r="FT195" i="15"/>
  <c r="FU195" i="15"/>
  <c r="FV195" i="15"/>
  <c r="FW195" i="15"/>
  <c r="FX195" i="15"/>
  <c r="FY195" i="15"/>
  <c r="FZ195" i="15"/>
  <c r="GA195" i="15"/>
  <c r="GB195" i="15"/>
  <c r="GC195" i="15"/>
  <c r="GD195" i="15"/>
  <c r="GE195" i="15"/>
  <c r="GF195" i="15"/>
  <c r="GG195" i="15"/>
  <c r="GH195" i="15"/>
  <c r="GI195" i="15"/>
  <c r="GJ195" i="15"/>
  <c r="GL195" i="15"/>
  <c r="GM195" i="15"/>
  <c r="GN195" i="15"/>
  <c r="GO195" i="15"/>
  <c r="GP195" i="15"/>
  <c r="GQ195" i="15"/>
  <c r="F196" i="15"/>
  <c r="G196" i="15"/>
  <c r="H196" i="15"/>
  <c r="I196" i="15"/>
  <c r="J196" i="15"/>
  <c r="K196" i="15"/>
  <c r="L196" i="15"/>
  <c r="M196" i="15"/>
  <c r="N196" i="15"/>
  <c r="O196" i="15"/>
  <c r="P196" i="15"/>
  <c r="Q196" i="15"/>
  <c r="R196" i="15"/>
  <c r="S196" i="15"/>
  <c r="T196" i="15"/>
  <c r="U196" i="15"/>
  <c r="V196" i="15"/>
  <c r="W196" i="15"/>
  <c r="X196" i="15"/>
  <c r="Y196" i="15"/>
  <c r="Z196" i="15"/>
  <c r="AA196" i="15"/>
  <c r="AB196" i="15"/>
  <c r="AC196" i="15"/>
  <c r="AD196" i="15"/>
  <c r="AE196" i="15"/>
  <c r="AF196" i="15"/>
  <c r="AG196" i="15"/>
  <c r="AH196" i="15"/>
  <c r="AI196" i="15"/>
  <c r="AJ196" i="15"/>
  <c r="AK196" i="15"/>
  <c r="AL196" i="15"/>
  <c r="AM196" i="15"/>
  <c r="AN196" i="15"/>
  <c r="AO196" i="15"/>
  <c r="AP196" i="15"/>
  <c r="AQ196" i="15"/>
  <c r="AR196" i="15"/>
  <c r="AS196" i="15"/>
  <c r="AT196" i="15"/>
  <c r="AU196" i="15"/>
  <c r="AV196" i="15"/>
  <c r="AW196" i="15"/>
  <c r="AX196" i="15"/>
  <c r="AY196" i="15"/>
  <c r="AZ196" i="15"/>
  <c r="BA196" i="15"/>
  <c r="BB196" i="15"/>
  <c r="BC196" i="15"/>
  <c r="BD196" i="15"/>
  <c r="BE196" i="15"/>
  <c r="BF196" i="15"/>
  <c r="BG196" i="15"/>
  <c r="BH196" i="15"/>
  <c r="BI196" i="15"/>
  <c r="BJ196" i="15"/>
  <c r="BK196" i="15"/>
  <c r="BL196" i="15"/>
  <c r="BM196" i="15"/>
  <c r="BN196" i="15"/>
  <c r="BO196" i="15"/>
  <c r="BP196" i="15"/>
  <c r="BQ196" i="15"/>
  <c r="BR196" i="15"/>
  <c r="BS196" i="15"/>
  <c r="BT196" i="15"/>
  <c r="BU196" i="15"/>
  <c r="BV196" i="15"/>
  <c r="BW196" i="15"/>
  <c r="BX196" i="15"/>
  <c r="BY196" i="15"/>
  <c r="BZ196" i="15"/>
  <c r="CA196" i="15"/>
  <c r="CB196" i="15"/>
  <c r="CC196" i="15"/>
  <c r="CD196" i="15"/>
  <c r="CE196" i="15"/>
  <c r="CF196" i="15"/>
  <c r="CG196" i="15"/>
  <c r="CH196" i="15"/>
  <c r="CI196" i="15"/>
  <c r="CJ196" i="15"/>
  <c r="CK196" i="15"/>
  <c r="CM196" i="15"/>
  <c r="CN196" i="15"/>
  <c r="CO196" i="15"/>
  <c r="CP196" i="15"/>
  <c r="CQ196" i="15"/>
  <c r="CR196" i="15"/>
  <c r="CS196" i="15"/>
  <c r="CT196" i="15"/>
  <c r="CU196" i="15"/>
  <c r="CV196" i="15"/>
  <c r="CW196" i="15"/>
  <c r="CX196" i="15"/>
  <c r="CY196" i="15"/>
  <c r="CZ196" i="15"/>
  <c r="DA196" i="15"/>
  <c r="DB196" i="15"/>
  <c r="DC196" i="15"/>
  <c r="DD196" i="15"/>
  <c r="DE196" i="15"/>
  <c r="DF196" i="15"/>
  <c r="DG196" i="15"/>
  <c r="DH196" i="15"/>
  <c r="DI196" i="15"/>
  <c r="DJ196" i="15"/>
  <c r="DK196" i="15"/>
  <c r="DL196" i="15"/>
  <c r="DM196" i="15"/>
  <c r="DN196" i="15"/>
  <c r="DO196" i="15"/>
  <c r="DP196" i="15"/>
  <c r="DQ196" i="15"/>
  <c r="DR196" i="15"/>
  <c r="DS196" i="15"/>
  <c r="DT196" i="15"/>
  <c r="DU196" i="15"/>
  <c r="DV196" i="15"/>
  <c r="DW196" i="15"/>
  <c r="DX196" i="15"/>
  <c r="DY196" i="15"/>
  <c r="DZ196" i="15"/>
  <c r="EA196" i="15"/>
  <c r="EB196" i="15"/>
  <c r="EC196" i="15"/>
  <c r="ED196" i="15"/>
  <c r="EE196" i="15"/>
  <c r="EF196" i="15"/>
  <c r="EG196" i="15"/>
  <c r="EH196" i="15"/>
  <c r="EI196" i="15"/>
  <c r="EJ196" i="15"/>
  <c r="EK196" i="15"/>
  <c r="EL196" i="15"/>
  <c r="EM196" i="15"/>
  <c r="EN196" i="15"/>
  <c r="EO196" i="15"/>
  <c r="EP196" i="15"/>
  <c r="EQ196" i="15"/>
  <c r="ER196" i="15"/>
  <c r="ES196" i="15"/>
  <c r="ET196" i="15"/>
  <c r="EU196" i="15"/>
  <c r="EV196" i="15"/>
  <c r="EW196" i="15"/>
  <c r="EX196" i="15"/>
  <c r="EY196" i="15"/>
  <c r="EZ196" i="15"/>
  <c r="FA196" i="15"/>
  <c r="FB196" i="15"/>
  <c r="FC196" i="15"/>
  <c r="FD196" i="15"/>
  <c r="FE196" i="15"/>
  <c r="FF196" i="15"/>
  <c r="FG196" i="15"/>
  <c r="FH196" i="15"/>
  <c r="FI196" i="15"/>
  <c r="FJ196" i="15"/>
  <c r="FK196" i="15"/>
  <c r="FL196" i="15"/>
  <c r="FM196" i="15"/>
  <c r="FN196" i="15"/>
  <c r="FO196" i="15"/>
  <c r="FP196" i="15"/>
  <c r="FQ196" i="15"/>
  <c r="FR196" i="15"/>
  <c r="FS196" i="15"/>
  <c r="FT196" i="15"/>
  <c r="FU196" i="15"/>
  <c r="FV196" i="15"/>
  <c r="FW196" i="15"/>
  <c r="FX196" i="15"/>
  <c r="FY196" i="15"/>
  <c r="FZ196" i="15"/>
  <c r="GA196" i="15"/>
  <c r="GB196" i="15"/>
  <c r="GC196" i="15"/>
  <c r="GD196" i="15"/>
  <c r="GE196" i="15"/>
  <c r="GF196" i="15"/>
  <c r="GG196" i="15"/>
  <c r="GH196" i="15"/>
  <c r="GI196" i="15"/>
  <c r="GL196" i="15"/>
  <c r="GM196" i="15"/>
  <c r="GN196" i="15"/>
  <c r="GO196" i="15"/>
  <c r="GP196" i="15"/>
  <c r="GQ196" i="15"/>
  <c r="F197" i="15"/>
  <c r="G197" i="15"/>
  <c r="H197" i="15"/>
  <c r="I197" i="15"/>
  <c r="J197" i="15"/>
  <c r="K197" i="15"/>
  <c r="L197" i="15"/>
  <c r="M197" i="15"/>
  <c r="N197" i="15"/>
  <c r="O197" i="15"/>
  <c r="P197" i="15"/>
  <c r="Q197" i="15"/>
  <c r="R197" i="15"/>
  <c r="S197" i="15"/>
  <c r="T197" i="15"/>
  <c r="U197" i="15"/>
  <c r="V197" i="15"/>
  <c r="W197" i="15"/>
  <c r="X197" i="15"/>
  <c r="Y197" i="15"/>
  <c r="Z197" i="15"/>
  <c r="AA197" i="15"/>
  <c r="AB197" i="15"/>
  <c r="AC197" i="15"/>
  <c r="AD197" i="15"/>
  <c r="AE197" i="15"/>
  <c r="AF197" i="15"/>
  <c r="AG197" i="15"/>
  <c r="AH197" i="15"/>
  <c r="AI197" i="15"/>
  <c r="AJ197" i="15"/>
  <c r="AK197" i="15"/>
  <c r="AL197" i="15"/>
  <c r="AM197" i="15"/>
  <c r="AN197" i="15"/>
  <c r="AO197" i="15"/>
  <c r="AP197" i="15"/>
  <c r="AQ197" i="15"/>
  <c r="AR197" i="15"/>
  <c r="AS197" i="15"/>
  <c r="AT197" i="15"/>
  <c r="AU197" i="15"/>
  <c r="AV197" i="15"/>
  <c r="AW197" i="15"/>
  <c r="AX197" i="15"/>
  <c r="AY197" i="15"/>
  <c r="AZ197" i="15"/>
  <c r="BA197" i="15"/>
  <c r="BB197" i="15"/>
  <c r="BC197" i="15"/>
  <c r="BD197" i="15"/>
  <c r="BE197" i="15"/>
  <c r="BF197" i="15"/>
  <c r="BG197" i="15"/>
  <c r="BH197" i="15"/>
  <c r="BI197" i="15"/>
  <c r="BJ197" i="15"/>
  <c r="BK197" i="15"/>
  <c r="BL197" i="15"/>
  <c r="BM197" i="15"/>
  <c r="BN197" i="15"/>
  <c r="BO197" i="15"/>
  <c r="BP197" i="15"/>
  <c r="BQ197" i="15"/>
  <c r="BR197" i="15"/>
  <c r="BS197" i="15"/>
  <c r="BT197" i="15"/>
  <c r="BU197" i="15"/>
  <c r="BV197" i="15"/>
  <c r="BW197" i="15"/>
  <c r="BX197" i="15"/>
  <c r="BY197" i="15"/>
  <c r="BZ197" i="15"/>
  <c r="CA197" i="15"/>
  <c r="CB197" i="15"/>
  <c r="CC197" i="15"/>
  <c r="CD197" i="15"/>
  <c r="CE197" i="15"/>
  <c r="CF197" i="15"/>
  <c r="CG197" i="15"/>
  <c r="CH197" i="15"/>
  <c r="CI197" i="15"/>
  <c r="CJ197" i="15"/>
  <c r="CK197" i="15"/>
  <c r="CL197" i="15"/>
  <c r="CM197" i="15"/>
  <c r="CN197" i="15"/>
  <c r="CO197" i="15"/>
  <c r="CP197" i="15"/>
  <c r="CQ197" i="15"/>
  <c r="CR197" i="15"/>
  <c r="CS197" i="15"/>
  <c r="CT197" i="15"/>
  <c r="CU197" i="15"/>
  <c r="CV197" i="15"/>
  <c r="CW197" i="15"/>
  <c r="CX197" i="15"/>
  <c r="CY197" i="15"/>
  <c r="CZ197" i="15"/>
  <c r="DA197" i="15"/>
  <c r="DB197" i="15"/>
  <c r="DC197" i="15"/>
  <c r="DD197" i="15"/>
  <c r="DE197" i="15"/>
  <c r="DF197" i="15"/>
  <c r="DG197" i="15"/>
  <c r="DH197" i="15"/>
  <c r="DI197" i="15"/>
  <c r="DJ197" i="15"/>
  <c r="DK197" i="15"/>
  <c r="DL197" i="15"/>
  <c r="DM197" i="15"/>
  <c r="DN197" i="15"/>
  <c r="DO197" i="15"/>
  <c r="DQ197" i="15"/>
  <c r="DR197" i="15"/>
  <c r="DS197" i="15"/>
  <c r="DT197" i="15"/>
  <c r="DU197" i="15"/>
  <c r="DV197" i="15"/>
  <c r="DW197" i="15"/>
  <c r="DX197" i="15"/>
  <c r="DY197" i="15"/>
  <c r="DZ197" i="15"/>
  <c r="EA197" i="15"/>
  <c r="EB197" i="15"/>
  <c r="EC197" i="15"/>
  <c r="ED197" i="15"/>
  <c r="EE197" i="15"/>
  <c r="EF197" i="15"/>
  <c r="EG197" i="15"/>
  <c r="EH197" i="15"/>
  <c r="EI197" i="15"/>
  <c r="EJ197" i="15"/>
  <c r="EK197" i="15"/>
  <c r="EL197" i="15"/>
  <c r="EM197" i="15"/>
  <c r="EN197" i="15"/>
  <c r="EO197" i="15"/>
  <c r="EP197" i="15"/>
  <c r="EQ197" i="15"/>
  <c r="ER197" i="15"/>
  <c r="ES197" i="15"/>
  <c r="ET197" i="15"/>
  <c r="EU197" i="15"/>
  <c r="EV197" i="15"/>
  <c r="EW197" i="15"/>
  <c r="EX197" i="15"/>
  <c r="EY197" i="15"/>
  <c r="EZ197" i="15"/>
  <c r="FA197" i="15"/>
  <c r="FB197" i="15"/>
  <c r="FC197" i="15"/>
  <c r="FD197" i="15"/>
  <c r="FE197" i="15"/>
  <c r="FF197" i="15"/>
  <c r="FG197" i="15"/>
  <c r="FH197" i="15"/>
  <c r="FI197" i="15"/>
  <c r="FJ197" i="15"/>
  <c r="FK197" i="15"/>
  <c r="FL197" i="15"/>
  <c r="FM197" i="15"/>
  <c r="FN197" i="15"/>
  <c r="FO197" i="15"/>
  <c r="FP197" i="15"/>
  <c r="FQ197" i="15"/>
  <c r="FR197" i="15"/>
  <c r="FS197" i="15"/>
  <c r="FT197" i="15"/>
  <c r="FU197" i="15"/>
  <c r="FV197" i="15"/>
  <c r="FW197" i="15"/>
  <c r="FX197" i="15"/>
  <c r="FY197" i="15"/>
  <c r="FZ197" i="15"/>
  <c r="GA197" i="15"/>
  <c r="GB197" i="15"/>
  <c r="GC197" i="15"/>
  <c r="GD197" i="15"/>
  <c r="GE197" i="15"/>
  <c r="GF197" i="15"/>
  <c r="GG197" i="15"/>
  <c r="GH197" i="15"/>
  <c r="GI197" i="15"/>
  <c r="GJ197" i="15"/>
  <c r="GL197" i="15"/>
  <c r="GM197" i="15"/>
  <c r="GN197" i="15"/>
  <c r="GO197" i="15"/>
  <c r="GP197" i="15"/>
  <c r="GQ197" i="15"/>
  <c r="F198" i="15"/>
  <c r="G198" i="15"/>
  <c r="H198" i="15"/>
  <c r="I198" i="15"/>
  <c r="J198" i="15"/>
  <c r="K198" i="15"/>
  <c r="L198" i="15"/>
  <c r="M198" i="15"/>
  <c r="N198" i="15"/>
  <c r="O198" i="15"/>
  <c r="P198" i="15"/>
  <c r="Q198" i="15"/>
  <c r="R198" i="15"/>
  <c r="S198" i="15"/>
  <c r="T198" i="15"/>
  <c r="U198" i="15"/>
  <c r="V198" i="15"/>
  <c r="W198" i="15"/>
  <c r="X198" i="15"/>
  <c r="Y198" i="15"/>
  <c r="Z198" i="15"/>
  <c r="AA198" i="15"/>
  <c r="AB198" i="15"/>
  <c r="AC198" i="15"/>
  <c r="AD198" i="15"/>
  <c r="AE198" i="15"/>
  <c r="AF198" i="15"/>
  <c r="AG198" i="15"/>
  <c r="AH198" i="15"/>
  <c r="AI198" i="15"/>
  <c r="AJ198" i="15"/>
  <c r="AK198" i="15"/>
  <c r="AL198" i="15"/>
  <c r="AM198" i="15"/>
  <c r="AN198" i="15"/>
  <c r="AO198" i="15"/>
  <c r="AP198" i="15"/>
  <c r="AQ198" i="15"/>
  <c r="AR198" i="15"/>
  <c r="AS198" i="15"/>
  <c r="AT198" i="15"/>
  <c r="AU198" i="15"/>
  <c r="AV198" i="15"/>
  <c r="AW198" i="15"/>
  <c r="AX198" i="15"/>
  <c r="AY198" i="15"/>
  <c r="AZ198" i="15"/>
  <c r="BA198" i="15"/>
  <c r="BB198" i="15"/>
  <c r="BC198" i="15"/>
  <c r="BD198" i="15"/>
  <c r="BE198" i="15"/>
  <c r="BF198" i="15"/>
  <c r="BG198" i="15"/>
  <c r="BH198" i="15"/>
  <c r="BI198" i="15"/>
  <c r="BJ198" i="15"/>
  <c r="BK198" i="15"/>
  <c r="BL198" i="15"/>
  <c r="BM198" i="15"/>
  <c r="BN198" i="15"/>
  <c r="BO198" i="15"/>
  <c r="BP198" i="15"/>
  <c r="BQ198" i="15"/>
  <c r="BR198" i="15"/>
  <c r="BS198" i="15"/>
  <c r="BT198" i="15"/>
  <c r="BU198" i="15"/>
  <c r="BV198" i="15"/>
  <c r="BW198" i="15"/>
  <c r="BX198" i="15"/>
  <c r="BY198" i="15"/>
  <c r="BZ198" i="15"/>
  <c r="CA198" i="15"/>
  <c r="CB198" i="15"/>
  <c r="CC198" i="15"/>
  <c r="CD198" i="15"/>
  <c r="CE198" i="15"/>
  <c r="CF198" i="15"/>
  <c r="CG198" i="15"/>
  <c r="CH198" i="15"/>
  <c r="CI198" i="15"/>
  <c r="CJ198" i="15"/>
  <c r="CK198" i="15"/>
  <c r="CL198" i="15"/>
  <c r="CM198" i="15"/>
  <c r="CN198" i="15"/>
  <c r="CO198" i="15"/>
  <c r="CP198" i="15"/>
  <c r="CQ198" i="15"/>
  <c r="CR198" i="15"/>
  <c r="CS198" i="15"/>
  <c r="CT198" i="15"/>
  <c r="CU198" i="15"/>
  <c r="CV198" i="15"/>
  <c r="CW198" i="15"/>
  <c r="CX198" i="15"/>
  <c r="CY198" i="15"/>
  <c r="CZ198" i="15"/>
  <c r="DA198" i="15"/>
  <c r="DB198" i="15"/>
  <c r="DC198" i="15"/>
  <c r="DD198" i="15"/>
  <c r="DE198" i="15"/>
  <c r="DF198" i="15"/>
  <c r="DG198" i="15"/>
  <c r="DH198" i="15"/>
  <c r="DI198" i="15"/>
  <c r="DJ198" i="15"/>
  <c r="DK198" i="15"/>
  <c r="DL198" i="15"/>
  <c r="DM198" i="15"/>
  <c r="DN198" i="15"/>
  <c r="DO198" i="15"/>
  <c r="DP198" i="15"/>
  <c r="DQ198" i="15"/>
  <c r="DR198" i="15"/>
  <c r="DS198" i="15"/>
  <c r="DT198" i="15"/>
  <c r="DU198" i="15"/>
  <c r="DV198" i="15"/>
  <c r="DW198" i="15"/>
  <c r="DX198" i="15"/>
  <c r="DY198" i="15"/>
  <c r="DZ198" i="15"/>
  <c r="EA198" i="15"/>
  <c r="EB198" i="15"/>
  <c r="EC198" i="15"/>
  <c r="ED198" i="15"/>
  <c r="EE198" i="15"/>
  <c r="EF198" i="15"/>
  <c r="EG198" i="15"/>
  <c r="EH198" i="15"/>
  <c r="EI198" i="15"/>
  <c r="EJ198" i="15"/>
  <c r="EK198" i="15"/>
  <c r="EL198" i="15"/>
  <c r="EM198" i="15"/>
  <c r="EN198" i="15"/>
  <c r="EO198" i="15"/>
  <c r="EP198" i="15"/>
  <c r="EQ198" i="15"/>
  <c r="ER198" i="15"/>
  <c r="ES198" i="15"/>
  <c r="ET198" i="15"/>
  <c r="EU198" i="15"/>
  <c r="EV198" i="15"/>
  <c r="EW198" i="15"/>
  <c r="EX198" i="15"/>
  <c r="EY198" i="15"/>
  <c r="EZ198" i="15"/>
  <c r="FA198" i="15"/>
  <c r="FB198" i="15"/>
  <c r="FC198" i="15"/>
  <c r="FD198" i="15"/>
  <c r="FE198" i="15"/>
  <c r="FF198" i="15"/>
  <c r="FG198" i="15"/>
  <c r="FH198" i="15"/>
  <c r="FI198" i="15"/>
  <c r="FJ198" i="15"/>
  <c r="FK198" i="15"/>
  <c r="FL198" i="15"/>
  <c r="FM198" i="15"/>
  <c r="FN198" i="15"/>
  <c r="FO198" i="15"/>
  <c r="FP198" i="15"/>
  <c r="FQ198" i="15"/>
  <c r="FR198" i="15"/>
  <c r="FS198" i="15"/>
  <c r="FT198" i="15"/>
  <c r="FU198" i="15"/>
  <c r="FV198" i="15"/>
  <c r="FW198" i="15"/>
  <c r="FX198" i="15"/>
  <c r="FY198" i="15"/>
  <c r="FZ198" i="15"/>
  <c r="GA198" i="15"/>
  <c r="GB198" i="15"/>
  <c r="GC198" i="15"/>
  <c r="GD198" i="15"/>
  <c r="GE198" i="15"/>
  <c r="GF198" i="15"/>
  <c r="GG198" i="15"/>
  <c r="GH198" i="15"/>
  <c r="GI198" i="15"/>
  <c r="GJ198" i="15"/>
  <c r="GK198" i="15"/>
  <c r="GL198" i="15"/>
  <c r="GM198" i="15"/>
  <c r="GN198" i="15"/>
  <c r="GO198" i="15"/>
  <c r="GP198" i="15"/>
  <c r="GQ198" i="15"/>
  <c r="F199" i="15"/>
  <c r="G199" i="15"/>
  <c r="H199" i="15"/>
  <c r="I199" i="15"/>
  <c r="J199" i="15"/>
  <c r="K199" i="15"/>
  <c r="L199" i="15"/>
  <c r="M199" i="15"/>
  <c r="N199" i="15"/>
  <c r="O199" i="15"/>
  <c r="P199" i="15"/>
  <c r="Q199" i="15"/>
  <c r="R199" i="15"/>
  <c r="S199" i="15"/>
  <c r="T199" i="15"/>
  <c r="U199" i="15"/>
  <c r="V199" i="15"/>
  <c r="W199" i="15"/>
  <c r="X199" i="15"/>
  <c r="Y199" i="15"/>
  <c r="Z199" i="15"/>
  <c r="AA199" i="15"/>
  <c r="AB199" i="15"/>
  <c r="AC199" i="15"/>
  <c r="AD199" i="15"/>
  <c r="AE199" i="15"/>
  <c r="AF199" i="15"/>
  <c r="AG199" i="15"/>
  <c r="AH199" i="15"/>
  <c r="AI199" i="15"/>
  <c r="AJ199" i="15"/>
  <c r="AK199" i="15"/>
  <c r="AL199" i="15"/>
  <c r="AM199" i="15"/>
  <c r="AN199" i="15"/>
  <c r="AO199" i="15"/>
  <c r="AP199" i="15"/>
  <c r="AQ199" i="15"/>
  <c r="AR199" i="15"/>
  <c r="AS199" i="15"/>
  <c r="AT199" i="15"/>
  <c r="AU199" i="15"/>
  <c r="AV199" i="15"/>
  <c r="AW199" i="15"/>
  <c r="AX199" i="15"/>
  <c r="AY199" i="15"/>
  <c r="AZ199" i="15"/>
  <c r="BA199" i="15"/>
  <c r="BB199" i="15"/>
  <c r="BC199" i="15"/>
  <c r="BD199" i="15"/>
  <c r="BE199" i="15"/>
  <c r="BF199" i="15"/>
  <c r="BG199" i="15"/>
  <c r="BH199" i="15"/>
  <c r="BI199" i="15"/>
  <c r="BJ199" i="15"/>
  <c r="BK199" i="15"/>
  <c r="BL199" i="15"/>
  <c r="BM199" i="15"/>
  <c r="BN199" i="15"/>
  <c r="BO199" i="15"/>
  <c r="BP199" i="15"/>
  <c r="BQ199" i="15"/>
  <c r="BR199" i="15"/>
  <c r="BS199" i="15"/>
  <c r="BT199" i="15"/>
  <c r="BU199" i="15"/>
  <c r="BV199" i="15"/>
  <c r="BW199" i="15"/>
  <c r="BX199" i="15"/>
  <c r="BY199" i="15"/>
  <c r="BZ199" i="15"/>
  <c r="CA199" i="15"/>
  <c r="CB199" i="15"/>
  <c r="CC199" i="15"/>
  <c r="CD199" i="15"/>
  <c r="CE199" i="15"/>
  <c r="CF199" i="15"/>
  <c r="CG199" i="15"/>
  <c r="CH199" i="15"/>
  <c r="CI199" i="15"/>
  <c r="CJ199" i="15"/>
  <c r="CK199" i="15"/>
  <c r="CL199" i="15"/>
  <c r="CM199" i="15"/>
  <c r="CN199" i="15"/>
  <c r="CO199" i="15"/>
  <c r="CP199" i="15"/>
  <c r="CQ199" i="15"/>
  <c r="CR199" i="15"/>
  <c r="CS199" i="15"/>
  <c r="CT199" i="15"/>
  <c r="CU199" i="15"/>
  <c r="CV199" i="15"/>
  <c r="CW199" i="15"/>
  <c r="CX199" i="15"/>
  <c r="CY199" i="15"/>
  <c r="CZ199" i="15"/>
  <c r="DA199" i="15"/>
  <c r="DB199" i="15"/>
  <c r="DC199" i="15"/>
  <c r="DD199" i="15"/>
  <c r="DE199" i="15"/>
  <c r="DF199" i="15"/>
  <c r="DG199" i="15"/>
  <c r="DH199" i="15"/>
  <c r="DI199" i="15"/>
  <c r="DJ199" i="15"/>
  <c r="DK199" i="15"/>
  <c r="DL199" i="15"/>
  <c r="DM199" i="15"/>
  <c r="DN199" i="15"/>
  <c r="DO199" i="15"/>
  <c r="DP199" i="15"/>
  <c r="DQ199" i="15"/>
  <c r="DR199" i="15"/>
  <c r="DS199" i="15"/>
  <c r="DT199" i="15"/>
  <c r="DU199" i="15"/>
  <c r="DV199" i="15"/>
  <c r="DW199" i="15"/>
  <c r="DX199" i="15"/>
  <c r="DY199" i="15"/>
  <c r="DZ199" i="15"/>
  <c r="EA199" i="15"/>
  <c r="EB199" i="15"/>
  <c r="EC199" i="15"/>
  <c r="ED199" i="15"/>
  <c r="EE199" i="15"/>
  <c r="EF199" i="15"/>
  <c r="EG199" i="15"/>
  <c r="EH199" i="15"/>
  <c r="EI199" i="15"/>
  <c r="EJ199" i="15"/>
  <c r="EK199" i="15"/>
  <c r="EL199" i="15"/>
  <c r="EM199" i="15"/>
  <c r="EO199" i="15"/>
  <c r="EP199" i="15"/>
  <c r="EQ199" i="15"/>
  <c r="ER199" i="15"/>
  <c r="ES199" i="15"/>
  <c r="ET199" i="15"/>
  <c r="EU199" i="15"/>
  <c r="EV199" i="15"/>
  <c r="EW199" i="15"/>
  <c r="EX199" i="15"/>
  <c r="EY199" i="15"/>
  <c r="EZ199" i="15"/>
  <c r="FA199" i="15"/>
  <c r="FB199" i="15"/>
  <c r="FC199" i="15"/>
  <c r="FD199" i="15"/>
  <c r="FE199" i="15"/>
  <c r="FF199" i="15"/>
  <c r="FG199" i="15"/>
  <c r="FH199" i="15"/>
  <c r="FI199" i="15"/>
  <c r="FJ199" i="15"/>
  <c r="FK199" i="15"/>
  <c r="FL199" i="15"/>
  <c r="FM199" i="15"/>
  <c r="FN199" i="15"/>
  <c r="FO199" i="15"/>
  <c r="FP199" i="15"/>
  <c r="FQ199" i="15"/>
  <c r="FR199" i="15"/>
  <c r="FS199" i="15"/>
  <c r="FT199" i="15"/>
  <c r="FU199" i="15"/>
  <c r="FV199" i="15"/>
  <c r="FW199" i="15"/>
  <c r="FX199" i="15"/>
  <c r="FY199" i="15"/>
  <c r="FZ199" i="15"/>
  <c r="GA199" i="15"/>
  <c r="GB199" i="15"/>
  <c r="GC199" i="15"/>
  <c r="GD199" i="15"/>
  <c r="GE199" i="15"/>
  <c r="GF199" i="15"/>
  <c r="GG199" i="15"/>
  <c r="GH199" i="15"/>
  <c r="GI199" i="15"/>
  <c r="GJ199" i="15"/>
  <c r="GK199" i="15"/>
  <c r="GL199" i="15"/>
  <c r="GM199" i="15"/>
  <c r="GN199" i="15"/>
  <c r="GO199" i="15"/>
  <c r="GP199" i="15"/>
  <c r="GQ199" i="15"/>
  <c r="F200" i="15"/>
  <c r="G200" i="15"/>
  <c r="H200" i="15"/>
  <c r="I200" i="15"/>
  <c r="J200" i="15"/>
  <c r="K200" i="15"/>
  <c r="L200" i="15"/>
  <c r="M200" i="15"/>
  <c r="N200" i="15"/>
  <c r="O200" i="15"/>
  <c r="P200" i="15"/>
  <c r="Q200" i="15"/>
  <c r="R200" i="15"/>
  <c r="S200" i="15"/>
  <c r="T200" i="15"/>
  <c r="U200" i="15"/>
  <c r="V200" i="15"/>
  <c r="W200" i="15"/>
  <c r="X200" i="15"/>
  <c r="Y200" i="15"/>
  <c r="Z200" i="15"/>
  <c r="AA200" i="15"/>
  <c r="AB200" i="15"/>
  <c r="AC200" i="15"/>
  <c r="AD200" i="15"/>
  <c r="AE200" i="15"/>
  <c r="AF200" i="15"/>
  <c r="AG200" i="15"/>
  <c r="AH200" i="15"/>
  <c r="AI200" i="15"/>
  <c r="AJ200" i="15"/>
  <c r="AK200" i="15"/>
  <c r="AL200" i="15"/>
  <c r="AM200" i="15"/>
  <c r="AN200" i="15"/>
  <c r="AO200" i="15"/>
  <c r="AP200" i="15"/>
  <c r="AQ200" i="15"/>
  <c r="AR200" i="15"/>
  <c r="AS200" i="15"/>
  <c r="AT200" i="15"/>
  <c r="AU200" i="15"/>
  <c r="AV200" i="15"/>
  <c r="AW200" i="15"/>
  <c r="AX200" i="15"/>
  <c r="AY200" i="15"/>
  <c r="AZ200" i="15"/>
  <c r="BA200" i="15"/>
  <c r="BB200" i="15"/>
  <c r="BC200" i="15"/>
  <c r="BD200" i="15"/>
  <c r="BE200" i="15"/>
  <c r="BF200" i="15"/>
  <c r="BG200" i="15"/>
  <c r="BH200" i="15"/>
  <c r="BI200" i="15"/>
  <c r="BJ200" i="15"/>
  <c r="BK200" i="15"/>
  <c r="BL200" i="15"/>
  <c r="BM200" i="15"/>
  <c r="BN200" i="15"/>
  <c r="BO200" i="15"/>
  <c r="BP200" i="15"/>
  <c r="BQ200" i="15"/>
  <c r="BR200" i="15"/>
  <c r="BS200" i="15"/>
  <c r="BT200" i="15"/>
  <c r="BU200" i="15"/>
  <c r="BV200" i="15"/>
  <c r="BW200" i="15"/>
  <c r="BX200" i="15"/>
  <c r="BY200" i="15"/>
  <c r="BZ200" i="15"/>
  <c r="CA200" i="15"/>
  <c r="CB200" i="15"/>
  <c r="CC200" i="15"/>
  <c r="CD200" i="15"/>
  <c r="CE200" i="15"/>
  <c r="CF200" i="15"/>
  <c r="CG200" i="15"/>
  <c r="CH200" i="15"/>
  <c r="CI200" i="15"/>
  <c r="CJ200" i="15"/>
  <c r="CK200" i="15"/>
  <c r="CL200" i="15"/>
  <c r="CM200" i="15"/>
  <c r="CN200" i="15"/>
  <c r="CO200" i="15"/>
  <c r="CP200" i="15"/>
  <c r="CQ200" i="15"/>
  <c r="CR200" i="15"/>
  <c r="CS200" i="15"/>
  <c r="CT200" i="15"/>
  <c r="CU200" i="15"/>
  <c r="CV200" i="15"/>
  <c r="CW200" i="15"/>
  <c r="CX200" i="15"/>
  <c r="CY200" i="15"/>
  <c r="CZ200" i="15"/>
  <c r="DA200" i="15"/>
  <c r="DB200" i="15"/>
  <c r="DC200" i="15"/>
  <c r="DD200" i="15"/>
  <c r="DE200" i="15"/>
  <c r="DF200" i="15"/>
  <c r="DG200" i="15"/>
  <c r="DH200" i="15"/>
  <c r="DI200" i="15"/>
  <c r="DJ200" i="15"/>
  <c r="DK200" i="15"/>
  <c r="DL200" i="15"/>
  <c r="DM200" i="15"/>
  <c r="DN200" i="15"/>
  <c r="DO200" i="15"/>
  <c r="DP200" i="15"/>
  <c r="DQ200" i="15"/>
  <c r="DR200" i="15"/>
  <c r="DS200" i="15"/>
  <c r="DT200" i="15"/>
  <c r="DU200" i="15"/>
  <c r="DV200" i="15"/>
  <c r="DW200" i="15"/>
  <c r="DX200" i="15"/>
  <c r="DY200" i="15"/>
  <c r="DZ200" i="15"/>
  <c r="EA200" i="15"/>
  <c r="EB200" i="15"/>
  <c r="EC200" i="15"/>
  <c r="ED200" i="15"/>
  <c r="EE200" i="15"/>
  <c r="EF200" i="15"/>
  <c r="EG200" i="15"/>
  <c r="EH200" i="15"/>
  <c r="EI200" i="15"/>
  <c r="EJ200" i="15"/>
  <c r="EK200" i="15"/>
  <c r="EL200" i="15"/>
  <c r="EM200" i="15"/>
  <c r="EN200" i="15"/>
  <c r="EO200" i="15"/>
  <c r="EP200" i="15"/>
  <c r="EQ200" i="15"/>
  <c r="ER200" i="15"/>
  <c r="ES200" i="15"/>
  <c r="ET200" i="15"/>
  <c r="EU200" i="15"/>
  <c r="EV200" i="15"/>
  <c r="EW200" i="15"/>
  <c r="EX200" i="15"/>
  <c r="EY200" i="15"/>
  <c r="EZ200" i="15"/>
  <c r="FA200" i="15"/>
  <c r="FB200" i="15"/>
  <c r="FC200" i="15"/>
  <c r="FD200" i="15"/>
  <c r="FE200" i="15"/>
  <c r="FF200" i="15"/>
  <c r="FG200" i="15"/>
  <c r="FH200" i="15"/>
  <c r="FI200" i="15"/>
  <c r="FJ200" i="15"/>
  <c r="FK200" i="15"/>
  <c r="FL200" i="15"/>
  <c r="FM200" i="15"/>
  <c r="FN200" i="15"/>
  <c r="FO200" i="15"/>
  <c r="FP200" i="15"/>
  <c r="FQ200" i="15"/>
  <c r="FR200" i="15"/>
  <c r="FS200" i="15"/>
  <c r="FT200" i="15"/>
  <c r="FU200" i="15"/>
  <c r="FV200" i="15"/>
  <c r="FW200" i="15"/>
  <c r="FX200" i="15"/>
  <c r="FY200" i="15"/>
  <c r="FZ200" i="15"/>
  <c r="GA200" i="15"/>
  <c r="GB200" i="15"/>
  <c r="GC200" i="15"/>
  <c r="GD200" i="15"/>
  <c r="GE200" i="15"/>
  <c r="GF200" i="15"/>
  <c r="GG200" i="15"/>
  <c r="GH200" i="15"/>
  <c r="GI200" i="15"/>
  <c r="GJ200" i="15"/>
  <c r="GK200" i="15"/>
  <c r="GL200" i="15"/>
  <c r="GM200" i="15"/>
  <c r="GN200" i="15"/>
  <c r="GO200" i="15"/>
  <c r="GQ200" i="15"/>
  <c r="E180" i="36" l="1"/>
  <c r="E46" i="37"/>
  <c r="D46" i="37"/>
  <c r="E242" i="27"/>
  <c r="K242" i="27"/>
  <c r="J242" i="27"/>
  <c r="I242" i="27"/>
  <c r="H242" i="27"/>
  <c r="G242" i="27"/>
  <c r="F242" i="27"/>
  <c r="H210" i="29" l="1"/>
  <c r="H203" i="29"/>
  <c r="H202" i="29"/>
  <c r="H201" i="29"/>
  <c r="H200" i="29"/>
  <c r="H199" i="29"/>
  <c r="H198" i="29"/>
  <c r="H197" i="29"/>
  <c r="H196" i="29"/>
  <c r="H195" i="29"/>
  <c r="H194" i="29"/>
  <c r="H193" i="29"/>
  <c r="H192" i="29"/>
  <c r="H191" i="29"/>
  <c r="H190" i="29"/>
  <c r="H189" i="29"/>
  <c r="H187" i="29"/>
  <c r="H186" i="29"/>
  <c r="H185" i="29"/>
  <c r="H184" i="29"/>
  <c r="H183" i="29"/>
  <c r="H182" i="29"/>
  <c r="H181" i="29"/>
  <c r="H180" i="29"/>
  <c r="H179" i="29"/>
  <c r="H178" i="29"/>
  <c r="H177" i="29"/>
  <c r="H176" i="29"/>
  <c r="H175" i="29"/>
  <c r="H174" i="29"/>
  <c r="H173" i="29"/>
  <c r="H172" i="29"/>
  <c r="H171" i="29"/>
  <c r="H170" i="29"/>
  <c r="H169" i="29"/>
  <c r="H168" i="29"/>
  <c r="H167" i="29"/>
  <c r="H166" i="29"/>
  <c r="H165" i="29"/>
  <c r="H164" i="29"/>
  <c r="H163" i="29"/>
  <c r="H162" i="29"/>
  <c r="H161" i="29"/>
  <c r="H160" i="29"/>
  <c r="H159" i="29"/>
  <c r="H158" i="29"/>
  <c r="H157" i="29"/>
  <c r="H156" i="29"/>
  <c r="H155" i="29"/>
  <c r="H154" i="29"/>
  <c r="H153" i="29"/>
  <c r="H152" i="29"/>
  <c r="H151" i="29"/>
  <c r="H150" i="29"/>
  <c r="H149" i="29"/>
  <c r="H148" i="29"/>
  <c r="H147" i="29"/>
  <c r="H146" i="29"/>
  <c r="H145" i="29"/>
  <c r="H144" i="29"/>
  <c r="H143" i="29"/>
  <c r="H142" i="29"/>
  <c r="H141" i="29"/>
  <c r="H140" i="29"/>
  <c r="H139" i="29"/>
  <c r="H138" i="29"/>
  <c r="H137" i="29"/>
  <c r="H136" i="29"/>
  <c r="H135" i="29"/>
  <c r="H134" i="29"/>
  <c r="H131" i="29"/>
  <c r="H130" i="29"/>
  <c r="H129" i="29"/>
  <c r="H128" i="29"/>
  <c r="H127" i="29"/>
  <c r="H126" i="29"/>
  <c r="H123" i="29"/>
  <c r="H122" i="29"/>
  <c r="H121" i="29"/>
  <c r="H120" i="29"/>
  <c r="H119" i="29"/>
  <c r="H118" i="29"/>
  <c r="H117" i="29"/>
  <c r="H115" i="29"/>
  <c r="H114" i="29"/>
  <c r="H113" i="29"/>
  <c r="H112" i="29"/>
  <c r="H111" i="29"/>
  <c r="H110" i="29"/>
  <c r="H109" i="29"/>
  <c r="H108" i="29"/>
  <c r="H107" i="29"/>
  <c r="H106" i="29"/>
  <c r="H105" i="29"/>
  <c r="H104" i="29"/>
  <c r="H103" i="29"/>
  <c r="H102" i="29"/>
  <c r="H100" i="29"/>
  <c r="H99" i="29"/>
  <c r="H98" i="29"/>
  <c r="H97" i="29"/>
  <c r="H96" i="29"/>
  <c r="H95" i="29"/>
  <c r="H94" i="29"/>
  <c r="H93" i="29"/>
  <c r="H92" i="29"/>
  <c r="H91" i="29"/>
  <c r="H90" i="29"/>
  <c r="H89" i="29"/>
  <c r="H88" i="29"/>
  <c r="H87" i="29"/>
  <c r="H86" i="29"/>
  <c r="H85" i="29"/>
  <c r="H84" i="29"/>
  <c r="H83" i="29"/>
  <c r="H82" i="29"/>
  <c r="H81" i="29"/>
  <c r="H80" i="29"/>
  <c r="H79" i="29"/>
  <c r="H78" i="29"/>
  <c r="H77" i="29"/>
  <c r="H76" i="29"/>
  <c r="H75" i="29"/>
  <c r="H74" i="29"/>
  <c r="H73" i="29"/>
  <c r="H71" i="29"/>
  <c r="H70" i="29"/>
  <c r="H69" i="29"/>
  <c r="H68" i="29"/>
  <c r="H67" i="29"/>
  <c r="H66" i="29"/>
  <c r="H65" i="29"/>
  <c r="H63" i="29"/>
  <c r="H62" i="29"/>
  <c r="H61" i="29"/>
  <c r="H60" i="29"/>
  <c r="H59" i="29"/>
  <c r="H58" i="29"/>
  <c r="H57" i="29"/>
  <c r="H56" i="29"/>
  <c r="H55" i="29"/>
  <c r="H54" i="29"/>
  <c r="H53" i="29"/>
  <c r="H52" i="29"/>
  <c r="H51" i="29"/>
  <c r="H50" i="29"/>
  <c r="H49" i="29"/>
  <c r="H48" i="29"/>
  <c r="H47" i="29"/>
  <c r="H46" i="29"/>
  <c r="H45" i="29"/>
  <c r="H44" i="29"/>
  <c r="H43" i="29"/>
  <c r="H42" i="29"/>
  <c r="H41" i="29"/>
  <c r="H40" i="29"/>
  <c r="H39" i="29"/>
  <c r="H38" i="29"/>
  <c r="H37" i="29"/>
  <c r="H36" i="29"/>
  <c r="H35" i="29"/>
  <c r="H34" i="29"/>
  <c r="H33" i="29"/>
  <c r="H32" i="29"/>
  <c r="H31" i="29"/>
  <c r="H30" i="29"/>
  <c r="H29" i="29"/>
  <c r="H28" i="29"/>
  <c r="H27" i="29"/>
  <c r="H26" i="29"/>
  <c r="H25" i="29"/>
  <c r="H24" i="29"/>
  <c r="H23" i="29"/>
  <c r="H22" i="29"/>
  <c r="H21" i="29"/>
  <c r="H20" i="29"/>
  <c r="H17" i="29"/>
  <c r="H16" i="29"/>
  <c r="H13" i="29"/>
  <c r="H12" i="29"/>
  <c r="H9" i="29"/>
  <c r="H8" i="29"/>
  <c r="H7" i="29"/>
  <c r="H6" i="29"/>
  <c r="H5" i="29"/>
  <c r="H207" i="29"/>
  <c r="H205" i="29"/>
  <c r="J6" i="36"/>
  <c r="J36" i="36"/>
  <c r="J37" i="36"/>
  <c r="H49" i="36"/>
  <c r="J57" i="36"/>
  <c r="J59" i="36"/>
  <c r="G61" i="36" a="1"/>
  <c r="G61" i="36" s="1"/>
  <c r="H62" i="36"/>
  <c r="H66" i="36"/>
  <c r="J69" i="36"/>
  <c r="H70" i="36"/>
  <c r="J71" i="36"/>
  <c r="H72" i="36"/>
  <c r="H74" i="36"/>
  <c r="H76" i="36"/>
  <c r="H78" i="36"/>
  <c r="H82" i="36"/>
  <c r="H86" i="36"/>
  <c r="J87" i="36"/>
  <c r="H89" i="36"/>
  <c r="H90" i="36"/>
  <c r="H92" i="36"/>
  <c r="J93" i="36"/>
  <c r="H94" i="36"/>
  <c r="H98" i="36"/>
  <c r="J99" i="36"/>
  <c r="H102" i="36"/>
  <c r="H104" i="36"/>
  <c r="H106" i="36"/>
  <c r="J107" i="36"/>
  <c r="H108" i="36"/>
  <c r="J111" i="36"/>
  <c r="G112" i="36" a="1"/>
  <c r="G112" i="36" s="1"/>
  <c r="H114" i="36"/>
  <c r="J115" i="36"/>
  <c r="J116" i="36"/>
  <c r="H118" i="36"/>
  <c r="H119" i="36"/>
  <c r="J120" i="36"/>
  <c r="H123" i="36"/>
  <c r="H124" i="36"/>
  <c r="H126" i="36"/>
  <c r="J128" i="36"/>
  <c r="H129" i="36"/>
  <c r="H132" i="36"/>
  <c r="H133" i="36"/>
  <c r="J135" i="36"/>
  <c r="G136" i="36" a="1"/>
  <c r="G136" i="36" s="1"/>
  <c r="H137" i="36"/>
  <c r="H139" i="36"/>
  <c r="J140" i="36"/>
  <c r="H141" i="36"/>
  <c r="J142" i="36"/>
  <c r="H143" i="36"/>
  <c r="J144" i="36"/>
  <c r="H145" i="36"/>
  <c r="G147" i="36" a="1"/>
  <c r="G147" i="36" s="1"/>
  <c r="H149" i="36"/>
  <c r="G153" i="36" a="1"/>
  <c r="G153" i="36" s="1"/>
  <c r="G155" i="36" a="1"/>
  <c r="G155" i="36" s="1"/>
  <c r="H159" i="36"/>
  <c r="H161" i="36"/>
  <c r="G164" i="36" a="1"/>
  <c r="G164" i="36" s="1"/>
  <c r="H167" i="36"/>
  <c r="H169" i="36"/>
  <c r="H175" i="36"/>
  <c r="J176" i="36"/>
  <c r="H177" i="36"/>
  <c r="Q4" i="36"/>
  <c r="B3" i="36"/>
  <c r="A3" i="36" s="1"/>
  <c r="B4" i="36"/>
  <c r="B5" i="36"/>
  <c r="A5" i="36" s="1"/>
  <c r="B6" i="36"/>
  <c r="A6" i="36" s="1"/>
  <c r="B7" i="36"/>
  <c r="A7" i="36" s="1"/>
  <c r="B8" i="36"/>
  <c r="A8" i="36" s="1"/>
  <c r="B9" i="36"/>
  <c r="A9" i="36" s="1"/>
  <c r="B10" i="36"/>
  <c r="A10" i="36" s="1"/>
  <c r="B11" i="36"/>
  <c r="A11" i="36" s="1"/>
  <c r="B12" i="36"/>
  <c r="A12" i="36" s="1"/>
  <c r="B13" i="36"/>
  <c r="A13" i="36" s="1"/>
  <c r="B14" i="36"/>
  <c r="A14" i="36" s="1"/>
  <c r="B15" i="36"/>
  <c r="A15" i="36" s="1"/>
  <c r="B16" i="36"/>
  <c r="A16" i="36" s="1"/>
  <c r="B17" i="36"/>
  <c r="A17" i="36" s="1"/>
  <c r="B18" i="36"/>
  <c r="A18" i="36" s="1"/>
  <c r="B19" i="36"/>
  <c r="A19" i="36" s="1"/>
  <c r="B20" i="36"/>
  <c r="A20" i="36" s="1"/>
  <c r="B21" i="36"/>
  <c r="A21" i="36" s="1"/>
  <c r="B22" i="36"/>
  <c r="A22" i="36" s="1"/>
  <c r="B23" i="36"/>
  <c r="A23" i="36" s="1"/>
  <c r="B24" i="36"/>
  <c r="A24" i="36" s="1"/>
  <c r="B25" i="36"/>
  <c r="A25" i="36" s="1"/>
  <c r="B26" i="36"/>
  <c r="A26" i="36" s="1"/>
  <c r="B27" i="36"/>
  <c r="A27" i="36" s="1"/>
  <c r="B28" i="36"/>
  <c r="A28" i="36" s="1"/>
  <c r="B29" i="36"/>
  <c r="A29" i="36" s="1"/>
  <c r="B30" i="36"/>
  <c r="A30" i="36" s="1"/>
  <c r="B31" i="36"/>
  <c r="A31" i="36" s="1"/>
  <c r="B32" i="36"/>
  <c r="A32" i="36" s="1"/>
  <c r="B33" i="36"/>
  <c r="A33" i="36" s="1"/>
  <c r="B34" i="36"/>
  <c r="A34" i="36" s="1"/>
  <c r="B35" i="36"/>
  <c r="A35" i="36" s="1"/>
  <c r="B36" i="36"/>
  <c r="A36" i="36" s="1"/>
  <c r="B37" i="36"/>
  <c r="A37" i="36" s="1"/>
  <c r="B38" i="36"/>
  <c r="A38" i="36" s="1"/>
  <c r="B39" i="36"/>
  <c r="A39" i="36" s="1"/>
  <c r="B40" i="36"/>
  <c r="A40" i="36" s="1"/>
  <c r="B41" i="36"/>
  <c r="A41" i="36" s="1"/>
  <c r="B42" i="36"/>
  <c r="A42" i="36" s="1"/>
  <c r="B43" i="36"/>
  <c r="A43" i="36" s="1"/>
  <c r="B44" i="36"/>
  <c r="A44" i="36" s="1"/>
  <c r="B45" i="36"/>
  <c r="A45" i="36" s="1"/>
  <c r="B46" i="36"/>
  <c r="A46" i="36" s="1"/>
  <c r="B47" i="36"/>
  <c r="A47" i="36" s="1"/>
  <c r="B48" i="36"/>
  <c r="A48" i="36" s="1"/>
  <c r="B49" i="36"/>
  <c r="A49" i="36" s="1"/>
  <c r="B50" i="36"/>
  <c r="A50" i="36" s="1"/>
  <c r="B51" i="36"/>
  <c r="A51" i="36" s="1"/>
  <c r="B52" i="36"/>
  <c r="A52" i="36" s="1"/>
  <c r="B53" i="36"/>
  <c r="A53" i="36" s="1"/>
  <c r="B54" i="36"/>
  <c r="A54" i="36" s="1"/>
  <c r="B55" i="36"/>
  <c r="A55" i="36" s="1"/>
  <c r="B56" i="36"/>
  <c r="A56" i="36" s="1"/>
  <c r="B57" i="36"/>
  <c r="A57" i="36" s="1"/>
  <c r="B58" i="36"/>
  <c r="A58" i="36" s="1"/>
  <c r="B59" i="36"/>
  <c r="A59" i="36" s="1"/>
  <c r="B60" i="36"/>
  <c r="A60" i="36" s="1"/>
  <c r="B61" i="36"/>
  <c r="A61" i="36" s="1"/>
  <c r="B62" i="36"/>
  <c r="A62" i="36" s="1"/>
  <c r="B63" i="36"/>
  <c r="A63" i="36" s="1"/>
  <c r="B64" i="36"/>
  <c r="A64" i="36" s="1"/>
  <c r="B65" i="36"/>
  <c r="A65" i="36" s="1"/>
  <c r="B66" i="36"/>
  <c r="A66" i="36" s="1"/>
  <c r="B67" i="36"/>
  <c r="A67" i="36" s="1"/>
  <c r="B68" i="36"/>
  <c r="A68" i="36" s="1"/>
  <c r="B69" i="36"/>
  <c r="A69" i="36" s="1"/>
  <c r="B70" i="36"/>
  <c r="A70" i="36" s="1"/>
  <c r="B71" i="36"/>
  <c r="A71" i="36" s="1"/>
  <c r="B72" i="36"/>
  <c r="A72" i="36" s="1"/>
  <c r="B73" i="36"/>
  <c r="A73" i="36" s="1"/>
  <c r="B74" i="36"/>
  <c r="A74" i="36" s="1"/>
  <c r="B75" i="36"/>
  <c r="A75" i="36" s="1"/>
  <c r="B76" i="36"/>
  <c r="A76" i="36" s="1"/>
  <c r="B77" i="36"/>
  <c r="A77" i="36" s="1"/>
  <c r="B78" i="36"/>
  <c r="A78" i="36" s="1"/>
  <c r="B79" i="36"/>
  <c r="A79" i="36" s="1"/>
  <c r="B80" i="36"/>
  <c r="A80" i="36" s="1"/>
  <c r="B81" i="36"/>
  <c r="A81" i="36" s="1"/>
  <c r="B82" i="36"/>
  <c r="A82" i="36" s="1"/>
  <c r="B83" i="36"/>
  <c r="A83" i="36" s="1"/>
  <c r="B84" i="36"/>
  <c r="A84" i="36" s="1"/>
  <c r="B85" i="36"/>
  <c r="A85" i="36" s="1"/>
  <c r="B86" i="36"/>
  <c r="A86" i="36" s="1"/>
  <c r="B87" i="36"/>
  <c r="A87" i="36" s="1"/>
  <c r="B88" i="36"/>
  <c r="A88" i="36" s="1"/>
  <c r="B89" i="36"/>
  <c r="A89" i="36" s="1"/>
  <c r="B90" i="36"/>
  <c r="A90" i="36" s="1"/>
  <c r="B91" i="36"/>
  <c r="A91" i="36" s="1"/>
  <c r="B92" i="36"/>
  <c r="A92" i="36" s="1"/>
  <c r="B93" i="36"/>
  <c r="A93" i="36" s="1"/>
  <c r="B94" i="36"/>
  <c r="A94" i="36" s="1"/>
  <c r="B95" i="36"/>
  <c r="A95" i="36" s="1"/>
  <c r="B96" i="36"/>
  <c r="A96" i="36" s="1"/>
  <c r="B97" i="36"/>
  <c r="A97" i="36" s="1"/>
  <c r="B98" i="36"/>
  <c r="A98" i="36" s="1"/>
  <c r="B99" i="36"/>
  <c r="A99" i="36" s="1"/>
  <c r="B100" i="36"/>
  <c r="A100" i="36" s="1"/>
  <c r="B101" i="36"/>
  <c r="A101" i="36" s="1"/>
  <c r="B102" i="36"/>
  <c r="A102" i="36" s="1"/>
  <c r="B103" i="36"/>
  <c r="A103" i="36" s="1"/>
  <c r="B104" i="36"/>
  <c r="A104" i="36" s="1"/>
  <c r="B105" i="36"/>
  <c r="A105" i="36" s="1"/>
  <c r="B106" i="36"/>
  <c r="A106" i="36" s="1"/>
  <c r="B107" i="36"/>
  <c r="A107" i="36" s="1"/>
  <c r="B108" i="36"/>
  <c r="A108" i="36" s="1"/>
  <c r="B109" i="36"/>
  <c r="A109" i="36" s="1"/>
  <c r="B110" i="36"/>
  <c r="A110" i="36" s="1"/>
  <c r="B111" i="36"/>
  <c r="A111" i="36" s="1"/>
  <c r="B112" i="36"/>
  <c r="A112" i="36" s="1"/>
  <c r="B113" i="36"/>
  <c r="A113" i="36" s="1"/>
  <c r="B114" i="36"/>
  <c r="A114" i="36" s="1"/>
  <c r="B115" i="36"/>
  <c r="A115" i="36" s="1"/>
  <c r="B116" i="36"/>
  <c r="A116" i="36" s="1"/>
  <c r="B117" i="36"/>
  <c r="A117" i="36" s="1"/>
  <c r="B118" i="36"/>
  <c r="A118" i="36" s="1"/>
  <c r="B119" i="36"/>
  <c r="A119" i="36" s="1"/>
  <c r="B120" i="36"/>
  <c r="A120" i="36" s="1"/>
  <c r="B121" i="36"/>
  <c r="A121" i="36" s="1"/>
  <c r="B122" i="36"/>
  <c r="A122" i="36" s="1"/>
  <c r="B123" i="36"/>
  <c r="A123" i="36" s="1"/>
  <c r="B124" i="36"/>
  <c r="A124" i="36" s="1"/>
  <c r="B125" i="36"/>
  <c r="A125" i="36" s="1"/>
  <c r="B126" i="36"/>
  <c r="A126" i="36" s="1"/>
  <c r="B128" i="36"/>
  <c r="A128" i="36" s="1"/>
  <c r="B129" i="36"/>
  <c r="A129" i="36" s="1"/>
  <c r="B130" i="36"/>
  <c r="A130" i="36" s="1"/>
  <c r="B131" i="36"/>
  <c r="A131" i="36" s="1"/>
  <c r="B132" i="36"/>
  <c r="A132" i="36" s="1"/>
  <c r="B133" i="36"/>
  <c r="A133" i="36" s="1"/>
  <c r="B134" i="36"/>
  <c r="A134" i="36" s="1"/>
  <c r="B135" i="36"/>
  <c r="A135" i="36" s="1"/>
  <c r="B136" i="36"/>
  <c r="A136" i="36" s="1"/>
  <c r="B137" i="36"/>
  <c r="A137" i="36" s="1"/>
  <c r="B138" i="36"/>
  <c r="A138" i="36" s="1"/>
  <c r="B139" i="36"/>
  <c r="A139" i="36" s="1"/>
  <c r="B140" i="36"/>
  <c r="A140" i="36" s="1"/>
  <c r="B141" i="36"/>
  <c r="A141" i="36" s="1"/>
  <c r="B142" i="36"/>
  <c r="A142" i="36" s="1"/>
  <c r="B143" i="36"/>
  <c r="A143" i="36" s="1"/>
  <c r="B144" i="36"/>
  <c r="A144" i="36" s="1"/>
  <c r="B145" i="36"/>
  <c r="A145" i="36" s="1"/>
  <c r="B146" i="36"/>
  <c r="A146" i="36" s="1"/>
  <c r="B147" i="36"/>
  <c r="A147" i="36" s="1"/>
  <c r="B148" i="36"/>
  <c r="A148" i="36" s="1"/>
  <c r="B149" i="36"/>
  <c r="A149" i="36" s="1"/>
  <c r="B150" i="36"/>
  <c r="A150" i="36" s="1"/>
  <c r="B151" i="36"/>
  <c r="A151" i="36" s="1"/>
  <c r="B152" i="36"/>
  <c r="A152" i="36" s="1"/>
  <c r="B153" i="36"/>
  <c r="A153" i="36" s="1"/>
  <c r="B154" i="36"/>
  <c r="A154" i="36" s="1"/>
  <c r="B155" i="36"/>
  <c r="A155" i="36" s="1"/>
  <c r="B156" i="36"/>
  <c r="A156" i="36" s="1"/>
  <c r="B157" i="36"/>
  <c r="A157" i="36" s="1"/>
  <c r="B158" i="36"/>
  <c r="A158" i="36" s="1"/>
  <c r="B159" i="36"/>
  <c r="A159" i="36" s="1"/>
  <c r="B160" i="36"/>
  <c r="A160" i="36" s="1"/>
  <c r="B161" i="36"/>
  <c r="A161" i="36" s="1"/>
  <c r="B162" i="36"/>
  <c r="A162" i="36" s="1"/>
  <c r="B163" i="36"/>
  <c r="A163" i="36" s="1"/>
  <c r="B164" i="36"/>
  <c r="A164" i="36" s="1"/>
  <c r="B165" i="36"/>
  <c r="A165" i="36" s="1"/>
  <c r="B166" i="36"/>
  <c r="A166" i="36" s="1"/>
  <c r="B167" i="36"/>
  <c r="A167" i="36" s="1"/>
  <c r="B168" i="36"/>
  <c r="A168" i="36" s="1"/>
  <c r="B169" i="36"/>
  <c r="A169" i="36" s="1"/>
  <c r="B170" i="36"/>
  <c r="A170" i="36" s="1"/>
  <c r="B171" i="36"/>
  <c r="A171" i="36" s="1"/>
  <c r="B172" i="36"/>
  <c r="A172" i="36" s="1"/>
  <c r="B173" i="36"/>
  <c r="A173" i="36" s="1"/>
  <c r="B174" i="36"/>
  <c r="A174" i="36" s="1"/>
  <c r="B175" i="36"/>
  <c r="A175" i="36" s="1"/>
  <c r="B176" i="36"/>
  <c r="A176" i="36" s="1"/>
  <c r="B177" i="36"/>
  <c r="A177" i="36" s="1"/>
  <c r="B178" i="36"/>
  <c r="A178" i="36" s="1"/>
  <c r="B179" i="36"/>
  <c r="A179" i="36" s="1"/>
  <c r="O6" i="36"/>
  <c r="O5" i="36"/>
  <c r="O4" i="36"/>
  <c r="O3" i="36"/>
  <c r="J178" i="36"/>
  <c r="J174" i="36"/>
  <c r="J170" i="36"/>
  <c r="J168" i="36"/>
  <c r="J166" i="36"/>
  <c r="J162" i="36"/>
  <c r="J160" i="36"/>
  <c r="J158" i="36"/>
  <c r="J154" i="36"/>
  <c r="J152" i="36"/>
  <c r="J150" i="36"/>
  <c r="J146" i="36"/>
  <c r="J138" i="36"/>
  <c r="J134" i="36"/>
  <c r="J130" i="36"/>
  <c r="J125" i="36"/>
  <c r="H122" i="36"/>
  <c r="J121" i="36"/>
  <c r="H125" i="29"/>
  <c r="G117" i="36" a="1"/>
  <c r="G117" i="36" s="1"/>
  <c r="H124" i="29"/>
  <c r="H113" i="36"/>
  <c r="H110" i="36"/>
  <c r="H116" i="29"/>
  <c r="J109" i="36"/>
  <c r="J105" i="36"/>
  <c r="J103" i="36"/>
  <c r="G101" i="36" a="1"/>
  <c r="G101" i="36" s="1"/>
  <c r="H97" i="36"/>
  <c r="G96" i="36" a="1"/>
  <c r="G96" i="36" s="1"/>
  <c r="J95" i="36"/>
  <c r="J91" i="36"/>
  <c r="H88" i="36"/>
  <c r="G85" i="36" a="1"/>
  <c r="G85" i="36" s="1"/>
  <c r="J83" i="36"/>
  <c r="H81" i="36"/>
  <c r="G80" i="36" a="1"/>
  <c r="G80" i="36" s="1"/>
  <c r="J79" i="36"/>
  <c r="G77" i="36" a="1"/>
  <c r="G77" i="36" s="1"/>
  <c r="J75" i="36"/>
  <c r="G73" i="36" a="1"/>
  <c r="G73" i="36" s="1"/>
  <c r="H68" i="36"/>
  <c r="H72" i="29"/>
  <c r="J67" i="36"/>
  <c r="H65" i="36"/>
  <c r="H64" i="36"/>
  <c r="J63" i="36"/>
  <c r="H60" i="36"/>
  <c r="H58" i="36"/>
  <c r="J56" i="36"/>
  <c r="G55" i="36" a="1"/>
  <c r="G55" i="36" s="1"/>
  <c r="H54" i="36"/>
  <c r="H53" i="36"/>
  <c r="J52" i="36"/>
  <c r="H51" i="36"/>
  <c r="G50" i="36" a="1"/>
  <c r="G50" i="36" s="1"/>
  <c r="J48" i="36"/>
  <c r="H47" i="36"/>
  <c r="G46" i="36" a="1"/>
  <c r="G46" i="36" s="1"/>
  <c r="J45" i="36"/>
  <c r="J44" i="36"/>
  <c r="J43" i="36"/>
  <c r="J42" i="36"/>
  <c r="J41" i="36"/>
  <c r="J40" i="36"/>
  <c r="J39" i="36"/>
  <c r="J38" i="36"/>
  <c r="J35" i="36"/>
  <c r="J34" i="36"/>
  <c r="J33" i="36"/>
  <c r="G32" i="36" a="1"/>
  <c r="G32" i="36" s="1"/>
  <c r="J31" i="36"/>
  <c r="J30" i="36"/>
  <c r="J29" i="36"/>
  <c r="J28" i="36"/>
  <c r="J27" i="36"/>
  <c r="J26" i="36"/>
  <c r="G25" i="36" a="1"/>
  <c r="G25" i="36" s="1"/>
  <c r="G24" i="36" a="1"/>
  <c r="G24" i="36" s="1"/>
  <c r="J23" i="36"/>
  <c r="J22" i="36"/>
  <c r="J21" i="36"/>
  <c r="J20" i="36"/>
  <c r="J19" i="36"/>
  <c r="J18" i="36"/>
  <c r="J17" i="36"/>
  <c r="H19" i="29"/>
  <c r="G16" i="36" a="1"/>
  <c r="G16" i="36" s="1"/>
  <c r="H18" i="29"/>
  <c r="J15" i="36"/>
  <c r="J14" i="36"/>
  <c r="J13" i="36"/>
  <c r="H15" i="29"/>
  <c r="J12" i="36"/>
  <c r="H14" i="29"/>
  <c r="J11" i="36"/>
  <c r="J10" i="36"/>
  <c r="H9" i="36"/>
  <c r="H11" i="29"/>
  <c r="G8" i="36" a="1"/>
  <c r="G8" i="36" s="1"/>
  <c r="H10" i="29"/>
  <c r="J7" i="36"/>
  <c r="J5" i="36"/>
  <c r="J4" i="36"/>
  <c r="J3" i="36"/>
  <c r="D188" i="29"/>
  <c r="D133" i="29"/>
  <c r="D101" i="29"/>
  <c r="D64" i="29"/>
  <c r="D4" i="29"/>
  <c r="D210" i="29"/>
  <c r="J123" i="36" l="1"/>
  <c r="J119" i="36"/>
  <c r="G119" i="36" a="1"/>
  <c r="G119" i="36" s="1"/>
  <c r="I119" i="36" s="1"/>
  <c r="H153" i="36"/>
  <c r="G120" i="36" a="1"/>
  <c r="G120" i="36" s="1"/>
  <c r="H120" i="36"/>
  <c r="A4" i="36"/>
  <c r="A2" i="36" s="1"/>
  <c r="L196" i="29"/>
  <c r="G54" i="36" a="1"/>
  <c r="G54" i="36" s="1"/>
  <c r="J65" i="36"/>
  <c r="J76" i="36"/>
  <c r="G30" i="36" a="1"/>
  <c r="G30" i="36" s="1"/>
  <c r="G17" i="36" a="1"/>
  <c r="G17" i="36" s="1"/>
  <c r="H25" i="36"/>
  <c r="G40" i="36" a="1"/>
  <c r="G40" i="36" s="1"/>
  <c r="H73" i="36"/>
  <c r="J92" i="36"/>
  <c r="H3" i="36"/>
  <c r="G122" i="36" a="1"/>
  <c r="G122" i="36" s="1"/>
  <c r="I122" i="36" s="1"/>
  <c r="G123" i="36" a="1"/>
  <c r="G123" i="36" s="1"/>
  <c r="I123" i="36" s="1"/>
  <c r="H40" i="36"/>
  <c r="J9" i="36"/>
  <c r="H44" i="36"/>
  <c r="J122" i="36"/>
  <c r="H14" i="36"/>
  <c r="G47" i="36" a="1"/>
  <c r="G47" i="36" s="1"/>
  <c r="I47" i="36" s="1"/>
  <c r="J72" i="36"/>
  <c r="J73" i="36"/>
  <c r="H93" i="36"/>
  <c r="G168" i="36" a="1"/>
  <c r="G168" i="36" s="1"/>
  <c r="H168" i="36"/>
  <c r="G3" i="36" a="1"/>
  <c r="G3" i="36" s="1"/>
  <c r="G4" i="36" a="1"/>
  <c r="G4" i="36" s="1"/>
  <c r="J24" i="36"/>
  <c r="J25" i="36"/>
  <c r="H30" i="36"/>
  <c r="I30" i="36" s="1"/>
  <c r="E30" i="36" s="1"/>
  <c r="G64" i="36" a="1"/>
  <c r="G64" i="36" s="1"/>
  <c r="I64" i="36" s="1"/>
  <c r="J89" i="36"/>
  <c r="G132" i="36" a="1"/>
  <c r="G132" i="36" s="1"/>
  <c r="G6" i="36" a="1"/>
  <c r="G6" i="36" s="1"/>
  <c r="H16" i="36"/>
  <c r="I16" i="36" s="1"/>
  <c r="G19" i="36" a="1"/>
  <c r="G19" i="36" s="1"/>
  <c r="G20" i="36" a="1"/>
  <c r="G20" i="36" s="1"/>
  <c r="H46" i="36"/>
  <c r="G57" i="36" a="1"/>
  <c r="G57" i="36" s="1"/>
  <c r="H61" i="36"/>
  <c r="I61" i="36" s="1"/>
  <c r="G104" i="36" a="1"/>
  <c r="G104" i="36" s="1"/>
  <c r="G105" i="36" a="1"/>
  <c r="G105" i="36" s="1"/>
  <c r="J167" i="36"/>
  <c r="G176" i="36" a="1"/>
  <c r="G176" i="36" s="1"/>
  <c r="H32" i="36"/>
  <c r="G35" i="36" a="1"/>
  <c r="G35" i="36" s="1"/>
  <c r="G36" i="36" a="1"/>
  <c r="G36" i="36" s="1"/>
  <c r="G42" i="36" a="1"/>
  <c r="G42" i="36" s="1"/>
  <c r="H85" i="36"/>
  <c r="G88" i="36" a="1"/>
  <c r="G88" i="36" s="1"/>
  <c r="I88" i="36" s="1"/>
  <c r="G89" i="36" a="1"/>
  <c r="G89" i="36" s="1"/>
  <c r="I89" i="36" s="1"/>
  <c r="J97" i="36"/>
  <c r="J104" i="36"/>
  <c r="H105" i="36"/>
  <c r="G108" i="36" a="1"/>
  <c r="G108" i="36" s="1"/>
  <c r="I108" i="36" s="1"/>
  <c r="G109" i="36" a="1"/>
  <c r="G109" i="36" s="1"/>
  <c r="J136" i="36"/>
  <c r="J139" i="36"/>
  <c r="H140" i="36"/>
  <c r="G143" i="36" a="1"/>
  <c r="G143" i="36" s="1"/>
  <c r="I143" i="36" s="1"/>
  <c r="G144" i="36" a="1"/>
  <c r="G144" i="36" s="1"/>
  <c r="J159" i="36"/>
  <c r="H160" i="36"/>
  <c r="J175" i="36"/>
  <c r="H176" i="36"/>
  <c r="G33" i="36" a="1"/>
  <c r="G33" i="36" s="1"/>
  <c r="J81" i="36"/>
  <c r="H117" i="36"/>
  <c r="H136" i="36"/>
  <c r="G139" i="36" a="1"/>
  <c r="G139" i="36" s="1"/>
  <c r="I139" i="36" s="1"/>
  <c r="G140" i="36" a="1"/>
  <c r="G140" i="36" s="1"/>
  <c r="G160" i="36" a="1"/>
  <c r="G160" i="36" s="1"/>
  <c r="G169" i="36" a="1"/>
  <c r="G169" i="36" s="1"/>
  <c r="I169" i="36" s="1"/>
  <c r="H8" i="36"/>
  <c r="I8" i="36" s="1"/>
  <c r="G9" i="36" a="1"/>
  <c r="G9" i="36" s="1"/>
  <c r="I9" i="36" s="1"/>
  <c r="H19" i="36"/>
  <c r="I19" i="36" s="1"/>
  <c r="E19" i="36" s="1"/>
  <c r="G22" i="36" a="1"/>
  <c r="G22" i="36" s="1"/>
  <c r="H57" i="36"/>
  <c r="J60" i="36"/>
  <c r="J8" i="36"/>
  <c r="G14" i="36" a="1"/>
  <c r="G14" i="36" s="1"/>
  <c r="H24" i="36"/>
  <c r="I24" i="36" s="1"/>
  <c r="H35" i="36"/>
  <c r="G38" i="36" a="1"/>
  <c r="G38" i="36" s="1"/>
  <c r="G44" i="36" a="1"/>
  <c r="G44" i="36" s="1"/>
  <c r="G48" i="36" a="1"/>
  <c r="G48" i="36" s="1"/>
  <c r="G65" i="36" a="1"/>
  <c r="G65" i="36" s="1"/>
  <c r="I65" i="36" s="1"/>
  <c r="G72" i="36" a="1"/>
  <c r="G72" i="36" s="1"/>
  <c r="H77" i="36"/>
  <c r="I77" i="36" s="1"/>
  <c r="J85" i="36"/>
  <c r="J88" i="36"/>
  <c r="E88" i="36" s="1"/>
  <c r="G92" i="36" a="1"/>
  <c r="G92" i="36" s="1"/>
  <c r="I92" i="36" s="1"/>
  <c r="G93" i="36" a="1"/>
  <c r="G93" i="36" s="1"/>
  <c r="J108" i="36"/>
  <c r="H109" i="36"/>
  <c r="J143" i="36"/>
  <c r="H144" i="36"/>
  <c r="I144" i="36" s="1"/>
  <c r="E144" i="36" s="1"/>
  <c r="G161" i="36" a="1"/>
  <c r="G161" i="36" s="1"/>
  <c r="I161" i="36" s="1"/>
  <c r="G177" i="36" a="1"/>
  <c r="G177" i="36" s="1"/>
  <c r="I177" i="36" s="1"/>
  <c r="H131" i="36"/>
  <c r="J131" i="36"/>
  <c r="H165" i="36"/>
  <c r="G165" i="36" a="1"/>
  <c r="G165" i="36" s="1"/>
  <c r="J172" i="36"/>
  <c r="H172" i="36"/>
  <c r="H6" i="36"/>
  <c r="I6" i="36" s="1"/>
  <c r="E6" i="36" s="1"/>
  <c r="G11" i="36" a="1"/>
  <c r="G11" i="36" s="1"/>
  <c r="G12" i="36" a="1"/>
  <c r="G12" i="36" s="1"/>
  <c r="J16" i="36"/>
  <c r="H17" i="36"/>
  <c r="H22" i="36"/>
  <c r="G27" i="36" a="1"/>
  <c r="G27" i="36" s="1"/>
  <c r="G28" i="36" a="1"/>
  <c r="G28" i="36" s="1"/>
  <c r="J32" i="36"/>
  <c r="H33" i="36"/>
  <c r="H38" i="36"/>
  <c r="I38" i="36" s="1"/>
  <c r="E38" i="36" s="1"/>
  <c r="H42" i="36"/>
  <c r="J46" i="36"/>
  <c r="J47" i="36"/>
  <c r="H50" i="36"/>
  <c r="I50" i="36" s="1"/>
  <c r="G51" i="36" a="1"/>
  <c r="G51" i="36" s="1"/>
  <c r="I51" i="36" s="1"/>
  <c r="G52" i="36" a="1"/>
  <c r="G52" i="36" s="1"/>
  <c r="J61" i="36"/>
  <c r="J64" i="36"/>
  <c r="G68" i="36" a="1"/>
  <c r="G68" i="36" s="1"/>
  <c r="I68" i="36" s="1"/>
  <c r="G69" i="36" a="1"/>
  <c r="G69" i="36" s="1"/>
  <c r="J77" i="36"/>
  <c r="H100" i="36"/>
  <c r="G100" i="36" a="1"/>
  <c r="G100" i="36" s="1"/>
  <c r="H101" i="36"/>
  <c r="I101" i="36" s="1"/>
  <c r="H112" i="36"/>
  <c r="I112" i="36" s="1"/>
  <c r="J112" i="36"/>
  <c r="G113" i="36" a="1"/>
  <c r="G113" i="36" s="1"/>
  <c r="I113" i="36" s="1"/>
  <c r="J117" i="36"/>
  <c r="G126" i="36" a="1"/>
  <c r="G126" i="36" s="1"/>
  <c r="I126" i="36" s="1"/>
  <c r="G128" i="36" a="1"/>
  <c r="G128" i="36" s="1"/>
  <c r="G131" i="36" a="1"/>
  <c r="G131" i="36" s="1"/>
  <c r="J132" i="36"/>
  <c r="H151" i="36"/>
  <c r="J151" i="36"/>
  <c r="G151" i="36" a="1"/>
  <c r="G151" i="36" s="1"/>
  <c r="H157" i="36"/>
  <c r="G157" i="36" a="1"/>
  <c r="G157" i="36" s="1"/>
  <c r="J164" i="36"/>
  <c r="H164" i="36"/>
  <c r="I164" i="36" s="1"/>
  <c r="G172" i="36" a="1"/>
  <c r="G172" i="36" s="1"/>
  <c r="I172" i="36" s="1"/>
  <c r="H179" i="36"/>
  <c r="J179" i="36"/>
  <c r="H116" i="36"/>
  <c r="G116" i="36" a="1"/>
  <c r="G116" i="36" s="1"/>
  <c r="H11" i="36"/>
  <c r="I11" i="36" s="1"/>
  <c r="E11" i="36" s="1"/>
  <c r="H27" i="36"/>
  <c r="I27" i="36" s="1"/>
  <c r="E27" i="36" s="1"/>
  <c r="J50" i="36"/>
  <c r="J51" i="36"/>
  <c r="E51" i="36" s="1"/>
  <c r="G56" i="36" a="1"/>
  <c r="G56" i="36" s="1"/>
  <c r="J68" i="36"/>
  <c r="H69" i="36"/>
  <c r="H84" i="36"/>
  <c r="G84" i="36" a="1"/>
  <c r="G84" i="36" s="1"/>
  <c r="H96" i="36"/>
  <c r="I96" i="36" s="1"/>
  <c r="J96" i="36"/>
  <c r="G97" i="36" a="1"/>
  <c r="G97" i="36" s="1"/>
  <c r="I97" i="36" s="1"/>
  <c r="J100" i="36"/>
  <c r="J101" i="36"/>
  <c r="J113" i="36"/>
  <c r="E113" i="36" s="1"/>
  <c r="J126" i="36"/>
  <c r="H128" i="36"/>
  <c r="J148" i="36"/>
  <c r="H148" i="36"/>
  <c r="J156" i="36"/>
  <c r="H156" i="36"/>
  <c r="H171" i="36"/>
  <c r="J171" i="36"/>
  <c r="H56" i="36"/>
  <c r="G60" i="36" a="1"/>
  <c r="G60" i="36" s="1"/>
  <c r="I60" i="36" s="1"/>
  <c r="G76" i="36" a="1"/>
  <c r="G76" i="36" s="1"/>
  <c r="I76" i="36" s="1"/>
  <c r="H80" i="36"/>
  <c r="J80" i="36"/>
  <c r="G81" i="36" a="1"/>
  <c r="G81" i="36" s="1"/>
  <c r="I81" i="36" s="1"/>
  <c r="J84" i="36"/>
  <c r="H135" i="36"/>
  <c r="G135" i="36" a="1"/>
  <c r="G135" i="36" s="1"/>
  <c r="H147" i="36"/>
  <c r="I147" i="36" s="1"/>
  <c r="J147" i="36"/>
  <c r="G148" i="36" a="1"/>
  <c r="G148" i="36" s="1"/>
  <c r="I148" i="36" s="1"/>
  <c r="H152" i="36"/>
  <c r="G152" i="36" a="1"/>
  <c r="G152" i="36" s="1"/>
  <c r="H155" i="36"/>
  <c r="I155" i="36" s="1"/>
  <c r="J155" i="36"/>
  <c r="G156" i="36" a="1"/>
  <c r="G156" i="36" s="1"/>
  <c r="H163" i="36"/>
  <c r="J163" i="36"/>
  <c r="H173" i="36"/>
  <c r="G173" i="36" a="1"/>
  <c r="G173" i="36" s="1"/>
  <c r="H4" i="36"/>
  <c r="I4" i="36" s="1"/>
  <c r="E4" i="36" s="1"/>
  <c r="G5" i="36" a="1"/>
  <c r="G5" i="36" s="1"/>
  <c r="G7" i="36" a="1"/>
  <c r="G7" i="36" s="1"/>
  <c r="H12" i="36"/>
  <c r="G13" i="36" a="1"/>
  <c r="G13" i="36" s="1"/>
  <c r="G15" i="36" a="1"/>
  <c r="G15" i="36" s="1"/>
  <c r="H20" i="36"/>
  <c r="I20" i="36" s="1"/>
  <c r="E20" i="36" s="1"/>
  <c r="H55" i="36"/>
  <c r="I55" i="36" s="1"/>
  <c r="G58" i="36" a="1"/>
  <c r="G58" i="36" s="1"/>
  <c r="I58" i="36" s="1"/>
  <c r="G59" i="36" a="1"/>
  <c r="G59" i="36" s="1"/>
  <c r="G66" i="36" a="1"/>
  <c r="G66" i="36" s="1"/>
  <c r="I66" i="36" s="1"/>
  <c r="G67" i="36" a="1"/>
  <c r="G67" i="36" s="1"/>
  <c r="G74" i="36" a="1"/>
  <c r="G74" i="36" s="1"/>
  <c r="I74" i="36" s="1"/>
  <c r="G75" i="36" a="1"/>
  <c r="G75" i="36" s="1"/>
  <c r="G82" i="36" a="1"/>
  <c r="G82" i="36" s="1"/>
  <c r="I82" i="36" s="1"/>
  <c r="G83" i="36" a="1"/>
  <c r="G83" i="36" s="1"/>
  <c r="G90" i="36" a="1"/>
  <c r="G90" i="36" s="1"/>
  <c r="I90" i="36" s="1"/>
  <c r="G91" i="36" a="1"/>
  <c r="G91" i="36" s="1"/>
  <c r="G98" i="36" a="1"/>
  <c r="G98" i="36" s="1"/>
  <c r="I98" i="36" s="1"/>
  <c r="G99" i="36" a="1"/>
  <c r="G99" i="36" s="1"/>
  <c r="G106" i="36" a="1"/>
  <c r="G106" i="36" s="1"/>
  <c r="I106" i="36" s="1"/>
  <c r="G107" i="36" a="1"/>
  <c r="G107" i="36" s="1"/>
  <c r="G114" i="36" a="1"/>
  <c r="G114" i="36" s="1"/>
  <c r="I114" i="36" s="1"/>
  <c r="G115" i="36" a="1"/>
  <c r="G115" i="36" s="1"/>
  <c r="G124" i="36" a="1"/>
  <c r="G124" i="36" s="1"/>
  <c r="I124" i="36" s="1"/>
  <c r="G125" i="36" a="1"/>
  <c r="G125" i="36" s="1"/>
  <c r="G133" i="36" a="1"/>
  <c r="G133" i="36" s="1"/>
  <c r="I133" i="36" s="1"/>
  <c r="G134" i="36" a="1"/>
  <c r="G134" i="36" s="1"/>
  <c r="G141" i="36" a="1"/>
  <c r="G141" i="36" s="1"/>
  <c r="I141" i="36" s="1"/>
  <c r="G142" i="36" a="1"/>
  <c r="G142" i="36" s="1"/>
  <c r="G149" i="36" a="1"/>
  <c r="G149" i="36" s="1"/>
  <c r="I149" i="36" s="1"/>
  <c r="G150" i="36" a="1"/>
  <c r="G150" i="36" s="1"/>
  <c r="G158" i="36" a="1"/>
  <c r="G158" i="36" s="1"/>
  <c r="G166" i="36" a="1"/>
  <c r="G166" i="36" s="1"/>
  <c r="G174" i="36" a="1"/>
  <c r="G174" i="36" s="1"/>
  <c r="G10" i="36" a="1"/>
  <c r="G10" i="36" s="1"/>
  <c r="G18" i="36" a="1"/>
  <c r="G18" i="36" s="1"/>
  <c r="G21" i="36" a="1"/>
  <c r="G21" i="36" s="1"/>
  <c r="G23" i="36" a="1"/>
  <c r="G23" i="36" s="1"/>
  <c r="G26" i="36" a="1"/>
  <c r="G26" i="36" s="1"/>
  <c r="H28" i="36"/>
  <c r="I28" i="36" s="1"/>
  <c r="E28" i="36" s="1"/>
  <c r="G29" i="36" a="1"/>
  <c r="G29" i="36" s="1"/>
  <c r="G31" i="36" a="1"/>
  <c r="G31" i="36" s="1"/>
  <c r="G34" i="36" a="1"/>
  <c r="G34" i="36" s="1"/>
  <c r="H36" i="36"/>
  <c r="G37" i="36" a="1"/>
  <c r="G37" i="36" s="1"/>
  <c r="G39" i="36" a="1"/>
  <c r="G39" i="36" s="1"/>
  <c r="G41" i="36" a="1"/>
  <c r="G41" i="36" s="1"/>
  <c r="G43" i="36" a="1"/>
  <c r="G43" i="36" s="1"/>
  <c r="G45" i="36" a="1"/>
  <c r="G45" i="36" s="1"/>
  <c r="H48" i="36"/>
  <c r="H52" i="36"/>
  <c r="I52" i="36" s="1"/>
  <c r="E52" i="36" s="1"/>
  <c r="G62" i="36" a="1"/>
  <c r="G62" i="36" s="1"/>
  <c r="I62" i="36" s="1"/>
  <c r="G63" i="36" a="1"/>
  <c r="G63" i="36" s="1"/>
  <c r="G70" i="36" a="1"/>
  <c r="G70" i="36" s="1"/>
  <c r="I70" i="36" s="1"/>
  <c r="G71" i="36" a="1"/>
  <c r="G71" i="36" s="1"/>
  <c r="G78" i="36" a="1"/>
  <c r="G78" i="36" s="1"/>
  <c r="I78" i="36" s="1"/>
  <c r="G79" i="36" a="1"/>
  <c r="G79" i="36" s="1"/>
  <c r="G86" i="36" a="1"/>
  <c r="G86" i="36" s="1"/>
  <c r="I86" i="36" s="1"/>
  <c r="G87" i="36" a="1"/>
  <c r="G87" i="36" s="1"/>
  <c r="G94" i="36" a="1"/>
  <c r="G94" i="36" s="1"/>
  <c r="I94" i="36" s="1"/>
  <c r="G95" i="36" a="1"/>
  <c r="G95" i="36" s="1"/>
  <c r="G102" i="36" a="1"/>
  <c r="G102" i="36" s="1"/>
  <c r="I102" i="36" s="1"/>
  <c r="G103" i="36" a="1"/>
  <c r="G103" i="36" s="1"/>
  <c r="G110" i="36" a="1"/>
  <c r="G110" i="36" s="1"/>
  <c r="I110" i="36" s="1"/>
  <c r="G111" i="36" a="1"/>
  <c r="G111" i="36" s="1"/>
  <c r="G118" i="36" a="1"/>
  <c r="G118" i="36" s="1"/>
  <c r="I118" i="36" s="1"/>
  <c r="G121" i="36" a="1"/>
  <c r="G121" i="36" s="1"/>
  <c r="G129" i="36" a="1"/>
  <c r="G129" i="36" s="1"/>
  <c r="I129" i="36" s="1"/>
  <c r="G130" i="36" a="1"/>
  <c r="G130" i="36" s="1"/>
  <c r="G137" i="36" a="1"/>
  <c r="G137" i="36" s="1"/>
  <c r="I137" i="36" s="1"/>
  <c r="G138" i="36" a="1"/>
  <c r="G138" i="36" s="1"/>
  <c r="G145" i="36" a="1"/>
  <c r="G145" i="36" s="1"/>
  <c r="I145" i="36" s="1"/>
  <c r="G146" i="36" a="1"/>
  <c r="G146" i="36" s="1"/>
  <c r="G154" i="36" a="1"/>
  <c r="G154" i="36" s="1"/>
  <c r="G162" i="36" a="1"/>
  <c r="G162" i="36" s="1"/>
  <c r="G170" i="36" a="1"/>
  <c r="G170" i="36" s="1"/>
  <c r="G178" i="36" a="1"/>
  <c r="G178" i="36" s="1"/>
  <c r="H5" i="36"/>
  <c r="H7" i="36"/>
  <c r="I7" i="36" s="1"/>
  <c r="E7" i="36" s="1"/>
  <c r="H10" i="36"/>
  <c r="H13" i="36"/>
  <c r="H15" i="36"/>
  <c r="H18" i="36"/>
  <c r="H21" i="36"/>
  <c r="H23" i="36"/>
  <c r="H26" i="36"/>
  <c r="H29" i="36"/>
  <c r="H31" i="36"/>
  <c r="H34" i="36"/>
  <c r="H37" i="36"/>
  <c r="H39" i="36"/>
  <c r="I39" i="36" s="1"/>
  <c r="E39" i="36" s="1"/>
  <c r="H41" i="36"/>
  <c r="H43" i="36"/>
  <c r="H45" i="36"/>
  <c r="G49" i="36" a="1"/>
  <c r="G49" i="36" s="1"/>
  <c r="I49" i="36" s="1"/>
  <c r="G53" i="36" a="1"/>
  <c r="G53" i="36" s="1"/>
  <c r="I53" i="36" s="1"/>
  <c r="J55" i="36"/>
  <c r="J58" i="36"/>
  <c r="H59" i="36"/>
  <c r="J62" i="36"/>
  <c r="E62" i="36" s="1"/>
  <c r="H63" i="36"/>
  <c r="J66" i="36"/>
  <c r="E66" i="36" s="1"/>
  <c r="H67" i="36"/>
  <c r="J70" i="36"/>
  <c r="E70" i="36" s="1"/>
  <c r="H71" i="36"/>
  <c r="I73" i="36"/>
  <c r="J74" i="36"/>
  <c r="H75" i="36"/>
  <c r="I75" i="36" s="1"/>
  <c r="E75" i="36" s="1"/>
  <c r="J78" i="36"/>
  <c r="H79" i="36"/>
  <c r="J82" i="36"/>
  <c r="E82" i="36" s="1"/>
  <c r="H83" i="36"/>
  <c r="I85" i="36"/>
  <c r="J86" i="36"/>
  <c r="E86" i="36" s="1"/>
  <c r="H87" i="36"/>
  <c r="J90" i="36"/>
  <c r="E90" i="36" s="1"/>
  <c r="H91" i="36"/>
  <c r="J94" i="36"/>
  <c r="H95" i="36"/>
  <c r="J98" i="36"/>
  <c r="E98" i="36" s="1"/>
  <c r="H99" i="36"/>
  <c r="J102" i="36"/>
  <c r="E102" i="36" s="1"/>
  <c r="H103" i="36"/>
  <c r="J106" i="36"/>
  <c r="E106" i="36" s="1"/>
  <c r="H107" i="36"/>
  <c r="J110" i="36"/>
  <c r="H111" i="36"/>
  <c r="J114" i="36"/>
  <c r="E114" i="36" s="1"/>
  <c r="H115" i="36"/>
  <c r="J118" i="36"/>
  <c r="H121" i="36"/>
  <c r="J124" i="36"/>
  <c r="E124" i="36" s="1"/>
  <c r="H125" i="36"/>
  <c r="J129" i="36"/>
  <c r="H130" i="36"/>
  <c r="J133" i="36"/>
  <c r="E133" i="36" s="1"/>
  <c r="H134" i="36"/>
  <c r="J137" i="36"/>
  <c r="E137" i="36" s="1"/>
  <c r="H138" i="36"/>
  <c r="J141" i="36"/>
  <c r="E141" i="36" s="1"/>
  <c r="H142" i="36"/>
  <c r="J145" i="36"/>
  <c r="H146" i="36"/>
  <c r="J149" i="36"/>
  <c r="E149" i="36" s="1"/>
  <c r="H150" i="36"/>
  <c r="J153" i="36"/>
  <c r="H154" i="36"/>
  <c r="I154" i="36" s="1"/>
  <c r="E154" i="36" s="1"/>
  <c r="J157" i="36"/>
  <c r="H158" i="36"/>
  <c r="J161" i="36"/>
  <c r="E161" i="36" s="1"/>
  <c r="H162" i="36"/>
  <c r="J165" i="36"/>
  <c r="H166" i="36"/>
  <c r="I166" i="36" s="1"/>
  <c r="E166" i="36" s="1"/>
  <c r="J169" i="36"/>
  <c r="E169" i="36" s="1"/>
  <c r="H170" i="36"/>
  <c r="J173" i="36"/>
  <c r="H174" i="36"/>
  <c r="J177" i="36"/>
  <c r="E177" i="36" s="1"/>
  <c r="H178" i="36"/>
  <c r="J49" i="36"/>
  <c r="E49" i="36" s="1"/>
  <c r="J53" i="36"/>
  <c r="G159" i="36" a="1"/>
  <c r="G159" i="36" s="1"/>
  <c r="I159" i="36" s="1"/>
  <c r="G163" i="36" a="1"/>
  <c r="G163" i="36" s="1"/>
  <c r="G167" i="36" a="1"/>
  <c r="G167" i="36" s="1"/>
  <c r="I167" i="36" s="1"/>
  <c r="G171" i="36" a="1"/>
  <c r="G171" i="36" s="1"/>
  <c r="I171" i="36" s="1"/>
  <c r="G175" i="36" a="1"/>
  <c r="G175" i="36" s="1"/>
  <c r="I175" i="36" s="1"/>
  <c r="G179" i="36" a="1"/>
  <c r="G179" i="36" s="1"/>
  <c r="I54" i="36"/>
  <c r="J54" i="36"/>
  <c r="I46" i="36"/>
  <c r="I25" i="36"/>
  <c r="I32" i="36"/>
  <c r="I44" i="36"/>
  <c r="E44" i="36" s="1"/>
  <c r="I117" i="36"/>
  <c r="I132" i="36"/>
  <c r="I136" i="36"/>
  <c r="I72" i="36"/>
  <c r="I80" i="36"/>
  <c r="I104" i="36"/>
  <c r="I131" i="36"/>
  <c r="I153" i="36"/>
  <c r="D195" i="29"/>
  <c r="L195" i="29"/>
  <c r="D196" i="29"/>
  <c r="E118" i="36" l="1"/>
  <c r="E74" i="36"/>
  <c r="E126" i="36"/>
  <c r="E108" i="36"/>
  <c r="E145" i="36"/>
  <c r="E129" i="36"/>
  <c r="E110" i="36"/>
  <c r="E94" i="36"/>
  <c r="E58" i="36"/>
  <c r="E16" i="36"/>
  <c r="E53" i="36"/>
  <c r="E64" i="36"/>
  <c r="E78" i="36"/>
  <c r="E55" i="36"/>
  <c r="E147" i="36"/>
  <c r="E148" i="36"/>
  <c r="E101" i="36"/>
  <c r="E68" i="36"/>
  <c r="E164" i="36"/>
  <c r="E112" i="36"/>
  <c r="E172" i="36"/>
  <c r="E175" i="36"/>
  <c r="E97" i="36"/>
  <c r="E89" i="36"/>
  <c r="E24" i="36"/>
  <c r="I168" i="36"/>
  <c r="E168" i="36" s="1"/>
  <c r="E9" i="36"/>
  <c r="E123" i="36"/>
  <c r="E143" i="36"/>
  <c r="E61" i="36"/>
  <c r="E47" i="36"/>
  <c r="E60" i="36"/>
  <c r="E81" i="36"/>
  <c r="E167" i="36"/>
  <c r="E92" i="36"/>
  <c r="E153" i="36"/>
  <c r="E132" i="36"/>
  <c r="E117" i="36"/>
  <c r="E46" i="36"/>
  <c r="E32" i="36"/>
  <c r="E85" i="36"/>
  <c r="E159" i="36"/>
  <c r="E139" i="36"/>
  <c r="E122" i="36"/>
  <c r="E54" i="36"/>
  <c r="I125" i="36"/>
  <c r="E125" i="36" s="1"/>
  <c r="E155" i="36"/>
  <c r="E171" i="36"/>
  <c r="E96" i="36"/>
  <c r="E131" i="36"/>
  <c r="E136" i="36"/>
  <c r="E104" i="36"/>
  <c r="E25" i="36"/>
  <c r="E72" i="36"/>
  <c r="E76" i="36"/>
  <c r="E119" i="36"/>
  <c r="E50" i="36"/>
  <c r="E8" i="36"/>
  <c r="E65" i="36"/>
  <c r="E77" i="36"/>
  <c r="E80" i="36"/>
  <c r="E73" i="36"/>
  <c r="I120" i="36"/>
  <c r="E120" i="36" s="1"/>
  <c r="I3" i="36"/>
  <c r="E3" i="36" s="1"/>
  <c r="I43" i="36"/>
  <c r="E43" i="36" s="1"/>
  <c r="I41" i="36"/>
  <c r="E41" i="36" s="1"/>
  <c r="I84" i="36"/>
  <c r="E84" i="36" s="1"/>
  <c r="I151" i="36"/>
  <c r="E151" i="36" s="1"/>
  <c r="I35" i="36"/>
  <c r="E35" i="36" s="1"/>
  <c r="I40" i="36"/>
  <c r="E40" i="36" s="1"/>
  <c r="I178" i="36"/>
  <c r="E178" i="36" s="1"/>
  <c r="I146" i="36"/>
  <c r="E146" i="36" s="1"/>
  <c r="I130" i="36"/>
  <c r="E130" i="36" s="1"/>
  <c r="I111" i="36"/>
  <c r="E111" i="36" s="1"/>
  <c r="I95" i="36"/>
  <c r="E95" i="36" s="1"/>
  <c r="I21" i="36"/>
  <c r="E21" i="36" s="1"/>
  <c r="I128" i="36"/>
  <c r="E128" i="36" s="1"/>
  <c r="I165" i="36"/>
  <c r="E165" i="36" s="1"/>
  <c r="I109" i="36"/>
  <c r="E109" i="36" s="1"/>
  <c r="I160" i="36"/>
  <c r="E160" i="36" s="1"/>
  <c r="I36" i="36"/>
  <c r="E36" i="36" s="1"/>
  <c r="I14" i="36"/>
  <c r="E14" i="36" s="1"/>
  <c r="I17" i="36"/>
  <c r="E17" i="36" s="1"/>
  <c r="I79" i="36"/>
  <c r="E79" i="36" s="1"/>
  <c r="I59" i="36"/>
  <c r="E59" i="36" s="1"/>
  <c r="I34" i="36"/>
  <c r="E34" i="36" s="1"/>
  <c r="I26" i="36"/>
  <c r="E26" i="36" s="1"/>
  <c r="I83" i="36"/>
  <c r="E83" i="36" s="1"/>
  <c r="I67" i="36"/>
  <c r="E67" i="36" s="1"/>
  <c r="I12" i="36"/>
  <c r="E12" i="36" s="1"/>
  <c r="I142" i="36"/>
  <c r="E142" i="36" s="1"/>
  <c r="I107" i="36"/>
  <c r="E107" i="36" s="1"/>
  <c r="I91" i="36"/>
  <c r="E91" i="36" s="1"/>
  <c r="I63" i="36"/>
  <c r="E63" i="36" s="1"/>
  <c r="I37" i="36"/>
  <c r="E37" i="36" s="1"/>
  <c r="I15" i="36"/>
  <c r="E15" i="36" s="1"/>
  <c r="I5" i="36"/>
  <c r="E5" i="36" s="1"/>
  <c r="I42" i="36"/>
  <c r="E42" i="36" s="1"/>
  <c r="I176" i="36"/>
  <c r="E176" i="36" s="1"/>
  <c r="Q3" i="36"/>
  <c r="I157" i="36"/>
  <c r="E157" i="36" s="1"/>
  <c r="I33" i="36"/>
  <c r="E33" i="36" s="1"/>
  <c r="I105" i="36"/>
  <c r="E105" i="36" s="1"/>
  <c r="I156" i="36"/>
  <c r="E156" i="36" s="1"/>
  <c r="I140" i="36"/>
  <c r="E140" i="36" s="1"/>
  <c r="I56" i="36"/>
  <c r="E56" i="36" s="1"/>
  <c r="I57" i="36"/>
  <c r="E57" i="36" s="1"/>
  <c r="I158" i="36"/>
  <c r="E158" i="36" s="1"/>
  <c r="I18" i="36"/>
  <c r="E18" i="36" s="1"/>
  <c r="I152" i="36"/>
  <c r="E152" i="36" s="1"/>
  <c r="I179" i="36"/>
  <c r="E179" i="36" s="1"/>
  <c r="I93" i="36"/>
  <c r="E93" i="36" s="1"/>
  <c r="I48" i="36"/>
  <c r="E48" i="36" s="1"/>
  <c r="I31" i="36"/>
  <c r="E31" i="36" s="1"/>
  <c r="I69" i="36"/>
  <c r="E69" i="36" s="1"/>
  <c r="I116" i="36"/>
  <c r="E116" i="36" s="1"/>
  <c r="I100" i="36"/>
  <c r="E100" i="36" s="1"/>
  <c r="I22" i="36"/>
  <c r="E22" i="36" s="1"/>
  <c r="I163" i="36"/>
  <c r="E163" i="36" s="1"/>
  <c r="I170" i="36"/>
  <c r="E170" i="36" s="1"/>
  <c r="I162" i="36"/>
  <c r="E162" i="36" s="1"/>
  <c r="I138" i="36"/>
  <c r="E138" i="36" s="1"/>
  <c r="I121" i="36"/>
  <c r="E121" i="36" s="1"/>
  <c r="I103" i="36"/>
  <c r="E103" i="36" s="1"/>
  <c r="I87" i="36"/>
  <c r="E87" i="36" s="1"/>
  <c r="I71" i="36"/>
  <c r="E71" i="36" s="1"/>
  <c r="I10" i="36"/>
  <c r="E10" i="36" s="1"/>
  <c r="I150" i="36"/>
  <c r="E150" i="36" s="1"/>
  <c r="I134" i="36"/>
  <c r="E134" i="36" s="1"/>
  <c r="I115" i="36"/>
  <c r="E115" i="36" s="1"/>
  <c r="I99" i="36"/>
  <c r="E99" i="36" s="1"/>
  <c r="I135" i="36"/>
  <c r="E135" i="36" s="1"/>
  <c r="I174" i="36"/>
  <c r="E174" i="36" s="1"/>
  <c r="I23" i="36"/>
  <c r="E23" i="36" s="1"/>
  <c r="I173" i="36"/>
  <c r="E173" i="36" s="1"/>
  <c r="I29" i="36"/>
  <c r="E29" i="36" s="1"/>
  <c r="I13" i="36"/>
  <c r="E13" i="36" s="1"/>
  <c r="I45" i="36"/>
  <c r="E45" i="36" s="1"/>
  <c r="D189" i="29"/>
  <c r="D200" i="29"/>
  <c r="D9" i="29"/>
  <c r="D13" i="29"/>
  <c r="D16" i="29"/>
  <c r="D17" i="29"/>
  <c r="D20" i="29"/>
  <c r="D154" i="29"/>
  <c r="D145" i="29"/>
  <c r="D150" i="29"/>
  <c r="D61" i="29"/>
  <c r="D59" i="29"/>
  <c r="D58" i="29"/>
  <c r="D55" i="29"/>
  <c r="D187" i="29"/>
  <c r="D67" i="29"/>
  <c r="D21" i="29"/>
  <c r="D25" i="29"/>
  <c r="D36" i="29"/>
  <c r="D44" i="29"/>
  <c r="D41" i="29"/>
  <c r="D159" i="29"/>
  <c r="D160" i="29"/>
  <c r="D162" i="29"/>
  <c r="D128" i="29"/>
  <c r="D129" i="29"/>
  <c r="D46" i="29"/>
  <c r="D47" i="29"/>
  <c r="D49" i="29"/>
  <c r="D50" i="29"/>
  <c r="D95" i="29"/>
  <c r="D96" i="29"/>
  <c r="D92" i="29"/>
  <c r="D93" i="29"/>
  <c r="D100" i="29"/>
  <c r="D68" i="29"/>
  <c r="D73" i="29"/>
  <c r="D74" i="29"/>
  <c r="D69" i="29"/>
  <c r="D70" i="29"/>
  <c r="D30" i="29"/>
  <c r="D31" i="29"/>
  <c r="D34" i="29"/>
  <c r="D134" i="29"/>
  <c r="D141" i="29"/>
  <c r="D135" i="29"/>
  <c r="D140" i="29"/>
  <c r="D85" i="29"/>
  <c r="D77" i="29"/>
  <c r="D81" i="29"/>
  <c r="D203" i="29"/>
  <c r="D201" i="29"/>
  <c r="D193" i="29"/>
  <c r="D191" i="29"/>
  <c r="D103" i="29"/>
  <c r="D104" i="29"/>
  <c r="D109" i="29"/>
  <c r="D115" i="29"/>
  <c r="D118" i="29"/>
  <c r="D108" i="29"/>
  <c r="D112" i="29"/>
  <c r="D123" i="29"/>
  <c r="D124" i="29"/>
  <c r="D170" i="29"/>
  <c r="D171" i="29"/>
  <c r="D174" i="29"/>
  <c r="D175" i="29"/>
  <c r="D179" i="29"/>
  <c r="D164" i="29"/>
  <c r="D166" i="29"/>
  <c r="D5" i="29"/>
  <c r="D72" i="29"/>
  <c r="D105" i="29"/>
  <c r="D113" i="29"/>
  <c r="D125" i="29"/>
  <c r="D6" i="29"/>
  <c r="D143" i="29"/>
  <c r="D151" i="29"/>
  <c r="D155" i="29"/>
  <c r="D12" i="29"/>
  <c r="D28" i="29"/>
  <c r="D40" i="29"/>
  <c r="D48" i="29"/>
  <c r="D52" i="29"/>
  <c r="D60" i="29"/>
  <c r="D65" i="29"/>
  <c r="D7" i="29"/>
  <c r="D8" i="29"/>
  <c r="D11" i="29"/>
  <c r="D14" i="29"/>
  <c r="D19" i="29"/>
  <c r="D10" i="29"/>
  <c r="D18" i="29"/>
  <c r="D15" i="29"/>
  <c r="D24" i="29"/>
  <c r="D22" i="29"/>
  <c r="D23" i="29"/>
  <c r="D27" i="29"/>
  <c r="D26" i="29"/>
  <c r="D29" i="29"/>
  <c r="D32" i="29"/>
  <c r="D33" i="29"/>
  <c r="D42" i="29"/>
  <c r="D39" i="29"/>
  <c r="D35" i="29"/>
  <c r="D38" i="29"/>
  <c r="D37" i="29"/>
  <c r="D43" i="29"/>
  <c r="D45" i="29"/>
  <c r="D51" i="29"/>
  <c r="D57" i="29"/>
  <c r="D56" i="29"/>
  <c r="D54" i="29"/>
  <c r="D53" i="29"/>
  <c r="D62" i="29"/>
  <c r="D63" i="29"/>
  <c r="D66" i="29"/>
  <c r="D75" i="29"/>
  <c r="D76" i="29"/>
  <c r="D71" i="29"/>
  <c r="D78" i="29"/>
  <c r="D79" i="29"/>
  <c r="D80" i="29"/>
  <c r="D83" i="29"/>
  <c r="D82" i="29"/>
  <c r="D84" i="29"/>
  <c r="D86" i="29"/>
  <c r="D89" i="29"/>
  <c r="D88" i="29"/>
  <c r="D90" i="29"/>
  <c r="D87" i="29"/>
  <c r="D91" i="29"/>
  <c r="D97" i="29"/>
  <c r="D98" i="29"/>
  <c r="D99" i="29"/>
  <c r="D94" i="29"/>
  <c r="D194" i="29"/>
  <c r="D197" i="29"/>
  <c r="D107" i="29"/>
  <c r="D106" i="29"/>
  <c r="D102" i="29"/>
  <c r="D116" i="29"/>
  <c r="D111" i="29"/>
  <c r="D119" i="29"/>
  <c r="D110" i="29"/>
  <c r="D120" i="29"/>
  <c r="D114" i="29"/>
  <c r="D122" i="29"/>
  <c r="D121" i="29"/>
  <c r="D117" i="29"/>
  <c r="D131" i="29"/>
  <c r="D130" i="29"/>
  <c r="D126" i="29"/>
  <c r="D127" i="29"/>
  <c r="D137" i="29"/>
  <c r="D138" i="29"/>
  <c r="D139" i="29"/>
  <c r="D136" i="29"/>
  <c r="D148" i="29"/>
  <c r="D149" i="29"/>
  <c r="D153" i="29"/>
  <c r="D142" i="29"/>
  <c r="D146" i="29"/>
  <c r="D147" i="29"/>
  <c r="D152" i="29"/>
  <c r="D144" i="29"/>
  <c r="D157" i="29"/>
  <c r="D163" i="29"/>
  <c r="D161" i="29"/>
  <c r="D156" i="29"/>
  <c r="D158" i="29"/>
  <c r="D165" i="29"/>
  <c r="D167" i="29"/>
  <c r="D168" i="29"/>
  <c r="D173" i="29"/>
  <c r="D176" i="29"/>
  <c r="D172" i="29"/>
  <c r="D177" i="29"/>
  <c r="D180" i="29"/>
  <c r="D178" i="29"/>
  <c r="D169" i="29"/>
  <c r="D185" i="29"/>
  <c r="D182" i="29"/>
  <c r="D183" i="29"/>
  <c r="D184" i="29"/>
  <c r="D186" i="29"/>
  <c r="D181" i="29"/>
  <c r="D202" i="29"/>
  <c r="D190" i="29"/>
  <c r="D192" i="29"/>
  <c r="D199" i="29"/>
  <c r="D198" i="29"/>
  <c r="D205" i="29"/>
  <c r="D207" i="29"/>
  <c r="B32" i="15" l="1"/>
  <c r="FR2" i="15" l="1"/>
  <c r="FF2" i="15"/>
  <c r="FB2" i="15"/>
  <c r="EX2" i="15"/>
  <c r="EP2" i="15"/>
  <c r="EL2" i="15"/>
  <c r="ED2" i="15"/>
  <c r="DV2" i="15"/>
  <c r="DN2" i="15"/>
  <c r="DJ2" i="15"/>
  <c r="DF2" i="15"/>
  <c r="DB2" i="15"/>
  <c r="CX2" i="15"/>
  <c r="CT2" i="15"/>
  <c r="CP2" i="15"/>
  <c r="CC2" i="15"/>
  <c r="BU2" i="15"/>
  <c r="BQ2" i="15"/>
  <c r="BE2" i="15"/>
  <c r="AK2" i="15"/>
  <c r="AC2" i="15"/>
  <c r="Y2" i="15"/>
  <c r="U2" i="15"/>
  <c r="Q2" i="15"/>
  <c r="GN2" i="15"/>
  <c r="GF2" i="15"/>
  <c r="GB2" i="15"/>
  <c r="FD2" i="15"/>
  <c r="EZ2" i="15"/>
  <c r="EV2" i="15"/>
  <c r="EJ2" i="15"/>
  <c r="EF2" i="15"/>
  <c r="DX2" i="15"/>
  <c r="DT2" i="15"/>
  <c r="DL2" i="15"/>
  <c r="DH2" i="15"/>
  <c r="CZ2" i="15"/>
  <c r="CV2" i="15"/>
  <c r="CR2" i="15"/>
  <c r="CN2" i="15"/>
  <c r="GG2" i="15"/>
  <c r="GC2" i="15"/>
  <c r="FU2" i="15"/>
  <c r="FQ2" i="15"/>
  <c r="FI2" i="15"/>
  <c r="FE2" i="15"/>
  <c r="FA2" i="15"/>
  <c r="EW2" i="15"/>
  <c r="EO2" i="15"/>
  <c r="EK2" i="15"/>
  <c r="DY2" i="15"/>
  <c r="DQ2" i="15"/>
  <c r="DI2" i="15"/>
  <c r="DE2" i="15"/>
  <c r="DA2" i="15"/>
  <c r="CW2" i="15"/>
  <c r="CO2" i="15"/>
  <c r="CF2" i="15"/>
  <c r="CB2" i="15"/>
  <c r="BP2" i="15"/>
  <c r="BH2" i="15"/>
  <c r="BD2" i="15"/>
  <c r="AZ2" i="15"/>
  <c r="AV2" i="15"/>
  <c r="AJ2" i="15"/>
  <c r="X2" i="15"/>
  <c r="P2" i="15"/>
  <c r="CI2" i="15"/>
  <c r="CE2" i="15"/>
  <c r="CA2" i="15"/>
  <c r="BW2" i="15"/>
  <c r="BS2" i="15"/>
  <c r="AQ2" i="15"/>
  <c r="AA2" i="15"/>
  <c r="W2" i="15"/>
  <c r="S2" i="15"/>
  <c r="O2" i="15"/>
  <c r="GQ2" i="15"/>
  <c r="GM2" i="15"/>
  <c r="FS2" i="15"/>
  <c r="FO2" i="15"/>
  <c r="FG2" i="15"/>
  <c r="EY2" i="15"/>
  <c r="EU2" i="15"/>
  <c r="EQ2" i="15"/>
  <c r="EM2" i="15"/>
  <c r="EI2" i="15"/>
  <c r="EE2" i="15"/>
  <c r="EA2" i="15"/>
  <c r="DW2" i="15"/>
  <c r="DS2" i="15"/>
  <c r="DK2" i="15"/>
  <c r="DG2" i="15"/>
  <c r="CY2" i="15"/>
  <c r="CH2" i="15"/>
  <c r="BZ2" i="15"/>
  <c r="BV2" i="15"/>
  <c r="BR2" i="15"/>
  <c r="BN2" i="15"/>
  <c r="BF2" i="15"/>
  <c r="BB2" i="15"/>
  <c r="AX2" i="15"/>
  <c r="AT2" i="15"/>
  <c r="AL2" i="15"/>
  <c r="AH2" i="15"/>
  <c r="AD2" i="15"/>
  <c r="V2" i="15"/>
  <c r="R2" i="15"/>
  <c r="N2" i="15"/>
  <c r="B24" i="15" l="1"/>
  <c r="B81" i="15"/>
  <c r="B88" i="15"/>
  <c r="B96" i="15"/>
  <c r="B97" i="15"/>
  <c r="C97" i="15" s="1"/>
  <c r="I196" i="29" s="1"/>
  <c r="B140" i="15"/>
  <c r="C140" i="15" s="1"/>
  <c r="B165" i="15"/>
  <c r="B193" i="15"/>
  <c r="B198" i="15"/>
  <c r="B141" i="15"/>
  <c r="C141" i="15" s="1"/>
  <c r="B30" i="15"/>
  <c r="B42" i="15"/>
  <c r="C42" i="15" s="1"/>
  <c r="B82" i="15"/>
  <c r="C82" i="15" s="1"/>
  <c r="I195" i="29" s="1"/>
  <c r="B107" i="15"/>
  <c r="B118" i="15"/>
  <c r="B143" i="15"/>
  <c r="B151" i="15"/>
  <c r="C151" i="15" s="1"/>
  <c r="I123" i="29" s="1"/>
  <c r="B162" i="15"/>
  <c r="C162" i="15" s="1"/>
  <c r="B179" i="15"/>
  <c r="B187" i="15"/>
  <c r="B192" i="15"/>
  <c r="L14" i="29"/>
  <c r="L6" i="29"/>
  <c r="L93" i="29"/>
  <c r="L81" i="29"/>
  <c r="L149" i="29"/>
  <c r="L152" i="29"/>
  <c r="L192" i="29"/>
  <c r="L28" i="29" l="1"/>
  <c r="L34" i="29"/>
  <c r="L27" i="29"/>
  <c r="L92" i="29"/>
  <c r="L84" i="29"/>
  <c r="L43" i="29"/>
  <c r="L135" i="29"/>
  <c r="L91" i="29"/>
  <c r="L193" i="29"/>
  <c r="L179" i="29"/>
  <c r="L159" i="29"/>
  <c r="L154" i="29"/>
  <c r="L87" i="29"/>
  <c r="L166" i="29"/>
  <c r="L106" i="29"/>
  <c r="B137" i="15"/>
  <c r="L138" i="29"/>
  <c r="B111" i="15"/>
  <c r="C111" i="15" s="1"/>
  <c r="L116" i="29"/>
  <c r="B49" i="15"/>
  <c r="C49" i="15" s="1"/>
  <c r="L45" i="29"/>
  <c r="B127" i="15"/>
  <c r="C127" i="15" s="1"/>
  <c r="L131" i="29"/>
  <c r="B95" i="15"/>
  <c r="C95" i="15" s="1"/>
  <c r="L100" i="29"/>
  <c r="B34" i="15"/>
  <c r="L42" i="29"/>
  <c r="B75" i="15"/>
  <c r="L77" i="29"/>
  <c r="B147" i="15"/>
  <c r="L155" i="29"/>
  <c r="B18" i="15"/>
  <c r="L12" i="29"/>
  <c r="B119" i="15"/>
  <c r="L120" i="29"/>
  <c r="B150" i="15"/>
  <c r="C150" i="15" s="1"/>
  <c r="L147" i="29"/>
  <c r="B123" i="15"/>
  <c r="C123" i="15" s="1"/>
  <c r="L123" i="29"/>
  <c r="B156" i="15"/>
  <c r="C156" i="15" s="1"/>
  <c r="L160" i="29"/>
  <c r="B153" i="15"/>
  <c r="C153" i="15" s="1"/>
  <c r="L150" i="29"/>
  <c r="B71" i="15"/>
  <c r="L74" i="29"/>
  <c r="B50" i="15"/>
  <c r="L51" i="29"/>
  <c r="B47" i="15"/>
  <c r="C47" i="15" s="1"/>
  <c r="L49" i="29"/>
  <c r="B124" i="15"/>
  <c r="L124" i="29"/>
  <c r="B89" i="15"/>
  <c r="L187" i="29"/>
  <c r="B131" i="15"/>
  <c r="L127" i="29"/>
  <c r="B168" i="15"/>
  <c r="L173" i="29"/>
  <c r="B91" i="15"/>
  <c r="C91" i="15" s="1"/>
  <c r="L96" i="29"/>
  <c r="B8" i="15"/>
  <c r="L17" i="29"/>
  <c r="B177" i="15"/>
  <c r="C177" i="15" s="1"/>
  <c r="L175" i="29"/>
  <c r="B45" i="15"/>
  <c r="C45" i="15" s="1"/>
  <c r="L47" i="29"/>
  <c r="B112" i="15"/>
  <c r="C112" i="15" s="1"/>
  <c r="L112" i="29"/>
  <c r="B173" i="15"/>
  <c r="C173" i="15" s="1"/>
  <c r="L172" i="29"/>
  <c r="B85" i="15"/>
  <c r="C85" i="15" s="1"/>
  <c r="L89" i="29"/>
  <c r="B180" i="15"/>
  <c r="L169" i="29"/>
  <c r="B33" i="15"/>
  <c r="C33" i="15" s="1"/>
  <c r="L31" i="29"/>
  <c r="B161" i="15"/>
  <c r="C161" i="15" s="1"/>
  <c r="L158" i="29"/>
  <c r="B101" i="15"/>
  <c r="C101" i="15" s="1"/>
  <c r="B188" i="15"/>
  <c r="C188" i="15" s="1"/>
  <c r="L202" i="29"/>
  <c r="B99" i="15"/>
  <c r="C99" i="15" s="1"/>
  <c r="L194" i="29"/>
  <c r="B138" i="15"/>
  <c r="C138" i="15" s="1"/>
  <c r="L139" i="29"/>
  <c r="B185" i="15"/>
  <c r="C185" i="15" s="1"/>
  <c r="L186" i="29"/>
  <c r="B171" i="15"/>
  <c r="C171" i="15" s="1"/>
  <c r="L176" i="29"/>
  <c r="B105" i="15"/>
  <c r="C105" i="15" s="1"/>
  <c r="L105" i="29"/>
  <c r="B61" i="15"/>
  <c r="L63" i="29"/>
  <c r="B170" i="15"/>
  <c r="L174" i="29"/>
  <c r="B176" i="15"/>
  <c r="L180" i="29"/>
  <c r="B94" i="15"/>
  <c r="L99" i="29"/>
  <c r="B36" i="15"/>
  <c r="C36" i="15" s="1"/>
  <c r="L41" i="29"/>
  <c r="B152" i="15"/>
  <c r="C152" i="15" s="1"/>
  <c r="L145" i="29"/>
  <c r="B76" i="15"/>
  <c r="L78" i="29"/>
  <c r="B117" i="15"/>
  <c r="C117" i="15" s="1"/>
  <c r="L110" i="29"/>
  <c r="B115" i="15"/>
  <c r="C115" i="15" s="1"/>
  <c r="L118" i="29"/>
  <c r="B48" i="15"/>
  <c r="L50" i="29"/>
  <c r="B126" i="15"/>
  <c r="C126" i="15" s="1"/>
  <c r="L117" i="29"/>
  <c r="B37" i="15"/>
  <c r="C37" i="15" s="1"/>
  <c r="L39" i="29"/>
  <c r="B159" i="15"/>
  <c r="C159" i="15" s="1"/>
  <c r="L161" i="29"/>
  <c r="B68" i="15"/>
  <c r="C68" i="15" s="1"/>
  <c r="L73" i="29"/>
  <c r="B55" i="15"/>
  <c r="C55" i="15" s="1"/>
  <c r="L58" i="29"/>
  <c r="B120" i="15"/>
  <c r="C120" i="15" s="1"/>
  <c r="L114" i="29"/>
  <c r="B66" i="15"/>
  <c r="L72" i="29"/>
  <c r="B25" i="15"/>
  <c r="C25" i="15" s="1"/>
  <c r="L26" i="29"/>
  <c r="B83" i="15"/>
  <c r="C83" i="15" s="1"/>
  <c r="L85" i="29"/>
  <c r="B155" i="15"/>
  <c r="C155" i="15" s="1"/>
  <c r="L157" i="29"/>
  <c r="B148" i="15"/>
  <c r="L143" i="29"/>
  <c r="B54" i="15"/>
  <c r="L54" i="29"/>
  <c r="B129" i="15"/>
  <c r="L130" i="29"/>
  <c r="B87" i="15"/>
  <c r="L90" i="29"/>
  <c r="B186" i="15"/>
  <c r="L181" i="29"/>
  <c r="B199" i="15"/>
  <c r="L205" i="29"/>
  <c r="B41" i="15"/>
  <c r="L44" i="29"/>
  <c r="B167" i="15"/>
  <c r="L168" i="29"/>
  <c r="B21" i="15"/>
  <c r="C21" i="15" s="1"/>
  <c r="L25" i="29"/>
  <c r="B7" i="15"/>
  <c r="L20" i="29"/>
  <c r="B181" i="15"/>
  <c r="L185" i="29"/>
  <c r="B17" i="15"/>
  <c r="C17" i="15" s="1"/>
  <c r="L9" i="29"/>
  <c r="B15" i="15"/>
  <c r="C15" i="15" s="1"/>
  <c r="L18" i="29"/>
  <c r="B92" i="15"/>
  <c r="C92" i="15" s="1"/>
  <c r="L97" i="29"/>
  <c r="B134" i="15"/>
  <c r="C134" i="15" s="1"/>
  <c r="L140" i="29"/>
  <c r="B5" i="15"/>
  <c r="L8" i="29"/>
  <c r="B146" i="15"/>
  <c r="C146" i="15" s="1"/>
  <c r="L142" i="29"/>
  <c r="B100" i="15"/>
  <c r="C100" i="15" s="1"/>
  <c r="B19" i="15"/>
  <c r="C19" i="15" s="1"/>
  <c r="L21" i="29"/>
  <c r="B139" i="15"/>
  <c r="C139" i="15" s="1"/>
  <c r="L136" i="29"/>
  <c r="B135" i="15"/>
  <c r="C135" i="15" s="1"/>
  <c r="L141" i="29"/>
  <c r="B14" i="15"/>
  <c r="C14" i="15" s="1"/>
  <c r="L13" i="29"/>
  <c r="B172" i="15"/>
  <c r="L171" i="29"/>
  <c r="B84" i="15"/>
  <c r="L86" i="29"/>
  <c r="B98" i="15"/>
  <c r="L94" i="29"/>
  <c r="B59" i="15"/>
  <c r="C59" i="15" s="1"/>
  <c r="L61" i="29"/>
  <c r="B63" i="15"/>
  <c r="L65" i="29"/>
  <c r="B86" i="15"/>
  <c r="C86" i="15" s="1"/>
  <c r="L88" i="29"/>
  <c r="B73" i="15"/>
  <c r="C73" i="15" s="1"/>
  <c r="L69" i="29"/>
  <c r="B110" i="15"/>
  <c r="C110" i="15" s="1"/>
  <c r="L108" i="29"/>
  <c r="B35" i="15"/>
  <c r="C35" i="15" s="1"/>
  <c r="L40" i="29"/>
  <c r="B125" i="15"/>
  <c r="C125" i="15" s="1"/>
  <c r="L125" i="29"/>
  <c r="B9" i="15"/>
  <c r="B195" i="15"/>
  <c r="L191" i="29"/>
  <c r="B158" i="15"/>
  <c r="L163" i="29"/>
  <c r="B93" i="15"/>
  <c r="C93" i="15" s="1"/>
  <c r="L98" i="29"/>
  <c r="B157" i="15"/>
  <c r="C157" i="15" s="1"/>
  <c r="L162" i="29"/>
  <c r="B130" i="15"/>
  <c r="C130" i="15" s="1"/>
  <c r="L126" i="29"/>
  <c r="B154" i="15"/>
  <c r="C154" i="15" s="1"/>
  <c r="L144" i="29"/>
  <c r="B149" i="15"/>
  <c r="L146" i="29"/>
  <c r="B10" i="15"/>
  <c r="L200" i="29"/>
  <c r="B4" i="15"/>
  <c r="L7" i="29"/>
  <c r="B90" i="15"/>
  <c r="L95" i="29"/>
  <c r="B178" i="15"/>
  <c r="L178" i="29"/>
  <c r="B133" i="15"/>
  <c r="C133" i="15" s="1"/>
  <c r="L137" i="29"/>
  <c r="B40" i="15"/>
  <c r="L37" i="29"/>
  <c r="B166" i="15"/>
  <c r="L167" i="29"/>
  <c r="B22" i="15"/>
  <c r="C22" i="15" s="1"/>
  <c r="L22" i="29"/>
  <c r="B6" i="15"/>
  <c r="L5" i="29"/>
  <c r="B136" i="15"/>
  <c r="L134" i="29"/>
  <c r="B79" i="15"/>
  <c r="C79" i="15" s="1"/>
  <c r="L83" i="29"/>
  <c r="B163" i="15"/>
  <c r="L165" i="29"/>
  <c r="B145" i="15"/>
  <c r="C145" i="15" s="1"/>
  <c r="L151" i="29"/>
  <c r="B77" i="15"/>
  <c r="C77" i="15" s="1"/>
  <c r="L79" i="29"/>
  <c r="B128" i="15"/>
  <c r="C128" i="15" s="1"/>
  <c r="L129" i="29"/>
  <c r="B74" i="15"/>
  <c r="C74" i="15" s="1"/>
  <c r="L70" i="29"/>
  <c r="B102" i="15"/>
  <c r="C102" i="15" s="1"/>
  <c r="L197" i="29"/>
  <c r="B28" i="15"/>
  <c r="C28" i="15" s="1"/>
  <c r="L32" i="29"/>
  <c r="B70" i="15"/>
  <c r="C70" i="15" s="1"/>
  <c r="L76" i="29"/>
  <c r="B142" i="15"/>
  <c r="C142" i="15" s="1"/>
  <c r="L148" i="29"/>
  <c r="B122" i="15"/>
  <c r="C122" i="15" s="1"/>
  <c r="L121" i="29"/>
  <c r="B108" i="15"/>
  <c r="C108" i="15" s="1"/>
  <c r="L102" i="29"/>
  <c r="B65" i="15"/>
  <c r="C65" i="15" s="1"/>
  <c r="L66" i="29"/>
  <c r="B16" i="15"/>
  <c r="C16" i="15" s="1"/>
  <c r="L15" i="29"/>
  <c r="B57" i="15"/>
  <c r="C57" i="15" s="1"/>
  <c r="L53" i="29"/>
  <c r="B64" i="15"/>
  <c r="L67" i="29"/>
  <c r="B190" i="15"/>
  <c r="L201" i="29"/>
  <c r="B200" i="15"/>
  <c r="C200" i="15" s="1"/>
  <c r="L207" i="29"/>
  <c r="B116" i="15"/>
  <c r="L119" i="29"/>
  <c r="B12" i="15"/>
  <c r="C12" i="15" s="1"/>
  <c r="L16" i="29"/>
  <c r="B72" i="15"/>
  <c r="C72" i="15" s="1"/>
  <c r="L71" i="29"/>
  <c r="B69" i="15"/>
  <c r="C69" i="15" s="1"/>
  <c r="L75" i="29"/>
  <c r="B182" i="15"/>
  <c r="L182" i="29"/>
  <c r="B51" i="15"/>
  <c r="C51" i="15" s="1"/>
  <c r="L55" i="29"/>
  <c r="B11" i="15"/>
  <c r="L19" i="29"/>
  <c r="B164" i="15"/>
  <c r="C164" i="15" s="1"/>
  <c r="L164" i="29"/>
  <c r="B80" i="15"/>
  <c r="C80" i="15" s="1"/>
  <c r="L82" i="29"/>
  <c r="B38" i="15"/>
  <c r="L35" i="29"/>
  <c r="B23" i="15"/>
  <c r="C23" i="15" s="1"/>
  <c r="L23" i="29"/>
  <c r="B53" i="15"/>
  <c r="C53" i="15" s="1"/>
  <c r="L56" i="29"/>
  <c r="B52" i="15"/>
  <c r="L57" i="29"/>
  <c r="B197" i="15"/>
  <c r="C197" i="15" s="1"/>
  <c r="L198" i="29"/>
  <c r="B67" i="15"/>
  <c r="C67" i="15" s="1"/>
  <c r="L68" i="29"/>
  <c r="B184" i="15"/>
  <c r="C184" i="15" s="1"/>
  <c r="L184" i="29"/>
  <c r="B109" i="15"/>
  <c r="C109" i="15" s="1"/>
  <c r="L113" i="29"/>
  <c r="B196" i="15"/>
  <c r="C196" i="15" s="1"/>
  <c r="L199" i="29"/>
  <c r="B106" i="15"/>
  <c r="L103" i="29"/>
  <c r="B43" i="15"/>
  <c r="L36" i="29"/>
  <c r="B46" i="15"/>
  <c r="L48" i="29"/>
  <c r="B29" i="15"/>
  <c r="L33" i="29"/>
  <c r="B31" i="15"/>
  <c r="L109" i="29"/>
  <c r="B132" i="15"/>
  <c r="L128" i="29"/>
  <c r="B39" i="15"/>
  <c r="L38" i="29"/>
  <c r="B13" i="15"/>
  <c r="C13" i="15" s="1"/>
  <c r="L10" i="29"/>
  <c r="B114" i="15"/>
  <c r="C114" i="15" s="1"/>
  <c r="L115" i="29"/>
  <c r="B44" i="15"/>
  <c r="L46" i="29"/>
  <c r="B113" i="15"/>
  <c r="C113" i="15" s="1"/>
  <c r="L111" i="29"/>
  <c r="B78" i="15"/>
  <c r="C78" i="15" s="1"/>
  <c r="L80" i="29"/>
  <c r="B174" i="15"/>
  <c r="C174" i="15" s="1"/>
  <c r="L177" i="29"/>
  <c r="B175" i="15"/>
  <c r="C175" i="15" s="1"/>
  <c r="L170" i="29"/>
  <c r="B26" i="15"/>
  <c r="L30" i="29"/>
  <c r="B27" i="15"/>
  <c r="C27" i="15" s="1"/>
  <c r="L29" i="29"/>
  <c r="B144" i="15"/>
  <c r="C144" i="15" s="1"/>
  <c r="L153" i="29"/>
  <c r="B103" i="15"/>
  <c r="C103" i="15" s="1"/>
  <c r="L104" i="29"/>
  <c r="B104" i="15"/>
  <c r="C104" i="15" s="1"/>
  <c r="L107" i="29"/>
  <c r="B20" i="15"/>
  <c r="C20" i="15" s="1"/>
  <c r="L24" i="29"/>
  <c r="B189" i="15"/>
  <c r="C189" i="15" s="1"/>
  <c r="L203" i="29"/>
  <c r="B121" i="15"/>
  <c r="L122" i="29"/>
  <c r="B160" i="15"/>
  <c r="C160" i="15" s="1"/>
  <c r="L156" i="29"/>
  <c r="B60" i="15"/>
  <c r="L62" i="29"/>
  <c r="B56" i="15"/>
  <c r="C56" i="15" s="1"/>
  <c r="L59" i="29"/>
  <c r="B62" i="15"/>
  <c r="L60" i="29"/>
  <c r="B191" i="15"/>
  <c r="L190" i="29"/>
  <c r="B183" i="15"/>
  <c r="L183" i="29"/>
  <c r="L11" i="29"/>
  <c r="B3" i="15"/>
  <c r="B58" i="15" l="1"/>
  <c r="L52" i="29"/>
  <c r="D36" i="15" l="1"/>
  <c r="D92" i="15"/>
  <c r="FW92" i="15" s="1"/>
  <c r="I63" i="29"/>
  <c r="D47" i="15"/>
  <c r="FV47" i="15" s="1"/>
  <c r="I111" i="29"/>
  <c r="D173" i="15"/>
  <c r="I69" i="29"/>
  <c r="D19" i="15"/>
  <c r="I42" i="29"/>
  <c r="D12" i="15"/>
  <c r="I174" i="29"/>
  <c r="I176" i="29"/>
  <c r="DZ36" i="15" l="1"/>
  <c r="FV36" i="15"/>
  <c r="CQ36" i="15"/>
  <c r="CL19" i="15"/>
  <c r="FV19" i="15"/>
  <c r="AY19" i="15"/>
  <c r="M12" i="15"/>
  <c r="M2" i="15" s="1"/>
  <c r="C11" i="15" s="1"/>
  <c r="DZ12" i="15"/>
  <c r="CJ173" i="15"/>
  <c r="CL173" i="15"/>
  <c r="DR173" i="15"/>
  <c r="D15" i="15"/>
  <c r="I68" i="29"/>
  <c r="D142" i="15"/>
  <c r="I37" i="29"/>
  <c r="D175" i="15"/>
  <c r="I66" i="29"/>
  <c r="D154" i="15"/>
  <c r="I126" i="29"/>
  <c r="D57" i="15"/>
  <c r="I17" i="29"/>
  <c r="D128" i="15"/>
  <c r="I58" i="29"/>
  <c r="D161" i="15"/>
  <c r="I52" i="29"/>
  <c r="D134" i="15"/>
  <c r="I59" i="29"/>
  <c r="D35" i="15"/>
  <c r="I162" i="29"/>
  <c r="D104" i="15"/>
  <c r="I45" i="29"/>
  <c r="D197" i="15"/>
  <c r="I144" i="29"/>
  <c r="D112" i="15"/>
  <c r="I74" i="29"/>
  <c r="D105" i="15"/>
  <c r="I23" i="29"/>
  <c r="D162" i="15"/>
  <c r="I44" i="29"/>
  <c r="D115" i="15"/>
  <c r="I175" i="29"/>
  <c r="D23" i="15"/>
  <c r="I157" i="29"/>
  <c r="D78" i="15"/>
  <c r="I75" i="29"/>
  <c r="D174" i="15"/>
  <c r="I70" i="29"/>
  <c r="D113" i="15"/>
  <c r="I79" i="29"/>
  <c r="D100" i="15"/>
  <c r="I47" i="29"/>
  <c r="D20" i="15"/>
  <c r="I40" i="29"/>
  <c r="D164" i="15"/>
  <c r="I169" i="29"/>
  <c r="D13" i="15"/>
  <c r="I91" i="29"/>
  <c r="D171" i="15"/>
  <c r="I27" i="29"/>
  <c r="D125" i="15"/>
  <c r="I158" i="29"/>
  <c r="D153" i="15"/>
  <c r="E153" i="15" s="1"/>
  <c r="I124" i="29"/>
  <c r="D120" i="15"/>
  <c r="I146" i="29"/>
  <c r="D160" i="15"/>
  <c r="I28" i="29"/>
  <c r="D21" i="15"/>
  <c r="I89" i="29"/>
  <c r="D65" i="15"/>
  <c r="I25" i="29"/>
  <c r="D102" i="15"/>
  <c r="I49" i="29"/>
  <c r="D28" i="15"/>
  <c r="I46" i="29"/>
  <c r="D93" i="15"/>
  <c r="I141" i="29"/>
  <c r="D69" i="15"/>
  <c r="I185" i="29"/>
  <c r="D77" i="15"/>
  <c r="AB77" i="15" s="1"/>
  <c r="I62" i="29"/>
  <c r="D122" i="15"/>
  <c r="I33" i="29"/>
  <c r="D49" i="15"/>
  <c r="I172" i="29"/>
  <c r="D150" i="15"/>
  <c r="I139" i="29"/>
  <c r="D133" i="15"/>
  <c r="I100" i="29"/>
  <c r="D114" i="15"/>
  <c r="I87" i="29"/>
  <c r="D68" i="15"/>
  <c r="I155" i="29"/>
  <c r="D110" i="15"/>
  <c r="I166" i="29"/>
  <c r="D103" i="15"/>
  <c r="I50" i="29"/>
  <c r="D99" i="15"/>
  <c r="I39" i="29"/>
  <c r="D155" i="15"/>
  <c r="I127" i="29"/>
  <c r="D85" i="15"/>
  <c r="I65" i="29"/>
  <c r="D159" i="15"/>
  <c r="I159" i="29"/>
  <c r="D37" i="15"/>
  <c r="AU37" i="15" s="1"/>
  <c r="I163" i="29"/>
  <c r="D188" i="15"/>
  <c r="I43" i="29"/>
  <c r="D51" i="15"/>
  <c r="I177" i="29"/>
  <c r="D177" i="15"/>
  <c r="I82" i="29"/>
  <c r="D127" i="15"/>
  <c r="I168" i="29"/>
  <c r="D184" i="15"/>
  <c r="I135" i="29"/>
  <c r="D130" i="15"/>
  <c r="I130" i="29"/>
  <c r="D83" i="15"/>
  <c r="I131" i="29"/>
  <c r="D27" i="15"/>
  <c r="I57" i="29"/>
  <c r="D138" i="15"/>
  <c r="I35" i="29"/>
  <c r="D17" i="15"/>
  <c r="I77" i="29"/>
  <c r="D70" i="15"/>
  <c r="I41" i="29"/>
  <c r="D196" i="15"/>
  <c r="I125" i="29"/>
  <c r="D139" i="15"/>
  <c r="I38" i="29"/>
  <c r="D14" i="15"/>
  <c r="I30" i="29"/>
  <c r="D117" i="15"/>
  <c r="I179" i="29"/>
  <c r="D86" i="15"/>
  <c r="CL86" i="15" s="1"/>
  <c r="I6" i="29"/>
  <c r="D79" i="15"/>
  <c r="I76" i="29"/>
  <c r="D74" i="15"/>
  <c r="I54" i="29"/>
  <c r="D72" i="15"/>
  <c r="DZ72" i="15" s="1"/>
  <c r="I170" i="29"/>
  <c r="D82" i="15"/>
  <c r="D53" i="15"/>
  <c r="I153" i="29"/>
  <c r="D145" i="15"/>
  <c r="I67" i="29"/>
  <c r="D56" i="15"/>
  <c r="I20" i="29"/>
  <c r="D33" i="15"/>
  <c r="I56" i="29"/>
  <c r="D67" i="15"/>
  <c r="I140" i="29"/>
  <c r="D95" i="15"/>
  <c r="CL95" i="15" s="1"/>
  <c r="I164" i="29"/>
  <c r="D157" i="15"/>
  <c r="I136" i="29"/>
  <c r="D108" i="15"/>
  <c r="I29" i="29"/>
  <c r="D22" i="15"/>
  <c r="I88" i="29"/>
  <c r="D111" i="15"/>
  <c r="I180" i="29"/>
  <c r="D126" i="15"/>
  <c r="I167" i="29"/>
  <c r="D45" i="15"/>
  <c r="I78" i="29"/>
  <c r="D189" i="15"/>
  <c r="I36" i="29"/>
  <c r="D200" i="15"/>
  <c r="GP200" i="15" s="1"/>
  <c r="I5" i="29"/>
  <c r="D101" i="15"/>
  <c r="I48" i="29"/>
  <c r="D16" i="15"/>
  <c r="I21" i="29"/>
  <c r="D42" i="15"/>
  <c r="I73" i="29"/>
  <c r="D73" i="15"/>
  <c r="I182" i="29"/>
  <c r="D146" i="15"/>
  <c r="I51" i="29"/>
  <c r="BJ56" i="15" l="1"/>
  <c r="BJ2" i="15" s="1"/>
  <c r="C61" i="15" s="1"/>
  <c r="BG56" i="15"/>
  <c r="ER53" i="15"/>
  <c r="BC53" i="15"/>
  <c r="CJ45" i="15"/>
  <c r="CL45" i="15"/>
  <c r="AU45" i="15"/>
  <c r="F111" i="15"/>
  <c r="FV111" i="15"/>
  <c r="FV108" i="15"/>
  <c r="AG108" i="15"/>
  <c r="CD82" i="15"/>
  <c r="GO82" i="15"/>
  <c r="AE74" i="15"/>
  <c r="AU74" i="15"/>
  <c r="AG14" i="15"/>
  <c r="FV14" i="15"/>
  <c r="GJ196" i="15"/>
  <c r="GK196" i="15"/>
  <c r="CL196" i="15"/>
  <c r="CL17" i="15"/>
  <c r="CJ17" i="15"/>
  <c r="FY17" i="15"/>
  <c r="AE27" i="15"/>
  <c r="AU27" i="15"/>
  <c r="AR130" i="15"/>
  <c r="AS130" i="15"/>
  <c r="EG130" i="15"/>
  <c r="EG2" i="15" s="1"/>
  <c r="C136" i="15" s="1"/>
  <c r="AP127" i="15"/>
  <c r="AP2" i="15" s="1"/>
  <c r="C41" i="15" s="1"/>
  <c r="DZ127" i="15"/>
  <c r="FV127" i="15"/>
  <c r="FM127" i="15"/>
  <c r="FM2" i="15" s="1"/>
  <c r="C168" i="15" s="1"/>
  <c r="AR51" i="15"/>
  <c r="DZ51" i="15"/>
  <c r="FV51" i="15"/>
  <c r="CL85" i="15"/>
  <c r="CM85" i="15"/>
  <c r="FV99" i="15"/>
  <c r="AU99" i="15"/>
  <c r="AY99" i="15"/>
  <c r="F110" i="15"/>
  <c r="FV110" i="15"/>
  <c r="CJ114" i="15"/>
  <c r="FX114" i="15"/>
  <c r="DR114" i="15"/>
  <c r="FV114" i="15"/>
  <c r="AU114" i="15"/>
  <c r="CJ150" i="15"/>
  <c r="CL150" i="15"/>
  <c r="AU150" i="15"/>
  <c r="CL122" i="15"/>
  <c r="DR122" i="15"/>
  <c r="CJ69" i="15"/>
  <c r="DR69" i="15"/>
  <c r="FV69" i="15"/>
  <c r="AY69" i="15"/>
  <c r="BT28" i="15"/>
  <c r="AU28" i="15"/>
  <c r="BI65" i="15"/>
  <c r="AU65" i="15"/>
  <c r="GP160" i="15"/>
  <c r="AE160" i="15"/>
  <c r="DZ153" i="15"/>
  <c r="EH153" i="15"/>
  <c r="EH2" i="15" s="1"/>
  <c r="C137" i="15" s="1"/>
  <c r="ET153" i="15"/>
  <c r="DC153" i="15"/>
  <c r="FH153" i="15"/>
  <c r="FP171" i="15"/>
  <c r="FP2" i="15" s="1"/>
  <c r="C172" i="15" s="1"/>
  <c r="AU171" i="15"/>
  <c r="FH164" i="15"/>
  <c r="F164" i="15"/>
  <c r="FV164" i="15"/>
  <c r="F100" i="15"/>
  <c r="AU100" i="15"/>
  <c r="FT100" i="15"/>
  <c r="DR113" i="15"/>
  <c r="AU113" i="15"/>
  <c r="CJ113" i="15"/>
  <c r="DR78" i="15"/>
  <c r="FV78" i="15"/>
  <c r="AG78" i="15"/>
  <c r="DZ115" i="15"/>
  <c r="FV115" i="15"/>
  <c r="CQ115" i="15"/>
  <c r="CQ2" i="15" s="1"/>
  <c r="C94" i="15" s="1"/>
  <c r="CJ105" i="15"/>
  <c r="CL105" i="15"/>
  <c r="CG105" i="15"/>
  <c r="DP197" i="15"/>
  <c r="GK197" i="15"/>
  <c r="CL134" i="15"/>
  <c r="AE134" i="15"/>
  <c r="AU134" i="15"/>
  <c r="CL128" i="15"/>
  <c r="AE128" i="15"/>
  <c r="AU128" i="15"/>
  <c r="CJ154" i="15"/>
  <c r="AG154" i="15"/>
  <c r="CL142" i="15"/>
  <c r="AU142" i="15"/>
  <c r="FV73" i="15"/>
  <c r="FZ73" i="15"/>
  <c r="FZ2" i="15" s="1"/>
  <c r="C182" i="15" s="1"/>
  <c r="AU73" i="15"/>
  <c r="CL42" i="15"/>
  <c r="AU42" i="15"/>
  <c r="CL189" i="15"/>
  <c r="FV189" i="15"/>
  <c r="AU189" i="15"/>
  <c r="CJ22" i="15"/>
  <c r="DR22" i="15"/>
  <c r="FV22" i="15"/>
  <c r="AU22" i="15"/>
  <c r="CJ67" i="15"/>
  <c r="FV67" i="15"/>
  <c r="AE33" i="15"/>
  <c r="AU33" i="15"/>
  <c r="AU145" i="15"/>
  <c r="CJ145" i="15"/>
  <c r="CJ16" i="15"/>
  <c r="CL16" i="15"/>
  <c r="CJ146" i="15"/>
  <c r="F146" i="15"/>
  <c r="FV146" i="15"/>
  <c r="FT101" i="15"/>
  <c r="F101" i="15"/>
  <c r="AU101" i="15"/>
  <c r="AR126" i="15"/>
  <c r="DZ126" i="15"/>
  <c r="FV126" i="15"/>
  <c r="CL157" i="15"/>
  <c r="GP157" i="15"/>
  <c r="CJ157" i="15"/>
  <c r="AG157" i="15"/>
  <c r="AG79" i="15"/>
  <c r="FV79" i="15"/>
  <c r="DZ117" i="15"/>
  <c r="DM117" i="15"/>
  <c r="DM2" i="15" s="1"/>
  <c r="C116" i="15" s="1"/>
  <c r="CL139" i="15"/>
  <c r="AU139" i="15"/>
  <c r="DR70" i="15"/>
  <c r="FV70" i="15"/>
  <c r="GA70" i="15"/>
  <c r="GA2" i="15" s="1"/>
  <c r="C183" i="15" s="1"/>
  <c r="CJ70" i="15"/>
  <c r="FV138" i="15"/>
  <c r="CM138" i="15"/>
  <c r="FW138" i="15"/>
  <c r="L83" i="15"/>
  <c r="DZ83" i="15"/>
  <c r="AE83" i="15"/>
  <c r="FK83" i="15"/>
  <c r="CL184" i="15"/>
  <c r="CJ184" i="15"/>
  <c r="AG184" i="15"/>
  <c r="FX177" i="15"/>
  <c r="FV177" i="15"/>
  <c r="F188" i="15"/>
  <c r="FV188" i="15"/>
  <c r="AY188" i="15"/>
  <c r="CJ188" i="15"/>
  <c r="Z159" i="15"/>
  <c r="FV159" i="15"/>
  <c r="AU159" i="15"/>
  <c r="GH155" i="15"/>
  <c r="CG155" i="15"/>
  <c r="FT103" i="15"/>
  <c r="F103" i="15"/>
  <c r="AU103" i="15"/>
  <c r="CD68" i="15"/>
  <c r="FV68" i="15"/>
  <c r="CS68" i="15"/>
  <c r="F133" i="15"/>
  <c r="DZ133" i="15"/>
  <c r="EC133" i="15"/>
  <c r="EC2" i="15" s="1"/>
  <c r="C132" i="15" s="1"/>
  <c r="AW49" i="15"/>
  <c r="AW2" i="15" s="1"/>
  <c r="C48" i="15" s="1"/>
  <c r="DZ49" i="15"/>
  <c r="FV93" i="15"/>
  <c r="BC93" i="15"/>
  <c r="F102" i="15"/>
  <c r="FT102" i="15"/>
  <c r="AU102" i="15"/>
  <c r="F21" i="15"/>
  <c r="FV21" i="15"/>
  <c r="AB21" i="15"/>
  <c r="CJ21" i="15"/>
  <c r="AG120" i="15"/>
  <c r="FV120" i="15"/>
  <c r="FC120" i="15"/>
  <c r="FC2" i="15" s="1"/>
  <c r="C158" i="15" s="1"/>
  <c r="Z125" i="15"/>
  <c r="FV125" i="15"/>
  <c r="AU125" i="15"/>
  <c r="F13" i="15"/>
  <c r="FV13" i="15"/>
  <c r="AE13" i="15"/>
  <c r="AU13" i="15"/>
  <c r="CJ20" i="15"/>
  <c r="CL20" i="15"/>
  <c r="FV20" i="15"/>
  <c r="DR174" i="15"/>
  <c r="CJ174" i="15"/>
  <c r="AG174" i="15"/>
  <c r="FV23" i="15"/>
  <c r="BC23" i="15"/>
  <c r="BX23" i="15"/>
  <c r="L162" i="15"/>
  <c r="AR162" i="15"/>
  <c r="DU162" i="15"/>
  <c r="F162" i="15"/>
  <c r="AB112" i="15"/>
  <c r="AG112" i="15"/>
  <c r="F112" i="15"/>
  <c r="FV112" i="15"/>
  <c r="F104" i="15"/>
  <c r="BT104" i="15"/>
  <c r="AM35" i="15"/>
  <c r="AM2" i="15" s="1"/>
  <c r="C38" i="15" s="1"/>
  <c r="FK35" i="15"/>
  <c r="CL161" i="15"/>
  <c r="AU161" i="15"/>
  <c r="CM161" i="15"/>
  <c r="CJ57" i="15"/>
  <c r="DD57" i="15"/>
  <c r="F57" i="15"/>
  <c r="BK57" i="15"/>
  <c r="BK2" i="15" s="1"/>
  <c r="C62" i="15" s="1"/>
  <c r="FV175" i="15"/>
  <c r="CM175" i="15"/>
  <c r="DR15" i="15"/>
  <c r="FY15" i="15"/>
  <c r="J195" i="29"/>
  <c r="K195" i="29" s="1"/>
  <c r="J65" i="29"/>
  <c r="K65" i="29" s="1"/>
  <c r="J41" i="29"/>
  <c r="K41" i="29" s="1"/>
  <c r="ER2" i="15"/>
  <c r="C147" i="15" s="1"/>
  <c r="AS2" i="15"/>
  <c r="C44" i="15" s="1"/>
  <c r="BG2" i="15"/>
  <c r="C58" i="15" s="1"/>
  <c r="J91" i="29"/>
  <c r="K91" i="29" s="1"/>
  <c r="J37" i="29"/>
  <c r="K37" i="29" s="1"/>
  <c r="J44" i="29"/>
  <c r="K44" i="29" s="1"/>
  <c r="J111" i="29"/>
  <c r="K111" i="29" s="1"/>
  <c r="J73" i="29"/>
  <c r="K73" i="29" s="1"/>
  <c r="J66" i="29"/>
  <c r="K66" i="29" s="1"/>
  <c r="J68" i="29"/>
  <c r="K68" i="29" s="1"/>
  <c r="J74" i="29"/>
  <c r="K74" i="29" s="1"/>
  <c r="J56" i="29"/>
  <c r="K56" i="29" s="1"/>
  <c r="J140" i="29"/>
  <c r="K140" i="29" s="1"/>
  <c r="J52" i="29"/>
  <c r="K52" i="29" s="1"/>
  <c r="J127" i="29"/>
  <c r="K127" i="29" s="1"/>
  <c r="J29" i="29"/>
  <c r="K29" i="29" s="1"/>
  <c r="J21" i="29"/>
  <c r="K21" i="29" s="1"/>
  <c r="J69" i="29"/>
  <c r="K69" i="29" s="1"/>
  <c r="J76" i="29"/>
  <c r="K76" i="29" s="1"/>
  <c r="J77" i="29"/>
  <c r="K77" i="29" s="1"/>
  <c r="J36" i="29"/>
  <c r="K36" i="29" s="1"/>
  <c r="J47" i="29"/>
  <c r="K47" i="29" s="1"/>
  <c r="J17" i="29"/>
  <c r="K17" i="29" s="1"/>
  <c r="J75" i="29"/>
  <c r="K75" i="29" s="1"/>
  <c r="J59" i="29"/>
  <c r="K59" i="29" s="1"/>
  <c r="J28" i="29"/>
  <c r="K28" i="29" s="1"/>
  <c r="J126" i="29"/>
  <c r="K126" i="29" s="1"/>
  <c r="J20" i="29"/>
  <c r="K20" i="29" s="1"/>
  <c r="J54" i="29"/>
  <c r="K54" i="29" s="1"/>
  <c r="J185" i="29"/>
  <c r="K185" i="29" s="1"/>
  <c r="J141" i="29"/>
  <c r="K141" i="29" s="1"/>
  <c r="J38" i="29"/>
  <c r="K38" i="29" s="1"/>
  <c r="J131" i="29"/>
  <c r="K131" i="29" s="1"/>
  <c r="J135" i="29"/>
  <c r="K135" i="29" s="1"/>
  <c r="J82" i="29"/>
  <c r="K82" i="29" s="1"/>
  <c r="J89" i="29"/>
  <c r="K89" i="29" s="1"/>
  <c r="J125" i="29"/>
  <c r="K125" i="29" s="1"/>
  <c r="J48" i="29"/>
  <c r="K48" i="29" s="1"/>
  <c r="J63" i="29"/>
  <c r="K63" i="29" s="1"/>
  <c r="J67" i="29"/>
  <c r="K67" i="29" s="1"/>
  <c r="J87" i="29"/>
  <c r="K87" i="29" s="1"/>
  <c r="J62" i="29"/>
  <c r="K62" i="29" s="1"/>
  <c r="J179" i="29"/>
  <c r="K179" i="29" s="1"/>
  <c r="J58" i="29"/>
  <c r="K58" i="29" s="1"/>
  <c r="J169" i="29"/>
  <c r="K169" i="29" s="1"/>
  <c r="D141" i="15"/>
  <c r="J49" i="29"/>
  <c r="K49" i="29" s="1"/>
  <c r="J43" i="29"/>
  <c r="K43" i="29" s="1"/>
  <c r="J5" i="29"/>
  <c r="K5" i="29" s="1"/>
  <c r="J6" i="29"/>
  <c r="K6" i="29" s="1"/>
  <c r="J78" i="29"/>
  <c r="K78" i="29" s="1"/>
  <c r="J40" i="29"/>
  <c r="K40" i="29" s="1"/>
  <c r="D91" i="15"/>
  <c r="I90" i="29"/>
  <c r="D11" i="15"/>
  <c r="I173" i="29"/>
  <c r="D25" i="15"/>
  <c r="I137" i="29"/>
  <c r="D109" i="15"/>
  <c r="I129" i="29"/>
  <c r="BX109" i="15" l="1"/>
  <c r="BX2" i="15" s="1"/>
  <c r="C75" i="15" s="1"/>
  <c r="DP109" i="15"/>
  <c r="BY109" i="15"/>
  <c r="BY2" i="15" s="1"/>
  <c r="C76" i="15" s="1"/>
  <c r="I183" i="29" s="1"/>
  <c r="FV11" i="15"/>
  <c r="L11" i="15"/>
  <c r="CJ91" i="15"/>
  <c r="GH91" i="15"/>
  <c r="AU91" i="15"/>
  <c r="FV141" i="15"/>
  <c r="AU141" i="15"/>
  <c r="FV25" i="15"/>
  <c r="GP25" i="15"/>
  <c r="GP2" i="15" s="1"/>
  <c r="C199" i="15" s="1"/>
  <c r="CJ25" i="15"/>
  <c r="AG25" i="15"/>
  <c r="J90" i="29"/>
  <c r="K90" i="29" s="1"/>
  <c r="J173" i="29"/>
  <c r="K173" i="29" s="1"/>
  <c r="FH2" i="15"/>
  <c r="C163" i="15" s="1"/>
  <c r="I71" i="29" s="1"/>
  <c r="D147" i="15"/>
  <c r="I152" i="29"/>
  <c r="I186" i="29"/>
  <c r="D137" i="15"/>
  <c r="I181" i="29"/>
  <c r="D182" i="15"/>
  <c r="FX182" i="15" s="1"/>
  <c r="D183" i="15"/>
  <c r="I8" i="29"/>
  <c r="D132" i="15"/>
  <c r="I99" i="29"/>
  <c r="D136" i="15"/>
  <c r="I80" i="29"/>
  <c r="D94" i="15"/>
  <c r="I184" i="29"/>
  <c r="FT2" i="15"/>
  <c r="C176" i="15" s="1"/>
  <c r="FY2" i="15"/>
  <c r="C181" i="15" s="1"/>
  <c r="BT2" i="15"/>
  <c r="C71" i="15" s="1"/>
  <c r="D71" i="15" s="1"/>
  <c r="CM2" i="15"/>
  <c r="C90" i="15" s="1"/>
  <c r="J137" i="29"/>
  <c r="K137" i="29" s="1"/>
  <c r="I147" i="29"/>
  <c r="D144" i="15"/>
  <c r="I53" i="29"/>
  <c r="D168" i="15"/>
  <c r="I94" i="29"/>
  <c r="D135" i="15"/>
  <c r="I34" i="29"/>
  <c r="D41" i="15"/>
  <c r="I97" i="29"/>
  <c r="D158" i="15"/>
  <c r="I145" i="29"/>
  <c r="D80" i="15"/>
  <c r="I165" i="29"/>
  <c r="D58" i="15"/>
  <c r="I11" i="29"/>
  <c r="D38" i="15"/>
  <c r="I161" i="29"/>
  <c r="D62" i="15"/>
  <c r="I16" i="29"/>
  <c r="D44" i="15"/>
  <c r="I83" i="29"/>
  <c r="FN62" i="15" l="1"/>
  <c r="AU62" i="15"/>
  <c r="CJ62" i="15"/>
  <c r="BL58" i="15"/>
  <c r="CJ58" i="15"/>
  <c r="DD58" i="15"/>
  <c r="AG158" i="15"/>
  <c r="CL158" i="15"/>
  <c r="DR135" i="15"/>
  <c r="FV135" i="15"/>
  <c r="AY135" i="15"/>
  <c r="AE144" i="15"/>
  <c r="AU144" i="15"/>
  <c r="EB132" i="15"/>
  <c r="EB2" i="15" s="1"/>
  <c r="C131" i="15" s="1"/>
  <c r="F132" i="15"/>
  <c r="DZ132" i="15"/>
  <c r="CL147" i="15"/>
  <c r="AU147" i="15"/>
  <c r="BC147" i="15"/>
  <c r="L71" i="15"/>
  <c r="AR71" i="15"/>
  <c r="FV71" i="15"/>
  <c r="AU71" i="15"/>
  <c r="CL137" i="15"/>
  <c r="AU137" i="15"/>
  <c r="CJ137" i="15"/>
  <c r="F44" i="15"/>
  <c r="FV44" i="15"/>
  <c r="FX44" i="15"/>
  <c r="F38" i="15"/>
  <c r="AI38" i="15"/>
  <c r="AI2" i="15" s="1"/>
  <c r="C34" i="15" s="1"/>
  <c r="I160" i="29" s="1"/>
  <c r="FV80" i="15"/>
  <c r="AG80" i="15"/>
  <c r="AO41" i="15"/>
  <c r="AO2" i="15" s="1"/>
  <c r="C40" i="15" s="1"/>
  <c r="F41" i="15"/>
  <c r="DZ41" i="15"/>
  <c r="FL168" i="15"/>
  <c r="FL2" i="15" s="1"/>
  <c r="C167" i="15" s="1"/>
  <c r="F168" i="15"/>
  <c r="DZ168" i="15"/>
  <c r="FV94" i="15"/>
  <c r="AU94" i="15"/>
  <c r="L94" i="15"/>
  <c r="CJ136" i="15"/>
  <c r="DR136" i="15"/>
  <c r="FV136" i="15"/>
  <c r="AU136" i="15"/>
  <c r="CL183" i="15"/>
  <c r="FV183" i="15"/>
  <c r="J83" i="29"/>
  <c r="K83" i="29" s="1"/>
  <c r="J184" i="29"/>
  <c r="K184" i="29" s="1"/>
  <c r="J181" i="29"/>
  <c r="K181" i="29" s="1"/>
  <c r="J99" i="29"/>
  <c r="K99" i="29" s="1"/>
  <c r="J119" i="29"/>
  <c r="K119" i="29" s="1"/>
  <c r="J186" i="29"/>
  <c r="K186" i="29" s="1"/>
  <c r="J97" i="29"/>
  <c r="K97" i="29" s="1"/>
  <c r="D163" i="15"/>
  <c r="I119" i="29"/>
  <c r="J51" i="29"/>
  <c r="K51" i="29" s="1"/>
  <c r="D199" i="15"/>
  <c r="EN199" i="15" s="1"/>
  <c r="I102" i="29"/>
  <c r="D181" i="15"/>
  <c r="FW181" i="15" s="1"/>
  <c r="I81" i="29"/>
  <c r="J139" i="29"/>
  <c r="K139" i="29" s="1"/>
  <c r="D176" i="15"/>
  <c r="FV176" i="15" s="1"/>
  <c r="I7" i="29"/>
  <c r="J175" i="29"/>
  <c r="K175" i="29" s="1"/>
  <c r="J57" i="29"/>
  <c r="K57" i="29" s="1"/>
  <c r="J8" i="29"/>
  <c r="K8" i="29" s="1"/>
  <c r="J33" i="29"/>
  <c r="K33" i="29" s="1"/>
  <c r="I109" i="29"/>
  <c r="D90" i="15"/>
  <c r="CL90" i="15" s="1"/>
  <c r="J45" i="29"/>
  <c r="K45" i="29" s="1"/>
  <c r="FN2" i="15"/>
  <c r="C170" i="15" s="1"/>
  <c r="J11" i="29"/>
  <c r="K11" i="29" s="1"/>
  <c r="J16" i="29"/>
  <c r="K16" i="29" s="1"/>
  <c r="J46" i="29"/>
  <c r="K46" i="29" s="1"/>
  <c r="J136" i="29"/>
  <c r="K136" i="29" s="1"/>
  <c r="J79" i="29"/>
  <c r="K79" i="29" s="1"/>
  <c r="J34" i="29"/>
  <c r="K34" i="29" s="1"/>
  <c r="D76" i="15"/>
  <c r="D75" i="15"/>
  <c r="I156" i="29"/>
  <c r="D172" i="15"/>
  <c r="I26" i="29"/>
  <c r="F172" i="15" l="1"/>
  <c r="AU172" i="15"/>
  <c r="CJ172" i="15"/>
  <c r="BI172" i="15"/>
  <c r="BI2" i="15" s="1"/>
  <c r="C60" i="15" s="1"/>
  <c r="Z75" i="15"/>
  <c r="CL75" i="15"/>
  <c r="CL76" i="15"/>
  <c r="CJ76" i="15"/>
  <c r="AG76" i="15"/>
  <c r="FV163" i="15"/>
  <c r="AU163" i="15"/>
  <c r="AG163" i="15"/>
  <c r="J26" i="29"/>
  <c r="K26" i="29" s="1"/>
  <c r="J109" i="29"/>
  <c r="K109" i="29" s="1"/>
  <c r="J81" i="29"/>
  <c r="K81" i="29" s="1"/>
  <c r="J102" i="29"/>
  <c r="K102" i="29" s="1"/>
  <c r="EN2" i="15"/>
  <c r="C143" i="15" s="1"/>
  <c r="J183" i="29"/>
  <c r="K183" i="29" s="1"/>
  <c r="J71" i="29"/>
  <c r="K71" i="29" s="1"/>
  <c r="I93" i="29"/>
  <c r="D167" i="15"/>
  <c r="I98" i="29"/>
  <c r="D131" i="15"/>
  <c r="J7" i="29"/>
  <c r="K7" i="29" s="1"/>
  <c r="J170" i="29"/>
  <c r="K170" i="29" s="1"/>
  <c r="D170" i="15"/>
  <c r="I15" i="29"/>
  <c r="J165" i="29"/>
  <c r="K165" i="29" s="1"/>
  <c r="J177" i="29"/>
  <c r="K177" i="29" s="1"/>
  <c r="J80" i="29"/>
  <c r="K80" i="29" s="1"/>
  <c r="J50" i="29"/>
  <c r="K50" i="29" s="1"/>
  <c r="D34" i="15"/>
  <c r="D40" i="15"/>
  <c r="I96" i="29"/>
  <c r="AU34" i="15" l="1"/>
  <c r="CJ34" i="15"/>
  <c r="DP34" i="15"/>
  <c r="DP2" i="15" s="1"/>
  <c r="C119" i="15" s="1"/>
  <c r="F131" i="15"/>
  <c r="AU131" i="15"/>
  <c r="F167" i="15"/>
  <c r="DZ167" i="15"/>
  <c r="FK167" i="15"/>
  <c r="F40" i="15"/>
  <c r="DZ40" i="15"/>
  <c r="AN40" i="15"/>
  <c r="AN2" i="15" s="1"/>
  <c r="C39" i="15" s="1"/>
  <c r="CL170" i="15"/>
  <c r="GH170" i="15"/>
  <c r="AU170" i="15"/>
  <c r="J98" i="29"/>
  <c r="K98" i="29" s="1"/>
  <c r="J96" i="29"/>
  <c r="K96" i="29" s="1"/>
  <c r="J93" i="29"/>
  <c r="K93" i="29" s="1"/>
  <c r="J160" i="29"/>
  <c r="K160" i="29" s="1"/>
  <c r="J15" i="29"/>
  <c r="K15" i="29" s="1"/>
  <c r="J94" i="29"/>
  <c r="K94" i="29" s="1"/>
  <c r="I199" i="29"/>
  <c r="D143" i="15"/>
  <c r="J70" i="29"/>
  <c r="K70" i="29" s="1"/>
  <c r="D123" i="15"/>
  <c r="I134" i="29"/>
  <c r="D185" i="15"/>
  <c r="I31" i="29"/>
  <c r="D61" i="15"/>
  <c r="I19" i="29"/>
  <c r="D59" i="15"/>
  <c r="I14" i="29"/>
  <c r="D156" i="15"/>
  <c r="I128" i="29"/>
  <c r="D97" i="15"/>
  <c r="D60" i="15"/>
  <c r="I24" i="29"/>
  <c r="D116" i="15"/>
  <c r="I178" i="29"/>
  <c r="D55" i="15"/>
  <c r="I151" i="29"/>
  <c r="D48" i="15"/>
  <c r="I171" i="29"/>
  <c r="D152" i="15"/>
  <c r="I187" i="29"/>
  <c r="CL60" i="15" l="1"/>
  <c r="AU60" i="15"/>
  <c r="CG60" i="15"/>
  <c r="L116" i="15"/>
  <c r="CJ116" i="15"/>
  <c r="F116" i="15"/>
  <c r="FV116" i="15"/>
  <c r="AB152" i="15"/>
  <c r="AB2" i="15" s="1"/>
  <c r="C26" i="15" s="1"/>
  <c r="AR152" i="15"/>
  <c r="AR2" i="15" s="1"/>
  <c r="C43" i="15" s="1"/>
  <c r="D43" i="15" s="1"/>
  <c r="DR152" i="15"/>
  <c r="DZ152" i="15"/>
  <c r="FV152" i="15"/>
  <c r="BA55" i="15"/>
  <c r="BA2" i="15" s="1"/>
  <c r="GK55" i="15"/>
  <c r="CS97" i="15"/>
  <c r="GO97" i="15"/>
  <c r="CJ59" i="15"/>
  <c r="DD59" i="15"/>
  <c r="BM59" i="15"/>
  <c r="AG185" i="15"/>
  <c r="F185" i="15"/>
  <c r="FV185" i="15"/>
  <c r="F48" i="15"/>
  <c r="FV48" i="15"/>
  <c r="H156" i="15"/>
  <c r="F156" i="15"/>
  <c r="AY156" i="15"/>
  <c r="BL61" i="15"/>
  <c r="BL2" i="15" s="1"/>
  <c r="C63" i="15" s="1"/>
  <c r="D63" i="15" s="1"/>
  <c r="CU61" i="15"/>
  <c r="CU2" i="15" s="1"/>
  <c r="C98" i="15" s="1"/>
  <c r="CL123" i="15"/>
  <c r="AG123" i="15"/>
  <c r="J24" i="29"/>
  <c r="K24" i="29" s="1"/>
  <c r="J171" i="29"/>
  <c r="K171" i="29" s="1"/>
  <c r="J128" i="29"/>
  <c r="K128" i="29" s="1"/>
  <c r="J134" i="29"/>
  <c r="K134" i="29" s="1"/>
  <c r="J196" i="29"/>
  <c r="K196" i="29" s="1"/>
  <c r="J31" i="29"/>
  <c r="K31" i="29" s="1"/>
  <c r="J178" i="29"/>
  <c r="K178" i="29" s="1"/>
  <c r="J199" i="29"/>
  <c r="K199" i="29" s="1"/>
  <c r="J144" i="29"/>
  <c r="K144" i="29" s="1"/>
  <c r="I143" i="29"/>
  <c r="D119" i="15"/>
  <c r="CS2" i="15"/>
  <c r="C96" i="15" s="1"/>
  <c r="BM2" i="15"/>
  <c r="J35" i="29"/>
  <c r="K35" i="29" s="1"/>
  <c r="J53" i="29"/>
  <c r="K53" i="29" s="1"/>
  <c r="J88" i="29"/>
  <c r="K88" i="29" s="1"/>
  <c r="J19" i="29"/>
  <c r="K19" i="29" s="1"/>
  <c r="J187" i="29"/>
  <c r="K187" i="29" s="1"/>
  <c r="J130" i="29"/>
  <c r="K130" i="29" s="1"/>
  <c r="J153" i="29"/>
  <c r="K153" i="29" s="1"/>
  <c r="J14" i="29"/>
  <c r="K14" i="29" s="1"/>
  <c r="D140" i="15"/>
  <c r="I138" i="29"/>
  <c r="J23" i="29"/>
  <c r="K23" i="29" s="1"/>
  <c r="D39" i="15"/>
  <c r="I95" i="29"/>
  <c r="FV119" i="15" l="1"/>
  <c r="BO119" i="15"/>
  <c r="BO2" i="15" s="1"/>
  <c r="C66" i="15" s="1"/>
  <c r="AG119" i="15"/>
  <c r="AG140" i="15"/>
  <c r="F140" i="15"/>
  <c r="FV140" i="15"/>
  <c r="AU140" i="15"/>
  <c r="F39" i="15"/>
  <c r="AU39" i="15"/>
  <c r="CJ63" i="15"/>
  <c r="GH63" i="15"/>
  <c r="DD43" i="15"/>
  <c r="DD2" i="15" s="1"/>
  <c r="C107" i="15" s="1"/>
  <c r="AU43" i="15"/>
  <c r="AY43" i="15"/>
  <c r="AY2" i="15" s="1"/>
  <c r="C50" i="15" s="1"/>
  <c r="D50" i="15" s="1"/>
  <c r="J138" i="29"/>
  <c r="K138" i="29" s="1"/>
  <c r="J116" i="29"/>
  <c r="K116" i="29" s="1"/>
  <c r="J95" i="29"/>
  <c r="K95" i="29" s="1"/>
  <c r="D26" i="15"/>
  <c r="C16" i="35"/>
  <c r="E16" i="35" s="1"/>
  <c r="C22" i="35"/>
  <c r="C28" i="35"/>
  <c r="G28" i="35" s="1"/>
  <c r="J30" i="29"/>
  <c r="K30" i="29" s="1"/>
  <c r="I18" i="29"/>
  <c r="D98" i="15"/>
  <c r="C64" i="15"/>
  <c r="I13" i="29" s="1"/>
  <c r="D96" i="15"/>
  <c r="I191" i="29"/>
  <c r="C52" i="15"/>
  <c r="I149" i="29" s="1"/>
  <c r="J100" i="29"/>
  <c r="K100" i="29" s="1"/>
  <c r="J10" i="29"/>
  <c r="K10" i="29" s="1"/>
  <c r="J42" i="29"/>
  <c r="K42" i="29" s="1"/>
  <c r="J182" i="29"/>
  <c r="K182" i="29" s="1"/>
  <c r="J167" i="29"/>
  <c r="K167" i="29" s="1"/>
  <c r="J124" i="29"/>
  <c r="K124" i="29" s="1"/>
  <c r="I116" i="29"/>
  <c r="I61" i="29"/>
  <c r="I10" i="29"/>
  <c r="DR50" i="15" l="1"/>
  <c r="DR2" i="15" s="1"/>
  <c r="C121" i="15" s="1"/>
  <c r="FV50" i="15"/>
  <c r="CJ50" i="15"/>
  <c r="CL98" i="15"/>
  <c r="GH98" i="15"/>
  <c r="AU98" i="15"/>
  <c r="CJ98" i="15"/>
  <c r="CG98" i="15"/>
  <c r="CG2" i="15" s="1"/>
  <c r="C84" i="15" s="1"/>
  <c r="I22" i="29" s="1"/>
  <c r="FX26" i="15"/>
  <c r="FX2" i="15" s="1"/>
  <c r="C180" i="15" s="1"/>
  <c r="CK26" i="15"/>
  <c r="GO26" i="15"/>
  <c r="J115" i="29"/>
  <c r="K115" i="29" s="1"/>
  <c r="D52" i="15"/>
  <c r="D16" i="35"/>
  <c r="E28" i="35"/>
  <c r="F28" i="35"/>
  <c r="D28" i="35"/>
  <c r="D22" i="35"/>
  <c r="E22" i="35"/>
  <c r="F22" i="35"/>
  <c r="J162" i="29"/>
  <c r="K162" i="29" s="1"/>
  <c r="J145" i="29"/>
  <c r="K145" i="29" s="1"/>
  <c r="J191" i="29"/>
  <c r="K191" i="29" s="1"/>
  <c r="D107" i="15"/>
  <c r="CD107" i="15" s="1"/>
  <c r="I197" i="29"/>
  <c r="D66" i="15"/>
  <c r="CL66" i="15" s="1"/>
  <c r="I142" i="29"/>
  <c r="J180" i="29"/>
  <c r="K180" i="29" s="1"/>
  <c r="D64" i="15"/>
  <c r="J18" i="29"/>
  <c r="K18" i="29" s="1"/>
  <c r="J129" i="29"/>
  <c r="K129" i="29" s="1"/>
  <c r="J25" i="29"/>
  <c r="K25" i="29" s="1"/>
  <c r="I115" i="29"/>
  <c r="J174" i="29"/>
  <c r="K174" i="29" s="1"/>
  <c r="GI64" i="15" l="1"/>
  <c r="GI2" i="15" s="1"/>
  <c r="C191" i="15" s="1"/>
  <c r="CJ64" i="15"/>
  <c r="FV52" i="15"/>
  <c r="BC52" i="15"/>
  <c r="DU52" i="15"/>
  <c r="J197" i="29"/>
  <c r="K197" i="29" s="1"/>
  <c r="J149" i="29"/>
  <c r="K149" i="29" s="1"/>
  <c r="I60" i="29"/>
  <c r="D180" i="15"/>
  <c r="FW180" i="15" s="1"/>
  <c r="D84" i="15"/>
  <c r="I32" i="29"/>
  <c r="D121" i="15"/>
  <c r="CL121" i="15" s="1"/>
  <c r="J13" i="29"/>
  <c r="K13" i="29" s="1"/>
  <c r="J27" i="29"/>
  <c r="K27" i="29" s="1"/>
  <c r="J39" i="29"/>
  <c r="K39" i="29" s="1"/>
  <c r="CD2" i="15"/>
  <c r="C81" i="15" s="1"/>
  <c r="J151" i="29"/>
  <c r="K151" i="29" s="1"/>
  <c r="CL84" i="15" l="1"/>
  <c r="AU84" i="15"/>
  <c r="CJ84" i="15"/>
  <c r="J60" i="29"/>
  <c r="K60" i="29" s="1"/>
  <c r="FW2" i="15"/>
  <c r="C179" i="15" s="1"/>
  <c r="D179" i="15" s="1"/>
  <c r="J22" i="29"/>
  <c r="K22" i="29" s="1"/>
  <c r="J32" i="29"/>
  <c r="K32" i="29" s="1"/>
  <c r="J164" i="29"/>
  <c r="K164" i="29" s="1"/>
  <c r="J61" i="29"/>
  <c r="K61" i="29" s="1"/>
  <c r="D191" i="15"/>
  <c r="I12" i="29"/>
  <c r="J176" i="29"/>
  <c r="K176" i="29" s="1"/>
  <c r="CL191" i="15" l="1"/>
  <c r="GH191" i="15"/>
  <c r="GH2" i="15" s="1"/>
  <c r="C190" i="15" s="1"/>
  <c r="I200" i="29"/>
  <c r="J146" i="29"/>
  <c r="K146" i="29" s="1"/>
  <c r="J157" i="29"/>
  <c r="K157" i="29" s="1"/>
  <c r="J200" i="29"/>
  <c r="K200" i="29" s="1"/>
  <c r="J12" i="29"/>
  <c r="K12" i="29" s="1"/>
  <c r="J156" i="29"/>
  <c r="K156" i="29" s="1"/>
  <c r="J161" i="29"/>
  <c r="K161" i="29" s="1"/>
  <c r="J159" i="29" l="1"/>
  <c r="K159" i="29" s="1"/>
  <c r="I9" i="29"/>
  <c r="D190" i="15"/>
  <c r="CL190" i="15" l="1"/>
  <c r="CJ190" i="15"/>
  <c r="J142" i="29"/>
  <c r="K142" i="29" s="1"/>
  <c r="J168" i="29"/>
  <c r="K168" i="29" s="1"/>
  <c r="J9" i="29"/>
  <c r="K9" i="29" s="1"/>
  <c r="J152" i="29" l="1"/>
  <c r="K152" i="29" s="1"/>
  <c r="J147" i="29"/>
  <c r="K147" i="29" s="1"/>
  <c r="J166" i="29"/>
  <c r="K166" i="29" s="1"/>
  <c r="J172" i="29" l="1"/>
  <c r="K172" i="29" s="1"/>
  <c r="J163" i="29"/>
  <c r="K163" i="29" s="1"/>
  <c r="J158" i="29" l="1"/>
  <c r="K158" i="29" s="1"/>
  <c r="J155" i="29" l="1"/>
  <c r="K155" i="29" s="1"/>
  <c r="J143" i="29" l="1"/>
  <c r="K143" i="29" s="1"/>
  <c r="C27" i="35" l="1"/>
  <c r="D81" i="15"/>
  <c r="J190" i="29" s="1"/>
  <c r="K190" i="29" s="1"/>
  <c r="C15" i="35"/>
  <c r="C21" i="35"/>
  <c r="D15" i="35" l="1"/>
  <c r="E15" i="35"/>
  <c r="D21" i="35"/>
  <c r="E21" i="35"/>
  <c r="F21" i="35"/>
  <c r="G27" i="35"/>
  <c r="F27" i="35"/>
  <c r="D27" i="35"/>
  <c r="E27" i="35"/>
  <c r="GL2" i="15" l="1"/>
  <c r="C195" i="15" s="1"/>
  <c r="D195" i="15" l="1"/>
  <c r="I150" i="29"/>
  <c r="T195" i="15" l="1"/>
  <c r="T2" i="15" s="1"/>
  <c r="C18" i="15" s="1"/>
  <c r="GK195" i="15"/>
  <c r="GK2" i="15" s="1"/>
  <c r="C193" i="15" s="1"/>
  <c r="L22" i="35" s="1"/>
  <c r="J150" i="29"/>
  <c r="K150" i="29" s="1"/>
  <c r="L16" i="35" l="1"/>
  <c r="M16" i="35" s="1"/>
  <c r="L27" i="35"/>
  <c r="D193" i="15"/>
  <c r="D18" i="15"/>
  <c r="I148" i="29"/>
  <c r="N22" i="35" l="1"/>
  <c r="O22" i="35"/>
  <c r="M22" i="35"/>
  <c r="N27" i="35"/>
  <c r="J210" i="29" s="1"/>
  <c r="K210" i="29" s="1"/>
  <c r="M27" i="35"/>
  <c r="I210" i="29" s="1"/>
  <c r="DU18" i="15"/>
  <c r="FV18" i="15"/>
  <c r="BC18" i="15"/>
  <c r="N16" i="35"/>
  <c r="I208" i="29"/>
  <c r="J148" i="29"/>
  <c r="K148" i="29" s="1"/>
  <c r="M36" i="35" l="1"/>
  <c r="I207" i="29" s="1"/>
  <c r="J208" i="29"/>
  <c r="K208" i="29" s="1"/>
  <c r="N36" i="35"/>
  <c r="J207" i="29" s="1"/>
  <c r="N28" i="35"/>
  <c r="K207" i="29" l="1"/>
  <c r="J7" i="15" l="1"/>
  <c r="I7" i="15" l="1"/>
  <c r="K8" i="15"/>
  <c r="K2" i="15" s="1"/>
  <c r="C9" i="15" s="1"/>
  <c r="J8" i="15"/>
  <c r="J2" i="15" s="1"/>
  <c r="C8" i="15" s="1"/>
  <c r="D8" i="15" l="1"/>
  <c r="I86" i="29"/>
  <c r="D9" i="15"/>
  <c r="I154" i="29"/>
  <c r="I133" i="29" s="1"/>
  <c r="F8" i="15" l="1"/>
  <c r="E8" i="15"/>
  <c r="G8" i="15"/>
  <c r="DZ9" i="15"/>
  <c r="GJ9" i="15"/>
  <c r="GJ2" i="15" s="1"/>
  <c r="C192" i="15" s="1"/>
  <c r="L21" i="35" s="1"/>
  <c r="J154" i="29"/>
  <c r="K154" i="29" s="1"/>
  <c r="BC9" i="15"/>
  <c r="BC2" i="15" s="1"/>
  <c r="C54" i="15" s="1"/>
  <c r="FK8" i="15"/>
  <c r="J86" i="29"/>
  <c r="K86" i="29" s="1"/>
  <c r="I8" i="15"/>
  <c r="I2" i="15" s="1"/>
  <c r="C7" i="15" s="1"/>
  <c r="N21" i="35" l="1"/>
  <c r="M21" i="35"/>
  <c r="M35" i="35" s="1"/>
  <c r="L15" i="35"/>
  <c r="O21" i="35"/>
  <c r="I118" i="29"/>
  <c r="D54" i="15"/>
  <c r="D7" i="15"/>
  <c r="I85" i="29"/>
  <c r="D192" i="15"/>
  <c r="N15" i="35" l="1"/>
  <c r="N35" i="35" s="1"/>
  <c r="J205" i="29" s="1"/>
  <c r="K205" i="29" s="1"/>
  <c r="M15" i="35"/>
  <c r="I205" i="29"/>
  <c r="E7" i="15"/>
  <c r="F7" i="15"/>
  <c r="G7" i="15"/>
  <c r="N23" i="35"/>
  <c r="O23" i="35"/>
  <c r="M23" i="35"/>
  <c r="GD54" i="15"/>
  <c r="Z54" i="15"/>
  <c r="J118" i="29"/>
  <c r="K118" i="29" s="1"/>
  <c r="GO54" i="15"/>
  <c r="CJ7" i="15"/>
  <c r="CL7" i="15"/>
  <c r="AU7" i="15"/>
  <c r="H7" i="15"/>
  <c r="H2" i="15" s="1"/>
  <c r="C6" i="15" s="1"/>
  <c r="J85" i="29"/>
  <c r="K85" i="29" s="1"/>
  <c r="J206" i="29" l="1"/>
  <c r="K206" i="29" s="1"/>
  <c r="I84" i="29"/>
  <c r="D6" i="15"/>
  <c r="N17" i="35"/>
  <c r="I206" i="29"/>
  <c r="M17" i="35"/>
  <c r="F6" i="15" l="1"/>
  <c r="G6" i="15"/>
  <c r="E6" i="15"/>
  <c r="CJ6" i="15"/>
  <c r="CJ2" i="15" s="1"/>
  <c r="C87" i="15" s="1"/>
  <c r="J84" i="29"/>
  <c r="K84" i="29" s="1"/>
  <c r="CL6" i="15"/>
  <c r="AU6" i="15"/>
  <c r="I110" i="29" l="1"/>
  <c r="D87" i="15"/>
  <c r="CL87" i="15" l="1"/>
  <c r="J110" i="29"/>
  <c r="K110" i="29" s="1"/>
  <c r="G4" i="15" l="1"/>
  <c r="E4" i="15"/>
  <c r="F4" i="15"/>
  <c r="F5" i="15"/>
  <c r="E5" i="15"/>
  <c r="G5" i="15"/>
  <c r="G3" i="15"/>
  <c r="E3" i="15"/>
  <c r="F3" i="15"/>
  <c r="G2" i="15" l="1"/>
  <c r="C5" i="15" s="1"/>
  <c r="I55" i="29" s="1"/>
  <c r="I4" i="29" s="1"/>
  <c r="E2" i="15"/>
  <c r="C3" i="15" s="1"/>
  <c r="D3" i="15" s="1"/>
  <c r="D5" i="15" l="1"/>
  <c r="AU5" i="15" s="1"/>
  <c r="I72" i="29"/>
  <c r="J72" i="29"/>
  <c r="K72" i="29" s="1"/>
  <c r="CL3" i="15"/>
  <c r="L3" i="15"/>
  <c r="L2" i="15" s="1"/>
  <c r="C10" i="15" s="1"/>
  <c r="J55" i="29" l="1"/>
  <c r="AE5" i="15"/>
  <c r="I117" i="29"/>
  <c r="D10" i="15"/>
  <c r="K55" i="29" l="1"/>
  <c r="J117" i="29"/>
  <c r="K117" i="29" s="1"/>
  <c r="CL10" i="15"/>
  <c r="AG10" i="15"/>
  <c r="GE10" i="15"/>
  <c r="D151" i="15" l="1"/>
  <c r="ET151" i="15" s="1"/>
  <c r="ET2" i="15" s="1"/>
  <c r="C149" i="15" s="1"/>
  <c r="D149" i="15" l="1"/>
  <c r="I121" i="29"/>
  <c r="ES151" i="15"/>
  <c r="ES2" i="15" s="1"/>
  <c r="C148" i="15" s="1"/>
  <c r="J123" i="29"/>
  <c r="K123" i="29" s="1"/>
  <c r="DC151" i="15"/>
  <c r="DC2" i="15" s="1"/>
  <c r="C106" i="15" s="1"/>
  <c r="I122" i="29" l="1"/>
  <c r="D148" i="15"/>
  <c r="D106" i="15"/>
  <c r="I120" i="29"/>
  <c r="J121" i="29"/>
  <c r="K121" i="29" s="1"/>
  <c r="FJ149" i="15"/>
  <c r="FJ2" i="15" s="1"/>
  <c r="AG106" i="15" l="1"/>
  <c r="DU106" i="15"/>
  <c r="FV106" i="15"/>
  <c r="FV2" i="15" s="1"/>
  <c r="C178" i="15" s="1"/>
  <c r="J120" i="29"/>
  <c r="K120" i="29" s="1"/>
  <c r="C165" i="15"/>
  <c r="C169" i="15"/>
  <c r="J122" i="29"/>
  <c r="K122" i="29" s="1"/>
  <c r="FK148" i="15"/>
  <c r="FK2" i="15" s="1"/>
  <c r="C166" i="15" s="1"/>
  <c r="DZ148" i="15"/>
  <c r="DZ2" i="15" s="1"/>
  <c r="C129" i="15" s="1"/>
  <c r="I105" i="29" l="1"/>
  <c r="D178" i="15"/>
  <c r="D166" i="15"/>
  <c r="I92" i="29"/>
  <c r="I64" i="29" s="1"/>
  <c r="I114" i="29"/>
  <c r="D129" i="15"/>
  <c r="I198" i="29"/>
  <c r="D165" i="15"/>
  <c r="J198" i="29" s="1"/>
  <c r="K198" i="29" s="1"/>
  <c r="J92" i="29" l="1"/>
  <c r="AU166" i="15"/>
  <c r="F166" i="15"/>
  <c r="F129" i="15"/>
  <c r="J114" i="29"/>
  <c r="K114" i="29" s="1"/>
  <c r="GE129" i="15"/>
  <c r="GE2" i="15" s="1"/>
  <c r="C187" i="15" s="1"/>
  <c r="AU129" i="15"/>
  <c r="CL178" i="15"/>
  <c r="J105" i="29"/>
  <c r="K105" i="29" s="1"/>
  <c r="F2" i="15" l="1"/>
  <c r="C4" i="15" s="1"/>
  <c r="I113" i="29" s="1"/>
  <c r="I194" i="29"/>
  <c r="D187" i="15"/>
  <c r="K92" i="29"/>
  <c r="D4" i="15" l="1"/>
  <c r="AE4" i="15" s="1"/>
  <c r="CL187" i="15"/>
  <c r="J194" i="29"/>
  <c r="K194" i="29" s="1"/>
  <c r="GD187" i="15"/>
  <c r="GD2" i="15" s="1"/>
  <c r="C186" i="15" s="1"/>
  <c r="GO187" i="15"/>
  <c r="J113" i="29" l="1"/>
  <c r="K113" i="29" s="1"/>
  <c r="DU4" i="15"/>
  <c r="DU2" i="15" s="1"/>
  <c r="C124" i="15" s="1"/>
  <c r="I107" i="29" s="1"/>
  <c r="AU4" i="15"/>
  <c r="AU2" i="15" s="1"/>
  <c r="C46" i="15" s="1"/>
  <c r="D46" i="15" s="1"/>
  <c r="D186" i="15"/>
  <c r="I106" i="29"/>
  <c r="D124" i="15" l="1"/>
  <c r="Z124" i="15" s="1"/>
  <c r="Z2" i="15" s="1"/>
  <c r="I112" i="29"/>
  <c r="J106" i="29"/>
  <c r="K106" i="29" s="1"/>
  <c r="DO186" i="15"/>
  <c r="GO186" i="15"/>
  <c r="GO2" i="15" s="1"/>
  <c r="J112" i="29"/>
  <c r="K112" i="29" s="1"/>
  <c r="CL46" i="15"/>
  <c r="CL2" i="15" s="1"/>
  <c r="C89" i="15" s="1"/>
  <c r="AE46" i="15"/>
  <c r="AE2" i="15" s="1"/>
  <c r="C29" i="15" s="1"/>
  <c r="J107" i="29"/>
  <c r="K107" i="29" s="1"/>
  <c r="DO124" i="15" l="1"/>
  <c r="DO2" i="15" s="1"/>
  <c r="C118" i="15" s="1"/>
  <c r="C17" i="35" s="1"/>
  <c r="I103" i="29"/>
  <c r="D89" i="15"/>
  <c r="I108" i="29"/>
  <c r="D29" i="15"/>
  <c r="I192" i="29" l="1"/>
  <c r="D118" i="15"/>
  <c r="J192" i="29" s="1"/>
  <c r="K192" i="29" s="1"/>
  <c r="C29" i="35"/>
  <c r="D29" i="35" s="1"/>
  <c r="D30" i="35" s="1"/>
  <c r="C36" i="35" s="1"/>
  <c r="C24" i="15" s="1"/>
  <c r="C23" i="35"/>
  <c r="D23" i="35" s="1"/>
  <c r="D24" i="35" s="1"/>
  <c r="E17" i="35"/>
  <c r="E18" i="35" s="1"/>
  <c r="D17" i="35"/>
  <c r="D18" i="35" s="1"/>
  <c r="C33" i="35" s="1"/>
  <c r="C32" i="15" s="1"/>
  <c r="I189" i="29" s="1"/>
  <c r="AG29" i="15"/>
  <c r="AG2" i="15" s="1"/>
  <c r="C31" i="15" s="1"/>
  <c r="J108" i="29"/>
  <c r="K108" i="29" s="1"/>
  <c r="CK89" i="15"/>
  <c r="CK2" i="15" s="1"/>
  <c r="C88" i="15" s="1"/>
  <c r="J103" i="29"/>
  <c r="G29" i="35" l="1"/>
  <c r="G30" i="35" s="1"/>
  <c r="E29" i="35"/>
  <c r="E30" i="35" s="1"/>
  <c r="F29" i="35"/>
  <c r="F30" i="35" s="1"/>
  <c r="C35" i="35" s="1"/>
  <c r="I190" i="29" s="1"/>
  <c r="F23" i="35"/>
  <c r="F24" i="35" s="1"/>
  <c r="I202" i="29"/>
  <c r="D24" i="15"/>
  <c r="J202" i="29" s="1"/>
  <c r="K202" i="29" s="1"/>
  <c r="E23" i="35"/>
  <c r="E24" i="35" s="1"/>
  <c r="C34" i="35" s="1"/>
  <c r="C198" i="15" s="1"/>
  <c r="D198" i="15" s="1"/>
  <c r="J193" i="29" s="1"/>
  <c r="K193" i="29" s="1"/>
  <c r="E32" i="35"/>
  <c r="J213" i="29" s="1"/>
  <c r="M213" i="29" s="1"/>
  <c r="I104" i="29"/>
  <c r="I101" i="29" s="1"/>
  <c r="D31" i="15"/>
  <c r="I201" i="29"/>
  <c r="D88" i="15"/>
  <c r="J201" i="29" s="1"/>
  <c r="K201" i="29" s="1"/>
  <c r="K103" i="29"/>
  <c r="K213" i="29" l="1"/>
  <c r="I213" i="29"/>
  <c r="I193" i="29"/>
  <c r="J104" i="29"/>
  <c r="AF31" i="15"/>
  <c r="AF2" i="15" s="1"/>
  <c r="C30" i="15" s="1"/>
  <c r="K104" i="29" l="1"/>
  <c r="D30" i="15"/>
  <c r="J203" i="29" s="1"/>
  <c r="K203" i="29" s="1"/>
  <c r="I203" i="29"/>
  <c r="I188" i="29" s="1"/>
  <c r="J212" i="29" l="1"/>
  <c r="K212" i="29" s="1"/>
</calcChain>
</file>

<file path=xl/comments1.xml><?xml version="1.0" encoding="utf-8"?>
<comments xmlns="http://schemas.openxmlformats.org/spreadsheetml/2006/main">
  <authors>
    <author>Jim Lee</author>
  </authors>
  <commentList>
    <comment ref="I3" authorId="0" shapeId="0">
      <text>
        <r>
          <rPr>
            <b/>
            <sz val="9"/>
            <color indexed="81"/>
            <rFont val="宋体"/>
            <family val="3"/>
            <charset val="134"/>
          </rPr>
          <t>温馨提示
过滤这列空白项
可以比较好阅读数据</t>
        </r>
      </text>
    </comment>
  </commentList>
</comments>
</file>

<file path=xl/connections.xml><?xml version="1.0" encoding="utf-8"?>
<connections xmlns="http://schemas.openxmlformats.org/spreadsheetml/2006/main">
  <connection id="1" keepAlive="1" name="Query - Merge1" description="Connection to the 'Merge1' query in the workbook." type="5" refreshedVersion="0" background="1">
    <dbPr connection="Provider=Microsoft.Mashup.OleDb.1;Data Source=$Workbook$;Location=Merge1" command="SELECT * FROM [Merge1]"/>
  </connection>
  <connection id="2" keepAlive="1" name="Query - RECIPES" description="Connection to the 'RECIPES' query in the workbook." type="5" refreshedVersion="0" background="1">
    <dbPr connection="Provider=Microsoft.Mashup.OleDb.1;Data Source=$Workbook$;Location=RECIPES" command="SELECT * FROM [RECIPES]"/>
  </connection>
</connections>
</file>

<file path=xl/sharedStrings.xml><?xml version="1.0" encoding="utf-8"?>
<sst xmlns="http://schemas.openxmlformats.org/spreadsheetml/2006/main" count="40839" uniqueCount="1506">
  <si>
    <t>wooden-chest</t>
  </si>
  <si>
    <t>wood</t>
  </si>
  <si>
    <t>iron-chest</t>
  </si>
  <si>
    <t>iron-plate</t>
  </si>
  <si>
    <t>steel-chest</t>
  </si>
  <si>
    <t>steel-plate</t>
  </si>
  <si>
    <t>storage-tank</t>
  </si>
  <si>
    <t>transport-belt</t>
  </si>
  <si>
    <t>iron-gear-wheel</t>
  </si>
  <si>
    <t>fast-transport-belt</t>
  </si>
  <si>
    <t>express-transport-belt</t>
  </si>
  <si>
    <t>lubricant</t>
  </si>
  <si>
    <t>underground-belt</t>
  </si>
  <si>
    <t>fast-underground-belt</t>
  </si>
  <si>
    <t>express-underground-belt</t>
  </si>
  <si>
    <t>splitter</t>
  </si>
  <si>
    <t>electronic-circuit</t>
  </si>
  <si>
    <t>fast-splitter</t>
  </si>
  <si>
    <t>express-splitter</t>
  </si>
  <si>
    <t>advanced-circuit</t>
  </si>
  <si>
    <t>loader</t>
  </si>
  <si>
    <t>inserter</t>
  </si>
  <si>
    <t>fast-loader</t>
  </si>
  <si>
    <t>express-loader</t>
  </si>
  <si>
    <t>burner-inserter</t>
  </si>
  <si>
    <t>long-handed-inserter</t>
  </si>
  <si>
    <t>fast-inserter</t>
  </si>
  <si>
    <t>filter-inserter</t>
  </si>
  <si>
    <t>stack-inserter</t>
  </si>
  <si>
    <t>stack-filter-inserter</t>
  </si>
  <si>
    <t>small-electric-pole</t>
  </si>
  <si>
    <t>copper-cable</t>
  </si>
  <si>
    <t>medium-electric-pole</t>
  </si>
  <si>
    <t>copper-plate</t>
  </si>
  <si>
    <t>big-electric-pole</t>
  </si>
  <si>
    <t>substation</t>
  </si>
  <si>
    <t>pipe</t>
  </si>
  <si>
    <t>pipe-to-ground</t>
  </si>
  <si>
    <t>electric-engine-unit</t>
  </si>
  <si>
    <t>rail</t>
  </si>
  <si>
    <t>stone</t>
  </si>
  <si>
    <t>iron-stick</t>
  </si>
  <si>
    <t>train-stop</t>
  </si>
  <si>
    <t>rail-signal</t>
  </si>
  <si>
    <t>rail-chain-signal</t>
  </si>
  <si>
    <t>engine-unit</t>
  </si>
  <si>
    <t>cargo-wagon</t>
  </si>
  <si>
    <t>car</t>
  </si>
  <si>
    <t>tank</t>
  </si>
  <si>
    <t>logistic-robot</t>
  </si>
  <si>
    <t>flying-robot-frame</t>
  </si>
  <si>
    <t>construction-robot</t>
  </si>
  <si>
    <t>logistic-chest-active-provider</t>
  </si>
  <si>
    <t>logistic-chest-passive-provider</t>
  </si>
  <si>
    <t>logistic-chest-requester</t>
  </si>
  <si>
    <t>logistic-chest-storage</t>
  </si>
  <si>
    <t>roboport</t>
  </si>
  <si>
    <t>red-wire</t>
  </si>
  <si>
    <t>green-wire</t>
  </si>
  <si>
    <t>arithmetic-combinator</t>
  </si>
  <si>
    <t>decider-combinator</t>
  </si>
  <si>
    <t>constant-combinator</t>
  </si>
  <si>
    <t>power-switch</t>
  </si>
  <si>
    <t>stone-brick</t>
  </si>
  <si>
    <t>concrete</t>
  </si>
  <si>
    <t>iron-ore</t>
  </si>
  <si>
    <t>water</t>
  </si>
  <si>
    <t>hazard-concrete</t>
  </si>
  <si>
    <t>landfill</t>
  </si>
  <si>
    <t>iron-axe</t>
  </si>
  <si>
    <t>steel-axe</t>
  </si>
  <si>
    <t>repair-pack</t>
  </si>
  <si>
    <t>boiler</t>
  </si>
  <si>
    <t>stone-furnace</t>
  </si>
  <si>
    <t>steam-engine</t>
  </si>
  <si>
    <t>small-lamp</t>
  </si>
  <si>
    <t>solar-panel</t>
  </si>
  <si>
    <t>accumulator</t>
  </si>
  <si>
    <t>battery</t>
  </si>
  <si>
    <t>electric-energy-interface</t>
  </si>
  <si>
    <t>burner-mining-drill</t>
  </si>
  <si>
    <t>electric-mining-drill</t>
  </si>
  <si>
    <t>offshore-pump</t>
  </si>
  <si>
    <t>pumpjack</t>
  </si>
  <si>
    <t>steel-furnace</t>
  </si>
  <si>
    <t>electric-furnace</t>
  </si>
  <si>
    <t>assembling-machine-1</t>
  </si>
  <si>
    <t>assembling-machine-2</t>
  </si>
  <si>
    <t>assembling-machine-3</t>
  </si>
  <si>
    <t>speed-module</t>
  </si>
  <si>
    <t>oil-refinery</t>
  </si>
  <si>
    <t>chemical-plant</t>
  </si>
  <si>
    <t>lab</t>
  </si>
  <si>
    <t>beacon</t>
  </si>
  <si>
    <t>speed-module-2</t>
  </si>
  <si>
    <t>processing-unit</t>
  </si>
  <si>
    <t>speed-module-3</t>
  </si>
  <si>
    <t>effectivity-module</t>
  </si>
  <si>
    <t>effectivity-module-2</t>
  </si>
  <si>
    <t>effectivity-module-3</t>
  </si>
  <si>
    <t>productivity-module</t>
  </si>
  <si>
    <t>productivity-module-2</t>
  </si>
  <si>
    <t>productivity-module-3</t>
  </si>
  <si>
    <t>sulfuric-acid</t>
  </si>
  <si>
    <t>sulfur</t>
  </si>
  <si>
    <t>basic-oil-processing</t>
  </si>
  <si>
    <t>advanced-oil-processing</t>
  </si>
  <si>
    <t>heavy-oil-cracking</t>
  </si>
  <si>
    <t>heavy-oil</t>
  </si>
  <si>
    <t>light-oil-cracking</t>
  </si>
  <si>
    <t>light-oil</t>
  </si>
  <si>
    <t>petroleum-gas</t>
  </si>
  <si>
    <t>raw-wood</t>
  </si>
  <si>
    <t>copper-ore</t>
  </si>
  <si>
    <t>plastic-bar</t>
  </si>
  <si>
    <t>coal</t>
  </si>
  <si>
    <t>empty-barrel</t>
  </si>
  <si>
    <t>explosives</t>
  </si>
  <si>
    <t>low-density-structure</t>
  </si>
  <si>
    <t>rocket-fuel</t>
  </si>
  <si>
    <t>solid-fuel</t>
  </si>
  <si>
    <t>rocket-control-unit</t>
  </si>
  <si>
    <t>rocket-part</t>
  </si>
  <si>
    <t>satellite</t>
  </si>
  <si>
    <t>radar</t>
  </si>
  <si>
    <t>science-pack-1</t>
  </si>
  <si>
    <t>science-pack-2</t>
  </si>
  <si>
    <t>science-pack-3</t>
  </si>
  <si>
    <t>pistol</t>
  </si>
  <si>
    <t>submachine-gun</t>
  </si>
  <si>
    <t>shotgun</t>
  </si>
  <si>
    <t>combat-shotgun</t>
  </si>
  <si>
    <t>railgun</t>
  </si>
  <si>
    <t>rocket-launcher</t>
  </si>
  <si>
    <t>land-mine</t>
  </si>
  <si>
    <t>firearm-magazine</t>
  </si>
  <si>
    <t>piercing-rounds-magazine</t>
  </si>
  <si>
    <t>shotgun-shell</t>
  </si>
  <si>
    <t>piercing-shotgun-shell</t>
  </si>
  <si>
    <t>railgun-dart</t>
  </si>
  <si>
    <t>cannon-shell</t>
  </si>
  <si>
    <t>explosive-cannon-shell</t>
  </si>
  <si>
    <t>rocket</t>
  </si>
  <si>
    <t>explosive-rocket</t>
  </si>
  <si>
    <t>grenade</t>
  </si>
  <si>
    <t>cluster-grenade</t>
  </si>
  <si>
    <t>poison-capsule</t>
  </si>
  <si>
    <t>slowdown-capsule</t>
  </si>
  <si>
    <t>defender-capsule</t>
  </si>
  <si>
    <t>distractor-capsule</t>
  </si>
  <si>
    <t>destroyer-capsule</t>
  </si>
  <si>
    <t>discharge-defense-remote</t>
  </si>
  <si>
    <t>light-armor</t>
  </si>
  <si>
    <t>heavy-armor</t>
  </si>
  <si>
    <t>modular-armor</t>
  </si>
  <si>
    <t>power-armor</t>
  </si>
  <si>
    <t>power-armor-mk2</t>
  </si>
  <si>
    <t>solar-panel-equipment</t>
  </si>
  <si>
    <t>fusion-reactor-equipment</t>
  </si>
  <si>
    <t>energy-shield-equipment</t>
  </si>
  <si>
    <t>energy-shield-mk2-equipment</t>
  </si>
  <si>
    <t>battery-equipment</t>
  </si>
  <si>
    <t>battery-mk2-equipment</t>
  </si>
  <si>
    <t>personal-laser-defense-equipment</t>
  </si>
  <si>
    <t>laser-turret</t>
  </si>
  <si>
    <t>discharge-defense-equipment</t>
  </si>
  <si>
    <t>exoskeleton-equipment</t>
  </si>
  <si>
    <t>personal-roboport-equipment</t>
  </si>
  <si>
    <t>night-vision-equipment</t>
  </si>
  <si>
    <t>stone-wall</t>
  </si>
  <si>
    <t>gate</t>
  </si>
  <si>
    <t>flamethrower-turret</t>
  </si>
  <si>
    <t>gun-turret</t>
  </si>
  <si>
    <t>rocket-silo</t>
  </si>
  <si>
    <t>small-plane</t>
  </si>
  <si>
    <t>制作速度</t>
    <phoneticPr fontId="1" type="noConversion"/>
  </si>
  <si>
    <t>集成电路</t>
  </si>
  <si>
    <t>电池</t>
  </si>
  <si>
    <t>制式炮弹</t>
  </si>
  <si>
    <t>集束手雷</t>
  </si>
  <si>
    <t>煤矿</t>
  </si>
  <si>
    <t>冲锋霰弹枪</t>
  </si>
  <si>
    <t>混凝土</t>
  </si>
  <si>
    <t>铜线</t>
  </si>
  <si>
    <t>铜矿</t>
  </si>
  <si>
    <t>铜板</t>
  </si>
  <si>
    <t>防御机器人胶囊</t>
  </si>
  <si>
    <t>进攻机器人胶囊</t>
  </si>
  <si>
    <t>放电防御发射器</t>
  </si>
  <si>
    <t>掩护机器人胶囊</t>
  </si>
  <si>
    <t>节能插件 1</t>
  </si>
  <si>
    <t>节能插件 2</t>
  </si>
  <si>
    <t>节能插件 3</t>
  </si>
  <si>
    <t>电力接口</t>
  </si>
  <si>
    <t>电动机</t>
  </si>
  <si>
    <t>电路板</t>
  </si>
  <si>
    <t>空桶</t>
  </si>
  <si>
    <t>内燃机</t>
  </si>
  <si>
    <t>爆破炮弹</t>
  </si>
  <si>
    <t>爆破火箭弹</t>
  </si>
  <si>
    <t>炸药</t>
  </si>
  <si>
    <t>制式弹匣</t>
  </si>
  <si>
    <t>火焰喷射器</t>
  </si>
  <si>
    <t>油料储罐</t>
  </si>
  <si>
    <t>火焰炮塔</t>
  </si>
  <si>
    <t>机器人构架</t>
  </si>
  <si>
    <t>绿线缆</t>
  </si>
  <si>
    <t>制式手雷</t>
  </si>
  <si>
    <t>标识混凝土</t>
  </si>
  <si>
    <t>重型护甲</t>
  </si>
  <si>
    <t>铁斧镐</t>
  </si>
  <si>
    <t>铁齿轮</t>
  </si>
  <si>
    <t>铁矿</t>
  </si>
  <si>
    <t>铁板</t>
  </si>
  <si>
    <t>铁棒</t>
  </si>
  <si>
    <t>研究中心</t>
  </si>
  <si>
    <t>填海材料</t>
  </si>
  <si>
    <t>激光炮塔</t>
  </si>
  <si>
    <t>轻型护甲</t>
  </si>
  <si>
    <t>轻质框架</t>
  </si>
  <si>
    <t>模块装甲</t>
  </si>
  <si>
    <t>穿甲弹匣</t>
  </si>
  <si>
    <t>穿甲霰弹</t>
  </si>
  <si>
    <t>手枪</t>
  </si>
  <si>
    <t>塑料</t>
  </si>
  <si>
    <t>剧毒胶囊</t>
  </si>
  <si>
    <t>能量装甲</t>
  </si>
  <si>
    <t>能量装甲MK2</t>
  </si>
  <si>
    <t>处理器</t>
  </si>
  <si>
    <t>产能插件 1</t>
  </si>
  <si>
    <t>产能插件 2</t>
  </si>
  <si>
    <t>产能插件 3</t>
  </si>
  <si>
    <t>铁轨</t>
  </si>
  <si>
    <t>电磁枪</t>
  </si>
  <si>
    <t>电磁弹</t>
  </si>
  <si>
    <t>原木</t>
  </si>
  <si>
    <t>红线缆</t>
  </si>
  <si>
    <t>修理包</t>
  </si>
  <si>
    <t>火箭弹</t>
  </si>
  <si>
    <t>火箭控制器</t>
  </si>
  <si>
    <t>火箭燃料</t>
  </si>
  <si>
    <t>火箭筒</t>
  </si>
  <si>
    <t>火箭组件</t>
  </si>
  <si>
    <t>卫星</t>
  </si>
  <si>
    <t>科技包1</t>
  </si>
  <si>
    <t>科技包2</t>
  </si>
  <si>
    <t>科技包3</t>
  </si>
  <si>
    <t>霰弹枪</t>
  </si>
  <si>
    <t>制式霰弹</t>
  </si>
  <si>
    <t>减速胶囊</t>
  </si>
  <si>
    <t>小型飞机</t>
  </si>
  <si>
    <t>太阳能板</t>
  </si>
  <si>
    <t>固体燃料</t>
  </si>
  <si>
    <t>速度插件 1</t>
  </si>
  <si>
    <t>速度插件 2</t>
  </si>
  <si>
    <t>速度插件 3</t>
  </si>
  <si>
    <t>钢斧镐</t>
  </si>
  <si>
    <t>钢材</t>
  </si>
  <si>
    <t>石头</t>
  </si>
  <si>
    <t>石砖</t>
  </si>
  <si>
    <t>冲锋枪</t>
  </si>
  <si>
    <t>硫磺</t>
  </si>
  <si>
    <t>木板</t>
  </si>
  <si>
    <t>蓄电器</t>
  </si>
  <si>
    <t>算术运算器</t>
  </si>
  <si>
    <t>组装机1型</t>
  </si>
  <si>
    <t>组装机2型</t>
  </si>
  <si>
    <t>组装机3型</t>
  </si>
  <si>
    <t>插件效果分享塔</t>
  </si>
  <si>
    <t>远程输电塔</t>
  </si>
  <si>
    <t>锅炉</t>
  </si>
  <si>
    <t>热能机械臂</t>
  </si>
  <si>
    <t>热能采矿机</t>
  </si>
  <si>
    <t>汽车</t>
  </si>
  <si>
    <t>货运车厢</t>
  </si>
  <si>
    <t>化工厂</t>
  </si>
  <si>
    <t>常量运算器</t>
  </si>
  <si>
    <t>建设机器人</t>
  </si>
  <si>
    <t>判断运算器</t>
  </si>
  <si>
    <t>内燃机车</t>
  </si>
  <si>
    <t>电炉</t>
  </si>
  <si>
    <t>电力采矿机</t>
  </si>
  <si>
    <t>极速装卸机</t>
  </si>
  <si>
    <t>极速分流器</t>
  </si>
  <si>
    <t>极速传送带</t>
  </si>
  <si>
    <t>极速地下传送带</t>
  </si>
  <si>
    <t>高速机械臂</t>
  </si>
  <si>
    <t>高速装卸机</t>
  </si>
  <si>
    <t>高速分流器</t>
  </si>
  <si>
    <t>高速传送带</t>
  </si>
  <si>
    <t>高速地下传送带</t>
  </si>
  <si>
    <t>筛选机械臂</t>
  </si>
  <si>
    <t>闸门</t>
  </si>
  <si>
    <t>机枪炮塔</t>
  </si>
  <si>
    <t>电力机械臂</t>
  </si>
  <si>
    <t>铁制箱</t>
  </si>
  <si>
    <t>地雷</t>
  </si>
  <si>
    <t>基础装卸机</t>
  </si>
  <si>
    <t>中转供货箱 (紫箱)</t>
  </si>
  <si>
    <t>按需供货箱 (红箱)</t>
  </si>
  <si>
    <t>按需集货箱 (蓝箱)</t>
  </si>
  <si>
    <t>中转集货箱 (黄箱)</t>
  </si>
  <si>
    <t>物流机器人</t>
  </si>
  <si>
    <t>加长机械臂</t>
  </si>
  <si>
    <t>中型电线杆</t>
  </si>
  <si>
    <t>供水泵</t>
  </si>
  <si>
    <t>炼油厂</t>
  </si>
  <si>
    <t>管道</t>
  </si>
  <si>
    <t>地下管道</t>
  </si>
  <si>
    <t>电闸</t>
  </si>
  <si>
    <t>抽油机</t>
  </si>
  <si>
    <t>雷达</t>
  </si>
  <si>
    <t>铁路联锁信号灯</t>
  </si>
  <si>
    <t>铁路信号灯</t>
  </si>
  <si>
    <t>机器人指令平台</t>
  </si>
  <si>
    <t>火箭发射井</t>
  </si>
  <si>
    <t>小型电线杆</t>
  </si>
  <si>
    <t>灯</t>
  </si>
  <si>
    <t>管道泵</t>
  </si>
  <si>
    <t>基础分流器</t>
  </si>
  <si>
    <t>集装筛选机械臂</t>
  </si>
  <si>
    <t>集装机械臂</t>
  </si>
  <si>
    <t>钢制箱</t>
  </si>
  <si>
    <t>钢炉</t>
  </si>
  <si>
    <t>石炉</t>
  </si>
  <si>
    <t>石墙</t>
  </si>
  <si>
    <t>储液罐</t>
  </si>
  <si>
    <t>广域配电站</t>
  </si>
  <si>
    <t>坦克</t>
  </si>
  <si>
    <t>火车站</t>
  </si>
  <si>
    <t>基础传送带</t>
  </si>
  <si>
    <t>基础地下传送带</t>
  </si>
  <si>
    <t>木制箱</t>
  </si>
  <si>
    <t>电池组模块</t>
  </si>
  <si>
    <t>电池组模块MK2</t>
  </si>
  <si>
    <t>放电防御模块</t>
  </si>
  <si>
    <t>能量盾模块</t>
  </si>
  <si>
    <t>能量盾模块MK2</t>
  </si>
  <si>
    <t>外骨骼模块</t>
  </si>
  <si>
    <t>聚变堆模块</t>
  </si>
  <si>
    <t>夜视模块</t>
  </si>
  <si>
    <t>激光防御模块</t>
  </si>
  <si>
    <t>机器人指令模块</t>
  </si>
  <si>
    <t>太阳能模块</t>
  </si>
  <si>
    <t>重油</t>
  </si>
  <si>
    <t>轻油</t>
  </si>
  <si>
    <t>润滑油</t>
  </si>
  <si>
    <t>石油气</t>
  </si>
  <si>
    <t>硫酸</t>
  </si>
  <si>
    <t>水</t>
  </si>
  <si>
    <t>高等原油处理</t>
  </si>
  <si>
    <t>基础原油处理</t>
  </si>
  <si>
    <t>重油裂解</t>
  </si>
  <si>
    <t>轻油裂解</t>
  </si>
  <si>
    <t>制作速度</t>
  </si>
  <si>
    <t>产品ID</t>
  </si>
  <si>
    <t>advanced-electronics</t>
  </si>
  <si>
    <t>advanced-material-processing</t>
  </si>
  <si>
    <t>atomic-bomb</t>
  </si>
  <si>
    <t>auto-character-logistic-trash-slots</t>
  </si>
  <si>
    <t>automated-rail-transportation</t>
  </si>
  <si>
    <t>automation</t>
  </si>
  <si>
    <t>automobilism</t>
  </si>
  <si>
    <t>circuit-network</t>
  </si>
  <si>
    <t>coal-liquefaction</t>
  </si>
  <si>
    <t>combat-robotics</t>
  </si>
  <si>
    <t>construction-robotics</t>
  </si>
  <si>
    <t>effect-transmission</t>
  </si>
  <si>
    <t>electric-energy-accumulators-1</t>
  </si>
  <si>
    <t>electric-engine</t>
  </si>
  <si>
    <t>electronics</t>
  </si>
  <si>
    <t>engine</t>
  </si>
  <si>
    <t>explosive-rocketry</t>
  </si>
  <si>
    <t>flamethrower</t>
  </si>
  <si>
    <t>flammables</t>
  </si>
  <si>
    <t>fluid-handling</t>
  </si>
  <si>
    <t>fluid-wagon</t>
  </si>
  <si>
    <t>flying</t>
  </si>
  <si>
    <t>gates</t>
  </si>
  <si>
    <t>kovarex-enrichment-process</t>
  </si>
  <si>
    <t>laser</t>
  </si>
  <si>
    <t>laser-turrets</t>
  </si>
  <si>
    <t>logistic-robotics</t>
  </si>
  <si>
    <t>logistic-system</t>
  </si>
  <si>
    <t>logistics</t>
  </si>
  <si>
    <t>military</t>
  </si>
  <si>
    <t>modules</t>
  </si>
  <si>
    <t>nuclear-fuel-reprocessing</t>
  </si>
  <si>
    <t>nuclear-power</t>
  </si>
  <si>
    <t>oil-processing</t>
  </si>
  <si>
    <t>optics</t>
  </si>
  <si>
    <t>plastics</t>
  </si>
  <si>
    <t>rail-signals</t>
  </si>
  <si>
    <t>railway</t>
  </si>
  <si>
    <t>robotics</t>
  </si>
  <si>
    <t>rocketry</t>
  </si>
  <si>
    <t>solar-energy</t>
  </si>
  <si>
    <t>steel-processing</t>
  </si>
  <si>
    <t>stone-walls</t>
  </si>
  <si>
    <t>sulfur-processing</t>
  </si>
  <si>
    <t>tanks</t>
  </si>
  <si>
    <t>toolbelt</t>
  </si>
  <si>
    <t>turrets</t>
  </si>
  <si>
    <t>uranium-ammo</t>
  </si>
  <si>
    <t>原子弹</t>
  </si>
  <si>
    <t>煤炭液化</t>
  </si>
  <si>
    <t>液罐车厢</t>
  </si>
  <si>
    <t>Kovarex 铀增殖处理</t>
  </si>
  <si>
    <t>乏燃料后处理</t>
  </si>
  <si>
    <t>离心机</t>
  </si>
  <si>
    <t>换热器</t>
  </si>
  <si>
    <t>热管</t>
  </si>
  <si>
    <t>核反应堆</t>
  </si>
  <si>
    <t>程控扬声器</t>
  </si>
  <si>
    <t>蒸汽机</t>
  </si>
  <si>
    <t>汽轮机</t>
  </si>
  <si>
    <t>机器人指令模块MK2</t>
  </si>
  <si>
    <t>爆破贫铀炮弹</t>
  </si>
  <si>
    <t>尖端科技包</t>
  </si>
  <si>
    <t>军备科技包</t>
  </si>
  <si>
    <t>生产科技包</t>
  </si>
  <si>
    <t>太空科技包</t>
  </si>
  <si>
    <t>铀-235</t>
  </si>
  <si>
    <t>铀-238</t>
  </si>
  <si>
    <t>贫铀炮弹</t>
  </si>
  <si>
    <t>铀燃料棒</t>
  </si>
  <si>
    <t>贫铀弹匣</t>
  </si>
  <si>
    <t>乏燃料棒</t>
  </si>
  <si>
    <t>铀浓缩处理</t>
  </si>
  <si>
    <t>centrifuge</t>
  </si>
  <si>
    <t>heat-exchanger</t>
  </si>
  <si>
    <t>heat-pipe</t>
  </si>
  <si>
    <t>locomotive</t>
  </si>
  <si>
    <t>nuclear-reactor</t>
  </si>
  <si>
    <t>programmable-speaker</t>
  </si>
  <si>
    <t>pump</t>
  </si>
  <si>
    <t>steam-turbine</t>
  </si>
  <si>
    <t>uranium-ore</t>
  </si>
  <si>
    <t>personal-roboport-mk2-equipment</t>
  </si>
  <si>
    <t>explosive-uranium-cannon-shell</t>
  </si>
  <si>
    <t>flamethrower-ammo</t>
  </si>
  <si>
    <t>high-tech-science-pack</t>
  </si>
  <si>
    <t>military-science-pack</t>
  </si>
  <si>
    <t>production-science-pack</t>
  </si>
  <si>
    <t>space-science-pack</t>
  </si>
  <si>
    <t>uranium-235</t>
  </si>
  <si>
    <t>uranium-238</t>
  </si>
  <si>
    <t>uranium-cannon-shell</t>
  </si>
  <si>
    <t>uranium-fuel-cell</t>
  </si>
  <si>
    <t>uranium-rounds-magazine</t>
  </si>
  <si>
    <t>used-up-uranium-fuel-cell</t>
  </si>
  <si>
    <t>uranium-processing</t>
  </si>
  <si>
    <t>automation-2</t>
  </si>
  <si>
    <t>automation-3</t>
  </si>
  <si>
    <t>advanced-electronics-2</t>
  </si>
  <si>
    <t>logistics-2</t>
  </si>
  <si>
    <t>logistics-3</t>
  </si>
  <si>
    <t>braking-force-1</t>
  </si>
  <si>
    <t>braking-force-2</t>
  </si>
  <si>
    <t>braking-force-3</t>
  </si>
  <si>
    <t>braking-force-4</t>
  </si>
  <si>
    <t>braking-force-5</t>
  </si>
  <si>
    <t>braking-force-6</t>
  </si>
  <si>
    <t>braking-force-7</t>
  </si>
  <si>
    <t>advanced-material-processing-2</t>
  </si>
  <si>
    <t>electric-energy-distribution-1</t>
  </si>
  <si>
    <t>electric-energy-distribution-2</t>
  </si>
  <si>
    <t>personal-roboport-equipment-2</t>
  </si>
  <si>
    <t>character-logistic-slots-1</t>
  </si>
  <si>
    <t>character-logistic-slots-2</t>
  </si>
  <si>
    <t>character-logistic-slots-3</t>
  </si>
  <si>
    <t>character-logistic-slots-4</t>
  </si>
  <si>
    <t>character-logistic-slots-5</t>
  </si>
  <si>
    <t>character-logistic-slots-6</t>
  </si>
  <si>
    <t>character-logistic-trash-slots-1</t>
  </si>
  <si>
    <t>worker-robots-speed-1</t>
  </si>
  <si>
    <t>character-logistic-trash-slots-2</t>
  </si>
  <si>
    <t>worker-robots-speed-2</t>
  </si>
  <si>
    <t>worker-robots-speed-3</t>
  </si>
  <si>
    <t>worker-robots-speed-4</t>
  </si>
  <si>
    <t>mining-productivity-1</t>
  </si>
  <si>
    <t>mining-productivity-12</t>
  </si>
  <si>
    <t>mining-productivity-16</t>
  </si>
  <si>
    <t>mining-productivity-4</t>
  </si>
  <si>
    <t>mining-productivity-8</t>
  </si>
  <si>
    <t>worker-robots-speed-5</t>
  </si>
  <si>
    <t>worker-robots-speed-6</t>
  </si>
  <si>
    <t>worker-robots-storage-1</t>
  </si>
  <si>
    <t>worker-robots-storage-2</t>
  </si>
  <si>
    <t>worker-robots-storage-3</t>
  </si>
  <si>
    <t>research-speed-1</t>
  </si>
  <si>
    <t>research-speed-2</t>
  </si>
  <si>
    <t>research-speed-3</t>
  </si>
  <si>
    <t>research-speed-4</t>
  </si>
  <si>
    <t>research-speed-5</t>
  </si>
  <si>
    <t>research-speed-6</t>
  </si>
  <si>
    <t>inserter-capacity-bonus-1</t>
  </si>
  <si>
    <t>inserter-capacity-bonus-2</t>
  </si>
  <si>
    <t>inserter-capacity-bonus-3</t>
  </si>
  <si>
    <t>inserter-capacity-bonus-4</t>
  </si>
  <si>
    <t>inserter-capacity-bonus-5</t>
  </si>
  <si>
    <t>inserter-capacity-bonus-6</t>
  </si>
  <si>
    <t>inserter-capacity-bonus-7</t>
  </si>
  <si>
    <t>military-2</t>
  </si>
  <si>
    <t>military-3</t>
  </si>
  <si>
    <t>military-4</t>
  </si>
  <si>
    <t>rocket-damage-1</t>
  </si>
  <si>
    <t>rocket-damage-2</t>
  </si>
  <si>
    <t>rocket-damage-3</t>
  </si>
  <si>
    <t>rocket-damage-4</t>
  </si>
  <si>
    <t>rocket-damage-5</t>
  </si>
  <si>
    <t>rocket-damage-6</t>
  </si>
  <si>
    <t>rocket-damage-7</t>
  </si>
  <si>
    <t>rocket-speed-1</t>
  </si>
  <si>
    <t>rocket-speed-2</t>
  </si>
  <si>
    <t>rocket-speed-3</t>
  </si>
  <si>
    <t>rocket-speed-4</t>
  </si>
  <si>
    <t>rocket-speed-5</t>
  </si>
  <si>
    <t>rocket-speed-6</t>
  </si>
  <si>
    <t>rocket-speed-7</t>
  </si>
  <si>
    <t>cannon-shell-damage-1</t>
  </si>
  <si>
    <t>cannon-shell-damage-2</t>
  </si>
  <si>
    <t>cannon-shell-damage-3</t>
  </si>
  <si>
    <t>cannon-shell-damage-4</t>
  </si>
  <si>
    <t>cannon-shell-damage-5</t>
  </si>
  <si>
    <t>cannon-shell-damage-6</t>
  </si>
  <si>
    <t>cannon-shell-speed-1</t>
  </si>
  <si>
    <t>cannon-shell-speed-2</t>
  </si>
  <si>
    <t>cannon-shell-speed-3</t>
  </si>
  <si>
    <t>cannon-shell-speed-4</t>
  </si>
  <si>
    <t>cannon-shell-speed-5</t>
  </si>
  <si>
    <t>bullet-damage-1</t>
  </si>
  <si>
    <t>bullet-damage-2</t>
  </si>
  <si>
    <t>bullet-damage-3</t>
  </si>
  <si>
    <t>bullet-damage-4</t>
  </si>
  <si>
    <t>bullet-damage-5</t>
  </si>
  <si>
    <t>bullet-damage-6</t>
  </si>
  <si>
    <t>bullet-damage-7</t>
  </si>
  <si>
    <t>bullet-speed-1</t>
  </si>
  <si>
    <t>bullet-speed-2</t>
  </si>
  <si>
    <t>bullet-speed-3</t>
  </si>
  <si>
    <t>bullet-speed-4</t>
  </si>
  <si>
    <t>bullet-speed-5</t>
  </si>
  <si>
    <t>bullet-speed-6</t>
  </si>
  <si>
    <t>grenade-damage-1</t>
  </si>
  <si>
    <t>grenade-damage-2</t>
  </si>
  <si>
    <t>grenade-damage-3</t>
  </si>
  <si>
    <t>grenade-damage-4</t>
  </si>
  <si>
    <t>grenade-damage-5</t>
  </si>
  <si>
    <t>grenade-damage-6</t>
  </si>
  <si>
    <t>grenade-damage-7</t>
  </si>
  <si>
    <t>laser-turret-damage-1</t>
  </si>
  <si>
    <t>shotgun-shell-damage-1</t>
  </si>
  <si>
    <t>laser-turret-damage-2</t>
  </si>
  <si>
    <t>shotgun-shell-damage-2</t>
  </si>
  <si>
    <t>laser-turret-damage-3</t>
  </si>
  <si>
    <t>shotgun-shell-damage-3</t>
  </si>
  <si>
    <t>laser-turret-damage-4</t>
  </si>
  <si>
    <t>shotgun-shell-damage-4</t>
  </si>
  <si>
    <t>laser-turret-damage-5</t>
  </si>
  <si>
    <t>shotgun-shell-damage-5</t>
  </si>
  <si>
    <t>laser-turret-damage-6</t>
  </si>
  <si>
    <t>shotgun-shell-damage-6</t>
  </si>
  <si>
    <t>shotgun-shell-damage-7</t>
  </si>
  <si>
    <t>laser-turret-damage-7</t>
  </si>
  <si>
    <t>laser-turret-damage-8</t>
  </si>
  <si>
    <t>shotgun-shell-speed-1</t>
  </si>
  <si>
    <t>laser-turret-speed-1</t>
  </si>
  <si>
    <t>shotgun-shell-speed-2</t>
  </si>
  <si>
    <t>laser-turret-speed-2</t>
  </si>
  <si>
    <t>shotgun-shell-speed-3</t>
  </si>
  <si>
    <t>laser-turret-speed-3</t>
  </si>
  <si>
    <t>shotgun-shell-speed-4</t>
  </si>
  <si>
    <t>laser-turret-speed-4</t>
  </si>
  <si>
    <t>shotgun-shell-speed-5</t>
  </si>
  <si>
    <t>laser-turret-speed-5</t>
  </si>
  <si>
    <t>shotgun-shell-speed-6</t>
  </si>
  <si>
    <t>laser-turret-speed-6</t>
  </si>
  <si>
    <t>laser-turret-speed-7</t>
  </si>
  <si>
    <t>gun-turret-damage-1</t>
  </si>
  <si>
    <t>gun-turret-damage-2</t>
  </si>
  <si>
    <t>gun-turret-damage-3</t>
  </si>
  <si>
    <t>gun-turret-damage-4</t>
  </si>
  <si>
    <t>gun-turret-damage-5</t>
  </si>
  <si>
    <t>gun-turret-damage-6</t>
  </si>
  <si>
    <t>gun-turret-damage-7</t>
  </si>
  <si>
    <t>flamethrower-damage-1</t>
  </si>
  <si>
    <t>flamethrower-damage-2</t>
  </si>
  <si>
    <t>flamethrower-damage-3</t>
  </si>
  <si>
    <t>flamethrower-damage-4</t>
  </si>
  <si>
    <t>flamethrower-damage-5</t>
  </si>
  <si>
    <t>flamethrower-damage-6</t>
  </si>
  <si>
    <t>flamethrower-damage-7</t>
  </si>
  <si>
    <t>combat-robotics-2</t>
  </si>
  <si>
    <t>combat-robotics-3</t>
  </si>
  <si>
    <t>follower-robot-count-1</t>
  </si>
  <si>
    <t>follower-robot-count-2</t>
  </si>
  <si>
    <t>follower-robot-count-3</t>
  </si>
  <si>
    <t>follower-robot-count-4</t>
  </si>
  <si>
    <t>follower-robot-count-5</t>
  </si>
  <si>
    <t>follower-robot-count-6</t>
  </si>
  <si>
    <t>follower-robot-count-7</t>
  </si>
  <si>
    <t>combat-robot-damage-1</t>
  </si>
  <si>
    <t>combat-robot-damage-2</t>
  </si>
  <si>
    <t>combat-robot-damage-3</t>
  </si>
  <si>
    <t>combat-robot-damage-4</t>
  </si>
  <si>
    <t>combat-robot-damage-5</t>
  </si>
  <si>
    <t>combat-robot-damage-6</t>
  </si>
  <si>
    <t>power-armor-2</t>
  </si>
  <si>
    <t>总数量</t>
    <phoneticPr fontId="1" type="noConversion"/>
  </si>
  <si>
    <t>单个产品制作时间</t>
    <phoneticPr fontId="1" type="noConversion"/>
  </si>
  <si>
    <t>能源</t>
  </si>
  <si>
    <t>液体</t>
  </si>
  <si>
    <t>装甲</t>
  </si>
  <si>
    <t>传送带</t>
  </si>
  <si>
    <t>胶囊</t>
  </si>
  <si>
    <t>电路网络</t>
  </si>
  <si>
    <t>装备</t>
  </si>
  <si>
    <t>防御设施</t>
  </si>
  <si>
    <t>能源支配</t>
  </si>
  <si>
    <t>提取设备</t>
  </si>
  <si>
    <t>枪</t>
  </si>
  <si>
    <t>机械臂</t>
  </si>
  <si>
    <t>逻辑网络</t>
  </si>
  <si>
    <t>模块</t>
  </si>
  <si>
    <t>生产设备</t>
  </si>
  <si>
    <t>中间产品</t>
  </si>
  <si>
    <t>原料</t>
  </si>
  <si>
    <t>科技包</t>
  </si>
  <si>
    <t>冶炼设备</t>
  </si>
  <si>
    <t>储存设备</t>
  </si>
  <si>
    <t>地面装饰</t>
  </si>
  <si>
    <t>工具</t>
  </si>
  <si>
    <t>交通工具</t>
  </si>
  <si>
    <t>弹药</t>
  </si>
  <si>
    <t>科技ID</t>
  </si>
  <si>
    <t>科技中文</t>
  </si>
  <si>
    <t>科学包中文</t>
  </si>
  <si>
    <t>科技包序号</t>
  </si>
  <si>
    <t>耗时</t>
  </si>
  <si>
    <t>产品数量</t>
    <phoneticPr fontId="1" type="noConversion"/>
  </si>
  <si>
    <t/>
  </si>
  <si>
    <t>ID</t>
    <phoneticPr fontId="1" type="noConversion"/>
  </si>
  <si>
    <t>产品数量</t>
    <phoneticPr fontId="1" type="noConversion"/>
  </si>
  <si>
    <t>制作速度</t>
    <phoneticPr fontId="1" type="noConversion"/>
  </si>
  <si>
    <t>ID</t>
    <phoneticPr fontId="1" type="noConversion"/>
  </si>
  <si>
    <t>生产时间</t>
    <phoneticPr fontId="1" type="noConversion"/>
  </si>
  <si>
    <t>产品名称</t>
    <phoneticPr fontId="1" type="noConversion"/>
  </si>
  <si>
    <t>分类</t>
    <phoneticPr fontId="1" type="noConversion"/>
  </si>
  <si>
    <t>原材料</t>
  </si>
  <si>
    <t>num start</t>
    <phoneticPr fontId="1" type="noConversion"/>
  </si>
  <si>
    <t>length</t>
    <phoneticPr fontId="1" type="noConversion"/>
  </si>
  <si>
    <t>number</t>
    <phoneticPr fontId="1" type="noConversion"/>
  </si>
  <si>
    <t>letter</t>
    <phoneticPr fontId="1" type="noConversion"/>
  </si>
  <si>
    <t>merge</t>
    <phoneticPr fontId="1" type="noConversion"/>
  </si>
  <si>
    <t>address</t>
    <phoneticPr fontId="1" type="noConversion"/>
  </si>
  <si>
    <t>生产数量</t>
    <phoneticPr fontId="1" type="noConversion"/>
  </si>
  <si>
    <t>需求数量</t>
    <phoneticPr fontId="1" type="noConversion"/>
  </si>
  <si>
    <t>crude-oil</t>
    <phoneticPr fontId="1" type="noConversion"/>
  </si>
  <si>
    <t>crude-oil</t>
    <phoneticPr fontId="1" type="noConversion"/>
  </si>
  <si>
    <t>原油</t>
    <phoneticPr fontId="1" type="noConversion"/>
  </si>
  <si>
    <t>需要</t>
    <phoneticPr fontId="1" type="noConversion"/>
  </si>
  <si>
    <t>水</t>
    <phoneticPr fontId="1" type="noConversion"/>
  </si>
  <si>
    <t>轻油</t>
    <phoneticPr fontId="1" type="noConversion"/>
  </si>
  <si>
    <t>重油</t>
    <phoneticPr fontId="1" type="noConversion"/>
  </si>
  <si>
    <t>产出</t>
    <phoneticPr fontId="1" type="noConversion"/>
  </si>
  <si>
    <t>石油气</t>
    <phoneticPr fontId="1" type="noConversion"/>
  </si>
  <si>
    <t>煤</t>
    <phoneticPr fontId="1" type="noConversion"/>
  </si>
  <si>
    <t>重油</t>
    <phoneticPr fontId="1" type="noConversion"/>
  </si>
  <si>
    <t>产出</t>
    <phoneticPr fontId="1" type="noConversion"/>
  </si>
  <si>
    <t>a[assembling-machine-1]</t>
  </si>
  <si>
    <t>a[basic-clips]-a[firearm-magazine]</t>
  </si>
  <si>
    <t>a[basic-clips]-a[pistol]</t>
  </si>
  <si>
    <t>a[basic-clips]-b[piercing-rounds-magazine]</t>
  </si>
  <si>
    <t>a[basic-clips]-b[submachine-gun]</t>
  </si>
  <si>
    <t>a[basic-clips]-c[uranium-rounds-magazine]</t>
  </si>
  <si>
    <t>a[beacon]</t>
  </si>
  <si>
    <t>a[burner-inserter]</t>
  </si>
  <si>
    <t>a[copper-cable]</t>
  </si>
  <si>
    <t>a[energy-source]-a[solar-panel]</t>
  </si>
  <si>
    <t>a[energy-source]-b[fusion-reactor]</t>
  </si>
  <si>
    <t>a[energy]-a[small-electric-pole]</t>
  </si>
  <si>
    <t>a[energy]-b[medium-electric-pole]</t>
  </si>
  <si>
    <t>a[energy]-c[big-electric-pole]</t>
  </si>
  <si>
    <t>a[energy]-d[substation]</t>
  </si>
  <si>
    <t>a[grenade]-a[normal]</t>
  </si>
  <si>
    <t>a[grenade]-b[cluster]</t>
  </si>
  <si>
    <t>a[items]-a[burner-mining-drill]</t>
  </si>
  <si>
    <t>a[items]-a[wooden-chest]</t>
  </si>
  <si>
    <t>a[items]-b[electric-mining-drill]</t>
  </si>
  <si>
    <t>a[items]-b[iron-chest]</t>
  </si>
  <si>
    <t>a[items]-c[steel-chest]</t>
  </si>
  <si>
    <t>a[light-armor]</t>
  </si>
  <si>
    <t>a[light]-a[small-lamp]</t>
  </si>
  <si>
    <t>a[mining]-a[iron-axe]</t>
  </si>
  <si>
    <t>a[mining]-b[steel-axe]</t>
  </si>
  <si>
    <t>a[pipe]-a[pipe]</t>
  </si>
  <si>
    <t>a[pipe]-b[pipe-to-ground]</t>
  </si>
  <si>
    <t>a[robot]-a[logistic-robot]</t>
  </si>
  <si>
    <t>a[robot]-b[construction-robot]</t>
  </si>
  <si>
    <t>a[science-pack-1]</t>
  </si>
  <si>
    <t>a[speed]-a[speed-module-1]</t>
  </si>
  <si>
    <t>a[speed]-b[speed-module-2]</t>
  </si>
  <si>
    <t>a[speed]-c[speed-module-3]</t>
  </si>
  <si>
    <t>a[stone-brick]</t>
  </si>
  <si>
    <t>a[stone-furnace]</t>
  </si>
  <si>
    <t>a[stone-wall]-a[stone-wall]</t>
  </si>
  <si>
    <t>a[train-system]-a[rail]</t>
  </si>
  <si>
    <t>a[train-system]-c[train-stop]</t>
  </si>
  <si>
    <t>a[train-system]-d[rail-signal]</t>
  </si>
  <si>
    <t>a[train-system]-e[rail-signal-chain]</t>
  </si>
  <si>
    <t>a[train-system]-f[diesel-locomotive]</t>
  </si>
  <si>
    <t>a[train-system]-g[cargo-wagon]</t>
  </si>
  <si>
    <t>a[train-system]-h[fluid-wagon]</t>
  </si>
  <si>
    <t>a[transport-belt]-a[transport-belt]</t>
  </si>
  <si>
    <t>a[transport-belt]-b[fast-transport-belt]</t>
  </si>
  <si>
    <t>a[transport-belt]-c[express-transport-belt]</t>
  </si>
  <si>
    <t>a[wall]-b[gate]</t>
  </si>
  <si>
    <t>a[wood]</t>
  </si>
  <si>
    <t>b[assembling-machine-2]</t>
  </si>
  <si>
    <t>b[concrete]-a[plain]</t>
  </si>
  <si>
    <t>b[concrete]-b[hazard]</t>
  </si>
  <si>
    <t>b[fluid]-a[storage-tank]</t>
  </si>
  <si>
    <t>b[fluids]-a[offshore-pump]</t>
  </si>
  <si>
    <t>b[fluids]-b[pumpjack]</t>
  </si>
  <si>
    <t>b[heavy-armor]</t>
  </si>
  <si>
    <t>b[inserter]</t>
  </si>
  <si>
    <t>b[iron-plate]</t>
  </si>
  <si>
    <t>b[iron-stick]</t>
  </si>
  <si>
    <t>b[personal-transport]-a[car]</t>
  </si>
  <si>
    <t>b[personal-transport]-b[tank]</t>
  </si>
  <si>
    <t>b[personal-transport]-c[small-plane]</t>
  </si>
  <si>
    <t>b[pipe]-c[pump]</t>
  </si>
  <si>
    <t>b[poison-capsule]</t>
  </si>
  <si>
    <t>b[repair]-a[repair-pack]</t>
  </si>
  <si>
    <t>b[science-pack-2]</t>
  </si>
  <si>
    <t>b[shield]-a[energy-shield-equipment]</t>
  </si>
  <si>
    <t>b[shield]-b[energy-shield-equipment-mk2]</t>
  </si>
  <si>
    <t>b[shotgun]-a[basic]</t>
  </si>
  <si>
    <t>b[shotgun]-a[combat]</t>
  </si>
  <si>
    <t>b[shotgun]-b[piercing]</t>
  </si>
  <si>
    <t>b[steam-power]-a[boiler]</t>
  </si>
  <si>
    <t>b[steam-power]-b[steam-engine]</t>
  </si>
  <si>
    <t>b[steam-power]-c[steam-turbine]</t>
  </si>
  <si>
    <t>b[steel-furnace]</t>
  </si>
  <si>
    <t>b[storage]-c[logistic-chest-active-provider]</t>
  </si>
  <si>
    <t>b[storage]-c[logistic-chest-passive-provider]</t>
  </si>
  <si>
    <t>b[storage]-c[logistic-chest-requester]</t>
  </si>
  <si>
    <t>b[storage]-c[logistic-chest-storage]</t>
  </si>
  <si>
    <t>b[turret]-a[gun-turret]</t>
  </si>
  <si>
    <t>b[turret]-b[laser-turret]</t>
  </si>
  <si>
    <t>b[turret]-c[flamethrower-turret]</t>
  </si>
  <si>
    <t>b[underground-belt]-a[underground-belt]</t>
  </si>
  <si>
    <t>b[underground-belt]-b[fast-underground-belt]</t>
  </si>
  <si>
    <t>b[underground-belt]-c[express-underground-belt]</t>
  </si>
  <si>
    <t>b[wires]-a[red-wire]</t>
  </si>
  <si>
    <t>b[wires]-b[green-wire]</t>
  </si>
  <si>
    <t>c[assembling-machine-3]</t>
  </si>
  <si>
    <t>c[battery]-a[battery-equipment]</t>
  </si>
  <si>
    <t>c[battery]-b[battery-equipment-mk2]</t>
  </si>
  <si>
    <t>c[combinators]-a[arithmetic-combinator]</t>
  </si>
  <si>
    <t>c[combinators]-b[decider-combinator]</t>
  </si>
  <si>
    <t>c[combinators]-c[constant-combinator]</t>
  </si>
  <si>
    <t>c[copper-plate]</t>
  </si>
  <si>
    <t>c[effectivity]-a[effectivity-module-1]</t>
  </si>
  <si>
    <t>c[effectivity]-b[effectivity-module-2]</t>
  </si>
  <si>
    <t>c[effectivity]-c[effectivity-module-3]</t>
  </si>
  <si>
    <t>c[electric-furnace]</t>
  </si>
  <si>
    <t>c[iron-gear-wheel]</t>
  </si>
  <si>
    <t>c[landfill]-a[dirt]</t>
  </si>
  <si>
    <t>c[long-handed-inserter]</t>
  </si>
  <si>
    <t>c[modular-armor]</t>
  </si>
  <si>
    <t>c[productivity]-a[productivity-module-1]</t>
  </si>
  <si>
    <t>c[productivity]-b[productivity-module-2]</t>
  </si>
  <si>
    <t>c[productivity]-c[productivity-module-3]</t>
  </si>
  <si>
    <t>c[railgun]</t>
  </si>
  <si>
    <t>c[science-pack-3]</t>
  </si>
  <si>
    <t>c[signal]-a[roboport]</t>
  </si>
  <si>
    <t>c[slowdown-capsule]</t>
  </si>
  <si>
    <t>c[splitter]-a[splitter]</t>
  </si>
  <si>
    <t>c[splitter]-b[fast-splitter]</t>
  </si>
  <si>
    <t>c[splitter]-c[express-splitter]</t>
  </si>
  <si>
    <t>d[active-defense]-a[personal-laser-defense-equipment]</t>
  </si>
  <si>
    <t>d[active-defense]-b[discharge-defense-equipment]</t>
  </si>
  <si>
    <t>d[cannon-shell]-a[basic]</t>
  </si>
  <si>
    <t>d[cannon-shell]-c[explosive]</t>
  </si>
  <si>
    <t>d[cannon-shell]-c[uranium]</t>
  </si>
  <si>
    <t>d[defender-capsule]</t>
  </si>
  <si>
    <t>d[empty-barrel]</t>
  </si>
  <si>
    <t>d[explosive-cannon-shell]-c[uranium]</t>
  </si>
  <si>
    <t>d[fast-inserter]</t>
  </si>
  <si>
    <t>d[loader]-a[basic-loader]</t>
  </si>
  <si>
    <t>d[loader]-b[fast-loader]</t>
  </si>
  <si>
    <t>d[loader]-c[express-loader]</t>
  </si>
  <si>
    <t>d[military-science-pack]</t>
  </si>
  <si>
    <t>d[other]-a[power-switch]</t>
  </si>
  <si>
    <t>d[other]-b[programmable-speaker]</t>
  </si>
  <si>
    <t>d[power-armor]</t>
  </si>
  <si>
    <t>d[radar]-a[radar]</t>
  </si>
  <si>
    <t>d[refinery]</t>
  </si>
  <si>
    <t>d[rocket-launcher]</t>
  </si>
  <si>
    <t>d[rocket-launcher]-a[basic]</t>
  </si>
  <si>
    <t>d[rocket-launcher]-b[explosive]</t>
  </si>
  <si>
    <t>d[rocket-launcher]-c[atomic-bomb]</t>
  </si>
  <si>
    <t>d[solar-panel]-a[solar-panel]</t>
  </si>
  <si>
    <t>d[steel-plate]</t>
  </si>
  <si>
    <t>e[accumulator]-a[accumulator]</t>
  </si>
  <si>
    <t>e[chemical-plant]</t>
  </si>
  <si>
    <t>e[defender-capsule]</t>
  </si>
  <si>
    <t>e[electric-energy-interface]-b[electric-energy-interface]</t>
  </si>
  <si>
    <t>e[electronic-circuit]</t>
  </si>
  <si>
    <t>e[exoskeleton]-a[exoskeleton-equipment]</t>
  </si>
  <si>
    <t>e[filter-inserter]</t>
  </si>
  <si>
    <t>e[flamethrower]</t>
  </si>
  <si>
    <t>e[power-armor-mk2]</t>
  </si>
  <si>
    <t>e[production-science-pack]</t>
  </si>
  <si>
    <t>e[robotics]-a[personal-roboport-equipment]</t>
  </si>
  <si>
    <t>e[robotics]-b[personal-roboport-mk2-equipment]</t>
  </si>
  <si>
    <t>e[rocket-silo]</t>
  </si>
  <si>
    <t>f[advanced-circuit]</t>
  </si>
  <si>
    <t>f[destroyer-capsule]</t>
  </si>
  <si>
    <t>f[high-tech-science-pack]</t>
  </si>
  <si>
    <t>f[land-mine]</t>
  </si>
  <si>
    <t>f[night-vision]-a[night-vision-equipment]</t>
  </si>
  <si>
    <t>f[nuclear-energy]-a[reactor]</t>
  </si>
  <si>
    <t>f[nuclear-energy]-b[heat-exchanger]</t>
  </si>
  <si>
    <t>f[nuclear-energy]-c[heat-pipe]</t>
  </si>
  <si>
    <t>f[stack-inserter]</t>
  </si>
  <si>
    <t>f[sulfur]</t>
  </si>
  <si>
    <t>g[centrifuge]</t>
  </si>
  <si>
    <t>g[lab]</t>
  </si>
  <si>
    <t>g[plastic-bar]</t>
  </si>
  <si>
    <t>g[processing-unit]</t>
  </si>
  <si>
    <t>g[stack-filter-inserter]</t>
  </si>
  <si>
    <t>h[engine-unit]</t>
  </si>
  <si>
    <t>i[electric-engine-unit]</t>
  </si>
  <si>
    <t>j[battery]</t>
  </si>
  <si>
    <t>j[explosives]</t>
  </si>
  <si>
    <t>l[flying-robot-frame]</t>
  </si>
  <si>
    <t>m[rocket-structure]</t>
  </si>
  <si>
    <t>n[rocket-fuel]</t>
  </si>
  <si>
    <t>o[rocket-control-unit]</t>
  </si>
  <si>
    <t>p[rocket-part]</t>
  </si>
  <si>
    <t>q[satellite]</t>
  </si>
  <si>
    <t>r[uranium-processing]-a[uranium-fuel-cell]</t>
  </si>
  <si>
    <t>z</t>
  </si>
  <si>
    <t>order id</t>
    <phoneticPr fontId="1" type="noConversion"/>
  </si>
  <si>
    <t>num</t>
    <phoneticPr fontId="1" type="noConversion"/>
  </si>
  <si>
    <t>order-merge</t>
    <phoneticPr fontId="1" type="noConversion"/>
  </si>
  <si>
    <t>01</t>
  </si>
  <si>
    <t>08</t>
  </si>
  <si>
    <t>09</t>
  </si>
  <si>
    <t>05</t>
  </si>
  <si>
    <t>03</t>
  </si>
  <si>
    <t>06</t>
  </si>
  <si>
    <t>04</t>
  </si>
  <si>
    <t>07</t>
  </si>
  <si>
    <t>02</t>
  </si>
  <si>
    <t>a</t>
    <phoneticPr fontId="1" type="noConversion"/>
  </si>
  <si>
    <t>铀矿</t>
    <phoneticPr fontId="1" type="noConversion"/>
  </si>
  <si>
    <t>a-f</t>
    <phoneticPr fontId="1" type="noConversion"/>
  </si>
  <si>
    <t>b-a</t>
    <phoneticPr fontId="1" type="noConversion"/>
  </si>
  <si>
    <t>b-b</t>
    <phoneticPr fontId="1" type="noConversion"/>
  </si>
  <si>
    <t>e</t>
    <phoneticPr fontId="1" type="noConversion"/>
  </si>
  <si>
    <t>a-c</t>
    <phoneticPr fontId="1" type="noConversion"/>
  </si>
  <si>
    <t>a-c</t>
    <phoneticPr fontId="1" type="noConversion"/>
  </si>
  <si>
    <t>a-a</t>
    <phoneticPr fontId="1" type="noConversion"/>
  </si>
  <si>
    <t>b-b</t>
    <phoneticPr fontId="1" type="noConversion"/>
  </si>
  <si>
    <t>a-b</t>
    <phoneticPr fontId="1" type="noConversion"/>
  </si>
  <si>
    <t>a-d</t>
    <phoneticPr fontId="1" type="noConversion"/>
  </si>
  <si>
    <t>a-a</t>
    <phoneticPr fontId="1" type="noConversion"/>
  </si>
  <si>
    <t>a-b</t>
    <phoneticPr fontId="1" type="noConversion"/>
  </si>
  <si>
    <t>a-d</t>
    <phoneticPr fontId="1" type="noConversion"/>
  </si>
  <si>
    <t>b-c</t>
    <phoneticPr fontId="1" type="noConversion"/>
  </si>
  <si>
    <t>f</t>
    <phoneticPr fontId="1" type="noConversion"/>
  </si>
  <si>
    <t>crude-oil</t>
    <phoneticPr fontId="1" type="noConversion"/>
  </si>
  <si>
    <t>原油</t>
    <phoneticPr fontId="1" type="noConversion"/>
  </si>
  <si>
    <t>乏燃料棒</t>
    <phoneticPr fontId="1" type="noConversion"/>
  </si>
  <si>
    <t>铀-235</t>
    <phoneticPr fontId="1" type="noConversion"/>
  </si>
  <si>
    <t>铀-238</t>
    <phoneticPr fontId="1" type="noConversion"/>
  </si>
  <si>
    <t>铀-238</t>
    <phoneticPr fontId="1" type="noConversion"/>
  </si>
  <si>
    <t>需求量</t>
  </si>
  <si>
    <t>需求量</t>
    <phoneticPr fontId="1" type="noConversion"/>
  </si>
  <si>
    <t>原油需求量</t>
  </si>
  <si>
    <t>原油需求量</t>
    <phoneticPr fontId="1" type="noConversion"/>
  </si>
  <si>
    <t>heavy-oil</t>
    <phoneticPr fontId="1" type="noConversion"/>
  </si>
  <si>
    <t>耗时</t>
    <phoneticPr fontId="1" type="noConversion"/>
  </si>
  <si>
    <t>水需求量</t>
  </si>
  <si>
    <t>煤需求量</t>
    <phoneticPr fontId="1" type="noConversion"/>
  </si>
  <si>
    <t>重油需求量</t>
    <phoneticPr fontId="1" type="noConversion"/>
  </si>
  <si>
    <t>swich</t>
    <phoneticPr fontId="1" type="noConversion"/>
  </si>
  <si>
    <t>原油</t>
    <phoneticPr fontId="1" type="noConversion"/>
  </si>
  <si>
    <t>水</t>
    <phoneticPr fontId="1" type="noConversion"/>
  </si>
  <si>
    <t>重油</t>
    <phoneticPr fontId="1" type="noConversion"/>
  </si>
  <si>
    <t>crude-oil</t>
    <phoneticPr fontId="1" type="noConversion"/>
  </si>
  <si>
    <t>煤</t>
    <phoneticPr fontId="1" type="noConversion"/>
  </si>
  <si>
    <t>总计生产时间</t>
    <phoneticPr fontId="1" type="noConversion"/>
  </si>
  <si>
    <t>需求量</t>
    <phoneticPr fontId="1" type="noConversion"/>
  </si>
  <si>
    <t>uranium-ore</t>
    <phoneticPr fontId="1" type="noConversion"/>
  </si>
  <si>
    <t>铀矿需求量</t>
    <phoneticPr fontId="1" type="noConversion"/>
  </si>
  <si>
    <t>铀-235需求量</t>
    <phoneticPr fontId="1" type="noConversion"/>
  </si>
  <si>
    <t>铀-238需求量</t>
    <phoneticPr fontId="1" type="noConversion"/>
  </si>
  <si>
    <t>备注：多种产品取产品量最小的生产时间</t>
    <phoneticPr fontId="1" type="noConversion"/>
  </si>
  <si>
    <t>判断</t>
    <phoneticPr fontId="1" type="noConversion"/>
  </si>
  <si>
    <t>b-d</t>
  </si>
  <si>
    <t>b-d</t>
    <phoneticPr fontId="1" type="noConversion"/>
  </si>
  <si>
    <t>used-up-uranium-fuel-cell</t>
    <phoneticPr fontId="1" type="noConversion"/>
  </si>
  <si>
    <t>物流</t>
    <phoneticPr fontId="1" type="noConversion"/>
  </si>
  <si>
    <t>a</t>
    <phoneticPr fontId="1" type="noConversion"/>
  </si>
  <si>
    <t>01</t>
    <phoneticPr fontId="1" type="noConversion"/>
  </si>
  <si>
    <t>生产</t>
    <phoneticPr fontId="1" type="noConversion"/>
  </si>
  <si>
    <t>a</t>
    <phoneticPr fontId="1" type="noConversion"/>
  </si>
  <si>
    <t>零件</t>
    <phoneticPr fontId="1" type="noConversion"/>
  </si>
  <si>
    <t>武器</t>
    <phoneticPr fontId="1" type="noConversion"/>
  </si>
  <si>
    <t>原材料</t>
    <phoneticPr fontId="1" type="noConversion"/>
  </si>
  <si>
    <t>a1</t>
    <phoneticPr fontId="1" type="noConversion"/>
  </si>
  <si>
    <t>a0</t>
    <phoneticPr fontId="1" type="noConversion"/>
  </si>
  <si>
    <t>- 铀矿</t>
    <phoneticPr fontId="1" type="noConversion"/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</si>
  <si>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</si>
  <si>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</si>
  <si>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</si>
  <si>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</si>
  <si>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</si>
  <si>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</si>
  <si>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</si>
  <si>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</si>
  <si>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</si>
  <si>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</si>
  <si>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</si>
  <si>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</si>
  <si>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公式历史记录</t>
    <phoneticPr fontId="1" type="noConversion"/>
  </si>
  <si>
    <t>K</t>
    <phoneticPr fontId="1" type="noConversion"/>
  </si>
  <si>
    <t>L</t>
    <phoneticPr fontId="1" type="noConversion"/>
  </si>
  <si>
    <t>7</t>
  </si>
  <si>
    <t>10</t>
  </si>
  <si>
    <t>13</t>
  </si>
  <si>
    <t>16</t>
  </si>
  <si>
    <t>19</t>
  </si>
  <si>
    <t>22</t>
  </si>
  <si>
    <t>25</t>
  </si>
  <si>
    <t>28</t>
  </si>
  <si>
    <t>103</t>
  </si>
  <si>
    <t>106</t>
  </si>
  <si>
    <t>109</t>
  </si>
  <si>
    <t>112</t>
  </si>
  <si>
    <t>115</t>
  </si>
  <si>
    <t>118</t>
  </si>
  <si>
    <t>202</t>
  </si>
  <si>
    <t>205</t>
  </si>
  <si>
    <t>208</t>
  </si>
  <si>
    <t>211</t>
  </si>
  <si>
    <t>c-a</t>
  </si>
  <si>
    <t>e-a-a</t>
  </si>
  <si>
    <t>e-a-b</t>
  </si>
  <si>
    <t>e-a-d</t>
  </si>
  <si>
    <t>a-b-a</t>
  </si>
  <si>
    <t>a-d-a</t>
  </si>
  <si>
    <t>a-e-d</t>
  </si>
  <si>
    <t>e-c-a</t>
  </si>
  <si>
    <t>e-e</t>
  </si>
  <si>
    <t>e-c-b</t>
  </si>
  <si>
    <t>a-d-d</t>
  </si>
  <si>
    <t>a-d-b</t>
  </si>
  <si>
    <t>a-f-a</t>
  </si>
  <si>
    <t>c-g-a</t>
  </si>
  <si>
    <t>c-g-a-b</t>
  </si>
  <si>
    <t>c-g-b</t>
  </si>
  <si>
    <t>c-g-c</t>
  </si>
  <si>
    <t>e-b</t>
  </si>
  <si>
    <t>e-c-c</t>
  </si>
  <si>
    <t>a-h-a</t>
  </si>
  <si>
    <t>a-h-c</t>
  </si>
  <si>
    <t>a-h-b</t>
  </si>
  <si>
    <t>e-g</t>
  </si>
  <si>
    <t>e-h</t>
  </si>
  <si>
    <t>g-a-b</t>
  </si>
  <si>
    <t>g-a-c</t>
  </si>
  <si>
    <t>g-c-a</t>
  </si>
  <si>
    <t>a-j-a</t>
  </si>
  <si>
    <t>a-j-b</t>
  </si>
  <si>
    <t>a-k-a</t>
  </si>
  <si>
    <t>a-l-a</t>
  </si>
  <si>
    <t>c-h</t>
  </si>
  <si>
    <t>c-i</t>
  </si>
  <si>
    <t>k-a</t>
  </si>
  <si>
    <t>c-c-a</t>
  </si>
  <si>
    <t>c-c-c</t>
  </si>
  <si>
    <t>i-i</t>
  </si>
  <si>
    <t>c-k-m</t>
  </si>
  <si>
    <t>b-a</t>
  </si>
  <si>
    <t>b-b</t>
  </si>
  <si>
    <t>b-c</t>
  </si>
  <si>
    <t>c-k-a</t>
  </si>
  <si>
    <t>c-k-c</t>
  </si>
  <si>
    <t>c-k-d</t>
  </si>
  <si>
    <t>c-k-f-c</t>
  </si>
  <si>
    <t>g-e-a</t>
  </si>
  <si>
    <t>g-g</t>
  </si>
  <si>
    <t>g-i-a</t>
  </si>
  <si>
    <t>g-k</t>
  </si>
  <si>
    <t>g-m</t>
  </si>
  <si>
    <t>g-o</t>
  </si>
  <si>
    <t>g-l</t>
  </si>
  <si>
    <t>g-h</t>
  </si>
  <si>
    <t>c-k-d-zz</t>
  </si>
  <si>
    <t>d-a-a</t>
  </si>
  <si>
    <t>d-a</t>
  </si>
  <si>
    <t>d-b</t>
  </si>
  <si>
    <t>d-c</t>
  </si>
  <si>
    <t>d-d</t>
  </si>
  <si>
    <t>d-e</t>
  </si>
  <si>
    <t>i-a</t>
  </si>
  <si>
    <t>i-c-a</t>
  </si>
  <si>
    <t>i-e-a</t>
  </si>
  <si>
    <t>i-g-a</t>
  </si>
  <si>
    <t>e-p-a</t>
  </si>
  <si>
    <t>e-p-b-c</t>
  </si>
  <si>
    <t>c-o-a</t>
  </si>
  <si>
    <t>采矿产能 12</t>
  </si>
  <si>
    <t>采矿产能 16</t>
  </si>
  <si>
    <t xml:space="preserve">机枪炮塔 </t>
  </si>
  <si>
    <t xml:space="preserve">石墙 </t>
  </si>
  <si>
    <t xml:space="preserve">基础光学 </t>
  </si>
  <si>
    <t xml:space="preserve">自动化 </t>
  </si>
  <si>
    <t xml:space="preserve">基础电学 </t>
  </si>
  <si>
    <t xml:space="preserve">军工学 </t>
  </si>
  <si>
    <t xml:space="preserve">物流学 </t>
  </si>
  <si>
    <t xml:space="preserve">重甲 </t>
  </si>
  <si>
    <t xml:space="preserve">填海材料 </t>
  </si>
  <si>
    <t xml:space="preserve">夜视模块 </t>
  </si>
  <si>
    <t xml:space="preserve">燃烧技术 </t>
  </si>
  <si>
    <t xml:space="preserve">节能插件 </t>
  </si>
  <si>
    <t xml:space="preserve">速度插件 </t>
  </si>
  <si>
    <t xml:space="preserve">产能插件 </t>
  </si>
  <si>
    <t xml:space="preserve">高等冶炼技术 </t>
  </si>
  <si>
    <t xml:space="preserve">炼钢技术 </t>
  </si>
  <si>
    <t xml:space="preserve">太阳能模块 </t>
  </si>
  <si>
    <t xml:space="preserve">插件 </t>
  </si>
  <si>
    <t xml:space="preserve">电池组模块 </t>
  </si>
  <si>
    <t xml:space="preserve">工具腰带 </t>
  </si>
  <si>
    <t xml:space="preserve">铁路自动运输系统 </t>
  </si>
  <si>
    <t xml:space="preserve">外骨骼模块 </t>
  </si>
  <si>
    <t xml:space="preserve">炸药 </t>
  </si>
  <si>
    <t xml:space="preserve">机器人指令模块 </t>
  </si>
  <si>
    <t xml:space="preserve">电池 </t>
  </si>
  <si>
    <t xml:space="preserve">铁路信号 </t>
  </si>
  <si>
    <t xml:space="preserve">模块装甲 </t>
  </si>
  <si>
    <t xml:space="preserve">闸门 </t>
  </si>
  <si>
    <t xml:space="preserve">塑料 </t>
  </si>
  <si>
    <t xml:space="preserve">电动机 </t>
  </si>
  <si>
    <t xml:space="preserve">悬空飞行技术 </t>
  </si>
  <si>
    <t xml:space="preserve">背包物流系统-回收清单 </t>
  </si>
  <si>
    <t xml:space="preserve">能量盾模块 </t>
  </si>
  <si>
    <t xml:space="preserve">硫磺 </t>
  </si>
  <si>
    <t xml:space="preserve">机器人技术 </t>
  </si>
  <si>
    <t xml:space="preserve">汽车 </t>
  </si>
  <si>
    <t xml:space="preserve">激光 </t>
  </si>
  <si>
    <t xml:space="preserve">激光防御模块 </t>
  </si>
  <si>
    <t xml:space="preserve">爆破火箭弹 </t>
  </si>
  <si>
    <t xml:space="preserve">内燃机 </t>
  </si>
  <si>
    <t xml:space="preserve">液罐车厢 </t>
  </si>
  <si>
    <t xml:space="preserve">煤炭液化 </t>
  </si>
  <si>
    <t xml:space="preserve">火焰喷射 </t>
  </si>
  <si>
    <t xml:space="preserve">战斗机器人 </t>
  </si>
  <si>
    <t xml:space="preserve">混凝土 </t>
  </si>
  <si>
    <t xml:space="preserve">聚变堆模块 </t>
  </si>
  <si>
    <t xml:space="preserve">高等原油处理 </t>
  </si>
  <si>
    <t xml:space="preserve">集束手雷 </t>
  </si>
  <si>
    <t xml:space="preserve">能量装甲 </t>
  </si>
  <si>
    <t xml:space="preserve">铁路 </t>
  </si>
  <si>
    <t xml:space="preserve">信号网络 </t>
  </si>
  <si>
    <t xml:space="preserve">太阳能 </t>
  </si>
  <si>
    <t xml:space="preserve">高等电学 </t>
  </si>
  <si>
    <t xml:space="preserve">放电防御模块 </t>
  </si>
  <si>
    <t xml:space="preserve">基础原油处理 </t>
  </si>
  <si>
    <t xml:space="preserve">集装机械臂 </t>
  </si>
  <si>
    <t xml:space="preserve">坦克 </t>
  </si>
  <si>
    <t xml:space="preserve">建设机器人 </t>
  </si>
  <si>
    <t xml:space="preserve">物流机器人 </t>
  </si>
  <si>
    <t xml:space="preserve">激光炮塔伤害 </t>
  </si>
  <si>
    <t xml:space="preserve">火箭弹伤害 </t>
  </si>
  <si>
    <t xml:space="preserve">液体操作 </t>
  </si>
  <si>
    <t xml:space="preserve">乏燃料后处理 </t>
  </si>
  <si>
    <t xml:space="preserve">Kovarex 铀增殖处理 </t>
  </si>
  <si>
    <t xml:space="preserve">贫铀弹 </t>
  </si>
  <si>
    <t xml:space="preserve">核能 </t>
  </si>
  <si>
    <t xml:space="preserve">原子弹 </t>
  </si>
  <si>
    <t xml:space="preserve">火箭发射井 </t>
  </si>
  <si>
    <t>辅助-排序</t>
  </si>
  <si>
    <t>c-k-f-e-12</t>
  </si>
  <si>
    <t>c-k-f-e-16</t>
  </si>
  <si>
    <t>Max of 科技包总数量</t>
  </si>
  <si>
    <t>合计</t>
    <phoneticPr fontId="1" type="noConversion"/>
  </si>
  <si>
    <t>a-b-b-02</t>
  </si>
  <si>
    <t>自动化 02</t>
  </si>
  <si>
    <t>a-b-c-03</t>
  </si>
  <si>
    <t>自动化 03</t>
  </si>
  <si>
    <t>a-d-c-02</t>
  </si>
  <si>
    <t>高等电学 02</t>
  </si>
  <si>
    <t>a-f-b-02</t>
  </si>
  <si>
    <t>物流学 02</t>
  </si>
  <si>
    <t>a-f-c-03</t>
  </si>
  <si>
    <t>物流学 03</t>
  </si>
  <si>
    <t>b-f-a-01</t>
  </si>
  <si>
    <t>制动技术 01</t>
  </si>
  <si>
    <t>b-f-b-02</t>
  </si>
  <si>
    <t>制动技术 02</t>
  </si>
  <si>
    <t>b-f-c-03</t>
  </si>
  <si>
    <t>制动技术 03</t>
  </si>
  <si>
    <t>b-f-d-04</t>
  </si>
  <si>
    <t>制动技术 04</t>
  </si>
  <si>
    <t>b-f-e-05</t>
  </si>
  <si>
    <t>制动技术 05</t>
  </si>
  <si>
    <t>b-f-f-06</t>
  </si>
  <si>
    <t>制动技术 06</t>
  </si>
  <si>
    <t>b-f-g-07</t>
  </si>
  <si>
    <t>制动技术 07</t>
  </si>
  <si>
    <t>c-c-b-02</t>
  </si>
  <si>
    <t>高等冶炼技术 02</t>
  </si>
  <si>
    <t>c-e-a-01</t>
  </si>
  <si>
    <t>电能储存 01</t>
  </si>
  <si>
    <t>c-e-b-01</t>
  </si>
  <si>
    <t>电能传输 01</t>
  </si>
  <si>
    <t>c-e-c-02</t>
  </si>
  <si>
    <t>电能传输 02</t>
  </si>
  <si>
    <t>c-k-d-zz-02</t>
  </si>
  <si>
    <t>机器人指令模块 02</t>
  </si>
  <si>
    <t>c-k-e-a-01</t>
  </si>
  <si>
    <t>背包物流系统-供应清单 01</t>
  </si>
  <si>
    <t>c-k-e-b-02</t>
  </si>
  <si>
    <t>背包物流系统-供应清单 02</t>
  </si>
  <si>
    <t>c-k-e-c-03</t>
  </si>
  <si>
    <t>背包物流系统-供应清单 03</t>
  </si>
  <si>
    <t>c-k-e-d-04</t>
  </si>
  <si>
    <t>背包物流系统-供应清单 04</t>
  </si>
  <si>
    <t>c-k-e-e-05</t>
  </si>
  <si>
    <t>背包物流系统-供应清单 05</t>
  </si>
  <si>
    <t>c-k-e-f-06</t>
  </si>
  <si>
    <t>背包物流系统-供应清单 06</t>
  </si>
  <si>
    <t>c-k-f-a-01</t>
  </si>
  <si>
    <t>背包物流系统-回收区 01</t>
  </si>
  <si>
    <t>作业机器人移动速度 01</t>
  </si>
  <si>
    <t>c-k-f-b-02</t>
  </si>
  <si>
    <t>背包物流系统-回收区 02</t>
  </si>
  <si>
    <t>作业机器人移动速度 02</t>
  </si>
  <si>
    <t>c-k-f-c-03</t>
  </si>
  <si>
    <t>作业机器人移动速度 03</t>
  </si>
  <si>
    <t>c-k-f-d-04</t>
  </si>
  <si>
    <t>作业机器人移动速度 04</t>
  </si>
  <si>
    <t>c-k-f-e-01</t>
  </si>
  <si>
    <t>采矿产能 01</t>
  </si>
  <si>
    <t>c-k-f-e-04</t>
  </si>
  <si>
    <t>采矿产能 04</t>
  </si>
  <si>
    <t>c-k-f-e-05</t>
  </si>
  <si>
    <t>作业机器人移动速度 05</t>
  </si>
  <si>
    <t>c-k-f-e-06</t>
  </si>
  <si>
    <t>作业机器人移动速度 06</t>
  </si>
  <si>
    <t>c-k-f-e-08</t>
  </si>
  <si>
    <t>采矿产能 08</t>
  </si>
  <si>
    <t>c-k-g-a-01</t>
  </si>
  <si>
    <t>作业机器人货物运量 01</t>
  </si>
  <si>
    <t>c-k-g-b-02</t>
  </si>
  <si>
    <t>作业机器人货物运量 02</t>
  </si>
  <si>
    <t>c-k-g-c-03</t>
  </si>
  <si>
    <t>作业机器人货物运量 03</t>
  </si>
  <si>
    <t>c-m-a-01</t>
  </si>
  <si>
    <t>研究中心研发速度 01</t>
  </si>
  <si>
    <t>c-m-b-02</t>
  </si>
  <si>
    <t>研究中心研发速度 02</t>
  </si>
  <si>
    <t>c-m-c-03</t>
  </si>
  <si>
    <t>研究中心研发速度 03</t>
  </si>
  <si>
    <t>c-m-d-04</t>
  </si>
  <si>
    <t>研究中心研发速度 04</t>
  </si>
  <si>
    <t>c-m-d-05</t>
  </si>
  <si>
    <t>研究中心研发速度 05</t>
  </si>
  <si>
    <t>c-m-d-06</t>
  </si>
  <si>
    <t>研究中心研发速度 06</t>
  </si>
  <si>
    <t>c-o-b-01</t>
  </si>
  <si>
    <t>机械臂搬运量加成 01</t>
  </si>
  <si>
    <t>c-o-c-02</t>
  </si>
  <si>
    <t>机械臂搬运量加成 02</t>
  </si>
  <si>
    <t>c-o-d-03</t>
  </si>
  <si>
    <t>机械臂搬运量加成 03</t>
  </si>
  <si>
    <t>c-o-e-04</t>
  </si>
  <si>
    <t>机械臂搬运量加成 04</t>
  </si>
  <si>
    <t>c-o-f-05</t>
  </si>
  <si>
    <t>机械臂搬运量加成 05</t>
  </si>
  <si>
    <t>c-o-g-06</t>
  </si>
  <si>
    <t>机械臂搬运量加成 06</t>
  </si>
  <si>
    <t>c-o-h-07</t>
  </si>
  <si>
    <t>机械臂搬运量加成 07</t>
  </si>
  <si>
    <t>e-a-b-02</t>
  </si>
  <si>
    <t>军工学 02</t>
  </si>
  <si>
    <t>e-a-c-03</t>
  </si>
  <si>
    <t>军工学 03</t>
  </si>
  <si>
    <t>e-a-e-04</t>
  </si>
  <si>
    <t>军工学 04</t>
  </si>
  <si>
    <t>e-j-a-01</t>
  </si>
  <si>
    <t>火箭弹伤害 01</t>
  </si>
  <si>
    <t>e-j-b-02</t>
  </si>
  <si>
    <t>火箭弹伤害 02</t>
  </si>
  <si>
    <t>e-j-c-03</t>
  </si>
  <si>
    <t>火箭弹伤害 03</t>
  </si>
  <si>
    <t>e-j-d-04</t>
  </si>
  <si>
    <t>火箭弹伤害 04</t>
  </si>
  <si>
    <t>e-j-e-05</t>
  </si>
  <si>
    <t>火箭弹伤害 05</t>
  </si>
  <si>
    <t>e-j-f-06</t>
  </si>
  <si>
    <t>火箭弹伤害 06</t>
  </si>
  <si>
    <t>e-j-f-07</t>
  </si>
  <si>
    <t>火箭弹伤害 07</t>
  </si>
  <si>
    <t>e-j-g-01</t>
  </si>
  <si>
    <t>火箭弹 01</t>
  </si>
  <si>
    <t>e-j-h-02</t>
  </si>
  <si>
    <t>火箭弹 02</t>
  </si>
  <si>
    <t>e-j-i-03</t>
  </si>
  <si>
    <t>火箭弹 03</t>
  </si>
  <si>
    <t>e-j-k-04</t>
  </si>
  <si>
    <t>火箭弹 04</t>
  </si>
  <si>
    <t>e-j-l-05</t>
  </si>
  <si>
    <t>火箭弹 05</t>
  </si>
  <si>
    <t>e-j-m-06</t>
  </si>
  <si>
    <t>火箭弹 06</t>
  </si>
  <si>
    <t>e-j-n-07</t>
  </si>
  <si>
    <t>火箭弹 07</t>
  </si>
  <si>
    <t>e-k-a-01</t>
  </si>
  <si>
    <t>炮弹伤害 01</t>
  </si>
  <si>
    <t>e-k-b-02</t>
  </si>
  <si>
    <t>炮弹伤害 02</t>
  </si>
  <si>
    <t>e-k-c-03</t>
  </si>
  <si>
    <t>炮弹伤害 03</t>
  </si>
  <si>
    <t>e-k-d-04</t>
  </si>
  <si>
    <t>炮弹伤害 04</t>
  </si>
  <si>
    <t>e-k-d-05</t>
  </si>
  <si>
    <t>炮弹伤害 05</t>
  </si>
  <si>
    <t>e-k-d-06</t>
  </si>
  <si>
    <t>炮弹伤害 06</t>
  </si>
  <si>
    <t>e-k-g-01</t>
  </si>
  <si>
    <t>炮弹射速 01</t>
  </si>
  <si>
    <t>e-k-h-02</t>
  </si>
  <si>
    <t>炮弹射速 02</t>
  </si>
  <si>
    <t>e-k-i-03</t>
  </si>
  <si>
    <t>炮弹射速 03</t>
  </si>
  <si>
    <t>e-k-j-04</t>
  </si>
  <si>
    <t>炮弹射速 04</t>
  </si>
  <si>
    <t>e-k-k-05</t>
  </si>
  <si>
    <t>炮弹射速 05</t>
  </si>
  <si>
    <t>e-l-a-01</t>
  </si>
  <si>
    <t>子弹伤害 01</t>
  </si>
  <si>
    <t>e-l-b-02</t>
  </si>
  <si>
    <t>子弹伤害 02</t>
  </si>
  <si>
    <t>e-l-c-03</t>
  </si>
  <si>
    <t>子弹伤害 03</t>
  </si>
  <si>
    <t>e-l-d-04</t>
  </si>
  <si>
    <t>子弹伤害 04</t>
  </si>
  <si>
    <t>e-l-e-05</t>
  </si>
  <si>
    <t>子弹伤害 05</t>
  </si>
  <si>
    <t>e-l-f-06</t>
  </si>
  <si>
    <t>子弹伤害 06</t>
  </si>
  <si>
    <t>e-l-f-07</t>
  </si>
  <si>
    <t>子弹伤害 07</t>
  </si>
  <si>
    <t>e-l-g-01</t>
  </si>
  <si>
    <t>子弹射速 01</t>
  </si>
  <si>
    <t>e-l-h-02</t>
  </si>
  <si>
    <t>子弹射速 02</t>
  </si>
  <si>
    <t>e-l-i-03</t>
  </si>
  <si>
    <t>子弹射速 03</t>
  </si>
  <si>
    <t>e-l-j-04</t>
  </si>
  <si>
    <t>子弹射速 04</t>
  </si>
  <si>
    <t>e-l-k-05</t>
  </si>
  <si>
    <t>子弹射速 05</t>
  </si>
  <si>
    <t>e-l-l-06</t>
  </si>
  <si>
    <t>子弹射速 06</t>
  </si>
  <si>
    <t>e-n-a-01</t>
  </si>
  <si>
    <t>手雷伤害 01</t>
  </si>
  <si>
    <t>激光炮塔伤害 01</t>
  </si>
  <si>
    <t>霰弹伤害 01</t>
  </si>
  <si>
    <t>e-n-a-02</t>
  </si>
  <si>
    <t>手雷伤害 02</t>
  </si>
  <si>
    <t>e-n-a-03</t>
  </si>
  <si>
    <t>手雷伤害 03</t>
  </si>
  <si>
    <t>e-n-a-04</t>
  </si>
  <si>
    <t>手雷伤害 04</t>
  </si>
  <si>
    <t>e-n-a-05</t>
  </si>
  <si>
    <t>手雷伤害 05</t>
  </si>
  <si>
    <t>e-n-a-06</t>
  </si>
  <si>
    <t>手雷伤害 06</t>
  </si>
  <si>
    <t>e-n-a-07</t>
  </si>
  <si>
    <t>手雷伤害 07</t>
  </si>
  <si>
    <t>e-n-b-02</t>
  </si>
  <si>
    <t>激光炮塔伤害 02</t>
  </si>
  <si>
    <t>霰弹伤害 02</t>
  </si>
  <si>
    <t>e-n-c-03</t>
  </si>
  <si>
    <t>激光炮塔伤害 03</t>
  </si>
  <si>
    <t>霰弹伤害 03</t>
  </si>
  <si>
    <t>e-n-d-04</t>
  </si>
  <si>
    <t>激光炮塔伤害 04</t>
  </si>
  <si>
    <t>霰弹伤害 04</t>
  </si>
  <si>
    <t>e-n-e-05</t>
  </si>
  <si>
    <t>激光炮塔伤害 05</t>
  </si>
  <si>
    <t>霰弹伤害 05</t>
  </si>
  <si>
    <t>e-n-f-06</t>
  </si>
  <si>
    <t>激光炮塔伤害 06</t>
  </si>
  <si>
    <t>霰弹伤害 06</t>
  </si>
  <si>
    <t>e-n-f-07</t>
  </si>
  <si>
    <t>霰弹伤害 07</t>
  </si>
  <si>
    <t>e-n-g-01</t>
  </si>
  <si>
    <t>霰弹射速 01</t>
  </si>
  <si>
    <t>e-n-g-07</t>
  </si>
  <si>
    <t>激光炮塔伤害 07</t>
  </si>
  <si>
    <t>e-n-g-08</t>
  </si>
  <si>
    <t>激光炮塔伤害 08</t>
  </si>
  <si>
    <t>e-n-h-01</t>
  </si>
  <si>
    <t>激光炮塔 01</t>
  </si>
  <si>
    <t>e-n-h-02</t>
  </si>
  <si>
    <t>霰弹射速 02</t>
  </si>
  <si>
    <t>e-n-i-02</t>
  </si>
  <si>
    <t>激光炮塔 02</t>
  </si>
  <si>
    <t>e-n-i-03</t>
  </si>
  <si>
    <t>霰弹射速 03</t>
  </si>
  <si>
    <t>e-n-j-03</t>
  </si>
  <si>
    <t>激光炮塔 03</t>
  </si>
  <si>
    <t>e-n-j-04</t>
  </si>
  <si>
    <t>霰弹射速 04</t>
  </si>
  <si>
    <t>e-n-k-04</t>
  </si>
  <si>
    <t>激光炮塔 04</t>
  </si>
  <si>
    <t>e-n-k-05</t>
  </si>
  <si>
    <t>霰弹射速 05</t>
  </si>
  <si>
    <t>e-n-l-05</t>
  </si>
  <si>
    <t>激光炮塔 05</t>
  </si>
  <si>
    <t>e-n-l-06</t>
  </si>
  <si>
    <t>霰弹射速 06</t>
  </si>
  <si>
    <t>e-n-m-06</t>
  </si>
  <si>
    <t>激光炮塔 06</t>
  </si>
  <si>
    <t>e-n-n-07</t>
  </si>
  <si>
    <t>激光炮塔 07</t>
  </si>
  <si>
    <t>e-o-a-01</t>
  </si>
  <si>
    <t>机枪炮塔伤害 01</t>
  </si>
  <si>
    <t>e-o-b-02</t>
  </si>
  <si>
    <t>机枪炮塔伤害 02</t>
  </si>
  <si>
    <t>e-o-c-03</t>
  </si>
  <si>
    <t>机枪炮塔伤害 03</t>
  </si>
  <si>
    <t>e-o-d-04</t>
  </si>
  <si>
    <t>机枪炮塔伤害 04</t>
  </si>
  <si>
    <t>e-o-e-05</t>
  </si>
  <si>
    <t>机枪炮塔伤害 05</t>
  </si>
  <si>
    <t>e-o-f-06</t>
  </si>
  <si>
    <t>机枪炮塔伤害 06</t>
  </si>
  <si>
    <t>e-o-f-07</t>
  </si>
  <si>
    <t>机枪炮塔伤害 07</t>
  </si>
  <si>
    <t>e-o-p-a-01</t>
  </si>
  <si>
    <t>火焰伤害 01</t>
  </si>
  <si>
    <t>e-o-p-b-02</t>
  </si>
  <si>
    <t>火焰伤害 02</t>
  </si>
  <si>
    <t>e-o-p-c-03</t>
  </si>
  <si>
    <t>火焰伤害 03</t>
  </si>
  <si>
    <t>e-o-p-d-04</t>
  </si>
  <si>
    <t>火焰伤害 04</t>
  </si>
  <si>
    <t>e-o-p-e-05</t>
  </si>
  <si>
    <t>火焰伤害 05</t>
  </si>
  <si>
    <t>e-o-p-f-06</t>
  </si>
  <si>
    <t>火焰伤害 06</t>
  </si>
  <si>
    <t>e-o-p-f-07</t>
  </si>
  <si>
    <t>火焰伤害 07</t>
  </si>
  <si>
    <t>e-p-b-a-02</t>
  </si>
  <si>
    <t>战斗机器人 02</t>
  </si>
  <si>
    <t>e-p-b-b-03</t>
  </si>
  <si>
    <t>战斗机器人 03</t>
  </si>
  <si>
    <t>e-p-b-c-01</t>
  </si>
  <si>
    <t>机器人跟随数量 01</t>
  </si>
  <si>
    <t>e-p-b-c-02</t>
  </si>
  <si>
    <t>机器人跟随数量 02</t>
  </si>
  <si>
    <t>e-p-b-c-03</t>
  </si>
  <si>
    <t>机器人跟随数量 03</t>
  </si>
  <si>
    <t>e-p-b-c-04</t>
  </si>
  <si>
    <t>机器人跟随数量 04</t>
  </si>
  <si>
    <t>e-p-b-c-05</t>
  </si>
  <si>
    <t>机器人跟随数量 05</t>
  </si>
  <si>
    <t>e-p-b-c-06</t>
  </si>
  <si>
    <t>机器人跟随数量 06</t>
  </si>
  <si>
    <t>e-p-b-c-07</t>
  </si>
  <si>
    <t>机器人跟随数量 07</t>
  </si>
  <si>
    <t>e-p-c-01</t>
  </si>
  <si>
    <t>战斗机器人伤害 01</t>
  </si>
  <si>
    <t>e-p-d-02</t>
  </si>
  <si>
    <t>战斗机器人伤害 02</t>
  </si>
  <si>
    <t>e-p-e-03</t>
  </si>
  <si>
    <t>战斗机器人伤害 03</t>
  </si>
  <si>
    <t>e-p-f-04</t>
  </si>
  <si>
    <t>战斗机器人伤害 04</t>
  </si>
  <si>
    <t>e-p-g-05</t>
  </si>
  <si>
    <t>战斗机器人伤害 05</t>
  </si>
  <si>
    <t>e-p-g-06</t>
  </si>
  <si>
    <t>战斗机器人伤害 06</t>
  </si>
  <si>
    <t>g-c-b-02</t>
  </si>
  <si>
    <t>能量装甲 02</t>
  </si>
  <si>
    <t>g-e-b-02</t>
  </si>
  <si>
    <t>能量盾模块MK2 02</t>
  </si>
  <si>
    <t>g-i-b-02</t>
  </si>
  <si>
    <t>电池组模块MK2 02</t>
  </si>
  <si>
    <t>i-c-b-02</t>
  </si>
  <si>
    <t>速度插件 02</t>
  </si>
  <si>
    <t>i-c-c-03</t>
  </si>
  <si>
    <t>速度插件 03</t>
  </si>
  <si>
    <t>i-e-b-02</t>
  </si>
  <si>
    <t>产能插件 02</t>
  </si>
  <si>
    <t>i-e-c-03</t>
  </si>
  <si>
    <t>产能插件 03</t>
  </si>
  <si>
    <t>i-g-b-02</t>
  </si>
  <si>
    <t>节能插件 02</t>
  </si>
  <si>
    <t>i-g-c-03</t>
  </si>
  <si>
    <t>节能插件 03</t>
  </si>
  <si>
    <t>乏燃料后处理</t>
    <phoneticPr fontId="1" type="noConversion"/>
  </si>
  <si>
    <t>319</t>
  </si>
  <si>
    <t>辅助-高亮显示</t>
    <phoneticPr fontId="1" type="noConversion"/>
  </si>
  <si>
    <t>时间转化</t>
    <phoneticPr fontId="1" type="noConversion"/>
  </si>
  <si>
    <t>采矿产能 18</t>
  </si>
  <si>
    <t>作业机器人移动速度 08</t>
  </si>
  <si>
    <t>作业机器人移动速度 09</t>
  </si>
  <si>
    <t>火箭弹伤害 09</t>
  </si>
  <si>
    <t>炮弹伤害 08</t>
  </si>
  <si>
    <t>子弹伤害 09</t>
  </si>
  <si>
    <t>手雷伤害 09</t>
  </si>
  <si>
    <t>采矿产能 17</t>
    <phoneticPr fontId="1" type="noConversion"/>
  </si>
  <si>
    <t>采矿产能 19</t>
  </si>
  <si>
    <t>作业机器人移动速度 07</t>
    <phoneticPr fontId="1" type="noConversion"/>
  </si>
  <si>
    <t>mining-productivity-17</t>
    <phoneticPr fontId="1" type="noConversion"/>
  </si>
  <si>
    <t>mining-productivity-18</t>
  </si>
  <si>
    <t>mining-productivity-19</t>
  </si>
  <si>
    <t>worker-robots-speed-7</t>
    <phoneticPr fontId="1" type="noConversion"/>
  </si>
  <si>
    <t>rocket-damage-8</t>
    <phoneticPr fontId="1" type="noConversion"/>
  </si>
  <si>
    <t>火箭弹伤害 08</t>
    <phoneticPr fontId="1" type="noConversion"/>
  </si>
  <si>
    <t>火箭弹伤害 10</t>
  </si>
  <si>
    <t>cannon-shell-damage-7</t>
    <phoneticPr fontId="1" type="noConversion"/>
  </si>
  <si>
    <t>炮弹伤害 07</t>
    <phoneticPr fontId="1" type="noConversion"/>
  </si>
  <si>
    <t>炮弹伤害 09</t>
  </si>
  <si>
    <t>worker-robots-speed-8</t>
  </si>
  <si>
    <t>worker-robots-speed-9</t>
  </si>
  <si>
    <t>rocket-damage-9</t>
  </si>
  <si>
    <t>rocket-damage-10</t>
  </si>
  <si>
    <t>cannon-shell-damage-8</t>
  </si>
  <si>
    <t>cannon-shell-damage-9</t>
  </si>
  <si>
    <t>bullet-damage-9</t>
  </si>
  <si>
    <t>grenade-damage-9</t>
  </si>
  <si>
    <t>grenade-damage-8</t>
    <phoneticPr fontId="1" type="noConversion"/>
  </si>
  <si>
    <t>手雷伤害 08</t>
    <phoneticPr fontId="1" type="noConversion"/>
  </si>
  <si>
    <t>grenade-damage-10</t>
  </si>
  <si>
    <t>手雷伤害 10</t>
  </si>
  <si>
    <t>bullet-damage-8</t>
    <phoneticPr fontId="1" type="noConversion"/>
  </si>
  <si>
    <t>子弹伤害 08</t>
    <phoneticPr fontId="1" type="noConversion"/>
  </si>
  <si>
    <t>bullet-damage-10</t>
  </si>
  <si>
    <t>子弹伤害 10</t>
  </si>
  <si>
    <t>shotgun-shell-damage-8</t>
    <phoneticPr fontId="1" type="noConversion"/>
  </si>
  <si>
    <t>霰弹伤害 08</t>
    <phoneticPr fontId="1" type="noConversion"/>
  </si>
  <si>
    <t>laser-turret-damage-9</t>
    <phoneticPr fontId="1" type="noConversion"/>
  </si>
  <si>
    <t>激光炮塔伤害 09</t>
    <phoneticPr fontId="1" type="noConversion"/>
  </si>
  <si>
    <t>gun-turret-damage-8</t>
    <phoneticPr fontId="1" type="noConversion"/>
  </si>
  <si>
    <t>机枪炮塔伤害 08</t>
    <phoneticPr fontId="1" type="noConversion"/>
  </si>
  <si>
    <t>flamethrower-damage-8</t>
    <phoneticPr fontId="1" type="noConversion"/>
  </si>
  <si>
    <t>火焰伤害 08</t>
    <phoneticPr fontId="1" type="noConversion"/>
  </si>
  <si>
    <t>follower-robot-count-8</t>
    <phoneticPr fontId="1" type="noConversion"/>
  </si>
  <si>
    <t>机器人跟随数量 08</t>
    <phoneticPr fontId="1" type="noConversion"/>
  </si>
  <si>
    <t>combat-robot-damage-7</t>
    <phoneticPr fontId="1" type="noConversion"/>
  </si>
  <si>
    <t>战斗机器人伤害 07</t>
    <phoneticPr fontId="1" type="noConversion"/>
  </si>
  <si>
    <t>shotgun-shell-damage-9</t>
  </si>
  <si>
    <t>霰弹伤害 09</t>
  </si>
  <si>
    <t>shotgun-shell-damage-10</t>
  </si>
  <si>
    <t>霰弹伤害 10</t>
  </si>
  <si>
    <t>laser-turret-damage-10</t>
  </si>
  <si>
    <t>激光炮塔伤害 10</t>
  </si>
  <si>
    <t>laser-turret-damage-11</t>
  </si>
  <si>
    <t>激光炮塔伤害 11</t>
  </si>
  <si>
    <t>gun-turret-damage-9</t>
  </si>
  <si>
    <t>机枪炮塔伤害 09</t>
  </si>
  <si>
    <t>gun-turret-damage-10</t>
  </si>
  <si>
    <t>机枪炮塔伤害 10</t>
  </si>
  <si>
    <t>flamethrower-damage-9</t>
  </si>
  <si>
    <t>火焰伤害 09</t>
  </si>
  <si>
    <t>flamethrower-damage-10</t>
  </si>
  <si>
    <t>火焰伤害 10</t>
  </si>
  <si>
    <t>follower-robot-count-9</t>
  </si>
  <si>
    <t>机器人跟随数量 09</t>
  </si>
  <si>
    <t>follower-robot-count-10</t>
  </si>
  <si>
    <t>机器人跟随数量 10</t>
  </si>
  <si>
    <t>combat-robot-damage-8</t>
  </si>
  <si>
    <t>战斗机器人伤害 08</t>
  </si>
  <si>
    <t>combat-robot-damage-9</t>
  </si>
  <si>
    <t>战斗机器人伤害 09</t>
  </si>
  <si>
    <t>J</t>
    <phoneticPr fontId="1" type="noConversion"/>
  </si>
  <si>
    <t>g[space-science-pack]</t>
    <phoneticPr fontId="1" type="noConversion"/>
  </si>
  <si>
    <t>太空科技包</t>
    <phoneticPr fontId="1" type="noConversion"/>
  </si>
  <si>
    <t>space-science-pack</t>
    <phoneticPr fontId="1" type="noConversion"/>
  </si>
  <si>
    <t>需求量</t>
    <phoneticPr fontId="1" type="noConversion"/>
  </si>
  <si>
    <t>火箭组件需求量</t>
    <phoneticPr fontId="1" type="noConversion"/>
  </si>
  <si>
    <t>作者</t>
    <phoneticPr fontId="1" type="noConversion"/>
  </si>
  <si>
    <t>天马行空的友情</t>
    <phoneticPr fontId="1" type="noConversion"/>
  </si>
  <si>
    <t>贴吧</t>
    <phoneticPr fontId="1" type="noConversion"/>
  </si>
  <si>
    <t>异星工厂吧</t>
    <phoneticPr fontId="1" type="noConversion"/>
  </si>
  <si>
    <t>日期</t>
    <phoneticPr fontId="1" type="noConversion"/>
  </si>
  <si>
    <t>1、在GUI-INPUT界面输入数值</t>
    <phoneticPr fontId="1" type="noConversion"/>
  </si>
  <si>
    <t>2、在DATA-VIEW查看数据</t>
    <phoneticPr fontId="1" type="noConversion"/>
  </si>
  <si>
    <t>使用说明</t>
    <phoneticPr fontId="1" type="noConversion"/>
  </si>
  <si>
    <t>科技中文</t>
    <phoneticPr fontId="1" type="noConversion"/>
  </si>
  <si>
    <t>…</t>
    <phoneticPr fontId="1" type="noConversion"/>
  </si>
  <si>
    <t>…</t>
    <phoneticPr fontId="1" type="noConversion"/>
  </si>
  <si>
    <t>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</si>
</sst>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.0_ "/>
  </numFmts>
  <fonts count="3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Microsoft YaHei UI"/>
      <family val="2"/>
      <charset val="134"/>
    </font>
    <font>
      <b/>
      <sz val="9"/>
      <color theme="1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sz val="10"/>
      <color rgb="FFFF0000"/>
      <name val="Microsoft YaHei UI"/>
      <family val="2"/>
      <charset val="134"/>
    </font>
    <font>
      <sz val="10"/>
      <color rgb="FF00B050"/>
      <name val="Microsoft YaHei UI"/>
      <family val="2"/>
      <charset val="134"/>
    </font>
    <font>
      <sz val="10"/>
      <color rgb="FF00B0F0"/>
      <name val="Microsoft YaHei UI"/>
      <family val="2"/>
      <charset val="134"/>
    </font>
    <font>
      <sz val="10"/>
      <color rgb="FFFF00FF"/>
      <name val="Microsoft YaHei UI"/>
      <family val="2"/>
      <charset val="134"/>
    </font>
    <font>
      <sz val="10"/>
      <color rgb="FFFFCC00"/>
      <name val="Microsoft YaHei UI"/>
      <family val="2"/>
      <charset val="134"/>
    </font>
    <font>
      <sz val="10"/>
      <color theme="0" tint="-0.34998626667073579"/>
      <name val="Microsoft YaHei UI"/>
      <family val="2"/>
      <charset val="134"/>
    </font>
    <font>
      <sz val="10"/>
      <color theme="6" tint="-0.499984740745262"/>
      <name val="Microsoft YaHei UI"/>
      <family val="2"/>
      <charset val="134"/>
    </font>
    <font>
      <b/>
      <sz val="11"/>
      <color theme="1"/>
      <name val="等线"/>
      <family val="2"/>
      <scheme val="minor"/>
    </font>
    <font>
      <sz val="11"/>
      <color theme="1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10"/>
      <color theme="1"/>
      <name val="Arial"/>
      <family val="2"/>
    </font>
    <font>
      <b/>
      <sz val="9"/>
      <color indexed="81"/>
      <name val="宋体"/>
      <family val="3"/>
      <charset val="134"/>
    </font>
    <font>
      <sz val="11"/>
      <color theme="0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0"/>
      <name val="Microsoft YaHei UI"/>
      <family val="2"/>
      <charset val="134"/>
    </font>
    <font>
      <sz val="11"/>
      <name val="等线"/>
      <family val="2"/>
      <scheme val="minor"/>
    </font>
    <font>
      <sz val="8"/>
      <color rgb="FF000000"/>
      <name val="宋体"/>
      <family val="3"/>
      <charset val="134"/>
    </font>
    <font>
      <b/>
      <sz val="14"/>
      <color theme="1"/>
      <name val="Microsoft YaHei UI"/>
      <family val="2"/>
      <charset val="134"/>
    </font>
    <font>
      <b/>
      <sz val="10"/>
      <color theme="1"/>
      <name val="Microsoft YaHei UI"/>
      <family val="2"/>
      <charset val="134"/>
    </font>
    <font>
      <b/>
      <sz val="10"/>
      <color rgb="FFFF0000"/>
      <name val="Microsoft YaHei UI"/>
      <family val="2"/>
      <charset val="134"/>
    </font>
    <font>
      <b/>
      <sz val="10"/>
      <color rgb="FF00B050"/>
      <name val="Microsoft YaHei UI"/>
      <family val="2"/>
      <charset val="134"/>
    </font>
    <font>
      <b/>
      <sz val="10"/>
      <color rgb="FF00B0F0"/>
      <name val="Microsoft YaHei UI"/>
      <family val="2"/>
      <charset val="134"/>
    </font>
    <font>
      <b/>
      <sz val="10"/>
      <color theme="6" tint="-0.499984740745262"/>
      <name val="Microsoft YaHei UI"/>
      <family val="2"/>
      <charset val="134"/>
    </font>
    <font>
      <b/>
      <sz val="10"/>
      <color rgb="FFFF00FF"/>
      <name val="Microsoft YaHei UI"/>
      <family val="2"/>
      <charset val="134"/>
    </font>
    <font>
      <b/>
      <sz val="10"/>
      <color rgb="FFFFCC00"/>
      <name val="Microsoft YaHei UI"/>
      <family val="2"/>
      <charset val="134"/>
    </font>
    <font>
      <sz val="11"/>
      <color theme="5" tint="0.79998168889431442"/>
      <name val="Microsoft YaHei UI"/>
      <family val="2"/>
      <charset val="134"/>
    </font>
    <font>
      <sz val="11"/>
      <color theme="7" tint="0.79998168889431442"/>
      <name val="Microsoft YaHei UI"/>
      <family val="2"/>
      <charset val="134"/>
    </font>
    <font>
      <sz val="11"/>
      <color theme="4" tint="0.79998168889431442"/>
      <name val="Microsoft YaHei UI"/>
      <family val="2"/>
      <charset val="134"/>
    </font>
    <font>
      <sz val="11"/>
      <color theme="0" tint="-4.9989318521683403E-2"/>
      <name val="Microsoft YaHei UI"/>
      <family val="2"/>
      <charset val="134"/>
    </font>
    <font>
      <b/>
      <sz val="11"/>
      <name val="Microsoft YaHei UI"/>
      <family val="2"/>
      <charset val="134"/>
    </font>
    <font>
      <sz val="11"/>
      <color theme="9" tint="0.79998168889431442"/>
      <name val="Microsoft YaHei UI"/>
      <family val="2"/>
      <charset val="134"/>
    </font>
    <font>
      <sz val="11"/>
      <name val="Microsoft YaHei UI"/>
      <family val="2"/>
      <charset val="134"/>
    </font>
    <font>
      <sz val="8"/>
      <color rgb="FF000000"/>
      <name val="Segoe UI"/>
      <family val="2"/>
    </font>
    <font>
      <b/>
      <sz val="10"/>
      <color theme="0"/>
      <name val="Microsoft YaHei UI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4" tint="-0.249977111117893"/>
      </top>
      <bottom/>
      <diagonal/>
    </border>
    <border>
      <left style="thin">
        <color theme="6" tint="0.39997558519241921"/>
      </left>
      <right style="thin">
        <color theme="6" tint="0.39997558519241921"/>
      </right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/>
    <xf numFmtId="0" fontId="4" fillId="0" borderId="0" xfId="0" applyFont="1"/>
    <xf numFmtId="0" fontId="4" fillId="0" borderId="0" xfId="0" pivotButton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3" fontId="4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3" fontId="7" fillId="0" borderId="0" xfId="0" applyNumberFormat="1" applyFont="1"/>
    <xf numFmtId="3" fontId="8" fillId="0" borderId="0" xfId="0" applyNumberFormat="1" applyFont="1"/>
    <xf numFmtId="3" fontId="9" fillId="0" borderId="0" xfId="0" applyNumberFormat="1" applyFont="1"/>
    <xf numFmtId="3" fontId="11" fillId="0" borderId="0" xfId="0" applyNumberFormat="1" applyFont="1"/>
    <xf numFmtId="0" fontId="12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Protection="1"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4" fillId="6" borderId="1" xfId="0" applyFont="1" applyFill="1" applyBorder="1"/>
    <xf numFmtId="0" fontId="0" fillId="0" borderId="1" xfId="0" applyBorder="1"/>
    <xf numFmtId="0" fontId="4" fillId="2" borderId="1" xfId="0" applyFont="1" applyFill="1" applyBorder="1"/>
    <xf numFmtId="0" fontId="4" fillId="5" borderId="1" xfId="0" applyFont="1" applyFill="1" applyBorder="1"/>
    <xf numFmtId="0" fontId="4" fillId="4" borderId="1" xfId="0" applyFont="1" applyFill="1" applyBorder="1"/>
    <xf numFmtId="0" fontId="4" fillId="3" borderId="1" xfId="0" applyFont="1" applyFill="1" applyBorder="1"/>
    <xf numFmtId="0" fontId="4" fillId="7" borderId="1" xfId="0" applyFont="1" applyFill="1" applyBorder="1"/>
    <xf numFmtId="0" fontId="4" fillId="9" borderId="1" xfId="0" applyFont="1" applyFill="1" applyBorder="1"/>
    <xf numFmtId="0" fontId="4" fillId="10" borderId="1" xfId="0" applyFont="1" applyFill="1" applyBorder="1"/>
    <xf numFmtId="0" fontId="4" fillId="11" borderId="1" xfId="0" applyFont="1" applyFill="1" applyBorder="1"/>
    <xf numFmtId="0" fontId="4" fillId="12" borderId="1" xfId="0" applyFont="1" applyFill="1" applyBorder="1"/>
    <xf numFmtId="0" fontId="4" fillId="8" borderId="1" xfId="0" applyFont="1" applyFill="1" applyBorder="1"/>
    <xf numFmtId="0" fontId="4" fillId="14" borderId="1" xfId="0" applyFont="1" applyFill="1" applyBorder="1"/>
    <xf numFmtId="0" fontId="4" fillId="13" borderId="1" xfId="0" applyFont="1" applyFill="1" applyBorder="1"/>
    <xf numFmtId="0" fontId="4" fillId="15" borderId="1" xfId="0" applyFont="1" applyFill="1" applyBorder="1"/>
    <xf numFmtId="0" fontId="4" fillId="16" borderId="1" xfId="0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/>
    <xf numFmtId="0" fontId="17" fillId="0" borderId="0" xfId="0" applyFont="1"/>
    <xf numFmtId="0" fontId="13" fillId="0" borderId="0" xfId="0" applyFo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center"/>
    </xf>
    <xf numFmtId="0" fontId="19" fillId="0" borderId="0" xfId="0" applyFont="1" applyProtection="1">
      <protection hidden="1"/>
    </xf>
    <xf numFmtId="0" fontId="13" fillId="0" borderId="0" xfId="0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7" borderId="13" xfId="0" applyFill="1" applyBorder="1"/>
    <xf numFmtId="0" fontId="0" fillId="7" borderId="0" xfId="0" applyFill="1" applyBorder="1"/>
    <xf numFmtId="0" fontId="0" fillId="7" borderId="14" xfId="0" applyFill="1" applyBorder="1"/>
    <xf numFmtId="0" fontId="0" fillId="7" borderId="15" xfId="0" applyFill="1" applyBorder="1"/>
    <xf numFmtId="0" fontId="0" fillId="7" borderId="16" xfId="0" applyFill="1" applyBorder="1"/>
    <xf numFmtId="0" fontId="0" fillId="7" borderId="17" xfId="0" applyFill="1" applyBorder="1"/>
    <xf numFmtId="0" fontId="18" fillId="7" borderId="10" xfId="0" applyFont="1" applyFill="1" applyBorder="1"/>
    <xf numFmtId="0" fontId="18" fillId="7" borderId="11" xfId="0" applyFont="1" applyFill="1" applyBorder="1"/>
    <xf numFmtId="0" fontId="18" fillId="7" borderId="12" xfId="0" applyFont="1" applyFill="1" applyBorder="1"/>
    <xf numFmtId="0" fontId="18" fillId="7" borderId="0" xfId="0" applyFont="1" applyFill="1" applyBorder="1"/>
    <xf numFmtId="0" fontId="18" fillId="7" borderId="16" xfId="0" applyFont="1" applyFill="1" applyBorder="1"/>
    <xf numFmtId="0" fontId="0" fillId="7" borderId="0" xfId="0" applyFill="1"/>
    <xf numFmtId="0" fontId="0" fillId="0" borderId="0" xfId="0" applyAlignment="1">
      <alignment horizontal="right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/>
    <xf numFmtId="0" fontId="4" fillId="10" borderId="4" xfId="0" applyFont="1" applyFill="1" applyBorder="1"/>
    <xf numFmtId="0" fontId="4" fillId="10" borderId="5" xfId="0" applyFont="1" applyFill="1" applyBorder="1" applyAlignment="1" applyProtection="1">
      <alignment vertical="center"/>
      <protection hidden="1"/>
    </xf>
    <xf numFmtId="0" fontId="4" fillId="10" borderId="0" xfId="0" applyFont="1" applyFill="1" applyBorder="1"/>
    <xf numFmtId="0" fontId="4" fillId="10" borderId="6" xfId="0" applyFont="1" applyFill="1" applyBorder="1"/>
    <xf numFmtId="0" fontId="4" fillId="10" borderId="5" xfId="0" applyFont="1" applyFill="1" applyBorder="1" applyAlignment="1">
      <alignment vertical="center"/>
    </xf>
    <xf numFmtId="0" fontId="0" fillId="10" borderId="0" xfId="0" applyFill="1" applyBorder="1"/>
    <xf numFmtId="0" fontId="4" fillId="10" borderId="0" xfId="0" applyFont="1" applyFill="1" applyBorder="1" applyProtection="1">
      <protection locked="0"/>
    </xf>
    <xf numFmtId="0" fontId="4" fillId="10" borderId="7" xfId="0" applyFont="1" applyFill="1" applyBorder="1" applyAlignment="1">
      <alignment vertical="center"/>
    </xf>
    <xf numFmtId="0" fontId="4" fillId="10" borderId="8" xfId="0" applyFont="1" applyFill="1" applyBorder="1"/>
    <xf numFmtId="0" fontId="4" fillId="10" borderId="9" xfId="0" applyFont="1" applyFill="1" applyBorder="1"/>
    <xf numFmtId="0" fontId="0" fillId="0" borderId="19" xfId="0" applyBorder="1" applyAlignment="1">
      <alignment horizontal="center"/>
    </xf>
    <xf numFmtId="0" fontId="0" fillId="0" borderId="19" xfId="0" applyBorder="1"/>
    <xf numFmtId="0" fontId="18" fillId="7" borderId="13" xfId="0" applyFont="1" applyFill="1" applyBorder="1"/>
    <xf numFmtId="0" fontId="18" fillId="7" borderId="15" xfId="0" applyFont="1" applyFill="1" applyBorder="1"/>
    <xf numFmtId="0" fontId="20" fillId="7" borderId="14" xfId="0" applyFont="1" applyFill="1" applyBorder="1"/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0" fontId="13" fillId="0" borderId="11" xfId="0" applyFont="1" applyBorder="1" applyProtection="1">
      <protection hidden="1"/>
    </xf>
    <xf numFmtId="0" fontId="13" fillId="0" borderId="16" xfId="0" applyFont="1" applyBorder="1" applyProtection="1">
      <protection hidden="1"/>
    </xf>
    <xf numFmtId="0" fontId="4" fillId="17" borderId="1" xfId="0" applyFont="1" applyFill="1" applyBorder="1"/>
    <xf numFmtId="0" fontId="4" fillId="18" borderId="1" xfId="0" applyFont="1" applyFill="1" applyBorder="1"/>
    <xf numFmtId="0" fontId="4" fillId="20" borderId="1" xfId="0" applyFont="1" applyFill="1" applyBorder="1"/>
    <xf numFmtId="0" fontId="4" fillId="21" borderId="1" xfId="0" applyFont="1" applyFill="1" applyBorder="1"/>
    <xf numFmtId="0" fontId="22" fillId="19" borderId="18" xfId="0" applyFont="1" applyFill="1" applyBorder="1" applyProtection="1">
      <protection hidden="1"/>
    </xf>
    <xf numFmtId="0" fontId="13" fillId="19" borderId="18" xfId="0" applyFont="1" applyFill="1" applyBorder="1" applyProtection="1">
      <protection hidden="1"/>
    </xf>
    <xf numFmtId="0" fontId="22" fillId="6" borderId="18" xfId="0" applyFont="1" applyFill="1" applyBorder="1" applyProtection="1">
      <protection hidden="1"/>
    </xf>
    <xf numFmtId="0" fontId="13" fillId="6" borderId="18" xfId="0" applyFont="1" applyFill="1" applyBorder="1" applyProtection="1">
      <protection hidden="1"/>
    </xf>
    <xf numFmtId="0" fontId="22" fillId="16" borderId="18" xfId="0" applyFont="1" applyFill="1" applyBorder="1" applyProtection="1">
      <protection hidden="1"/>
    </xf>
    <xf numFmtId="0" fontId="13" fillId="16" borderId="18" xfId="0" applyFont="1" applyFill="1" applyBorder="1" applyProtection="1">
      <protection hidden="1"/>
    </xf>
    <xf numFmtId="0" fontId="4" fillId="0" borderId="21" xfId="0" applyFont="1" applyBorder="1"/>
    <xf numFmtId="3" fontId="5" fillId="0" borderId="21" xfId="0" applyNumberFormat="1" applyFont="1" applyBorder="1"/>
    <xf numFmtId="3" fontId="6" fillId="0" borderId="21" xfId="0" applyNumberFormat="1" applyFont="1" applyBorder="1"/>
    <xf numFmtId="3" fontId="7" fillId="0" borderId="21" xfId="0" applyNumberFormat="1" applyFont="1" applyBorder="1"/>
    <xf numFmtId="3" fontId="11" fillId="0" borderId="21" xfId="0" applyNumberFormat="1" applyFont="1" applyBorder="1"/>
    <xf numFmtId="3" fontId="8" fillId="0" borderId="21" xfId="0" applyNumberFormat="1" applyFont="1" applyBorder="1"/>
    <xf numFmtId="3" fontId="9" fillId="0" borderId="21" xfId="0" applyNumberFormat="1" applyFont="1" applyBorder="1"/>
    <xf numFmtId="3" fontId="4" fillId="0" borderId="21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23" fillId="0" borderId="0" xfId="0" applyFont="1" applyBorder="1"/>
    <xf numFmtId="3" fontId="24" fillId="0" borderId="0" xfId="0" applyNumberFormat="1" applyFont="1" applyBorder="1"/>
    <xf numFmtId="3" fontId="25" fillId="0" borderId="0" xfId="0" applyNumberFormat="1" applyFont="1" applyBorder="1"/>
    <xf numFmtId="3" fontId="26" fillId="0" borderId="0" xfId="0" applyNumberFormat="1" applyFont="1" applyBorder="1"/>
    <xf numFmtId="3" fontId="27" fillId="0" borderId="0" xfId="0" applyNumberFormat="1" applyFont="1" applyBorder="1"/>
    <xf numFmtId="3" fontId="28" fillId="0" borderId="0" xfId="0" applyNumberFormat="1" applyFont="1" applyBorder="1"/>
    <xf numFmtId="3" fontId="29" fillId="0" borderId="0" xfId="0" applyNumberFormat="1" applyFont="1" applyBorder="1"/>
    <xf numFmtId="3" fontId="23" fillId="0" borderId="0" xfId="0" applyNumberFormat="1" applyFont="1" applyBorder="1"/>
    <xf numFmtId="0" fontId="13" fillId="8" borderId="18" xfId="0" applyFont="1" applyFill="1" applyBorder="1" applyProtection="1">
      <protection hidden="1"/>
    </xf>
    <xf numFmtId="0" fontId="22" fillId="7" borderId="22" xfId="0" applyFont="1" applyFill="1" applyBorder="1" applyProtection="1">
      <protection hidden="1"/>
    </xf>
    <xf numFmtId="0" fontId="13" fillId="7" borderId="22" xfId="0" applyFont="1" applyFill="1" applyBorder="1" applyProtection="1">
      <protection hidden="1"/>
    </xf>
    <xf numFmtId="0" fontId="14" fillId="22" borderId="0" xfId="0" applyFont="1" applyFill="1" applyAlignment="1" applyProtection="1">
      <alignment horizontal="center" vertical="center"/>
      <protection hidden="1"/>
    </xf>
    <xf numFmtId="0" fontId="14" fillId="22" borderId="0" xfId="0" applyFont="1" applyFill="1" applyAlignment="1" applyProtection="1">
      <alignment horizontal="center" vertical="center" wrapText="1"/>
      <protection hidden="1"/>
    </xf>
    <xf numFmtId="0" fontId="22" fillId="8" borderId="18" xfId="0" applyFont="1" applyFill="1" applyBorder="1" applyProtection="1">
      <protection hidden="1"/>
    </xf>
    <xf numFmtId="176" fontId="15" fillId="23" borderId="23" xfId="0" applyNumberFormat="1" applyFont="1" applyFill="1" applyBorder="1" applyAlignment="1" applyProtection="1">
      <alignment horizontal="left" vertical="center"/>
      <protection locked="0"/>
    </xf>
    <xf numFmtId="176" fontId="15" fillId="23" borderId="24" xfId="0" applyNumberFormat="1" applyFont="1" applyFill="1" applyBorder="1" applyAlignment="1" applyProtection="1">
      <alignment horizontal="left" vertical="center"/>
      <protection locked="0"/>
    </xf>
    <xf numFmtId="176" fontId="15" fillId="23" borderId="25" xfId="0" applyNumberFormat="1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right"/>
      <protection hidden="1"/>
    </xf>
    <xf numFmtId="0" fontId="13" fillId="0" borderId="0" xfId="0" applyFont="1" applyAlignment="1" applyProtection="1">
      <alignment horizontal="right"/>
      <protection hidden="1"/>
    </xf>
    <xf numFmtId="0" fontId="13" fillId="0" borderId="0" xfId="0" applyFont="1" applyAlignment="1" applyProtection="1">
      <alignment horizontal="right" vertical="center"/>
      <protection hidden="1"/>
    </xf>
    <xf numFmtId="0" fontId="4" fillId="23" borderId="0" xfId="0" applyFont="1" applyFill="1" applyAlignment="1">
      <alignment vertical="center"/>
    </xf>
    <xf numFmtId="0" fontId="4" fillId="23" borderId="0" xfId="0" applyFont="1" applyFill="1"/>
    <xf numFmtId="0" fontId="4" fillId="23" borderId="0" xfId="0" applyFont="1" applyFill="1" applyAlignment="1" applyProtection="1">
      <alignment vertical="center"/>
      <protection hidden="1"/>
    </xf>
    <xf numFmtId="0" fontId="0" fillId="23" borderId="0" xfId="0" applyFill="1"/>
    <xf numFmtId="0" fontId="0" fillId="23" borderId="0" xfId="0" applyFill="1" applyBorder="1"/>
    <xf numFmtId="0" fontId="0" fillId="23" borderId="0" xfId="0" applyFill="1" applyAlignment="1">
      <alignment horizontal="right"/>
    </xf>
    <xf numFmtId="0" fontId="0" fillId="23" borderId="0" xfId="0" applyFill="1" applyAlignment="1">
      <alignment horizontal="center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0" fontId="17" fillId="0" borderId="0" xfId="0" applyFont="1" applyProtection="1"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0" fillId="0" borderId="19" xfId="0" applyBorder="1" applyProtection="1">
      <protection hidden="1"/>
    </xf>
    <xf numFmtId="0" fontId="0" fillId="0" borderId="19" xfId="0" applyBorder="1" applyAlignment="1" applyProtection="1">
      <alignment vertical="center"/>
      <protection hidden="1"/>
    </xf>
    <xf numFmtId="0" fontId="14" fillId="0" borderId="0" xfId="0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34" fillId="0" borderId="0" xfId="0" applyFont="1" applyAlignment="1" applyProtection="1">
      <alignment horizontal="right"/>
      <protection hidden="1"/>
    </xf>
    <xf numFmtId="176" fontId="15" fillId="0" borderId="23" xfId="0" applyNumberFormat="1" applyFont="1" applyFill="1" applyBorder="1" applyAlignment="1" applyProtection="1">
      <alignment horizontal="left" vertical="center"/>
      <protection locked="0"/>
    </xf>
    <xf numFmtId="176" fontId="15" fillId="0" borderId="24" xfId="0" applyNumberFormat="1" applyFont="1" applyFill="1" applyBorder="1" applyAlignment="1" applyProtection="1">
      <alignment horizontal="left" vertical="center"/>
      <protection locked="0"/>
    </xf>
    <xf numFmtId="176" fontId="15" fillId="0" borderId="25" xfId="0" applyNumberFormat="1" applyFont="1" applyFill="1" applyBorder="1" applyAlignment="1" applyProtection="1">
      <alignment horizontal="left" vertical="center"/>
      <protection locked="0"/>
    </xf>
    <xf numFmtId="176" fontId="13" fillId="7" borderId="22" xfId="0" applyNumberFormat="1" applyFont="1" applyFill="1" applyBorder="1" applyProtection="1">
      <protection hidden="1"/>
    </xf>
    <xf numFmtId="176" fontId="32" fillId="7" borderId="22" xfId="0" applyNumberFormat="1" applyFont="1" applyFill="1" applyBorder="1" applyProtection="1">
      <protection hidden="1"/>
    </xf>
    <xf numFmtId="176" fontId="13" fillId="0" borderId="11" xfId="0" applyNumberFormat="1" applyFont="1" applyBorder="1" applyProtection="1">
      <protection hidden="1"/>
    </xf>
    <xf numFmtId="176" fontId="13" fillId="0" borderId="0" xfId="0" applyNumberFormat="1" applyFont="1" applyBorder="1" applyProtection="1">
      <protection hidden="1"/>
    </xf>
    <xf numFmtId="176" fontId="13" fillId="0" borderId="0" xfId="0" applyNumberFormat="1" applyFont="1" applyProtection="1">
      <protection hidden="1"/>
    </xf>
    <xf numFmtId="176" fontId="13" fillId="0" borderId="0" xfId="0" applyNumberFormat="1" applyFont="1" applyAlignment="1" applyProtection="1">
      <alignment vertical="center"/>
      <protection hidden="1"/>
    </xf>
    <xf numFmtId="176" fontId="13" fillId="0" borderId="16" xfId="0" applyNumberFormat="1" applyFont="1" applyBorder="1" applyProtection="1">
      <protection hidden="1"/>
    </xf>
    <xf numFmtId="176" fontId="13" fillId="8" borderId="18" xfId="0" applyNumberFormat="1" applyFont="1" applyFill="1" applyBorder="1" applyProtection="1">
      <protection hidden="1"/>
    </xf>
    <xf numFmtId="176" fontId="30" fillId="8" borderId="18" xfId="0" applyNumberFormat="1" applyFont="1" applyFill="1" applyBorder="1" applyProtection="1">
      <protection hidden="1"/>
    </xf>
    <xf numFmtId="176" fontId="13" fillId="19" borderId="18" xfId="0" applyNumberFormat="1" applyFont="1" applyFill="1" applyBorder="1" applyProtection="1">
      <protection hidden="1"/>
    </xf>
    <xf numFmtId="176" fontId="33" fillId="19" borderId="18" xfId="0" applyNumberFormat="1" applyFont="1" applyFill="1" applyBorder="1" applyProtection="1">
      <protection hidden="1"/>
    </xf>
    <xf numFmtId="176" fontId="13" fillId="16" borderId="18" xfId="0" applyNumberFormat="1" applyFont="1" applyFill="1" applyBorder="1" applyProtection="1">
      <protection hidden="1"/>
    </xf>
    <xf numFmtId="176" fontId="35" fillId="16" borderId="18" xfId="0" applyNumberFormat="1" applyFont="1" applyFill="1" applyBorder="1" applyProtection="1">
      <protection hidden="1"/>
    </xf>
    <xf numFmtId="176" fontId="13" fillId="6" borderId="18" xfId="0" applyNumberFormat="1" applyFont="1" applyFill="1" applyBorder="1" applyProtection="1">
      <protection hidden="1"/>
    </xf>
    <xf numFmtId="177" fontId="13" fillId="0" borderId="11" xfId="0" applyNumberFormat="1" applyFont="1" applyBorder="1" applyProtection="1">
      <protection hidden="1"/>
    </xf>
    <xf numFmtId="177" fontId="13" fillId="0" borderId="0" xfId="0" applyNumberFormat="1" applyFont="1" applyProtection="1">
      <protection hidden="1"/>
    </xf>
    <xf numFmtId="177" fontId="31" fillId="6" borderId="18" xfId="0" applyNumberFormat="1" applyFont="1" applyFill="1" applyBorder="1" applyProtection="1">
      <protection hidden="1"/>
    </xf>
    <xf numFmtId="0" fontId="13" fillId="0" borderId="0" xfId="0" applyFont="1" applyAlignment="1">
      <alignment horizontal="left"/>
    </xf>
    <xf numFmtId="31" fontId="13" fillId="0" borderId="0" xfId="0" applyNumberFormat="1" applyFont="1" applyAlignment="1">
      <alignment horizontal="left"/>
    </xf>
    <xf numFmtId="0" fontId="14" fillId="0" borderId="0" xfId="0" applyFont="1"/>
    <xf numFmtId="0" fontId="13" fillId="6" borderId="0" xfId="0" applyFont="1" applyFill="1" applyAlignment="1" applyProtection="1">
      <alignment horizontal="left" indent="1"/>
      <protection hidden="1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 hidden="1"/>
    </xf>
    <xf numFmtId="0" fontId="4" fillId="23" borderId="0" xfId="0" applyFont="1" applyFill="1" applyAlignment="1" applyProtection="1">
      <alignment vertical="center"/>
      <protection locked="0"/>
    </xf>
    <xf numFmtId="0" fontId="4" fillId="10" borderId="5" xfId="0" applyFont="1" applyFill="1" applyBorder="1" applyAlignment="1" applyProtection="1">
      <alignment vertical="center"/>
    </xf>
    <xf numFmtId="0" fontId="4" fillId="10" borderId="0" xfId="0" applyFont="1" applyFill="1" applyBorder="1" applyProtection="1"/>
    <xf numFmtId="0" fontId="4" fillId="10" borderId="6" xfId="0" applyFont="1" applyFill="1" applyBorder="1" applyProtection="1"/>
    <xf numFmtId="0" fontId="13" fillId="7" borderId="11" xfId="0" applyFont="1" applyFill="1" applyBorder="1" applyAlignment="1" applyProtection="1">
      <alignment horizontal="left" indent="1"/>
      <protection hidden="1"/>
    </xf>
    <xf numFmtId="0" fontId="13" fillId="7" borderId="0" xfId="0" applyFont="1" applyFill="1" applyAlignment="1" applyProtection="1">
      <alignment horizontal="left" indent="1"/>
      <protection hidden="1"/>
    </xf>
    <xf numFmtId="0" fontId="13" fillId="7" borderId="16" xfId="0" applyFont="1" applyFill="1" applyBorder="1" applyAlignment="1" applyProtection="1">
      <alignment horizontal="left" indent="1"/>
      <protection hidden="1"/>
    </xf>
    <xf numFmtId="0" fontId="13" fillId="8" borderId="11" xfId="0" applyFont="1" applyFill="1" applyBorder="1" applyAlignment="1" applyProtection="1">
      <alignment horizontal="left" indent="1"/>
      <protection hidden="1"/>
    </xf>
    <xf numFmtId="0" fontId="13" fillId="8" borderId="0" xfId="0" applyFont="1" applyFill="1" applyAlignment="1" applyProtection="1">
      <alignment horizontal="left" indent="1"/>
      <protection hidden="1"/>
    </xf>
    <xf numFmtId="0" fontId="13" fillId="24" borderId="11" xfId="0" applyFont="1" applyFill="1" applyBorder="1" applyAlignment="1" applyProtection="1">
      <alignment horizontal="left" indent="1"/>
      <protection hidden="1"/>
    </xf>
    <xf numFmtId="0" fontId="13" fillId="24" borderId="0" xfId="0" applyFont="1" applyFill="1" applyAlignment="1" applyProtection="1">
      <alignment horizontal="left" indent="1"/>
      <protection hidden="1"/>
    </xf>
    <xf numFmtId="0" fontId="13" fillId="16" borderId="11" xfId="0" applyFont="1" applyFill="1" applyBorder="1" applyAlignment="1" applyProtection="1">
      <alignment horizontal="left" indent="1"/>
      <protection hidden="1"/>
    </xf>
    <xf numFmtId="0" fontId="13" fillId="16" borderId="0" xfId="0" applyFont="1" applyFill="1" applyAlignment="1" applyProtection="1">
      <alignment horizontal="left" indent="1"/>
      <protection hidden="1"/>
    </xf>
    <xf numFmtId="0" fontId="13" fillId="6" borderId="11" xfId="0" applyFont="1" applyFill="1" applyBorder="1" applyAlignment="1" applyProtection="1">
      <alignment horizontal="left" indent="1"/>
      <protection hidden="1"/>
    </xf>
    <xf numFmtId="0" fontId="14" fillId="6" borderId="0" xfId="0" applyFont="1" applyFill="1" applyAlignment="1" applyProtection="1">
      <alignment horizontal="left" indent="1"/>
      <protection hidden="1"/>
    </xf>
    <xf numFmtId="0" fontId="13" fillId="6" borderId="0" xfId="0" applyFont="1" applyFill="1" applyAlignment="1" applyProtection="1">
      <alignment horizontal="left" indent="2"/>
      <protection hidden="1"/>
    </xf>
    <xf numFmtId="0" fontId="2" fillId="6" borderId="0" xfId="0" quotePrefix="1" applyFont="1" applyFill="1" applyAlignment="1" applyProtection="1">
      <alignment horizontal="left" indent="2"/>
      <protection hidden="1"/>
    </xf>
    <xf numFmtId="0" fontId="38" fillId="25" borderId="26" xfId="0" applyFont="1" applyFill="1" applyBorder="1"/>
    <xf numFmtId="3" fontId="5" fillId="0" borderId="27" xfId="0" applyNumberFormat="1" applyFont="1" applyBorder="1"/>
    <xf numFmtId="3" fontId="7" fillId="0" borderId="27" xfId="0" applyNumberFormat="1" applyFont="1" applyBorder="1"/>
    <xf numFmtId="3" fontId="8" fillId="0" borderId="27" xfId="0" applyNumberFormat="1" applyFont="1" applyBorder="1"/>
    <xf numFmtId="3" fontId="4" fillId="0" borderId="27" xfId="0" applyNumberFormat="1" applyFont="1" applyBorder="1"/>
    <xf numFmtId="0" fontId="23" fillId="0" borderId="0" xfId="0" applyFont="1" applyBorder="1" applyAlignment="1">
      <alignment horizontal="right" vertical="center"/>
    </xf>
    <xf numFmtId="176" fontId="19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>
      <alignment horizontal="right"/>
    </xf>
    <xf numFmtId="0" fontId="4" fillId="0" borderId="0" xfId="0" pivotButton="1" applyFont="1" applyAlignment="1">
      <alignment horizontal="center"/>
    </xf>
    <xf numFmtId="0" fontId="18" fillId="7" borderId="18" xfId="0" applyFont="1" applyFill="1" applyBorder="1" applyAlignment="1">
      <alignment horizontal="center"/>
    </xf>
    <xf numFmtId="0" fontId="18" fillId="9" borderId="11" xfId="0" applyFont="1" applyFill="1" applyBorder="1" applyAlignment="1">
      <alignment horizontal="center"/>
    </xf>
    <xf numFmtId="0" fontId="18" fillId="10" borderId="11" xfId="0" applyFont="1" applyFill="1" applyBorder="1" applyAlignment="1">
      <alignment horizontal="center"/>
    </xf>
    <xf numFmtId="0" fontId="18" fillId="10" borderId="12" xfId="0" applyFont="1" applyFill="1" applyBorder="1" applyAlignment="1">
      <alignment horizontal="center"/>
    </xf>
    <xf numFmtId="0" fontId="0" fillId="0" borderId="0" xfId="0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indent="1"/>
      <protection hidden="1"/>
    </xf>
    <xf numFmtId="0" fontId="4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 vertical="center" indent="1"/>
      <protection hidden="1"/>
    </xf>
    <xf numFmtId="0" fontId="0" fillId="0" borderId="0" xfId="0" applyAlignment="1" applyProtection="1">
      <alignment horizontal="right" vertical="center"/>
      <protection hidden="1"/>
    </xf>
  </cellXfs>
  <cellStyles count="1">
    <cellStyle name="Normal" xfId="0" builtinId="0"/>
  </cellStyles>
  <dxfs count="805">
    <dxf>
      <alignment horizontal="center"/>
    </dxf>
    <dxf>
      <alignment horizontal="general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 style="double">
          <color auto="1"/>
        </bottom>
      </border>
    </dxf>
    <dxf>
      <border>
        <bottom style="double">
          <color auto="1"/>
        </bottom>
      </border>
    </dxf>
    <dxf>
      <border>
        <bottom style="double">
          <color auto="1"/>
        </bottom>
      </border>
    </dxf>
    <dxf>
      <border>
        <bottom style="double">
          <color auto="1"/>
        </bottom>
      </border>
    </dxf>
    <dxf>
      <border>
        <bottom style="double">
          <color auto="1"/>
        </bottom>
      </border>
    </dxf>
    <dxf>
      <numFmt numFmtId="3" formatCode="#,##0"/>
    </dxf>
    <dxf>
      <font>
        <color theme="6" tint="-0.499984740745262"/>
        <family val="2"/>
        <charset val="134"/>
      </font>
    </dxf>
    <dxf>
      <font>
        <color theme="0" tint="-0.34998626667073579"/>
        <family val="2"/>
        <charset val="134"/>
      </font>
    </dxf>
    <dxf>
      <font>
        <color rgb="FFFFCC00"/>
        <family val="2"/>
        <charset val="134"/>
      </font>
    </dxf>
    <dxf>
      <font>
        <color rgb="FFFFFF00"/>
        <family val="2"/>
        <charset val="134"/>
      </font>
    </dxf>
    <dxf>
      <font>
        <color rgb="FFFF00FF"/>
        <family val="2"/>
        <charset val="134"/>
      </font>
    </dxf>
    <dxf>
      <font>
        <color theme="6" tint="-0.249977111117893"/>
        <family val="2"/>
        <charset val="134"/>
      </font>
    </dxf>
    <dxf>
      <font>
        <color rgb="FF00B0F0"/>
        <family val="2"/>
        <charset val="134"/>
      </font>
    </dxf>
    <dxf>
      <font>
        <color rgb="FF00B050"/>
        <family val="2"/>
        <charset val="134"/>
      </font>
    </dxf>
    <dxf>
      <font>
        <color rgb="FFFF0000"/>
        <family val="2"/>
        <charset val="134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crosoft YaHei UI"/>
        <family val="2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name val="Mi"/>
        <charset val="134"/>
        <scheme val="none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ont>
        <sz val="10"/>
        <charset val="134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CC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'other-raw-data'!$A$2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CheckBox" checked="Checked" fmlaLink="'other-raw-data'!$J$37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firstButton="1" fmlaLink="'other-raw-data'!$P$32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3.png"/><Relationship Id="rId117" Type="http://schemas.openxmlformats.org/officeDocument/2006/relationships/image" Target="../media/image114.png"/><Relationship Id="rId21" Type="http://schemas.openxmlformats.org/officeDocument/2006/relationships/image" Target="../media/image18.png"/><Relationship Id="rId42" Type="http://schemas.openxmlformats.org/officeDocument/2006/relationships/image" Target="../media/image39.png"/><Relationship Id="rId47" Type="http://schemas.openxmlformats.org/officeDocument/2006/relationships/image" Target="../media/image44.png"/><Relationship Id="rId63" Type="http://schemas.openxmlformats.org/officeDocument/2006/relationships/image" Target="../media/image60.png"/><Relationship Id="rId68" Type="http://schemas.openxmlformats.org/officeDocument/2006/relationships/image" Target="../media/image65.png"/><Relationship Id="rId84" Type="http://schemas.openxmlformats.org/officeDocument/2006/relationships/image" Target="../media/image81.png"/><Relationship Id="rId89" Type="http://schemas.openxmlformats.org/officeDocument/2006/relationships/image" Target="../media/image86.png"/><Relationship Id="rId112" Type="http://schemas.openxmlformats.org/officeDocument/2006/relationships/image" Target="../media/image109.png"/><Relationship Id="rId133" Type="http://schemas.openxmlformats.org/officeDocument/2006/relationships/image" Target="../media/image130.png"/><Relationship Id="rId138" Type="http://schemas.openxmlformats.org/officeDocument/2006/relationships/image" Target="../media/image135.png"/><Relationship Id="rId154" Type="http://schemas.openxmlformats.org/officeDocument/2006/relationships/image" Target="../media/image151.png"/><Relationship Id="rId159" Type="http://schemas.openxmlformats.org/officeDocument/2006/relationships/image" Target="../media/image156.png"/><Relationship Id="rId175" Type="http://schemas.openxmlformats.org/officeDocument/2006/relationships/image" Target="../media/image172.png"/><Relationship Id="rId170" Type="http://schemas.openxmlformats.org/officeDocument/2006/relationships/image" Target="../media/image167.png"/><Relationship Id="rId16" Type="http://schemas.openxmlformats.org/officeDocument/2006/relationships/image" Target="../media/image13.png"/><Relationship Id="rId107" Type="http://schemas.openxmlformats.org/officeDocument/2006/relationships/image" Target="../media/image104.png"/><Relationship Id="rId11" Type="http://schemas.openxmlformats.org/officeDocument/2006/relationships/image" Target="../media/image8.png"/><Relationship Id="rId32" Type="http://schemas.openxmlformats.org/officeDocument/2006/relationships/image" Target="../media/image29.png"/><Relationship Id="rId37" Type="http://schemas.openxmlformats.org/officeDocument/2006/relationships/image" Target="../media/image34.png"/><Relationship Id="rId53" Type="http://schemas.openxmlformats.org/officeDocument/2006/relationships/image" Target="../media/image50.png"/><Relationship Id="rId58" Type="http://schemas.openxmlformats.org/officeDocument/2006/relationships/image" Target="../media/image55.png"/><Relationship Id="rId74" Type="http://schemas.openxmlformats.org/officeDocument/2006/relationships/image" Target="../media/image71.png"/><Relationship Id="rId79" Type="http://schemas.openxmlformats.org/officeDocument/2006/relationships/image" Target="../media/image76.png"/><Relationship Id="rId102" Type="http://schemas.openxmlformats.org/officeDocument/2006/relationships/image" Target="../media/image99.png"/><Relationship Id="rId123" Type="http://schemas.openxmlformats.org/officeDocument/2006/relationships/image" Target="../media/image120.png"/><Relationship Id="rId128" Type="http://schemas.openxmlformats.org/officeDocument/2006/relationships/image" Target="../media/image125.png"/><Relationship Id="rId144" Type="http://schemas.openxmlformats.org/officeDocument/2006/relationships/image" Target="../media/image141.png"/><Relationship Id="rId149" Type="http://schemas.openxmlformats.org/officeDocument/2006/relationships/image" Target="../media/image146.png"/><Relationship Id="rId5" Type="http://schemas.openxmlformats.org/officeDocument/2006/relationships/image" Target="../media/image4.png"/><Relationship Id="rId90" Type="http://schemas.openxmlformats.org/officeDocument/2006/relationships/image" Target="../media/image87.png"/><Relationship Id="rId95" Type="http://schemas.openxmlformats.org/officeDocument/2006/relationships/image" Target="../media/image92.png"/><Relationship Id="rId160" Type="http://schemas.openxmlformats.org/officeDocument/2006/relationships/image" Target="../media/image157.png"/><Relationship Id="rId165" Type="http://schemas.openxmlformats.org/officeDocument/2006/relationships/image" Target="../media/image162.png"/><Relationship Id="rId181" Type="http://schemas.openxmlformats.org/officeDocument/2006/relationships/image" Target="../media/image178.png"/><Relationship Id="rId186" Type="http://schemas.openxmlformats.org/officeDocument/2006/relationships/image" Target="../media/image182.png"/><Relationship Id="rId22" Type="http://schemas.openxmlformats.org/officeDocument/2006/relationships/image" Target="../media/image19.png"/><Relationship Id="rId27" Type="http://schemas.openxmlformats.org/officeDocument/2006/relationships/image" Target="../media/image24.png"/><Relationship Id="rId43" Type="http://schemas.openxmlformats.org/officeDocument/2006/relationships/image" Target="../media/image40.png"/><Relationship Id="rId48" Type="http://schemas.openxmlformats.org/officeDocument/2006/relationships/image" Target="../media/image45.png"/><Relationship Id="rId64" Type="http://schemas.openxmlformats.org/officeDocument/2006/relationships/image" Target="../media/image61.png"/><Relationship Id="rId69" Type="http://schemas.openxmlformats.org/officeDocument/2006/relationships/image" Target="../media/image66.png"/><Relationship Id="rId113" Type="http://schemas.openxmlformats.org/officeDocument/2006/relationships/image" Target="../media/image110.png"/><Relationship Id="rId118" Type="http://schemas.openxmlformats.org/officeDocument/2006/relationships/image" Target="../media/image115.png"/><Relationship Id="rId134" Type="http://schemas.openxmlformats.org/officeDocument/2006/relationships/image" Target="../media/image131.png"/><Relationship Id="rId139" Type="http://schemas.openxmlformats.org/officeDocument/2006/relationships/image" Target="../media/image136.png"/><Relationship Id="rId80" Type="http://schemas.openxmlformats.org/officeDocument/2006/relationships/image" Target="../media/image77.png"/><Relationship Id="rId85" Type="http://schemas.openxmlformats.org/officeDocument/2006/relationships/image" Target="../media/image82.png"/><Relationship Id="rId150" Type="http://schemas.openxmlformats.org/officeDocument/2006/relationships/image" Target="../media/image147.png"/><Relationship Id="rId155" Type="http://schemas.openxmlformats.org/officeDocument/2006/relationships/image" Target="../media/image152.png"/><Relationship Id="rId171" Type="http://schemas.openxmlformats.org/officeDocument/2006/relationships/image" Target="../media/image168.png"/><Relationship Id="rId176" Type="http://schemas.openxmlformats.org/officeDocument/2006/relationships/image" Target="../media/image173.png"/><Relationship Id="rId12" Type="http://schemas.openxmlformats.org/officeDocument/2006/relationships/image" Target="../media/image9.png"/><Relationship Id="rId17" Type="http://schemas.openxmlformats.org/officeDocument/2006/relationships/image" Target="../media/image14.png"/><Relationship Id="rId33" Type="http://schemas.openxmlformats.org/officeDocument/2006/relationships/image" Target="../media/image30.png"/><Relationship Id="rId38" Type="http://schemas.openxmlformats.org/officeDocument/2006/relationships/image" Target="../media/image35.png"/><Relationship Id="rId59" Type="http://schemas.openxmlformats.org/officeDocument/2006/relationships/image" Target="../media/image56.png"/><Relationship Id="rId103" Type="http://schemas.openxmlformats.org/officeDocument/2006/relationships/image" Target="../media/image100.png"/><Relationship Id="rId108" Type="http://schemas.openxmlformats.org/officeDocument/2006/relationships/image" Target="../media/image105.png"/><Relationship Id="rId124" Type="http://schemas.openxmlformats.org/officeDocument/2006/relationships/image" Target="../media/image121.png"/><Relationship Id="rId129" Type="http://schemas.openxmlformats.org/officeDocument/2006/relationships/image" Target="../media/image126.png"/><Relationship Id="rId54" Type="http://schemas.openxmlformats.org/officeDocument/2006/relationships/image" Target="../media/image51.png"/><Relationship Id="rId70" Type="http://schemas.openxmlformats.org/officeDocument/2006/relationships/image" Target="../media/image67.png"/><Relationship Id="rId75" Type="http://schemas.openxmlformats.org/officeDocument/2006/relationships/image" Target="../media/image72.png"/><Relationship Id="rId91" Type="http://schemas.openxmlformats.org/officeDocument/2006/relationships/image" Target="../media/image88.png"/><Relationship Id="rId96" Type="http://schemas.openxmlformats.org/officeDocument/2006/relationships/image" Target="../media/image93.png"/><Relationship Id="rId140" Type="http://schemas.openxmlformats.org/officeDocument/2006/relationships/image" Target="../media/image137.png"/><Relationship Id="rId145" Type="http://schemas.openxmlformats.org/officeDocument/2006/relationships/image" Target="../media/image142.png"/><Relationship Id="rId161" Type="http://schemas.openxmlformats.org/officeDocument/2006/relationships/image" Target="../media/image158.png"/><Relationship Id="rId166" Type="http://schemas.openxmlformats.org/officeDocument/2006/relationships/image" Target="../media/image163.png"/><Relationship Id="rId182" Type="http://schemas.openxmlformats.org/officeDocument/2006/relationships/image" Target="../media/image179.png"/><Relationship Id="rId187" Type="http://schemas.openxmlformats.org/officeDocument/2006/relationships/image" Target="../media/image183.png"/><Relationship Id="rId1" Type="http://schemas.openxmlformats.org/officeDocument/2006/relationships/hyperlink" Target="#'GUI-INPUT'!A6:A50"/><Relationship Id="rId6" Type="http://schemas.openxmlformats.org/officeDocument/2006/relationships/hyperlink" Target="#'GUI-INPUT'!A201:A255"/><Relationship Id="rId23" Type="http://schemas.openxmlformats.org/officeDocument/2006/relationships/image" Target="../media/image20.png"/><Relationship Id="rId28" Type="http://schemas.openxmlformats.org/officeDocument/2006/relationships/image" Target="../media/image25.png"/><Relationship Id="rId49" Type="http://schemas.openxmlformats.org/officeDocument/2006/relationships/image" Target="../media/image46.png"/><Relationship Id="rId114" Type="http://schemas.openxmlformats.org/officeDocument/2006/relationships/image" Target="../media/image111.png"/><Relationship Id="rId119" Type="http://schemas.openxmlformats.org/officeDocument/2006/relationships/image" Target="../media/image116.png"/><Relationship Id="rId44" Type="http://schemas.openxmlformats.org/officeDocument/2006/relationships/image" Target="../media/image41.png"/><Relationship Id="rId60" Type="http://schemas.openxmlformats.org/officeDocument/2006/relationships/image" Target="../media/image57.png"/><Relationship Id="rId65" Type="http://schemas.openxmlformats.org/officeDocument/2006/relationships/image" Target="../media/image62.png"/><Relationship Id="rId81" Type="http://schemas.openxmlformats.org/officeDocument/2006/relationships/image" Target="../media/image78.png"/><Relationship Id="rId86" Type="http://schemas.openxmlformats.org/officeDocument/2006/relationships/image" Target="../media/image83.png"/><Relationship Id="rId130" Type="http://schemas.openxmlformats.org/officeDocument/2006/relationships/image" Target="../media/image127.png"/><Relationship Id="rId135" Type="http://schemas.openxmlformats.org/officeDocument/2006/relationships/image" Target="../media/image132.png"/><Relationship Id="rId151" Type="http://schemas.openxmlformats.org/officeDocument/2006/relationships/image" Target="../media/image148.png"/><Relationship Id="rId156" Type="http://schemas.openxmlformats.org/officeDocument/2006/relationships/image" Target="../media/image153.png"/><Relationship Id="rId177" Type="http://schemas.openxmlformats.org/officeDocument/2006/relationships/image" Target="../media/image174.png"/><Relationship Id="rId172" Type="http://schemas.openxmlformats.org/officeDocument/2006/relationships/image" Target="../media/image169.png"/><Relationship Id="rId13" Type="http://schemas.openxmlformats.org/officeDocument/2006/relationships/image" Target="../media/image10.png"/><Relationship Id="rId18" Type="http://schemas.openxmlformats.org/officeDocument/2006/relationships/image" Target="../media/image15.png"/><Relationship Id="rId39" Type="http://schemas.openxmlformats.org/officeDocument/2006/relationships/image" Target="../media/image36.png"/><Relationship Id="rId109" Type="http://schemas.openxmlformats.org/officeDocument/2006/relationships/image" Target="../media/image106.png"/><Relationship Id="rId34" Type="http://schemas.openxmlformats.org/officeDocument/2006/relationships/image" Target="../media/image31.png"/><Relationship Id="rId50" Type="http://schemas.openxmlformats.org/officeDocument/2006/relationships/image" Target="../media/image47.png"/><Relationship Id="rId55" Type="http://schemas.openxmlformats.org/officeDocument/2006/relationships/image" Target="../media/image52.png"/><Relationship Id="rId76" Type="http://schemas.openxmlformats.org/officeDocument/2006/relationships/image" Target="../media/image73.png"/><Relationship Id="rId97" Type="http://schemas.openxmlformats.org/officeDocument/2006/relationships/image" Target="../media/image94.png"/><Relationship Id="rId104" Type="http://schemas.openxmlformats.org/officeDocument/2006/relationships/image" Target="../media/image101.png"/><Relationship Id="rId120" Type="http://schemas.openxmlformats.org/officeDocument/2006/relationships/image" Target="../media/image117.png"/><Relationship Id="rId125" Type="http://schemas.openxmlformats.org/officeDocument/2006/relationships/image" Target="../media/image122.png"/><Relationship Id="rId141" Type="http://schemas.openxmlformats.org/officeDocument/2006/relationships/image" Target="../media/image138.png"/><Relationship Id="rId146" Type="http://schemas.openxmlformats.org/officeDocument/2006/relationships/image" Target="../media/image143.png"/><Relationship Id="rId167" Type="http://schemas.openxmlformats.org/officeDocument/2006/relationships/image" Target="../media/image164.png"/><Relationship Id="rId7" Type="http://schemas.openxmlformats.org/officeDocument/2006/relationships/image" Target="../media/image5.png"/><Relationship Id="rId71" Type="http://schemas.openxmlformats.org/officeDocument/2006/relationships/image" Target="../media/image68.png"/><Relationship Id="rId92" Type="http://schemas.openxmlformats.org/officeDocument/2006/relationships/image" Target="../media/image89.png"/><Relationship Id="rId162" Type="http://schemas.openxmlformats.org/officeDocument/2006/relationships/image" Target="../media/image159.png"/><Relationship Id="rId183" Type="http://schemas.openxmlformats.org/officeDocument/2006/relationships/hyperlink" Target="#'DATA-VIEW'!A1"/><Relationship Id="rId2" Type="http://schemas.openxmlformats.org/officeDocument/2006/relationships/image" Target="../media/image2.png"/><Relationship Id="rId29" Type="http://schemas.openxmlformats.org/officeDocument/2006/relationships/image" Target="../media/image26.png"/><Relationship Id="rId24" Type="http://schemas.openxmlformats.org/officeDocument/2006/relationships/image" Target="../media/image21.png"/><Relationship Id="rId40" Type="http://schemas.openxmlformats.org/officeDocument/2006/relationships/image" Target="../media/image37.png"/><Relationship Id="rId45" Type="http://schemas.openxmlformats.org/officeDocument/2006/relationships/image" Target="../media/image42.png"/><Relationship Id="rId66" Type="http://schemas.openxmlformats.org/officeDocument/2006/relationships/image" Target="../media/image63.png"/><Relationship Id="rId87" Type="http://schemas.openxmlformats.org/officeDocument/2006/relationships/image" Target="../media/image84.png"/><Relationship Id="rId110" Type="http://schemas.openxmlformats.org/officeDocument/2006/relationships/image" Target="../media/image107.png"/><Relationship Id="rId115" Type="http://schemas.openxmlformats.org/officeDocument/2006/relationships/image" Target="../media/image112.png"/><Relationship Id="rId131" Type="http://schemas.openxmlformats.org/officeDocument/2006/relationships/image" Target="../media/image128.png"/><Relationship Id="rId136" Type="http://schemas.openxmlformats.org/officeDocument/2006/relationships/image" Target="../media/image133.png"/><Relationship Id="rId157" Type="http://schemas.openxmlformats.org/officeDocument/2006/relationships/image" Target="../media/image154.png"/><Relationship Id="rId178" Type="http://schemas.openxmlformats.org/officeDocument/2006/relationships/image" Target="../media/image175.png"/><Relationship Id="rId61" Type="http://schemas.openxmlformats.org/officeDocument/2006/relationships/image" Target="../media/image58.png"/><Relationship Id="rId82" Type="http://schemas.openxmlformats.org/officeDocument/2006/relationships/image" Target="../media/image79.png"/><Relationship Id="rId152" Type="http://schemas.openxmlformats.org/officeDocument/2006/relationships/image" Target="../media/image149.png"/><Relationship Id="rId173" Type="http://schemas.openxmlformats.org/officeDocument/2006/relationships/image" Target="../media/image170.png"/><Relationship Id="rId19" Type="http://schemas.openxmlformats.org/officeDocument/2006/relationships/image" Target="../media/image16.png"/><Relationship Id="rId14" Type="http://schemas.openxmlformats.org/officeDocument/2006/relationships/image" Target="../media/image11.png"/><Relationship Id="rId30" Type="http://schemas.openxmlformats.org/officeDocument/2006/relationships/image" Target="../media/image27.png"/><Relationship Id="rId35" Type="http://schemas.openxmlformats.org/officeDocument/2006/relationships/image" Target="../media/image32.png"/><Relationship Id="rId56" Type="http://schemas.openxmlformats.org/officeDocument/2006/relationships/image" Target="../media/image53.png"/><Relationship Id="rId77" Type="http://schemas.openxmlformats.org/officeDocument/2006/relationships/image" Target="../media/image74.png"/><Relationship Id="rId100" Type="http://schemas.openxmlformats.org/officeDocument/2006/relationships/image" Target="../media/image97.png"/><Relationship Id="rId105" Type="http://schemas.openxmlformats.org/officeDocument/2006/relationships/image" Target="../media/image102.png"/><Relationship Id="rId126" Type="http://schemas.openxmlformats.org/officeDocument/2006/relationships/image" Target="../media/image123.png"/><Relationship Id="rId147" Type="http://schemas.openxmlformats.org/officeDocument/2006/relationships/image" Target="../media/image144.png"/><Relationship Id="rId168" Type="http://schemas.openxmlformats.org/officeDocument/2006/relationships/image" Target="../media/image165.png"/><Relationship Id="rId8" Type="http://schemas.openxmlformats.org/officeDocument/2006/relationships/hyperlink" Target="#'GUI-INPUT'!A102:A150"/><Relationship Id="rId51" Type="http://schemas.openxmlformats.org/officeDocument/2006/relationships/image" Target="../media/image48.png"/><Relationship Id="rId72" Type="http://schemas.openxmlformats.org/officeDocument/2006/relationships/image" Target="../media/image69.png"/><Relationship Id="rId93" Type="http://schemas.openxmlformats.org/officeDocument/2006/relationships/image" Target="../media/image90.png"/><Relationship Id="rId98" Type="http://schemas.openxmlformats.org/officeDocument/2006/relationships/image" Target="../media/image95.png"/><Relationship Id="rId121" Type="http://schemas.openxmlformats.org/officeDocument/2006/relationships/image" Target="../media/image118.png"/><Relationship Id="rId142" Type="http://schemas.openxmlformats.org/officeDocument/2006/relationships/image" Target="../media/image139.png"/><Relationship Id="rId163" Type="http://schemas.openxmlformats.org/officeDocument/2006/relationships/image" Target="../media/image160.png"/><Relationship Id="rId184" Type="http://schemas.openxmlformats.org/officeDocument/2006/relationships/image" Target="../media/image180.png"/><Relationship Id="rId3" Type="http://schemas.openxmlformats.org/officeDocument/2006/relationships/image" Target="../media/image3.png"/><Relationship Id="rId25" Type="http://schemas.openxmlformats.org/officeDocument/2006/relationships/image" Target="../media/image22.png"/><Relationship Id="rId46" Type="http://schemas.openxmlformats.org/officeDocument/2006/relationships/image" Target="../media/image43.png"/><Relationship Id="rId67" Type="http://schemas.openxmlformats.org/officeDocument/2006/relationships/image" Target="../media/image64.png"/><Relationship Id="rId116" Type="http://schemas.openxmlformats.org/officeDocument/2006/relationships/image" Target="../media/image113.png"/><Relationship Id="rId137" Type="http://schemas.openxmlformats.org/officeDocument/2006/relationships/image" Target="../media/image134.png"/><Relationship Id="rId158" Type="http://schemas.openxmlformats.org/officeDocument/2006/relationships/image" Target="../media/image155.png"/><Relationship Id="rId20" Type="http://schemas.openxmlformats.org/officeDocument/2006/relationships/image" Target="../media/image17.png"/><Relationship Id="rId41" Type="http://schemas.openxmlformats.org/officeDocument/2006/relationships/image" Target="../media/image38.png"/><Relationship Id="rId62" Type="http://schemas.openxmlformats.org/officeDocument/2006/relationships/image" Target="../media/image59.png"/><Relationship Id="rId83" Type="http://schemas.openxmlformats.org/officeDocument/2006/relationships/image" Target="../media/image80.png"/><Relationship Id="rId88" Type="http://schemas.openxmlformats.org/officeDocument/2006/relationships/image" Target="../media/image85.png"/><Relationship Id="rId111" Type="http://schemas.openxmlformats.org/officeDocument/2006/relationships/image" Target="../media/image108.png"/><Relationship Id="rId132" Type="http://schemas.openxmlformats.org/officeDocument/2006/relationships/image" Target="../media/image129.png"/><Relationship Id="rId153" Type="http://schemas.openxmlformats.org/officeDocument/2006/relationships/image" Target="../media/image150.png"/><Relationship Id="rId174" Type="http://schemas.openxmlformats.org/officeDocument/2006/relationships/image" Target="../media/image171.png"/><Relationship Id="rId179" Type="http://schemas.openxmlformats.org/officeDocument/2006/relationships/image" Target="../media/image176.png"/><Relationship Id="rId15" Type="http://schemas.openxmlformats.org/officeDocument/2006/relationships/image" Target="../media/image12.png"/><Relationship Id="rId36" Type="http://schemas.openxmlformats.org/officeDocument/2006/relationships/image" Target="../media/image33.png"/><Relationship Id="rId57" Type="http://schemas.openxmlformats.org/officeDocument/2006/relationships/image" Target="../media/image54.png"/><Relationship Id="rId106" Type="http://schemas.openxmlformats.org/officeDocument/2006/relationships/image" Target="../media/image103.png"/><Relationship Id="rId127" Type="http://schemas.openxmlformats.org/officeDocument/2006/relationships/image" Target="../media/image124.png"/><Relationship Id="rId10" Type="http://schemas.openxmlformats.org/officeDocument/2006/relationships/image" Target="../media/image7.png"/><Relationship Id="rId31" Type="http://schemas.openxmlformats.org/officeDocument/2006/relationships/image" Target="../media/image28.png"/><Relationship Id="rId52" Type="http://schemas.openxmlformats.org/officeDocument/2006/relationships/image" Target="../media/image49.png"/><Relationship Id="rId73" Type="http://schemas.openxmlformats.org/officeDocument/2006/relationships/image" Target="../media/image70.png"/><Relationship Id="rId78" Type="http://schemas.openxmlformats.org/officeDocument/2006/relationships/image" Target="../media/image75.png"/><Relationship Id="rId94" Type="http://schemas.openxmlformats.org/officeDocument/2006/relationships/image" Target="../media/image91.png"/><Relationship Id="rId99" Type="http://schemas.openxmlformats.org/officeDocument/2006/relationships/image" Target="../media/image96.png"/><Relationship Id="rId101" Type="http://schemas.openxmlformats.org/officeDocument/2006/relationships/image" Target="../media/image98.png"/><Relationship Id="rId122" Type="http://schemas.openxmlformats.org/officeDocument/2006/relationships/image" Target="../media/image119.png"/><Relationship Id="rId143" Type="http://schemas.openxmlformats.org/officeDocument/2006/relationships/image" Target="../media/image140.png"/><Relationship Id="rId148" Type="http://schemas.openxmlformats.org/officeDocument/2006/relationships/image" Target="../media/image145.png"/><Relationship Id="rId164" Type="http://schemas.openxmlformats.org/officeDocument/2006/relationships/image" Target="../media/image161.png"/><Relationship Id="rId169" Type="http://schemas.openxmlformats.org/officeDocument/2006/relationships/image" Target="../media/image166.png"/><Relationship Id="rId185" Type="http://schemas.openxmlformats.org/officeDocument/2006/relationships/image" Target="../media/image181.png"/><Relationship Id="rId4" Type="http://schemas.openxmlformats.org/officeDocument/2006/relationships/hyperlink" Target="#'GUI-INPUT'!A300:A350"/><Relationship Id="rId9" Type="http://schemas.openxmlformats.org/officeDocument/2006/relationships/image" Target="../media/image6.png"/><Relationship Id="rId180" Type="http://schemas.openxmlformats.org/officeDocument/2006/relationships/image" Target="../media/image17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GUI-INPUT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1</xdr:row>
      <xdr:rowOff>19050</xdr:rowOff>
    </xdr:from>
    <xdr:to>
      <xdr:col>6</xdr:col>
      <xdr:colOff>161925</xdr:colOff>
      <xdr:row>5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00025"/>
          <a:ext cx="4019550" cy="723900"/>
        </a:xfrm>
        <a:prstGeom prst="rect">
          <a:avLst/>
        </a:prstGeom>
      </xdr:spPr>
    </xdr:pic>
    <xdr:clientData/>
  </xdr:twoCellAnchor>
  <xdr:oneCellAnchor>
    <xdr:from>
      <xdr:col>1</xdr:col>
      <xdr:colOff>657225</xdr:colOff>
      <xdr:row>4</xdr:row>
      <xdr:rowOff>161925</xdr:rowOff>
    </xdr:from>
    <xdr:ext cx="2799677" cy="4223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43025" y="885825"/>
          <a:ext cx="2799677" cy="422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500" b="1" i="0">
              <a:solidFill>
                <a:schemeClr val="accent2">
                  <a:lumMod val="7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异星工厂材料分析工具 </a:t>
          </a:r>
          <a:r>
            <a:rPr lang="en-US" altLang="zh-CN" sz="1500" b="1" i="0">
              <a:solidFill>
                <a:schemeClr val="accent2">
                  <a:lumMod val="7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v0.0.1</a:t>
          </a:r>
          <a:r>
            <a:rPr lang="zh-CN" altLang="en-US" sz="1500" b="1" i="0">
              <a:solidFill>
                <a:schemeClr val="accent2">
                  <a:lumMod val="75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 </a:t>
          </a:r>
        </a:p>
      </xdr:txBody>
    </xdr:sp>
    <xdr:clientData/>
  </xdr:oneCellAnchor>
  <xdr:oneCellAnchor>
    <xdr:from>
      <xdr:col>6</xdr:col>
      <xdr:colOff>95250</xdr:colOff>
      <xdr:row>3</xdr:row>
      <xdr:rowOff>38100</xdr:rowOff>
    </xdr:from>
    <xdr:ext cx="1139671" cy="28341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619625" y="581025"/>
          <a:ext cx="1139671" cy="2834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zh-CN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游戏版本</a:t>
          </a:r>
          <a:r>
            <a:rPr lang="en-US" altLang="zh-CN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0.15.X</a:t>
          </a:r>
          <a:endParaRPr lang="zh-CN" altLang="en-US" sz="1100"/>
        </a:p>
      </xdr:txBody>
    </xdr:sp>
    <xdr:clientData/>
  </xdr:oneCellAnchor>
  <xdr:twoCellAnchor>
    <xdr:from>
      <xdr:col>0</xdr:col>
      <xdr:colOff>609600</xdr:colOff>
      <xdr:row>0</xdr:row>
      <xdr:rowOff>104775</xdr:rowOff>
    </xdr:from>
    <xdr:to>
      <xdr:col>7</xdr:col>
      <xdr:colOff>590550</xdr:colOff>
      <xdr:row>14</xdr:row>
      <xdr:rowOff>66675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609600" y="104775"/>
          <a:ext cx="5191125" cy="2971800"/>
          <a:chOff x="609600" y="104775"/>
          <a:chExt cx="5191125" cy="2971800"/>
        </a:xfrm>
      </xdr:grpSpPr>
      <xdr:sp macro="" textlink="">
        <xdr:nvSpPr>
          <xdr:cNvPr id="2" name="Rectangle: Diagonal Corners Snipped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609600" y="104775"/>
            <a:ext cx="5191125" cy="2971800"/>
          </a:xfrm>
          <a:prstGeom prst="snip2Diag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7" name="Right Tri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 rot="16200000">
            <a:off x="5248275" y="2524125"/>
            <a:ext cx="542925" cy="542925"/>
          </a:xfrm>
          <a:prstGeom prst="rt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3</xdr:row>
      <xdr:rowOff>0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19050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9600"/>
          <a:ext cx="304800" cy="3238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10</xdr:col>
      <xdr:colOff>0</xdr:colOff>
      <xdr:row>3</xdr:row>
      <xdr:rowOff>0</xdr:rowOff>
    </xdr:to>
    <xdr:pic>
      <xdr:nvPicPr>
        <xdr:cNvPr id="19" name="Picture 1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5200" y="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8</xdr:col>
      <xdr:colOff>0</xdr:colOff>
      <xdr:row>3</xdr:row>
      <xdr:rowOff>0</xdr:rowOff>
    </xdr:to>
    <xdr:pic>
      <xdr:nvPicPr>
        <xdr:cNvPr id="20" name="Picture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0</xdr:colOff>
      <xdr:row>3</xdr:row>
      <xdr:rowOff>0</xdr:rowOff>
    </xdr:to>
    <xdr:pic>
      <xdr:nvPicPr>
        <xdr:cNvPr id="21" name="Picture 2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6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219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314325</xdr:colOff>
      <xdr:row>6</xdr:row>
      <xdr:rowOff>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219200"/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12192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9</xdr:row>
      <xdr:rowOff>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9</xdr:row>
      <xdr:rowOff>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304800</xdr:colOff>
      <xdr:row>9</xdr:row>
      <xdr:rowOff>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304800</xdr:colOff>
      <xdr:row>9</xdr:row>
      <xdr:rowOff>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304800</xdr:colOff>
      <xdr:row>9</xdr:row>
      <xdr:rowOff>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304800</xdr:colOff>
      <xdr:row>9</xdr:row>
      <xdr:rowOff>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1485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12</xdr:row>
      <xdr:rowOff>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171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12</xdr:row>
      <xdr:rowOff>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2171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12</xdr:row>
      <xdr:rowOff>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171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2171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304800</xdr:colOff>
      <xdr:row>12</xdr:row>
      <xdr:rowOff>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2171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12</xdr:row>
      <xdr:rowOff>0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2171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2171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15</xdr:row>
      <xdr:rowOff>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857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15</xdr:row>
      <xdr:rowOff>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2857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0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857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2857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0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2857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0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2857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304800</xdr:colOff>
      <xdr:row>18</xdr:row>
      <xdr:rowOff>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304800</xdr:colOff>
      <xdr:row>18</xdr:row>
      <xdr:rowOff>0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304800</xdr:colOff>
      <xdr:row>18</xdr:row>
      <xdr:rowOff>0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304800</xdr:colOff>
      <xdr:row>18</xdr:row>
      <xdr:rowOff>0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304800</xdr:colOff>
      <xdr:row>18</xdr:row>
      <xdr:rowOff>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0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304800</xdr:colOff>
      <xdr:row>18</xdr:row>
      <xdr:rowOff>0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17</xdr:row>
      <xdr:rowOff>0</xdr:rowOff>
    </xdr:from>
    <xdr:to>
      <xdr:col>11</xdr:col>
      <xdr:colOff>304800</xdr:colOff>
      <xdr:row>18</xdr:row>
      <xdr:rowOff>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3543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304800</xdr:colOff>
      <xdr:row>21</xdr:row>
      <xdr:rowOff>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4229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21</xdr:row>
      <xdr:rowOff>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4229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304800</xdr:colOff>
      <xdr:row>21</xdr:row>
      <xdr:rowOff>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4229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304800</xdr:colOff>
      <xdr:row>21</xdr:row>
      <xdr:rowOff>0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4229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21</xdr:row>
      <xdr:rowOff>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4229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0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4229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304800</xdr:colOff>
      <xdr:row>21</xdr:row>
      <xdr:rowOff>0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4229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24</xdr:row>
      <xdr:rowOff>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491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304800</xdr:colOff>
      <xdr:row>24</xdr:row>
      <xdr:rowOff>0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491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0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491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304800</xdr:colOff>
      <xdr:row>24</xdr:row>
      <xdr:rowOff>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491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304800</xdr:colOff>
      <xdr:row>24</xdr:row>
      <xdr:rowOff>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0" y="491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0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491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304800</xdr:colOff>
      <xdr:row>24</xdr:row>
      <xdr:rowOff>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0" y="491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914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27</xdr:row>
      <xdr:rowOff>0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5600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304800</xdr:colOff>
      <xdr:row>27</xdr:row>
      <xdr:rowOff>0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5600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304800</xdr:colOff>
      <xdr:row>27</xdr:row>
      <xdr:rowOff>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5600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304800</xdr:colOff>
      <xdr:row>27</xdr:row>
      <xdr:rowOff>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5600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304800</xdr:colOff>
      <xdr:row>105</xdr:row>
      <xdr:rowOff>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0401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304800</xdr:colOff>
      <xdr:row>105</xdr:row>
      <xdr:rowOff>0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0401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304800</xdr:colOff>
      <xdr:row>105</xdr:row>
      <xdr:rowOff>0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401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6</xdr:col>
      <xdr:colOff>304800</xdr:colOff>
      <xdr:row>105</xdr:row>
      <xdr:rowOff>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0401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7</xdr:col>
      <xdr:colOff>304800</xdr:colOff>
      <xdr:row>105</xdr:row>
      <xdr:rowOff>0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0401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104</xdr:row>
      <xdr:rowOff>0</xdr:rowOff>
    </xdr:from>
    <xdr:to>
      <xdr:col>8</xdr:col>
      <xdr:colOff>304800</xdr:colOff>
      <xdr:row>105</xdr:row>
      <xdr:rowOff>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0401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104</xdr:row>
      <xdr:rowOff>0</xdr:rowOff>
    </xdr:from>
    <xdr:to>
      <xdr:col>10</xdr:col>
      <xdr:colOff>304800</xdr:colOff>
      <xdr:row>105</xdr:row>
      <xdr:rowOff>0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10401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304800</xdr:colOff>
      <xdr:row>108</xdr:row>
      <xdr:rowOff>0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1087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0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2857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6</xdr:col>
      <xdr:colOff>304800</xdr:colOff>
      <xdr:row>108</xdr:row>
      <xdr:rowOff>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1087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107</xdr:row>
      <xdr:rowOff>0</xdr:rowOff>
    </xdr:from>
    <xdr:to>
      <xdr:col>5</xdr:col>
      <xdr:colOff>304800</xdr:colOff>
      <xdr:row>108</xdr:row>
      <xdr:rowOff>0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1087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304800</xdr:colOff>
      <xdr:row>102</xdr:row>
      <xdr:rowOff>0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9715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304800</xdr:colOff>
      <xdr:row>102</xdr:row>
      <xdr:rowOff>0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9715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304800</xdr:colOff>
      <xdr:row>111</xdr:row>
      <xdr:rowOff>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1772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304800</xdr:colOff>
      <xdr:row>111</xdr:row>
      <xdr:rowOff>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1772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113</xdr:row>
      <xdr:rowOff>0</xdr:rowOff>
    </xdr:from>
    <xdr:to>
      <xdr:col>5</xdr:col>
      <xdr:colOff>304800</xdr:colOff>
      <xdr:row>114</xdr:row>
      <xdr:rowOff>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245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304800</xdr:colOff>
      <xdr:row>114</xdr:row>
      <xdr:rowOff>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245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113</xdr:row>
      <xdr:rowOff>0</xdr:rowOff>
    </xdr:from>
    <xdr:to>
      <xdr:col>7</xdr:col>
      <xdr:colOff>304800</xdr:colOff>
      <xdr:row>114</xdr:row>
      <xdr:rowOff>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245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304800</xdr:colOff>
      <xdr:row>114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245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304800</xdr:colOff>
      <xdr:row>114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245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113</xdr:row>
      <xdr:rowOff>0</xdr:rowOff>
    </xdr:from>
    <xdr:to>
      <xdr:col>9</xdr:col>
      <xdr:colOff>304800</xdr:colOff>
      <xdr:row>114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245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116</xdr:row>
      <xdr:rowOff>0</xdr:rowOff>
    </xdr:from>
    <xdr:to>
      <xdr:col>10</xdr:col>
      <xdr:colOff>304800</xdr:colOff>
      <xdr:row>117</xdr:row>
      <xdr:rowOff>0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116</xdr:row>
      <xdr:rowOff>0</xdr:rowOff>
    </xdr:from>
    <xdr:to>
      <xdr:col>12</xdr:col>
      <xdr:colOff>304800</xdr:colOff>
      <xdr:row>117</xdr:row>
      <xdr:rowOff>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116</xdr:row>
      <xdr:rowOff>0</xdr:rowOff>
    </xdr:from>
    <xdr:to>
      <xdr:col>11</xdr:col>
      <xdr:colOff>304800</xdr:colOff>
      <xdr:row>117</xdr:row>
      <xdr:rowOff>0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304800</xdr:colOff>
      <xdr:row>117</xdr:row>
      <xdr:rowOff>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116</xdr:row>
      <xdr:rowOff>0</xdr:rowOff>
    </xdr:from>
    <xdr:to>
      <xdr:col>7</xdr:col>
      <xdr:colOff>304800</xdr:colOff>
      <xdr:row>117</xdr:row>
      <xdr:rowOff>0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304800</xdr:colOff>
      <xdr:row>117</xdr:row>
      <xdr:rowOff>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304800</xdr:colOff>
      <xdr:row>117</xdr:row>
      <xdr:rowOff>0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116</xdr:row>
      <xdr:rowOff>0</xdr:rowOff>
    </xdr:from>
    <xdr:to>
      <xdr:col>5</xdr:col>
      <xdr:colOff>304800</xdr:colOff>
      <xdr:row>117</xdr:row>
      <xdr:rowOff>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304800</xdr:colOff>
      <xdr:row>117</xdr:row>
      <xdr:rowOff>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200</xdr:row>
      <xdr:rowOff>0</xdr:rowOff>
    </xdr:from>
    <xdr:to>
      <xdr:col>4</xdr:col>
      <xdr:colOff>304800</xdr:colOff>
      <xdr:row>201</xdr:row>
      <xdr:rowOff>0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3830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200</xdr:row>
      <xdr:rowOff>0</xdr:rowOff>
    </xdr:from>
    <xdr:to>
      <xdr:col>6</xdr:col>
      <xdr:colOff>304800</xdr:colOff>
      <xdr:row>201</xdr:row>
      <xdr:rowOff>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3830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200</xdr:row>
      <xdr:rowOff>0</xdr:rowOff>
    </xdr:from>
    <xdr:to>
      <xdr:col>5</xdr:col>
      <xdr:colOff>304800</xdr:colOff>
      <xdr:row>201</xdr:row>
      <xdr:rowOff>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3830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200</xdr:row>
      <xdr:rowOff>0</xdr:rowOff>
    </xdr:from>
    <xdr:to>
      <xdr:col>7</xdr:col>
      <xdr:colOff>304800</xdr:colOff>
      <xdr:row>201</xdr:row>
      <xdr:rowOff>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3830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200</xdr:row>
      <xdr:rowOff>0</xdr:rowOff>
    </xdr:from>
    <xdr:to>
      <xdr:col>8</xdr:col>
      <xdr:colOff>304800</xdr:colOff>
      <xdr:row>201</xdr:row>
      <xdr:rowOff>0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3830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304800</xdr:colOff>
      <xdr:row>204</xdr:row>
      <xdr:rowOff>0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203</xdr:row>
      <xdr:rowOff>0</xdr:rowOff>
    </xdr:from>
    <xdr:to>
      <xdr:col>5</xdr:col>
      <xdr:colOff>304800</xdr:colOff>
      <xdr:row>204</xdr:row>
      <xdr:rowOff>0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203</xdr:row>
      <xdr:rowOff>0</xdr:rowOff>
    </xdr:from>
    <xdr:to>
      <xdr:col>6</xdr:col>
      <xdr:colOff>304800</xdr:colOff>
      <xdr:row>204</xdr:row>
      <xdr:rowOff>0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203</xdr:row>
      <xdr:rowOff>0</xdr:rowOff>
    </xdr:from>
    <xdr:to>
      <xdr:col>8</xdr:col>
      <xdr:colOff>304800</xdr:colOff>
      <xdr:row>204</xdr:row>
      <xdr:rowOff>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203</xdr:row>
      <xdr:rowOff>0</xdr:rowOff>
    </xdr:from>
    <xdr:to>
      <xdr:col>7</xdr:col>
      <xdr:colOff>304800</xdr:colOff>
      <xdr:row>204</xdr:row>
      <xdr:rowOff>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203</xdr:row>
      <xdr:rowOff>0</xdr:rowOff>
    </xdr:from>
    <xdr:to>
      <xdr:col>9</xdr:col>
      <xdr:colOff>304800</xdr:colOff>
      <xdr:row>204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203</xdr:row>
      <xdr:rowOff>0</xdr:rowOff>
    </xdr:from>
    <xdr:to>
      <xdr:col>10</xdr:col>
      <xdr:colOff>304800</xdr:colOff>
      <xdr:row>204</xdr:row>
      <xdr:rowOff>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203</xdr:row>
      <xdr:rowOff>0</xdr:rowOff>
    </xdr:from>
    <xdr:to>
      <xdr:col>11</xdr:col>
      <xdr:colOff>304800</xdr:colOff>
      <xdr:row>204</xdr:row>
      <xdr:rowOff>0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203</xdr:row>
      <xdr:rowOff>0</xdr:rowOff>
    </xdr:from>
    <xdr:to>
      <xdr:col>12</xdr:col>
      <xdr:colOff>304800</xdr:colOff>
      <xdr:row>204</xdr:row>
      <xdr:rowOff>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4516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352425</xdr:colOff>
      <xdr:row>207</xdr:row>
      <xdr:rowOff>19050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5201900"/>
          <a:ext cx="352425" cy="3238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206</xdr:row>
      <xdr:rowOff>0</xdr:rowOff>
    </xdr:from>
    <xdr:to>
      <xdr:col>5</xdr:col>
      <xdr:colOff>304800</xdr:colOff>
      <xdr:row>207</xdr:row>
      <xdr:rowOff>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5201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206</xdr:row>
      <xdr:rowOff>0</xdr:rowOff>
    </xdr:from>
    <xdr:to>
      <xdr:col>7</xdr:col>
      <xdr:colOff>304800</xdr:colOff>
      <xdr:row>207</xdr:row>
      <xdr:rowOff>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5201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206</xdr:row>
      <xdr:rowOff>0</xdr:rowOff>
    </xdr:from>
    <xdr:to>
      <xdr:col>6</xdr:col>
      <xdr:colOff>304800</xdr:colOff>
      <xdr:row>207</xdr:row>
      <xdr:rowOff>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5201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206</xdr:row>
      <xdr:rowOff>0</xdr:rowOff>
    </xdr:from>
    <xdr:to>
      <xdr:col>8</xdr:col>
      <xdr:colOff>304800</xdr:colOff>
      <xdr:row>207</xdr:row>
      <xdr:rowOff>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5201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206</xdr:row>
      <xdr:rowOff>0</xdr:rowOff>
    </xdr:from>
    <xdr:to>
      <xdr:col>9</xdr:col>
      <xdr:colOff>304800</xdr:colOff>
      <xdr:row>207</xdr:row>
      <xdr:rowOff>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5201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209</xdr:row>
      <xdr:rowOff>0</xdr:rowOff>
    </xdr:from>
    <xdr:to>
      <xdr:col>8</xdr:col>
      <xdr:colOff>304800</xdr:colOff>
      <xdr:row>210</xdr:row>
      <xdr:rowOff>0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5887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209</xdr:row>
      <xdr:rowOff>0</xdr:rowOff>
    </xdr:from>
    <xdr:to>
      <xdr:col>7</xdr:col>
      <xdr:colOff>304800</xdr:colOff>
      <xdr:row>210</xdr:row>
      <xdr:rowOff>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5887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209</xdr:row>
      <xdr:rowOff>0</xdr:rowOff>
    </xdr:from>
    <xdr:to>
      <xdr:col>5</xdr:col>
      <xdr:colOff>304800</xdr:colOff>
      <xdr:row>210</xdr:row>
      <xdr:rowOff>0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5887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209</xdr:row>
      <xdr:rowOff>0</xdr:rowOff>
    </xdr:from>
    <xdr:to>
      <xdr:col>4</xdr:col>
      <xdr:colOff>304800</xdr:colOff>
      <xdr:row>210</xdr:row>
      <xdr:rowOff>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5887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304800</xdr:colOff>
      <xdr:row>210</xdr:row>
      <xdr:rowOff>0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15887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299</xdr:row>
      <xdr:rowOff>0</xdr:rowOff>
    </xdr:from>
    <xdr:to>
      <xdr:col>4</xdr:col>
      <xdr:colOff>304800</xdr:colOff>
      <xdr:row>300</xdr:row>
      <xdr:rowOff>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3431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299</xdr:row>
      <xdr:rowOff>0</xdr:rowOff>
    </xdr:from>
    <xdr:to>
      <xdr:col>5</xdr:col>
      <xdr:colOff>304800</xdr:colOff>
      <xdr:row>300</xdr:row>
      <xdr:rowOff>0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3431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299</xdr:row>
      <xdr:rowOff>0</xdr:rowOff>
    </xdr:from>
    <xdr:to>
      <xdr:col>6</xdr:col>
      <xdr:colOff>304800</xdr:colOff>
      <xdr:row>300</xdr:row>
      <xdr:rowOff>0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3431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299</xdr:row>
      <xdr:rowOff>0</xdr:rowOff>
    </xdr:from>
    <xdr:to>
      <xdr:col>7</xdr:col>
      <xdr:colOff>304800</xdr:colOff>
      <xdr:row>300</xdr:row>
      <xdr:rowOff>0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23431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299</xdr:row>
      <xdr:rowOff>0</xdr:rowOff>
    </xdr:from>
    <xdr:to>
      <xdr:col>8</xdr:col>
      <xdr:colOff>304800</xdr:colOff>
      <xdr:row>300</xdr:row>
      <xdr:rowOff>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3431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299</xdr:row>
      <xdr:rowOff>0</xdr:rowOff>
    </xdr:from>
    <xdr:to>
      <xdr:col>9</xdr:col>
      <xdr:colOff>304800</xdr:colOff>
      <xdr:row>300</xdr:row>
      <xdr:rowOff>0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23431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302</xdr:row>
      <xdr:rowOff>0</xdr:rowOff>
    </xdr:from>
    <xdr:to>
      <xdr:col>4</xdr:col>
      <xdr:colOff>304800</xdr:colOff>
      <xdr:row>303</xdr:row>
      <xdr:rowOff>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302</xdr:row>
      <xdr:rowOff>0</xdr:rowOff>
    </xdr:from>
    <xdr:to>
      <xdr:col>5</xdr:col>
      <xdr:colOff>304800</xdr:colOff>
      <xdr:row>303</xdr:row>
      <xdr:rowOff>0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302</xdr:row>
      <xdr:rowOff>0</xdr:rowOff>
    </xdr:from>
    <xdr:to>
      <xdr:col>8</xdr:col>
      <xdr:colOff>304800</xdr:colOff>
      <xdr:row>303</xdr:row>
      <xdr:rowOff>0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302</xdr:row>
      <xdr:rowOff>0</xdr:rowOff>
    </xdr:from>
    <xdr:to>
      <xdr:col>7</xdr:col>
      <xdr:colOff>304800</xdr:colOff>
      <xdr:row>303</xdr:row>
      <xdr:rowOff>0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302</xdr:row>
      <xdr:rowOff>0</xdr:rowOff>
    </xdr:from>
    <xdr:to>
      <xdr:col>6</xdr:col>
      <xdr:colOff>304800</xdr:colOff>
      <xdr:row>303</xdr:row>
      <xdr:rowOff>0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302</xdr:row>
      <xdr:rowOff>0</xdr:rowOff>
    </xdr:from>
    <xdr:to>
      <xdr:col>9</xdr:col>
      <xdr:colOff>304800</xdr:colOff>
      <xdr:row>303</xdr:row>
      <xdr:rowOff>0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302</xdr:row>
      <xdr:rowOff>0</xdr:rowOff>
    </xdr:from>
    <xdr:to>
      <xdr:col>10</xdr:col>
      <xdr:colOff>304800</xdr:colOff>
      <xdr:row>303</xdr:row>
      <xdr:rowOff>0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302</xdr:row>
      <xdr:rowOff>0</xdr:rowOff>
    </xdr:from>
    <xdr:to>
      <xdr:col>11</xdr:col>
      <xdr:colOff>304800</xdr:colOff>
      <xdr:row>303</xdr:row>
      <xdr:rowOff>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305</xdr:row>
      <xdr:rowOff>0</xdr:rowOff>
    </xdr:from>
    <xdr:to>
      <xdr:col>4</xdr:col>
      <xdr:colOff>304800</xdr:colOff>
      <xdr:row>306</xdr:row>
      <xdr:rowOff>0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4803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305</xdr:row>
      <xdr:rowOff>0</xdr:rowOff>
    </xdr:from>
    <xdr:to>
      <xdr:col>5</xdr:col>
      <xdr:colOff>304800</xdr:colOff>
      <xdr:row>306</xdr:row>
      <xdr:rowOff>0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4803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305</xdr:row>
      <xdr:rowOff>0</xdr:rowOff>
    </xdr:from>
    <xdr:to>
      <xdr:col>6</xdr:col>
      <xdr:colOff>304800</xdr:colOff>
      <xdr:row>306</xdr:row>
      <xdr:rowOff>0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4803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308</xdr:row>
      <xdr:rowOff>0</xdr:rowOff>
    </xdr:from>
    <xdr:to>
      <xdr:col>4</xdr:col>
      <xdr:colOff>304800</xdr:colOff>
      <xdr:row>309</xdr:row>
      <xdr:rowOff>0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5488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308</xdr:row>
      <xdr:rowOff>0</xdr:rowOff>
    </xdr:from>
    <xdr:to>
      <xdr:col>7</xdr:col>
      <xdr:colOff>304800</xdr:colOff>
      <xdr:row>309</xdr:row>
      <xdr:rowOff>0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25488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308</xdr:row>
      <xdr:rowOff>0</xdr:rowOff>
    </xdr:from>
    <xdr:to>
      <xdr:col>9</xdr:col>
      <xdr:colOff>304800</xdr:colOff>
      <xdr:row>309</xdr:row>
      <xdr:rowOff>0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25488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308</xdr:row>
      <xdr:rowOff>0</xdr:rowOff>
    </xdr:from>
    <xdr:to>
      <xdr:col>8</xdr:col>
      <xdr:colOff>304800</xdr:colOff>
      <xdr:row>309</xdr:row>
      <xdr:rowOff>0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5488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308</xdr:row>
      <xdr:rowOff>0</xdr:rowOff>
    </xdr:from>
    <xdr:to>
      <xdr:col>5</xdr:col>
      <xdr:colOff>304800</xdr:colOff>
      <xdr:row>309</xdr:row>
      <xdr:rowOff>0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5488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308</xdr:row>
      <xdr:rowOff>0</xdr:rowOff>
    </xdr:from>
    <xdr:to>
      <xdr:col>6</xdr:col>
      <xdr:colOff>304800</xdr:colOff>
      <xdr:row>309</xdr:row>
      <xdr:rowOff>0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5488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308</xdr:row>
      <xdr:rowOff>0</xdr:rowOff>
    </xdr:from>
    <xdr:to>
      <xdr:col>10</xdr:col>
      <xdr:colOff>304800</xdr:colOff>
      <xdr:row>309</xdr:row>
      <xdr:rowOff>0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25488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311</xdr:row>
      <xdr:rowOff>0</xdr:rowOff>
    </xdr:from>
    <xdr:to>
      <xdr:col>7</xdr:col>
      <xdr:colOff>304800</xdr:colOff>
      <xdr:row>312</xdr:row>
      <xdr:rowOff>0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26174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311</xdr:row>
      <xdr:rowOff>0</xdr:rowOff>
    </xdr:from>
    <xdr:to>
      <xdr:col>6</xdr:col>
      <xdr:colOff>304800</xdr:colOff>
      <xdr:row>312</xdr:row>
      <xdr:rowOff>0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6174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311</xdr:row>
      <xdr:rowOff>0</xdr:rowOff>
    </xdr:from>
    <xdr:to>
      <xdr:col>4</xdr:col>
      <xdr:colOff>304800</xdr:colOff>
      <xdr:row>312</xdr:row>
      <xdr:rowOff>0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6174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311</xdr:row>
      <xdr:rowOff>0</xdr:rowOff>
    </xdr:from>
    <xdr:to>
      <xdr:col>5</xdr:col>
      <xdr:colOff>304800</xdr:colOff>
      <xdr:row>312</xdr:row>
      <xdr:rowOff>0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174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314</xdr:row>
      <xdr:rowOff>0</xdr:rowOff>
    </xdr:from>
    <xdr:to>
      <xdr:col>4</xdr:col>
      <xdr:colOff>304800</xdr:colOff>
      <xdr:row>315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314</xdr:row>
      <xdr:rowOff>0</xdr:rowOff>
    </xdr:from>
    <xdr:to>
      <xdr:col>12</xdr:col>
      <xdr:colOff>304800</xdr:colOff>
      <xdr:row>315</xdr:row>
      <xdr:rowOff>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314</xdr:row>
      <xdr:rowOff>0</xdr:rowOff>
    </xdr:from>
    <xdr:to>
      <xdr:col>13</xdr:col>
      <xdr:colOff>304800</xdr:colOff>
      <xdr:row>315</xdr:row>
      <xdr:rowOff>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314</xdr:row>
      <xdr:rowOff>0</xdr:rowOff>
    </xdr:from>
    <xdr:to>
      <xdr:col>14</xdr:col>
      <xdr:colOff>304800</xdr:colOff>
      <xdr:row>315</xdr:row>
      <xdr:rowOff>0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314</xdr:row>
      <xdr:rowOff>0</xdr:rowOff>
    </xdr:from>
    <xdr:to>
      <xdr:col>5</xdr:col>
      <xdr:colOff>304800</xdr:colOff>
      <xdr:row>315</xdr:row>
      <xdr:rowOff>0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304800</xdr:colOff>
      <xdr:row>315</xdr:row>
      <xdr:rowOff>0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314</xdr:row>
      <xdr:rowOff>0</xdr:rowOff>
    </xdr:from>
    <xdr:to>
      <xdr:col>8</xdr:col>
      <xdr:colOff>304800</xdr:colOff>
      <xdr:row>315</xdr:row>
      <xdr:rowOff>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314</xdr:row>
      <xdr:rowOff>0</xdr:rowOff>
    </xdr:from>
    <xdr:to>
      <xdr:col>9</xdr:col>
      <xdr:colOff>304800</xdr:colOff>
      <xdr:row>315</xdr:row>
      <xdr:rowOff>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314</xdr:row>
      <xdr:rowOff>0</xdr:rowOff>
    </xdr:from>
    <xdr:to>
      <xdr:col>11</xdr:col>
      <xdr:colOff>304800</xdr:colOff>
      <xdr:row>315</xdr:row>
      <xdr:rowOff>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314</xdr:row>
      <xdr:rowOff>0</xdr:rowOff>
    </xdr:from>
    <xdr:to>
      <xdr:col>10</xdr:col>
      <xdr:colOff>304800</xdr:colOff>
      <xdr:row>315</xdr:row>
      <xdr:rowOff>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317</xdr:row>
      <xdr:rowOff>0</xdr:rowOff>
    </xdr:from>
    <xdr:to>
      <xdr:col>4</xdr:col>
      <xdr:colOff>304800</xdr:colOff>
      <xdr:row>318</xdr:row>
      <xdr:rowOff>0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7546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317</xdr:row>
      <xdr:rowOff>0</xdr:rowOff>
    </xdr:from>
    <xdr:to>
      <xdr:col>6</xdr:col>
      <xdr:colOff>304800</xdr:colOff>
      <xdr:row>318</xdr:row>
      <xdr:rowOff>0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" y="27546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317</xdr:row>
      <xdr:rowOff>0</xdr:rowOff>
    </xdr:from>
    <xdr:to>
      <xdr:col>7</xdr:col>
      <xdr:colOff>304800</xdr:colOff>
      <xdr:row>318</xdr:row>
      <xdr:rowOff>0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27546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317</xdr:row>
      <xdr:rowOff>0</xdr:rowOff>
    </xdr:from>
    <xdr:to>
      <xdr:col>5</xdr:col>
      <xdr:colOff>304800</xdr:colOff>
      <xdr:row>318</xdr:row>
      <xdr:rowOff>0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27546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317</xdr:row>
      <xdr:rowOff>0</xdr:rowOff>
    </xdr:from>
    <xdr:to>
      <xdr:col>8</xdr:col>
      <xdr:colOff>304800</xdr:colOff>
      <xdr:row>318</xdr:row>
      <xdr:rowOff>0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7546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317</xdr:row>
      <xdr:rowOff>0</xdr:rowOff>
    </xdr:from>
    <xdr:to>
      <xdr:col>9</xdr:col>
      <xdr:colOff>304800</xdr:colOff>
      <xdr:row>318</xdr:row>
      <xdr:rowOff>0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27546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101</xdr:row>
      <xdr:rowOff>0</xdr:rowOff>
    </xdr:from>
    <xdr:to>
      <xdr:col>3</xdr:col>
      <xdr:colOff>304800</xdr:colOff>
      <xdr:row>102</xdr:row>
      <xdr:rowOff>0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9715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304800</xdr:colOff>
      <xdr:row>105</xdr:row>
      <xdr:rowOff>0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0401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304800</xdr:colOff>
      <xdr:row>108</xdr:row>
      <xdr:rowOff>0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1087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304800</xdr:colOff>
      <xdr:row>111</xdr:row>
      <xdr:rowOff>0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1772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304800</xdr:colOff>
      <xdr:row>114</xdr:row>
      <xdr:rowOff>0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2458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304800</xdr:colOff>
      <xdr:row>117</xdr:row>
      <xdr:rowOff>0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3144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200</xdr:row>
      <xdr:rowOff>0</xdr:rowOff>
    </xdr:from>
    <xdr:to>
      <xdr:col>3</xdr:col>
      <xdr:colOff>304800</xdr:colOff>
      <xdr:row>201</xdr:row>
      <xdr:rowOff>0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8630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203</xdr:row>
      <xdr:rowOff>0</xdr:rowOff>
    </xdr:from>
    <xdr:to>
      <xdr:col>3</xdr:col>
      <xdr:colOff>304800</xdr:colOff>
      <xdr:row>204</xdr:row>
      <xdr:rowOff>0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9316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304800</xdr:colOff>
      <xdr:row>207</xdr:row>
      <xdr:rowOff>0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0002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209</xdr:row>
      <xdr:rowOff>0</xdr:rowOff>
    </xdr:from>
    <xdr:to>
      <xdr:col>3</xdr:col>
      <xdr:colOff>304800</xdr:colOff>
      <xdr:row>210</xdr:row>
      <xdr:rowOff>0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0688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299</xdr:row>
      <xdr:rowOff>0</xdr:rowOff>
    </xdr:from>
    <xdr:to>
      <xdr:col>3</xdr:col>
      <xdr:colOff>304800</xdr:colOff>
      <xdr:row>300</xdr:row>
      <xdr:rowOff>0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3431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302</xdr:row>
      <xdr:rowOff>0</xdr:rowOff>
    </xdr:from>
    <xdr:to>
      <xdr:col>3</xdr:col>
      <xdr:colOff>304800</xdr:colOff>
      <xdr:row>303</xdr:row>
      <xdr:rowOff>0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4117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305</xdr:row>
      <xdr:rowOff>0</xdr:rowOff>
    </xdr:from>
    <xdr:to>
      <xdr:col>3</xdr:col>
      <xdr:colOff>304800</xdr:colOff>
      <xdr:row>306</xdr:row>
      <xdr:rowOff>0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48031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308</xdr:row>
      <xdr:rowOff>0</xdr:rowOff>
    </xdr:from>
    <xdr:to>
      <xdr:col>3</xdr:col>
      <xdr:colOff>304800</xdr:colOff>
      <xdr:row>309</xdr:row>
      <xdr:rowOff>0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54889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311</xdr:row>
      <xdr:rowOff>0</xdr:rowOff>
    </xdr:from>
    <xdr:to>
      <xdr:col>3</xdr:col>
      <xdr:colOff>304800</xdr:colOff>
      <xdr:row>312</xdr:row>
      <xdr:rowOff>0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61747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314</xdr:row>
      <xdr:rowOff>0</xdr:rowOff>
    </xdr:from>
    <xdr:to>
      <xdr:col>3</xdr:col>
      <xdr:colOff>304800</xdr:colOff>
      <xdr:row>315</xdr:row>
      <xdr:rowOff>0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68605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317</xdr:row>
      <xdr:rowOff>0</xdr:rowOff>
    </xdr:from>
    <xdr:to>
      <xdr:col>3</xdr:col>
      <xdr:colOff>304800</xdr:colOff>
      <xdr:row>318</xdr:row>
      <xdr:rowOff>0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75463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314</xdr:row>
      <xdr:rowOff>0</xdr:rowOff>
    </xdr:from>
    <xdr:to>
      <xdr:col>7</xdr:col>
      <xdr:colOff>304800</xdr:colOff>
      <xdr:row>315</xdr:row>
      <xdr:rowOff>0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7279600"/>
          <a:ext cx="304800" cy="304800"/>
        </a:xfrm>
        <a:prstGeom prst="rect">
          <a:avLst/>
        </a:prstGeom>
      </xdr:spPr>
    </xdr:pic>
    <xdr:clientData/>
  </xdr:twoCellAnchor>
  <xdr:twoCellAnchor>
    <xdr:from>
      <xdr:col>12</xdr:col>
      <xdr:colOff>9524</xdr:colOff>
      <xdr:row>1</xdr:row>
      <xdr:rowOff>142875</xdr:rowOff>
    </xdr:from>
    <xdr:to>
      <xdr:col>13</xdr:col>
      <xdr:colOff>438150</xdr:colOff>
      <xdr:row>2</xdr:row>
      <xdr:rowOff>400050</xdr:rowOff>
    </xdr:to>
    <xdr:sp macro="" textlink="">
      <xdr:nvSpPr>
        <xdr:cNvPr id="2" name="Arrow: Right 1">
          <a:hlinkClick xmlns:r="http://schemas.openxmlformats.org/officeDocument/2006/relationships" r:id="rId183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105524" y="361950"/>
          <a:ext cx="1038226" cy="466725"/>
        </a:xfrm>
        <a:prstGeom prst="righ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zh-CN" altLang="en-US" sz="1100" b="0" i="0">
              <a:latin typeface="幼圆" panose="02010509060101010101" pitchFamily="49" charset="-122"/>
              <a:ea typeface="幼圆" panose="02010509060101010101" pitchFamily="49" charset="-122"/>
              <a:cs typeface="Leelawadee UI" panose="020B0502040204020203" pitchFamily="34" charset="-34"/>
            </a:rPr>
            <a:t>查看数据</a:t>
          </a:r>
        </a:p>
      </xdr:txBody>
    </xdr:sp>
    <xdr:clientData/>
  </xdr:twoCellAnchor>
  <xdr:twoCellAnchor editAs="oneCell">
    <xdr:from>
      <xdr:col>11</xdr:col>
      <xdr:colOff>0</xdr:colOff>
      <xdr:row>206</xdr:row>
      <xdr:rowOff>0</xdr:rowOff>
    </xdr:from>
    <xdr:to>
      <xdr:col>11</xdr:col>
      <xdr:colOff>304800</xdr:colOff>
      <xdr:row>207</xdr:row>
      <xdr:rowOff>0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423862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206</xdr:row>
      <xdr:rowOff>0</xdr:rowOff>
    </xdr:from>
    <xdr:to>
      <xdr:col>10</xdr:col>
      <xdr:colOff>304800</xdr:colOff>
      <xdr:row>207</xdr:row>
      <xdr:rowOff>0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423862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317</xdr:row>
      <xdr:rowOff>0</xdr:rowOff>
    </xdr:from>
    <xdr:to>
      <xdr:col>10</xdr:col>
      <xdr:colOff>304800</xdr:colOff>
      <xdr:row>318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664273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209</xdr:row>
      <xdr:rowOff>0</xdr:rowOff>
    </xdr:from>
    <xdr:to>
      <xdr:col>9</xdr:col>
      <xdr:colOff>304800</xdr:colOff>
      <xdr:row>210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3072050"/>
          <a:ext cx="304800" cy="304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1066800</xdr:colOff>
      <xdr:row>0</xdr:row>
      <xdr:rowOff>381000</xdr:rowOff>
    </xdr:from>
    <xdr:to>
      <xdr:col>11</xdr:col>
      <xdr:colOff>0</xdr:colOff>
      <xdr:row>1</xdr:row>
      <xdr:rowOff>47625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248400" y="381000"/>
          <a:ext cx="590550" cy="285750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返回</a:t>
          </a:r>
        </a:p>
      </xdr:txBody>
    </xdr:sp>
    <xdr:clientData/>
  </xdr:twoCellAnchor>
  <xdr:twoCellAnchor>
    <xdr:from>
      <xdr:col>11</xdr:col>
      <xdr:colOff>57150</xdr:colOff>
      <xdr:row>0</xdr:row>
      <xdr:rowOff>85725</xdr:rowOff>
    </xdr:from>
    <xdr:to>
      <xdr:col>12</xdr:col>
      <xdr:colOff>552450</xdr:colOff>
      <xdr:row>2</xdr:row>
      <xdr:rowOff>361950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pSpPr/>
      </xdr:nvGrpSpPr>
      <xdr:grpSpPr>
        <a:xfrm>
          <a:off x="6896100" y="85725"/>
          <a:ext cx="1181100" cy="1000125"/>
          <a:chOff x="3105150" y="57150"/>
          <a:chExt cx="1181100" cy="1000125"/>
        </a:xfrm>
      </xdr:grpSpPr>
      <xdr:sp macro="" textlink="">
        <xdr:nvSpPr>
          <xdr:cNvPr id="6" name="Rectangle: Rounded Corners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/>
        </xdr:nvSpPr>
        <xdr:spPr>
          <a:xfrm>
            <a:off x="3105150" y="57150"/>
            <a:ext cx="1085850" cy="1000125"/>
          </a:xfrm>
          <a:prstGeom prst="roundRect">
            <a:avLst/>
          </a:prstGeom>
        </xdr:spPr>
        <xdr:style>
          <a:lnRef idx="0">
            <a:schemeClr val="accent1"/>
          </a:lnRef>
          <a:fillRef idx="3">
            <a:schemeClr val="accent1"/>
          </a:fillRef>
          <a:effectRef idx="3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mc:AlternateContent xmlns:mc="http://schemas.openxmlformats.org/markup-compatibility/2006">
        <mc:Choice xmlns:a14="http://schemas.microsoft.com/office/drawing/2010/main" Requires="a14">
          <xdr:grpSp>
            <xdr:nvGrpSpPr>
              <xdr:cNvPr id="3" name="Group 2">
                <a:extLst>
                  <a:ext uri="{FF2B5EF4-FFF2-40B4-BE49-F238E27FC236}">
                    <a16:creationId xmlns:a16="http://schemas.microsoft.com/office/drawing/2014/main" id="{00000000-0008-0000-0300-000003000000}"/>
                  </a:ext>
                </a:extLst>
              </xdr:cNvPr>
              <xdr:cNvGrpSpPr/>
            </xdr:nvGrpSpPr>
            <xdr:grpSpPr>
              <a:xfrm>
                <a:off x="3171825" y="200025"/>
                <a:ext cx="1114425" cy="714375"/>
                <a:chOff x="6829425" y="85725"/>
                <a:chExt cx="1114425" cy="714375"/>
              </a:xfrm>
            </xdr:grpSpPr>
            <xdr:grpSp>
              <xdr:nvGrpSpPr>
                <xdr:cNvPr id="8" name="Group 7">
                  <a:extLst>
                    <a:ext uri="{FF2B5EF4-FFF2-40B4-BE49-F238E27FC236}">
                      <a16:creationId xmlns:a16="http://schemas.microsoft.com/office/drawing/2014/main" id="{00000000-0008-0000-0300-000008000000}"/>
                    </a:ext>
                  </a:extLst>
                </xdr:cNvPr>
                <xdr:cNvGrpSpPr/>
              </xdr:nvGrpSpPr>
              <xdr:grpSpPr>
                <a:xfrm>
                  <a:off x="6858000" y="142875"/>
                  <a:ext cx="1085850" cy="625257"/>
                  <a:chOff x="8248650" y="47625"/>
                  <a:chExt cx="1085850" cy="461048"/>
                </a:xfrm>
              </xdr:grpSpPr>
              <xdr:sp macro="" textlink="">
                <xdr:nvSpPr>
                  <xdr:cNvPr id="5131" name="Option Button 11" hidden="1">
                    <a:extLst>
                      <a:ext uri="{63B3BB69-23CF-44E3-9099-C40C66FF867C}">
                        <a14:compatExt spid="_x0000_s5131"/>
                      </a:ext>
                      <a:ext uri="{FF2B5EF4-FFF2-40B4-BE49-F238E27FC236}">
                        <a16:creationId xmlns:a16="http://schemas.microsoft.com/office/drawing/2014/main" id="{00000000-0008-0000-0300-00000B140000}"/>
                      </a:ext>
                    </a:extLst>
                  </xdr:cNvPr>
                  <xdr:cNvSpPr/>
                </xdr:nvSpPr>
                <xdr:spPr bwMode="auto">
                  <a:xfrm>
                    <a:off x="8248650" y="47625"/>
                    <a:ext cx="1085850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zh-CN" altLang="en-US" sz="800" b="0" i="0" u="none" strike="noStrike" baseline="0">
                        <a:solidFill>
                          <a:srgbClr val="000000"/>
                        </a:solidFill>
                        <a:latin typeface="宋体"/>
                        <a:ea typeface="宋体"/>
                      </a:rPr>
                      <a:t>基础原油处理</a:t>
                    </a:r>
                  </a:p>
                </xdr:txBody>
              </xdr:sp>
              <xdr:sp macro="" textlink="">
                <xdr:nvSpPr>
                  <xdr:cNvPr id="5134" name="Option Button 14" hidden="1">
                    <a:extLst>
                      <a:ext uri="{63B3BB69-23CF-44E3-9099-C40C66FF867C}">
                        <a14:compatExt spid="_x0000_s5134"/>
                      </a:ext>
                      <a:ext uri="{FF2B5EF4-FFF2-40B4-BE49-F238E27FC236}">
                        <a16:creationId xmlns:a16="http://schemas.microsoft.com/office/drawing/2014/main" id="{00000000-0008-0000-0300-00000E140000}"/>
                      </a:ext>
                    </a:extLst>
                  </xdr:cNvPr>
                  <xdr:cNvSpPr/>
                </xdr:nvSpPr>
                <xdr:spPr bwMode="auto">
                  <a:xfrm>
                    <a:off x="8248650" y="163849"/>
                    <a:ext cx="1085850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zh-CN" altLang="en-US" sz="800" b="0" i="0" u="none" strike="noStrike" baseline="0">
                        <a:solidFill>
                          <a:srgbClr val="000000"/>
                        </a:solidFill>
                        <a:latin typeface="宋体"/>
                        <a:ea typeface="宋体"/>
                      </a:rPr>
                      <a:t>高等原油处理</a:t>
                    </a:r>
                  </a:p>
                </xdr:txBody>
              </xdr:sp>
              <xdr:sp macro="" textlink="">
                <xdr:nvSpPr>
                  <xdr:cNvPr id="5135" name="Option Button 15" hidden="1">
                    <a:extLst>
                      <a:ext uri="{63B3BB69-23CF-44E3-9099-C40C66FF867C}">
                        <a14:compatExt spid="_x0000_s5135"/>
                      </a:ext>
                      <a:ext uri="{FF2B5EF4-FFF2-40B4-BE49-F238E27FC236}">
                        <a16:creationId xmlns:a16="http://schemas.microsoft.com/office/drawing/2014/main" id="{00000000-0008-0000-0300-00000F140000}"/>
                      </a:ext>
                    </a:extLst>
                  </xdr:cNvPr>
                  <xdr:cNvSpPr/>
                </xdr:nvSpPr>
                <xdr:spPr bwMode="auto">
                  <a:xfrm>
                    <a:off x="8248650" y="299123"/>
                    <a:ext cx="1085850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zh-CN" altLang="en-US" sz="800" b="0" i="0" u="none" strike="noStrike" baseline="0">
                        <a:solidFill>
                          <a:srgbClr val="000000"/>
                        </a:solidFill>
                        <a:latin typeface="宋体"/>
                        <a:ea typeface="宋体"/>
                      </a:rPr>
                      <a:t>煤炭液化</a:t>
                    </a:r>
                  </a:p>
                </xdr:txBody>
              </xdr:sp>
            </xdr:grpSp>
            <xdr:sp macro="" textlink="">
              <xdr:nvSpPr>
                <xdr:cNvPr id="5144" name="Group Box 24" hidden="1">
                  <a:extLst>
                    <a:ext uri="{63B3BB69-23CF-44E3-9099-C40C66FF867C}">
                      <a14:compatExt spid="_x0000_s5144"/>
                    </a:ext>
                    <a:ext uri="{FF2B5EF4-FFF2-40B4-BE49-F238E27FC236}">
                      <a16:creationId xmlns:a16="http://schemas.microsoft.com/office/drawing/2014/main" id="{00000000-0008-0000-0300-000018140000}"/>
                    </a:ext>
                  </a:extLst>
                </xdr:cNvPr>
                <xdr:cNvSpPr/>
              </xdr:nvSpPr>
              <xdr:spPr bwMode="auto">
                <a:xfrm>
                  <a:off x="6829425" y="85725"/>
                  <a:ext cx="952500" cy="714375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  <a:extLst>
                  <a:ext uri="{909E8E84-426E-40DD-AFC4-6F175D3DCCD1}">
                    <a14:hiddenFill>
                      <a:noFill/>
                    </a14:hiddenFill>
                  </a:ext>
                </a:extLst>
              </xdr:spPr>
              <xdr:txBody>
                <a:bodyPr vertOverflow="clip" wrap="non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zh-CN" altLang="en-US" sz="8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</a:rPr>
                    <a:t>原油处理方式</a:t>
                  </a:r>
                </a:p>
              </xdr:txBody>
            </xdr:sp>
          </xdr:grpSp>
        </mc:Choice>
        <mc:Fallback/>
      </mc:AlternateContent>
    </xdr:grpSp>
    <xdr:clientData/>
  </xdr:twoCellAnchor>
  <xdr:twoCellAnchor>
    <xdr:from>
      <xdr:col>12</xdr:col>
      <xdr:colOff>495300</xdr:colOff>
      <xdr:row>0</xdr:row>
      <xdr:rowOff>95250</xdr:rowOff>
    </xdr:from>
    <xdr:to>
      <xdr:col>14</xdr:col>
      <xdr:colOff>304800</xdr:colOff>
      <xdr:row>2</xdr:row>
      <xdr:rowOff>352425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/>
      </xdr:nvGrpSpPr>
      <xdr:grpSpPr>
        <a:xfrm>
          <a:off x="8020050" y="95250"/>
          <a:ext cx="1181100" cy="981075"/>
          <a:chOff x="4257675" y="66675"/>
          <a:chExt cx="1181100" cy="981075"/>
        </a:xfrm>
      </xdr:grpSpPr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GrpSpPr/>
        </xdr:nvGrpSpPr>
        <xdr:grpSpPr>
          <a:xfrm>
            <a:off x="4257675" y="66675"/>
            <a:ext cx="1181100" cy="981075"/>
            <a:chOff x="4257675" y="66675"/>
            <a:chExt cx="1181100" cy="981075"/>
          </a:xfrm>
        </xdr:grpSpPr>
        <xdr:grpSp>
          <xdr:nvGrpSpPr>
            <xdr:cNvPr id="7" name="Group 6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pSpPr/>
          </xdr:nvGrpSpPr>
          <xdr:grpSpPr>
            <a:xfrm>
              <a:off x="4257675" y="66675"/>
              <a:ext cx="1181100" cy="981075"/>
              <a:chOff x="4257675" y="66675"/>
              <a:chExt cx="1181100" cy="981075"/>
            </a:xfrm>
          </xdr:grpSpPr>
          <xdr:sp macro="" textlink="">
            <xdr:nvSpPr>
              <xdr:cNvPr id="5" name="Rectangle: Rounded Corners 4">
                <a:extLst>
                  <a:ext uri="{FF2B5EF4-FFF2-40B4-BE49-F238E27FC236}">
                    <a16:creationId xmlns:a16="http://schemas.microsoft.com/office/drawing/2014/main" id="{00000000-0008-0000-0300-000005000000}"/>
                  </a:ext>
                </a:extLst>
              </xdr:cNvPr>
              <xdr:cNvSpPr/>
            </xdr:nvSpPr>
            <xdr:spPr>
              <a:xfrm>
                <a:off x="4257675" y="66675"/>
                <a:ext cx="1181100" cy="981075"/>
              </a:xfrm>
              <a:prstGeom prst="roundRect">
                <a:avLst/>
              </a:prstGeom>
            </xdr:spPr>
            <xdr:style>
              <a:lnRef idx="0">
                <a:schemeClr val="accent6"/>
              </a:lnRef>
              <a:fillRef idx="3">
                <a:schemeClr val="accent6"/>
              </a:fillRef>
              <a:effectRef idx="3">
                <a:schemeClr val="accent6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zh-CN" altLang="en-US" sz="1100"/>
              </a:p>
            </xdr:txBody>
          </xdr:sp>
          <mc:AlternateContent xmlns:mc="http://schemas.openxmlformats.org/markup-compatibility/2006">
            <mc:Choice xmlns:a14="http://schemas.microsoft.com/office/drawing/2010/main" Requires="a14">
              <xdr:sp macro="" textlink="">
                <xdr:nvSpPr>
                  <xdr:cNvPr id="5143" name="Check Box 23" descr="乏燃料后处理" hidden="1">
                    <a:extLst>
                      <a:ext uri="{63B3BB69-23CF-44E3-9099-C40C66FF867C}">
                        <a14:compatExt spid="_x0000_s5143"/>
                      </a:ext>
                      <a:ext uri="{FF2B5EF4-FFF2-40B4-BE49-F238E27FC236}">
                        <a16:creationId xmlns:a16="http://schemas.microsoft.com/office/drawing/2014/main" id="{00000000-0008-0000-0300-000017140000}"/>
                      </a:ext>
                    </a:extLst>
                  </xdr:cNvPr>
                  <xdr:cNvSpPr/>
                </xdr:nvSpPr>
                <xdr:spPr bwMode="auto">
                  <a:xfrm>
                    <a:off x="4305300" y="657225"/>
                    <a:ext cx="866775" cy="2095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zh-CN" altLang="en-US" sz="800" b="0" i="0" u="none" strike="noStrike" baseline="0">
                        <a:solidFill>
                          <a:srgbClr val="000000"/>
                        </a:solidFill>
                        <a:latin typeface="宋体"/>
                        <a:ea typeface="宋体"/>
                      </a:rPr>
                      <a:t>乏燃料后处理理</a:t>
                    </a:r>
                  </a:p>
                </xdr:txBody>
              </xdr:sp>
            </mc:Choice>
            <mc:Fallback/>
          </mc:AlternateContent>
        </xdr:grpSp>
        <mc:AlternateContent xmlns:mc="http://schemas.openxmlformats.org/markup-compatibility/2006">
          <mc:Choice xmlns:a14="http://schemas.microsoft.com/office/drawing/2010/main" Requires="a14">
            <xdr:grpSp>
              <xdr:nvGrpSpPr>
                <xdr:cNvPr id="4" name="Group 3">
                  <a:extLst>
                    <a:ext uri="{FF2B5EF4-FFF2-40B4-BE49-F238E27FC236}">
                      <a16:creationId xmlns:a16="http://schemas.microsoft.com/office/drawing/2014/main" id="{00000000-0008-0000-0300-000004000000}"/>
                    </a:ext>
                  </a:extLst>
                </xdr:cNvPr>
                <xdr:cNvGrpSpPr/>
              </xdr:nvGrpSpPr>
              <xdr:grpSpPr>
                <a:xfrm>
                  <a:off x="4295775" y="200030"/>
                  <a:ext cx="1076325" cy="733425"/>
                  <a:chOff x="2333625" y="180975"/>
                  <a:chExt cx="1790700" cy="628650"/>
                </a:xfrm>
              </xdr:grpSpPr>
              <xdr:sp macro="" textlink="">
                <xdr:nvSpPr>
                  <xdr:cNvPr id="5149" name="Group Box 29" hidden="1">
                    <a:extLst>
                      <a:ext uri="{63B3BB69-23CF-44E3-9099-C40C66FF867C}">
                        <a14:compatExt spid="_x0000_s5149"/>
                      </a:ext>
                      <a:ext uri="{FF2B5EF4-FFF2-40B4-BE49-F238E27FC236}">
                        <a16:creationId xmlns:a16="http://schemas.microsoft.com/office/drawing/2014/main" id="{00000000-0008-0000-0300-00001D140000}"/>
                      </a:ext>
                    </a:extLst>
                  </xdr:cNvPr>
                  <xdr:cNvSpPr/>
                </xdr:nvSpPr>
                <xdr:spPr bwMode="auto">
                  <a:xfrm>
                    <a:off x="2333625" y="180975"/>
                    <a:ext cx="1790700" cy="628650"/>
                  </a:xfrm>
                  <a:prstGeom prst="rect">
                    <a:avLst/>
                  </a:prstGeom>
                  <a:noFill/>
                  <a:ln w="9525">
                    <a:miter lim="800000"/>
                    <a:headEnd/>
                    <a:tailEnd/>
                  </a:ln>
                  <a:extLst>
                    <a:ext uri="{909E8E84-426E-40DD-AFC4-6F175D3DCCD1}">
                      <a14:hiddenFill>
                        <a:noFill/>
                      </a14:hiddenFill>
                    </a:ext>
                  </a:extLst>
                </xdr:spPr>
                <xdr:txBody>
                  <a:bodyPr vertOverflow="clip" wrap="none" lIns="27432" tIns="18288" rIns="0" bIns="0" anchor="t" upright="1"/>
                  <a:lstStyle/>
                  <a:p>
                    <a:pPr algn="l" rtl="0">
                      <a:defRPr sz="1000"/>
                    </a:pPr>
                    <a:r>
                      <a:rPr lang="zh-CN" altLang="en-US" sz="800" b="0" i="0" u="none" strike="noStrike" baseline="0">
                        <a:solidFill>
                          <a:srgbClr val="000000"/>
                        </a:solidFill>
                        <a:latin typeface="宋体"/>
                        <a:ea typeface="宋体"/>
                      </a:rPr>
                      <a:t>铀处理方式</a:t>
                    </a:r>
                  </a:p>
                </xdr:txBody>
              </xdr:sp>
              <xdr:sp macro="" textlink="">
                <xdr:nvSpPr>
                  <xdr:cNvPr id="5150" name="Option Button 30" hidden="1">
                    <a:extLst>
                      <a:ext uri="{63B3BB69-23CF-44E3-9099-C40C66FF867C}">
                        <a14:compatExt spid="_x0000_s5150"/>
                      </a:ext>
                      <a:ext uri="{FF2B5EF4-FFF2-40B4-BE49-F238E27FC236}">
                        <a16:creationId xmlns:a16="http://schemas.microsoft.com/office/drawing/2014/main" id="{00000000-0008-0000-0300-00001E140000}"/>
                      </a:ext>
                    </a:extLst>
                  </xdr:cNvPr>
                  <xdr:cNvSpPr/>
                </xdr:nvSpPr>
                <xdr:spPr bwMode="auto">
                  <a:xfrm>
                    <a:off x="2339054" y="259896"/>
                    <a:ext cx="1447475" cy="171450"/>
                  </a:xfrm>
                  <a:prstGeom prst="rect">
                    <a:avLst/>
                  </a:prstGeom>
                  <a:noFill/>
                  <a:ln>
                    <a:noFill/>
                  </a:ln>
                  <a:extLst>
                    <a:ext uri="{909E8E84-426E-40DD-AFC4-6F175D3DCCD1}">
                      <a14:hiddenFill>
                        <a:solidFill>
                          <a:srgbClr val="FFFFFF" mc:Ignorable="a14" a14:legacySpreadsheetColorIndex="65"/>
                        </a:solidFill>
                      </a14:hiddenFill>
                    </a:ext>
                    <a:ext uri="{91240B29-F687-4F45-9708-019B960494DF}">
                      <a14:hiddenLine w="9525">
                        <a:solidFill>
                          <a:srgbClr val="000000" mc:Ignorable="a14" a14:legacySpreadsheetColorIndex="64"/>
                        </a:solidFill>
                        <a:miter lim="800000"/>
                        <a:headEnd/>
                        <a:tailEnd/>
                      </a14:hiddenLine>
                    </a:ext>
                  </a:extLst>
                </xdr:spPr>
                <xdr:txBody>
                  <a:bodyPr vertOverflow="clip" wrap="square" lIns="27432" tIns="18288" rIns="0" bIns="18288" anchor="ctr" upright="1"/>
                  <a:lstStyle/>
                  <a:p>
                    <a:pPr algn="l" rtl="0">
                      <a:defRPr sz="1000"/>
                    </a:pPr>
                    <a:r>
                      <a:rPr lang="zh-CN" altLang="en-US" sz="800" b="0" i="0" u="none" strike="noStrike" baseline="0">
                        <a:solidFill>
                          <a:srgbClr val="000000"/>
                        </a:solidFill>
                        <a:latin typeface="宋体"/>
                        <a:ea typeface="宋体"/>
                      </a:rPr>
                      <a:t>铀处理方式</a:t>
                    </a:r>
                  </a:p>
                </xdr:txBody>
              </xdr:sp>
            </xdr:grpSp>
          </mc:Choice>
          <mc:Fallback/>
        </mc:AlternateContent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5152" name="Option Button 32" hidden="1">
                <a:extLst>
                  <a:ext uri="{63B3BB69-23CF-44E3-9099-C40C66FF867C}">
                    <a14:compatExt spid="_x0000_s5152"/>
                  </a:ext>
                  <a:ext uri="{FF2B5EF4-FFF2-40B4-BE49-F238E27FC236}">
                    <a16:creationId xmlns:a16="http://schemas.microsoft.com/office/drawing/2014/main" id="{00000000-0008-0000-0300-000020140000}"/>
                  </a:ext>
                </a:extLst>
              </xdr:cNvPr>
              <xdr:cNvSpPr/>
            </xdr:nvSpPr>
            <xdr:spPr bwMode="auto">
              <a:xfrm>
                <a:off x="4295775" y="485775"/>
                <a:ext cx="1009650" cy="1524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zh-CN" alt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Kovarex </a:t>
                </a:r>
                <a:r>
                  <a:rPr lang="zh-CN" altLang="en-US"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Segoe UI"/>
                  </a:rPr>
                  <a:t>铀增殖处理</a:t>
                </a:r>
                <a:endParaRPr lang="zh-CN" altLang="en-US" sz="800" b="0" i="0" u="none" strike="noStrike" baseline="0">
                  <a:solidFill>
                    <a:srgbClr val="000000"/>
                  </a:solidFill>
                  <a:latin typeface="宋体"/>
                  <a:ea typeface="宋体"/>
                </a:endParaRPr>
              </a:p>
            </xdr:txBody>
          </xdr:sp>
        </mc:Choice>
        <mc:Fallback/>
      </mc:AlternateContent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m Lee" refreshedDate="42856.742120949071" createdVersion="6" refreshedVersion="6" minRefreshableVersion="3" recordCount="1467">
  <cacheSource type="worksheet">
    <worksheetSource name="TECHNOLOGIES"/>
  </cacheSource>
  <cacheFields count="18">
    <cacheField name="科技ID" numFmtId="0">
      <sharedItems count="237">
        <s v="steel-processing"/>
        <s v="military"/>
        <s v="military-2"/>
        <s v="uranium-ammo"/>
        <s v="atomic-bomb"/>
        <s v="military-3"/>
        <s v="cluster-grenade"/>
        <s v="grenade-damage-1"/>
        <s v="grenade-damage-2"/>
        <s v="grenade-damage-3"/>
        <s v="grenade-damage-4"/>
        <s v="grenade-damage-5"/>
        <s v="grenade-damage-6"/>
        <s v="grenade-damage-7"/>
        <s v="military-4"/>
        <s v="automation"/>
        <s v="electronics"/>
        <s v="automation-2"/>
        <s v="automation-3"/>
        <s v="explosives"/>
        <s v="flammables"/>
        <s v="land-mine"/>
        <s v="flamethrower"/>
        <s v="circuit-network"/>
        <s v="advanced-electronics"/>
        <s v="advanced-electronics-2"/>
        <s v="logistics"/>
        <s v="railway"/>
        <s v="fluid-wagon"/>
        <s v="automated-rail-transportation"/>
        <s v="rail-signals"/>
        <s v="braking-force-1"/>
        <s v="braking-force-2"/>
        <s v="braking-force-3"/>
        <s v="braking-force-4"/>
        <s v="braking-force-5"/>
        <s v="braking-force-6"/>
        <s v="braking-force-7"/>
        <s v="automobilism"/>
        <s v="tanks"/>
        <s v="logistics-2"/>
        <s v="logistics-3"/>
        <s v="optics"/>
        <s v="solar-energy"/>
        <s v="laser"/>
        <s v="rocketry"/>
        <s v="explosive-rocketry"/>
        <s v="heavy-armor"/>
        <s v="modular-armor"/>
        <s v="power-armor"/>
        <s v="power-armor-2"/>
        <s v="turrets"/>
        <s v="laser-turrets"/>
        <s v="stone-walls"/>
        <s v="gates"/>
        <s v="flying"/>
        <s v="robotics"/>
        <s v="rocket-silo"/>
        <s v="research-speed-1"/>
        <s v="research-speed-2"/>
        <s v="research-speed-3"/>
        <s v="research-speed-4"/>
        <s v="research-speed-5"/>
        <s v="research-speed-6"/>
        <s v="electric-energy-distribution-1"/>
        <s v="electric-energy-distribution-2"/>
        <s v="electric-energy-accumulators-1"/>
        <s v="advanced-material-processing"/>
        <s v="advanced-material-processing-2"/>
        <s v="concrete"/>
        <s v="effect-transmission"/>
        <s v="toolbelt"/>
        <s v="engine"/>
        <s v="electric-engine"/>
        <s v="battery"/>
        <s v="landfill"/>
        <s v="construction-robotics"/>
        <s v="logistic-robotics"/>
        <s v="logistic-system"/>
        <s v="worker-robots-speed-1"/>
        <s v="worker-robots-speed-2"/>
        <s v="worker-robots-speed-3"/>
        <s v="worker-robots-speed-4"/>
        <s v="worker-robots-speed-5"/>
        <s v="worker-robots-speed-6"/>
        <s v="worker-robots-storage-1"/>
        <s v="worker-robots-storage-2"/>
        <s v="worker-robots-storage-3"/>
        <s v="character-logistic-slots-1"/>
        <s v="character-logistic-slots-2"/>
        <s v="character-logistic-slots-3"/>
        <s v="character-logistic-slots-4"/>
        <s v="character-logistic-slots-5"/>
        <s v="character-logistic-slots-6"/>
        <s v="character-logistic-trash-slots-1"/>
        <s v="character-logistic-trash-slots-2"/>
        <s v="auto-character-logistic-trash-slots"/>
        <s v="shotgun-shell-damage-1"/>
        <s v="shotgun-shell-damage-2"/>
        <s v="shotgun-shell-damage-3"/>
        <s v="shotgun-shell-damage-4"/>
        <s v="shotgun-shell-damage-5"/>
        <s v="shotgun-shell-damage-6"/>
        <s v="shotgun-shell-damage-7"/>
        <s v="shotgun-shell-speed-1"/>
        <s v="shotgun-shell-speed-2"/>
        <s v="shotgun-shell-speed-3"/>
        <s v="shotgun-shell-speed-4"/>
        <s v="shotgun-shell-speed-5"/>
        <s v="shotgun-shell-speed-6"/>
        <s v="laser-turret-damage-1"/>
        <s v="laser-turret-damage-2"/>
        <s v="laser-turret-damage-3"/>
        <s v="laser-turret-damage-4"/>
        <s v="laser-turret-damage-5"/>
        <s v="laser-turret-damage-6"/>
        <s v="laser-turret-damage-7"/>
        <s v="laser-turret-damage-8"/>
        <s v="laser-turret-speed-1"/>
        <s v="laser-turret-speed-2"/>
        <s v="laser-turret-speed-3"/>
        <s v="laser-turret-speed-4"/>
        <s v="laser-turret-speed-5"/>
        <s v="laser-turret-speed-6"/>
        <s v="laser-turret-speed-7"/>
        <s v="gun-turret-damage-1"/>
        <s v="gun-turret-damage-2"/>
        <s v="gun-turret-damage-3"/>
        <s v="gun-turret-damage-4"/>
        <s v="gun-turret-damage-5"/>
        <s v="gun-turret-damage-6"/>
        <s v="gun-turret-damage-7"/>
        <s v="flamethrower-damage-1"/>
        <s v="flamethrower-damage-2"/>
        <s v="flamethrower-damage-3"/>
        <s v="flamethrower-damage-4"/>
        <s v="flamethrower-damage-5"/>
        <s v="flamethrower-damage-6"/>
        <s v="flamethrower-damage-7"/>
        <s v="energy-shield-equipment"/>
        <s v="night-vision-equipment"/>
        <s v="energy-shield-mk2-equipment"/>
        <s v="battery-equipment"/>
        <s v="battery-mk2-equipment"/>
        <s v="solar-panel-equipment"/>
        <s v="personal-laser-defense-equipment"/>
        <s v="discharge-defense-equipment"/>
        <s v="fusion-reactor-equipment"/>
        <s v="exoskeleton-equipment"/>
        <s v="personal-roboport-equipment"/>
        <s v="personal-roboport-equipment-2"/>
        <s v="bullet-damage-1"/>
        <s v="bullet-damage-2"/>
        <s v="bullet-damage-3"/>
        <s v="bullet-damage-4"/>
        <s v="bullet-damage-5"/>
        <s v="bullet-damage-6"/>
        <s v="bullet-damage-7"/>
        <s v="bullet-speed-1"/>
        <s v="bullet-speed-2"/>
        <s v="bullet-speed-3"/>
        <s v="bullet-speed-4"/>
        <s v="bullet-speed-5"/>
        <s v="bullet-speed-6"/>
        <s v="fluid-handling"/>
        <s v="oil-processing"/>
        <s v="advanced-oil-processing"/>
        <s v="coal-liquefaction"/>
        <s v="sulfur-processing"/>
        <s v="plastics"/>
        <s v="modules"/>
        <s v="speed-module"/>
        <s v="speed-module-2"/>
        <s v="speed-module-3"/>
        <s v="productivity-module"/>
        <s v="productivity-module-2"/>
        <s v="productivity-module-3"/>
        <s v="effectivity-module"/>
        <s v="effectivity-module-2"/>
        <s v="effectivity-module-3"/>
        <s v="combat-robotics"/>
        <s v="combat-robotics-2"/>
        <s v="combat-robotics-3"/>
        <s v="combat-robot-damage-1"/>
        <s v="combat-robot-damage-2"/>
        <s v="combat-robot-damage-3"/>
        <s v="combat-robot-damage-4"/>
        <s v="combat-robot-damage-5"/>
        <s v="combat-robot-damage-6"/>
        <s v="rocket-damage-1"/>
        <s v="rocket-damage-2"/>
        <s v="rocket-damage-3"/>
        <s v="rocket-damage-4"/>
        <s v="rocket-damage-5"/>
        <s v="rocket-damage-6"/>
        <s v="rocket-damage-7"/>
        <s v="rocket-speed-1"/>
        <s v="rocket-speed-2"/>
        <s v="rocket-speed-3"/>
        <s v="rocket-speed-4"/>
        <s v="rocket-speed-5"/>
        <s v="rocket-speed-6"/>
        <s v="rocket-speed-7"/>
        <s v="cannon-shell-damage-1"/>
        <s v="cannon-shell-damage-2"/>
        <s v="cannon-shell-damage-3"/>
        <s v="cannon-shell-damage-4"/>
        <s v="cannon-shell-damage-5"/>
        <s v="cannon-shell-damage-6"/>
        <s v="cannon-shell-speed-1"/>
        <s v="cannon-shell-speed-2"/>
        <s v="cannon-shell-speed-3"/>
        <s v="cannon-shell-speed-4"/>
        <s v="cannon-shell-speed-5"/>
        <s v="follower-robot-count-1"/>
        <s v="follower-robot-count-2"/>
        <s v="follower-robot-count-3"/>
        <s v="follower-robot-count-4"/>
        <s v="follower-robot-count-5"/>
        <s v="follower-robot-count-6"/>
        <s v="follower-robot-count-7"/>
        <s v="nuclear-power"/>
        <s v="kovarex-enrichment-process"/>
        <s v="nuclear-fuel-reprocessing"/>
        <s v="mining-productivity-1"/>
        <s v="mining-productivity-4"/>
        <s v="mining-productivity-8"/>
        <s v="mining-productivity-12"/>
        <s v="mining-productivity-16"/>
        <s v="stack-inserter"/>
        <s v="inserter-capacity-bonus-1"/>
        <s v="inserter-capacity-bonus-2"/>
        <s v="inserter-capacity-bonus-3"/>
        <s v="inserter-capacity-bonus-4"/>
        <s v="inserter-capacity-bonus-5"/>
        <s v="inserter-capacity-bonus-6"/>
        <s v="inserter-capacity-bonus-7"/>
      </sharedItems>
    </cacheField>
    <cacheField name="科学包ID" numFmtId="0">
      <sharedItems count="7">
        <s v="science-pack-1"/>
        <s v="science-pack-2"/>
        <s v="science-pack-3"/>
        <s v="military-science-pack"/>
        <s v="high-tech-science-pack"/>
        <s v="production-science-pack"/>
        <s v="space-science-pack"/>
      </sharedItems>
    </cacheField>
    <cacheField name="前置科技ID" numFmtId="0">
      <sharedItems containsBlank="1" count="185">
        <m/>
        <s v="military"/>
        <s v="steel-processing"/>
        <s v="nuclear-power"/>
        <s v="military-3"/>
        <s v="military-4"/>
        <s v="rocketry"/>
        <s v="laser"/>
        <s v="military-2"/>
        <s v="grenade-damage-1"/>
        <s v="grenade-damage-2"/>
        <s v="grenade-damage-3"/>
        <s v="grenade-damage-4"/>
        <s v="grenade-damage-5"/>
        <s v="grenade-damage-6"/>
        <s v="automation"/>
        <s v="electronics"/>
        <s v="speed-module"/>
        <s v="automation-2"/>
        <s v="sulfur-processing"/>
        <s v="oil-processing"/>
        <s v="explosives"/>
        <s v="flammables"/>
        <s v="plastics"/>
        <s v="advanced-electronics"/>
        <s v="logistics-2"/>
        <s v="engine"/>
        <s v="railway"/>
        <s v="fluid-handling"/>
        <s v="automated-rail-transportation"/>
        <s v="braking-force-1"/>
        <s v="braking-force-2"/>
        <s v="logistics-3"/>
        <s v="braking-force-3"/>
        <s v="braking-force-4"/>
        <s v="braking-force-5"/>
        <s v="braking-force-6"/>
        <s v="automobilism"/>
        <s v="logistics"/>
        <s v="automation-3"/>
        <s v="optics"/>
        <s v="heavy-armor"/>
        <s v="modules"/>
        <s v="modular-armor"/>
        <s v="electric-engine"/>
        <s v="power-armor"/>
        <s v="speed-module-3"/>
        <s v="effectivity-module-3"/>
        <s v="turrets"/>
        <s v="battery"/>
        <s v="stone-walls"/>
        <s v="advanced-electronics-2"/>
        <s v="rocket-speed-5"/>
        <s v="productivity-module-3"/>
        <s v="research-speed-1"/>
        <s v="research-speed-2"/>
        <s v="research-speed-3"/>
        <s v="research-speed-4"/>
        <s v="research-speed-5"/>
        <s v="electric-energy-distribution-1"/>
        <s v="advanced-material-processing"/>
        <s v="robotics"/>
        <s v="flying"/>
        <s v="logistic-robotics"/>
        <s v="worker-robots-speed-1"/>
        <s v="worker-robots-speed-2"/>
        <s v="worker-robots-speed-3"/>
        <s v="worker-robots-speed-4"/>
        <s v="worker-robots-speed-5"/>
        <s v="worker-robots-storage-1"/>
        <s v="worker-robots-storage-2"/>
        <s v="character-logistic-slots-1"/>
        <s v="character-logistic-slots-2"/>
        <s v="character-logistic-slots-3"/>
        <s v="character-logistic-slots-4"/>
        <s v="character-logistic-slots-5"/>
        <s v="character-logistic-trash-slots-1"/>
        <s v="character-logistic-trash-slots-2"/>
        <s v="shotgun-shell-damage-1"/>
        <s v="shotgun-shell-damage-2"/>
        <s v="shotgun-shell-damage-3"/>
        <s v="shotgun-shell-damage-4"/>
        <s v="shotgun-shell-damage-5"/>
        <s v="shotgun-shell-damage-6"/>
        <s v="shotgun-shell-speed-1"/>
        <s v="shotgun-shell-speed-2"/>
        <s v="shotgun-shell-speed-3"/>
        <s v="shotgun-shell-speed-4"/>
        <s v="shotgun-shell-speed-5"/>
        <s v="laser-turrets"/>
        <s v="laser-turret-damage-1"/>
        <s v="laser-turret-damage-2"/>
        <s v="laser-turret-damage-3"/>
        <s v="laser-turret-damage-4"/>
        <s v="laser-turret-damage-5"/>
        <s v="laser-turret-damage-6"/>
        <s v="laser-turret-damage-7"/>
        <s v="laser-turret-speed-1"/>
        <s v="laser-turret-speed-2"/>
        <s v="laser-turret-speed-3"/>
        <s v="laser-turret-speed-4"/>
        <s v="laser-turret-speed-5"/>
        <s v="laser-turret-speed-6"/>
        <s v="gun-turret-damage-1"/>
        <s v="gun-turret-damage-2"/>
        <s v="gun-turret-damage-3"/>
        <s v="gun-turret-damage-4"/>
        <s v="gun-turret-damage-5"/>
        <s v="gun-turret-damage-6"/>
        <s v="flamethrower"/>
        <s v="flamethrower-damage-1"/>
        <s v="flamethrower-damage-2"/>
        <s v="flamethrower-damage-3"/>
        <s v="flamethrower-damage-4"/>
        <s v="flamethrower-damage-5"/>
        <s v="flamethrower-damage-6"/>
        <s v="energy-shield-equipment"/>
        <s v="battery-equipment"/>
        <s v="solar-panel-equipment"/>
        <s v="construction-robotics"/>
        <s v="personal-roboport-equipment"/>
        <s v="bullet-damage-1"/>
        <s v="bullet-damage-2"/>
        <s v="bullet-damage-3"/>
        <s v="bullet-damage-4"/>
        <s v="bullet-damage-5"/>
        <s v="bullet-damage-6"/>
        <s v="bullet-speed-1"/>
        <s v="bullet-speed-2"/>
        <s v="bullet-speed-3"/>
        <s v="bullet-speed-4"/>
        <s v="bullet-speed-5"/>
        <s v="advanced-oil-processing"/>
        <s v="speed-module-2"/>
        <s v="productivity-module"/>
        <s v="productivity-module-2"/>
        <s v="effectivity-module"/>
        <s v="effectivity-module-2"/>
        <s v="combat-robotics"/>
        <s v="combat-robotics-2"/>
        <s v="combat-robot-damage-1"/>
        <s v="combat-robot-damage-2"/>
        <s v="combat-robot-damage-3"/>
        <s v="combat-robot-damage-4"/>
        <s v="combat-robot-damage-5"/>
        <s v="rocket-damage-1"/>
        <s v="rocket-damage-2"/>
        <s v="rocket-damage-3"/>
        <s v="rocket-damage-4"/>
        <s v="rocket-damage-5"/>
        <s v="rocket-damage-6"/>
        <s v="rocket-speed-1"/>
        <s v="rocket-speed-2"/>
        <s v="rocket-speed-3"/>
        <s v="rocket-speed-4"/>
        <s v="rocket-speed-6"/>
        <s v="tanks"/>
        <s v="cannon-shell-damage-1"/>
        <s v="cannon-shell-damage-2"/>
        <s v="cannon-shell-damage-3"/>
        <s v="cannon-shell-damage-4"/>
        <s v="cannon-shell-damage-5"/>
        <s v="cannon-shell-speed-1"/>
        <s v="cannon-shell-speed-2"/>
        <s v="cannon-shell-speed-3"/>
        <s v="cannon-shell-speed-4"/>
        <s v="follower-robot-count-1"/>
        <s v="follower-robot-count-2"/>
        <s v="follower-robot-count-3"/>
        <s v="follower-robot-count-4"/>
        <s v="combat-robotics-3"/>
        <s v="follower-robot-count-5"/>
        <s v="follower-robot-count-6"/>
        <s v="concrete"/>
        <s v="mining-productivity-1"/>
        <s v="mining-productivity-4"/>
        <s v="mining-productivity-8"/>
        <s v="mining-productivity-12"/>
        <s v="stack-inserter"/>
        <s v="inserter-capacity-bonus-1"/>
        <s v="inserter-capacity-bonus-2"/>
        <s v="inserter-capacity-bonus-3"/>
        <s v="inserter-capacity-bonus-4"/>
        <s v="inserter-capacity-bonus-5"/>
        <s v="inserter-capacity-bonus-6"/>
      </sharedItems>
    </cacheField>
    <cacheField name="解锁配方ID" numFmtId="0">
      <sharedItems containsBlank="1"/>
    </cacheField>
    <cacheField name="耗时" numFmtId="0">
      <sharedItems containsSemiMixedTypes="0" containsString="0" containsNumber="1" containsInteger="1" minValue="5" maxValue="60" count="7">
        <n v="5"/>
        <n v="15"/>
        <n v="45"/>
        <n v="30"/>
        <n v="10"/>
        <n v="60"/>
        <n v="35"/>
      </sharedItems>
    </cacheField>
    <cacheField name="科学包基数" numFmtId="0">
      <sharedItems containsSemiMixedTypes="0" containsString="0" containsNumber="1" containsInteger="1" minValue="1" maxValue="4" count="4">
        <n v="1"/>
        <n v="2"/>
        <n v="4"/>
        <n v="3"/>
      </sharedItems>
    </cacheField>
    <cacheField name="科学包数量" numFmtId="0">
      <sharedItems containsSemiMixedTypes="0" containsString="0" containsNumber="1" containsInteger="1" minValue="0" maxValue="5000" count="24">
        <n v="50"/>
        <n v="10"/>
        <n v="20"/>
        <n v="1000"/>
        <n v="5000"/>
        <n v="100"/>
        <n v="200"/>
        <n v="150"/>
        <n v="300"/>
        <n v="600"/>
        <n v="0"/>
        <n v="30"/>
        <n v="40"/>
        <n v="75"/>
        <n v="250"/>
        <n v="350"/>
        <n v="450"/>
        <n v="550"/>
        <n v="650"/>
        <n v="120"/>
        <n v="400"/>
        <n v="500"/>
        <n v="800"/>
        <n v="1500"/>
      </sharedItems>
    </cacheField>
    <cacheField name="图片地址" numFmtId="0">
      <sharedItems/>
    </cacheField>
    <cacheField name="排序ID" numFmtId="0">
      <sharedItems/>
    </cacheField>
    <cacheField name="科技中文" numFmtId="0">
      <sharedItems count="496">
        <s v="炼钢技术 "/>
        <s v="军工学 "/>
        <s v="军工学 02"/>
        <s v="贫铀弹 "/>
        <s v="原子弹 "/>
        <s v="军工学 03"/>
        <s v="集束手雷 "/>
        <s v="手雷伤害 01"/>
        <s v="手雷伤害 02"/>
        <s v="手雷伤害 03"/>
        <s v="手雷伤害 04"/>
        <s v="手雷伤害 05"/>
        <s v="手雷伤害 06"/>
        <s v="手雷伤害 07"/>
        <s v="军工学 04"/>
        <s v="自动化 "/>
        <s v="基础电学 "/>
        <s v="自动化 02"/>
        <s v="自动化 03"/>
        <s v="炸药 "/>
        <s v="燃烧技术 "/>
        <s v="填海材料 "/>
        <s v="火焰喷射 "/>
        <s v="信号网络 "/>
        <s v="高等电学 "/>
        <s v="高等电学 02"/>
        <s v="物流学 "/>
        <s v="铁路 "/>
        <s v="液罐车厢 "/>
        <s v="铁路自动运输系统 "/>
        <s v="铁路信号 "/>
        <s v="制动技术 01"/>
        <s v="制动技术 02"/>
        <s v="制动技术 03"/>
        <s v="制动技术 04"/>
        <s v="制动技术 05"/>
        <s v="制动技术 06"/>
        <s v="制动技术 07"/>
        <s v="汽车 "/>
        <s v="坦克 "/>
        <s v="物流学 02"/>
        <s v="物流学 03"/>
        <s v="基础光学 "/>
        <s v="太阳能 "/>
        <s v="激光 "/>
        <s v="火箭弹伤害 "/>
        <s v="爆破火箭弹 "/>
        <s v="重甲 "/>
        <s v="模块装甲 "/>
        <s v="能量装甲 "/>
        <s v="能量装甲 02"/>
        <s v="机枪炮塔 "/>
        <s v="激光炮塔伤害 "/>
        <s v="石墙 "/>
        <s v="闸门 "/>
        <s v="悬空飞行技术 "/>
        <s v="机器人技术 "/>
        <s v="火箭发射井 "/>
        <s v="研究中心研发速度 01"/>
        <s v="研究中心研发速度 02"/>
        <s v="研究中心研发速度 03"/>
        <s v="研究中心研发速度 04"/>
        <s v="研究中心研发速度 05"/>
        <s v="研究中心研发速度 06"/>
        <s v="电能传输 01"/>
        <s v="电能传输 02"/>
        <s v="电能储存 01"/>
        <s v="高等冶炼技术 "/>
        <s v="高等冶炼技术 02"/>
        <s v="混凝土 "/>
        <s v="节能插件 "/>
        <s v="工具腰带 "/>
        <s v="内燃机 "/>
        <s v="电动机 "/>
        <s v="电池 "/>
        <s v="建设机器人 "/>
        <s v="物流机器人 "/>
        <s v="作业机器人移动速度 01"/>
        <s v="作业机器人移动速度 02"/>
        <s v="作业机器人移动速度 03"/>
        <s v="作业机器人移动速度 04"/>
        <s v="作业机器人移动速度 05"/>
        <s v="作业机器人移动速度 06"/>
        <s v="作业机器人货物运量 01"/>
        <s v="作业机器人货物运量 02"/>
        <s v="作业机器人货物运量 03"/>
        <s v="背包物流系统-供应清单 01"/>
        <s v="背包物流系统-供应清单 02"/>
        <s v="背包物流系统-供应清单 03"/>
        <s v="背包物流系统-供应清单 04"/>
        <s v="背包物流系统-供应清单 05"/>
        <s v="背包物流系统-供应清单 06"/>
        <s v="背包物流系统-回收区 01"/>
        <s v="背包物流系统-回收区 02"/>
        <s v="背包物流系统-回收清单 "/>
        <s v="霰弹伤害 01"/>
        <s v="霰弹伤害 02"/>
        <s v="霰弹伤害 03"/>
        <s v="霰弹伤害 04"/>
        <s v="霰弹伤害 05"/>
        <s v="霰弹伤害 06"/>
        <s v="霰弹伤害 07"/>
        <s v="霰弹射速 01"/>
        <s v="霰弹射速 02"/>
        <s v="霰弹射速 03"/>
        <s v="霰弹射速 04"/>
        <s v="霰弹射速 05"/>
        <s v="霰弹射速 06"/>
        <s v="激光炮塔伤害 01"/>
        <s v="激光炮塔伤害 02"/>
        <s v="激光炮塔伤害 03"/>
        <s v="激光炮塔伤害 04"/>
        <s v="激光炮塔伤害 05"/>
        <s v="激光炮塔伤害 06"/>
        <s v="激光炮塔伤害 07"/>
        <s v="激光炮塔伤害 08"/>
        <s v="激光炮塔 01"/>
        <s v="激光炮塔 02"/>
        <s v="激光炮塔 03"/>
        <s v="激光炮塔 04"/>
        <s v="激光炮塔 05"/>
        <s v="激光炮塔 06"/>
        <s v="激光炮塔 07"/>
        <s v="机枪炮塔伤害 01"/>
        <s v="机枪炮塔伤害 02"/>
        <s v="机枪炮塔伤害 03"/>
        <s v="机枪炮塔伤害 04"/>
        <s v="机枪炮塔伤害 05"/>
        <s v="机枪炮塔伤害 06"/>
        <s v="机枪炮塔伤害 07"/>
        <s v="火焰伤害 01"/>
        <s v="火焰伤害 02"/>
        <s v="火焰伤害 03"/>
        <s v="火焰伤害 04"/>
        <s v="火焰伤害 05"/>
        <s v="火焰伤害 06"/>
        <s v="火焰伤害 07"/>
        <s v="能量盾模块 "/>
        <s v="夜视模块 "/>
        <s v="能量盾模块MK2 02"/>
        <s v="电池组模块 "/>
        <s v="电池组模块MK2 02"/>
        <s v="太阳能模块 "/>
        <s v="激光防御模块 "/>
        <s v="放电防御模块 "/>
        <s v="聚变堆模块 "/>
        <s v="外骨骼模块 "/>
        <s v="机器人指令模块 "/>
        <s v="机器人指令模块 02"/>
        <s v="子弹伤害 01"/>
        <s v="子弹伤害 02"/>
        <s v="子弹伤害 03"/>
        <s v="子弹伤害 04"/>
        <s v="子弹伤害 05"/>
        <s v="子弹伤害 06"/>
        <s v="子弹伤害 07"/>
        <s v="子弹射速 01"/>
        <s v="子弹射速 02"/>
        <s v="子弹射速 03"/>
        <s v="子弹射速 04"/>
        <s v="子弹射速 05"/>
        <s v="子弹射速 06"/>
        <s v="液体操作 "/>
        <s v="基础原油处理 "/>
        <s v="高等原油处理 "/>
        <s v="煤炭液化 "/>
        <s v="硫磺 "/>
        <s v="塑料 "/>
        <s v="插件 "/>
        <s v="速度插件 "/>
        <s v="速度插件 02"/>
        <s v="速度插件 03"/>
        <s v="产能插件 "/>
        <s v="产能插件 02"/>
        <s v="产能插件 03"/>
        <s v="节能插件 02"/>
        <s v="节能插件 03"/>
        <s v="战斗机器人 "/>
        <s v="战斗机器人 02"/>
        <s v="战斗机器人 03"/>
        <s v="战斗机器人伤害 01"/>
        <s v="战斗机器人伤害 02"/>
        <s v="战斗机器人伤害 03"/>
        <s v="战斗机器人伤害 04"/>
        <s v="战斗机器人伤害 05"/>
        <s v="战斗机器人伤害 06"/>
        <s v="火箭弹伤害 01"/>
        <s v="火箭弹伤害 02"/>
        <s v="火箭弹伤害 03"/>
        <s v="火箭弹伤害 04"/>
        <s v="火箭弹伤害 05"/>
        <s v="火箭弹伤害 06"/>
        <s v="火箭弹伤害 07"/>
        <s v="火箭弹 01"/>
        <s v="火箭弹 02"/>
        <s v="火箭弹 03"/>
        <s v="火箭弹 04"/>
        <s v="火箭弹 05"/>
        <s v="火箭弹 06"/>
        <s v="火箭弹 07"/>
        <s v="炮弹伤害 01"/>
        <s v="炮弹伤害 02"/>
        <s v="炮弹伤害 03"/>
        <s v="炮弹伤害 04"/>
        <s v="炮弹伤害 05"/>
        <s v="炮弹伤害 06"/>
        <s v="炮弹射速 01"/>
        <s v="炮弹射速 02"/>
        <s v="炮弹射速 03"/>
        <s v="炮弹射速 04"/>
        <s v="炮弹射速 05"/>
        <s v="机器人跟随数量 01"/>
        <s v="机器人跟随数量 02"/>
        <s v="机器人跟随数量 03"/>
        <s v="机器人跟随数量 04"/>
        <s v="机器人跟随数量 05"/>
        <s v="机器人跟随数量 06"/>
        <s v="机器人跟随数量 07"/>
        <s v="核能 "/>
        <s v="Kovarex 铀增殖处理 "/>
        <s v="乏燃料后处理 "/>
        <s v="采矿产能 01"/>
        <s v="采矿产能 04"/>
        <s v="采矿产能 08"/>
        <s v="采矿产能 12"/>
        <s v="采矿产能 16"/>
        <s v="集装机械臂 "/>
        <s v="机械臂搬运量加成 01"/>
        <s v="机械臂搬运量加成 02"/>
        <s v="机械臂搬运量加成 03"/>
        <s v="机械臂搬运量加成 04"/>
        <s v="机械臂搬运量加成 05"/>
        <s v="机械臂搬运量加成 06"/>
        <s v="机械臂搬运量加成 07"/>
        <s v="地雷" u="1"/>
        <s v="坦克" u="1"/>
        <s v="重甲" u="1"/>
        <s v="高等电学" u="1"/>
        <s v="采矿产能 4" u="1"/>
        <s v="子弹伤害" u="1"/>
        <s v="产能插件 2" u="1"/>
        <s v="制动技术 3" u="1"/>
        <s v="战斗机器人 2" u="1"/>
        <s v="机器人跟随数量 6" u="1"/>
        <s v="背包物流系统-供应清单 1" u="1"/>
        <s v="炮弹射速" u="1"/>
        <s v="能量装甲" u="1"/>
        <s v="子弹射速 4" u="1"/>
        <s v="火焰伤害 7" u="1"/>
        <s v="霰弹伤害 7" u="1"/>
        <s v="机器人跟随数量" u="1"/>
        <s v="激光" u="1"/>
        <s v="自动化 2" u="1"/>
        <s v="激光防御模块" u="1"/>
        <s v="火箭弹伤害 2" u="1"/>
        <s v="战斗机器人伤害 4" u="1"/>
        <s v="炸药" u="1"/>
        <s v="火焰喷射" u="1"/>
        <s v="乏燃料后处理" u="1"/>
        <s v="产能插件 3" u="1"/>
        <s v="制动技术 4" u="1"/>
        <s v="高等原油处理" u="1"/>
        <s v="机械臂搬运量加成 4" u="1"/>
        <s v="作业机器人移动速度 4" u="1"/>
        <s v="火箭弹 4" u="1"/>
        <s v="子弹射速 5" u="1"/>
        <s v="战斗机器人 3" u="1"/>
        <s v="机枪炮塔伤害 1" u="1"/>
        <s v="基础光学" u="1"/>
        <s v="能量盾模块" u="1"/>
        <s v="机枪炮塔伤害 6" u="1"/>
        <s v="能量盾模块MK2 2" u="1"/>
        <s v="内燃机" u="1"/>
        <s v="制动技术 5" u="1"/>
        <s v="火箭弹伤害 3" u="1"/>
        <s v="塑料" u="1"/>
        <s v="子弹射速 6" u="1"/>
        <s v="激光炮塔伤害 3" u="1"/>
        <s v="基础电学" u="1"/>
        <s v="模块装甲" u="1"/>
        <s v="液体操作" u="1"/>
        <s v="悬空飞行技术" u="1"/>
        <s v="激光炮塔伤害 8" u="1"/>
        <s v="物流学 3" u="1"/>
        <s v="制动技术 6" u="1"/>
        <s v="机械臂搬运量加成 5" u="1"/>
        <s v="研究中心研发速度 1" u="1"/>
        <s v="子弹伤害 1" u="1"/>
        <s v="火箭弹伤害 4" u="1"/>
        <s v="背包物流系统-供应清单 4" u="1"/>
        <s v="物流学" u="1"/>
        <s v="太阳能模块" u="1"/>
        <s v="炮弹射速 1" u="1"/>
        <s v="节能插件 2" u="1"/>
        <s v="采矿产能 8" u="1"/>
        <s v="作业机器人货物运量" u="1"/>
        <s v="作业机器人移动速度 5" u="1"/>
        <s v="制动技术 7" u="1"/>
        <s v="基础原油处理" u="1"/>
        <s v="高等电学 2" u="1"/>
        <s v="物流系统" u="1"/>
        <s v="集束手雷" u="1"/>
        <s v="物流机器人" u="1"/>
        <s v="子弹伤害 2" u="1"/>
        <s v="电能传输" u="1"/>
        <s v="炮弹射速 2" u="1"/>
        <s v="能量装甲 2" u="1"/>
        <s v="节能插件 3" u="1"/>
        <s v="火箭弹伤害 5" u="1"/>
        <s v="背包物流系统-回收区 1" u="1"/>
        <s v="贫铀弹" u="1"/>
        <s v="火箭弹 3" u="1"/>
        <s v="机械臂搬运量加成 6" u="1"/>
        <s v="研究中心研发速度 2" u="1"/>
        <s v="子弹伤害 3" u="1"/>
        <s v="Kovarex 铀增殖处理" u="1"/>
        <s v="火箭弹" u="1"/>
        <s v="聚变堆模块" u="1"/>
        <s v="炮弹射速 3" u="1"/>
        <s v="机器人跟随数量 2" u="1"/>
        <s v="火箭弹伤害 6" u="1"/>
        <s v="背包物流系统-回收清单" u="1"/>
        <s v="激光炮塔" u="1"/>
        <s v="炮弹伤害" u="1"/>
        <s v="子弹伤害 4" u="1"/>
        <s v="机枪炮塔伤害 5" u="1"/>
        <s v="作业机器人移动速度 6" u="1"/>
        <s v="速度插件" u="1"/>
        <s v="物流学 2" u="1"/>
        <s v="炮弹射速 4" u="1"/>
        <s v="炼钢技术" u="1"/>
        <s v="煤炭液化" u="1"/>
        <s v="激光炮塔伤害 2" u="1"/>
        <s v="机械臂搬运量加成 7" u="1"/>
        <s v="研究中心研发速度 3" u="1"/>
        <s v="子弹伤害 5" u="1"/>
        <s v="火箭弹伤害 7" u="1"/>
        <s v="激光炮塔伤害 7" u="1"/>
        <s v="机器人跟随数量 5" u="1"/>
        <s v="电池" u="1"/>
        <s v="混凝土" u="1"/>
        <s v="激光炮塔伤害" u="1"/>
        <s v="炮弹射速 5" u="1"/>
        <s v="信号网络" u="1"/>
        <s v="电能传输 1" u="1"/>
        <s v="机器人指令模块" u="1"/>
        <s v="战斗机器人伤害 3" u="1"/>
        <s v="子弹伤害 6" u="1"/>
        <s v="霰弹射速" u="1"/>
        <s v="火箭弹 2" u="1"/>
        <s v="核能" u="1"/>
        <s v="电能传输 2" u="1"/>
        <s v="研究中心研发速度 4" u="1"/>
        <s v="背包物流系统-供应清单 2" u="1"/>
        <s v="子弹伤害 7" u="1"/>
        <s v="填海材料" u="1"/>
        <s v="激光炮塔 1" u="1"/>
        <s v="炮弹伤害 1" u="1"/>
        <s v="战斗机器人伤害 6" u="1"/>
        <s v="作业机器人货物运量 1" u="1"/>
        <s v="爆破火箭弹" u="1"/>
        <s v="战斗机器人伤害" u="1"/>
        <s v="军工学 4" u="1"/>
        <s v="激光炮塔 2" u="1"/>
        <s v="炮弹伤害 2" u="1"/>
        <s v="作业机器人移动速度" u="1"/>
        <s v="建设机器人" u="1"/>
        <s v="机器人技术" u="1"/>
        <s v="速度插件 2" u="1"/>
        <s v="机枪炮塔伤害 4" u="1"/>
        <s v="电池组模块MK2" u="1"/>
        <s v="研究中心研发速度 5" u="1"/>
        <s v="石墙" u="1"/>
        <s v="液罐车厢" u="1"/>
        <s v="激光炮塔 3" u="1"/>
        <s v="炮弹伤害 3" u="1"/>
        <s v="激光炮塔伤害 1" u="1"/>
        <s v="电能储存" u="1"/>
        <s v="速度插件 3" u="1"/>
        <s v="霰弹射速 1" u="1"/>
        <s v="激光炮塔伤害 6" u="1"/>
        <s v="火箭弹 1" u="1"/>
        <s v="作业机器人货物运量 2" u="1"/>
        <s v="背包物流系统-供应清单 5" u="1"/>
        <s v="插件" u="1"/>
        <s v="激光炮塔 4" u="1"/>
        <s v="炮弹伤害 4" u="1"/>
        <s v="机械臂搬运量加成" u="1"/>
        <s v="手雷伤害" u="1"/>
        <s v="铁路信号" u="1"/>
        <s v="霰弹射速 2" u="1"/>
        <s v="机器人跟随数量 1" u="1"/>
        <s v="研究中心研发速度 6" u="1"/>
        <s v="机器人指令模块 2" u="1"/>
        <s v="激光炮塔 5" u="1"/>
        <s v="炮弹伤害 5" u="1"/>
        <s v="火箭弹 7" u="1"/>
        <s v="霰弹射速 3" u="1"/>
        <s v="军工学 3" u="1"/>
        <s v="火焰伤害" u="1"/>
        <s v="霰弹伤害" u="1"/>
        <s v="激光炮塔 6" u="1"/>
        <s v="炮弹伤害 6" u="1"/>
        <s v="机器人跟随数量 4" u="1"/>
        <s v="军工学" u="1"/>
        <s v="电动机" u="1"/>
        <s v="霰弹射速 4" u="1"/>
        <s v="作业机器人货物运量 3" u="1"/>
        <s v="汽车" u="1"/>
        <s v="插件效果分享" u="1"/>
        <s v="电能储存 1" u="1"/>
        <s v="战斗机器人伤害 2" u="1"/>
        <s v="激光炮塔 7" u="1"/>
        <s v="机枪炮塔伤害 3" u="1"/>
        <s v="燃烧技术" u="1"/>
        <s v="霰弹射速 5" u="1"/>
        <s v="手雷伤害 1" u="1"/>
        <s v="放电防御模块" u="1"/>
        <s v="机器人跟随数量 7" u="1"/>
        <s v="激光炮塔伤害 5" u="1"/>
        <s v="作业机器人移动速度 1" u="1"/>
        <s v="铁路" u="1"/>
        <s v="采矿产能" u="1"/>
        <s v="霰弹射速 6" u="1"/>
        <s v="战斗机器人伤害 5" u="1"/>
        <s v="手雷伤害 2" u="1"/>
        <s v="能量盾模块MK2" u="1"/>
        <s v="闸门" u="1"/>
        <s v="子弹射速" u="1"/>
        <s v="火箭弹 6" u="1"/>
        <s v="采矿产能 012" u="1"/>
        <s v="军工学 2" u="1"/>
        <s v="火焰伤害 1" u="1"/>
        <s v="霰弹伤害 1" u="1"/>
        <s v="背包物流系统-供应清单 3" u="1"/>
        <s v="原子弹" u="1"/>
        <s v="制动技术" u="1"/>
        <s v="工具腰带" u="1"/>
        <s v="手雷伤害 3" u="1"/>
        <s v="机械臂搬运量加成 1" u="1"/>
        <s v="硫磺" u="1"/>
        <s v="战斗机器人" u="1"/>
        <s v="电池组模块" u="1"/>
        <s v="火焰伤害 2" u="1"/>
        <s v="霰弹伤害 2" u="1"/>
        <s v="电池组模块MK2 2" u="1"/>
        <s v="背包物流系统-回收区 2" u="1"/>
        <s v="产能插件" u="1"/>
        <s v="手雷伤害 4" u="1"/>
        <s v="铁路自动运输系统" u="1"/>
        <s v="作业机器人移动速度 2" u="1"/>
        <s v="太阳能" u="1"/>
        <s v="机枪炮塔" u="1"/>
        <s v="火箭弹伤害" u="1"/>
        <s v="火焰伤害 3" u="1"/>
        <s v="霰弹伤害 3" u="1"/>
        <s v="手雷伤害 5" u="1"/>
        <s v="采矿产能 1" u="1"/>
        <s v="机枪炮塔伤害 2" u="1"/>
        <s v="火箭发射井" u="1"/>
        <s v="自动化 3" u="1"/>
        <s v="机枪炮塔伤害 7" u="1"/>
        <s v="研究中心研发速度" u="1"/>
        <s v="机械臂搬运量加成 2" u="1"/>
        <s v="子弹射速 1" u="1"/>
        <s v="机枪炮塔伤害" u="1"/>
        <s v="火焰伤害 4" u="1"/>
        <s v="霰弹伤害 4" u="1"/>
        <s v="背包物流系统-回收区" u="1"/>
        <s v="自动化" u="1"/>
        <s v="火箭弹 5" u="1"/>
        <s v="手雷伤害 6" u="1"/>
        <s v="激光炮塔伤害 4" u="1"/>
        <s v="背包物流系统-供应清单 6" u="1"/>
        <s v="制动技术 1" u="1"/>
        <s v="子弹射速 2" u="1"/>
        <s v="火焰伤害 5" u="1"/>
        <s v="霰弹伤害 5" u="1"/>
        <s v="高等冶炼技术 2" u="1"/>
        <s v="机器人跟随数量 3" u="1"/>
        <s v="作业机器人移动速度 3" u="1"/>
        <s v="手雷伤害 7" u="1"/>
        <s v="制动技术 2" u="1"/>
        <s v="高等冶炼技术" u="1"/>
        <s v="采矿产能 016" u="1"/>
        <s v="战斗机器人伤害 1" u="1"/>
        <s v="机械臂搬运量加成 3" u="1"/>
        <s v="背包物流系统-供应清单" u="1"/>
        <s v="夜视模块" u="1"/>
        <s v="节能插件" u="1"/>
        <s v="外骨骼模块" u="1"/>
        <s v="集装机械臂" u="1"/>
        <s v="子弹射速 3" u="1"/>
        <s v="火焰伤害 6" u="1"/>
        <s v="霰弹伤害 6" u="1"/>
        <s v="火箭弹伤害 1" u="1"/>
      </sharedItems>
    </cacheField>
    <cacheField name="解锁配方中文" numFmtId="0">
      <sharedItems/>
    </cacheField>
    <cacheField name="科学包中文" numFmtId="0">
      <sharedItems count="7">
        <s v="科技包1"/>
        <s v="科技包2"/>
        <s v="科技包3"/>
        <s v="军备科技包"/>
        <s v="尖端科技包"/>
        <s v="生产科技包"/>
        <s v="太空科技包"/>
      </sharedItems>
    </cacheField>
    <cacheField name="科技包总数量" numFmtId="0">
      <sharedItems containsSemiMixedTypes="0" containsString="0" containsNumber="1" containsInteger="1" minValue="0" maxValue="5000"/>
    </cacheField>
    <cacheField name="科技包序号" numFmtId="0">
      <sharedItems containsSemiMixedTypes="0" containsString="0" containsNumber="1" containsInteger="1" minValue="1" maxValue="7" count="7">
        <n v="1"/>
        <n v="2"/>
        <n v="3"/>
        <n v="4"/>
        <n v="6"/>
        <n v="5"/>
        <n v="7"/>
      </sharedItems>
    </cacheField>
    <cacheField name="辅助-获取科技ID等级位置" numFmtId="0">
      <sharedItems containsSemiMixedTypes="0" containsString="0" containsNumber="1" containsInteger="1" minValue="0" maxValue="32"/>
    </cacheField>
    <cacheField name="辅助-获取科技ID等级长度" numFmtId="0">
      <sharedItems containsSemiMixedTypes="0" containsString="0" containsNumber="1" containsInteger="1" minValue="0" maxValue="2"/>
    </cacheField>
    <cacheField name="辅助-获取科技等级" numFmtId="0">
      <sharedItems/>
    </cacheField>
    <cacheField name="辅助-排序" numFmtId="0">
      <sharedItems count="942">
        <s v="c-a"/>
        <s v="e-a-a"/>
        <s v="e-a-b-02"/>
        <s v="e-a-b"/>
        <s v="e-a-c-03"/>
        <s v="e-a-d"/>
        <s v="e-n-a-01"/>
        <s v="e-n-a-02"/>
        <s v="e-n-a-03"/>
        <s v="e-n-a-04"/>
        <s v="e-n-a-05"/>
        <s v="e-n-a-06"/>
        <s v="e-n-a-07"/>
        <s v="e-a-e-04"/>
        <s v="a-b-a"/>
        <s v="a-d-a"/>
        <s v="a-b-b-02"/>
        <s v="a-b-c-03"/>
        <s v="a-e-d"/>
        <s v="e-c-a"/>
        <s v="e-e"/>
        <s v="e-c-b"/>
        <s v="a-d-d"/>
        <s v="a-d-b"/>
        <s v="a-d-c-02"/>
        <s v="a-f-a"/>
        <s v="c-g-a"/>
        <s v="c-g-a-b"/>
        <s v="c-g-b"/>
        <s v="c-g-c"/>
        <s v="b-f-a-01"/>
        <s v="b-f-b-02"/>
        <s v="b-f-c-03"/>
        <s v="b-f-d-04"/>
        <s v="b-f-e-05"/>
        <s v="b-f-f-06"/>
        <s v="b-f-g-07"/>
        <s v="e-b"/>
        <s v="e-c-c"/>
        <s v="a-f-b-02"/>
        <s v="a-f-c-03"/>
        <s v="a-h-a"/>
        <s v="a-h-c"/>
        <s v="a-h-b"/>
        <s v="e-g"/>
        <s v="e-h"/>
        <s v="g-a-b"/>
        <s v="g-a-c"/>
        <s v="g-c-a"/>
        <s v="g-c-b-02"/>
        <s v="a-j-a"/>
        <s v="a-j-b"/>
        <s v="a-k-a"/>
        <s v="a-l-a"/>
        <s v="c-h"/>
        <s v="c-i"/>
        <s v="k-a"/>
        <s v="c-m-a-01"/>
        <s v="c-m-b-02"/>
        <s v="c-m-c-03"/>
        <s v="c-m-d-04"/>
        <s v="c-m-d-05"/>
        <s v="c-m-d-06"/>
        <s v="c-e-b-01"/>
        <s v="c-e-c-02"/>
        <s v="c-e-a-01"/>
        <s v="c-c-a"/>
        <s v="c-c-b-02"/>
        <s v="c-c-c"/>
        <s v="i-i"/>
        <s v="c-k-m"/>
        <s v="b-a"/>
        <s v="b-b"/>
        <s v="b-c"/>
        <s v="b-d"/>
        <s v="c-k-a"/>
        <s v="c-k-c"/>
        <s v="c-k-d"/>
        <s v="c-k-f-a-01"/>
        <s v="c-k-f-b-02"/>
        <s v="c-k-f-c-03"/>
        <s v="c-k-f-d-04"/>
        <s v="c-k-f-e-05"/>
        <s v="c-k-f-e-06"/>
        <s v="c-k-g-a-01"/>
        <s v="c-k-g-b-02"/>
        <s v="c-k-g-c-03"/>
        <s v="c-k-e-a-01"/>
        <s v="c-k-e-b-02"/>
        <s v="c-k-e-c-03"/>
        <s v="c-k-e-d-04"/>
        <s v="c-k-e-e-05"/>
        <s v="c-k-e-f-06"/>
        <s v="c-k-f-c"/>
        <s v="e-n-b-02"/>
        <s v="e-n-c-03"/>
        <s v="e-n-d-04"/>
        <s v="e-n-e-05"/>
        <s v="e-n-f-06"/>
        <s v="e-n-f-07"/>
        <s v="e-n-g-01"/>
        <s v="e-n-h-02"/>
        <s v="e-n-i-03"/>
        <s v="e-n-j-04"/>
        <s v="e-n-k-05"/>
        <s v="e-n-l-06"/>
        <s v="e-n-g-07"/>
        <s v="e-n-g-08"/>
        <s v="e-n-h-01"/>
        <s v="e-n-i-02"/>
        <s v="e-n-j-03"/>
        <s v="e-n-k-04"/>
        <s v="e-n-l-05"/>
        <s v="e-n-m-06"/>
        <s v="e-n-n-07"/>
        <s v="e-o-a-01"/>
        <s v="e-o-b-02"/>
        <s v="e-o-c-03"/>
        <s v="e-o-d-04"/>
        <s v="e-o-e-05"/>
        <s v="e-o-f-06"/>
        <s v="e-o-f-07"/>
        <s v="e-o-p-a-01"/>
        <s v="e-o-p-b-02"/>
        <s v="e-o-p-c-03"/>
        <s v="e-o-p-d-04"/>
        <s v="e-o-p-e-05"/>
        <s v="e-o-p-f-06"/>
        <s v="e-o-p-f-07"/>
        <s v="g-e-a"/>
        <s v="g-g"/>
        <s v="g-e-b-02"/>
        <s v="g-i-a"/>
        <s v="g-i-b-02"/>
        <s v="g-k"/>
        <s v="g-m"/>
        <s v="g-o"/>
        <s v="g-l"/>
        <s v="g-h"/>
        <s v="c-k-d-zz"/>
        <s v="c-k-d-zz-02"/>
        <s v="e-l-a-01"/>
        <s v="e-l-b-02"/>
        <s v="e-l-c-03"/>
        <s v="e-l-d-04"/>
        <s v="e-l-e-05"/>
        <s v="e-l-f-06"/>
        <s v="e-l-f-07"/>
        <s v="e-l-g-01"/>
        <s v="e-l-h-02"/>
        <s v="e-l-i-03"/>
        <s v="e-l-j-04"/>
        <s v="e-l-k-05"/>
        <s v="e-l-l-06"/>
        <s v="d-a-a"/>
        <s v="d-a"/>
        <s v="d-b"/>
        <s v="d-c"/>
        <s v="d-d"/>
        <s v="d-e"/>
        <s v="i-a"/>
        <s v="i-c-a"/>
        <s v="i-c-b-02"/>
        <s v="i-c-c-03"/>
        <s v="i-e-a"/>
        <s v="i-e-b-02"/>
        <s v="i-e-c-03"/>
        <s v="i-g-a"/>
        <s v="i-g-b-02"/>
        <s v="i-g-c-03"/>
        <s v="e-p-a"/>
        <s v="e-p-b-a-02"/>
        <s v="e-p-b-b-03"/>
        <s v="e-p-c-01"/>
        <s v="e-p-d-02"/>
        <s v="e-p-e-03"/>
        <s v="e-p-f-04"/>
        <s v="e-p-g-05"/>
        <s v="e-p-g-06"/>
        <s v="e-j-a-01"/>
        <s v="e-j-b-02"/>
        <s v="e-j-c-03"/>
        <s v="e-j-d-04"/>
        <s v="e-j-e-05"/>
        <s v="e-j-f-06"/>
        <s v="e-j-f-07"/>
        <s v="e-j-g-01"/>
        <s v="e-j-h-02"/>
        <s v="e-j-i-03"/>
        <s v="e-j-k-04"/>
        <s v="e-j-l-05"/>
        <s v="e-j-m-06"/>
        <s v="e-j-n-07"/>
        <s v="e-k-a-01"/>
        <s v="e-k-b-02"/>
        <s v="e-k-c-03"/>
        <s v="e-k-d-04"/>
        <s v="e-k-d-05"/>
        <s v="e-k-d-06"/>
        <s v="e-k-g-01"/>
        <s v="e-k-h-02"/>
        <s v="e-k-i-03"/>
        <s v="e-k-j-04"/>
        <s v="e-k-k-05"/>
        <s v="e-p-b-c-01"/>
        <s v="e-p-b-c-02"/>
        <s v="e-p-b-c-03"/>
        <s v="e-p-b-c-04"/>
        <s v="e-p-b-c-05"/>
        <s v="e-p-b-c-06"/>
        <s v="e-p-b-c-07"/>
        <s v="e-p-b-c"/>
        <s v="c-k-f-e-01"/>
        <s v="c-k-f-e-04"/>
        <s v="c-k-f-e-08"/>
        <s v="c-k-f-e-12"/>
        <s v="c-k-f-e-16"/>
        <s v="c-o-a"/>
        <s v="c-o-b-01"/>
        <s v="c-o-c-02"/>
        <s v="c-o-d-03"/>
        <s v="c-o-e-04"/>
        <s v="c-o-f-05"/>
        <s v="c-o-g-06"/>
        <s v="c-o-h-07"/>
        <s v="e-p-g-5-combat-robot-damage-5" u="1"/>
        <s v="c-k-e-f-character-logistic-slots-6-6" u="1"/>
        <s v="e-j-l-5" u="1"/>
        <s v="g-h-exoskeleton-equipment" u="1"/>
        <s v="a-b-a-automation" u="1"/>
        <s v="c-m-d-4-research-speed-4" u="1"/>
        <s v="e-l-l-6" u="1"/>
        <s v="e-n-l-5" u="1"/>
        <s v="g-k-solar-panel-equipment" u="1"/>
        <s v="e-n-l-6" u="1"/>
        <s v="e-k-d-4-cannon-shell-damage-4" u="1"/>
        <s v="e-n-d-4-laser-turret-damage-4" u="1"/>
        <s v="e-p-f-4-combat-robot-damage-4" u="1"/>
        <s v="c-k-e-a1" u="1"/>
        <s v="e-j-m-6" u="1"/>
        <s v="c-m-d-5-research-speed-5" u="1"/>
        <s v="e-n-m-6" u="1"/>
        <s v="e-j-e-5-rocket-damage-5" u="1"/>
        <s v="e-k-c-3-cannon-shell-damage-3" u="1"/>
        <s v="e-l-e-5-bullet-damage-5" u="1"/>
        <s v="e-n-c-3-laser-turret-damage-3" u="1"/>
        <s v="c-k-f-a1" u="1"/>
        <s v="c-i-robotics" u="1"/>
        <s v="e-p-e-3-combat-robot-damage-3" u="1"/>
        <s v="e-n-b-shotgun-shell-damage-2-2" u="1"/>
        <s v="a-k-a-stone-walls" u="1"/>
        <s v="c-m-d-6-research-speed-6" u="1"/>
        <s v="e-j-n-7" u="1"/>
        <s v="c-k-f-e1" u="1"/>
        <s v="a-f-c-logistics-3-3" u="1"/>
        <s v="e-o-p-c-3-flamethrower-damage-3" u="1"/>
        <s v="e-n-n-7" u="1"/>
        <s v="e-k-b-2-cannon-shell-damage-2" u="1"/>
        <s v="e-n-b-2-laser-turret-damage-2" u="1"/>
        <s v="c-k-g-a1" u="1"/>
        <s v="c-k-f-c-worker-robots-speed-3-3" u="1"/>
        <s v="e-p-d-2-combat-robot-damage-2" u="1"/>
        <s v="e-p-b-a2" u="1"/>
        <s v="e-p-b-c2" u="1"/>
        <s v="e-j-f-6-rocket-damage-6" u="1"/>
        <s v="d-d-sulfur-processing" u="1"/>
        <s v="c-c-a-advanced-material-processing" u="1"/>
        <s v="b-f-g-braking-force-7-7" u="1"/>
        <s v="e-k-a-1-cannon-shell-damage-1" u="1"/>
        <s v="e-l-f-6-bullet-damage-6" u="1"/>
        <s v="c-k-c-logistic-robotics" u="1"/>
        <s v="e-n-a-1-laser-turret-damage-1" u="1"/>
        <s v="e-n-a-grenade-damage-1-1" u="1"/>
        <s v="e-p-c-1-combat-robot-damage-1" u="1"/>
        <s v="e-n-c-shotgun-shell-damage-3-3" u="1"/>
        <s v="c-k-f-d-4-worker-robots-speed-4" u="1"/>
        <s v="c-k-f-e-mining-productivity-16-16" u="1"/>
        <s v="c-g-a-railway" u="1"/>
        <s v="c-k-d-zz-personal-roboport-equipment" u="1"/>
        <s v="c-o-c-inserter-capacity-bonus-2-2" u="1"/>
        <s v="a-f-b-2-logistics-2" u="1"/>
        <s v="e-n-a-grenade-damage-2-2" u="1"/>
        <s v="e-o-c-gun-turret-damage-3-3" u="1"/>
        <s v="c-k-e-b2" u="1"/>
        <s v="c-h-flying" u="1"/>
        <s v="e-j-f-7-rocket-damage-7" u="1"/>
        <s v="e-l-f-7-bullet-damage-7" u="1"/>
        <s v="a-d-d-circuit-network" u="1"/>
        <s v="c-g-a-b-fluid-wagon" u="1"/>
        <s v="a-f-c-3-logistics-3" u="1"/>
        <s v="e-n-a-grenade-damage-3-3" u="1"/>
        <s v="c-k-f-b2" u="1"/>
        <s v="e-n-l-6-shotgun-shell-speed-6" u="1"/>
        <s v="e-n-d-shotgun-shell-damage-4-4" u="1"/>
        <s v="g-m-personal-laser-defense-equipment" u="1"/>
        <s v="e-h-explosive-rocketry" u="1"/>
        <s v="i-e-a-productivity-module" u="1"/>
        <s v="g-e-b-energy-shield-mk2-equipment-2" u="1"/>
        <s v="c-k-e-a-1-character-logistic-slots-1" u="1"/>
        <s v="c-k-g-b2" u="1"/>
        <s v="e-n-a-grenade-damage-4-4" u="1"/>
        <s v="e-n-k-5-shotgun-shell-speed-5" u="1"/>
        <s v="e-j-d-rocket-damage-4-4" u="1"/>
        <s v="e-p-b-b3" u="1"/>
        <s v="c-k-f-a-character-logistic-trash-slots-1-1" u="1"/>
        <s v="e-l-d-bullet-damage-4-4" u="1"/>
        <s v="e-p-b-c3" u="1"/>
        <s v="a-h-a-optics" u="1"/>
        <s v="i-c-a-speed-module" u="1"/>
        <s v="b-b-electric-engine" u="1"/>
        <s v="e-n-a-grenade-damage-5-5" u="1"/>
        <s v="e-n-j-4-shotgun-shell-speed-4" u="1"/>
        <s v="c-k-f-e-8-mining-productivity-8" u="1"/>
        <s v="e-n-e-shotgun-shell-damage-5-5" u="1"/>
        <s v="e-n-a-grenade-damage-6-6" u="1"/>
        <s v="c-k-e-c3" u="1"/>
        <s v="e-n-i-3-shotgun-shell-speed-3" u="1"/>
        <s v="g-g-night-vision-equipment" u="1"/>
        <s v="c-k-f-d-worker-robots-speed-4-4" u="1"/>
        <s v="e-n-a6" u="1"/>
        <s v="e-n-a-grenade-damage-7-7" u="1"/>
        <s v="c-k-f-c3" u="1"/>
        <s v="e-n-h-2-shotgun-shell-speed-2" u="1"/>
        <s v="a-b-b2" u="1"/>
        <s v="e-o-p-d-4-flamethrower-damage-4" u="1"/>
        <s v="a-f-b2" u="1"/>
        <s v="b-f-a1" u="1"/>
        <s v="e-n-f-shotgun-shell-damage-6-6" u="1"/>
        <s v="c-o-d-inserter-capacity-bonus-3-3" u="1"/>
        <s v="e-n-a4" u="1"/>
        <s v="c-k-g-c3" u="1"/>
        <s v="c-c-c-concrete" u="1"/>
        <s v="e-n-g-1-shotgun-shell-speed-1" u="1"/>
        <s v="c-c-b2" u="1"/>
        <s v="a-d-c2" u="1"/>
        <s v="a-b-c-automation-3-3" u="1"/>
        <s v="c-k-f-e-mining-productivity-12-12" u="1"/>
        <s v="b-f-c3" u="1"/>
        <s v="e-p-b-c4" u="1"/>
        <s v="e-p-b-c-nuclear-fuel-reprocessing" u="1"/>
        <s v="c-m-d6" u="1"/>
        <s v="c-k-d-zz2" u="1"/>
        <s v="c-m-b2" u="1"/>
        <s v="e-o-e-gun-turret-damage-5-5" u="1"/>
        <s v="e-n-a2" u="1"/>
        <s v="c-k-g-c-3-worker-robots-storage-3" u="1"/>
        <s v="c-k-f-e-5-worker-robots-speed-5" u="1"/>
        <s v="e-a-b2" u="1"/>
        <s v="b-f-e5" u="1"/>
        <s v="c-e-c2" u="1"/>
        <s v="e-o-a-1-gun-turret-damage-1" u="1"/>
        <s v="e-k-d6" u="1"/>
        <s v="e-j-b2" u="1"/>
        <s v="e-o-p-a1" u="1"/>
        <s v="e-k-b2" u="1"/>
        <s v="e-n-f-shotgun-shell-damage-7-7" u="1"/>
        <s v="c-m-d4" u="1"/>
        <s v="e-l-b2" u="1"/>
        <s v="e-n-b2" u="1"/>
        <s v="c-o-c2" u="1"/>
        <s v="e-o-b2" u="1"/>
        <s v="c-k-m-toolbelt" u="1"/>
        <s v="g-c-b2" u="1"/>
        <s v="c-k-e-d4" u="1"/>
        <s v="b-f-g7" u="1"/>
        <s v="i-e-c-3-productivity-module-3" u="1"/>
        <s v="g-e-b2" u="1"/>
        <s v="e-j-d4" u="1"/>
        <s v="g-i-b2" u="1"/>
        <s v="c-k-d-zz-2" u="1"/>
        <s v="e-k-d4" u="1"/>
        <s v="e-l-d4" u="1"/>
        <s v="a-d-c-advanced-electronics-2-2" u="1"/>
        <s v="e-n-d4" u="1"/>
        <s v="c-o-e4" u="1"/>
        <s v="e-o-d4" u="1"/>
        <s v="e-a-e4" u="1"/>
        <s v="c-k-g-b-2-worker-robots-storage-2" u="1"/>
        <s v="e-a-b-uranium-ammo" u="1"/>
        <s v="b-f-d-braking-force-4-4" u="1"/>
        <s v="i-c-b2" u="1"/>
        <s v="c-k-f-d4" u="1"/>
        <s v="e-a-e-military-4-4" u="1"/>
        <s v="i-e-b-2-productivity-module-2" u="1"/>
        <s v="i-e-b2" u="1"/>
        <s v="c-k-f-e4" u="1"/>
        <s v="i-g-b2" u="1"/>
        <s v="e-j-f6" u="1"/>
        <s v="e-l-f6" u="1"/>
        <s v="c-k-e-b-2-character-logistic-slots-2" u="1"/>
        <s v="e-n-g8" u="1"/>
        <s v="e-n-f6" u="1"/>
        <s v="c-o-g6" u="1"/>
        <s v="e-o-f6" u="1"/>
        <s v="e-p-d2" u="1"/>
        <s v="c-k-f-e-1-mining-productivity-1" u="1"/>
        <s v="a-d-c-2-advanced-electronics-2" u="1"/>
        <s v="e-p-b-c-1" u="1"/>
        <s v="a-b-b-2-automation-2" u="1"/>
        <s v="e-p-b-c5" u="1"/>
        <s v="e-p-b-c-nuclear-power" u="1"/>
        <s v="e-c-b-flamethrower" u="1"/>
        <s v="e-p-g6" u="1"/>
        <s v="g-c-a-power-armor" u="1"/>
        <s v="e-p-f4" u="1"/>
        <s v="c-k-g-a-1-worker-robots-storage-1" u="1"/>
        <s v="i-c-c-speed-module-3-3" u="1"/>
        <s v="e-o-b-2-gun-turret-damage-2" u="1"/>
        <s v="e-j-g-rocket-speed-1-1" u="1"/>
        <s v="c-k-f-e-mining-productivity-4-4" u="1"/>
        <s v="c-o-a-stack-inserter" u="1"/>
        <s v="e-l-g-bullet-speed-1-1" u="1"/>
        <s v="e-p-b-b-combat-robotics-3-3" u="1"/>
        <s v="c-o-e-inserter-capacity-bonus-4-4" u="1"/>
        <s v="c-k-e-a-1" u="1"/>
        <s v="c-k-f-e-worker-robots-speed-5-5" u="1"/>
        <s v="e-o-p-b2" u="1"/>
        <s v="a-d-b-advanced-electronics" u="1"/>
        <s v="c-e-a-1-electric-energy-accumulators-1" u="1"/>
        <s v="e-p-b-a-2" u="1"/>
        <s v="c-k-e-e5" u="1"/>
        <s v="e-p-b-c-2" u="1"/>
        <s v="e-j-i-rocket-speed-3-3" u="1"/>
        <s v="d-e-plastics" u="1"/>
        <s v="e-l-i-bullet-speed-3-3" u="1"/>
        <s v="c-k-f-a-1" u="1"/>
        <s v="e-j-a-rocket-damage-1-1" u="1"/>
        <s v="e-l-a-bullet-damage-1-1" u="1"/>
        <s v="g-i-a-battery-equipment" u="1"/>
        <s v="c-k-f-e-1" u="1"/>
        <s v="c-k-f-e5" u="1"/>
        <s v="e-o-p-e-5-flamethrower-damage-5" u="1"/>
        <s v="e-j-h2" u="1"/>
        <s v="e-k-h2" u="1"/>
        <s v="e-j-l-rocket-speed-5-5" u="1"/>
        <s v="e-l-h2" u="1"/>
        <s v="c-k-g-a-1" u="1"/>
        <s v="e-l-k-bullet-speed-5-5" u="1"/>
        <s v="e-n-h2" u="1"/>
        <s v="b-f-a-1" u="1"/>
        <s v="g-o-discharge-defense-equipment" u="1"/>
        <s v="c-k-e-b-2" u="1"/>
        <s v="a-j-b-laser-turrets" u="1"/>
        <s v="e-o-f-gun-turret-damage-7-7" u="1"/>
        <s v="e-p-b-b-3" u="1"/>
        <s v="g-i-b-battery-mk2-equipment-2" u="1"/>
        <s v="e-p-b-c-3" u="1"/>
        <s v="e-k-j4" u="1"/>
        <s v="e-p-b-c6" u="1"/>
        <s v="e-l-j4" u="1"/>
        <s v="e-n-j4" u="1"/>
        <s v="e-j-n-rocket-speed-7-7" u="1"/>
        <s v="e-p-b-a-2-combat-robotics-2" u="1"/>
        <s v="e-k-g-cannon-shell-speed-1-1" u="1"/>
        <s v="e-n-i2" u="1"/>
        <s v="c-k-f-b-2" u="1"/>
        <s v="b-f-b-2" u="1"/>
        <s v="e-n-h-laser-turret-speed-1-1" u="1"/>
        <s v="c-k-f-e-6-worker-robots-speed-6" u="1"/>
        <s v="g-a-b-heavy-armor" u="1"/>
        <s v="e-j-k4" u="1"/>
        <s v="e-o-c-3-gun-turret-damage-3" u="1"/>
        <s v="e-l-l6" u="1"/>
        <s v="e-n-l6" u="1"/>
        <s v="e-o-p-a-flamethrower-damage-1-1" u="1"/>
        <s v="e-n-k4" u="1"/>
        <s v="c-k-g-b-2" u="1"/>
        <s v="c-k-e-c-3" u="1"/>
        <s v="b-f-c-3" u="1"/>
        <s v="e-o-p-c3" u="1"/>
        <s v="e-p-b-c-4" u="1"/>
        <s v="e-j-m6" u="1"/>
        <s v="c-c-b-advanced-material-processing-2-2" u="1"/>
        <s v="c-k-e-f6" u="1"/>
        <s v="e-n-m6" u="1"/>
        <s v="e-k-h-cannon-shell-speed-2-2" u="1"/>
        <s v="c-k-e-a-character-logistic-slots-1-1" u="1"/>
        <s v="c-k-f-c-3" u="1"/>
        <s v="e-n-i-laser-turret-speed-2-2" u="1"/>
        <s v="b-f-d-4" u="1"/>
        <s v="c-k-g-a-worker-robots-storage-1-1" u="1"/>
        <s v="c-k-f-e6" u="1"/>
        <s v="e-n-a-1-grenade-damage-1" u="1"/>
        <s v="c-k-e-c-3-character-logistic-slots-3" u="1"/>
        <s v="c-o-f-inserter-capacity-bonus-5-5" u="1"/>
        <s v="c-e-b-electric-energy-distribution-1-1" u="1"/>
        <s v="e-a-a-military" u="1"/>
        <s v="c-k-g-c-3" u="1"/>
        <s v="c-k-e-d-4" u="1"/>
        <s v="b-f-e-5" u="1"/>
        <s v="e-p-b-c-5" u="1"/>
        <s v="a-h-c-solar-energy" u="1"/>
        <s v="e-n-a-2-grenade-damage-2" u="1"/>
        <s v="e-k-g-1-cannon-shell-speed-1" u="1"/>
        <s v="e-p-b-c7" u="1"/>
        <s v="e-p-b-b-3-combat-robotics-3" u="1"/>
        <s v="c-k-f-e-worker-robots-speed-6-6" u="1"/>
        <s v="e-k-i-cannon-shell-speed-3-3" u="1"/>
        <s v="c-k-f-d-4" u="1"/>
        <s v="e-n-j-laser-turret-speed-3-3" u="1"/>
        <s v="e-p-b-c-follower-robot-count-1-1" u="1"/>
        <s v="c-k-f-e-4" u="1"/>
        <s v="b-f-f-6" u="1"/>
        <s v="g-e-a-energy-shield-equipment" u="1"/>
        <s v="e-n-a-3-grenade-damage-3" u="1"/>
        <s v="e-o-d-4-gun-turret-damage-4" u="1"/>
        <s v="g-i-b-2-battery-mk2-equipment" u="1"/>
        <s v="b-f-a-braking-force-1-1" u="1"/>
        <s v="e-j-e-rocket-damage-5-5" u="1"/>
        <s v="c-k-f-b-character-logistic-trash-slots-2-2" u="1"/>
        <s v="e-l-e-bullet-damage-5-5" u="1"/>
        <s v="c-k-e-e-5" u="1"/>
        <s v="e-o-p-d4" u="1"/>
        <s v="e-p-b-c-6" u="1"/>
        <s v="e-n-a-4-grenade-damage-4" u="1"/>
        <s v="b-f-g-7" u="1"/>
        <s v="e-k-h-2-cannon-shell-speed-2" u="1"/>
        <s v="e-k-j-cannon-shell-speed-4-4" u="1"/>
        <s v="e-p-a-combat-robotics" u="1"/>
        <s v="c-k-f-e-5" u="1"/>
        <s v="e-n-k-laser-turret-speed-4-4" u="1"/>
        <s v="e-n-a-5-grenade-damage-5" u="1"/>
        <s v="e-o-p-f-6-flamethrower-damage-6" u="1"/>
        <s v="a-d-a-electronics" u="1"/>
        <s v="e-p-b-c-7" u="1"/>
        <s v="c-k-e-f-6" u="1"/>
        <s v="e-n-a-6-grenade-damage-6" u="1"/>
        <s v="e-k-i-3-cannon-shell-speed-3" u="1"/>
        <s v="e-n-h-1-laser-turret-speed-1" u="1"/>
        <s v="e-o-p-b-flamethrower-damage-2-2" u="1"/>
        <s v="c-k-f-e-6" u="1"/>
        <s v="e-k-k-cannon-shell-speed-5-5" u="1"/>
        <s v="c-m-a-research-speed-1-1" u="1"/>
        <s v="c-k-g-b-worker-robots-storage-2-2" u="1"/>
        <s v="e-n-l-laser-turret-speed-5-5" u="1"/>
        <s v="e-p-b-c-follower-robot-count-2-2" u="1"/>
        <s v="e-n-a-7-grenade-damage-7" u="1"/>
        <s v="e-a-b-atomic-bomb" u="1"/>
        <s v="e-o-e-5-gun-turret-damage-5" u="1"/>
        <s v="c-o-g-inserter-capacity-bonus-6-6" u="1"/>
        <s v="e-o-p-a-1" u="1"/>
        <s v="g-c-b-2-power-armor-2" u="1"/>
        <s v="c-m-b-research-speed-2-2" u="1"/>
        <s v="e-o-p-e5" u="1"/>
        <s v="e-k-j-4-cannon-shell-speed-4" u="1"/>
        <s v="e-n-i-2-laser-turret-speed-2" u="1"/>
        <s v="c-k-e-b-character-logistic-slots-2-2" u="1"/>
        <s v="a-j-a-turrets" u="1"/>
        <s v="c-m-c-research-speed-3-3" u="1"/>
        <s v="c-k-e-d-4-character-logistic-slots-4" u="1"/>
        <s v="e-n-m-laser-turret-speed-6-6" u="1"/>
        <s v="c-k-f-e8" u="1"/>
        <s v="e-o-p-b-2" u="1"/>
        <s v="c-m-d-research-speed-4-4" u="1"/>
        <s v="e-k-k-5-cannon-shell-speed-5" u="1"/>
        <s v="e-n-j-3-laser-turret-speed-3" u="1"/>
        <s v="c-e-c-electric-energy-distribution-2-2" u="1"/>
        <s v="b-f-e-braking-force-5-5" u="1"/>
        <s v="a-e-d-explosives" u="1"/>
        <s v="c-k-f-e-8" u="1"/>
        <s v="c-m-d-research-speed-5-5" u="1"/>
        <s v="e-n-n-laser-turret-speed-7-7" u="1"/>
        <s v="e-p-b-c-follower-robot-count-3-3" u="1"/>
        <s v="e-o-f-6-gun-turret-damage-6" u="1"/>
        <s v="d-b-advanced-oil-processing" u="1"/>
        <s v="e-o-p-c-3" u="1"/>
        <s v="e-o-b-gun-turret-damage-2-2" u="1"/>
        <s v="c-m-d-research-speed-6-6" u="1"/>
        <s v="i-g-a-effectivity-module" u="1"/>
        <s v="e-n-k-4-laser-turret-speed-4" u="1"/>
        <s v="e-o-p-f6" u="1"/>
        <s v="c-k-a-construction-robotics" u="1"/>
        <s v="b-a-engine" u="1"/>
        <s v="e-k-a-cannon-shell-damage-1-1" u="1"/>
        <s v="c-k-g-c-worker-robots-storage-3-3" u="1"/>
        <s v="c-g-b-automated-rail-transportation" u="1"/>
        <s v="e-n-a-laser-turret-damage-1-1" u="1"/>
        <s v="e-p-c-combat-robot-damage-1-1" u="1"/>
        <s v="e-c-c-tanks" u="1"/>
        <s v="e-o-p-f-7-flamethrower-damage-7" u="1"/>
        <s v="c-o-h-inserter-capacity-bonus-7-7" u="1"/>
        <s v="e-o-p-c-flamethrower-damage-3-3" u="1"/>
        <s v="e-o-p-d-4" u="1"/>
        <s v="e-n-l-5-laser-turret-speed-5" u="1"/>
        <s v="e-j-b-rocket-damage-2-2" u="1"/>
        <s v="e-l-b-bullet-damage-2-2" u="1"/>
        <s v="c-k-f-e12" u="1"/>
        <s v="i-c-b-2-speed-module-2" u="1"/>
        <s v="i-c-c-3-speed-module-3" u="1"/>
        <s v="e-n-g-shotgun-shell-speed-1-1" u="1"/>
        <s v="e-o-f-7-gun-turret-damage-7" u="1"/>
        <s v="e-p-b-c-follower-robot-count-4-4" u="1"/>
        <s v="e-p-b-c-1-follower-robot-count-1" u="1"/>
        <s v="b-d-landfill" u="1"/>
        <s v="e-o-p-e-5" u="1"/>
        <s v="e-a-d-cluster-grenade" u="1"/>
        <s v="e-k-b-cannon-shell-damage-2-2" u="1"/>
        <s v="e-n-b-laser-turret-damage-2-2" u="1"/>
        <s v="e-n-m-6-laser-turret-speed-6" u="1"/>
        <s v="c-e-a-electric-energy-accumulators-1-1" u="1"/>
        <s v="e-p-d-combat-robot-damage-2-2" u="1"/>
        <s v="e-o-p-f7" u="1"/>
        <s v="c-k-d-logistic-system" u="1"/>
        <s v="b-f-a-1-braking-force-1" u="1"/>
        <s v="c-k-e-e-5-character-logistic-slots-5" u="1"/>
        <s v="c-k-e-c-character-logistic-slots-3-3" u="1"/>
        <s v="c-k-d-zz-2-personal-roboport-equipment-2" u="1"/>
        <s v="e-o-p-f-6" u="1"/>
        <s v="e-n-n-7-laser-turret-speed-7" u="1"/>
        <s v="c-k-f-e-4-mining-productivity-4" u="1"/>
        <s v="e-n-h-shotgun-shell-speed-2-2" u="1"/>
        <s v="b-f-b-2-braking-force-2" u="1"/>
        <s v="g-c-b-power-armor-2-2" u="1"/>
        <s v="c-k-d-zz-personal-roboport-equipment-2-2" u="1"/>
        <s v="e-k-c-cannon-shell-damage-3-3" u="1"/>
        <s v="e-o-d-gun-turret-damage-4-4" u="1"/>
        <s v="e-n-c-laser-turret-damage-3-3" u="1"/>
        <s v="e-p-e-combat-robot-damage-3-3" u="1"/>
        <s v="e-p-b-c-2-follower-robot-count-2" u="1"/>
        <s v="c-o-h-7-inserter-capacity-bonus-7" u="1"/>
        <s v="d-a-a-fluid-handling" u="1"/>
        <s v="e-p-b-c-follower-robot-count-5-5" u="1"/>
        <s v="i-g-b-effectivity-module-2-2" u="1"/>
        <s v="e-n-a7" u="1"/>
        <s v="e-o-p-f-7" u="1"/>
        <s v="b-f-c-3-braking-force-3" u="1"/>
        <s v="c-k-f-e-012" u="1"/>
        <s v="e-o-p-d-flamethrower-damage-4-4" u="1"/>
        <s v="e-n-a5" u="1"/>
        <s v="b-f-b-braking-force-2-2" u="1"/>
        <s v="e-n-i-shotgun-shell-speed-3-3" u="1"/>
        <s v="a-b-c3" u="1"/>
        <s v="e-j-f-rocket-damage-6-6" u="1"/>
        <s v="a-b-b-automation-2-2" u="1"/>
        <s v="c-o-g-6-inserter-capacity-bonus-6" u="1"/>
        <s v="c-k-f-e-016" u="1"/>
        <s v="e-l-f-bullet-damage-6-6" u="1"/>
        <s v="a-f-c3" u="1"/>
        <s v="c-e-a1" u="1"/>
        <s v="b-f-b2" u="1"/>
        <s v="i-g-c-effectivity-module-3-3" u="1"/>
        <s v="e-k-d-cannon-shell-damage-4-4" u="1"/>
        <s v="b-c-battery" u="1"/>
        <s v="c-m-a1" u="1"/>
        <s v="e-n-a3" u="1"/>
        <s v="e-n-d-laser-turret-damage-4-4" u="1"/>
        <s v="c-k-f-a-1-worker-robots-speed-1" u="1"/>
        <s v="e-p-f-combat-robot-damage-4-4" u="1"/>
        <s v="b-f-d-4-braking-force-4" u="1"/>
        <s v="b-f-d4" u="1"/>
        <s v="c-e-b1" u="1"/>
        <s v="c-k-f-e-16-mining-productivity-16" u="1"/>
        <s v="e-j-a1" u="1"/>
        <s v="c-m-d5" u="1"/>
        <s v="e-k-a1" u="1"/>
        <s v="e-b-automobilism" u="1"/>
        <s v="c-m-c3" u="1"/>
        <s v="e-l-a1" u="1"/>
        <s v="c-k-f-e16" u="1"/>
        <s v="e-n-a1" u="1"/>
        <s v="c-o-b1" u="1"/>
        <s v="e-o-a1" u="1"/>
        <s v="e-a-c3" u="1"/>
        <s v="e-p-b-c-3-follower-robot-count-3" u="1"/>
        <s v="c-k-f-e-mining-productivity-8-8" u="1"/>
        <s v="b-f-f6" u="1"/>
        <s v="c-o-f-5-inserter-capacity-bonus-5" u="1"/>
        <s v="e-p-b-a-combat-robotics-2-2" u="1"/>
        <s v="e-p-b-c-follower-robot-count-6-6" u="1"/>
        <s v="e-j-c3" u="1"/>
        <s v="e-k-d5" u="1"/>
        <s v="e-k-c3" u="1"/>
        <s v="e-l-c3" u="1"/>
        <s v="e-n-c3" u="1"/>
        <s v="c-o-d3" u="1"/>
        <s v="e-o-c3" u="1"/>
        <s v="e-n-j-shotgun-shell-speed-4-4" u="1"/>
        <s v="e-a-b-military-2-2" u="1"/>
        <s v="b-f-e-5-braking-force-5" u="1"/>
        <s v="e-j-f7" u="1"/>
        <s v="c-g-c-rail-signals" u="1"/>
        <s v="e-j-e5" u="1"/>
        <s v="i-a-modules" u="1"/>
        <s v="e-l-f7" u="1"/>
        <s v="c-k-e-f-6-character-logistic-slots-6" u="1"/>
        <s v="e-l-e5" u="1"/>
        <s v="e-n-f7" u="1"/>
        <s v="e-n-e5" u="1"/>
        <s v="e-o-f7" u="1"/>
        <s v="e-k-d-cannon-shell-damage-5-5" u="1"/>
        <s v="c-o-f5" u="1"/>
        <s v="e-o-e5" u="1"/>
        <s v="e-n-e-laser-turret-damage-5-5" u="1"/>
        <s v="e-p-c1" u="1"/>
        <s v="k-a-rocket-silo" u="1"/>
        <s v="e-p-g-combat-robot-damage-5-5" u="1"/>
        <s v="i-c-c3" u="1"/>
        <s v="i-e-c3" u="1"/>
        <s v="a-h-b-laser" u="1"/>
        <s v="i-g-c3" u="1"/>
        <s v="c-o-e-4-inserter-capacity-bonus-4" u="1"/>
        <s v="c-k-e-d-character-logistic-slots-4-4" u="1"/>
        <s v="e-n-g7" u="1"/>
        <s v="c-o-h7" u="1"/>
        <s v="g-l-fusion-reactor-equipment" u="1"/>
        <s v="e-o-f-gun-turret-damage-6-6" u="1"/>
        <s v="e-p-e3" u="1"/>
        <s v="c-k-f-a-1-character-logistic-trash-slots-1" u="1"/>
        <s v="a-l-a-gates" u="1"/>
        <s v="i-c-b-speed-module-2-2" u="1"/>
        <s v="b-f-f-6-braking-force-6" u="1"/>
        <s v="a-b-c-3-automation-3" u="1"/>
        <s v="e-e-land-mine" u="1"/>
        <s v="i-e-b-productivity-module-2-2" u="1"/>
        <s v="e-p-b-c-kovarex-enrichment-process" u="1"/>
        <s v="c-e-b-1-electric-energy-distribution-1" u="1"/>
        <s v="e-p-g5" u="1"/>
        <s v="e-p-b-c-4-follower-robot-count-4" u="1"/>
        <s v="e-n-k-shotgun-shell-speed-5-5" u="1"/>
        <s v="e-o-p-e-flamethrower-damage-5-5" u="1"/>
        <s v="e-j-h-rocket-speed-2-2" u="1"/>
        <s v="c-o-d-3-inserter-capacity-bonus-3" u="1"/>
        <s v="e-l-h-bullet-speed-2-2" u="1"/>
        <s v="e-p-b-c-follower-robot-count-7-7" u="1"/>
        <s v="c-e-c-2-electric-energy-distribution-2" u="1"/>
        <s v="e-k-d-cannon-shell-damage-6-6" u="1"/>
        <s v="e-n-f-laser-turret-damage-6-6" u="1"/>
        <s v="c-k-f-b-2-character-logistic-trash-slots-2" u="1"/>
        <s v="e-p-g-combat-robot-damage-6-6" u="1"/>
        <s v="b-f-f-braking-force-6-6" u="1"/>
        <s v="b-f-g-7-braking-force-7" u="1"/>
        <s v="e-o-p-a-1-flamethrower-damage-1" u="1"/>
        <s v="i-i-effect-transmission" u="1"/>
        <s v="e-j-g1" u="1"/>
        <s v="e-j-k-rocket-speed-4-4" u="1"/>
        <s v="e-k-g1" u="1"/>
        <s v="e-l-g1" u="1"/>
        <s v="e-l-j-bullet-speed-4-4" u="1"/>
        <s v="e-n-g1" u="1"/>
        <s v="c-a-steel-processing" u="1"/>
        <s v="a-f-a-logistics" u="1"/>
        <s v="e-j-i3" u="1"/>
        <s v="e-k-i3" u="1"/>
        <s v="e-l-i3" u="1"/>
        <s v="e-a-b-2-military-2" u="1"/>
        <s v="i-e-c-productivity-module-3-3" u="1"/>
        <s v="c-o-c-2-inserter-capacity-bonus-2" u="1"/>
        <s v="a-b-b-2" u="1"/>
        <s v="e-a-c-3-military-3" u="1"/>
        <s v="e-a-e-4-military-4" u="1"/>
        <s v="e-j-m-rocket-speed-6-6" u="1"/>
        <s v="c-e-a-1" u="1"/>
        <s v="e-n-i3" u="1"/>
        <s v="e-n-h1" u="1"/>
        <s v="e-l-l-bullet-speed-6-6" u="1"/>
        <s v="a-f-b-2" u="1"/>
        <s v="e-n-l-shotgun-shell-speed-6-6" u="1"/>
        <s v="c-k-f-b-2-worker-robots-speed-2" u="1"/>
        <s v="c-m-a-1" u="1"/>
        <s v="e-k-k5" u="1"/>
        <s v="e-l-k5" u="1"/>
        <s v="e-n-k5" u="1"/>
        <s v="c-c-b-2" u="1"/>
        <s v="c-e-b-1" u="1"/>
        <s v="e-n-j3" u="1"/>
        <s v="a-b-c-3" u="1"/>
        <s v="a-d-c-2" u="1"/>
        <s v="c-k-f-e-12-mining-productivity-12" u="1"/>
        <s v="e-p-b-c-5-follower-robot-count-5" u="1"/>
        <s v="e-n-g-laser-turret-damage-7-7" u="1"/>
        <s v="c-k-f-a-worker-robots-speed-1-1" u="1"/>
        <s v="a-f-c-3" u="1"/>
        <s v="e-j-a-1" u="1"/>
        <s v="e-k-a-1" u="1"/>
        <s v="e-l-a-1" u="1"/>
        <s v="e-n-a-1" u="1"/>
        <s v="c-m-b-2" u="1"/>
        <s v="c-o-b-1" u="1"/>
        <s v="e-o-a-1" u="1"/>
        <s v="e-j-l5" u="1"/>
        <s v="e-n-a-2" u="1"/>
        <s v="e-n-a-3" u="1"/>
        <s v="e-a-b-2" u="1"/>
        <s v="e-n-l5" u="1"/>
        <s v="e-n-a-4" u="1"/>
        <s v="c-o-b-1-inserter-capacity-bonus-1" u="1"/>
        <s v="e-n-a-5" u="1"/>
        <s v="c-e-c-2" u="1"/>
        <s v="d-c-coal-liquefaction" u="1"/>
        <s v="e-j-c-rocket-damage-3-3" u="1"/>
        <s v="e-n-a-6" u="1"/>
        <s v="e-l-c-bullet-damage-3-3" u="1"/>
        <s v="e-n-a-7" u="1"/>
        <s v="e-j-b-2" u="1"/>
        <s v="e-k-b-2" u="1"/>
        <s v="e-l-b-2" u="1"/>
        <s v="e-j-n7" u="1"/>
        <s v="e-n-b-2" u="1"/>
        <s v="c-m-c-3" u="1"/>
        <s v="c-o-c-2" u="1"/>
        <s v="e-o-b-2" u="1"/>
        <s v="e-n-n7" u="1"/>
        <s v="e-a-c-3" u="1"/>
        <s v="g-c-b-2" u="1"/>
        <s v="g-e-b-2" u="1"/>
        <s v="g-i-b-2" u="1"/>
        <s v="e-j-c-3" u="1"/>
        <s v="e-k-c-3" u="1"/>
        <s v="e-l-c-3" u="1"/>
        <s v="e-p-c-1" u="1"/>
        <s v="e-n-c-3" u="1"/>
        <s v="c-m-d-4" u="1"/>
        <s v="c-o-d-3" u="1"/>
        <s v="e-o-c-3" u="1"/>
        <s v="i-c-b-2" u="1"/>
        <s v="i-g-b-2-effectivity-module-2" u="1"/>
        <s v="c-m-d-5" u="1"/>
        <s v="g-a-c-modular-armor" u="1"/>
        <s v="i-e-b-2" u="1"/>
        <s v="c-m-d-6" u="1"/>
        <s v="c-k-e-e-character-logistic-slots-5-5" u="1"/>
        <s v="i-g-b-2" u="1"/>
        <s v="e-n-g-laser-turret-damage-8-8" u="1"/>
        <s v="e-j-d-4" u="1"/>
        <s v="e-k-d-4" u="1"/>
        <s v="e-l-d-4" u="1"/>
        <s v="e-p-d-2" u="1"/>
        <s v="e-o-p-f-flamethrower-damage-6-6" u="1"/>
        <s v="e-k-d-5" u="1"/>
        <s v="e-n-d-4" u="1"/>
        <s v="c-o-e-4" u="1"/>
        <s v="e-k-d-6" u="1"/>
        <s v="e-o-d-4" u="1"/>
        <s v="e-a-e-4" u="1"/>
        <s v="i-c-c-3" u="1"/>
        <s v="e-j-g-1-rocket-speed-1" u="1"/>
        <s v="e-j-h-2-rocket-speed-2" u="1"/>
        <s v="i-e-c-3" u="1"/>
        <s v="e-p-b-c-6-follower-robot-count-6" u="1"/>
        <s v="e-j-i-3-rocket-speed-3" u="1"/>
        <s v="e-l-g-1-bullet-speed-1" u="1"/>
        <s v="e-j-k-4-rocket-speed-4" u="1"/>
        <s v="e-l-h-2-bullet-speed-2" u="1"/>
        <s v="i-g-c-3" u="1"/>
        <s v="e-j-l-5-rocket-speed-5" u="1"/>
        <s v="e-l-i-3-bullet-speed-3" u="1"/>
        <s v="e-j-m-6-rocket-speed-6" u="1"/>
        <s v="e-l-j-4-bullet-speed-4" u="1"/>
        <s v="e-j-n-7-rocket-speed-7" u="1"/>
        <s v="e-l-k-5-bullet-speed-5" u="1"/>
        <s v="e-l-l-6-bullet-speed-6" u="1"/>
        <s v="e-j-e-5" u="1"/>
        <s v="e-l-e-5" u="1"/>
        <s v="e-p-e-3" u="1"/>
        <s v="i-g-c-3-effectivity-module-3" u="1"/>
        <s v="e-j-a-1-rocket-damage-1" u="1"/>
        <s v="e-n-a-1-shotgun-shell-damage-1" u="1"/>
        <s v="e-c-a-flammables" u="1"/>
        <s v="e-n-e-5" u="1"/>
        <s v="a-f-b-logistics-2-2" u="1"/>
        <s v="c-o-f-5" u="1"/>
        <s v="e-o-e-5" u="1"/>
        <s v="e-l-a-1-bullet-damage-1" u="1"/>
        <s v="e-n-b-2-shotgun-shell-damage-2" u="1"/>
        <s v="c-k-f-c-auto-character-logistic-trash-slots" u="1"/>
        <s v="d-a-oil-processing" u="1"/>
        <s v="e-n-c-3-shotgun-shell-damage-3" u="1"/>
        <s v="e-n-d-4-shotgun-shell-damage-4" u="1"/>
        <s v="e-o-p-b-2-flamethrower-damage-2" u="1"/>
        <s v="e-j-f-6" u="1"/>
        <s v="e-n-e-5-shotgun-shell-damage-5" u="1"/>
        <s v="e-j-f-7" u="1"/>
        <s v="e-l-f-6" u="1"/>
        <s v="e-p-f-4" u="1"/>
        <s v="e-l-f-7" u="1"/>
        <s v="e-n-f-6" u="1"/>
        <s v="c-o-g-6" u="1"/>
        <s v="e-o-f-6" u="1"/>
        <s v="e-j-g-1" u="1"/>
        <s v="e-n-f-6-shotgun-shell-damage-6" u="1"/>
        <s v="e-n-f-7" u="1"/>
        <s v="e-k-g-1" u="1"/>
        <s v="e-o-f-7" u="1"/>
        <s v="e-l-g-1" u="1"/>
        <s v="e-n-g-1" u="1"/>
        <s v="e-n-f-7-shotgun-shell-damage-7" u="1"/>
        <s v="c-c-b-2-advanced-material-processing-2" u="1"/>
        <s v="e-j-b-2-rocket-damage-2" u="1"/>
        <s v="c-k-f-e-mining-productivity-1-1" u="1"/>
        <s v="e-p-g-5" u="1"/>
        <s v="e-l-b-2-bullet-damage-2" u="1"/>
        <s v="e-n-g-7" u="1"/>
        <s v="e-p-g-6" u="1"/>
        <s v="c-o-h-7" u="1"/>
        <s v="e-j-h-2" u="1"/>
        <s v="e-n-g-8" u="1"/>
        <s v="c-k-f-b-worker-robots-speed-2-2" u="1"/>
        <s v="e-k-h-2" u="1"/>
        <s v="e-l-h-2" u="1"/>
        <s v="e-n-h-1" u="1"/>
        <s v="c-k-f-c-3-worker-robots-speed-3" u="1"/>
        <s v="e-n-h-2" u="1"/>
        <s v="e-n-g-8-laser-turret-damage-8" u="1"/>
        <s v="b-f-c-braking-force-3-3" u="1"/>
        <s v="e-p-b-c-7-follower-robot-count-7" u="1"/>
        <s v="e-j-f-rocket-damage-7-7" u="1"/>
        <s v="e-l-f-bullet-damage-7-7" u="1"/>
        <s v="e-j-i-3" u="1"/>
        <s v="e-k-i-3" u="1"/>
        <s v="e-l-i-3" u="1"/>
        <s v="e-n-i-2" u="1"/>
        <s v="e-n-i-3" u="1"/>
        <s v="c-m-a-1-research-speed-1" u="1"/>
        <s v="g-e-b-2-energy-shield-mk2-equipment" u="1"/>
        <s v="e-j-c-3-rocket-damage-3" u="1"/>
        <s v="e-n-g-7-laser-turret-damage-7" u="1"/>
        <s v="e-l-c-3-bullet-damage-3" u="1"/>
        <s v="e-o-a-gun-turret-damage-1-1" u="1"/>
        <s v="e-k-j-4" u="1"/>
        <s v="e-g-rocketry" u="1"/>
        <s v="e-l-j-4" u="1"/>
        <s v="e-n-j-3" u="1"/>
        <s v="e-a-c-military-3-3" u="1"/>
        <s v="e-n-j-4" u="1"/>
        <s v="c-m-b-2-research-speed-2" u="1"/>
        <s v="e-k-d-6-cannon-shell-damage-6" u="1"/>
        <s v="e-n-f-6-laser-turret-damage-6" u="1"/>
        <s v="e-p-g-6-combat-robot-damage-6" u="1"/>
        <s v="c-o-b-inserter-capacity-bonus-1-1" u="1"/>
        <s v="e-j-k-4" u="1"/>
        <s v="e-k-k-5" u="1"/>
        <s v="e-l-k-5" u="1"/>
        <s v="e-n-k-4" u="1"/>
        <s v="c-m-c-3-research-speed-3" u="1"/>
        <s v="e-o-p-f-flamethrower-damage-7-7" u="1"/>
        <s v="e-n-k-5" u="1"/>
        <s v="e-p-b-c1" u="1"/>
        <s v="e-k-d-5-cannon-shell-damage-5" u="1"/>
        <s v="e-j-d-4-rocket-damage-4" u="1"/>
        <s v="e-l-d-4-bullet-damage-4" u="1"/>
        <s v="e-n-e-5-laser-turret-damage-5" u="1"/>
        <s v="e-n-a-shotgun-shell-damage-1-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67">
  <r>
    <x v="0"/>
    <x v="0"/>
    <x v="0"/>
    <s v="steel-plate"/>
    <x v="0"/>
    <x v="0"/>
    <x v="0"/>
    <s v="__base__/graphics/technology/steel-processing.png"/>
    <s v="c-a"/>
    <x v="0"/>
    <s v="钢材"/>
    <x v="0"/>
    <n v="50"/>
    <x v="0"/>
    <n v="0"/>
    <n v="0"/>
    <s v=""/>
    <x v="0"/>
  </r>
  <r>
    <x v="0"/>
    <x v="0"/>
    <x v="0"/>
    <s v="steel-chest"/>
    <x v="0"/>
    <x v="0"/>
    <x v="0"/>
    <s v="__base__/graphics/technology/steel-processing.png"/>
    <s v="c-a"/>
    <x v="0"/>
    <s v="钢制箱"/>
    <x v="0"/>
    <n v="50"/>
    <x v="0"/>
    <n v="0"/>
    <n v="0"/>
    <s v=""/>
    <x v="0"/>
  </r>
  <r>
    <x v="0"/>
    <x v="0"/>
    <x v="0"/>
    <s v="steel-axe"/>
    <x v="0"/>
    <x v="0"/>
    <x v="0"/>
    <s v="__base__/graphics/technology/steel-processing.png"/>
    <s v="c-a"/>
    <x v="0"/>
    <s v="钢斧镐"/>
    <x v="0"/>
    <n v="50"/>
    <x v="0"/>
    <n v="0"/>
    <n v="0"/>
    <s v=""/>
    <x v="0"/>
  </r>
  <r>
    <x v="1"/>
    <x v="0"/>
    <x v="0"/>
    <s v="submachine-gun"/>
    <x v="1"/>
    <x v="0"/>
    <x v="1"/>
    <s v="__base__/graphics/technology/military.png"/>
    <s v="e-a-a"/>
    <x v="1"/>
    <s v="冲锋枪"/>
    <x v="0"/>
    <n v="10"/>
    <x v="0"/>
    <n v="0"/>
    <n v="0"/>
    <s v=""/>
    <x v="1"/>
  </r>
  <r>
    <x v="1"/>
    <x v="0"/>
    <x v="0"/>
    <s v="shotgun"/>
    <x v="1"/>
    <x v="0"/>
    <x v="1"/>
    <s v="__base__/graphics/technology/military.png"/>
    <s v="e-a-a"/>
    <x v="1"/>
    <s v="霰弹枪"/>
    <x v="0"/>
    <n v="10"/>
    <x v="0"/>
    <n v="0"/>
    <n v="0"/>
    <s v=""/>
    <x v="1"/>
  </r>
  <r>
    <x v="1"/>
    <x v="0"/>
    <x v="0"/>
    <s v="shotgun-shell"/>
    <x v="1"/>
    <x v="0"/>
    <x v="1"/>
    <s v="__base__/graphics/technology/military.png"/>
    <s v="e-a-a"/>
    <x v="1"/>
    <s v="制式霰弹"/>
    <x v="0"/>
    <n v="10"/>
    <x v="0"/>
    <n v="0"/>
    <n v="0"/>
    <s v=""/>
    <x v="1"/>
  </r>
  <r>
    <x v="2"/>
    <x v="0"/>
    <x v="1"/>
    <s v="piercing-rounds-magazine"/>
    <x v="1"/>
    <x v="0"/>
    <x v="2"/>
    <s v="__base__/graphics/technology/military.png"/>
    <s v="e-a-b"/>
    <x v="2"/>
    <s v="穿甲弹匣"/>
    <x v="0"/>
    <n v="20"/>
    <x v="0"/>
    <n v="10"/>
    <n v="1"/>
    <s v="02"/>
    <x v="2"/>
  </r>
  <r>
    <x v="2"/>
    <x v="0"/>
    <x v="2"/>
    <s v="piercing-rounds-magazine"/>
    <x v="1"/>
    <x v="0"/>
    <x v="2"/>
    <s v="__base__/graphics/technology/military.png"/>
    <s v="e-a-b"/>
    <x v="2"/>
    <s v="穿甲弹匣"/>
    <x v="0"/>
    <n v="20"/>
    <x v="0"/>
    <n v="10"/>
    <n v="1"/>
    <s v="02"/>
    <x v="2"/>
  </r>
  <r>
    <x v="2"/>
    <x v="0"/>
    <x v="1"/>
    <s v="grenade"/>
    <x v="1"/>
    <x v="0"/>
    <x v="2"/>
    <s v="__base__/graphics/technology/military.png"/>
    <s v="e-a-b"/>
    <x v="2"/>
    <s v="制式手雷"/>
    <x v="0"/>
    <n v="20"/>
    <x v="0"/>
    <n v="10"/>
    <n v="1"/>
    <s v="02"/>
    <x v="2"/>
  </r>
  <r>
    <x v="2"/>
    <x v="0"/>
    <x v="2"/>
    <s v="grenade"/>
    <x v="1"/>
    <x v="0"/>
    <x v="2"/>
    <s v="__base__/graphics/technology/military.png"/>
    <s v="e-a-b"/>
    <x v="2"/>
    <s v="制式手雷"/>
    <x v="0"/>
    <n v="20"/>
    <x v="0"/>
    <n v="10"/>
    <n v="1"/>
    <s v="02"/>
    <x v="2"/>
  </r>
  <r>
    <x v="2"/>
    <x v="0"/>
    <x v="1"/>
    <s v="military-science-pack"/>
    <x v="1"/>
    <x v="0"/>
    <x v="2"/>
    <s v="__base__/graphics/technology/military.png"/>
    <s v="e-a-b"/>
    <x v="2"/>
    <s v="军备科技包"/>
    <x v="0"/>
    <n v="20"/>
    <x v="0"/>
    <n v="10"/>
    <n v="1"/>
    <s v="02"/>
    <x v="2"/>
  </r>
  <r>
    <x v="2"/>
    <x v="0"/>
    <x v="2"/>
    <s v="military-science-pack"/>
    <x v="1"/>
    <x v="0"/>
    <x v="2"/>
    <s v="__base__/graphics/technology/military.png"/>
    <s v="e-a-b"/>
    <x v="2"/>
    <s v="军备科技包"/>
    <x v="0"/>
    <n v="20"/>
    <x v="0"/>
    <n v="10"/>
    <n v="1"/>
    <s v="02"/>
    <x v="2"/>
  </r>
  <r>
    <x v="2"/>
    <x v="1"/>
    <x v="1"/>
    <s v="piercing-rounds-magazine"/>
    <x v="1"/>
    <x v="0"/>
    <x v="2"/>
    <s v="__base__/graphics/technology/military.png"/>
    <s v="e-a-b"/>
    <x v="2"/>
    <s v="穿甲弹匣"/>
    <x v="1"/>
    <n v="20"/>
    <x v="1"/>
    <n v="10"/>
    <n v="1"/>
    <s v="02"/>
    <x v="2"/>
  </r>
  <r>
    <x v="2"/>
    <x v="1"/>
    <x v="2"/>
    <s v="piercing-rounds-magazine"/>
    <x v="1"/>
    <x v="0"/>
    <x v="2"/>
    <s v="__base__/graphics/technology/military.png"/>
    <s v="e-a-b"/>
    <x v="2"/>
    <s v="穿甲弹匣"/>
    <x v="1"/>
    <n v="20"/>
    <x v="1"/>
    <n v="10"/>
    <n v="1"/>
    <s v="02"/>
    <x v="2"/>
  </r>
  <r>
    <x v="2"/>
    <x v="1"/>
    <x v="1"/>
    <s v="grenade"/>
    <x v="1"/>
    <x v="0"/>
    <x v="2"/>
    <s v="__base__/graphics/technology/military.png"/>
    <s v="e-a-b"/>
    <x v="2"/>
    <s v="制式手雷"/>
    <x v="1"/>
    <n v="20"/>
    <x v="1"/>
    <n v="10"/>
    <n v="1"/>
    <s v="02"/>
    <x v="2"/>
  </r>
  <r>
    <x v="2"/>
    <x v="1"/>
    <x v="2"/>
    <s v="grenade"/>
    <x v="1"/>
    <x v="0"/>
    <x v="2"/>
    <s v="__base__/graphics/technology/military.png"/>
    <s v="e-a-b"/>
    <x v="2"/>
    <s v="制式手雷"/>
    <x v="1"/>
    <n v="20"/>
    <x v="1"/>
    <n v="10"/>
    <n v="1"/>
    <s v="02"/>
    <x v="2"/>
  </r>
  <r>
    <x v="2"/>
    <x v="1"/>
    <x v="1"/>
    <s v="military-science-pack"/>
    <x v="1"/>
    <x v="0"/>
    <x v="2"/>
    <s v="__base__/graphics/technology/military.png"/>
    <s v="e-a-b"/>
    <x v="2"/>
    <s v="军备科技包"/>
    <x v="1"/>
    <n v="20"/>
    <x v="1"/>
    <n v="10"/>
    <n v="1"/>
    <s v="02"/>
    <x v="2"/>
  </r>
  <r>
    <x v="2"/>
    <x v="1"/>
    <x v="2"/>
    <s v="military-science-pack"/>
    <x v="1"/>
    <x v="0"/>
    <x v="2"/>
    <s v="__base__/graphics/technology/military.png"/>
    <s v="e-a-b"/>
    <x v="2"/>
    <s v="军备科技包"/>
    <x v="1"/>
    <n v="20"/>
    <x v="1"/>
    <n v="10"/>
    <n v="1"/>
    <s v="02"/>
    <x v="2"/>
  </r>
  <r>
    <x v="3"/>
    <x v="0"/>
    <x v="3"/>
    <s v="uranium-rounds-magazine"/>
    <x v="2"/>
    <x v="0"/>
    <x v="3"/>
    <s v="__base__/graphics/technology/uranium-ammo.png"/>
    <s v="e-a-b"/>
    <x v="3"/>
    <s v="贫铀弹匣"/>
    <x v="0"/>
    <n v="1000"/>
    <x v="0"/>
    <n v="0"/>
    <n v="0"/>
    <s v=""/>
    <x v="3"/>
  </r>
  <r>
    <x v="3"/>
    <x v="0"/>
    <x v="4"/>
    <s v="uranium-rounds-magazine"/>
    <x v="2"/>
    <x v="0"/>
    <x v="3"/>
    <s v="__base__/graphics/technology/uranium-ammo.png"/>
    <s v="e-a-b"/>
    <x v="3"/>
    <s v="贫铀弹匣"/>
    <x v="0"/>
    <n v="1000"/>
    <x v="0"/>
    <n v="0"/>
    <n v="0"/>
    <s v=""/>
    <x v="3"/>
  </r>
  <r>
    <x v="3"/>
    <x v="0"/>
    <x v="3"/>
    <s v="uranium-cannon-shell"/>
    <x v="2"/>
    <x v="0"/>
    <x v="3"/>
    <s v="__base__/graphics/technology/uranium-ammo.png"/>
    <s v="e-a-b"/>
    <x v="3"/>
    <s v="贫铀炮弹"/>
    <x v="0"/>
    <n v="1000"/>
    <x v="0"/>
    <n v="0"/>
    <n v="0"/>
    <s v=""/>
    <x v="3"/>
  </r>
  <r>
    <x v="3"/>
    <x v="0"/>
    <x v="4"/>
    <s v="uranium-cannon-shell"/>
    <x v="2"/>
    <x v="0"/>
    <x v="3"/>
    <s v="__base__/graphics/technology/uranium-ammo.png"/>
    <s v="e-a-b"/>
    <x v="3"/>
    <s v="贫铀炮弹"/>
    <x v="0"/>
    <n v="1000"/>
    <x v="0"/>
    <n v="0"/>
    <n v="0"/>
    <s v=""/>
    <x v="3"/>
  </r>
  <r>
    <x v="3"/>
    <x v="0"/>
    <x v="3"/>
    <s v="explosive-uranium-cannon-shell"/>
    <x v="2"/>
    <x v="0"/>
    <x v="3"/>
    <s v="__base__/graphics/technology/uranium-ammo.png"/>
    <s v="e-a-b"/>
    <x v="3"/>
    <s v="爆破贫铀炮弹"/>
    <x v="0"/>
    <n v="1000"/>
    <x v="0"/>
    <n v="0"/>
    <n v="0"/>
    <s v=""/>
    <x v="3"/>
  </r>
  <r>
    <x v="3"/>
    <x v="0"/>
    <x v="4"/>
    <s v="explosive-uranium-cannon-shell"/>
    <x v="2"/>
    <x v="0"/>
    <x v="3"/>
    <s v="__base__/graphics/technology/uranium-ammo.png"/>
    <s v="e-a-b"/>
    <x v="3"/>
    <s v="爆破贫铀炮弹"/>
    <x v="0"/>
    <n v="1000"/>
    <x v="0"/>
    <n v="0"/>
    <n v="0"/>
    <s v=""/>
    <x v="3"/>
  </r>
  <r>
    <x v="3"/>
    <x v="1"/>
    <x v="3"/>
    <s v="uranium-rounds-magazine"/>
    <x v="2"/>
    <x v="0"/>
    <x v="3"/>
    <s v="__base__/graphics/technology/uranium-ammo.png"/>
    <s v="e-a-b"/>
    <x v="3"/>
    <s v="贫铀弹匣"/>
    <x v="1"/>
    <n v="1000"/>
    <x v="1"/>
    <n v="0"/>
    <n v="0"/>
    <s v=""/>
    <x v="3"/>
  </r>
  <r>
    <x v="3"/>
    <x v="1"/>
    <x v="4"/>
    <s v="uranium-rounds-magazine"/>
    <x v="2"/>
    <x v="0"/>
    <x v="3"/>
    <s v="__base__/graphics/technology/uranium-ammo.png"/>
    <s v="e-a-b"/>
    <x v="3"/>
    <s v="贫铀弹匣"/>
    <x v="1"/>
    <n v="1000"/>
    <x v="1"/>
    <n v="0"/>
    <n v="0"/>
    <s v=""/>
    <x v="3"/>
  </r>
  <r>
    <x v="3"/>
    <x v="1"/>
    <x v="3"/>
    <s v="uranium-cannon-shell"/>
    <x v="2"/>
    <x v="0"/>
    <x v="3"/>
    <s v="__base__/graphics/technology/uranium-ammo.png"/>
    <s v="e-a-b"/>
    <x v="3"/>
    <s v="贫铀炮弹"/>
    <x v="1"/>
    <n v="1000"/>
    <x v="1"/>
    <n v="0"/>
    <n v="0"/>
    <s v=""/>
    <x v="3"/>
  </r>
  <r>
    <x v="3"/>
    <x v="1"/>
    <x v="4"/>
    <s v="uranium-cannon-shell"/>
    <x v="2"/>
    <x v="0"/>
    <x v="3"/>
    <s v="__base__/graphics/technology/uranium-ammo.png"/>
    <s v="e-a-b"/>
    <x v="3"/>
    <s v="贫铀炮弹"/>
    <x v="1"/>
    <n v="1000"/>
    <x v="1"/>
    <n v="0"/>
    <n v="0"/>
    <s v=""/>
    <x v="3"/>
  </r>
  <r>
    <x v="3"/>
    <x v="1"/>
    <x v="3"/>
    <s v="explosive-uranium-cannon-shell"/>
    <x v="2"/>
    <x v="0"/>
    <x v="3"/>
    <s v="__base__/graphics/technology/uranium-ammo.png"/>
    <s v="e-a-b"/>
    <x v="3"/>
    <s v="爆破贫铀炮弹"/>
    <x v="1"/>
    <n v="1000"/>
    <x v="1"/>
    <n v="0"/>
    <n v="0"/>
    <s v=""/>
    <x v="3"/>
  </r>
  <r>
    <x v="3"/>
    <x v="1"/>
    <x v="4"/>
    <s v="explosive-uranium-cannon-shell"/>
    <x v="2"/>
    <x v="0"/>
    <x v="3"/>
    <s v="__base__/graphics/technology/uranium-ammo.png"/>
    <s v="e-a-b"/>
    <x v="3"/>
    <s v="爆破贫铀炮弹"/>
    <x v="1"/>
    <n v="1000"/>
    <x v="1"/>
    <n v="0"/>
    <n v="0"/>
    <s v=""/>
    <x v="3"/>
  </r>
  <r>
    <x v="3"/>
    <x v="2"/>
    <x v="3"/>
    <s v="uranium-rounds-magazine"/>
    <x v="2"/>
    <x v="0"/>
    <x v="3"/>
    <s v="__base__/graphics/technology/uranium-ammo.png"/>
    <s v="e-a-b"/>
    <x v="3"/>
    <s v="贫铀弹匣"/>
    <x v="2"/>
    <n v="1000"/>
    <x v="2"/>
    <n v="0"/>
    <n v="0"/>
    <s v=""/>
    <x v="3"/>
  </r>
  <r>
    <x v="3"/>
    <x v="2"/>
    <x v="4"/>
    <s v="uranium-rounds-magazine"/>
    <x v="2"/>
    <x v="0"/>
    <x v="3"/>
    <s v="__base__/graphics/technology/uranium-ammo.png"/>
    <s v="e-a-b"/>
    <x v="3"/>
    <s v="贫铀弹匣"/>
    <x v="2"/>
    <n v="1000"/>
    <x v="2"/>
    <n v="0"/>
    <n v="0"/>
    <s v=""/>
    <x v="3"/>
  </r>
  <r>
    <x v="3"/>
    <x v="2"/>
    <x v="3"/>
    <s v="uranium-cannon-shell"/>
    <x v="2"/>
    <x v="0"/>
    <x v="3"/>
    <s v="__base__/graphics/technology/uranium-ammo.png"/>
    <s v="e-a-b"/>
    <x v="3"/>
    <s v="贫铀炮弹"/>
    <x v="2"/>
    <n v="1000"/>
    <x v="2"/>
    <n v="0"/>
    <n v="0"/>
    <s v=""/>
    <x v="3"/>
  </r>
  <r>
    <x v="3"/>
    <x v="2"/>
    <x v="4"/>
    <s v="uranium-cannon-shell"/>
    <x v="2"/>
    <x v="0"/>
    <x v="3"/>
    <s v="__base__/graphics/technology/uranium-ammo.png"/>
    <s v="e-a-b"/>
    <x v="3"/>
    <s v="贫铀炮弹"/>
    <x v="2"/>
    <n v="1000"/>
    <x v="2"/>
    <n v="0"/>
    <n v="0"/>
    <s v=""/>
    <x v="3"/>
  </r>
  <r>
    <x v="3"/>
    <x v="2"/>
    <x v="3"/>
    <s v="explosive-uranium-cannon-shell"/>
    <x v="2"/>
    <x v="0"/>
    <x v="3"/>
    <s v="__base__/graphics/technology/uranium-ammo.png"/>
    <s v="e-a-b"/>
    <x v="3"/>
    <s v="爆破贫铀炮弹"/>
    <x v="2"/>
    <n v="1000"/>
    <x v="2"/>
    <n v="0"/>
    <n v="0"/>
    <s v=""/>
    <x v="3"/>
  </r>
  <r>
    <x v="3"/>
    <x v="2"/>
    <x v="4"/>
    <s v="explosive-uranium-cannon-shell"/>
    <x v="2"/>
    <x v="0"/>
    <x v="3"/>
    <s v="__base__/graphics/technology/uranium-ammo.png"/>
    <s v="e-a-b"/>
    <x v="3"/>
    <s v="爆破贫铀炮弹"/>
    <x v="2"/>
    <n v="1000"/>
    <x v="2"/>
    <n v="0"/>
    <n v="0"/>
    <s v=""/>
    <x v="3"/>
  </r>
  <r>
    <x v="3"/>
    <x v="3"/>
    <x v="3"/>
    <s v="uranium-rounds-magazine"/>
    <x v="2"/>
    <x v="0"/>
    <x v="3"/>
    <s v="__base__/graphics/technology/uranium-ammo.png"/>
    <s v="e-a-b"/>
    <x v="3"/>
    <s v="贫铀弹匣"/>
    <x v="3"/>
    <n v="1000"/>
    <x v="3"/>
    <n v="0"/>
    <n v="0"/>
    <s v=""/>
    <x v="3"/>
  </r>
  <r>
    <x v="3"/>
    <x v="3"/>
    <x v="4"/>
    <s v="uranium-rounds-magazine"/>
    <x v="2"/>
    <x v="0"/>
    <x v="3"/>
    <s v="__base__/graphics/technology/uranium-ammo.png"/>
    <s v="e-a-b"/>
    <x v="3"/>
    <s v="贫铀弹匣"/>
    <x v="3"/>
    <n v="1000"/>
    <x v="3"/>
    <n v="0"/>
    <n v="0"/>
    <s v=""/>
    <x v="3"/>
  </r>
  <r>
    <x v="3"/>
    <x v="3"/>
    <x v="3"/>
    <s v="uranium-cannon-shell"/>
    <x v="2"/>
    <x v="0"/>
    <x v="3"/>
    <s v="__base__/graphics/technology/uranium-ammo.png"/>
    <s v="e-a-b"/>
    <x v="3"/>
    <s v="贫铀炮弹"/>
    <x v="3"/>
    <n v="1000"/>
    <x v="3"/>
    <n v="0"/>
    <n v="0"/>
    <s v=""/>
    <x v="3"/>
  </r>
  <r>
    <x v="3"/>
    <x v="3"/>
    <x v="4"/>
    <s v="uranium-cannon-shell"/>
    <x v="2"/>
    <x v="0"/>
    <x v="3"/>
    <s v="__base__/graphics/technology/uranium-ammo.png"/>
    <s v="e-a-b"/>
    <x v="3"/>
    <s v="贫铀炮弹"/>
    <x v="3"/>
    <n v="1000"/>
    <x v="3"/>
    <n v="0"/>
    <n v="0"/>
    <s v=""/>
    <x v="3"/>
  </r>
  <r>
    <x v="3"/>
    <x v="3"/>
    <x v="3"/>
    <s v="explosive-uranium-cannon-shell"/>
    <x v="2"/>
    <x v="0"/>
    <x v="3"/>
    <s v="__base__/graphics/technology/uranium-ammo.png"/>
    <s v="e-a-b"/>
    <x v="3"/>
    <s v="爆破贫铀炮弹"/>
    <x v="3"/>
    <n v="1000"/>
    <x v="3"/>
    <n v="0"/>
    <n v="0"/>
    <s v=""/>
    <x v="3"/>
  </r>
  <r>
    <x v="3"/>
    <x v="3"/>
    <x v="4"/>
    <s v="explosive-uranium-cannon-shell"/>
    <x v="2"/>
    <x v="0"/>
    <x v="3"/>
    <s v="__base__/graphics/technology/uranium-ammo.png"/>
    <s v="e-a-b"/>
    <x v="3"/>
    <s v="爆破贫铀炮弹"/>
    <x v="3"/>
    <n v="1000"/>
    <x v="3"/>
    <n v="0"/>
    <n v="0"/>
    <s v=""/>
    <x v="3"/>
  </r>
  <r>
    <x v="3"/>
    <x v="4"/>
    <x v="3"/>
    <s v="uranium-rounds-magazine"/>
    <x v="2"/>
    <x v="0"/>
    <x v="3"/>
    <s v="__base__/graphics/technology/uranium-ammo.png"/>
    <s v="e-a-b"/>
    <x v="3"/>
    <s v="贫铀弹匣"/>
    <x v="4"/>
    <n v="1000"/>
    <x v="4"/>
    <n v="0"/>
    <n v="0"/>
    <s v=""/>
    <x v="3"/>
  </r>
  <r>
    <x v="3"/>
    <x v="4"/>
    <x v="4"/>
    <s v="uranium-rounds-magazine"/>
    <x v="2"/>
    <x v="0"/>
    <x v="3"/>
    <s v="__base__/graphics/technology/uranium-ammo.png"/>
    <s v="e-a-b"/>
    <x v="3"/>
    <s v="贫铀弹匣"/>
    <x v="4"/>
    <n v="1000"/>
    <x v="4"/>
    <n v="0"/>
    <n v="0"/>
    <s v=""/>
    <x v="3"/>
  </r>
  <r>
    <x v="3"/>
    <x v="4"/>
    <x v="3"/>
    <s v="uranium-cannon-shell"/>
    <x v="2"/>
    <x v="0"/>
    <x v="3"/>
    <s v="__base__/graphics/technology/uranium-ammo.png"/>
    <s v="e-a-b"/>
    <x v="3"/>
    <s v="贫铀炮弹"/>
    <x v="4"/>
    <n v="1000"/>
    <x v="4"/>
    <n v="0"/>
    <n v="0"/>
    <s v=""/>
    <x v="3"/>
  </r>
  <r>
    <x v="3"/>
    <x v="4"/>
    <x v="4"/>
    <s v="uranium-cannon-shell"/>
    <x v="2"/>
    <x v="0"/>
    <x v="3"/>
    <s v="__base__/graphics/technology/uranium-ammo.png"/>
    <s v="e-a-b"/>
    <x v="3"/>
    <s v="贫铀炮弹"/>
    <x v="4"/>
    <n v="1000"/>
    <x v="4"/>
    <n v="0"/>
    <n v="0"/>
    <s v=""/>
    <x v="3"/>
  </r>
  <r>
    <x v="3"/>
    <x v="4"/>
    <x v="3"/>
    <s v="explosive-uranium-cannon-shell"/>
    <x v="2"/>
    <x v="0"/>
    <x v="3"/>
    <s v="__base__/graphics/technology/uranium-ammo.png"/>
    <s v="e-a-b"/>
    <x v="3"/>
    <s v="爆破贫铀炮弹"/>
    <x v="4"/>
    <n v="1000"/>
    <x v="4"/>
    <n v="0"/>
    <n v="0"/>
    <s v=""/>
    <x v="3"/>
  </r>
  <r>
    <x v="3"/>
    <x v="4"/>
    <x v="4"/>
    <s v="explosive-uranium-cannon-shell"/>
    <x v="2"/>
    <x v="0"/>
    <x v="3"/>
    <s v="__base__/graphics/technology/uranium-ammo.png"/>
    <s v="e-a-b"/>
    <x v="3"/>
    <s v="爆破贫铀炮弹"/>
    <x v="4"/>
    <n v="1000"/>
    <x v="4"/>
    <n v="0"/>
    <n v="0"/>
    <s v=""/>
    <x v="3"/>
  </r>
  <r>
    <x v="4"/>
    <x v="0"/>
    <x v="3"/>
    <s v="atomic-bomb"/>
    <x v="2"/>
    <x v="0"/>
    <x v="4"/>
    <s v="__base__/graphics/technology/atomic-bomb.png"/>
    <s v="e-a-b"/>
    <x v="4"/>
    <s v="原子弹"/>
    <x v="0"/>
    <n v="5000"/>
    <x v="0"/>
    <n v="0"/>
    <n v="0"/>
    <s v=""/>
    <x v="3"/>
  </r>
  <r>
    <x v="4"/>
    <x v="0"/>
    <x v="5"/>
    <s v="atomic-bomb"/>
    <x v="2"/>
    <x v="0"/>
    <x v="4"/>
    <s v="__base__/graphics/technology/atomic-bomb.png"/>
    <s v="e-a-b"/>
    <x v="4"/>
    <s v="原子弹"/>
    <x v="0"/>
    <n v="5000"/>
    <x v="0"/>
    <n v="0"/>
    <n v="0"/>
    <s v=""/>
    <x v="3"/>
  </r>
  <r>
    <x v="4"/>
    <x v="0"/>
    <x v="6"/>
    <s v="atomic-bomb"/>
    <x v="2"/>
    <x v="0"/>
    <x v="4"/>
    <s v="__base__/graphics/technology/atomic-bomb.png"/>
    <s v="e-a-b"/>
    <x v="4"/>
    <s v="原子弹"/>
    <x v="0"/>
    <n v="5000"/>
    <x v="0"/>
    <n v="0"/>
    <n v="0"/>
    <s v=""/>
    <x v="3"/>
  </r>
  <r>
    <x v="4"/>
    <x v="1"/>
    <x v="3"/>
    <s v="atomic-bomb"/>
    <x v="2"/>
    <x v="0"/>
    <x v="4"/>
    <s v="__base__/graphics/technology/atomic-bomb.png"/>
    <s v="e-a-b"/>
    <x v="4"/>
    <s v="原子弹"/>
    <x v="1"/>
    <n v="5000"/>
    <x v="1"/>
    <n v="0"/>
    <n v="0"/>
    <s v=""/>
    <x v="3"/>
  </r>
  <r>
    <x v="4"/>
    <x v="1"/>
    <x v="5"/>
    <s v="atomic-bomb"/>
    <x v="2"/>
    <x v="0"/>
    <x v="4"/>
    <s v="__base__/graphics/technology/atomic-bomb.png"/>
    <s v="e-a-b"/>
    <x v="4"/>
    <s v="原子弹"/>
    <x v="1"/>
    <n v="5000"/>
    <x v="1"/>
    <n v="0"/>
    <n v="0"/>
    <s v=""/>
    <x v="3"/>
  </r>
  <r>
    <x v="4"/>
    <x v="1"/>
    <x v="6"/>
    <s v="atomic-bomb"/>
    <x v="2"/>
    <x v="0"/>
    <x v="4"/>
    <s v="__base__/graphics/technology/atomic-bomb.png"/>
    <s v="e-a-b"/>
    <x v="4"/>
    <s v="原子弹"/>
    <x v="1"/>
    <n v="5000"/>
    <x v="1"/>
    <n v="0"/>
    <n v="0"/>
    <s v=""/>
    <x v="3"/>
  </r>
  <r>
    <x v="4"/>
    <x v="2"/>
    <x v="3"/>
    <s v="atomic-bomb"/>
    <x v="2"/>
    <x v="0"/>
    <x v="4"/>
    <s v="__base__/graphics/technology/atomic-bomb.png"/>
    <s v="e-a-b"/>
    <x v="4"/>
    <s v="原子弹"/>
    <x v="2"/>
    <n v="5000"/>
    <x v="2"/>
    <n v="0"/>
    <n v="0"/>
    <s v=""/>
    <x v="3"/>
  </r>
  <r>
    <x v="4"/>
    <x v="2"/>
    <x v="5"/>
    <s v="atomic-bomb"/>
    <x v="2"/>
    <x v="0"/>
    <x v="4"/>
    <s v="__base__/graphics/technology/atomic-bomb.png"/>
    <s v="e-a-b"/>
    <x v="4"/>
    <s v="原子弹"/>
    <x v="2"/>
    <n v="5000"/>
    <x v="2"/>
    <n v="0"/>
    <n v="0"/>
    <s v=""/>
    <x v="3"/>
  </r>
  <r>
    <x v="4"/>
    <x v="2"/>
    <x v="6"/>
    <s v="atomic-bomb"/>
    <x v="2"/>
    <x v="0"/>
    <x v="4"/>
    <s v="__base__/graphics/technology/atomic-bomb.png"/>
    <s v="e-a-b"/>
    <x v="4"/>
    <s v="原子弹"/>
    <x v="2"/>
    <n v="5000"/>
    <x v="2"/>
    <n v="0"/>
    <n v="0"/>
    <s v=""/>
    <x v="3"/>
  </r>
  <r>
    <x v="4"/>
    <x v="3"/>
    <x v="3"/>
    <s v="atomic-bomb"/>
    <x v="2"/>
    <x v="0"/>
    <x v="4"/>
    <s v="__base__/graphics/technology/atomic-bomb.png"/>
    <s v="e-a-b"/>
    <x v="4"/>
    <s v="原子弹"/>
    <x v="3"/>
    <n v="5000"/>
    <x v="3"/>
    <n v="0"/>
    <n v="0"/>
    <s v=""/>
    <x v="3"/>
  </r>
  <r>
    <x v="4"/>
    <x v="3"/>
    <x v="5"/>
    <s v="atomic-bomb"/>
    <x v="2"/>
    <x v="0"/>
    <x v="4"/>
    <s v="__base__/graphics/technology/atomic-bomb.png"/>
    <s v="e-a-b"/>
    <x v="4"/>
    <s v="原子弹"/>
    <x v="3"/>
    <n v="5000"/>
    <x v="3"/>
    <n v="0"/>
    <n v="0"/>
    <s v=""/>
    <x v="3"/>
  </r>
  <r>
    <x v="4"/>
    <x v="3"/>
    <x v="6"/>
    <s v="atomic-bomb"/>
    <x v="2"/>
    <x v="0"/>
    <x v="4"/>
    <s v="__base__/graphics/technology/atomic-bomb.png"/>
    <s v="e-a-b"/>
    <x v="4"/>
    <s v="原子弹"/>
    <x v="3"/>
    <n v="5000"/>
    <x v="3"/>
    <n v="0"/>
    <n v="0"/>
    <s v=""/>
    <x v="3"/>
  </r>
  <r>
    <x v="4"/>
    <x v="5"/>
    <x v="3"/>
    <s v="atomic-bomb"/>
    <x v="2"/>
    <x v="0"/>
    <x v="4"/>
    <s v="__base__/graphics/technology/atomic-bomb.png"/>
    <s v="e-a-b"/>
    <x v="4"/>
    <s v="原子弹"/>
    <x v="5"/>
    <n v="5000"/>
    <x v="5"/>
    <n v="0"/>
    <n v="0"/>
    <s v=""/>
    <x v="3"/>
  </r>
  <r>
    <x v="4"/>
    <x v="5"/>
    <x v="5"/>
    <s v="atomic-bomb"/>
    <x v="2"/>
    <x v="0"/>
    <x v="4"/>
    <s v="__base__/graphics/technology/atomic-bomb.png"/>
    <s v="e-a-b"/>
    <x v="4"/>
    <s v="原子弹"/>
    <x v="5"/>
    <n v="5000"/>
    <x v="5"/>
    <n v="0"/>
    <n v="0"/>
    <s v=""/>
    <x v="3"/>
  </r>
  <r>
    <x v="4"/>
    <x v="5"/>
    <x v="6"/>
    <s v="atomic-bomb"/>
    <x v="2"/>
    <x v="0"/>
    <x v="4"/>
    <s v="__base__/graphics/technology/atomic-bomb.png"/>
    <s v="e-a-b"/>
    <x v="4"/>
    <s v="原子弹"/>
    <x v="5"/>
    <n v="5000"/>
    <x v="5"/>
    <n v="0"/>
    <n v="0"/>
    <s v=""/>
    <x v="3"/>
  </r>
  <r>
    <x v="4"/>
    <x v="4"/>
    <x v="3"/>
    <s v="atomic-bomb"/>
    <x v="2"/>
    <x v="0"/>
    <x v="4"/>
    <s v="__base__/graphics/technology/atomic-bomb.png"/>
    <s v="e-a-b"/>
    <x v="4"/>
    <s v="原子弹"/>
    <x v="4"/>
    <n v="5000"/>
    <x v="4"/>
    <n v="0"/>
    <n v="0"/>
    <s v=""/>
    <x v="3"/>
  </r>
  <r>
    <x v="4"/>
    <x v="4"/>
    <x v="5"/>
    <s v="atomic-bomb"/>
    <x v="2"/>
    <x v="0"/>
    <x v="4"/>
    <s v="__base__/graphics/technology/atomic-bomb.png"/>
    <s v="e-a-b"/>
    <x v="4"/>
    <s v="原子弹"/>
    <x v="4"/>
    <n v="5000"/>
    <x v="4"/>
    <n v="0"/>
    <n v="0"/>
    <s v=""/>
    <x v="3"/>
  </r>
  <r>
    <x v="4"/>
    <x v="4"/>
    <x v="6"/>
    <s v="atomic-bomb"/>
    <x v="2"/>
    <x v="0"/>
    <x v="4"/>
    <s v="__base__/graphics/technology/atomic-bomb.png"/>
    <s v="e-a-b"/>
    <x v="4"/>
    <s v="原子弹"/>
    <x v="4"/>
    <n v="5000"/>
    <x v="4"/>
    <n v="0"/>
    <n v="0"/>
    <s v=""/>
    <x v="3"/>
  </r>
  <r>
    <x v="5"/>
    <x v="0"/>
    <x v="7"/>
    <s v="poison-capsule"/>
    <x v="3"/>
    <x v="0"/>
    <x v="5"/>
    <s v="__base__/graphics/technology/military.png"/>
    <s v="e-a-c"/>
    <x v="5"/>
    <s v="剧毒胶囊"/>
    <x v="0"/>
    <n v="100"/>
    <x v="0"/>
    <n v="10"/>
    <n v="1"/>
    <s v="03"/>
    <x v="4"/>
  </r>
  <r>
    <x v="5"/>
    <x v="0"/>
    <x v="8"/>
    <s v="poison-capsule"/>
    <x v="3"/>
    <x v="0"/>
    <x v="5"/>
    <s v="__base__/graphics/technology/military.png"/>
    <s v="e-a-c"/>
    <x v="5"/>
    <s v="剧毒胶囊"/>
    <x v="0"/>
    <n v="100"/>
    <x v="0"/>
    <n v="10"/>
    <n v="1"/>
    <s v="03"/>
    <x v="4"/>
  </r>
  <r>
    <x v="5"/>
    <x v="0"/>
    <x v="7"/>
    <s v="slowdown-capsule"/>
    <x v="3"/>
    <x v="0"/>
    <x v="5"/>
    <s v="__base__/graphics/technology/military.png"/>
    <s v="e-a-c"/>
    <x v="5"/>
    <s v="减速胶囊"/>
    <x v="0"/>
    <n v="100"/>
    <x v="0"/>
    <n v="10"/>
    <n v="1"/>
    <s v="03"/>
    <x v="4"/>
  </r>
  <r>
    <x v="5"/>
    <x v="0"/>
    <x v="8"/>
    <s v="slowdown-capsule"/>
    <x v="3"/>
    <x v="0"/>
    <x v="5"/>
    <s v="__base__/graphics/technology/military.png"/>
    <s v="e-a-c"/>
    <x v="5"/>
    <s v="减速胶囊"/>
    <x v="0"/>
    <n v="100"/>
    <x v="0"/>
    <n v="10"/>
    <n v="1"/>
    <s v="03"/>
    <x v="4"/>
  </r>
  <r>
    <x v="5"/>
    <x v="0"/>
    <x v="7"/>
    <s v="combat-shotgun"/>
    <x v="3"/>
    <x v="0"/>
    <x v="5"/>
    <s v="__base__/graphics/technology/military.png"/>
    <s v="e-a-c"/>
    <x v="5"/>
    <s v="冲锋霰弹枪"/>
    <x v="0"/>
    <n v="100"/>
    <x v="0"/>
    <n v="10"/>
    <n v="1"/>
    <s v="03"/>
    <x v="4"/>
  </r>
  <r>
    <x v="5"/>
    <x v="0"/>
    <x v="8"/>
    <s v="combat-shotgun"/>
    <x v="3"/>
    <x v="0"/>
    <x v="5"/>
    <s v="__base__/graphics/technology/military.png"/>
    <s v="e-a-c"/>
    <x v="5"/>
    <s v="冲锋霰弹枪"/>
    <x v="0"/>
    <n v="100"/>
    <x v="0"/>
    <n v="10"/>
    <n v="1"/>
    <s v="03"/>
    <x v="4"/>
  </r>
  <r>
    <x v="5"/>
    <x v="1"/>
    <x v="7"/>
    <s v="poison-capsule"/>
    <x v="3"/>
    <x v="0"/>
    <x v="5"/>
    <s v="__base__/graphics/technology/military.png"/>
    <s v="e-a-c"/>
    <x v="5"/>
    <s v="剧毒胶囊"/>
    <x v="1"/>
    <n v="100"/>
    <x v="1"/>
    <n v="10"/>
    <n v="1"/>
    <s v="03"/>
    <x v="4"/>
  </r>
  <r>
    <x v="5"/>
    <x v="1"/>
    <x v="8"/>
    <s v="poison-capsule"/>
    <x v="3"/>
    <x v="0"/>
    <x v="5"/>
    <s v="__base__/graphics/technology/military.png"/>
    <s v="e-a-c"/>
    <x v="5"/>
    <s v="剧毒胶囊"/>
    <x v="1"/>
    <n v="100"/>
    <x v="1"/>
    <n v="10"/>
    <n v="1"/>
    <s v="03"/>
    <x v="4"/>
  </r>
  <r>
    <x v="5"/>
    <x v="1"/>
    <x v="7"/>
    <s v="slowdown-capsule"/>
    <x v="3"/>
    <x v="0"/>
    <x v="5"/>
    <s v="__base__/graphics/technology/military.png"/>
    <s v="e-a-c"/>
    <x v="5"/>
    <s v="减速胶囊"/>
    <x v="1"/>
    <n v="100"/>
    <x v="1"/>
    <n v="10"/>
    <n v="1"/>
    <s v="03"/>
    <x v="4"/>
  </r>
  <r>
    <x v="5"/>
    <x v="1"/>
    <x v="8"/>
    <s v="slowdown-capsule"/>
    <x v="3"/>
    <x v="0"/>
    <x v="5"/>
    <s v="__base__/graphics/technology/military.png"/>
    <s v="e-a-c"/>
    <x v="5"/>
    <s v="减速胶囊"/>
    <x v="1"/>
    <n v="100"/>
    <x v="1"/>
    <n v="10"/>
    <n v="1"/>
    <s v="03"/>
    <x v="4"/>
  </r>
  <r>
    <x v="5"/>
    <x v="1"/>
    <x v="7"/>
    <s v="combat-shotgun"/>
    <x v="3"/>
    <x v="0"/>
    <x v="5"/>
    <s v="__base__/graphics/technology/military.png"/>
    <s v="e-a-c"/>
    <x v="5"/>
    <s v="冲锋霰弹枪"/>
    <x v="1"/>
    <n v="100"/>
    <x v="1"/>
    <n v="10"/>
    <n v="1"/>
    <s v="03"/>
    <x v="4"/>
  </r>
  <r>
    <x v="5"/>
    <x v="1"/>
    <x v="8"/>
    <s v="combat-shotgun"/>
    <x v="3"/>
    <x v="0"/>
    <x v="5"/>
    <s v="__base__/graphics/technology/military.png"/>
    <s v="e-a-c"/>
    <x v="5"/>
    <s v="冲锋霰弹枪"/>
    <x v="1"/>
    <n v="100"/>
    <x v="1"/>
    <n v="10"/>
    <n v="1"/>
    <s v="03"/>
    <x v="4"/>
  </r>
  <r>
    <x v="5"/>
    <x v="2"/>
    <x v="7"/>
    <s v="poison-capsule"/>
    <x v="3"/>
    <x v="0"/>
    <x v="5"/>
    <s v="__base__/graphics/technology/military.png"/>
    <s v="e-a-c"/>
    <x v="5"/>
    <s v="剧毒胶囊"/>
    <x v="2"/>
    <n v="100"/>
    <x v="2"/>
    <n v="10"/>
    <n v="1"/>
    <s v="03"/>
    <x v="4"/>
  </r>
  <r>
    <x v="5"/>
    <x v="2"/>
    <x v="8"/>
    <s v="poison-capsule"/>
    <x v="3"/>
    <x v="0"/>
    <x v="5"/>
    <s v="__base__/graphics/technology/military.png"/>
    <s v="e-a-c"/>
    <x v="5"/>
    <s v="剧毒胶囊"/>
    <x v="2"/>
    <n v="100"/>
    <x v="2"/>
    <n v="10"/>
    <n v="1"/>
    <s v="03"/>
    <x v="4"/>
  </r>
  <r>
    <x v="5"/>
    <x v="2"/>
    <x v="7"/>
    <s v="slowdown-capsule"/>
    <x v="3"/>
    <x v="0"/>
    <x v="5"/>
    <s v="__base__/graphics/technology/military.png"/>
    <s v="e-a-c"/>
    <x v="5"/>
    <s v="减速胶囊"/>
    <x v="2"/>
    <n v="100"/>
    <x v="2"/>
    <n v="10"/>
    <n v="1"/>
    <s v="03"/>
    <x v="4"/>
  </r>
  <r>
    <x v="5"/>
    <x v="2"/>
    <x v="8"/>
    <s v="slowdown-capsule"/>
    <x v="3"/>
    <x v="0"/>
    <x v="5"/>
    <s v="__base__/graphics/technology/military.png"/>
    <s v="e-a-c"/>
    <x v="5"/>
    <s v="减速胶囊"/>
    <x v="2"/>
    <n v="100"/>
    <x v="2"/>
    <n v="10"/>
    <n v="1"/>
    <s v="03"/>
    <x v="4"/>
  </r>
  <r>
    <x v="5"/>
    <x v="2"/>
    <x v="7"/>
    <s v="combat-shotgun"/>
    <x v="3"/>
    <x v="0"/>
    <x v="5"/>
    <s v="__base__/graphics/technology/military.png"/>
    <s v="e-a-c"/>
    <x v="5"/>
    <s v="冲锋霰弹枪"/>
    <x v="2"/>
    <n v="100"/>
    <x v="2"/>
    <n v="10"/>
    <n v="1"/>
    <s v="03"/>
    <x v="4"/>
  </r>
  <r>
    <x v="5"/>
    <x v="2"/>
    <x v="8"/>
    <s v="combat-shotgun"/>
    <x v="3"/>
    <x v="0"/>
    <x v="5"/>
    <s v="__base__/graphics/technology/military.png"/>
    <s v="e-a-c"/>
    <x v="5"/>
    <s v="冲锋霰弹枪"/>
    <x v="2"/>
    <n v="100"/>
    <x v="2"/>
    <n v="10"/>
    <n v="1"/>
    <s v="03"/>
    <x v="4"/>
  </r>
  <r>
    <x v="5"/>
    <x v="3"/>
    <x v="7"/>
    <s v="poison-capsule"/>
    <x v="3"/>
    <x v="1"/>
    <x v="5"/>
    <s v="__base__/graphics/technology/military.png"/>
    <s v="e-a-c"/>
    <x v="5"/>
    <s v="剧毒胶囊"/>
    <x v="3"/>
    <n v="200"/>
    <x v="3"/>
    <n v="10"/>
    <n v="1"/>
    <s v="03"/>
    <x v="4"/>
  </r>
  <r>
    <x v="5"/>
    <x v="3"/>
    <x v="8"/>
    <s v="poison-capsule"/>
    <x v="3"/>
    <x v="1"/>
    <x v="5"/>
    <s v="__base__/graphics/technology/military.png"/>
    <s v="e-a-c"/>
    <x v="5"/>
    <s v="剧毒胶囊"/>
    <x v="3"/>
    <n v="200"/>
    <x v="3"/>
    <n v="10"/>
    <n v="1"/>
    <s v="03"/>
    <x v="4"/>
  </r>
  <r>
    <x v="5"/>
    <x v="3"/>
    <x v="7"/>
    <s v="slowdown-capsule"/>
    <x v="3"/>
    <x v="1"/>
    <x v="5"/>
    <s v="__base__/graphics/technology/military.png"/>
    <s v="e-a-c"/>
    <x v="5"/>
    <s v="减速胶囊"/>
    <x v="3"/>
    <n v="200"/>
    <x v="3"/>
    <n v="10"/>
    <n v="1"/>
    <s v="03"/>
    <x v="4"/>
  </r>
  <r>
    <x v="5"/>
    <x v="3"/>
    <x v="8"/>
    <s v="slowdown-capsule"/>
    <x v="3"/>
    <x v="1"/>
    <x v="5"/>
    <s v="__base__/graphics/technology/military.png"/>
    <s v="e-a-c"/>
    <x v="5"/>
    <s v="减速胶囊"/>
    <x v="3"/>
    <n v="200"/>
    <x v="3"/>
    <n v="10"/>
    <n v="1"/>
    <s v="03"/>
    <x v="4"/>
  </r>
  <r>
    <x v="5"/>
    <x v="3"/>
    <x v="7"/>
    <s v="combat-shotgun"/>
    <x v="3"/>
    <x v="1"/>
    <x v="5"/>
    <s v="__base__/graphics/technology/military.png"/>
    <s v="e-a-c"/>
    <x v="5"/>
    <s v="冲锋霰弹枪"/>
    <x v="3"/>
    <n v="200"/>
    <x v="3"/>
    <n v="10"/>
    <n v="1"/>
    <s v="03"/>
    <x v="4"/>
  </r>
  <r>
    <x v="5"/>
    <x v="3"/>
    <x v="8"/>
    <s v="combat-shotgun"/>
    <x v="3"/>
    <x v="1"/>
    <x v="5"/>
    <s v="__base__/graphics/technology/military.png"/>
    <s v="e-a-c"/>
    <x v="5"/>
    <s v="冲锋霰弹枪"/>
    <x v="3"/>
    <n v="200"/>
    <x v="3"/>
    <n v="10"/>
    <n v="1"/>
    <s v="03"/>
    <x v="4"/>
  </r>
  <r>
    <x v="6"/>
    <x v="0"/>
    <x v="5"/>
    <s v="cluster-grenade"/>
    <x v="2"/>
    <x v="0"/>
    <x v="6"/>
    <s v="__base__/graphics/technology/cluster-grenade.png"/>
    <s v="e-a-d"/>
    <x v="6"/>
    <s v="集束手雷"/>
    <x v="0"/>
    <n v="200"/>
    <x v="0"/>
    <n v="0"/>
    <n v="0"/>
    <s v=""/>
    <x v="5"/>
  </r>
  <r>
    <x v="6"/>
    <x v="1"/>
    <x v="5"/>
    <s v="cluster-grenade"/>
    <x v="2"/>
    <x v="0"/>
    <x v="6"/>
    <s v="__base__/graphics/technology/cluster-grenade.png"/>
    <s v="e-a-d"/>
    <x v="6"/>
    <s v="集束手雷"/>
    <x v="1"/>
    <n v="200"/>
    <x v="1"/>
    <n v="0"/>
    <n v="0"/>
    <s v=""/>
    <x v="5"/>
  </r>
  <r>
    <x v="6"/>
    <x v="3"/>
    <x v="5"/>
    <s v="cluster-grenade"/>
    <x v="2"/>
    <x v="1"/>
    <x v="6"/>
    <s v="__base__/graphics/technology/cluster-grenade.png"/>
    <s v="e-a-d"/>
    <x v="6"/>
    <s v="集束手雷"/>
    <x v="3"/>
    <n v="400"/>
    <x v="3"/>
    <n v="0"/>
    <n v="0"/>
    <s v=""/>
    <x v="5"/>
  </r>
  <r>
    <x v="6"/>
    <x v="2"/>
    <x v="5"/>
    <s v="cluster-grenade"/>
    <x v="2"/>
    <x v="0"/>
    <x v="6"/>
    <s v="__base__/graphics/technology/cluster-grenade.png"/>
    <s v="e-a-d"/>
    <x v="6"/>
    <s v="集束手雷"/>
    <x v="2"/>
    <n v="200"/>
    <x v="2"/>
    <n v="0"/>
    <n v="0"/>
    <s v=""/>
    <x v="5"/>
  </r>
  <r>
    <x v="6"/>
    <x v="4"/>
    <x v="5"/>
    <s v="cluster-grenade"/>
    <x v="2"/>
    <x v="0"/>
    <x v="6"/>
    <s v="__base__/graphics/technology/cluster-grenade.png"/>
    <s v="e-a-d"/>
    <x v="6"/>
    <s v="集束手雷"/>
    <x v="4"/>
    <n v="200"/>
    <x v="4"/>
    <n v="0"/>
    <n v="0"/>
    <s v=""/>
    <x v="5"/>
  </r>
  <r>
    <x v="7"/>
    <x v="0"/>
    <x v="8"/>
    <m/>
    <x v="3"/>
    <x v="0"/>
    <x v="0"/>
    <s v="__base__/graphics/technology/grenade-damage.png"/>
    <s v="e-n-a"/>
    <x v="7"/>
    <e v="#N/A"/>
    <x v="0"/>
    <n v="50"/>
    <x v="0"/>
    <n v="16"/>
    <n v="1"/>
    <s v="01"/>
    <x v="6"/>
  </r>
  <r>
    <x v="7"/>
    <x v="1"/>
    <x v="8"/>
    <m/>
    <x v="3"/>
    <x v="0"/>
    <x v="0"/>
    <s v="__base__/graphics/technology/grenade-damage.png"/>
    <s v="e-n-a"/>
    <x v="7"/>
    <e v="#N/A"/>
    <x v="1"/>
    <n v="50"/>
    <x v="1"/>
    <n v="16"/>
    <n v="1"/>
    <s v="01"/>
    <x v="6"/>
  </r>
  <r>
    <x v="7"/>
    <x v="3"/>
    <x v="8"/>
    <m/>
    <x v="3"/>
    <x v="1"/>
    <x v="0"/>
    <s v="__base__/graphics/technology/grenade-damage.png"/>
    <s v="e-n-a"/>
    <x v="7"/>
    <e v="#N/A"/>
    <x v="3"/>
    <n v="100"/>
    <x v="3"/>
    <n v="16"/>
    <n v="1"/>
    <s v="01"/>
    <x v="6"/>
  </r>
  <r>
    <x v="8"/>
    <x v="0"/>
    <x v="9"/>
    <m/>
    <x v="2"/>
    <x v="0"/>
    <x v="5"/>
    <s v="__base__/graphics/technology/grenade-damage.png"/>
    <s v="e-n-a"/>
    <x v="8"/>
    <e v="#N/A"/>
    <x v="0"/>
    <n v="100"/>
    <x v="0"/>
    <n v="16"/>
    <n v="1"/>
    <s v="02"/>
    <x v="7"/>
  </r>
  <r>
    <x v="8"/>
    <x v="1"/>
    <x v="9"/>
    <m/>
    <x v="2"/>
    <x v="0"/>
    <x v="5"/>
    <s v="__base__/graphics/technology/grenade-damage.png"/>
    <s v="e-n-a"/>
    <x v="8"/>
    <e v="#N/A"/>
    <x v="1"/>
    <n v="100"/>
    <x v="1"/>
    <n v="16"/>
    <n v="1"/>
    <s v="02"/>
    <x v="7"/>
  </r>
  <r>
    <x v="8"/>
    <x v="3"/>
    <x v="9"/>
    <m/>
    <x v="2"/>
    <x v="1"/>
    <x v="5"/>
    <s v="__base__/graphics/technology/grenade-damage.png"/>
    <s v="e-n-a"/>
    <x v="8"/>
    <e v="#N/A"/>
    <x v="3"/>
    <n v="200"/>
    <x v="3"/>
    <n v="16"/>
    <n v="1"/>
    <s v="02"/>
    <x v="7"/>
  </r>
  <r>
    <x v="9"/>
    <x v="0"/>
    <x v="10"/>
    <m/>
    <x v="2"/>
    <x v="0"/>
    <x v="7"/>
    <s v="__base__/graphics/technology/grenade-damage.png"/>
    <s v="e-n-a"/>
    <x v="9"/>
    <e v="#N/A"/>
    <x v="0"/>
    <n v="150"/>
    <x v="0"/>
    <n v="16"/>
    <n v="1"/>
    <s v="03"/>
    <x v="8"/>
  </r>
  <r>
    <x v="9"/>
    <x v="1"/>
    <x v="10"/>
    <m/>
    <x v="2"/>
    <x v="0"/>
    <x v="7"/>
    <s v="__base__/graphics/technology/grenade-damage.png"/>
    <s v="e-n-a"/>
    <x v="9"/>
    <e v="#N/A"/>
    <x v="1"/>
    <n v="150"/>
    <x v="1"/>
    <n v="16"/>
    <n v="1"/>
    <s v="03"/>
    <x v="8"/>
  </r>
  <r>
    <x v="9"/>
    <x v="3"/>
    <x v="10"/>
    <m/>
    <x v="2"/>
    <x v="1"/>
    <x v="7"/>
    <s v="__base__/graphics/technology/grenade-damage.png"/>
    <s v="e-n-a"/>
    <x v="9"/>
    <e v="#N/A"/>
    <x v="3"/>
    <n v="300"/>
    <x v="3"/>
    <n v="16"/>
    <n v="1"/>
    <s v="03"/>
    <x v="8"/>
  </r>
  <r>
    <x v="10"/>
    <x v="0"/>
    <x v="11"/>
    <m/>
    <x v="2"/>
    <x v="0"/>
    <x v="8"/>
    <s v="__base__/graphics/technology/grenade-damage.png"/>
    <s v="e-n-a"/>
    <x v="10"/>
    <e v="#N/A"/>
    <x v="0"/>
    <n v="300"/>
    <x v="0"/>
    <n v="16"/>
    <n v="1"/>
    <s v="04"/>
    <x v="9"/>
  </r>
  <r>
    <x v="10"/>
    <x v="1"/>
    <x v="11"/>
    <m/>
    <x v="2"/>
    <x v="0"/>
    <x v="8"/>
    <s v="__base__/graphics/technology/grenade-damage.png"/>
    <s v="e-n-a"/>
    <x v="10"/>
    <e v="#N/A"/>
    <x v="1"/>
    <n v="300"/>
    <x v="1"/>
    <n v="16"/>
    <n v="1"/>
    <s v="04"/>
    <x v="9"/>
  </r>
  <r>
    <x v="10"/>
    <x v="2"/>
    <x v="11"/>
    <m/>
    <x v="2"/>
    <x v="0"/>
    <x v="8"/>
    <s v="__base__/graphics/technology/grenade-damage.png"/>
    <s v="e-n-a"/>
    <x v="10"/>
    <e v="#N/A"/>
    <x v="2"/>
    <n v="300"/>
    <x v="2"/>
    <n v="16"/>
    <n v="1"/>
    <s v="04"/>
    <x v="9"/>
  </r>
  <r>
    <x v="10"/>
    <x v="3"/>
    <x v="11"/>
    <m/>
    <x v="2"/>
    <x v="0"/>
    <x v="8"/>
    <s v="__base__/graphics/technology/grenade-damage.png"/>
    <s v="e-n-a"/>
    <x v="10"/>
    <e v="#N/A"/>
    <x v="3"/>
    <n v="300"/>
    <x v="3"/>
    <n v="16"/>
    <n v="1"/>
    <s v="04"/>
    <x v="9"/>
  </r>
  <r>
    <x v="11"/>
    <x v="0"/>
    <x v="12"/>
    <m/>
    <x v="2"/>
    <x v="0"/>
    <x v="9"/>
    <s v="__base__/graphics/technology/grenade-damage.png"/>
    <s v="e-n-a"/>
    <x v="11"/>
    <e v="#N/A"/>
    <x v="0"/>
    <n v="600"/>
    <x v="0"/>
    <n v="16"/>
    <n v="1"/>
    <s v="05"/>
    <x v="10"/>
  </r>
  <r>
    <x v="11"/>
    <x v="1"/>
    <x v="12"/>
    <m/>
    <x v="2"/>
    <x v="0"/>
    <x v="9"/>
    <s v="__base__/graphics/technology/grenade-damage.png"/>
    <s v="e-n-a"/>
    <x v="11"/>
    <e v="#N/A"/>
    <x v="1"/>
    <n v="600"/>
    <x v="1"/>
    <n v="16"/>
    <n v="1"/>
    <s v="05"/>
    <x v="10"/>
  </r>
  <r>
    <x v="11"/>
    <x v="2"/>
    <x v="12"/>
    <m/>
    <x v="2"/>
    <x v="0"/>
    <x v="9"/>
    <s v="__base__/graphics/technology/grenade-damage.png"/>
    <s v="e-n-a"/>
    <x v="11"/>
    <e v="#N/A"/>
    <x v="2"/>
    <n v="600"/>
    <x v="2"/>
    <n v="16"/>
    <n v="1"/>
    <s v="05"/>
    <x v="10"/>
  </r>
  <r>
    <x v="11"/>
    <x v="3"/>
    <x v="12"/>
    <m/>
    <x v="2"/>
    <x v="0"/>
    <x v="9"/>
    <s v="__base__/graphics/technology/grenade-damage.png"/>
    <s v="e-n-a"/>
    <x v="11"/>
    <e v="#N/A"/>
    <x v="3"/>
    <n v="600"/>
    <x v="3"/>
    <n v="16"/>
    <n v="1"/>
    <s v="05"/>
    <x v="10"/>
  </r>
  <r>
    <x v="12"/>
    <x v="0"/>
    <x v="13"/>
    <m/>
    <x v="2"/>
    <x v="0"/>
    <x v="3"/>
    <s v="__base__/graphics/technology/grenade-damage.png"/>
    <s v="e-n-a"/>
    <x v="12"/>
    <e v="#N/A"/>
    <x v="0"/>
    <n v="1000"/>
    <x v="0"/>
    <n v="16"/>
    <n v="1"/>
    <s v="06"/>
    <x v="11"/>
  </r>
  <r>
    <x v="12"/>
    <x v="1"/>
    <x v="13"/>
    <m/>
    <x v="2"/>
    <x v="0"/>
    <x v="3"/>
    <s v="__base__/graphics/technology/grenade-damage.png"/>
    <s v="e-n-a"/>
    <x v="12"/>
    <e v="#N/A"/>
    <x v="1"/>
    <n v="1000"/>
    <x v="1"/>
    <n v="16"/>
    <n v="1"/>
    <s v="06"/>
    <x v="11"/>
  </r>
  <r>
    <x v="12"/>
    <x v="2"/>
    <x v="13"/>
    <m/>
    <x v="2"/>
    <x v="0"/>
    <x v="3"/>
    <s v="__base__/graphics/technology/grenade-damage.png"/>
    <s v="e-n-a"/>
    <x v="12"/>
    <e v="#N/A"/>
    <x v="2"/>
    <n v="1000"/>
    <x v="2"/>
    <n v="16"/>
    <n v="1"/>
    <s v="06"/>
    <x v="11"/>
  </r>
  <r>
    <x v="12"/>
    <x v="3"/>
    <x v="13"/>
    <m/>
    <x v="2"/>
    <x v="0"/>
    <x v="3"/>
    <s v="__base__/graphics/technology/grenade-damage.png"/>
    <s v="e-n-a"/>
    <x v="12"/>
    <e v="#N/A"/>
    <x v="3"/>
    <n v="1000"/>
    <x v="3"/>
    <n v="16"/>
    <n v="1"/>
    <s v="06"/>
    <x v="11"/>
  </r>
  <r>
    <x v="12"/>
    <x v="4"/>
    <x v="13"/>
    <m/>
    <x v="2"/>
    <x v="0"/>
    <x v="3"/>
    <s v="__base__/graphics/technology/grenade-damage.png"/>
    <s v="e-n-a"/>
    <x v="12"/>
    <e v="#N/A"/>
    <x v="4"/>
    <n v="1000"/>
    <x v="4"/>
    <n v="16"/>
    <n v="1"/>
    <s v="06"/>
    <x v="11"/>
  </r>
  <r>
    <x v="13"/>
    <x v="0"/>
    <x v="14"/>
    <m/>
    <x v="2"/>
    <x v="0"/>
    <x v="10"/>
    <s v="__base__/graphics/technology/grenade-damage.png"/>
    <s v="e-n-a"/>
    <x v="13"/>
    <e v="#N/A"/>
    <x v="0"/>
    <n v="0"/>
    <x v="0"/>
    <n v="16"/>
    <n v="1"/>
    <s v="07"/>
    <x v="12"/>
  </r>
  <r>
    <x v="13"/>
    <x v="1"/>
    <x v="14"/>
    <m/>
    <x v="2"/>
    <x v="0"/>
    <x v="10"/>
    <s v="__base__/graphics/technology/grenade-damage.png"/>
    <s v="e-n-a"/>
    <x v="13"/>
    <e v="#N/A"/>
    <x v="1"/>
    <n v="0"/>
    <x v="1"/>
    <n v="16"/>
    <n v="1"/>
    <s v="07"/>
    <x v="12"/>
  </r>
  <r>
    <x v="13"/>
    <x v="2"/>
    <x v="14"/>
    <m/>
    <x v="2"/>
    <x v="0"/>
    <x v="10"/>
    <s v="__base__/graphics/technology/grenade-damage.png"/>
    <s v="e-n-a"/>
    <x v="13"/>
    <e v="#N/A"/>
    <x v="2"/>
    <n v="0"/>
    <x v="2"/>
    <n v="16"/>
    <n v="1"/>
    <s v="07"/>
    <x v="12"/>
  </r>
  <r>
    <x v="13"/>
    <x v="3"/>
    <x v="14"/>
    <m/>
    <x v="2"/>
    <x v="0"/>
    <x v="10"/>
    <s v="__base__/graphics/technology/grenade-damage.png"/>
    <s v="e-n-a"/>
    <x v="13"/>
    <e v="#N/A"/>
    <x v="3"/>
    <n v="0"/>
    <x v="3"/>
    <n v="16"/>
    <n v="1"/>
    <s v="07"/>
    <x v="12"/>
  </r>
  <r>
    <x v="13"/>
    <x v="4"/>
    <x v="14"/>
    <m/>
    <x v="2"/>
    <x v="0"/>
    <x v="10"/>
    <s v="__base__/graphics/technology/grenade-damage.png"/>
    <s v="e-n-a"/>
    <x v="13"/>
    <e v="#N/A"/>
    <x v="4"/>
    <n v="0"/>
    <x v="4"/>
    <n v="16"/>
    <n v="1"/>
    <s v="07"/>
    <x v="12"/>
  </r>
  <r>
    <x v="13"/>
    <x v="6"/>
    <x v="14"/>
    <m/>
    <x v="2"/>
    <x v="0"/>
    <x v="10"/>
    <s v="__base__/graphics/technology/grenade-damage.png"/>
    <s v="e-n-a"/>
    <x v="13"/>
    <e v="#N/A"/>
    <x v="6"/>
    <n v="0"/>
    <x v="6"/>
    <n v="16"/>
    <n v="1"/>
    <s v="07"/>
    <x v="12"/>
  </r>
  <r>
    <x v="14"/>
    <x v="0"/>
    <x v="4"/>
    <s v="piercing-shotgun-shell"/>
    <x v="2"/>
    <x v="0"/>
    <x v="7"/>
    <s v="__base__/graphics/technology/military.png"/>
    <s v="e-a-e"/>
    <x v="14"/>
    <s v="穿甲霰弹"/>
    <x v="0"/>
    <n v="150"/>
    <x v="0"/>
    <n v="10"/>
    <n v="1"/>
    <s v="04"/>
    <x v="13"/>
  </r>
  <r>
    <x v="14"/>
    <x v="1"/>
    <x v="4"/>
    <s v="piercing-shotgun-shell"/>
    <x v="2"/>
    <x v="1"/>
    <x v="7"/>
    <s v="__base__/graphics/technology/military.png"/>
    <s v="e-a-e"/>
    <x v="14"/>
    <s v="穿甲霰弹"/>
    <x v="1"/>
    <n v="300"/>
    <x v="1"/>
    <n v="10"/>
    <n v="1"/>
    <s v="04"/>
    <x v="13"/>
  </r>
  <r>
    <x v="14"/>
    <x v="2"/>
    <x v="4"/>
    <s v="piercing-shotgun-shell"/>
    <x v="2"/>
    <x v="0"/>
    <x v="7"/>
    <s v="__base__/graphics/technology/military.png"/>
    <s v="e-a-e"/>
    <x v="14"/>
    <s v="穿甲霰弹"/>
    <x v="2"/>
    <n v="150"/>
    <x v="2"/>
    <n v="10"/>
    <n v="1"/>
    <s v="04"/>
    <x v="13"/>
  </r>
  <r>
    <x v="14"/>
    <x v="4"/>
    <x v="4"/>
    <s v="piercing-shotgun-shell"/>
    <x v="2"/>
    <x v="0"/>
    <x v="7"/>
    <s v="__base__/graphics/technology/military.png"/>
    <s v="e-a-e"/>
    <x v="14"/>
    <s v="穿甲霰弹"/>
    <x v="4"/>
    <n v="150"/>
    <x v="4"/>
    <n v="10"/>
    <n v="1"/>
    <s v="04"/>
    <x v="13"/>
  </r>
  <r>
    <x v="14"/>
    <x v="3"/>
    <x v="4"/>
    <s v="piercing-shotgun-shell"/>
    <x v="2"/>
    <x v="0"/>
    <x v="7"/>
    <s v="__base__/graphics/technology/military.png"/>
    <s v="e-a-e"/>
    <x v="14"/>
    <s v="穿甲霰弹"/>
    <x v="3"/>
    <n v="150"/>
    <x v="3"/>
    <n v="10"/>
    <n v="1"/>
    <s v="04"/>
    <x v="13"/>
  </r>
  <r>
    <x v="15"/>
    <x v="0"/>
    <x v="0"/>
    <s v="assembling-machine-1"/>
    <x v="4"/>
    <x v="0"/>
    <x v="1"/>
    <s v="__base__/graphics/technology/automation.png"/>
    <s v="a-b-a"/>
    <x v="15"/>
    <s v="组装机1型"/>
    <x v="0"/>
    <n v="10"/>
    <x v="0"/>
    <n v="0"/>
    <n v="0"/>
    <s v=""/>
    <x v="14"/>
  </r>
  <r>
    <x v="15"/>
    <x v="0"/>
    <x v="0"/>
    <s v="long-handed-inserter"/>
    <x v="4"/>
    <x v="0"/>
    <x v="1"/>
    <s v="__base__/graphics/technology/automation.png"/>
    <s v="a-b-a"/>
    <x v="15"/>
    <s v="加长机械臂"/>
    <x v="0"/>
    <n v="10"/>
    <x v="0"/>
    <n v="0"/>
    <n v="0"/>
    <s v=""/>
    <x v="14"/>
  </r>
  <r>
    <x v="16"/>
    <x v="0"/>
    <x v="15"/>
    <s v="filter-inserter"/>
    <x v="1"/>
    <x v="0"/>
    <x v="11"/>
    <s v="__base__/graphics/technology/electronics.png"/>
    <s v="a-d-a"/>
    <x v="16"/>
    <s v="筛选机械臂"/>
    <x v="0"/>
    <n v="30"/>
    <x v="0"/>
    <n v="0"/>
    <n v="0"/>
    <s v=""/>
    <x v="15"/>
  </r>
  <r>
    <x v="17"/>
    <x v="0"/>
    <x v="16"/>
    <s v="assembling-machine-2"/>
    <x v="1"/>
    <x v="1"/>
    <x v="12"/>
    <s v="__base__/graphics/technology/automation.png"/>
    <s v="a-b-b"/>
    <x v="17"/>
    <s v="组装机2型"/>
    <x v="0"/>
    <n v="80"/>
    <x v="0"/>
    <n v="12"/>
    <n v="1"/>
    <s v="02"/>
    <x v="16"/>
  </r>
  <r>
    <x v="18"/>
    <x v="0"/>
    <x v="17"/>
    <s v="assembling-machine-3"/>
    <x v="5"/>
    <x v="0"/>
    <x v="7"/>
    <s v="__base__/graphics/technology/automation.png"/>
    <s v="a-b-c"/>
    <x v="18"/>
    <s v="组装机3型"/>
    <x v="0"/>
    <n v="150"/>
    <x v="0"/>
    <n v="12"/>
    <n v="1"/>
    <s v="03"/>
    <x v="17"/>
  </r>
  <r>
    <x v="18"/>
    <x v="0"/>
    <x v="18"/>
    <s v="assembling-machine-3"/>
    <x v="5"/>
    <x v="0"/>
    <x v="7"/>
    <s v="__base__/graphics/technology/automation.png"/>
    <s v="a-b-c"/>
    <x v="18"/>
    <s v="组装机3型"/>
    <x v="0"/>
    <n v="150"/>
    <x v="0"/>
    <n v="12"/>
    <n v="1"/>
    <s v="03"/>
    <x v="17"/>
  </r>
  <r>
    <x v="18"/>
    <x v="1"/>
    <x v="17"/>
    <s v="assembling-machine-3"/>
    <x v="5"/>
    <x v="0"/>
    <x v="7"/>
    <s v="__base__/graphics/technology/automation.png"/>
    <s v="a-b-c"/>
    <x v="18"/>
    <s v="组装机3型"/>
    <x v="1"/>
    <n v="150"/>
    <x v="1"/>
    <n v="12"/>
    <n v="1"/>
    <s v="03"/>
    <x v="17"/>
  </r>
  <r>
    <x v="18"/>
    <x v="1"/>
    <x v="18"/>
    <s v="assembling-machine-3"/>
    <x v="5"/>
    <x v="0"/>
    <x v="7"/>
    <s v="__base__/graphics/technology/automation.png"/>
    <s v="a-b-c"/>
    <x v="18"/>
    <s v="组装机3型"/>
    <x v="1"/>
    <n v="150"/>
    <x v="1"/>
    <n v="12"/>
    <n v="1"/>
    <s v="03"/>
    <x v="17"/>
  </r>
  <r>
    <x v="18"/>
    <x v="2"/>
    <x v="17"/>
    <s v="assembling-machine-3"/>
    <x v="5"/>
    <x v="0"/>
    <x v="7"/>
    <s v="__base__/graphics/technology/automation.png"/>
    <s v="a-b-c"/>
    <x v="18"/>
    <s v="组装机3型"/>
    <x v="2"/>
    <n v="150"/>
    <x v="2"/>
    <n v="12"/>
    <n v="1"/>
    <s v="03"/>
    <x v="17"/>
  </r>
  <r>
    <x v="18"/>
    <x v="2"/>
    <x v="18"/>
    <s v="assembling-machine-3"/>
    <x v="5"/>
    <x v="0"/>
    <x v="7"/>
    <s v="__base__/graphics/technology/automation.png"/>
    <s v="a-b-c"/>
    <x v="18"/>
    <s v="组装机3型"/>
    <x v="2"/>
    <n v="150"/>
    <x v="2"/>
    <n v="12"/>
    <n v="1"/>
    <s v="03"/>
    <x v="17"/>
  </r>
  <r>
    <x v="18"/>
    <x v="5"/>
    <x v="17"/>
    <s v="assembling-machine-3"/>
    <x v="5"/>
    <x v="0"/>
    <x v="7"/>
    <s v="__base__/graphics/technology/automation.png"/>
    <s v="a-b-c"/>
    <x v="18"/>
    <s v="组装机3型"/>
    <x v="5"/>
    <n v="150"/>
    <x v="5"/>
    <n v="12"/>
    <n v="1"/>
    <s v="03"/>
    <x v="17"/>
  </r>
  <r>
    <x v="18"/>
    <x v="5"/>
    <x v="18"/>
    <s v="assembling-machine-3"/>
    <x v="5"/>
    <x v="0"/>
    <x v="7"/>
    <s v="__base__/graphics/technology/automation.png"/>
    <s v="a-b-c"/>
    <x v="18"/>
    <s v="组装机3型"/>
    <x v="5"/>
    <n v="150"/>
    <x v="5"/>
    <n v="12"/>
    <n v="1"/>
    <s v="03"/>
    <x v="17"/>
  </r>
  <r>
    <x v="19"/>
    <x v="0"/>
    <x v="19"/>
    <s v="explosives"/>
    <x v="1"/>
    <x v="0"/>
    <x v="5"/>
    <s v="__base__/graphics/technology/explosives.png"/>
    <s v="a-e-d"/>
    <x v="19"/>
    <s v="炸药"/>
    <x v="0"/>
    <n v="100"/>
    <x v="0"/>
    <n v="0"/>
    <n v="0"/>
    <s v=""/>
    <x v="18"/>
  </r>
  <r>
    <x v="19"/>
    <x v="1"/>
    <x v="19"/>
    <s v="explosives"/>
    <x v="1"/>
    <x v="0"/>
    <x v="5"/>
    <s v="__base__/graphics/technology/explosives.png"/>
    <s v="a-e-d"/>
    <x v="19"/>
    <s v="炸药"/>
    <x v="1"/>
    <n v="100"/>
    <x v="1"/>
    <n v="0"/>
    <n v="0"/>
    <s v=""/>
    <x v="18"/>
  </r>
  <r>
    <x v="19"/>
    <x v="3"/>
    <x v="19"/>
    <s v="explosives"/>
    <x v="1"/>
    <x v="0"/>
    <x v="5"/>
    <s v="__base__/graphics/technology/explosives.png"/>
    <s v="a-e-d"/>
    <x v="19"/>
    <s v="炸药"/>
    <x v="3"/>
    <n v="100"/>
    <x v="3"/>
    <n v="0"/>
    <n v="0"/>
    <s v=""/>
    <x v="18"/>
  </r>
  <r>
    <x v="20"/>
    <x v="0"/>
    <x v="20"/>
    <m/>
    <x v="3"/>
    <x v="0"/>
    <x v="0"/>
    <s v="__base__/graphics/technology/flammables.png"/>
    <s v="e-c-a"/>
    <x v="20"/>
    <e v="#N/A"/>
    <x v="0"/>
    <n v="50"/>
    <x v="0"/>
    <n v="0"/>
    <n v="0"/>
    <s v=""/>
    <x v="19"/>
  </r>
  <r>
    <x v="20"/>
    <x v="1"/>
    <x v="20"/>
    <m/>
    <x v="3"/>
    <x v="0"/>
    <x v="0"/>
    <s v="__base__/graphics/technology/flammables.png"/>
    <s v="e-c-a"/>
    <x v="20"/>
    <e v="#N/A"/>
    <x v="1"/>
    <n v="50"/>
    <x v="1"/>
    <n v="0"/>
    <n v="0"/>
    <s v=""/>
    <x v="19"/>
  </r>
  <r>
    <x v="21"/>
    <x v="0"/>
    <x v="21"/>
    <s v="land-mine"/>
    <x v="3"/>
    <x v="0"/>
    <x v="5"/>
    <s v="__base__/graphics/technology/land-mine.png"/>
    <s v="e-e"/>
    <x v="21"/>
    <s v="地雷"/>
    <x v="0"/>
    <n v="100"/>
    <x v="0"/>
    <n v="0"/>
    <n v="0"/>
    <s v=""/>
    <x v="20"/>
  </r>
  <r>
    <x v="21"/>
    <x v="0"/>
    <x v="8"/>
    <s v="land-mine"/>
    <x v="3"/>
    <x v="0"/>
    <x v="5"/>
    <s v="__base__/graphics/technology/land-mine.png"/>
    <s v="e-e"/>
    <x v="21"/>
    <s v="地雷"/>
    <x v="0"/>
    <n v="100"/>
    <x v="0"/>
    <n v="0"/>
    <n v="0"/>
    <s v=""/>
    <x v="20"/>
  </r>
  <r>
    <x v="21"/>
    <x v="1"/>
    <x v="21"/>
    <s v="land-mine"/>
    <x v="3"/>
    <x v="0"/>
    <x v="5"/>
    <s v="__base__/graphics/technology/land-mine.png"/>
    <s v="e-e"/>
    <x v="21"/>
    <s v="地雷"/>
    <x v="1"/>
    <n v="100"/>
    <x v="1"/>
    <n v="0"/>
    <n v="0"/>
    <s v=""/>
    <x v="20"/>
  </r>
  <r>
    <x v="21"/>
    <x v="1"/>
    <x v="8"/>
    <s v="land-mine"/>
    <x v="3"/>
    <x v="0"/>
    <x v="5"/>
    <s v="__base__/graphics/technology/land-mine.png"/>
    <s v="e-e"/>
    <x v="21"/>
    <s v="地雷"/>
    <x v="1"/>
    <n v="100"/>
    <x v="1"/>
    <n v="0"/>
    <n v="0"/>
    <s v=""/>
    <x v="20"/>
  </r>
  <r>
    <x v="21"/>
    <x v="3"/>
    <x v="21"/>
    <s v="land-mine"/>
    <x v="3"/>
    <x v="0"/>
    <x v="5"/>
    <s v="__base__/graphics/technology/land-mine.png"/>
    <s v="e-e"/>
    <x v="21"/>
    <s v="地雷"/>
    <x v="3"/>
    <n v="100"/>
    <x v="3"/>
    <n v="0"/>
    <n v="0"/>
    <s v=""/>
    <x v="20"/>
  </r>
  <r>
    <x v="21"/>
    <x v="3"/>
    <x v="8"/>
    <s v="land-mine"/>
    <x v="3"/>
    <x v="0"/>
    <x v="5"/>
    <s v="__base__/graphics/technology/land-mine.png"/>
    <s v="e-e"/>
    <x v="21"/>
    <s v="地雷"/>
    <x v="3"/>
    <n v="100"/>
    <x v="3"/>
    <n v="0"/>
    <n v="0"/>
    <s v=""/>
    <x v="20"/>
  </r>
  <r>
    <x v="22"/>
    <x v="0"/>
    <x v="22"/>
    <s v="flamethrower"/>
    <x v="3"/>
    <x v="0"/>
    <x v="0"/>
    <s v="__base__/graphics/technology/flamethrower.png"/>
    <s v="e-c-b"/>
    <x v="22"/>
    <s v="火焰喷射器"/>
    <x v="0"/>
    <n v="50"/>
    <x v="0"/>
    <n v="0"/>
    <n v="0"/>
    <s v=""/>
    <x v="21"/>
  </r>
  <r>
    <x v="22"/>
    <x v="0"/>
    <x v="8"/>
    <s v="flamethrower"/>
    <x v="3"/>
    <x v="0"/>
    <x v="0"/>
    <s v="__base__/graphics/technology/flamethrower.png"/>
    <s v="e-c-b"/>
    <x v="22"/>
    <s v="火焰喷射器"/>
    <x v="0"/>
    <n v="50"/>
    <x v="0"/>
    <n v="0"/>
    <n v="0"/>
    <s v=""/>
    <x v="21"/>
  </r>
  <r>
    <x v="22"/>
    <x v="0"/>
    <x v="22"/>
    <s v="flamethrower-ammo"/>
    <x v="3"/>
    <x v="0"/>
    <x v="0"/>
    <s v="__base__/graphics/technology/flamethrower.png"/>
    <s v="e-c-b"/>
    <x v="22"/>
    <s v="油料储罐"/>
    <x v="0"/>
    <n v="50"/>
    <x v="0"/>
    <n v="0"/>
    <n v="0"/>
    <s v=""/>
    <x v="21"/>
  </r>
  <r>
    <x v="22"/>
    <x v="0"/>
    <x v="8"/>
    <s v="flamethrower-ammo"/>
    <x v="3"/>
    <x v="0"/>
    <x v="0"/>
    <s v="__base__/graphics/technology/flamethrower.png"/>
    <s v="e-c-b"/>
    <x v="22"/>
    <s v="油料储罐"/>
    <x v="0"/>
    <n v="50"/>
    <x v="0"/>
    <n v="0"/>
    <n v="0"/>
    <s v=""/>
    <x v="21"/>
  </r>
  <r>
    <x v="22"/>
    <x v="0"/>
    <x v="22"/>
    <s v="flamethrower-turret"/>
    <x v="3"/>
    <x v="0"/>
    <x v="0"/>
    <s v="__base__/graphics/technology/flamethrower.png"/>
    <s v="e-c-b"/>
    <x v="22"/>
    <s v="火焰炮塔"/>
    <x v="0"/>
    <n v="50"/>
    <x v="0"/>
    <n v="0"/>
    <n v="0"/>
    <s v=""/>
    <x v="21"/>
  </r>
  <r>
    <x v="22"/>
    <x v="0"/>
    <x v="8"/>
    <s v="flamethrower-turret"/>
    <x v="3"/>
    <x v="0"/>
    <x v="0"/>
    <s v="__base__/graphics/technology/flamethrower.png"/>
    <s v="e-c-b"/>
    <x v="22"/>
    <s v="火焰炮塔"/>
    <x v="0"/>
    <n v="50"/>
    <x v="0"/>
    <n v="0"/>
    <n v="0"/>
    <s v=""/>
    <x v="21"/>
  </r>
  <r>
    <x v="22"/>
    <x v="1"/>
    <x v="22"/>
    <s v="flamethrower"/>
    <x v="3"/>
    <x v="0"/>
    <x v="0"/>
    <s v="__base__/graphics/technology/flamethrower.png"/>
    <s v="e-c-b"/>
    <x v="22"/>
    <s v="火焰喷射器"/>
    <x v="1"/>
    <n v="50"/>
    <x v="1"/>
    <n v="0"/>
    <n v="0"/>
    <s v=""/>
    <x v="21"/>
  </r>
  <r>
    <x v="22"/>
    <x v="1"/>
    <x v="8"/>
    <s v="flamethrower"/>
    <x v="3"/>
    <x v="0"/>
    <x v="0"/>
    <s v="__base__/graphics/technology/flamethrower.png"/>
    <s v="e-c-b"/>
    <x v="22"/>
    <s v="火焰喷射器"/>
    <x v="1"/>
    <n v="50"/>
    <x v="1"/>
    <n v="0"/>
    <n v="0"/>
    <s v=""/>
    <x v="21"/>
  </r>
  <r>
    <x v="22"/>
    <x v="1"/>
    <x v="22"/>
    <s v="flamethrower-ammo"/>
    <x v="3"/>
    <x v="0"/>
    <x v="0"/>
    <s v="__base__/graphics/technology/flamethrower.png"/>
    <s v="e-c-b"/>
    <x v="22"/>
    <s v="油料储罐"/>
    <x v="1"/>
    <n v="50"/>
    <x v="1"/>
    <n v="0"/>
    <n v="0"/>
    <s v=""/>
    <x v="21"/>
  </r>
  <r>
    <x v="22"/>
    <x v="1"/>
    <x v="8"/>
    <s v="flamethrower-ammo"/>
    <x v="3"/>
    <x v="0"/>
    <x v="0"/>
    <s v="__base__/graphics/technology/flamethrower.png"/>
    <s v="e-c-b"/>
    <x v="22"/>
    <s v="油料储罐"/>
    <x v="1"/>
    <n v="50"/>
    <x v="1"/>
    <n v="0"/>
    <n v="0"/>
    <s v=""/>
    <x v="21"/>
  </r>
  <r>
    <x v="22"/>
    <x v="1"/>
    <x v="22"/>
    <s v="flamethrower-turret"/>
    <x v="3"/>
    <x v="0"/>
    <x v="0"/>
    <s v="__base__/graphics/technology/flamethrower.png"/>
    <s v="e-c-b"/>
    <x v="22"/>
    <s v="火焰炮塔"/>
    <x v="1"/>
    <n v="50"/>
    <x v="1"/>
    <n v="0"/>
    <n v="0"/>
    <s v=""/>
    <x v="21"/>
  </r>
  <r>
    <x v="22"/>
    <x v="1"/>
    <x v="8"/>
    <s v="flamethrower-turret"/>
    <x v="3"/>
    <x v="0"/>
    <x v="0"/>
    <s v="__base__/graphics/technology/flamethrower.png"/>
    <s v="e-c-b"/>
    <x v="22"/>
    <s v="火焰炮塔"/>
    <x v="1"/>
    <n v="50"/>
    <x v="1"/>
    <n v="0"/>
    <n v="0"/>
    <s v=""/>
    <x v="21"/>
  </r>
  <r>
    <x v="22"/>
    <x v="3"/>
    <x v="22"/>
    <s v="flamethrower"/>
    <x v="3"/>
    <x v="0"/>
    <x v="0"/>
    <s v="__base__/graphics/technology/flamethrower.png"/>
    <s v="e-c-b"/>
    <x v="22"/>
    <s v="火焰喷射器"/>
    <x v="3"/>
    <n v="50"/>
    <x v="3"/>
    <n v="0"/>
    <n v="0"/>
    <s v=""/>
    <x v="21"/>
  </r>
  <r>
    <x v="22"/>
    <x v="3"/>
    <x v="8"/>
    <s v="flamethrower"/>
    <x v="3"/>
    <x v="0"/>
    <x v="0"/>
    <s v="__base__/graphics/technology/flamethrower.png"/>
    <s v="e-c-b"/>
    <x v="22"/>
    <s v="火焰喷射器"/>
    <x v="3"/>
    <n v="50"/>
    <x v="3"/>
    <n v="0"/>
    <n v="0"/>
    <s v=""/>
    <x v="21"/>
  </r>
  <r>
    <x v="22"/>
    <x v="3"/>
    <x v="22"/>
    <s v="flamethrower-ammo"/>
    <x v="3"/>
    <x v="0"/>
    <x v="0"/>
    <s v="__base__/graphics/technology/flamethrower.png"/>
    <s v="e-c-b"/>
    <x v="22"/>
    <s v="油料储罐"/>
    <x v="3"/>
    <n v="50"/>
    <x v="3"/>
    <n v="0"/>
    <n v="0"/>
    <s v=""/>
    <x v="21"/>
  </r>
  <r>
    <x v="22"/>
    <x v="3"/>
    <x v="8"/>
    <s v="flamethrower-ammo"/>
    <x v="3"/>
    <x v="0"/>
    <x v="0"/>
    <s v="__base__/graphics/technology/flamethrower.png"/>
    <s v="e-c-b"/>
    <x v="22"/>
    <s v="油料储罐"/>
    <x v="3"/>
    <n v="50"/>
    <x v="3"/>
    <n v="0"/>
    <n v="0"/>
    <s v=""/>
    <x v="21"/>
  </r>
  <r>
    <x v="22"/>
    <x v="3"/>
    <x v="22"/>
    <s v="flamethrower-turret"/>
    <x v="3"/>
    <x v="0"/>
    <x v="0"/>
    <s v="__base__/graphics/technology/flamethrower.png"/>
    <s v="e-c-b"/>
    <x v="22"/>
    <s v="火焰炮塔"/>
    <x v="3"/>
    <n v="50"/>
    <x v="3"/>
    <n v="0"/>
    <n v="0"/>
    <s v=""/>
    <x v="21"/>
  </r>
  <r>
    <x v="22"/>
    <x v="3"/>
    <x v="8"/>
    <s v="flamethrower-turret"/>
    <x v="3"/>
    <x v="0"/>
    <x v="0"/>
    <s v="__base__/graphics/technology/flamethrower.png"/>
    <s v="e-c-b"/>
    <x v="22"/>
    <s v="火焰炮塔"/>
    <x v="3"/>
    <n v="50"/>
    <x v="3"/>
    <n v="0"/>
    <n v="0"/>
    <s v=""/>
    <x v="21"/>
  </r>
  <r>
    <x v="23"/>
    <x v="0"/>
    <x v="16"/>
    <s v="red-wire"/>
    <x v="1"/>
    <x v="0"/>
    <x v="5"/>
    <s v="__base__/graphics/technology/circuit-network.png"/>
    <s v="a-d-d"/>
    <x v="23"/>
    <s v="红线缆"/>
    <x v="0"/>
    <n v="100"/>
    <x v="0"/>
    <n v="0"/>
    <n v="0"/>
    <s v=""/>
    <x v="22"/>
  </r>
  <r>
    <x v="23"/>
    <x v="0"/>
    <x v="16"/>
    <s v="green-wire"/>
    <x v="1"/>
    <x v="0"/>
    <x v="5"/>
    <s v="__base__/graphics/technology/circuit-network.png"/>
    <s v="a-d-d"/>
    <x v="23"/>
    <s v="绿线缆"/>
    <x v="0"/>
    <n v="100"/>
    <x v="0"/>
    <n v="0"/>
    <n v="0"/>
    <s v=""/>
    <x v="22"/>
  </r>
  <r>
    <x v="23"/>
    <x v="0"/>
    <x v="16"/>
    <s v="arithmetic-combinator"/>
    <x v="1"/>
    <x v="0"/>
    <x v="5"/>
    <s v="__base__/graphics/technology/circuit-network.png"/>
    <s v="a-d-d"/>
    <x v="23"/>
    <s v="算术运算器"/>
    <x v="0"/>
    <n v="100"/>
    <x v="0"/>
    <n v="0"/>
    <n v="0"/>
    <s v=""/>
    <x v="22"/>
  </r>
  <r>
    <x v="23"/>
    <x v="0"/>
    <x v="16"/>
    <s v="decider-combinator"/>
    <x v="1"/>
    <x v="0"/>
    <x v="5"/>
    <s v="__base__/graphics/technology/circuit-network.png"/>
    <s v="a-d-d"/>
    <x v="23"/>
    <s v="判断运算器"/>
    <x v="0"/>
    <n v="100"/>
    <x v="0"/>
    <n v="0"/>
    <n v="0"/>
    <s v=""/>
    <x v="22"/>
  </r>
  <r>
    <x v="23"/>
    <x v="0"/>
    <x v="16"/>
    <s v="constant-combinator"/>
    <x v="1"/>
    <x v="0"/>
    <x v="5"/>
    <s v="__base__/graphics/technology/circuit-network.png"/>
    <s v="a-d-d"/>
    <x v="23"/>
    <s v="常量运算器"/>
    <x v="0"/>
    <n v="100"/>
    <x v="0"/>
    <n v="0"/>
    <n v="0"/>
    <s v=""/>
    <x v="22"/>
  </r>
  <r>
    <x v="23"/>
    <x v="0"/>
    <x v="16"/>
    <s v="power-switch"/>
    <x v="1"/>
    <x v="0"/>
    <x v="5"/>
    <s v="__base__/graphics/technology/circuit-network.png"/>
    <s v="a-d-d"/>
    <x v="23"/>
    <s v="电闸"/>
    <x v="0"/>
    <n v="100"/>
    <x v="0"/>
    <n v="0"/>
    <n v="0"/>
    <s v=""/>
    <x v="22"/>
  </r>
  <r>
    <x v="23"/>
    <x v="0"/>
    <x v="16"/>
    <s v="programmable-speaker"/>
    <x v="1"/>
    <x v="0"/>
    <x v="5"/>
    <s v="__base__/graphics/technology/circuit-network.png"/>
    <s v="a-d-d"/>
    <x v="23"/>
    <s v="程控扬声器"/>
    <x v="0"/>
    <n v="100"/>
    <x v="0"/>
    <n v="0"/>
    <n v="0"/>
    <s v=""/>
    <x v="22"/>
  </r>
  <r>
    <x v="23"/>
    <x v="1"/>
    <x v="16"/>
    <s v="red-wire"/>
    <x v="1"/>
    <x v="0"/>
    <x v="5"/>
    <s v="__base__/graphics/technology/circuit-network.png"/>
    <s v="a-d-d"/>
    <x v="23"/>
    <s v="红线缆"/>
    <x v="1"/>
    <n v="100"/>
    <x v="1"/>
    <n v="0"/>
    <n v="0"/>
    <s v=""/>
    <x v="22"/>
  </r>
  <r>
    <x v="23"/>
    <x v="1"/>
    <x v="16"/>
    <s v="green-wire"/>
    <x v="1"/>
    <x v="0"/>
    <x v="5"/>
    <s v="__base__/graphics/technology/circuit-network.png"/>
    <s v="a-d-d"/>
    <x v="23"/>
    <s v="绿线缆"/>
    <x v="1"/>
    <n v="100"/>
    <x v="1"/>
    <n v="0"/>
    <n v="0"/>
    <s v=""/>
    <x v="22"/>
  </r>
  <r>
    <x v="23"/>
    <x v="1"/>
    <x v="16"/>
    <s v="arithmetic-combinator"/>
    <x v="1"/>
    <x v="0"/>
    <x v="5"/>
    <s v="__base__/graphics/technology/circuit-network.png"/>
    <s v="a-d-d"/>
    <x v="23"/>
    <s v="算术运算器"/>
    <x v="1"/>
    <n v="100"/>
    <x v="1"/>
    <n v="0"/>
    <n v="0"/>
    <s v=""/>
    <x v="22"/>
  </r>
  <r>
    <x v="23"/>
    <x v="1"/>
    <x v="16"/>
    <s v="decider-combinator"/>
    <x v="1"/>
    <x v="0"/>
    <x v="5"/>
    <s v="__base__/graphics/technology/circuit-network.png"/>
    <s v="a-d-d"/>
    <x v="23"/>
    <s v="判断运算器"/>
    <x v="1"/>
    <n v="100"/>
    <x v="1"/>
    <n v="0"/>
    <n v="0"/>
    <s v=""/>
    <x v="22"/>
  </r>
  <r>
    <x v="23"/>
    <x v="1"/>
    <x v="16"/>
    <s v="constant-combinator"/>
    <x v="1"/>
    <x v="0"/>
    <x v="5"/>
    <s v="__base__/graphics/technology/circuit-network.png"/>
    <s v="a-d-d"/>
    <x v="23"/>
    <s v="常量运算器"/>
    <x v="1"/>
    <n v="100"/>
    <x v="1"/>
    <n v="0"/>
    <n v="0"/>
    <s v=""/>
    <x v="22"/>
  </r>
  <r>
    <x v="23"/>
    <x v="1"/>
    <x v="16"/>
    <s v="power-switch"/>
    <x v="1"/>
    <x v="0"/>
    <x v="5"/>
    <s v="__base__/graphics/technology/circuit-network.png"/>
    <s v="a-d-d"/>
    <x v="23"/>
    <s v="电闸"/>
    <x v="1"/>
    <n v="100"/>
    <x v="1"/>
    <n v="0"/>
    <n v="0"/>
    <s v=""/>
    <x v="22"/>
  </r>
  <r>
    <x v="23"/>
    <x v="1"/>
    <x v="16"/>
    <s v="programmable-speaker"/>
    <x v="1"/>
    <x v="0"/>
    <x v="5"/>
    <s v="__base__/graphics/technology/circuit-network.png"/>
    <s v="a-d-d"/>
    <x v="23"/>
    <s v="程控扬声器"/>
    <x v="1"/>
    <n v="100"/>
    <x v="1"/>
    <n v="0"/>
    <n v="0"/>
    <s v=""/>
    <x v="22"/>
  </r>
  <r>
    <x v="24"/>
    <x v="0"/>
    <x v="16"/>
    <s v="advanced-circuit"/>
    <x v="1"/>
    <x v="0"/>
    <x v="6"/>
    <s v="__base__/graphics/technology/advanced-electronics.png"/>
    <s v="a-d-b"/>
    <x v="24"/>
    <s v="集成电路"/>
    <x v="0"/>
    <n v="200"/>
    <x v="0"/>
    <n v="0"/>
    <n v="0"/>
    <s v=""/>
    <x v="23"/>
  </r>
  <r>
    <x v="24"/>
    <x v="0"/>
    <x v="23"/>
    <s v="advanced-circuit"/>
    <x v="1"/>
    <x v="0"/>
    <x v="6"/>
    <s v="__base__/graphics/technology/advanced-electronics.png"/>
    <s v="a-d-b"/>
    <x v="24"/>
    <s v="集成电路"/>
    <x v="0"/>
    <n v="200"/>
    <x v="0"/>
    <n v="0"/>
    <n v="0"/>
    <s v=""/>
    <x v="23"/>
  </r>
  <r>
    <x v="24"/>
    <x v="0"/>
    <x v="16"/>
    <s v="science-pack-3"/>
    <x v="1"/>
    <x v="0"/>
    <x v="6"/>
    <s v="__base__/graphics/technology/advanced-electronics.png"/>
    <s v="a-d-b"/>
    <x v="24"/>
    <s v="科技包3"/>
    <x v="0"/>
    <n v="200"/>
    <x v="0"/>
    <n v="0"/>
    <n v="0"/>
    <s v=""/>
    <x v="23"/>
  </r>
  <r>
    <x v="24"/>
    <x v="0"/>
    <x v="23"/>
    <s v="science-pack-3"/>
    <x v="1"/>
    <x v="0"/>
    <x v="6"/>
    <s v="__base__/graphics/technology/advanced-electronics.png"/>
    <s v="a-d-b"/>
    <x v="24"/>
    <s v="科技包3"/>
    <x v="0"/>
    <n v="200"/>
    <x v="0"/>
    <n v="0"/>
    <n v="0"/>
    <s v=""/>
    <x v="23"/>
  </r>
  <r>
    <x v="24"/>
    <x v="1"/>
    <x v="16"/>
    <s v="advanced-circuit"/>
    <x v="1"/>
    <x v="0"/>
    <x v="6"/>
    <s v="__base__/graphics/technology/advanced-electronics.png"/>
    <s v="a-d-b"/>
    <x v="24"/>
    <s v="集成电路"/>
    <x v="1"/>
    <n v="200"/>
    <x v="1"/>
    <n v="0"/>
    <n v="0"/>
    <s v=""/>
    <x v="23"/>
  </r>
  <r>
    <x v="24"/>
    <x v="1"/>
    <x v="23"/>
    <s v="advanced-circuit"/>
    <x v="1"/>
    <x v="0"/>
    <x v="6"/>
    <s v="__base__/graphics/technology/advanced-electronics.png"/>
    <s v="a-d-b"/>
    <x v="24"/>
    <s v="集成电路"/>
    <x v="1"/>
    <n v="200"/>
    <x v="1"/>
    <n v="0"/>
    <n v="0"/>
    <s v=""/>
    <x v="23"/>
  </r>
  <r>
    <x v="24"/>
    <x v="1"/>
    <x v="16"/>
    <s v="science-pack-3"/>
    <x v="1"/>
    <x v="0"/>
    <x v="6"/>
    <s v="__base__/graphics/technology/advanced-electronics.png"/>
    <s v="a-d-b"/>
    <x v="24"/>
    <s v="科技包3"/>
    <x v="1"/>
    <n v="200"/>
    <x v="1"/>
    <n v="0"/>
    <n v="0"/>
    <s v=""/>
    <x v="23"/>
  </r>
  <r>
    <x v="24"/>
    <x v="1"/>
    <x v="23"/>
    <s v="science-pack-3"/>
    <x v="1"/>
    <x v="0"/>
    <x v="6"/>
    <s v="__base__/graphics/technology/advanced-electronics.png"/>
    <s v="a-d-b"/>
    <x v="24"/>
    <s v="科技包3"/>
    <x v="1"/>
    <n v="200"/>
    <x v="1"/>
    <n v="0"/>
    <n v="0"/>
    <s v=""/>
    <x v="23"/>
  </r>
  <r>
    <x v="25"/>
    <x v="0"/>
    <x v="24"/>
    <s v="processing-unit"/>
    <x v="3"/>
    <x v="0"/>
    <x v="8"/>
    <s v="__base__/graphics/technology/advanced-electronics-2.png"/>
    <s v="a-d-c"/>
    <x v="25"/>
    <s v="处理器"/>
    <x v="0"/>
    <n v="300"/>
    <x v="0"/>
    <n v="22"/>
    <n v="1"/>
    <s v="02"/>
    <x v="24"/>
  </r>
  <r>
    <x v="25"/>
    <x v="0"/>
    <x v="24"/>
    <s v="high-tech-science-pack"/>
    <x v="3"/>
    <x v="0"/>
    <x v="8"/>
    <s v="__base__/graphics/technology/advanced-electronics-2.png"/>
    <s v="a-d-c"/>
    <x v="25"/>
    <s v="尖端科技包"/>
    <x v="0"/>
    <n v="300"/>
    <x v="0"/>
    <n v="22"/>
    <n v="1"/>
    <s v="02"/>
    <x v="24"/>
  </r>
  <r>
    <x v="25"/>
    <x v="1"/>
    <x v="24"/>
    <s v="processing-unit"/>
    <x v="3"/>
    <x v="0"/>
    <x v="8"/>
    <s v="__base__/graphics/technology/advanced-electronics-2.png"/>
    <s v="a-d-c"/>
    <x v="25"/>
    <s v="处理器"/>
    <x v="1"/>
    <n v="300"/>
    <x v="1"/>
    <n v="22"/>
    <n v="1"/>
    <s v="02"/>
    <x v="24"/>
  </r>
  <r>
    <x v="25"/>
    <x v="1"/>
    <x v="24"/>
    <s v="high-tech-science-pack"/>
    <x v="3"/>
    <x v="0"/>
    <x v="8"/>
    <s v="__base__/graphics/technology/advanced-electronics-2.png"/>
    <s v="a-d-c"/>
    <x v="25"/>
    <s v="尖端科技包"/>
    <x v="1"/>
    <n v="300"/>
    <x v="1"/>
    <n v="22"/>
    <n v="1"/>
    <s v="02"/>
    <x v="24"/>
  </r>
  <r>
    <x v="25"/>
    <x v="2"/>
    <x v="24"/>
    <s v="processing-unit"/>
    <x v="3"/>
    <x v="0"/>
    <x v="8"/>
    <s v="__base__/graphics/technology/advanced-electronics-2.png"/>
    <s v="a-d-c"/>
    <x v="25"/>
    <s v="处理器"/>
    <x v="2"/>
    <n v="300"/>
    <x v="2"/>
    <n v="22"/>
    <n v="1"/>
    <s v="02"/>
    <x v="24"/>
  </r>
  <r>
    <x v="25"/>
    <x v="2"/>
    <x v="24"/>
    <s v="high-tech-science-pack"/>
    <x v="3"/>
    <x v="0"/>
    <x v="8"/>
    <s v="__base__/graphics/technology/advanced-electronics-2.png"/>
    <s v="a-d-c"/>
    <x v="25"/>
    <s v="尖端科技包"/>
    <x v="2"/>
    <n v="300"/>
    <x v="2"/>
    <n v="22"/>
    <n v="1"/>
    <s v="02"/>
    <x v="24"/>
  </r>
  <r>
    <x v="26"/>
    <x v="0"/>
    <x v="0"/>
    <s v="underground-belt"/>
    <x v="1"/>
    <x v="0"/>
    <x v="2"/>
    <s v="__base__/graphics/technology/logistics.png"/>
    <s v="a-f-a"/>
    <x v="26"/>
    <s v="基础地下传送带"/>
    <x v="0"/>
    <n v="20"/>
    <x v="0"/>
    <n v="0"/>
    <n v="0"/>
    <s v=""/>
    <x v="25"/>
  </r>
  <r>
    <x v="26"/>
    <x v="0"/>
    <x v="0"/>
    <s v="fast-inserter"/>
    <x v="1"/>
    <x v="0"/>
    <x v="2"/>
    <s v="__base__/graphics/technology/logistics.png"/>
    <s v="a-f-a"/>
    <x v="26"/>
    <s v="高速机械臂"/>
    <x v="0"/>
    <n v="20"/>
    <x v="0"/>
    <n v="0"/>
    <n v="0"/>
    <s v=""/>
    <x v="25"/>
  </r>
  <r>
    <x v="26"/>
    <x v="0"/>
    <x v="0"/>
    <s v="splitter"/>
    <x v="1"/>
    <x v="0"/>
    <x v="2"/>
    <s v="__base__/graphics/technology/logistics.png"/>
    <s v="a-f-a"/>
    <x v="26"/>
    <s v="基础分流器"/>
    <x v="0"/>
    <n v="20"/>
    <x v="0"/>
    <n v="0"/>
    <n v="0"/>
    <s v=""/>
    <x v="25"/>
  </r>
  <r>
    <x v="27"/>
    <x v="0"/>
    <x v="25"/>
    <s v="rail"/>
    <x v="3"/>
    <x v="1"/>
    <x v="13"/>
    <s v="__base__/graphics/technology/railway.png"/>
    <s v="c-g-a"/>
    <x v="27"/>
    <s v="铁轨"/>
    <x v="0"/>
    <n v="150"/>
    <x v="0"/>
    <n v="0"/>
    <n v="0"/>
    <s v=""/>
    <x v="26"/>
  </r>
  <r>
    <x v="27"/>
    <x v="0"/>
    <x v="26"/>
    <s v="rail"/>
    <x v="3"/>
    <x v="1"/>
    <x v="13"/>
    <s v="__base__/graphics/technology/railway.png"/>
    <s v="c-g-a"/>
    <x v="27"/>
    <s v="铁轨"/>
    <x v="0"/>
    <n v="150"/>
    <x v="0"/>
    <n v="0"/>
    <n v="0"/>
    <s v=""/>
    <x v="26"/>
  </r>
  <r>
    <x v="27"/>
    <x v="0"/>
    <x v="25"/>
    <s v="locomotive"/>
    <x v="3"/>
    <x v="1"/>
    <x v="13"/>
    <s v="__base__/graphics/technology/railway.png"/>
    <s v="c-g-a"/>
    <x v="27"/>
    <s v="内燃机车"/>
    <x v="0"/>
    <n v="150"/>
    <x v="0"/>
    <n v="0"/>
    <n v="0"/>
    <s v=""/>
    <x v="26"/>
  </r>
  <r>
    <x v="27"/>
    <x v="0"/>
    <x v="26"/>
    <s v="locomotive"/>
    <x v="3"/>
    <x v="1"/>
    <x v="13"/>
    <s v="__base__/graphics/technology/railway.png"/>
    <s v="c-g-a"/>
    <x v="27"/>
    <s v="内燃机车"/>
    <x v="0"/>
    <n v="150"/>
    <x v="0"/>
    <n v="0"/>
    <n v="0"/>
    <s v=""/>
    <x v="26"/>
  </r>
  <r>
    <x v="27"/>
    <x v="0"/>
    <x v="25"/>
    <s v="cargo-wagon"/>
    <x v="3"/>
    <x v="1"/>
    <x v="13"/>
    <s v="__base__/graphics/technology/railway.png"/>
    <s v="c-g-a"/>
    <x v="27"/>
    <s v="货运车厢"/>
    <x v="0"/>
    <n v="150"/>
    <x v="0"/>
    <n v="0"/>
    <n v="0"/>
    <s v=""/>
    <x v="26"/>
  </r>
  <r>
    <x v="27"/>
    <x v="0"/>
    <x v="26"/>
    <s v="cargo-wagon"/>
    <x v="3"/>
    <x v="1"/>
    <x v="13"/>
    <s v="__base__/graphics/technology/railway.png"/>
    <s v="c-g-a"/>
    <x v="27"/>
    <s v="货运车厢"/>
    <x v="0"/>
    <n v="150"/>
    <x v="0"/>
    <n v="0"/>
    <n v="0"/>
    <s v=""/>
    <x v="26"/>
  </r>
  <r>
    <x v="27"/>
    <x v="1"/>
    <x v="25"/>
    <s v="rail"/>
    <x v="3"/>
    <x v="0"/>
    <x v="13"/>
    <s v="__base__/graphics/technology/railway.png"/>
    <s v="c-g-a"/>
    <x v="27"/>
    <s v="铁轨"/>
    <x v="1"/>
    <n v="75"/>
    <x v="1"/>
    <n v="0"/>
    <n v="0"/>
    <s v=""/>
    <x v="26"/>
  </r>
  <r>
    <x v="27"/>
    <x v="1"/>
    <x v="26"/>
    <s v="rail"/>
    <x v="3"/>
    <x v="0"/>
    <x v="13"/>
    <s v="__base__/graphics/technology/railway.png"/>
    <s v="c-g-a"/>
    <x v="27"/>
    <s v="铁轨"/>
    <x v="1"/>
    <n v="75"/>
    <x v="1"/>
    <n v="0"/>
    <n v="0"/>
    <s v=""/>
    <x v="26"/>
  </r>
  <r>
    <x v="27"/>
    <x v="1"/>
    <x v="25"/>
    <s v="locomotive"/>
    <x v="3"/>
    <x v="0"/>
    <x v="13"/>
    <s v="__base__/graphics/technology/railway.png"/>
    <s v="c-g-a"/>
    <x v="27"/>
    <s v="内燃机车"/>
    <x v="1"/>
    <n v="75"/>
    <x v="1"/>
    <n v="0"/>
    <n v="0"/>
    <s v=""/>
    <x v="26"/>
  </r>
  <r>
    <x v="27"/>
    <x v="1"/>
    <x v="26"/>
    <s v="locomotive"/>
    <x v="3"/>
    <x v="0"/>
    <x v="13"/>
    <s v="__base__/graphics/technology/railway.png"/>
    <s v="c-g-a"/>
    <x v="27"/>
    <s v="内燃机车"/>
    <x v="1"/>
    <n v="75"/>
    <x v="1"/>
    <n v="0"/>
    <n v="0"/>
    <s v=""/>
    <x v="26"/>
  </r>
  <r>
    <x v="27"/>
    <x v="1"/>
    <x v="25"/>
    <s v="cargo-wagon"/>
    <x v="3"/>
    <x v="0"/>
    <x v="13"/>
    <s v="__base__/graphics/technology/railway.png"/>
    <s v="c-g-a"/>
    <x v="27"/>
    <s v="货运车厢"/>
    <x v="1"/>
    <n v="75"/>
    <x v="1"/>
    <n v="0"/>
    <n v="0"/>
    <s v=""/>
    <x v="26"/>
  </r>
  <r>
    <x v="27"/>
    <x v="1"/>
    <x v="26"/>
    <s v="cargo-wagon"/>
    <x v="3"/>
    <x v="0"/>
    <x v="13"/>
    <s v="__base__/graphics/technology/railway.png"/>
    <s v="c-g-a"/>
    <x v="27"/>
    <s v="货运车厢"/>
    <x v="1"/>
    <n v="75"/>
    <x v="1"/>
    <n v="0"/>
    <n v="0"/>
    <s v=""/>
    <x v="26"/>
  </r>
  <r>
    <x v="28"/>
    <x v="0"/>
    <x v="27"/>
    <s v="fluid-wagon"/>
    <x v="3"/>
    <x v="1"/>
    <x v="5"/>
    <s v="__base__/graphics/technology/fluid-wagon.png"/>
    <s v="c-g-a-b"/>
    <x v="28"/>
    <s v="液罐车厢"/>
    <x v="0"/>
    <n v="200"/>
    <x v="0"/>
    <n v="0"/>
    <n v="0"/>
    <s v=""/>
    <x v="27"/>
  </r>
  <r>
    <x v="28"/>
    <x v="0"/>
    <x v="28"/>
    <s v="fluid-wagon"/>
    <x v="3"/>
    <x v="1"/>
    <x v="5"/>
    <s v="__base__/graphics/technology/fluid-wagon.png"/>
    <s v="c-g-a-b"/>
    <x v="28"/>
    <s v="液罐车厢"/>
    <x v="0"/>
    <n v="200"/>
    <x v="0"/>
    <n v="0"/>
    <n v="0"/>
    <s v=""/>
    <x v="27"/>
  </r>
  <r>
    <x v="28"/>
    <x v="1"/>
    <x v="27"/>
    <s v="fluid-wagon"/>
    <x v="3"/>
    <x v="1"/>
    <x v="5"/>
    <s v="__base__/graphics/technology/fluid-wagon.png"/>
    <s v="c-g-a-b"/>
    <x v="28"/>
    <s v="液罐车厢"/>
    <x v="1"/>
    <n v="200"/>
    <x v="1"/>
    <n v="0"/>
    <n v="0"/>
    <s v=""/>
    <x v="27"/>
  </r>
  <r>
    <x v="28"/>
    <x v="1"/>
    <x v="28"/>
    <s v="fluid-wagon"/>
    <x v="3"/>
    <x v="1"/>
    <x v="5"/>
    <s v="__base__/graphics/technology/fluid-wagon.png"/>
    <s v="c-g-a-b"/>
    <x v="28"/>
    <s v="液罐车厢"/>
    <x v="1"/>
    <n v="200"/>
    <x v="1"/>
    <n v="0"/>
    <n v="0"/>
    <s v=""/>
    <x v="27"/>
  </r>
  <r>
    <x v="29"/>
    <x v="0"/>
    <x v="27"/>
    <s v="train-stop"/>
    <x v="3"/>
    <x v="1"/>
    <x v="13"/>
    <s v="__base__/graphics/technology/automated-rail-transportation.png"/>
    <s v="c-g-b"/>
    <x v="29"/>
    <s v="火车站"/>
    <x v="0"/>
    <n v="150"/>
    <x v="0"/>
    <n v="0"/>
    <n v="0"/>
    <s v=""/>
    <x v="28"/>
  </r>
  <r>
    <x v="29"/>
    <x v="1"/>
    <x v="27"/>
    <s v="train-stop"/>
    <x v="3"/>
    <x v="0"/>
    <x v="13"/>
    <s v="__base__/graphics/technology/automated-rail-transportation.png"/>
    <s v="c-g-b"/>
    <x v="29"/>
    <s v="火车站"/>
    <x v="1"/>
    <n v="75"/>
    <x v="1"/>
    <n v="0"/>
    <n v="0"/>
    <s v=""/>
    <x v="28"/>
  </r>
  <r>
    <x v="30"/>
    <x v="0"/>
    <x v="29"/>
    <s v="rail-signal"/>
    <x v="3"/>
    <x v="0"/>
    <x v="5"/>
    <s v="__base__/graphics/technology/rail-signals.png"/>
    <s v="c-g-c"/>
    <x v="30"/>
    <s v="铁路信号灯"/>
    <x v="0"/>
    <n v="100"/>
    <x v="0"/>
    <n v="0"/>
    <n v="0"/>
    <s v=""/>
    <x v="29"/>
  </r>
  <r>
    <x v="30"/>
    <x v="0"/>
    <x v="29"/>
    <s v="rail-chain-signal"/>
    <x v="3"/>
    <x v="0"/>
    <x v="5"/>
    <s v="__base__/graphics/technology/rail-signals.png"/>
    <s v="c-g-c"/>
    <x v="30"/>
    <s v="铁路联锁信号灯"/>
    <x v="0"/>
    <n v="100"/>
    <x v="0"/>
    <n v="0"/>
    <n v="0"/>
    <s v=""/>
    <x v="29"/>
  </r>
  <r>
    <x v="30"/>
    <x v="1"/>
    <x v="29"/>
    <s v="rail-signal"/>
    <x v="3"/>
    <x v="0"/>
    <x v="5"/>
    <s v="__base__/graphics/technology/rail-signals.png"/>
    <s v="c-g-c"/>
    <x v="30"/>
    <s v="铁路信号灯"/>
    <x v="1"/>
    <n v="100"/>
    <x v="1"/>
    <n v="0"/>
    <n v="0"/>
    <s v=""/>
    <x v="29"/>
  </r>
  <r>
    <x v="30"/>
    <x v="1"/>
    <x v="29"/>
    <s v="rail-chain-signal"/>
    <x v="3"/>
    <x v="0"/>
    <x v="5"/>
    <s v="__base__/graphics/technology/rail-signals.png"/>
    <s v="c-g-c"/>
    <x v="30"/>
    <s v="铁路联锁信号灯"/>
    <x v="1"/>
    <n v="100"/>
    <x v="1"/>
    <n v="0"/>
    <n v="0"/>
    <s v=""/>
    <x v="29"/>
  </r>
  <r>
    <x v="31"/>
    <x v="0"/>
    <x v="27"/>
    <m/>
    <x v="3"/>
    <x v="1"/>
    <x v="5"/>
    <s v="__base__/graphics/technology/braking-force.png"/>
    <s v="b-f-a"/>
    <x v="31"/>
    <e v="#N/A"/>
    <x v="0"/>
    <n v="200"/>
    <x v="0"/>
    <n v="15"/>
    <n v="1"/>
    <s v="01"/>
    <x v="30"/>
  </r>
  <r>
    <x v="31"/>
    <x v="1"/>
    <x v="27"/>
    <m/>
    <x v="3"/>
    <x v="1"/>
    <x v="5"/>
    <s v="__base__/graphics/technology/braking-force.png"/>
    <s v="b-f-a"/>
    <x v="31"/>
    <e v="#N/A"/>
    <x v="1"/>
    <n v="200"/>
    <x v="1"/>
    <n v="15"/>
    <n v="1"/>
    <s v="01"/>
    <x v="30"/>
  </r>
  <r>
    <x v="31"/>
    <x v="2"/>
    <x v="27"/>
    <m/>
    <x v="3"/>
    <x v="0"/>
    <x v="5"/>
    <s v="__base__/graphics/technology/braking-force.png"/>
    <s v="b-f-a"/>
    <x v="31"/>
    <e v="#N/A"/>
    <x v="2"/>
    <n v="100"/>
    <x v="2"/>
    <n v="15"/>
    <n v="1"/>
    <s v="01"/>
    <x v="30"/>
  </r>
  <r>
    <x v="32"/>
    <x v="0"/>
    <x v="30"/>
    <m/>
    <x v="3"/>
    <x v="1"/>
    <x v="6"/>
    <s v="__base__/graphics/technology/braking-force.png"/>
    <s v="b-f-b"/>
    <x v="32"/>
    <e v="#N/A"/>
    <x v="0"/>
    <n v="400"/>
    <x v="0"/>
    <n v="15"/>
    <n v="1"/>
    <s v="02"/>
    <x v="31"/>
  </r>
  <r>
    <x v="32"/>
    <x v="1"/>
    <x v="30"/>
    <m/>
    <x v="3"/>
    <x v="1"/>
    <x v="6"/>
    <s v="__base__/graphics/technology/braking-force.png"/>
    <s v="b-f-b"/>
    <x v="32"/>
    <e v="#N/A"/>
    <x v="1"/>
    <n v="400"/>
    <x v="1"/>
    <n v="15"/>
    <n v="1"/>
    <s v="02"/>
    <x v="31"/>
  </r>
  <r>
    <x v="32"/>
    <x v="2"/>
    <x v="30"/>
    <m/>
    <x v="3"/>
    <x v="0"/>
    <x v="6"/>
    <s v="__base__/graphics/technology/braking-force.png"/>
    <s v="b-f-b"/>
    <x v="32"/>
    <e v="#N/A"/>
    <x v="2"/>
    <n v="200"/>
    <x v="2"/>
    <n v="15"/>
    <n v="1"/>
    <s v="02"/>
    <x v="31"/>
  </r>
  <r>
    <x v="33"/>
    <x v="0"/>
    <x v="31"/>
    <m/>
    <x v="3"/>
    <x v="1"/>
    <x v="14"/>
    <s v="__base__/graphics/technology/braking-force.png"/>
    <s v="b-f-c"/>
    <x v="33"/>
    <e v="#N/A"/>
    <x v="0"/>
    <n v="500"/>
    <x v="0"/>
    <n v="15"/>
    <n v="1"/>
    <s v="03"/>
    <x v="32"/>
  </r>
  <r>
    <x v="33"/>
    <x v="0"/>
    <x v="32"/>
    <m/>
    <x v="3"/>
    <x v="1"/>
    <x v="14"/>
    <s v="__base__/graphics/technology/braking-force.png"/>
    <s v="b-f-c"/>
    <x v="33"/>
    <e v="#N/A"/>
    <x v="0"/>
    <n v="500"/>
    <x v="0"/>
    <n v="15"/>
    <n v="1"/>
    <s v="03"/>
    <x v="32"/>
  </r>
  <r>
    <x v="33"/>
    <x v="1"/>
    <x v="31"/>
    <m/>
    <x v="3"/>
    <x v="1"/>
    <x v="14"/>
    <s v="__base__/graphics/technology/braking-force.png"/>
    <s v="b-f-c"/>
    <x v="33"/>
    <e v="#N/A"/>
    <x v="1"/>
    <n v="500"/>
    <x v="1"/>
    <n v="15"/>
    <n v="1"/>
    <s v="03"/>
    <x v="32"/>
  </r>
  <r>
    <x v="33"/>
    <x v="1"/>
    <x v="32"/>
    <m/>
    <x v="3"/>
    <x v="1"/>
    <x v="14"/>
    <s v="__base__/graphics/technology/braking-force.png"/>
    <s v="b-f-c"/>
    <x v="33"/>
    <e v="#N/A"/>
    <x v="1"/>
    <n v="500"/>
    <x v="1"/>
    <n v="15"/>
    <n v="1"/>
    <s v="03"/>
    <x v="32"/>
  </r>
  <r>
    <x v="33"/>
    <x v="2"/>
    <x v="31"/>
    <m/>
    <x v="3"/>
    <x v="0"/>
    <x v="14"/>
    <s v="__base__/graphics/technology/braking-force.png"/>
    <s v="b-f-c"/>
    <x v="33"/>
    <e v="#N/A"/>
    <x v="2"/>
    <n v="250"/>
    <x v="2"/>
    <n v="15"/>
    <n v="1"/>
    <s v="03"/>
    <x v="32"/>
  </r>
  <r>
    <x v="33"/>
    <x v="2"/>
    <x v="32"/>
    <m/>
    <x v="3"/>
    <x v="0"/>
    <x v="14"/>
    <s v="__base__/graphics/technology/braking-force.png"/>
    <s v="b-f-c"/>
    <x v="33"/>
    <e v="#N/A"/>
    <x v="2"/>
    <n v="250"/>
    <x v="2"/>
    <n v="15"/>
    <n v="1"/>
    <s v="03"/>
    <x v="32"/>
  </r>
  <r>
    <x v="33"/>
    <x v="5"/>
    <x v="31"/>
    <m/>
    <x v="3"/>
    <x v="0"/>
    <x v="14"/>
    <s v="__base__/graphics/technology/braking-force.png"/>
    <s v="b-f-c"/>
    <x v="33"/>
    <e v="#N/A"/>
    <x v="5"/>
    <n v="250"/>
    <x v="5"/>
    <n v="15"/>
    <n v="1"/>
    <s v="03"/>
    <x v="32"/>
  </r>
  <r>
    <x v="33"/>
    <x v="5"/>
    <x v="32"/>
    <m/>
    <x v="3"/>
    <x v="0"/>
    <x v="14"/>
    <s v="__base__/graphics/technology/braking-force.png"/>
    <s v="b-f-c"/>
    <x v="33"/>
    <e v="#N/A"/>
    <x v="5"/>
    <n v="250"/>
    <x v="5"/>
    <n v="15"/>
    <n v="1"/>
    <s v="03"/>
    <x v="32"/>
  </r>
  <r>
    <x v="34"/>
    <x v="0"/>
    <x v="33"/>
    <m/>
    <x v="3"/>
    <x v="1"/>
    <x v="15"/>
    <s v="__base__/graphics/technology/braking-force.png"/>
    <s v="b-f-d"/>
    <x v="34"/>
    <e v="#N/A"/>
    <x v="0"/>
    <n v="700"/>
    <x v="0"/>
    <n v="15"/>
    <n v="1"/>
    <s v="04"/>
    <x v="33"/>
  </r>
  <r>
    <x v="34"/>
    <x v="1"/>
    <x v="33"/>
    <m/>
    <x v="3"/>
    <x v="1"/>
    <x v="15"/>
    <s v="__base__/graphics/technology/braking-force.png"/>
    <s v="b-f-d"/>
    <x v="34"/>
    <e v="#N/A"/>
    <x v="1"/>
    <n v="700"/>
    <x v="1"/>
    <n v="15"/>
    <n v="1"/>
    <s v="04"/>
    <x v="33"/>
  </r>
  <r>
    <x v="34"/>
    <x v="2"/>
    <x v="33"/>
    <m/>
    <x v="3"/>
    <x v="1"/>
    <x v="15"/>
    <s v="__base__/graphics/technology/braking-force.png"/>
    <s v="b-f-d"/>
    <x v="34"/>
    <e v="#N/A"/>
    <x v="2"/>
    <n v="700"/>
    <x v="2"/>
    <n v="15"/>
    <n v="1"/>
    <s v="04"/>
    <x v="33"/>
  </r>
  <r>
    <x v="34"/>
    <x v="5"/>
    <x v="33"/>
    <m/>
    <x v="3"/>
    <x v="0"/>
    <x v="15"/>
    <s v="__base__/graphics/technology/braking-force.png"/>
    <s v="b-f-d"/>
    <x v="34"/>
    <e v="#N/A"/>
    <x v="5"/>
    <n v="350"/>
    <x v="5"/>
    <n v="15"/>
    <n v="1"/>
    <s v="04"/>
    <x v="33"/>
  </r>
  <r>
    <x v="35"/>
    <x v="0"/>
    <x v="34"/>
    <m/>
    <x v="6"/>
    <x v="1"/>
    <x v="16"/>
    <s v="__base__/graphics/technology/braking-force.png"/>
    <s v="b-f-e"/>
    <x v="35"/>
    <e v="#N/A"/>
    <x v="0"/>
    <n v="900"/>
    <x v="0"/>
    <n v="15"/>
    <n v="1"/>
    <s v="05"/>
    <x v="34"/>
  </r>
  <r>
    <x v="35"/>
    <x v="1"/>
    <x v="34"/>
    <m/>
    <x v="6"/>
    <x v="1"/>
    <x v="16"/>
    <s v="__base__/graphics/technology/braking-force.png"/>
    <s v="b-f-e"/>
    <x v="35"/>
    <e v="#N/A"/>
    <x v="1"/>
    <n v="900"/>
    <x v="1"/>
    <n v="15"/>
    <n v="1"/>
    <s v="05"/>
    <x v="34"/>
  </r>
  <r>
    <x v="35"/>
    <x v="2"/>
    <x v="34"/>
    <m/>
    <x v="6"/>
    <x v="1"/>
    <x v="16"/>
    <s v="__base__/graphics/technology/braking-force.png"/>
    <s v="b-f-e"/>
    <x v="35"/>
    <e v="#N/A"/>
    <x v="2"/>
    <n v="900"/>
    <x v="2"/>
    <n v="15"/>
    <n v="1"/>
    <s v="05"/>
    <x v="34"/>
  </r>
  <r>
    <x v="35"/>
    <x v="5"/>
    <x v="34"/>
    <m/>
    <x v="6"/>
    <x v="0"/>
    <x v="16"/>
    <s v="__base__/graphics/technology/braking-force.png"/>
    <s v="b-f-e"/>
    <x v="35"/>
    <e v="#N/A"/>
    <x v="5"/>
    <n v="450"/>
    <x v="5"/>
    <n v="15"/>
    <n v="1"/>
    <s v="05"/>
    <x v="34"/>
  </r>
  <r>
    <x v="36"/>
    <x v="0"/>
    <x v="35"/>
    <m/>
    <x v="2"/>
    <x v="1"/>
    <x v="17"/>
    <s v="__base__/graphics/technology/braking-force.png"/>
    <s v="b-f-f"/>
    <x v="36"/>
    <e v="#N/A"/>
    <x v="0"/>
    <n v="1100"/>
    <x v="0"/>
    <n v="15"/>
    <n v="1"/>
    <s v="06"/>
    <x v="35"/>
  </r>
  <r>
    <x v="36"/>
    <x v="1"/>
    <x v="35"/>
    <m/>
    <x v="2"/>
    <x v="1"/>
    <x v="17"/>
    <s v="__base__/graphics/technology/braking-force.png"/>
    <s v="b-f-f"/>
    <x v="36"/>
    <e v="#N/A"/>
    <x v="1"/>
    <n v="1100"/>
    <x v="1"/>
    <n v="15"/>
    <n v="1"/>
    <s v="06"/>
    <x v="35"/>
  </r>
  <r>
    <x v="36"/>
    <x v="2"/>
    <x v="35"/>
    <m/>
    <x v="2"/>
    <x v="1"/>
    <x v="17"/>
    <s v="__base__/graphics/technology/braking-force.png"/>
    <s v="b-f-f"/>
    <x v="36"/>
    <e v="#N/A"/>
    <x v="2"/>
    <n v="1100"/>
    <x v="2"/>
    <n v="15"/>
    <n v="1"/>
    <s v="06"/>
    <x v="35"/>
  </r>
  <r>
    <x v="36"/>
    <x v="5"/>
    <x v="35"/>
    <m/>
    <x v="2"/>
    <x v="0"/>
    <x v="17"/>
    <s v="__base__/graphics/technology/braking-force.png"/>
    <s v="b-f-f"/>
    <x v="36"/>
    <e v="#N/A"/>
    <x v="5"/>
    <n v="550"/>
    <x v="5"/>
    <n v="15"/>
    <n v="1"/>
    <s v="06"/>
    <x v="35"/>
  </r>
  <r>
    <x v="36"/>
    <x v="4"/>
    <x v="35"/>
    <m/>
    <x v="2"/>
    <x v="0"/>
    <x v="17"/>
    <s v="__base__/graphics/technology/braking-force.png"/>
    <s v="b-f-f"/>
    <x v="36"/>
    <e v="#N/A"/>
    <x v="4"/>
    <n v="550"/>
    <x v="4"/>
    <n v="15"/>
    <n v="1"/>
    <s v="06"/>
    <x v="35"/>
  </r>
  <r>
    <x v="37"/>
    <x v="0"/>
    <x v="36"/>
    <m/>
    <x v="5"/>
    <x v="1"/>
    <x v="18"/>
    <s v="__base__/graphics/technology/braking-force.png"/>
    <s v="b-f-g"/>
    <x v="37"/>
    <e v="#N/A"/>
    <x v="0"/>
    <n v="1300"/>
    <x v="0"/>
    <n v="15"/>
    <n v="1"/>
    <s v="07"/>
    <x v="36"/>
  </r>
  <r>
    <x v="37"/>
    <x v="1"/>
    <x v="36"/>
    <m/>
    <x v="5"/>
    <x v="1"/>
    <x v="18"/>
    <s v="__base__/graphics/technology/braking-force.png"/>
    <s v="b-f-g"/>
    <x v="37"/>
    <e v="#N/A"/>
    <x v="1"/>
    <n v="1300"/>
    <x v="1"/>
    <n v="15"/>
    <n v="1"/>
    <s v="07"/>
    <x v="36"/>
  </r>
  <r>
    <x v="37"/>
    <x v="2"/>
    <x v="36"/>
    <m/>
    <x v="5"/>
    <x v="1"/>
    <x v="18"/>
    <s v="__base__/graphics/technology/braking-force.png"/>
    <s v="b-f-g"/>
    <x v="37"/>
    <e v="#N/A"/>
    <x v="2"/>
    <n v="1300"/>
    <x v="2"/>
    <n v="15"/>
    <n v="1"/>
    <s v="07"/>
    <x v="36"/>
  </r>
  <r>
    <x v="37"/>
    <x v="5"/>
    <x v="36"/>
    <m/>
    <x v="5"/>
    <x v="1"/>
    <x v="18"/>
    <s v="__base__/graphics/technology/braking-force.png"/>
    <s v="b-f-g"/>
    <x v="37"/>
    <e v="#N/A"/>
    <x v="5"/>
    <n v="1300"/>
    <x v="5"/>
    <n v="15"/>
    <n v="1"/>
    <s v="07"/>
    <x v="36"/>
  </r>
  <r>
    <x v="37"/>
    <x v="4"/>
    <x v="36"/>
    <m/>
    <x v="5"/>
    <x v="0"/>
    <x v="18"/>
    <s v="__base__/graphics/technology/braking-force.png"/>
    <s v="b-f-g"/>
    <x v="37"/>
    <e v="#N/A"/>
    <x v="4"/>
    <n v="650"/>
    <x v="4"/>
    <n v="15"/>
    <n v="1"/>
    <s v="07"/>
    <x v="36"/>
  </r>
  <r>
    <x v="38"/>
    <x v="0"/>
    <x v="25"/>
    <s v="car"/>
    <x v="3"/>
    <x v="1"/>
    <x v="5"/>
    <s v="__base__/graphics/technology/automobilism.png"/>
    <s v="e-b"/>
    <x v="38"/>
    <s v="汽车"/>
    <x v="0"/>
    <n v="200"/>
    <x v="0"/>
    <n v="0"/>
    <n v="0"/>
    <s v=""/>
    <x v="37"/>
  </r>
  <r>
    <x v="38"/>
    <x v="0"/>
    <x v="26"/>
    <s v="car"/>
    <x v="3"/>
    <x v="1"/>
    <x v="5"/>
    <s v="__base__/graphics/technology/automobilism.png"/>
    <s v="e-b"/>
    <x v="38"/>
    <s v="汽车"/>
    <x v="0"/>
    <n v="200"/>
    <x v="0"/>
    <n v="0"/>
    <n v="0"/>
    <s v=""/>
    <x v="37"/>
  </r>
  <r>
    <x v="38"/>
    <x v="1"/>
    <x v="25"/>
    <s v="car"/>
    <x v="3"/>
    <x v="0"/>
    <x v="5"/>
    <s v="__base__/graphics/technology/automobilism.png"/>
    <s v="e-b"/>
    <x v="38"/>
    <s v="汽车"/>
    <x v="1"/>
    <n v="100"/>
    <x v="1"/>
    <n v="0"/>
    <n v="0"/>
    <s v=""/>
    <x v="37"/>
  </r>
  <r>
    <x v="38"/>
    <x v="1"/>
    <x v="26"/>
    <s v="car"/>
    <x v="3"/>
    <x v="0"/>
    <x v="5"/>
    <s v="__base__/graphics/technology/automobilism.png"/>
    <s v="e-b"/>
    <x v="38"/>
    <s v="汽车"/>
    <x v="1"/>
    <n v="100"/>
    <x v="1"/>
    <n v="0"/>
    <n v="0"/>
    <s v=""/>
    <x v="37"/>
  </r>
  <r>
    <x v="39"/>
    <x v="0"/>
    <x v="37"/>
    <s v="tank"/>
    <x v="3"/>
    <x v="0"/>
    <x v="13"/>
    <s v="__base__/graphics/technology/tanks.png"/>
    <s v="e-c-c"/>
    <x v="39"/>
    <s v="坦克"/>
    <x v="0"/>
    <n v="75"/>
    <x v="0"/>
    <n v="0"/>
    <n v="0"/>
    <s v=""/>
    <x v="38"/>
  </r>
  <r>
    <x v="39"/>
    <x v="0"/>
    <x v="4"/>
    <s v="tank"/>
    <x v="3"/>
    <x v="0"/>
    <x v="13"/>
    <s v="__base__/graphics/technology/tanks.png"/>
    <s v="e-c-c"/>
    <x v="39"/>
    <s v="坦克"/>
    <x v="0"/>
    <n v="75"/>
    <x v="0"/>
    <n v="0"/>
    <n v="0"/>
    <s v=""/>
    <x v="38"/>
  </r>
  <r>
    <x v="39"/>
    <x v="0"/>
    <x v="37"/>
    <s v="cannon-shell"/>
    <x v="3"/>
    <x v="0"/>
    <x v="13"/>
    <s v="__base__/graphics/technology/tanks.png"/>
    <s v="e-c-c"/>
    <x v="39"/>
    <s v="制式炮弹"/>
    <x v="0"/>
    <n v="75"/>
    <x v="0"/>
    <n v="0"/>
    <n v="0"/>
    <s v=""/>
    <x v="38"/>
  </r>
  <r>
    <x v="39"/>
    <x v="0"/>
    <x v="4"/>
    <s v="cannon-shell"/>
    <x v="3"/>
    <x v="0"/>
    <x v="13"/>
    <s v="__base__/graphics/technology/tanks.png"/>
    <s v="e-c-c"/>
    <x v="39"/>
    <s v="制式炮弹"/>
    <x v="0"/>
    <n v="75"/>
    <x v="0"/>
    <n v="0"/>
    <n v="0"/>
    <s v=""/>
    <x v="38"/>
  </r>
  <r>
    <x v="39"/>
    <x v="0"/>
    <x v="37"/>
    <s v="explosive-cannon-shell"/>
    <x v="3"/>
    <x v="0"/>
    <x v="13"/>
    <s v="__base__/graphics/technology/tanks.png"/>
    <s v="e-c-c"/>
    <x v="39"/>
    <s v="爆破炮弹"/>
    <x v="0"/>
    <n v="75"/>
    <x v="0"/>
    <n v="0"/>
    <n v="0"/>
    <s v=""/>
    <x v="38"/>
  </r>
  <r>
    <x v="39"/>
    <x v="0"/>
    <x v="4"/>
    <s v="explosive-cannon-shell"/>
    <x v="3"/>
    <x v="0"/>
    <x v="13"/>
    <s v="__base__/graphics/technology/tanks.png"/>
    <s v="e-c-c"/>
    <x v="39"/>
    <s v="爆破炮弹"/>
    <x v="0"/>
    <n v="75"/>
    <x v="0"/>
    <n v="0"/>
    <n v="0"/>
    <s v=""/>
    <x v="38"/>
  </r>
  <r>
    <x v="39"/>
    <x v="1"/>
    <x v="37"/>
    <s v="tank"/>
    <x v="3"/>
    <x v="0"/>
    <x v="13"/>
    <s v="__base__/graphics/technology/tanks.png"/>
    <s v="e-c-c"/>
    <x v="39"/>
    <s v="坦克"/>
    <x v="1"/>
    <n v="75"/>
    <x v="1"/>
    <n v="0"/>
    <n v="0"/>
    <s v=""/>
    <x v="38"/>
  </r>
  <r>
    <x v="39"/>
    <x v="1"/>
    <x v="4"/>
    <s v="tank"/>
    <x v="3"/>
    <x v="0"/>
    <x v="13"/>
    <s v="__base__/graphics/technology/tanks.png"/>
    <s v="e-c-c"/>
    <x v="39"/>
    <s v="坦克"/>
    <x v="1"/>
    <n v="75"/>
    <x v="1"/>
    <n v="0"/>
    <n v="0"/>
    <s v=""/>
    <x v="38"/>
  </r>
  <r>
    <x v="39"/>
    <x v="1"/>
    <x v="37"/>
    <s v="cannon-shell"/>
    <x v="3"/>
    <x v="0"/>
    <x v="13"/>
    <s v="__base__/graphics/technology/tanks.png"/>
    <s v="e-c-c"/>
    <x v="39"/>
    <s v="制式炮弹"/>
    <x v="1"/>
    <n v="75"/>
    <x v="1"/>
    <n v="0"/>
    <n v="0"/>
    <s v=""/>
    <x v="38"/>
  </r>
  <r>
    <x v="39"/>
    <x v="1"/>
    <x v="4"/>
    <s v="cannon-shell"/>
    <x v="3"/>
    <x v="0"/>
    <x v="13"/>
    <s v="__base__/graphics/technology/tanks.png"/>
    <s v="e-c-c"/>
    <x v="39"/>
    <s v="制式炮弹"/>
    <x v="1"/>
    <n v="75"/>
    <x v="1"/>
    <n v="0"/>
    <n v="0"/>
    <s v=""/>
    <x v="38"/>
  </r>
  <r>
    <x v="39"/>
    <x v="1"/>
    <x v="37"/>
    <s v="explosive-cannon-shell"/>
    <x v="3"/>
    <x v="0"/>
    <x v="13"/>
    <s v="__base__/graphics/technology/tanks.png"/>
    <s v="e-c-c"/>
    <x v="39"/>
    <s v="爆破炮弹"/>
    <x v="1"/>
    <n v="75"/>
    <x v="1"/>
    <n v="0"/>
    <n v="0"/>
    <s v=""/>
    <x v="38"/>
  </r>
  <r>
    <x v="39"/>
    <x v="1"/>
    <x v="4"/>
    <s v="explosive-cannon-shell"/>
    <x v="3"/>
    <x v="0"/>
    <x v="13"/>
    <s v="__base__/graphics/technology/tanks.png"/>
    <s v="e-c-c"/>
    <x v="39"/>
    <s v="爆破炮弹"/>
    <x v="1"/>
    <n v="75"/>
    <x v="1"/>
    <n v="0"/>
    <n v="0"/>
    <s v=""/>
    <x v="38"/>
  </r>
  <r>
    <x v="39"/>
    <x v="2"/>
    <x v="37"/>
    <s v="tank"/>
    <x v="3"/>
    <x v="0"/>
    <x v="13"/>
    <s v="__base__/graphics/technology/tanks.png"/>
    <s v="e-c-c"/>
    <x v="39"/>
    <s v="坦克"/>
    <x v="2"/>
    <n v="75"/>
    <x v="2"/>
    <n v="0"/>
    <n v="0"/>
    <s v=""/>
    <x v="38"/>
  </r>
  <r>
    <x v="39"/>
    <x v="2"/>
    <x v="4"/>
    <s v="tank"/>
    <x v="3"/>
    <x v="0"/>
    <x v="13"/>
    <s v="__base__/graphics/technology/tanks.png"/>
    <s v="e-c-c"/>
    <x v="39"/>
    <s v="坦克"/>
    <x v="2"/>
    <n v="75"/>
    <x v="2"/>
    <n v="0"/>
    <n v="0"/>
    <s v=""/>
    <x v="38"/>
  </r>
  <r>
    <x v="39"/>
    <x v="2"/>
    <x v="37"/>
    <s v="cannon-shell"/>
    <x v="3"/>
    <x v="0"/>
    <x v="13"/>
    <s v="__base__/graphics/technology/tanks.png"/>
    <s v="e-c-c"/>
    <x v="39"/>
    <s v="制式炮弹"/>
    <x v="2"/>
    <n v="75"/>
    <x v="2"/>
    <n v="0"/>
    <n v="0"/>
    <s v=""/>
    <x v="38"/>
  </r>
  <r>
    <x v="39"/>
    <x v="2"/>
    <x v="4"/>
    <s v="cannon-shell"/>
    <x v="3"/>
    <x v="0"/>
    <x v="13"/>
    <s v="__base__/graphics/technology/tanks.png"/>
    <s v="e-c-c"/>
    <x v="39"/>
    <s v="制式炮弹"/>
    <x v="2"/>
    <n v="75"/>
    <x v="2"/>
    <n v="0"/>
    <n v="0"/>
    <s v=""/>
    <x v="38"/>
  </r>
  <r>
    <x v="39"/>
    <x v="2"/>
    <x v="37"/>
    <s v="explosive-cannon-shell"/>
    <x v="3"/>
    <x v="0"/>
    <x v="13"/>
    <s v="__base__/graphics/technology/tanks.png"/>
    <s v="e-c-c"/>
    <x v="39"/>
    <s v="爆破炮弹"/>
    <x v="2"/>
    <n v="75"/>
    <x v="2"/>
    <n v="0"/>
    <n v="0"/>
    <s v=""/>
    <x v="38"/>
  </r>
  <r>
    <x v="39"/>
    <x v="2"/>
    <x v="4"/>
    <s v="explosive-cannon-shell"/>
    <x v="3"/>
    <x v="0"/>
    <x v="13"/>
    <s v="__base__/graphics/technology/tanks.png"/>
    <s v="e-c-c"/>
    <x v="39"/>
    <s v="爆破炮弹"/>
    <x v="2"/>
    <n v="75"/>
    <x v="2"/>
    <n v="0"/>
    <n v="0"/>
    <s v=""/>
    <x v="38"/>
  </r>
  <r>
    <x v="39"/>
    <x v="3"/>
    <x v="37"/>
    <s v="tank"/>
    <x v="3"/>
    <x v="0"/>
    <x v="13"/>
    <s v="__base__/graphics/technology/tanks.png"/>
    <s v="e-c-c"/>
    <x v="39"/>
    <s v="坦克"/>
    <x v="3"/>
    <n v="75"/>
    <x v="3"/>
    <n v="0"/>
    <n v="0"/>
    <s v=""/>
    <x v="38"/>
  </r>
  <r>
    <x v="39"/>
    <x v="3"/>
    <x v="4"/>
    <s v="tank"/>
    <x v="3"/>
    <x v="0"/>
    <x v="13"/>
    <s v="__base__/graphics/technology/tanks.png"/>
    <s v="e-c-c"/>
    <x v="39"/>
    <s v="坦克"/>
    <x v="3"/>
    <n v="75"/>
    <x v="3"/>
    <n v="0"/>
    <n v="0"/>
    <s v=""/>
    <x v="38"/>
  </r>
  <r>
    <x v="39"/>
    <x v="3"/>
    <x v="37"/>
    <s v="cannon-shell"/>
    <x v="3"/>
    <x v="0"/>
    <x v="13"/>
    <s v="__base__/graphics/technology/tanks.png"/>
    <s v="e-c-c"/>
    <x v="39"/>
    <s v="制式炮弹"/>
    <x v="3"/>
    <n v="75"/>
    <x v="3"/>
    <n v="0"/>
    <n v="0"/>
    <s v=""/>
    <x v="38"/>
  </r>
  <r>
    <x v="39"/>
    <x v="3"/>
    <x v="4"/>
    <s v="cannon-shell"/>
    <x v="3"/>
    <x v="0"/>
    <x v="13"/>
    <s v="__base__/graphics/technology/tanks.png"/>
    <s v="e-c-c"/>
    <x v="39"/>
    <s v="制式炮弹"/>
    <x v="3"/>
    <n v="75"/>
    <x v="3"/>
    <n v="0"/>
    <n v="0"/>
    <s v=""/>
    <x v="38"/>
  </r>
  <r>
    <x v="39"/>
    <x v="3"/>
    <x v="37"/>
    <s v="explosive-cannon-shell"/>
    <x v="3"/>
    <x v="0"/>
    <x v="13"/>
    <s v="__base__/graphics/technology/tanks.png"/>
    <s v="e-c-c"/>
    <x v="39"/>
    <s v="爆破炮弹"/>
    <x v="3"/>
    <n v="75"/>
    <x v="3"/>
    <n v="0"/>
    <n v="0"/>
    <s v=""/>
    <x v="38"/>
  </r>
  <r>
    <x v="39"/>
    <x v="3"/>
    <x v="4"/>
    <s v="explosive-cannon-shell"/>
    <x v="3"/>
    <x v="0"/>
    <x v="13"/>
    <s v="__base__/graphics/technology/tanks.png"/>
    <s v="e-c-c"/>
    <x v="39"/>
    <s v="爆破炮弹"/>
    <x v="3"/>
    <n v="75"/>
    <x v="3"/>
    <n v="0"/>
    <n v="0"/>
    <s v=""/>
    <x v="38"/>
  </r>
  <r>
    <x v="40"/>
    <x v="0"/>
    <x v="38"/>
    <s v="fast-transport-belt"/>
    <x v="3"/>
    <x v="0"/>
    <x v="6"/>
    <s v="__base__/graphics/technology/logistics.png"/>
    <s v="a-f-b"/>
    <x v="40"/>
    <s v="高速传送带"/>
    <x v="0"/>
    <n v="200"/>
    <x v="0"/>
    <n v="11"/>
    <n v="1"/>
    <s v="02"/>
    <x v="39"/>
  </r>
  <r>
    <x v="40"/>
    <x v="0"/>
    <x v="38"/>
    <s v="fast-underground-belt"/>
    <x v="3"/>
    <x v="0"/>
    <x v="6"/>
    <s v="__base__/graphics/technology/logistics.png"/>
    <s v="a-f-b"/>
    <x v="40"/>
    <s v="高速地下传送带"/>
    <x v="0"/>
    <n v="200"/>
    <x v="0"/>
    <n v="11"/>
    <n v="1"/>
    <s v="02"/>
    <x v="39"/>
  </r>
  <r>
    <x v="40"/>
    <x v="0"/>
    <x v="38"/>
    <s v="fast-splitter"/>
    <x v="3"/>
    <x v="0"/>
    <x v="6"/>
    <s v="__base__/graphics/technology/logistics.png"/>
    <s v="a-f-b"/>
    <x v="40"/>
    <s v="高速分流器"/>
    <x v="0"/>
    <n v="200"/>
    <x v="0"/>
    <n v="11"/>
    <n v="1"/>
    <s v="02"/>
    <x v="39"/>
  </r>
  <r>
    <x v="40"/>
    <x v="1"/>
    <x v="38"/>
    <s v="fast-transport-belt"/>
    <x v="3"/>
    <x v="0"/>
    <x v="6"/>
    <s v="__base__/graphics/technology/logistics.png"/>
    <s v="a-f-b"/>
    <x v="40"/>
    <s v="高速传送带"/>
    <x v="1"/>
    <n v="200"/>
    <x v="1"/>
    <n v="11"/>
    <n v="1"/>
    <s v="02"/>
    <x v="39"/>
  </r>
  <r>
    <x v="40"/>
    <x v="1"/>
    <x v="38"/>
    <s v="fast-underground-belt"/>
    <x v="3"/>
    <x v="0"/>
    <x v="6"/>
    <s v="__base__/graphics/technology/logistics.png"/>
    <s v="a-f-b"/>
    <x v="40"/>
    <s v="高速地下传送带"/>
    <x v="1"/>
    <n v="200"/>
    <x v="1"/>
    <n v="11"/>
    <n v="1"/>
    <s v="02"/>
    <x v="39"/>
  </r>
  <r>
    <x v="40"/>
    <x v="1"/>
    <x v="38"/>
    <s v="fast-splitter"/>
    <x v="3"/>
    <x v="0"/>
    <x v="6"/>
    <s v="__base__/graphics/technology/logistics.png"/>
    <s v="a-f-b"/>
    <x v="40"/>
    <s v="高速分流器"/>
    <x v="1"/>
    <n v="200"/>
    <x v="1"/>
    <n v="11"/>
    <n v="1"/>
    <s v="02"/>
    <x v="39"/>
  </r>
  <r>
    <x v="41"/>
    <x v="0"/>
    <x v="25"/>
    <s v="express-transport-belt"/>
    <x v="1"/>
    <x v="0"/>
    <x v="8"/>
    <s v="__base__/graphics/technology/logistics.png"/>
    <s v="a-f-c"/>
    <x v="41"/>
    <s v="极速传送带"/>
    <x v="0"/>
    <n v="300"/>
    <x v="0"/>
    <n v="11"/>
    <n v="1"/>
    <s v="03"/>
    <x v="40"/>
  </r>
  <r>
    <x v="41"/>
    <x v="0"/>
    <x v="39"/>
    <s v="express-transport-belt"/>
    <x v="1"/>
    <x v="0"/>
    <x v="8"/>
    <s v="__base__/graphics/technology/logistics.png"/>
    <s v="a-f-c"/>
    <x v="41"/>
    <s v="极速传送带"/>
    <x v="0"/>
    <n v="300"/>
    <x v="0"/>
    <n v="11"/>
    <n v="1"/>
    <s v="03"/>
    <x v="40"/>
  </r>
  <r>
    <x v="41"/>
    <x v="0"/>
    <x v="25"/>
    <s v="express-underground-belt"/>
    <x v="1"/>
    <x v="0"/>
    <x v="8"/>
    <s v="__base__/graphics/technology/logistics.png"/>
    <s v="a-f-c"/>
    <x v="41"/>
    <s v="极速地下传送带"/>
    <x v="0"/>
    <n v="300"/>
    <x v="0"/>
    <n v="11"/>
    <n v="1"/>
    <s v="03"/>
    <x v="40"/>
  </r>
  <r>
    <x v="41"/>
    <x v="0"/>
    <x v="39"/>
    <s v="express-underground-belt"/>
    <x v="1"/>
    <x v="0"/>
    <x v="8"/>
    <s v="__base__/graphics/technology/logistics.png"/>
    <s v="a-f-c"/>
    <x v="41"/>
    <s v="极速地下传送带"/>
    <x v="0"/>
    <n v="300"/>
    <x v="0"/>
    <n v="11"/>
    <n v="1"/>
    <s v="03"/>
    <x v="40"/>
  </r>
  <r>
    <x v="41"/>
    <x v="0"/>
    <x v="25"/>
    <s v="express-splitter"/>
    <x v="1"/>
    <x v="0"/>
    <x v="8"/>
    <s v="__base__/graphics/technology/logistics.png"/>
    <s v="a-f-c"/>
    <x v="41"/>
    <s v="极速分流器"/>
    <x v="0"/>
    <n v="300"/>
    <x v="0"/>
    <n v="11"/>
    <n v="1"/>
    <s v="03"/>
    <x v="40"/>
  </r>
  <r>
    <x v="41"/>
    <x v="0"/>
    <x v="39"/>
    <s v="express-splitter"/>
    <x v="1"/>
    <x v="0"/>
    <x v="8"/>
    <s v="__base__/graphics/technology/logistics.png"/>
    <s v="a-f-c"/>
    <x v="41"/>
    <s v="极速分流器"/>
    <x v="0"/>
    <n v="300"/>
    <x v="0"/>
    <n v="11"/>
    <n v="1"/>
    <s v="03"/>
    <x v="40"/>
  </r>
  <r>
    <x v="41"/>
    <x v="1"/>
    <x v="25"/>
    <s v="express-transport-belt"/>
    <x v="1"/>
    <x v="0"/>
    <x v="8"/>
    <s v="__base__/graphics/technology/logistics.png"/>
    <s v="a-f-c"/>
    <x v="41"/>
    <s v="极速传送带"/>
    <x v="1"/>
    <n v="300"/>
    <x v="1"/>
    <n v="11"/>
    <n v="1"/>
    <s v="03"/>
    <x v="40"/>
  </r>
  <r>
    <x v="41"/>
    <x v="1"/>
    <x v="39"/>
    <s v="express-transport-belt"/>
    <x v="1"/>
    <x v="0"/>
    <x v="8"/>
    <s v="__base__/graphics/technology/logistics.png"/>
    <s v="a-f-c"/>
    <x v="41"/>
    <s v="极速传送带"/>
    <x v="1"/>
    <n v="300"/>
    <x v="1"/>
    <n v="11"/>
    <n v="1"/>
    <s v="03"/>
    <x v="40"/>
  </r>
  <r>
    <x v="41"/>
    <x v="1"/>
    <x v="25"/>
    <s v="express-underground-belt"/>
    <x v="1"/>
    <x v="0"/>
    <x v="8"/>
    <s v="__base__/graphics/technology/logistics.png"/>
    <s v="a-f-c"/>
    <x v="41"/>
    <s v="极速地下传送带"/>
    <x v="1"/>
    <n v="300"/>
    <x v="1"/>
    <n v="11"/>
    <n v="1"/>
    <s v="03"/>
    <x v="40"/>
  </r>
  <r>
    <x v="41"/>
    <x v="1"/>
    <x v="39"/>
    <s v="express-underground-belt"/>
    <x v="1"/>
    <x v="0"/>
    <x v="8"/>
    <s v="__base__/graphics/technology/logistics.png"/>
    <s v="a-f-c"/>
    <x v="41"/>
    <s v="极速地下传送带"/>
    <x v="1"/>
    <n v="300"/>
    <x v="1"/>
    <n v="11"/>
    <n v="1"/>
    <s v="03"/>
    <x v="40"/>
  </r>
  <r>
    <x v="41"/>
    <x v="1"/>
    <x v="25"/>
    <s v="express-splitter"/>
    <x v="1"/>
    <x v="0"/>
    <x v="8"/>
    <s v="__base__/graphics/technology/logistics.png"/>
    <s v="a-f-c"/>
    <x v="41"/>
    <s v="极速分流器"/>
    <x v="1"/>
    <n v="300"/>
    <x v="1"/>
    <n v="11"/>
    <n v="1"/>
    <s v="03"/>
    <x v="40"/>
  </r>
  <r>
    <x v="41"/>
    <x v="1"/>
    <x v="39"/>
    <s v="express-splitter"/>
    <x v="1"/>
    <x v="0"/>
    <x v="8"/>
    <s v="__base__/graphics/technology/logistics.png"/>
    <s v="a-f-c"/>
    <x v="41"/>
    <s v="极速分流器"/>
    <x v="1"/>
    <n v="300"/>
    <x v="1"/>
    <n v="11"/>
    <n v="1"/>
    <s v="03"/>
    <x v="40"/>
  </r>
  <r>
    <x v="41"/>
    <x v="2"/>
    <x v="25"/>
    <s v="express-transport-belt"/>
    <x v="1"/>
    <x v="0"/>
    <x v="8"/>
    <s v="__base__/graphics/technology/logistics.png"/>
    <s v="a-f-c"/>
    <x v="41"/>
    <s v="极速传送带"/>
    <x v="2"/>
    <n v="300"/>
    <x v="2"/>
    <n v="11"/>
    <n v="1"/>
    <s v="03"/>
    <x v="40"/>
  </r>
  <r>
    <x v="41"/>
    <x v="2"/>
    <x v="39"/>
    <s v="express-transport-belt"/>
    <x v="1"/>
    <x v="0"/>
    <x v="8"/>
    <s v="__base__/graphics/technology/logistics.png"/>
    <s v="a-f-c"/>
    <x v="41"/>
    <s v="极速传送带"/>
    <x v="2"/>
    <n v="300"/>
    <x v="2"/>
    <n v="11"/>
    <n v="1"/>
    <s v="03"/>
    <x v="40"/>
  </r>
  <r>
    <x v="41"/>
    <x v="2"/>
    <x v="25"/>
    <s v="express-underground-belt"/>
    <x v="1"/>
    <x v="0"/>
    <x v="8"/>
    <s v="__base__/graphics/technology/logistics.png"/>
    <s v="a-f-c"/>
    <x v="41"/>
    <s v="极速地下传送带"/>
    <x v="2"/>
    <n v="300"/>
    <x v="2"/>
    <n v="11"/>
    <n v="1"/>
    <s v="03"/>
    <x v="40"/>
  </r>
  <r>
    <x v="41"/>
    <x v="2"/>
    <x v="39"/>
    <s v="express-underground-belt"/>
    <x v="1"/>
    <x v="0"/>
    <x v="8"/>
    <s v="__base__/graphics/technology/logistics.png"/>
    <s v="a-f-c"/>
    <x v="41"/>
    <s v="极速地下传送带"/>
    <x v="2"/>
    <n v="300"/>
    <x v="2"/>
    <n v="11"/>
    <n v="1"/>
    <s v="03"/>
    <x v="40"/>
  </r>
  <r>
    <x v="41"/>
    <x v="2"/>
    <x v="25"/>
    <s v="express-splitter"/>
    <x v="1"/>
    <x v="0"/>
    <x v="8"/>
    <s v="__base__/graphics/technology/logistics.png"/>
    <s v="a-f-c"/>
    <x v="41"/>
    <s v="极速分流器"/>
    <x v="2"/>
    <n v="300"/>
    <x v="2"/>
    <n v="11"/>
    <n v="1"/>
    <s v="03"/>
    <x v="40"/>
  </r>
  <r>
    <x v="41"/>
    <x v="2"/>
    <x v="39"/>
    <s v="express-splitter"/>
    <x v="1"/>
    <x v="0"/>
    <x v="8"/>
    <s v="__base__/graphics/technology/logistics.png"/>
    <s v="a-f-c"/>
    <x v="41"/>
    <s v="极速分流器"/>
    <x v="2"/>
    <n v="300"/>
    <x v="2"/>
    <n v="11"/>
    <n v="1"/>
    <s v="03"/>
    <x v="40"/>
  </r>
  <r>
    <x v="41"/>
    <x v="5"/>
    <x v="25"/>
    <s v="express-transport-belt"/>
    <x v="1"/>
    <x v="0"/>
    <x v="8"/>
    <s v="__base__/graphics/technology/logistics.png"/>
    <s v="a-f-c"/>
    <x v="41"/>
    <s v="极速传送带"/>
    <x v="5"/>
    <n v="300"/>
    <x v="5"/>
    <n v="11"/>
    <n v="1"/>
    <s v="03"/>
    <x v="40"/>
  </r>
  <r>
    <x v="41"/>
    <x v="5"/>
    <x v="39"/>
    <s v="express-transport-belt"/>
    <x v="1"/>
    <x v="0"/>
    <x v="8"/>
    <s v="__base__/graphics/technology/logistics.png"/>
    <s v="a-f-c"/>
    <x v="41"/>
    <s v="极速传送带"/>
    <x v="5"/>
    <n v="300"/>
    <x v="5"/>
    <n v="11"/>
    <n v="1"/>
    <s v="03"/>
    <x v="40"/>
  </r>
  <r>
    <x v="41"/>
    <x v="5"/>
    <x v="25"/>
    <s v="express-underground-belt"/>
    <x v="1"/>
    <x v="0"/>
    <x v="8"/>
    <s v="__base__/graphics/technology/logistics.png"/>
    <s v="a-f-c"/>
    <x v="41"/>
    <s v="极速地下传送带"/>
    <x v="5"/>
    <n v="300"/>
    <x v="5"/>
    <n v="11"/>
    <n v="1"/>
    <s v="03"/>
    <x v="40"/>
  </r>
  <r>
    <x v="41"/>
    <x v="5"/>
    <x v="39"/>
    <s v="express-underground-belt"/>
    <x v="1"/>
    <x v="0"/>
    <x v="8"/>
    <s v="__base__/graphics/technology/logistics.png"/>
    <s v="a-f-c"/>
    <x v="41"/>
    <s v="极速地下传送带"/>
    <x v="5"/>
    <n v="300"/>
    <x v="5"/>
    <n v="11"/>
    <n v="1"/>
    <s v="03"/>
    <x v="40"/>
  </r>
  <r>
    <x v="41"/>
    <x v="5"/>
    <x v="25"/>
    <s v="express-splitter"/>
    <x v="1"/>
    <x v="0"/>
    <x v="8"/>
    <s v="__base__/graphics/technology/logistics.png"/>
    <s v="a-f-c"/>
    <x v="41"/>
    <s v="极速分流器"/>
    <x v="5"/>
    <n v="300"/>
    <x v="5"/>
    <n v="11"/>
    <n v="1"/>
    <s v="03"/>
    <x v="40"/>
  </r>
  <r>
    <x v="41"/>
    <x v="5"/>
    <x v="39"/>
    <s v="express-splitter"/>
    <x v="1"/>
    <x v="0"/>
    <x v="8"/>
    <s v="__base__/graphics/technology/logistics.png"/>
    <s v="a-f-c"/>
    <x v="41"/>
    <s v="极速分流器"/>
    <x v="5"/>
    <n v="300"/>
    <x v="5"/>
    <n v="11"/>
    <n v="1"/>
    <s v="03"/>
    <x v="40"/>
  </r>
  <r>
    <x v="42"/>
    <x v="0"/>
    <x v="0"/>
    <s v="small-lamp"/>
    <x v="1"/>
    <x v="0"/>
    <x v="1"/>
    <s v="__base__/graphics/technology/optics.png"/>
    <s v="a-h-a"/>
    <x v="42"/>
    <s v="灯"/>
    <x v="0"/>
    <n v="10"/>
    <x v="0"/>
    <n v="0"/>
    <n v="0"/>
    <s v=""/>
    <x v="41"/>
  </r>
  <r>
    <x v="43"/>
    <x v="0"/>
    <x v="40"/>
    <s v="solar-panel"/>
    <x v="3"/>
    <x v="0"/>
    <x v="14"/>
    <s v="__base__/graphics/technology/solar-energy.png"/>
    <s v="a-h-c"/>
    <x v="43"/>
    <s v="太阳能板"/>
    <x v="0"/>
    <n v="250"/>
    <x v="0"/>
    <n v="0"/>
    <n v="0"/>
    <s v=""/>
    <x v="42"/>
  </r>
  <r>
    <x v="43"/>
    <x v="0"/>
    <x v="16"/>
    <s v="solar-panel"/>
    <x v="3"/>
    <x v="0"/>
    <x v="14"/>
    <s v="__base__/graphics/technology/solar-energy.png"/>
    <s v="a-h-c"/>
    <x v="43"/>
    <s v="太阳能板"/>
    <x v="0"/>
    <n v="250"/>
    <x v="0"/>
    <n v="0"/>
    <n v="0"/>
    <s v=""/>
    <x v="42"/>
  </r>
  <r>
    <x v="43"/>
    <x v="0"/>
    <x v="2"/>
    <s v="solar-panel"/>
    <x v="3"/>
    <x v="0"/>
    <x v="14"/>
    <s v="__base__/graphics/technology/solar-energy.png"/>
    <s v="a-h-c"/>
    <x v="43"/>
    <s v="太阳能板"/>
    <x v="0"/>
    <n v="250"/>
    <x v="0"/>
    <n v="0"/>
    <n v="0"/>
    <s v=""/>
    <x v="42"/>
  </r>
  <r>
    <x v="43"/>
    <x v="1"/>
    <x v="40"/>
    <s v="solar-panel"/>
    <x v="3"/>
    <x v="0"/>
    <x v="14"/>
    <s v="__base__/graphics/technology/solar-energy.png"/>
    <s v="a-h-c"/>
    <x v="43"/>
    <s v="太阳能板"/>
    <x v="1"/>
    <n v="250"/>
    <x v="1"/>
    <n v="0"/>
    <n v="0"/>
    <s v=""/>
    <x v="42"/>
  </r>
  <r>
    <x v="43"/>
    <x v="1"/>
    <x v="16"/>
    <s v="solar-panel"/>
    <x v="3"/>
    <x v="0"/>
    <x v="14"/>
    <s v="__base__/graphics/technology/solar-energy.png"/>
    <s v="a-h-c"/>
    <x v="43"/>
    <s v="太阳能板"/>
    <x v="1"/>
    <n v="250"/>
    <x v="1"/>
    <n v="0"/>
    <n v="0"/>
    <s v=""/>
    <x v="42"/>
  </r>
  <r>
    <x v="43"/>
    <x v="1"/>
    <x v="2"/>
    <s v="solar-panel"/>
    <x v="3"/>
    <x v="0"/>
    <x v="14"/>
    <s v="__base__/graphics/technology/solar-energy.png"/>
    <s v="a-h-c"/>
    <x v="43"/>
    <s v="太阳能板"/>
    <x v="1"/>
    <n v="250"/>
    <x v="1"/>
    <n v="0"/>
    <n v="0"/>
    <s v=""/>
    <x v="42"/>
  </r>
  <r>
    <x v="44"/>
    <x v="0"/>
    <x v="40"/>
    <m/>
    <x v="3"/>
    <x v="0"/>
    <x v="7"/>
    <s v="__base__/graphics/technology/laser.png"/>
    <s v="a-h-b"/>
    <x v="44"/>
    <e v="#N/A"/>
    <x v="0"/>
    <n v="150"/>
    <x v="0"/>
    <n v="0"/>
    <n v="0"/>
    <s v=""/>
    <x v="43"/>
  </r>
  <r>
    <x v="44"/>
    <x v="0"/>
    <x v="24"/>
    <m/>
    <x v="3"/>
    <x v="0"/>
    <x v="7"/>
    <s v="__base__/graphics/technology/laser.png"/>
    <s v="a-h-b"/>
    <x v="44"/>
    <e v="#N/A"/>
    <x v="0"/>
    <n v="150"/>
    <x v="0"/>
    <n v="0"/>
    <n v="0"/>
    <s v=""/>
    <x v="43"/>
  </r>
  <r>
    <x v="44"/>
    <x v="1"/>
    <x v="40"/>
    <m/>
    <x v="3"/>
    <x v="0"/>
    <x v="7"/>
    <s v="__base__/graphics/technology/laser.png"/>
    <s v="a-h-b"/>
    <x v="44"/>
    <e v="#N/A"/>
    <x v="1"/>
    <n v="150"/>
    <x v="1"/>
    <n v="0"/>
    <n v="0"/>
    <s v=""/>
    <x v="43"/>
  </r>
  <r>
    <x v="44"/>
    <x v="1"/>
    <x v="24"/>
    <m/>
    <x v="3"/>
    <x v="0"/>
    <x v="7"/>
    <s v="__base__/graphics/technology/laser.png"/>
    <s v="a-h-b"/>
    <x v="44"/>
    <e v="#N/A"/>
    <x v="1"/>
    <n v="150"/>
    <x v="1"/>
    <n v="0"/>
    <n v="0"/>
    <s v=""/>
    <x v="43"/>
  </r>
  <r>
    <x v="45"/>
    <x v="0"/>
    <x v="16"/>
    <s v="rocket-launcher"/>
    <x v="1"/>
    <x v="0"/>
    <x v="19"/>
    <s v="__base__/graphics/technology/rocketry.png"/>
    <s v="e-g"/>
    <x v="45"/>
    <s v="火箭筒"/>
    <x v="0"/>
    <n v="120"/>
    <x v="0"/>
    <n v="0"/>
    <n v="0"/>
    <s v=""/>
    <x v="44"/>
  </r>
  <r>
    <x v="45"/>
    <x v="0"/>
    <x v="22"/>
    <s v="rocket-launcher"/>
    <x v="1"/>
    <x v="0"/>
    <x v="19"/>
    <s v="__base__/graphics/technology/rocketry.png"/>
    <s v="e-g"/>
    <x v="45"/>
    <s v="火箭筒"/>
    <x v="0"/>
    <n v="120"/>
    <x v="0"/>
    <n v="0"/>
    <n v="0"/>
    <s v=""/>
    <x v="44"/>
  </r>
  <r>
    <x v="45"/>
    <x v="0"/>
    <x v="21"/>
    <s v="rocket-launcher"/>
    <x v="1"/>
    <x v="0"/>
    <x v="19"/>
    <s v="__base__/graphics/technology/rocketry.png"/>
    <s v="e-g"/>
    <x v="45"/>
    <s v="火箭筒"/>
    <x v="0"/>
    <n v="120"/>
    <x v="0"/>
    <n v="0"/>
    <n v="0"/>
    <s v=""/>
    <x v="44"/>
  </r>
  <r>
    <x v="45"/>
    <x v="0"/>
    <x v="8"/>
    <s v="rocket-launcher"/>
    <x v="1"/>
    <x v="0"/>
    <x v="19"/>
    <s v="__base__/graphics/technology/rocketry.png"/>
    <s v="e-g"/>
    <x v="45"/>
    <s v="火箭筒"/>
    <x v="0"/>
    <n v="120"/>
    <x v="0"/>
    <n v="0"/>
    <n v="0"/>
    <s v=""/>
    <x v="44"/>
  </r>
  <r>
    <x v="45"/>
    <x v="0"/>
    <x v="16"/>
    <s v="rocket"/>
    <x v="1"/>
    <x v="0"/>
    <x v="19"/>
    <s v="__base__/graphics/technology/rocketry.png"/>
    <s v="e-g"/>
    <x v="45"/>
    <s v="火箭弹"/>
    <x v="0"/>
    <n v="120"/>
    <x v="0"/>
    <n v="0"/>
    <n v="0"/>
    <s v=""/>
    <x v="44"/>
  </r>
  <r>
    <x v="45"/>
    <x v="0"/>
    <x v="22"/>
    <s v="rocket"/>
    <x v="1"/>
    <x v="0"/>
    <x v="19"/>
    <s v="__base__/graphics/technology/rocketry.png"/>
    <s v="e-g"/>
    <x v="45"/>
    <s v="火箭弹"/>
    <x v="0"/>
    <n v="120"/>
    <x v="0"/>
    <n v="0"/>
    <n v="0"/>
    <s v=""/>
    <x v="44"/>
  </r>
  <r>
    <x v="45"/>
    <x v="0"/>
    <x v="21"/>
    <s v="rocket"/>
    <x v="1"/>
    <x v="0"/>
    <x v="19"/>
    <s v="__base__/graphics/technology/rocketry.png"/>
    <s v="e-g"/>
    <x v="45"/>
    <s v="火箭弹"/>
    <x v="0"/>
    <n v="120"/>
    <x v="0"/>
    <n v="0"/>
    <n v="0"/>
    <s v=""/>
    <x v="44"/>
  </r>
  <r>
    <x v="45"/>
    <x v="0"/>
    <x v="8"/>
    <s v="rocket"/>
    <x v="1"/>
    <x v="0"/>
    <x v="19"/>
    <s v="__base__/graphics/technology/rocketry.png"/>
    <s v="e-g"/>
    <x v="45"/>
    <s v="火箭弹"/>
    <x v="0"/>
    <n v="120"/>
    <x v="0"/>
    <n v="0"/>
    <n v="0"/>
    <s v=""/>
    <x v="44"/>
  </r>
  <r>
    <x v="45"/>
    <x v="1"/>
    <x v="16"/>
    <s v="rocket-launcher"/>
    <x v="1"/>
    <x v="0"/>
    <x v="19"/>
    <s v="__base__/graphics/technology/rocketry.png"/>
    <s v="e-g"/>
    <x v="45"/>
    <s v="火箭筒"/>
    <x v="1"/>
    <n v="120"/>
    <x v="1"/>
    <n v="0"/>
    <n v="0"/>
    <s v=""/>
    <x v="44"/>
  </r>
  <r>
    <x v="45"/>
    <x v="1"/>
    <x v="22"/>
    <s v="rocket-launcher"/>
    <x v="1"/>
    <x v="0"/>
    <x v="19"/>
    <s v="__base__/graphics/technology/rocketry.png"/>
    <s v="e-g"/>
    <x v="45"/>
    <s v="火箭筒"/>
    <x v="1"/>
    <n v="120"/>
    <x v="1"/>
    <n v="0"/>
    <n v="0"/>
    <s v=""/>
    <x v="44"/>
  </r>
  <r>
    <x v="45"/>
    <x v="1"/>
    <x v="21"/>
    <s v="rocket-launcher"/>
    <x v="1"/>
    <x v="0"/>
    <x v="19"/>
    <s v="__base__/graphics/technology/rocketry.png"/>
    <s v="e-g"/>
    <x v="45"/>
    <s v="火箭筒"/>
    <x v="1"/>
    <n v="120"/>
    <x v="1"/>
    <n v="0"/>
    <n v="0"/>
    <s v=""/>
    <x v="44"/>
  </r>
  <r>
    <x v="45"/>
    <x v="1"/>
    <x v="8"/>
    <s v="rocket-launcher"/>
    <x v="1"/>
    <x v="0"/>
    <x v="19"/>
    <s v="__base__/graphics/technology/rocketry.png"/>
    <s v="e-g"/>
    <x v="45"/>
    <s v="火箭筒"/>
    <x v="1"/>
    <n v="120"/>
    <x v="1"/>
    <n v="0"/>
    <n v="0"/>
    <s v=""/>
    <x v="44"/>
  </r>
  <r>
    <x v="45"/>
    <x v="1"/>
    <x v="16"/>
    <s v="rocket"/>
    <x v="1"/>
    <x v="0"/>
    <x v="19"/>
    <s v="__base__/graphics/technology/rocketry.png"/>
    <s v="e-g"/>
    <x v="45"/>
    <s v="火箭弹"/>
    <x v="1"/>
    <n v="120"/>
    <x v="1"/>
    <n v="0"/>
    <n v="0"/>
    <s v=""/>
    <x v="44"/>
  </r>
  <r>
    <x v="45"/>
    <x v="1"/>
    <x v="22"/>
    <s v="rocket"/>
    <x v="1"/>
    <x v="0"/>
    <x v="19"/>
    <s v="__base__/graphics/technology/rocketry.png"/>
    <s v="e-g"/>
    <x v="45"/>
    <s v="火箭弹"/>
    <x v="1"/>
    <n v="120"/>
    <x v="1"/>
    <n v="0"/>
    <n v="0"/>
    <s v=""/>
    <x v="44"/>
  </r>
  <r>
    <x v="45"/>
    <x v="1"/>
    <x v="21"/>
    <s v="rocket"/>
    <x v="1"/>
    <x v="0"/>
    <x v="19"/>
    <s v="__base__/graphics/technology/rocketry.png"/>
    <s v="e-g"/>
    <x v="45"/>
    <s v="火箭弹"/>
    <x v="1"/>
    <n v="120"/>
    <x v="1"/>
    <n v="0"/>
    <n v="0"/>
    <s v=""/>
    <x v="44"/>
  </r>
  <r>
    <x v="45"/>
    <x v="1"/>
    <x v="8"/>
    <s v="rocket"/>
    <x v="1"/>
    <x v="0"/>
    <x v="19"/>
    <s v="__base__/graphics/technology/rocketry.png"/>
    <s v="e-g"/>
    <x v="45"/>
    <s v="火箭弹"/>
    <x v="1"/>
    <n v="120"/>
    <x v="1"/>
    <n v="0"/>
    <n v="0"/>
    <s v=""/>
    <x v="44"/>
  </r>
  <r>
    <x v="45"/>
    <x v="3"/>
    <x v="16"/>
    <s v="rocket-launcher"/>
    <x v="1"/>
    <x v="0"/>
    <x v="19"/>
    <s v="__base__/graphics/technology/rocketry.png"/>
    <s v="e-g"/>
    <x v="45"/>
    <s v="火箭筒"/>
    <x v="3"/>
    <n v="120"/>
    <x v="3"/>
    <n v="0"/>
    <n v="0"/>
    <s v=""/>
    <x v="44"/>
  </r>
  <r>
    <x v="45"/>
    <x v="3"/>
    <x v="22"/>
    <s v="rocket-launcher"/>
    <x v="1"/>
    <x v="0"/>
    <x v="19"/>
    <s v="__base__/graphics/technology/rocketry.png"/>
    <s v="e-g"/>
    <x v="45"/>
    <s v="火箭筒"/>
    <x v="3"/>
    <n v="120"/>
    <x v="3"/>
    <n v="0"/>
    <n v="0"/>
    <s v=""/>
    <x v="44"/>
  </r>
  <r>
    <x v="45"/>
    <x v="3"/>
    <x v="21"/>
    <s v="rocket-launcher"/>
    <x v="1"/>
    <x v="0"/>
    <x v="19"/>
    <s v="__base__/graphics/technology/rocketry.png"/>
    <s v="e-g"/>
    <x v="45"/>
    <s v="火箭筒"/>
    <x v="3"/>
    <n v="120"/>
    <x v="3"/>
    <n v="0"/>
    <n v="0"/>
    <s v=""/>
    <x v="44"/>
  </r>
  <r>
    <x v="45"/>
    <x v="3"/>
    <x v="8"/>
    <s v="rocket-launcher"/>
    <x v="1"/>
    <x v="0"/>
    <x v="19"/>
    <s v="__base__/graphics/technology/rocketry.png"/>
    <s v="e-g"/>
    <x v="45"/>
    <s v="火箭筒"/>
    <x v="3"/>
    <n v="120"/>
    <x v="3"/>
    <n v="0"/>
    <n v="0"/>
    <s v=""/>
    <x v="44"/>
  </r>
  <r>
    <x v="45"/>
    <x v="3"/>
    <x v="16"/>
    <s v="rocket"/>
    <x v="1"/>
    <x v="0"/>
    <x v="19"/>
    <s v="__base__/graphics/technology/rocketry.png"/>
    <s v="e-g"/>
    <x v="45"/>
    <s v="火箭弹"/>
    <x v="3"/>
    <n v="120"/>
    <x v="3"/>
    <n v="0"/>
    <n v="0"/>
    <s v=""/>
    <x v="44"/>
  </r>
  <r>
    <x v="45"/>
    <x v="3"/>
    <x v="22"/>
    <s v="rocket"/>
    <x v="1"/>
    <x v="0"/>
    <x v="19"/>
    <s v="__base__/graphics/technology/rocketry.png"/>
    <s v="e-g"/>
    <x v="45"/>
    <s v="火箭弹"/>
    <x v="3"/>
    <n v="120"/>
    <x v="3"/>
    <n v="0"/>
    <n v="0"/>
    <s v=""/>
    <x v="44"/>
  </r>
  <r>
    <x v="45"/>
    <x v="3"/>
    <x v="21"/>
    <s v="rocket"/>
    <x v="1"/>
    <x v="0"/>
    <x v="19"/>
    <s v="__base__/graphics/technology/rocketry.png"/>
    <s v="e-g"/>
    <x v="45"/>
    <s v="火箭弹"/>
    <x v="3"/>
    <n v="120"/>
    <x v="3"/>
    <n v="0"/>
    <n v="0"/>
    <s v=""/>
    <x v="44"/>
  </r>
  <r>
    <x v="45"/>
    <x v="3"/>
    <x v="8"/>
    <s v="rocket"/>
    <x v="1"/>
    <x v="0"/>
    <x v="19"/>
    <s v="__base__/graphics/technology/rocketry.png"/>
    <s v="e-g"/>
    <x v="45"/>
    <s v="火箭弹"/>
    <x v="3"/>
    <n v="120"/>
    <x v="3"/>
    <n v="0"/>
    <n v="0"/>
    <s v=""/>
    <x v="44"/>
  </r>
  <r>
    <x v="46"/>
    <x v="0"/>
    <x v="6"/>
    <s v="explosive-rocket"/>
    <x v="3"/>
    <x v="0"/>
    <x v="5"/>
    <s v="__base__/graphics/technology/explosive-rocketry.png"/>
    <s v="e-h"/>
    <x v="46"/>
    <s v="爆破火箭弹"/>
    <x v="0"/>
    <n v="100"/>
    <x v="0"/>
    <n v="0"/>
    <n v="0"/>
    <s v=""/>
    <x v="45"/>
  </r>
  <r>
    <x v="46"/>
    <x v="0"/>
    <x v="4"/>
    <s v="explosive-rocket"/>
    <x v="3"/>
    <x v="0"/>
    <x v="5"/>
    <s v="__base__/graphics/technology/explosive-rocketry.png"/>
    <s v="e-h"/>
    <x v="46"/>
    <s v="爆破火箭弹"/>
    <x v="0"/>
    <n v="100"/>
    <x v="0"/>
    <n v="0"/>
    <n v="0"/>
    <s v=""/>
    <x v="45"/>
  </r>
  <r>
    <x v="46"/>
    <x v="1"/>
    <x v="6"/>
    <s v="explosive-rocket"/>
    <x v="3"/>
    <x v="0"/>
    <x v="5"/>
    <s v="__base__/graphics/technology/explosive-rocketry.png"/>
    <s v="e-h"/>
    <x v="46"/>
    <s v="爆破火箭弹"/>
    <x v="1"/>
    <n v="100"/>
    <x v="1"/>
    <n v="0"/>
    <n v="0"/>
    <s v=""/>
    <x v="45"/>
  </r>
  <r>
    <x v="46"/>
    <x v="1"/>
    <x v="4"/>
    <s v="explosive-rocket"/>
    <x v="3"/>
    <x v="0"/>
    <x v="5"/>
    <s v="__base__/graphics/technology/explosive-rocketry.png"/>
    <s v="e-h"/>
    <x v="46"/>
    <s v="爆破火箭弹"/>
    <x v="1"/>
    <n v="100"/>
    <x v="1"/>
    <n v="0"/>
    <n v="0"/>
    <s v=""/>
    <x v="45"/>
  </r>
  <r>
    <x v="46"/>
    <x v="2"/>
    <x v="6"/>
    <s v="explosive-rocket"/>
    <x v="3"/>
    <x v="0"/>
    <x v="5"/>
    <s v="__base__/graphics/technology/explosive-rocketry.png"/>
    <s v="e-h"/>
    <x v="46"/>
    <s v="爆破火箭弹"/>
    <x v="2"/>
    <n v="100"/>
    <x v="2"/>
    <n v="0"/>
    <n v="0"/>
    <s v=""/>
    <x v="45"/>
  </r>
  <r>
    <x v="46"/>
    <x v="2"/>
    <x v="4"/>
    <s v="explosive-rocket"/>
    <x v="3"/>
    <x v="0"/>
    <x v="5"/>
    <s v="__base__/graphics/technology/explosive-rocketry.png"/>
    <s v="e-h"/>
    <x v="46"/>
    <s v="爆破火箭弹"/>
    <x v="2"/>
    <n v="100"/>
    <x v="2"/>
    <n v="0"/>
    <n v="0"/>
    <s v=""/>
    <x v="45"/>
  </r>
  <r>
    <x v="46"/>
    <x v="3"/>
    <x v="6"/>
    <s v="explosive-rocket"/>
    <x v="3"/>
    <x v="0"/>
    <x v="5"/>
    <s v="__base__/graphics/technology/explosive-rocketry.png"/>
    <s v="e-h"/>
    <x v="46"/>
    <s v="爆破火箭弹"/>
    <x v="3"/>
    <n v="100"/>
    <x v="3"/>
    <n v="0"/>
    <n v="0"/>
    <s v=""/>
    <x v="45"/>
  </r>
  <r>
    <x v="46"/>
    <x v="3"/>
    <x v="4"/>
    <s v="explosive-rocket"/>
    <x v="3"/>
    <x v="0"/>
    <x v="5"/>
    <s v="__base__/graphics/technology/explosive-rocketry.png"/>
    <s v="e-h"/>
    <x v="46"/>
    <s v="爆破火箭弹"/>
    <x v="3"/>
    <n v="100"/>
    <x v="3"/>
    <n v="0"/>
    <n v="0"/>
    <s v=""/>
    <x v="45"/>
  </r>
  <r>
    <x v="47"/>
    <x v="0"/>
    <x v="1"/>
    <s v="heavy-armor"/>
    <x v="3"/>
    <x v="0"/>
    <x v="11"/>
    <s v="__base__/graphics/technology/armor-making.png"/>
    <s v="g-a-b"/>
    <x v="47"/>
    <s v="重型护甲"/>
    <x v="0"/>
    <n v="30"/>
    <x v="0"/>
    <n v="0"/>
    <n v="0"/>
    <s v=""/>
    <x v="46"/>
  </r>
  <r>
    <x v="47"/>
    <x v="0"/>
    <x v="2"/>
    <s v="heavy-armor"/>
    <x v="3"/>
    <x v="0"/>
    <x v="11"/>
    <s v="__base__/graphics/technology/armor-making.png"/>
    <s v="g-a-b"/>
    <x v="47"/>
    <s v="重型护甲"/>
    <x v="0"/>
    <n v="30"/>
    <x v="0"/>
    <n v="0"/>
    <n v="0"/>
    <s v=""/>
    <x v="46"/>
  </r>
  <r>
    <x v="48"/>
    <x v="0"/>
    <x v="41"/>
    <s v="modular-armor"/>
    <x v="3"/>
    <x v="0"/>
    <x v="5"/>
    <s v="__base__/graphics/technology/armor-making.png"/>
    <s v="g-a-c"/>
    <x v="48"/>
    <s v="模块装甲"/>
    <x v="0"/>
    <n v="100"/>
    <x v="0"/>
    <n v="0"/>
    <n v="0"/>
    <s v=""/>
    <x v="47"/>
  </r>
  <r>
    <x v="48"/>
    <x v="0"/>
    <x v="42"/>
    <s v="modular-armor"/>
    <x v="3"/>
    <x v="0"/>
    <x v="5"/>
    <s v="__base__/graphics/technology/armor-making.png"/>
    <s v="g-a-c"/>
    <x v="48"/>
    <s v="模块装甲"/>
    <x v="0"/>
    <n v="100"/>
    <x v="0"/>
    <n v="0"/>
    <n v="0"/>
    <s v=""/>
    <x v="47"/>
  </r>
  <r>
    <x v="48"/>
    <x v="1"/>
    <x v="41"/>
    <s v="modular-armor"/>
    <x v="3"/>
    <x v="0"/>
    <x v="5"/>
    <s v="__base__/graphics/technology/armor-making.png"/>
    <s v="g-a-c"/>
    <x v="48"/>
    <s v="模块装甲"/>
    <x v="1"/>
    <n v="100"/>
    <x v="1"/>
    <n v="0"/>
    <n v="0"/>
    <s v=""/>
    <x v="47"/>
  </r>
  <r>
    <x v="48"/>
    <x v="1"/>
    <x v="42"/>
    <s v="modular-armor"/>
    <x v="3"/>
    <x v="0"/>
    <x v="5"/>
    <s v="__base__/graphics/technology/armor-making.png"/>
    <s v="g-a-c"/>
    <x v="48"/>
    <s v="模块装甲"/>
    <x v="1"/>
    <n v="100"/>
    <x v="1"/>
    <n v="0"/>
    <n v="0"/>
    <s v=""/>
    <x v="47"/>
  </r>
  <r>
    <x v="49"/>
    <x v="0"/>
    <x v="43"/>
    <s v="power-armor"/>
    <x v="3"/>
    <x v="0"/>
    <x v="6"/>
    <s v="__base__/graphics/technology/power-armor.png"/>
    <s v="g-c-a"/>
    <x v="49"/>
    <s v="能量装甲"/>
    <x v="0"/>
    <n v="200"/>
    <x v="0"/>
    <n v="0"/>
    <n v="0"/>
    <s v=""/>
    <x v="48"/>
  </r>
  <r>
    <x v="49"/>
    <x v="0"/>
    <x v="44"/>
    <s v="power-armor"/>
    <x v="3"/>
    <x v="0"/>
    <x v="6"/>
    <s v="__base__/graphics/technology/power-armor.png"/>
    <s v="g-c-a"/>
    <x v="49"/>
    <s v="能量装甲"/>
    <x v="0"/>
    <n v="200"/>
    <x v="0"/>
    <n v="0"/>
    <n v="0"/>
    <s v=""/>
    <x v="48"/>
  </r>
  <r>
    <x v="49"/>
    <x v="1"/>
    <x v="43"/>
    <s v="power-armor"/>
    <x v="3"/>
    <x v="0"/>
    <x v="6"/>
    <s v="__base__/graphics/technology/power-armor.png"/>
    <s v="g-c-a"/>
    <x v="49"/>
    <s v="能量装甲"/>
    <x v="1"/>
    <n v="200"/>
    <x v="1"/>
    <n v="0"/>
    <n v="0"/>
    <s v=""/>
    <x v="48"/>
  </r>
  <r>
    <x v="49"/>
    <x v="1"/>
    <x v="44"/>
    <s v="power-armor"/>
    <x v="3"/>
    <x v="0"/>
    <x v="6"/>
    <s v="__base__/graphics/technology/power-armor.png"/>
    <s v="g-c-a"/>
    <x v="49"/>
    <s v="能量装甲"/>
    <x v="1"/>
    <n v="200"/>
    <x v="1"/>
    <n v="0"/>
    <n v="0"/>
    <s v=""/>
    <x v="48"/>
  </r>
  <r>
    <x v="49"/>
    <x v="2"/>
    <x v="43"/>
    <s v="power-armor"/>
    <x v="3"/>
    <x v="0"/>
    <x v="6"/>
    <s v="__base__/graphics/technology/power-armor.png"/>
    <s v="g-c-a"/>
    <x v="49"/>
    <s v="能量装甲"/>
    <x v="2"/>
    <n v="200"/>
    <x v="2"/>
    <n v="0"/>
    <n v="0"/>
    <s v=""/>
    <x v="48"/>
  </r>
  <r>
    <x v="49"/>
    <x v="2"/>
    <x v="44"/>
    <s v="power-armor"/>
    <x v="3"/>
    <x v="0"/>
    <x v="6"/>
    <s v="__base__/graphics/technology/power-armor.png"/>
    <s v="g-c-a"/>
    <x v="49"/>
    <s v="能量装甲"/>
    <x v="2"/>
    <n v="200"/>
    <x v="2"/>
    <n v="0"/>
    <n v="0"/>
    <s v=""/>
    <x v="48"/>
  </r>
  <r>
    <x v="50"/>
    <x v="0"/>
    <x v="45"/>
    <s v="power-armor-mk2"/>
    <x v="3"/>
    <x v="0"/>
    <x v="20"/>
    <s v="__base__/graphics/technology/power-armor-mk2.png"/>
    <s v="g-c-b"/>
    <x v="50"/>
    <s v="能量装甲MK2"/>
    <x v="0"/>
    <n v="400"/>
    <x v="0"/>
    <n v="13"/>
    <n v="1"/>
    <s v="02"/>
    <x v="49"/>
  </r>
  <r>
    <x v="50"/>
    <x v="0"/>
    <x v="46"/>
    <s v="power-armor-mk2"/>
    <x v="3"/>
    <x v="0"/>
    <x v="20"/>
    <s v="__base__/graphics/technology/power-armor-mk2.png"/>
    <s v="g-c-b"/>
    <x v="50"/>
    <s v="能量装甲MK2"/>
    <x v="0"/>
    <n v="400"/>
    <x v="0"/>
    <n v="13"/>
    <n v="1"/>
    <s v="02"/>
    <x v="49"/>
  </r>
  <r>
    <x v="50"/>
    <x v="0"/>
    <x v="47"/>
    <s v="power-armor-mk2"/>
    <x v="3"/>
    <x v="0"/>
    <x v="20"/>
    <s v="__base__/graphics/technology/power-armor-mk2.png"/>
    <s v="g-c-b"/>
    <x v="50"/>
    <s v="能量装甲MK2"/>
    <x v="0"/>
    <n v="400"/>
    <x v="0"/>
    <n v="13"/>
    <n v="1"/>
    <s v="02"/>
    <x v="49"/>
  </r>
  <r>
    <x v="50"/>
    <x v="1"/>
    <x v="45"/>
    <s v="power-armor-mk2"/>
    <x v="3"/>
    <x v="0"/>
    <x v="20"/>
    <s v="__base__/graphics/technology/power-armor-mk2.png"/>
    <s v="g-c-b"/>
    <x v="50"/>
    <s v="能量装甲MK2"/>
    <x v="1"/>
    <n v="400"/>
    <x v="1"/>
    <n v="13"/>
    <n v="1"/>
    <s v="02"/>
    <x v="49"/>
  </r>
  <r>
    <x v="50"/>
    <x v="1"/>
    <x v="46"/>
    <s v="power-armor-mk2"/>
    <x v="3"/>
    <x v="0"/>
    <x v="20"/>
    <s v="__base__/graphics/technology/power-armor-mk2.png"/>
    <s v="g-c-b"/>
    <x v="50"/>
    <s v="能量装甲MK2"/>
    <x v="1"/>
    <n v="400"/>
    <x v="1"/>
    <n v="13"/>
    <n v="1"/>
    <s v="02"/>
    <x v="49"/>
  </r>
  <r>
    <x v="50"/>
    <x v="1"/>
    <x v="47"/>
    <s v="power-armor-mk2"/>
    <x v="3"/>
    <x v="0"/>
    <x v="20"/>
    <s v="__base__/graphics/technology/power-armor-mk2.png"/>
    <s v="g-c-b"/>
    <x v="50"/>
    <s v="能量装甲MK2"/>
    <x v="1"/>
    <n v="400"/>
    <x v="1"/>
    <n v="13"/>
    <n v="1"/>
    <s v="02"/>
    <x v="49"/>
  </r>
  <r>
    <x v="50"/>
    <x v="2"/>
    <x v="45"/>
    <s v="power-armor-mk2"/>
    <x v="3"/>
    <x v="0"/>
    <x v="20"/>
    <s v="__base__/graphics/technology/power-armor-mk2.png"/>
    <s v="g-c-b"/>
    <x v="50"/>
    <s v="能量装甲MK2"/>
    <x v="2"/>
    <n v="400"/>
    <x v="2"/>
    <n v="13"/>
    <n v="1"/>
    <s v="02"/>
    <x v="49"/>
  </r>
  <r>
    <x v="50"/>
    <x v="2"/>
    <x v="46"/>
    <s v="power-armor-mk2"/>
    <x v="3"/>
    <x v="0"/>
    <x v="20"/>
    <s v="__base__/graphics/technology/power-armor-mk2.png"/>
    <s v="g-c-b"/>
    <x v="50"/>
    <s v="能量装甲MK2"/>
    <x v="2"/>
    <n v="400"/>
    <x v="2"/>
    <n v="13"/>
    <n v="1"/>
    <s v="02"/>
    <x v="49"/>
  </r>
  <r>
    <x v="50"/>
    <x v="2"/>
    <x v="47"/>
    <s v="power-armor-mk2"/>
    <x v="3"/>
    <x v="0"/>
    <x v="20"/>
    <s v="__base__/graphics/technology/power-armor-mk2.png"/>
    <s v="g-c-b"/>
    <x v="50"/>
    <s v="能量装甲MK2"/>
    <x v="2"/>
    <n v="400"/>
    <x v="2"/>
    <n v="13"/>
    <n v="1"/>
    <s v="02"/>
    <x v="49"/>
  </r>
  <r>
    <x v="50"/>
    <x v="3"/>
    <x v="45"/>
    <s v="power-armor-mk2"/>
    <x v="3"/>
    <x v="0"/>
    <x v="20"/>
    <s v="__base__/graphics/technology/power-armor-mk2.png"/>
    <s v="g-c-b"/>
    <x v="50"/>
    <s v="能量装甲MK2"/>
    <x v="3"/>
    <n v="400"/>
    <x v="3"/>
    <n v="13"/>
    <n v="1"/>
    <s v="02"/>
    <x v="49"/>
  </r>
  <r>
    <x v="50"/>
    <x v="3"/>
    <x v="46"/>
    <s v="power-armor-mk2"/>
    <x v="3"/>
    <x v="0"/>
    <x v="20"/>
    <s v="__base__/graphics/technology/power-armor-mk2.png"/>
    <s v="g-c-b"/>
    <x v="50"/>
    <s v="能量装甲MK2"/>
    <x v="3"/>
    <n v="400"/>
    <x v="3"/>
    <n v="13"/>
    <n v="1"/>
    <s v="02"/>
    <x v="49"/>
  </r>
  <r>
    <x v="50"/>
    <x v="3"/>
    <x v="47"/>
    <s v="power-armor-mk2"/>
    <x v="3"/>
    <x v="0"/>
    <x v="20"/>
    <s v="__base__/graphics/technology/power-armor-mk2.png"/>
    <s v="g-c-b"/>
    <x v="50"/>
    <s v="能量装甲MK2"/>
    <x v="3"/>
    <n v="400"/>
    <x v="3"/>
    <n v="13"/>
    <n v="1"/>
    <s v="02"/>
    <x v="49"/>
  </r>
  <r>
    <x v="50"/>
    <x v="4"/>
    <x v="45"/>
    <s v="power-armor-mk2"/>
    <x v="3"/>
    <x v="0"/>
    <x v="20"/>
    <s v="__base__/graphics/technology/power-armor-mk2.png"/>
    <s v="g-c-b"/>
    <x v="50"/>
    <s v="能量装甲MK2"/>
    <x v="4"/>
    <n v="400"/>
    <x v="4"/>
    <n v="13"/>
    <n v="1"/>
    <s v="02"/>
    <x v="49"/>
  </r>
  <r>
    <x v="50"/>
    <x v="4"/>
    <x v="46"/>
    <s v="power-armor-mk2"/>
    <x v="3"/>
    <x v="0"/>
    <x v="20"/>
    <s v="__base__/graphics/technology/power-armor-mk2.png"/>
    <s v="g-c-b"/>
    <x v="50"/>
    <s v="能量装甲MK2"/>
    <x v="4"/>
    <n v="400"/>
    <x v="4"/>
    <n v="13"/>
    <n v="1"/>
    <s v="02"/>
    <x v="49"/>
  </r>
  <r>
    <x v="50"/>
    <x v="4"/>
    <x v="47"/>
    <s v="power-armor-mk2"/>
    <x v="3"/>
    <x v="0"/>
    <x v="20"/>
    <s v="__base__/graphics/technology/power-armor-mk2.png"/>
    <s v="g-c-b"/>
    <x v="50"/>
    <s v="能量装甲MK2"/>
    <x v="4"/>
    <n v="400"/>
    <x v="4"/>
    <n v="13"/>
    <n v="1"/>
    <s v="02"/>
    <x v="49"/>
  </r>
  <r>
    <x v="51"/>
    <x v="0"/>
    <x v="0"/>
    <s v="gun-turret"/>
    <x v="4"/>
    <x v="0"/>
    <x v="1"/>
    <s v="__base__/graphics/technology/turrets.png"/>
    <s v="a-j-a"/>
    <x v="51"/>
    <s v="机枪炮塔"/>
    <x v="0"/>
    <n v="10"/>
    <x v="0"/>
    <n v="0"/>
    <n v="0"/>
    <s v=""/>
    <x v="50"/>
  </r>
  <r>
    <x v="52"/>
    <x v="0"/>
    <x v="48"/>
    <s v="laser-turret"/>
    <x v="3"/>
    <x v="0"/>
    <x v="6"/>
    <s v="__base__/graphics/technology/laser-turrets.png"/>
    <s v="a-j-b"/>
    <x v="52"/>
    <s v="激光炮塔"/>
    <x v="0"/>
    <n v="200"/>
    <x v="0"/>
    <n v="0"/>
    <n v="0"/>
    <s v=""/>
    <x v="51"/>
  </r>
  <r>
    <x v="52"/>
    <x v="0"/>
    <x v="7"/>
    <s v="laser-turret"/>
    <x v="3"/>
    <x v="0"/>
    <x v="6"/>
    <s v="__base__/graphics/technology/laser-turrets.png"/>
    <s v="a-j-b"/>
    <x v="52"/>
    <s v="激光炮塔"/>
    <x v="0"/>
    <n v="200"/>
    <x v="0"/>
    <n v="0"/>
    <n v="0"/>
    <s v=""/>
    <x v="51"/>
  </r>
  <r>
    <x v="52"/>
    <x v="0"/>
    <x v="49"/>
    <s v="laser-turret"/>
    <x v="3"/>
    <x v="0"/>
    <x v="6"/>
    <s v="__base__/graphics/technology/laser-turrets.png"/>
    <s v="a-j-b"/>
    <x v="52"/>
    <s v="激光炮塔"/>
    <x v="0"/>
    <n v="200"/>
    <x v="0"/>
    <n v="0"/>
    <n v="0"/>
    <s v=""/>
    <x v="51"/>
  </r>
  <r>
    <x v="52"/>
    <x v="0"/>
    <x v="8"/>
    <s v="laser-turret"/>
    <x v="3"/>
    <x v="0"/>
    <x v="6"/>
    <s v="__base__/graphics/technology/laser-turrets.png"/>
    <s v="a-j-b"/>
    <x v="52"/>
    <s v="激光炮塔"/>
    <x v="0"/>
    <n v="200"/>
    <x v="0"/>
    <n v="0"/>
    <n v="0"/>
    <s v=""/>
    <x v="51"/>
  </r>
  <r>
    <x v="52"/>
    <x v="1"/>
    <x v="48"/>
    <s v="laser-turret"/>
    <x v="3"/>
    <x v="0"/>
    <x v="6"/>
    <s v="__base__/graphics/technology/laser-turrets.png"/>
    <s v="a-j-b"/>
    <x v="52"/>
    <s v="激光炮塔"/>
    <x v="1"/>
    <n v="200"/>
    <x v="1"/>
    <n v="0"/>
    <n v="0"/>
    <s v=""/>
    <x v="51"/>
  </r>
  <r>
    <x v="52"/>
    <x v="1"/>
    <x v="7"/>
    <s v="laser-turret"/>
    <x v="3"/>
    <x v="0"/>
    <x v="6"/>
    <s v="__base__/graphics/technology/laser-turrets.png"/>
    <s v="a-j-b"/>
    <x v="52"/>
    <s v="激光炮塔"/>
    <x v="1"/>
    <n v="200"/>
    <x v="1"/>
    <n v="0"/>
    <n v="0"/>
    <s v=""/>
    <x v="51"/>
  </r>
  <r>
    <x v="52"/>
    <x v="1"/>
    <x v="49"/>
    <s v="laser-turret"/>
    <x v="3"/>
    <x v="0"/>
    <x v="6"/>
    <s v="__base__/graphics/technology/laser-turrets.png"/>
    <s v="a-j-b"/>
    <x v="52"/>
    <s v="激光炮塔"/>
    <x v="1"/>
    <n v="200"/>
    <x v="1"/>
    <n v="0"/>
    <n v="0"/>
    <s v=""/>
    <x v="51"/>
  </r>
  <r>
    <x v="52"/>
    <x v="1"/>
    <x v="8"/>
    <s v="laser-turret"/>
    <x v="3"/>
    <x v="0"/>
    <x v="6"/>
    <s v="__base__/graphics/technology/laser-turrets.png"/>
    <s v="a-j-b"/>
    <x v="52"/>
    <s v="激光炮塔"/>
    <x v="1"/>
    <n v="200"/>
    <x v="1"/>
    <n v="0"/>
    <n v="0"/>
    <s v=""/>
    <x v="51"/>
  </r>
  <r>
    <x v="52"/>
    <x v="3"/>
    <x v="48"/>
    <s v="laser-turret"/>
    <x v="3"/>
    <x v="0"/>
    <x v="6"/>
    <s v="__base__/graphics/technology/laser-turrets.png"/>
    <s v="a-j-b"/>
    <x v="52"/>
    <s v="激光炮塔"/>
    <x v="3"/>
    <n v="200"/>
    <x v="3"/>
    <n v="0"/>
    <n v="0"/>
    <s v=""/>
    <x v="51"/>
  </r>
  <r>
    <x v="52"/>
    <x v="3"/>
    <x v="7"/>
    <s v="laser-turret"/>
    <x v="3"/>
    <x v="0"/>
    <x v="6"/>
    <s v="__base__/graphics/technology/laser-turrets.png"/>
    <s v="a-j-b"/>
    <x v="52"/>
    <s v="激光炮塔"/>
    <x v="3"/>
    <n v="200"/>
    <x v="3"/>
    <n v="0"/>
    <n v="0"/>
    <s v=""/>
    <x v="51"/>
  </r>
  <r>
    <x v="52"/>
    <x v="3"/>
    <x v="49"/>
    <s v="laser-turret"/>
    <x v="3"/>
    <x v="0"/>
    <x v="6"/>
    <s v="__base__/graphics/technology/laser-turrets.png"/>
    <s v="a-j-b"/>
    <x v="52"/>
    <s v="激光炮塔"/>
    <x v="3"/>
    <n v="200"/>
    <x v="3"/>
    <n v="0"/>
    <n v="0"/>
    <s v=""/>
    <x v="51"/>
  </r>
  <r>
    <x v="52"/>
    <x v="3"/>
    <x v="8"/>
    <s v="laser-turret"/>
    <x v="3"/>
    <x v="0"/>
    <x v="6"/>
    <s v="__base__/graphics/technology/laser-turrets.png"/>
    <s v="a-j-b"/>
    <x v="52"/>
    <s v="激光炮塔"/>
    <x v="3"/>
    <n v="200"/>
    <x v="3"/>
    <n v="0"/>
    <n v="0"/>
    <s v=""/>
    <x v="51"/>
  </r>
  <r>
    <x v="53"/>
    <x v="0"/>
    <x v="0"/>
    <s v="stone-wall"/>
    <x v="4"/>
    <x v="0"/>
    <x v="1"/>
    <s v="__base__/graphics/technology/stone-walls.png"/>
    <s v="a-k-a"/>
    <x v="53"/>
    <s v="石墙"/>
    <x v="0"/>
    <n v="10"/>
    <x v="0"/>
    <n v="0"/>
    <n v="0"/>
    <s v=""/>
    <x v="52"/>
  </r>
  <r>
    <x v="54"/>
    <x v="0"/>
    <x v="50"/>
    <s v="gate"/>
    <x v="3"/>
    <x v="0"/>
    <x v="5"/>
    <s v="__base__/graphics/technology/gates.png"/>
    <s v="a-l-a"/>
    <x v="54"/>
    <s v="闸门"/>
    <x v="0"/>
    <n v="100"/>
    <x v="0"/>
    <n v="0"/>
    <n v="0"/>
    <s v=""/>
    <x v="53"/>
  </r>
  <r>
    <x v="54"/>
    <x v="0"/>
    <x v="8"/>
    <s v="gate"/>
    <x v="3"/>
    <x v="0"/>
    <x v="5"/>
    <s v="__base__/graphics/technology/gates.png"/>
    <s v="a-l-a"/>
    <x v="54"/>
    <s v="闸门"/>
    <x v="0"/>
    <n v="100"/>
    <x v="0"/>
    <n v="0"/>
    <n v="0"/>
    <s v=""/>
    <x v="53"/>
  </r>
  <r>
    <x v="54"/>
    <x v="1"/>
    <x v="50"/>
    <s v="gate"/>
    <x v="3"/>
    <x v="0"/>
    <x v="5"/>
    <s v="__base__/graphics/technology/gates.png"/>
    <s v="a-l-a"/>
    <x v="54"/>
    <s v="闸门"/>
    <x v="1"/>
    <n v="100"/>
    <x v="1"/>
    <n v="0"/>
    <n v="0"/>
    <s v=""/>
    <x v="53"/>
  </r>
  <r>
    <x v="54"/>
    <x v="1"/>
    <x v="8"/>
    <s v="gate"/>
    <x v="3"/>
    <x v="0"/>
    <x v="5"/>
    <s v="__base__/graphics/technology/gates.png"/>
    <s v="a-l-a"/>
    <x v="54"/>
    <s v="闸门"/>
    <x v="1"/>
    <n v="100"/>
    <x v="1"/>
    <n v="0"/>
    <n v="0"/>
    <s v=""/>
    <x v="53"/>
  </r>
  <r>
    <x v="55"/>
    <x v="0"/>
    <x v="44"/>
    <m/>
    <x v="3"/>
    <x v="0"/>
    <x v="6"/>
    <s v="__base__/graphics/technology/flying.png"/>
    <s v="c-h"/>
    <x v="55"/>
    <e v="#N/A"/>
    <x v="0"/>
    <n v="200"/>
    <x v="0"/>
    <n v="0"/>
    <n v="0"/>
    <s v=""/>
    <x v="54"/>
  </r>
  <r>
    <x v="55"/>
    <x v="1"/>
    <x v="44"/>
    <m/>
    <x v="3"/>
    <x v="0"/>
    <x v="6"/>
    <s v="__base__/graphics/technology/flying.png"/>
    <s v="c-h"/>
    <x v="55"/>
    <e v="#N/A"/>
    <x v="1"/>
    <n v="200"/>
    <x v="1"/>
    <n v="0"/>
    <n v="0"/>
    <s v=""/>
    <x v="54"/>
  </r>
  <r>
    <x v="56"/>
    <x v="0"/>
    <x v="44"/>
    <s v="flying-robot-frame"/>
    <x v="3"/>
    <x v="0"/>
    <x v="7"/>
    <s v="__base__/graphics/technology/robotics.png"/>
    <s v="c-i"/>
    <x v="56"/>
    <s v="机器人构架"/>
    <x v="0"/>
    <n v="150"/>
    <x v="0"/>
    <n v="0"/>
    <n v="0"/>
    <s v=""/>
    <x v="55"/>
  </r>
  <r>
    <x v="56"/>
    <x v="0"/>
    <x v="49"/>
    <s v="flying-robot-frame"/>
    <x v="3"/>
    <x v="0"/>
    <x v="7"/>
    <s v="__base__/graphics/technology/robotics.png"/>
    <s v="c-i"/>
    <x v="56"/>
    <s v="机器人构架"/>
    <x v="0"/>
    <n v="150"/>
    <x v="0"/>
    <n v="0"/>
    <n v="0"/>
    <s v=""/>
    <x v="55"/>
  </r>
  <r>
    <x v="56"/>
    <x v="1"/>
    <x v="44"/>
    <s v="flying-robot-frame"/>
    <x v="3"/>
    <x v="0"/>
    <x v="7"/>
    <s v="__base__/graphics/technology/robotics.png"/>
    <s v="c-i"/>
    <x v="56"/>
    <s v="机器人构架"/>
    <x v="1"/>
    <n v="150"/>
    <x v="1"/>
    <n v="0"/>
    <n v="0"/>
    <s v=""/>
    <x v="55"/>
  </r>
  <r>
    <x v="56"/>
    <x v="1"/>
    <x v="49"/>
    <s v="flying-robot-frame"/>
    <x v="3"/>
    <x v="0"/>
    <x v="7"/>
    <s v="__base__/graphics/technology/robotics.png"/>
    <s v="c-i"/>
    <x v="56"/>
    <s v="机器人构架"/>
    <x v="1"/>
    <n v="150"/>
    <x v="1"/>
    <n v="0"/>
    <n v="0"/>
    <s v=""/>
    <x v="55"/>
  </r>
  <r>
    <x v="57"/>
    <x v="0"/>
    <x v="51"/>
    <s v="rocket-silo"/>
    <x v="5"/>
    <x v="0"/>
    <x v="3"/>
    <s v="__base__/graphics/technology/rocket-silo.png"/>
    <s v="k-a"/>
    <x v="57"/>
    <s v="火箭发射井"/>
    <x v="0"/>
    <n v="1000"/>
    <x v="0"/>
    <n v="0"/>
    <n v="0"/>
    <s v=""/>
    <x v="56"/>
  </r>
  <r>
    <x v="57"/>
    <x v="0"/>
    <x v="52"/>
    <s v="rocket-silo"/>
    <x v="5"/>
    <x v="0"/>
    <x v="3"/>
    <s v="__base__/graphics/technology/rocket-silo.png"/>
    <s v="k-a"/>
    <x v="57"/>
    <s v="火箭发射井"/>
    <x v="0"/>
    <n v="1000"/>
    <x v="0"/>
    <n v="0"/>
    <n v="0"/>
    <s v=""/>
    <x v="56"/>
  </r>
  <r>
    <x v="57"/>
    <x v="0"/>
    <x v="46"/>
    <s v="rocket-silo"/>
    <x v="5"/>
    <x v="0"/>
    <x v="3"/>
    <s v="__base__/graphics/technology/rocket-silo.png"/>
    <s v="k-a"/>
    <x v="57"/>
    <s v="火箭发射井"/>
    <x v="0"/>
    <n v="1000"/>
    <x v="0"/>
    <n v="0"/>
    <n v="0"/>
    <s v=""/>
    <x v="56"/>
  </r>
  <r>
    <x v="57"/>
    <x v="0"/>
    <x v="53"/>
    <s v="rocket-silo"/>
    <x v="5"/>
    <x v="0"/>
    <x v="3"/>
    <s v="__base__/graphics/technology/rocket-silo.png"/>
    <s v="k-a"/>
    <x v="57"/>
    <s v="火箭发射井"/>
    <x v="0"/>
    <n v="1000"/>
    <x v="0"/>
    <n v="0"/>
    <n v="0"/>
    <s v=""/>
    <x v="56"/>
  </r>
  <r>
    <x v="57"/>
    <x v="0"/>
    <x v="51"/>
    <s v="low-density-structure"/>
    <x v="5"/>
    <x v="0"/>
    <x v="3"/>
    <s v="__base__/graphics/technology/rocket-silo.png"/>
    <s v="k-a"/>
    <x v="57"/>
    <s v="轻质框架"/>
    <x v="0"/>
    <n v="1000"/>
    <x v="0"/>
    <n v="0"/>
    <n v="0"/>
    <s v=""/>
    <x v="56"/>
  </r>
  <r>
    <x v="57"/>
    <x v="0"/>
    <x v="52"/>
    <s v="low-density-structure"/>
    <x v="5"/>
    <x v="0"/>
    <x v="3"/>
    <s v="__base__/graphics/technology/rocket-silo.png"/>
    <s v="k-a"/>
    <x v="57"/>
    <s v="轻质框架"/>
    <x v="0"/>
    <n v="1000"/>
    <x v="0"/>
    <n v="0"/>
    <n v="0"/>
    <s v=""/>
    <x v="56"/>
  </r>
  <r>
    <x v="57"/>
    <x v="0"/>
    <x v="46"/>
    <s v="low-density-structure"/>
    <x v="5"/>
    <x v="0"/>
    <x v="3"/>
    <s v="__base__/graphics/technology/rocket-silo.png"/>
    <s v="k-a"/>
    <x v="57"/>
    <s v="轻质框架"/>
    <x v="0"/>
    <n v="1000"/>
    <x v="0"/>
    <n v="0"/>
    <n v="0"/>
    <s v=""/>
    <x v="56"/>
  </r>
  <r>
    <x v="57"/>
    <x v="0"/>
    <x v="53"/>
    <s v="low-density-structure"/>
    <x v="5"/>
    <x v="0"/>
    <x v="3"/>
    <s v="__base__/graphics/technology/rocket-silo.png"/>
    <s v="k-a"/>
    <x v="57"/>
    <s v="轻质框架"/>
    <x v="0"/>
    <n v="1000"/>
    <x v="0"/>
    <n v="0"/>
    <n v="0"/>
    <s v=""/>
    <x v="56"/>
  </r>
  <r>
    <x v="57"/>
    <x v="0"/>
    <x v="51"/>
    <s v="rocket-fuel"/>
    <x v="5"/>
    <x v="0"/>
    <x v="3"/>
    <s v="__base__/graphics/technology/rocket-silo.png"/>
    <s v="k-a"/>
    <x v="57"/>
    <s v="火箭燃料"/>
    <x v="0"/>
    <n v="1000"/>
    <x v="0"/>
    <n v="0"/>
    <n v="0"/>
    <s v=""/>
    <x v="56"/>
  </r>
  <r>
    <x v="57"/>
    <x v="0"/>
    <x v="52"/>
    <s v="rocket-fuel"/>
    <x v="5"/>
    <x v="0"/>
    <x v="3"/>
    <s v="__base__/graphics/technology/rocket-silo.png"/>
    <s v="k-a"/>
    <x v="57"/>
    <s v="火箭燃料"/>
    <x v="0"/>
    <n v="1000"/>
    <x v="0"/>
    <n v="0"/>
    <n v="0"/>
    <s v=""/>
    <x v="56"/>
  </r>
  <r>
    <x v="57"/>
    <x v="0"/>
    <x v="46"/>
    <s v="rocket-fuel"/>
    <x v="5"/>
    <x v="0"/>
    <x v="3"/>
    <s v="__base__/graphics/technology/rocket-silo.png"/>
    <s v="k-a"/>
    <x v="57"/>
    <s v="火箭燃料"/>
    <x v="0"/>
    <n v="1000"/>
    <x v="0"/>
    <n v="0"/>
    <n v="0"/>
    <s v=""/>
    <x v="56"/>
  </r>
  <r>
    <x v="57"/>
    <x v="0"/>
    <x v="53"/>
    <s v="rocket-fuel"/>
    <x v="5"/>
    <x v="0"/>
    <x v="3"/>
    <s v="__base__/graphics/technology/rocket-silo.png"/>
    <s v="k-a"/>
    <x v="57"/>
    <s v="火箭燃料"/>
    <x v="0"/>
    <n v="1000"/>
    <x v="0"/>
    <n v="0"/>
    <n v="0"/>
    <s v=""/>
    <x v="56"/>
  </r>
  <r>
    <x v="57"/>
    <x v="0"/>
    <x v="51"/>
    <s v="rocket-control-unit"/>
    <x v="5"/>
    <x v="0"/>
    <x v="3"/>
    <s v="__base__/graphics/technology/rocket-silo.png"/>
    <s v="k-a"/>
    <x v="57"/>
    <s v="火箭控制器"/>
    <x v="0"/>
    <n v="1000"/>
    <x v="0"/>
    <n v="0"/>
    <n v="0"/>
    <s v=""/>
    <x v="56"/>
  </r>
  <r>
    <x v="57"/>
    <x v="0"/>
    <x v="52"/>
    <s v="rocket-control-unit"/>
    <x v="5"/>
    <x v="0"/>
    <x v="3"/>
    <s v="__base__/graphics/technology/rocket-silo.png"/>
    <s v="k-a"/>
    <x v="57"/>
    <s v="火箭控制器"/>
    <x v="0"/>
    <n v="1000"/>
    <x v="0"/>
    <n v="0"/>
    <n v="0"/>
    <s v=""/>
    <x v="56"/>
  </r>
  <r>
    <x v="57"/>
    <x v="0"/>
    <x v="46"/>
    <s v="rocket-control-unit"/>
    <x v="5"/>
    <x v="0"/>
    <x v="3"/>
    <s v="__base__/graphics/technology/rocket-silo.png"/>
    <s v="k-a"/>
    <x v="57"/>
    <s v="火箭控制器"/>
    <x v="0"/>
    <n v="1000"/>
    <x v="0"/>
    <n v="0"/>
    <n v="0"/>
    <s v=""/>
    <x v="56"/>
  </r>
  <r>
    <x v="57"/>
    <x v="0"/>
    <x v="53"/>
    <s v="rocket-control-unit"/>
    <x v="5"/>
    <x v="0"/>
    <x v="3"/>
    <s v="__base__/graphics/technology/rocket-silo.png"/>
    <s v="k-a"/>
    <x v="57"/>
    <s v="火箭控制器"/>
    <x v="0"/>
    <n v="1000"/>
    <x v="0"/>
    <n v="0"/>
    <n v="0"/>
    <s v=""/>
    <x v="56"/>
  </r>
  <r>
    <x v="57"/>
    <x v="0"/>
    <x v="51"/>
    <s v="rocket-part"/>
    <x v="5"/>
    <x v="0"/>
    <x v="3"/>
    <s v="__base__/graphics/technology/rocket-silo.png"/>
    <s v="k-a"/>
    <x v="57"/>
    <s v="火箭组件"/>
    <x v="0"/>
    <n v="1000"/>
    <x v="0"/>
    <n v="0"/>
    <n v="0"/>
    <s v=""/>
    <x v="56"/>
  </r>
  <r>
    <x v="57"/>
    <x v="0"/>
    <x v="52"/>
    <s v="rocket-part"/>
    <x v="5"/>
    <x v="0"/>
    <x v="3"/>
    <s v="__base__/graphics/technology/rocket-silo.png"/>
    <s v="k-a"/>
    <x v="57"/>
    <s v="火箭组件"/>
    <x v="0"/>
    <n v="1000"/>
    <x v="0"/>
    <n v="0"/>
    <n v="0"/>
    <s v=""/>
    <x v="56"/>
  </r>
  <r>
    <x v="57"/>
    <x v="0"/>
    <x v="46"/>
    <s v="rocket-part"/>
    <x v="5"/>
    <x v="0"/>
    <x v="3"/>
    <s v="__base__/graphics/technology/rocket-silo.png"/>
    <s v="k-a"/>
    <x v="57"/>
    <s v="火箭组件"/>
    <x v="0"/>
    <n v="1000"/>
    <x v="0"/>
    <n v="0"/>
    <n v="0"/>
    <s v=""/>
    <x v="56"/>
  </r>
  <r>
    <x v="57"/>
    <x v="0"/>
    <x v="53"/>
    <s v="rocket-part"/>
    <x v="5"/>
    <x v="0"/>
    <x v="3"/>
    <s v="__base__/graphics/technology/rocket-silo.png"/>
    <s v="k-a"/>
    <x v="57"/>
    <s v="火箭组件"/>
    <x v="0"/>
    <n v="1000"/>
    <x v="0"/>
    <n v="0"/>
    <n v="0"/>
    <s v=""/>
    <x v="56"/>
  </r>
  <r>
    <x v="57"/>
    <x v="0"/>
    <x v="51"/>
    <s v="satellite"/>
    <x v="5"/>
    <x v="0"/>
    <x v="3"/>
    <s v="__base__/graphics/technology/rocket-silo.png"/>
    <s v="k-a"/>
    <x v="57"/>
    <s v="卫星"/>
    <x v="0"/>
    <n v="1000"/>
    <x v="0"/>
    <n v="0"/>
    <n v="0"/>
    <s v=""/>
    <x v="56"/>
  </r>
  <r>
    <x v="57"/>
    <x v="0"/>
    <x v="52"/>
    <s v="satellite"/>
    <x v="5"/>
    <x v="0"/>
    <x v="3"/>
    <s v="__base__/graphics/technology/rocket-silo.png"/>
    <s v="k-a"/>
    <x v="57"/>
    <s v="卫星"/>
    <x v="0"/>
    <n v="1000"/>
    <x v="0"/>
    <n v="0"/>
    <n v="0"/>
    <s v=""/>
    <x v="56"/>
  </r>
  <r>
    <x v="57"/>
    <x v="0"/>
    <x v="46"/>
    <s v="satellite"/>
    <x v="5"/>
    <x v="0"/>
    <x v="3"/>
    <s v="__base__/graphics/technology/rocket-silo.png"/>
    <s v="k-a"/>
    <x v="57"/>
    <s v="卫星"/>
    <x v="0"/>
    <n v="1000"/>
    <x v="0"/>
    <n v="0"/>
    <n v="0"/>
    <s v=""/>
    <x v="56"/>
  </r>
  <r>
    <x v="57"/>
    <x v="0"/>
    <x v="53"/>
    <s v="satellite"/>
    <x v="5"/>
    <x v="0"/>
    <x v="3"/>
    <s v="__base__/graphics/technology/rocket-silo.png"/>
    <s v="k-a"/>
    <x v="57"/>
    <s v="卫星"/>
    <x v="0"/>
    <n v="1000"/>
    <x v="0"/>
    <n v="0"/>
    <n v="0"/>
    <s v=""/>
    <x v="56"/>
  </r>
  <r>
    <x v="57"/>
    <x v="1"/>
    <x v="51"/>
    <s v="rocket-silo"/>
    <x v="5"/>
    <x v="0"/>
    <x v="3"/>
    <s v="__base__/graphics/technology/rocket-silo.png"/>
    <s v="k-a"/>
    <x v="57"/>
    <s v="火箭发射井"/>
    <x v="1"/>
    <n v="1000"/>
    <x v="1"/>
    <n v="0"/>
    <n v="0"/>
    <s v=""/>
    <x v="56"/>
  </r>
  <r>
    <x v="57"/>
    <x v="1"/>
    <x v="52"/>
    <s v="rocket-silo"/>
    <x v="5"/>
    <x v="0"/>
    <x v="3"/>
    <s v="__base__/graphics/technology/rocket-silo.png"/>
    <s v="k-a"/>
    <x v="57"/>
    <s v="火箭发射井"/>
    <x v="1"/>
    <n v="1000"/>
    <x v="1"/>
    <n v="0"/>
    <n v="0"/>
    <s v=""/>
    <x v="56"/>
  </r>
  <r>
    <x v="57"/>
    <x v="1"/>
    <x v="46"/>
    <s v="rocket-silo"/>
    <x v="5"/>
    <x v="0"/>
    <x v="3"/>
    <s v="__base__/graphics/technology/rocket-silo.png"/>
    <s v="k-a"/>
    <x v="57"/>
    <s v="火箭发射井"/>
    <x v="1"/>
    <n v="1000"/>
    <x v="1"/>
    <n v="0"/>
    <n v="0"/>
    <s v=""/>
    <x v="56"/>
  </r>
  <r>
    <x v="57"/>
    <x v="1"/>
    <x v="53"/>
    <s v="rocket-silo"/>
    <x v="5"/>
    <x v="0"/>
    <x v="3"/>
    <s v="__base__/graphics/technology/rocket-silo.png"/>
    <s v="k-a"/>
    <x v="57"/>
    <s v="火箭发射井"/>
    <x v="1"/>
    <n v="1000"/>
    <x v="1"/>
    <n v="0"/>
    <n v="0"/>
    <s v=""/>
    <x v="56"/>
  </r>
  <r>
    <x v="57"/>
    <x v="1"/>
    <x v="51"/>
    <s v="low-density-structure"/>
    <x v="5"/>
    <x v="0"/>
    <x v="3"/>
    <s v="__base__/graphics/technology/rocket-silo.png"/>
    <s v="k-a"/>
    <x v="57"/>
    <s v="轻质框架"/>
    <x v="1"/>
    <n v="1000"/>
    <x v="1"/>
    <n v="0"/>
    <n v="0"/>
    <s v=""/>
    <x v="56"/>
  </r>
  <r>
    <x v="57"/>
    <x v="1"/>
    <x v="52"/>
    <s v="low-density-structure"/>
    <x v="5"/>
    <x v="0"/>
    <x v="3"/>
    <s v="__base__/graphics/technology/rocket-silo.png"/>
    <s v="k-a"/>
    <x v="57"/>
    <s v="轻质框架"/>
    <x v="1"/>
    <n v="1000"/>
    <x v="1"/>
    <n v="0"/>
    <n v="0"/>
    <s v=""/>
    <x v="56"/>
  </r>
  <r>
    <x v="57"/>
    <x v="1"/>
    <x v="46"/>
    <s v="low-density-structure"/>
    <x v="5"/>
    <x v="0"/>
    <x v="3"/>
    <s v="__base__/graphics/technology/rocket-silo.png"/>
    <s v="k-a"/>
    <x v="57"/>
    <s v="轻质框架"/>
    <x v="1"/>
    <n v="1000"/>
    <x v="1"/>
    <n v="0"/>
    <n v="0"/>
    <s v=""/>
    <x v="56"/>
  </r>
  <r>
    <x v="57"/>
    <x v="1"/>
    <x v="53"/>
    <s v="low-density-structure"/>
    <x v="5"/>
    <x v="0"/>
    <x v="3"/>
    <s v="__base__/graphics/technology/rocket-silo.png"/>
    <s v="k-a"/>
    <x v="57"/>
    <s v="轻质框架"/>
    <x v="1"/>
    <n v="1000"/>
    <x v="1"/>
    <n v="0"/>
    <n v="0"/>
    <s v=""/>
    <x v="56"/>
  </r>
  <r>
    <x v="57"/>
    <x v="1"/>
    <x v="51"/>
    <s v="rocket-fuel"/>
    <x v="5"/>
    <x v="0"/>
    <x v="3"/>
    <s v="__base__/graphics/technology/rocket-silo.png"/>
    <s v="k-a"/>
    <x v="57"/>
    <s v="火箭燃料"/>
    <x v="1"/>
    <n v="1000"/>
    <x v="1"/>
    <n v="0"/>
    <n v="0"/>
    <s v=""/>
    <x v="56"/>
  </r>
  <r>
    <x v="57"/>
    <x v="1"/>
    <x v="52"/>
    <s v="rocket-fuel"/>
    <x v="5"/>
    <x v="0"/>
    <x v="3"/>
    <s v="__base__/graphics/technology/rocket-silo.png"/>
    <s v="k-a"/>
    <x v="57"/>
    <s v="火箭燃料"/>
    <x v="1"/>
    <n v="1000"/>
    <x v="1"/>
    <n v="0"/>
    <n v="0"/>
    <s v=""/>
    <x v="56"/>
  </r>
  <r>
    <x v="57"/>
    <x v="1"/>
    <x v="46"/>
    <s v="rocket-fuel"/>
    <x v="5"/>
    <x v="0"/>
    <x v="3"/>
    <s v="__base__/graphics/technology/rocket-silo.png"/>
    <s v="k-a"/>
    <x v="57"/>
    <s v="火箭燃料"/>
    <x v="1"/>
    <n v="1000"/>
    <x v="1"/>
    <n v="0"/>
    <n v="0"/>
    <s v=""/>
    <x v="56"/>
  </r>
  <r>
    <x v="57"/>
    <x v="1"/>
    <x v="53"/>
    <s v="rocket-fuel"/>
    <x v="5"/>
    <x v="0"/>
    <x v="3"/>
    <s v="__base__/graphics/technology/rocket-silo.png"/>
    <s v="k-a"/>
    <x v="57"/>
    <s v="火箭燃料"/>
    <x v="1"/>
    <n v="1000"/>
    <x v="1"/>
    <n v="0"/>
    <n v="0"/>
    <s v=""/>
    <x v="56"/>
  </r>
  <r>
    <x v="57"/>
    <x v="1"/>
    <x v="51"/>
    <s v="rocket-control-unit"/>
    <x v="5"/>
    <x v="0"/>
    <x v="3"/>
    <s v="__base__/graphics/technology/rocket-silo.png"/>
    <s v="k-a"/>
    <x v="57"/>
    <s v="火箭控制器"/>
    <x v="1"/>
    <n v="1000"/>
    <x v="1"/>
    <n v="0"/>
    <n v="0"/>
    <s v=""/>
    <x v="56"/>
  </r>
  <r>
    <x v="57"/>
    <x v="1"/>
    <x v="52"/>
    <s v="rocket-control-unit"/>
    <x v="5"/>
    <x v="0"/>
    <x v="3"/>
    <s v="__base__/graphics/technology/rocket-silo.png"/>
    <s v="k-a"/>
    <x v="57"/>
    <s v="火箭控制器"/>
    <x v="1"/>
    <n v="1000"/>
    <x v="1"/>
    <n v="0"/>
    <n v="0"/>
    <s v=""/>
    <x v="56"/>
  </r>
  <r>
    <x v="57"/>
    <x v="1"/>
    <x v="46"/>
    <s v="rocket-control-unit"/>
    <x v="5"/>
    <x v="0"/>
    <x v="3"/>
    <s v="__base__/graphics/technology/rocket-silo.png"/>
    <s v="k-a"/>
    <x v="57"/>
    <s v="火箭控制器"/>
    <x v="1"/>
    <n v="1000"/>
    <x v="1"/>
    <n v="0"/>
    <n v="0"/>
    <s v=""/>
    <x v="56"/>
  </r>
  <r>
    <x v="57"/>
    <x v="1"/>
    <x v="53"/>
    <s v="rocket-control-unit"/>
    <x v="5"/>
    <x v="0"/>
    <x v="3"/>
    <s v="__base__/graphics/technology/rocket-silo.png"/>
    <s v="k-a"/>
    <x v="57"/>
    <s v="火箭控制器"/>
    <x v="1"/>
    <n v="1000"/>
    <x v="1"/>
    <n v="0"/>
    <n v="0"/>
    <s v=""/>
    <x v="56"/>
  </r>
  <r>
    <x v="57"/>
    <x v="1"/>
    <x v="51"/>
    <s v="rocket-part"/>
    <x v="5"/>
    <x v="0"/>
    <x v="3"/>
    <s v="__base__/graphics/technology/rocket-silo.png"/>
    <s v="k-a"/>
    <x v="57"/>
    <s v="火箭组件"/>
    <x v="1"/>
    <n v="1000"/>
    <x v="1"/>
    <n v="0"/>
    <n v="0"/>
    <s v=""/>
    <x v="56"/>
  </r>
  <r>
    <x v="57"/>
    <x v="1"/>
    <x v="52"/>
    <s v="rocket-part"/>
    <x v="5"/>
    <x v="0"/>
    <x v="3"/>
    <s v="__base__/graphics/technology/rocket-silo.png"/>
    <s v="k-a"/>
    <x v="57"/>
    <s v="火箭组件"/>
    <x v="1"/>
    <n v="1000"/>
    <x v="1"/>
    <n v="0"/>
    <n v="0"/>
    <s v=""/>
    <x v="56"/>
  </r>
  <r>
    <x v="57"/>
    <x v="1"/>
    <x v="46"/>
    <s v="rocket-part"/>
    <x v="5"/>
    <x v="0"/>
    <x v="3"/>
    <s v="__base__/graphics/technology/rocket-silo.png"/>
    <s v="k-a"/>
    <x v="57"/>
    <s v="火箭组件"/>
    <x v="1"/>
    <n v="1000"/>
    <x v="1"/>
    <n v="0"/>
    <n v="0"/>
    <s v=""/>
    <x v="56"/>
  </r>
  <r>
    <x v="57"/>
    <x v="1"/>
    <x v="53"/>
    <s v="rocket-part"/>
    <x v="5"/>
    <x v="0"/>
    <x v="3"/>
    <s v="__base__/graphics/technology/rocket-silo.png"/>
    <s v="k-a"/>
    <x v="57"/>
    <s v="火箭组件"/>
    <x v="1"/>
    <n v="1000"/>
    <x v="1"/>
    <n v="0"/>
    <n v="0"/>
    <s v=""/>
    <x v="56"/>
  </r>
  <r>
    <x v="57"/>
    <x v="1"/>
    <x v="51"/>
    <s v="satellite"/>
    <x v="5"/>
    <x v="0"/>
    <x v="3"/>
    <s v="__base__/graphics/technology/rocket-silo.png"/>
    <s v="k-a"/>
    <x v="57"/>
    <s v="卫星"/>
    <x v="1"/>
    <n v="1000"/>
    <x v="1"/>
    <n v="0"/>
    <n v="0"/>
    <s v=""/>
    <x v="56"/>
  </r>
  <r>
    <x v="57"/>
    <x v="1"/>
    <x v="52"/>
    <s v="satellite"/>
    <x v="5"/>
    <x v="0"/>
    <x v="3"/>
    <s v="__base__/graphics/technology/rocket-silo.png"/>
    <s v="k-a"/>
    <x v="57"/>
    <s v="卫星"/>
    <x v="1"/>
    <n v="1000"/>
    <x v="1"/>
    <n v="0"/>
    <n v="0"/>
    <s v=""/>
    <x v="56"/>
  </r>
  <r>
    <x v="57"/>
    <x v="1"/>
    <x v="46"/>
    <s v="satellite"/>
    <x v="5"/>
    <x v="0"/>
    <x v="3"/>
    <s v="__base__/graphics/technology/rocket-silo.png"/>
    <s v="k-a"/>
    <x v="57"/>
    <s v="卫星"/>
    <x v="1"/>
    <n v="1000"/>
    <x v="1"/>
    <n v="0"/>
    <n v="0"/>
    <s v=""/>
    <x v="56"/>
  </r>
  <r>
    <x v="57"/>
    <x v="1"/>
    <x v="53"/>
    <s v="satellite"/>
    <x v="5"/>
    <x v="0"/>
    <x v="3"/>
    <s v="__base__/graphics/technology/rocket-silo.png"/>
    <s v="k-a"/>
    <x v="57"/>
    <s v="卫星"/>
    <x v="1"/>
    <n v="1000"/>
    <x v="1"/>
    <n v="0"/>
    <n v="0"/>
    <s v=""/>
    <x v="56"/>
  </r>
  <r>
    <x v="57"/>
    <x v="2"/>
    <x v="51"/>
    <s v="rocket-silo"/>
    <x v="5"/>
    <x v="0"/>
    <x v="3"/>
    <s v="__base__/graphics/technology/rocket-silo.png"/>
    <s v="k-a"/>
    <x v="57"/>
    <s v="火箭发射井"/>
    <x v="2"/>
    <n v="1000"/>
    <x v="2"/>
    <n v="0"/>
    <n v="0"/>
    <s v=""/>
    <x v="56"/>
  </r>
  <r>
    <x v="57"/>
    <x v="2"/>
    <x v="52"/>
    <s v="rocket-silo"/>
    <x v="5"/>
    <x v="0"/>
    <x v="3"/>
    <s v="__base__/graphics/technology/rocket-silo.png"/>
    <s v="k-a"/>
    <x v="57"/>
    <s v="火箭发射井"/>
    <x v="2"/>
    <n v="1000"/>
    <x v="2"/>
    <n v="0"/>
    <n v="0"/>
    <s v=""/>
    <x v="56"/>
  </r>
  <r>
    <x v="57"/>
    <x v="2"/>
    <x v="46"/>
    <s v="rocket-silo"/>
    <x v="5"/>
    <x v="0"/>
    <x v="3"/>
    <s v="__base__/graphics/technology/rocket-silo.png"/>
    <s v="k-a"/>
    <x v="57"/>
    <s v="火箭发射井"/>
    <x v="2"/>
    <n v="1000"/>
    <x v="2"/>
    <n v="0"/>
    <n v="0"/>
    <s v=""/>
    <x v="56"/>
  </r>
  <r>
    <x v="57"/>
    <x v="2"/>
    <x v="53"/>
    <s v="rocket-silo"/>
    <x v="5"/>
    <x v="0"/>
    <x v="3"/>
    <s v="__base__/graphics/technology/rocket-silo.png"/>
    <s v="k-a"/>
    <x v="57"/>
    <s v="火箭发射井"/>
    <x v="2"/>
    <n v="1000"/>
    <x v="2"/>
    <n v="0"/>
    <n v="0"/>
    <s v=""/>
    <x v="56"/>
  </r>
  <r>
    <x v="57"/>
    <x v="2"/>
    <x v="51"/>
    <s v="low-density-structure"/>
    <x v="5"/>
    <x v="0"/>
    <x v="3"/>
    <s v="__base__/graphics/technology/rocket-silo.png"/>
    <s v="k-a"/>
    <x v="57"/>
    <s v="轻质框架"/>
    <x v="2"/>
    <n v="1000"/>
    <x v="2"/>
    <n v="0"/>
    <n v="0"/>
    <s v=""/>
    <x v="56"/>
  </r>
  <r>
    <x v="57"/>
    <x v="2"/>
    <x v="52"/>
    <s v="low-density-structure"/>
    <x v="5"/>
    <x v="0"/>
    <x v="3"/>
    <s v="__base__/graphics/technology/rocket-silo.png"/>
    <s v="k-a"/>
    <x v="57"/>
    <s v="轻质框架"/>
    <x v="2"/>
    <n v="1000"/>
    <x v="2"/>
    <n v="0"/>
    <n v="0"/>
    <s v=""/>
    <x v="56"/>
  </r>
  <r>
    <x v="57"/>
    <x v="2"/>
    <x v="46"/>
    <s v="low-density-structure"/>
    <x v="5"/>
    <x v="0"/>
    <x v="3"/>
    <s v="__base__/graphics/technology/rocket-silo.png"/>
    <s v="k-a"/>
    <x v="57"/>
    <s v="轻质框架"/>
    <x v="2"/>
    <n v="1000"/>
    <x v="2"/>
    <n v="0"/>
    <n v="0"/>
    <s v=""/>
    <x v="56"/>
  </r>
  <r>
    <x v="57"/>
    <x v="2"/>
    <x v="53"/>
    <s v="low-density-structure"/>
    <x v="5"/>
    <x v="0"/>
    <x v="3"/>
    <s v="__base__/graphics/technology/rocket-silo.png"/>
    <s v="k-a"/>
    <x v="57"/>
    <s v="轻质框架"/>
    <x v="2"/>
    <n v="1000"/>
    <x v="2"/>
    <n v="0"/>
    <n v="0"/>
    <s v=""/>
    <x v="56"/>
  </r>
  <r>
    <x v="57"/>
    <x v="2"/>
    <x v="51"/>
    <s v="rocket-fuel"/>
    <x v="5"/>
    <x v="0"/>
    <x v="3"/>
    <s v="__base__/graphics/technology/rocket-silo.png"/>
    <s v="k-a"/>
    <x v="57"/>
    <s v="火箭燃料"/>
    <x v="2"/>
    <n v="1000"/>
    <x v="2"/>
    <n v="0"/>
    <n v="0"/>
    <s v=""/>
    <x v="56"/>
  </r>
  <r>
    <x v="57"/>
    <x v="2"/>
    <x v="52"/>
    <s v="rocket-fuel"/>
    <x v="5"/>
    <x v="0"/>
    <x v="3"/>
    <s v="__base__/graphics/technology/rocket-silo.png"/>
    <s v="k-a"/>
    <x v="57"/>
    <s v="火箭燃料"/>
    <x v="2"/>
    <n v="1000"/>
    <x v="2"/>
    <n v="0"/>
    <n v="0"/>
    <s v=""/>
    <x v="56"/>
  </r>
  <r>
    <x v="57"/>
    <x v="2"/>
    <x v="46"/>
    <s v="rocket-fuel"/>
    <x v="5"/>
    <x v="0"/>
    <x v="3"/>
    <s v="__base__/graphics/technology/rocket-silo.png"/>
    <s v="k-a"/>
    <x v="57"/>
    <s v="火箭燃料"/>
    <x v="2"/>
    <n v="1000"/>
    <x v="2"/>
    <n v="0"/>
    <n v="0"/>
    <s v=""/>
    <x v="56"/>
  </r>
  <r>
    <x v="57"/>
    <x v="2"/>
    <x v="53"/>
    <s v="rocket-fuel"/>
    <x v="5"/>
    <x v="0"/>
    <x v="3"/>
    <s v="__base__/graphics/technology/rocket-silo.png"/>
    <s v="k-a"/>
    <x v="57"/>
    <s v="火箭燃料"/>
    <x v="2"/>
    <n v="1000"/>
    <x v="2"/>
    <n v="0"/>
    <n v="0"/>
    <s v=""/>
    <x v="56"/>
  </r>
  <r>
    <x v="57"/>
    <x v="2"/>
    <x v="51"/>
    <s v="rocket-control-unit"/>
    <x v="5"/>
    <x v="0"/>
    <x v="3"/>
    <s v="__base__/graphics/technology/rocket-silo.png"/>
    <s v="k-a"/>
    <x v="57"/>
    <s v="火箭控制器"/>
    <x v="2"/>
    <n v="1000"/>
    <x v="2"/>
    <n v="0"/>
    <n v="0"/>
    <s v=""/>
    <x v="56"/>
  </r>
  <r>
    <x v="57"/>
    <x v="2"/>
    <x v="52"/>
    <s v="rocket-control-unit"/>
    <x v="5"/>
    <x v="0"/>
    <x v="3"/>
    <s v="__base__/graphics/technology/rocket-silo.png"/>
    <s v="k-a"/>
    <x v="57"/>
    <s v="火箭控制器"/>
    <x v="2"/>
    <n v="1000"/>
    <x v="2"/>
    <n v="0"/>
    <n v="0"/>
    <s v=""/>
    <x v="56"/>
  </r>
  <r>
    <x v="57"/>
    <x v="2"/>
    <x v="46"/>
    <s v="rocket-control-unit"/>
    <x v="5"/>
    <x v="0"/>
    <x v="3"/>
    <s v="__base__/graphics/technology/rocket-silo.png"/>
    <s v="k-a"/>
    <x v="57"/>
    <s v="火箭控制器"/>
    <x v="2"/>
    <n v="1000"/>
    <x v="2"/>
    <n v="0"/>
    <n v="0"/>
    <s v=""/>
    <x v="56"/>
  </r>
  <r>
    <x v="57"/>
    <x v="2"/>
    <x v="53"/>
    <s v="rocket-control-unit"/>
    <x v="5"/>
    <x v="0"/>
    <x v="3"/>
    <s v="__base__/graphics/technology/rocket-silo.png"/>
    <s v="k-a"/>
    <x v="57"/>
    <s v="火箭控制器"/>
    <x v="2"/>
    <n v="1000"/>
    <x v="2"/>
    <n v="0"/>
    <n v="0"/>
    <s v=""/>
    <x v="56"/>
  </r>
  <r>
    <x v="57"/>
    <x v="2"/>
    <x v="51"/>
    <s v="rocket-part"/>
    <x v="5"/>
    <x v="0"/>
    <x v="3"/>
    <s v="__base__/graphics/technology/rocket-silo.png"/>
    <s v="k-a"/>
    <x v="57"/>
    <s v="火箭组件"/>
    <x v="2"/>
    <n v="1000"/>
    <x v="2"/>
    <n v="0"/>
    <n v="0"/>
    <s v=""/>
    <x v="56"/>
  </r>
  <r>
    <x v="57"/>
    <x v="2"/>
    <x v="52"/>
    <s v="rocket-part"/>
    <x v="5"/>
    <x v="0"/>
    <x v="3"/>
    <s v="__base__/graphics/technology/rocket-silo.png"/>
    <s v="k-a"/>
    <x v="57"/>
    <s v="火箭组件"/>
    <x v="2"/>
    <n v="1000"/>
    <x v="2"/>
    <n v="0"/>
    <n v="0"/>
    <s v=""/>
    <x v="56"/>
  </r>
  <r>
    <x v="57"/>
    <x v="2"/>
    <x v="46"/>
    <s v="rocket-part"/>
    <x v="5"/>
    <x v="0"/>
    <x v="3"/>
    <s v="__base__/graphics/technology/rocket-silo.png"/>
    <s v="k-a"/>
    <x v="57"/>
    <s v="火箭组件"/>
    <x v="2"/>
    <n v="1000"/>
    <x v="2"/>
    <n v="0"/>
    <n v="0"/>
    <s v=""/>
    <x v="56"/>
  </r>
  <r>
    <x v="57"/>
    <x v="2"/>
    <x v="53"/>
    <s v="rocket-part"/>
    <x v="5"/>
    <x v="0"/>
    <x v="3"/>
    <s v="__base__/graphics/technology/rocket-silo.png"/>
    <s v="k-a"/>
    <x v="57"/>
    <s v="火箭组件"/>
    <x v="2"/>
    <n v="1000"/>
    <x v="2"/>
    <n v="0"/>
    <n v="0"/>
    <s v=""/>
    <x v="56"/>
  </r>
  <r>
    <x v="57"/>
    <x v="2"/>
    <x v="51"/>
    <s v="satellite"/>
    <x v="5"/>
    <x v="0"/>
    <x v="3"/>
    <s v="__base__/graphics/technology/rocket-silo.png"/>
    <s v="k-a"/>
    <x v="57"/>
    <s v="卫星"/>
    <x v="2"/>
    <n v="1000"/>
    <x v="2"/>
    <n v="0"/>
    <n v="0"/>
    <s v=""/>
    <x v="56"/>
  </r>
  <r>
    <x v="57"/>
    <x v="2"/>
    <x v="52"/>
    <s v="satellite"/>
    <x v="5"/>
    <x v="0"/>
    <x v="3"/>
    <s v="__base__/graphics/technology/rocket-silo.png"/>
    <s v="k-a"/>
    <x v="57"/>
    <s v="卫星"/>
    <x v="2"/>
    <n v="1000"/>
    <x v="2"/>
    <n v="0"/>
    <n v="0"/>
    <s v=""/>
    <x v="56"/>
  </r>
  <r>
    <x v="57"/>
    <x v="2"/>
    <x v="46"/>
    <s v="satellite"/>
    <x v="5"/>
    <x v="0"/>
    <x v="3"/>
    <s v="__base__/graphics/technology/rocket-silo.png"/>
    <s v="k-a"/>
    <x v="57"/>
    <s v="卫星"/>
    <x v="2"/>
    <n v="1000"/>
    <x v="2"/>
    <n v="0"/>
    <n v="0"/>
    <s v=""/>
    <x v="56"/>
  </r>
  <r>
    <x v="57"/>
    <x v="2"/>
    <x v="53"/>
    <s v="satellite"/>
    <x v="5"/>
    <x v="0"/>
    <x v="3"/>
    <s v="__base__/graphics/technology/rocket-silo.png"/>
    <s v="k-a"/>
    <x v="57"/>
    <s v="卫星"/>
    <x v="2"/>
    <n v="1000"/>
    <x v="2"/>
    <n v="0"/>
    <n v="0"/>
    <s v=""/>
    <x v="56"/>
  </r>
  <r>
    <x v="57"/>
    <x v="3"/>
    <x v="51"/>
    <s v="rocket-silo"/>
    <x v="5"/>
    <x v="0"/>
    <x v="3"/>
    <s v="__base__/graphics/technology/rocket-silo.png"/>
    <s v="k-a"/>
    <x v="57"/>
    <s v="火箭发射井"/>
    <x v="3"/>
    <n v="1000"/>
    <x v="3"/>
    <n v="0"/>
    <n v="0"/>
    <s v=""/>
    <x v="56"/>
  </r>
  <r>
    <x v="57"/>
    <x v="3"/>
    <x v="52"/>
    <s v="rocket-silo"/>
    <x v="5"/>
    <x v="0"/>
    <x v="3"/>
    <s v="__base__/graphics/technology/rocket-silo.png"/>
    <s v="k-a"/>
    <x v="57"/>
    <s v="火箭发射井"/>
    <x v="3"/>
    <n v="1000"/>
    <x v="3"/>
    <n v="0"/>
    <n v="0"/>
    <s v=""/>
    <x v="56"/>
  </r>
  <r>
    <x v="57"/>
    <x v="3"/>
    <x v="46"/>
    <s v="rocket-silo"/>
    <x v="5"/>
    <x v="0"/>
    <x v="3"/>
    <s v="__base__/graphics/technology/rocket-silo.png"/>
    <s v="k-a"/>
    <x v="57"/>
    <s v="火箭发射井"/>
    <x v="3"/>
    <n v="1000"/>
    <x v="3"/>
    <n v="0"/>
    <n v="0"/>
    <s v=""/>
    <x v="56"/>
  </r>
  <r>
    <x v="57"/>
    <x v="3"/>
    <x v="53"/>
    <s v="rocket-silo"/>
    <x v="5"/>
    <x v="0"/>
    <x v="3"/>
    <s v="__base__/graphics/technology/rocket-silo.png"/>
    <s v="k-a"/>
    <x v="57"/>
    <s v="火箭发射井"/>
    <x v="3"/>
    <n v="1000"/>
    <x v="3"/>
    <n v="0"/>
    <n v="0"/>
    <s v=""/>
    <x v="56"/>
  </r>
  <r>
    <x v="57"/>
    <x v="3"/>
    <x v="51"/>
    <s v="low-density-structure"/>
    <x v="5"/>
    <x v="0"/>
    <x v="3"/>
    <s v="__base__/graphics/technology/rocket-silo.png"/>
    <s v="k-a"/>
    <x v="57"/>
    <s v="轻质框架"/>
    <x v="3"/>
    <n v="1000"/>
    <x v="3"/>
    <n v="0"/>
    <n v="0"/>
    <s v=""/>
    <x v="56"/>
  </r>
  <r>
    <x v="57"/>
    <x v="3"/>
    <x v="52"/>
    <s v="low-density-structure"/>
    <x v="5"/>
    <x v="0"/>
    <x v="3"/>
    <s v="__base__/graphics/technology/rocket-silo.png"/>
    <s v="k-a"/>
    <x v="57"/>
    <s v="轻质框架"/>
    <x v="3"/>
    <n v="1000"/>
    <x v="3"/>
    <n v="0"/>
    <n v="0"/>
    <s v=""/>
    <x v="56"/>
  </r>
  <r>
    <x v="57"/>
    <x v="3"/>
    <x v="46"/>
    <s v="low-density-structure"/>
    <x v="5"/>
    <x v="0"/>
    <x v="3"/>
    <s v="__base__/graphics/technology/rocket-silo.png"/>
    <s v="k-a"/>
    <x v="57"/>
    <s v="轻质框架"/>
    <x v="3"/>
    <n v="1000"/>
    <x v="3"/>
    <n v="0"/>
    <n v="0"/>
    <s v=""/>
    <x v="56"/>
  </r>
  <r>
    <x v="57"/>
    <x v="3"/>
    <x v="53"/>
    <s v="low-density-structure"/>
    <x v="5"/>
    <x v="0"/>
    <x v="3"/>
    <s v="__base__/graphics/technology/rocket-silo.png"/>
    <s v="k-a"/>
    <x v="57"/>
    <s v="轻质框架"/>
    <x v="3"/>
    <n v="1000"/>
    <x v="3"/>
    <n v="0"/>
    <n v="0"/>
    <s v=""/>
    <x v="56"/>
  </r>
  <r>
    <x v="57"/>
    <x v="3"/>
    <x v="51"/>
    <s v="rocket-fuel"/>
    <x v="5"/>
    <x v="0"/>
    <x v="3"/>
    <s v="__base__/graphics/technology/rocket-silo.png"/>
    <s v="k-a"/>
    <x v="57"/>
    <s v="火箭燃料"/>
    <x v="3"/>
    <n v="1000"/>
    <x v="3"/>
    <n v="0"/>
    <n v="0"/>
    <s v=""/>
    <x v="56"/>
  </r>
  <r>
    <x v="57"/>
    <x v="3"/>
    <x v="52"/>
    <s v="rocket-fuel"/>
    <x v="5"/>
    <x v="0"/>
    <x v="3"/>
    <s v="__base__/graphics/technology/rocket-silo.png"/>
    <s v="k-a"/>
    <x v="57"/>
    <s v="火箭燃料"/>
    <x v="3"/>
    <n v="1000"/>
    <x v="3"/>
    <n v="0"/>
    <n v="0"/>
    <s v=""/>
    <x v="56"/>
  </r>
  <r>
    <x v="57"/>
    <x v="3"/>
    <x v="46"/>
    <s v="rocket-fuel"/>
    <x v="5"/>
    <x v="0"/>
    <x v="3"/>
    <s v="__base__/graphics/technology/rocket-silo.png"/>
    <s v="k-a"/>
    <x v="57"/>
    <s v="火箭燃料"/>
    <x v="3"/>
    <n v="1000"/>
    <x v="3"/>
    <n v="0"/>
    <n v="0"/>
    <s v=""/>
    <x v="56"/>
  </r>
  <r>
    <x v="57"/>
    <x v="3"/>
    <x v="53"/>
    <s v="rocket-fuel"/>
    <x v="5"/>
    <x v="0"/>
    <x v="3"/>
    <s v="__base__/graphics/technology/rocket-silo.png"/>
    <s v="k-a"/>
    <x v="57"/>
    <s v="火箭燃料"/>
    <x v="3"/>
    <n v="1000"/>
    <x v="3"/>
    <n v="0"/>
    <n v="0"/>
    <s v=""/>
    <x v="56"/>
  </r>
  <r>
    <x v="57"/>
    <x v="3"/>
    <x v="51"/>
    <s v="rocket-control-unit"/>
    <x v="5"/>
    <x v="0"/>
    <x v="3"/>
    <s v="__base__/graphics/technology/rocket-silo.png"/>
    <s v="k-a"/>
    <x v="57"/>
    <s v="火箭控制器"/>
    <x v="3"/>
    <n v="1000"/>
    <x v="3"/>
    <n v="0"/>
    <n v="0"/>
    <s v=""/>
    <x v="56"/>
  </r>
  <r>
    <x v="57"/>
    <x v="3"/>
    <x v="52"/>
    <s v="rocket-control-unit"/>
    <x v="5"/>
    <x v="0"/>
    <x v="3"/>
    <s v="__base__/graphics/technology/rocket-silo.png"/>
    <s v="k-a"/>
    <x v="57"/>
    <s v="火箭控制器"/>
    <x v="3"/>
    <n v="1000"/>
    <x v="3"/>
    <n v="0"/>
    <n v="0"/>
    <s v=""/>
    <x v="56"/>
  </r>
  <r>
    <x v="57"/>
    <x v="3"/>
    <x v="46"/>
    <s v="rocket-control-unit"/>
    <x v="5"/>
    <x v="0"/>
    <x v="3"/>
    <s v="__base__/graphics/technology/rocket-silo.png"/>
    <s v="k-a"/>
    <x v="57"/>
    <s v="火箭控制器"/>
    <x v="3"/>
    <n v="1000"/>
    <x v="3"/>
    <n v="0"/>
    <n v="0"/>
    <s v=""/>
    <x v="56"/>
  </r>
  <r>
    <x v="57"/>
    <x v="3"/>
    <x v="53"/>
    <s v="rocket-control-unit"/>
    <x v="5"/>
    <x v="0"/>
    <x v="3"/>
    <s v="__base__/graphics/technology/rocket-silo.png"/>
    <s v="k-a"/>
    <x v="57"/>
    <s v="火箭控制器"/>
    <x v="3"/>
    <n v="1000"/>
    <x v="3"/>
    <n v="0"/>
    <n v="0"/>
    <s v=""/>
    <x v="56"/>
  </r>
  <r>
    <x v="57"/>
    <x v="3"/>
    <x v="51"/>
    <s v="rocket-part"/>
    <x v="5"/>
    <x v="0"/>
    <x v="3"/>
    <s v="__base__/graphics/technology/rocket-silo.png"/>
    <s v="k-a"/>
    <x v="57"/>
    <s v="火箭组件"/>
    <x v="3"/>
    <n v="1000"/>
    <x v="3"/>
    <n v="0"/>
    <n v="0"/>
    <s v=""/>
    <x v="56"/>
  </r>
  <r>
    <x v="57"/>
    <x v="3"/>
    <x v="52"/>
    <s v="rocket-part"/>
    <x v="5"/>
    <x v="0"/>
    <x v="3"/>
    <s v="__base__/graphics/technology/rocket-silo.png"/>
    <s v="k-a"/>
    <x v="57"/>
    <s v="火箭组件"/>
    <x v="3"/>
    <n v="1000"/>
    <x v="3"/>
    <n v="0"/>
    <n v="0"/>
    <s v=""/>
    <x v="56"/>
  </r>
  <r>
    <x v="57"/>
    <x v="3"/>
    <x v="46"/>
    <s v="rocket-part"/>
    <x v="5"/>
    <x v="0"/>
    <x v="3"/>
    <s v="__base__/graphics/technology/rocket-silo.png"/>
    <s v="k-a"/>
    <x v="57"/>
    <s v="火箭组件"/>
    <x v="3"/>
    <n v="1000"/>
    <x v="3"/>
    <n v="0"/>
    <n v="0"/>
    <s v=""/>
    <x v="56"/>
  </r>
  <r>
    <x v="57"/>
    <x v="3"/>
    <x v="53"/>
    <s v="rocket-part"/>
    <x v="5"/>
    <x v="0"/>
    <x v="3"/>
    <s v="__base__/graphics/technology/rocket-silo.png"/>
    <s v="k-a"/>
    <x v="57"/>
    <s v="火箭组件"/>
    <x v="3"/>
    <n v="1000"/>
    <x v="3"/>
    <n v="0"/>
    <n v="0"/>
    <s v=""/>
    <x v="56"/>
  </r>
  <r>
    <x v="57"/>
    <x v="3"/>
    <x v="51"/>
    <s v="satellite"/>
    <x v="5"/>
    <x v="0"/>
    <x v="3"/>
    <s v="__base__/graphics/technology/rocket-silo.png"/>
    <s v="k-a"/>
    <x v="57"/>
    <s v="卫星"/>
    <x v="3"/>
    <n v="1000"/>
    <x v="3"/>
    <n v="0"/>
    <n v="0"/>
    <s v=""/>
    <x v="56"/>
  </r>
  <r>
    <x v="57"/>
    <x v="3"/>
    <x v="52"/>
    <s v="satellite"/>
    <x v="5"/>
    <x v="0"/>
    <x v="3"/>
    <s v="__base__/graphics/technology/rocket-silo.png"/>
    <s v="k-a"/>
    <x v="57"/>
    <s v="卫星"/>
    <x v="3"/>
    <n v="1000"/>
    <x v="3"/>
    <n v="0"/>
    <n v="0"/>
    <s v=""/>
    <x v="56"/>
  </r>
  <r>
    <x v="57"/>
    <x v="3"/>
    <x v="46"/>
    <s v="satellite"/>
    <x v="5"/>
    <x v="0"/>
    <x v="3"/>
    <s v="__base__/graphics/technology/rocket-silo.png"/>
    <s v="k-a"/>
    <x v="57"/>
    <s v="卫星"/>
    <x v="3"/>
    <n v="1000"/>
    <x v="3"/>
    <n v="0"/>
    <n v="0"/>
    <s v=""/>
    <x v="56"/>
  </r>
  <r>
    <x v="57"/>
    <x v="3"/>
    <x v="53"/>
    <s v="satellite"/>
    <x v="5"/>
    <x v="0"/>
    <x v="3"/>
    <s v="__base__/graphics/technology/rocket-silo.png"/>
    <s v="k-a"/>
    <x v="57"/>
    <s v="卫星"/>
    <x v="3"/>
    <n v="1000"/>
    <x v="3"/>
    <n v="0"/>
    <n v="0"/>
    <s v=""/>
    <x v="56"/>
  </r>
  <r>
    <x v="57"/>
    <x v="5"/>
    <x v="51"/>
    <s v="rocket-silo"/>
    <x v="5"/>
    <x v="0"/>
    <x v="3"/>
    <s v="__base__/graphics/technology/rocket-silo.png"/>
    <s v="k-a"/>
    <x v="57"/>
    <s v="火箭发射井"/>
    <x v="5"/>
    <n v="1000"/>
    <x v="5"/>
    <n v="0"/>
    <n v="0"/>
    <s v=""/>
    <x v="56"/>
  </r>
  <r>
    <x v="57"/>
    <x v="5"/>
    <x v="52"/>
    <s v="rocket-silo"/>
    <x v="5"/>
    <x v="0"/>
    <x v="3"/>
    <s v="__base__/graphics/technology/rocket-silo.png"/>
    <s v="k-a"/>
    <x v="57"/>
    <s v="火箭发射井"/>
    <x v="5"/>
    <n v="1000"/>
    <x v="5"/>
    <n v="0"/>
    <n v="0"/>
    <s v=""/>
    <x v="56"/>
  </r>
  <r>
    <x v="57"/>
    <x v="5"/>
    <x v="46"/>
    <s v="rocket-silo"/>
    <x v="5"/>
    <x v="0"/>
    <x v="3"/>
    <s v="__base__/graphics/technology/rocket-silo.png"/>
    <s v="k-a"/>
    <x v="57"/>
    <s v="火箭发射井"/>
    <x v="5"/>
    <n v="1000"/>
    <x v="5"/>
    <n v="0"/>
    <n v="0"/>
    <s v=""/>
    <x v="56"/>
  </r>
  <r>
    <x v="57"/>
    <x v="5"/>
    <x v="53"/>
    <s v="rocket-silo"/>
    <x v="5"/>
    <x v="0"/>
    <x v="3"/>
    <s v="__base__/graphics/technology/rocket-silo.png"/>
    <s v="k-a"/>
    <x v="57"/>
    <s v="火箭发射井"/>
    <x v="5"/>
    <n v="1000"/>
    <x v="5"/>
    <n v="0"/>
    <n v="0"/>
    <s v=""/>
    <x v="56"/>
  </r>
  <r>
    <x v="57"/>
    <x v="5"/>
    <x v="51"/>
    <s v="low-density-structure"/>
    <x v="5"/>
    <x v="0"/>
    <x v="3"/>
    <s v="__base__/graphics/technology/rocket-silo.png"/>
    <s v="k-a"/>
    <x v="57"/>
    <s v="轻质框架"/>
    <x v="5"/>
    <n v="1000"/>
    <x v="5"/>
    <n v="0"/>
    <n v="0"/>
    <s v=""/>
    <x v="56"/>
  </r>
  <r>
    <x v="57"/>
    <x v="5"/>
    <x v="52"/>
    <s v="low-density-structure"/>
    <x v="5"/>
    <x v="0"/>
    <x v="3"/>
    <s v="__base__/graphics/technology/rocket-silo.png"/>
    <s v="k-a"/>
    <x v="57"/>
    <s v="轻质框架"/>
    <x v="5"/>
    <n v="1000"/>
    <x v="5"/>
    <n v="0"/>
    <n v="0"/>
    <s v=""/>
    <x v="56"/>
  </r>
  <r>
    <x v="57"/>
    <x v="5"/>
    <x v="46"/>
    <s v="low-density-structure"/>
    <x v="5"/>
    <x v="0"/>
    <x v="3"/>
    <s v="__base__/graphics/technology/rocket-silo.png"/>
    <s v="k-a"/>
    <x v="57"/>
    <s v="轻质框架"/>
    <x v="5"/>
    <n v="1000"/>
    <x v="5"/>
    <n v="0"/>
    <n v="0"/>
    <s v=""/>
    <x v="56"/>
  </r>
  <r>
    <x v="57"/>
    <x v="5"/>
    <x v="53"/>
    <s v="low-density-structure"/>
    <x v="5"/>
    <x v="0"/>
    <x v="3"/>
    <s v="__base__/graphics/technology/rocket-silo.png"/>
    <s v="k-a"/>
    <x v="57"/>
    <s v="轻质框架"/>
    <x v="5"/>
    <n v="1000"/>
    <x v="5"/>
    <n v="0"/>
    <n v="0"/>
    <s v=""/>
    <x v="56"/>
  </r>
  <r>
    <x v="57"/>
    <x v="5"/>
    <x v="51"/>
    <s v="rocket-fuel"/>
    <x v="5"/>
    <x v="0"/>
    <x v="3"/>
    <s v="__base__/graphics/technology/rocket-silo.png"/>
    <s v="k-a"/>
    <x v="57"/>
    <s v="火箭燃料"/>
    <x v="5"/>
    <n v="1000"/>
    <x v="5"/>
    <n v="0"/>
    <n v="0"/>
    <s v=""/>
    <x v="56"/>
  </r>
  <r>
    <x v="57"/>
    <x v="5"/>
    <x v="52"/>
    <s v="rocket-fuel"/>
    <x v="5"/>
    <x v="0"/>
    <x v="3"/>
    <s v="__base__/graphics/technology/rocket-silo.png"/>
    <s v="k-a"/>
    <x v="57"/>
    <s v="火箭燃料"/>
    <x v="5"/>
    <n v="1000"/>
    <x v="5"/>
    <n v="0"/>
    <n v="0"/>
    <s v=""/>
    <x v="56"/>
  </r>
  <r>
    <x v="57"/>
    <x v="5"/>
    <x v="46"/>
    <s v="rocket-fuel"/>
    <x v="5"/>
    <x v="0"/>
    <x v="3"/>
    <s v="__base__/graphics/technology/rocket-silo.png"/>
    <s v="k-a"/>
    <x v="57"/>
    <s v="火箭燃料"/>
    <x v="5"/>
    <n v="1000"/>
    <x v="5"/>
    <n v="0"/>
    <n v="0"/>
    <s v=""/>
    <x v="56"/>
  </r>
  <r>
    <x v="57"/>
    <x v="5"/>
    <x v="53"/>
    <s v="rocket-fuel"/>
    <x v="5"/>
    <x v="0"/>
    <x v="3"/>
    <s v="__base__/graphics/technology/rocket-silo.png"/>
    <s v="k-a"/>
    <x v="57"/>
    <s v="火箭燃料"/>
    <x v="5"/>
    <n v="1000"/>
    <x v="5"/>
    <n v="0"/>
    <n v="0"/>
    <s v=""/>
    <x v="56"/>
  </r>
  <r>
    <x v="57"/>
    <x v="5"/>
    <x v="51"/>
    <s v="rocket-control-unit"/>
    <x v="5"/>
    <x v="0"/>
    <x v="3"/>
    <s v="__base__/graphics/technology/rocket-silo.png"/>
    <s v="k-a"/>
    <x v="57"/>
    <s v="火箭控制器"/>
    <x v="5"/>
    <n v="1000"/>
    <x v="5"/>
    <n v="0"/>
    <n v="0"/>
    <s v=""/>
    <x v="56"/>
  </r>
  <r>
    <x v="57"/>
    <x v="5"/>
    <x v="52"/>
    <s v="rocket-control-unit"/>
    <x v="5"/>
    <x v="0"/>
    <x v="3"/>
    <s v="__base__/graphics/technology/rocket-silo.png"/>
    <s v="k-a"/>
    <x v="57"/>
    <s v="火箭控制器"/>
    <x v="5"/>
    <n v="1000"/>
    <x v="5"/>
    <n v="0"/>
    <n v="0"/>
    <s v=""/>
    <x v="56"/>
  </r>
  <r>
    <x v="57"/>
    <x v="5"/>
    <x v="46"/>
    <s v="rocket-control-unit"/>
    <x v="5"/>
    <x v="0"/>
    <x v="3"/>
    <s v="__base__/graphics/technology/rocket-silo.png"/>
    <s v="k-a"/>
    <x v="57"/>
    <s v="火箭控制器"/>
    <x v="5"/>
    <n v="1000"/>
    <x v="5"/>
    <n v="0"/>
    <n v="0"/>
    <s v=""/>
    <x v="56"/>
  </r>
  <r>
    <x v="57"/>
    <x v="5"/>
    <x v="53"/>
    <s v="rocket-control-unit"/>
    <x v="5"/>
    <x v="0"/>
    <x v="3"/>
    <s v="__base__/graphics/technology/rocket-silo.png"/>
    <s v="k-a"/>
    <x v="57"/>
    <s v="火箭控制器"/>
    <x v="5"/>
    <n v="1000"/>
    <x v="5"/>
    <n v="0"/>
    <n v="0"/>
    <s v=""/>
    <x v="56"/>
  </r>
  <r>
    <x v="57"/>
    <x v="5"/>
    <x v="51"/>
    <s v="rocket-part"/>
    <x v="5"/>
    <x v="0"/>
    <x v="3"/>
    <s v="__base__/graphics/technology/rocket-silo.png"/>
    <s v="k-a"/>
    <x v="57"/>
    <s v="火箭组件"/>
    <x v="5"/>
    <n v="1000"/>
    <x v="5"/>
    <n v="0"/>
    <n v="0"/>
    <s v=""/>
    <x v="56"/>
  </r>
  <r>
    <x v="57"/>
    <x v="5"/>
    <x v="52"/>
    <s v="rocket-part"/>
    <x v="5"/>
    <x v="0"/>
    <x v="3"/>
    <s v="__base__/graphics/technology/rocket-silo.png"/>
    <s v="k-a"/>
    <x v="57"/>
    <s v="火箭组件"/>
    <x v="5"/>
    <n v="1000"/>
    <x v="5"/>
    <n v="0"/>
    <n v="0"/>
    <s v=""/>
    <x v="56"/>
  </r>
  <r>
    <x v="57"/>
    <x v="5"/>
    <x v="46"/>
    <s v="rocket-part"/>
    <x v="5"/>
    <x v="0"/>
    <x v="3"/>
    <s v="__base__/graphics/technology/rocket-silo.png"/>
    <s v="k-a"/>
    <x v="57"/>
    <s v="火箭组件"/>
    <x v="5"/>
    <n v="1000"/>
    <x v="5"/>
    <n v="0"/>
    <n v="0"/>
    <s v=""/>
    <x v="56"/>
  </r>
  <r>
    <x v="57"/>
    <x v="5"/>
    <x v="53"/>
    <s v="rocket-part"/>
    <x v="5"/>
    <x v="0"/>
    <x v="3"/>
    <s v="__base__/graphics/technology/rocket-silo.png"/>
    <s v="k-a"/>
    <x v="57"/>
    <s v="火箭组件"/>
    <x v="5"/>
    <n v="1000"/>
    <x v="5"/>
    <n v="0"/>
    <n v="0"/>
    <s v=""/>
    <x v="56"/>
  </r>
  <r>
    <x v="57"/>
    <x v="5"/>
    <x v="51"/>
    <s v="satellite"/>
    <x v="5"/>
    <x v="0"/>
    <x v="3"/>
    <s v="__base__/graphics/technology/rocket-silo.png"/>
    <s v="k-a"/>
    <x v="57"/>
    <s v="卫星"/>
    <x v="5"/>
    <n v="1000"/>
    <x v="5"/>
    <n v="0"/>
    <n v="0"/>
    <s v=""/>
    <x v="56"/>
  </r>
  <r>
    <x v="57"/>
    <x v="5"/>
    <x v="52"/>
    <s v="satellite"/>
    <x v="5"/>
    <x v="0"/>
    <x v="3"/>
    <s v="__base__/graphics/technology/rocket-silo.png"/>
    <s v="k-a"/>
    <x v="57"/>
    <s v="卫星"/>
    <x v="5"/>
    <n v="1000"/>
    <x v="5"/>
    <n v="0"/>
    <n v="0"/>
    <s v=""/>
    <x v="56"/>
  </r>
  <r>
    <x v="57"/>
    <x v="5"/>
    <x v="46"/>
    <s v="satellite"/>
    <x v="5"/>
    <x v="0"/>
    <x v="3"/>
    <s v="__base__/graphics/technology/rocket-silo.png"/>
    <s v="k-a"/>
    <x v="57"/>
    <s v="卫星"/>
    <x v="5"/>
    <n v="1000"/>
    <x v="5"/>
    <n v="0"/>
    <n v="0"/>
    <s v=""/>
    <x v="56"/>
  </r>
  <r>
    <x v="57"/>
    <x v="5"/>
    <x v="53"/>
    <s v="satellite"/>
    <x v="5"/>
    <x v="0"/>
    <x v="3"/>
    <s v="__base__/graphics/technology/rocket-silo.png"/>
    <s v="k-a"/>
    <x v="57"/>
    <s v="卫星"/>
    <x v="5"/>
    <n v="1000"/>
    <x v="5"/>
    <n v="0"/>
    <n v="0"/>
    <s v=""/>
    <x v="56"/>
  </r>
  <r>
    <x v="57"/>
    <x v="4"/>
    <x v="51"/>
    <s v="rocket-silo"/>
    <x v="5"/>
    <x v="0"/>
    <x v="3"/>
    <s v="__base__/graphics/technology/rocket-silo.png"/>
    <s v="k-a"/>
    <x v="57"/>
    <s v="火箭发射井"/>
    <x v="4"/>
    <n v="1000"/>
    <x v="4"/>
    <n v="0"/>
    <n v="0"/>
    <s v=""/>
    <x v="56"/>
  </r>
  <r>
    <x v="57"/>
    <x v="4"/>
    <x v="52"/>
    <s v="rocket-silo"/>
    <x v="5"/>
    <x v="0"/>
    <x v="3"/>
    <s v="__base__/graphics/technology/rocket-silo.png"/>
    <s v="k-a"/>
    <x v="57"/>
    <s v="火箭发射井"/>
    <x v="4"/>
    <n v="1000"/>
    <x v="4"/>
    <n v="0"/>
    <n v="0"/>
    <s v=""/>
    <x v="56"/>
  </r>
  <r>
    <x v="57"/>
    <x v="4"/>
    <x v="46"/>
    <s v="rocket-silo"/>
    <x v="5"/>
    <x v="0"/>
    <x v="3"/>
    <s v="__base__/graphics/technology/rocket-silo.png"/>
    <s v="k-a"/>
    <x v="57"/>
    <s v="火箭发射井"/>
    <x v="4"/>
    <n v="1000"/>
    <x v="4"/>
    <n v="0"/>
    <n v="0"/>
    <s v=""/>
    <x v="56"/>
  </r>
  <r>
    <x v="57"/>
    <x v="4"/>
    <x v="53"/>
    <s v="rocket-silo"/>
    <x v="5"/>
    <x v="0"/>
    <x v="3"/>
    <s v="__base__/graphics/technology/rocket-silo.png"/>
    <s v="k-a"/>
    <x v="57"/>
    <s v="火箭发射井"/>
    <x v="4"/>
    <n v="1000"/>
    <x v="4"/>
    <n v="0"/>
    <n v="0"/>
    <s v=""/>
    <x v="56"/>
  </r>
  <r>
    <x v="57"/>
    <x v="4"/>
    <x v="51"/>
    <s v="low-density-structure"/>
    <x v="5"/>
    <x v="0"/>
    <x v="3"/>
    <s v="__base__/graphics/technology/rocket-silo.png"/>
    <s v="k-a"/>
    <x v="57"/>
    <s v="轻质框架"/>
    <x v="4"/>
    <n v="1000"/>
    <x v="4"/>
    <n v="0"/>
    <n v="0"/>
    <s v=""/>
    <x v="56"/>
  </r>
  <r>
    <x v="57"/>
    <x v="4"/>
    <x v="52"/>
    <s v="low-density-structure"/>
    <x v="5"/>
    <x v="0"/>
    <x v="3"/>
    <s v="__base__/graphics/technology/rocket-silo.png"/>
    <s v="k-a"/>
    <x v="57"/>
    <s v="轻质框架"/>
    <x v="4"/>
    <n v="1000"/>
    <x v="4"/>
    <n v="0"/>
    <n v="0"/>
    <s v=""/>
    <x v="56"/>
  </r>
  <r>
    <x v="57"/>
    <x v="4"/>
    <x v="46"/>
    <s v="low-density-structure"/>
    <x v="5"/>
    <x v="0"/>
    <x v="3"/>
    <s v="__base__/graphics/technology/rocket-silo.png"/>
    <s v="k-a"/>
    <x v="57"/>
    <s v="轻质框架"/>
    <x v="4"/>
    <n v="1000"/>
    <x v="4"/>
    <n v="0"/>
    <n v="0"/>
    <s v=""/>
    <x v="56"/>
  </r>
  <r>
    <x v="57"/>
    <x v="4"/>
    <x v="53"/>
    <s v="low-density-structure"/>
    <x v="5"/>
    <x v="0"/>
    <x v="3"/>
    <s v="__base__/graphics/technology/rocket-silo.png"/>
    <s v="k-a"/>
    <x v="57"/>
    <s v="轻质框架"/>
    <x v="4"/>
    <n v="1000"/>
    <x v="4"/>
    <n v="0"/>
    <n v="0"/>
    <s v=""/>
    <x v="56"/>
  </r>
  <r>
    <x v="57"/>
    <x v="4"/>
    <x v="51"/>
    <s v="rocket-fuel"/>
    <x v="5"/>
    <x v="0"/>
    <x v="3"/>
    <s v="__base__/graphics/technology/rocket-silo.png"/>
    <s v="k-a"/>
    <x v="57"/>
    <s v="火箭燃料"/>
    <x v="4"/>
    <n v="1000"/>
    <x v="4"/>
    <n v="0"/>
    <n v="0"/>
    <s v=""/>
    <x v="56"/>
  </r>
  <r>
    <x v="57"/>
    <x v="4"/>
    <x v="52"/>
    <s v="rocket-fuel"/>
    <x v="5"/>
    <x v="0"/>
    <x v="3"/>
    <s v="__base__/graphics/technology/rocket-silo.png"/>
    <s v="k-a"/>
    <x v="57"/>
    <s v="火箭燃料"/>
    <x v="4"/>
    <n v="1000"/>
    <x v="4"/>
    <n v="0"/>
    <n v="0"/>
    <s v=""/>
    <x v="56"/>
  </r>
  <r>
    <x v="57"/>
    <x v="4"/>
    <x v="46"/>
    <s v="rocket-fuel"/>
    <x v="5"/>
    <x v="0"/>
    <x v="3"/>
    <s v="__base__/graphics/technology/rocket-silo.png"/>
    <s v="k-a"/>
    <x v="57"/>
    <s v="火箭燃料"/>
    <x v="4"/>
    <n v="1000"/>
    <x v="4"/>
    <n v="0"/>
    <n v="0"/>
    <s v=""/>
    <x v="56"/>
  </r>
  <r>
    <x v="57"/>
    <x v="4"/>
    <x v="53"/>
    <s v="rocket-fuel"/>
    <x v="5"/>
    <x v="0"/>
    <x v="3"/>
    <s v="__base__/graphics/technology/rocket-silo.png"/>
    <s v="k-a"/>
    <x v="57"/>
    <s v="火箭燃料"/>
    <x v="4"/>
    <n v="1000"/>
    <x v="4"/>
    <n v="0"/>
    <n v="0"/>
    <s v=""/>
    <x v="56"/>
  </r>
  <r>
    <x v="57"/>
    <x v="4"/>
    <x v="51"/>
    <s v="rocket-control-unit"/>
    <x v="5"/>
    <x v="0"/>
    <x v="3"/>
    <s v="__base__/graphics/technology/rocket-silo.png"/>
    <s v="k-a"/>
    <x v="57"/>
    <s v="火箭控制器"/>
    <x v="4"/>
    <n v="1000"/>
    <x v="4"/>
    <n v="0"/>
    <n v="0"/>
    <s v=""/>
    <x v="56"/>
  </r>
  <r>
    <x v="57"/>
    <x v="4"/>
    <x v="52"/>
    <s v="rocket-control-unit"/>
    <x v="5"/>
    <x v="0"/>
    <x v="3"/>
    <s v="__base__/graphics/technology/rocket-silo.png"/>
    <s v="k-a"/>
    <x v="57"/>
    <s v="火箭控制器"/>
    <x v="4"/>
    <n v="1000"/>
    <x v="4"/>
    <n v="0"/>
    <n v="0"/>
    <s v=""/>
    <x v="56"/>
  </r>
  <r>
    <x v="57"/>
    <x v="4"/>
    <x v="46"/>
    <s v="rocket-control-unit"/>
    <x v="5"/>
    <x v="0"/>
    <x v="3"/>
    <s v="__base__/graphics/technology/rocket-silo.png"/>
    <s v="k-a"/>
    <x v="57"/>
    <s v="火箭控制器"/>
    <x v="4"/>
    <n v="1000"/>
    <x v="4"/>
    <n v="0"/>
    <n v="0"/>
    <s v=""/>
    <x v="56"/>
  </r>
  <r>
    <x v="57"/>
    <x v="4"/>
    <x v="53"/>
    <s v="rocket-control-unit"/>
    <x v="5"/>
    <x v="0"/>
    <x v="3"/>
    <s v="__base__/graphics/technology/rocket-silo.png"/>
    <s v="k-a"/>
    <x v="57"/>
    <s v="火箭控制器"/>
    <x v="4"/>
    <n v="1000"/>
    <x v="4"/>
    <n v="0"/>
    <n v="0"/>
    <s v=""/>
    <x v="56"/>
  </r>
  <r>
    <x v="57"/>
    <x v="4"/>
    <x v="51"/>
    <s v="rocket-part"/>
    <x v="5"/>
    <x v="0"/>
    <x v="3"/>
    <s v="__base__/graphics/technology/rocket-silo.png"/>
    <s v="k-a"/>
    <x v="57"/>
    <s v="火箭组件"/>
    <x v="4"/>
    <n v="1000"/>
    <x v="4"/>
    <n v="0"/>
    <n v="0"/>
    <s v=""/>
    <x v="56"/>
  </r>
  <r>
    <x v="57"/>
    <x v="4"/>
    <x v="52"/>
    <s v="rocket-part"/>
    <x v="5"/>
    <x v="0"/>
    <x v="3"/>
    <s v="__base__/graphics/technology/rocket-silo.png"/>
    <s v="k-a"/>
    <x v="57"/>
    <s v="火箭组件"/>
    <x v="4"/>
    <n v="1000"/>
    <x v="4"/>
    <n v="0"/>
    <n v="0"/>
    <s v=""/>
    <x v="56"/>
  </r>
  <r>
    <x v="57"/>
    <x v="4"/>
    <x v="46"/>
    <s v="rocket-part"/>
    <x v="5"/>
    <x v="0"/>
    <x v="3"/>
    <s v="__base__/graphics/technology/rocket-silo.png"/>
    <s v="k-a"/>
    <x v="57"/>
    <s v="火箭组件"/>
    <x v="4"/>
    <n v="1000"/>
    <x v="4"/>
    <n v="0"/>
    <n v="0"/>
    <s v=""/>
    <x v="56"/>
  </r>
  <r>
    <x v="57"/>
    <x v="4"/>
    <x v="53"/>
    <s v="rocket-part"/>
    <x v="5"/>
    <x v="0"/>
    <x v="3"/>
    <s v="__base__/graphics/technology/rocket-silo.png"/>
    <s v="k-a"/>
    <x v="57"/>
    <s v="火箭组件"/>
    <x v="4"/>
    <n v="1000"/>
    <x v="4"/>
    <n v="0"/>
    <n v="0"/>
    <s v=""/>
    <x v="56"/>
  </r>
  <r>
    <x v="57"/>
    <x v="4"/>
    <x v="51"/>
    <s v="satellite"/>
    <x v="5"/>
    <x v="0"/>
    <x v="3"/>
    <s v="__base__/graphics/technology/rocket-silo.png"/>
    <s v="k-a"/>
    <x v="57"/>
    <s v="卫星"/>
    <x v="4"/>
    <n v="1000"/>
    <x v="4"/>
    <n v="0"/>
    <n v="0"/>
    <s v=""/>
    <x v="56"/>
  </r>
  <r>
    <x v="57"/>
    <x v="4"/>
    <x v="52"/>
    <s v="satellite"/>
    <x v="5"/>
    <x v="0"/>
    <x v="3"/>
    <s v="__base__/graphics/technology/rocket-silo.png"/>
    <s v="k-a"/>
    <x v="57"/>
    <s v="卫星"/>
    <x v="4"/>
    <n v="1000"/>
    <x v="4"/>
    <n v="0"/>
    <n v="0"/>
    <s v=""/>
    <x v="56"/>
  </r>
  <r>
    <x v="57"/>
    <x v="4"/>
    <x v="46"/>
    <s v="satellite"/>
    <x v="5"/>
    <x v="0"/>
    <x v="3"/>
    <s v="__base__/graphics/technology/rocket-silo.png"/>
    <s v="k-a"/>
    <x v="57"/>
    <s v="卫星"/>
    <x v="4"/>
    <n v="1000"/>
    <x v="4"/>
    <n v="0"/>
    <n v="0"/>
    <s v=""/>
    <x v="56"/>
  </r>
  <r>
    <x v="57"/>
    <x v="4"/>
    <x v="53"/>
    <s v="satellite"/>
    <x v="5"/>
    <x v="0"/>
    <x v="3"/>
    <s v="__base__/graphics/technology/rocket-silo.png"/>
    <s v="k-a"/>
    <x v="57"/>
    <s v="卫星"/>
    <x v="4"/>
    <n v="1000"/>
    <x v="4"/>
    <n v="0"/>
    <n v="0"/>
    <s v=""/>
    <x v="56"/>
  </r>
  <r>
    <x v="58"/>
    <x v="0"/>
    <x v="16"/>
    <m/>
    <x v="3"/>
    <x v="0"/>
    <x v="5"/>
    <s v="__base__/graphics/technology/research-speed.png"/>
    <s v="c-m-a"/>
    <x v="58"/>
    <e v="#N/A"/>
    <x v="0"/>
    <n v="100"/>
    <x v="0"/>
    <n v="16"/>
    <n v="1"/>
    <s v="01"/>
    <x v="57"/>
  </r>
  <r>
    <x v="58"/>
    <x v="1"/>
    <x v="16"/>
    <m/>
    <x v="3"/>
    <x v="0"/>
    <x v="5"/>
    <s v="__base__/graphics/technology/research-speed.png"/>
    <s v="c-m-a"/>
    <x v="58"/>
    <e v="#N/A"/>
    <x v="1"/>
    <n v="100"/>
    <x v="1"/>
    <n v="16"/>
    <n v="1"/>
    <s v="01"/>
    <x v="57"/>
  </r>
  <r>
    <x v="59"/>
    <x v="0"/>
    <x v="54"/>
    <m/>
    <x v="3"/>
    <x v="0"/>
    <x v="6"/>
    <s v="__base__/graphics/technology/research-speed.png"/>
    <s v="c-m-b"/>
    <x v="59"/>
    <e v="#N/A"/>
    <x v="0"/>
    <n v="200"/>
    <x v="0"/>
    <n v="16"/>
    <n v="1"/>
    <s v="02"/>
    <x v="58"/>
  </r>
  <r>
    <x v="59"/>
    <x v="1"/>
    <x v="54"/>
    <m/>
    <x v="3"/>
    <x v="0"/>
    <x v="6"/>
    <s v="__base__/graphics/technology/research-speed.png"/>
    <s v="c-m-b"/>
    <x v="59"/>
    <e v="#N/A"/>
    <x v="1"/>
    <n v="200"/>
    <x v="1"/>
    <n v="16"/>
    <n v="1"/>
    <s v="02"/>
    <x v="58"/>
  </r>
  <r>
    <x v="60"/>
    <x v="0"/>
    <x v="55"/>
    <m/>
    <x v="3"/>
    <x v="0"/>
    <x v="14"/>
    <s v="__base__/graphics/technology/research-speed.png"/>
    <s v="c-m-c"/>
    <x v="60"/>
    <e v="#N/A"/>
    <x v="0"/>
    <n v="250"/>
    <x v="0"/>
    <n v="16"/>
    <n v="1"/>
    <s v="03"/>
    <x v="59"/>
  </r>
  <r>
    <x v="60"/>
    <x v="1"/>
    <x v="55"/>
    <m/>
    <x v="3"/>
    <x v="0"/>
    <x v="14"/>
    <s v="__base__/graphics/technology/research-speed.png"/>
    <s v="c-m-c"/>
    <x v="60"/>
    <e v="#N/A"/>
    <x v="1"/>
    <n v="250"/>
    <x v="1"/>
    <n v="16"/>
    <n v="1"/>
    <s v="03"/>
    <x v="59"/>
  </r>
  <r>
    <x v="60"/>
    <x v="2"/>
    <x v="55"/>
    <m/>
    <x v="3"/>
    <x v="0"/>
    <x v="14"/>
    <s v="__base__/graphics/technology/research-speed.png"/>
    <s v="c-m-c"/>
    <x v="60"/>
    <e v="#N/A"/>
    <x v="2"/>
    <n v="250"/>
    <x v="2"/>
    <n v="16"/>
    <n v="1"/>
    <s v="03"/>
    <x v="59"/>
  </r>
  <r>
    <x v="61"/>
    <x v="0"/>
    <x v="56"/>
    <m/>
    <x v="3"/>
    <x v="0"/>
    <x v="21"/>
    <s v="__base__/graphics/technology/research-speed.png"/>
    <s v="c-m-d"/>
    <x v="61"/>
    <e v="#N/A"/>
    <x v="0"/>
    <n v="500"/>
    <x v="0"/>
    <n v="16"/>
    <n v="1"/>
    <s v="04"/>
    <x v="60"/>
  </r>
  <r>
    <x v="61"/>
    <x v="1"/>
    <x v="56"/>
    <m/>
    <x v="3"/>
    <x v="0"/>
    <x v="21"/>
    <s v="__base__/graphics/technology/research-speed.png"/>
    <s v="c-m-d"/>
    <x v="61"/>
    <e v="#N/A"/>
    <x v="1"/>
    <n v="500"/>
    <x v="1"/>
    <n v="16"/>
    <n v="1"/>
    <s v="04"/>
    <x v="60"/>
  </r>
  <r>
    <x v="61"/>
    <x v="2"/>
    <x v="56"/>
    <m/>
    <x v="3"/>
    <x v="0"/>
    <x v="21"/>
    <s v="__base__/graphics/technology/research-speed.png"/>
    <s v="c-m-d"/>
    <x v="61"/>
    <e v="#N/A"/>
    <x v="2"/>
    <n v="500"/>
    <x v="2"/>
    <n v="16"/>
    <n v="1"/>
    <s v="04"/>
    <x v="60"/>
  </r>
  <r>
    <x v="62"/>
    <x v="0"/>
    <x v="57"/>
    <m/>
    <x v="3"/>
    <x v="0"/>
    <x v="21"/>
    <s v="__base__/graphics/technology/research-speed.png"/>
    <s v="c-m-d"/>
    <x v="62"/>
    <e v="#N/A"/>
    <x v="0"/>
    <n v="500"/>
    <x v="0"/>
    <n v="16"/>
    <n v="1"/>
    <s v="05"/>
    <x v="61"/>
  </r>
  <r>
    <x v="62"/>
    <x v="1"/>
    <x v="57"/>
    <m/>
    <x v="3"/>
    <x v="0"/>
    <x v="21"/>
    <s v="__base__/graphics/technology/research-speed.png"/>
    <s v="c-m-d"/>
    <x v="62"/>
    <e v="#N/A"/>
    <x v="1"/>
    <n v="500"/>
    <x v="1"/>
    <n v="16"/>
    <n v="1"/>
    <s v="05"/>
    <x v="61"/>
  </r>
  <r>
    <x v="62"/>
    <x v="2"/>
    <x v="57"/>
    <m/>
    <x v="3"/>
    <x v="0"/>
    <x v="21"/>
    <s v="__base__/graphics/technology/research-speed.png"/>
    <s v="c-m-d"/>
    <x v="62"/>
    <e v="#N/A"/>
    <x v="2"/>
    <n v="500"/>
    <x v="2"/>
    <n v="16"/>
    <n v="1"/>
    <s v="05"/>
    <x v="61"/>
  </r>
  <r>
    <x v="62"/>
    <x v="5"/>
    <x v="57"/>
    <m/>
    <x v="3"/>
    <x v="0"/>
    <x v="21"/>
    <s v="__base__/graphics/technology/research-speed.png"/>
    <s v="c-m-d"/>
    <x v="62"/>
    <e v="#N/A"/>
    <x v="5"/>
    <n v="500"/>
    <x v="5"/>
    <n v="16"/>
    <n v="1"/>
    <s v="05"/>
    <x v="61"/>
  </r>
  <r>
    <x v="63"/>
    <x v="0"/>
    <x v="58"/>
    <m/>
    <x v="3"/>
    <x v="0"/>
    <x v="21"/>
    <s v="__base__/graphics/technology/research-speed.png"/>
    <s v="c-m-d"/>
    <x v="63"/>
    <e v="#N/A"/>
    <x v="0"/>
    <n v="500"/>
    <x v="0"/>
    <n v="16"/>
    <n v="1"/>
    <s v="06"/>
    <x v="62"/>
  </r>
  <r>
    <x v="63"/>
    <x v="1"/>
    <x v="58"/>
    <m/>
    <x v="3"/>
    <x v="0"/>
    <x v="21"/>
    <s v="__base__/graphics/technology/research-speed.png"/>
    <s v="c-m-d"/>
    <x v="63"/>
    <e v="#N/A"/>
    <x v="1"/>
    <n v="500"/>
    <x v="1"/>
    <n v="16"/>
    <n v="1"/>
    <s v="06"/>
    <x v="62"/>
  </r>
  <r>
    <x v="63"/>
    <x v="2"/>
    <x v="58"/>
    <m/>
    <x v="3"/>
    <x v="0"/>
    <x v="21"/>
    <s v="__base__/graphics/technology/research-speed.png"/>
    <s v="c-m-d"/>
    <x v="63"/>
    <e v="#N/A"/>
    <x v="2"/>
    <n v="500"/>
    <x v="2"/>
    <n v="16"/>
    <n v="1"/>
    <s v="06"/>
    <x v="62"/>
  </r>
  <r>
    <x v="63"/>
    <x v="5"/>
    <x v="58"/>
    <m/>
    <x v="3"/>
    <x v="0"/>
    <x v="21"/>
    <s v="__base__/graphics/technology/research-speed.png"/>
    <s v="c-m-d"/>
    <x v="63"/>
    <e v="#N/A"/>
    <x v="5"/>
    <n v="500"/>
    <x v="5"/>
    <n v="16"/>
    <n v="1"/>
    <s v="06"/>
    <x v="62"/>
  </r>
  <r>
    <x v="63"/>
    <x v="4"/>
    <x v="58"/>
    <m/>
    <x v="3"/>
    <x v="0"/>
    <x v="21"/>
    <s v="__base__/graphics/technology/research-speed.png"/>
    <s v="c-m-d"/>
    <x v="63"/>
    <e v="#N/A"/>
    <x v="4"/>
    <n v="500"/>
    <x v="4"/>
    <n v="16"/>
    <n v="1"/>
    <s v="06"/>
    <x v="62"/>
  </r>
  <r>
    <x v="64"/>
    <x v="0"/>
    <x v="16"/>
    <s v="medium-electric-pole"/>
    <x v="3"/>
    <x v="0"/>
    <x v="19"/>
    <s v="__base__/graphics/technology/electric-energy-distribution.png"/>
    <s v="c-e-b"/>
    <x v="64"/>
    <s v="中型电线杆"/>
    <x v="0"/>
    <n v="120"/>
    <x v="0"/>
    <n v="30"/>
    <n v="1"/>
    <s v="01"/>
    <x v="63"/>
  </r>
  <r>
    <x v="64"/>
    <x v="0"/>
    <x v="2"/>
    <s v="medium-electric-pole"/>
    <x v="3"/>
    <x v="0"/>
    <x v="19"/>
    <s v="__base__/graphics/technology/electric-energy-distribution.png"/>
    <s v="c-e-b"/>
    <x v="64"/>
    <s v="中型电线杆"/>
    <x v="0"/>
    <n v="120"/>
    <x v="0"/>
    <n v="30"/>
    <n v="1"/>
    <s v="01"/>
    <x v="63"/>
  </r>
  <r>
    <x v="64"/>
    <x v="0"/>
    <x v="16"/>
    <s v="big-electric-pole"/>
    <x v="3"/>
    <x v="0"/>
    <x v="19"/>
    <s v="__base__/graphics/technology/electric-energy-distribution.png"/>
    <s v="c-e-b"/>
    <x v="64"/>
    <s v="远程输电塔"/>
    <x v="0"/>
    <n v="120"/>
    <x v="0"/>
    <n v="30"/>
    <n v="1"/>
    <s v="01"/>
    <x v="63"/>
  </r>
  <r>
    <x v="64"/>
    <x v="0"/>
    <x v="2"/>
    <s v="big-electric-pole"/>
    <x v="3"/>
    <x v="0"/>
    <x v="19"/>
    <s v="__base__/graphics/technology/electric-energy-distribution.png"/>
    <s v="c-e-b"/>
    <x v="64"/>
    <s v="远程输电塔"/>
    <x v="0"/>
    <n v="120"/>
    <x v="0"/>
    <n v="30"/>
    <n v="1"/>
    <s v="01"/>
    <x v="63"/>
  </r>
  <r>
    <x v="64"/>
    <x v="1"/>
    <x v="16"/>
    <s v="medium-electric-pole"/>
    <x v="3"/>
    <x v="0"/>
    <x v="19"/>
    <s v="__base__/graphics/technology/electric-energy-distribution.png"/>
    <s v="c-e-b"/>
    <x v="64"/>
    <s v="中型电线杆"/>
    <x v="1"/>
    <n v="120"/>
    <x v="1"/>
    <n v="30"/>
    <n v="1"/>
    <s v="01"/>
    <x v="63"/>
  </r>
  <r>
    <x v="64"/>
    <x v="1"/>
    <x v="2"/>
    <s v="medium-electric-pole"/>
    <x v="3"/>
    <x v="0"/>
    <x v="19"/>
    <s v="__base__/graphics/technology/electric-energy-distribution.png"/>
    <s v="c-e-b"/>
    <x v="64"/>
    <s v="中型电线杆"/>
    <x v="1"/>
    <n v="120"/>
    <x v="1"/>
    <n v="30"/>
    <n v="1"/>
    <s v="01"/>
    <x v="63"/>
  </r>
  <r>
    <x v="64"/>
    <x v="1"/>
    <x v="16"/>
    <s v="big-electric-pole"/>
    <x v="3"/>
    <x v="0"/>
    <x v="19"/>
    <s v="__base__/graphics/technology/electric-energy-distribution.png"/>
    <s v="c-e-b"/>
    <x v="64"/>
    <s v="远程输电塔"/>
    <x v="1"/>
    <n v="120"/>
    <x v="1"/>
    <n v="30"/>
    <n v="1"/>
    <s v="01"/>
    <x v="63"/>
  </r>
  <r>
    <x v="64"/>
    <x v="1"/>
    <x v="2"/>
    <s v="big-electric-pole"/>
    <x v="3"/>
    <x v="0"/>
    <x v="19"/>
    <s v="__base__/graphics/technology/electric-energy-distribution.png"/>
    <s v="c-e-b"/>
    <x v="64"/>
    <s v="远程输电塔"/>
    <x v="1"/>
    <n v="120"/>
    <x v="1"/>
    <n v="30"/>
    <n v="1"/>
    <s v="01"/>
    <x v="63"/>
  </r>
  <r>
    <x v="65"/>
    <x v="0"/>
    <x v="59"/>
    <s v="substation"/>
    <x v="2"/>
    <x v="0"/>
    <x v="5"/>
    <s v="__base__/graphics/technology/electric-energy-distribution.png"/>
    <s v="c-e-c"/>
    <x v="65"/>
    <s v="广域配电站"/>
    <x v="0"/>
    <n v="100"/>
    <x v="0"/>
    <n v="30"/>
    <n v="1"/>
    <s v="02"/>
    <x v="64"/>
  </r>
  <r>
    <x v="65"/>
    <x v="1"/>
    <x v="59"/>
    <s v="substation"/>
    <x v="2"/>
    <x v="0"/>
    <x v="5"/>
    <s v="__base__/graphics/technology/electric-energy-distribution.png"/>
    <s v="c-e-c"/>
    <x v="65"/>
    <s v="广域配电站"/>
    <x v="1"/>
    <n v="100"/>
    <x v="1"/>
    <n v="30"/>
    <n v="1"/>
    <s v="02"/>
    <x v="64"/>
  </r>
  <r>
    <x v="65"/>
    <x v="2"/>
    <x v="59"/>
    <s v="substation"/>
    <x v="2"/>
    <x v="0"/>
    <x v="5"/>
    <s v="__base__/graphics/technology/electric-energy-distribution.png"/>
    <s v="c-e-c"/>
    <x v="65"/>
    <s v="广域配电站"/>
    <x v="2"/>
    <n v="100"/>
    <x v="2"/>
    <n v="30"/>
    <n v="1"/>
    <s v="02"/>
    <x v="64"/>
  </r>
  <r>
    <x v="66"/>
    <x v="0"/>
    <x v="59"/>
    <s v="accumulator"/>
    <x v="3"/>
    <x v="0"/>
    <x v="7"/>
    <s v="__base__/graphics/technology/electric-energy-acumulators.png"/>
    <s v="c-e-a"/>
    <x v="66"/>
    <s v="蓄电器"/>
    <x v="0"/>
    <n v="150"/>
    <x v="0"/>
    <n v="30"/>
    <n v="1"/>
    <s v="01"/>
    <x v="65"/>
  </r>
  <r>
    <x v="66"/>
    <x v="0"/>
    <x v="49"/>
    <s v="accumulator"/>
    <x v="3"/>
    <x v="0"/>
    <x v="7"/>
    <s v="__base__/graphics/technology/electric-energy-acumulators.png"/>
    <s v="c-e-a"/>
    <x v="66"/>
    <s v="蓄电器"/>
    <x v="0"/>
    <n v="150"/>
    <x v="0"/>
    <n v="30"/>
    <n v="1"/>
    <s v="01"/>
    <x v="65"/>
  </r>
  <r>
    <x v="66"/>
    <x v="1"/>
    <x v="59"/>
    <s v="accumulator"/>
    <x v="3"/>
    <x v="0"/>
    <x v="7"/>
    <s v="__base__/graphics/technology/electric-energy-acumulators.png"/>
    <s v="c-e-a"/>
    <x v="66"/>
    <s v="蓄电器"/>
    <x v="1"/>
    <n v="150"/>
    <x v="1"/>
    <n v="30"/>
    <n v="1"/>
    <s v="01"/>
    <x v="65"/>
  </r>
  <r>
    <x v="66"/>
    <x v="1"/>
    <x v="49"/>
    <s v="accumulator"/>
    <x v="3"/>
    <x v="0"/>
    <x v="7"/>
    <s v="__base__/graphics/technology/electric-energy-acumulators.png"/>
    <s v="c-e-a"/>
    <x v="66"/>
    <s v="蓄电器"/>
    <x v="1"/>
    <n v="150"/>
    <x v="1"/>
    <n v="30"/>
    <n v="1"/>
    <s v="01"/>
    <x v="65"/>
  </r>
  <r>
    <x v="67"/>
    <x v="0"/>
    <x v="2"/>
    <s v="steel-furnace"/>
    <x v="3"/>
    <x v="0"/>
    <x v="13"/>
    <s v="__base__/graphics/technology/advanced-material-processing.png"/>
    <s v="c-c-a"/>
    <x v="67"/>
    <s v="钢炉"/>
    <x v="0"/>
    <n v="75"/>
    <x v="0"/>
    <n v="0"/>
    <n v="0"/>
    <s v=""/>
    <x v="66"/>
  </r>
  <r>
    <x v="67"/>
    <x v="1"/>
    <x v="2"/>
    <s v="steel-furnace"/>
    <x v="3"/>
    <x v="0"/>
    <x v="13"/>
    <s v="__base__/graphics/technology/advanced-material-processing.png"/>
    <s v="c-c-a"/>
    <x v="67"/>
    <s v="钢炉"/>
    <x v="1"/>
    <n v="75"/>
    <x v="1"/>
    <n v="0"/>
    <n v="0"/>
    <s v=""/>
    <x v="66"/>
  </r>
  <r>
    <x v="68"/>
    <x v="0"/>
    <x v="60"/>
    <s v="electric-furnace"/>
    <x v="3"/>
    <x v="0"/>
    <x v="14"/>
    <s v="__base__/graphics/technology/advanced-material-processing.png"/>
    <s v="c-c-b"/>
    <x v="68"/>
    <s v="电炉"/>
    <x v="0"/>
    <n v="250"/>
    <x v="0"/>
    <n v="30"/>
    <n v="1"/>
    <s v="02"/>
    <x v="67"/>
  </r>
  <r>
    <x v="68"/>
    <x v="0"/>
    <x v="24"/>
    <s v="electric-furnace"/>
    <x v="3"/>
    <x v="0"/>
    <x v="14"/>
    <s v="__base__/graphics/technology/advanced-material-processing.png"/>
    <s v="c-c-b"/>
    <x v="68"/>
    <s v="电炉"/>
    <x v="0"/>
    <n v="250"/>
    <x v="0"/>
    <n v="30"/>
    <n v="1"/>
    <s v="02"/>
    <x v="67"/>
  </r>
  <r>
    <x v="68"/>
    <x v="0"/>
    <x v="60"/>
    <s v="production-science-pack"/>
    <x v="3"/>
    <x v="0"/>
    <x v="14"/>
    <s v="__base__/graphics/technology/advanced-material-processing.png"/>
    <s v="c-c-b"/>
    <x v="68"/>
    <s v="生产科技包"/>
    <x v="0"/>
    <n v="250"/>
    <x v="0"/>
    <n v="30"/>
    <n v="1"/>
    <s v="02"/>
    <x v="67"/>
  </r>
  <r>
    <x v="68"/>
    <x v="0"/>
    <x v="24"/>
    <s v="production-science-pack"/>
    <x v="3"/>
    <x v="0"/>
    <x v="14"/>
    <s v="__base__/graphics/technology/advanced-material-processing.png"/>
    <s v="c-c-b"/>
    <x v="68"/>
    <s v="生产科技包"/>
    <x v="0"/>
    <n v="250"/>
    <x v="0"/>
    <n v="30"/>
    <n v="1"/>
    <s v="02"/>
    <x v="67"/>
  </r>
  <r>
    <x v="68"/>
    <x v="1"/>
    <x v="60"/>
    <s v="electric-furnace"/>
    <x v="3"/>
    <x v="0"/>
    <x v="14"/>
    <s v="__base__/graphics/technology/advanced-material-processing.png"/>
    <s v="c-c-b"/>
    <x v="68"/>
    <s v="电炉"/>
    <x v="1"/>
    <n v="250"/>
    <x v="1"/>
    <n v="30"/>
    <n v="1"/>
    <s v="02"/>
    <x v="67"/>
  </r>
  <r>
    <x v="68"/>
    <x v="1"/>
    <x v="24"/>
    <s v="electric-furnace"/>
    <x v="3"/>
    <x v="0"/>
    <x v="14"/>
    <s v="__base__/graphics/technology/advanced-material-processing.png"/>
    <s v="c-c-b"/>
    <x v="68"/>
    <s v="电炉"/>
    <x v="1"/>
    <n v="250"/>
    <x v="1"/>
    <n v="30"/>
    <n v="1"/>
    <s v="02"/>
    <x v="67"/>
  </r>
  <r>
    <x v="68"/>
    <x v="1"/>
    <x v="60"/>
    <s v="production-science-pack"/>
    <x v="3"/>
    <x v="0"/>
    <x v="14"/>
    <s v="__base__/graphics/technology/advanced-material-processing.png"/>
    <s v="c-c-b"/>
    <x v="68"/>
    <s v="生产科技包"/>
    <x v="1"/>
    <n v="250"/>
    <x v="1"/>
    <n v="30"/>
    <n v="1"/>
    <s v="02"/>
    <x v="67"/>
  </r>
  <r>
    <x v="68"/>
    <x v="1"/>
    <x v="24"/>
    <s v="production-science-pack"/>
    <x v="3"/>
    <x v="0"/>
    <x v="14"/>
    <s v="__base__/graphics/technology/advanced-material-processing.png"/>
    <s v="c-c-b"/>
    <x v="68"/>
    <s v="生产科技包"/>
    <x v="1"/>
    <n v="250"/>
    <x v="1"/>
    <n v="30"/>
    <n v="1"/>
    <s v="02"/>
    <x v="67"/>
  </r>
  <r>
    <x v="68"/>
    <x v="2"/>
    <x v="60"/>
    <s v="electric-furnace"/>
    <x v="3"/>
    <x v="0"/>
    <x v="14"/>
    <s v="__base__/graphics/technology/advanced-material-processing.png"/>
    <s v="c-c-b"/>
    <x v="68"/>
    <s v="电炉"/>
    <x v="2"/>
    <n v="250"/>
    <x v="2"/>
    <n v="30"/>
    <n v="1"/>
    <s v="02"/>
    <x v="67"/>
  </r>
  <r>
    <x v="68"/>
    <x v="2"/>
    <x v="24"/>
    <s v="electric-furnace"/>
    <x v="3"/>
    <x v="0"/>
    <x v="14"/>
    <s v="__base__/graphics/technology/advanced-material-processing.png"/>
    <s v="c-c-b"/>
    <x v="68"/>
    <s v="电炉"/>
    <x v="2"/>
    <n v="250"/>
    <x v="2"/>
    <n v="30"/>
    <n v="1"/>
    <s v="02"/>
    <x v="67"/>
  </r>
  <r>
    <x v="68"/>
    <x v="2"/>
    <x v="60"/>
    <s v="production-science-pack"/>
    <x v="3"/>
    <x v="0"/>
    <x v="14"/>
    <s v="__base__/graphics/technology/advanced-material-processing.png"/>
    <s v="c-c-b"/>
    <x v="68"/>
    <s v="生产科技包"/>
    <x v="2"/>
    <n v="250"/>
    <x v="2"/>
    <n v="30"/>
    <n v="1"/>
    <s v="02"/>
    <x v="67"/>
  </r>
  <r>
    <x v="68"/>
    <x v="2"/>
    <x v="24"/>
    <s v="production-science-pack"/>
    <x v="3"/>
    <x v="0"/>
    <x v="14"/>
    <s v="__base__/graphics/technology/advanced-material-processing.png"/>
    <s v="c-c-b"/>
    <x v="68"/>
    <s v="生产科技包"/>
    <x v="2"/>
    <n v="250"/>
    <x v="2"/>
    <n v="30"/>
    <n v="1"/>
    <s v="02"/>
    <x v="67"/>
  </r>
  <r>
    <x v="69"/>
    <x v="0"/>
    <x v="60"/>
    <s v="concrete"/>
    <x v="3"/>
    <x v="0"/>
    <x v="14"/>
    <s v="__base__/graphics/technology/concrete.png"/>
    <s v="c-c-c"/>
    <x v="69"/>
    <s v="混凝土"/>
    <x v="0"/>
    <n v="250"/>
    <x v="0"/>
    <n v="0"/>
    <n v="0"/>
    <s v=""/>
    <x v="68"/>
  </r>
  <r>
    <x v="69"/>
    <x v="0"/>
    <x v="60"/>
    <s v="hazard-concrete"/>
    <x v="3"/>
    <x v="0"/>
    <x v="14"/>
    <s v="__base__/graphics/technology/concrete.png"/>
    <s v="c-c-c"/>
    <x v="69"/>
    <s v="标识混凝土"/>
    <x v="0"/>
    <n v="250"/>
    <x v="0"/>
    <n v="0"/>
    <n v="0"/>
    <s v=""/>
    <x v="68"/>
  </r>
  <r>
    <x v="69"/>
    <x v="1"/>
    <x v="60"/>
    <s v="concrete"/>
    <x v="3"/>
    <x v="0"/>
    <x v="14"/>
    <s v="__base__/graphics/technology/concrete.png"/>
    <s v="c-c-c"/>
    <x v="69"/>
    <s v="混凝土"/>
    <x v="1"/>
    <n v="250"/>
    <x v="1"/>
    <n v="0"/>
    <n v="0"/>
    <s v=""/>
    <x v="68"/>
  </r>
  <r>
    <x v="69"/>
    <x v="1"/>
    <x v="60"/>
    <s v="hazard-concrete"/>
    <x v="3"/>
    <x v="0"/>
    <x v="14"/>
    <s v="__base__/graphics/technology/concrete.png"/>
    <s v="c-c-c"/>
    <x v="69"/>
    <s v="标识混凝土"/>
    <x v="1"/>
    <n v="250"/>
    <x v="1"/>
    <n v="0"/>
    <n v="0"/>
    <s v=""/>
    <x v="68"/>
  </r>
  <r>
    <x v="70"/>
    <x v="0"/>
    <x v="42"/>
    <s v="beacon"/>
    <x v="3"/>
    <x v="0"/>
    <x v="13"/>
    <s v="__base__/graphics/technology/effect-transmission.png"/>
    <s v="i-i"/>
    <x v="70"/>
    <s v="插件效果分享塔"/>
    <x v="0"/>
    <n v="75"/>
    <x v="0"/>
    <n v="0"/>
    <n v="0"/>
    <s v=""/>
    <x v="69"/>
  </r>
  <r>
    <x v="70"/>
    <x v="0"/>
    <x v="51"/>
    <s v="beacon"/>
    <x v="3"/>
    <x v="0"/>
    <x v="13"/>
    <s v="__base__/graphics/technology/effect-transmission.png"/>
    <s v="i-i"/>
    <x v="70"/>
    <s v="插件效果分享塔"/>
    <x v="0"/>
    <n v="75"/>
    <x v="0"/>
    <n v="0"/>
    <n v="0"/>
    <s v=""/>
    <x v="69"/>
  </r>
  <r>
    <x v="70"/>
    <x v="1"/>
    <x v="42"/>
    <s v="beacon"/>
    <x v="3"/>
    <x v="0"/>
    <x v="13"/>
    <s v="__base__/graphics/technology/effect-transmission.png"/>
    <s v="i-i"/>
    <x v="70"/>
    <s v="插件效果分享塔"/>
    <x v="1"/>
    <n v="75"/>
    <x v="1"/>
    <n v="0"/>
    <n v="0"/>
    <s v=""/>
    <x v="69"/>
  </r>
  <r>
    <x v="70"/>
    <x v="1"/>
    <x v="51"/>
    <s v="beacon"/>
    <x v="3"/>
    <x v="0"/>
    <x v="13"/>
    <s v="__base__/graphics/technology/effect-transmission.png"/>
    <s v="i-i"/>
    <x v="70"/>
    <s v="插件效果分享塔"/>
    <x v="1"/>
    <n v="75"/>
    <x v="1"/>
    <n v="0"/>
    <n v="0"/>
    <s v=""/>
    <x v="69"/>
  </r>
  <r>
    <x v="70"/>
    <x v="2"/>
    <x v="42"/>
    <s v="beacon"/>
    <x v="3"/>
    <x v="0"/>
    <x v="13"/>
    <s v="__base__/graphics/technology/effect-transmission.png"/>
    <s v="i-i"/>
    <x v="70"/>
    <s v="插件效果分享塔"/>
    <x v="2"/>
    <n v="75"/>
    <x v="2"/>
    <n v="0"/>
    <n v="0"/>
    <s v=""/>
    <x v="69"/>
  </r>
  <r>
    <x v="70"/>
    <x v="2"/>
    <x v="51"/>
    <s v="beacon"/>
    <x v="3"/>
    <x v="0"/>
    <x v="13"/>
    <s v="__base__/graphics/technology/effect-transmission.png"/>
    <s v="i-i"/>
    <x v="70"/>
    <s v="插件效果分享塔"/>
    <x v="2"/>
    <n v="75"/>
    <x v="2"/>
    <n v="0"/>
    <n v="0"/>
    <s v=""/>
    <x v="69"/>
  </r>
  <r>
    <x v="70"/>
    <x v="4"/>
    <x v="42"/>
    <s v="beacon"/>
    <x v="3"/>
    <x v="0"/>
    <x v="13"/>
    <s v="__base__/graphics/technology/effect-transmission.png"/>
    <s v="i-i"/>
    <x v="70"/>
    <s v="插件效果分享塔"/>
    <x v="4"/>
    <n v="75"/>
    <x v="4"/>
    <n v="0"/>
    <n v="0"/>
    <s v=""/>
    <x v="69"/>
  </r>
  <r>
    <x v="70"/>
    <x v="4"/>
    <x v="51"/>
    <s v="beacon"/>
    <x v="3"/>
    <x v="0"/>
    <x v="13"/>
    <s v="__base__/graphics/technology/effect-transmission.png"/>
    <s v="i-i"/>
    <x v="70"/>
    <s v="插件效果分享塔"/>
    <x v="4"/>
    <n v="75"/>
    <x v="4"/>
    <n v="0"/>
    <n v="0"/>
    <s v=""/>
    <x v="69"/>
  </r>
  <r>
    <x v="71"/>
    <x v="0"/>
    <x v="0"/>
    <m/>
    <x v="3"/>
    <x v="0"/>
    <x v="5"/>
    <s v="__base__/graphics/technology/toolbelt.png"/>
    <s v="c-k-m"/>
    <x v="71"/>
    <e v="#N/A"/>
    <x v="0"/>
    <n v="100"/>
    <x v="0"/>
    <n v="0"/>
    <n v="0"/>
    <s v=""/>
    <x v="70"/>
  </r>
  <r>
    <x v="71"/>
    <x v="1"/>
    <x v="0"/>
    <m/>
    <x v="3"/>
    <x v="0"/>
    <x v="5"/>
    <s v="__base__/graphics/technology/toolbelt.png"/>
    <s v="c-k-m"/>
    <x v="71"/>
    <e v="#N/A"/>
    <x v="1"/>
    <n v="100"/>
    <x v="1"/>
    <n v="0"/>
    <n v="0"/>
    <s v=""/>
    <x v="70"/>
  </r>
  <r>
    <x v="72"/>
    <x v="0"/>
    <x v="2"/>
    <s v="engine-unit"/>
    <x v="1"/>
    <x v="0"/>
    <x v="5"/>
    <s v="__base__/graphics/technology/engine.png"/>
    <s v="b-a"/>
    <x v="72"/>
    <s v="内燃机"/>
    <x v="0"/>
    <n v="100"/>
    <x v="0"/>
    <n v="0"/>
    <n v="0"/>
    <s v=""/>
    <x v="71"/>
  </r>
  <r>
    <x v="72"/>
    <x v="0"/>
    <x v="18"/>
    <s v="engine-unit"/>
    <x v="1"/>
    <x v="0"/>
    <x v="5"/>
    <s v="__base__/graphics/technology/engine.png"/>
    <s v="b-a"/>
    <x v="72"/>
    <s v="内燃机"/>
    <x v="0"/>
    <n v="100"/>
    <x v="0"/>
    <n v="0"/>
    <n v="0"/>
    <s v=""/>
    <x v="71"/>
  </r>
  <r>
    <x v="72"/>
    <x v="0"/>
    <x v="2"/>
    <s v="pump"/>
    <x v="1"/>
    <x v="0"/>
    <x v="5"/>
    <s v="__base__/graphics/technology/engine.png"/>
    <s v="b-a"/>
    <x v="72"/>
    <s v="管道泵"/>
    <x v="0"/>
    <n v="100"/>
    <x v="0"/>
    <n v="0"/>
    <n v="0"/>
    <s v=""/>
    <x v="71"/>
  </r>
  <r>
    <x v="72"/>
    <x v="0"/>
    <x v="18"/>
    <s v="pump"/>
    <x v="1"/>
    <x v="0"/>
    <x v="5"/>
    <s v="__base__/graphics/technology/engine.png"/>
    <s v="b-a"/>
    <x v="72"/>
    <s v="管道泵"/>
    <x v="0"/>
    <n v="100"/>
    <x v="0"/>
    <n v="0"/>
    <n v="0"/>
    <s v=""/>
    <x v="71"/>
  </r>
  <r>
    <x v="72"/>
    <x v="1"/>
    <x v="2"/>
    <s v="engine-unit"/>
    <x v="1"/>
    <x v="0"/>
    <x v="5"/>
    <s v="__base__/graphics/technology/engine.png"/>
    <s v="b-a"/>
    <x v="72"/>
    <s v="内燃机"/>
    <x v="1"/>
    <n v="100"/>
    <x v="1"/>
    <n v="0"/>
    <n v="0"/>
    <s v=""/>
    <x v="71"/>
  </r>
  <r>
    <x v="72"/>
    <x v="1"/>
    <x v="18"/>
    <s v="engine-unit"/>
    <x v="1"/>
    <x v="0"/>
    <x v="5"/>
    <s v="__base__/graphics/technology/engine.png"/>
    <s v="b-a"/>
    <x v="72"/>
    <s v="内燃机"/>
    <x v="1"/>
    <n v="100"/>
    <x v="1"/>
    <n v="0"/>
    <n v="0"/>
    <s v=""/>
    <x v="71"/>
  </r>
  <r>
    <x v="72"/>
    <x v="1"/>
    <x v="2"/>
    <s v="pump"/>
    <x v="1"/>
    <x v="0"/>
    <x v="5"/>
    <s v="__base__/graphics/technology/engine.png"/>
    <s v="b-a"/>
    <x v="72"/>
    <s v="管道泵"/>
    <x v="1"/>
    <n v="100"/>
    <x v="1"/>
    <n v="0"/>
    <n v="0"/>
    <s v=""/>
    <x v="71"/>
  </r>
  <r>
    <x v="72"/>
    <x v="1"/>
    <x v="18"/>
    <s v="pump"/>
    <x v="1"/>
    <x v="0"/>
    <x v="5"/>
    <s v="__base__/graphics/technology/engine.png"/>
    <s v="b-a"/>
    <x v="72"/>
    <s v="管道泵"/>
    <x v="1"/>
    <n v="100"/>
    <x v="1"/>
    <n v="0"/>
    <n v="0"/>
    <s v=""/>
    <x v="71"/>
  </r>
  <r>
    <x v="73"/>
    <x v="0"/>
    <x v="26"/>
    <s v="electric-engine-unit"/>
    <x v="3"/>
    <x v="0"/>
    <x v="5"/>
    <s v="__base__/graphics/technology/electric-engine.png"/>
    <s v="b-b"/>
    <x v="73"/>
    <s v="电动机"/>
    <x v="0"/>
    <n v="100"/>
    <x v="0"/>
    <n v="0"/>
    <n v="0"/>
    <s v=""/>
    <x v="72"/>
  </r>
  <r>
    <x v="73"/>
    <x v="0"/>
    <x v="24"/>
    <s v="electric-engine-unit"/>
    <x v="3"/>
    <x v="0"/>
    <x v="5"/>
    <s v="__base__/graphics/technology/electric-engine.png"/>
    <s v="b-b"/>
    <x v="73"/>
    <s v="电动机"/>
    <x v="0"/>
    <n v="100"/>
    <x v="0"/>
    <n v="0"/>
    <n v="0"/>
    <s v=""/>
    <x v="72"/>
  </r>
  <r>
    <x v="73"/>
    <x v="1"/>
    <x v="26"/>
    <s v="electric-engine-unit"/>
    <x v="3"/>
    <x v="0"/>
    <x v="5"/>
    <s v="__base__/graphics/technology/electric-engine.png"/>
    <s v="b-b"/>
    <x v="73"/>
    <s v="电动机"/>
    <x v="1"/>
    <n v="100"/>
    <x v="1"/>
    <n v="0"/>
    <n v="0"/>
    <s v=""/>
    <x v="72"/>
  </r>
  <r>
    <x v="73"/>
    <x v="1"/>
    <x v="24"/>
    <s v="electric-engine-unit"/>
    <x v="3"/>
    <x v="0"/>
    <x v="5"/>
    <s v="__base__/graphics/technology/electric-engine.png"/>
    <s v="b-b"/>
    <x v="73"/>
    <s v="电动机"/>
    <x v="1"/>
    <n v="100"/>
    <x v="1"/>
    <n v="0"/>
    <n v="0"/>
    <s v=""/>
    <x v="72"/>
  </r>
  <r>
    <x v="74"/>
    <x v="0"/>
    <x v="19"/>
    <s v="battery"/>
    <x v="3"/>
    <x v="0"/>
    <x v="7"/>
    <s v="__base__/graphics/technology/battery.png"/>
    <s v="b-c"/>
    <x v="74"/>
    <s v="电池"/>
    <x v="0"/>
    <n v="150"/>
    <x v="0"/>
    <n v="0"/>
    <n v="0"/>
    <s v=""/>
    <x v="73"/>
  </r>
  <r>
    <x v="74"/>
    <x v="1"/>
    <x v="19"/>
    <s v="battery"/>
    <x v="3"/>
    <x v="0"/>
    <x v="7"/>
    <s v="__base__/graphics/technology/battery.png"/>
    <s v="b-c"/>
    <x v="74"/>
    <s v="电池"/>
    <x v="1"/>
    <n v="150"/>
    <x v="1"/>
    <n v="0"/>
    <n v="0"/>
    <s v=""/>
    <x v="73"/>
  </r>
  <r>
    <x v="75"/>
    <x v="0"/>
    <x v="0"/>
    <s v="landfill"/>
    <x v="3"/>
    <x v="0"/>
    <x v="0"/>
    <s v="__base__/graphics/technology/landfill.png"/>
    <s v="b-d"/>
    <x v="21"/>
    <s v="填海材料"/>
    <x v="0"/>
    <n v="50"/>
    <x v="0"/>
    <n v="0"/>
    <n v="0"/>
    <s v=""/>
    <x v="74"/>
  </r>
  <r>
    <x v="75"/>
    <x v="1"/>
    <x v="0"/>
    <s v="landfill"/>
    <x v="3"/>
    <x v="0"/>
    <x v="0"/>
    <s v="__base__/graphics/technology/landfill.png"/>
    <s v="b-d"/>
    <x v="21"/>
    <s v="填海材料"/>
    <x v="1"/>
    <n v="50"/>
    <x v="1"/>
    <n v="0"/>
    <n v="0"/>
    <s v=""/>
    <x v="74"/>
  </r>
  <r>
    <x v="76"/>
    <x v="0"/>
    <x v="61"/>
    <s v="roboport"/>
    <x v="3"/>
    <x v="0"/>
    <x v="5"/>
    <s v="__base__/graphics/technology/construction-robotics.png"/>
    <s v="c-k-a"/>
    <x v="75"/>
    <s v="机器人指令平台"/>
    <x v="0"/>
    <n v="100"/>
    <x v="0"/>
    <n v="0"/>
    <n v="0"/>
    <s v=""/>
    <x v="75"/>
  </r>
  <r>
    <x v="76"/>
    <x v="0"/>
    <x v="62"/>
    <s v="roboport"/>
    <x v="3"/>
    <x v="0"/>
    <x v="5"/>
    <s v="__base__/graphics/technology/construction-robotics.png"/>
    <s v="c-k-a"/>
    <x v="75"/>
    <s v="机器人指令平台"/>
    <x v="0"/>
    <n v="100"/>
    <x v="0"/>
    <n v="0"/>
    <n v="0"/>
    <s v=""/>
    <x v="75"/>
  </r>
  <r>
    <x v="76"/>
    <x v="0"/>
    <x v="61"/>
    <s v="logistic-chest-passive-provider"/>
    <x v="3"/>
    <x v="0"/>
    <x v="5"/>
    <s v="__base__/graphics/technology/construction-robotics.png"/>
    <s v="c-k-a"/>
    <x v="75"/>
    <s v="按需供货箱 (红箱)"/>
    <x v="0"/>
    <n v="100"/>
    <x v="0"/>
    <n v="0"/>
    <n v="0"/>
    <s v=""/>
    <x v="75"/>
  </r>
  <r>
    <x v="76"/>
    <x v="0"/>
    <x v="62"/>
    <s v="logistic-chest-passive-provider"/>
    <x v="3"/>
    <x v="0"/>
    <x v="5"/>
    <s v="__base__/graphics/technology/construction-robotics.png"/>
    <s v="c-k-a"/>
    <x v="75"/>
    <s v="按需供货箱 (红箱)"/>
    <x v="0"/>
    <n v="100"/>
    <x v="0"/>
    <n v="0"/>
    <n v="0"/>
    <s v=""/>
    <x v="75"/>
  </r>
  <r>
    <x v="76"/>
    <x v="0"/>
    <x v="61"/>
    <s v="logistic-chest-storage"/>
    <x v="3"/>
    <x v="0"/>
    <x v="5"/>
    <s v="__base__/graphics/technology/construction-robotics.png"/>
    <s v="c-k-a"/>
    <x v="75"/>
    <s v="中转集货箱 (黄箱)"/>
    <x v="0"/>
    <n v="100"/>
    <x v="0"/>
    <n v="0"/>
    <n v="0"/>
    <s v=""/>
    <x v="75"/>
  </r>
  <r>
    <x v="76"/>
    <x v="0"/>
    <x v="62"/>
    <s v="logistic-chest-storage"/>
    <x v="3"/>
    <x v="0"/>
    <x v="5"/>
    <s v="__base__/graphics/technology/construction-robotics.png"/>
    <s v="c-k-a"/>
    <x v="75"/>
    <s v="中转集货箱 (黄箱)"/>
    <x v="0"/>
    <n v="100"/>
    <x v="0"/>
    <n v="0"/>
    <n v="0"/>
    <s v=""/>
    <x v="75"/>
  </r>
  <r>
    <x v="76"/>
    <x v="0"/>
    <x v="61"/>
    <s v="construction-robot"/>
    <x v="3"/>
    <x v="0"/>
    <x v="5"/>
    <s v="__base__/graphics/technology/construction-robotics.png"/>
    <s v="c-k-a"/>
    <x v="75"/>
    <s v="建设机器人"/>
    <x v="0"/>
    <n v="100"/>
    <x v="0"/>
    <n v="0"/>
    <n v="0"/>
    <s v=""/>
    <x v="75"/>
  </r>
  <r>
    <x v="76"/>
    <x v="0"/>
    <x v="62"/>
    <s v="construction-robot"/>
    <x v="3"/>
    <x v="0"/>
    <x v="5"/>
    <s v="__base__/graphics/technology/construction-robotics.png"/>
    <s v="c-k-a"/>
    <x v="75"/>
    <s v="建设机器人"/>
    <x v="0"/>
    <n v="100"/>
    <x v="0"/>
    <n v="0"/>
    <n v="0"/>
    <s v=""/>
    <x v="75"/>
  </r>
  <r>
    <x v="76"/>
    <x v="0"/>
    <x v="61"/>
    <m/>
    <x v="3"/>
    <x v="0"/>
    <x v="5"/>
    <s v="__base__/graphics/technology/construction-robotics.png"/>
    <s v="c-k-a"/>
    <x v="75"/>
    <e v="#N/A"/>
    <x v="0"/>
    <n v="100"/>
    <x v="0"/>
    <n v="0"/>
    <n v="0"/>
    <s v=""/>
    <x v="75"/>
  </r>
  <r>
    <x v="76"/>
    <x v="0"/>
    <x v="62"/>
    <m/>
    <x v="3"/>
    <x v="0"/>
    <x v="5"/>
    <s v="__base__/graphics/technology/construction-robotics.png"/>
    <s v="c-k-a"/>
    <x v="75"/>
    <e v="#N/A"/>
    <x v="0"/>
    <n v="100"/>
    <x v="0"/>
    <n v="0"/>
    <n v="0"/>
    <s v=""/>
    <x v="75"/>
  </r>
  <r>
    <x v="76"/>
    <x v="1"/>
    <x v="61"/>
    <s v="roboport"/>
    <x v="3"/>
    <x v="0"/>
    <x v="5"/>
    <s v="__base__/graphics/technology/construction-robotics.png"/>
    <s v="c-k-a"/>
    <x v="75"/>
    <s v="机器人指令平台"/>
    <x v="1"/>
    <n v="100"/>
    <x v="1"/>
    <n v="0"/>
    <n v="0"/>
    <s v=""/>
    <x v="75"/>
  </r>
  <r>
    <x v="76"/>
    <x v="1"/>
    <x v="62"/>
    <s v="roboport"/>
    <x v="3"/>
    <x v="0"/>
    <x v="5"/>
    <s v="__base__/graphics/technology/construction-robotics.png"/>
    <s v="c-k-a"/>
    <x v="75"/>
    <s v="机器人指令平台"/>
    <x v="1"/>
    <n v="100"/>
    <x v="1"/>
    <n v="0"/>
    <n v="0"/>
    <s v=""/>
    <x v="75"/>
  </r>
  <r>
    <x v="76"/>
    <x v="1"/>
    <x v="61"/>
    <s v="logistic-chest-passive-provider"/>
    <x v="3"/>
    <x v="0"/>
    <x v="5"/>
    <s v="__base__/graphics/technology/construction-robotics.png"/>
    <s v="c-k-a"/>
    <x v="75"/>
    <s v="按需供货箱 (红箱)"/>
    <x v="1"/>
    <n v="100"/>
    <x v="1"/>
    <n v="0"/>
    <n v="0"/>
    <s v=""/>
    <x v="75"/>
  </r>
  <r>
    <x v="76"/>
    <x v="1"/>
    <x v="62"/>
    <s v="logistic-chest-passive-provider"/>
    <x v="3"/>
    <x v="0"/>
    <x v="5"/>
    <s v="__base__/graphics/technology/construction-robotics.png"/>
    <s v="c-k-a"/>
    <x v="75"/>
    <s v="按需供货箱 (红箱)"/>
    <x v="1"/>
    <n v="100"/>
    <x v="1"/>
    <n v="0"/>
    <n v="0"/>
    <s v=""/>
    <x v="75"/>
  </r>
  <r>
    <x v="76"/>
    <x v="1"/>
    <x v="61"/>
    <s v="logistic-chest-storage"/>
    <x v="3"/>
    <x v="0"/>
    <x v="5"/>
    <s v="__base__/graphics/technology/construction-robotics.png"/>
    <s v="c-k-a"/>
    <x v="75"/>
    <s v="中转集货箱 (黄箱)"/>
    <x v="1"/>
    <n v="100"/>
    <x v="1"/>
    <n v="0"/>
    <n v="0"/>
    <s v=""/>
    <x v="75"/>
  </r>
  <r>
    <x v="76"/>
    <x v="1"/>
    <x v="62"/>
    <s v="logistic-chest-storage"/>
    <x v="3"/>
    <x v="0"/>
    <x v="5"/>
    <s v="__base__/graphics/technology/construction-robotics.png"/>
    <s v="c-k-a"/>
    <x v="75"/>
    <s v="中转集货箱 (黄箱)"/>
    <x v="1"/>
    <n v="100"/>
    <x v="1"/>
    <n v="0"/>
    <n v="0"/>
    <s v=""/>
    <x v="75"/>
  </r>
  <r>
    <x v="76"/>
    <x v="1"/>
    <x v="61"/>
    <s v="construction-robot"/>
    <x v="3"/>
    <x v="0"/>
    <x v="5"/>
    <s v="__base__/graphics/technology/construction-robotics.png"/>
    <s v="c-k-a"/>
    <x v="75"/>
    <s v="建设机器人"/>
    <x v="1"/>
    <n v="100"/>
    <x v="1"/>
    <n v="0"/>
    <n v="0"/>
    <s v=""/>
    <x v="75"/>
  </r>
  <r>
    <x v="76"/>
    <x v="1"/>
    <x v="62"/>
    <s v="construction-robot"/>
    <x v="3"/>
    <x v="0"/>
    <x v="5"/>
    <s v="__base__/graphics/technology/construction-robotics.png"/>
    <s v="c-k-a"/>
    <x v="75"/>
    <s v="建设机器人"/>
    <x v="1"/>
    <n v="100"/>
    <x v="1"/>
    <n v="0"/>
    <n v="0"/>
    <s v=""/>
    <x v="75"/>
  </r>
  <r>
    <x v="76"/>
    <x v="1"/>
    <x v="61"/>
    <m/>
    <x v="3"/>
    <x v="0"/>
    <x v="5"/>
    <s v="__base__/graphics/technology/construction-robotics.png"/>
    <s v="c-k-a"/>
    <x v="75"/>
    <e v="#N/A"/>
    <x v="1"/>
    <n v="100"/>
    <x v="1"/>
    <n v="0"/>
    <n v="0"/>
    <s v=""/>
    <x v="75"/>
  </r>
  <r>
    <x v="76"/>
    <x v="1"/>
    <x v="62"/>
    <m/>
    <x v="3"/>
    <x v="0"/>
    <x v="5"/>
    <s v="__base__/graphics/technology/construction-robotics.png"/>
    <s v="c-k-a"/>
    <x v="75"/>
    <e v="#N/A"/>
    <x v="1"/>
    <n v="100"/>
    <x v="1"/>
    <n v="0"/>
    <n v="0"/>
    <s v=""/>
    <x v="75"/>
  </r>
  <r>
    <x v="77"/>
    <x v="0"/>
    <x v="61"/>
    <s v="roboport"/>
    <x v="3"/>
    <x v="0"/>
    <x v="7"/>
    <s v="__base__/graphics/technology/logistic-robotics.png"/>
    <s v="c-k-c"/>
    <x v="76"/>
    <s v="机器人指令平台"/>
    <x v="0"/>
    <n v="150"/>
    <x v="0"/>
    <n v="0"/>
    <n v="0"/>
    <s v=""/>
    <x v="76"/>
  </r>
  <r>
    <x v="77"/>
    <x v="0"/>
    <x v="62"/>
    <s v="roboport"/>
    <x v="3"/>
    <x v="0"/>
    <x v="7"/>
    <s v="__base__/graphics/technology/logistic-robotics.png"/>
    <s v="c-k-c"/>
    <x v="76"/>
    <s v="机器人指令平台"/>
    <x v="0"/>
    <n v="150"/>
    <x v="0"/>
    <n v="0"/>
    <n v="0"/>
    <s v=""/>
    <x v="76"/>
  </r>
  <r>
    <x v="77"/>
    <x v="0"/>
    <x v="61"/>
    <s v="logistic-chest-passive-provider"/>
    <x v="3"/>
    <x v="0"/>
    <x v="7"/>
    <s v="__base__/graphics/technology/logistic-robotics.png"/>
    <s v="c-k-c"/>
    <x v="76"/>
    <s v="按需供货箱 (红箱)"/>
    <x v="0"/>
    <n v="150"/>
    <x v="0"/>
    <n v="0"/>
    <n v="0"/>
    <s v=""/>
    <x v="76"/>
  </r>
  <r>
    <x v="77"/>
    <x v="0"/>
    <x v="62"/>
    <s v="logistic-chest-passive-provider"/>
    <x v="3"/>
    <x v="0"/>
    <x v="7"/>
    <s v="__base__/graphics/technology/logistic-robotics.png"/>
    <s v="c-k-c"/>
    <x v="76"/>
    <s v="按需供货箱 (红箱)"/>
    <x v="0"/>
    <n v="150"/>
    <x v="0"/>
    <n v="0"/>
    <n v="0"/>
    <s v=""/>
    <x v="76"/>
  </r>
  <r>
    <x v="77"/>
    <x v="0"/>
    <x v="61"/>
    <s v="logistic-chest-storage"/>
    <x v="3"/>
    <x v="0"/>
    <x v="7"/>
    <s v="__base__/graphics/technology/logistic-robotics.png"/>
    <s v="c-k-c"/>
    <x v="76"/>
    <s v="中转集货箱 (黄箱)"/>
    <x v="0"/>
    <n v="150"/>
    <x v="0"/>
    <n v="0"/>
    <n v="0"/>
    <s v=""/>
    <x v="76"/>
  </r>
  <r>
    <x v="77"/>
    <x v="0"/>
    <x v="62"/>
    <s v="logistic-chest-storage"/>
    <x v="3"/>
    <x v="0"/>
    <x v="7"/>
    <s v="__base__/graphics/technology/logistic-robotics.png"/>
    <s v="c-k-c"/>
    <x v="76"/>
    <s v="中转集货箱 (黄箱)"/>
    <x v="0"/>
    <n v="150"/>
    <x v="0"/>
    <n v="0"/>
    <n v="0"/>
    <s v=""/>
    <x v="76"/>
  </r>
  <r>
    <x v="77"/>
    <x v="0"/>
    <x v="61"/>
    <s v="logistic-robot"/>
    <x v="3"/>
    <x v="0"/>
    <x v="7"/>
    <s v="__base__/graphics/technology/logistic-robotics.png"/>
    <s v="c-k-c"/>
    <x v="76"/>
    <s v="物流机器人"/>
    <x v="0"/>
    <n v="150"/>
    <x v="0"/>
    <n v="0"/>
    <n v="0"/>
    <s v=""/>
    <x v="76"/>
  </r>
  <r>
    <x v="77"/>
    <x v="0"/>
    <x v="62"/>
    <s v="logistic-robot"/>
    <x v="3"/>
    <x v="0"/>
    <x v="7"/>
    <s v="__base__/graphics/technology/logistic-robotics.png"/>
    <s v="c-k-c"/>
    <x v="76"/>
    <s v="物流机器人"/>
    <x v="0"/>
    <n v="150"/>
    <x v="0"/>
    <n v="0"/>
    <n v="0"/>
    <s v=""/>
    <x v="76"/>
  </r>
  <r>
    <x v="77"/>
    <x v="1"/>
    <x v="61"/>
    <s v="roboport"/>
    <x v="3"/>
    <x v="0"/>
    <x v="7"/>
    <s v="__base__/graphics/technology/logistic-robotics.png"/>
    <s v="c-k-c"/>
    <x v="76"/>
    <s v="机器人指令平台"/>
    <x v="1"/>
    <n v="150"/>
    <x v="1"/>
    <n v="0"/>
    <n v="0"/>
    <s v=""/>
    <x v="76"/>
  </r>
  <r>
    <x v="77"/>
    <x v="1"/>
    <x v="62"/>
    <s v="roboport"/>
    <x v="3"/>
    <x v="0"/>
    <x v="7"/>
    <s v="__base__/graphics/technology/logistic-robotics.png"/>
    <s v="c-k-c"/>
    <x v="76"/>
    <s v="机器人指令平台"/>
    <x v="1"/>
    <n v="150"/>
    <x v="1"/>
    <n v="0"/>
    <n v="0"/>
    <s v=""/>
    <x v="76"/>
  </r>
  <r>
    <x v="77"/>
    <x v="1"/>
    <x v="61"/>
    <s v="logistic-chest-passive-provider"/>
    <x v="3"/>
    <x v="0"/>
    <x v="7"/>
    <s v="__base__/graphics/technology/logistic-robotics.png"/>
    <s v="c-k-c"/>
    <x v="76"/>
    <s v="按需供货箱 (红箱)"/>
    <x v="1"/>
    <n v="150"/>
    <x v="1"/>
    <n v="0"/>
    <n v="0"/>
    <s v=""/>
    <x v="76"/>
  </r>
  <r>
    <x v="77"/>
    <x v="1"/>
    <x v="62"/>
    <s v="logistic-chest-passive-provider"/>
    <x v="3"/>
    <x v="0"/>
    <x v="7"/>
    <s v="__base__/graphics/technology/logistic-robotics.png"/>
    <s v="c-k-c"/>
    <x v="76"/>
    <s v="按需供货箱 (红箱)"/>
    <x v="1"/>
    <n v="150"/>
    <x v="1"/>
    <n v="0"/>
    <n v="0"/>
    <s v=""/>
    <x v="76"/>
  </r>
  <r>
    <x v="77"/>
    <x v="1"/>
    <x v="61"/>
    <s v="logistic-chest-storage"/>
    <x v="3"/>
    <x v="0"/>
    <x v="7"/>
    <s v="__base__/graphics/technology/logistic-robotics.png"/>
    <s v="c-k-c"/>
    <x v="76"/>
    <s v="中转集货箱 (黄箱)"/>
    <x v="1"/>
    <n v="150"/>
    <x v="1"/>
    <n v="0"/>
    <n v="0"/>
    <s v=""/>
    <x v="76"/>
  </r>
  <r>
    <x v="77"/>
    <x v="1"/>
    <x v="62"/>
    <s v="logistic-chest-storage"/>
    <x v="3"/>
    <x v="0"/>
    <x v="7"/>
    <s v="__base__/graphics/technology/logistic-robotics.png"/>
    <s v="c-k-c"/>
    <x v="76"/>
    <s v="中转集货箱 (黄箱)"/>
    <x v="1"/>
    <n v="150"/>
    <x v="1"/>
    <n v="0"/>
    <n v="0"/>
    <s v=""/>
    <x v="76"/>
  </r>
  <r>
    <x v="77"/>
    <x v="1"/>
    <x v="61"/>
    <s v="logistic-robot"/>
    <x v="3"/>
    <x v="0"/>
    <x v="7"/>
    <s v="__base__/graphics/technology/logistic-robotics.png"/>
    <s v="c-k-c"/>
    <x v="76"/>
    <s v="物流机器人"/>
    <x v="1"/>
    <n v="150"/>
    <x v="1"/>
    <n v="0"/>
    <n v="0"/>
    <s v=""/>
    <x v="76"/>
  </r>
  <r>
    <x v="77"/>
    <x v="1"/>
    <x v="62"/>
    <s v="logistic-robot"/>
    <x v="3"/>
    <x v="0"/>
    <x v="7"/>
    <s v="__base__/graphics/technology/logistic-robotics.png"/>
    <s v="c-k-c"/>
    <x v="76"/>
    <s v="物流机器人"/>
    <x v="1"/>
    <n v="150"/>
    <x v="1"/>
    <n v="0"/>
    <n v="0"/>
    <s v=""/>
    <x v="76"/>
  </r>
  <r>
    <x v="78"/>
    <x v="0"/>
    <x v="63"/>
    <s v="logistic-chest-active-provider"/>
    <x v="3"/>
    <x v="0"/>
    <x v="7"/>
    <s v="__base__/graphics/technology/logistic-system.png"/>
    <s v="c-k-d"/>
    <x v="26"/>
    <s v="中转供货箱 (紫箱)"/>
    <x v="0"/>
    <n v="150"/>
    <x v="0"/>
    <n v="0"/>
    <n v="0"/>
    <s v=""/>
    <x v="77"/>
  </r>
  <r>
    <x v="78"/>
    <x v="0"/>
    <x v="63"/>
    <s v="logistic-chest-requester"/>
    <x v="3"/>
    <x v="0"/>
    <x v="7"/>
    <s v="__base__/graphics/technology/logistic-system.png"/>
    <s v="c-k-d"/>
    <x v="26"/>
    <s v="按需集货箱 (蓝箱)"/>
    <x v="0"/>
    <n v="150"/>
    <x v="0"/>
    <n v="0"/>
    <n v="0"/>
    <s v=""/>
    <x v="77"/>
  </r>
  <r>
    <x v="78"/>
    <x v="1"/>
    <x v="63"/>
    <s v="logistic-chest-active-provider"/>
    <x v="3"/>
    <x v="0"/>
    <x v="7"/>
    <s v="__base__/graphics/technology/logistic-system.png"/>
    <s v="c-k-d"/>
    <x v="26"/>
    <s v="中转供货箱 (紫箱)"/>
    <x v="1"/>
    <n v="150"/>
    <x v="1"/>
    <n v="0"/>
    <n v="0"/>
    <s v=""/>
    <x v="77"/>
  </r>
  <r>
    <x v="78"/>
    <x v="1"/>
    <x v="63"/>
    <s v="logistic-chest-requester"/>
    <x v="3"/>
    <x v="0"/>
    <x v="7"/>
    <s v="__base__/graphics/technology/logistic-system.png"/>
    <s v="c-k-d"/>
    <x v="26"/>
    <s v="按需集货箱 (蓝箱)"/>
    <x v="1"/>
    <n v="150"/>
    <x v="1"/>
    <n v="0"/>
    <n v="0"/>
    <s v=""/>
    <x v="77"/>
  </r>
  <r>
    <x v="78"/>
    <x v="2"/>
    <x v="63"/>
    <s v="logistic-chest-active-provider"/>
    <x v="3"/>
    <x v="0"/>
    <x v="7"/>
    <s v="__base__/graphics/technology/logistic-system.png"/>
    <s v="c-k-d"/>
    <x v="26"/>
    <s v="中转供货箱 (紫箱)"/>
    <x v="2"/>
    <n v="150"/>
    <x v="2"/>
    <n v="0"/>
    <n v="0"/>
    <s v=""/>
    <x v="77"/>
  </r>
  <r>
    <x v="78"/>
    <x v="2"/>
    <x v="63"/>
    <s v="logistic-chest-requester"/>
    <x v="3"/>
    <x v="0"/>
    <x v="7"/>
    <s v="__base__/graphics/technology/logistic-system.png"/>
    <s v="c-k-d"/>
    <x v="26"/>
    <s v="按需集货箱 (蓝箱)"/>
    <x v="2"/>
    <n v="150"/>
    <x v="2"/>
    <n v="0"/>
    <n v="0"/>
    <s v=""/>
    <x v="77"/>
  </r>
  <r>
    <x v="78"/>
    <x v="5"/>
    <x v="63"/>
    <s v="logistic-chest-active-provider"/>
    <x v="3"/>
    <x v="0"/>
    <x v="7"/>
    <s v="__base__/graphics/technology/logistic-system.png"/>
    <s v="c-k-d"/>
    <x v="26"/>
    <s v="中转供货箱 (紫箱)"/>
    <x v="5"/>
    <n v="150"/>
    <x v="5"/>
    <n v="0"/>
    <n v="0"/>
    <s v=""/>
    <x v="77"/>
  </r>
  <r>
    <x v="78"/>
    <x v="5"/>
    <x v="63"/>
    <s v="logistic-chest-requester"/>
    <x v="3"/>
    <x v="0"/>
    <x v="7"/>
    <s v="__base__/graphics/technology/logistic-system.png"/>
    <s v="c-k-d"/>
    <x v="26"/>
    <s v="按需集货箱 (蓝箱)"/>
    <x v="5"/>
    <n v="150"/>
    <x v="5"/>
    <n v="0"/>
    <n v="0"/>
    <s v=""/>
    <x v="77"/>
  </r>
  <r>
    <x v="78"/>
    <x v="4"/>
    <x v="63"/>
    <s v="logistic-chest-active-provider"/>
    <x v="3"/>
    <x v="0"/>
    <x v="7"/>
    <s v="__base__/graphics/technology/logistic-system.png"/>
    <s v="c-k-d"/>
    <x v="26"/>
    <s v="中转供货箱 (紫箱)"/>
    <x v="4"/>
    <n v="150"/>
    <x v="4"/>
    <n v="0"/>
    <n v="0"/>
    <s v=""/>
    <x v="77"/>
  </r>
  <r>
    <x v="78"/>
    <x v="4"/>
    <x v="63"/>
    <s v="logistic-chest-requester"/>
    <x v="3"/>
    <x v="0"/>
    <x v="7"/>
    <s v="__base__/graphics/technology/logistic-system.png"/>
    <s v="c-k-d"/>
    <x v="26"/>
    <s v="按需集货箱 (蓝箱)"/>
    <x v="4"/>
    <n v="150"/>
    <x v="4"/>
    <n v="0"/>
    <n v="0"/>
    <s v=""/>
    <x v="77"/>
  </r>
  <r>
    <x v="79"/>
    <x v="0"/>
    <x v="61"/>
    <m/>
    <x v="3"/>
    <x v="0"/>
    <x v="0"/>
    <s v="__base__/graphics/technology/worker-robots-speed.png"/>
    <s v="c-k-f-a"/>
    <x v="77"/>
    <e v="#N/A"/>
    <x v="0"/>
    <n v="50"/>
    <x v="0"/>
    <n v="21"/>
    <n v="1"/>
    <s v="01"/>
    <x v="78"/>
  </r>
  <r>
    <x v="79"/>
    <x v="1"/>
    <x v="61"/>
    <m/>
    <x v="3"/>
    <x v="0"/>
    <x v="0"/>
    <s v="__base__/graphics/technology/worker-robots-speed.png"/>
    <s v="c-k-f-a"/>
    <x v="77"/>
    <e v="#N/A"/>
    <x v="1"/>
    <n v="50"/>
    <x v="1"/>
    <n v="21"/>
    <n v="1"/>
    <s v="01"/>
    <x v="78"/>
  </r>
  <r>
    <x v="79"/>
    <x v="2"/>
    <x v="61"/>
    <m/>
    <x v="3"/>
    <x v="0"/>
    <x v="0"/>
    <s v="__base__/graphics/technology/worker-robots-speed.png"/>
    <s v="c-k-f-a"/>
    <x v="77"/>
    <e v="#N/A"/>
    <x v="2"/>
    <n v="50"/>
    <x v="2"/>
    <n v="21"/>
    <n v="1"/>
    <s v="01"/>
    <x v="78"/>
  </r>
  <r>
    <x v="80"/>
    <x v="0"/>
    <x v="64"/>
    <m/>
    <x v="3"/>
    <x v="0"/>
    <x v="5"/>
    <s v="__base__/graphics/technology/worker-robots-speed.png"/>
    <s v="c-k-f-b"/>
    <x v="78"/>
    <e v="#N/A"/>
    <x v="0"/>
    <n v="100"/>
    <x v="0"/>
    <n v="21"/>
    <n v="1"/>
    <s v="02"/>
    <x v="79"/>
  </r>
  <r>
    <x v="80"/>
    <x v="1"/>
    <x v="64"/>
    <m/>
    <x v="3"/>
    <x v="0"/>
    <x v="5"/>
    <s v="__base__/graphics/technology/worker-robots-speed.png"/>
    <s v="c-k-f-b"/>
    <x v="78"/>
    <e v="#N/A"/>
    <x v="1"/>
    <n v="100"/>
    <x v="1"/>
    <n v="21"/>
    <n v="1"/>
    <s v="02"/>
    <x v="79"/>
  </r>
  <r>
    <x v="80"/>
    <x v="2"/>
    <x v="64"/>
    <m/>
    <x v="3"/>
    <x v="0"/>
    <x v="5"/>
    <s v="__base__/graphics/technology/worker-robots-speed.png"/>
    <s v="c-k-f-b"/>
    <x v="78"/>
    <e v="#N/A"/>
    <x v="2"/>
    <n v="100"/>
    <x v="2"/>
    <n v="21"/>
    <n v="1"/>
    <s v="02"/>
    <x v="79"/>
  </r>
  <r>
    <x v="81"/>
    <x v="0"/>
    <x v="65"/>
    <m/>
    <x v="5"/>
    <x v="0"/>
    <x v="7"/>
    <s v="__base__/graphics/technology/worker-robots-speed.png"/>
    <s v="c-k-f-c"/>
    <x v="79"/>
    <e v="#N/A"/>
    <x v="0"/>
    <n v="150"/>
    <x v="0"/>
    <n v="21"/>
    <n v="1"/>
    <s v="03"/>
    <x v="80"/>
  </r>
  <r>
    <x v="81"/>
    <x v="1"/>
    <x v="65"/>
    <m/>
    <x v="5"/>
    <x v="0"/>
    <x v="7"/>
    <s v="__base__/graphics/technology/worker-robots-speed.png"/>
    <s v="c-k-f-c"/>
    <x v="79"/>
    <e v="#N/A"/>
    <x v="1"/>
    <n v="150"/>
    <x v="1"/>
    <n v="21"/>
    <n v="1"/>
    <s v="03"/>
    <x v="80"/>
  </r>
  <r>
    <x v="81"/>
    <x v="2"/>
    <x v="65"/>
    <m/>
    <x v="5"/>
    <x v="0"/>
    <x v="7"/>
    <s v="__base__/graphics/technology/worker-robots-speed.png"/>
    <s v="c-k-f-c"/>
    <x v="79"/>
    <e v="#N/A"/>
    <x v="2"/>
    <n v="150"/>
    <x v="2"/>
    <n v="21"/>
    <n v="1"/>
    <s v="03"/>
    <x v="80"/>
  </r>
  <r>
    <x v="81"/>
    <x v="5"/>
    <x v="65"/>
    <m/>
    <x v="5"/>
    <x v="0"/>
    <x v="7"/>
    <s v="__base__/graphics/technology/worker-robots-speed.png"/>
    <s v="c-k-f-c"/>
    <x v="79"/>
    <e v="#N/A"/>
    <x v="5"/>
    <n v="150"/>
    <x v="5"/>
    <n v="21"/>
    <n v="1"/>
    <s v="03"/>
    <x v="80"/>
  </r>
  <r>
    <x v="82"/>
    <x v="0"/>
    <x v="66"/>
    <m/>
    <x v="5"/>
    <x v="0"/>
    <x v="14"/>
    <s v="__base__/graphics/technology/worker-robots-speed.png"/>
    <s v="c-k-f-d"/>
    <x v="80"/>
    <e v="#N/A"/>
    <x v="0"/>
    <n v="250"/>
    <x v="0"/>
    <n v="21"/>
    <n v="1"/>
    <s v="04"/>
    <x v="81"/>
  </r>
  <r>
    <x v="82"/>
    <x v="1"/>
    <x v="66"/>
    <m/>
    <x v="5"/>
    <x v="0"/>
    <x v="14"/>
    <s v="__base__/graphics/technology/worker-robots-speed.png"/>
    <s v="c-k-f-d"/>
    <x v="80"/>
    <e v="#N/A"/>
    <x v="1"/>
    <n v="250"/>
    <x v="1"/>
    <n v="21"/>
    <n v="1"/>
    <s v="04"/>
    <x v="81"/>
  </r>
  <r>
    <x v="82"/>
    <x v="2"/>
    <x v="66"/>
    <m/>
    <x v="5"/>
    <x v="0"/>
    <x v="14"/>
    <s v="__base__/graphics/technology/worker-robots-speed.png"/>
    <s v="c-k-f-d"/>
    <x v="80"/>
    <e v="#N/A"/>
    <x v="2"/>
    <n v="250"/>
    <x v="2"/>
    <n v="21"/>
    <n v="1"/>
    <s v="04"/>
    <x v="81"/>
  </r>
  <r>
    <x v="82"/>
    <x v="5"/>
    <x v="66"/>
    <m/>
    <x v="5"/>
    <x v="0"/>
    <x v="14"/>
    <s v="__base__/graphics/technology/worker-robots-speed.png"/>
    <s v="c-k-f-d"/>
    <x v="80"/>
    <e v="#N/A"/>
    <x v="5"/>
    <n v="250"/>
    <x v="5"/>
    <n v="21"/>
    <n v="1"/>
    <s v="04"/>
    <x v="81"/>
  </r>
  <r>
    <x v="83"/>
    <x v="0"/>
    <x v="67"/>
    <m/>
    <x v="5"/>
    <x v="0"/>
    <x v="21"/>
    <s v="__base__/graphics/technology/worker-robots-speed.png"/>
    <s v="c-k-f-e"/>
    <x v="81"/>
    <e v="#N/A"/>
    <x v="0"/>
    <n v="500"/>
    <x v="0"/>
    <n v="21"/>
    <n v="1"/>
    <s v="05"/>
    <x v="82"/>
  </r>
  <r>
    <x v="83"/>
    <x v="1"/>
    <x v="67"/>
    <m/>
    <x v="5"/>
    <x v="0"/>
    <x v="21"/>
    <s v="__base__/graphics/technology/worker-robots-speed.png"/>
    <s v="c-k-f-e"/>
    <x v="81"/>
    <e v="#N/A"/>
    <x v="1"/>
    <n v="500"/>
    <x v="1"/>
    <n v="21"/>
    <n v="1"/>
    <s v="05"/>
    <x v="82"/>
  </r>
  <r>
    <x v="83"/>
    <x v="2"/>
    <x v="67"/>
    <m/>
    <x v="5"/>
    <x v="0"/>
    <x v="21"/>
    <s v="__base__/graphics/technology/worker-robots-speed.png"/>
    <s v="c-k-f-e"/>
    <x v="81"/>
    <e v="#N/A"/>
    <x v="2"/>
    <n v="500"/>
    <x v="2"/>
    <n v="21"/>
    <n v="1"/>
    <s v="05"/>
    <x v="82"/>
  </r>
  <r>
    <x v="83"/>
    <x v="5"/>
    <x v="67"/>
    <m/>
    <x v="5"/>
    <x v="0"/>
    <x v="21"/>
    <s v="__base__/graphics/technology/worker-robots-speed.png"/>
    <s v="c-k-f-e"/>
    <x v="81"/>
    <e v="#N/A"/>
    <x v="5"/>
    <n v="500"/>
    <x v="5"/>
    <n v="21"/>
    <n v="1"/>
    <s v="05"/>
    <x v="82"/>
  </r>
  <r>
    <x v="83"/>
    <x v="4"/>
    <x v="67"/>
    <m/>
    <x v="5"/>
    <x v="0"/>
    <x v="21"/>
    <s v="__base__/graphics/technology/worker-robots-speed.png"/>
    <s v="c-k-f-e"/>
    <x v="81"/>
    <e v="#N/A"/>
    <x v="4"/>
    <n v="500"/>
    <x v="4"/>
    <n v="21"/>
    <n v="1"/>
    <s v="05"/>
    <x v="82"/>
  </r>
  <r>
    <x v="84"/>
    <x v="0"/>
    <x v="68"/>
    <m/>
    <x v="5"/>
    <x v="0"/>
    <x v="10"/>
    <s v="__base__/graphics/technology/worker-robots-speed.png"/>
    <s v="c-k-f-e"/>
    <x v="82"/>
    <e v="#N/A"/>
    <x v="0"/>
    <n v="0"/>
    <x v="0"/>
    <n v="21"/>
    <n v="1"/>
    <s v="06"/>
    <x v="83"/>
  </r>
  <r>
    <x v="84"/>
    <x v="1"/>
    <x v="68"/>
    <m/>
    <x v="5"/>
    <x v="0"/>
    <x v="10"/>
    <s v="__base__/graphics/technology/worker-robots-speed.png"/>
    <s v="c-k-f-e"/>
    <x v="82"/>
    <e v="#N/A"/>
    <x v="1"/>
    <n v="0"/>
    <x v="1"/>
    <n v="21"/>
    <n v="1"/>
    <s v="06"/>
    <x v="83"/>
  </r>
  <r>
    <x v="84"/>
    <x v="2"/>
    <x v="68"/>
    <m/>
    <x v="5"/>
    <x v="0"/>
    <x v="10"/>
    <s v="__base__/graphics/technology/worker-robots-speed.png"/>
    <s v="c-k-f-e"/>
    <x v="82"/>
    <e v="#N/A"/>
    <x v="2"/>
    <n v="0"/>
    <x v="2"/>
    <n v="21"/>
    <n v="1"/>
    <s v="06"/>
    <x v="83"/>
  </r>
  <r>
    <x v="84"/>
    <x v="5"/>
    <x v="68"/>
    <m/>
    <x v="5"/>
    <x v="0"/>
    <x v="10"/>
    <s v="__base__/graphics/technology/worker-robots-speed.png"/>
    <s v="c-k-f-e"/>
    <x v="82"/>
    <e v="#N/A"/>
    <x v="5"/>
    <n v="0"/>
    <x v="5"/>
    <n v="21"/>
    <n v="1"/>
    <s v="06"/>
    <x v="83"/>
  </r>
  <r>
    <x v="84"/>
    <x v="4"/>
    <x v="68"/>
    <m/>
    <x v="5"/>
    <x v="0"/>
    <x v="10"/>
    <s v="__base__/graphics/technology/worker-robots-speed.png"/>
    <s v="c-k-f-e"/>
    <x v="82"/>
    <e v="#N/A"/>
    <x v="4"/>
    <n v="0"/>
    <x v="4"/>
    <n v="21"/>
    <n v="1"/>
    <s v="06"/>
    <x v="83"/>
  </r>
  <r>
    <x v="84"/>
    <x v="6"/>
    <x v="68"/>
    <m/>
    <x v="5"/>
    <x v="0"/>
    <x v="10"/>
    <s v="__base__/graphics/technology/worker-robots-speed.png"/>
    <s v="c-k-f-e"/>
    <x v="82"/>
    <e v="#N/A"/>
    <x v="6"/>
    <n v="0"/>
    <x v="6"/>
    <n v="21"/>
    <n v="1"/>
    <s v="06"/>
    <x v="83"/>
  </r>
  <r>
    <x v="85"/>
    <x v="0"/>
    <x v="61"/>
    <m/>
    <x v="3"/>
    <x v="0"/>
    <x v="6"/>
    <s v="__base__/graphics/technology/worker-robots-storage.png"/>
    <s v="c-k-g-a"/>
    <x v="83"/>
    <e v="#N/A"/>
    <x v="0"/>
    <n v="200"/>
    <x v="0"/>
    <n v="23"/>
    <n v="1"/>
    <s v="01"/>
    <x v="84"/>
  </r>
  <r>
    <x v="85"/>
    <x v="1"/>
    <x v="61"/>
    <m/>
    <x v="3"/>
    <x v="0"/>
    <x v="6"/>
    <s v="__base__/graphics/technology/worker-robots-storage.png"/>
    <s v="c-k-g-a"/>
    <x v="83"/>
    <e v="#N/A"/>
    <x v="1"/>
    <n v="200"/>
    <x v="1"/>
    <n v="23"/>
    <n v="1"/>
    <s v="01"/>
    <x v="84"/>
  </r>
  <r>
    <x v="85"/>
    <x v="2"/>
    <x v="61"/>
    <m/>
    <x v="3"/>
    <x v="0"/>
    <x v="6"/>
    <s v="__base__/graphics/technology/worker-robots-storage.png"/>
    <s v="c-k-g-a"/>
    <x v="83"/>
    <e v="#N/A"/>
    <x v="2"/>
    <n v="200"/>
    <x v="2"/>
    <n v="23"/>
    <n v="1"/>
    <s v="01"/>
    <x v="84"/>
  </r>
  <r>
    <x v="86"/>
    <x v="0"/>
    <x v="69"/>
    <m/>
    <x v="5"/>
    <x v="0"/>
    <x v="8"/>
    <s v="__base__/graphics/technology/worker-robots-storage.png"/>
    <s v="c-k-g-b"/>
    <x v="84"/>
    <e v="#N/A"/>
    <x v="0"/>
    <n v="300"/>
    <x v="0"/>
    <n v="23"/>
    <n v="1"/>
    <s v="02"/>
    <x v="85"/>
  </r>
  <r>
    <x v="86"/>
    <x v="1"/>
    <x v="69"/>
    <m/>
    <x v="5"/>
    <x v="0"/>
    <x v="8"/>
    <s v="__base__/graphics/technology/worker-robots-storage.png"/>
    <s v="c-k-g-b"/>
    <x v="84"/>
    <e v="#N/A"/>
    <x v="1"/>
    <n v="300"/>
    <x v="1"/>
    <n v="23"/>
    <n v="1"/>
    <s v="02"/>
    <x v="85"/>
  </r>
  <r>
    <x v="86"/>
    <x v="2"/>
    <x v="69"/>
    <m/>
    <x v="5"/>
    <x v="0"/>
    <x v="8"/>
    <s v="__base__/graphics/technology/worker-robots-storage.png"/>
    <s v="c-k-g-b"/>
    <x v="84"/>
    <e v="#N/A"/>
    <x v="2"/>
    <n v="300"/>
    <x v="2"/>
    <n v="23"/>
    <n v="1"/>
    <s v="02"/>
    <x v="85"/>
  </r>
  <r>
    <x v="86"/>
    <x v="5"/>
    <x v="69"/>
    <m/>
    <x v="5"/>
    <x v="0"/>
    <x v="8"/>
    <s v="__base__/graphics/technology/worker-robots-storage.png"/>
    <s v="c-k-g-b"/>
    <x v="84"/>
    <e v="#N/A"/>
    <x v="5"/>
    <n v="300"/>
    <x v="5"/>
    <n v="23"/>
    <n v="1"/>
    <s v="02"/>
    <x v="85"/>
  </r>
  <r>
    <x v="87"/>
    <x v="0"/>
    <x v="70"/>
    <m/>
    <x v="5"/>
    <x v="0"/>
    <x v="16"/>
    <s v="__base__/graphics/technology/worker-robots-storage.png"/>
    <s v="c-k-g-c"/>
    <x v="85"/>
    <e v="#N/A"/>
    <x v="0"/>
    <n v="450"/>
    <x v="0"/>
    <n v="23"/>
    <n v="1"/>
    <s v="03"/>
    <x v="86"/>
  </r>
  <r>
    <x v="87"/>
    <x v="1"/>
    <x v="70"/>
    <m/>
    <x v="5"/>
    <x v="0"/>
    <x v="16"/>
    <s v="__base__/graphics/technology/worker-robots-storage.png"/>
    <s v="c-k-g-c"/>
    <x v="85"/>
    <e v="#N/A"/>
    <x v="1"/>
    <n v="450"/>
    <x v="1"/>
    <n v="23"/>
    <n v="1"/>
    <s v="03"/>
    <x v="86"/>
  </r>
  <r>
    <x v="87"/>
    <x v="2"/>
    <x v="70"/>
    <m/>
    <x v="5"/>
    <x v="0"/>
    <x v="16"/>
    <s v="__base__/graphics/technology/worker-robots-storage.png"/>
    <s v="c-k-g-c"/>
    <x v="85"/>
    <e v="#N/A"/>
    <x v="2"/>
    <n v="450"/>
    <x v="2"/>
    <n v="23"/>
    <n v="1"/>
    <s v="03"/>
    <x v="86"/>
  </r>
  <r>
    <x v="87"/>
    <x v="5"/>
    <x v="70"/>
    <m/>
    <x v="5"/>
    <x v="0"/>
    <x v="16"/>
    <s v="__base__/graphics/technology/worker-robots-storage.png"/>
    <s v="c-k-g-c"/>
    <x v="85"/>
    <e v="#N/A"/>
    <x v="5"/>
    <n v="450"/>
    <x v="5"/>
    <n v="23"/>
    <n v="1"/>
    <s v="03"/>
    <x v="86"/>
  </r>
  <r>
    <x v="87"/>
    <x v="4"/>
    <x v="70"/>
    <m/>
    <x v="5"/>
    <x v="0"/>
    <x v="16"/>
    <s v="__base__/graphics/technology/worker-robots-storage.png"/>
    <s v="c-k-g-c"/>
    <x v="85"/>
    <e v="#N/A"/>
    <x v="4"/>
    <n v="450"/>
    <x v="4"/>
    <n v="23"/>
    <n v="1"/>
    <s v="03"/>
    <x v="86"/>
  </r>
  <r>
    <x v="88"/>
    <x v="0"/>
    <x v="63"/>
    <m/>
    <x v="3"/>
    <x v="0"/>
    <x v="5"/>
    <s v="__base__/graphics/technology/character-logistic-slots.png"/>
    <s v="c-k-e-a"/>
    <x v="86"/>
    <e v="#N/A"/>
    <x v="0"/>
    <n v="100"/>
    <x v="0"/>
    <n v="26"/>
    <n v="1"/>
    <s v="01"/>
    <x v="87"/>
  </r>
  <r>
    <x v="88"/>
    <x v="1"/>
    <x v="63"/>
    <m/>
    <x v="3"/>
    <x v="0"/>
    <x v="5"/>
    <s v="__base__/graphics/technology/character-logistic-slots.png"/>
    <s v="c-k-e-a"/>
    <x v="86"/>
    <e v="#N/A"/>
    <x v="1"/>
    <n v="100"/>
    <x v="1"/>
    <n v="26"/>
    <n v="1"/>
    <s v="01"/>
    <x v="87"/>
  </r>
  <r>
    <x v="89"/>
    <x v="0"/>
    <x v="71"/>
    <m/>
    <x v="3"/>
    <x v="0"/>
    <x v="7"/>
    <s v="__base__/graphics/technology/character-logistic-slots.png"/>
    <s v="c-k-e-b"/>
    <x v="87"/>
    <e v="#N/A"/>
    <x v="0"/>
    <n v="150"/>
    <x v="0"/>
    <n v="26"/>
    <n v="1"/>
    <s v="02"/>
    <x v="88"/>
  </r>
  <r>
    <x v="89"/>
    <x v="1"/>
    <x v="71"/>
    <m/>
    <x v="3"/>
    <x v="0"/>
    <x v="7"/>
    <s v="__base__/graphics/technology/character-logistic-slots.png"/>
    <s v="c-k-e-b"/>
    <x v="87"/>
    <e v="#N/A"/>
    <x v="1"/>
    <n v="150"/>
    <x v="1"/>
    <n v="26"/>
    <n v="1"/>
    <s v="02"/>
    <x v="88"/>
  </r>
  <r>
    <x v="90"/>
    <x v="0"/>
    <x v="72"/>
    <m/>
    <x v="3"/>
    <x v="0"/>
    <x v="7"/>
    <s v="__base__/graphics/technology/character-logistic-slots.png"/>
    <s v="c-k-e-c"/>
    <x v="88"/>
    <e v="#N/A"/>
    <x v="0"/>
    <n v="150"/>
    <x v="0"/>
    <n v="26"/>
    <n v="1"/>
    <s v="03"/>
    <x v="89"/>
  </r>
  <r>
    <x v="90"/>
    <x v="1"/>
    <x v="72"/>
    <m/>
    <x v="3"/>
    <x v="0"/>
    <x v="7"/>
    <s v="__base__/graphics/technology/character-logistic-slots.png"/>
    <s v="c-k-e-c"/>
    <x v="88"/>
    <e v="#N/A"/>
    <x v="1"/>
    <n v="150"/>
    <x v="1"/>
    <n v="26"/>
    <n v="1"/>
    <s v="03"/>
    <x v="89"/>
  </r>
  <r>
    <x v="90"/>
    <x v="2"/>
    <x v="72"/>
    <m/>
    <x v="3"/>
    <x v="0"/>
    <x v="7"/>
    <s v="__base__/graphics/technology/character-logistic-slots.png"/>
    <s v="c-k-e-c"/>
    <x v="88"/>
    <e v="#N/A"/>
    <x v="2"/>
    <n v="150"/>
    <x v="2"/>
    <n v="26"/>
    <n v="1"/>
    <s v="03"/>
    <x v="89"/>
  </r>
  <r>
    <x v="91"/>
    <x v="0"/>
    <x v="73"/>
    <m/>
    <x v="3"/>
    <x v="0"/>
    <x v="7"/>
    <s v="__base__/graphics/technology/character-logistic-slots.png"/>
    <s v="c-k-e-d"/>
    <x v="89"/>
    <e v="#N/A"/>
    <x v="0"/>
    <n v="150"/>
    <x v="0"/>
    <n v="26"/>
    <n v="1"/>
    <s v="04"/>
    <x v="90"/>
  </r>
  <r>
    <x v="91"/>
    <x v="1"/>
    <x v="73"/>
    <m/>
    <x v="3"/>
    <x v="0"/>
    <x v="7"/>
    <s v="__base__/graphics/technology/character-logistic-slots.png"/>
    <s v="c-k-e-d"/>
    <x v="89"/>
    <e v="#N/A"/>
    <x v="1"/>
    <n v="150"/>
    <x v="1"/>
    <n v="26"/>
    <n v="1"/>
    <s v="04"/>
    <x v="90"/>
  </r>
  <r>
    <x v="91"/>
    <x v="2"/>
    <x v="73"/>
    <m/>
    <x v="3"/>
    <x v="0"/>
    <x v="7"/>
    <s v="__base__/graphics/technology/character-logistic-slots.png"/>
    <s v="c-k-e-d"/>
    <x v="89"/>
    <e v="#N/A"/>
    <x v="2"/>
    <n v="150"/>
    <x v="2"/>
    <n v="26"/>
    <n v="1"/>
    <s v="04"/>
    <x v="90"/>
  </r>
  <r>
    <x v="91"/>
    <x v="5"/>
    <x v="73"/>
    <m/>
    <x v="3"/>
    <x v="0"/>
    <x v="7"/>
    <s v="__base__/graphics/technology/character-logistic-slots.png"/>
    <s v="c-k-e-d"/>
    <x v="89"/>
    <e v="#N/A"/>
    <x v="5"/>
    <n v="150"/>
    <x v="5"/>
    <n v="26"/>
    <n v="1"/>
    <s v="04"/>
    <x v="90"/>
  </r>
  <r>
    <x v="92"/>
    <x v="0"/>
    <x v="74"/>
    <m/>
    <x v="3"/>
    <x v="0"/>
    <x v="21"/>
    <s v="__base__/graphics/technology/character-logistic-slots.png"/>
    <s v="c-k-e-e"/>
    <x v="90"/>
    <e v="#N/A"/>
    <x v="0"/>
    <n v="500"/>
    <x v="0"/>
    <n v="26"/>
    <n v="1"/>
    <s v="05"/>
    <x v="91"/>
  </r>
  <r>
    <x v="92"/>
    <x v="1"/>
    <x v="74"/>
    <m/>
    <x v="3"/>
    <x v="0"/>
    <x v="21"/>
    <s v="__base__/graphics/technology/character-logistic-slots.png"/>
    <s v="c-k-e-e"/>
    <x v="90"/>
    <e v="#N/A"/>
    <x v="1"/>
    <n v="500"/>
    <x v="1"/>
    <n v="26"/>
    <n v="1"/>
    <s v="05"/>
    <x v="91"/>
  </r>
  <r>
    <x v="92"/>
    <x v="2"/>
    <x v="74"/>
    <m/>
    <x v="3"/>
    <x v="0"/>
    <x v="21"/>
    <s v="__base__/graphics/technology/character-logistic-slots.png"/>
    <s v="c-k-e-e"/>
    <x v="90"/>
    <e v="#N/A"/>
    <x v="2"/>
    <n v="500"/>
    <x v="2"/>
    <n v="26"/>
    <n v="1"/>
    <s v="05"/>
    <x v="91"/>
  </r>
  <r>
    <x v="92"/>
    <x v="5"/>
    <x v="74"/>
    <m/>
    <x v="3"/>
    <x v="0"/>
    <x v="21"/>
    <s v="__base__/graphics/technology/character-logistic-slots.png"/>
    <s v="c-k-e-e"/>
    <x v="90"/>
    <e v="#N/A"/>
    <x v="5"/>
    <n v="500"/>
    <x v="5"/>
    <n v="26"/>
    <n v="1"/>
    <s v="05"/>
    <x v="91"/>
  </r>
  <r>
    <x v="93"/>
    <x v="0"/>
    <x v="75"/>
    <m/>
    <x v="3"/>
    <x v="0"/>
    <x v="3"/>
    <s v="__base__/graphics/technology/character-logistic-slots.png"/>
    <s v="c-k-e-f"/>
    <x v="91"/>
    <e v="#N/A"/>
    <x v="0"/>
    <n v="1000"/>
    <x v="0"/>
    <n v="26"/>
    <n v="1"/>
    <s v="06"/>
    <x v="92"/>
  </r>
  <r>
    <x v="93"/>
    <x v="1"/>
    <x v="75"/>
    <m/>
    <x v="3"/>
    <x v="0"/>
    <x v="3"/>
    <s v="__base__/graphics/technology/character-logistic-slots.png"/>
    <s v="c-k-e-f"/>
    <x v="91"/>
    <e v="#N/A"/>
    <x v="1"/>
    <n v="1000"/>
    <x v="1"/>
    <n v="26"/>
    <n v="1"/>
    <s v="06"/>
    <x v="92"/>
  </r>
  <r>
    <x v="93"/>
    <x v="2"/>
    <x v="75"/>
    <m/>
    <x v="3"/>
    <x v="0"/>
    <x v="3"/>
    <s v="__base__/graphics/technology/character-logistic-slots.png"/>
    <s v="c-k-e-f"/>
    <x v="91"/>
    <e v="#N/A"/>
    <x v="2"/>
    <n v="1000"/>
    <x v="2"/>
    <n v="26"/>
    <n v="1"/>
    <s v="06"/>
    <x v="92"/>
  </r>
  <r>
    <x v="93"/>
    <x v="5"/>
    <x v="75"/>
    <m/>
    <x v="3"/>
    <x v="0"/>
    <x v="3"/>
    <s v="__base__/graphics/technology/character-logistic-slots.png"/>
    <s v="c-k-e-f"/>
    <x v="91"/>
    <e v="#N/A"/>
    <x v="5"/>
    <n v="1000"/>
    <x v="5"/>
    <n v="26"/>
    <n v="1"/>
    <s v="06"/>
    <x v="92"/>
  </r>
  <r>
    <x v="93"/>
    <x v="4"/>
    <x v="75"/>
    <m/>
    <x v="3"/>
    <x v="0"/>
    <x v="3"/>
    <s v="__base__/graphics/technology/character-logistic-slots.png"/>
    <s v="c-k-e-f"/>
    <x v="91"/>
    <e v="#N/A"/>
    <x v="4"/>
    <n v="1000"/>
    <x v="4"/>
    <n v="26"/>
    <n v="1"/>
    <s v="06"/>
    <x v="92"/>
  </r>
  <r>
    <x v="94"/>
    <x v="0"/>
    <x v="63"/>
    <m/>
    <x v="3"/>
    <x v="0"/>
    <x v="5"/>
    <s v="__base__/graphics/technology/character-logistic-trash-slots.png"/>
    <s v="c-k-f-a"/>
    <x v="92"/>
    <e v="#N/A"/>
    <x v="0"/>
    <n v="100"/>
    <x v="0"/>
    <n v="32"/>
    <n v="1"/>
    <s v="01"/>
    <x v="78"/>
  </r>
  <r>
    <x v="94"/>
    <x v="0"/>
    <x v="63"/>
    <s v="logistic-chest-storage"/>
    <x v="3"/>
    <x v="0"/>
    <x v="5"/>
    <s v="__base__/graphics/technology/character-logistic-trash-slots.png"/>
    <s v="c-k-f-a"/>
    <x v="92"/>
    <s v="中转集货箱 (黄箱)"/>
    <x v="0"/>
    <n v="100"/>
    <x v="0"/>
    <n v="32"/>
    <n v="1"/>
    <s v="01"/>
    <x v="78"/>
  </r>
  <r>
    <x v="94"/>
    <x v="1"/>
    <x v="63"/>
    <m/>
    <x v="3"/>
    <x v="0"/>
    <x v="5"/>
    <s v="__base__/graphics/technology/character-logistic-trash-slots.png"/>
    <s v="c-k-f-a"/>
    <x v="92"/>
    <e v="#N/A"/>
    <x v="1"/>
    <n v="100"/>
    <x v="1"/>
    <n v="32"/>
    <n v="1"/>
    <s v="01"/>
    <x v="78"/>
  </r>
  <r>
    <x v="94"/>
    <x v="1"/>
    <x v="63"/>
    <s v="logistic-chest-storage"/>
    <x v="3"/>
    <x v="0"/>
    <x v="5"/>
    <s v="__base__/graphics/technology/character-logistic-trash-slots.png"/>
    <s v="c-k-f-a"/>
    <x v="92"/>
    <s v="中转集货箱 (黄箱)"/>
    <x v="1"/>
    <n v="100"/>
    <x v="1"/>
    <n v="32"/>
    <n v="1"/>
    <s v="01"/>
    <x v="78"/>
  </r>
  <r>
    <x v="95"/>
    <x v="0"/>
    <x v="76"/>
    <m/>
    <x v="3"/>
    <x v="0"/>
    <x v="5"/>
    <s v="__base__/graphics/technology/character-logistic-trash-slots.png"/>
    <s v="c-k-f-b"/>
    <x v="93"/>
    <e v="#N/A"/>
    <x v="0"/>
    <n v="100"/>
    <x v="0"/>
    <n v="32"/>
    <n v="1"/>
    <s v="02"/>
    <x v="79"/>
  </r>
  <r>
    <x v="95"/>
    <x v="1"/>
    <x v="76"/>
    <m/>
    <x v="3"/>
    <x v="0"/>
    <x v="5"/>
    <s v="__base__/graphics/technology/character-logistic-trash-slots.png"/>
    <s v="c-k-f-b"/>
    <x v="93"/>
    <e v="#N/A"/>
    <x v="1"/>
    <n v="100"/>
    <x v="1"/>
    <n v="32"/>
    <n v="1"/>
    <s v="02"/>
    <x v="79"/>
  </r>
  <r>
    <x v="95"/>
    <x v="2"/>
    <x v="76"/>
    <m/>
    <x v="3"/>
    <x v="0"/>
    <x v="5"/>
    <s v="__base__/graphics/technology/character-logistic-trash-slots.png"/>
    <s v="c-k-f-b"/>
    <x v="93"/>
    <e v="#N/A"/>
    <x v="2"/>
    <n v="100"/>
    <x v="2"/>
    <n v="32"/>
    <n v="1"/>
    <s v="02"/>
    <x v="79"/>
  </r>
  <r>
    <x v="96"/>
    <x v="0"/>
    <x v="77"/>
    <m/>
    <x v="3"/>
    <x v="0"/>
    <x v="7"/>
    <s v="__base__/graphics/technology/character-auto-logistic-trash-slots.png"/>
    <s v="c-k-f-c"/>
    <x v="94"/>
    <e v="#N/A"/>
    <x v="0"/>
    <n v="150"/>
    <x v="0"/>
    <n v="0"/>
    <n v="0"/>
    <s v=""/>
    <x v="93"/>
  </r>
  <r>
    <x v="96"/>
    <x v="1"/>
    <x v="77"/>
    <m/>
    <x v="3"/>
    <x v="0"/>
    <x v="7"/>
    <s v="__base__/graphics/technology/character-auto-logistic-trash-slots.png"/>
    <s v="c-k-f-c"/>
    <x v="94"/>
    <e v="#N/A"/>
    <x v="1"/>
    <n v="150"/>
    <x v="1"/>
    <n v="0"/>
    <n v="0"/>
    <s v=""/>
    <x v="93"/>
  </r>
  <r>
    <x v="96"/>
    <x v="2"/>
    <x v="77"/>
    <m/>
    <x v="3"/>
    <x v="0"/>
    <x v="7"/>
    <s v="__base__/graphics/technology/character-auto-logistic-trash-slots.png"/>
    <s v="c-k-f-c"/>
    <x v="94"/>
    <e v="#N/A"/>
    <x v="2"/>
    <n v="150"/>
    <x v="2"/>
    <n v="0"/>
    <n v="0"/>
    <s v=""/>
    <x v="93"/>
  </r>
  <r>
    <x v="97"/>
    <x v="0"/>
    <x v="1"/>
    <m/>
    <x v="3"/>
    <x v="0"/>
    <x v="0"/>
    <s v="__base__/graphics/technology/shotgun-shell-damage.png"/>
    <s v="e-n-a"/>
    <x v="95"/>
    <e v="#N/A"/>
    <x v="0"/>
    <n v="50"/>
    <x v="0"/>
    <n v="22"/>
    <n v="1"/>
    <s v="01"/>
    <x v="6"/>
  </r>
  <r>
    <x v="98"/>
    <x v="0"/>
    <x v="78"/>
    <m/>
    <x v="3"/>
    <x v="0"/>
    <x v="5"/>
    <s v="__base__/graphics/technology/shotgun-shell-damage.png"/>
    <s v="e-n-b"/>
    <x v="96"/>
    <e v="#N/A"/>
    <x v="0"/>
    <n v="100"/>
    <x v="0"/>
    <n v="22"/>
    <n v="1"/>
    <s v="02"/>
    <x v="94"/>
  </r>
  <r>
    <x v="98"/>
    <x v="1"/>
    <x v="78"/>
    <m/>
    <x v="3"/>
    <x v="0"/>
    <x v="5"/>
    <s v="__base__/graphics/technology/shotgun-shell-damage.png"/>
    <s v="e-n-b"/>
    <x v="96"/>
    <e v="#N/A"/>
    <x v="1"/>
    <n v="100"/>
    <x v="1"/>
    <n v="22"/>
    <n v="1"/>
    <s v="02"/>
    <x v="94"/>
  </r>
  <r>
    <x v="99"/>
    <x v="0"/>
    <x v="79"/>
    <m/>
    <x v="5"/>
    <x v="0"/>
    <x v="5"/>
    <s v="__base__/graphics/technology/shotgun-shell-damage.png"/>
    <s v="e-n-c"/>
    <x v="97"/>
    <e v="#N/A"/>
    <x v="0"/>
    <n v="100"/>
    <x v="0"/>
    <n v="22"/>
    <n v="1"/>
    <s v="03"/>
    <x v="95"/>
  </r>
  <r>
    <x v="99"/>
    <x v="1"/>
    <x v="79"/>
    <m/>
    <x v="5"/>
    <x v="0"/>
    <x v="5"/>
    <s v="__base__/graphics/technology/shotgun-shell-damage.png"/>
    <s v="e-n-c"/>
    <x v="97"/>
    <e v="#N/A"/>
    <x v="1"/>
    <n v="100"/>
    <x v="1"/>
    <n v="22"/>
    <n v="1"/>
    <s v="03"/>
    <x v="95"/>
  </r>
  <r>
    <x v="99"/>
    <x v="3"/>
    <x v="79"/>
    <m/>
    <x v="5"/>
    <x v="0"/>
    <x v="5"/>
    <s v="__base__/graphics/technology/shotgun-shell-damage.png"/>
    <s v="e-n-c"/>
    <x v="97"/>
    <e v="#N/A"/>
    <x v="3"/>
    <n v="100"/>
    <x v="3"/>
    <n v="22"/>
    <n v="1"/>
    <s v="03"/>
    <x v="95"/>
  </r>
  <r>
    <x v="100"/>
    <x v="0"/>
    <x v="80"/>
    <m/>
    <x v="5"/>
    <x v="0"/>
    <x v="6"/>
    <s v="__base__/graphics/technology/shotgun-shell-damage.png"/>
    <s v="e-n-d"/>
    <x v="98"/>
    <e v="#N/A"/>
    <x v="0"/>
    <n v="200"/>
    <x v="0"/>
    <n v="22"/>
    <n v="1"/>
    <s v="04"/>
    <x v="96"/>
  </r>
  <r>
    <x v="100"/>
    <x v="1"/>
    <x v="80"/>
    <m/>
    <x v="5"/>
    <x v="0"/>
    <x v="6"/>
    <s v="__base__/graphics/technology/shotgun-shell-damage.png"/>
    <s v="e-n-d"/>
    <x v="98"/>
    <e v="#N/A"/>
    <x v="1"/>
    <n v="200"/>
    <x v="1"/>
    <n v="22"/>
    <n v="1"/>
    <s v="04"/>
    <x v="96"/>
  </r>
  <r>
    <x v="100"/>
    <x v="3"/>
    <x v="80"/>
    <m/>
    <x v="5"/>
    <x v="0"/>
    <x v="6"/>
    <s v="__base__/graphics/technology/shotgun-shell-damage.png"/>
    <s v="e-n-d"/>
    <x v="98"/>
    <e v="#N/A"/>
    <x v="3"/>
    <n v="200"/>
    <x v="3"/>
    <n v="22"/>
    <n v="1"/>
    <s v="04"/>
    <x v="96"/>
  </r>
  <r>
    <x v="101"/>
    <x v="0"/>
    <x v="81"/>
    <m/>
    <x v="5"/>
    <x v="0"/>
    <x v="6"/>
    <s v="__base__/graphics/technology/shotgun-shell-damage.png"/>
    <s v="e-n-e"/>
    <x v="99"/>
    <e v="#N/A"/>
    <x v="0"/>
    <n v="200"/>
    <x v="0"/>
    <n v="22"/>
    <n v="1"/>
    <s v="05"/>
    <x v="97"/>
  </r>
  <r>
    <x v="101"/>
    <x v="1"/>
    <x v="81"/>
    <m/>
    <x v="5"/>
    <x v="0"/>
    <x v="6"/>
    <s v="__base__/graphics/technology/shotgun-shell-damage.png"/>
    <s v="e-n-e"/>
    <x v="99"/>
    <e v="#N/A"/>
    <x v="1"/>
    <n v="200"/>
    <x v="1"/>
    <n v="22"/>
    <n v="1"/>
    <s v="05"/>
    <x v="97"/>
  </r>
  <r>
    <x v="101"/>
    <x v="2"/>
    <x v="81"/>
    <m/>
    <x v="5"/>
    <x v="0"/>
    <x v="6"/>
    <s v="__base__/graphics/technology/shotgun-shell-damage.png"/>
    <s v="e-n-e"/>
    <x v="99"/>
    <e v="#N/A"/>
    <x v="2"/>
    <n v="200"/>
    <x v="2"/>
    <n v="22"/>
    <n v="1"/>
    <s v="05"/>
    <x v="97"/>
  </r>
  <r>
    <x v="101"/>
    <x v="3"/>
    <x v="81"/>
    <m/>
    <x v="5"/>
    <x v="0"/>
    <x v="6"/>
    <s v="__base__/graphics/technology/shotgun-shell-damage.png"/>
    <s v="e-n-e"/>
    <x v="99"/>
    <e v="#N/A"/>
    <x v="3"/>
    <n v="200"/>
    <x v="3"/>
    <n v="22"/>
    <n v="1"/>
    <s v="05"/>
    <x v="97"/>
  </r>
  <r>
    <x v="102"/>
    <x v="0"/>
    <x v="82"/>
    <m/>
    <x v="5"/>
    <x v="0"/>
    <x v="8"/>
    <s v="__base__/graphics/technology/shotgun-shell-damage.png"/>
    <s v="e-n-f"/>
    <x v="100"/>
    <e v="#N/A"/>
    <x v="0"/>
    <n v="300"/>
    <x v="0"/>
    <n v="22"/>
    <n v="1"/>
    <s v="06"/>
    <x v="98"/>
  </r>
  <r>
    <x v="102"/>
    <x v="1"/>
    <x v="82"/>
    <m/>
    <x v="5"/>
    <x v="0"/>
    <x v="8"/>
    <s v="__base__/graphics/technology/shotgun-shell-damage.png"/>
    <s v="e-n-f"/>
    <x v="100"/>
    <e v="#N/A"/>
    <x v="1"/>
    <n v="300"/>
    <x v="1"/>
    <n v="22"/>
    <n v="1"/>
    <s v="06"/>
    <x v="98"/>
  </r>
  <r>
    <x v="102"/>
    <x v="2"/>
    <x v="82"/>
    <m/>
    <x v="5"/>
    <x v="0"/>
    <x v="8"/>
    <s v="__base__/graphics/technology/shotgun-shell-damage.png"/>
    <s v="e-n-f"/>
    <x v="100"/>
    <e v="#N/A"/>
    <x v="2"/>
    <n v="300"/>
    <x v="2"/>
    <n v="22"/>
    <n v="1"/>
    <s v="06"/>
    <x v="98"/>
  </r>
  <r>
    <x v="102"/>
    <x v="3"/>
    <x v="82"/>
    <m/>
    <x v="5"/>
    <x v="0"/>
    <x v="8"/>
    <s v="__base__/graphics/technology/shotgun-shell-damage.png"/>
    <s v="e-n-f"/>
    <x v="100"/>
    <e v="#N/A"/>
    <x v="3"/>
    <n v="300"/>
    <x v="3"/>
    <n v="22"/>
    <n v="1"/>
    <s v="06"/>
    <x v="98"/>
  </r>
  <r>
    <x v="102"/>
    <x v="4"/>
    <x v="82"/>
    <m/>
    <x v="5"/>
    <x v="0"/>
    <x v="8"/>
    <s v="__base__/graphics/technology/shotgun-shell-damage.png"/>
    <s v="e-n-f"/>
    <x v="100"/>
    <e v="#N/A"/>
    <x v="4"/>
    <n v="300"/>
    <x v="4"/>
    <n v="22"/>
    <n v="1"/>
    <s v="06"/>
    <x v="98"/>
  </r>
  <r>
    <x v="103"/>
    <x v="0"/>
    <x v="83"/>
    <m/>
    <x v="5"/>
    <x v="0"/>
    <x v="10"/>
    <s v="__base__/graphics/technology/shotgun-shell-damage.png"/>
    <s v="e-n-f"/>
    <x v="101"/>
    <e v="#N/A"/>
    <x v="0"/>
    <n v="0"/>
    <x v="0"/>
    <n v="22"/>
    <n v="1"/>
    <s v="07"/>
    <x v="99"/>
  </r>
  <r>
    <x v="103"/>
    <x v="1"/>
    <x v="83"/>
    <m/>
    <x v="5"/>
    <x v="0"/>
    <x v="10"/>
    <s v="__base__/graphics/technology/shotgun-shell-damage.png"/>
    <s v="e-n-f"/>
    <x v="101"/>
    <e v="#N/A"/>
    <x v="1"/>
    <n v="0"/>
    <x v="1"/>
    <n v="22"/>
    <n v="1"/>
    <s v="07"/>
    <x v="99"/>
  </r>
  <r>
    <x v="103"/>
    <x v="2"/>
    <x v="83"/>
    <m/>
    <x v="5"/>
    <x v="0"/>
    <x v="10"/>
    <s v="__base__/graphics/technology/shotgun-shell-damage.png"/>
    <s v="e-n-f"/>
    <x v="101"/>
    <e v="#N/A"/>
    <x v="2"/>
    <n v="0"/>
    <x v="2"/>
    <n v="22"/>
    <n v="1"/>
    <s v="07"/>
    <x v="99"/>
  </r>
  <r>
    <x v="103"/>
    <x v="3"/>
    <x v="83"/>
    <m/>
    <x v="5"/>
    <x v="0"/>
    <x v="10"/>
    <s v="__base__/graphics/technology/shotgun-shell-damage.png"/>
    <s v="e-n-f"/>
    <x v="101"/>
    <e v="#N/A"/>
    <x v="3"/>
    <n v="0"/>
    <x v="3"/>
    <n v="22"/>
    <n v="1"/>
    <s v="07"/>
    <x v="99"/>
  </r>
  <r>
    <x v="103"/>
    <x v="4"/>
    <x v="83"/>
    <m/>
    <x v="5"/>
    <x v="0"/>
    <x v="10"/>
    <s v="__base__/graphics/technology/shotgun-shell-damage.png"/>
    <s v="e-n-f"/>
    <x v="101"/>
    <e v="#N/A"/>
    <x v="4"/>
    <n v="0"/>
    <x v="4"/>
    <n v="22"/>
    <n v="1"/>
    <s v="07"/>
    <x v="99"/>
  </r>
  <r>
    <x v="103"/>
    <x v="6"/>
    <x v="83"/>
    <m/>
    <x v="5"/>
    <x v="0"/>
    <x v="10"/>
    <s v="__base__/graphics/technology/shotgun-shell-damage.png"/>
    <s v="e-n-f"/>
    <x v="101"/>
    <e v="#N/A"/>
    <x v="6"/>
    <n v="0"/>
    <x v="6"/>
    <n v="22"/>
    <n v="1"/>
    <s v="07"/>
    <x v="99"/>
  </r>
  <r>
    <x v="104"/>
    <x v="0"/>
    <x v="1"/>
    <m/>
    <x v="3"/>
    <x v="0"/>
    <x v="0"/>
    <s v="__base__/graphics/technology/shotgun-shell-speed.png"/>
    <s v="e-n-g"/>
    <x v="102"/>
    <e v="#N/A"/>
    <x v="0"/>
    <n v="50"/>
    <x v="0"/>
    <n v="21"/>
    <n v="1"/>
    <s v="01"/>
    <x v="100"/>
  </r>
  <r>
    <x v="105"/>
    <x v="0"/>
    <x v="84"/>
    <m/>
    <x v="3"/>
    <x v="0"/>
    <x v="5"/>
    <s v="__base__/graphics/technology/shotgun-shell-speed.png"/>
    <s v="e-n-h"/>
    <x v="103"/>
    <e v="#N/A"/>
    <x v="0"/>
    <n v="100"/>
    <x v="0"/>
    <n v="21"/>
    <n v="1"/>
    <s v="02"/>
    <x v="101"/>
  </r>
  <r>
    <x v="105"/>
    <x v="1"/>
    <x v="84"/>
    <m/>
    <x v="3"/>
    <x v="0"/>
    <x v="5"/>
    <s v="__base__/graphics/technology/shotgun-shell-speed.png"/>
    <s v="e-n-h"/>
    <x v="103"/>
    <e v="#N/A"/>
    <x v="1"/>
    <n v="100"/>
    <x v="1"/>
    <n v="21"/>
    <n v="1"/>
    <s v="02"/>
    <x v="101"/>
  </r>
  <r>
    <x v="106"/>
    <x v="0"/>
    <x v="85"/>
    <m/>
    <x v="5"/>
    <x v="0"/>
    <x v="5"/>
    <s v="__base__/graphics/technology/shotgun-shell-speed.png"/>
    <s v="e-n-i"/>
    <x v="104"/>
    <e v="#N/A"/>
    <x v="0"/>
    <n v="100"/>
    <x v="0"/>
    <n v="21"/>
    <n v="1"/>
    <s v="03"/>
    <x v="102"/>
  </r>
  <r>
    <x v="106"/>
    <x v="1"/>
    <x v="85"/>
    <m/>
    <x v="5"/>
    <x v="0"/>
    <x v="5"/>
    <s v="__base__/graphics/technology/shotgun-shell-speed.png"/>
    <s v="e-n-i"/>
    <x v="104"/>
    <e v="#N/A"/>
    <x v="1"/>
    <n v="100"/>
    <x v="1"/>
    <n v="21"/>
    <n v="1"/>
    <s v="03"/>
    <x v="102"/>
  </r>
  <r>
    <x v="107"/>
    <x v="0"/>
    <x v="86"/>
    <m/>
    <x v="5"/>
    <x v="0"/>
    <x v="6"/>
    <s v="__base__/graphics/technology/shotgun-shell-speed.png"/>
    <s v="e-n-j"/>
    <x v="105"/>
    <e v="#N/A"/>
    <x v="0"/>
    <n v="200"/>
    <x v="0"/>
    <n v="21"/>
    <n v="1"/>
    <s v="04"/>
    <x v="103"/>
  </r>
  <r>
    <x v="107"/>
    <x v="1"/>
    <x v="86"/>
    <m/>
    <x v="5"/>
    <x v="0"/>
    <x v="6"/>
    <s v="__base__/graphics/technology/shotgun-shell-speed.png"/>
    <s v="e-n-j"/>
    <x v="105"/>
    <e v="#N/A"/>
    <x v="1"/>
    <n v="200"/>
    <x v="1"/>
    <n v="21"/>
    <n v="1"/>
    <s v="04"/>
    <x v="103"/>
  </r>
  <r>
    <x v="107"/>
    <x v="3"/>
    <x v="86"/>
    <m/>
    <x v="5"/>
    <x v="0"/>
    <x v="6"/>
    <s v="__base__/graphics/technology/shotgun-shell-speed.png"/>
    <s v="e-n-j"/>
    <x v="105"/>
    <e v="#N/A"/>
    <x v="3"/>
    <n v="200"/>
    <x v="3"/>
    <n v="21"/>
    <n v="1"/>
    <s v="04"/>
    <x v="103"/>
  </r>
  <r>
    <x v="108"/>
    <x v="0"/>
    <x v="87"/>
    <m/>
    <x v="5"/>
    <x v="0"/>
    <x v="6"/>
    <s v="__base__/graphics/technology/shotgun-shell-speed.png"/>
    <s v="e-n-k"/>
    <x v="106"/>
    <e v="#N/A"/>
    <x v="0"/>
    <n v="200"/>
    <x v="0"/>
    <n v="21"/>
    <n v="1"/>
    <s v="05"/>
    <x v="104"/>
  </r>
  <r>
    <x v="108"/>
    <x v="1"/>
    <x v="87"/>
    <m/>
    <x v="5"/>
    <x v="0"/>
    <x v="6"/>
    <s v="__base__/graphics/technology/shotgun-shell-speed.png"/>
    <s v="e-n-k"/>
    <x v="106"/>
    <e v="#N/A"/>
    <x v="1"/>
    <n v="200"/>
    <x v="1"/>
    <n v="21"/>
    <n v="1"/>
    <s v="05"/>
    <x v="104"/>
  </r>
  <r>
    <x v="108"/>
    <x v="2"/>
    <x v="87"/>
    <m/>
    <x v="5"/>
    <x v="0"/>
    <x v="6"/>
    <s v="__base__/graphics/technology/shotgun-shell-speed.png"/>
    <s v="e-n-k"/>
    <x v="106"/>
    <e v="#N/A"/>
    <x v="2"/>
    <n v="200"/>
    <x v="2"/>
    <n v="21"/>
    <n v="1"/>
    <s v="05"/>
    <x v="104"/>
  </r>
  <r>
    <x v="108"/>
    <x v="3"/>
    <x v="87"/>
    <m/>
    <x v="5"/>
    <x v="0"/>
    <x v="6"/>
    <s v="__base__/graphics/technology/shotgun-shell-speed.png"/>
    <s v="e-n-k"/>
    <x v="106"/>
    <e v="#N/A"/>
    <x v="3"/>
    <n v="200"/>
    <x v="3"/>
    <n v="21"/>
    <n v="1"/>
    <s v="05"/>
    <x v="104"/>
  </r>
  <r>
    <x v="109"/>
    <x v="0"/>
    <x v="88"/>
    <m/>
    <x v="5"/>
    <x v="0"/>
    <x v="20"/>
    <s v="__base__/graphics/technology/shotgun-shell-speed.png"/>
    <s v="e-n-l"/>
    <x v="107"/>
    <e v="#N/A"/>
    <x v="0"/>
    <n v="400"/>
    <x v="0"/>
    <n v="21"/>
    <n v="1"/>
    <s v="06"/>
    <x v="105"/>
  </r>
  <r>
    <x v="109"/>
    <x v="1"/>
    <x v="88"/>
    <m/>
    <x v="5"/>
    <x v="0"/>
    <x v="20"/>
    <s v="__base__/graphics/technology/shotgun-shell-speed.png"/>
    <s v="e-n-l"/>
    <x v="107"/>
    <e v="#N/A"/>
    <x v="1"/>
    <n v="400"/>
    <x v="1"/>
    <n v="21"/>
    <n v="1"/>
    <s v="06"/>
    <x v="105"/>
  </r>
  <r>
    <x v="109"/>
    <x v="2"/>
    <x v="88"/>
    <m/>
    <x v="5"/>
    <x v="0"/>
    <x v="20"/>
    <s v="__base__/graphics/technology/shotgun-shell-speed.png"/>
    <s v="e-n-l"/>
    <x v="107"/>
    <e v="#N/A"/>
    <x v="2"/>
    <n v="400"/>
    <x v="2"/>
    <n v="21"/>
    <n v="1"/>
    <s v="06"/>
    <x v="105"/>
  </r>
  <r>
    <x v="109"/>
    <x v="3"/>
    <x v="88"/>
    <m/>
    <x v="5"/>
    <x v="0"/>
    <x v="20"/>
    <s v="__base__/graphics/technology/shotgun-shell-speed.png"/>
    <s v="e-n-l"/>
    <x v="107"/>
    <e v="#N/A"/>
    <x v="3"/>
    <n v="400"/>
    <x v="3"/>
    <n v="21"/>
    <n v="1"/>
    <s v="06"/>
    <x v="105"/>
  </r>
  <r>
    <x v="109"/>
    <x v="4"/>
    <x v="88"/>
    <m/>
    <x v="5"/>
    <x v="0"/>
    <x v="20"/>
    <s v="__base__/graphics/technology/shotgun-shell-speed.png"/>
    <s v="e-n-l"/>
    <x v="107"/>
    <e v="#N/A"/>
    <x v="4"/>
    <n v="400"/>
    <x v="4"/>
    <n v="21"/>
    <n v="1"/>
    <s v="06"/>
    <x v="105"/>
  </r>
  <r>
    <x v="110"/>
    <x v="0"/>
    <x v="89"/>
    <m/>
    <x v="3"/>
    <x v="0"/>
    <x v="0"/>
    <s v="__base__/graphics/technology/laser-turret-damage.png"/>
    <s v="e-n-a"/>
    <x v="108"/>
    <e v="#N/A"/>
    <x v="0"/>
    <n v="50"/>
    <x v="0"/>
    <n v="21"/>
    <n v="1"/>
    <s v="01"/>
    <x v="6"/>
  </r>
  <r>
    <x v="110"/>
    <x v="1"/>
    <x v="89"/>
    <m/>
    <x v="3"/>
    <x v="0"/>
    <x v="0"/>
    <s v="__base__/graphics/technology/laser-turret-damage.png"/>
    <s v="e-n-a"/>
    <x v="108"/>
    <e v="#N/A"/>
    <x v="1"/>
    <n v="50"/>
    <x v="1"/>
    <n v="21"/>
    <n v="1"/>
    <s v="01"/>
    <x v="6"/>
  </r>
  <r>
    <x v="110"/>
    <x v="3"/>
    <x v="89"/>
    <m/>
    <x v="3"/>
    <x v="0"/>
    <x v="0"/>
    <s v="__base__/graphics/technology/laser-turret-damage.png"/>
    <s v="e-n-a"/>
    <x v="108"/>
    <e v="#N/A"/>
    <x v="3"/>
    <n v="50"/>
    <x v="3"/>
    <n v="21"/>
    <n v="1"/>
    <s v="01"/>
    <x v="6"/>
  </r>
  <r>
    <x v="111"/>
    <x v="0"/>
    <x v="90"/>
    <m/>
    <x v="3"/>
    <x v="0"/>
    <x v="5"/>
    <s v="__base__/graphics/technology/laser-turret-damage.png"/>
    <s v="e-n-b"/>
    <x v="109"/>
    <e v="#N/A"/>
    <x v="0"/>
    <n v="100"/>
    <x v="0"/>
    <n v="21"/>
    <n v="1"/>
    <s v="02"/>
    <x v="94"/>
  </r>
  <r>
    <x v="111"/>
    <x v="1"/>
    <x v="90"/>
    <m/>
    <x v="3"/>
    <x v="0"/>
    <x v="5"/>
    <s v="__base__/graphics/technology/laser-turret-damage.png"/>
    <s v="e-n-b"/>
    <x v="109"/>
    <e v="#N/A"/>
    <x v="1"/>
    <n v="100"/>
    <x v="1"/>
    <n v="21"/>
    <n v="1"/>
    <s v="02"/>
    <x v="94"/>
  </r>
  <r>
    <x v="111"/>
    <x v="3"/>
    <x v="90"/>
    <m/>
    <x v="3"/>
    <x v="0"/>
    <x v="5"/>
    <s v="__base__/graphics/technology/laser-turret-damage.png"/>
    <s v="e-n-b"/>
    <x v="109"/>
    <e v="#N/A"/>
    <x v="3"/>
    <n v="100"/>
    <x v="3"/>
    <n v="21"/>
    <n v="1"/>
    <s v="02"/>
    <x v="94"/>
  </r>
  <r>
    <x v="112"/>
    <x v="0"/>
    <x v="91"/>
    <m/>
    <x v="5"/>
    <x v="0"/>
    <x v="5"/>
    <s v="__base__/graphics/technology/laser-turret-damage.png"/>
    <s v="e-n-c"/>
    <x v="110"/>
    <e v="#N/A"/>
    <x v="0"/>
    <n v="100"/>
    <x v="0"/>
    <n v="21"/>
    <n v="1"/>
    <s v="03"/>
    <x v="95"/>
  </r>
  <r>
    <x v="112"/>
    <x v="1"/>
    <x v="91"/>
    <m/>
    <x v="5"/>
    <x v="0"/>
    <x v="5"/>
    <s v="__base__/graphics/technology/laser-turret-damage.png"/>
    <s v="e-n-c"/>
    <x v="110"/>
    <e v="#N/A"/>
    <x v="1"/>
    <n v="100"/>
    <x v="1"/>
    <n v="21"/>
    <n v="1"/>
    <s v="03"/>
    <x v="95"/>
  </r>
  <r>
    <x v="112"/>
    <x v="2"/>
    <x v="91"/>
    <m/>
    <x v="5"/>
    <x v="0"/>
    <x v="5"/>
    <s v="__base__/graphics/technology/laser-turret-damage.png"/>
    <s v="e-n-c"/>
    <x v="110"/>
    <e v="#N/A"/>
    <x v="2"/>
    <n v="100"/>
    <x v="2"/>
    <n v="21"/>
    <n v="1"/>
    <s v="03"/>
    <x v="95"/>
  </r>
  <r>
    <x v="112"/>
    <x v="3"/>
    <x v="91"/>
    <m/>
    <x v="5"/>
    <x v="0"/>
    <x v="5"/>
    <s v="__base__/graphics/technology/laser-turret-damage.png"/>
    <s v="e-n-c"/>
    <x v="110"/>
    <e v="#N/A"/>
    <x v="3"/>
    <n v="100"/>
    <x v="3"/>
    <n v="21"/>
    <n v="1"/>
    <s v="03"/>
    <x v="95"/>
  </r>
  <r>
    <x v="113"/>
    <x v="0"/>
    <x v="92"/>
    <m/>
    <x v="5"/>
    <x v="0"/>
    <x v="6"/>
    <s v="__base__/graphics/technology/laser-turret-damage.png"/>
    <s v="e-n-d"/>
    <x v="111"/>
    <e v="#N/A"/>
    <x v="0"/>
    <n v="200"/>
    <x v="0"/>
    <n v="21"/>
    <n v="1"/>
    <s v="04"/>
    <x v="96"/>
  </r>
  <r>
    <x v="113"/>
    <x v="1"/>
    <x v="92"/>
    <m/>
    <x v="5"/>
    <x v="0"/>
    <x v="6"/>
    <s v="__base__/graphics/technology/laser-turret-damage.png"/>
    <s v="e-n-d"/>
    <x v="111"/>
    <e v="#N/A"/>
    <x v="1"/>
    <n v="200"/>
    <x v="1"/>
    <n v="21"/>
    <n v="1"/>
    <s v="04"/>
    <x v="96"/>
  </r>
  <r>
    <x v="113"/>
    <x v="2"/>
    <x v="92"/>
    <m/>
    <x v="5"/>
    <x v="0"/>
    <x v="6"/>
    <s v="__base__/graphics/technology/laser-turret-damage.png"/>
    <s v="e-n-d"/>
    <x v="111"/>
    <e v="#N/A"/>
    <x v="2"/>
    <n v="200"/>
    <x v="2"/>
    <n v="21"/>
    <n v="1"/>
    <s v="04"/>
    <x v="96"/>
  </r>
  <r>
    <x v="113"/>
    <x v="3"/>
    <x v="92"/>
    <m/>
    <x v="5"/>
    <x v="0"/>
    <x v="6"/>
    <s v="__base__/graphics/technology/laser-turret-damage.png"/>
    <s v="e-n-d"/>
    <x v="111"/>
    <e v="#N/A"/>
    <x v="3"/>
    <n v="200"/>
    <x v="3"/>
    <n v="21"/>
    <n v="1"/>
    <s v="04"/>
    <x v="96"/>
  </r>
  <r>
    <x v="114"/>
    <x v="0"/>
    <x v="93"/>
    <m/>
    <x v="5"/>
    <x v="0"/>
    <x v="6"/>
    <s v="__base__/graphics/technology/laser-turret-damage.png"/>
    <s v="e-n-e"/>
    <x v="112"/>
    <e v="#N/A"/>
    <x v="0"/>
    <n v="200"/>
    <x v="0"/>
    <n v="21"/>
    <n v="1"/>
    <s v="05"/>
    <x v="97"/>
  </r>
  <r>
    <x v="114"/>
    <x v="1"/>
    <x v="93"/>
    <m/>
    <x v="5"/>
    <x v="0"/>
    <x v="6"/>
    <s v="__base__/graphics/technology/laser-turret-damage.png"/>
    <s v="e-n-e"/>
    <x v="112"/>
    <e v="#N/A"/>
    <x v="1"/>
    <n v="200"/>
    <x v="1"/>
    <n v="21"/>
    <n v="1"/>
    <s v="05"/>
    <x v="97"/>
  </r>
  <r>
    <x v="114"/>
    <x v="2"/>
    <x v="93"/>
    <m/>
    <x v="5"/>
    <x v="0"/>
    <x v="6"/>
    <s v="__base__/graphics/technology/laser-turret-damage.png"/>
    <s v="e-n-e"/>
    <x v="112"/>
    <e v="#N/A"/>
    <x v="2"/>
    <n v="200"/>
    <x v="2"/>
    <n v="21"/>
    <n v="1"/>
    <s v="05"/>
    <x v="97"/>
  </r>
  <r>
    <x v="114"/>
    <x v="3"/>
    <x v="93"/>
    <m/>
    <x v="5"/>
    <x v="0"/>
    <x v="6"/>
    <s v="__base__/graphics/technology/laser-turret-damage.png"/>
    <s v="e-n-e"/>
    <x v="112"/>
    <e v="#N/A"/>
    <x v="3"/>
    <n v="200"/>
    <x v="3"/>
    <n v="21"/>
    <n v="1"/>
    <s v="05"/>
    <x v="97"/>
  </r>
  <r>
    <x v="114"/>
    <x v="4"/>
    <x v="93"/>
    <m/>
    <x v="5"/>
    <x v="0"/>
    <x v="6"/>
    <s v="__base__/graphics/technology/laser-turret-damage.png"/>
    <s v="e-n-e"/>
    <x v="112"/>
    <e v="#N/A"/>
    <x v="4"/>
    <n v="200"/>
    <x v="4"/>
    <n v="21"/>
    <n v="1"/>
    <s v="05"/>
    <x v="97"/>
  </r>
  <r>
    <x v="115"/>
    <x v="0"/>
    <x v="94"/>
    <m/>
    <x v="5"/>
    <x v="0"/>
    <x v="15"/>
    <s v="__base__/graphics/technology/laser-turret-damage.png"/>
    <s v="e-n-f"/>
    <x v="113"/>
    <e v="#N/A"/>
    <x v="0"/>
    <n v="350"/>
    <x v="0"/>
    <n v="21"/>
    <n v="1"/>
    <s v="06"/>
    <x v="98"/>
  </r>
  <r>
    <x v="115"/>
    <x v="1"/>
    <x v="94"/>
    <m/>
    <x v="5"/>
    <x v="0"/>
    <x v="15"/>
    <s v="__base__/graphics/technology/laser-turret-damage.png"/>
    <s v="e-n-f"/>
    <x v="113"/>
    <e v="#N/A"/>
    <x v="1"/>
    <n v="350"/>
    <x v="1"/>
    <n v="21"/>
    <n v="1"/>
    <s v="06"/>
    <x v="98"/>
  </r>
  <r>
    <x v="115"/>
    <x v="2"/>
    <x v="94"/>
    <m/>
    <x v="5"/>
    <x v="0"/>
    <x v="15"/>
    <s v="__base__/graphics/technology/laser-turret-damage.png"/>
    <s v="e-n-f"/>
    <x v="113"/>
    <e v="#N/A"/>
    <x v="2"/>
    <n v="350"/>
    <x v="2"/>
    <n v="21"/>
    <n v="1"/>
    <s v="06"/>
    <x v="98"/>
  </r>
  <r>
    <x v="115"/>
    <x v="3"/>
    <x v="94"/>
    <m/>
    <x v="5"/>
    <x v="0"/>
    <x v="15"/>
    <s v="__base__/graphics/technology/laser-turret-damage.png"/>
    <s v="e-n-f"/>
    <x v="113"/>
    <e v="#N/A"/>
    <x v="3"/>
    <n v="350"/>
    <x v="3"/>
    <n v="21"/>
    <n v="1"/>
    <s v="06"/>
    <x v="98"/>
  </r>
  <r>
    <x v="115"/>
    <x v="4"/>
    <x v="94"/>
    <m/>
    <x v="5"/>
    <x v="0"/>
    <x v="15"/>
    <s v="__base__/graphics/technology/laser-turret-damage.png"/>
    <s v="e-n-f"/>
    <x v="113"/>
    <e v="#N/A"/>
    <x v="4"/>
    <n v="350"/>
    <x v="4"/>
    <n v="21"/>
    <n v="1"/>
    <s v="06"/>
    <x v="98"/>
  </r>
  <r>
    <x v="116"/>
    <x v="0"/>
    <x v="95"/>
    <m/>
    <x v="5"/>
    <x v="0"/>
    <x v="21"/>
    <s v="__base__/graphics/technology/laser-turret-damage.png"/>
    <s v="e-n-g"/>
    <x v="114"/>
    <e v="#N/A"/>
    <x v="0"/>
    <n v="500"/>
    <x v="0"/>
    <n v="21"/>
    <n v="1"/>
    <s v="07"/>
    <x v="106"/>
  </r>
  <r>
    <x v="116"/>
    <x v="1"/>
    <x v="95"/>
    <m/>
    <x v="5"/>
    <x v="0"/>
    <x v="21"/>
    <s v="__base__/graphics/technology/laser-turret-damage.png"/>
    <s v="e-n-g"/>
    <x v="114"/>
    <e v="#N/A"/>
    <x v="1"/>
    <n v="500"/>
    <x v="1"/>
    <n v="21"/>
    <n v="1"/>
    <s v="07"/>
    <x v="106"/>
  </r>
  <r>
    <x v="116"/>
    <x v="2"/>
    <x v="95"/>
    <m/>
    <x v="5"/>
    <x v="0"/>
    <x v="21"/>
    <s v="__base__/graphics/technology/laser-turret-damage.png"/>
    <s v="e-n-g"/>
    <x v="114"/>
    <e v="#N/A"/>
    <x v="2"/>
    <n v="500"/>
    <x v="2"/>
    <n v="21"/>
    <n v="1"/>
    <s v="07"/>
    <x v="106"/>
  </r>
  <r>
    <x v="116"/>
    <x v="3"/>
    <x v="95"/>
    <m/>
    <x v="5"/>
    <x v="0"/>
    <x v="21"/>
    <s v="__base__/graphics/technology/laser-turret-damage.png"/>
    <s v="e-n-g"/>
    <x v="114"/>
    <e v="#N/A"/>
    <x v="3"/>
    <n v="500"/>
    <x v="3"/>
    <n v="21"/>
    <n v="1"/>
    <s v="07"/>
    <x v="106"/>
  </r>
  <r>
    <x v="116"/>
    <x v="4"/>
    <x v="95"/>
    <m/>
    <x v="5"/>
    <x v="0"/>
    <x v="21"/>
    <s v="__base__/graphics/technology/laser-turret-damage.png"/>
    <s v="e-n-g"/>
    <x v="114"/>
    <e v="#N/A"/>
    <x v="4"/>
    <n v="500"/>
    <x v="4"/>
    <n v="21"/>
    <n v="1"/>
    <s v="07"/>
    <x v="106"/>
  </r>
  <r>
    <x v="117"/>
    <x v="0"/>
    <x v="96"/>
    <m/>
    <x v="5"/>
    <x v="0"/>
    <x v="10"/>
    <s v="__base__/graphics/technology/laser-turret-damage.png"/>
    <s v="e-n-g"/>
    <x v="115"/>
    <e v="#N/A"/>
    <x v="0"/>
    <n v="0"/>
    <x v="0"/>
    <n v="21"/>
    <n v="1"/>
    <s v="08"/>
    <x v="107"/>
  </r>
  <r>
    <x v="117"/>
    <x v="1"/>
    <x v="96"/>
    <m/>
    <x v="5"/>
    <x v="0"/>
    <x v="10"/>
    <s v="__base__/graphics/technology/laser-turret-damage.png"/>
    <s v="e-n-g"/>
    <x v="115"/>
    <e v="#N/A"/>
    <x v="1"/>
    <n v="0"/>
    <x v="1"/>
    <n v="21"/>
    <n v="1"/>
    <s v="08"/>
    <x v="107"/>
  </r>
  <r>
    <x v="117"/>
    <x v="2"/>
    <x v="96"/>
    <m/>
    <x v="5"/>
    <x v="0"/>
    <x v="10"/>
    <s v="__base__/graphics/technology/laser-turret-damage.png"/>
    <s v="e-n-g"/>
    <x v="115"/>
    <e v="#N/A"/>
    <x v="2"/>
    <n v="0"/>
    <x v="2"/>
    <n v="21"/>
    <n v="1"/>
    <s v="08"/>
    <x v="107"/>
  </r>
  <r>
    <x v="117"/>
    <x v="3"/>
    <x v="96"/>
    <m/>
    <x v="5"/>
    <x v="0"/>
    <x v="10"/>
    <s v="__base__/graphics/technology/laser-turret-damage.png"/>
    <s v="e-n-g"/>
    <x v="115"/>
    <e v="#N/A"/>
    <x v="3"/>
    <n v="0"/>
    <x v="3"/>
    <n v="21"/>
    <n v="1"/>
    <s v="08"/>
    <x v="107"/>
  </r>
  <r>
    <x v="117"/>
    <x v="4"/>
    <x v="96"/>
    <m/>
    <x v="5"/>
    <x v="0"/>
    <x v="10"/>
    <s v="__base__/graphics/technology/laser-turret-damage.png"/>
    <s v="e-n-g"/>
    <x v="115"/>
    <e v="#N/A"/>
    <x v="4"/>
    <n v="0"/>
    <x v="4"/>
    <n v="21"/>
    <n v="1"/>
    <s v="08"/>
    <x v="107"/>
  </r>
  <r>
    <x v="117"/>
    <x v="6"/>
    <x v="96"/>
    <m/>
    <x v="5"/>
    <x v="0"/>
    <x v="10"/>
    <s v="__base__/graphics/technology/laser-turret-damage.png"/>
    <s v="e-n-g"/>
    <x v="115"/>
    <e v="#N/A"/>
    <x v="6"/>
    <n v="0"/>
    <x v="6"/>
    <n v="21"/>
    <n v="1"/>
    <s v="08"/>
    <x v="107"/>
  </r>
  <r>
    <x v="118"/>
    <x v="0"/>
    <x v="89"/>
    <m/>
    <x v="3"/>
    <x v="0"/>
    <x v="0"/>
    <s v="__base__/graphics/technology/laser-turret-speed.png"/>
    <s v="e-n-h"/>
    <x v="116"/>
    <e v="#N/A"/>
    <x v="0"/>
    <n v="50"/>
    <x v="0"/>
    <n v="20"/>
    <n v="1"/>
    <s v="01"/>
    <x v="108"/>
  </r>
  <r>
    <x v="118"/>
    <x v="1"/>
    <x v="89"/>
    <m/>
    <x v="3"/>
    <x v="0"/>
    <x v="0"/>
    <s v="__base__/graphics/technology/laser-turret-speed.png"/>
    <s v="e-n-h"/>
    <x v="116"/>
    <e v="#N/A"/>
    <x v="1"/>
    <n v="50"/>
    <x v="1"/>
    <n v="20"/>
    <n v="1"/>
    <s v="01"/>
    <x v="108"/>
  </r>
  <r>
    <x v="118"/>
    <x v="3"/>
    <x v="89"/>
    <m/>
    <x v="3"/>
    <x v="0"/>
    <x v="0"/>
    <s v="__base__/graphics/technology/laser-turret-speed.png"/>
    <s v="e-n-h"/>
    <x v="116"/>
    <e v="#N/A"/>
    <x v="3"/>
    <n v="50"/>
    <x v="3"/>
    <n v="20"/>
    <n v="1"/>
    <s v="01"/>
    <x v="108"/>
  </r>
  <r>
    <x v="119"/>
    <x v="0"/>
    <x v="97"/>
    <m/>
    <x v="3"/>
    <x v="0"/>
    <x v="5"/>
    <s v="__base__/graphics/technology/laser-turret-speed.png"/>
    <s v="e-n-i"/>
    <x v="117"/>
    <e v="#N/A"/>
    <x v="0"/>
    <n v="100"/>
    <x v="0"/>
    <n v="20"/>
    <n v="1"/>
    <s v="02"/>
    <x v="109"/>
  </r>
  <r>
    <x v="119"/>
    <x v="1"/>
    <x v="97"/>
    <m/>
    <x v="3"/>
    <x v="0"/>
    <x v="5"/>
    <s v="__base__/graphics/technology/laser-turret-speed.png"/>
    <s v="e-n-i"/>
    <x v="117"/>
    <e v="#N/A"/>
    <x v="1"/>
    <n v="100"/>
    <x v="1"/>
    <n v="20"/>
    <n v="1"/>
    <s v="02"/>
    <x v="109"/>
  </r>
  <r>
    <x v="119"/>
    <x v="3"/>
    <x v="97"/>
    <m/>
    <x v="3"/>
    <x v="0"/>
    <x v="5"/>
    <s v="__base__/graphics/technology/laser-turret-speed.png"/>
    <s v="e-n-i"/>
    <x v="117"/>
    <e v="#N/A"/>
    <x v="3"/>
    <n v="100"/>
    <x v="3"/>
    <n v="20"/>
    <n v="1"/>
    <s v="02"/>
    <x v="109"/>
  </r>
  <r>
    <x v="120"/>
    <x v="0"/>
    <x v="98"/>
    <m/>
    <x v="5"/>
    <x v="0"/>
    <x v="6"/>
    <s v="__base__/graphics/technology/laser-turret-speed.png"/>
    <s v="e-n-j"/>
    <x v="118"/>
    <e v="#N/A"/>
    <x v="0"/>
    <n v="200"/>
    <x v="0"/>
    <n v="20"/>
    <n v="1"/>
    <s v="03"/>
    <x v="110"/>
  </r>
  <r>
    <x v="120"/>
    <x v="1"/>
    <x v="98"/>
    <m/>
    <x v="5"/>
    <x v="0"/>
    <x v="6"/>
    <s v="__base__/graphics/technology/laser-turret-speed.png"/>
    <s v="e-n-j"/>
    <x v="118"/>
    <e v="#N/A"/>
    <x v="1"/>
    <n v="200"/>
    <x v="1"/>
    <n v="20"/>
    <n v="1"/>
    <s v="03"/>
    <x v="110"/>
  </r>
  <r>
    <x v="120"/>
    <x v="2"/>
    <x v="98"/>
    <m/>
    <x v="5"/>
    <x v="0"/>
    <x v="6"/>
    <s v="__base__/graphics/technology/laser-turret-speed.png"/>
    <s v="e-n-j"/>
    <x v="118"/>
    <e v="#N/A"/>
    <x v="2"/>
    <n v="200"/>
    <x v="2"/>
    <n v="20"/>
    <n v="1"/>
    <s v="03"/>
    <x v="110"/>
  </r>
  <r>
    <x v="120"/>
    <x v="3"/>
    <x v="98"/>
    <m/>
    <x v="5"/>
    <x v="0"/>
    <x v="6"/>
    <s v="__base__/graphics/technology/laser-turret-speed.png"/>
    <s v="e-n-j"/>
    <x v="118"/>
    <e v="#N/A"/>
    <x v="3"/>
    <n v="200"/>
    <x v="3"/>
    <n v="20"/>
    <n v="1"/>
    <s v="03"/>
    <x v="110"/>
  </r>
  <r>
    <x v="121"/>
    <x v="0"/>
    <x v="99"/>
    <m/>
    <x v="5"/>
    <x v="0"/>
    <x v="6"/>
    <s v="__base__/graphics/technology/laser-turret-speed.png"/>
    <s v="e-n-k"/>
    <x v="119"/>
    <e v="#N/A"/>
    <x v="0"/>
    <n v="200"/>
    <x v="0"/>
    <n v="20"/>
    <n v="1"/>
    <s v="04"/>
    <x v="111"/>
  </r>
  <r>
    <x v="121"/>
    <x v="1"/>
    <x v="99"/>
    <m/>
    <x v="5"/>
    <x v="0"/>
    <x v="6"/>
    <s v="__base__/graphics/technology/laser-turret-speed.png"/>
    <s v="e-n-k"/>
    <x v="119"/>
    <e v="#N/A"/>
    <x v="1"/>
    <n v="200"/>
    <x v="1"/>
    <n v="20"/>
    <n v="1"/>
    <s v="04"/>
    <x v="111"/>
  </r>
  <r>
    <x v="121"/>
    <x v="2"/>
    <x v="99"/>
    <m/>
    <x v="5"/>
    <x v="0"/>
    <x v="6"/>
    <s v="__base__/graphics/technology/laser-turret-speed.png"/>
    <s v="e-n-k"/>
    <x v="119"/>
    <e v="#N/A"/>
    <x v="2"/>
    <n v="200"/>
    <x v="2"/>
    <n v="20"/>
    <n v="1"/>
    <s v="04"/>
    <x v="111"/>
  </r>
  <r>
    <x v="121"/>
    <x v="3"/>
    <x v="99"/>
    <m/>
    <x v="5"/>
    <x v="0"/>
    <x v="6"/>
    <s v="__base__/graphics/technology/laser-turret-speed.png"/>
    <s v="e-n-k"/>
    <x v="119"/>
    <e v="#N/A"/>
    <x v="3"/>
    <n v="200"/>
    <x v="3"/>
    <n v="20"/>
    <n v="1"/>
    <s v="04"/>
    <x v="111"/>
  </r>
  <r>
    <x v="122"/>
    <x v="0"/>
    <x v="100"/>
    <m/>
    <x v="5"/>
    <x v="0"/>
    <x v="6"/>
    <s v="__base__/graphics/technology/laser-turret-speed.png"/>
    <s v="e-n-l"/>
    <x v="120"/>
    <e v="#N/A"/>
    <x v="0"/>
    <n v="200"/>
    <x v="0"/>
    <n v="20"/>
    <n v="1"/>
    <s v="05"/>
    <x v="112"/>
  </r>
  <r>
    <x v="122"/>
    <x v="1"/>
    <x v="100"/>
    <m/>
    <x v="5"/>
    <x v="0"/>
    <x v="6"/>
    <s v="__base__/graphics/technology/laser-turret-speed.png"/>
    <s v="e-n-l"/>
    <x v="120"/>
    <e v="#N/A"/>
    <x v="1"/>
    <n v="200"/>
    <x v="1"/>
    <n v="20"/>
    <n v="1"/>
    <s v="05"/>
    <x v="112"/>
  </r>
  <r>
    <x v="122"/>
    <x v="2"/>
    <x v="100"/>
    <m/>
    <x v="5"/>
    <x v="0"/>
    <x v="6"/>
    <s v="__base__/graphics/technology/laser-turret-speed.png"/>
    <s v="e-n-l"/>
    <x v="120"/>
    <e v="#N/A"/>
    <x v="2"/>
    <n v="200"/>
    <x v="2"/>
    <n v="20"/>
    <n v="1"/>
    <s v="05"/>
    <x v="112"/>
  </r>
  <r>
    <x v="122"/>
    <x v="3"/>
    <x v="100"/>
    <m/>
    <x v="5"/>
    <x v="0"/>
    <x v="6"/>
    <s v="__base__/graphics/technology/laser-turret-speed.png"/>
    <s v="e-n-l"/>
    <x v="120"/>
    <e v="#N/A"/>
    <x v="3"/>
    <n v="200"/>
    <x v="3"/>
    <n v="20"/>
    <n v="1"/>
    <s v="05"/>
    <x v="112"/>
  </r>
  <r>
    <x v="122"/>
    <x v="4"/>
    <x v="100"/>
    <m/>
    <x v="5"/>
    <x v="0"/>
    <x v="6"/>
    <s v="__base__/graphics/technology/laser-turret-speed.png"/>
    <s v="e-n-l"/>
    <x v="120"/>
    <e v="#N/A"/>
    <x v="4"/>
    <n v="200"/>
    <x v="4"/>
    <n v="20"/>
    <n v="1"/>
    <s v="05"/>
    <x v="112"/>
  </r>
  <r>
    <x v="123"/>
    <x v="0"/>
    <x v="101"/>
    <m/>
    <x v="5"/>
    <x v="0"/>
    <x v="15"/>
    <s v="__base__/graphics/technology/laser-turret-speed.png"/>
    <s v="e-n-m"/>
    <x v="121"/>
    <e v="#N/A"/>
    <x v="0"/>
    <n v="350"/>
    <x v="0"/>
    <n v="20"/>
    <n v="1"/>
    <s v="06"/>
    <x v="113"/>
  </r>
  <r>
    <x v="123"/>
    <x v="1"/>
    <x v="101"/>
    <m/>
    <x v="5"/>
    <x v="0"/>
    <x v="15"/>
    <s v="__base__/graphics/technology/laser-turret-speed.png"/>
    <s v="e-n-m"/>
    <x v="121"/>
    <e v="#N/A"/>
    <x v="1"/>
    <n v="350"/>
    <x v="1"/>
    <n v="20"/>
    <n v="1"/>
    <s v="06"/>
    <x v="113"/>
  </r>
  <r>
    <x v="123"/>
    <x v="2"/>
    <x v="101"/>
    <m/>
    <x v="5"/>
    <x v="0"/>
    <x v="15"/>
    <s v="__base__/graphics/technology/laser-turret-speed.png"/>
    <s v="e-n-m"/>
    <x v="121"/>
    <e v="#N/A"/>
    <x v="2"/>
    <n v="350"/>
    <x v="2"/>
    <n v="20"/>
    <n v="1"/>
    <s v="06"/>
    <x v="113"/>
  </r>
  <r>
    <x v="123"/>
    <x v="3"/>
    <x v="101"/>
    <m/>
    <x v="5"/>
    <x v="0"/>
    <x v="15"/>
    <s v="__base__/graphics/technology/laser-turret-speed.png"/>
    <s v="e-n-m"/>
    <x v="121"/>
    <e v="#N/A"/>
    <x v="3"/>
    <n v="350"/>
    <x v="3"/>
    <n v="20"/>
    <n v="1"/>
    <s v="06"/>
    <x v="113"/>
  </r>
  <r>
    <x v="123"/>
    <x v="4"/>
    <x v="101"/>
    <m/>
    <x v="5"/>
    <x v="0"/>
    <x v="15"/>
    <s v="__base__/graphics/technology/laser-turret-speed.png"/>
    <s v="e-n-m"/>
    <x v="121"/>
    <e v="#N/A"/>
    <x v="4"/>
    <n v="350"/>
    <x v="4"/>
    <n v="20"/>
    <n v="1"/>
    <s v="06"/>
    <x v="113"/>
  </r>
  <r>
    <x v="124"/>
    <x v="0"/>
    <x v="102"/>
    <m/>
    <x v="5"/>
    <x v="0"/>
    <x v="16"/>
    <s v="__base__/graphics/technology/laser-turret-speed.png"/>
    <s v="e-n-n"/>
    <x v="122"/>
    <e v="#N/A"/>
    <x v="0"/>
    <n v="450"/>
    <x v="0"/>
    <n v="20"/>
    <n v="1"/>
    <s v="07"/>
    <x v="114"/>
  </r>
  <r>
    <x v="124"/>
    <x v="1"/>
    <x v="102"/>
    <m/>
    <x v="5"/>
    <x v="0"/>
    <x v="16"/>
    <s v="__base__/graphics/technology/laser-turret-speed.png"/>
    <s v="e-n-n"/>
    <x v="122"/>
    <e v="#N/A"/>
    <x v="1"/>
    <n v="450"/>
    <x v="1"/>
    <n v="20"/>
    <n v="1"/>
    <s v="07"/>
    <x v="114"/>
  </r>
  <r>
    <x v="124"/>
    <x v="2"/>
    <x v="102"/>
    <m/>
    <x v="5"/>
    <x v="0"/>
    <x v="16"/>
    <s v="__base__/graphics/technology/laser-turret-speed.png"/>
    <s v="e-n-n"/>
    <x v="122"/>
    <e v="#N/A"/>
    <x v="2"/>
    <n v="450"/>
    <x v="2"/>
    <n v="20"/>
    <n v="1"/>
    <s v="07"/>
    <x v="114"/>
  </r>
  <r>
    <x v="124"/>
    <x v="3"/>
    <x v="102"/>
    <m/>
    <x v="5"/>
    <x v="0"/>
    <x v="16"/>
    <s v="__base__/graphics/technology/laser-turret-speed.png"/>
    <s v="e-n-n"/>
    <x v="122"/>
    <e v="#N/A"/>
    <x v="3"/>
    <n v="450"/>
    <x v="3"/>
    <n v="20"/>
    <n v="1"/>
    <s v="07"/>
    <x v="114"/>
  </r>
  <r>
    <x v="124"/>
    <x v="4"/>
    <x v="102"/>
    <m/>
    <x v="5"/>
    <x v="0"/>
    <x v="16"/>
    <s v="__base__/graphics/technology/laser-turret-speed.png"/>
    <s v="e-n-n"/>
    <x v="122"/>
    <e v="#N/A"/>
    <x v="4"/>
    <n v="450"/>
    <x v="4"/>
    <n v="20"/>
    <n v="1"/>
    <s v="07"/>
    <x v="114"/>
  </r>
  <r>
    <x v="125"/>
    <x v="0"/>
    <x v="48"/>
    <m/>
    <x v="3"/>
    <x v="0"/>
    <x v="0"/>
    <s v="__base__/graphics/technology/gun-turret-damage.png"/>
    <s v="e-o-a"/>
    <x v="123"/>
    <e v="#N/A"/>
    <x v="0"/>
    <n v="50"/>
    <x v="0"/>
    <n v="19"/>
    <n v="1"/>
    <s v="01"/>
    <x v="115"/>
  </r>
  <r>
    <x v="125"/>
    <x v="1"/>
    <x v="48"/>
    <m/>
    <x v="3"/>
    <x v="0"/>
    <x v="0"/>
    <s v="__base__/graphics/technology/gun-turret-damage.png"/>
    <s v="e-o-a"/>
    <x v="123"/>
    <e v="#N/A"/>
    <x v="1"/>
    <n v="50"/>
    <x v="1"/>
    <n v="19"/>
    <n v="1"/>
    <s v="01"/>
    <x v="115"/>
  </r>
  <r>
    <x v="126"/>
    <x v="0"/>
    <x v="103"/>
    <m/>
    <x v="3"/>
    <x v="0"/>
    <x v="5"/>
    <s v="__base__/graphics/technology/gun-turret-damage.png"/>
    <s v="e-o-b"/>
    <x v="124"/>
    <e v="#N/A"/>
    <x v="0"/>
    <n v="100"/>
    <x v="0"/>
    <n v="19"/>
    <n v="1"/>
    <s v="02"/>
    <x v="116"/>
  </r>
  <r>
    <x v="126"/>
    <x v="1"/>
    <x v="103"/>
    <m/>
    <x v="3"/>
    <x v="0"/>
    <x v="5"/>
    <s v="__base__/graphics/technology/gun-turret-damage.png"/>
    <s v="e-o-b"/>
    <x v="124"/>
    <e v="#N/A"/>
    <x v="1"/>
    <n v="100"/>
    <x v="1"/>
    <n v="19"/>
    <n v="1"/>
    <s v="02"/>
    <x v="116"/>
  </r>
  <r>
    <x v="127"/>
    <x v="0"/>
    <x v="104"/>
    <m/>
    <x v="5"/>
    <x v="0"/>
    <x v="5"/>
    <s v="__base__/graphics/technology/gun-turret-damage.png"/>
    <s v="e-o-c"/>
    <x v="125"/>
    <e v="#N/A"/>
    <x v="0"/>
    <n v="100"/>
    <x v="0"/>
    <n v="19"/>
    <n v="1"/>
    <s v="03"/>
    <x v="117"/>
  </r>
  <r>
    <x v="127"/>
    <x v="1"/>
    <x v="104"/>
    <m/>
    <x v="5"/>
    <x v="0"/>
    <x v="5"/>
    <s v="__base__/graphics/technology/gun-turret-damage.png"/>
    <s v="e-o-c"/>
    <x v="125"/>
    <e v="#N/A"/>
    <x v="1"/>
    <n v="100"/>
    <x v="1"/>
    <n v="19"/>
    <n v="1"/>
    <s v="03"/>
    <x v="117"/>
  </r>
  <r>
    <x v="127"/>
    <x v="3"/>
    <x v="104"/>
    <m/>
    <x v="5"/>
    <x v="0"/>
    <x v="5"/>
    <s v="__base__/graphics/technology/gun-turret-damage.png"/>
    <s v="e-o-c"/>
    <x v="125"/>
    <e v="#N/A"/>
    <x v="3"/>
    <n v="100"/>
    <x v="3"/>
    <n v="19"/>
    <n v="1"/>
    <s v="03"/>
    <x v="117"/>
  </r>
  <r>
    <x v="128"/>
    <x v="0"/>
    <x v="105"/>
    <m/>
    <x v="5"/>
    <x v="0"/>
    <x v="6"/>
    <s v="__base__/graphics/technology/gun-turret-damage.png"/>
    <s v="e-o-d"/>
    <x v="126"/>
    <e v="#N/A"/>
    <x v="0"/>
    <n v="200"/>
    <x v="0"/>
    <n v="19"/>
    <n v="1"/>
    <s v="04"/>
    <x v="118"/>
  </r>
  <r>
    <x v="128"/>
    <x v="1"/>
    <x v="105"/>
    <m/>
    <x v="5"/>
    <x v="0"/>
    <x v="6"/>
    <s v="__base__/graphics/technology/gun-turret-damage.png"/>
    <s v="e-o-d"/>
    <x v="126"/>
    <e v="#N/A"/>
    <x v="1"/>
    <n v="200"/>
    <x v="1"/>
    <n v="19"/>
    <n v="1"/>
    <s v="04"/>
    <x v="118"/>
  </r>
  <r>
    <x v="128"/>
    <x v="3"/>
    <x v="105"/>
    <m/>
    <x v="5"/>
    <x v="0"/>
    <x v="6"/>
    <s v="__base__/graphics/technology/gun-turret-damage.png"/>
    <s v="e-o-d"/>
    <x v="126"/>
    <e v="#N/A"/>
    <x v="3"/>
    <n v="200"/>
    <x v="3"/>
    <n v="19"/>
    <n v="1"/>
    <s v="04"/>
    <x v="118"/>
  </r>
  <r>
    <x v="129"/>
    <x v="0"/>
    <x v="106"/>
    <m/>
    <x v="5"/>
    <x v="0"/>
    <x v="6"/>
    <s v="__base__/graphics/technology/gun-turret-damage.png"/>
    <s v="e-o-e"/>
    <x v="127"/>
    <e v="#N/A"/>
    <x v="0"/>
    <n v="200"/>
    <x v="0"/>
    <n v="19"/>
    <n v="1"/>
    <s v="05"/>
    <x v="119"/>
  </r>
  <r>
    <x v="129"/>
    <x v="1"/>
    <x v="106"/>
    <m/>
    <x v="5"/>
    <x v="0"/>
    <x v="6"/>
    <s v="__base__/graphics/technology/gun-turret-damage.png"/>
    <s v="e-o-e"/>
    <x v="127"/>
    <e v="#N/A"/>
    <x v="1"/>
    <n v="200"/>
    <x v="1"/>
    <n v="19"/>
    <n v="1"/>
    <s v="05"/>
    <x v="119"/>
  </r>
  <r>
    <x v="129"/>
    <x v="2"/>
    <x v="106"/>
    <m/>
    <x v="5"/>
    <x v="0"/>
    <x v="6"/>
    <s v="__base__/graphics/technology/gun-turret-damage.png"/>
    <s v="e-o-e"/>
    <x v="127"/>
    <e v="#N/A"/>
    <x v="2"/>
    <n v="200"/>
    <x v="2"/>
    <n v="19"/>
    <n v="1"/>
    <s v="05"/>
    <x v="119"/>
  </r>
  <r>
    <x v="129"/>
    <x v="3"/>
    <x v="106"/>
    <m/>
    <x v="5"/>
    <x v="0"/>
    <x v="6"/>
    <s v="__base__/graphics/technology/gun-turret-damage.png"/>
    <s v="e-o-e"/>
    <x v="127"/>
    <e v="#N/A"/>
    <x v="3"/>
    <n v="200"/>
    <x v="3"/>
    <n v="19"/>
    <n v="1"/>
    <s v="05"/>
    <x v="119"/>
  </r>
  <r>
    <x v="130"/>
    <x v="0"/>
    <x v="107"/>
    <m/>
    <x v="5"/>
    <x v="0"/>
    <x v="8"/>
    <s v="__base__/graphics/technology/gun-turret-damage.png"/>
    <s v="e-o-f"/>
    <x v="128"/>
    <e v="#N/A"/>
    <x v="0"/>
    <n v="300"/>
    <x v="0"/>
    <n v="19"/>
    <n v="1"/>
    <s v="06"/>
    <x v="120"/>
  </r>
  <r>
    <x v="130"/>
    <x v="1"/>
    <x v="107"/>
    <m/>
    <x v="5"/>
    <x v="0"/>
    <x v="8"/>
    <s v="__base__/graphics/technology/gun-turret-damage.png"/>
    <s v="e-o-f"/>
    <x v="128"/>
    <e v="#N/A"/>
    <x v="1"/>
    <n v="300"/>
    <x v="1"/>
    <n v="19"/>
    <n v="1"/>
    <s v="06"/>
    <x v="120"/>
  </r>
  <r>
    <x v="130"/>
    <x v="2"/>
    <x v="107"/>
    <m/>
    <x v="5"/>
    <x v="0"/>
    <x v="8"/>
    <s v="__base__/graphics/technology/gun-turret-damage.png"/>
    <s v="e-o-f"/>
    <x v="128"/>
    <e v="#N/A"/>
    <x v="2"/>
    <n v="300"/>
    <x v="2"/>
    <n v="19"/>
    <n v="1"/>
    <s v="06"/>
    <x v="120"/>
  </r>
  <r>
    <x v="130"/>
    <x v="3"/>
    <x v="107"/>
    <m/>
    <x v="5"/>
    <x v="0"/>
    <x v="8"/>
    <s v="__base__/graphics/technology/gun-turret-damage.png"/>
    <s v="e-o-f"/>
    <x v="128"/>
    <e v="#N/A"/>
    <x v="3"/>
    <n v="300"/>
    <x v="3"/>
    <n v="19"/>
    <n v="1"/>
    <s v="06"/>
    <x v="120"/>
  </r>
  <r>
    <x v="130"/>
    <x v="4"/>
    <x v="107"/>
    <m/>
    <x v="5"/>
    <x v="0"/>
    <x v="8"/>
    <s v="__base__/graphics/technology/gun-turret-damage.png"/>
    <s v="e-o-f"/>
    <x v="128"/>
    <e v="#N/A"/>
    <x v="4"/>
    <n v="300"/>
    <x v="4"/>
    <n v="19"/>
    <n v="1"/>
    <s v="06"/>
    <x v="120"/>
  </r>
  <r>
    <x v="131"/>
    <x v="0"/>
    <x v="108"/>
    <m/>
    <x v="5"/>
    <x v="0"/>
    <x v="10"/>
    <s v="__base__/graphics/technology/gun-turret-damage.png"/>
    <s v="e-o-f"/>
    <x v="129"/>
    <e v="#N/A"/>
    <x v="0"/>
    <n v="0"/>
    <x v="0"/>
    <n v="19"/>
    <n v="1"/>
    <s v="07"/>
    <x v="121"/>
  </r>
  <r>
    <x v="131"/>
    <x v="1"/>
    <x v="108"/>
    <m/>
    <x v="5"/>
    <x v="0"/>
    <x v="10"/>
    <s v="__base__/graphics/technology/gun-turret-damage.png"/>
    <s v="e-o-f"/>
    <x v="129"/>
    <e v="#N/A"/>
    <x v="1"/>
    <n v="0"/>
    <x v="1"/>
    <n v="19"/>
    <n v="1"/>
    <s v="07"/>
    <x v="121"/>
  </r>
  <r>
    <x v="131"/>
    <x v="2"/>
    <x v="108"/>
    <m/>
    <x v="5"/>
    <x v="0"/>
    <x v="10"/>
    <s v="__base__/graphics/technology/gun-turret-damage.png"/>
    <s v="e-o-f"/>
    <x v="129"/>
    <e v="#N/A"/>
    <x v="2"/>
    <n v="0"/>
    <x v="2"/>
    <n v="19"/>
    <n v="1"/>
    <s v="07"/>
    <x v="121"/>
  </r>
  <r>
    <x v="131"/>
    <x v="3"/>
    <x v="108"/>
    <m/>
    <x v="5"/>
    <x v="0"/>
    <x v="10"/>
    <s v="__base__/graphics/technology/gun-turret-damage.png"/>
    <s v="e-o-f"/>
    <x v="129"/>
    <e v="#N/A"/>
    <x v="3"/>
    <n v="0"/>
    <x v="3"/>
    <n v="19"/>
    <n v="1"/>
    <s v="07"/>
    <x v="121"/>
  </r>
  <r>
    <x v="131"/>
    <x v="4"/>
    <x v="108"/>
    <m/>
    <x v="5"/>
    <x v="0"/>
    <x v="10"/>
    <s v="__base__/graphics/technology/gun-turret-damage.png"/>
    <s v="e-o-f"/>
    <x v="129"/>
    <e v="#N/A"/>
    <x v="4"/>
    <n v="0"/>
    <x v="4"/>
    <n v="19"/>
    <n v="1"/>
    <s v="07"/>
    <x v="121"/>
  </r>
  <r>
    <x v="131"/>
    <x v="6"/>
    <x v="108"/>
    <m/>
    <x v="5"/>
    <x v="0"/>
    <x v="10"/>
    <s v="__base__/graphics/technology/gun-turret-damage.png"/>
    <s v="e-o-f"/>
    <x v="129"/>
    <e v="#N/A"/>
    <x v="6"/>
    <n v="0"/>
    <x v="6"/>
    <n v="19"/>
    <n v="1"/>
    <s v="07"/>
    <x v="121"/>
  </r>
  <r>
    <x v="132"/>
    <x v="0"/>
    <x v="109"/>
    <m/>
    <x v="2"/>
    <x v="0"/>
    <x v="5"/>
    <s v="__base__/graphics/technology/flamethrower-turret-damage.png"/>
    <s v="e-o-p-a"/>
    <x v="130"/>
    <e v="#N/A"/>
    <x v="0"/>
    <n v="100"/>
    <x v="0"/>
    <n v="21"/>
    <n v="1"/>
    <s v="01"/>
    <x v="122"/>
  </r>
  <r>
    <x v="132"/>
    <x v="0"/>
    <x v="109"/>
    <m/>
    <x v="2"/>
    <x v="0"/>
    <x v="5"/>
    <s v="__base__/graphics/technology/flamethrower-turret-damage.png"/>
    <s v="e-o-p-a"/>
    <x v="130"/>
    <e v="#N/A"/>
    <x v="0"/>
    <n v="100"/>
    <x v="0"/>
    <n v="21"/>
    <n v="1"/>
    <s v="01"/>
    <x v="122"/>
  </r>
  <r>
    <x v="132"/>
    <x v="1"/>
    <x v="109"/>
    <m/>
    <x v="2"/>
    <x v="0"/>
    <x v="5"/>
    <s v="__base__/graphics/technology/flamethrower-turret-damage.png"/>
    <s v="e-o-p-a"/>
    <x v="130"/>
    <e v="#N/A"/>
    <x v="1"/>
    <n v="100"/>
    <x v="1"/>
    <n v="21"/>
    <n v="1"/>
    <s v="01"/>
    <x v="122"/>
  </r>
  <r>
    <x v="132"/>
    <x v="1"/>
    <x v="109"/>
    <m/>
    <x v="2"/>
    <x v="0"/>
    <x v="5"/>
    <s v="__base__/graphics/technology/flamethrower-turret-damage.png"/>
    <s v="e-o-p-a"/>
    <x v="130"/>
    <e v="#N/A"/>
    <x v="1"/>
    <n v="100"/>
    <x v="1"/>
    <n v="21"/>
    <n v="1"/>
    <s v="01"/>
    <x v="122"/>
  </r>
  <r>
    <x v="132"/>
    <x v="3"/>
    <x v="109"/>
    <m/>
    <x v="2"/>
    <x v="0"/>
    <x v="5"/>
    <s v="__base__/graphics/technology/flamethrower-turret-damage.png"/>
    <s v="e-o-p-a"/>
    <x v="130"/>
    <e v="#N/A"/>
    <x v="3"/>
    <n v="100"/>
    <x v="3"/>
    <n v="21"/>
    <n v="1"/>
    <s v="01"/>
    <x v="122"/>
  </r>
  <r>
    <x v="132"/>
    <x v="3"/>
    <x v="109"/>
    <m/>
    <x v="2"/>
    <x v="0"/>
    <x v="5"/>
    <s v="__base__/graphics/technology/flamethrower-turret-damage.png"/>
    <s v="e-o-p-a"/>
    <x v="130"/>
    <e v="#N/A"/>
    <x v="3"/>
    <n v="100"/>
    <x v="3"/>
    <n v="21"/>
    <n v="1"/>
    <s v="01"/>
    <x v="122"/>
  </r>
  <r>
    <x v="133"/>
    <x v="0"/>
    <x v="110"/>
    <m/>
    <x v="2"/>
    <x v="0"/>
    <x v="6"/>
    <s v="__base__/graphics/technology/flamethrower-turret-damage.png"/>
    <s v="e-o-p-b"/>
    <x v="131"/>
    <e v="#N/A"/>
    <x v="0"/>
    <n v="200"/>
    <x v="0"/>
    <n v="21"/>
    <n v="1"/>
    <s v="02"/>
    <x v="123"/>
  </r>
  <r>
    <x v="133"/>
    <x v="0"/>
    <x v="110"/>
    <m/>
    <x v="2"/>
    <x v="0"/>
    <x v="6"/>
    <s v="__base__/graphics/technology/flamethrower-turret-damage.png"/>
    <s v="e-o-p-b"/>
    <x v="131"/>
    <e v="#N/A"/>
    <x v="0"/>
    <n v="200"/>
    <x v="0"/>
    <n v="21"/>
    <n v="1"/>
    <s v="02"/>
    <x v="123"/>
  </r>
  <r>
    <x v="133"/>
    <x v="1"/>
    <x v="110"/>
    <m/>
    <x v="2"/>
    <x v="0"/>
    <x v="6"/>
    <s v="__base__/graphics/technology/flamethrower-turret-damage.png"/>
    <s v="e-o-p-b"/>
    <x v="131"/>
    <e v="#N/A"/>
    <x v="1"/>
    <n v="200"/>
    <x v="1"/>
    <n v="21"/>
    <n v="1"/>
    <s v="02"/>
    <x v="123"/>
  </r>
  <r>
    <x v="133"/>
    <x v="1"/>
    <x v="110"/>
    <m/>
    <x v="2"/>
    <x v="0"/>
    <x v="6"/>
    <s v="__base__/graphics/technology/flamethrower-turret-damage.png"/>
    <s v="e-o-p-b"/>
    <x v="131"/>
    <e v="#N/A"/>
    <x v="1"/>
    <n v="200"/>
    <x v="1"/>
    <n v="21"/>
    <n v="1"/>
    <s v="02"/>
    <x v="123"/>
  </r>
  <r>
    <x v="133"/>
    <x v="3"/>
    <x v="110"/>
    <m/>
    <x v="2"/>
    <x v="0"/>
    <x v="6"/>
    <s v="__base__/graphics/technology/flamethrower-turret-damage.png"/>
    <s v="e-o-p-b"/>
    <x v="131"/>
    <e v="#N/A"/>
    <x v="3"/>
    <n v="200"/>
    <x v="3"/>
    <n v="21"/>
    <n v="1"/>
    <s v="02"/>
    <x v="123"/>
  </r>
  <r>
    <x v="133"/>
    <x v="3"/>
    <x v="110"/>
    <m/>
    <x v="2"/>
    <x v="0"/>
    <x v="6"/>
    <s v="__base__/graphics/technology/flamethrower-turret-damage.png"/>
    <s v="e-o-p-b"/>
    <x v="131"/>
    <e v="#N/A"/>
    <x v="3"/>
    <n v="200"/>
    <x v="3"/>
    <n v="21"/>
    <n v="1"/>
    <s v="02"/>
    <x v="123"/>
  </r>
  <r>
    <x v="134"/>
    <x v="0"/>
    <x v="111"/>
    <m/>
    <x v="5"/>
    <x v="0"/>
    <x v="14"/>
    <s v="__base__/graphics/technology/flamethrower-turret-damage.png"/>
    <s v="e-o-p-c"/>
    <x v="132"/>
    <e v="#N/A"/>
    <x v="0"/>
    <n v="250"/>
    <x v="0"/>
    <n v="21"/>
    <n v="1"/>
    <s v="03"/>
    <x v="124"/>
  </r>
  <r>
    <x v="134"/>
    <x v="0"/>
    <x v="111"/>
    <m/>
    <x v="5"/>
    <x v="0"/>
    <x v="14"/>
    <s v="__base__/graphics/technology/flamethrower-turret-damage.png"/>
    <s v="e-o-p-c"/>
    <x v="132"/>
    <e v="#N/A"/>
    <x v="0"/>
    <n v="250"/>
    <x v="0"/>
    <n v="21"/>
    <n v="1"/>
    <s v="03"/>
    <x v="124"/>
  </r>
  <r>
    <x v="134"/>
    <x v="1"/>
    <x v="111"/>
    <m/>
    <x v="5"/>
    <x v="0"/>
    <x v="14"/>
    <s v="__base__/graphics/technology/flamethrower-turret-damage.png"/>
    <s v="e-o-p-c"/>
    <x v="132"/>
    <e v="#N/A"/>
    <x v="1"/>
    <n v="250"/>
    <x v="1"/>
    <n v="21"/>
    <n v="1"/>
    <s v="03"/>
    <x v="124"/>
  </r>
  <r>
    <x v="134"/>
    <x v="1"/>
    <x v="111"/>
    <m/>
    <x v="5"/>
    <x v="0"/>
    <x v="14"/>
    <s v="__base__/graphics/technology/flamethrower-turret-damage.png"/>
    <s v="e-o-p-c"/>
    <x v="132"/>
    <e v="#N/A"/>
    <x v="1"/>
    <n v="250"/>
    <x v="1"/>
    <n v="21"/>
    <n v="1"/>
    <s v="03"/>
    <x v="124"/>
  </r>
  <r>
    <x v="134"/>
    <x v="2"/>
    <x v="111"/>
    <m/>
    <x v="5"/>
    <x v="0"/>
    <x v="14"/>
    <s v="__base__/graphics/technology/flamethrower-turret-damage.png"/>
    <s v="e-o-p-c"/>
    <x v="132"/>
    <e v="#N/A"/>
    <x v="2"/>
    <n v="250"/>
    <x v="2"/>
    <n v="21"/>
    <n v="1"/>
    <s v="03"/>
    <x v="124"/>
  </r>
  <r>
    <x v="134"/>
    <x v="2"/>
    <x v="111"/>
    <m/>
    <x v="5"/>
    <x v="0"/>
    <x v="14"/>
    <s v="__base__/graphics/technology/flamethrower-turret-damage.png"/>
    <s v="e-o-p-c"/>
    <x v="132"/>
    <e v="#N/A"/>
    <x v="2"/>
    <n v="250"/>
    <x v="2"/>
    <n v="21"/>
    <n v="1"/>
    <s v="03"/>
    <x v="124"/>
  </r>
  <r>
    <x v="134"/>
    <x v="3"/>
    <x v="111"/>
    <m/>
    <x v="5"/>
    <x v="0"/>
    <x v="14"/>
    <s v="__base__/graphics/technology/flamethrower-turret-damage.png"/>
    <s v="e-o-p-c"/>
    <x v="132"/>
    <e v="#N/A"/>
    <x v="3"/>
    <n v="250"/>
    <x v="3"/>
    <n v="21"/>
    <n v="1"/>
    <s v="03"/>
    <x v="124"/>
  </r>
  <r>
    <x v="134"/>
    <x v="3"/>
    <x v="111"/>
    <m/>
    <x v="5"/>
    <x v="0"/>
    <x v="14"/>
    <s v="__base__/graphics/technology/flamethrower-turret-damage.png"/>
    <s v="e-o-p-c"/>
    <x v="132"/>
    <e v="#N/A"/>
    <x v="3"/>
    <n v="250"/>
    <x v="3"/>
    <n v="21"/>
    <n v="1"/>
    <s v="03"/>
    <x v="124"/>
  </r>
  <r>
    <x v="135"/>
    <x v="0"/>
    <x v="112"/>
    <m/>
    <x v="5"/>
    <x v="0"/>
    <x v="14"/>
    <s v="__base__/graphics/technology/flamethrower-turret-damage.png"/>
    <s v="e-o-p-d"/>
    <x v="133"/>
    <e v="#N/A"/>
    <x v="0"/>
    <n v="250"/>
    <x v="0"/>
    <n v="21"/>
    <n v="1"/>
    <s v="04"/>
    <x v="125"/>
  </r>
  <r>
    <x v="135"/>
    <x v="0"/>
    <x v="112"/>
    <m/>
    <x v="5"/>
    <x v="0"/>
    <x v="14"/>
    <s v="__base__/graphics/technology/flamethrower-turret-damage.png"/>
    <s v="e-o-p-d"/>
    <x v="133"/>
    <e v="#N/A"/>
    <x v="0"/>
    <n v="250"/>
    <x v="0"/>
    <n v="21"/>
    <n v="1"/>
    <s v="04"/>
    <x v="125"/>
  </r>
  <r>
    <x v="135"/>
    <x v="1"/>
    <x v="112"/>
    <m/>
    <x v="5"/>
    <x v="0"/>
    <x v="14"/>
    <s v="__base__/graphics/technology/flamethrower-turret-damage.png"/>
    <s v="e-o-p-d"/>
    <x v="133"/>
    <e v="#N/A"/>
    <x v="1"/>
    <n v="250"/>
    <x v="1"/>
    <n v="21"/>
    <n v="1"/>
    <s v="04"/>
    <x v="125"/>
  </r>
  <r>
    <x v="135"/>
    <x v="1"/>
    <x v="112"/>
    <m/>
    <x v="5"/>
    <x v="0"/>
    <x v="14"/>
    <s v="__base__/graphics/technology/flamethrower-turret-damage.png"/>
    <s v="e-o-p-d"/>
    <x v="133"/>
    <e v="#N/A"/>
    <x v="1"/>
    <n v="250"/>
    <x v="1"/>
    <n v="21"/>
    <n v="1"/>
    <s v="04"/>
    <x v="125"/>
  </r>
  <r>
    <x v="135"/>
    <x v="2"/>
    <x v="112"/>
    <m/>
    <x v="5"/>
    <x v="0"/>
    <x v="14"/>
    <s v="__base__/graphics/technology/flamethrower-turret-damage.png"/>
    <s v="e-o-p-d"/>
    <x v="133"/>
    <e v="#N/A"/>
    <x v="2"/>
    <n v="250"/>
    <x v="2"/>
    <n v="21"/>
    <n v="1"/>
    <s v="04"/>
    <x v="125"/>
  </r>
  <r>
    <x v="135"/>
    <x v="2"/>
    <x v="112"/>
    <m/>
    <x v="5"/>
    <x v="0"/>
    <x v="14"/>
    <s v="__base__/graphics/technology/flamethrower-turret-damage.png"/>
    <s v="e-o-p-d"/>
    <x v="133"/>
    <e v="#N/A"/>
    <x v="2"/>
    <n v="250"/>
    <x v="2"/>
    <n v="21"/>
    <n v="1"/>
    <s v="04"/>
    <x v="125"/>
  </r>
  <r>
    <x v="135"/>
    <x v="3"/>
    <x v="112"/>
    <m/>
    <x v="5"/>
    <x v="0"/>
    <x v="14"/>
    <s v="__base__/graphics/technology/flamethrower-turret-damage.png"/>
    <s v="e-o-p-d"/>
    <x v="133"/>
    <e v="#N/A"/>
    <x v="3"/>
    <n v="250"/>
    <x v="3"/>
    <n v="21"/>
    <n v="1"/>
    <s v="04"/>
    <x v="125"/>
  </r>
  <r>
    <x v="135"/>
    <x v="3"/>
    <x v="112"/>
    <m/>
    <x v="5"/>
    <x v="0"/>
    <x v="14"/>
    <s v="__base__/graphics/technology/flamethrower-turret-damage.png"/>
    <s v="e-o-p-d"/>
    <x v="133"/>
    <e v="#N/A"/>
    <x v="3"/>
    <n v="250"/>
    <x v="3"/>
    <n v="21"/>
    <n v="1"/>
    <s v="04"/>
    <x v="125"/>
  </r>
  <r>
    <x v="136"/>
    <x v="0"/>
    <x v="113"/>
    <m/>
    <x v="5"/>
    <x v="0"/>
    <x v="20"/>
    <s v="__base__/graphics/technology/flamethrower-turret-damage.png"/>
    <s v="e-o-p-e"/>
    <x v="134"/>
    <e v="#N/A"/>
    <x v="0"/>
    <n v="400"/>
    <x v="0"/>
    <n v="21"/>
    <n v="1"/>
    <s v="05"/>
    <x v="126"/>
  </r>
  <r>
    <x v="136"/>
    <x v="0"/>
    <x v="113"/>
    <m/>
    <x v="5"/>
    <x v="0"/>
    <x v="20"/>
    <s v="__base__/graphics/technology/flamethrower-turret-damage.png"/>
    <s v="e-o-p-e"/>
    <x v="134"/>
    <e v="#N/A"/>
    <x v="0"/>
    <n v="400"/>
    <x v="0"/>
    <n v="21"/>
    <n v="1"/>
    <s v="05"/>
    <x v="126"/>
  </r>
  <r>
    <x v="136"/>
    <x v="1"/>
    <x v="113"/>
    <m/>
    <x v="5"/>
    <x v="0"/>
    <x v="20"/>
    <s v="__base__/graphics/technology/flamethrower-turret-damage.png"/>
    <s v="e-o-p-e"/>
    <x v="134"/>
    <e v="#N/A"/>
    <x v="1"/>
    <n v="400"/>
    <x v="1"/>
    <n v="21"/>
    <n v="1"/>
    <s v="05"/>
    <x v="126"/>
  </r>
  <r>
    <x v="136"/>
    <x v="1"/>
    <x v="113"/>
    <m/>
    <x v="5"/>
    <x v="0"/>
    <x v="20"/>
    <s v="__base__/graphics/technology/flamethrower-turret-damage.png"/>
    <s v="e-o-p-e"/>
    <x v="134"/>
    <e v="#N/A"/>
    <x v="1"/>
    <n v="400"/>
    <x v="1"/>
    <n v="21"/>
    <n v="1"/>
    <s v="05"/>
    <x v="126"/>
  </r>
  <r>
    <x v="136"/>
    <x v="2"/>
    <x v="113"/>
    <m/>
    <x v="5"/>
    <x v="0"/>
    <x v="20"/>
    <s v="__base__/graphics/technology/flamethrower-turret-damage.png"/>
    <s v="e-o-p-e"/>
    <x v="134"/>
    <e v="#N/A"/>
    <x v="2"/>
    <n v="400"/>
    <x v="2"/>
    <n v="21"/>
    <n v="1"/>
    <s v="05"/>
    <x v="126"/>
  </r>
  <r>
    <x v="136"/>
    <x v="2"/>
    <x v="113"/>
    <m/>
    <x v="5"/>
    <x v="0"/>
    <x v="20"/>
    <s v="__base__/graphics/technology/flamethrower-turret-damage.png"/>
    <s v="e-o-p-e"/>
    <x v="134"/>
    <e v="#N/A"/>
    <x v="2"/>
    <n v="400"/>
    <x v="2"/>
    <n v="21"/>
    <n v="1"/>
    <s v="05"/>
    <x v="126"/>
  </r>
  <r>
    <x v="136"/>
    <x v="3"/>
    <x v="113"/>
    <m/>
    <x v="5"/>
    <x v="0"/>
    <x v="20"/>
    <s v="__base__/graphics/technology/flamethrower-turret-damage.png"/>
    <s v="e-o-p-e"/>
    <x v="134"/>
    <e v="#N/A"/>
    <x v="3"/>
    <n v="400"/>
    <x v="3"/>
    <n v="21"/>
    <n v="1"/>
    <s v="05"/>
    <x v="126"/>
  </r>
  <r>
    <x v="136"/>
    <x v="3"/>
    <x v="113"/>
    <m/>
    <x v="5"/>
    <x v="0"/>
    <x v="20"/>
    <s v="__base__/graphics/technology/flamethrower-turret-damage.png"/>
    <s v="e-o-p-e"/>
    <x v="134"/>
    <e v="#N/A"/>
    <x v="3"/>
    <n v="400"/>
    <x v="3"/>
    <n v="21"/>
    <n v="1"/>
    <s v="05"/>
    <x v="126"/>
  </r>
  <r>
    <x v="136"/>
    <x v="4"/>
    <x v="113"/>
    <m/>
    <x v="5"/>
    <x v="0"/>
    <x v="20"/>
    <s v="__base__/graphics/technology/flamethrower-turret-damage.png"/>
    <s v="e-o-p-e"/>
    <x v="134"/>
    <e v="#N/A"/>
    <x v="4"/>
    <n v="400"/>
    <x v="4"/>
    <n v="21"/>
    <n v="1"/>
    <s v="05"/>
    <x v="126"/>
  </r>
  <r>
    <x v="136"/>
    <x v="4"/>
    <x v="113"/>
    <m/>
    <x v="5"/>
    <x v="0"/>
    <x v="20"/>
    <s v="__base__/graphics/technology/flamethrower-turret-damage.png"/>
    <s v="e-o-p-e"/>
    <x v="134"/>
    <e v="#N/A"/>
    <x v="4"/>
    <n v="400"/>
    <x v="4"/>
    <n v="21"/>
    <n v="1"/>
    <s v="05"/>
    <x v="126"/>
  </r>
  <r>
    <x v="137"/>
    <x v="0"/>
    <x v="114"/>
    <m/>
    <x v="5"/>
    <x v="0"/>
    <x v="21"/>
    <s v="__base__/graphics/technology/flamethrower-turret-damage.png"/>
    <s v="e-o-p-f"/>
    <x v="135"/>
    <e v="#N/A"/>
    <x v="0"/>
    <n v="500"/>
    <x v="0"/>
    <n v="21"/>
    <n v="1"/>
    <s v="06"/>
    <x v="127"/>
  </r>
  <r>
    <x v="137"/>
    <x v="0"/>
    <x v="114"/>
    <m/>
    <x v="5"/>
    <x v="0"/>
    <x v="21"/>
    <s v="__base__/graphics/technology/flamethrower-turret-damage.png"/>
    <s v="e-o-p-f"/>
    <x v="135"/>
    <e v="#N/A"/>
    <x v="0"/>
    <n v="500"/>
    <x v="0"/>
    <n v="21"/>
    <n v="1"/>
    <s v="06"/>
    <x v="127"/>
  </r>
  <r>
    <x v="137"/>
    <x v="1"/>
    <x v="114"/>
    <m/>
    <x v="5"/>
    <x v="0"/>
    <x v="21"/>
    <s v="__base__/graphics/technology/flamethrower-turret-damage.png"/>
    <s v="e-o-p-f"/>
    <x v="135"/>
    <e v="#N/A"/>
    <x v="1"/>
    <n v="500"/>
    <x v="1"/>
    <n v="21"/>
    <n v="1"/>
    <s v="06"/>
    <x v="127"/>
  </r>
  <r>
    <x v="137"/>
    <x v="1"/>
    <x v="114"/>
    <m/>
    <x v="5"/>
    <x v="0"/>
    <x v="21"/>
    <s v="__base__/graphics/technology/flamethrower-turret-damage.png"/>
    <s v="e-o-p-f"/>
    <x v="135"/>
    <e v="#N/A"/>
    <x v="1"/>
    <n v="500"/>
    <x v="1"/>
    <n v="21"/>
    <n v="1"/>
    <s v="06"/>
    <x v="127"/>
  </r>
  <r>
    <x v="137"/>
    <x v="2"/>
    <x v="114"/>
    <m/>
    <x v="5"/>
    <x v="0"/>
    <x v="21"/>
    <s v="__base__/graphics/technology/flamethrower-turret-damage.png"/>
    <s v="e-o-p-f"/>
    <x v="135"/>
    <e v="#N/A"/>
    <x v="2"/>
    <n v="500"/>
    <x v="2"/>
    <n v="21"/>
    <n v="1"/>
    <s v="06"/>
    <x v="127"/>
  </r>
  <r>
    <x v="137"/>
    <x v="2"/>
    <x v="114"/>
    <m/>
    <x v="5"/>
    <x v="0"/>
    <x v="21"/>
    <s v="__base__/graphics/technology/flamethrower-turret-damage.png"/>
    <s v="e-o-p-f"/>
    <x v="135"/>
    <e v="#N/A"/>
    <x v="2"/>
    <n v="500"/>
    <x v="2"/>
    <n v="21"/>
    <n v="1"/>
    <s v="06"/>
    <x v="127"/>
  </r>
  <r>
    <x v="137"/>
    <x v="3"/>
    <x v="114"/>
    <m/>
    <x v="5"/>
    <x v="0"/>
    <x v="21"/>
    <s v="__base__/graphics/technology/flamethrower-turret-damage.png"/>
    <s v="e-o-p-f"/>
    <x v="135"/>
    <e v="#N/A"/>
    <x v="3"/>
    <n v="500"/>
    <x v="3"/>
    <n v="21"/>
    <n v="1"/>
    <s v="06"/>
    <x v="127"/>
  </r>
  <r>
    <x v="137"/>
    <x v="3"/>
    <x v="114"/>
    <m/>
    <x v="5"/>
    <x v="0"/>
    <x v="21"/>
    <s v="__base__/graphics/technology/flamethrower-turret-damage.png"/>
    <s v="e-o-p-f"/>
    <x v="135"/>
    <e v="#N/A"/>
    <x v="3"/>
    <n v="500"/>
    <x v="3"/>
    <n v="21"/>
    <n v="1"/>
    <s v="06"/>
    <x v="127"/>
  </r>
  <r>
    <x v="137"/>
    <x v="4"/>
    <x v="114"/>
    <m/>
    <x v="5"/>
    <x v="0"/>
    <x v="21"/>
    <s v="__base__/graphics/technology/flamethrower-turret-damage.png"/>
    <s v="e-o-p-f"/>
    <x v="135"/>
    <e v="#N/A"/>
    <x v="4"/>
    <n v="500"/>
    <x v="4"/>
    <n v="21"/>
    <n v="1"/>
    <s v="06"/>
    <x v="127"/>
  </r>
  <r>
    <x v="137"/>
    <x v="4"/>
    <x v="114"/>
    <m/>
    <x v="5"/>
    <x v="0"/>
    <x v="21"/>
    <s v="__base__/graphics/technology/flamethrower-turret-damage.png"/>
    <s v="e-o-p-f"/>
    <x v="135"/>
    <e v="#N/A"/>
    <x v="4"/>
    <n v="500"/>
    <x v="4"/>
    <n v="21"/>
    <n v="1"/>
    <s v="06"/>
    <x v="127"/>
  </r>
  <r>
    <x v="138"/>
    <x v="0"/>
    <x v="115"/>
    <m/>
    <x v="5"/>
    <x v="0"/>
    <x v="10"/>
    <s v="__base__/graphics/technology/flamethrower-turret-damage.png"/>
    <s v="e-o-p-f"/>
    <x v="136"/>
    <e v="#N/A"/>
    <x v="0"/>
    <n v="0"/>
    <x v="0"/>
    <n v="21"/>
    <n v="1"/>
    <s v="07"/>
    <x v="128"/>
  </r>
  <r>
    <x v="138"/>
    <x v="0"/>
    <x v="115"/>
    <m/>
    <x v="5"/>
    <x v="0"/>
    <x v="10"/>
    <s v="__base__/graphics/technology/flamethrower-turret-damage.png"/>
    <s v="e-o-p-f"/>
    <x v="136"/>
    <e v="#N/A"/>
    <x v="0"/>
    <n v="0"/>
    <x v="0"/>
    <n v="21"/>
    <n v="1"/>
    <s v="07"/>
    <x v="128"/>
  </r>
  <r>
    <x v="138"/>
    <x v="1"/>
    <x v="115"/>
    <m/>
    <x v="5"/>
    <x v="0"/>
    <x v="10"/>
    <s v="__base__/graphics/technology/flamethrower-turret-damage.png"/>
    <s v="e-o-p-f"/>
    <x v="136"/>
    <e v="#N/A"/>
    <x v="1"/>
    <n v="0"/>
    <x v="1"/>
    <n v="21"/>
    <n v="1"/>
    <s v="07"/>
    <x v="128"/>
  </r>
  <r>
    <x v="138"/>
    <x v="1"/>
    <x v="115"/>
    <m/>
    <x v="5"/>
    <x v="0"/>
    <x v="10"/>
    <s v="__base__/graphics/technology/flamethrower-turret-damage.png"/>
    <s v="e-o-p-f"/>
    <x v="136"/>
    <e v="#N/A"/>
    <x v="1"/>
    <n v="0"/>
    <x v="1"/>
    <n v="21"/>
    <n v="1"/>
    <s v="07"/>
    <x v="128"/>
  </r>
  <r>
    <x v="138"/>
    <x v="2"/>
    <x v="115"/>
    <m/>
    <x v="5"/>
    <x v="0"/>
    <x v="10"/>
    <s v="__base__/graphics/technology/flamethrower-turret-damage.png"/>
    <s v="e-o-p-f"/>
    <x v="136"/>
    <e v="#N/A"/>
    <x v="2"/>
    <n v="0"/>
    <x v="2"/>
    <n v="21"/>
    <n v="1"/>
    <s v="07"/>
    <x v="128"/>
  </r>
  <r>
    <x v="138"/>
    <x v="2"/>
    <x v="115"/>
    <m/>
    <x v="5"/>
    <x v="0"/>
    <x v="10"/>
    <s v="__base__/graphics/technology/flamethrower-turret-damage.png"/>
    <s v="e-o-p-f"/>
    <x v="136"/>
    <e v="#N/A"/>
    <x v="2"/>
    <n v="0"/>
    <x v="2"/>
    <n v="21"/>
    <n v="1"/>
    <s v="07"/>
    <x v="128"/>
  </r>
  <r>
    <x v="138"/>
    <x v="3"/>
    <x v="115"/>
    <m/>
    <x v="5"/>
    <x v="0"/>
    <x v="10"/>
    <s v="__base__/graphics/technology/flamethrower-turret-damage.png"/>
    <s v="e-o-p-f"/>
    <x v="136"/>
    <e v="#N/A"/>
    <x v="3"/>
    <n v="0"/>
    <x v="3"/>
    <n v="21"/>
    <n v="1"/>
    <s v="07"/>
    <x v="128"/>
  </r>
  <r>
    <x v="138"/>
    <x v="3"/>
    <x v="115"/>
    <m/>
    <x v="5"/>
    <x v="0"/>
    <x v="10"/>
    <s v="__base__/graphics/technology/flamethrower-turret-damage.png"/>
    <s v="e-o-p-f"/>
    <x v="136"/>
    <e v="#N/A"/>
    <x v="3"/>
    <n v="0"/>
    <x v="3"/>
    <n v="21"/>
    <n v="1"/>
    <s v="07"/>
    <x v="128"/>
  </r>
  <r>
    <x v="138"/>
    <x v="4"/>
    <x v="115"/>
    <m/>
    <x v="5"/>
    <x v="0"/>
    <x v="10"/>
    <s v="__base__/graphics/technology/flamethrower-turret-damage.png"/>
    <s v="e-o-p-f"/>
    <x v="136"/>
    <e v="#N/A"/>
    <x v="4"/>
    <n v="0"/>
    <x v="4"/>
    <n v="21"/>
    <n v="1"/>
    <s v="07"/>
    <x v="128"/>
  </r>
  <r>
    <x v="138"/>
    <x v="4"/>
    <x v="115"/>
    <m/>
    <x v="5"/>
    <x v="0"/>
    <x v="10"/>
    <s v="__base__/graphics/technology/flamethrower-turret-damage.png"/>
    <s v="e-o-p-f"/>
    <x v="136"/>
    <e v="#N/A"/>
    <x v="4"/>
    <n v="0"/>
    <x v="4"/>
    <n v="21"/>
    <n v="1"/>
    <s v="07"/>
    <x v="128"/>
  </r>
  <r>
    <x v="138"/>
    <x v="6"/>
    <x v="115"/>
    <m/>
    <x v="5"/>
    <x v="0"/>
    <x v="10"/>
    <s v="__base__/graphics/technology/flamethrower-turret-damage.png"/>
    <s v="e-o-p-f"/>
    <x v="136"/>
    <e v="#N/A"/>
    <x v="6"/>
    <n v="0"/>
    <x v="6"/>
    <n v="21"/>
    <n v="1"/>
    <s v="07"/>
    <x v="128"/>
  </r>
  <r>
    <x v="138"/>
    <x v="6"/>
    <x v="115"/>
    <m/>
    <x v="5"/>
    <x v="0"/>
    <x v="10"/>
    <s v="__base__/graphics/technology/flamethrower-turret-damage.png"/>
    <s v="e-o-p-f"/>
    <x v="136"/>
    <e v="#N/A"/>
    <x v="6"/>
    <n v="0"/>
    <x v="6"/>
    <n v="21"/>
    <n v="1"/>
    <s v="07"/>
    <x v="128"/>
  </r>
  <r>
    <x v="139"/>
    <x v="0"/>
    <x v="43"/>
    <s v="energy-shield-equipment"/>
    <x v="1"/>
    <x v="0"/>
    <x v="7"/>
    <s v="__base__/graphics/technology/energy-shield-equipment.png"/>
    <s v="g-e-a"/>
    <x v="137"/>
    <s v="能量盾模块"/>
    <x v="0"/>
    <n v="150"/>
    <x v="0"/>
    <n v="0"/>
    <n v="0"/>
    <s v=""/>
    <x v="129"/>
  </r>
  <r>
    <x v="139"/>
    <x v="1"/>
    <x v="43"/>
    <s v="energy-shield-equipment"/>
    <x v="1"/>
    <x v="0"/>
    <x v="7"/>
    <s v="__base__/graphics/technology/energy-shield-equipment.png"/>
    <s v="g-e-a"/>
    <x v="137"/>
    <s v="能量盾模块"/>
    <x v="1"/>
    <n v="150"/>
    <x v="1"/>
    <n v="0"/>
    <n v="0"/>
    <s v=""/>
    <x v="129"/>
  </r>
  <r>
    <x v="139"/>
    <x v="3"/>
    <x v="43"/>
    <s v="energy-shield-equipment"/>
    <x v="1"/>
    <x v="0"/>
    <x v="7"/>
    <s v="__base__/graphics/technology/energy-shield-equipment.png"/>
    <s v="g-e-a"/>
    <x v="137"/>
    <s v="能量盾模块"/>
    <x v="3"/>
    <n v="150"/>
    <x v="3"/>
    <n v="0"/>
    <n v="0"/>
    <s v=""/>
    <x v="129"/>
  </r>
  <r>
    <x v="140"/>
    <x v="0"/>
    <x v="43"/>
    <s v="night-vision-equipment"/>
    <x v="1"/>
    <x v="0"/>
    <x v="0"/>
    <s v="__base__/graphics/technology/night-vision-equipment.png"/>
    <s v="g-g"/>
    <x v="138"/>
    <s v="夜视模块"/>
    <x v="0"/>
    <n v="50"/>
    <x v="0"/>
    <n v="0"/>
    <n v="0"/>
    <s v=""/>
    <x v="130"/>
  </r>
  <r>
    <x v="140"/>
    <x v="1"/>
    <x v="43"/>
    <s v="night-vision-equipment"/>
    <x v="1"/>
    <x v="0"/>
    <x v="0"/>
    <s v="__base__/graphics/technology/night-vision-equipment.png"/>
    <s v="g-g"/>
    <x v="138"/>
    <s v="夜视模块"/>
    <x v="1"/>
    <n v="50"/>
    <x v="1"/>
    <n v="0"/>
    <n v="0"/>
    <s v=""/>
    <x v="130"/>
  </r>
  <r>
    <x v="141"/>
    <x v="0"/>
    <x v="116"/>
    <s v="energy-shield-mk2-equipment"/>
    <x v="3"/>
    <x v="0"/>
    <x v="6"/>
    <s v="__base__/graphics/technology/energy-shield-mk2-equipment.png"/>
    <s v="g-e-b"/>
    <x v="139"/>
    <s v="能量盾模块MK2"/>
    <x v="0"/>
    <n v="200"/>
    <x v="0"/>
    <n v="17"/>
    <n v="1"/>
    <s v="02"/>
    <x v="131"/>
  </r>
  <r>
    <x v="141"/>
    <x v="1"/>
    <x v="116"/>
    <s v="energy-shield-mk2-equipment"/>
    <x v="3"/>
    <x v="0"/>
    <x v="6"/>
    <s v="__base__/graphics/technology/energy-shield-mk2-equipment.png"/>
    <s v="g-e-b"/>
    <x v="139"/>
    <s v="能量盾模块MK2"/>
    <x v="1"/>
    <n v="200"/>
    <x v="1"/>
    <n v="17"/>
    <n v="1"/>
    <s v="02"/>
    <x v="131"/>
  </r>
  <r>
    <x v="141"/>
    <x v="2"/>
    <x v="116"/>
    <s v="energy-shield-mk2-equipment"/>
    <x v="3"/>
    <x v="0"/>
    <x v="6"/>
    <s v="__base__/graphics/technology/energy-shield-mk2-equipment.png"/>
    <s v="g-e-b"/>
    <x v="139"/>
    <s v="能量盾模块MK2"/>
    <x v="2"/>
    <n v="200"/>
    <x v="2"/>
    <n v="17"/>
    <n v="1"/>
    <s v="02"/>
    <x v="131"/>
  </r>
  <r>
    <x v="141"/>
    <x v="3"/>
    <x v="116"/>
    <s v="energy-shield-mk2-equipment"/>
    <x v="3"/>
    <x v="0"/>
    <x v="6"/>
    <s v="__base__/graphics/technology/energy-shield-mk2-equipment.png"/>
    <s v="g-e-b"/>
    <x v="139"/>
    <s v="能量盾模块MK2"/>
    <x v="3"/>
    <n v="200"/>
    <x v="3"/>
    <n v="17"/>
    <n v="1"/>
    <s v="02"/>
    <x v="131"/>
  </r>
  <r>
    <x v="142"/>
    <x v="0"/>
    <x v="43"/>
    <s v="battery-equipment"/>
    <x v="1"/>
    <x v="0"/>
    <x v="0"/>
    <s v="__base__/graphics/technology/battery-equipment.png"/>
    <s v="g-i-a"/>
    <x v="140"/>
    <s v="电池组模块"/>
    <x v="0"/>
    <n v="50"/>
    <x v="0"/>
    <n v="0"/>
    <n v="0"/>
    <s v=""/>
    <x v="132"/>
  </r>
  <r>
    <x v="142"/>
    <x v="0"/>
    <x v="49"/>
    <s v="battery-equipment"/>
    <x v="1"/>
    <x v="0"/>
    <x v="0"/>
    <s v="__base__/graphics/technology/battery-equipment.png"/>
    <s v="g-i-a"/>
    <x v="140"/>
    <s v="电池组模块"/>
    <x v="0"/>
    <n v="50"/>
    <x v="0"/>
    <n v="0"/>
    <n v="0"/>
    <s v=""/>
    <x v="132"/>
  </r>
  <r>
    <x v="142"/>
    <x v="1"/>
    <x v="43"/>
    <s v="battery-equipment"/>
    <x v="1"/>
    <x v="0"/>
    <x v="0"/>
    <s v="__base__/graphics/technology/battery-equipment.png"/>
    <s v="g-i-a"/>
    <x v="140"/>
    <s v="电池组模块"/>
    <x v="1"/>
    <n v="50"/>
    <x v="1"/>
    <n v="0"/>
    <n v="0"/>
    <s v=""/>
    <x v="132"/>
  </r>
  <r>
    <x v="142"/>
    <x v="1"/>
    <x v="49"/>
    <s v="battery-equipment"/>
    <x v="1"/>
    <x v="0"/>
    <x v="0"/>
    <s v="__base__/graphics/technology/battery-equipment.png"/>
    <s v="g-i-a"/>
    <x v="140"/>
    <s v="电池组模块"/>
    <x v="1"/>
    <n v="50"/>
    <x v="1"/>
    <n v="0"/>
    <n v="0"/>
    <s v=""/>
    <x v="132"/>
  </r>
  <r>
    <x v="143"/>
    <x v="0"/>
    <x v="117"/>
    <s v="battery-mk2-equipment"/>
    <x v="3"/>
    <x v="0"/>
    <x v="5"/>
    <s v="__base__/graphics/technology/battery-mk2-equipment.png"/>
    <s v="g-i-b"/>
    <x v="141"/>
    <s v="电池组模块MK2"/>
    <x v="0"/>
    <n v="100"/>
    <x v="0"/>
    <n v="11"/>
    <n v="1"/>
    <s v="02"/>
    <x v="133"/>
  </r>
  <r>
    <x v="143"/>
    <x v="1"/>
    <x v="117"/>
    <s v="battery-mk2-equipment"/>
    <x v="3"/>
    <x v="0"/>
    <x v="5"/>
    <s v="__base__/graphics/technology/battery-mk2-equipment.png"/>
    <s v="g-i-b"/>
    <x v="141"/>
    <s v="电池组模块MK2"/>
    <x v="1"/>
    <n v="100"/>
    <x v="1"/>
    <n v="11"/>
    <n v="1"/>
    <s v="02"/>
    <x v="133"/>
  </r>
  <r>
    <x v="143"/>
    <x v="2"/>
    <x v="117"/>
    <s v="battery-mk2-equipment"/>
    <x v="3"/>
    <x v="0"/>
    <x v="5"/>
    <s v="__base__/graphics/technology/battery-mk2-equipment.png"/>
    <s v="g-i-b"/>
    <x v="141"/>
    <s v="电池组模块MK2"/>
    <x v="2"/>
    <n v="100"/>
    <x v="2"/>
    <n v="11"/>
    <n v="1"/>
    <s v="02"/>
    <x v="133"/>
  </r>
  <r>
    <x v="144"/>
    <x v="0"/>
    <x v="43"/>
    <s v="solar-panel-equipment"/>
    <x v="1"/>
    <x v="0"/>
    <x v="5"/>
    <s v="__base__/graphics/technology/solar-panel-equipment.png"/>
    <s v="g-k"/>
    <x v="142"/>
    <s v="太阳能模块"/>
    <x v="0"/>
    <n v="100"/>
    <x v="0"/>
    <n v="0"/>
    <n v="0"/>
    <s v=""/>
    <x v="134"/>
  </r>
  <r>
    <x v="144"/>
    <x v="1"/>
    <x v="43"/>
    <s v="solar-panel-equipment"/>
    <x v="1"/>
    <x v="0"/>
    <x v="5"/>
    <s v="__base__/graphics/technology/solar-panel-equipment.png"/>
    <s v="g-k"/>
    <x v="142"/>
    <s v="太阳能模块"/>
    <x v="1"/>
    <n v="100"/>
    <x v="1"/>
    <n v="0"/>
    <n v="0"/>
    <s v=""/>
    <x v="134"/>
  </r>
  <r>
    <x v="145"/>
    <x v="0"/>
    <x v="43"/>
    <s v="personal-laser-defense-equipment"/>
    <x v="3"/>
    <x v="0"/>
    <x v="5"/>
    <s v="__base__/graphics/technology/personal-laser-defense-equipment.png"/>
    <s v="g-m"/>
    <x v="143"/>
    <s v="激光防御模块"/>
    <x v="0"/>
    <n v="100"/>
    <x v="0"/>
    <n v="0"/>
    <n v="0"/>
    <s v=""/>
    <x v="135"/>
  </r>
  <r>
    <x v="145"/>
    <x v="0"/>
    <x v="89"/>
    <s v="personal-laser-defense-equipment"/>
    <x v="3"/>
    <x v="0"/>
    <x v="5"/>
    <s v="__base__/graphics/technology/personal-laser-defense-equipment.png"/>
    <s v="g-m"/>
    <x v="143"/>
    <s v="激光防御模块"/>
    <x v="0"/>
    <n v="100"/>
    <x v="0"/>
    <n v="0"/>
    <n v="0"/>
    <s v=""/>
    <x v="135"/>
  </r>
  <r>
    <x v="145"/>
    <x v="1"/>
    <x v="43"/>
    <s v="personal-laser-defense-equipment"/>
    <x v="3"/>
    <x v="0"/>
    <x v="5"/>
    <s v="__base__/graphics/technology/personal-laser-defense-equipment.png"/>
    <s v="g-m"/>
    <x v="143"/>
    <s v="激光防御模块"/>
    <x v="1"/>
    <n v="100"/>
    <x v="1"/>
    <n v="0"/>
    <n v="0"/>
    <s v=""/>
    <x v="135"/>
  </r>
  <r>
    <x v="145"/>
    <x v="1"/>
    <x v="89"/>
    <s v="personal-laser-defense-equipment"/>
    <x v="3"/>
    <x v="0"/>
    <x v="5"/>
    <s v="__base__/graphics/technology/personal-laser-defense-equipment.png"/>
    <s v="g-m"/>
    <x v="143"/>
    <s v="激光防御模块"/>
    <x v="1"/>
    <n v="100"/>
    <x v="1"/>
    <n v="0"/>
    <n v="0"/>
    <s v=""/>
    <x v="135"/>
  </r>
  <r>
    <x v="145"/>
    <x v="2"/>
    <x v="43"/>
    <s v="personal-laser-defense-equipment"/>
    <x v="3"/>
    <x v="0"/>
    <x v="5"/>
    <s v="__base__/graphics/technology/personal-laser-defense-equipment.png"/>
    <s v="g-m"/>
    <x v="143"/>
    <s v="激光防御模块"/>
    <x v="2"/>
    <n v="100"/>
    <x v="2"/>
    <n v="0"/>
    <n v="0"/>
    <s v=""/>
    <x v="135"/>
  </r>
  <r>
    <x v="145"/>
    <x v="2"/>
    <x v="89"/>
    <s v="personal-laser-defense-equipment"/>
    <x v="3"/>
    <x v="0"/>
    <x v="5"/>
    <s v="__base__/graphics/technology/personal-laser-defense-equipment.png"/>
    <s v="g-m"/>
    <x v="143"/>
    <s v="激光防御模块"/>
    <x v="2"/>
    <n v="100"/>
    <x v="2"/>
    <n v="0"/>
    <n v="0"/>
    <s v=""/>
    <x v="135"/>
  </r>
  <r>
    <x v="145"/>
    <x v="3"/>
    <x v="43"/>
    <s v="personal-laser-defense-equipment"/>
    <x v="3"/>
    <x v="0"/>
    <x v="5"/>
    <s v="__base__/graphics/technology/personal-laser-defense-equipment.png"/>
    <s v="g-m"/>
    <x v="143"/>
    <s v="激光防御模块"/>
    <x v="3"/>
    <n v="100"/>
    <x v="3"/>
    <n v="0"/>
    <n v="0"/>
    <s v=""/>
    <x v="135"/>
  </r>
  <r>
    <x v="145"/>
    <x v="3"/>
    <x v="89"/>
    <s v="personal-laser-defense-equipment"/>
    <x v="3"/>
    <x v="0"/>
    <x v="5"/>
    <s v="__base__/graphics/technology/personal-laser-defense-equipment.png"/>
    <s v="g-m"/>
    <x v="143"/>
    <s v="激光防御模块"/>
    <x v="3"/>
    <n v="100"/>
    <x v="3"/>
    <n v="0"/>
    <n v="0"/>
    <s v=""/>
    <x v="135"/>
  </r>
  <r>
    <x v="146"/>
    <x v="0"/>
    <x v="43"/>
    <s v="discharge-defense-equipment"/>
    <x v="3"/>
    <x v="0"/>
    <x v="5"/>
    <s v="__base__/graphics/technology/discharge-defense-equipment.png"/>
    <s v="g-o"/>
    <x v="144"/>
    <s v="放电防御模块"/>
    <x v="0"/>
    <n v="100"/>
    <x v="0"/>
    <n v="0"/>
    <n v="0"/>
    <s v=""/>
    <x v="136"/>
  </r>
  <r>
    <x v="146"/>
    <x v="0"/>
    <x v="89"/>
    <s v="discharge-defense-equipment"/>
    <x v="3"/>
    <x v="0"/>
    <x v="5"/>
    <s v="__base__/graphics/technology/discharge-defense-equipment.png"/>
    <s v="g-o"/>
    <x v="144"/>
    <s v="放电防御模块"/>
    <x v="0"/>
    <n v="100"/>
    <x v="0"/>
    <n v="0"/>
    <n v="0"/>
    <s v=""/>
    <x v="136"/>
  </r>
  <r>
    <x v="146"/>
    <x v="0"/>
    <x v="43"/>
    <s v="discharge-defense-remote"/>
    <x v="3"/>
    <x v="0"/>
    <x v="5"/>
    <s v="__base__/graphics/technology/discharge-defense-equipment.png"/>
    <s v="g-o"/>
    <x v="144"/>
    <s v="放电防御发射器"/>
    <x v="0"/>
    <n v="100"/>
    <x v="0"/>
    <n v="0"/>
    <n v="0"/>
    <s v=""/>
    <x v="136"/>
  </r>
  <r>
    <x v="146"/>
    <x v="0"/>
    <x v="89"/>
    <s v="discharge-defense-remote"/>
    <x v="3"/>
    <x v="0"/>
    <x v="5"/>
    <s v="__base__/graphics/technology/discharge-defense-equipment.png"/>
    <s v="g-o"/>
    <x v="144"/>
    <s v="放电防御发射器"/>
    <x v="0"/>
    <n v="100"/>
    <x v="0"/>
    <n v="0"/>
    <n v="0"/>
    <s v=""/>
    <x v="136"/>
  </r>
  <r>
    <x v="146"/>
    <x v="1"/>
    <x v="43"/>
    <s v="discharge-defense-equipment"/>
    <x v="3"/>
    <x v="0"/>
    <x v="5"/>
    <s v="__base__/graphics/technology/discharge-defense-equipment.png"/>
    <s v="g-o"/>
    <x v="144"/>
    <s v="放电防御模块"/>
    <x v="1"/>
    <n v="100"/>
    <x v="1"/>
    <n v="0"/>
    <n v="0"/>
    <s v=""/>
    <x v="136"/>
  </r>
  <r>
    <x v="146"/>
    <x v="1"/>
    <x v="89"/>
    <s v="discharge-defense-equipment"/>
    <x v="3"/>
    <x v="0"/>
    <x v="5"/>
    <s v="__base__/graphics/technology/discharge-defense-equipment.png"/>
    <s v="g-o"/>
    <x v="144"/>
    <s v="放电防御模块"/>
    <x v="1"/>
    <n v="100"/>
    <x v="1"/>
    <n v="0"/>
    <n v="0"/>
    <s v=""/>
    <x v="136"/>
  </r>
  <r>
    <x v="146"/>
    <x v="1"/>
    <x v="43"/>
    <s v="discharge-defense-remote"/>
    <x v="3"/>
    <x v="0"/>
    <x v="5"/>
    <s v="__base__/graphics/technology/discharge-defense-equipment.png"/>
    <s v="g-o"/>
    <x v="144"/>
    <s v="放电防御发射器"/>
    <x v="1"/>
    <n v="100"/>
    <x v="1"/>
    <n v="0"/>
    <n v="0"/>
    <s v=""/>
    <x v="136"/>
  </r>
  <r>
    <x v="146"/>
    <x v="1"/>
    <x v="89"/>
    <s v="discharge-defense-remote"/>
    <x v="3"/>
    <x v="0"/>
    <x v="5"/>
    <s v="__base__/graphics/technology/discharge-defense-equipment.png"/>
    <s v="g-o"/>
    <x v="144"/>
    <s v="放电防御发射器"/>
    <x v="1"/>
    <n v="100"/>
    <x v="1"/>
    <n v="0"/>
    <n v="0"/>
    <s v=""/>
    <x v="136"/>
  </r>
  <r>
    <x v="146"/>
    <x v="2"/>
    <x v="43"/>
    <s v="discharge-defense-equipment"/>
    <x v="3"/>
    <x v="0"/>
    <x v="5"/>
    <s v="__base__/graphics/technology/discharge-defense-equipment.png"/>
    <s v="g-o"/>
    <x v="144"/>
    <s v="放电防御模块"/>
    <x v="2"/>
    <n v="100"/>
    <x v="2"/>
    <n v="0"/>
    <n v="0"/>
    <s v=""/>
    <x v="136"/>
  </r>
  <r>
    <x v="146"/>
    <x v="2"/>
    <x v="89"/>
    <s v="discharge-defense-equipment"/>
    <x v="3"/>
    <x v="0"/>
    <x v="5"/>
    <s v="__base__/graphics/technology/discharge-defense-equipment.png"/>
    <s v="g-o"/>
    <x v="144"/>
    <s v="放电防御模块"/>
    <x v="2"/>
    <n v="100"/>
    <x v="2"/>
    <n v="0"/>
    <n v="0"/>
    <s v=""/>
    <x v="136"/>
  </r>
  <r>
    <x v="146"/>
    <x v="2"/>
    <x v="43"/>
    <s v="discharge-defense-remote"/>
    <x v="3"/>
    <x v="0"/>
    <x v="5"/>
    <s v="__base__/graphics/technology/discharge-defense-equipment.png"/>
    <s v="g-o"/>
    <x v="144"/>
    <s v="放电防御发射器"/>
    <x v="2"/>
    <n v="100"/>
    <x v="2"/>
    <n v="0"/>
    <n v="0"/>
    <s v=""/>
    <x v="136"/>
  </r>
  <r>
    <x v="146"/>
    <x v="2"/>
    <x v="89"/>
    <s v="discharge-defense-remote"/>
    <x v="3"/>
    <x v="0"/>
    <x v="5"/>
    <s v="__base__/graphics/technology/discharge-defense-equipment.png"/>
    <s v="g-o"/>
    <x v="144"/>
    <s v="放电防御发射器"/>
    <x v="2"/>
    <n v="100"/>
    <x v="2"/>
    <n v="0"/>
    <n v="0"/>
    <s v=""/>
    <x v="136"/>
  </r>
  <r>
    <x v="146"/>
    <x v="3"/>
    <x v="43"/>
    <s v="discharge-defense-equipment"/>
    <x v="3"/>
    <x v="0"/>
    <x v="5"/>
    <s v="__base__/graphics/technology/discharge-defense-equipment.png"/>
    <s v="g-o"/>
    <x v="144"/>
    <s v="放电防御模块"/>
    <x v="3"/>
    <n v="100"/>
    <x v="3"/>
    <n v="0"/>
    <n v="0"/>
    <s v=""/>
    <x v="136"/>
  </r>
  <r>
    <x v="146"/>
    <x v="3"/>
    <x v="89"/>
    <s v="discharge-defense-equipment"/>
    <x v="3"/>
    <x v="0"/>
    <x v="5"/>
    <s v="__base__/graphics/technology/discharge-defense-equipment.png"/>
    <s v="g-o"/>
    <x v="144"/>
    <s v="放电防御模块"/>
    <x v="3"/>
    <n v="100"/>
    <x v="3"/>
    <n v="0"/>
    <n v="0"/>
    <s v=""/>
    <x v="136"/>
  </r>
  <r>
    <x v="146"/>
    <x v="3"/>
    <x v="43"/>
    <s v="discharge-defense-remote"/>
    <x v="3"/>
    <x v="0"/>
    <x v="5"/>
    <s v="__base__/graphics/technology/discharge-defense-equipment.png"/>
    <s v="g-o"/>
    <x v="144"/>
    <s v="放电防御发射器"/>
    <x v="3"/>
    <n v="100"/>
    <x v="3"/>
    <n v="0"/>
    <n v="0"/>
    <s v=""/>
    <x v="136"/>
  </r>
  <r>
    <x v="146"/>
    <x v="3"/>
    <x v="89"/>
    <s v="discharge-defense-remote"/>
    <x v="3"/>
    <x v="0"/>
    <x v="5"/>
    <s v="__base__/graphics/technology/discharge-defense-equipment.png"/>
    <s v="g-o"/>
    <x v="144"/>
    <s v="放电防御发射器"/>
    <x v="3"/>
    <n v="100"/>
    <x v="3"/>
    <n v="0"/>
    <n v="0"/>
    <s v=""/>
    <x v="136"/>
  </r>
  <r>
    <x v="147"/>
    <x v="0"/>
    <x v="118"/>
    <s v="fusion-reactor-equipment"/>
    <x v="3"/>
    <x v="0"/>
    <x v="6"/>
    <s v="__base__/graphics/technology/fusion-reactor-equipment.png"/>
    <s v="g-l"/>
    <x v="145"/>
    <s v="聚变堆模块"/>
    <x v="0"/>
    <n v="200"/>
    <x v="0"/>
    <n v="0"/>
    <n v="0"/>
    <s v=""/>
    <x v="137"/>
  </r>
  <r>
    <x v="147"/>
    <x v="1"/>
    <x v="118"/>
    <s v="fusion-reactor-equipment"/>
    <x v="3"/>
    <x v="0"/>
    <x v="6"/>
    <s v="__base__/graphics/technology/fusion-reactor-equipment.png"/>
    <s v="g-l"/>
    <x v="145"/>
    <s v="聚变堆模块"/>
    <x v="1"/>
    <n v="200"/>
    <x v="1"/>
    <n v="0"/>
    <n v="0"/>
    <s v=""/>
    <x v="137"/>
  </r>
  <r>
    <x v="147"/>
    <x v="2"/>
    <x v="118"/>
    <s v="fusion-reactor-equipment"/>
    <x v="3"/>
    <x v="0"/>
    <x v="6"/>
    <s v="__base__/graphics/technology/fusion-reactor-equipment.png"/>
    <s v="g-l"/>
    <x v="145"/>
    <s v="聚变堆模块"/>
    <x v="2"/>
    <n v="200"/>
    <x v="2"/>
    <n v="0"/>
    <n v="0"/>
    <s v=""/>
    <x v="137"/>
  </r>
  <r>
    <x v="147"/>
    <x v="3"/>
    <x v="118"/>
    <s v="fusion-reactor-equipment"/>
    <x v="3"/>
    <x v="0"/>
    <x v="6"/>
    <s v="__base__/graphics/technology/fusion-reactor-equipment.png"/>
    <s v="g-l"/>
    <x v="145"/>
    <s v="聚变堆模块"/>
    <x v="3"/>
    <n v="200"/>
    <x v="3"/>
    <n v="0"/>
    <n v="0"/>
    <s v=""/>
    <x v="137"/>
  </r>
  <r>
    <x v="147"/>
    <x v="4"/>
    <x v="118"/>
    <s v="fusion-reactor-equipment"/>
    <x v="3"/>
    <x v="0"/>
    <x v="6"/>
    <s v="__base__/graphics/technology/fusion-reactor-equipment.png"/>
    <s v="g-l"/>
    <x v="145"/>
    <s v="聚变堆模块"/>
    <x v="4"/>
    <n v="200"/>
    <x v="4"/>
    <n v="0"/>
    <n v="0"/>
    <s v=""/>
    <x v="137"/>
  </r>
  <r>
    <x v="148"/>
    <x v="0"/>
    <x v="118"/>
    <s v="exoskeleton-equipment"/>
    <x v="3"/>
    <x v="0"/>
    <x v="0"/>
    <s v="__base__/graphics/technology/exoskeleton-equipment.png"/>
    <s v="g-h"/>
    <x v="146"/>
    <s v="外骨骼模块"/>
    <x v="0"/>
    <n v="50"/>
    <x v="0"/>
    <n v="0"/>
    <n v="0"/>
    <s v=""/>
    <x v="138"/>
  </r>
  <r>
    <x v="148"/>
    <x v="0"/>
    <x v="44"/>
    <s v="exoskeleton-equipment"/>
    <x v="3"/>
    <x v="0"/>
    <x v="0"/>
    <s v="__base__/graphics/technology/exoskeleton-equipment.png"/>
    <s v="g-h"/>
    <x v="146"/>
    <s v="外骨骼模块"/>
    <x v="0"/>
    <n v="50"/>
    <x v="0"/>
    <n v="0"/>
    <n v="0"/>
    <s v=""/>
    <x v="138"/>
  </r>
  <r>
    <x v="148"/>
    <x v="1"/>
    <x v="118"/>
    <s v="exoskeleton-equipment"/>
    <x v="3"/>
    <x v="0"/>
    <x v="0"/>
    <s v="__base__/graphics/technology/exoskeleton-equipment.png"/>
    <s v="g-h"/>
    <x v="146"/>
    <s v="外骨骼模块"/>
    <x v="1"/>
    <n v="50"/>
    <x v="1"/>
    <n v="0"/>
    <n v="0"/>
    <s v=""/>
    <x v="138"/>
  </r>
  <r>
    <x v="148"/>
    <x v="1"/>
    <x v="44"/>
    <s v="exoskeleton-equipment"/>
    <x v="3"/>
    <x v="0"/>
    <x v="0"/>
    <s v="__base__/graphics/technology/exoskeleton-equipment.png"/>
    <s v="g-h"/>
    <x v="146"/>
    <s v="外骨骼模块"/>
    <x v="1"/>
    <n v="50"/>
    <x v="1"/>
    <n v="0"/>
    <n v="0"/>
    <s v=""/>
    <x v="138"/>
  </r>
  <r>
    <x v="148"/>
    <x v="2"/>
    <x v="118"/>
    <s v="exoskeleton-equipment"/>
    <x v="3"/>
    <x v="0"/>
    <x v="0"/>
    <s v="__base__/graphics/technology/exoskeleton-equipment.png"/>
    <s v="g-h"/>
    <x v="146"/>
    <s v="外骨骼模块"/>
    <x v="2"/>
    <n v="50"/>
    <x v="2"/>
    <n v="0"/>
    <n v="0"/>
    <s v=""/>
    <x v="138"/>
  </r>
  <r>
    <x v="148"/>
    <x v="2"/>
    <x v="44"/>
    <s v="exoskeleton-equipment"/>
    <x v="3"/>
    <x v="0"/>
    <x v="0"/>
    <s v="__base__/graphics/technology/exoskeleton-equipment.png"/>
    <s v="g-h"/>
    <x v="146"/>
    <s v="外骨骼模块"/>
    <x v="2"/>
    <n v="50"/>
    <x v="2"/>
    <n v="0"/>
    <n v="0"/>
    <s v=""/>
    <x v="138"/>
  </r>
  <r>
    <x v="149"/>
    <x v="0"/>
    <x v="119"/>
    <s v="personal-roboport-equipment"/>
    <x v="3"/>
    <x v="0"/>
    <x v="0"/>
    <s v="__base__/graphics/technology/personal-roboport-equipment.png"/>
    <s v="c-k-d-zz"/>
    <x v="147"/>
    <s v="机器人指令模块"/>
    <x v="0"/>
    <n v="50"/>
    <x v="0"/>
    <n v="0"/>
    <n v="0"/>
    <s v=""/>
    <x v="139"/>
  </r>
  <r>
    <x v="149"/>
    <x v="0"/>
    <x v="118"/>
    <s v="personal-roboport-equipment"/>
    <x v="3"/>
    <x v="0"/>
    <x v="0"/>
    <s v="__base__/graphics/technology/personal-roboport-equipment.png"/>
    <s v="c-k-d-zz"/>
    <x v="147"/>
    <s v="机器人指令模块"/>
    <x v="0"/>
    <n v="50"/>
    <x v="0"/>
    <n v="0"/>
    <n v="0"/>
    <s v=""/>
    <x v="139"/>
  </r>
  <r>
    <x v="149"/>
    <x v="1"/>
    <x v="119"/>
    <s v="personal-roboport-equipment"/>
    <x v="3"/>
    <x v="0"/>
    <x v="0"/>
    <s v="__base__/graphics/technology/personal-roboport-equipment.png"/>
    <s v="c-k-d-zz"/>
    <x v="147"/>
    <s v="机器人指令模块"/>
    <x v="1"/>
    <n v="50"/>
    <x v="1"/>
    <n v="0"/>
    <n v="0"/>
    <s v=""/>
    <x v="139"/>
  </r>
  <r>
    <x v="149"/>
    <x v="1"/>
    <x v="118"/>
    <s v="personal-roboport-equipment"/>
    <x v="3"/>
    <x v="0"/>
    <x v="0"/>
    <s v="__base__/graphics/technology/personal-roboport-equipment.png"/>
    <s v="c-k-d-zz"/>
    <x v="147"/>
    <s v="机器人指令模块"/>
    <x v="1"/>
    <n v="50"/>
    <x v="1"/>
    <n v="0"/>
    <n v="0"/>
    <s v=""/>
    <x v="139"/>
  </r>
  <r>
    <x v="149"/>
    <x v="2"/>
    <x v="119"/>
    <s v="personal-roboport-equipment"/>
    <x v="3"/>
    <x v="0"/>
    <x v="0"/>
    <s v="__base__/graphics/technology/personal-roboport-equipment.png"/>
    <s v="c-k-d-zz"/>
    <x v="147"/>
    <s v="机器人指令模块"/>
    <x v="2"/>
    <n v="50"/>
    <x v="2"/>
    <n v="0"/>
    <n v="0"/>
    <s v=""/>
    <x v="139"/>
  </r>
  <r>
    <x v="149"/>
    <x v="2"/>
    <x v="118"/>
    <s v="personal-roboport-equipment"/>
    <x v="3"/>
    <x v="0"/>
    <x v="0"/>
    <s v="__base__/graphics/technology/personal-roboport-equipment.png"/>
    <s v="c-k-d-zz"/>
    <x v="147"/>
    <s v="机器人指令模块"/>
    <x v="2"/>
    <n v="50"/>
    <x v="2"/>
    <n v="0"/>
    <n v="0"/>
    <s v=""/>
    <x v="139"/>
  </r>
  <r>
    <x v="150"/>
    <x v="0"/>
    <x v="120"/>
    <s v="personal-roboport-mk2-equipment"/>
    <x v="3"/>
    <x v="0"/>
    <x v="14"/>
    <s v="__base__/graphics/technology/personal-roboport-equipment.png"/>
    <s v="c-k-d-zz"/>
    <x v="148"/>
    <s v="机器人指令模块MK2"/>
    <x v="0"/>
    <n v="250"/>
    <x v="0"/>
    <n v="29"/>
    <n v="1"/>
    <s v="02"/>
    <x v="140"/>
  </r>
  <r>
    <x v="150"/>
    <x v="1"/>
    <x v="120"/>
    <s v="personal-roboport-mk2-equipment"/>
    <x v="3"/>
    <x v="0"/>
    <x v="14"/>
    <s v="__base__/graphics/technology/personal-roboport-equipment.png"/>
    <s v="c-k-d-zz"/>
    <x v="148"/>
    <s v="机器人指令模块MK2"/>
    <x v="1"/>
    <n v="250"/>
    <x v="1"/>
    <n v="29"/>
    <n v="1"/>
    <s v="02"/>
    <x v="140"/>
  </r>
  <r>
    <x v="150"/>
    <x v="2"/>
    <x v="120"/>
    <s v="personal-roboport-mk2-equipment"/>
    <x v="3"/>
    <x v="0"/>
    <x v="14"/>
    <s v="__base__/graphics/technology/personal-roboport-equipment.png"/>
    <s v="c-k-d-zz"/>
    <x v="148"/>
    <s v="机器人指令模块MK2"/>
    <x v="2"/>
    <n v="250"/>
    <x v="2"/>
    <n v="29"/>
    <n v="1"/>
    <s v="02"/>
    <x v="140"/>
  </r>
  <r>
    <x v="150"/>
    <x v="4"/>
    <x v="120"/>
    <s v="personal-roboport-mk2-equipment"/>
    <x v="3"/>
    <x v="0"/>
    <x v="14"/>
    <s v="__base__/graphics/technology/personal-roboport-equipment.png"/>
    <s v="c-k-d-zz"/>
    <x v="148"/>
    <s v="机器人指令模块MK2"/>
    <x v="4"/>
    <n v="250"/>
    <x v="4"/>
    <n v="29"/>
    <n v="1"/>
    <s v="02"/>
    <x v="140"/>
  </r>
  <r>
    <x v="151"/>
    <x v="0"/>
    <x v="1"/>
    <m/>
    <x v="3"/>
    <x v="0"/>
    <x v="0"/>
    <s v="__base__/graphics/technology/bullet-damage.png"/>
    <s v="e-l-a"/>
    <x v="149"/>
    <e v="#N/A"/>
    <x v="0"/>
    <n v="50"/>
    <x v="0"/>
    <n v="15"/>
    <n v="1"/>
    <s v="01"/>
    <x v="141"/>
  </r>
  <r>
    <x v="152"/>
    <x v="0"/>
    <x v="121"/>
    <m/>
    <x v="3"/>
    <x v="0"/>
    <x v="5"/>
    <s v="__base__/graphics/technology/bullet-damage.png"/>
    <s v="e-l-b"/>
    <x v="150"/>
    <e v="#N/A"/>
    <x v="0"/>
    <n v="100"/>
    <x v="0"/>
    <n v="15"/>
    <n v="1"/>
    <s v="02"/>
    <x v="142"/>
  </r>
  <r>
    <x v="152"/>
    <x v="1"/>
    <x v="121"/>
    <m/>
    <x v="3"/>
    <x v="0"/>
    <x v="5"/>
    <s v="__base__/graphics/technology/bullet-damage.png"/>
    <s v="e-l-b"/>
    <x v="150"/>
    <e v="#N/A"/>
    <x v="1"/>
    <n v="100"/>
    <x v="1"/>
    <n v="15"/>
    <n v="1"/>
    <s v="02"/>
    <x v="142"/>
  </r>
  <r>
    <x v="153"/>
    <x v="0"/>
    <x v="122"/>
    <m/>
    <x v="5"/>
    <x v="0"/>
    <x v="5"/>
    <s v="__base__/graphics/technology/bullet-damage.png"/>
    <s v="e-l-c"/>
    <x v="151"/>
    <e v="#N/A"/>
    <x v="0"/>
    <n v="100"/>
    <x v="0"/>
    <n v="15"/>
    <n v="1"/>
    <s v="03"/>
    <x v="143"/>
  </r>
  <r>
    <x v="153"/>
    <x v="1"/>
    <x v="122"/>
    <m/>
    <x v="5"/>
    <x v="0"/>
    <x v="5"/>
    <s v="__base__/graphics/technology/bullet-damage.png"/>
    <s v="e-l-c"/>
    <x v="151"/>
    <e v="#N/A"/>
    <x v="1"/>
    <n v="100"/>
    <x v="1"/>
    <n v="15"/>
    <n v="1"/>
    <s v="03"/>
    <x v="143"/>
  </r>
  <r>
    <x v="153"/>
    <x v="3"/>
    <x v="122"/>
    <m/>
    <x v="5"/>
    <x v="0"/>
    <x v="5"/>
    <s v="__base__/graphics/technology/bullet-damage.png"/>
    <s v="e-l-c"/>
    <x v="151"/>
    <e v="#N/A"/>
    <x v="3"/>
    <n v="100"/>
    <x v="3"/>
    <n v="15"/>
    <n v="1"/>
    <s v="03"/>
    <x v="143"/>
  </r>
  <r>
    <x v="154"/>
    <x v="0"/>
    <x v="123"/>
    <m/>
    <x v="5"/>
    <x v="0"/>
    <x v="6"/>
    <s v="__base__/graphics/technology/bullet-damage.png"/>
    <s v="e-l-d"/>
    <x v="152"/>
    <e v="#N/A"/>
    <x v="0"/>
    <n v="200"/>
    <x v="0"/>
    <n v="15"/>
    <n v="1"/>
    <s v="04"/>
    <x v="144"/>
  </r>
  <r>
    <x v="154"/>
    <x v="1"/>
    <x v="123"/>
    <m/>
    <x v="5"/>
    <x v="0"/>
    <x v="6"/>
    <s v="__base__/graphics/technology/bullet-damage.png"/>
    <s v="e-l-d"/>
    <x v="152"/>
    <e v="#N/A"/>
    <x v="1"/>
    <n v="200"/>
    <x v="1"/>
    <n v="15"/>
    <n v="1"/>
    <s v="04"/>
    <x v="144"/>
  </r>
  <r>
    <x v="154"/>
    <x v="3"/>
    <x v="123"/>
    <m/>
    <x v="5"/>
    <x v="0"/>
    <x v="6"/>
    <s v="__base__/graphics/technology/bullet-damage.png"/>
    <s v="e-l-d"/>
    <x v="152"/>
    <e v="#N/A"/>
    <x v="3"/>
    <n v="200"/>
    <x v="3"/>
    <n v="15"/>
    <n v="1"/>
    <s v="04"/>
    <x v="144"/>
  </r>
  <r>
    <x v="155"/>
    <x v="0"/>
    <x v="124"/>
    <m/>
    <x v="5"/>
    <x v="0"/>
    <x v="6"/>
    <s v="__base__/graphics/technology/bullet-damage.png"/>
    <s v="e-l-e"/>
    <x v="153"/>
    <e v="#N/A"/>
    <x v="0"/>
    <n v="200"/>
    <x v="0"/>
    <n v="15"/>
    <n v="1"/>
    <s v="05"/>
    <x v="145"/>
  </r>
  <r>
    <x v="155"/>
    <x v="1"/>
    <x v="124"/>
    <m/>
    <x v="5"/>
    <x v="0"/>
    <x v="6"/>
    <s v="__base__/graphics/technology/bullet-damage.png"/>
    <s v="e-l-e"/>
    <x v="153"/>
    <e v="#N/A"/>
    <x v="1"/>
    <n v="200"/>
    <x v="1"/>
    <n v="15"/>
    <n v="1"/>
    <s v="05"/>
    <x v="145"/>
  </r>
  <r>
    <x v="155"/>
    <x v="2"/>
    <x v="124"/>
    <m/>
    <x v="5"/>
    <x v="0"/>
    <x v="6"/>
    <s v="__base__/graphics/technology/bullet-damage.png"/>
    <s v="e-l-e"/>
    <x v="153"/>
    <e v="#N/A"/>
    <x v="2"/>
    <n v="200"/>
    <x v="2"/>
    <n v="15"/>
    <n v="1"/>
    <s v="05"/>
    <x v="145"/>
  </r>
  <r>
    <x v="155"/>
    <x v="3"/>
    <x v="124"/>
    <m/>
    <x v="5"/>
    <x v="0"/>
    <x v="6"/>
    <s v="__base__/graphics/technology/bullet-damage.png"/>
    <s v="e-l-e"/>
    <x v="153"/>
    <e v="#N/A"/>
    <x v="3"/>
    <n v="200"/>
    <x v="3"/>
    <n v="15"/>
    <n v="1"/>
    <s v="05"/>
    <x v="145"/>
  </r>
  <r>
    <x v="156"/>
    <x v="0"/>
    <x v="125"/>
    <m/>
    <x v="5"/>
    <x v="0"/>
    <x v="8"/>
    <s v="__base__/graphics/technology/bullet-damage.png"/>
    <s v="e-l-f"/>
    <x v="154"/>
    <e v="#N/A"/>
    <x v="0"/>
    <n v="300"/>
    <x v="0"/>
    <n v="15"/>
    <n v="1"/>
    <s v="06"/>
    <x v="146"/>
  </r>
  <r>
    <x v="156"/>
    <x v="1"/>
    <x v="125"/>
    <m/>
    <x v="5"/>
    <x v="0"/>
    <x v="8"/>
    <s v="__base__/graphics/technology/bullet-damage.png"/>
    <s v="e-l-f"/>
    <x v="154"/>
    <e v="#N/A"/>
    <x v="1"/>
    <n v="300"/>
    <x v="1"/>
    <n v="15"/>
    <n v="1"/>
    <s v="06"/>
    <x v="146"/>
  </r>
  <r>
    <x v="156"/>
    <x v="2"/>
    <x v="125"/>
    <m/>
    <x v="5"/>
    <x v="0"/>
    <x v="8"/>
    <s v="__base__/graphics/technology/bullet-damage.png"/>
    <s v="e-l-f"/>
    <x v="154"/>
    <e v="#N/A"/>
    <x v="2"/>
    <n v="300"/>
    <x v="2"/>
    <n v="15"/>
    <n v="1"/>
    <s v="06"/>
    <x v="146"/>
  </r>
  <r>
    <x v="156"/>
    <x v="3"/>
    <x v="125"/>
    <m/>
    <x v="5"/>
    <x v="0"/>
    <x v="8"/>
    <s v="__base__/graphics/technology/bullet-damage.png"/>
    <s v="e-l-f"/>
    <x v="154"/>
    <e v="#N/A"/>
    <x v="3"/>
    <n v="300"/>
    <x v="3"/>
    <n v="15"/>
    <n v="1"/>
    <s v="06"/>
    <x v="146"/>
  </r>
  <r>
    <x v="156"/>
    <x v="4"/>
    <x v="125"/>
    <m/>
    <x v="5"/>
    <x v="0"/>
    <x v="8"/>
    <s v="__base__/graphics/technology/bullet-damage.png"/>
    <s v="e-l-f"/>
    <x v="154"/>
    <e v="#N/A"/>
    <x v="4"/>
    <n v="300"/>
    <x v="4"/>
    <n v="15"/>
    <n v="1"/>
    <s v="06"/>
    <x v="146"/>
  </r>
  <r>
    <x v="157"/>
    <x v="0"/>
    <x v="126"/>
    <m/>
    <x v="5"/>
    <x v="0"/>
    <x v="10"/>
    <s v="__base__/graphics/technology/bullet-damage.png"/>
    <s v="e-l-f"/>
    <x v="155"/>
    <e v="#N/A"/>
    <x v="0"/>
    <n v="0"/>
    <x v="0"/>
    <n v="15"/>
    <n v="1"/>
    <s v="07"/>
    <x v="147"/>
  </r>
  <r>
    <x v="157"/>
    <x v="1"/>
    <x v="126"/>
    <m/>
    <x v="5"/>
    <x v="0"/>
    <x v="10"/>
    <s v="__base__/graphics/technology/bullet-damage.png"/>
    <s v="e-l-f"/>
    <x v="155"/>
    <e v="#N/A"/>
    <x v="1"/>
    <n v="0"/>
    <x v="1"/>
    <n v="15"/>
    <n v="1"/>
    <s v="07"/>
    <x v="147"/>
  </r>
  <r>
    <x v="157"/>
    <x v="2"/>
    <x v="126"/>
    <m/>
    <x v="5"/>
    <x v="0"/>
    <x v="10"/>
    <s v="__base__/graphics/technology/bullet-damage.png"/>
    <s v="e-l-f"/>
    <x v="155"/>
    <e v="#N/A"/>
    <x v="2"/>
    <n v="0"/>
    <x v="2"/>
    <n v="15"/>
    <n v="1"/>
    <s v="07"/>
    <x v="147"/>
  </r>
  <r>
    <x v="157"/>
    <x v="3"/>
    <x v="126"/>
    <m/>
    <x v="5"/>
    <x v="0"/>
    <x v="10"/>
    <s v="__base__/graphics/technology/bullet-damage.png"/>
    <s v="e-l-f"/>
    <x v="155"/>
    <e v="#N/A"/>
    <x v="3"/>
    <n v="0"/>
    <x v="3"/>
    <n v="15"/>
    <n v="1"/>
    <s v="07"/>
    <x v="147"/>
  </r>
  <r>
    <x v="157"/>
    <x v="4"/>
    <x v="126"/>
    <m/>
    <x v="5"/>
    <x v="0"/>
    <x v="10"/>
    <s v="__base__/graphics/technology/bullet-damage.png"/>
    <s v="e-l-f"/>
    <x v="155"/>
    <e v="#N/A"/>
    <x v="4"/>
    <n v="0"/>
    <x v="4"/>
    <n v="15"/>
    <n v="1"/>
    <s v="07"/>
    <x v="147"/>
  </r>
  <r>
    <x v="157"/>
    <x v="6"/>
    <x v="126"/>
    <m/>
    <x v="5"/>
    <x v="0"/>
    <x v="10"/>
    <s v="__base__/graphics/technology/bullet-damage.png"/>
    <s v="e-l-f"/>
    <x v="155"/>
    <e v="#N/A"/>
    <x v="6"/>
    <n v="0"/>
    <x v="6"/>
    <n v="15"/>
    <n v="1"/>
    <s v="07"/>
    <x v="147"/>
  </r>
  <r>
    <x v="158"/>
    <x v="0"/>
    <x v="1"/>
    <m/>
    <x v="3"/>
    <x v="0"/>
    <x v="0"/>
    <s v="__base__/graphics/technology/bullet-speed.png"/>
    <s v="e-l-g"/>
    <x v="156"/>
    <e v="#N/A"/>
    <x v="0"/>
    <n v="50"/>
    <x v="0"/>
    <n v="14"/>
    <n v="1"/>
    <s v="01"/>
    <x v="148"/>
  </r>
  <r>
    <x v="159"/>
    <x v="0"/>
    <x v="127"/>
    <m/>
    <x v="3"/>
    <x v="0"/>
    <x v="5"/>
    <s v="__base__/graphics/technology/bullet-speed.png"/>
    <s v="e-l-h"/>
    <x v="157"/>
    <e v="#N/A"/>
    <x v="0"/>
    <n v="100"/>
    <x v="0"/>
    <n v="14"/>
    <n v="1"/>
    <s v="02"/>
    <x v="149"/>
  </r>
  <r>
    <x v="159"/>
    <x v="1"/>
    <x v="127"/>
    <m/>
    <x v="3"/>
    <x v="0"/>
    <x v="5"/>
    <s v="__base__/graphics/technology/bullet-speed.png"/>
    <s v="e-l-h"/>
    <x v="157"/>
    <e v="#N/A"/>
    <x v="1"/>
    <n v="100"/>
    <x v="1"/>
    <n v="14"/>
    <n v="1"/>
    <s v="02"/>
    <x v="149"/>
  </r>
  <r>
    <x v="160"/>
    <x v="0"/>
    <x v="128"/>
    <m/>
    <x v="5"/>
    <x v="0"/>
    <x v="5"/>
    <s v="__base__/graphics/technology/bullet-speed.png"/>
    <s v="e-l-i"/>
    <x v="158"/>
    <e v="#N/A"/>
    <x v="0"/>
    <n v="100"/>
    <x v="0"/>
    <n v="14"/>
    <n v="1"/>
    <s v="03"/>
    <x v="150"/>
  </r>
  <r>
    <x v="160"/>
    <x v="1"/>
    <x v="128"/>
    <m/>
    <x v="5"/>
    <x v="0"/>
    <x v="5"/>
    <s v="__base__/graphics/technology/bullet-speed.png"/>
    <s v="e-l-i"/>
    <x v="158"/>
    <e v="#N/A"/>
    <x v="1"/>
    <n v="100"/>
    <x v="1"/>
    <n v="14"/>
    <n v="1"/>
    <s v="03"/>
    <x v="150"/>
  </r>
  <r>
    <x v="161"/>
    <x v="0"/>
    <x v="129"/>
    <m/>
    <x v="5"/>
    <x v="0"/>
    <x v="6"/>
    <s v="__base__/graphics/technology/bullet-speed.png"/>
    <s v="e-l-j"/>
    <x v="159"/>
    <e v="#N/A"/>
    <x v="0"/>
    <n v="200"/>
    <x v="0"/>
    <n v="14"/>
    <n v="1"/>
    <s v="04"/>
    <x v="151"/>
  </r>
  <r>
    <x v="161"/>
    <x v="1"/>
    <x v="129"/>
    <m/>
    <x v="5"/>
    <x v="0"/>
    <x v="6"/>
    <s v="__base__/graphics/technology/bullet-speed.png"/>
    <s v="e-l-j"/>
    <x v="159"/>
    <e v="#N/A"/>
    <x v="1"/>
    <n v="200"/>
    <x v="1"/>
    <n v="14"/>
    <n v="1"/>
    <s v="04"/>
    <x v="151"/>
  </r>
  <r>
    <x v="161"/>
    <x v="3"/>
    <x v="129"/>
    <m/>
    <x v="5"/>
    <x v="0"/>
    <x v="6"/>
    <s v="__base__/graphics/technology/bullet-speed.png"/>
    <s v="e-l-j"/>
    <x v="159"/>
    <e v="#N/A"/>
    <x v="3"/>
    <n v="200"/>
    <x v="3"/>
    <n v="14"/>
    <n v="1"/>
    <s v="04"/>
    <x v="151"/>
  </r>
  <r>
    <x v="162"/>
    <x v="0"/>
    <x v="130"/>
    <m/>
    <x v="5"/>
    <x v="0"/>
    <x v="6"/>
    <s v="__base__/graphics/technology/bullet-speed.png"/>
    <s v="e-l-k"/>
    <x v="160"/>
    <e v="#N/A"/>
    <x v="0"/>
    <n v="200"/>
    <x v="0"/>
    <n v="14"/>
    <n v="1"/>
    <s v="05"/>
    <x v="152"/>
  </r>
  <r>
    <x v="162"/>
    <x v="1"/>
    <x v="130"/>
    <m/>
    <x v="5"/>
    <x v="0"/>
    <x v="6"/>
    <s v="__base__/graphics/technology/bullet-speed.png"/>
    <s v="e-l-k"/>
    <x v="160"/>
    <e v="#N/A"/>
    <x v="1"/>
    <n v="200"/>
    <x v="1"/>
    <n v="14"/>
    <n v="1"/>
    <s v="05"/>
    <x v="152"/>
  </r>
  <r>
    <x v="162"/>
    <x v="2"/>
    <x v="130"/>
    <m/>
    <x v="5"/>
    <x v="0"/>
    <x v="6"/>
    <s v="__base__/graphics/technology/bullet-speed.png"/>
    <s v="e-l-k"/>
    <x v="160"/>
    <e v="#N/A"/>
    <x v="2"/>
    <n v="200"/>
    <x v="2"/>
    <n v="14"/>
    <n v="1"/>
    <s v="05"/>
    <x v="152"/>
  </r>
  <r>
    <x v="162"/>
    <x v="3"/>
    <x v="130"/>
    <m/>
    <x v="5"/>
    <x v="0"/>
    <x v="6"/>
    <s v="__base__/graphics/technology/bullet-speed.png"/>
    <s v="e-l-k"/>
    <x v="160"/>
    <e v="#N/A"/>
    <x v="3"/>
    <n v="200"/>
    <x v="3"/>
    <n v="14"/>
    <n v="1"/>
    <s v="05"/>
    <x v="152"/>
  </r>
  <r>
    <x v="163"/>
    <x v="0"/>
    <x v="131"/>
    <m/>
    <x v="5"/>
    <x v="0"/>
    <x v="20"/>
    <s v="__base__/graphics/technology/bullet-speed.png"/>
    <s v="e-l-l"/>
    <x v="161"/>
    <e v="#N/A"/>
    <x v="0"/>
    <n v="400"/>
    <x v="0"/>
    <n v="14"/>
    <n v="1"/>
    <s v="06"/>
    <x v="153"/>
  </r>
  <r>
    <x v="163"/>
    <x v="1"/>
    <x v="131"/>
    <m/>
    <x v="5"/>
    <x v="0"/>
    <x v="20"/>
    <s v="__base__/graphics/technology/bullet-speed.png"/>
    <s v="e-l-l"/>
    <x v="161"/>
    <e v="#N/A"/>
    <x v="1"/>
    <n v="400"/>
    <x v="1"/>
    <n v="14"/>
    <n v="1"/>
    <s v="06"/>
    <x v="153"/>
  </r>
  <r>
    <x v="163"/>
    <x v="2"/>
    <x v="131"/>
    <m/>
    <x v="5"/>
    <x v="0"/>
    <x v="20"/>
    <s v="__base__/graphics/technology/bullet-speed.png"/>
    <s v="e-l-l"/>
    <x v="161"/>
    <e v="#N/A"/>
    <x v="2"/>
    <n v="400"/>
    <x v="2"/>
    <n v="14"/>
    <n v="1"/>
    <s v="06"/>
    <x v="153"/>
  </r>
  <r>
    <x v="163"/>
    <x v="3"/>
    <x v="131"/>
    <m/>
    <x v="5"/>
    <x v="0"/>
    <x v="20"/>
    <s v="__base__/graphics/technology/bullet-speed.png"/>
    <s v="e-l-l"/>
    <x v="161"/>
    <e v="#N/A"/>
    <x v="3"/>
    <n v="400"/>
    <x v="3"/>
    <n v="14"/>
    <n v="1"/>
    <s v="06"/>
    <x v="153"/>
  </r>
  <r>
    <x v="163"/>
    <x v="4"/>
    <x v="131"/>
    <m/>
    <x v="5"/>
    <x v="0"/>
    <x v="20"/>
    <s v="__base__/graphics/technology/bullet-speed.png"/>
    <s v="e-l-l"/>
    <x v="161"/>
    <e v="#N/A"/>
    <x v="4"/>
    <n v="400"/>
    <x v="4"/>
    <n v="14"/>
    <n v="1"/>
    <s v="06"/>
    <x v="153"/>
  </r>
  <r>
    <x v="164"/>
    <x v="0"/>
    <x v="2"/>
    <s v="storage-tank"/>
    <x v="3"/>
    <x v="0"/>
    <x v="5"/>
    <s v="__base__/graphics/technology/fluid-handling.png"/>
    <s v="d-a-a"/>
    <x v="162"/>
    <s v="储液罐"/>
    <x v="0"/>
    <n v="100"/>
    <x v="0"/>
    <n v="0"/>
    <n v="0"/>
    <s v=""/>
    <x v="154"/>
  </r>
  <r>
    <x v="164"/>
    <x v="0"/>
    <x v="18"/>
    <s v="storage-tank"/>
    <x v="3"/>
    <x v="0"/>
    <x v="5"/>
    <s v="__base__/graphics/technology/fluid-handling.png"/>
    <s v="d-a-a"/>
    <x v="162"/>
    <s v="储液罐"/>
    <x v="0"/>
    <n v="100"/>
    <x v="0"/>
    <n v="0"/>
    <n v="0"/>
    <s v=""/>
    <x v="154"/>
  </r>
  <r>
    <x v="164"/>
    <x v="0"/>
    <x v="2"/>
    <s v="empty-barrel"/>
    <x v="3"/>
    <x v="0"/>
    <x v="5"/>
    <s v="__base__/graphics/technology/fluid-handling.png"/>
    <s v="d-a-a"/>
    <x v="162"/>
    <s v="空桶"/>
    <x v="0"/>
    <n v="100"/>
    <x v="0"/>
    <n v="0"/>
    <n v="0"/>
    <s v=""/>
    <x v="154"/>
  </r>
  <r>
    <x v="164"/>
    <x v="0"/>
    <x v="18"/>
    <s v="empty-barrel"/>
    <x v="3"/>
    <x v="0"/>
    <x v="5"/>
    <s v="__base__/graphics/technology/fluid-handling.png"/>
    <s v="d-a-a"/>
    <x v="162"/>
    <s v="空桶"/>
    <x v="0"/>
    <n v="100"/>
    <x v="0"/>
    <n v="0"/>
    <n v="0"/>
    <s v=""/>
    <x v="154"/>
  </r>
  <r>
    <x v="164"/>
    <x v="0"/>
    <x v="2"/>
    <s v="fill-water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fill-water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empty-water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empty-water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fill-crude-oil-barrel"/>
    <x v="3"/>
    <x v="0"/>
    <x v="5"/>
    <s v="__base__/graphics/technology/fluid-handling.png"/>
    <s v="d-a-a"/>
    <x v="162"/>
    <s v="灌装原油"/>
    <x v="0"/>
    <n v="100"/>
    <x v="0"/>
    <n v="0"/>
    <n v="0"/>
    <s v=""/>
    <x v="154"/>
  </r>
  <r>
    <x v="164"/>
    <x v="0"/>
    <x v="18"/>
    <s v="fill-crude-oil-barrel"/>
    <x v="3"/>
    <x v="0"/>
    <x v="5"/>
    <s v="__base__/graphics/technology/fluid-handling.png"/>
    <s v="d-a-a"/>
    <x v="162"/>
    <s v="灌装原油"/>
    <x v="0"/>
    <n v="100"/>
    <x v="0"/>
    <n v="0"/>
    <n v="0"/>
    <s v=""/>
    <x v="154"/>
  </r>
  <r>
    <x v="164"/>
    <x v="0"/>
    <x v="2"/>
    <s v="empty-crude-oil-barrel"/>
    <x v="3"/>
    <x v="0"/>
    <x v="5"/>
    <s v="__base__/graphics/technology/fluid-handling.png"/>
    <s v="d-a-a"/>
    <x v="162"/>
    <s v="倒出原油"/>
    <x v="0"/>
    <n v="100"/>
    <x v="0"/>
    <n v="0"/>
    <n v="0"/>
    <s v=""/>
    <x v="154"/>
  </r>
  <r>
    <x v="164"/>
    <x v="0"/>
    <x v="18"/>
    <s v="empty-crude-oil-barrel"/>
    <x v="3"/>
    <x v="0"/>
    <x v="5"/>
    <s v="__base__/graphics/technology/fluid-handling.png"/>
    <s v="d-a-a"/>
    <x v="162"/>
    <s v="倒出原油"/>
    <x v="0"/>
    <n v="100"/>
    <x v="0"/>
    <n v="0"/>
    <n v="0"/>
    <s v=""/>
    <x v="154"/>
  </r>
  <r>
    <x v="164"/>
    <x v="0"/>
    <x v="2"/>
    <s v="fill-heavy-oil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fill-heavy-oil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empty-heavy-oil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empty-heavy-oil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fill-light-oil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fill-light-oil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empty-light-oil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empty-light-oil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fill-petroleum-gas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fill-petroleum-gas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empty-petroleum-gas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empty-petroleum-gas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fill-lubricant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fill-lubricant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empty-lubricant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empty-lubricant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fill-sulfuric-acid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fill-sulfuric-acid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2"/>
    <s v="empty-sulfuric-acid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4"/>
    <x v="0"/>
    <x v="18"/>
    <s v="empty-sulfuric-acid-barrel"/>
    <x v="3"/>
    <x v="0"/>
    <x v="5"/>
    <s v="__base__/graphics/technology/fluid-handling.png"/>
    <s v="d-a-a"/>
    <x v="162"/>
    <e v="#N/A"/>
    <x v="0"/>
    <n v="100"/>
    <x v="0"/>
    <n v="0"/>
    <n v="0"/>
    <s v=""/>
    <x v="154"/>
  </r>
  <r>
    <x v="165"/>
    <x v="0"/>
    <x v="2"/>
    <s v="pumpjack"/>
    <x v="3"/>
    <x v="0"/>
    <x v="5"/>
    <s v="__base__/graphics/technology/oil-gathering.png"/>
    <s v="d-a"/>
    <x v="163"/>
    <s v="抽油机"/>
    <x v="0"/>
    <n v="100"/>
    <x v="0"/>
    <n v="0"/>
    <n v="0"/>
    <s v=""/>
    <x v="155"/>
  </r>
  <r>
    <x v="165"/>
    <x v="0"/>
    <x v="2"/>
    <s v="oil-refinery"/>
    <x v="3"/>
    <x v="0"/>
    <x v="5"/>
    <s v="__base__/graphics/technology/oil-gathering.png"/>
    <s v="d-a"/>
    <x v="163"/>
    <s v="炼油厂"/>
    <x v="0"/>
    <n v="100"/>
    <x v="0"/>
    <n v="0"/>
    <n v="0"/>
    <s v=""/>
    <x v="155"/>
  </r>
  <r>
    <x v="165"/>
    <x v="0"/>
    <x v="2"/>
    <s v="chemical-plant"/>
    <x v="3"/>
    <x v="0"/>
    <x v="5"/>
    <s v="__base__/graphics/technology/oil-gathering.png"/>
    <s v="d-a"/>
    <x v="163"/>
    <s v="化工厂"/>
    <x v="0"/>
    <n v="100"/>
    <x v="0"/>
    <n v="0"/>
    <n v="0"/>
    <s v=""/>
    <x v="155"/>
  </r>
  <r>
    <x v="165"/>
    <x v="0"/>
    <x v="2"/>
    <s v="basic-oil-processing"/>
    <x v="3"/>
    <x v="0"/>
    <x v="5"/>
    <s v="__base__/graphics/technology/oil-gathering.png"/>
    <s v="d-a"/>
    <x v="163"/>
    <s v="基础原油处理"/>
    <x v="0"/>
    <n v="100"/>
    <x v="0"/>
    <n v="0"/>
    <n v="0"/>
    <s v=""/>
    <x v="155"/>
  </r>
  <r>
    <x v="165"/>
    <x v="0"/>
    <x v="2"/>
    <s v="solid-fuel-from-light-oil"/>
    <x v="3"/>
    <x v="0"/>
    <x v="5"/>
    <s v="__base__/graphics/technology/oil-gathering.png"/>
    <s v="d-a"/>
    <x v="163"/>
    <e v="#N/A"/>
    <x v="0"/>
    <n v="100"/>
    <x v="0"/>
    <n v="0"/>
    <n v="0"/>
    <s v=""/>
    <x v="155"/>
  </r>
  <r>
    <x v="165"/>
    <x v="0"/>
    <x v="2"/>
    <s v="solid-fuel-from-petroleum-gas"/>
    <x v="3"/>
    <x v="0"/>
    <x v="5"/>
    <s v="__base__/graphics/technology/oil-gathering.png"/>
    <s v="d-a"/>
    <x v="163"/>
    <e v="#N/A"/>
    <x v="0"/>
    <n v="100"/>
    <x v="0"/>
    <n v="0"/>
    <n v="0"/>
    <s v=""/>
    <x v="155"/>
  </r>
  <r>
    <x v="165"/>
    <x v="0"/>
    <x v="2"/>
    <s v="solid-fuel-from-heavy-oil"/>
    <x v="3"/>
    <x v="0"/>
    <x v="5"/>
    <s v="__base__/graphics/technology/oil-gathering.png"/>
    <s v="d-a"/>
    <x v="163"/>
    <e v="#N/A"/>
    <x v="0"/>
    <n v="100"/>
    <x v="0"/>
    <n v="0"/>
    <n v="0"/>
    <s v=""/>
    <x v="155"/>
  </r>
  <r>
    <x v="165"/>
    <x v="0"/>
    <x v="2"/>
    <s v="lubricant"/>
    <x v="3"/>
    <x v="0"/>
    <x v="5"/>
    <s v="__base__/graphics/technology/oil-gathering.png"/>
    <s v="d-a"/>
    <x v="163"/>
    <s v="润滑油"/>
    <x v="0"/>
    <n v="100"/>
    <x v="0"/>
    <n v="0"/>
    <n v="0"/>
    <s v=""/>
    <x v="155"/>
  </r>
  <r>
    <x v="165"/>
    <x v="1"/>
    <x v="2"/>
    <s v="pumpjack"/>
    <x v="3"/>
    <x v="0"/>
    <x v="5"/>
    <s v="__base__/graphics/technology/oil-gathering.png"/>
    <s v="d-a"/>
    <x v="163"/>
    <s v="抽油机"/>
    <x v="1"/>
    <n v="100"/>
    <x v="1"/>
    <n v="0"/>
    <n v="0"/>
    <s v=""/>
    <x v="155"/>
  </r>
  <r>
    <x v="165"/>
    <x v="1"/>
    <x v="2"/>
    <s v="oil-refinery"/>
    <x v="3"/>
    <x v="0"/>
    <x v="5"/>
    <s v="__base__/graphics/technology/oil-gathering.png"/>
    <s v="d-a"/>
    <x v="163"/>
    <s v="炼油厂"/>
    <x v="1"/>
    <n v="100"/>
    <x v="1"/>
    <n v="0"/>
    <n v="0"/>
    <s v=""/>
    <x v="155"/>
  </r>
  <r>
    <x v="165"/>
    <x v="1"/>
    <x v="2"/>
    <s v="chemical-plant"/>
    <x v="3"/>
    <x v="0"/>
    <x v="5"/>
    <s v="__base__/graphics/technology/oil-gathering.png"/>
    <s v="d-a"/>
    <x v="163"/>
    <s v="化工厂"/>
    <x v="1"/>
    <n v="100"/>
    <x v="1"/>
    <n v="0"/>
    <n v="0"/>
    <s v=""/>
    <x v="155"/>
  </r>
  <r>
    <x v="165"/>
    <x v="1"/>
    <x v="2"/>
    <s v="basic-oil-processing"/>
    <x v="3"/>
    <x v="0"/>
    <x v="5"/>
    <s v="__base__/graphics/technology/oil-gathering.png"/>
    <s v="d-a"/>
    <x v="163"/>
    <s v="基础原油处理"/>
    <x v="1"/>
    <n v="100"/>
    <x v="1"/>
    <n v="0"/>
    <n v="0"/>
    <s v=""/>
    <x v="155"/>
  </r>
  <r>
    <x v="165"/>
    <x v="1"/>
    <x v="2"/>
    <s v="solid-fuel-from-light-oil"/>
    <x v="3"/>
    <x v="0"/>
    <x v="5"/>
    <s v="__base__/graphics/technology/oil-gathering.png"/>
    <s v="d-a"/>
    <x v="163"/>
    <e v="#N/A"/>
    <x v="1"/>
    <n v="100"/>
    <x v="1"/>
    <n v="0"/>
    <n v="0"/>
    <s v=""/>
    <x v="155"/>
  </r>
  <r>
    <x v="165"/>
    <x v="1"/>
    <x v="2"/>
    <s v="solid-fuel-from-petroleum-gas"/>
    <x v="3"/>
    <x v="0"/>
    <x v="5"/>
    <s v="__base__/graphics/technology/oil-gathering.png"/>
    <s v="d-a"/>
    <x v="163"/>
    <e v="#N/A"/>
    <x v="1"/>
    <n v="100"/>
    <x v="1"/>
    <n v="0"/>
    <n v="0"/>
    <s v=""/>
    <x v="155"/>
  </r>
  <r>
    <x v="165"/>
    <x v="1"/>
    <x v="2"/>
    <s v="solid-fuel-from-heavy-oil"/>
    <x v="3"/>
    <x v="0"/>
    <x v="5"/>
    <s v="__base__/graphics/technology/oil-gathering.png"/>
    <s v="d-a"/>
    <x v="163"/>
    <e v="#N/A"/>
    <x v="1"/>
    <n v="100"/>
    <x v="1"/>
    <n v="0"/>
    <n v="0"/>
    <s v=""/>
    <x v="155"/>
  </r>
  <r>
    <x v="165"/>
    <x v="1"/>
    <x v="2"/>
    <s v="lubricant"/>
    <x v="3"/>
    <x v="0"/>
    <x v="5"/>
    <s v="__base__/graphics/technology/oil-gathering.png"/>
    <s v="d-a"/>
    <x v="163"/>
    <s v="润滑油"/>
    <x v="1"/>
    <n v="100"/>
    <x v="1"/>
    <n v="0"/>
    <n v="0"/>
    <s v=""/>
    <x v="155"/>
  </r>
  <r>
    <x v="166"/>
    <x v="0"/>
    <x v="20"/>
    <s v="advanced-oil-processing"/>
    <x v="3"/>
    <x v="1"/>
    <x v="13"/>
    <s v="__base__/graphics/technology/oil-processing.png"/>
    <s v="d-b"/>
    <x v="164"/>
    <s v="高等原油处理"/>
    <x v="0"/>
    <n v="150"/>
    <x v="0"/>
    <n v="0"/>
    <n v="0"/>
    <s v=""/>
    <x v="156"/>
  </r>
  <r>
    <x v="166"/>
    <x v="0"/>
    <x v="20"/>
    <s v="heavy-oil-cracking"/>
    <x v="3"/>
    <x v="1"/>
    <x v="13"/>
    <s v="__base__/graphics/technology/oil-processing.png"/>
    <s v="d-b"/>
    <x v="164"/>
    <s v="重油裂解"/>
    <x v="0"/>
    <n v="150"/>
    <x v="0"/>
    <n v="0"/>
    <n v="0"/>
    <s v=""/>
    <x v="156"/>
  </r>
  <r>
    <x v="166"/>
    <x v="0"/>
    <x v="20"/>
    <s v="light-oil-cracking"/>
    <x v="3"/>
    <x v="1"/>
    <x v="13"/>
    <s v="__base__/graphics/technology/oil-processing.png"/>
    <s v="d-b"/>
    <x v="164"/>
    <s v="轻油裂解"/>
    <x v="0"/>
    <n v="150"/>
    <x v="0"/>
    <n v="0"/>
    <n v="0"/>
    <s v=""/>
    <x v="156"/>
  </r>
  <r>
    <x v="166"/>
    <x v="1"/>
    <x v="20"/>
    <s v="advanced-oil-processing"/>
    <x v="3"/>
    <x v="1"/>
    <x v="13"/>
    <s v="__base__/graphics/technology/oil-processing.png"/>
    <s v="d-b"/>
    <x v="164"/>
    <s v="高等原油处理"/>
    <x v="1"/>
    <n v="150"/>
    <x v="1"/>
    <n v="0"/>
    <n v="0"/>
    <s v=""/>
    <x v="156"/>
  </r>
  <r>
    <x v="166"/>
    <x v="1"/>
    <x v="20"/>
    <s v="heavy-oil-cracking"/>
    <x v="3"/>
    <x v="1"/>
    <x v="13"/>
    <s v="__base__/graphics/technology/oil-processing.png"/>
    <s v="d-b"/>
    <x v="164"/>
    <s v="重油裂解"/>
    <x v="1"/>
    <n v="150"/>
    <x v="1"/>
    <n v="0"/>
    <n v="0"/>
    <s v=""/>
    <x v="156"/>
  </r>
  <r>
    <x v="166"/>
    <x v="1"/>
    <x v="20"/>
    <s v="light-oil-cracking"/>
    <x v="3"/>
    <x v="1"/>
    <x v="13"/>
    <s v="__base__/graphics/technology/oil-processing.png"/>
    <s v="d-b"/>
    <x v="164"/>
    <s v="轻油裂解"/>
    <x v="1"/>
    <n v="150"/>
    <x v="1"/>
    <n v="0"/>
    <n v="0"/>
    <s v=""/>
    <x v="156"/>
  </r>
  <r>
    <x v="166"/>
    <x v="2"/>
    <x v="20"/>
    <s v="advanced-oil-processing"/>
    <x v="3"/>
    <x v="0"/>
    <x v="13"/>
    <s v="__base__/graphics/technology/oil-processing.png"/>
    <s v="d-b"/>
    <x v="164"/>
    <s v="高等原油处理"/>
    <x v="2"/>
    <n v="75"/>
    <x v="2"/>
    <n v="0"/>
    <n v="0"/>
    <s v=""/>
    <x v="156"/>
  </r>
  <r>
    <x v="166"/>
    <x v="2"/>
    <x v="20"/>
    <s v="heavy-oil-cracking"/>
    <x v="3"/>
    <x v="0"/>
    <x v="13"/>
    <s v="__base__/graphics/technology/oil-processing.png"/>
    <s v="d-b"/>
    <x v="164"/>
    <s v="重油裂解"/>
    <x v="2"/>
    <n v="75"/>
    <x v="2"/>
    <n v="0"/>
    <n v="0"/>
    <s v=""/>
    <x v="156"/>
  </r>
  <r>
    <x v="166"/>
    <x v="2"/>
    <x v="20"/>
    <s v="light-oil-cracking"/>
    <x v="3"/>
    <x v="0"/>
    <x v="13"/>
    <s v="__base__/graphics/technology/oil-processing.png"/>
    <s v="d-b"/>
    <x v="164"/>
    <s v="轻油裂解"/>
    <x v="2"/>
    <n v="75"/>
    <x v="2"/>
    <n v="0"/>
    <n v="0"/>
    <s v=""/>
    <x v="156"/>
  </r>
  <r>
    <x v="167"/>
    <x v="0"/>
    <x v="132"/>
    <s v="coal-liquefaction"/>
    <x v="3"/>
    <x v="0"/>
    <x v="6"/>
    <s v="__base__/graphics/technology/coal-liquefaction.png"/>
    <s v="d-c"/>
    <x v="165"/>
    <s v="煤炭液化"/>
    <x v="0"/>
    <n v="200"/>
    <x v="0"/>
    <n v="0"/>
    <n v="0"/>
    <s v=""/>
    <x v="157"/>
  </r>
  <r>
    <x v="167"/>
    <x v="1"/>
    <x v="132"/>
    <s v="coal-liquefaction"/>
    <x v="3"/>
    <x v="0"/>
    <x v="6"/>
    <s v="__base__/graphics/technology/coal-liquefaction.png"/>
    <s v="d-c"/>
    <x v="165"/>
    <s v="煤炭液化"/>
    <x v="1"/>
    <n v="200"/>
    <x v="1"/>
    <n v="0"/>
    <n v="0"/>
    <s v=""/>
    <x v="157"/>
  </r>
  <r>
    <x v="167"/>
    <x v="2"/>
    <x v="132"/>
    <s v="coal-liquefaction"/>
    <x v="3"/>
    <x v="0"/>
    <x v="6"/>
    <s v="__base__/graphics/technology/coal-liquefaction.png"/>
    <s v="d-c"/>
    <x v="165"/>
    <s v="煤炭液化"/>
    <x v="2"/>
    <n v="200"/>
    <x v="2"/>
    <n v="0"/>
    <n v="0"/>
    <s v=""/>
    <x v="157"/>
  </r>
  <r>
    <x v="167"/>
    <x v="5"/>
    <x v="132"/>
    <s v="coal-liquefaction"/>
    <x v="3"/>
    <x v="0"/>
    <x v="6"/>
    <s v="__base__/graphics/technology/coal-liquefaction.png"/>
    <s v="d-c"/>
    <x v="165"/>
    <s v="煤炭液化"/>
    <x v="5"/>
    <n v="200"/>
    <x v="5"/>
    <n v="0"/>
    <n v="0"/>
    <s v=""/>
    <x v="157"/>
  </r>
  <r>
    <x v="168"/>
    <x v="0"/>
    <x v="20"/>
    <s v="sulfuric-acid"/>
    <x v="3"/>
    <x v="0"/>
    <x v="7"/>
    <s v="__base__/graphics/technology/sulfur-processing.png"/>
    <s v="d-d"/>
    <x v="166"/>
    <s v="硫酸"/>
    <x v="0"/>
    <n v="150"/>
    <x v="0"/>
    <n v="0"/>
    <n v="0"/>
    <s v=""/>
    <x v="158"/>
  </r>
  <r>
    <x v="168"/>
    <x v="0"/>
    <x v="20"/>
    <s v="sulfur"/>
    <x v="3"/>
    <x v="0"/>
    <x v="7"/>
    <s v="__base__/graphics/technology/sulfur-processing.png"/>
    <s v="d-d"/>
    <x v="166"/>
    <s v="硫磺"/>
    <x v="0"/>
    <n v="150"/>
    <x v="0"/>
    <n v="0"/>
    <n v="0"/>
    <s v=""/>
    <x v="158"/>
  </r>
  <r>
    <x v="168"/>
    <x v="1"/>
    <x v="20"/>
    <s v="sulfuric-acid"/>
    <x v="3"/>
    <x v="0"/>
    <x v="7"/>
    <s v="__base__/graphics/technology/sulfur-processing.png"/>
    <s v="d-d"/>
    <x v="166"/>
    <s v="硫酸"/>
    <x v="1"/>
    <n v="150"/>
    <x v="1"/>
    <n v="0"/>
    <n v="0"/>
    <s v=""/>
    <x v="158"/>
  </r>
  <r>
    <x v="168"/>
    <x v="1"/>
    <x v="20"/>
    <s v="sulfur"/>
    <x v="3"/>
    <x v="0"/>
    <x v="7"/>
    <s v="__base__/graphics/technology/sulfur-processing.png"/>
    <s v="d-d"/>
    <x v="166"/>
    <s v="硫磺"/>
    <x v="1"/>
    <n v="150"/>
    <x v="1"/>
    <n v="0"/>
    <n v="0"/>
    <s v=""/>
    <x v="158"/>
  </r>
  <r>
    <x v="169"/>
    <x v="0"/>
    <x v="20"/>
    <s v="plastic-bar"/>
    <x v="3"/>
    <x v="0"/>
    <x v="6"/>
    <s v="__base__/graphics/technology/plastics.png"/>
    <s v="d-e"/>
    <x v="167"/>
    <s v="塑料"/>
    <x v="0"/>
    <n v="200"/>
    <x v="0"/>
    <n v="0"/>
    <n v="0"/>
    <s v=""/>
    <x v="159"/>
  </r>
  <r>
    <x v="169"/>
    <x v="1"/>
    <x v="20"/>
    <s v="plastic-bar"/>
    <x v="3"/>
    <x v="0"/>
    <x v="6"/>
    <s v="__base__/graphics/technology/plastics.png"/>
    <s v="d-e"/>
    <x v="167"/>
    <s v="塑料"/>
    <x v="1"/>
    <n v="200"/>
    <x v="1"/>
    <n v="0"/>
    <n v="0"/>
    <s v=""/>
    <x v="159"/>
  </r>
  <r>
    <x v="170"/>
    <x v="0"/>
    <x v="24"/>
    <m/>
    <x v="3"/>
    <x v="0"/>
    <x v="5"/>
    <s v="__base__/graphics/technology/module.png"/>
    <s v="i-a"/>
    <x v="168"/>
    <e v="#N/A"/>
    <x v="0"/>
    <n v="100"/>
    <x v="0"/>
    <n v="0"/>
    <n v="0"/>
    <s v=""/>
    <x v="160"/>
  </r>
  <r>
    <x v="170"/>
    <x v="1"/>
    <x v="24"/>
    <m/>
    <x v="3"/>
    <x v="0"/>
    <x v="5"/>
    <s v="__base__/graphics/technology/module.png"/>
    <s v="i-a"/>
    <x v="168"/>
    <e v="#N/A"/>
    <x v="1"/>
    <n v="100"/>
    <x v="1"/>
    <n v="0"/>
    <n v="0"/>
    <s v=""/>
    <x v="160"/>
  </r>
  <r>
    <x v="171"/>
    <x v="0"/>
    <x v="42"/>
    <s v="speed-module"/>
    <x v="3"/>
    <x v="0"/>
    <x v="0"/>
    <s v="__base__/graphics/technology/speed-module.png"/>
    <s v="i-c-a"/>
    <x v="169"/>
    <s v="速度插件 1"/>
    <x v="0"/>
    <n v="50"/>
    <x v="0"/>
    <n v="0"/>
    <n v="0"/>
    <s v=""/>
    <x v="161"/>
  </r>
  <r>
    <x v="171"/>
    <x v="1"/>
    <x v="42"/>
    <s v="speed-module"/>
    <x v="3"/>
    <x v="0"/>
    <x v="0"/>
    <s v="__base__/graphics/technology/speed-module.png"/>
    <s v="i-c-a"/>
    <x v="169"/>
    <s v="速度插件 1"/>
    <x v="1"/>
    <n v="50"/>
    <x v="1"/>
    <n v="0"/>
    <n v="0"/>
    <s v=""/>
    <x v="161"/>
  </r>
  <r>
    <x v="172"/>
    <x v="0"/>
    <x v="17"/>
    <s v="speed-module-2"/>
    <x v="3"/>
    <x v="0"/>
    <x v="13"/>
    <s v="__base__/graphics/technology/speed-module.png"/>
    <s v="i-c-b"/>
    <x v="170"/>
    <s v="速度插件 2"/>
    <x v="0"/>
    <n v="75"/>
    <x v="0"/>
    <n v="14"/>
    <n v="1"/>
    <s v="02"/>
    <x v="162"/>
  </r>
  <r>
    <x v="172"/>
    <x v="1"/>
    <x v="17"/>
    <s v="speed-module-2"/>
    <x v="3"/>
    <x v="0"/>
    <x v="13"/>
    <s v="__base__/graphics/technology/speed-module.png"/>
    <s v="i-c-b"/>
    <x v="170"/>
    <s v="速度插件 2"/>
    <x v="1"/>
    <n v="75"/>
    <x v="1"/>
    <n v="14"/>
    <n v="1"/>
    <s v="02"/>
    <x v="162"/>
  </r>
  <r>
    <x v="172"/>
    <x v="2"/>
    <x v="17"/>
    <s v="speed-module-2"/>
    <x v="3"/>
    <x v="0"/>
    <x v="13"/>
    <s v="__base__/graphics/technology/speed-module.png"/>
    <s v="i-c-b"/>
    <x v="170"/>
    <s v="速度插件 2"/>
    <x v="2"/>
    <n v="75"/>
    <x v="2"/>
    <n v="14"/>
    <n v="1"/>
    <s v="02"/>
    <x v="162"/>
  </r>
  <r>
    <x v="173"/>
    <x v="0"/>
    <x v="133"/>
    <s v="speed-module-3"/>
    <x v="5"/>
    <x v="0"/>
    <x v="8"/>
    <s v="__base__/graphics/technology/speed-module.png"/>
    <s v="i-c-c"/>
    <x v="171"/>
    <s v="速度插件 3"/>
    <x v="0"/>
    <n v="300"/>
    <x v="0"/>
    <n v="14"/>
    <n v="1"/>
    <s v="03"/>
    <x v="163"/>
  </r>
  <r>
    <x v="173"/>
    <x v="1"/>
    <x v="133"/>
    <s v="speed-module-3"/>
    <x v="5"/>
    <x v="0"/>
    <x v="8"/>
    <s v="__base__/graphics/technology/speed-module.png"/>
    <s v="i-c-c"/>
    <x v="171"/>
    <s v="速度插件 3"/>
    <x v="1"/>
    <n v="300"/>
    <x v="1"/>
    <n v="14"/>
    <n v="1"/>
    <s v="03"/>
    <x v="163"/>
  </r>
  <r>
    <x v="173"/>
    <x v="2"/>
    <x v="133"/>
    <s v="speed-module-3"/>
    <x v="5"/>
    <x v="0"/>
    <x v="8"/>
    <s v="__base__/graphics/technology/speed-module.png"/>
    <s v="i-c-c"/>
    <x v="171"/>
    <s v="速度插件 3"/>
    <x v="2"/>
    <n v="300"/>
    <x v="2"/>
    <n v="14"/>
    <n v="1"/>
    <s v="03"/>
    <x v="163"/>
  </r>
  <r>
    <x v="173"/>
    <x v="5"/>
    <x v="133"/>
    <s v="speed-module-3"/>
    <x v="5"/>
    <x v="0"/>
    <x v="8"/>
    <s v="__base__/graphics/technology/speed-module.png"/>
    <s v="i-c-c"/>
    <x v="171"/>
    <s v="速度插件 3"/>
    <x v="5"/>
    <n v="300"/>
    <x v="5"/>
    <n v="14"/>
    <n v="1"/>
    <s v="03"/>
    <x v="163"/>
  </r>
  <r>
    <x v="174"/>
    <x v="0"/>
    <x v="42"/>
    <s v="productivity-module"/>
    <x v="3"/>
    <x v="0"/>
    <x v="0"/>
    <s v="__base__/graphics/technology/productivity-module.png"/>
    <s v="i-e-a"/>
    <x v="172"/>
    <s v="产能插件 1"/>
    <x v="0"/>
    <n v="50"/>
    <x v="0"/>
    <n v="0"/>
    <n v="0"/>
    <s v=""/>
    <x v="164"/>
  </r>
  <r>
    <x v="174"/>
    <x v="1"/>
    <x v="42"/>
    <s v="productivity-module"/>
    <x v="3"/>
    <x v="0"/>
    <x v="0"/>
    <s v="__base__/graphics/technology/productivity-module.png"/>
    <s v="i-e-a"/>
    <x v="172"/>
    <s v="产能插件 1"/>
    <x v="1"/>
    <n v="50"/>
    <x v="1"/>
    <n v="0"/>
    <n v="0"/>
    <s v=""/>
    <x v="164"/>
  </r>
  <r>
    <x v="175"/>
    <x v="0"/>
    <x v="134"/>
    <s v="productivity-module-2"/>
    <x v="3"/>
    <x v="0"/>
    <x v="13"/>
    <s v="__base__/graphics/technology/productivity-module.png"/>
    <s v="i-e-b"/>
    <x v="173"/>
    <s v="产能插件 2"/>
    <x v="0"/>
    <n v="75"/>
    <x v="0"/>
    <n v="21"/>
    <n v="1"/>
    <s v="02"/>
    <x v="165"/>
  </r>
  <r>
    <x v="175"/>
    <x v="1"/>
    <x v="134"/>
    <s v="productivity-module-2"/>
    <x v="3"/>
    <x v="0"/>
    <x v="13"/>
    <s v="__base__/graphics/technology/productivity-module.png"/>
    <s v="i-e-b"/>
    <x v="173"/>
    <s v="产能插件 2"/>
    <x v="1"/>
    <n v="75"/>
    <x v="1"/>
    <n v="21"/>
    <n v="1"/>
    <s v="02"/>
    <x v="165"/>
  </r>
  <r>
    <x v="175"/>
    <x v="2"/>
    <x v="134"/>
    <s v="productivity-module-2"/>
    <x v="3"/>
    <x v="0"/>
    <x v="13"/>
    <s v="__base__/graphics/technology/productivity-module.png"/>
    <s v="i-e-b"/>
    <x v="173"/>
    <s v="产能插件 2"/>
    <x v="2"/>
    <n v="75"/>
    <x v="2"/>
    <n v="21"/>
    <n v="1"/>
    <s v="02"/>
    <x v="165"/>
  </r>
  <r>
    <x v="176"/>
    <x v="0"/>
    <x v="135"/>
    <s v="productivity-module-3"/>
    <x v="5"/>
    <x v="0"/>
    <x v="8"/>
    <s v="__base__/graphics/technology/productivity-module.png"/>
    <s v="i-e-c"/>
    <x v="174"/>
    <s v="产能插件 3"/>
    <x v="0"/>
    <n v="300"/>
    <x v="0"/>
    <n v="21"/>
    <n v="1"/>
    <s v="03"/>
    <x v="166"/>
  </r>
  <r>
    <x v="176"/>
    <x v="1"/>
    <x v="135"/>
    <s v="productivity-module-3"/>
    <x v="5"/>
    <x v="0"/>
    <x v="8"/>
    <s v="__base__/graphics/technology/productivity-module.png"/>
    <s v="i-e-c"/>
    <x v="174"/>
    <s v="产能插件 3"/>
    <x v="1"/>
    <n v="300"/>
    <x v="1"/>
    <n v="21"/>
    <n v="1"/>
    <s v="03"/>
    <x v="166"/>
  </r>
  <r>
    <x v="176"/>
    <x v="2"/>
    <x v="135"/>
    <s v="productivity-module-3"/>
    <x v="5"/>
    <x v="0"/>
    <x v="8"/>
    <s v="__base__/graphics/technology/productivity-module.png"/>
    <s v="i-e-c"/>
    <x v="174"/>
    <s v="产能插件 3"/>
    <x v="2"/>
    <n v="300"/>
    <x v="2"/>
    <n v="21"/>
    <n v="1"/>
    <s v="03"/>
    <x v="166"/>
  </r>
  <r>
    <x v="176"/>
    <x v="5"/>
    <x v="135"/>
    <s v="productivity-module-3"/>
    <x v="5"/>
    <x v="0"/>
    <x v="8"/>
    <s v="__base__/graphics/technology/productivity-module.png"/>
    <s v="i-e-c"/>
    <x v="174"/>
    <s v="产能插件 3"/>
    <x v="5"/>
    <n v="300"/>
    <x v="5"/>
    <n v="21"/>
    <n v="1"/>
    <s v="03"/>
    <x v="166"/>
  </r>
  <r>
    <x v="177"/>
    <x v="0"/>
    <x v="42"/>
    <s v="effectivity-module"/>
    <x v="3"/>
    <x v="0"/>
    <x v="0"/>
    <s v="__base__/graphics/technology/effectivity-module.png"/>
    <s v="i-g-a"/>
    <x v="70"/>
    <s v="节能插件 1"/>
    <x v="0"/>
    <n v="50"/>
    <x v="0"/>
    <n v="0"/>
    <n v="0"/>
    <s v=""/>
    <x v="167"/>
  </r>
  <r>
    <x v="177"/>
    <x v="1"/>
    <x v="42"/>
    <s v="effectivity-module"/>
    <x v="3"/>
    <x v="0"/>
    <x v="0"/>
    <s v="__base__/graphics/technology/effectivity-module.png"/>
    <s v="i-g-a"/>
    <x v="70"/>
    <s v="节能插件 1"/>
    <x v="1"/>
    <n v="50"/>
    <x v="1"/>
    <n v="0"/>
    <n v="0"/>
    <s v=""/>
    <x v="167"/>
  </r>
  <r>
    <x v="178"/>
    <x v="0"/>
    <x v="136"/>
    <s v="effectivity-module-2"/>
    <x v="3"/>
    <x v="0"/>
    <x v="13"/>
    <s v="__base__/graphics/technology/effectivity-module.png"/>
    <s v="i-g-b"/>
    <x v="175"/>
    <s v="节能插件 2"/>
    <x v="0"/>
    <n v="75"/>
    <x v="0"/>
    <n v="20"/>
    <n v="1"/>
    <s v="02"/>
    <x v="168"/>
  </r>
  <r>
    <x v="178"/>
    <x v="1"/>
    <x v="136"/>
    <s v="effectivity-module-2"/>
    <x v="3"/>
    <x v="0"/>
    <x v="13"/>
    <s v="__base__/graphics/technology/effectivity-module.png"/>
    <s v="i-g-b"/>
    <x v="175"/>
    <s v="节能插件 2"/>
    <x v="1"/>
    <n v="75"/>
    <x v="1"/>
    <n v="20"/>
    <n v="1"/>
    <s v="02"/>
    <x v="168"/>
  </r>
  <r>
    <x v="178"/>
    <x v="2"/>
    <x v="136"/>
    <s v="effectivity-module-2"/>
    <x v="3"/>
    <x v="0"/>
    <x v="13"/>
    <s v="__base__/graphics/technology/effectivity-module.png"/>
    <s v="i-g-b"/>
    <x v="175"/>
    <s v="节能插件 2"/>
    <x v="2"/>
    <n v="75"/>
    <x v="2"/>
    <n v="20"/>
    <n v="1"/>
    <s v="02"/>
    <x v="168"/>
  </r>
  <r>
    <x v="179"/>
    <x v="0"/>
    <x v="137"/>
    <s v="effectivity-module-3"/>
    <x v="5"/>
    <x v="0"/>
    <x v="8"/>
    <s v="__base__/graphics/technology/effectivity-module.png"/>
    <s v="i-g-c"/>
    <x v="176"/>
    <s v="节能插件 3"/>
    <x v="0"/>
    <n v="300"/>
    <x v="0"/>
    <n v="20"/>
    <n v="1"/>
    <s v="03"/>
    <x v="169"/>
  </r>
  <r>
    <x v="179"/>
    <x v="1"/>
    <x v="137"/>
    <s v="effectivity-module-3"/>
    <x v="5"/>
    <x v="0"/>
    <x v="8"/>
    <s v="__base__/graphics/technology/effectivity-module.png"/>
    <s v="i-g-c"/>
    <x v="176"/>
    <s v="节能插件 3"/>
    <x v="1"/>
    <n v="300"/>
    <x v="1"/>
    <n v="20"/>
    <n v="1"/>
    <s v="03"/>
    <x v="169"/>
  </r>
  <r>
    <x v="179"/>
    <x v="2"/>
    <x v="137"/>
    <s v="effectivity-module-3"/>
    <x v="5"/>
    <x v="0"/>
    <x v="8"/>
    <s v="__base__/graphics/technology/effectivity-module.png"/>
    <s v="i-g-c"/>
    <x v="176"/>
    <s v="节能插件 3"/>
    <x v="2"/>
    <n v="300"/>
    <x v="2"/>
    <n v="20"/>
    <n v="1"/>
    <s v="03"/>
    <x v="169"/>
  </r>
  <r>
    <x v="179"/>
    <x v="5"/>
    <x v="137"/>
    <s v="effectivity-module-3"/>
    <x v="5"/>
    <x v="0"/>
    <x v="8"/>
    <s v="__base__/graphics/technology/effectivity-module.png"/>
    <s v="i-g-c"/>
    <x v="176"/>
    <s v="节能插件 3"/>
    <x v="5"/>
    <n v="300"/>
    <x v="5"/>
    <n v="20"/>
    <n v="1"/>
    <s v="03"/>
    <x v="169"/>
  </r>
  <r>
    <x v="180"/>
    <x v="0"/>
    <x v="8"/>
    <s v="defender-capsule"/>
    <x v="3"/>
    <x v="0"/>
    <x v="7"/>
    <s v="__base__/graphics/technology/combat-robotics.png"/>
    <s v="e-p-a"/>
    <x v="177"/>
    <s v="防御机器人胶囊"/>
    <x v="0"/>
    <n v="150"/>
    <x v="0"/>
    <n v="0"/>
    <n v="0"/>
    <s v=""/>
    <x v="170"/>
  </r>
  <r>
    <x v="180"/>
    <x v="0"/>
    <x v="62"/>
    <s v="defender-capsule"/>
    <x v="3"/>
    <x v="0"/>
    <x v="7"/>
    <s v="__base__/graphics/technology/combat-robotics.png"/>
    <s v="e-p-a"/>
    <x v="177"/>
    <s v="防御机器人胶囊"/>
    <x v="0"/>
    <n v="150"/>
    <x v="0"/>
    <n v="0"/>
    <n v="0"/>
    <s v=""/>
    <x v="170"/>
  </r>
  <r>
    <x v="180"/>
    <x v="1"/>
    <x v="8"/>
    <s v="defender-capsule"/>
    <x v="3"/>
    <x v="0"/>
    <x v="7"/>
    <s v="__base__/graphics/technology/combat-robotics.png"/>
    <s v="e-p-a"/>
    <x v="177"/>
    <s v="防御机器人胶囊"/>
    <x v="1"/>
    <n v="150"/>
    <x v="1"/>
    <n v="0"/>
    <n v="0"/>
    <s v=""/>
    <x v="170"/>
  </r>
  <r>
    <x v="180"/>
    <x v="1"/>
    <x v="62"/>
    <s v="defender-capsule"/>
    <x v="3"/>
    <x v="0"/>
    <x v="7"/>
    <s v="__base__/graphics/technology/combat-robotics.png"/>
    <s v="e-p-a"/>
    <x v="177"/>
    <s v="防御机器人胶囊"/>
    <x v="1"/>
    <n v="150"/>
    <x v="1"/>
    <n v="0"/>
    <n v="0"/>
    <s v=""/>
    <x v="170"/>
  </r>
  <r>
    <x v="180"/>
    <x v="3"/>
    <x v="8"/>
    <s v="defender-capsule"/>
    <x v="3"/>
    <x v="0"/>
    <x v="7"/>
    <s v="__base__/graphics/technology/combat-robotics.png"/>
    <s v="e-p-a"/>
    <x v="177"/>
    <s v="防御机器人胶囊"/>
    <x v="3"/>
    <n v="150"/>
    <x v="3"/>
    <n v="0"/>
    <n v="0"/>
    <s v=""/>
    <x v="170"/>
  </r>
  <r>
    <x v="180"/>
    <x v="3"/>
    <x v="62"/>
    <s v="defender-capsule"/>
    <x v="3"/>
    <x v="0"/>
    <x v="7"/>
    <s v="__base__/graphics/technology/combat-robotics.png"/>
    <s v="e-p-a"/>
    <x v="177"/>
    <s v="防御机器人胶囊"/>
    <x v="3"/>
    <n v="150"/>
    <x v="3"/>
    <n v="0"/>
    <n v="0"/>
    <s v=""/>
    <x v="170"/>
  </r>
  <r>
    <x v="181"/>
    <x v="0"/>
    <x v="138"/>
    <s v="distractor-capsule"/>
    <x v="3"/>
    <x v="0"/>
    <x v="6"/>
    <s v="__base__/graphics/technology/combat-robotics.png"/>
    <s v="e-p-b-a"/>
    <x v="178"/>
    <s v="掩护机器人胶囊"/>
    <x v="0"/>
    <n v="200"/>
    <x v="0"/>
    <n v="17"/>
    <n v="1"/>
    <s v="02"/>
    <x v="171"/>
  </r>
  <r>
    <x v="181"/>
    <x v="0"/>
    <x v="4"/>
    <s v="distractor-capsule"/>
    <x v="3"/>
    <x v="0"/>
    <x v="6"/>
    <s v="__base__/graphics/technology/combat-robotics.png"/>
    <s v="e-p-b-a"/>
    <x v="178"/>
    <s v="掩护机器人胶囊"/>
    <x v="0"/>
    <n v="200"/>
    <x v="0"/>
    <n v="17"/>
    <n v="1"/>
    <s v="02"/>
    <x v="171"/>
  </r>
  <r>
    <x v="181"/>
    <x v="1"/>
    <x v="138"/>
    <s v="distractor-capsule"/>
    <x v="3"/>
    <x v="0"/>
    <x v="6"/>
    <s v="__base__/graphics/technology/combat-robotics.png"/>
    <s v="e-p-b-a"/>
    <x v="178"/>
    <s v="掩护机器人胶囊"/>
    <x v="1"/>
    <n v="200"/>
    <x v="1"/>
    <n v="17"/>
    <n v="1"/>
    <s v="02"/>
    <x v="171"/>
  </r>
  <r>
    <x v="181"/>
    <x v="1"/>
    <x v="4"/>
    <s v="distractor-capsule"/>
    <x v="3"/>
    <x v="0"/>
    <x v="6"/>
    <s v="__base__/graphics/technology/combat-robotics.png"/>
    <s v="e-p-b-a"/>
    <x v="178"/>
    <s v="掩护机器人胶囊"/>
    <x v="1"/>
    <n v="200"/>
    <x v="1"/>
    <n v="17"/>
    <n v="1"/>
    <s v="02"/>
    <x v="171"/>
  </r>
  <r>
    <x v="181"/>
    <x v="2"/>
    <x v="138"/>
    <s v="distractor-capsule"/>
    <x v="3"/>
    <x v="0"/>
    <x v="6"/>
    <s v="__base__/graphics/technology/combat-robotics.png"/>
    <s v="e-p-b-a"/>
    <x v="178"/>
    <s v="掩护机器人胶囊"/>
    <x v="2"/>
    <n v="200"/>
    <x v="2"/>
    <n v="17"/>
    <n v="1"/>
    <s v="02"/>
    <x v="171"/>
  </r>
  <r>
    <x v="181"/>
    <x v="2"/>
    <x v="4"/>
    <s v="distractor-capsule"/>
    <x v="3"/>
    <x v="0"/>
    <x v="6"/>
    <s v="__base__/graphics/technology/combat-robotics.png"/>
    <s v="e-p-b-a"/>
    <x v="178"/>
    <s v="掩护机器人胶囊"/>
    <x v="2"/>
    <n v="200"/>
    <x v="2"/>
    <n v="17"/>
    <n v="1"/>
    <s v="02"/>
    <x v="171"/>
  </r>
  <r>
    <x v="181"/>
    <x v="3"/>
    <x v="138"/>
    <s v="distractor-capsule"/>
    <x v="3"/>
    <x v="0"/>
    <x v="6"/>
    <s v="__base__/graphics/technology/combat-robotics.png"/>
    <s v="e-p-b-a"/>
    <x v="178"/>
    <s v="掩护机器人胶囊"/>
    <x v="3"/>
    <n v="200"/>
    <x v="3"/>
    <n v="17"/>
    <n v="1"/>
    <s v="02"/>
    <x v="171"/>
  </r>
  <r>
    <x v="181"/>
    <x v="3"/>
    <x v="4"/>
    <s v="distractor-capsule"/>
    <x v="3"/>
    <x v="0"/>
    <x v="6"/>
    <s v="__base__/graphics/technology/combat-robotics.png"/>
    <s v="e-p-b-a"/>
    <x v="178"/>
    <s v="掩护机器人胶囊"/>
    <x v="3"/>
    <n v="200"/>
    <x v="3"/>
    <n v="17"/>
    <n v="1"/>
    <s v="02"/>
    <x v="171"/>
  </r>
  <r>
    <x v="182"/>
    <x v="0"/>
    <x v="5"/>
    <s v="destroyer-capsule"/>
    <x v="3"/>
    <x v="0"/>
    <x v="8"/>
    <s v="__base__/graphics/technology/combat-robotics.png"/>
    <s v="e-p-b-b"/>
    <x v="179"/>
    <s v="进攻机器人胶囊"/>
    <x v="0"/>
    <n v="300"/>
    <x v="0"/>
    <n v="17"/>
    <n v="1"/>
    <s v="03"/>
    <x v="172"/>
  </r>
  <r>
    <x v="182"/>
    <x v="0"/>
    <x v="139"/>
    <s v="destroyer-capsule"/>
    <x v="3"/>
    <x v="0"/>
    <x v="8"/>
    <s v="__base__/graphics/technology/combat-robotics.png"/>
    <s v="e-p-b-b"/>
    <x v="179"/>
    <s v="进攻机器人胶囊"/>
    <x v="0"/>
    <n v="300"/>
    <x v="0"/>
    <n v="17"/>
    <n v="1"/>
    <s v="03"/>
    <x v="172"/>
  </r>
  <r>
    <x v="182"/>
    <x v="0"/>
    <x v="17"/>
    <s v="destroyer-capsule"/>
    <x v="3"/>
    <x v="0"/>
    <x v="8"/>
    <s v="__base__/graphics/technology/combat-robotics.png"/>
    <s v="e-p-b-b"/>
    <x v="179"/>
    <s v="进攻机器人胶囊"/>
    <x v="0"/>
    <n v="300"/>
    <x v="0"/>
    <n v="17"/>
    <n v="1"/>
    <s v="03"/>
    <x v="172"/>
  </r>
  <r>
    <x v="182"/>
    <x v="1"/>
    <x v="5"/>
    <s v="destroyer-capsule"/>
    <x v="3"/>
    <x v="0"/>
    <x v="8"/>
    <s v="__base__/graphics/technology/combat-robotics.png"/>
    <s v="e-p-b-b"/>
    <x v="179"/>
    <s v="进攻机器人胶囊"/>
    <x v="1"/>
    <n v="300"/>
    <x v="1"/>
    <n v="17"/>
    <n v="1"/>
    <s v="03"/>
    <x v="172"/>
  </r>
  <r>
    <x v="182"/>
    <x v="1"/>
    <x v="139"/>
    <s v="destroyer-capsule"/>
    <x v="3"/>
    <x v="0"/>
    <x v="8"/>
    <s v="__base__/graphics/technology/combat-robotics.png"/>
    <s v="e-p-b-b"/>
    <x v="179"/>
    <s v="进攻机器人胶囊"/>
    <x v="1"/>
    <n v="300"/>
    <x v="1"/>
    <n v="17"/>
    <n v="1"/>
    <s v="03"/>
    <x v="172"/>
  </r>
  <r>
    <x v="182"/>
    <x v="1"/>
    <x v="17"/>
    <s v="destroyer-capsule"/>
    <x v="3"/>
    <x v="0"/>
    <x v="8"/>
    <s v="__base__/graphics/technology/combat-robotics.png"/>
    <s v="e-p-b-b"/>
    <x v="179"/>
    <s v="进攻机器人胶囊"/>
    <x v="1"/>
    <n v="300"/>
    <x v="1"/>
    <n v="17"/>
    <n v="1"/>
    <s v="03"/>
    <x v="172"/>
  </r>
  <r>
    <x v="182"/>
    <x v="2"/>
    <x v="5"/>
    <s v="destroyer-capsule"/>
    <x v="3"/>
    <x v="0"/>
    <x v="8"/>
    <s v="__base__/graphics/technology/combat-robotics.png"/>
    <s v="e-p-b-b"/>
    <x v="179"/>
    <s v="进攻机器人胶囊"/>
    <x v="2"/>
    <n v="300"/>
    <x v="2"/>
    <n v="17"/>
    <n v="1"/>
    <s v="03"/>
    <x v="172"/>
  </r>
  <r>
    <x v="182"/>
    <x v="2"/>
    <x v="139"/>
    <s v="destroyer-capsule"/>
    <x v="3"/>
    <x v="0"/>
    <x v="8"/>
    <s v="__base__/graphics/technology/combat-robotics.png"/>
    <s v="e-p-b-b"/>
    <x v="179"/>
    <s v="进攻机器人胶囊"/>
    <x v="2"/>
    <n v="300"/>
    <x v="2"/>
    <n v="17"/>
    <n v="1"/>
    <s v="03"/>
    <x v="172"/>
  </r>
  <r>
    <x v="182"/>
    <x v="2"/>
    <x v="17"/>
    <s v="destroyer-capsule"/>
    <x v="3"/>
    <x v="0"/>
    <x v="8"/>
    <s v="__base__/graphics/technology/combat-robotics.png"/>
    <s v="e-p-b-b"/>
    <x v="179"/>
    <s v="进攻机器人胶囊"/>
    <x v="2"/>
    <n v="300"/>
    <x v="2"/>
    <n v="17"/>
    <n v="1"/>
    <s v="03"/>
    <x v="172"/>
  </r>
  <r>
    <x v="182"/>
    <x v="3"/>
    <x v="5"/>
    <s v="destroyer-capsule"/>
    <x v="3"/>
    <x v="0"/>
    <x v="8"/>
    <s v="__base__/graphics/technology/combat-robotics.png"/>
    <s v="e-p-b-b"/>
    <x v="179"/>
    <s v="进攻机器人胶囊"/>
    <x v="3"/>
    <n v="300"/>
    <x v="3"/>
    <n v="17"/>
    <n v="1"/>
    <s v="03"/>
    <x v="172"/>
  </r>
  <r>
    <x v="182"/>
    <x v="3"/>
    <x v="139"/>
    <s v="destroyer-capsule"/>
    <x v="3"/>
    <x v="0"/>
    <x v="8"/>
    <s v="__base__/graphics/technology/combat-robotics.png"/>
    <s v="e-p-b-b"/>
    <x v="179"/>
    <s v="进攻机器人胶囊"/>
    <x v="3"/>
    <n v="300"/>
    <x v="3"/>
    <n v="17"/>
    <n v="1"/>
    <s v="03"/>
    <x v="172"/>
  </r>
  <r>
    <x v="182"/>
    <x v="3"/>
    <x v="17"/>
    <s v="destroyer-capsule"/>
    <x v="3"/>
    <x v="0"/>
    <x v="8"/>
    <s v="__base__/graphics/technology/combat-robotics.png"/>
    <s v="e-p-b-b"/>
    <x v="179"/>
    <s v="进攻机器人胶囊"/>
    <x v="3"/>
    <n v="300"/>
    <x v="3"/>
    <n v="17"/>
    <n v="1"/>
    <s v="03"/>
    <x v="172"/>
  </r>
  <r>
    <x v="182"/>
    <x v="4"/>
    <x v="5"/>
    <s v="destroyer-capsule"/>
    <x v="3"/>
    <x v="0"/>
    <x v="8"/>
    <s v="__base__/graphics/technology/combat-robotics.png"/>
    <s v="e-p-b-b"/>
    <x v="179"/>
    <s v="进攻机器人胶囊"/>
    <x v="4"/>
    <n v="300"/>
    <x v="4"/>
    <n v="17"/>
    <n v="1"/>
    <s v="03"/>
    <x v="172"/>
  </r>
  <r>
    <x v="182"/>
    <x v="4"/>
    <x v="139"/>
    <s v="destroyer-capsule"/>
    <x v="3"/>
    <x v="0"/>
    <x v="8"/>
    <s v="__base__/graphics/technology/combat-robotics.png"/>
    <s v="e-p-b-b"/>
    <x v="179"/>
    <s v="进攻机器人胶囊"/>
    <x v="4"/>
    <n v="300"/>
    <x v="4"/>
    <n v="17"/>
    <n v="1"/>
    <s v="03"/>
    <x v="172"/>
  </r>
  <r>
    <x v="182"/>
    <x v="4"/>
    <x v="17"/>
    <s v="destroyer-capsule"/>
    <x v="3"/>
    <x v="0"/>
    <x v="8"/>
    <s v="__base__/graphics/technology/combat-robotics.png"/>
    <s v="e-p-b-b"/>
    <x v="179"/>
    <s v="进攻机器人胶囊"/>
    <x v="4"/>
    <n v="300"/>
    <x v="4"/>
    <n v="17"/>
    <n v="1"/>
    <s v="03"/>
    <x v="172"/>
  </r>
  <r>
    <x v="183"/>
    <x v="0"/>
    <x v="138"/>
    <m/>
    <x v="3"/>
    <x v="0"/>
    <x v="5"/>
    <s v="__base__/graphics/technology/combat-robot-damage.png"/>
    <s v="e-p-c"/>
    <x v="180"/>
    <e v="#N/A"/>
    <x v="0"/>
    <n v="100"/>
    <x v="0"/>
    <n v="21"/>
    <n v="1"/>
    <s v="01"/>
    <x v="173"/>
  </r>
  <r>
    <x v="183"/>
    <x v="0"/>
    <x v="138"/>
    <m/>
    <x v="3"/>
    <x v="0"/>
    <x v="5"/>
    <s v="__base__/graphics/technology/combat-robot-damage.png"/>
    <s v="e-p-c"/>
    <x v="180"/>
    <e v="#N/A"/>
    <x v="0"/>
    <n v="100"/>
    <x v="0"/>
    <n v="21"/>
    <n v="1"/>
    <s v="01"/>
    <x v="173"/>
  </r>
  <r>
    <x v="183"/>
    <x v="1"/>
    <x v="138"/>
    <m/>
    <x v="3"/>
    <x v="0"/>
    <x v="5"/>
    <s v="__base__/graphics/technology/combat-robot-damage.png"/>
    <s v="e-p-c"/>
    <x v="180"/>
    <e v="#N/A"/>
    <x v="1"/>
    <n v="100"/>
    <x v="1"/>
    <n v="21"/>
    <n v="1"/>
    <s v="01"/>
    <x v="173"/>
  </r>
  <r>
    <x v="183"/>
    <x v="1"/>
    <x v="138"/>
    <m/>
    <x v="3"/>
    <x v="0"/>
    <x v="5"/>
    <s v="__base__/graphics/technology/combat-robot-damage.png"/>
    <s v="e-p-c"/>
    <x v="180"/>
    <e v="#N/A"/>
    <x v="1"/>
    <n v="100"/>
    <x v="1"/>
    <n v="21"/>
    <n v="1"/>
    <s v="01"/>
    <x v="173"/>
  </r>
  <r>
    <x v="183"/>
    <x v="3"/>
    <x v="138"/>
    <m/>
    <x v="3"/>
    <x v="0"/>
    <x v="5"/>
    <s v="__base__/graphics/technology/combat-robot-damage.png"/>
    <s v="e-p-c"/>
    <x v="180"/>
    <e v="#N/A"/>
    <x v="3"/>
    <n v="100"/>
    <x v="3"/>
    <n v="21"/>
    <n v="1"/>
    <s v="01"/>
    <x v="173"/>
  </r>
  <r>
    <x v="183"/>
    <x v="3"/>
    <x v="138"/>
    <m/>
    <x v="3"/>
    <x v="0"/>
    <x v="5"/>
    <s v="__base__/graphics/technology/combat-robot-damage.png"/>
    <s v="e-p-c"/>
    <x v="180"/>
    <e v="#N/A"/>
    <x v="3"/>
    <n v="100"/>
    <x v="3"/>
    <n v="21"/>
    <n v="1"/>
    <s v="01"/>
    <x v="173"/>
  </r>
  <r>
    <x v="184"/>
    <x v="0"/>
    <x v="140"/>
    <m/>
    <x v="3"/>
    <x v="0"/>
    <x v="6"/>
    <s v="__base__/graphics/technology/combat-robot-damage.png"/>
    <s v="e-p-d"/>
    <x v="181"/>
    <e v="#N/A"/>
    <x v="0"/>
    <n v="200"/>
    <x v="0"/>
    <n v="21"/>
    <n v="1"/>
    <s v="02"/>
    <x v="174"/>
  </r>
  <r>
    <x v="184"/>
    <x v="0"/>
    <x v="140"/>
    <m/>
    <x v="3"/>
    <x v="0"/>
    <x v="6"/>
    <s v="__base__/graphics/technology/combat-robot-damage.png"/>
    <s v="e-p-d"/>
    <x v="181"/>
    <e v="#N/A"/>
    <x v="0"/>
    <n v="200"/>
    <x v="0"/>
    <n v="21"/>
    <n v="1"/>
    <s v="02"/>
    <x v="174"/>
  </r>
  <r>
    <x v="184"/>
    <x v="1"/>
    <x v="140"/>
    <m/>
    <x v="3"/>
    <x v="0"/>
    <x v="6"/>
    <s v="__base__/graphics/technology/combat-robot-damage.png"/>
    <s v="e-p-d"/>
    <x v="181"/>
    <e v="#N/A"/>
    <x v="1"/>
    <n v="200"/>
    <x v="1"/>
    <n v="21"/>
    <n v="1"/>
    <s v="02"/>
    <x v="174"/>
  </r>
  <r>
    <x v="184"/>
    <x v="1"/>
    <x v="140"/>
    <m/>
    <x v="3"/>
    <x v="0"/>
    <x v="6"/>
    <s v="__base__/graphics/technology/combat-robot-damage.png"/>
    <s v="e-p-d"/>
    <x v="181"/>
    <e v="#N/A"/>
    <x v="1"/>
    <n v="200"/>
    <x v="1"/>
    <n v="21"/>
    <n v="1"/>
    <s v="02"/>
    <x v="174"/>
  </r>
  <r>
    <x v="184"/>
    <x v="3"/>
    <x v="140"/>
    <m/>
    <x v="3"/>
    <x v="0"/>
    <x v="6"/>
    <s v="__base__/graphics/technology/combat-robot-damage.png"/>
    <s v="e-p-d"/>
    <x v="181"/>
    <e v="#N/A"/>
    <x v="3"/>
    <n v="200"/>
    <x v="3"/>
    <n v="21"/>
    <n v="1"/>
    <s v="02"/>
    <x v="174"/>
  </r>
  <r>
    <x v="184"/>
    <x v="3"/>
    <x v="140"/>
    <m/>
    <x v="3"/>
    <x v="0"/>
    <x v="6"/>
    <s v="__base__/graphics/technology/combat-robot-damage.png"/>
    <s v="e-p-d"/>
    <x v="181"/>
    <e v="#N/A"/>
    <x v="3"/>
    <n v="200"/>
    <x v="3"/>
    <n v="21"/>
    <n v="1"/>
    <s v="02"/>
    <x v="174"/>
  </r>
  <r>
    <x v="185"/>
    <x v="0"/>
    <x v="141"/>
    <m/>
    <x v="3"/>
    <x v="1"/>
    <x v="6"/>
    <s v="__base__/graphics/technology/combat-robot-damage.png"/>
    <s v="e-p-e"/>
    <x v="182"/>
    <e v="#N/A"/>
    <x v="0"/>
    <n v="400"/>
    <x v="0"/>
    <n v="21"/>
    <n v="1"/>
    <s v="03"/>
    <x v="175"/>
  </r>
  <r>
    <x v="185"/>
    <x v="0"/>
    <x v="141"/>
    <m/>
    <x v="3"/>
    <x v="1"/>
    <x v="6"/>
    <s v="__base__/graphics/technology/combat-robot-damage.png"/>
    <s v="e-p-e"/>
    <x v="182"/>
    <e v="#N/A"/>
    <x v="0"/>
    <n v="400"/>
    <x v="0"/>
    <n v="21"/>
    <n v="1"/>
    <s v="03"/>
    <x v="175"/>
  </r>
  <r>
    <x v="185"/>
    <x v="1"/>
    <x v="141"/>
    <m/>
    <x v="3"/>
    <x v="1"/>
    <x v="6"/>
    <s v="__base__/graphics/technology/combat-robot-damage.png"/>
    <s v="e-p-e"/>
    <x v="182"/>
    <e v="#N/A"/>
    <x v="1"/>
    <n v="400"/>
    <x v="1"/>
    <n v="21"/>
    <n v="1"/>
    <s v="03"/>
    <x v="175"/>
  </r>
  <r>
    <x v="185"/>
    <x v="1"/>
    <x v="141"/>
    <m/>
    <x v="3"/>
    <x v="1"/>
    <x v="6"/>
    <s v="__base__/graphics/technology/combat-robot-damage.png"/>
    <s v="e-p-e"/>
    <x v="182"/>
    <e v="#N/A"/>
    <x v="1"/>
    <n v="400"/>
    <x v="1"/>
    <n v="21"/>
    <n v="1"/>
    <s v="03"/>
    <x v="175"/>
  </r>
  <r>
    <x v="185"/>
    <x v="2"/>
    <x v="141"/>
    <m/>
    <x v="3"/>
    <x v="0"/>
    <x v="6"/>
    <s v="__base__/graphics/technology/combat-robot-damage.png"/>
    <s v="e-p-e"/>
    <x v="182"/>
    <e v="#N/A"/>
    <x v="2"/>
    <n v="200"/>
    <x v="2"/>
    <n v="21"/>
    <n v="1"/>
    <s v="03"/>
    <x v="175"/>
  </r>
  <r>
    <x v="185"/>
    <x v="2"/>
    <x v="141"/>
    <m/>
    <x v="3"/>
    <x v="0"/>
    <x v="6"/>
    <s v="__base__/graphics/technology/combat-robot-damage.png"/>
    <s v="e-p-e"/>
    <x v="182"/>
    <e v="#N/A"/>
    <x v="2"/>
    <n v="200"/>
    <x v="2"/>
    <n v="21"/>
    <n v="1"/>
    <s v="03"/>
    <x v="175"/>
  </r>
  <r>
    <x v="185"/>
    <x v="3"/>
    <x v="141"/>
    <m/>
    <x v="3"/>
    <x v="0"/>
    <x v="6"/>
    <s v="__base__/graphics/technology/combat-robot-damage.png"/>
    <s v="e-p-e"/>
    <x v="182"/>
    <e v="#N/A"/>
    <x v="3"/>
    <n v="200"/>
    <x v="3"/>
    <n v="21"/>
    <n v="1"/>
    <s v="03"/>
    <x v="175"/>
  </r>
  <r>
    <x v="185"/>
    <x v="3"/>
    <x v="141"/>
    <m/>
    <x v="3"/>
    <x v="0"/>
    <x v="6"/>
    <s v="__base__/graphics/technology/combat-robot-damage.png"/>
    <s v="e-p-e"/>
    <x v="182"/>
    <e v="#N/A"/>
    <x v="3"/>
    <n v="200"/>
    <x v="3"/>
    <n v="21"/>
    <n v="1"/>
    <s v="03"/>
    <x v="175"/>
  </r>
  <r>
    <x v="186"/>
    <x v="0"/>
    <x v="142"/>
    <m/>
    <x v="3"/>
    <x v="1"/>
    <x v="8"/>
    <s v="__base__/graphics/technology/combat-robot-damage.png"/>
    <s v="e-p-f"/>
    <x v="183"/>
    <e v="#N/A"/>
    <x v="0"/>
    <n v="600"/>
    <x v="0"/>
    <n v="21"/>
    <n v="1"/>
    <s v="04"/>
    <x v="176"/>
  </r>
  <r>
    <x v="186"/>
    <x v="0"/>
    <x v="142"/>
    <m/>
    <x v="3"/>
    <x v="1"/>
    <x v="8"/>
    <s v="__base__/graphics/technology/combat-robot-damage.png"/>
    <s v="e-p-f"/>
    <x v="183"/>
    <e v="#N/A"/>
    <x v="0"/>
    <n v="600"/>
    <x v="0"/>
    <n v="21"/>
    <n v="1"/>
    <s v="04"/>
    <x v="176"/>
  </r>
  <r>
    <x v="186"/>
    <x v="1"/>
    <x v="142"/>
    <m/>
    <x v="3"/>
    <x v="1"/>
    <x v="8"/>
    <s v="__base__/graphics/technology/combat-robot-damage.png"/>
    <s v="e-p-f"/>
    <x v="183"/>
    <e v="#N/A"/>
    <x v="1"/>
    <n v="600"/>
    <x v="1"/>
    <n v="21"/>
    <n v="1"/>
    <s v="04"/>
    <x v="176"/>
  </r>
  <r>
    <x v="186"/>
    <x v="1"/>
    <x v="142"/>
    <m/>
    <x v="3"/>
    <x v="1"/>
    <x v="8"/>
    <s v="__base__/graphics/technology/combat-robot-damage.png"/>
    <s v="e-p-f"/>
    <x v="183"/>
    <e v="#N/A"/>
    <x v="1"/>
    <n v="600"/>
    <x v="1"/>
    <n v="21"/>
    <n v="1"/>
    <s v="04"/>
    <x v="176"/>
  </r>
  <r>
    <x v="186"/>
    <x v="2"/>
    <x v="142"/>
    <m/>
    <x v="3"/>
    <x v="0"/>
    <x v="8"/>
    <s v="__base__/graphics/technology/combat-robot-damage.png"/>
    <s v="e-p-f"/>
    <x v="183"/>
    <e v="#N/A"/>
    <x v="2"/>
    <n v="300"/>
    <x v="2"/>
    <n v="21"/>
    <n v="1"/>
    <s v="04"/>
    <x v="176"/>
  </r>
  <r>
    <x v="186"/>
    <x v="2"/>
    <x v="142"/>
    <m/>
    <x v="3"/>
    <x v="0"/>
    <x v="8"/>
    <s v="__base__/graphics/technology/combat-robot-damage.png"/>
    <s v="e-p-f"/>
    <x v="183"/>
    <e v="#N/A"/>
    <x v="2"/>
    <n v="300"/>
    <x v="2"/>
    <n v="21"/>
    <n v="1"/>
    <s v="04"/>
    <x v="176"/>
  </r>
  <r>
    <x v="186"/>
    <x v="3"/>
    <x v="142"/>
    <m/>
    <x v="3"/>
    <x v="0"/>
    <x v="8"/>
    <s v="__base__/graphics/technology/combat-robot-damage.png"/>
    <s v="e-p-f"/>
    <x v="183"/>
    <e v="#N/A"/>
    <x v="3"/>
    <n v="300"/>
    <x v="3"/>
    <n v="21"/>
    <n v="1"/>
    <s v="04"/>
    <x v="176"/>
  </r>
  <r>
    <x v="186"/>
    <x v="3"/>
    <x v="142"/>
    <m/>
    <x v="3"/>
    <x v="0"/>
    <x v="8"/>
    <s v="__base__/graphics/technology/combat-robot-damage.png"/>
    <s v="e-p-f"/>
    <x v="183"/>
    <e v="#N/A"/>
    <x v="3"/>
    <n v="300"/>
    <x v="3"/>
    <n v="21"/>
    <n v="1"/>
    <s v="04"/>
    <x v="176"/>
  </r>
  <r>
    <x v="187"/>
    <x v="0"/>
    <x v="143"/>
    <m/>
    <x v="3"/>
    <x v="1"/>
    <x v="8"/>
    <s v="__base__/graphics/technology/combat-robot-damage.png"/>
    <s v="e-p-g"/>
    <x v="184"/>
    <e v="#N/A"/>
    <x v="0"/>
    <n v="600"/>
    <x v="0"/>
    <n v="21"/>
    <n v="1"/>
    <s v="05"/>
    <x v="177"/>
  </r>
  <r>
    <x v="187"/>
    <x v="0"/>
    <x v="143"/>
    <m/>
    <x v="3"/>
    <x v="1"/>
    <x v="8"/>
    <s v="__base__/graphics/technology/combat-robot-damage.png"/>
    <s v="e-p-g"/>
    <x v="184"/>
    <e v="#N/A"/>
    <x v="0"/>
    <n v="600"/>
    <x v="0"/>
    <n v="21"/>
    <n v="1"/>
    <s v="05"/>
    <x v="177"/>
  </r>
  <r>
    <x v="187"/>
    <x v="1"/>
    <x v="143"/>
    <m/>
    <x v="3"/>
    <x v="1"/>
    <x v="8"/>
    <s v="__base__/graphics/technology/combat-robot-damage.png"/>
    <s v="e-p-g"/>
    <x v="184"/>
    <e v="#N/A"/>
    <x v="1"/>
    <n v="600"/>
    <x v="1"/>
    <n v="21"/>
    <n v="1"/>
    <s v="05"/>
    <x v="177"/>
  </r>
  <r>
    <x v="187"/>
    <x v="1"/>
    <x v="143"/>
    <m/>
    <x v="3"/>
    <x v="1"/>
    <x v="8"/>
    <s v="__base__/graphics/technology/combat-robot-damage.png"/>
    <s v="e-p-g"/>
    <x v="184"/>
    <e v="#N/A"/>
    <x v="1"/>
    <n v="600"/>
    <x v="1"/>
    <n v="21"/>
    <n v="1"/>
    <s v="05"/>
    <x v="177"/>
  </r>
  <r>
    <x v="187"/>
    <x v="2"/>
    <x v="143"/>
    <m/>
    <x v="3"/>
    <x v="0"/>
    <x v="8"/>
    <s v="__base__/graphics/technology/combat-robot-damage.png"/>
    <s v="e-p-g"/>
    <x v="184"/>
    <e v="#N/A"/>
    <x v="2"/>
    <n v="300"/>
    <x v="2"/>
    <n v="21"/>
    <n v="1"/>
    <s v="05"/>
    <x v="177"/>
  </r>
  <r>
    <x v="187"/>
    <x v="2"/>
    <x v="143"/>
    <m/>
    <x v="3"/>
    <x v="0"/>
    <x v="8"/>
    <s v="__base__/graphics/technology/combat-robot-damage.png"/>
    <s v="e-p-g"/>
    <x v="184"/>
    <e v="#N/A"/>
    <x v="2"/>
    <n v="300"/>
    <x v="2"/>
    <n v="21"/>
    <n v="1"/>
    <s v="05"/>
    <x v="177"/>
  </r>
  <r>
    <x v="187"/>
    <x v="4"/>
    <x v="143"/>
    <m/>
    <x v="3"/>
    <x v="0"/>
    <x v="8"/>
    <s v="__base__/graphics/technology/combat-robot-damage.png"/>
    <s v="e-p-g"/>
    <x v="184"/>
    <e v="#N/A"/>
    <x v="4"/>
    <n v="300"/>
    <x v="4"/>
    <n v="21"/>
    <n v="1"/>
    <s v="05"/>
    <x v="177"/>
  </r>
  <r>
    <x v="187"/>
    <x v="4"/>
    <x v="143"/>
    <m/>
    <x v="3"/>
    <x v="0"/>
    <x v="8"/>
    <s v="__base__/graphics/technology/combat-robot-damage.png"/>
    <s v="e-p-g"/>
    <x v="184"/>
    <e v="#N/A"/>
    <x v="4"/>
    <n v="300"/>
    <x v="4"/>
    <n v="21"/>
    <n v="1"/>
    <s v="05"/>
    <x v="177"/>
  </r>
  <r>
    <x v="187"/>
    <x v="3"/>
    <x v="143"/>
    <m/>
    <x v="3"/>
    <x v="0"/>
    <x v="8"/>
    <s v="__base__/graphics/technology/combat-robot-damage.png"/>
    <s v="e-p-g"/>
    <x v="184"/>
    <e v="#N/A"/>
    <x v="3"/>
    <n v="300"/>
    <x v="3"/>
    <n v="21"/>
    <n v="1"/>
    <s v="05"/>
    <x v="177"/>
  </r>
  <r>
    <x v="187"/>
    <x v="3"/>
    <x v="143"/>
    <m/>
    <x v="3"/>
    <x v="0"/>
    <x v="8"/>
    <s v="__base__/graphics/technology/combat-robot-damage.png"/>
    <s v="e-p-g"/>
    <x v="184"/>
    <e v="#N/A"/>
    <x v="3"/>
    <n v="300"/>
    <x v="3"/>
    <n v="21"/>
    <n v="1"/>
    <s v="05"/>
    <x v="177"/>
  </r>
  <r>
    <x v="188"/>
    <x v="0"/>
    <x v="144"/>
    <m/>
    <x v="3"/>
    <x v="1"/>
    <x v="10"/>
    <s v="__base__/graphics/technology/combat-robot-damage.png"/>
    <s v="e-p-g"/>
    <x v="185"/>
    <e v="#N/A"/>
    <x v="0"/>
    <n v="0"/>
    <x v="0"/>
    <n v="21"/>
    <n v="1"/>
    <s v="06"/>
    <x v="178"/>
  </r>
  <r>
    <x v="188"/>
    <x v="0"/>
    <x v="144"/>
    <m/>
    <x v="3"/>
    <x v="1"/>
    <x v="10"/>
    <s v="__base__/graphics/technology/combat-robot-damage.png"/>
    <s v="e-p-g"/>
    <x v="185"/>
    <e v="#N/A"/>
    <x v="0"/>
    <n v="0"/>
    <x v="0"/>
    <n v="21"/>
    <n v="1"/>
    <s v="06"/>
    <x v="178"/>
  </r>
  <r>
    <x v="188"/>
    <x v="1"/>
    <x v="144"/>
    <m/>
    <x v="3"/>
    <x v="1"/>
    <x v="10"/>
    <s v="__base__/graphics/technology/combat-robot-damage.png"/>
    <s v="e-p-g"/>
    <x v="185"/>
    <e v="#N/A"/>
    <x v="1"/>
    <n v="0"/>
    <x v="1"/>
    <n v="21"/>
    <n v="1"/>
    <s v="06"/>
    <x v="178"/>
  </r>
  <r>
    <x v="188"/>
    <x v="1"/>
    <x v="144"/>
    <m/>
    <x v="3"/>
    <x v="1"/>
    <x v="10"/>
    <s v="__base__/graphics/technology/combat-robot-damage.png"/>
    <s v="e-p-g"/>
    <x v="185"/>
    <e v="#N/A"/>
    <x v="1"/>
    <n v="0"/>
    <x v="1"/>
    <n v="21"/>
    <n v="1"/>
    <s v="06"/>
    <x v="178"/>
  </r>
  <r>
    <x v="188"/>
    <x v="2"/>
    <x v="144"/>
    <m/>
    <x v="3"/>
    <x v="0"/>
    <x v="10"/>
    <s v="__base__/graphics/technology/combat-robot-damage.png"/>
    <s v="e-p-g"/>
    <x v="185"/>
    <e v="#N/A"/>
    <x v="2"/>
    <n v="0"/>
    <x v="2"/>
    <n v="21"/>
    <n v="1"/>
    <s v="06"/>
    <x v="178"/>
  </r>
  <r>
    <x v="188"/>
    <x v="2"/>
    <x v="144"/>
    <m/>
    <x v="3"/>
    <x v="0"/>
    <x v="10"/>
    <s v="__base__/graphics/technology/combat-robot-damage.png"/>
    <s v="e-p-g"/>
    <x v="185"/>
    <e v="#N/A"/>
    <x v="2"/>
    <n v="0"/>
    <x v="2"/>
    <n v="21"/>
    <n v="1"/>
    <s v="06"/>
    <x v="178"/>
  </r>
  <r>
    <x v="188"/>
    <x v="3"/>
    <x v="144"/>
    <m/>
    <x v="3"/>
    <x v="0"/>
    <x v="10"/>
    <s v="__base__/graphics/technology/combat-robot-damage.png"/>
    <s v="e-p-g"/>
    <x v="185"/>
    <e v="#N/A"/>
    <x v="3"/>
    <n v="0"/>
    <x v="3"/>
    <n v="21"/>
    <n v="1"/>
    <s v="06"/>
    <x v="178"/>
  </r>
  <r>
    <x v="188"/>
    <x v="3"/>
    <x v="144"/>
    <m/>
    <x v="3"/>
    <x v="0"/>
    <x v="10"/>
    <s v="__base__/graphics/technology/combat-robot-damage.png"/>
    <s v="e-p-g"/>
    <x v="185"/>
    <e v="#N/A"/>
    <x v="3"/>
    <n v="0"/>
    <x v="3"/>
    <n v="21"/>
    <n v="1"/>
    <s v="06"/>
    <x v="178"/>
  </r>
  <r>
    <x v="188"/>
    <x v="4"/>
    <x v="144"/>
    <m/>
    <x v="3"/>
    <x v="0"/>
    <x v="10"/>
    <s v="__base__/graphics/technology/combat-robot-damage.png"/>
    <s v="e-p-g"/>
    <x v="185"/>
    <e v="#N/A"/>
    <x v="4"/>
    <n v="0"/>
    <x v="4"/>
    <n v="21"/>
    <n v="1"/>
    <s v="06"/>
    <x v="178"/>
  </r>
  <r>
    <x v="188"/>
    <x v="4"/>
    <x v="144"/>
    <m/>
    <x v="3"/>
    <x v="0"/>
    <x v="10"/>
    <s v="__base__/graphics/technology/combat-robot-damage.png"/>
    <s v="e-p-g"/>
    <x v="185"/>
    <e v="#N/A"/>
    <x v="4"/>
    <n v="0"/>
    <x v="4"/>
    <n v="21"/>
    <n v="1"/>
    <s v="06"/>
    <x v="178"/>
  </r>
  <r>
    <x v="188"/>
    <x v="6"/>
    <x v="144"/>
    <m/>
    <x v="3"/>
    <x v="0"/>
    <x v="10"/>
    <s v="__base__/graphics/technology/combat-robot-damage.png"/>
    <s v="e-p-g"/>
    <x v="185"/>
    <e v="#N/A"/>
    <x v="6"/>
    <n v="0"/>
    <x v="6"/>
    <n v="21"/>
    <n v="1"/>
    <s v="06"/>
    <x v="178"/>
  </r>
  <r>
    <x v="188"/>
    <x v="6"/>
    <x v="144"/>
    <m/>
    <x v="3"/>
    <x v="0"/>
    <x v="10"/>
    <s v="__base__/graphics/technology/combat-robot-damage.png"/>
    <s v="e-p-g"/>
    <x v="185"/>
    <e v="#N/A"/>
    <x v="6"/>
    <n v="0"/>
    <x v="6"/>
    <n v="21"/>
    <n v="1"/>
    <s v="06"/>
    <x v="178"/>
  </r>
  <r>
    <x v="189"/>
    <x v="3"/>
    <x v="6"/>
    <m/>
    <x v="3"/>
    <x v="0"/>
    <x v="5"/>
    <s v="__base__/graphics/technology/rocket-damage.png"/>
    <s v="e-j-a"/>
    <x v="186"/>
    <e v="#N/A"/>
    <x v="3"/>
    <n v="100"/>
    <x v="3"/>
    <n v="15"/>
    <n v="1"/>
    <s v="01"/>
    <x v="179"/>
  </r>
  <r>
    <x v="189"/>
    <x v="0"/>
    <x v="6"/>
    <m/>
    <x v="3"/>
    <x v="0"/>
    <x v="5"/>
    <s v="__base__/graphics/technology/rocket-damage.png"/>
    <s v="e-j-a"/>
    <x v="186"/>
    <e v="#N/A"/>
    <x v="0"/>
    <n v="100"/>
    <x v="0"/>
    <n v="15"/>
    <n v="1"/>
    <s v="01"/>
    <x v="179"/>
  </r>
  <r>
    <x v="189"/>
    <x v="1"/>
    <x v="6"/>
    <m/>
    <x v="3"/>
    <x v="0"/>
    <x v="5"/>
    <s v="__base__/graphics/technology/rocket-damage.png"/>
    <s v="e-j-a"/>
    <x v="186"/>
    <e v="#N/A"/>
    <x v="1"/>
    <n v="100"/>
    <x v="1"/>
    <n v="15"/>
    <n v="1"/>
    <s v="01"/>
    <x v="179"/>
  </r>
  <r>
    <x v="190"/>
    <x v="3"/>
    <x v="145"/>
    <m/>
    <x v="3"/>
    <x v="0"/>
    <x v="6"/>
    <s v="__base__/graphics/technology/rocket-damage.png"/>
    <s v="e-j-b"/>
    <x v="187"/>
    <e v="#N/A"/>
    <x v="3"/>
    <n v="200"/>
    <x v="3"/>
    <n v="15"/>
    <n v="1"/>
    <s v="02"/>
    <x v="180"/>
  </r>
  <r>
    <x v="190"/>
    <x v="0"/>
    <x v="145"/>
    <m/>
    <x v="3"/>
    <x v="0"/>
    <x v="6"/>
    <s v="__base__/graphics/technology/rocket-damage.png"/>
    <s v="e-j-b"/>
    <x v="187"/>
    <e v="#N/A"/>
    <x v="0"/>
    <n v="200"/>
    <x v="0"/>
    <n v="15"/>
    <n v="1"/>
    <s v="02"/>
    <x v="180"/>
  </r>
  <r>
    <x v="190"/>
    <x v="1"/>
    <x v="145"/>
    <m/>
    <x v="3"/>
    <x v="0"/>
    <x v="6"/>
    <s v="__base__/graphics/technology/rocket-damage.png"/>
    <s v="e-j-b"/>
    <x v="187"/>
    <e v="#N/A"/>
    <x v="1"/>
    <n v="200"/>
    <x v="1"/>
    <n v="15"/>
    <n v="1"/>
    <s v="02"/>
    <x v="180"/>
  </r>
  <r>
    <x v="191"/>
    <x v="3"/>
    <x v="146"/>
    <m/>
    <x v="5"/>
    <x v="0"/>
    <x v="6"/>
    <s v="__base__/graphics/technology/rocket-damage.png"/>
    <s v="e-j-c"/>
    <x v="188"/>
    <e v="#N/A"/>
    <x v="3"/>
    <n v="200"/>
    <x v="3"/>
    <n v="15"/>
    <n v="1"/>
    <s v="03"/>
    <x v="181"/>
  </r>
  <r>
    <x v="191"/>
    <x v="0"/>
    <x v="146"/>
    <m/>
    <x v="5"/>
    <x v="0"/>
    <x v="6"/>
    <s v="__base__/graphics/technology/rocket-damage.png"/>
    <s v="e-j-c"/>
    <x v="188"/>
    <e v="#N/A"/>
    <x v="0"/>
    <n v="200"/>
    <x v="0"/>
    <n v="15"/>
    <n v="1"/>
    <s v="03"/>
    <x v="181"/>
  </r>
  <r>
    <x v="191"/>
    <x v="1"/>
    <x v="146"/>
    <m/>
    <x v="5"/>
    <x v="0"/>
    <x v="6"/>
    <s v="__base__/graphics/technology/rocket-damage.png"/>
    <s v="e-j-c"/>
    <x v="188"/>
    <e v="#N/A"/>
    <x v="1"/>
    <n v="200"/>
    <x v="1"/>
    <n v="15"/>
    <n v="1"/>
    <s v="03"/>
    <x v="181"/>
  </r>
  <r>
    <x v="191"/>
    <x v="2"/>
    <x v="146"/>
    <m/>
    <x v="5"/>
    <x v="0"/>
    <x v="6"/>
    <s v="__base__/graphics/technology/rocket-damage.png"/>
    <s v="e-j-c"/>
    <x v="188"/>
    <e v="#N/A"/>
    <x v="2"/>
    <n v="200"/>
    <x v="2"/>
    <n v="15"/>
    <n v="1"/>
    <s v="03"/>
    <x v="181"/>
  </r>
  <r>
    <x v="192"/>
    <x v="3"/>
    <x v="147"/>
    <m/>
    <x v="5"/>
    <x v="0"/>
    <x v="6"/>
    <s v="__base__/graphics/technology/rocket-damage.png"/>
    <s v="e-j-d"/>
    <x v="189"/>
    <e v="#N/A"/>
    <x v="3"/>
    <n v="200"/>
    <x v="3"/>
    <n v="15"/>
    <n v="1"/>
    <s v="04"/>
    <x v="182"/>
  </r>
  <r>
    <x v="192"/>
    <x v="0"/>
    <x v="147"/>
    <m/>
    <x v="5"/>
    <x v="0"/>
    <x v="6"/>
    <s v="__base__/graphics/technology/rocket-damage.png"/>
    <s v="e-j-d"/>
    <x v="189"/>
    <e v="#N/A"/>
    <x v="0"/>
    <n v="200"/>
    <x v="0"/>
    <n v="15"/>
    <n v="1"/>
    <s v="04"/>
    <x v="182"/>
  </r>
  <r>
    <x v="192"/>
    <x v="1"/>
    <x v="147"/>
    <m/>
    <x v="5"/>
    <x v="0"/>
    <x v="6"/>
    <s v="__base__/graphics/technology/rocket-damage.png"/>
    <s v="e-j-d"/>
    <x v="189"/>
    <e v="#N/A"/>
    <x v="1"/>
    <n v="200"/>
    <x v="1"/>
    <n v="15"/>
    <n v="1"/>
    <s v="04"/>
    <x v="182"/>
  </r>
  <r>
    <x v="192"/>
    <x v="2"/>
    <x v="147"/>
    <m/>
    <x v="5"/>
    <x v="0"/>
    <x v="6"/>
    <s v="__base__/graphics/technology/rocket-damage.png"/>
    <s v="e-j-d"/>
    <x v="189"/>
    <e v="#N/A"/>
    <x v="2"/>
    <n v="200"/>
    <x v="2"/>
    <n v="15"/>
    <n v="1"/>
    <s v="04"/>
    <x v="182"/>
  </r>
  <r>
    <x v="193"/>
    <x v="3"/>
    <x v="148"/>
    <m/>
    <x v="5"/>
    <x v="0"/>
    <x v="8"/>
    <s v="__base__/graphics/technology/rocket-damage.png"/>
    <s v="e-j-e"/>
    <x v="190"/>
    <e v="#N/A"/>
    <x v="3"/>
    <n v="300"/>
    <x v="3"/>
    <n v="15"/>
    <n v="1"/>
    <s v="05"/>
    <x v="183"/>
  </r>
  <r>
    <x v="193"/>
    <x v="0"/>
    <x v="148"/>
    <m/>
    <x v="5"/>
    <x v="0"/>
    <x v="8"/>
    <s v="__base__/graphics/technology/rocket-damage.png"/>
    <s v="e-j-e"/>
    <x v="190"/>
    <e v="#N/A"/>
    <x v="0"/>
    <n v="300"/>
    <x v="0"/>
    <n v="15"/>
    <n v="1"/>
    <s v="05"/>
    <x v="183"/>
  </r>
  <r>
    <x v="193"/>
    <x v="1"/>
    <x v="148"/>
    <m/>
    <x v="5"/>
    <x v="0"/>
    <x v="8"/>
    <s v="__base__/graphics/technology/rocket-damage.png"/>
    <s v="e-j-e"/>
    <x v="190"/>
    <e v="#N/A"/>
    <x v="1"/>
    <n v="300"/>
    <x v="1"/>
    <n v="15"/>
    <n v="1"/>
    <s v="05"/>
    <x v="183"/>
  </r>
  <r>
    <x v="193"/>
    <x v="2"/>
    <x v="148"/>
    <m/>
    <x v="5"/>
    <x v="0"/>
    <x v="8"/>
    <s v="__base__/graphics/technology/rocket-damage.png"/>
    <s v="e-j-e"/>
    <x v="190"/>
    <e v="#N/A"/>
    <x v="2"/>
    <n v="300"/>
    <x v="2"/>
    <n v="15"/>
    <n v="1"/>
    <s v="05"/>
    <x v="183"/>
  </r>
  <r>
    <x v="194"/>
    <x v="3"/>
    <x v="149"/>
    <m/>
    <x v="5"/>
    <x v="0"/>
    <x v="8"/>
    <s v="__base__/graphics/technology/rocket-damage.png"/>
    <s v="e-j-f"/>
    <x v="191"/>
    <e v="#N/A"/>
    <x v="3"/>
    <n v="300"/>
    <x v="3"/>
    <n v="15"/>
    <n v="1"/>
    <s v="06"/>
    <x v="184"/>
  </r>
  <r>
    <x v="194"/>
    <x v="0"/>
    <x v="149"/>
    <m/>
    <x v="5"/>
    <x v="0"/>
    <x v="8"/>
    <s v="__base__/graphics/technology/rocket-damage.png"/>
    <s v="e-j-f"/>
    <x v="191"/>
    <e v="#N/A"/>
    <x v="0"/>
    <n v="300"/>
    <x v="0"/>
    <n v="15"/>
    <n v="1"/>
    <s v="06"/>
    <x v="184"/>
  </r>
  <r>
    <x v="194"/>
    <x v="1"/>
    <x v="149"/>
    <m/>
    <x v="5"/>
    <x v="0"/>
    <x v="8"/>
    <s v="__base__/graphics/technology/rocket-damage.png"/>
    <s v="e-j-f"/>
    <x v="191"/>
    <e v="#N/A"/>
    <x v="1"/>
    <n v="300"/>
    <x v="1"/>
    <n v="15"/>
    <n v="1"/>
    <s v="06"/>
    <x v="184"/>
  </r>
  <r>
    <x v="194"/>
    <x v="2"/>
    <x v="149"/>
    <m/>
    <x v="5"/>
    <x v="0"/>
    <x v="8"/>
    <s v="__base__/graphics/technology/rocket-damage.png"/>
    <s v="e-j-f"/>
    <x v="191"/>
    <e v="#N/A"/>
    <x v="2"/>
    <n v="300"/>
    <x v="2"/>
    <n v="15"/>
    <n v="1"/>
    <s v="06"/>
    <x v="184"/>
  </r>
  <r>
    <x v="194"/>
    <x v="4"/>
    <x v="149"/>
    <m/>
    <x v="5"/>
    <x v="0"/>
    <x v="8"/>
    <s v="__base__/graphics/technology/rocket-damage.png"/>
    <s v="e-j-f"/>
    <x v="191"/>
    <e v="#N/A"/>
    <x v="4"/>
    <n v="300"/>
    <x v="4"/>
    <n v="15"/>
    <n v="1"/>
    <s v="06"/>
    <x v="184"/>
  </r>
  <r>
    <x v="195"/>
    <x v="0"/>
    <x v="150"/>
    <m/>
    <x v="5"/>
    <x v="0"/>
    <x v="10"/>
    <s v="__base__/graphics/technology/rocket-damage.png"/>
    <s v="e-j-f"/>
    <x v="192"/>
    <e v="#N/A"/>
    <x v="0"/>
    <n v="0"/>
    <x v="0"/>
    <n v="15"/>
    <n v="1"/>
    <s v="07"/>
    <x v="185"/>
  </r>
  <r>
    <x v="195"/>
    <x v="1"/>
    <x v="150"/>
    <m/>
    <x v="5"/>
    <x v="0"/>
    <x v="10"/>
    <s v="__base__/graphics/technology/rocket-damage.png"/>
    <s v="e-j-f"/>
    <x v="192"/>
    <e v="#N/A"/>
    <x v="1"/>
    <n v="0"/>
    <x v="1"/>
    <n v="15"/>
    <n v="1"/>
    <s v="07"/>
    <x v="185"/>
  </r>
  <r>
    <x v="195"/>
    <x v="2"/>
    <x v="150"/>
    <m/>
    <x v="5"/>
    <x v="0"/>
    <x v="10"/>
    <s v="__base__/graphics/technology/rocket-damage.png"/>
    <s v="e-j-f"/>
    <x v="192"/>
    <e v="#N/A"/>
    <x v="2"/>
    <n v="0"/>
    <x v="2"/>
    <n v="15"/>
    <n v="1"/>
    <s v="07"/>
    <x v="185"/>
  </r>
  <r>
    <x v="195"/>
    <x v="3"/>
    <x v="150"/>
    <m/>
    <x v="5"/>
    <x v="0"/>
    <x v="10"/>
    <s v="__base__/graphics/technology/rocket-damage.png"/>
    <s v="e-j-f"/>
    <x v="192"/>
    <e v="#N/A"/>
    <x v="3"/>
    <n v="0"/>
    <x v="3"/>
    <n v="15"/>
    <n v="1"/>
    <s v="07"/>
    <x v="185"/>
  </r>
  <r>
    <x v="195"/>
    <x v="4"/>
    <x v="150"/>
    <m/>
    <x v="5"/>
    <x v="0"/>
    <x v="10"/>
    <s v="__base__/graphics/technology/rocket-damage.png"/>
    <s v="e-j-f"/>
    <x v="192"/>
    <e v="#N/A"/>
    <x v="4"/>
    <n v="0"/>
    <x v="4"/>
    <n v="15"/>
    <n v="1"/>
    <s v="07"/>
    <x v="185"/>
  </r>
  <r>
    <x v="195"/>
    <x v="6"/>
    <x v="150"/>
    <m/>
    <x v="5"/>
    <x v="0"/>
    <x v="10"/>
    <s v="__base__/graphics/technology/rocket-damage.png"/>
    <s v="e-j-f"/>
    <x v="192"/>
    <e v="#N/A"/>
    <x v="6"/>
    <n v="0"/>
    <x v="6"/>
    <n v="15"/>
    <n v="1"/>
    <s v="07"/>
    <x v="185"/>
  </r>
  <r>
    <x v="196"/>
    <x v="3"/>
    <x v="6"/>
    <m/>
    <x v="3"/>
    <x v="0"/>
    <x v="5"/>
    <s v="__base__/graphics/technology/rocket-speed.png"/>
    <s v="e-j-g"/>
    <x v="193"/>
    <e v="#N/A"/>
    <x v="3"/>
    <n v="100"/>
    <x v="3"/>
    <n v="14"/>
    <n v="1"/>
    <s v="01"/>
    <x v="186"/>
  </r>
  <r>
    <x v="196"/>
    <x v="0"/>
    <x v="6"/>
    <m/>
    <x v="3"/>
    <x v="0"/>
    <x v="5"/>
    <s v="__base__/graphics/technology/rocket-speed.png"/>
    <s v="e-j-g"/>
    <x v="193"/>
    <e v="#N/A"/>
    <x v="0"/>
    <n v="100"/>
    <x v="0"/>
    <n v="14"/>
    <n v="1"/>
    <s v="01"/>
    <x v="186"/>
  </r>
  <r>
    <x v="196"/>
    <x v="1"/>
    <x v="6"/>
    <m/>
    <x v="3"/>
    <x v="0"/>
    <x v="5"/>
    <s v="__base__/graphics/technology/rocket-speed.png"/>
    <s v="e-j-g"/>
    <x v="193"/>
    <e v="#N/A"/>
    <x v="1"/>
    <n v="100"/>
    <x v="1"/>
    <n v="14"/>
    <n v="1"/>
    <s v="01"/>
    <x v="186"/>
  </r>
  <r>
    <x v="197"/>
    <x v="3"/>
    <x v="151"/>
    <m/>
    <x v="3"/>
    <x v="0"/>
    <x v="6"/>
    <s v="__base__/graphics/technology/rocket-speed.png"/>
    <s v="e-j-h"/>
    <x v="194"/>
    <e v="#N/A"/>
    <x v="3"/>
    <n v="200"/>
    <x v="3"/>
    <n v="14"/>
    <n v="1"/>
    <s v="02"/>
    <x v="187"/>
  </r>
  <r>
    <x v="197"/>
    <x v="0"/>
    <x v="151"/>
    <m/>
    <x v="3"/>
    <x v="0"/>
    <x v="6"/>
    <s v="__base__/graphics/technology/rocket-speed.png"/>
    <s v="e-j-h"/>
    <x v="194"/>
    <e v="#N/A"/>
    <x v="0"/>
    <n v="200"/>
    <x v="0"/>
    <n v="14"/>
    <n v="1"/>
    <s v="02"/>
    <x v="187"/>
  </r>
  <r>
    <x v="197"/>
    <x v="1"/>
    <x v="151"/>
    <m/>
    <x v="3"/>
    <x v="0"/>
    <x v="6"/>
    <s v="__base__/graphics/technology/rocket-speed.png"/>
    <s v="e-j-h"/>
    <x v="194"/>
    <e v="#N/A"/>
    <x v="1"/>
    <n v="200"/>
    <x v="1"/>
    <n v="14"/>
    <n v="1"/>
    <s v="02"/>
    <x v="187"/>
  </r>
  <r>
    <x v="198"/>
    <x v="3"/>
    <x v="152"/>
    <m/>
    <x v="5"/>
    <x v="0"/>
    <x v="6"/>
    <s v="__base__/graphics/technology/rocket-speed.png"/>
    <s v="e-j-i"/>
    <x v="195"/>
    <e v="#N/A"/>
    <x v="3"/>
    <n v="200"/>
    <x v="3"/>
    <n v="14"/>
    <n v="1"/>
    <s v="03"/>
    <x v="188"/>
  </r>
  <r>
    <x v="198"/>
    <x v="0"/>
    <x v="152"/>
    <m/>
    <x v="5"/>
    <x v="0"/>
    <x v="6"/>
    <s v="__base__/graphics/technology/rocket-speed.png"/>
    <s v="e-j-i"/>
    <x v="195"/>
    <e v="#N/A"/>
    <x v="0"/>
    <n v="200"/>
    <x v="0"/>
    <n v="14"/>
    <n v="1"/>
    <s v="03"/>
    <x v="188"/>
  </r>
  <r>
    <x v="198"/>
    <x v="1"/>
    <x v="152"/>
    <m/>
    <x v="5"/>
    <x v="0"/>
    <x v="6"/>
    <s v="__base__/graphics/technology/rocket-speed.png"/>
    <s v="e-j-i"/>
    <x v="195"/>
    <e v="#N/A"/>
    <x v="1"/>
    <n v="200"/>
    <x v="1"/>
    <n v="14"/>
    <n v="1"/>
    <s v="03"/>
    <x v="188"/>
  </r>
  <r>
    <x v="198"/>
    <x v="2"/>
    <x v="152"/>
    <m/>
    <x v="5"/>
    <x v="0"/>
    <x v="6"/>
    <s v="__base__/graphics/technology/rocket-speed.png"/>
    <s v="e-j-i"/>
    <x v="195"/>
    <e v="#N/A"/>
    <x v="2"/>
    <n v="200"/>
    <x v="2"/>
    <n v="14"/>
    <n v="1"/>
    <s v="03"/>
    <x v="188"/>
  </r>
  <r>
    <x v="199"/>
    <x v="3"/>
    <x v="153"/>
    <m/>
    <x v="5"/>
    <x v="0"/>
    <x v="8"/>
    <s v="__base__/graphics/technology/rocket-speed.png"/>
    <s v="e-j-k"/>
    <x v="196"/>
    <e v="#N/A"/>
    <x v="3"/>
    <n v="300"/>
    <x v="3"/>
    <n v="14"/>
    <n v="1"/>
    <s v="04"/>
    <x v="189"/>
  </r>
  <r>
    <x v="199"/>
    <x v="0"/>
    <x v="153"/>
    <m/>
    <x v="5"/>
    <x v="0"/>
    <x v="8"/>
    <s v="__base__/graphics/technology/rocket-speed.png"/>
    <s v="e-j-k"/>
    <x v="196"/>
    <e v="#N/A"/>
    <x v="0"/>
    <n v="300"/>
    <x v="0"/>
    <n v="14"/>
    <n v="1"/>
    <s v="04"/>
    <x v="189"/>
  </r>
  <r>
    <x v="199"/>
    <x v="1"/>
    <x v="153"/>
    <m/>
    <x v="5"/>
    <x v="0"/>
    <x v="8"/>
    <s v="__base__/graphics/technology/rocket-speed.png"/>
    <s v="e-j-k"/>
    <x v="196"/>
    <e v="#N/A"/>
    <x v="1"/>
    <n v="300"/>
    <x v="1"/>
    <n v="14"/>
    <n v="1"/>
    <s v="04"/>
    <x v="189"/>
  </r>
  <r>
    <x v="199"/>
    <x v="2"/>
    <x v="153"/>
    <m/>
    <x v="5"/>
    <x v="0"/>
    <x v="8"/>
    <s v="__base__/graphics/technology/rocket-speed.png"/>
    <s v="e-j-k"/>
    <x v="196"/>
    <e v="#N/A"/>
    <x v="2"/>
    <n v="300"/>
    <x v="2"/>
    <n v="14"/>
    <n v="1"/>
    <s v="04"/>
    <x v="189"/>
  </r>
  <r>
    <x v="200"/>
    <x v="3"/>
    <x v="154"/>
    <m/>
    <x v="5"/>
    <x v="0"/>
    <x v="8"/>
    <s v="__base__/graphics/technology/rocket-speed.png"/>
    <s v="e-j-l"/>
    <x v="197"/>
    <e v="#N/A"/>
    <x v="3"/>
    <n v="300"/>
    <x v="3"/>
    <n v="14"/>
    <n v="1"/>
    <s v="05"/>
    <x v="190"/>
  </r>
  <r>
    <x v="200"/>
    <x v="0"/>
    <x v="154"/>
    <m/>
    <x v="5"/>
    <x v="0"/>
    <x v="8"/>
    <s v="__base__/graphics/technology/rocket-speed.png"/>
    <s v="e-j-l"/>
    <x v="197"/>
    <e v="#N/A"/>
    <x v="0"/>
    <n v="300"/>
    <x v="0"/>
    <n v="14"/>
    <n v="1"/>
    <s v="05"/>
    <x v="190"/>
  </r>
  <r>
    <x v="200"/>
    <x v="1"/>
    <x v="154"/>
    <m/>
    <x v="5"/>
    <x v="0"/>
    <x v="8"/>
    <s v="__base__/graphics/technology/rocket-speed.png"/>
    <s v="e-j-l"/>
    <x v="197"/>
    <e v="#N/A"/>
    <x v="1"/>
    <n v="300"/>
    <x v="1"/>
    <n v="14"/>
    <n v="1"/>
    <s v="05"/>
    <x v="190"/>
  </r>
  <r>
    <x v="200"/>
    <x v="2"/>
    <x v="154"/>
    <m/>
    <x v="5"/>
    <x v="0"/>
    <x v="8"/>
    <s v="__base__/graphics/technology/rocket-speed.png"/>
    <s v="e-j-l"/>
    <x v="197"/>
    <e v="#N/A"/>
    <x v="2"/>
    <n v="300"/>
    <x v="2"/>
    <n v="14"/>
    <n v="1"/>
    <s v="05"/>
    <x v="190"/>
  </r>
  <r>
    <x v="201"/>
    <x v="3"/>
    <x v="52"/>
    <m/>
    <x v="5"/>
    <x v="0"/>
    <x v="8"/>
    <s v="__base__/graphics/technology/rocket-speed.png"/>
    <s v="e-j-m"/>
    <x v="198"/>
    <e v="#N/A"/>
    <x v="3"/>
    <n v="300"/>
    <x v="3"/>
    <n v="14"/>
    <n v="1"/>
    <s v="06"/>
    <x v="191"/>
  </r>
  <r>
    <x v="201"/>
    <x v="0"/>
    <x v="52"/>
    <m/>
    <x v="5"/>
    <x v="0"/>
    <x v="8"/>
    <s v="__base__/graphics/technology/rocket-speed.png"/>
    <s v="e-j-m"/>
    <x v="198"/>
    <e v="#N/A"/>
    <x v="0"/>
    <n v="300"/>
    <x v="0"/>
    <n v="14"/>
    <n v="1"/>
    <s v="06"/>
    <x v="191"/>
  </r>
  <r>
    <x v="201"/>
    <x v="1"/>
    <x v="52"/>
    <m/>
    <x v="5"/>
    <x v="0"/>
    <x v="8"/>
    <s v="__base__/graphics/technology/rocket-speed.png"/>
    <s v="e-j-m"/>
    <x v="198"/>
    <e v="#N/A"/>
    <x v="1"/>
    <n v="300"/>
    <x v="1"/>
    <n v="14"/>
    <n v="1"/>
    <s v="06"/>
    <x v="191"/>
  </r>
  <r>
    <x v="201"/>
    <x v="2"/>
    <x v="52"/>
    <m/>
    <x v="5"/>
    <x v="0"/>
    <x v="8"/>
    <s v="__base__/graphics/technology/rocket-speed.png"/>
    <s v="e-j-m"/>
    <x v="198"/>
    <e v="#N/A"/>
    <x v="2"/>
    <n v="300"/>
    <x v="2"/>
    <n v="14"/>
    <n v="1"/>
    <s v="06"/>
    <x v="191"/>
  </r>
  <r>
    <x v="201"/>
    <x v="4"/>
    <x v="52"/>
    <m/>
    <x v="5"/>
    <x v="0"/>
    <x v="8"/>
    <s v="__base__/graphics/technology/rocket-speed.png"/>
    <s v="e-j-m"/>
    <x v="198"/>
    <e v="#N/A"/>
    <x v="4"/>
    <n v="300"/>
    <x v="4"/>
    <n v="14"/>
    <n v="1"/>
    <s v="06"/>
    <x v="191"/>
  </r>
  <r>
    <x v="202"/>
    <x v="3"/>
    <x v="155"/>
    <m/>
    <x v="5"/>
    <x v="0"/>
    <x v="21"/>
    <s v="__base__/graphics/technology/rocket-speed.png"/>
    <s v="e-j-n"/>
    <x v="199"/>
    <e v="#N/A"/>
    <x v="3"/>
    <n v="500"/>
    <x v="3"/>
    <n v="14"/>
    <n v="1"/>
    <s v="07"/>
    <x v="192"/>
  </r>
  <r>
    <x v="202"/>
    <x v="0"/>
    <x v="155"/>
    <m/>
    <x v="5"/>
    <x v="0"/>
    <x v="21"/>
    <s v="__base__/graphics/technology/rocket-speed.png"/>
    <s v="e-j-n"/>
    <x v="199"/>
    <e v="#N/A"/>
    <x v="0"/>
    <n v="500"/>
    <x v="0"/>
    <n v="14"/>
    <n v="1"/>
    <s v="07"/>
    <x v="192"/>
  </r>
  <r>
    <x v="202"/>
    <x v="1"/>
    <x v="155"/>
    <m/>
    <x v="5"/>
    <x v="0"/>
    <x v="21"/>
    <s v="__base__/graphics/technology/rocket-speed.png"/>
    <s v="e-j-n"/>
    <x v="199"/>
    <e v="#N/A"/>
    <x v="1"/>
    <n v="500"/>
    <x v="1"/>
    <n v="14"/>
    <n v="1"/>
    <s v="07"/>
    <x v="192"/>
  </r>
  <r>
    <x v="202"/>
    <x v="2"/>
    <x v="155"/>
    <m/>
    <x v="5"/>
    <x v="0"/>
    <x v="21"/>
    <s v="__base__/graphics/technology/rocket-speed.png"/>
    <s v="e-j-n"/>
    <x v="199"/>
    <e v="#N/A"/>
    <x v="2"/>
    <n v="500"/>
    <x v="2"/>
    <n v="14"/>
    <n v="1"/>
    <s v="07"/>
    <x v="192"/>
  </r>
  <r>
    <x v="202"/>
    <x v="4"/>
    <x v="155"/>
    <m/>
    <x v="5"/>
    <x v="0"/>
    <x v="21"/>
    <s v="__base__/graphics/technology/rocket-speed.png"/>
    <s v="e-j-n"/>
    <x v="199"/>
    <e v="#N/A"/>
    <x v="4"/>
    <n v="500"/>
    <x v="4"/>
    <n v="14"/>
    <n v="1"/>
    <s v="07"/>
    <x v="192"/>
  </r>
  <r>
    <x v="203"/>
    <x v="3"/>
    <x v="156"/>
    <m/>
    <x v="5"/>
    <x v="0"/>
    <x v="5"/>
    <s v="__base__/graphics/technology/cannon-damage.png"/>
    <s v="e-k-a"/>
    <x v="200"/>
    <e v="#N/A"/>
    <x v="3"/>
    <n v="100"/>
    <x v="3"/>
    <n v="21"/>
    <n v="1"/>
    <s v="01"/>
    <x v="193"/>
  </r>
  <r>
    <x v="203"/>
    <x v="0"/>
    <x v="156"/>
    <m/>
    <x v="5"/>
    <x v="0"/>
    <x v="5"/>
    <s v="__base__/graphics/technology/cannon-damage.png"/>
    <s v="e-k-a"/>
    <x v="200"/>
    <e v="#N/A"/>
    <x v="0"/>
    <n v="100"/>
    <x v="0"/>
    <n v="21"/>
    <n v="1"/>
    <s v="01"/>
    <x v="193"/>
  </r>
  <r>
    <x v="203"/>
    <x v="1"/>
    <x v="156"/>
    <m/>
    <x v="5"/>
    <x v="0"/>
    <x v="5"/>
    <s v="__base__/graphics/technology/cannon-damage.png"/>
    <s v="e-k-a"/>
    <x v="200"/>
    <e v="#N/A"/>
    <x v="1"/>
    <n v="100"/>
    <x v="1"/>
    <n v="21"/>
    <n v="1"/>
    <s v="01"/>
    <x v="193"/>
  </r>
  <r>
    <x v="203"/>
    <x v="2"/>
    <x v="156"/>
    <m/>
    <x v="5"/>
    <x v="0"/>
    <x v="5"/>
    <s v="__base__/graphics/technology/cannon-damage.png"/>
    <s v="e-k-a"/>
    <x v="200"/>
    <e v="#N/A"/>
    <x v="2"/>
    <n v="100"/>
    <x v="2"/>
    <n v="21"/>
    <n v="1"/>
    <s v="01"/>
    <x v="193"/>
  </r>
  <r>
    <x v="204"/>
    <x v="3"/>
    <x v="157"/>
    <m/>
    <x v="5"/>
    <x v="0"/>
    <x v="7"/>
    <s v="__base__/graphics/technology/cannon-damage.png"/>
    <s v="e-k-b"/>
    <x v="201"/>
    <e v="#N/A"/>
    <x v="3"/>
    <n v="150"/>
    <x v="3"/>
    <n v="21"/>
    <n v="1"/>
    <s v="02"/>
    <x v="194"/>
  </r>
  <r>
    <x v="204"/>
    <x v="0"/>
    <x v="157"/>
    <m/>
    <x v="5"/>
    <x v="0"/>
    <x v="7"/>
    <s v="__base__/graphics/technology/cannon-damage.png"/>
    <s v="e-k-b"/>
    <x v="201"/>
    <e v="#N/A"/>
    <x v="0"/>
    <n v="150"/>
    <x v="0"/>
    <n v="21"/>
    <n v="1"/>
    <s v="02"/>
    <x v="194"/>
  </r>
  <r>
    <x v="204"/>
    <x v="1"/>
    <x v="157"/>
    <m/>
    <x v="5"/>
    <x v="0"/>
    <x v="7"/>
    <s v="__base__/graphics/technology/cannon-damage.png"/>
    <s v="e-k-b"/>
    <x v="201"/>
    <e v="#N/A"/>
    <x v="1"/>
    <n v="150"/>
    <x v="1"/>
    <n v="21"/>
    <n v="1"/>
    <s v="02"/>
    <x v="194"/>
  </r>
  <r>
    <x v="204"/>
    <x v="2"/>
    <x v="157"/>
    <m/>
    <x v="5"/>
    <x v="0"/>
    <x v="7"/>
    <s v="__base__/graphics/technology/cannon-damage.png"/>
    <s v="e-k-b"/>
    <x v="201"/>
    <e v="#N/A"/>
    <x v="2"/>
    <n v="150"/>
    <x v="2"/>
    <n v="21"/>
    <n v="1"/>
    <s v="02"/>
    <x v="194"/>
  </r>
  <r>
    <x v="205"/>
    <x v="3"/>
    <x v="158"/>
    <m/>
    <x v="5"/>
    <x v="0"/>
    <x v="8"/>
    <s v="__base__/graphics/technology/cannon-damage.png"/>
    <s v="e-k-c"/>
    <x v="202"/>
    <e v="#N/A"/>
    <x v="3"/>
    <n v="300"/>
    <x v="3"/>
    <n v="21"/>
    <n v="1"/>
    <s v="03"/>
    <x v="195"/>
  </r>
  <r>
    <x v="205"/>
    <x v="0"/>
    <x v="158"/>
    <m/>
    <x v="5"/>
    <x v="0"/>
    <x v="8"/>
    <s v="__base__/graphics/technology/cannon-damage.png"/>
    <s v="e-k-c"/>
    <x v="202"/>
    <e v="#N/A"/>
    <x v="0"/>
    <n v="300"/>
    <x v="0"/>
    <n v="21"/>
    <n v="1"/>
    <s v="03"/>
    <x v="195"/>
  </r>
  <r>
    <x v="205"/>
    <x v="1"/>
    <x v="158"/>
    <m/>
    <x v="5"/>
    <x v="0"/>
    <x v="8"/>
    <s v="__base__/graphics/technology/cannon-damage.png"/>
    <s v="e-k-c"/>
    <x v="202"/>
    <e v="#N/A"/>
    <x v="1"/>
    <n v="300"/>
    <x v="1"/>
    <n v="21"/>
    <n v="1"/>
    <s v="03"/>
    <x v="195"/>
  </r>
  <r>
    <x v="205"/>
    <x v="2"/>
    <x v="158"/>
    <m/>
    <x v="5"/>
    <x v="0"/>
    <x v="8"/>
    <s v="__base__/graphics/technology/cannon-damage.png"/>
    <s v="e-k-c"/>
    <x v="202"/>
    <e v="#N/A"/>
    <x v="2"/>
    <n v="300"/>
    <x v="2"/>
    <n v="21"/>
    <n v="1"/>
    <s v="03"/>
    <x v="195"/>
  </r>
  <r>
    <x v="206"/>
    <x v="3"/>
    <x v="159"/>
    <m/>
    <x v="5"/>
    <x v="0"/>
    <x v="8"/>
    <s v="__base__/graphics/technology/cannon-damage.png"/>
    <s v="e-k-d"/>
    <x v="203"/>
    <e v="#N/A"/>
    <x v="3"/>
    <n v="300"/>
    <x v="3"/>
    <n v="21"/>
    <n v="1"/>
    <s v="04"/>
    <x v="196"/>
  </r>
  <r>
    <x v="206"/>
    <x v="0"/>
    <x v="159"/>
    <m/>
    <x v="5"/>
    <x v="0"/>
    <x v="8"/>
    <s v="__base__/graphics/technology/cannon-damage.png"/>
    <s v="e-k-d"/>
    <x v="203"/>
    <e v="#N/A"/>
    <x v="0"/>
    <n v="300"/>
    <x v="0"/>
    <n v="21"/>
    <n v="1"/>
    <s v="04"/>
    <x v="196"/>
  </r>
  <r>
    <x v="206"/>
    <x v="1"/>
    <x v="159"/>
    <m/>
    <x v="5"/>
    <x v="0"/>
    <x v="8"/>
    <s v="__base__/graphics/technology/cannon-damage.png"/>
    <s v="e-k-d"/>
    <x v="203"/>
    <e v="#N/A"/>
    <x v="1"/>
    <n v="300"/>
    <x v="1"/>
    <n v="21"/>
    <n v="1"/>
    <s v="04"/>
    <x v="196"/>
  </r>
  <r>
    <x v="206"/>
    <x v="2"/>
    <x v="159"/>
    <m/>
    <x v="5"/>
    <x v="0"/>
    <x v="8"/>
    <s v="__base__/graphics/technology/cannon-damage.png"/>
    <s v="e-k-d"/>
    <x v="203"/>
    <e v="#N/A"/>
    <x v="2"/>
    <n v="300"/>
    <x v="2"/>
    <n v="21"/>
    <n v="1"/>
    <s v="04"/>
    <x v="196"/>
  </r>
  <r>
    <x v="206"/>
    <x v="4"/>
    <x v="159"/>
    <m/>
    <x v="5"/>
    <x v="0"/>
    <x v="8"/>
    <s v="__base__/graphics/technology/cannon-damage.png"/>
    <s v="e-k-d"/>
    <x v="203"/>
    <e v="#N/A"/>
    <x v="4"/>
    <n v="300"/>
    <x v="4"/>
    <n v="21"/>
    <n v="1"/>
    <s v="04"/>
    <x v="196"/>
  </r>
  <r>
    <x v="207"/>
    <x v="3"/>
    <x v="160"/>
    <m/>
    <x v="5"/>
    <x v="0"/>
    <x v="3"/>
    <s v="__base__/graphics/technology/cannon-damage.png"/>
    <s v="e-k-d"/>
    <x v="204"/>
    <e v="#N/A"/>
    <x v="3"/>
    <n v="1000"/>
    <x v="3"/>
    <n v="21"/>
    <n v="1"/>
    <s v="05"/>
    <x v="197"/>
  </r>
  <r>
    <x v="207"/>
    <x v="0"/>
    <x v="160"/>
    <m/>
    <x v="5"/>
    <x v="0"/>
    <x v="3"/>
    <s v="__base__/graphics/technology/cannon-damage.png"/>
    <s v="e-k-d"/>
    <x v="204"/>
    <e v="#N/A"/>
    <x v="0"/>
    <n v="1000"/>
    <x v="0"/>
    <n v="21"/>
    <n v="1"/>
    <s v="05"/>
    <x v="197"/>
  </r>
  <r>
    <x v="207"/>
    <x v="1"/>
    <x v="160"/>
    <m/>
    <x v="5"/>
    <x v="0"/>
    <x v="3"/>
    <s v="__base__/graphics/technology/cannon-damage.png"/>
    <s v="e-k-d"/>
    <x v="204"/>
    <e v="#N/A"/>
    <x v="1"/>
    <n v="1000"/>
    <x v="1"/>
    <n v="21"/>
    <n v="1"/>
    <s v="05"/>
    <x v="197"/>
  </r>
  <r>
    <x v="207"/>
    <x v="2"/>
    <x v="160"/>
    <m/>
    <x v="5"/>
    <x v="0"/>
    <x v="3"/>
    <s v="__base__/graphics/technology/cannon-damage.png"/>
    <s v="e-k-d"/>
    <x v="204"/>
    <e v="#N/A"/>
    <x v="2"/>
    <n v="1000"/>
    <x v="2"/>
    <n v="21"/>
    <n v="1"/>
    <s v="05"/>
    <x v="197"/>
  </r>
  <r>
    <x v="207"/>
    <x v="4"/>
    <x v="160"/>
    <m/>
    <x v="5"/>
    <x v="0"/>
    <x v="3"/>
    <s v="__base__/graphics/technology/cannon-damage.png"/>
    <s v="e-k-d"/>
    <x v="204"/>
    <e v="#N/A"/>
    <x v="4"/>
    <n v="1000"/>
    <x v="4"/>
    <n v="21"/>
    <n v="1"/>
    <s v="05"/>
    <x v="197"/>
  </r>
  <r>
    <x v="208"/>
    <x v="3"/>
    <x v="161"/>
    <m/>
    <x v="5"/>
    <x v="0"/>
    <x v="10"/>
    <s v="__base__/graphics/technology/cannon-damage.png"/>
    <s v="e-k-d"/>
    <x v="205"/>
    <e v="#N/A"/>
    <x v="3"/>
    <n v="0"/>
    <x v="3"/>
    <n v="21"/>
    <n v="1"/>
    <s v="06"/>
    <x v="198"/>
  </r>
  <r>
    <x v="208"/>
    <x v="0"/>
    <x v="161"/>
    <m/>
    <x v="5"/>
    <x v="0"/>
    <x v="10"/>
    <s v="__base__/graphics/technology/cannon-damage.png"/>
    <s v="e-k-d"/>
    <x v="205"/>
    <e v="#N/A"/>
    <x v="0"/>
    <n v="0"/>
    <x v="0"/>
    <n v="21"/>
    <n v="1"/>
    <s v="06"/>
    <x v="198"/>
  </r>
  <r>
    <x v="208"/>
    <x v="1"/>
    <x v="161"/>
    <m/>
    <x v="5"/>
    <x v="0"/>
    <x v="10"/>
    <s v="__base__/graphics/technology/cannon-damage.png"/>
    <s v="e-k-d"/>
    <x v="205"/>
    <e v="#N/A"/>
    <x v="1"/>
    <n v="0"/>
    <x v="1"/>
    <n v="21"/>
    <n v="1"/>
    <s v="06"/>
    <x v="198"/>
  </r>
  <r>
    <x v="208"/>
    <x v="2"/>
    <x v="161"/>
    <m/>
    <x v="5"/>
    <x v="0"/>
    <x v="10"/>
    <s v="__base__/graphics/technology/cannon-damage.png"/>
    <s v="e-k-d"/>
    <x v="205"/>
    <e v="#N/A"/>
    <x v="2"/>
    <n v="0"/>
    <x v="2"/>
    <n v="21"/>
    <n v="1"/>
    <s v="06"/>
    <x v="198"/>
  </r>
  <r>
    <x v="208"/>
    <x v="4"/>
    <x v="161"/>
    <m/>
    <x v="5"/>
    <x v="0"/>
    <x v="10"/>
    <s v="__base__/graphics/technology/cannon-damage.png"/>
    <s v="e-k-d"/>
    <x v="205"/>
    <e v="#N/A"/>
    <x v="4"/>
    <n v="0"/>
    <x v="4"/>
    <n v="21"/>
    <n v="1"/>
    <s v="06"/>
    <x v="198"/>
  </r>
  <r>
    <x v="208"/>
    <x v="6"/>
    <x v="161"/>
    <m/>
    <x v="5"/>
    <x v="0"/>
    <x v="10"/>
    <s v="__base__/graphics/technology/cannon-damage.png"/>
    <s v="e-k-d"/>
    <x v="205"/>
    <e v="#N/A"/>
    <x v="6"/>
    <n v="0"/>
    <x v="6"/>
    <n v="21"/>
    <n v="1"/>
    <s v="06"/>
    <x v="198"/>
  </r>
  <r>
    <x v="209"/>
    <x v="3"/>
    <x v="156"/>
    <m/>
    <x v="5"/>
    <x v="0"/>
    <x v="5"/>
    <s v="__base__/graphics/technology/cannon-speed.png"/>
    <s v="e-k-g"/>
    <x v="206"/>
    <e v="#N/A"/>
    <x v="3"/>
    <n v="100"/>
    <x v="3"/>
    <n v="20"/>
    <n v="1"/>
    <s v="01"/>
    <x v="199"/>
  </r>
  <r>
    <x v="209"/>
    <x v="0"/>
    <x v="156"/>
    <m/>
    <x v="5"/>
    <x v="0"/>
    <x v="5"/>
    <s v="__base__/graphics/technology/cannon-speed.png"/>
    <s v="e-k-g"/>
    <x v="206"/>
    <e v="#N/A"/>
    <x v="0"/>
    <n v="100"/>
    <x v="0"/>
    <n v="20"/>
    <n v="1"/>
    <s v="01"/>
    <x v="199"/>
  </r>
  <r>
    <x v="209"/>
    <x v="1"/>
    <x v="156"/>
    <m/>
    <x v="5"/>
    <x v="0"/>
    <x v="5"/>
    <s v="__base__/graphics/technology/cannon-speed.png"/>
    <s v="e-k-g"/>
    <x v="206"/>
    <e v="#N/A"/>
    <x v="1"/>
    <n v="100"/>
    <x v="1"/>
    <n v="20"/>
    <n v="1"/>
    <s v="01"/>
    <x v="199"/>
  </r>
  <r>
    <x v="209"/>
    <x v="2"/>
    <x v="156"/>
    <m/>
    <x v="5"/>
    <x v="0"/>
    <x v="5"/>
    <s v="__base__/graphics/technology/cannon-speed.png"/>
    <s v="e-k-g"/>
    <x v="206"/>
    <e v="#N/A"/>
    <x v="2"/>
    <n v="100"/>
    <x v="2"/>
    <n v="20"/>
    <n v="1"/>
    <s v="01"/>
    <x v="199"/>
  </r>
  <r>
    <x v="210"/>
    <x v="3"/>
    <x v="162"/>
    <m/>
    <x v="5"/>
    <x v="0"/>
    <x v="7"/>
    <s v="__base__/graphics/technology/cannon-speed.png"/>
    <s v="e-k-h"/>
    <x v="207"/>
    <e v="#N/A"/>
    <x v="3"/>
    <n v="150"/>
    <x v="3"/>
    <n v="20"/>
    <n v="1"/>
    <s v="02"/>
    <x v="200"/>
  </r>
  <r>
    <x v="210"/>
    <x v="0"/>
    <x v="162"/>
    <m/>
    <x v="5"/>
    <x v="0"/>
    <x v="7"/>
    <s v="__base__/graphics/technology/cannon-speed.png"/>
    <s v="e-k-h"/>
    <x v="207"/>
    <e v="#N/A"/>
    <x v="0"/>
    <n v="150"/>
    <x v="0"/>
    <n v="20"/>
    <n v="1"/>
    <s v="02"/>
    <x v="200"/>
  </r>
  <r>
    <x v="210"/>
    <x v="1"/>
    <x v="162"/>
    <m/>
    <x v="5"/>
    <x v="0"/>
    <x v="7"/>
    <s v="__base__/graphics/technology/cannon-speed.png"/>
    <s v="e-k-h"/>
    <x v="207"/>
    <e v="#N/A"/>
    <x v="1"/>
    <n v="150"/>
    <x v="1"/>
    <n v="20"/>
    <n v="1"/>
    <s v="02"/>
    <x v="200"/>
  </r>
  <r>
    <x v="210"/>
    <x v="2"/>
    <x v="162"/>
    <m/>
    <x v="5"/>
    <x v="0"/>
    <x v="7"/>
    <s v="__base__/graphics/technology/cannon-speed.png"/>
    <s v="e-k-h"/>
    <x v="207"/>
    <e v="#N/A"/>
    <x v="2"/>
    <n v="150"/>
    <x v="2"/>
    <n v="20"/>
    <n v="1"/>
    <s v="02"/>
    <x v="200"/>
  </r>
  <r>
    <x v="211"/>
    <x v="3"/>
    <x v="163"/>
    <m/>
    <x v="5"/>
    <x v="0"/>
    <x v="8"/>
    <s v="__base__/graphics/technology/cannon-speed.png"/>
    <s v="e-k-i"/>
    <x v="208"/>
    <e v="#N/A"/>
    <x v="3"/>
    <n v="300"/>
    <x v="3"/>
    <n v="20"/>
    <n v="1"/>
    <s v="03"/>
    <x v="201"/>
  </r>
  <r>
    <x v="211"/>
    <x v="0"/>
    <x v="163"/>
    <m/>
    <x v="5"/>
    <x v="0"/>
    <x v="8"/>
    <s v="__base__/graphics/technology/cannon-speed.png"/>
    <s v="e-k-i"/>
    <x v="208"/>
    <e v="#N/A"/>
    <x v="0"/>
    <n v="300"/>
    <x v="0"/>
    <n v="20"/>
    <n v="1"/>
    <s v="03"/>
    <x v="201"/>
  </r>
  <r>
    <x v="211"/>
    <x v="1"/>
    <x v="163"/>
    <m/>
    <x v="5"/>
    <x v="0"/>
    <x v="8"/>
    <s v="__base__/graphics/technology/cannon-speed.png"/>
    <s v="e-k-i"/>
    <x v="208"/>
    <e v="#N/A"/>
    <x v="1"/>
    <n v="300"/>
    <x v="1"/>
    <n v="20"/>
    <n v="1"/>
    <s v="03"/>
    <x v="201"/>
  </r>
  <r>
    <x v="211"/>
    <x v="2"/>
    <x v="163"/>
    <m/>
    <x v="5"/>
    <x v="0"/>
    <x v="8"/>
    <s v="__base__/graphics/technology/cannon-speed.png"/>
    <s v="e-k-i"/>
    <x v="208"/>
    <e v="#N/A"/>
    <x v="2"/>
    <n v="300"/>
    <x v="2"/>
    <n v="20"/>
    <n v="1"/>
    <s v="03"/>
    <x v="201"/>
  </r>
  <r>
    <x v="212"/>
    <x v="3"/>
    <x v="164"/>
    <m/>
    <x v="5"/>
    <x v="0"/>
    <x v="20"/>
    <s v="__base__/graphics/technology/cannon-speed.png"/>
    <s v="e-k-j"/>
    <x v="209"/>
    <e v="#N/A"/>
    <x v="3"/>
    <n v="400"/>
    <x v="3"/>
    <n v="20"/>
    <n v="1"/>
    <s v="04"/>
    <x v="202"/>
  </r>
  <r>
    <x v="212"/>
    <x v="0"/>
    <x v="164"/>
    <m/>
    <x v="5"/>
    <x v="0"/>
    <x v="20"/>
    <s v="__base__/graphics/technology/cannon-speed.png"/>
    <s v="e-k-j"/>
    <x v="209"/>
    <e v="#N/A"/>
    <x v="0"/>
    <n v="400"/>
    <x v="0"/>
    <n v="20"/>
    <n v="1"/>
    <s v="04"/>
    <x v="202"/>
  </r>
  <r>
    <x v="212"/>
    <x v="1"/>
    <x v="164"/>
    <m/>
    <x v="5"/>
    <x v="0"/>
    <x v="20"/>
    <s v="__base__/graphics/technology/cannon-speed.png"/>
    <s v="e-k-j"/>
    <x v="209"/>
    <e v="#N/A"/>
    <x v="1"/>
    <n v="400"/>
    <x v="1"/>
    <n v="20"/>
    <n v="1"/>
    <s v="04"/>
    <x v="202"/>
  </r>
  <r>
    <x v="212"/>
    <x v="2"/>
    <x v="164"/>
    <m/>
    <x v="5"/>
    <x v="0"/>
    <x v="20"/>
    <s v="__base__/graphics/technology/cannon-speed.png"/>
    <s v="e-k-j"/>
    <x v="209"/>
    <e v="#N/A"/>
    <x v="2"/>
    <n v="400"/>
    <x v="2"/>
    <n v="20"/>
    <n v="1"/>
    <s v="04"/>
    <x v="202"/>
  </r>
  <r>
    <x v="212"/>
    <x v="4"/>
    <x v="164"/>
    <m/>
    <x v="5"/>
    <x v="0"/>
    <x v="20"/>
    <s v="__base__/graphics/technology/cannon-speed.png"/>
    <s v="e-k-j"/>
    <x v="209"/>
    <e v="#N/A"/>
    <x v="4"/>
    <n v="400"/>
    <x v="4"/>
    <n v="20"/>
    <n v="1"/>
    <s v="04"/>
    <x v="202"/>
  </r>
  <r>
    <x v="213"/>
    <x v="3"/>
    <x v="165"/>
    <m/>
    <x v="5"/>
    <x v="0"/>
    <x v="3"/>
    <s v="__base__/graphics/technology/cannon-speed.png"/>
    <s v="e-k-k"/>
    <x v="210"/>
    <e v="#N/A"/>
    <x v="3"/>
    <n v="1000"/>
    <x v="3"/>
    <n v="20"/>
    <n v="1"/>
    <s v="05"/>
    <x v="203"/>
  </r>
  <r>
    <x v="213"/>
    <x v="0"/>
    <x v="165"/>
    <m/>
    <x v="5"/>
    <x v="0"/>
    <x v="3"/>
    <s v="__base__/graphics/technology/cannon-speed.png"/>
    <s v="e-k-k"/>
    <x v="210"/>
    <e v="#N/A"/>
    <x v="0"/>
    <n v="1000"/>
    <x v="0"/>
    <n v="20"/>
    <n v="1"/>
    <s v="05"/>
    <x v="203"/>
  </r>
  <r>
    <x v="213"/>
    <x v="1"/>
    <x v="165"/>
    <m/>
    <x v="5"/>
    <x v="0"/>
    <x v="3"/>
    <s v="__base__/graphics/technology/cannon-speed.png"/>
    <s v="e-k-k"/>
    <x v="210"/>
    <e v="#N/A"/>
    <x v="1"/>
    <n v="1000"/>
    <x v="1"/>
    <n v="20"/>
    <n v="1"/>
    <s v="05"/>
    <x v="203"/>
  </r>
  <r>
    <x v="213"/>
    <x v="2"/>
    <x v="165"/>
    <m/>
    <x v="5"/>
    <x v="0"/>
    <x v="3"/>
    <s v="__base__/graphics/technology/cannon-speed.png"/>
    <s v="e-k-k"/>
    <x v="210"/>
    <e v="#N/A"/>
    <x v="2"/>
    <n v="1000"/>
    <x v="2"/>
    <n v="20"/>
    <n v="1"/>
    <s v="05"/>
    <x v="203"/>
  </r>
  <r>
    <x v="213"/>
    <x v="4"/>
    <x v="165"/>
    <m/>
    <x v="5"/>
    <x v="0"/>
    <x v="3"/>
    <s v="__base__/graphics/technology/cannon-speed.png"/>
    <s v="e-k-k"/>
    <x v="210"/>
    <e v="#N/A"/>
    <x v="4"/>
    <n v="1000"/>
    <x v="4"/>
    <n v="20"/>
    <n v="1"/>
    <s v="05"/>
    <x v="203"/>
  </r>
  <r>
    <x v="214"/>
    <x v="0"/>
    <x v="138"/>
    <m/>
    <x v="3"/>
    <x v="0"/>
    <x v="8"/>
    <s v="__base__/graphics/technology/follower-robots.png"/>
    <s v="e-p-b-c"/>
    <x v="211"/>
    <e v="#N/A"/>
    <x v="0"/>
    <n v="300"/>
    <x v="0"/>
    <n v="22"/>
    <n v="1"/>
    <s v="01"/>
    <x v="204"/>
  </r>
  <r>
    <x v="214"/>
    <x v="1"/>
    <x v="138"/>
    <m/>
    <x v="3"/>
    <x v="0"/>
    <x v="8"/>
    <s v="__base__/graphics/technology/follower-robots.png"/>
    <s v="e-p-b-c"/>
    <x v="211"/>
    <e v="#N/A"/>
    <x v="1"/>
    <n v="300"/>
    <x v="1"/>
    <n v="22"/>
    <n v="1"/>
    <s v="01"/>
    <x v="204"/>
  </r>
  <r>
    <x v="214"/>
    <x v="3"/>
    <x v="138"/>
    <m/>
    <x v="3"/>
    <x v="0"/>
    <x v="8"/>
    <s v="__base__/graphics/technology/follower-robots.png"/>
    <s v="e-p-b-c"/>
    <x v="211"/>
    <e v="#N/A"/>
    <x v="3"/>
    <n v="300"/>
    <x v="3"/>
    <n v="22"/>
    <n v="1"/>
    <s v="01"/>
    <x v="204"/>
  </r>
  <r>
    <x v="215"/>
    <x v="0"/>
    <x v="166"/>
    <m/>
    <x v="3"/>
    <x v="0"/>
    <x v="20"/>
    <s v="__base__/graphics/technology/follower-robots.png"/>
    <s v="e-p-b-c"/>
    <x v="212"/>
    <e v="#N/A"/>
    <x v="0"/>
    <n v="400"/>
    <x v="0"/>
    <n v="22"/>
    <n v="1"/>
    <s v="02"/>
    <x v="205"/>
  </r>
  <r>
    <x v="215"/>
    <x v="1"/>
    <x v="166"/>
    <m/>
    <x v="3"/>
    <x v="0"/>
    <x v="20"/>
    <s v="__base__/graphics/technology/follower-robots.png"/>
    <s v="e-p-b-c"/>
    <x v="212"/>
    <e v="#N/A"/>
    <x v="1"/>
    <n v="400"/>
    <x v="1"/>
    <n v="22"/>
    <n v="1"/>
    <s v="02"/>
    <x v="205"/>
  </r>
  <r>
    <x v="215"/>
    <x v="3"/>
    <x v="166"/>
    <m/>
    <x v="3"/>
    <x v="0"/>
    <x v="20"/>
    <s v="__base__/graphics/technology/follower-robots.png"/>
    <s v="e-p-b-c"/>
    <x v="212"/>
    <e v="#N/A"/>
    <x v="3"/>
    <n v="400"/>
    <x v="3"/>
    <n v="22"/>
    <n v="1"/>
    <s v="02"/>
    <x v="205"/>
  </r>
  <r>
    <x v="216"/>
    <x v="0"/>
    <x v="167"/>
    <m/>
    <x v="3"/>
    <x v="0"/>
    <x v="21"/>
    <s v="__base__/graphics/technology/follower-robots.png"/>
    <s v="e-p-b-c"/>
    <x v="213"/>
    <e v="#N/A"/>
    <x v="0"/>
    <n v="500"/>
    <x v="0"/>
    <n v="22"/>
    <n v="1"/>
    <s v="03"/>
    <x v="206"/>
  </r>
  <r>
    <x v="216"/>
    <x v="1"/>
    <x v="167"/>
    <m/>
    <x v="3"/>
    <x v="0"/>
    <x v="21"/>
    <s v="__base__/graphics/technology/follower-robots.png"/>
    <s v="e-p-b-c"/>
    <x v="213"/>
    <e v="#N/A"/>
    <x v="1"/>
    <n v="500"/>
    <x v="1"/>
    <n v="22"/>
    <n v="1"/>
    <s v="03"/>
    <x v="206"/>
  </r>
  <r>
    <x v="216"/>
    <x v="2"/>
    <x v="167"/>
    <m/>
    <x v="3"/>
    <x v="0"/>
    <x v="21"/>
    <s v="__base__/graphics/technology/follower-robots.png"/>
    <s v="e-p-b-c"/>
    <x v="213"/>
    <e v="#N/A"/>
    <x v="2"/>
    <n v="500"/>
    <x v="2"/>
    <n v="22"/>
    <n v="1"/>
    <s v="03"/>
    <x v="206"/>
  </r>
  <r>
    <x v="216"/>
    <x v="3"/>
    <x v="167"/>
    <m/>
    <x v="3"/>
    <x v="0"/>
    <x v="21"/>
    <s v="__base__/graphics/technology/follower-robots.png"/>
    <s v="e-p-b-c"/>
    <x v="213"/>
    <e v="#N/A"/>
    <x v="3"/>
    <n v="500"/>
    <x v="3"/>
    <n v="22"/>
    <n v="1"/>
    <s v="03"/>
    <x v="206"/>
  </r>
  <r>
    <x v="217"/>
    <x v="0"/>
    <x v="168"/>
    <m/>
    <x v="3"/>
    <x v="0"/>
    <x v="9"/>
    <s v="__base__/graphics/technology/follower-robots.png"/>
    <s v="e-p-b-c"/>
    <x v="214"/>
    <e v="#N/A"/>
    <x v="0"/>
    <n v="600"/>
    <x v="0"/>
    <n v="22"/>
    <n v="1"/>
    <s v="04"/>
    <x v="207"/>
  </r>
  <r>
    <x v="217"/>
    <x v="1"/>
    <x v="168"/>
    <m/>
    <x v="3"/>
    <x v="0"/>
    <x v="9"/>
    <s v="__base__/graphics/technology/follower-robots.png"/>
    <s v="e-p-b-c"/>
    <x v="214"/>
    <e v="#N/A"/>
    <x v="1"/>
    <n v="600"/>
    <x v="1"/>
    <n v="22"/>
    <n v="1"/>
    <s v="04"/>
    <x v="207"/>
  </r>
  <r>
    <x v="217"/>
    <x v="2"/>
    <x v="168"/>
    <m/>
    <x v="3"/>
    <x v="0"/>
    <x v="9"/>
    <s v="__base__/graphics/technology/follower-robots.png"/>
    <s v="e-p-b-c"/>
    <x v="214"/>
    <e v="#N/A"/>
    <x v="2"/>
    <n v="600"/>
    <x v="2"/>
    <n v="22"/>
    <n v="1"/>
    <s v="04"/>
    <x v="207"/>
  </r>
  <r>
    <x v="217"/>
    <x v="3"/>
    <x v="168"/>
    <m/>
    <x v="3"/>
    <x v="0"/>
    <x v="9"/>
    <s v="__base__/graphics/technology/follower-robots.png"/>
    <s v="e-p-b-c"/>
    <x v="214"/>
    <e v="#N/A"/>
    <x v="3"/>
    <n v="600"/>
    <x v="3"/>
    <n v="22"/>
    <n v="1"/>
    <s v="04"/>
    <x v="207"/>
  </r>
  <r>
    <x v="218"/>
    <x v="0"/>
    <x v="169"/>
    <m/>
    <x v="3"/>
    <x v="0"/>
    <x v="22"/>
    <s v="__base__/graphics/technology/follower-robots.png"/>
    <s v="e-p-b-c"/>
    <x v="215"/>
    <e v="#N/A"/>
    <x v="0"/>
    <n v="800"/>
    <x v="0"/>
    <n v="22"/>
    <n v="1"/>
    <s v="05"/>
    <x v="208"/>
  </r>
  <r>
    <x v="218"/>
    <x v="0"/>
    <x v="170"/>
    <m/>
    <x v="3"/>
    <x v="0"/>
    <x v="22"/>
    <s v="__base__/graphics/technology/follower-robots.png"/>
    <s v="e-p-b-c"/>
    <x v="215"/>
    <e v="#N/A"/>
    <x v="0"/>
    <n v="800"/>
    <x v="0"/>
    <n v="22"/>
    <n v="1"/>
    <s v="05"/>
    <x v="208"/>
  </r>
  <r>
    <x v="218"/>
    <x v="1"/>
    <x v="169"/>
    <m/>
    <x v="3"/>
    <x v="0"/>
    <x v="22"/>
    <s v="__base__/graphics/technology/follower-robots.png"/>
    <s v="e-p-b-c"/>
    <x v="215"/>
    <e v="#N/A"/>
    <x v="1"/>
    <n v="800"/>
    <x v="1"/>
    <n v="22"/>
    <n v="1"/>
    <s v="05"/>
    <x v="208"/>
  </r>
  <r>
    <x v="218"/>
    <x v="1"/>
    <x v="170"/>
    <m/>
    <x v="3"/>
    <x v="0"/>
    <x v="22"/>
    <s v="__base__/graphics/technology/follower-robots.png"/>
    <s v="e-p-b-c"/>
    <x v="215"/>
    <e v="#N/A"/>
    <x v="1"/>
    <n v="800"/>
    <x v="1"/>
    <n v="22"/>
    <n v="1"/>
    <s v="05"/>
    <x v="208"/>
  </r>
  <r>
    <x v="218"/>
    <x v="2"/>
    <x v="169"/>
    <m/>
    <x v="3"/>
    <x v="0"/>
    <x v="22"/>
    <s v="__base__/graphics/technology/follower-robots.png"/>
    <s v="e-p-b-c"/>
    <x v="215"/>
    <e v="#N/A"/>
    <x v="2"/>
    <n v="800"/>
    <x v="2"/>
    <n v="22"/>
    <n v="1"/>
    <s v="05"/>
    <x v="208"/>
  </r>
  <r>
    <x v="218"/>
    <x v="2"/>
    <x v="170"/>
    <m/>
    <x v="3"/>
    <x v="0"/>
    <x v="22"/>
    <s v="__base__/graphics/technology/follower-robots.png"/>
    <s v="e-p-b-c"/>
    <x v="215"/>
    <e v="#N/A"/>
    <x v="2"/>
    <n v="800"/>
    <x v="2"/>
    <n v="22"/>
    <n v="1"/>
    <s v="05"/>
    <x v="208"/>
  </r>
  <r>
    <x v="218"/>
    <x v="3"/>
    <x v="169"/>
    <m/>
    <x v="3"/>
    <x v="0"/>
    <x v="22"/>
    <s v="__base__/graphics/technology/follower-robots.png"/>
    <s v="e-p-b-c"/>
    <x v="215"/>
    <e v="#N/A"/>
    <x v="3"/>
    <n v="800"/>
    <x v="3"/>
    <n v="22"/>
    <n v="1"/>
    <s v="05"/>
    <x v="208"/>
  </r>
  <r>
    <x v="218"/>
    <x v="3"/>
    <x v="170"/>
    <m/>
    <x v="3"/>
    <x v="0"/>
    <x v="22"/>
    <s v="__base__/graphics/technology/follower-robots.png"/>
    <s v="e-p-b-c"/>
    <x v="215"/>
    <e v="#N/A"/>
    <x v="3"/>
    <n v="800"/>
    <x v="3"/>
    <n v="22"/>
    <n v="1"/>
    <s v="05"/>
    <x v="208"/>
  </r>
  <r>
    <x v="218"/>
    <x v="4"/>
    <x v="169"/>
    <m/>
    <x v="3"/>
    <x v="0"/>
    <x v="22"/>
    <s v="__base__/graphics/technology/follower-robots.png"/>
    <s v="e-p-b-c"/>
    <x v="215"/>
    <e v="#N/A"/>
    <x v="4"/>
    <n v="800"/>
    <x v="4"/>
    <n v="22"/>
    <n v="1"/>
    <s v="05"/>
    <x v="208"/>
  </r>
  <r>
    <x v="218"/>
    <x v="4"/>
    <x v="170"/>
    <m/>
    <x v="3"/>
    <x v="0"/>
    <x v="22"/>
    <s v="__base__/graphics/technology/follower-robots.png"/>
    <s v="e-p-b-c"/>
    <x v="215"/>
    <e v="#N/A"/>
    <x v="4"/>
    <n v="800"/>
    <x v="4"/>
    <n v="22"/>
    <n v="1"/>
    <s v="05"/>
    <x v="208"/>
  </r>
  <r>
    <x v="219"/>
    <x v="0"/>
    <x v="171"/>
    <m/>
    <x v="3"/>
    <x v="0"/>
    <x v="3"/>
    <s v="__base__/graphics/technology/follower-robots.png"/>
    <s v="e-p-b-c"/>
    <x v="216"/>
    <e v="#N/A"/>
    <x v="0"/>
    <n v="1000"/>
    <x v="0"/>
    <n v="22"/>
    <n v="1"/>
    <s v="06"/>
    <x v="209"/>
  </r>
  <r>
    <x v="219"/>
    <x v="1"/>
    <x v="171"/>
    <m/>
    <x v="3"/>
    <x v="0"/>
    <x v="3"/>
    <s v="__base__/graphics/technology/follower-robots.png"/>
    <s v="e-p-b-c"/>
    <x v="216"/>
    <e v="#N/A"/>
    <x v="1"/>
    <n v="1000"/>
    <x v="1"/>
    <n v="22"/>
    <n v="1"/>
    <s v="06"/>
    <x v="209"/>
  </r>
  <r>
    <x v="219"/>
    <x v="2"/>
    <x v="171"/>
    <m/>
    <x v="3"/>
    <x v="0"/>
    <x v="3"/>
    <s v="__base__/graphics/technology/follower-robots.png"/>
    <s v="e-p-b-c"/>
    <x v="216"/>
    <e v="#N/A"/>
    <x v="2"/>
    <n v="1000"/>
    <x v="2"/>
    <n v="22"/>
    <n v="1"/>
    <s v="06"/>
    <x v="209"/>
  </r>
  <r>
    <x v="219"/>
    <x v="3"/>
    <x v="171"/>
    <m/>
    <x v="3"/>
    <x v="0"/>
    <x v="3"/>
    <s v="__base__/graphics/technology/follower-robots.png"/>
    <s v="e-p-b-c"/>
    <x v="216"/>
    <e v="#N/A"/>
    <x v="3"/>
    <n v="1000"/>
    <x v="3"/>
    <n v="22"/>
    <n v="1"/>
    <s v="06"/>
    <x v="209"/>
  </r>
  <r>
    <x v="219"/>
    <x v="4"/>
    <x v="171"/>
    <m/>
    <x v="3"/>
    <x v="0"/>
    <x v="3"/>
    <s v="__base__/graphics/technology/follower-robots.png"/>
    <s v="e-p-b-c"/>
    <x v="216"/>
    <e v="#N/A"/>
    <x v="4"/>
    <n v="1000"/>
    <x v="4"/>
    <n v="22"/>
    <n v="1"/>
    <s v="06"/>
    <x v="209"/>
  </r>
  <r>
    <x v="220"/>
    <x v="0"/>
    <x v="172"/>
    <m/>
    <x v="3"/>
    <x v="0"/>
    <x v="10"/>
    <s v="__base__/graphics/technology/follower-robots.png"/>
    <s v="e-p-b-c"/>
    <x v="217"/>
    <e v="#N/A"/>
    <x v="0"/>
    <n v="0"/>
    <x v="0"/>
    <n v="22"/>
    <n v="1"/>
    <s v="07"/>
    <x v="210"/>
  </r>
  <r>
    <x v="220"/>
    <x v="1"/>
    <x v="172"/>
    <m/>
    <x v="3"/>
    <x v="0"/>
    <x v="10"/>
    <s v="__base__/graphics/technology/follower-robots.png"/>
    <s v="e-p-b-c"/>
    <x v="217"/>
    <e v="#N/A"/>
    <x v="1"/>
    <n v="0"/>
    <x v="1"/>
    <n v="22"/>
    <n v="1"/>
    <s v="07"/>
    <x v="210"/>
  </r>
  <r>
    <x v="220"/>
    <x v="2"/>
    <x v="172"/>
    <m/>
    <x v="3"/>
    <x v="0"/>
    <x v="10"/>
    <s v="__base__/graphics/technology/follower-robots.png"/>
    <s v="e-p-b-c"/>
    <x v="217"/>
    <e v="#N/A"/>
    <x v="2"/>
    <n v="0"/>
    <x v="2"/>
    <n v="22"/>
    <n v="1"/>
    <s v="07"/>
    <x v="210"/>
  </r>
  <r>
    <x v="220"/>
    <x v="3"/>
    <x v="172"/>
    <m/>
    <x v="3"/>
    <x v="0"/>
    <x v="10"/>
    <s v="__base__/graphics/technology/follower-robots.png"/>
    <s v="e-p-b-c"/>
    <x v="217"/>
    <e v="#N/A"/>
    <x v="3"/>
    <n v="0"/>
    <x v="3"/>
    <n v="22"/>
    <n v="1"/>
    <s v="07"/>
    <x v="210"/>
  </r>
  <r>
    <x v="220"/>
    <x v="5"/>
    <x v="172"/>
    <m/>
    <x v="3"/>
    <x v="0"/>
    <x v="10"/>
    <s v="__base__/graphics/technology/follower-robots.png"/>
    <s v="e-p-b-c"/>
    <x v="217"/>
    <e v="#N/A"/>
    <x v="5"/>
    <n v="0"/>
    <x v="5"/>
    <n v="22"/>
    <n v="1"/>
    <s v="07"/>
    <x v="210"/>
  </r>
  <r>
    <x v="220"/>
    <x v="4"/>
    <x v="172"/>
    <m/>
    <x v="3"/>
    <x v="0"/>
    <x v="10"/>
    <s v="__base__/graphics/technology/follower-robots.png"/>
    <s v="e-p-b-c"/>
    <x v="217"/>
    <e v="#N/A"/>
    <x v="4"/>
    <n v="0"/>
    <x v="4"/>
    <n v="22"/>
    <n v="1"/>
    <s v="07"/>
    <x v="210"/>
  </r>
  <r>
    <x v="220"/>
    <x v="6"/>
    <x v="172"/>
    <m/>
    <x v="3"/>
    <x v="0"/>
    <x v="10"/>
    <s v="__base__/graphics/technology/follower-robots.png"/>
    <s v="e-p-b-c"/>
    <x v="217"/>
    <e v="#N/A"/>
    <x v="6"/>
    <n v="0"/>
    <x v="6"/>
    <n v="22"/>
    <n v="1"/>
    <s v="07"/>
    <x v="210"/>
  </r>
  <r>
    <x v="221"/>
    <x v="0"/>
    <x v="24"/>
    <s v="nuclear-reactor"/>
    <x v="3"/>
    <x v="0"/>
    <x v="3"/>
    <s v="__base__/graphics/technology/nuclear-power.png"/>
    <s v="e-p-b-c"/>
    <x v="218"/>
    <s v="核反应堆"/>
    <x v="0"/>
    <n v="1000"/>
    <x v="0"/>
    <n v="0"/>
    <n v="0"/>
    <s v=""/>
    <x v="211"/>
  </r>
  <r>
    <x v="221"/>
    <x v="0"/>
    <x v="173"/>
    <s v="nuclear-reactor"/>
    <x v="3"/>
    <x v="0"/>
    <x v="3"/>
    <s v="__base__/graphics/technology/nuclear-power.png"/>
    <s v="e-p-b-c"/>
    <x v="218"/>
    <s v="核反应堆"/>
    <x v="0"/>
    <n v="1000"/>
    <x v="0"/>
    <n v="0"/>
    <n v="0"/>
    <s v=""/>
    <x v="211"/>
  </r>
  <r>
    <x v="221"/>
    <x v="0"/>
    <x v="24"/>
    <s v="centrifuge"/>
    <x v="3"/>
    <x v="0"/>
    <x v="3"/>
    <s v="__base__/graphics/technology/nuclear-power.png"/>
    <s v="e-p-b-c"/>
    <x v="218"/>
    <s v="离心机"/>
    <x v="0"/>
    <n v="1000"/>
    <x v="0"/>
    <n v="0"/>
    <n v="0"/>
    <s v=""/>
    <x v="211"/>
  </r>
  <r>
    <x v="221"/>
    <x v="0"/>
    <x v="173"/>
    <s v="centrifuge"/>
    <x v="3"/>
    <x v="0"/>
    <x v="3"/>
    <s v="__base__/graphics/technology/nuclear-power.png"/>
    <s v="e-p-b-c"/>
    <x v="218"/>
    <s v="离心机"/>
    <x v="0"/>
    <n v="1000"/>
    <x v="0"/>
    <n v="0"/>
    <n v="0"/>
    <s v=""/>
    <x v="211"/>
  </r>
  <r>
    <x v="221"/>
    <x v="0"/>
    <x v="24"/>
    <s v="uranium-processing"/>
    <x v="3"/>
    <x v="0"/>
    <x v="3"/>
    <s v="__base__/graphics/technology/nuclear-power.png"/>
    <s v="e-p-b-c"/>
    <x v="218"/>
    <s v="铀浓缩处理"/>
    <x v="0"/>
    <n v="1000"/>
    <x v="0"/>
    <n v="0"/>
    <n v="0"/>
    <s v=""/>
    <x v="211"/>
  </r>
  <r>
    <x v="221"/>
    <x v="0"/>
    <x v="173"/>
    <s v="uranium-processing"/>
    <x v="3"/>
    <x v="0"/>
    <x v="3"/>
    <s v="__base__/graphics/technology/nuclear-power.png"/>
    <s v="e-p-b-c"/>
    <x v="218"/>
    <s v="铀浓缩处理"/>
    <x v="0"/>
    <n v="1000"/>
    <x v="0"/>
    <n v="0"/>
    <n v="0"/>
    <s v=""/>
    <x v="211"/>
  </r>
  <r>
    <x v="221"/>
    <x v="0"/>
    <x v="24"/>
    <s v="uranium-fuel-cell"/>
    <x v="3"/>
    <x v="0"/>
    <x v="3"/>
    <s v="__base__/graphics/technology/nuclear-power.png"/>
    <s v="e-p-b-c"/>
    <x v="218"/>
    <s v="铀燃料棒"/>
    <x v="0"/>
    <n v="1000"/>
    <x v="0"/>
    <n v="0"/>
    <n v="0"/>
    <s v=""/>
    <x v="211"/>
  </r>
  <r>
    <x v="221"/>
    <x v="0"/>
    <x v="173"/>
    <s v="uranium-fuel-cell"/>
    <x v="3"/>
    <x v="0"/>
    <x v="3"/>
    <s v="__base__/graphics/technology/nuclear-power.png"/>
    <s v="e-p-b-c"/>
    <x v="218"/>
    <s v="铀燃料棒"/>
    <x v="0"/>
    <n v="1000"/>
    <x v="0"/>
    <n v="0"/>
    <n v="0"/>
    <s v=""/>
    <x v="211"/>
  </r>
  <r>
    <x v="221"/>
    <x v="0"/>
    <x v="24"/>
    <s v="heat-exchanger"/>
    <x v="3"/>
    <x v="0"/>
    <x v="3"/>
    <s v="__base__/graphics/technology/nuclear-power.png"/>
    <s v="e-p-b-c"/>
    <x v="218"/>
    <s v="换热器"/>
    <x v="0"/>
    <n v="1000"/>
    <x v="0"/>
    <n v="0"/>
    <n v="0"/>
    <s v=""/>
    <x v="211"/>
  </r>
  <r>
    <x v="221"/>
    <x v="0"/>
    <x v="173"/>
    <s v="heat-exchanger"/>
    <x v="3"/>
    <x v="0"/>
    <x v="3"/>
    <s v="__base__/graphics/technology/nuclear-power.png"/>
    <s v="e-p-b-c"/>
    <x v="218"/>
    <s v="换热器"/>
    <x v="0"/>
    <n v="1000"/>
    <x v="0"/>
    <n v="0"/>
    <n v="0"/>
    <s v=""/>
    <x v="211"/>
  </r>
  <r>
    <x v="221"/>
    <x v="0"/>
    <x v="24"/>
    <s v="heat-pipe"/>
    <x v="3"/>
    <x v="0"/>
    <x v="3"/>
    <s v="__base__/graphics/technology/nuclear-power.png"/>
    <s v="e-p-b-c"/>
    <x v="218"/>
    <s v="热管"/>
    <x v="0"/>
    <n v="1000"/>
    <x v="0"/>
    <n v="0"/>
    <n v="0"/>
    <s v=""/>
    <x v="211"/>
  </r>
  <r>
    <x v="221"/>
    <x v="0"/>
    <x v="173"/>
    <s v="heat-pipe"/>
    <x v="3"/>
    <x v="0"/>
    <x v="3"/>
    <s v="__base__/graphics/technology/nuclear-power.png"/>
    <s v="e-p-b-c"/>
    <x v="218"/>
    <s v="热管"/>
    <x v="0"/>
    <n v="1000"/>
    <x v="0"/>
    <n v="0"/>
    <n v="0"/>
    <s v=""/>
    <x v="211"/>
  </r>
  <r>
    <x v="221"/>
    <x v="0"/>
    <x v="24"/>
    <s v="steam-turbine"/>
    <x v="3"/>
    <x v="0"/>
    <x v="3"/>
    <s v="__base__/graphics/technology/nuclear-power.png"/>
    <s v="e-p-b-c"/>
    <x v="218"/>
    <s v="汽轮机"/>
    <x v="0"/>
    <n v="1000"/>
    <x v="0"/>
    <n v="0"/>
    <n v="0"/>
    <s v=""/>
    <x v="211"/>
  </r>
  <r>
    <x v="221"/>
    <x v="0"/>
    <x v="173"/>
    <s v="steam-turbine"/>
    <x v="3"/>
    <x v="0"/>
    <x v="3"/>
    <s v="__base__/graphics/technology/nuclear-power.png"/>
    <s v="e-p-b-c"/>
    <x v="218"/>
    <s v="汽轮机"/>
    <x v="0"/>
    <n v="1000"/>
    <x v="0"/>
    <n v="0"/>
    <n v="0"/>
    <s v=""/>
    <x v="211"/>
  </r>
  <r>
    <x v="221"/>
    <x v="1"/>
    <x v="24"/>
    <s v="nuclear-reactor"/>
    <x v="3"/>
    <x v="0"/>
    <x v="3"/>
    <s v="__base__/graphics/technology/nuclear-power.png"/>
    <s v="e-p-b-c"/>
    <x v="218"/>
    <s v="核反应堆"/>
    <x v="1"/>
    <n v="1000"/>
    <x v="1"/>
    <n v="0"/>
    <n v="0"/>
    <s v=""/>
    <x v="211"/>
  </r>
  <r>
    <x v="221"/>
    <x v="1"/>
    <x v="173"/>
    <s v="nuclear-reactor"/>
    <x v="3"/>
    <x v="0"/>
    <x v="3"/>
    <s v="__base__/graphics/technology/nuclear-power.png"/>
    <s v="e-p-b-c"/>
    <x v="218"/>
    <s v="核反应堆"/>
    <x v="1"/>
    <n v="1000"/>
    <x v="1"/>
    <n v="0"/>
    <n v="0"/>
    <s v=""/>
    <x v="211"/>
  </r>
  <r>
    <x v="221"/>
    <x v="1"/>
    <x v="24"/>
    <s v="centrifuge"/>
    <x v="3"/>
    <x v="0"/>
    <x v="3"/>
    <s v="__base__/graphics/technology/nuclear-power.png"/>
    <s v="e-p-b-c"/>
    <x v="218"/>
    <s v="离心机"/>
    <x v="1"/>
    <n v="1000"/>
    <x v="1"/>
    <n v="0"/>
    <n v="0"/>
    <s v=""/>
    <x v="211"/>
  </r>
  <r>
    <x v="221"/>
    <x v="1"/>
    <x v="173"/>
    <s v="centrifuge"/>
    <x v="3"/>
    <x v="0"/>
    <x v="3"/>
    <s v="__base__/graphics/technology/nuclear-power.png"/>
    <s v="e-p-b-c"/>
    <x v="218"/>
    <s v="离心机"/>
    <x v="1"/>
    <n v="1000"/>
    <x v="1"/>
    <n v="0"/>
    <n v="0"/>
    <s v=""/>
    <x v="211"/>
  </r>
  <r>
    <x v="221"/>
    <x v="1"/>
    <x v="24"/>
    <s v="uranium-processing"/>
    <x v="3"/>
    <x v="0"/>
    <x v="3"/>
    <s v="__base__/graphics/technology/nuclear-power.png"/>
    <s v="e-p-b-c"/>
    <x v="218"/>
    <s v="铀浓缩处理"/>
    <x v="1"/>
    <n v="1000"/>
    <x v="1"/>
    <n v="0"/>
    <n v="0"/>
    <s v=""/>
    <x v="211"/>
  </r>
  <r>
    <x v="221"/>
    <x v="1"/>
    <x v="173"/>
    <s v="uranium-processing"/>
    <x v="3"/>
    <x v="0"/>
    <x v="3"/>
    <s v="__base__/graphics/technology/nuclear-power.png"/>
    <s v="e-p-b-c"/>
    <x v="218"/>
    <s v="铀浓缩处理"/>
    <x v="1"/>
    <n v="1000"/>
    <x v="1"/>
    <n v="0"/>
    <n v="0"/>
    <s v=""/>
    <x v="211"/>
  </r>
  <r>
    <x v="221"/>
    <x v="1"/>
    <x v="24"/>
    <s v="uranium-fuel-cell"/>
    <x v="3"/>
    <x v="0"/>
    <x v="3"/>
    <s v="__base__/graphics/technology/nuclear-power.png"/>
    <s v="e-p-b-c"/>
    <x v="218"/>
    <s v="铀燃料棒"/>
    <x v="1"/>
    <n v="1000"/>
    <x v="1"/>
    <n v="0"/>
    <n v="0"/>
    <s v=""/>
    <x v="211"/>
  </r>
  <r>
    <x v="221"/>
    <x v="1"/>
    <x v="173"/>
    <s v="uranium-fuel-cell"/>
    <x v="3"/>
    <x v="0"/>
    <x v="3"/>
    <s v="__base__/graphics/technology/nuclear-power.png"/>
    <s v="e-p-b-c"/>
    <x v="218"/>
    <s v="铀燃料棒"/>
    <x v="1"/>
    <n v="1000"/>
    <x v="1"/>
    <n v="0"/>
    <n v="0"/>
    <s v=""/>
    <x v="211"/>
  </r>
  <r>
    <x v="221"/>
    <x v="1"/>
    <x v="24"/>
    <s v="heat-exchanger"/>
    <x v="3"/>
    <x v="0"/>
    <x v="3"/>
    <s v="__base__/graphics/technology/nuclear-power.png"/>
    <s v="e-p-b-c"/>
    <x v="218"/>
    <s v="换热器"/>
    <x v="1"/>
    <n v="1000"/>
    <x v="1"/>
    <n v="0"/>
    <n v="0"/>
    <s v=""/>
    <x v="211"/>
  </r>
  <r>
    <x v="221"/>
    <x v="1"/>
    <x v="173"/>
    <s v="heat-exchanger"/>
    <x v="3"/>
    <x v="0"/>
    <x v="3"/>
    <s v="__base__/graphics/technology/nuclear-power.png"/>
    <s v="e-p-b-c"/>
    <x v="218"/>
    <s v="换热器"/>
    <x v="1"/>
    <n v="1000"/>
    <x v="1"/>
    <n v="0"/>
    <n v="0"/>
    <s v=""/>
    <x v="211"/>
  </r>
  <r>
    <x v="221"/>
    <x v="1"/>
    <x v="24"/>
    <s v="heat-pipe"/>
    <x v="3"/>
    <x v="0"/>
    <x v="3"/>
    <s v="__base__/graphics/technology/nuclear-power.png"/>
    <s v="e-p-b-c"/>
    <x v="218"/>
    <s v="热管"/>
    <x v="1"/>
    <n v="1000"/>
    <x v="1"/>
    <n v="0"/>
    <n v="0"/>
    <s v=""/>
    <x v="211"/>
  </r>
  <r>
    <x v="221"/>
    <x v="1"/>
    <x v="173"/>
    <s v="heat-pipe"/>
    <x v="3"/>
    <x v="0"/>
    <x v="3"/>
    <s v="__base__/graphics/technology/nuclear-power.png"/>
    <s v="e-p-b-c"/>
    <x v="218"/>
    <s v="热管"/>
    <x v="1"/>
    <n v="1000"/>
    <x v="1"/>
    <n v="0"/>
    <n v="0"/>
    <s v=""/>
    <x v="211"/>
  </r>
  <r>
    <x v="221"/>
    <x v="1"/>
    <x v="24"/>
    <s v="steam-turbine"/>
    <x v="3"/>
    <x v="0"/>
    <x v="3"/>
    <s v="__base__/graphics/technology/nuclear-power.png"/>
    <s v="e-p-b-c"/>
    <x v="218"/>
    <s v="汽轮机"/>
    <x v="1"/>
    <n v="1000"/>
    <x v="1"/>
    <n v="0"/>
    <n v="0"/>
    <s v=""/>
    <x v="211"/>
  </r>
  <r>
    <x v="221"/>
    <x v="1"/>
    <x v="173"/>
    <s v="steam-turbine"/>
    <x v="3"/>
    <x v="0"/>
    <x v="3"/>
    <s v="__base__/graphics/technology/nuclear-power.png"/>
    <s v="e-p-b-c"/>
    <x v="218"/>
    <s v="汽轮机"/>
    <x v="1"/>
    <n v="1000"/>
    <x v="1"/>
    <n v="0"/>
    <n v="0"/>
    <s v=""/>
    <x v="211"/>
  </r>
  <r>
    <x v="221"/>
    <x v="2"/>
    <x v="24"/>
    <s v="nuclear-reactor"/>
    <x v="3"/>
    <x v="0"/>
    <x v="3"/>
    <s v="__base__/graphics/technology/nuclear-power.png"/>
    <s v="e-p-b-c"/>
    <x v="218"/>
    <s v="核反应堆"/>
    <x v="2"/>
    <n v="1000"/>
    <x v="2"/>
    <n v="0"/>
    <n v="0"/>
    <s v=""/>
    <x v="211"/>
  </r>
  <r>
    <x v="221"/>
    <x v="2"/>
    <x v="173"/>
    <s v="nuclear-reactor"/>
    <x v="3"/>
    <x v="0"/>
    <x v="3"/>
    <s v="__base__/graphics/technology/nuclear-power.png"/>
    <s v="e-p-b-c"/>
    <x v="218"/>
    <s v="核反应堆"/>
    <x v="2"/>
    <n v="1000"/>
    <x v="2"/>
    <n v="0"/>
    <n v="0"/>
    <s v=""/>
    <x v="211"/>
  </r>
  <r>
    <x v="221"/>
    <x v="2"/>
    <x v="24"/>
    <s v="centrifuge"/>
    <x v="3"/>
    <x v="0"/>
    <x v="3"/>
    <s v="__base__/graphics/technology/nuclear-power.png"/>
    <s v="e-p-b-c"/>
    <x v="218"/>
    <s v="离心机"/>
    <x v="2"/>
    <n v="1000"/>
    <x v="2"/>
    <n v="0"/>
    <n v="0"/>
    <s v=""/>
    <x v="211"/>
  </r>
  <r>
    <x v="221"/>
    <x v="2"/>
    <x v="173"/>
    <s v="centrifuge"/>
    <x v="3"/>
    <x v="0"/>
    <x v="3"/>
    <s v="__base__/graphics/technology/nuclear-power.png"/>
    <s v="e-p-b-c"/>
    <x v="218"/>
    <s v="离心机"/>
    <x v="2"/>
    <n v="1000"/>
    <x v="2"/>
    <n v="0"/>
    <n v="0"/>
    <s v=""/>
    <x v="211"/>
  </r>
  <r>
    <x v="221"/>
    <x v="2"/>
    <x v="24"/>
    <s v="uranium-processing"/>
    <x v="3"/>
    <x v="0"/>
    <x v="3"/>
    <s v="__base__/graphics/technology/nuclear-power.png"/>
    <s v="e-p-b-c"/>
    <x v="218"/>
    <s v="铀浓缩处理"/>
    <x v="2"/>
    <n v="1000"/>
    <x v="2"/>
    <n v="0"/>
    <n v="0"/>
    <s v=""/>
    <x v="211"/>
  </r>
  <r>
    <x v="221"/>
    <x v="2"/>
    <x v="173"/>
    <s v="uranium-processing"/>
    <x v="3"/>
    <x v="0"/>
    <x v="3"/>
    <s v="__base__/graphics/technology/nuclear-power.png"/>
    <s v="e-p-b-c"/>
    <x v="218"/>
    <s v="铀浓缩处理"/>
    <x v="2"/>
    <n v="1000"/>
    <x v="2"/>
    <n v="0"/>
    <n v="0"/>
    <s v=""/>
    <x v="211"/>
  </r>
  <r>
    <x v="221"/>
    <x v="2"/>
    <x v="24"/>
    <s v="uranium-fuel-cell"/>
    <x v="3"/>
    <x v="0"/>
    <x v="3"/>
    <s v="__base__/graphics/technology/nuclear-power.png"/>
    <s v="e-p-b-c"/>
    <x v="218"/>
    <s v="铀燃料棒"/>
    <x v="2"/>
    <n v="1000"/>
    <x v="2"/>
    <n v="0"/>
    <n v="0"/>
    <s v=""/>
    <x v="211"/>
  </r>
  <r>
    <x v="221"/>
    <x v="2"/>
    <x v="173"/>
    <s v="uranium-fuel-cell"/>
    <x v="3"/>
    <x v="0"/>
    <x v="3"/>
    <s v="__base__/graphics/technology/nuclear-power.png"/>
    <s v="e-p-b-c"/>
    <x v="218"/>
    <s v="铀燃料棒"/>
    <x v="2"/>
    <n v="1000"/>
    <x v="2"/>
    <n v="0"/>
    <n v="0"/>
    <s v=""/>
    <x v="211"/>
  </r>
  <r>
    <x v="221"/>
    <x v="2"/>
    <x v="24"/>
    <s v="heat-exchanger"/>
    <x v="3"/>
    <x v="0"/>
    <x v="3"/>
    <s v="__base__/graphics/technology/nuclear-power.png"/>
    <s v="e-p-b-c"/>
    <x v="218"/>
    <s v="换热器"/>
    <x v="2"/>
    <n v="1000"/>
    <x v="2"/>
    <n v="0"/>
    <n v="0"/>
    <s v=""/>
    <x v="211"/>
  </r>
  <r>
    <x v="221"/>
    <x v="2"/>
    <x v="173"/>
    <s v="heat-exchanger"/>
    <x v="3"/>
    <x v="0"/>
    <x v="3"/>
    <s v="__base__/graphics/technology/nuclear-power.png"/>
    <s v="e-p-b-c"/>
    <x v="218"/>
    <s v="换热器"/>
    <x v="2"/>
    <n v="1000"/>
    <x v="2"/>
    <n v="0"/>
    <n v="0"/>
    <s v=""/>
    <x v="211"/>
  </r>
  <r>
    <x v="221"/>
    <x v="2"/>
    <x v="24"/>
    <s v="heat-pipe"/>
    <x v="3"/>
    <x v="0"/>
    <x v="3"/>
    <s v="__base__/graphics/technology/nuclear-power.png"/>
    <s v="e-p-b-c"/>
    <x v="218"/>
    <s v="热管"/>
    <x v="2"/>
    <n v="1000"/>
    <x v="2"/>
    <n v="0"/>
    <n v="0"/>
    <s v=""/>
    <x v="211"/>
  </r>
  <r>
    <x v="221"/>
    <x v="2"/>
    <x v="173"/>
    <s v="heat-pipe"/>
    <x v="3"/>
    <x v="0"/>
    <x v="3"/>
    <s v="__base__/graphics/technology/nuclear-power.png"/>
    <s v="e-p-b-c"/>
    <x v="218"/>
    <s v="热管"/>
    <x v="2"/>
    <n v="1000"/>
    <x v="2"/>
    <n v="0"/>
    <n v="0"/>
    <s v=""/>
    <x v="211"/>
  </r>
  <r>
    <x v="221"/>
    <x v="2"/>
    <x v="24"/>
    <s v="steam-turbine"/>
    <x v="3"/>
    <x v="0"/>
    <x v="3"/>
    <s v="__base__/graphics/technology/nuclear-power.png"/>
    <s v="e-p-b-c"/>
    <x v="218"/>
    <s v="汽轮机"/>
    <x v="2"/>
    <n v="1000"/>
    <x v="2"/>
    <n v="0"/>
    <n v="0"/>
    <s v=""/>
    <x v="211"/>
  </r>
  <r>
    <x v="221"/>
    <x v="2"/>
    <x v="173"/>
    <s v="steam-turbine"/>
    <x v="3"/>
    <x v="0"/>
    <x v="3"/>
    <s v="__base__/graphics/technology/nuclear-power.png"/>
    <s v="e-p-b-c"/>
    <x v="218"/>
    <s v="汽轮机"/>
    <x v="2"/>
    <n v="1000"/>
    <x v="2"/>
    <n v="0"/>
    <n v="0"/>
    <s v=""/>
    <x v="211"/>
  </r>
  <r>
    <x v="222"/>
    <x v="0"/>
    <x v="3"/>
    <s v="kovarex-enrichment-process"/>
    <x v="3"/>
    <x v="0"/>
    <x v="23"/>
    <s v="__base__/graphics/technology/kovarex-enrichment-process.png"/>
    <s v="e-p-b-c"/>
    <x v="219"/>
    <s v="Kovarex 铀增殖处理"/>
    <x v="0"/>
    <n v="1500"/>
    <x v="0"/>
    <n v="0"/>
    <n v="0"/>
    <s v=""/>
    <x v="211"/>
  </r>
  <r>
    <x v="222"/>
    <x v="1"/>
    <x v="3"/>
    <s v="kovarex-enrichment-process"/>
    <x v="3"/>
    <x v="0"/>
    <x v="23"/>
    <s v="__base__/graphics/technology/kovarex-enrichment-process.png"/>
    <s v="e-p-b-c"/>
    <x v="219"/>
    <s v="Kovarex 铀增殖处理"/>
    <x v="1"/>
    <n v="1500"/>
    <x v="1"/>
    <n v="0"/>
    <n v="0"/>
    <s v=""/>
    <x v="211"/>
  </r>
  <r>
    <x v="222"/>
    <x v="2"/>
    <x v="3"/>
    <s v="kovarex-enrichment-process"/>
    <x v="3"/>
    <x v="0"/>
    <x v="23"/>
    <s v="__base__/graphics/technology/kovarex-enrichment-process.png"/>
    <s v="e-p-b-c"/>
    <x v="219"/>
    <s v="Kovarex 铀增殖处理"/>
    <x v="2"/>
    <n v="1500"/>
    <x v="2"/>
    <n v="0"/>
    <n v="0"/>
    <s v=""/>
    <x v="211"/>
  </r>
  <r>
    <x v="222"/>
    <x v="5"/>
    <x v="3"/>
    <s v="kovarex-enrichment-process"/>
    <x v="3"/>
    <x v="0"/>
    <x v="23"/>
    <s v="__base__/graphics/technology/kovarex-enrichment-process.png"/>
    <s v="e-p-b-c"/>
    <x v="219"/>
    <s v="Kovarex 铀增殖处理"/>
    <x v="5"/>
    <n v="1500"/>
    <x v="5"/>
    <n v="0"/>
    <n v="0"/>
    <s v=""/>
    <x v="211"/>
  </r>
  <r>
    <x v="222"/>
    <x v="4"/>
    <x v="3"/>
    <s v="kovarex-enrichment-process"/>
    <x v="3"/>
    <x v="0"/>
    <x v="23"/>
    <s v="__base__/graphics/technology/kovarex-enrichment-process.png"/>
    <s v="e-p-b-c"/>
    <x v="219"/>
    <s v="Kovarex 铀增殖处理"/>
    <x v="4"/>
    <n v="1500"/>
    <x v="4"/>
    <n v="0"/>
    <n v="0"/>
    <s v=""/>
    <x v="211"/>
  </r>
  <r>
    <x v="223"/>
    <x v="0"/>
    <x v="3"/>
    <s v="nuclear-fuel-reprocessing"/>
    <x v="3"/>
    <x v="0"/>
    <x v="23"/>
    <s v="__base__/graphics/technology/nuclear-fuel-reprocessing.png"/>
    <s v="e-p-b-c"/>
    <x v="220"/>
    <s v="乏燃料后处理"/>
    <x v="0"/>
    <n v="1500"/>
    <x v="0"/>
    <n v="0"/>
    <n v="0"/>
    <s v=""/>
    <x v="211"/>
  </r>
  <r>
    <x v="223"/>
    <x v="1"/>
    <x v="3"/>
    <s v="nuclear-fuel-reprocessing"/>
    <x v="3"/>
    <x v="0"/>
    <x v="23"/>
    <s v="__base__/graphics/technology/nuclear-fuel-reprocessing.png"/>
    <s v="e-p-b-c"/>
    <x v="220"/>
    <s v="乏燃料后处理"/>
    <x v="1"/>
    <n v="1500"/>
    <x v="1"/>
    <n v="0"/>
    <n v="0"/>
    <s v=""/>
    <x v="211"/>
  </r>
  <r>
    <x v="223"/>
    <x v="2"/>
    <x v="3"/>
    <s v="nuclear-fuel-reprocessing"/>
    <x v="3"/>
    <x v="0"/>
    <x v="23"/>
    <s v="__base__/graphics/technology/nuclear-fuel-reprocessing.png"/>
    <s v="e-p-b-c"/>
    <x v="220"/>
    <s v="乏燃料后处理"/>
    <x v="2"/>
    <n v="1500"/>
    <x v="2"/>
    <n v="0"/>
    <n v="0"/>
    <s v=""/>
    <x v="211"/>
  </r>
  <r>
    <x v="223"/>
    <x v="5"/>
    <x v="3"/>
    <s v="nuclear-fuel-reprocessing"/>
    <x v="3"/>
    <x v="0"/>
    <x v="23"/>
    <s v="__base__/graphics/technology/nuclear-fuel-reprocessing.png"/>
    <s v="e-p-b-c"/>
    <x v="220"/>
    <s v="乏燃料后处理"/>
    <x v="5"/>
    <n v="1500"/>
    <x v="5"/>
    <n v="0"/>
    <n v="0"/>
    <s v=""/>
    <x v="211"/>
  </r>
  <r>
    <x v="224"/>
    <x v="0"/>
    <x v="24"/>
    <m/>
    <x v="5"/>
    <x v="0"/>
    <x v="10"/>
    <s v="__base__/graphics/technology/mining-productivity.png"/>
    <s v="c-k-f-e"/>
    <x v="221"/>
    <e v="#N/A"/>
    <x v="0"/>
    <n v="0"/>
    <x v="0"/>
    <n v="21"/>
    <n v="1"/>
    <s v="01"/>
    <x v="212"/>
  </r>
  <r>
    <x v="224"/>
    <x v="1"/>
    <x v="24"/>
    <m/>
    <x v="5"/>
    <x v="0"/>
    <x v="10"/>
    <s v="__base__/graphics/technology/mining-productivity.png"/>
    <s v="c-k-f-e"/>
    <x v="221"/>
    <e v="#N/A"/>
    <x v="1"/>
    <n v="0"/>
    <x v="1"/>
    <n v="21"/>
    <n v="1"/>
    <s v="01"/>
    <x v="212"/>
  </r>
  <r>
    <x v="225"/>
    <x v="0"/>
    <x v="174"/>
    <m/>
    <x v="5"/>
    <x v="0"/>
    <x v="10"/>
    <s v="__base__/graphics/technology/mining-productivity.png"/>
    <s v="c-k-f-e"/>
    <x v="222"/>
    <e v="#N/A"/>
    <x v="0"/>
    <n v="0"/>
    <x v="0"/>
    <n v="21"/>
    <n v="1"/>
    <s v="04"/>
    <x v="213"/>
  </r>
  <r>
    <x v="225"/>
    <x v="1"/>
    <x v="174"/>
    <m/>
    <x v="5"/>
    <x v="0"/>
    <x v="10"/>
    <s v="__base__/graphics/technology/mining-productivity.png"/>
    <s v="c-k-f-e"/>
    <x v="222"/>
    <e v="#N/A"/>
    <x v="1"/>
    <n v="0"/>
    <x v="1"/>
    <n v="21"/>
    <n v="1"/>
    <s v="04"/>
    <x v="213"/>
  </r>
  <r>
    <x v="225"/>
    <x v="2"/>
    <x v="174"/>
    <m/>
    <x v="5"/>
    <x v="0"/>
    <x v="10"/>
    <s v="__base__/graphics/technology/mining-productivity.png"/>
    <s v="c-k-f-e"/>
    <x v="222"/>
    <e v="#N/A"/>
    <x v="2"/>
    <n v="0"/>
    <x v="2"/>
    <n v="21"/>
    <n v="1"/>
    <s v="04"/>
    <x v="213"/>
  </r>
  <r>
    <x v="226"/>
    <x v="0"/>
    <x v="175"/>
    <m/>
    <x v="5"/>
    <x v="0"/>
    <x v="10"/>
    <s v="__base__/graphics/technology/mining-productivity.png"/>
    <s v="c-k-f-e"/>
    <x v="223"/>
    <e v="#N/A"/>
    <x v="0"/>
    <n v="0"/>
    <x v="0"/>
    <n v="21"/>
    <n v="1"/>
    <s v="08"/>
    <x v="214"/>
  </r>
  <r>
    <x v="226"/>
    <x v="1"/>
    <x v="175"/>
    <m/>
    <x v="5"/>
    <x v="0"/>
    <x v="10"/>
    <s v="__base__/graphics/technology/mining-productivity.png"/>
    <s v="c-k-f-e"/>
    <x v="223"/>
    <e v="#N/A"/>
    <x v="1"/>
    <n v="0"/>
    <x v="1"/>
    <n v="21"/>
    <n v="1"/>
    <s v="08"/>
    <x v="214"/>
  </r>
  <r>
    <x v="226"/>
    <x v="2"/>
    <x v="175"/>
    <m/>
    <x v="5"/>
    <x v="0"/>
    <x v="10"/>
    <s v="__base__/graphics/technology/mining-productivity.png"/>
    <s v="c-k-f-e"/>
    <x v="223"/>
    <e v="#N/A"/>
    <x v="2"/>
    <n v="0"/>
    <x v="2"/>
    <n v="21"/>
    <n v="1"/>
    <s v="08"/>
    <x v="214"/>
  </r>
  <r>
    <x v="226"/>
    <x v="5"/>
    <x v="175"/>
    <m/>
    <x v="5"/>
    <x v="0"/>
    <x v="10"/>
    <s v="__base__/graphics/technology/mining-productivity.png"/>
    <s v="c-k-f-e"/>
    <x v="223"/>
    <e v="#N/A"/>
    <x v="5"/>
    <n v="0"/>
    <x v="5"/>
    <n v="21"/>
    <n v="1"/>
    <s v="08"/>
    <x v="214"/>
  </r>
  <r>
    <x v="227"/>
    <x v="0"/>
    <x v="176"/>
    <m/>
    <x v="5"/>
    <x v="0"/>
    <x v="10"/>
    <s v="__base__/graphics/technology/mining-productivity.png"/>
    <s v="c-k-f-e"/>
    <x v="224"/>
    <e v="#N/A"/>
    <x v="0"/>
    <n v="0"/>
    <x v="0"/>
    <n v="21"/>
    <n v="2"/>
    <s v="12"/>
    <x v="215"/>
  </r>
  <r>
    <x v="227"/>
    <x v="1"/>
    <x v="176"/>
    <m/>
    <x v="5"/>
    <x v="0"/>
    <x v="10"/>
    <s v="__base__/graphics/technology/mining-productivity.png"/>
    <s v="c-k-f-e"/>
    <x v="224"/>
    <e v="#N/A"/>
    <x v="1"/>
    <n v="0"/>
    <x v="1"/>
    <n v="21"/>
    <n v="2"/>
    <s v="12"/>
    <x v="215"/>
  </r>
  <r>
    <x v="227"/>
    <x v="2"/>
    <x v="176"/>
    <m/>
    <x v="5"/>
    <x v="0"/>
    <x v="10"/>
    <s v="__base__/graphics/technology/mining-productivity.png"/>
    <s v="c-k-f-e"/>
    <x v="224"/>
    <e v="#N/A"/>
    <x v="2"/>
    <n v="0"/>
    <x v="2"/>
    <n v="21"/>
    <n v="2"/>
    <s v="12"/>
    <x v="215"/>
  </r>
  <r>
    <x v="227"/>
    <x v="5"/>
    <x v="176"/>
    <m/>
    <x v="5"/>
    <x v="0"/>
    <x v="10"/>
    <s v="__base__/graphics/technology/mining-productivity.png"/>
    <s v="c-k-f-e"/>
    <x v="224"/>
    <e v="#N/A"/>
    <x v="5"/>
    <n v="0"/>
    <x v="5"/>
    <n v="21"/>
    <n v="2"/>
    <s v="12"/>
    <x v="215"/>
  </r>
  <r>
    <x v="227"/>
    <x v="4"/>
    <x v="176"/>
    <m/>
    <x v="5"/>
    <x v="0"/>
    <x v="10"/>
    <s v="__base__/graphics/technology/mining-productivity.png"/>
    <s v="c-k-f-e"/>
    <x v="224"/>
    <e v="#N/A"/>
    <x v="4"/>
    <n v="0"/>
    <x v="4"/>
    <n v="21"/>
    <n v="2"/>
    <s v="12"/>
    <x v="215"/>
  </r>
  <r>
    <x v="228"/>
    <x v="0"/>
    <x v="177"/>
    <m/>
    <x v="5"/>
    <x v="0"/>
    <x v="10"/>
    <s v="__base__/graphics/technology/mining-productivity.png"/>
    <s v="c-k-f-e"/>
    <x v="225"/>
    <e v="#N/A"/>
    <x v="0"/>
    <n v="0"/>
    <x v="0"/>
    <n v="21"/>
    <n v="2"/>
    <s v="16"/>
    <x v="216"/>
  </r>
  <r>
    <x v="228"/>
    <x v="1"/>
    <x v="177"/>
    <m/>
    <x v="5"/>
    <x v="0"/>
    <x v="10"/>
    <s v="__base__/graphics/technology/mining-productivity.png"/>
    <s v="c-k-f-e"/>
    <x v="225"/>
    <e v="#N/A"/>
    <x v="1"/>
    <n v="0"/>
    <x v="1"/>
    <n v="21"/>
    <n v="2"/>
    <s v="16"/>
    <x v="216"/>
  </r>
  <r>
    <x v="228"/>
    <x v="2"/>
    <x v="177"/>
    <m/>
    <x v="5"/>
    <x v="0"/>
    <x v="10"/>
    <s v="__base__/graphics/technology/mining-productivity.png"/>
    <s v="c-k-f-e"/>
    <x v="225"/>
    <e v="#N/A"/>
    <x v="2"/>
    <n v="0"/>
    <x v="2"/>
    <n v="21"/>
    <n v="2"/>
    <s v="16"/>
    <x v="216"/>
  </r>
  <r>
    <x v="228"/>
    <x v="5"/>
    <x v="177"/>
    <m/>
    <x v="5"/>
    <x v="0"/>
    <x v="10"/>
    <s v="__base__/graphics/technology/mining-productivity.png"/>
    <s v="c-k-f-e"/>
    <x v="225"/>
    <e v="#N/A"/>
    <x v="5"/>
    <n v="0"/>
    <x v="5"/>
    <n v="21"/>
    <n v="2"/>
    <s v="16"/>
    <x v="216"/>
  </r>
  <r>
    <x v="228"/>
    <x v="4"/>
    <x v="177"/>
    <m/>
    <x v="5"/>
    <x v="0"/>
    <x v="10"/>
    <s v="__base__/graphics/technology/mining-productivity.png"/>
    <s v="c-k-f-e"/>
    <x v="225"/>
    <e v="#N/A"/>
    <x v="4"/>
    <n v="0"/>
    <x v="4"/>
    <n v="21"/>
    <n v="2"/>
    <s v="16"/>
    <x v="216"/>
  </r>
  <r>
    <x v="228"/>
    <x v="6"/>
    <x v="177"/>
    <m/>
    <x v="5"/>
    <x v="0"/>
    <x v="10"/>
    <s v="__base__/graphics/technology/mining-productivity.png"/>
    <s v="c-k-f-e"/>
    <x v="225"/>
    <e v="#N/A"/>
    <x v="6"/>
    <n v="0"/>
    <x v="6"/>
    <n v="21"/>
    <n v="2"/>
    <s v="16"/>
    <x v="216"/>
  </r>
  <r>
    <x v="229"/>
    <x v="0"/>
    <x v="25"/>
    <s v="stack-inserter"/>
    <x v="3"/>
    <x v="0"/>
    <x v="7"/>
    <s v="__base__/graphics/technology/stack-inserter.png"/>
    <s v="c-o-a"/>
    <x v="226"/>
    <s v="集装机械臂"/>
    <x v="0"/>
    <n v="150"/>
    <x v="0"/>
    <n v="0"/>
    <n v="0"/>
    <s v=""/>
    <x v="217"/>
  </r>
  <r>
    <x v="229"/>
    <x v="0"/>
    <x v="24"/>
    <s v="stack-inserter"/>
    <x v="3"/>
    <x v="0"/>
    <x v="7"/>
    <s v="__base__/graphics/technology/stack-inserter.png"/>
    <s v="c-o-a"/>
    <x v="226"/>
    <s v="集装机械臂"/>
    <x v="0"/>
    <n v="150"/>
    <x v="0"/>
    <n v="0"/>
    <n v="0"/>
    <s v=""/>
    <x v="217"/>
  </r>
  <r>
    <x v="229"/>
    <x v="0"/>
    <x v="25"/>
    <s v="stack-filter-inserter"/>
    <x v="3"/>
    <x v="0"/>
    <x v="7"/>
    <s v="__base__/graphics/technology/stack-inserter.png"/>
    <s v="c-o-a"/>
    <x v="226"/>
    <s v="集装筛选机械臂"/>
    <x v="0"/>
    <n v="150"/>
    <x v="0"/>
    <n v="0"/>
    <n v="0"/>
    <s v=""/>
    <x v="217"/>
  </r>
  <r>
    <x v="229"/>
    <x v="0"/>
    <x v="24"/>
    <s v="stack-filter-inserter"/>
    <x v="3"/>
    <x v="0"/>
    <x v="7"/>
    <s v="__base__/graphics/technology/stack-inserter.png"/>
    <s v="c-o-a"/>
    <x v="226"/>
    <s v="集装筛选机械臂"/>
    <x v="0"/>
    <n v="150"/>
    <x v="0"/>
    <n v="0"/>
    <n v="0"/>
    <s v=""/>
    <x v="217"/>
  </r>
  <r>
    <x v="229"/>
    <x v="0"/>
    <x v="25"/>
    <m/>
    <x v="3"/>
    <x v="0"/>
    <x v="7"/>
    <s v="__base__/graphics/technology/stack-inserter.png"/>
    <s v="c-o-a"/>
    <x v="226"/>
    <e v="#N/A"/>
    <x v="0"/>
    <n v="150"/>
    <x v="0"/>
    <n v="0"/>
    <n v="0"/>
    <s v=""/>
    <x v="217"/>
  </r>
  <r>
    <x v="229"/>
    <x v="0"/>
    <x v="24"/>
    <m/>
    <x v="3"/>
    <x v="0"/>
    <x v="7"/>
    <s v="__base__/graphics/technology/stack-inserter.png"/>
    <s v="c-o-a"/>
    <x v="226"/>
    <e v="#N/A"/>
    <x v="0"/>
    <n v="150"/>
    <x v="0"/>
    <n v="0"/>
    <n v="0"/>
    <s v=""/>
    <x v="217"/>
  </r>
  <r>
    <x v="229"/>
    <x v="1"/>
    <x v="25"/>
    <s v="stack-inserter"/>
    <x v="3"/>
    <x v="0"/>
    <x v="7"/>
    <s v="__base__/graphics/technology/stack-inserter.png"/>
    <s v="c-o-a"/>
    <x v="226"/>
    <s v="集装机械臂"/>
    <x v="1"/>
    <n v="150"/>
    <x v="1"/>
    <n v="0"/>
    <n v="0"/>
    <s v=""/>
    <x v="217"/>
  </r>
  <r>
    <x v="229"/>
    <x v="1"/>
    <x v="24"/>
    <s v="stack-inserter"/>
    <x v="3"/>
    <x v="0"/>
    <x v="7"/>
    <s v="__base__/graphics/technology/stack-inserter.png"/>
    <s v="c-o-a"/>
    <x v="226"/>
    <s v="集装机械臂"/>
    <x v="1"/>
    <n v="150"/>
    <x v="1"/>
    <n v="0"/>
    <n v="0"/>
    <s v=""/>
    <x v="217"/>
  </r>
  <r>
    <x v="229"/>
    <x v="1"/>
    <x v="25"/>
    <s v="stack-filter-inserter"/>
    <x v="3"/>
    <x v="0"/>
    <x v="7"/>
    <s v="__base__/graphics/technology/stack-inserter.png"/>
    <s v="c-o-a"/>
    <x v="226"/>
    <s v="集装筛选机械臂"/>
    <x v="1"/>
    <n v="150"/>
    <x v="1"/>
    <n v="0"/>
    <n v="0"/>
    <s v=""/>
    <x v="217"/>
  </r>
  <r>
    <x v="229"/>
    <x v="1"/>
    <x v="24"/>
    <s v="stack-filter-inserter"/>
    <x v="3"/>
    <x v="0"/>
    <x v="7"/>
    <s v="__base__/graphics/technology/stack-inserter.png"/>
    <s v="c-o-a"/>
    <x v="226"/>
    <s v="集装筛选机械臂"/>
    <x v="1"/>
    <n v="150"/>
    <x v="1"/>
    <n v="0"/>
    <n v="0"/>
    <s v=""/>
    <x v="217"/>
  </r>
  <r>
    <x v="229"/>
    <x v="1"/>
    <x v="25"/>
    <m/>
    <x v="3"/>
    <x v="0"/>
    <x v="7"/>
    <s v="__base__/graphics/technology/stack-inserter.png"/>
    <s v="c-o-a"/>
    <x v="226"/>
    <e v="#N/A"/>
    <x v="1"/>
    <n v="150"/>
    <x v="1"/>
    <n v="0"/>
    <n v="0"/>
    <s v=""/>
    <x v="217"/>
  </r>
  <r>
    <x v="229"/>
    <x v="1"/>
    <x v="24"/>
    <m/>
    <x v="3"/>
    <x v="0"/>
    <x v="7"/>
    <s v="__base__/graphics/technology/stack-inserter.png"/>
    <s v="c-o-a"/>
    <x v="226"/>
    <e v="#N/A"/>
    <x v="1"/>
    <n v="150"/>
    <x v="1"/>
    <n v="0"/>
    <n v="0"/>
    <s v=""/>
    <x v="217"/>
  </r>
  <r>
    <x v="230"/>
    <x v="0"/>
    <x v="178"/>
    <m/>
    <x v="3"/>
    <x v="0"/>
    <x v="6"/>
    <s v="__base__/graphics/technology/inserter-capacity.png"/>
    <s v="c-o-b"/>
    <x v="227"/>
    <e v="#N/A"/>
    <x v="0"/>
    <n v="200"/>
    <x v="0"/>
    <n v="25"/>
    <n v="1"/>
    <s v="01"/>
    <x v="218"/>
  </r>
  <r>
    <x v="230"/>
    <x v="1"/>
    <x v="178"/>
    <m/>
    <x v="3"/>
    <x v="0"/>
    <x v="6"/>
    <s v="__base__/graphics/technology/inserter-capacity.png"/>
    <s v="c-o-b"/>
    <x v="227"/>
    <e v="#N/A"/>
    <x v="1"/>
    <n v="200"/>
    <x v="1"/>
    <n v="25"/>
    <n v="1"/>
    <s v="01"/>
    <x v="218"/>
  </r>
  <r>
    <x v="231"/>
    <x v="0"/>
    <x v="179"/>
    <m/>
    <x v="3"/>
    <x v="0"/>
    <x v="14"/>
    <s v="__base__/graphics/technology/inserter-capacity.png"/>
    <s v="c-o-c"/>
    <x v="228"/>
    <e v="#N/A"/>
    <x v="0"/>
    <n v="250"/>
    <x v="0"/>
    <n v="25"/>
    <n v="1"/>
    <s v="02"/>
    <x v="219"/>
  </r>
  <r>
    <x v="231"/>
    <x v="0"/>
    <x v="179"/>
    <m/>
    <x v="3"/>
    <x v="0"/>
    <x v="14"/>
    <s v="__base__/graphics/technology/inserter-capacity.png"/>
    <s v="c-o-c"/>
    <x v="228"/>
    <e v="#N/A"/>
    <x v="0"/>
    <n v="250"/>
    <x v="0"/>
    <n v="25"/>
    <n v="1"/>
    <s v="02"/>
    <x v="219"/>
  </r>
  <r>
    <x v="231"/>
    <x v="1"/>
    <x v="179"/>
    <m/>
    <x v="3"/>
    <x v="0"/>
    <x v="14"/>
    <s v="__base__/graphics/technology/inserter-capacity.png"/>
    <s v="c-o-c"/>
    <x v="228"/>
    <e v="#N/A"/>
    <x v="1"/>
    <n v="250"/>
    <x v="1"/>
    <n v="25"/>
    <n v="1"/>
    <s v="02"/>
    <x v="219"/>
  </r>
  <r>
    <x v="231"/>
    <x v="1"/>
    <x v="179"/>
    <m/>
    <x v="3"/>
    <x v="0"/>
    <x v="14"/>
    <s v="__base__/graphics/technology/inserter-capacity.png"/>
    <s v="c-o-c"/>
    <x v="228"/>
    <e v="#N/A"/>
    <x v="1"/>
    <n v="250"/>
    <x v="1"/>
    <n v="25"/>
    <n v="1"/>
    <s v="02"/>
    <x v="219"/>
  </r>
  <r>
    <x v="232"/>
    <x v="0"/>
    <x v="180"/>
    <m/>
    <x v="3"/>
    <x v="0"/>
    <x v="14"/>
    <s v="__base__/graphics/technology/inserter-capacity.png"/>
    <s v="c-o-d"/>
    <x v="229"/>
    <e v="#N/A"/>
    <x v="0"/>
    <n v="250"/>
    <x v="0"/>
    <n v="25"/>
    <n v="1"/>
    <s v="03"/>
    <x v="220"/>
  </r>
  <r>
    <x v="232"/>
    <x v="1"/>
    <x v="180"/>
    <m/>
    <x v="3"/>
    <x v="0"/>
    <x v="14"/>
    <s v="__base__/graphics/technology/inserter-capacity.png"/>
    <s v="c-o-d"/>
    <x v="229"/>
    <e v="#N/A"/>
    <x v="1"/>
    <n v="250"/>
    <x v="1"/>
    <n v="25"/>
    <n v="1"/>
    <s v="03"/>
    <x v="220"/>
  </r>
  <r>
    <x v="232"/>
    <x v="2"/>
    <x v="180"/>
    <m/>
    <x v="3"/>
    <x v="0"/>
    <x v="14"/>
    <s v="__base__/graphics/technology/inserter-capacity.png"/>
    <s v="c-o-d"/>
    <x v="229"/>
    <e v="#N/A"/>
    <x v="2"/>
    <n v="250"/>
    <x v="2"/>
    <n v="25"/>
    <n v="1"/>
    <s v="03"/>
    <x v="220"/>
  </r>
  <r>
    <x v="233"/>
    <x v="0"/>
    <x v="181"/>
    <m/>
    <x v="3"/>
    <x v="1"/>
    <x v="14"/>
    <s v="__base__/graphics/technology/inserter-capacity.png"/>
    <s v="c-o-e"/>
    <x v="230"/>
    <e v="#N/A"/>
    <x v="0"/>
    <n v="500"/>
    <x v="0"/>
    <n v="25"/>
    <n v="1"/>
    <s v="04"/>
    <x v="221"/>
  </r>
  <r>
    <x v="233"/>
    <x v="1"/>
    <x v="181"/>
    <m/>
    <x v="3"/>
    <x v="1"/>
    <x v="14"/>
    <s v="__base__/graphics/technology/inserter-capacity.png"/>
    <s v="c-o-e"/>
    <x v="230"/>
    <e v="#N/A"/>
    <x v="1"/>
    <n v="500"/>
    <x v="1"/>
    <n v="25"/>
    <n v="1"/>
    <s v="04"/>
    <x v="221"/>
  </r>
  <r>
    <x v="233"/>
    <x v="2"/>
    <x v="181"/>
    <m/>
    <x v="3"/>
    <x v="0"/>
    <x v="14"/>
    <s v="__base__/graphics/technology/inserter-capacity.png"/>
    <s v="c-o-e"/>
    <x v="230"/>
    <e v="#N/A"/>
    <x v="2"/>
    <n v="250"/>
    <x v="2"/>
    <n v="25"/>
    <n v="1"/>
    <s v="04"/>
    <x v="221"/>
  </r>
  <r>
    <x v="233"/>
    <x v="5"/>
    <x v="181"/>
    <m/>
    <x v="3"/>
    <x v="0"/>
    <x v="14"/>
    <s v="__base__/graphics/technology/inserter-capacity.png"/>
    <s v="c-o-e"/>
    <x v="230"/>
    <e v="#N/A"/>
    <x v="5"/>
    <n v="250"/>
    <x v="5"/>
    <n v="25"/>
    <n v="1"/>
    <s v="04"/>
    <x v="221"/>
  </r>
  <r>
    <x v="234"/>
    <x v="0"/>
    <x v="182"/>
    <m/>
    <x v="3"/>
    <x v="1"/>
    <x v="8"/>
    <s v="__base__/graphics/technology/inserter-capacity.png"/>
    <s v="c-o-f"/>
    <x v="231"/>
    <e v="#N/A"/>
    <x v="0"/>
    <n v="600"/>
    <x v="0"/>
    <n v="25"/>
    <n v="1"/>
    <s v="05"/>
    <x v="222"/>
  </r>
  <r>
    <x v="234"/>
    <x v="1"/>
    <x v="182"/>
    <m/>
    <x v="3"/>
    <x v="1"/>
    <x v="8"/>
    <s v="__base__/graphics/technology/inserter-capacity.png"/>
    <s v="c-o-f"/>
    <x v="231"/>
    <e v="#N/A"/>
    <x v="1"/>
    <n v="600"/>
    <x v="1"/>
    <n v="25"/>
    <n v="1"/>
    <s v="05"/>
    <x v="222"/>
  </r>
  <r>
    <x v="234"/>
    <x v="2"/>
    <x v="182"/>
    <m/>
    <x v="3"/>
    <x v="1"/>
    <x v="8"/>
    <s v="__base__/graphics/technology/inserter-capacity.png"/>
    <s v="c-o-f"/>
    <x v="231"/>
    <e v="#N/A"/>
    <x v="2"/>
    <n v="600"/>
    <x v="2"/>
    <n v="25"/>
    <n v="1"/>
    <s v="05"/>
    <x v="222"/>
  </r>
  <r>
    <x v="234"/>
    <x v="5"/>
    <x v="182"/>
    <m/>
    <x v="3"/>
    <x v="0"/>
    <x v="8"/>
    <s v="__base__/graphics/technology/inserter-capacity.png"/>
    <s v="c-o-f"/>
    <x v="231"/>
    <e v="#N/A"/>
    <x v="5"/>
    <n v="300"/>
    <x v="5"/>
    <n v="25"/>
    <n v="1"/>
    <s v="05"/>
    <x v="222"/>
  </r>
  <r>
    <x v="235"/>
    <x v="0"/>
    <x v="183"/>
    <m/>
    <x v="3"/>
    <x v="1"/>
    <x v="20"/>
    <s v="__base__/graphics/technology/inserter-capacity.png"/>
    <s v="c-o-g"/>
    <x v="232"/>
    <e v="#N/A"/>
    <x v="0"/>
    <n v="800"/>
    <x v="0"/>
    <n v="25"/>
    <n v="1"/>
    <s v="06"/>
    <x v="223"/>
  </r>
  <r>
    <x v="235"/>
    <x v="1"/>
    <x v="183"/>
    <m/>
    <x v="3"/>
    <x v="1"/>
    <x v="20"/>
    <s v="__base__/graphics/technology/inserter-capacity.png"/>
    <s v="c-o-g"/>
    <x v="232"/>
    <e v="#N/A"/>
    <x v="1"/>
    <n v="800"/>
    <x v="1"/>
    <n v="25"/>
    <n v="1"/>
    <s v="06"/>
    <x v="223"/>
  </r>
  <r>
    <x v="235"/>
    <x v="2"/>
    <x v="183"/>
    <m/>
    <x v="3"/>
    <x v="1"/>
    <x v="20"/>
    <s v="__base__/graphics/technology/inserter-capacity.png"/>
    <s v="c-o-g"/>
    <x v="232"/>
    <e v="#N/A"/>
    <x v="2"/>
    <n v="800"/>
    <x v="2"/>
    <n v="25"/>
    <n v="1"/>
    <s v="06"/>
    <x v="223"/>
  </r>
  <r>
    <x v="235"/>
    <x v="5"/>
    <x v="183"/>
    <m/>
    <x v="3"/>
    <x v="0"/>
    <x v="20"/>
    <s v="__base__/graphics/technology/inserter-capacity.png"/>
    <s v="c-o-g"/>
    <x v="232"/>
    <e v="#N/A"/>
    <x v="5"/>
    <n v="400"/>
    <x v="5"/>
    <n v="25"/>
    <n v="1"/>
    <s v="06"/>
    <x v="223"/>
  </r>
  <r>
    <x v="236"/>
    <x v="0"/>
    <x v="184"/>
    <m/>
    <x v="3"/>
    <x v="2"/>
    <x v="9"/>
    <s v="__base__/graphics/technology/inserter-capacity.png"/>
    <s v="c-o-h"/>
    <x v="233"/>
    <e v="#N/A"/>
    <x v="0"/>
    <n v="2400"/>
    <x v="0"/>
    <n v="25"/>
    <n v="1"/>
    <s v="07"/>
    <x v="224"/>
  </r>
  <r>
    <x v="236"/>
    <x v="0"/>
    <x v="184"/>
    <m/>
    <x v="3"/>
    <x v="2"/>
    <x v="9"/>
    <s v="__base__/graphics/technology/inserter-capacity.png"/>
    <s v="c-o-h"/>
    <x v="233"/>
    <e v="#N/A"/>
    <x v="0"/>
    <n v="2400"/>
    <x v="0"/>
    <n v="25"/>
    <n v="1"/>
    <s v="07"/>
    <x v="224"/>
  </r>
  <r>
    <x v="236"/>
    <x v="1"/>
    <x v="184"/>
    <m/>
    <x v="3"/>
    <x v="2"/>
    <x v="9"/>
    <s v="__base__/graphics/technology/inserter-capacity.png"/>
    <s v="c-o-h"/>
    <x v="233"/>
    <e v="#N/A"/>
    <x v="1"/>
    <n v="2400"/>
    <x v="1"/>
    <n v="25"/>
    <n v="1"/>
    <s v="07"/>
    <x v="224"/>
  </r>
  <r>
    <x v="236"/>
    <x v="1"/>
    <x v="184"/>
    <m/>
    <x v="3"/>
    <x v="2"/>
    <x v="9"/>
    <s v="__base__/graphics/technology/inserter-capacity.png"/>
    <s v="c-o-h"/>
    <x v="233"/>
    <e v="#N/A"/>
    <x v="1"/>
    <n v="2400"/>
    <x v="1"/>
    <n v="25"/>
    <n v="1"/>
    <s v="07"/>
    <x v="224"/>
  </r>
  <r>
    <x v="236"/>
    <x v="2"/>
    <x v="184"/>
    <m/>
    <x v="3"/>
    <x v="3"/>
    <x v="9"/>
    <s v="__base__/graphics/technology/inserter-capacity.png"/>
    <s v="c-o-h"/>
    <x v="233"/>
    <e v="#N/A"/>
    <x v="2"/>
    <n v="1800"/>
    <x v="2"/>
    <n v="25"/>
    <n v="1"/>
    <s v="07"/>
    <x v="224"/>
  </r>
  <r>
    <x v="236"/>
    <x v="2"/>
    <x v="184"/>
    <m/>
    <x v="3"/>
    <x v="3"/>
    <x v="9"/>
    <s v="__base__/graphics/technology/inserter-capacity.png"/>
    <s v="c-o-h"/>
    <x v="233"/>
    <e v="#N/A"/>
    <x v="2"/>
    <n v="1800"/>
    <x v="2"/>
    <n v="25"/>
    <n v="1"/>
    <s v="07"/>
    <x v="224"/>
  </r>
  <r>
    <x v="236"/>
    <x v="5"/>
    <x v="184"/>
    <m/>
    <x v="3"/>
    <x v="0"/>
    <x v="9"/>
    <s v="__base__/graphics/technology/inserter-capacity.png"/>
    <s v="c-o-h"/>
    <x v="233"/>
    <e v="#N/A"/>
    <x v="5"/>
    <n v="600"/>
    <x v="5"/>
    <n v="25"/>
    <n v="1"/>
    <s v="07"/>
    <x v="224"/>
  </r>
  <r>
    <x v="236"/>
    <x v="5"/>
    <x v="184"/>
    <m/>
    <x v="3"/>
    <x v="0"/>
    <x v="9"/>
    <s v="__base__/graphics/technology/inserter-capacity.png"/>
    <s v="c-o-h"/>
    <x v="233"/>
    <e v="#N/A"/>
    <x v="5"/>
    <n v="600"/>
    <x v="5"/>
    <n v="25"/>
    <n v="1"/>
    <s v="07"/>
    <x v="224"/>
  </r>
  <r>
    <x v="236"/>
    <x v="4"/>
    <x v="184"/>
    <m/>
    <x v="3"/>
    <x v="0"/>
    <x v="9"/>
    <s v="__base__/graphics/technology/inserter-capacity.png"/>
    <s v="c-o-h"/>
    <x v="233"/>
    <e v="#N/A"/>
    <x v="4"/>
    <n v="600"/>
    <x v="4"/>
    <n v="25"/>
    <n v="1"/>
    <s v="07"/>
    <x v="224"/>
  </r>
  <r>
    <x v="236"/>
    <x v="4"/>
    <x v="184"/>
    <m/>
    <x v="3"/>
    <x v="0"/>
    <x v="9"/>
    <s v="__base__/graphics/technology/inserter-capacity.png"/>
    <s v="c-o-h"/>
    <x v="233"/>
    <e v="#N/A"/>
    <x v="4"/>
    <n v="600"/>
    <x v="4"/>
    <n v="25"/>
    <n v="1"/>
    <s v="07"/>
    <x v="2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showDrill="0" rowGrandTotals="0" colGrandTotals="0" itemPrintTitles="1" createdVersion="6" indent="0" compact="0" compactData="0" multipleFieldFilters="0" chartFormat="1">
  <location ref="A1:K240" firstHeaderRow="1" firstDataRow="3" firstDataCol="4"/>
  <pivotFields count="18">
    <pivotField axis="axisRow" compact="0" outline="0" showAll="0" defaultSubtotal="0">
      <items count="237">
        <item x="24"/>
        <item x="25"/>
        <item x="67"/>
        <item x="68"/>
        <item x="166"/>
        <item x="4"/>
        <item x="96"/>
        <item x="29"/>
        <item x="15"/>
        <item x="17"/>
        <item x="18"/>
        <item x="38"/>
        <item x="74"/>
        <item x="142"/>
        <item x="143"/>
        <item x="31"/>
        <item x="32"/>
        <item x="33"/>
        <item x="34"/>
        <item x="35"/>
        <item x="36"/>
        <item x="37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88"/>
        <item x="89"/>
        <item x="90"/>
        <item x="91"/>
        <item x="92"/>
        <item x="93"/>
        <item x="94"/>
        <item x="95"/>
        <item x="23"/>
        <item x="6"/>
        <item x="167"/>
        <item x="183"/>
        <item x="184"/>
        <item x="185"/>
        <item x="186"/>
        <item x="187"/>
        <item x="188"/>
        <item x="180"/>
        <item x="181"/>
        <item x="182"/>
        <item x="69"/>
        <item x="76"/>
        <item x="146"/>
        <item x="177"/>
        <item x="178"/>
        <item x="179"/>
        <item x="70"/>
        <item x="66"/>
        <item x="64"/>
        <item x="65"/>
        <item x="73"/>
        <item x="16"/>
        <item x="139"/>
        <item x="141"/>
        <item x="72"/>
        <item x="148"/>
        <item x="46"/>
        <item x="19"/>
        <item x="22"/>
        <item x="132"/>
        <item x="133"/>
        <item x="134"/>
        <item x="135"/>
        <item x="136"/>
        <item x="137"/>
        <item x="138"/>
        <item x="20"/>
        <item x="164"/>
        <item x="28"/>
        <item x="55"/>
        <item x="214"/>
        <item x="215"/>
        <item x="216"/>
        <item x="217"/>
        <item x="218"/>
        <item x="219"/>
        <item x="220"/>
        <item x="147"/>
        <item x="54"/>
        <item x="7"/>
        <item x="8"/>
        <item x="9"/>
        <item x="10"/>
        <item x="11"/>
        <item x="12"/>
        <item x="13"/>
        <item x="125"/>
        <item x="126"/>
        <item x="127"/>
        <item x="128"/>
        <item x="129"/>
        <item x="130"/>
        <item x="131"/>
        <item x="47"/>
        <item x="230"/>
        <item x="231"/>
        <item x="232"/>
        <item x="233"/>
        <item x="234"/>
        <item x="235"/>
        <item x="236"/>
        <item x="222"/>
        <item x="75"/>
        <item x="21"/>
        <item x="44"/>
        <item x="110"/>
        <item x="111"/>
        <item x="112"/>
        <item x="113"/>
        <item x="114"/>
        <item x="115"/>
        <item x="116"/>
        <item x="117"/>
        <item x="52"/>
        <item x="118"/>
        <item x="119"/>
        <item x="120"/>
        <item x="121"/>
        <item x="122"/>
        <item x="123"/>
        <item x="124"/>
        <item x="77"/>
        <item x="26"/>
        <item x="40"/>
        <item x="41"/>
        <item x="78"/>
        <item x="1"/>
        <item x="2"/>
        <item x="5"/>
        <item x="14"/>
        <item x="224"/>
        <item x="227"/>
        <item x="228"/>
        <item x="225"/>
        <item x="226"/>
        <item x="48"/>
        <item x="170"/>
        <item x="140"/>
        <item x="223"/>
        <item x="221"/>
        <item x="165"/>
        <item x="42"/>
        <item x="145"/>
        <item x="149"/>
        <item x="150"/>
        <item x="169"/>
        <item x="49"/>
        <item x="50"/>
        <item x="174"/>
        <item x="175"/>
        <item x="176"/>
        <item x="30"/>
        <item x="27"/>
        <item x="58"/>
        <item x="59"/>
        <item x="60"/>
        <item x="61"/>
        <item x="62"/>
        <item x="63"/>
        <item x="56"/>
        <item x="189"/>
        <item x="190"/>
        <item x="191"/>
        <item x="192"/>
        <item x="193"/>
        <item x="194"/>
        <item x="195"/>
        <item x="45"/>
        <item x="57"/>
        <item x="196"/>
        <item x="197"/>
        <item x="198"/>
        <item x="199"/>
        <item x="200"/>
        <item x="201"/>
        <item x="202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43"/>
        <item x="144"/>
        <item x="171"/>
        <item x="172"/>
        <item x="173"/>
        <item x="229"/>
        <item x="0"/>
        <item x="53"/>
        <item x="168"/>
        <item x="39"/>
        <item x="71"/>
        <item x="51"/>
        <item x="3"/>
        <item x="79"/>
        <item x="80"/>
        <item x="81"/>
        <item x="82"/>
        <item x="83"/>
        <item x="84"/>
        <item x="85"/>
        <item x="86"/>
        <item x="87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7">
        <item x="0"/>
        <item x="4"/>
        <item x="1"/>
        <item x="3"/>
        <item x="6"/>
        <item x="2"/>
        <item x="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sortType="ascending" defaultSubtotal="0"/>
    <pivotField axis="axisRow" compact="0" outline="0" showAll="0" defaultSubtotal="0">
      <items count="496">
        <item m="1" x="315"/>
        <item x="219"/>
        <item m="1" x="360"/>
        <item x="46"/>
        <item m="1" x="487"/>
        <item m="1" x="244"/>
        <item m="1" x="353"/>
        <item m="1" x="434"/>
        <item m="1" x="289"/>
        <item m="1" x="383"/>
        <item m="1" x="473"/>
        <item m="1" x="321"/>
        <item x="94"/>
        <item m="1" x="468"/>
        <item m="1" x="309"/>
        <item m="1" x="446"/>
        <item m="1" x="422"/>
        <item m="1" x="457"/>
        <item x="224"/>
        <item x="225"/>
        <item m="1" x="238"/>
        <item m="1" x="294"/>
        <item m="1" x="384"/>
        <item x="168"/>
        <item m="1" x="409"/>
        <item m="1" x="447"/>
        <item x="172"/>
        <item m="1" x="240"/>
        <item m="1" x="259"/>
        <item m="1" x="234"/>
        <item m="1" x="339"/>
        <item x="74"/>
        <item m="1" x="442"/>
        <item x="140"/>
        <item m="1" x="370"/>
        <item m="1" x="445"/>
        <item m="1" x="405"/>
        <item x="73"/>
        <item m="1" x="377"/>
        <item m="1" x="410"/>
        <item m="1" x="304"/>
        <item m="1" x="344"/>
        <item m="1" x="351"/>
        <item m="1" x="258"/>
        <item x="220"/>
        <item m="1" x="417"/>
        <item x="144"/>
        <item m="1" x="237"/>
        <item x="24"/>
        <item m="1" x="299"/>
        <item m="1" x="483"/>
        <item x="67"/>
        <item m="1" x="478"/>
        <item m="1" x="261"/>
        <item x="164"/>
        <item m="1" x="437"/>
        <item x="71"/>
        <item m="1" x="350"/>
        <item x="218"/>
        <item m="1" x="340"/>
        <item x="69"/>
        <item m="1" x="316"/>
        <item m="1" x="381"/>
        <item m="1" x="349"/>
        <item m="1" x="311"/>
        <item m="1" x="264"/>
        <item m="1" x="470"/>
        <item m="1" x="429"/>
        <item m="1" x="396"/>
        <item m="1" x="453"/>
        <item x="45"/>
        <item m="1" x="495"/>
        <item m="1" x="254"/>
        <item m="1" x="274"/>
        <item m="1" x="288"/>
        <item m="1" x="308"/>
        <item m="1" x="320"/>
        <item m="1" x="336"/>
        <item m="1" x="459"/>
        <item x="57"/>
        <item m="1" x="257"/>
        <item x="22"/>
        <item m="1" x="399"/>
        <item m="1" x="432"/>
        <item m="1" x="443"/>
        <item m="1" x="454"/>
        <item m="1" x="466"/>
        <item m="1" x="476"/>
        <item m="1" x="493"/>
        <item m="1" x="248"/>
        <item m="1" x="250"/>
        <item m="1" x="391"/>
        <item m="1" x="319"/>
        <item m="1" x="479"/>
        <item m="1" x="403"/>
        <item m="1" x="338"/>
        <item m="1" x="243"/>
        <item m="1" x="418"/>
        <item m="1" x="367"/>
        <item x="56"/>
        <item m="1" x="345"/>
        <item x="147"/>
        <item m="1" x="393"/>
        <item m="1" x="452"/>
        <item x="51"/>
        <item m="1" x="465"/>
        <item m="1" x="267"/>
        <item m="1" x="458"/>
        <item m="1" x="413"/>
        <item m="1" x="369"/>
        <item m="1" x="325"/>
        <item m="1" x="270"/>
        <item m="1" x="461"/>
        <item m="1" x="387"/>
        <item m="1" x="439"/>
        <item m="1" x="463"/>
        <item m="1" x="486"/>
        <item m="1" x="262"/>
        <item m="1" x="285"/>
        <item m="1" x="312"/>
        <item m="1" x="333"/>
        <item m="1" x="278"/>
        <item x="16"/>
        <item m="1" x="268"/>
        <item x="42"/>
        <item m="1" x="298"/>
        <item x="163"/>
        <item m="1" x="251"/>
        <item x="44"/>
        <item m="1" x="253"/>
        <item x="143"/>
        <item m="1" x="322"/>
        <item m="1" x="356"/>
        <item m="1" x="363"/>
        <item m="1" x="374"/>
        <item m="1" x="385"/>
        <item m="1" x="394"/>
        <item m="1" x="401"/>
        <item m="1" x="412"/>
        <item m="1" x="341"/>
        <item x="52"/>
        <item m="1" x="376"/>
        <item m="1" x="332"/>
        <item m="1" x="277"/>
        <item m="1" x="472"/>
        <item m="1" x="419"/>
        <item m="1" x="380"/>
        <item m="1" x="337"/>
        <item m="1" x="282"/>
        <item m="1" x="301"/>
        <item x="6"/>
        <item m="1" x="491"/>
        <item x="226"/>
        <item m="1" x="366"/>
        <item x="75"/>
        <item m="1" x="489"/>
        <item x="70"/>
        <item m="1" x="293"/>
        <item m="1" x="307"/>
        <item m="1" x="317"/>
        <item x="145"/>
        <item m="1" x="404"/>
        <item x="1"/>
        <item m="1" x="431"/>
        <item m="1" x="398"/>
        <item m="1" x="362"/>
        <item m="1" x="330"/>
        <item x="0"/>
        <item m="1" x="440"/>
        <item x="166"/>
        <item m="1" x="331"/>
        <item x="165"/>
        <item m="1" x="279"/>
        <item x="48"/>
        <item m="1" x="272"/>
        <item x="72"/>
        <item m="1" x="269"/>
        <item x="137"/>
        <item m="1" x="426"/>
        <item m="1" x="271"/>
        <item m="1" x="246"/>
        <item x="49"/>
        <item m="1" x="306"/>
        <item m="1" x="323"/>
        <item m="1" x="357"/>
        <item m="1" x="364"/>
        <item m="1" x="375"/>
        <item m="1" x="386"/>
        <item m="1" x="395"/>
        <item m="1" x="402"/>
        <item m="1" x="245"/>
        <item m="1" x="292"/>
        <item m="1" x="305"/>
        <item m="1" x="318"/>
        <item m="1" x="329"/>
        <item m="1" x="342"/>
        <item m="1" x="310"/>
        <item x="3"/>
        <item m="1" x="408"/>
        <item x="38"/>
        <item m="1" x="414"/>
        <item x="20"/>
        <item m="1" x="372"/>
        <item x="53"/>
        <item m="1" x="388"/>
        <item m="1" x="416"/>
        <item m="1" x="425"/>
        <item m="1" x="438"/>
        <item m="1" x="448"/>
        <item m="1" x="456"/>
        <item m="1" x="471"/>
        <item m="1" x="481"/>
        <item m="1" x="327"/>
        <item x="169"/>
        <item m="1" x="368"/>
        <item m="1" x="378"/>
        <item m="1" x="275"/>
        <item x="167"/>
        <item m="1" x="451"/>
        <item x="43"/>
        <item m="1" x="291"/>
        <item x="142"/>
        <item m="1" x="235"/>
        <item x="39"/>
        <item m="1" x="355"/>
        <item x="21"/>
        <item m="1" x="421"/>
        <item x="27"/>
        <item m="1" x="389"/>
        <item x="30"/>
        <item m="1" x="449"/>
        <item x="29"/>
        <item m="1" x="490"/>
        <item x="146"/>
        <item m="1" x="302"/>
        <item x="76"/>
        <item m="1" x="300"/>
        <item m="1" x="290"/>
        <item x="26"/>
        <item m="1" x="328"/>
        <item m="1" x="283"/>
        <item m="1" x="400"/>
        <item m="1" x="433"/>
        <item m="1" x="444"/>
        <item m="1" x="455"/>
        <item m="1" x="467"/>
        <item m="1" x="477"/>
        <item m="1" x="494"/>
        <item m="1" x="249"/>
        <item m="1" x="348"/>
        <item m="1" x="379"/>
        <item m="1" x="390"/>
        <item m="1" x="397"/>
        <item m="1" x="406"/>
        <item m="1" x="415"/>
        <item m="1" x="423"/>
        <item m="1" x="343"/>
        <item x="23"/>
        <item m="1" x="281"/>
        <item x="55"/>
        <item m="1" x="462"/>
        <item m="1" x="286"/>
        <item m="1" x="313"/>
        <item m="1" x="334"/>
        <item m="1" x="352"/>
        <item m="1" x="371"/>
        <item m="1" x="392"/>
        <item m="1" x="488"/>
        <item x="138"/>
        <item m="1" x="373"/>
        <item x="28"/>
        <item m="1" x="280"/>
        <item x="162"/>
        <item m="1" x="435"/>
        <item x="4"/>
        <item m="1" x="427"/>
        <item x="54"/>
        <item m="1" x="256"/>
        <item x="19"/>
        <item m="1" x="441"/>
        <item x="177"/>
        <item m="1" x="242"/>
        <item m="1" x="266"/>
        <item m="1" x="361"/>
        <item m="1" x="485"/>
        <item m="1" x="411"/>
        <item m="1" x="346"/>
        <item m="1" x="255"/>
        <item m="1" x="424"/>
        <item m="1" x="358"/>
        <item m="1" x="436"/>
        <item m="1" x="474"/>
        <item m="1" x="482"/>
        <item m="1" x="241"/>
        <item m="1" x="260"/>
        <item m="1" x="273"/>
        <item m="1" x="284"/>
        <item m="1" x="297"/>
        <item m="1" x="236"/>
        <item x="47"/>
        <item m="1" x="239"/>
        <item m="1" x="287"/>
        <item m="1" x="303"/>
        <item m="1" x="314"/>
        <item m="1" x="324"/>
        <item m="1" x="335"/>
        <item m="1" x="347"/>
        <item m="1" x="354"/>
        <item m="1" x="428"/>
        <item m="1" x="464"/>
        <item m="1" x="475"/>
        <item m="1" x="492"/>
        <item m="1" x="247"/>
        <item m="1" x="265"/>
        <item m="1" x="276"/>
        <item m="1" x="469"/>
        <item x="15"/>
        <item m="1" x="252"/>
        <item m="1" x="460"/>
        <item m="1" x="295"/>
        <item m="1" x="359"/>
        <item m="1" x="382"/>
        <item m="1" x="407"/>
        <item m="1" x="365"/>
        <item m="1" x="420"/>
        <item m="1" x="450"/>
        <item m="1" x="480"/>
        <item m="1" x="263"/>
        <item m="1" x="296"/>
        <item m="1" x="326"/>
        <item x="2"/>
        <item x="5"/>
        <item x="7"/>
        <item x="8"/>
        <item x="9"/>
        <item x="10"/>
        <item x="11"/>
        <item x="12"/>
        <item x="13"/>
        <item x="14"/>
        <item x="17"/>
        <item x="18"/>
        <item x="25"/>
        <item x="31"/>
        <item x="32"/>
        <item x="33"/>
        <item x="34"/>
        <item x="35"/>
        <item x="36"/>
        <item x="37"/>
        <item x="40"/>
        <item x="41"/>
        <item x="50"/>
        <item x="58"/>
        <item x="59"/>
        <item x="60"/>
        <item x="61"/>
        <item x="62"/>
        <item x="63"/>
        <item x="64"/>
        <item x="65"/>
        <item x="66"/>
        <item x="68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9"/>
        <item x="141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70"/>
        <item x="171"/>
        <item x="173"/>
        <item x="174"/>
        <item x="175"/>
        <item x="176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21"/>
        <item x="222"/>
        <item x="223"/>
        <item m="1" x="430"/>
        <item m="1" x="484"/>
        <item x="227"/>
        <item x="228"/>
        <item x="229"/>
        <item x="230"/>
        <item x="231"/>
        <item x="232"/>
        <item x="233"/>
      </items>
    </pivotField>
    <pivotField compact="0" outline="0" showAll="0" defaultSubtotal="0"/>
    <pivotField axis="axisCol" compact="0" outline="0" showAll="0" defaultSubtotal="0">
      <items count="7">
        <item x="4"/>
        <item x="3"/>
        <item x="0"/>
        <item x="1"/>
        <item x="2"/>
        <item x="5"/>
        <item x="6"/>
      </items>
    </pivotField>
    <pivotField dataField="1" compact="0" outline="0" showAll="0" defaultSubtotal="0"/>
    <pivotField axis="axisCol" compact="0" outline="0" showAll="0" defaultSubtotal="0">
      <items count="7">
        <item x="0"/>
        <item x="1"/>
        <item x="2"/>
        <item x="3"/>
        <item x="5"/>
        <item x="4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sortType="ascending" defaultSubtotal="0">
      <items count="942">
        <item x="14"/>
        <item m="1" x="229"/>
        <item x="16"/>
        <item m="1" x="323"/>
        <item m="1" x="747"/>
        <item m="1" x="398"/>
        <item m="1" x="633"/>
        <item x="17"/>
        <item m="1" x="631"/>
        <item m="1" x="765"/>
        <item m="1" x="711"/>
        <item m="1" x="335"/>
        <item x="15"/>
        <item m="1" x="523"/>
        <item x="23"/>
        <item m="1" x="417"/>
        <item x="24"/>
        <item m="1" x="334"/>
        <item m="1" x="766"/>
        <item m="1" x="396"/>
        <item m="1" x="372"/>
        <item x="22"/>
        <item m="1" x="287"/>
        <item x="18"/>
        <item m="1" x="558"/>
        <item x="25"/>
        <item m="1" x="740"/>
        <item x="39"/>
        <item m="1" x="325"/>
        <item m="1" x="755"/>
        <item m="1" x="280"/>
        <item m="1" x="859"/>
        <item x="40"/>
        <item m="1" x="637"/>
        <item m="1" x="771"/>
        <item m="1" x="289"/>
        <item m="1" x="254"/>
        <item x="41"/>
        <item m="1" x="307"/>
        <item x="43"/>
        <item m="1" x="698"/>
        <item x="42"/>
        <item m="1" x="491"/>
        <item x="50"/>
        <item m="1" x="547"/>
        <item x="51"/>
        <item m="1" x="442"/>
        <item x="52"/>
        <item m="1" x="250"/>
        <item x="53"/>
        <item m="1" x="708"/>
        <item x="71"/>
        <item m="1" x="572"/>
        <item x="72"/>
        <item m="1" x="309"/>
        <item x="73"/>
        <item m="1" x="642"/>
        <item x="74"/>
        <item m="1" x="593"/>
        <item x="30"/>
        <item m="1" x="326"/>
        <item m="1" x="439"/>
        <item m="1" x="603"/>
        <item m="1" x="507"/>
        <item x="31"/>
        <item m="1" x="639"/>
        <item m="1" x="456"/>
        <item m="1" x="611"/>
        <item m="1" x="629"/>
        <item x="32"/>
        <item m="1" x="337"/>
        <item m="1" x="468"/>
        <item m="1" x="625"/>
        <item m="1" x="903"/>
        <item x="33"/>
        <item m="1" x="649"/>
        <item m="1" x="479"/>
        <item m="1" x="648"/>
        <item m="1" x="379"/>
        <item x="34"/>
        <item m="1" x="348"/>
        <item m="1" x="489"/>
        <item m="1" x="678"/>
        <item m="1" x="557"/>
        <item x="35"/>
        <item m="1" x="665"/>
        <item m="1" x="502"/>
        <item m="1" x="710"/>
        <item m="1" x="729"/>
        <item x="36"/>
        <item m="1" x="364"/>
        <item m="1" x="515"/>
        <item m="1" x="730"/>
        <item m="1" x="267"/>
        <item x="0"/>
        <item m="1" x="739"/>
        <item x="66"/>
        <item m="1" x="266"/>
        <item x="67"/>
        <item m="1" x="333"/>
        <item m="1" x="762"/>
        <item m="1" x="886"/>
        <item m="1" x="472"/>
        <item x="68"/>
        <item m="1" x="331"/>
        <item x="65"/>
        <item m="1" x="638"/>
        <item m="1" x="751"/>
        <item m="1" x="418"/>
        <item m="1" x="599"/>
        <item x="63"/>
        <item m="1" x="650"/>
        <item m="1" x="763"/>
        <item m="1" x="715"/>
        <item m="1" x="485"/>
        <item x="64"/>
        <item m="1" x="349"/>
        <item m="1" x="787"/>
        <item m="1" x="724"/>
        <item m="1" x="556"/>
        <item x="26"/>
        <item x="27"/>
        <item m="1" x="288"/>
        <item m="1" x="277"/>
        <item x="28"/>
        <item m="1" x="575"/>
        <item x="29"/>
        <item m="1" x="680"/>
        <item x="54"/>
        <item m="1" x="284"/>
        <item x="55"/>
        <item m="1" x="247"/>
        <item x="75"/>
        <item m="1" x="571"/>
        <item x="76"/>
        <item m="1" x="270"/>
        <item x="77"/>
        <item m="1" x="602"/>
        <item x="139"/>
        <item x="140"/>
        <item m="1" x="341"/>
        <item m="1" x="369"/>
        <item m="1" x="606"/>
        <item m="1" x="278"/>
        <item m="1" x="613"/>
        <item x="87"/>
        <item m="1" x="238"/>
        <item m="1" x="414"/>
        <item m="1" x="298"/>
        <item m="1" x="476"/>
        <item x="88"/>
        <item m="1" x="283"/>
        <item m="1" x="441"/>
        <item m="1" x="389"/>
        <item m="1" x="546"/>
        <item x="89"/>
        <item m="1" x="315"/>
        <item m="1" x="467"/>
        <item m="1" x="483"/>
        <item m="1" x="605"/>
        <item x="90"/>
        <item m="1" x="363"/>
        <item m="1" x="488"/>
        <item m="1" x="549"/>
        <item m="1" x="701"/>
        <item x="91"/>
        <item m="1" x="420"/>
        <item m="1" x="511"/>
        <item m="1" x="604"/>
        <item m="1" x="820"/>
        <item x="92"/>
        <item m="1" x="473"/>
        <item m="1" x="525"/>
        <item m="1" x="684"/>
        <item m="1" x="226"/>
        <item x="78"/>
        <item m="1" x="246"/>
        <item m="1" x="425"/>
        <item m="1" x="707"/>
        <item m="1" x="646"/>
        <item m="1" x="304"/>
        <item m="1" x="770"/>
        <item x="79"/>
        <item m="1" x="291"/>
        <item m="1" x="455"/>
        <item m="1" x="727"/>
        <item m="1" x="757"/>
        <item m="1" x="509"/>
        <item m="1" x="896"/>
        <item x="93"/>
        <item x="80"/>
        <item m="1" x="321"/>
        <item m="1" x="477"/>
        <item m="1" x="900"/>
        <item m="1" x="864"/>
        <item m="1" x="260"/>
        <item x="81"/>
        <item m="1" x="381"/>
        <item m="1" x="498"/>
        <item m="1" x="275"/>
        <item m="1" x="318"/>
        <item x="212"/>
        <item m="1" x="626"/>
        <item m="1" x="635"/>
        <item x="213"/>
        <item x="82"/>
        <item x="83"/>
        <item x="214"/>
        <item m="1" x="253"/>
        <item m="1" x="429"/>
        <item m="1" x="586"/>
        <item x="215"/>
        <item m="1" x="767"/>
        <item m="1" x="658"/>
        <item x="216"/>
        <item m="1" x="651"/>
        <item m="1" x="395"/>
        <item m="1" x="385"/>
        <item m="1" x="501"/>
        <item m="1" x="609"/>
        <item m="1" x="430"/>
        <item m="1" x="519"/>
        <item m="1" x="346"/>
        <item m="1" x="481"/>
        <item m="1" x="530"/>
        <item m="1" x="458"/>
        <item m="1" x="551"/>
        <item m="1" x="559"/>
        <item m="1" x="312"/>
        <item m="1" x="888"/>
        <item m="1" x="336"/>
        <item m="1" x="276"/>
        <item m="1" x="409"/>
        <item m="1" x="664"/>
        <item m="1" x="415"/>
        <item m="1" x="496"/>
        <item x="84"/>
        <item m="1" x="259"/>
        <item m="1" x="436"/>
        <item m="1" x="405"/>
        <item m="1" x="480"/>
        <item x="85"/>
        <item m="1" x="299"/>
        <item m="1" x="466"/>
        <item m="1" x="377"/>
        <item m="1" x="533"/>
        <item x="86"/>
        <item m="1" x="330"/>
        <item m="1" x="487"/>
        <item m="1" x="345"/>
        <item m="1" x="574"/>
        <item x="70"/>
        <item m="1" x="361"/>
        <item x="57"/>
        <item m="1" x="643"/>
        <item m="1" x="758"/>
        <item m="1" x="912"/>
        <item m="1" x="532"/>
        <item x="58"/>
        <item m="1" x="342"/>
        <item m="1" x="776"/>
        <item m="1" x="924"/>
        <item m="1" x="542"/>
        <item x="59"/>
        <item m="1" x="656"/>
        <item m="1" x="798"/>
        <item m="1" x="933"/>
        <item m="1" x="548"/>
        <item x="60"/>
        <item x="61"/>
        <item x="62"/>
        <item m="1" x="356"/>
        <item m="1" x="811"/>
        <item m="1" x="230"/>
        <item m="1" x="653"/>
        <item m="1" x="816"/>
        <item m="1" x="240"/>
        <item m="1" x="340"/>
        <item m="1" x="819"/>
        <item m="1" x="251"/>
        <item m="1" x="553"/>
        <item m="1" x="560"/>
        <item m="1" x="567"/>
        <item x="217"/>
        <item m="1" x="410"/>
        <item x="218"/>
        <item m="1" x="660"/>
        <item m="1" x="777"/>
        <item m="1" x="785"/>
        <item m="1" x="928"/>
        <item x="219"/>
        <item m="1" x="359"/>
        <item m="1" x="799"/>
        <item m="1" x="746"/>
        <item m="1" x="279"/>
        <item x="220"/>
        <item m="1" x="674"/>
        <item m="1" x="812"/>
        <item m="1" x="721"/>
        <item m="1" x="328"/>
        <item x="221"/>
        <item m="1" x="374"/>
        <item m="1" x="830"/>
        <item m="1" x="700"/>
        <item m="1" x="413"/>
        <item x="222"/>
        <item m="1" x="690"/>
        <item m="1" x="860"/>
        <item m="1" x="666"/>
        <item m="1" x="484"/>
        <item x="223"/>
        <item m="1" x="392"/>
        <item m="1" x="876"/>
        <item m="1" x="634"/>
        <item m="1" x="539"/>
        <item x="224"/>
        <item m="1" x="703"/>
        <item m="1" x="893"/>
        <item m="1" x="619"/>
        <item m="1" x="580"/>
        <item x="155"/>
        <item x="154"/>
        <item m="1" x="620"/>
        <item m="1" x="865"/>
        <item x="156"/>
        <item m="1" x="564"/>
        <item x="157"/>
        <item m="1" x="788"/>
        <item x="158"/>
        <item m="1" x="265"/>
        <item x="159"/>
        <item m="1" x="423"/>
        <item x="1"/>
        <item m="1" x="486"/>
        <item x="3"/>
        <item x="2"/>
        <item m="1" x="347"/>
        <item m="1" x="782"/>
        <item m="1" x="744"/>
        <item m="1" x="537"/>
        <item m="1" x="677"/>
        <item m="1" x="378"/>
        <item x="4"/>
        <item m="1" x="662"/>
        <item m="1" x="802"/>
        <item m="1" x="748"/>
        <item m="1" x="922"/>
        <item x="5"/>
        <item m="1" x="595"/>
        <item x="13"/>
        <item m="1" x="376"/>
        <item m="1" x="833"/>
        <item m="1" x="749"/>
        <item m="1" x="382"/>
        <item x="37"/>
        <item m="1" x="655"/>
        <item x="19"/>
        <item m="1" x="857"/>
        <item x="21"/>
        <item m="1" x="401"/>
        <item x="38"/>
        <item m="1" x="578"/>
        <item x="20"/>
        <item m="1" x="712"/>
        <item x="44"/>
        <item m="1" x="919"/>
        <item x="45"/>
        <item m="1" x="295"/>
        <item x="179"/>
        <item m="1" x="652"/>
        <item m="1" x="772"/>
        <item m="1" x="855"/>
        <item m="1" x="426"/>
        <item x="180"/>
        <item m="1" x="352"/>
        <item m="1" x="793"/>
        <item m="1" x="887"/>
        <item m="1" x="584"/>
        <item x="181"/>
        <item m="1" x="669"/>
        <item m="1" x="806"/>
        <item m="1" x="914"/>
        <item m="1" x="789"/>
        <item x="182"/>
        <item m="1" x="367"/>
        <item m="1" x="823"/>
        <item m="1" x="938"/>
        <item m="1" x="302"/>
        <item x="183"/>
        <item m="1" x="681"/>
        <item m="1" x="851"/>
        <item m="1" x="242"/>
        <item m="1" x="508"/>
        <item x="184"/>
        <item x="185"/>
        <item m="1" x="387"/>
        <item m="1" x="869"/>
        <item m="1" x="264"/>
        <item m="1" x="679"/>
        <item m="1" x="871"/>
        <item m="1" x="285"/>
        <item m="1" x="632"/>
        <item m="1" x="905"/>
        <item x="186"/>
        <item m="1" x="733"/>
        <item m="1" x="878"/>
        <item m="1" x="835"/>
        <item m="1" x="408"/>
        <item x="187"/>
        <item m="1" x="432"/>
        <item m="1" x="894"/>
        <item m="1" x="836"/>
        <item m="1" x="720"/>
        <item x="188"/>
        <item m="1" x="741"/>
        <item m="1" x="907"/>
        <item m="1" x="839"/>
        <item m="1" x="422"/>
        <item x="189"/>
        <item m="1" x="460"/>
        <item m="1" x="929"/>
        <item m="1" x="841"/>
        <item m="1" x="734"/>
        <item x="190"/>
        <item m="1" x="779"/>
        <item m="1" x="227"/>
        <item m="1" x="844"/>
        <item m="1" x="434"/>
        <item x="191"/>
        <item m="1" x="471"/>
        <item m="1" x="239"/>
        <item m="1" x="846"/>
        <item m="1" x="750"/>
        <item x="192"/>
        <item m="1" x="796"/>
        <item m="1" x="252"/>
        <item m="1" x="848"/>
        <item m="1" x="451"/>
        <item x="193"/>
        <item m="1" x="654"/>
        <item m="1" x="773"/>
        <item m="1" x="268"/>
        <item m="1" x="573"/>
        <item x="194"/>
        <item m="1" x="354"/>
        <item m="1" x="794"/>
        <item m="1" x="257"/>
        <item m="1" x="596"/>
        <item x="195"/>
        <item m="1" x="671"/>
        <item m="1" x="807"/>
        <item m="1" x="243"/>
        <item m="1" x="614"/>
        <item x="196"/>
        <item x="197"/>
        <item x="198"/>
        <item m="1" x="370"/>
        <item m="1" x="824"/>
        <item m="1" x="235"/>
        <item m="1" x="670"/>
        <item m="1" x="828"/>
        <item m="1" x="937"/>
        <item m="1" x="351"/>
        <item m="1" x="831"/>
        <item m="1" x="925"/>
        <item m="1" x="641"/>
        <item m="1" x="689"/>
        <item m="1" x="725"/>
        <item x="199"/>
        <item m="1" x="735"/>
        <item m="1" x="881"/>
        <item m="1" x="493"/>
        <item m="1" x="453"/>
        <item x="200"/>
        <item m="1" x="433"/>
        <item m="1" x="897"/>
        <item m="1" x="516"/>
        <item m="1" x="475"/>
        <item x="201"/>
        <item m="1" x="742"/>
        <item m="1" x="908"/>
        <item m="1" x="527"/>
        <item m="1" x="497"/>
        <item x="202"/>
        <item m="1" x="447"/>
        <item m="1" x="918"/>
        <item m="1" x="544"/>
        <item m="1" x="517"/>
        <item x="203"/>
        <item m="1" x="759"/>
        <item m="1" x="930"/>
        <item m="1" x="554"/>
        <item m="1" x="531"/>
        <item x="141"/>
        <item m="1" x="657"/>
        <item m="1" x="774"/>
        <item m="1" x="862"/>
        <item m="1" x="427"/>
        <item x="142"/>
        <item m="1" x="357"/>
        <item m="1" x="795"/>
        <item m="1" x="890"/>
        <item m="1" x="585"/>
        <item x="143"/>
        <item m="1" x="672"/>
        <item m="1" x="808"/>
        <item m="1" x="916"/>
        <item m="1" x="791"/>
        <item x="144"/>
        <item m="1" x="371"/>
        <item m="1" x="825"/>
        <item m="1" x="939"/>
        <item m="1" x="305"/>
        <item x="145"/>
        <item m="1" x="685"/>
        <item m="1" x="852"/>
        <item m="1" x="244"/>
        <item m="1" x="510"/>
        <item x="146"/>
        <item x="147"/>
        <item m="1" x="388"/>
        <item m="1" x="872"/>
        <item m="1" x="269"/>
        <item m="1" x="683"/>
        <item m="1" x="874"/>
        <item m="1" x="286"/>
        <item m="1" x="636"/>
        <item m="1" x="906"/>
        <item x="148"/>
        <item m="1" x="736"/>
        <item m="1" x="883"/>
        <item m="1" x="840"/>
        <item m="1" x="411"/>
        <item x="149"/>
        <item m="1" x="435"/>
        <item m="1" x="898"/>
        <item m="1" x="842"/>
        <item m="1" x="722"/>
        <item x="150"/>
        <item m="1" x="743"/>
        <item m="1" x="909"/>
        <item m="1" x="845"/>
        <item m="1" x="424"/>
        <item x="151"/>
        <item m="1" x="449"/>
        <item m="1" x="920"/>
        <item m="1" x="847"/>
        <item m="1" x="737"/>
        <item x="152"/>
        <item m="1" x="760"/>
        <item m="1" x="931"/>
        <item m="1" x="849"/>
        <item m="1" x="437"/>
        <item x="153"/>
        <item m="1" x="462"/>
        <item m="1" x="231"/>
        <item m="1" x="850"/>
        <item m="1" x="754"/>
        <item x="6"/>
        <item x="7"/>
        <item x="8"/>
        <item x="9"/>
        <item x="10"/>
        <item x="11"/>
        <item x="12"/>
        <item m="1" x="659"/>
        <item m="1" x="775"/>
        <item m="1" x="482"/>
        <item m="1" x="271"/>
        <item m="1" x="856"/>
        <item m="1" x="344"/>
        <item m="1" x="780"/>
        <item m="1" x="492"/>
        <item m="1" x="644"/>
        <item m="1" x="781"/>
        <item m="1" x="504"/>
        <item m="1" x="329"/>
        <item m="1" x="784"/>
        <item m="1" x="514"/>
        <item m="1" x="628"/>
        <item m="1" x="786"/>
        <item m="1" x="521"/>
        <item m="1" x="319"/>
        <item m="1" x="790"/>
        <item m="1" x="526"/>
        <item m="1" x="623"/>
        <item m="1" x="792"/>
        <item m="1" x="536"/>
        <item m="1" x="272"/>
        <item m="1" x="281"/>
        <item m="1" x="290"/>
        <item m="1" x="300"/>
        <item m="1" x="310"/>
        <item m="1" x="314"/>
        <item m="1" x="320"/>
        <item m="1" x="576"/>
        <item m="1" x="941"/>
        <item x="94"/>
        <item m="1" x="358"/>
        <item m="1" x="797"/>
        <item m="1" x="258"/>
        <item m="1" x="863"/>
        <item m="1" x="597"/>
        <item m="1" x="249"/>
        <item x="95"/>
        <item m="1" x="673"/>
        <item m="1" x="810"/>
        <item m="1" x="245"/>
        <item m="1" x="866"/>
        <item m="1" x="616"/>
        <item m="1" x="274"/>
        <item x="96"/>
        <item m="1" x="373"/>
        <item m="1" x="829"/>
        <item m="1" x="236"/>
        <item m="1" x="867"/>
        <item m="1" x="645"/>
        <item m="1" x="293"/>
        <item x="97"/>
        <item m="1" x="687"/>
        <item m="1" x="858"/>
        <item m="1" x="940"/>
        <item m="1" x="870"/>
        <item m="1" x="692"/>
        <item m="1" x="313"/>
        <item x="98"/>
        <item x="99"/>
        <item m="1" x="391"/>
        <item m="1" x="875"/>
        <item m="1" x="926"/>
        <item m="1" x="879"/>
        <item m="1" x="686"/>
        <item m="1" x="880"/>
        <item m="1" x="885"/>
        <item m="1" x="726"/>
        <item m="1" x="327"/>
        <item m="1" x="355"/>
        <item x="100"/>
        <item x="106"/>
        <item x="107"/>
        <item m="1" x="738"/>
        <item m="1" x="884"/>
        <item m="1" x="332"/>
        <item m="1" x="702"/>
        <item m="1" x="891"/>
        <item m="1" x="915"/>
        <item m="1" x="390"/>
        <item m="1" x="895"/>
        <item m="1" x="902"/>
        <item m="1" x="769"/>
        <item m="1" x="822"/>
        <item m="1" x="589"/>
        <item x="108"/>
        <item x="101"/>
        <item m="1" x="753"/>
        <item m="1" x="899"/>
        <item m="1" x="528"/>
        <item m="1" x="438"/>
        <item m="1" x="901"/>
        <item m="1" x="322"/>
        <item m="1" x="457"/>
        <item m="1" x="610"/>
        <item x="109"/>
        <item x="102"/>
        <item m="1" x="454"/>
        <item m="1" x="910"/>
        <item m="1" x="545"/>
        <item m="1" x="752"/>
        <item m="1" x="911"/>
        <item m="1" x="316"/>
        <item m="1" x="478"/>
        <item m="1" x="630"/>
        <item x="110"/>
        <item x="103"/>
        <item m="1" x="764"/>
        <item m="1" x="921"/>
        <item m="1" x="555"/>
        <item m="1" x="450"/>
        <item m="1" x="923"/>
        <item m="1" x="311"/>
        <item m="1" x="499"/>
        <item m="1" x="676"/>
        <item x="111"/>
        <item x="104"/>
        <item m="1" x="465"/>
        <item m="1" x="932"/>
        <item m="1" x="569"/>
        <item m="1" x="761"/>
        <item m="1" x="935"/>
        <item m="1" x="301"/>
        <item m="1" x="520"/>
        <item m="1" x="718"/>
        <item x="112"/>
        <item x="105"/>
        <item m="1" x="783"/>
        <item m="1" x="232"/>
        <item m="1" x="583"/>
        <item m="1" x="463"/>
        <item m="1" x="234"/>
        <item m="1" x="292"/>
        <item m="1" x="534"/>
        <item m="1" x="756"/>
        <item x="113"/>
        <item m="1" x="474"/>
        <item m="1" x="241"/>
        <item m="1" x="598"/>
        <item m="1" x="550"/>
        <item x="114"/>
        <item m="1" x="801"/>
        <item m="1" x="256"/>
        <item m="1" x="608"/>
        <item m="1" x="561"/>
        <item x="115"/>
        <item m="1" x="661"/>
        <item m="1" x="778"/>
        <item m="1" x="350"/>
        <item m="1" x="917"/>
        <item x="116"/>
        <item m="1" x="360"/>
        <item m="1" x="800"/>
        <item m="1" x="407"/>
        <item m="1" x="566"/>
        <item x="117"/>
        <item m="1" x="675"/>
        <item m="1" x="813"/>
        <item m="1" x="461"/>
        <item m="1" x="282"/>
        <item x="118"/>
        <item m="1" x="375"/>
        <item m="1" x="832"/>
        <item m="1" x="505"/>
        <item m="1" x="615"/>
        <item x="119"/>
        <item m="1" x="691"/>
        <item m="1" x="861"/>
        <item m="1" x="538"/>
        <item m="1" x="343"/>
        <item x="120"/>
        <item x="121"/>
        <item m="1" x="393"/>
        <item m="1" x="877"/>
        <item m="1" x="563"/>
        <item m="1" x="688"/>
        <item m="1" x="882"/>
        <item m="1" x="590"/>
        <item m="1" x="705"/>
        <item m="1" x="443"/>
        <item x="122"/>
        <item m="1" x="353"/>
        <item m="1" x="540"/>
        <item m="1" x="731"/>
        <item m="1" x="464"/>
        <item x="123"/>
        <item m="1" x="416"/>
        <item m="1" x="552"/>
        <item m="1" x="868"/>
        <item m="1" x="529"/>
        <item x="124"/>
        <item m="1" x="469"/>
        <item m="1" x="565"/>
        <item m="1" x="255"/>
        <item m="1" x="581"/>
        <item x="125"/>
        <item m="1" x="512"/>
        <item m="1" x="582"/>
        <item m="1" x="324"/>
        <item m="1" x="627"/>
        <item x="126"/>
        <item m="1" x="543"/>
        <item m="1" x="594"/>
        <item m="1" x="431"/>
        <item m="1" x="719"/>
        <item x="127"/>
        <item x="128"/>
        <item m="1" x="570"/>
        <item m="1" x="607"/>
        <item m="1" x="522"/>
        <item m="1" x="601"/>
        <item m="1" x="624"/>
        <item m="1" x="579"/>
        <item m="1" x="827"/>
        <item m="1" x="934"/>
        <item x="170"/>
        <item m="1" x="518"/>
        <item x="171"/>
        <item m="1" x="262"/>
        <item m="1" x="419"/>
        <item m="1" x="452"/>
        <item m="1" x="667"/>
        <item x="172"/>
        <item m="1" x="303"/>
        <item m="1" x="444"/>
        <item m="1" x="495"/>
        <item m="1" x="412"/>
        <item x="211"/>
        <item x="204"/>
        <item x="205"/>
        <item x="206"/>
        <item x="207"/>
        <item x="208"/>
        <item x="209"/>
        <item x="210"/>
        <item m="1" x="936"/>
        <item m="1" x="397"/>
        <item m="1" x="592"/>
        <item m="1" x="263"/>
        <item m="1" x="421"/>
        <item m="1" x="618"/>
        <item m="1" x="306"/>
        <item m="1" x="446"/>
        <item m="1" x="663"/>
        <item m="1" x="338"/>
        <item m="1" x="470"/>
        <item m="1" x="717"/>
        <item m="1" x="399"/>
        <item m="1" x="490"/>
        <item m="1" x="768"/>
        <item m="1" x="448"/>
        <item m="1" x="513"/>
        <item m="1" x="838"/>
        <item m="1" x="494"/>
        <item m="1" x="524"/>
        <item m="1" x="904"/>
        <item m="1" x="500"/>
        <item m="1" x="535"/>
        <item m="1" x="562"/>
        <item m="1" x="591"/>
        <item m="1" x="621"/>
        <item m="1" x="668"/>
        <item m="1" x="723"/>
        <item m="1" x="714"/>
        <item m="1" x="339"/>
        <item m="1" x="400"/>
        <item x="173"/>
        <item m="1" x="693"/>
        <item m="1" x="809"/>
        <item m="1" x="273"/>
        <item m="1" x="577"/>
        <item x="174"/>
        <item m="1" x="394"/>
        <item m="1" x="826"/>
        <item m="1" x="261"/>
        <item m="1" x="600"/>
        <item x="175"/>
        <item m="1" x="706"/>
        <item m="1" x="853"/>
        <item m="1" x="248"/>
        <item m="1" x="617"/>
        <item x="176"/>
        <item m="1" x="404"/>
        <item m="1" x="873"/>
        <item m="1" x="237"/>
        <item m="1" x="647"/>
        <item x="177"/>
        <item x="178"/>
        <item m="1" x="716"/>
        <item m="1" x="889"/>
        <item m="1" x="225"/>
        <item m="1" x="402"/>
        <item m="1" x="892"/>
        <item m="1" x="927"/>
        <item m="1" x="695"/>
        <item m="1" x="728"/>
        <item x="46"/>
        <item m="1" x="459"/>
        <item x="47"/>
        <item m="1" x="817"/>
        <item x="48"/>
        <item m="1" x="403"/>
        <item x="49"/>
        <item m="1" x="362"/>
        <item m="1" x="803"/>
        <item m="1" x="541"/>
        <item m="1" x="612"/>
        <item x="129"/>
        <item m="1" x="503"/>
        <item x="131"/>
        <item m="1" x="366"/>
        <item m="1" x="804"/>
        <item m="1" x="913"/>
        <item m="1" x="297"/>
        <item x="130"/>
        <item m="1" x="317"/>
        <item x="138"/>
        <item m="1" x="228"/>
        <item x="132"/>
        <item m="1" x="428"/>
        <item x="133"/>
        <item m="1" x="368"/>
        <item m="1" x="805"/>
        <item m="1" x="506"/>
        <item m="1" x="445"/>
        <item x="134"/>
        <item m="1" x="233"/>
        <item x="137"/>
        <item m="1" x="704"/>
        <item x="135"/>
        <item m="1" x="294"/>
        <item x="136"/>
        <item m="1" x="440"/>
        <item x="160"/>
        <item m="1" x="682"/>
        <item x="161"/>
        <item m="1" x="308"/>
        <item x="162"/>
        <item m="1" x="380"/>
        <item m="1" x="814"/>
        <item m="1" x="587"/>
        <item m="1" x="709"/>
        <item x="163"/>
        <item m="1" x="696"/>
        <item m="1" x="834"/>
        <item m="1" x="588"/>
        <item m="1" x="406"/>
        <item x="164"/>
        <item m="1" x="296"/>
        <item x="165"/>
        <item m="1" x="384"/>
        <item m="1" x="818"/>
        <item m="1" x="383"/>
        <item m="1" x="713"/>
        <item x="166"/>
        <item m="1" x="697"/>
        <item m="1" x="837"/>
        <item m="1" x="365"/>
        <item m="1" x="745"/>
        <item x="167"/>
        <item m="1" x="568"/>
        <item x="168"/>
        <item m="1" x="386"/>
        <item m="1" x="821"/>
        <item m="1" x="815"/>
        <item m="1" x="622"/>
        <item x="169"/>
        <item m="1" x="699"/>
        <item m="1" x="843"/>
        <item m="1" x="854"/>
        <item m="1" x="640"/>
        <item x="69"/>
        <item m="1" x="732"/>
        <item x="56"/>
        <item m="1" x="694"/>
      </items>
    </pivotField>
  </pivotFields>
  <rowFields count="4">
    <field x="17"/>
    <field x="0"/>
    <field x="9"/>
    <field x="4"/>
  </rowFields>
  <rowItems count="237">
    <i>
      <x/>
      <x v="8"/>
      <x v="316"/>
      <x v="1"/>
    </i>
    <i>
      <x v="2"/>
      <x v="9"/>
      <x v="340"/>
      <x v="2"/>
    </i>
    <i>
      <x v="7"/>
      <x v="10"/>
      <x v="341"/>
      <x v="6"/>
    </i>
    <i>
      <x v="12"/>
      <x v="77"/>
      <x v="122"/>
      <x v="2"/>
    </i>
    <i>
      <x v="14"/>
      <x/>
      <x v="48"/>
      <x v="2"/>
    </i>
    <i>
      <x v="16"/>
      <x v="1"/>
      <x v="342"/>
      <x v="3"/>
    </i>
    <i>
      <x v="21"/>
      <x v="54"/>
      <x v="257"/>
      <x v="2"/>
    </i>
    <i>
      <x v="23"/>
      <x v="83"/>
      <x v="278"/>
      <x v="2"/>
    </i>
    <i>
      <x v="25"/>
      <x v="148"/>
      <x v="238"/>
      <x v="2"/>
    </i>
    <i>
      <x v="27"/>
      <x v="149"/>
      <x v="350"/>
      <x v="3"/>
    </i>
    <i>
      <x v="32"/>
      <x v="150"/>
      <x v="351"/>
      <x v="2"/>
    </i>
    <i>
      <x v="37"/>
      <x v="167"/>
      <x v="124"/>
      <x v="2"/>
    </i>
    <i>
      <x v="39"/>
      <x v="130"/>
      <x v="128"/>
      <x v="3"/>
    </i>
    <i>
      <x v="41"/>
      <x v="215"/>
      <x v="219"/>
      <x v="3"/>
    </i>
    <i>
      <x v="43"/>
      <x v="226"/>
      <x v="104"/>
      <x v="1"/>
    </i>
    <i>
      <x v="45"/>
      <x v="139"/>
      <x v="140"/>
      <x v="3"/>
    </i>
    <i>
      <x v="47"/>
      <x v="222"/>
      <x v="203"/>
      <x v="1"/>
    </i>
    <i>
      <x v="49"/>
      <x v="104"/>
      <x v="276"/>
      <x v="3"/>
    </i>
    <i>
      <x v="51"/>
      <x v="80"/>
      <x v="175"/>
      <x v="2"/>
    </i>
    <i>
      <x v="53"/>
      <x v="76"/>
      <x v="37"/>
      <x v="3"/>
    </i>
    <i>
      <x v="55"/>
      <x v="12"/>
      <x v="31"/>
      <x v="3"/>
    </i>
    <i>
      <x v="57"/>
      <x v="128"/>
      <x v="225"/>
      <x v="3"/>
    </i>
    <i>
      <x v="59"/>
      <x v="15"/>
      <x v="343"/>
      <x v="3"/>
    </i>
    <i>
      <x v="64"/>
      <x v="16"/>
      <x v="344"/>
      <x v="3"/>
    </i>
    <i>
      <x v="69"/>
      <x v="17"/>
      <x v="345"/>
      <x v="3"/>
    </i>
    <i>
      <x v="74"/>
      <x v="18"/>
      <x v="346"/>
      <x v="3"/>
    </i>
    <i>
      <x v="79"/>
      <x v="19"/>
      <x v="347"/>
      <x v="4"/>
    </i>
    <i>
      <x v="84"/>
      <x v="20"/>
      <x v="348"/>
      <x v="5"/>
    </i>
    <i>
      <x v="89"/>
      <x v="21"/>
      <x v="349"/>
      <x v="6"/>
    </i>
    <i>
      <x v="94"/>
      <x v="221"/>
      <x v="167"/>
      <x/>
    </i>
    <i>
      <x v="96"/>
      <x v="2"/>
      <x v="51"/>
      <x v="3"/>
    </i>
    <i>
      <x v="98"/>
      <x v="3"/>
      <x v="362"/>
      <x v="3"/>
    </i>
    <i>
      <x v="103"/>
      <x v="66"/>
      <x v="60"/>
      <x v="3"/>
    </i>
    <i>
      <x v="105"/>
      <x v="73"/>
      <x v="361"/>
      <x v="3"/>
    </i>
    <i>
      <x v="110"/>
      <x v="74"/>
      <x v="359"/>
      <x v="3"/>
    </i>
    <i>
      <x v="115"/>
      <x v="75"/>
      <x v="360"/>
      <x v="5"/>
    </i>
    <i>
      <x v="120"/>
      <x v="178"/>
      <x v="227"/>
      <x v="3"/>
    </i>
    <i>
      <x v="121"/>
      <x v="94"/>
      <x v="270"/>
      <x v="3"/>
    </i>
    <i>
      <x v="124"/>
      <x v="7"/>
      <x v="231"/>
      <x v="3"/>
    </i>
    <i>
      <x v="126"/>
      <x v="177"/>
      <x v="229"/>
      <x v="3"/>
    </i>
    <i>
      <x v="128"/>
      <x v="95"/>
      <x v="259"/>
      <x v="3"/>
    </i>
    <i>
      <x v="130"/>
      <x v="185"/>
      <x v="99"/>
      <x v="3"/>
    </i>
    <i>
      <x v="132"/>
      <x v="67"/>
      <x v="154"/>
      <x v="3"/>
    </i>
    <i>
      <x v="134"/>
      <x v="147"/>
      <x v="235"/>
      <x v="3"/>
    </i>
    <i>
      <x v="136"/>
      <x v="151"/>
      <x v="238"/>
      <x v="3"/>
    </i>
    <i>
      <x v="138"/>
      <x v="169"/>
      <x v="101"/>
      <x v="3"/>
    </i>
    <i>
      <x v="139"/>
      <x v="170"/>
      <x v="424"/>
      <x v="3"/>
    </i>
    <i>
      <x v="145"/>
      <x v="46"/>
      <x v="372"/>
      <x v="3"/>
    </i>
    <i>
      <x v="150"/>
      <x v="47"/>
      <x v="373"/>
      <x v="3"/>
    </i>
    <i>
      <x v="155"/>
      <x v="48"/>
      <x v="374"/>
      <x v="3"/>
    </i>
    <i>
      <x v="160"/>
      <x v="49"/>
      <x v="375"/>
      <x v="3"/>
    </i>
    <i>
      <x v="165"/>
      <x v="50"/>
      <x v="376"/>
      <x v="3"/>
    </i>
    <i>
      <x v="170"/>
      <x v="51"/>
      <x v="377"/>
      <x v="3"/>
    </i>
    <i>
      <x v="175"/>
      <x v="52"/>
      <x v="378"/>
      <x v="3"/>
    </i>
    <i r="1">
      <x v="228"/>
      <x v="363"/>
      <x v="3"/>
    </i>
    <i>
      <x v="182"/>
      <x v="53"/>
      <x v="379"/>
      <x v="3"/>
    </i>
    <i r="1">
      <x v="229"/>
      <x v="364"/>
      <x v="3"/>
    </i>
    <i>
      <x v="189"/>
      <x v="6"/>
      <x v="12"/>
      <x v="3"/>
    </i>
    <i>
      <x v="190"/>
      <x v="230"/>
      <x v="365"/>
      <x v="6"/>
    </i>
    <i>
      <x v="196"/>
      <x v="231"/>
      <x v="366"/>
      <x v="6"/>
    </i>
    <i>
      <x v="201"/>
      <x v="156"/>
      <x v="484"/>
      <x v="6"/>
    </i>
    <i>
      <x v="204"/>
      <x v="159"/>
      <x v="485"/>
      <x v="6"/>
    </i>
    <i>
      <x v="205"/>
      <x v="232"/>
      <x v="367"/>
      <x v="6"/>
    </i>
    <i>
      <x v="206"/>
      <x v="233"/>
      <x v="368"/>
      <x v="6"/>
    </i>
    <i>
      <x v="207"/>
      <x v="160"/>
      <x v="486"/>
      <x v="6"/>
    </i>
    <i>
      <x v="211"/>
      <x v="157"/>
      <x v="18"/>
      <x v="6"/>
    </i>
    <i>
      <x v="214"/>
      <x v="158"/>
      <x v="19"/>
      <x v="6"/>
    </i>
    <i>
      <x v="236"/>
      <x v="234"/>
      <x v="369"/>
      <x v="3"/>
    </i>
    <i>
      <x v="241"/>
      <x v="235"/>
      <x v="370"/>
      <x v="6"/>
    </i>
    <i>
      <x v="246"/>
      <x v="236"/>
      <x v="371"/>
      <x v="6"/>
    </i>
    <i>
      <x v="251"/>
      <x v="225"/>
      <x v="56"/>
      <x v="3"/>
    </i>
    <i>
      <x v="253"/>
      <x v="179"/>
      <x v="353"/>
      <x v="3"/>
    </i>
    <i>
      <x v="258"/>
      <x v="180"/>
      <x v="354"/>
      <x v="3"/>
    </i>
    <i>
      <x v="263"/>
      <x v="181"/>
      <x v="355"/>
      <x v="3"/>
    </i>
    <i>
      <x v="268"/>
      <x v="182"/>
      <x v="356"/>
      <x v="3"/>
    </i>
    <i>
      <x v="269"/>
      <x v="183"/>
      <x v="357"/>
      <x v="3"/>
    </i>
    <i>
      <x v="270"/>
      <x v="184"/>
      <x v="358"/>
      <x v="3"/>
    </i>
    <i>
      <x v="283"/>
      <x v="220"/>
      <x v="152"/>
      <x v="3"/>
    </i>
    <i>
      <x v="285"/>
      <x v="120"/>
      <x v="489"/>
      <x v="3"/>
    </i>
    <i>
      <x v="290"/>
      <x v="121"/>
      <x v="490"/>
      <x v="3"/>
    </i>
    <i>
      <x v="295"/>
      <x v="122"/>
      <x v="491"/>
      <x v="3"/>
    </i>
    <i>
      <x v="300"/>
      <x v="123"/>
      <x v="492"/>
      <x v="3"/>
    </i>
    <i>
      <x v="305"/>
      <x v="124"/>
      <x v="493"/>
      <x v="3"/>
    </i>
    <i>
      <x v="310"/>
      <x v="125"/>
      <x v="494"/>
      <x v="3"/>
    </i>
    <i>
      <x v="315"/>
      <x v="126"/>
      <x v="495"/>
      <x v="3"/>
    </i>
    <i>
      <x v="320"/>
      <x v="166"/>
      <x v="126"/>
      <x v="3"/>
    </i>
    <i>
      <x v="321"/>
      <x v="93"/>
      <x v="272"/>
      <x v="3"/>
    </i>
    <i>
      <x v="324"/>
      <x v="4"/>
      <x v="54"/>
      <x v="3"/>
    </i>
    <i>
      <x v="326"/>
      <x v="56"/>
      <x v="171"/>
      <x v="3"/>
    </i>
    <i>
      <x v="328"/>
      <x v="223"/>
      <x v="169"/>
      <x v="3"/>
    </i>
    <i>
      <x v="330"/>
      <x v="171"/>
      <x v="217"/>
      <x v="3"/>
    </i>
    <i>
      <x v="332"/>
      <x v="152"/>
      <x v="162"/>
      <x v="2"/>
    </i>
    <i>
      <x v="334"/>
      <x v="5"/>
      <x v="274"/>
      <x v="5"/>
    </i>
    <i r="1">
      <x v="227"/>
      <x v="197"/>
      <x v="5"/>
    </i>
    <i>
      <x v="335"/>
      <x v="153"/>
      <x v="330"/>
      <x v="2"/>
    </i>
    <i>
      <x v="342"/>
      <x v="154"/>
      <x v="331"/>
      <x v="3"/>
    </i>
    <i>
      <x v="347"/>
      <x v="55"/>
      <x v="150"/>
      <x v="5"/>
    </i>
    <i>
      <x v="349"/>
      <x v="155"/>
      <x v="339"/>
      <x v="5"/>
    </i>
    <i>
      <x v="354"/>
      <x v="11"/>
      <x v="199"/>
      <x v="3"/>
    </i>
    <i>
      <x v="356"/>
      <x v="92"/>
      <x v="201"/>
      <x v="3"/>
    </i>
    <i>
      <x v="358"/>
      <x v="84"/>
      <x v="81"/>
      <x v="3"/>
    </i>
    <i>
      <x v="360"/>
      <x v="224"/>
      <x v="223"/>
      <x v="3"/>
    </i>
    <i>
      <x v="362"/>
      <x v="129"/>
      <x v="225"/>
      <x v="3"/>
    </i>
    <i>
      <x v="364"/>
      <x v="193"/>
      <x v="70"/>
      <x v="2"/>
    </i>
    <i>
      <x v="366"/>
      <x v="82"/>
      <x v="3"/>
      <x v="3"/>
    </i>
    <i>
      <x v="368"/>
      <x v="186"/>
      <x v="452"/>
      <x v="3"/>
    </i>
    <i>
      <x v="373"/>
      <x v="187"/>
      <x v="453"/>
      <x v="3"/>
    </i>
    <i>
      <x v="378"/>
      <x v="188"/>
      <x v="454"/>
      <x v="6"/>
    </i>
    <i>
      <x v="383"/>
      <x v="189"/>
      <x v="455"/>
      <x v="6"/>
    </i>
    <i>
      <x v="388"/>
      <x v="190"/>
      <x v="456"/>
      <x v="6"/>
    </i>
    <i>
      <x v="393"/>
      <x v="191"/>
      <x v="457"/>
      <x v="6"/>
    </i>
    <i>
      <x v="394"/>
      <x v="192"/>
      <x v="458"/>
      <x v="6"/>
    </i>
    <i>
      <x v="403"/>
      <x v="195"/>
      <x v="459"/>
      <x v="3"/>
    </i>
    <i>
      <x v="408"/>
      <x v="196"/>
      <x v="460"/>
      <x v="3"/>
    </i>
    <i>
      <x v="413"/>
      <x v="197"/>
      <x v="461"/>
      <x v="6"/>
    </i>
    <i>
      <x v="418"/>
      <x v="198"/>
      <x v="462"/>
      <x v="6"/>
    </i>
    <i>
      <x v="423"/>
      <x v="199"/>
      <x v="463"/>
      <x v="6"/>
    </i>
    <i>
      <x v="428"/>
      <x v="200"/>
      <x v="464"/>
      <x v="6"/>
    </i>
    <i>
      <x v="433"/>
      <x v="201"/>
      <x v="465"/>
      <x v="6"/>
    </i>
    <i>
      <x v="438"/>
      <x v="35"/>
      <x v="466"/>
      <x v="6"/>
    </i>
    <i>
      <x v="443"/>
      <x v="36"/>
      <x v="467"/>
      <x v="6"/>
    </i>
    <i>
      <x v="448"/>
      <x v="37"/>
      <x v="468"/>
      <x v="6"/>
    </i>
    <i>
      <x v="453"/>
      <x v="38"/>
      <x v="469"/>
      <x v="6"/>
    </i>
    <i>
      <x v="454"/>
      <x v="39"/>
      <x v="470"/>
      <x v="6"/>
    </i>
    <i>
      <x v="455"/>
      <x v="40"/>
      <x v="471"/>
      <x v="6"/>
    </i>
    <i>
      <x v="468"/>
      <x v="41"/>
      <x v="472"/>
      <x v="6"/>
    </i>
    <i>
      <x v="473"/>
      <x v="42"/>
      <x v="473"/>
      <x v="6"/>
    </i>
    <i>
      <x v="478"/>
      <x v="43"/>
      <x v="474"/>
      <x v="6"/>
    </i>
    <i>
      <x v="483"/>
      <x v="44"/>
      <x v="475"/>
      <x v="6"/>
    </i>
    <i>
      <x v="488"/>
      <x v="45"/>
      <x v="476"/>
      <x v="6"/>
    </i>
    <i>
      <x v="493"/>
      <x v="22"/>
      <x v="425"/>
      <x v="3"/>
    </i>
    <i>
      <x v="498"/>
      <x v="23"/>
      <x v="426"/>
      <x v="3"/>
    </i>
    <i>
      <x v="503"/>
      <x v="24"/>
      <x v="427"/>
      <x v="6"/>
    </i>
    <i>
      <x v="508"/>
      <x v="25"/>
      <x v="428"/>
      <x v="6"/>
    </i>
    <i>
      <x v="513"/>
      <x v="26"/>
      <x v="429"/>
      <x v="6"/>
    </i>
    <i>
      <x v="518"/>
      <x v="27"/>
      <x v="430"/>
      <x v="6"/>
    </i>
    <i>
      <x v="519"/>
      <x v="28"/>
      <x v="431"/>
      <x v="6"/>
    </i>
    <i>
      <x v="528"/>
      <x v="29"/>
      <x v="432"/>
      <x v="3"/>
    </i>
    <i>
      <x v="533"/>
      <x v="30"/>
      <x v="433"/>
      <x v="3"/>
    </i>
    <i>
      <x v="538"/>
      <x v="31"/>
      <x v="434"/>
      <x v="6"/>
    </i>
    <i>
      <x v="543"/>
      <x v="32"/>
      <x v="435"/>
      <x v="6"/>
    </i>
    <i>
      <x v="548"/>
      <x v="33"/>
      <x v="436"/>
      <x v="6"/>
    </i>
    <i>
      <x v="553"/>
      <x v="34"/>
      <x v="437"/>
      <x v="6"/>
    </i>
    <i>
      <x v="558"/>
      <x v="105"/>
      <x v="332"/>
      <x v="3"/>
    </i>
    <i r="1">
      <x v="131"/>
      <x v="393"/>
      <x v="3"/>
    </i>
    <i r="1">
      <x v="202"/>
      <x v="380"/>
      <x v="3"/>
    </i>
    <i>
      <x v="559"/>
      <x v="106"/>
      <x v="333"/>
      <x v="5"/>
    </i>
    <i>
      <x v="560"/>
      <x v="107"/>
      <x v="334"/>
      <x v="5"/>
    </i>
    <i>
      <x v="561"/>
      <x v="108"/>
      <x v="335"/>
      <x v="5"/>
    </i>
    <i>
      <x v="562"/>
      <x v="109"/>
      <x v="336"/>
      <x v="5"/>
    </i>
    <i>
      <x v="563"/>
      <x v="110"/>
      <x v="337"/>
      <x v="5"/>
    </i>
    <i>
      <x v="564"/>
      <x v="111"/>
      <x v="338"/>
      <x v="5"/>
    </i>
    <i>
      <x v="597"/>
      <x v="132"/>
      <x v="394"/>
      <x v="3"/>
    </i>
    <i r="1">
      <x v="203"/>
      <x v="381"/>
      <x v="3"/>
    </i>
    <i>
      <x v="604"/>
      <x v="133"/>
      <x v="395"/>
      <x v="6"/>
    </i>
    <i r="1">
      <x v="204"/>
      <x v="382"/>
      <x v="6"/>
    </i>
    <i>
      <x v="611"/>
      <x v="134"/>
      <x v="396"/>
      <x v="6"/>
    </i>
    <i r="1">
      <x v="205"/>
      <x v="383"/>
      <x v="6"/>
    </i>
    <i>
      <x v="618"/>
      <x v="135"/>
      <x v="397"/>
      <x v="6"/>
    </i>
    <i r="1">
      <x v="206"/>
      <x v="384"/>
      <x v="6"/>
    </i>
    <i>
      <x v="625"/>
      <x v="136"/>
      <x v="398"/>
      <x v="6"/>
    </i>
    <i r="1">
      <x v="207"/>
      <x v="385"/>
      <x v="6"/>
    </i>
    <i>
      <x v="626"/>
      <x v="208"/>
      <x v="386"/>
      <x v="6"/>
    </i>
    <i>
      <x v="637"/>
      <x v="209"/>
      <x v="387"/>
      <x v="3"/>
    </i>
    <i>
      <x v="638"/>
      <x v="137"/>
      <x v="399"/>
      <x v="6"/>
    </i>
    <i>
      <x v="639"/>
      <x v="138"/>
      <x v="400"/>
      <x v="6"/>
    </i>
    <i>
      <x v="652"/>
      <x v="140"/>
      <x v="401"/>
      <x v="3"/>
    </i>
    <i>
      <x v="653"/>
      <x v="210"/>
      <x v="388"/>
      <x v="3"/>
    </i>
    <i>
      <x v="662"/>
      <x v="141"/>
      <x v="402"/>
      <x v="3"/>
    </i>
    <i>
      <x v="663"/>
      <x v="211"/>
      <x v="389"/>
      <x v="6"/>
    </i>
    <i>
      <x v="672"/>
      <x v="142"/>
      <x v="403"/>
      <x v="6"/>
    </i>
    <i>
      <x v="673"/>
      <x v="212"/>
      <x v="390"/>
      <x v="6"/>
    </i>
    <i>
      <x v="682"/>
      <x v="143"/>
      <x v="404"/>
      <x v="6"/>
    </i>
    <i>
      <x v="683"/>
      <x v="213"/>
      <x v="391"/>
      <x v="6"/>
    </i>
    <i>
      <x v="692"/>
      <x v="144"/>
      <x v="405"/>
      <x v="6"/>
    </i>
    <i>
      <x v="693"/>
      <x v="214"/>
      <x v="392"/>
      <x v="6"/>
    </i>
    <i>
      <x v="702"/>
      <x v="145"/>
      <x v="406"/>
      <x v="6"/>
    </i>
    <i>
      <x v="707"/>
      <x v="146"/>
      <x v="407"/>
      <x v="6"/>
    </i>
    <i>
      <x v="712"/>
      <x v="112"/>
      <x v="408"/>
      <x v="3"/>
    </i>
    <i>
      <x v="717"/>
      <x v="113"/>
      <x v="409"/>
      <x v="3"/>
    </i>
    <i>
      <x v="722"/>
      <x v="114"/>
      <x v="410"/>
      <x v="6"/>
    </i>
    <i>
      <x v="727"/>
      <x v="115"/>
      <x v="411"/>
      <x v="6"/>
    </i>
    <i>
      <x v="732"/>
      <x v="116"/>
      <x v="412"/>
      <x v="6"/>
    </i>
    <i>
      <x v="737"/>
      <x v="117"/>
      <x v="413"/>
      <x v="6"/>
    </i>
    <i>
      <x v="738"/>
      <x v="118"/>
      <x v="414"/>
      <x v="6"/>
    </i>
    <i>
      <x v="747"/>
      <x v="85"/>
      <x v="415"/>
      <x v="5"/>
    </i>
    <i>
      <x v="752"/>
      <x v="86"/>
      <x v="416"/>
      <x v="5"/>
    </i>
    <i>
      <x v="757"/>
      <x v="87"/>
      <x v="417"/>
      <x v="6"/>
    </i>
    <i>
      <x v="762"/>
      <x v="88"/>
      <x v="418"/>
      <x v="6"/>
    </i>
    <i>
      <x v="767"/>
      <x v="89"/>
      <x v="419"/>
      <x v="6"/>
    </i>
    <i>
      <x v="772"/>
      <x v="90"/>
      <x v="420"/>
      <x v="6"/>
    </i>
    <i>
      <x v="773"/>
      <x v="91"/>
      <x v="421"/>
      <x v="6"/>
    </i>
    <i>
      <x v="782"/>
      <x v="63"/>
      <x v="280"/>
      <x v="3"/>
    </i>
    <i>
      <x v="784"/>
      <x v="64"/>
      <x v="444"/>
      <x v="3"/>
    </i>
    <i>
      <x v="789"/>
      <x v="65"/>
      <x v="445"/>
      <x v="3"/>
    </i>
    <i>
      <x v="794"/>
      <x v="127"/>
      <x v="1"/>
      <x v="3"/>
    </i>
    <i r="1">
      <x v="164"/>
      <x v="44"/>
      <x v="3"/>
    </i>
    <i r="1">
      <x v="165"/>
      <x v="58"/>
      <x v="3"/>
    </i>
    <i>
      <x v="795"/>
      <x v="96"/>
      <x v="477"/>
      <x v="3"/>
    </i>
    <i>
      <x v="796"/>
      <x v="97"/>
      <x v="478"/>
      <x v="3"/>
    </i>
    <i>
      <x v="797"/>
      <x v="98"/>
      <x v="479"/>
      <x v="3"/>
    </i>
    <i>
      <x v="798"/>
      <x v="99"/>
      <x v="480"/>
      <x v="3"/>
    </i>
    <i>
      <x v="799"/>
      <x v="100"/>
      <x v="481"/>
      <x v="3"/>
    </i>
    <i>
      <x v="800"/>
      <x v="101"/>
      <x v="482"/>
      <x v="3"/>
    </i>
    <i>
      <x v="801"/>
      <x v="102"/>
      <x v="483"/>
      <x v="3"/>
    </i>
    <i>
      <x v="833"/>
      <x v="57"/>
      <x v="446"/>
      <x v="3"/>
    </i>
    <i>
      <x v="838"/>
      <x v="58"/>
      <x v="447"/>
      <x v="3"/>
    </i>
    <i>
      <x v="843"/>
      <x v="59"/>
      <x v="448"/>
      <x v="3"/>
    </i>
    <i>
      <x v="848"/>
      <x v="60"/>
      <x v="449"/>
      <x v="3"/>
    </i>
    <i>
      <x v="853"/>
      <x v="61"/>
      <x v="450"/>
      <x v="3"/>
    </i>
    <i>
      <x v="854"/>
      <x v="62"/>
      <x v="451"/>
      <x v="3"/>
    </i>
    <i>
      <x v="863"/>
      <x v="119"/>
      <x v="299"/>
      <x v="3"/>
    </i>
    <i>
      <x v="865"/>
      <x v="161"/>
      <x v="173"/>
      <x v="3"/>
    </i>
    <i>
      <x v="867"/>
      <x v="172"/>
      <x v="181"/>
      <x v="3"/>
    </i>
    <i>
      <x v="869"/>
      <x v="173"/>
      <x v="352"/>
      <x v="3"/>
    </i>
    <i>
      <x v="874"/>
      <x v="78"/>
      <x v="177"/>
      <x v="2"/>
    </i>
    <i>
      <x v="876"/>
      <x v="79"/>
      <x v="422"/>
      <x v="3"/>
    </i>
    <i>
      <x v="881"/>
      <x v="163"/>
      <x v="268"/>
      <x v="2"/>
    </i>
    <i>
      <x v="883"/>
      <x v="81"/>
      <x v="233"/>
      <x v="3"/>
    </i>
    <i>
      <x v="885"/>
      <x v="13"/>
      <x v="33"/>
      <x v="2"/>
    </i>
    <i>
      <x v="887"/>
      <x v="14"/>
      <x v="423"/>
      <x v="3"/>
    </i>
    <i>
      <x v="892"/>
      <x v="216"/>
      <x v="221"/>
      <x v="2"/>
    </i>
    <i>
      <x v="894"/>
      <x v="103"/>
      <x v="160"/>
      <x v="3"/>
    </i>
    <i>
      <x v="896"/>
      <x v="168"/>
      <x v="130"/>
      <x v="3"/>
    </i>
    <i>
      <x v="898"/>
      <x v="68"/>
      <x v="46"/>
      <x v="3"/>
    </i>
    <i>
      <x v="900"/>
      <x v="162"/>
      <x v="23"/>
      <x v="3"/>
    </i>
    <i>
      <x v="902"/>
      <x v="217"/>
      <x v="213"/>
      <x v="3"/>
    </i>
    <i>
      <x v="904"/>
      <x v="218"/>
      <x v="438"/>
      <x v="3"/>
    </i>
    <i>
      <x v="909"/>
      <x v="219"/>
      <x v="439"/>
      <x v="6"/>
    </i>
    <i>
      <x v="914"/>
      <x v="174"/>
      <x v="26"/>
      <x v="3"/>
    </i>
    <i>
      <x v="916"/>
      <x v="175"/>
      <x v="440"/>
      <x v="3"/>
    </i>
    <i>
      <x v="921"/>
      <x v="176"/>
      <x v="441"/>
      <x v="6"/>
    </i>
    <i>
      <x v="926"/>
      <x v="69"/>
      <x v="156"/>
      <x v="3"/>
    </i>
    <i>
      <x v="928"/>
      <x v="70"/>
      <x v="442"/>
      <x v="3"/>
    </i>
    <i>
      <x v="933"/>
      <x v="71"/>
      <x v="443"/>
      <x v="6"/>
    </i>
    <i>
      <x v="938"/>
      <x v="72"/>
      <x v="156"/>
      <x v="3"/>
    </i>
    <i>
      <x v="940"/>
      <x v="194"/>
      <x v="79"/>
      <x v="6"/>
    </i>
  </rowItems>
  <colFields count="2">
    <field x="13"/>
    <field x="11"/>
  </colFields>
  <colItems count="7">
    <i>
      <x/>
      <x v="2"/>
    </i>
    <i>
      <x v="1"/>
      <x v="3"/>
    </i>
    <i>
      <x v="2"/>
      <x v="4"/>
    </i>
    <i>
      <x v="3"/>
      <x v="1"/>
    </i>
    <i>
      <x v="4"/>
      <x v="5"/>
    </i>
    <i>
      <x v="5"/>
      <x/>
    </i>
    <i>
      <x v="6"/>
      <x v="6"/>
    </i>
  </colItems>
  <dataFields count="1">
    <dataField name="Max of 科技包总数量" fld="12" subtotal="max" baseField="4" baseItem="6" numFmtId="3"/>
  </dataFields>
  <formats count="804">
    <format dxfId="803">
      <pivotArea type="all" dataOnly="0" outline="0" fieldPosition="0"/>
    </format>
    <format dxfId="802">
      <pivotArea outline="0" collapsedLevelsAreSubtotals="1" fieldPosition="0"/>
    </format>
    <format dxfId="801">
      <pivotArea type="origin" dataOnly="0" labelOnly="1" outline="0" fieldPosition="0"/>
    </format>
    <format dxfId="800">
      <pivotArea field="13" type="button" dataOnly="0" labelOnly="1" outline="0" axis="axisCol" fieldPosition="0"/>
    </format>
    <format dxfId="799">
      <pivotArea field="11" type="button" dataOnly="0" labelOnly="1" outline="0" axis="axisCol" fieldPosition="1"/>
    </format>
    <format dxfId="798">
      <pivotArea type="topRight" dataOnly="0" labelOnly="1" outline="0" fieldPosition="0"/>
    </format>
    <format dxfId="797">
      <pivotArea field="0" type="button" dataOnly="0" labelOnly="1" outline="0" axis="axisRow" fieldPosition="1"/>
    </format>
    <format dxfId="796">
      <pivotArea field="9" type="button" dataOnly="0" labelOnly="1" outline="0" axis="axisRow" fieldPosition="2"/>
    </format>
    <format dxfId="795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794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793">
      <pivotArea dataOnly="0" labelOnly="1" outline="0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792">
      <pivotArea dataOnly="0" labelOnly="1" outline="0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791">
      <pivotArea dataOnly="0" labelOnly="1" outline="0" fieldPosition="0">
        <references count="1">
          <reference field="0" count="37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</reference>
        </references>
      </pivotArea>
    </format>
    <format dxfId="790">
      <pivotArea dataOnly="0" labelOnly="1" outline="0" fieldPosition="0">
        <references count="2">
          <reference field="0" count="1" selected="0">
            <x v="0"/>
          </reference>
          <reference field="9" count="1">
            <x v="47"/>
          </reference>
        </references>
      </pivotArea>
    </format>
    <format dxfId="789">
      <pivotArea dataOnly="0" labelOnly="1" outline="0" fieldPosition="0">
        <references count="2">
          <reference field="0" count="1" selected="0">
            <x v="1"/>
          </reference>
          <reference field="9" count="1">
            <x v="47"/>
          </reference>
        </references>
      </pivotArea>
    </format>
    <format dxfId="788">
      <pivotArea dataOnly="0" labelOnly="1" outline="0" fieldPosition="0">
        <references count="2">
          <reference field="0" count="1" selected="0">
            <x v="2"/>
          </reference>
          <reference field="9" count="1">
            <x v="50"/>
          </reference>
        </references>
      </pivotArea>
    </format>
    <format dxfId="787">
      <pivotArea dataOnly="0" labelOnly="1" outline="0" fieldPosition="0">
        <references count="2">
          <reference field="0" count="1" selected="0">
            <x v="3"/>
          </reference>
          <reference field="9" count="1">
            <x v="50"/>
          </reference>
        </references>
      </pivotArea>
    </format>
    <format dxfId="786">
      <pivotArea dataOnly="0" labelOnly="1" outline="0" fieldPosition="0">
        <references count="2">
          <reference field="0" count="1" selected="0">
            <x v="4"/>
          </reference>
          <reference field="9" count="1">
            <x v="53"/>
          </reference>
        </references>
      </pivotArea>
    </format>
    <format dxfId="785">
      <pivotArea dataOnly="0" labelOnly="1" outline="0" fieldPosition="0">
        <references count="2">
          <reference field="0" count="1" selected="0">
            <x v="5"/>
          </reference>
          <reference field="9" count="1">
            <x v="273"/>
          </reference>
        </references>
      </pivotArea>
    </format>
    <format dxfId="784">
      <pivotArea dataOnly="0" labelOnly="1" outline="0" fieldPosition="0">
        <references count="2">
          <reference field="0" count="1" selected="0">
            <x v="6"/>
          </reference>
          <reference field="9" count="1">
            <x v="11"/>
          </reference>
        </references>
      </pivotArea>
    </format>
    <format dxfId="783">
      <pivotArea dataOnly="0" labelOnly="1" outline="0" fieldPosition="0">
        <references count="2">
          <reference field="0" count="1" selected="0">
            <x v="7"/>
          </reference>
          <reference field="9" count="1">
            <x v="230"/>
          </reference>
        </references>
      </pivotArea>
    </format>
    <format dxfId="782">
      <pivotArea dataOnly="0" labelOnly="1" outline="0" fieldPosition="0">
        <references count="2">
          <reference field="0" count="1" selected="0">
            <x v="8"/>
          </reference>
          <reference field="9" count="1">
            <x v="315"/>
          </reference>
        </references>
      </pivotArea>
    </format>
    <format dxfId="781">
      <pivotArea dataOnly="0" labelOnly="1" outline="0" fieldPosition="0">
        <references count="2">
          <reference field="0" count="1" selected="0">
            <x v="9"/>
          </reference>
          <reference field="9" count="1">
            <x v="315"/>
          </reference>
        </references>
      </pivotArea>
    </format>
    <format dxfId="780">
      <pivotArea dataOnly="0" labelOnly="1" outline="0" fieldPosition="0">
        <references count="2">
          <reference field="0" count="1" selected="0">
            <x v="10"/>
          </reference>
          <reference field="9" count="1">
            <x v="315"/>
          </reference>
        </references>
      </pivotArea>
    </format>
    <format dxfId="779">
      <pivotArea dataOnly="0" labelOnly="1" outline="0" fieldPosition="0">
        <references count="2">
          <reference field="0" count="1" selected="0">
            <x v="11"/>
          </reference>
          <reference field="9" count="1">
            <x v="198"/>
          </reference>
        </references>
      </pivotArea>
    </format>
    <format dxfId="778">
      <pivotArea dataOnly="0" labelOnly="1" outline="0" fieldPosition="0">
        <references count="2">
          <reference field="0" count="1" selected="0">
            <x v="12"/>
          </reference>
          <reference field="9" count="1">
            <x v="30"/>
          </reference>
        </references>
      </pivotArea>
    </format>
    <format dxfId="777">
      <pivotArea dataOnly="0" labelOnly="1" outline="0" fieldPosition="0">
        <references count="2">
          <reference field="0" count="1" selected="0">
            <x v="13"/>
          </reference>
          <reference field="9" count="1">
            <x v="32"/>
          </reference>
        </references>
      </pivotArea>
    </format>
    <format dxfId="776">
      <pivotArea dataOnly="0" labelOnly="1" outline="0" fieldPosition="0">
        <references count="2">
          <reference field="0" count="1" selected="0">
            <x v="14"/>
          </reference>
          <reference field="9" count="1">
            <x v="34"/>
          </reference>
        </references>
      </pivotArea>
    </format>
    <format dxfId="775">
      <pivotArea dataOnly="0" labelOnly="1" outline="0" fieldPosition="0">
        <references count="2">
          <reference field="0" count="1" selected="0">
            <x v="15"/>
          </reference>
          <reference field="9" count="1">
            <x v="290"/>
          </reference>
        </references>
      </pivotArea>
    </format>
    <format dxfId="774">
      <pivotArea dataOnly="0" labelOnly="1" outline="0" fieldPosition="0">
        <references count="2">
          <reference field="0" count="1" selected="0">
            <x v="16"/>
          </reference>
          <reference field="9" count="1">
            <x v="290"/>
          </reference>
        </references>
      </pivotArea>
    </format>
    <format dxfId="773">
      <pivotArea dataOnly="0" labelOnly="1" outline="0" fieldPosition="0">
        <references count="2">
          <reference field="0" count="1" selected="0">
            <x v="17"/>
          </reference>
          <reference field="9" count="1">
            <x v="290"/>
          </reference>
        </references>
      </pivotArea>
    </format>
    <format dxfId="772">
      <pivotArea dataOnly="0" labelOnly="1" outline="0" fieldPosition="0">
        <references count="2">
          <reference field="0" count="1" selected="0">
            <x v="18"/>
          </reference>
          <reference field="9" count="1">
            <x v="290"/>
          </reference>
        </references>
      </pivotArea>
    </format>
    <format dxfId="771">
      <pivotArea dataOnly="0" labelOnly="1" outline="0" fieldPosition="0">
        <references count="2">
          <reference field="0" count="1" selected="0">
            <x v="19"/>
          </reference>
          <reference field="9" count="1">
            <x v="290"/>
          </reference>
        </references>
      </pivotArea>
    </format>
    <format dxfId="770">
      <pivotArea dataOnly="0" labelOnly="1" outline="0" fieldPosition="0">
        <references count="2">
          <reference field="0" count="1" selected="0">
            <x v="20"/>
          </reference>
          <reference field="9" count="1">
            <x v="290"/>
          </reference>
        </references>
      </pivotArea>
    </format>
    <format dxfId="769">
      <pivotArea dataOnly="0" labelOnly="1" outline="0" fieldPosition="0">
        <references count="2">
          <reference field="0" count="1" selected="0">
            <x v="21"/>
          </reference>
          <reference field="9" count="1">
            <x v="290"/>
          </reference>
        </references>
      </pivotArea>
    </format>
    <format dxfId="768">
      <pivotArea dataOnly="0" labelOnly="1" outline="0" fieldPosition="0">
        <references count="2">
          <reference field="0" count="1" selected="0">
            <x v="22"/>
          </reference>
          <reference field="9" count="1">
            <x v="300"/>
          </reference>
        </references>
      </pivotArea>
    </format>
    <format dxfId="767">
      <pivotArea dataOnly="0" labelOnly="1" outline="0" fieldPosition="0">
        <references count="2">
          <reference field="0" count="1" selected="0">
            <x v="23"/>
          </reference>
          <reference field="9" count="1">
            <x v="300"/>
          </reference>
        </references>
      </pivotArea>
    </format>
    <format dxfId="766">
      <pivotArea dataOnly="0" labelOnly="1" outline="0" fieldPosition="0">
        <references count="2">
          <reference field="0" count="1" selected="0">
            <x v="24"/>
          </reference>
          <reference field="9" count="1">
            <x v="300"/>
          </reference>
        </references>
      </pivotArea>
    </format>
    <format dxfId="765">
      <pivotArea dataOnly="0" labelOnly="1" outline="0" fieldPosition="0">
        <references count="2">
          <reference field="0" count="1" selected="0">
            <x v="25"/>
          </reference>
          <reference field="9" count="1">
            <x v="300"/>
          </reference>
        </references>
      </pivotArea>
    </format>
    <format dxfId="764">
      <pivotArea dataOnly="0" labelOnly="1" outline="0" fieldPosition="0">
        <references count="2">
          <reference field="0" count="1" selected="0">
            <x v="26"/>
          </reference>
          <reference field="9" count="1">
            <x v="300"/>
          </reference>
        </references>
      </pivotArea>
    </format>
    <format dxfId="763">
      <pivotArea dataOnly="0" labelOnly="1" outline="0" fieldPosition="0">
        <references count="2">
          <reference field="0" count="1" selected="0">
            <x v="27"/>
          </reference>
          <reference field="9" count="1">
            <x v="300"/>
          </reference>
        </references>
      </pivotArea>
    </format>
    <format dxfId="762">
      <pivotArea dataOnly="0" labelOnly="1" outline="0" fieldPosition="0">
        <references count="2">
          <reference field="0" count="1" selected="0">
            <x v="28"/>
          </reference>
          <reference field="9" count="1">
            <x v="300"/>
          </reference>
        </references>
      </pivotArea>
    </format>
    <format dxfId="761">
      <pivotArea dataOnly="0" labelOnly="1" outline="0" fieldPosition="0">
        <references count="2">
          <reference field="0" count="1" selected="0">
            <x v="29"/>
          </reference>
          <reference field="9" count="1">
            <x v="308"/>
          </reference>
        </references>
      </pivotArea>
    </format>
    <format dxfId="760">
      <pivotArea dataOnly="0" labelOnly="1" outline="0" fieldPosition="0">
        <references count="2">
          <reference field="0" count="1" selected="0">
            <x v="30"/>
          </reference>
          <reference field="9" count="1">
            <x v="308"/>
          </reference>
        </references>
      </pivotArea>
    </format>
    <format dxfId="759">
      <pivotArea dataOnly="0" labelOnly="1" outline="0" fieldPosition="0">
        <references count="2">
          <reference field="0" count="1" selected="0">
            <x v="31"/>
          </reference>
          <reference field="9" count="1">
            <x v="308"/>
          </reference>
        </references>
      </pivotArea>
    </format>
    <format dxfId="758">
      <pivotArea dataOnly="0" labelOnly="1" outline="0" fieldPosition="0">
        <references count="2">
          <reference field="0" count="1" selected="0">
            <x v="32"/>
          </reference>
          <reference field="9" count="1">
            <x v="308"/>
          </reference>
        </references>
      </pivotArea>
    </format>
    <format dxfId="757">
      <pivotArea dataOnly="0" labelOnly="1" outline="0" fieldPosition="0">
        <references count="2">
          <reference field="0" count="1" selected="0">
            <x v="33"/>
          </reference>
          <reference field="9" count="1">
            <x v="308"/>
          </reference>
        </references>
      </pivotArea>
    </format>
    <format dxfId="756">
      <pivotArea dataOnly="0" labelOnly="1" outline="0" fieldPosition="0">
        <references count="2">
          <reference field="0" count="1" selected="0">
            <x v="34"/>
          </reference>
          <reference field="9" count="1">
            <x v="308"/>
          </reference>
        </references>
      </pivotArea>
    </format>
    <format dxfId="755">
      <pivotArea dataOnly="0" labelOnly="1" outline="0" fieldPosition="0">
        <references count="2">
          <reference field="0" count="1" selected="0">
            <x v="35"/>
          </reference>
          <reference field="9" count="1">
            <x v="183"/>
          </reference>
        </references>
      </pivotArea>
    </format>
    <format dxfId="754">
      <pivotArea dataOnly="0" labelOnly="1" outline="0" fieldPosition="0">
        <references count="2">
          <reference field="0" count="1" selected="0">
            <x v="36"/>
          </reference>
          <reference field="9" count="1">
            <x v="183"/>
          </reference>
        </references>
      </pivotArea>
    </format>
    <format dxfId="753">
      <pivotArea dataOnly="0" labelOnly="1" outline="0" fieldPosition="0">
        <references count="2">
          <reference field="0" count="1" selected="0">
            <x v="37"/>
          </reference>
          <reference field="9" count="1">
            <x v="183"/>
          </reference>
        </references>
      </pivotArea>
    </format>
    <format dxfId="752">
      <pivotArea dataOnly="0" labelOnly="1" outline="0" fieldPosition="0">
        <references count="2">
          <reference field="0" count="1" selected="0">
            <x v="38"/>
          </reference>
          <reference field="9" count="1">
            <x v="183"/>
          </reference>
        </references>
      </pivotArea>
    </format>
    <format dxfId="751">
      <pivotArea dataOnly="0" labelOnly="1" outline="0" fieldPosition="0">
        <references count="2">
          <reference field="0" count="1" selected="0">
            <x v="39"/>
          </reference>
          <reference field="9" count="1">
            <x v="183"/>
          </reference>
        </references>
      </pivotArea>
    </format>
    <format dxfId="750">
      <pivotArea dataOnly="0" labelOnly="1" outline="0" fieldPosition="0">
        <references count="2">
          <reference field="0" count="1" selected="0">
            <x v="40"/>
          </reference>
          <reference field="9" count="1">
            <x v="183"/>
          </reference>
        </references>
      </pivotArea>
    </format>
    <format dxfId="749">
      <pivotArea dataOnly="0" labelOnly="1" outline="0" fieldPosition="0">
        <references count="2">
          <reference field="0" count="1" selected="0">
            <x v="41"/>
          </reference>
          <reference field="9" count="1">
            <x v="190"/>
          </reference>
        </references>
      </pivotArea>
    </format>
    <format dxfId="748">
      <pivotArea dataOnly="0" labelOnly="1" outline="0" fieldPosition="0">
        <references count="2">
          <reference field="0" count="1" selected="0">
            <x v="42"/>
          </reference>
          <reference field="9" count="1">
            <x v="190"/>
          </reference>
        </references>
      </pivotArea>
    </format>
    <format dxfId="747">
      <pivotArea dataOnly="0" labelOnly="1" outline="0" fieldPosition="0">
        <references count="2">
          <reference field="0" count="1" selected="0">
            <x v="43"/>
          </reference>
          <reference field="9" count="1">
            <x v="190"/>
          </reference>
        </references>
      </pivotArea>
    </format>
    <format dxfId="746">
      <pivotArea dataOnly="0" labelOnly="1" outline="0" fieldPosition="0">
        <references count="2">
          <reference field="0" count="1" selected="0">
            <x v="44"/>
          </reference>
          <reference field="9" count="1">
            <x v="190"/>
          </reference>
        </references>
      </pivotArea>
    </format>
    <format dxfId="745">
      <pivotArea dataOnly="0" labelOnly="1" outline="0" fieldPosition="0">
        <references count="2">
          <reference field="0" count="1" selected="0">
            <x v="45"/>
          </reference>
          <reference field="9" count="1">
            <x v="190"/>
          </reference>
        </references>
      </pivotArea>
    </format>
    <format dxfId="744">
      <pivotArea dataOnly="0" labelOnly="1" outline="0" fieldPosition="0">
        <references count="2">
          <reference field="0" count="1" selected="0">
            <x v="46"/>
          </reference>
          <reference field="9" count="1">
            <x v="4"/>
          </reference>
        </references>
      </pivotArea>
    </format>
    <format dxfId="743">
      <pivotArea dataOnly="0" labelOnly="1" outline="0" fieldPosition="0">
        <references count="2">
          <reference field="0" count="1" selected="0">
            <x v="47"/>
          </reference>
          <reference field="9" count="1">
            <x v="4"/>
          </reference>
        </references>
      </pivotArea>
    </format>
    <format dxfId="742">
      <pivotArea dataOnly="0" labelOnly="1" outline="0" fieldPosition="0">
        <references count="2">
          <reference field="0" count="1" selected="0">
            <x v="48"/>
          </reference>
          <reference field="9" count="1">
            <x v="4"/>
          </reference>
        </references>
      </pivotArea>
    </format>
    <format dxfId="741">
      <pivotArea dataOnly="0" labelOnly="1" outline="0" fieldPosition="0">
        <references count="2">
          <reference field="0" count="1" selected="0">
            <x v="49"/>
          </reference>
          <reference field="9" count="1">
            <x v="4"/>
          </reference>
        </references>
      </pivotArea>
    </format>
    <format dxfId="740">
      <pivotArea dataOnly="0" labelOnly="1" outline="0" fieldPosition="0">
        <references count="2">
          <reference field="0" count="1" selected="0">
            <x v="50"/>
          </reference>
          <reference field="9" count="1">
            <x v="4"/>
          </reference>
        </references>
      </pivotArea>
    </format>
    <format dxfId="739">
      <pivotArea dataOnly="0" labelOnly="1" outline="0" fieldPosition="0">
        <references count="2">
          <reference field="0" count="1" selected="0">
            <x v="51"/>
          </reference>
          <reference field="9" count="1">
            <x v="4"/>
          </reference>
        </references>
      </pivotArea>
    </format>
    <format dxfId="738">
      <pivotArea dataOnly="0" labelOnly="1" outline="0" fieldPosition="0">
        <references count="2">
          <reference field="0" count="1" selected="0">
            <x v="52"/>
          </reference>
          <reference field="9" count="1">
            <x v="13"/>
          </reference>
        </references>
      </pivotArea>
    </format>
    <format dxfId="737">
      <pivotArea dataOnly="0" labelOnly="1" outline="0" fieldPosition="0">
        <references count="2">
          <reference field="0" count="1" selected="0">
            <x v="53"/>
          </reference>
          <reference field="9" count="1">
            <x v="13"/>
          </reference>
        </references>
      </pivotArea>
    </format>
    <format dxfId="736">
      <pivotArea dataOnly="0" labelOnly="1" outline="0" fieldPosition="0">
        <references count="2">
          <reference field="0" count="1" selected="0">
            <x v="54"/>
          </reference>
          <reference field="9" count="1">
            <x v="256"/>
          </reference>
        </references>
      </pivotArea>
    </format>
    <format dxfId="735">
      <pivotArea dataOnly="0" labelOnly="1" outline="0" fieldPosition="0">
        <references count="2">
          <reference field="0" count="1" selected="0">
            <x v="55"/>
          </reference>
          <reference field="9" count="1">
            <x v="149"/>
          </reference>
        </references>
      </pivotArea>
    </format>
    <format dxfId="734">
      <pivotArea dataOnly="0" labelOnly="1" outline="0" fieldPosition="0">
        <references count="2">
          <reference field="0" count="1" selected="0">
            <x v="56"/>
          </reference>
          <reference field="9" count="1">
            <x v="170"/>
          </reference>
        </references>
      </pivotArea>
    </format>
    <format dxfId="733">
      <pivotArea dataOnly="0" labelOnly="1" outline="0" fieldPosition="0">
        <references count="2">
          <reference field="0" count="1" selected="0">
            <x v="57"/>
          </reference>
          <reference field="9" count="1">
            <x v="283"/>
          </reference>
        </references>
      </pivotArea>
    </format>
    <format dxfId="732">
      <pivotArea dataOnly="0" labelOnly="1" outline="0" fieldPosition="0">
        <references count="2">
          <reference field="0" count="1" selected="0">
            <x v="58"/>
          </reference>
          <reference field="9" count="1">
            <x v="283"/>
          </reference>
        </references>
      </pivotArea>
    </format>
    <format dxfId="731">
      <pivotArea dataOnly="0" labelOnly="1" outline="0" fieldPosition="0">
        <references count="2">
          <reference field="0" count="1" selected="0">
            <x v="59"/>
          </reference>
          <reference field="9" count="1">
            <x v="283"/>
          </reference>
        </references>
      </pivotArea>
    </format>
    <format dxfId="730">
      <pivotArea dataOnly="0" labelOnly="1" outline="0" fieldPosition="0">
        <references count="2">
          <reference field="0" count="1" selected="0">
            <x v="60"/>
          </reference>
          <reference field="9" count="1">
            <x v="283"/>
          </reference>
        </references>
      </pivotArea>
    </format>
    <format dxfId="729">
      <pivotArea dataOnly="0" labelOnly="1" outline="0" fieldPosition="0">
        <references count="2">
          <reference field="0" count="1" selected="0">
            <x v="61"/>
          </reference>
          <reference field="9" count="1">
            <x v="283"/>
          </reference>
        </references>
      </pivotArea>
    </format>
    <format dxfId="728">
      <pivotArea dataOnly="0" labelOnly="1" outline="0" fieldPosition="0">
        <references count="2">
          <reference field="0" count="1" selected="0">
            <x v="62"/>
          </reference>
          <reference field="9" count="1">
            <x v="283"/>
          </reference>
        </references>
      </pivotArea>
    </format>
    <format dxfId="727">
      <pivotArea dataOnly="0" labelOnly="1" outline="0" fieldPosition="0">
        <references count="2">
          <reference field="0" count="1" selected="0">
            <x v="63"/>
          </reference>
          <reference field="9" count="1">
            <x v="279"/>
          </reference>
        </references>
      </pivotArea>
    </format>
    <format dxfId="726">
      <pivotArea dataOnly="0" labelOnly="1" outline="0" fieldPosition="0">
        <references count="2">
          <reference field="0" count="1" selected="0">
            <x v="64"/>
          </reference>
          <reference field="9" count="1">
            <x v="279"/>
          </reference>
        </references>
      </pivotArea>
    </format>
    <format dxfId="725">
      <pivotArea dataOnly="0" labelOnly="1" outline="0" fieldPosition="0">
        <references count="2">
          <reference field="0" count="1" selected="0">
            <x v="65"/>
          </reference>
          <reference field="9" count="1">
            <x v="279"/>
          </reference>
        </references>
      </pivotArea>
    </format>
    <format dxfId="724">
      <pivotArea dataOnly="0" labelOnly="1" outline="0" fieldPosition="0">
        <references count="2">
          <reference field="0" count="1" selected="0">
            <x v="66"/>
          </reference>
          <reference field="9" count="1">
            <x v="59"/>
          </reference>
        </references>
      </pivotArea>
    </format>
    <format dxfId="723">
      <pivotArea dataOnly="0" labelOnly="1" outline="0" fieldPosition="0">
        <references count="2">
          <reference field="0" count="1" selected="0">
            <x v="67"/>
          </reference>
          <reference field="9" count="1">
            <x v="153"/>
          </reference>
        </references>
      </pivotArea>
    </format>
    <format dxfId="722">
      <pivotArea dataOnly="0" labelOnly="1" outline="0" fieldPosition="0">
        <references count="2">
          <reference field="0" count="1" selected="0">
            <x v="68"/>
          </reference>
          <reference field="9" count="1">
            <x v="45"/>
          </reference>
        </references>
      </pivotArea>
    </format>
    <format dxfId="721">
      <pivotArea dataOnly="0" labelOnly="1" outline="0" fieldPosition="0">
        <references count="2">
          <reference field="0" count="1" selected="0">
            <x v="69"/>
          </reference>
          <reference field="9" count="1">
            <x v="155"/>
          </reference>
        </references>
      </pivotArea>
    </format>
    <format dxfId="720">
      <pivotArea dataOnly="0" labelOnly="1" outline="0" fieldPosition="0">
        <references count="2">
          <reference field="0" count="1" selected="0">
            <x v="70"/>
          </reference>
          <reference field="9" count="1">
            <x v="155"/>
          </reference>
        </references>
      </pivotArea>
    </format>
    <format dxfId="719">
      <pivotArea dataOnly="0" labelOnly="1" outline="0" fieldPosition="0">
        <references count="2">
          <reference field="0" count="1" selected="0">
            <x v="71"/>
          </reference>
          <reference field="9" count="1">
            <x v="155"/>
          </reference>
        </references>
      </pivotArea>
    </format>
    <format dxfId="718">
      <pivotArea dataOnly="0" labelOnly="1" outline="0" fieldPosition="0">
        <references count="2">
          <reference field="0" count="1" selected="0">
            <x v="72"/>
          </reference>
          <reference field="9" count="1">
            <x v="24"/>
          </reference>
        </references>
      </pivotArea>
    </format>
    <format dxfId="717">
      <pivotArea dataOnly="0" labelOnly="1" outline="0" fieldPosition="0">
        <references count="2">
          <reference field="0" count="1" selected="0">
            <x v="73"/>
          </reference>
          <reference field="9" count="1">
            <x v="38"/>
          </reference>
        </references>
      </pivotArea>
    </format>
    <format dxfId="716">
      <pivotArea dataOnly="0" labelOnly="1" outline="0" fieldPosition="0">
        <references count="2">
          <reference field="0" count="1" selected="0">
            <x v="74"/>
          </reference>
          <reference field="9" count="1">
            <x v="40"/>
          </reference>
        </references>
      </pivotArea>
    </format>
    <format dxfId="715">
      <pivotArea dataOnly="0" labelOnly="1" outline="0" fieldPosition="0">
        <references count="2">
          <reference field="0" count="1" selected="0">
            <x v="75"/>
          </reference>
          <reference field="9" count="1">
            <x v="40"/>
          </reference>
        </references>
      </pivotArea>
    </format>
    <format dxfId="714">
      <pivotArea dataOnly="0" labelOnly="1" outline="0" fieldPosition="0">
        <references count="2">
          <reference field="0" count="1" selected="0">
            <x v="76"/>
          </reference>
          <reference field="9" count="1">
            <x v="36"/>
          </reference>
        </references>
      </pivotArea>
    </format>
    <format dxfId="713">
      <pivotArea dataOnly="0" labelOnly="1" outline="0" fieldPosition="0">
        <references count="2">
          <reference field="0" count="1" selected="0">
            <x v="77"/>
          </reference>
          <reference field="9" count="1">
            <x v="121"/>
          </reference>
        </references>
      </pivotArea>
    </format>
    <format dxfId="712">
      <pivotArea dataOnly="0" labelOnly="1" outline="0" fieldPosition="0">
        <references count="2">
          <reference field="0" count="1" selected="0">
            <x v="78"/>
          </reference>
          <reference field="9" count="1">
            <x v="176"/>
          </reference>
        </references>
      </pivotArea>
    </format>
    <format dxfId="711">
      <pivotArea dataOnly="0" labelOnly="1" outline="0" fieldPosition="0">
        <references count="2">
          <reference field="0" count="1" selected="0">
            <x v="79"/>
          </reference>
          <reference field="9" count="1">
            <x v="178"/>
          </reference>
        </references>
      </pivotArea>
    </format>
    <format dxfId="710">
      <pivotArea dataOnly="0" labelOnly="1" outline="0" fieldPosition="0">
        <references count="2">
          <reference field="0" count="1" selected="0">
            <x v="80"/>
          </reference>
          <reference field="9" count="1">
            <x v="174"/>
          </reference>
        </references>
      </pivotArea>
    </format>
    <format dxfId="709">
      <pivotArea dataOnly="0" labelOnly="1" outline="0" fieldPosition="0">
        <references count="2">
          <reference field="0" count="1" selected="0">
            <x v="81"/>
          </reference>
          <reference field="9" count="1">
            <x v="232"/>
          </reference>
        </references>
      </pivotArea>
    </format>
    <format dxfId="708">
      <pivotArea dataOnly="0" labelOnly="1" outline="0" fieldPosition="0">
        <references count="2">
          <reference field="0" count="1" selected="0">
            <x v="82"/>
          </reference>
          <reference field="9" count="1">
            <x v="2"/>
          </reference>
        </references>
      </pivotArea>
    </format>
    <format dxfId="707">
      <pivotArea dataOnly="0" labelOnly="1" outline="0" fieldPosition="0">
        <references count="2">
          <reference field="0" count="1" selected="0">
            <x v="83"/>
          </reference>
          <reference field="9" count="1">
            <x v="277"/>
          </reference>
        </references>
      </pivotArea>
    </format>
    <format dxfId="706">
      <pivotArea dataOnly="0" labelOnly="1" outline="0" fieldPosition="0">
        <references count="2">
          <reference field="0" count="1" selected="0">
            <x v="84"/>
          </reference>
          <reference field="9" count="1">
            <x v="80"/>
          </reference>
        </references>
      </pivotArea>
    </format>
    <format dxfId="705">
      <pivotArea dataOnly="0" labelOnly="1" outline="0" fieldPosition="0">
        <references count="2">
          <reference field="0" count="1" selected="0">
            <x v="85"/>
          </reference>
          <reference field="9" count="1">
            <x v="82"/>
          </reference>
        </references>
      </pivotArea>
    </format>
    <format dxfId="704">
      <pivotArea dataOnly="0" labelOnly="1" outline="0" fieldPosition="0">
        <references count="2">
          <reference field="0" count="1" selected="0">
            <x v="86"/>
          </reference>
          <reference field="9" count="1">
            <x v="82"/>
          </reference>
        </references>
      </pivotArea>
    </format>
    <format dxfId="703">
      <pivotArea dataOnly="0" labelOnly="1" outline="0" fieldPosition="0">
        <references count="2">
          <reference field="0" count="1" selected="0">
            <x v="87"/>
          </reference>
          <reference field="9" count="1">
            <x v="82"/>
          </reference>
        </references>
      </pivotArea>
    </format>
    <format dxfId="702">
      <pivotArea dataOnly="0" labelOnly="1" outline="0" fieldPosition="0">
        <references count="2">
          <reference field="0" count="1" selected="0">
            <x v="88"/>
          </reference>
          <reference field="9" count="1">
            <x v="82"/>
          </reference>
        </references>
      </pivotArea>
    </format>
    <format dxfId="701">
      <pivotArea dataOnly="0" labelOnly="1" outline="0" fieldPosition="0">
        <references count="2">
          <reference field="0" count="1" selected="0">
            <x v="89"/>
          </reference>
          <reference field="9" count="1">
            <x v="82"/>
          </reference>
        </references>
      </pivotArea>
    </format>
    <format dxfId="700">
      <pivotArea dataOnly="0" labelOnly="1" outline="0" fieldPosition="0">
        <references count="2">
          <reference field="0" count="1" selected="0">
            <x v="90"/>
          </reference>
          <reference field="9" count="1">
            <x v="82"/>
          </reference>
        </references>
      </pivotArea>
    </format>
    <format dxfId="699">
      <pivotArea dataOnly="0" labelOnly="1" outline="0" fieldPosition="0">
        <references count="2">
          <reference field="0" count="1" selected="0">
            <x v="91"/>
          </reference>
          <reference field="9" count="1">
            <x v="82"/>
          </reference>
        </references>
      </pivotArea>
    </format>
    <format dxfId="698">
      <pivotArea dataOnly="0" labelOnly="1" outline="0" fieldPosition="0">
        <references count="2">
          <reference field="0" count="1" selected="0">
            <x v="92"/>
          </reference>
          <reference field="9" count="1">
            <x v="200"/>
          </reference>
        </references>
      </pivotArea>
    </format>
    <format dxfId="697">
      <pivotArea dataOnly="0" labelOnly="1" outline="0" fieldPosition="0">
        <references count="2">
          <reference field="0" count="1" selected="0">
            <x v="93"/>
          </reference>
          <reference field="9" count="1">
            <x v="271"/>
          </reference>
        </references>
      </pivotArea>
    </format>
    <format dxfId="696">
      <pivotArea dataOnly="0" labelOnly="1" outline="0" fieldPosition="0">
        <references count="2">
          <reference field="0" count="1" selected="0">
            <x v="94"/>
          </reference>
          <reference field="9" count="1">
            <x v="269"/>
          </reference>
        </references>
      </pivotArea>
    </format>
    <format dxfId="695">
      <pivotArea dataOnly="0" labelOnly="1" outline="0" fieldPosition="0">
        <references count="2">
          <reference field="0" count="1" selected="0">
            <x v="95"/>
          </reference>
          <reference field="9" count="1">
            <x v="258"/>
          </reference>
        </references>
      </pivotArea>
    </format>
    <format dxfId="694">
      <pivotArea dataOnly="0" labelOnly="1" outline="0" fieldPosition="0">
        <references count="2">
          <reference field="0" count="1" selected="0">
            <x v="96"/>
          </reference>
          <reference field="9" count="1">
            <x v="90"/>
          </reference>
        </references>
      </pivotArea>
    </format>
    <format dxfId="693">
      <pivotArea dataOnly="0" labelOnly="1" outline="0" fieldPosition="0">
        <references count="2">
          <reference field="0" count="1" selected="0">
            <x v="97"/>
          </reference>
          <reference field="9" count="1">
            <x v="90"/>
          </reference>
        </references>
      </pivotArea>
    </format>
    <format dxfId="692">
      <pivotArea dataOnly="0" labelOnly="1" outline="0" fieldPosition="0">
        <references count="2">
          <reference field="0" count="1" selected="0">
            <x v="98"/>
          </reference>
          <reference field="9" count="1">
            <x v="90"/>
          </reference>
        </references>
      </pivotArea>
    </format>
    <format dxfId="691">
      <pivotArea dataOnly="0" labelOnly="1" outline="0" fieldPosition="0">
        <references count="2">
          <reference field="0" count="1" selected="0">
            <x v="99"/>
          </reference>
          <reference field="9" count="1">
            <x v="90"/>
          </reference>
        </references>
      </pivotArea>
    </format>
    <format dxfId="690">
      <pivotArea dataOnly="0" labelOnly="1" outline="0" fieldPosition="0">
        <references count="2">
          <reference field="0" count="1" selected="0">
            <x v="100"/>
          </reference>
          <reference field="9" count="1">
            <x v="90"/>
          </reference>
        </references>
      </pivotArea>
    </format>
    <format dxfId="689">
      <pivotArea dataOnly="0" labelOnly="1" outline="0" fieldPosition="0">
        <references count="2">
          <reference field="0" count="1" selected="0">
            <x v="101"/>
          </reference>
          <reference field="9" count="1">
            <x v="90"/>
          </reference>
        </references>
      </pivotArea>
    </format>
    <format dxfId="688">
      <pivotArea dataOnly="0" labelOnly="1" outline="0" fieldPosition="0">
        <references count="2">
          <reference field="0" count="1" selected="0">
            <x v="102"/>
          </reference>
          <reference field="9" count="1">
            <x v="90"/>
          </reference>
        </references>
      </pivotArea>
    </format>
    <format dxfId="687">
      <pivotArea dataOnly="0" labelOnly="1" outline="0" fieldPosition="0">
        <references count="2">
          <reference field="0" count="1" selected="0">
            <x v="103"/>
          </reference>
          <reference field="9" count="1">
            <x v="159"/>
          </reference>
        </references>
      </pivotArea>
    </format>
    <format dxfId="686">
      <pivotArea dataOnly="0" labelOnly="1" outline="0" fieldPosition="0">
        <references count="2">
          <reference field="0" count="1" selected="0">
            <x v="104"/>
          </reference>
          <reference field="9" count="1">
            <x v="275"/>
          </reference>
        </references>
      </pivotArea>
    </format>
    <format dxfId="685">
      <pivotArea dataOnly="0" labelOnly="1" outline="0" fieldPosition="0">
        <references count="2">
          <reference field="0" count="1" selected="0">
            <x v="105"/>
          </reference>
          <reference field="9" count="1">
            <x v="204"/>
          </reference>
        </references>
      </pivotArea>
    </format>
    <format dxfId="684">
      <pivotArea dataOnly="0" labelOnly="1" outline="0" fieldPosition="0">
        <references count="2">
          <reference field="0" count="1" selected="0">
            <x v="106"/>
          </reference>
          <reference field="9" count="1">
            <x v="204"/>
          </reference>
        </references>
      </pivotArea>
    </format>
    <format dxfId="683">
      <pivotArea dataOnly="0" labelOnly="1" outline="0" fieldPosition="0">
        <references count="2">
          <reference field="0" count="1" selected="0">
            <x v="107"/>
          </reference>
          <reference field="9" count="1">
            <x v="204"/>
          </reference>
        </references>
      </pivotArea>
    </format>
    <format dxfId="682">
      <pivotArea dataOnly="0" labelOnly="1" outline="0" fieldPosition="0">
        <references count="2">
          <reference field="0" count="1" selected="0">
            <x v="108"/>
          </reference>
          <reference field="9" count="1">
            <x v="204"/>
          </reference>
        </references>
      </pivotArea>
    </format>
    <format dxfId="681">
      <pivotArea dataOnly="0" labelOnly="1" outline="0" fieldPosition="0">
        <references count="2">
          <reference field="0" count="1" selected="0">
            <x v="109"/>
          </reference>
          <reference field="9" count="1">
            <x v="204"/>
          </reference>
        </references>
      </pivotArea>
    </format>
    <format dxfId="680">
      <pivotArea dataOnly="0" labelOnly="1" outline="0" fieldPosition="0">
        <references count="2">
          <reference field="0" count="1" selected="0">
            <x v="110"/>
          </reference>
          <reference field="9" count="1">
            <x v="204"/>
          </reference>
        </references>
      </pivotArea>
    </format>
    <format dxfId="679">
      <pivotArea dataOnly="0" labelOnly="1" outline="0" fieldPosition="0">
        <references count="2">
          <reference field="0" count="1" selected="0">
            <x v="111"/>
          </reference>
          <reference field="9" count="1">
            <x v="204"/>
          </reference>
        </references>
      </pivotArea>
    </format>
    <format dxfId="678">
      <pivotArea dataOnly="0" labelOnly="1" outline="0" fieldPosition="0">
        <references count="2">
          <reference field="0" count="1" selected="0">
            <x v="112"/>
          </reference>
          <reference field="9" count="1">
            <x v="105"/>
          </reference>
        </references>
      </pivotArea>
    </format>
    <format dxfId="677">
      <pivotArea dataOnly="0" labelOnly="1" outline="0" fieldPosition="0">
        <references count="2">
          <reference field="0" count="1" selected="0">
            <x v="113"/>
          </reference>
          <reference field="9" count="1">
            <x v="105"/>
          </reference>
        </references>
      </pivotArea>
    </format>
    <format dxfId="676">
      <pivotArea dataOnly="0" labelOnly="1" outline="0" fieldPosition="0">
        <references count="2">
          <reference field="0" count="1" selected="0">
            <x v="114"/>
          </reference>
          <reference field="9" count="1">
            <x v="105"/>
          </reference>
        </references>
      </pivotArea>
    </format>
    <format dxfId="675">
      <pivotArea dataOnly="0" labelOnly="1" outline="0" fieldPosition="0">
        <references count="2">
          <reference field="0" count="1" selected="0">
            <x v="115"/>
          </reference>
          <reference field="9" count="1">
            <x v="105"/>
          </reference>
        </references>
      </pivotArea>
    </format>
    <format dxfId="674">
      <pivotArea dataOnly="0" labelOnly="1" outline="0" fieldPosition="0">
        <references count="2">
          <reference field="0" count="1" selected="0">
            <x v="116"/>
          </reference>
          <reference field="9" count="1">
            <x v="105"/>
          </reference>
        </references>
      </pivotArea>
    </format>
    <format dxfId="673">
      <pivotArea dataOnly="0" labelOnly="1" outline="0" fieldPosition="0">
        <references count="2">
          <reference field="0" count="1" selected="0">
            <x v="117"/>
          </reference>
          <reference field="9" count="1">
            <x v="105"/>
          </reference>
        </references>
      </pivotArea>
    </format>
    <format dxfId="672">
      <pivotArea dataOnly="0" labelOnly="1" outline="0" fieldPosition="0">
        <references count="2">
          <reference field="0" count="1" selected="0">
            <x v="118"/>
          </reference>
          <reference field="9" count="1">
            <x v="105"/>
          </reference>
        </references>
      </pivotArea>
    </format>
    <format dxfId="671">
      <pivotArea dataOnly="0" labelOnly="1" outline="0" fieldPosition="0">
        <references count="2">
          <reference field="0" count="1" selected="0">
            <x v="119"/>
          </reference>
          <reference field="9" count="1">
            <x v="298"/>
          </reference>
        </references>
      </pivotArea>
    </format>
    <format dxfId="670">
      <pivotArea dataOnly="0" labelOnly="1" outline="0" fieldPosition="0">
        <references count="2">
          <reference field="0" count="1" selected="0">
            <x v="120"/>
          </reference>
          <reference field="9" count="1">
            <x v="113"/>
          </reference>
        </references>
      </pivotArea>
    </format>
    <format dxfId="669">
      <pivotArea dataOnly="0" labelOnly="1" outline="0" fieldPosition="0">
        <references count="2">
          <reference field="0" count="1" selected="0">
            <x v="121"/>
          </reference>
          <reference field="9" count="1">
            <x v="113"/>
          </reference>
        </references>
      </pivotArea>
    </format>
    <format dxfId="668">
      <pivotArea dataOnly="0" labelOnly="1" outline="0" fieldPosition="0">
        <references count="2">
          <reference field="0" count="1" selected="0">
            <x v="122"/>
          </reference>
          <reference field="9" count="1">
            <x v="113"/>
          </reference>
        </references>
      </pivotArea>
    </format>
    <format dxfId="667">
      <pivotArea dataOnly="0" labelOnly="1" outline="0" fieldPosition="0">
        <references count="2">
          <reference field="0" count="1" selected="0">
            <x v="123"/>
          </reference>
          <reference field="9" count="1">
            <x v="113"/>
          </reference>
        </references>
      </pivotArea>
    </format>
    <format dxfId="666">
      <pivotArea dataOnly="0" labelOnly="1" outline="0" fieldPosition="0">
        <references count="2">
          <reference field="0" count="1" selected="0">
            <x v="124"/>
          </reference>
          <reference field="9" count="1">
            <x v="113"/>
          </reference>
        </references>
      </pivotArea>
    </format>
    <format dxfId="665">
      <pivotArea dataOnly="0" labelOnly="1" outline="0" fieldPosition="0">
        <references count="2">
          <reference field="0" count="1" selected="0">
            <x v="125"/>
          </reference>
          <reference field="9" count="1">
            <x v="113"/>
          </reference>
        </references>
      </pivotArea>
    </format>
    <format dxfId="664">
      <pivotArea dataOnly="0" labelOnly="1" outline="0" fieldPosition="0">
        <references count="2">
          <reference field="0" count="1" selected="0">
            <x v="126"/>
          </reference>
          <reference field="9" count="1">
            <x v="113"/>
          </reference>
        </references>
      </pivotArea>
    </format>
    <format dxfId="663">
      <pivotArea dataOnly="0" labelOnly="1" outline="0" fieldPosition="0">
        <references count="2">
          <reference field="0" count="1" selected="0">
            <x v="127"/>
          </reference>
          <reference field="9" count="1">
            <x v="0"/>
          </reference>
        </references>
      </pivotArea>
    </format>
    <format dxfId="662">
      <pivotArea dataOnly="0" labelOnly="1" outline="0" fieldPosition="0">
        <references count="2">
          <reference field="0" count="1" selected="0">
            <x v="128"/>
          </reference>
          <reference field="9" count="1">
            <x v="224"/>
          </reference>
        </references>
      </pivotArea>
    </format>
    <format dxfId="661">
      <pivotArea dataOnly="0" labelOnly="1" outline="0" fieldPosition="0">
        <references count="2">
          <reference field="0" count="1" selected="0">
            <x v="129"/>
          </reference>
          <reference field="9" count="1">
            <x v="29"/>
          </reference>
        </references>
      </pivotArea>
    </format>
    <format dxfId="660">
      <pivotArea dataOnly="0" labelOnly="1" outline="0" fieldPosition="0">
        <references count="2">
          <reference field="0" count="1" selected="0">
            <x v="130"/>
          </reference>
          <reference field="9" count="1">
            <x v="127"/>
          </reference>
        </references>
      </pivotArea>
    </format>
    <format dxfId="659">
      <pivotArea dataOnly="0" labelOnly="1" outline="0" fieldPosition="0">
        <references count="2">
          <reference field="0" count="1" selected="0">
            <x v="131"/>
          </reference>
          <reference field="9" count="1">
            <x v="139"/>
          </reference>
        </references>
      </pivotArea>
    </format>
    <format dxfId="658">
      <pivotArea dataOnly="0" labelOnly="1" outline="0" fieldPosition="0">
        <references count="2">
          <reference field="0" count="1" selected="0">
            <x v="132"/>
          </reference>
          <reference field="9" count="1">
            <x v="139"/>
          </reference>
        </references>
      </pivotArea>
    </format>
    <format dxfId="657">
      <pivotArea dataOnly="0" labelOnly="1" outline="0" fieldPosition="0">
        <references count="2">
          <reference field="0" count="1" selected="0">
            <x v="133"/>
          </reference>
          <reference field="9" count="1">
            <x v="139"/>
          </reference>
        </references>
      </pivotArea>
    </format>
    <format dxfId="656">
      <pivotArea dataOnly="0" labelOnly="1" outline="0" fieldPosition="0">
        <references count="2">
          <reference field="0" count="1" selected="0">
            <x v="134"/>
          </reference>
          <reference field="9" count="1">
            <x v="139"/>
          </reference>
        </references>
      </pivotArea>
    </format>
    <format dxfId="655">
      <pivotArea dataOnly="0" labelOnly="1" outline="0" fieldPosition="0">
        <references count="2">
          <reference field="0" count="1" selected="0">
            <x v="135"/>
          </reference>
          <reference field="9" count="1">
            <x v="139"/>
          </reference>
        </references>
      </pivotArea>
    </format>
    <format dxfId="654">
      <pivotArea dataOnly="0" labelOnly="1" outline="0" fieldPosition="0">
        <references count="2">
          <reference field="0" count="1" selected="0">
            <x v="136"/>
          </reference>
          <reference field="9" count="1">
            <x v="139"/>
          </reference>
        </references>
      </pivotArea>
    </format>
    <format dxfId="653">
      <pivotArea dataOnly="0" labelOnly="1" outline="0" fieldPosition="0">
        <references count="2">
          <reference field="0" count="1" selected="0">
            <x v="137"/>
          </reference>
          <reference field="9" count="1">
            <x v="139"/>
          </reference>
        </references>
      </pivotArea>
    </format>
    <format dxfId="652">
      <pivotArea dataOnly="0" labelOnly="1" outline="0" fieldPosition="0">
        <references count="2">
          <reference field="0" count="1" selected="0">
            <x v="138"/>
          </reference>
          <reference field="9" count="1">
            <x v="139"/>
          </reference>
        </references>
      </pivotArea>
    </format>
    <format dxfId="651">
      <pivotArea dataOnly="0" labelOnly="1" outline="0" fieldPosition="0">
        <references count="2">
          <reference field="0" count="1" selected="0">
            <x v="139"/>
          </reference>
          <reference field="9" count="1">
            <x v="131"/>
          </reference>
        </references>
      </pivotArea>
    </format>
    <format dxfId="650">
      <pivotArea dataOnly="0" labelOnly="1" outline="0" fieldPosition="0">
        <references count="2">
          <reference field="0" count="1" selected="0">
            <x v="140"/>
          </reference>
          <reference field="9" count="1">
            <x v="131"/>
          </reference>
        </references>
      </pivotArea>
    </format>
    <format dxfId="649">
      <pivotArea dataOnly="0" labelOnly="1" outline="0" fieldPosition="0">
        <references count="2">
          <reference field="0" count="1" selected="0">
            <x v="141"/>
          </reference>
          <reference field="9" count="1">
            <x v="131"/>
          </reference>
        </references>
      </pivotArea>
    </format>
    <format dxfId="648">
      <pivotArea dataOnly="0" labelOnly="1" outline="0" fieldPosition="0">
        <references count="2">
          <reference field="0" count="1" selected="0">
            <x v="142"/>
          </reference>
          <reference field="9" count="1">
            <x v="131"/>
          </reference>
        </references>
      </pivotArea>
    </format>
    <format dxfId="647">
      <pivotArea dataOnly="0" labelOnly="1" outline="0" fieldPosition="0">
        <references count="2">
          <reference field="0" count="1" selected="0">
            <x v="143"/>
          </reference>
          <reference field="9" count="1">
            <x v="131"/>
          </reference>
        </references>
      </pivotArea>
    </format>
    <format dxfId="646">
      <pivotArea dataOnly="0" labelOnly="1" outline="0" fieldPosition="0">
        <references count="2">
          <reference field="0" count="1" selected="0">
            <x v="144"/>
          </reference>
          <reference field="9" count="1">
            <x v="131"/>
          </reference>
        </references>
      </pivotArea>
    </format>
    <format dxfId="645">
      <pivotArea dataOnly="0" labelOnly="1" outline="0" fieldPosition="0">
        <references count="2">
          <reference field="0" count="1" selected="0">
            <x v="145"/>
          </reference>
          <reference field="9" count="1">
            <x v="131"/>
          </reference>
        </references>
      </pivotArea>
    </format>
    <format dxfId="644">
      <pivotArea dataOnly="0" labelOnly="1" outline="0" fieldPosition="0">
        <references count="2">
          <reference field="0" count="1" selected="0">
            <x v="146"/>
          </reference>
          <reference field="9" count="1">
            <x v="131"/>
          </reference>
        </references>
      </pivotArea>
    </format>
    <format dxfId="643">
      <pivotArea dataOnly="0" labelOnly="1" outline="0" fieldPosition="0">
        <references count="2">
          <reference field="0" count="1" selected="0">
            <x v="147"/>
          </reference>
          <reference field="9" count="1">
            <x v="234"/>
          </reference>
        </references>
      </pivotArea>
    </format>
    <format dxfId="642">
      <pivotArea dataOnly="0" labelOnly="1" outline="0" fieldPosition="0">
        <references count="2">
          <reference field="0" count="1" selected="0">
            <x v="148"/>
          </reference>
          <reference field="9" count="1">
            <x v="237"/>
          </reference>
        </references>
      </pivotArea>
    </format>
    <format dxfId="641">
      <pivotArea dataOnly="0" labelOnly="1" outline="0" fieldPosition="0">
        <references count="2">
          <reference field="0" count="1" selected="0">
            <x v="149"/>
          </reference>
          <reference field="9" count="1">
            <x v="237"/>
          </reference>
        </references>
      </pivotArea>
    </format>
    <format dxfId="640">
      <pivotArea dataOnly="0" labelOnly="1" outline="0" fieldPosition="0">
        <references count="2">
          <reference field="0" count="1" selected="0">
            <x v="150"/>
          </reference>
          <reference field="9" count="1">
            <x v="237"/>
          </reference>
        </references>
      </pivotArea>
    </format>
    <format dxfId="639">
      <pivotArea dataOnly="0" labelOnly="1" outline="0" fieldPosition="0">
        <references count="2">
          <reference field="0" count="1" selected="0">
            <x v="151"/>
          </reference>
          <reference field="9" count="1">
            <x v="236"/>
          </reference>
        </references>
      </pivotArea>
    </format>
    <format dxfId="638">
      <pivotArea dataOnly="0" labelOnly="1" outline="0" fieldPosition="0">
        <references count="2">
          <reference field="0" count="1" selected="0">
            <x v="152"/>
          </reference>
          <reference field="9" count="1">
            <x v="161"/>
          </reference>
        </references>
      </pivotArea>
    </format>
    <format dxfId="637">
      <pivotArea dataOnly="0" labelOnly="1" outline="0" fieldPosition="0">
        <references count="2">
          <reference field="0" count="1" selected="0">
            <x v="153"/>
          </reference>
          <reference field="9" count="1">
            <x v="161"/>
          </reference>
        </references>
      </pivotArea>
    </format>
    <format dxfId="636">
      <pivotArea dataOnly="0" labelOnly="1" outline="0" fieldPosition="0">
        <references count="2">
          <reference field="0" count="1" selected="0">
            <x v="154"/>
          </reference>
          <reference field="9" count="1">
            <x v="161"/>
          </reference>
        </references>
      </pivotArea>
    </format>
    <format dxfId="635">
      <pivotArea dataOnly="0" labelOnly="1" outline="0" fieldPosition="0">
        <references count="2">
          <reference field="0" count="1" selected="0">
            <x v="155"/>
          </reference>
          <reference field="9" count="1">
            <x v="161"/>
          </reference>
        </references>
      </pivotArea>
    </format>
    <format dxfId="634">
      <pivotArea dataOnly="0" labelOnly="1" outline="0" fieldPosition="0">
        <references count="2">
          <reference field="0" count="1" selected="0">
            <x v="156"/>
          </reference>
          <reference field="9" count="1">
            <x v="16"/>
          </reference>
        </references>
      </pivotArea>
    </format>
    <format dxfId="633">
      <pivotArea dataOnly="0" labelOnly="1" outline="0" fieldPosition="0">
        <references count="2">
          <reference field="0" count="1" selected="0">
            <x v="157"/>
          </reference>
          <reference field="9" count="1">
            <x v="16"/>
          </reference>
        </references>
      </pivotArea>
    </format>
    <format dxfId="632">
      <pivotArea dataOnly="0" labelOnly="1" outline="0" fieldPosition="0">
        <references count="2">
          <reference field="0" count="1" selected="0">
            <x v="158"/>
          </reference>
          <reference field="9" count="1">
            <x v="16"/>
          </reference>
        </references>
      </pivotArea>
    </format>
    <format dxfId="631">
      <pivotArea dataOnly="0" labelOnly="1" outline="0" fieldPosition="0">
        <references count="2">
          <reference field="0" count="1" selected="0">
            <x v="159"/>
          </reference>
          <reference field="9" count="1">
            <x v="16"/>
          </reference>
        </references>
      </pivotArea>
    </format>
    <format dxfId="630">
      <pivotArea dataOnly="0" labelOnly="1" outline="0" fieldPosition="0">
        <references count="2">
          <reference field="0" count="1" selected="0">
            <x v="160"/>
          </reference>
          <reference field="9" count="1">
            <x v="16"/>
          </reference>
        </references>
      </pivotArea>
    </format>
    <format dxfId="629">
      <pivotArea dataOnly="0" labelOnly="1" outline="0" fieldPosition="0">
        <references count="2">
          <reference field="0" count="1" selected="0">
            <x v="161"/>
          </reference>
          <reference field="9" count="1">
            <x v="172"/>
          </reference>
        </references>
      </pivotArea>
    </format>
    <format dxfId="628">
      <pivotArea dataOnly="0" labelOnly="1" outline="0" fieldPosition="0">
        <references count="2">
          <reference field="0" count="1" selected="0">
            <x v="162"/>
          </reference>
          <reference field="9" count="1">
            <x v="22"/>
          </reference>
        </references>
      </pivotArea>
    </format>
    <format dxfId="627">
      <pivotArea dataOnly="0" labelOnly="1" outline="0" fieldPosition="0">
        <references count="2">
          <reference field="0" count="1" selected="0">
            <x v="163"/>
          </reference>
          <reference field="9" count="1">
            <x v="267"/>
          </reference>
        </references>
      </pivotArea>
    </format>
    <format dxfId="626">
      <pivotArea dataOnly="0" labelOnly="1" outline="0" fieldPosition="0">
        <references count="2">
          <reference field="0" count="1" selected="0">
            <x v="164"/>
          </reference>
          <reference field="9" count="1">
            <x v="43"/>
          </reference>
        </references>
      </pivotArea>
    </format>
    <format dxfId="625">
      <pivotArea dataOnly="0" labelOnly="1" outline="0" fieldPosition="0">
        <references count="2">
          <reference field="0" count="1" selected="0">
            <x v="165"/>
          </reference>
          <reference field="9" count="1">
            <x v="57"/>
          </reference>
        </references>
      </pivotArea>
    </format>
    <format dxfId="624">
      <pivotArea dataOnly="0" labelOnly="1" outline="0" fieldPosition="0">
        <references count="2">
          <reference field="0" count="1" selected="0">
            <x v="166"/>
          </reference>
          <reference field="9" count="1">
            <x v="125"/>
          </reference>
        </references>
      </pivotArea>
    </format>
    <format dxfId="623">
      <pivotArea dataOnly="0" labelOnly="1" outline="0" fieldPosition="0">
        <references count="2">
          <reference field="0" count="1" selected="0">
            <x v="167"/>
          </reference>
          <reference field="9" count="1">
            <x v="123"/>
          </reference>
        </references>
      </pivotArea>
    </format>
    <format dxfId="622">
      <pivotArea dataOnly="0" labelOnly="1" outline="0" fieldPosition="0">
        <references count="2">
          <reference field="0" count="1" selected="0">
            <x v="168"/>
          </reference>
          <reference field="9" count="1">
            <x v="129"/>
          </reference>
        </references>
      </pivotArea>
    </format>
    <format dxfId="621">
      <pivotArea dataOnly="0" labelOnly="1" outline="0" fieldPosition="0">
        <references count="2">
          <reference field="0" count="1" selected="0">
            <x v="169"/>
          </reference>
          <reference field="9" count="1">
            <x v="100"/>
          </reference>
        </references>
      </pivotArea>
    </format>
    <format dxfId="620">
      <pivotArea dataOnly="0" labelOnly="1" outline="0" fieldPosition="0">
        <references count="2">
          <reference field="0" count="1" selected="0">
            <x v="170"/>
          </reference>
          <reference field="9" count="1">
            <x v="100"/>
          </reference>
        </references>
      </pivotArea>
    </format>
    <format dxfId="619">
      <pivotArea dataOnly="0" labelOnly="1" outline="0" fieldPosition="0">
        <references count="2">
          <reference field="0" count="1" selected="0">
            <x v="171"/>
          </reference>
          <reference field="9" count="1">
            <x v="216"/>
          </reference>
        </references>
      </pivotArea>
    </format>
    <format dxfId="618">
      <pivotArea dataOnly="0" labelOnly="1" outline="0" fieldPosition="0">
        <references count="2">
          <reference field="0" count="1" selected="0">
            <x v="172"/>
          </reference>
          <reference field="9" count="1">
            <x v="180"/>
          </reference>
        </references>
      </pivotArea>
    </format>
    <format dxfId="617">
      <pivotArea dataOnly="0" labelOnly="1" outline="0" fieldPosition="0">
        <references count="2">
          <reference field="0" count="1" selected="0">
            <x v="173"/>
          </reference>
          <reference field="9" count="1">
            <x v="180"/>
          </reference>
        </references>
      </pivotArea>
    </format>
    <format dxfId="616">
      <pivotArea dataOnly="0" labelOnly="1" outline="0" fieldPosition="0">
        <references count="2">
          <reference field="0" count="1" selected="0">
            <x v="174"/>
          </reference>
          <reference field="9" count="1">
            <x v="25"/>
          </reference>
        </references>
      </pivotArea>
    </format>
    <format dxfId="615">
      <pivotArea dataOnly="0" labelOnly="1" outline="0" fieldPosition="0">
        <references count="2">
          <reference field="0" count="1" selected="0">
            <x v="175"/>
          </reference>
          <reference field="9" count="1">
            <x v="25"/>
          </reference>
        </references>
      </pivotArea>
    </format>
    <format dxfId="614">
      <pivotArea dataOnly="0" labelOnly="1" outline="0" fieldPosition="0">
        <references count="2">
          <reference field="0" count="1" selected="0">
            <x v="176"/>
          </reference>
          <reference field="9" count="1">
            <x v="25"/>
          </reference>
        </references>
      </pivotArea>
    </format>
    <format dxfId="613">
      <pivotArea dataOnly="0" labelOnly="1" outline="0" fieldPosition="0">
        <references count="2">
          <reference field="0" count="1" selected="0">
            <x v="177"/>
          </reference>
          <reference field="9" count="1">
            <x v="228"/>
          </reference>
        </references>
      </pivotArea>
    </format>
    <format dxfId="612">
      <pivotArea dataOnly="0" labelOnly="1" outline="0" fieldPosition="0">
        <references count="2">
          <reference field="0" count="1" selected="0">
            <x v="178"/>
          </reference>
          <reference field="9" count="1">
            <x v="226"/>
          </reference>
        </references>
      </pivotArea>
    </format>
    <format dxfId="611">
      <pivotArea dataOnly="0" labelOnly="1" outline="0" fieldPosition="0">
        <references count="2">
          <reference field="0" count="1" selected="0">
            <x v="179"/>
          </reference>
          <reference field="9" count="1">
            <x v="260"/>
          </reference>
        </references>
      </pivotArea>
    </format>
    <format dxfId="610">
      <pivotArea dataOnly="0" labelOnly="1" outline="0" fieldPosition="0">
        <references count="2">
          <reference field="0" count="1" selected="0">
            <x v="180"/>
          </reference>
          <reference field="9" count="1">
            <x v="260"/>
          </reference>
        </references>
      </pivotArea>
    </format>
    <format dxfId="609">
      <pivotArea dataOnly="0" labelOnly="1" outline="0" fieldPosition="0">
        <references count="2">
          <reference field="0" count="1" selected="0">
            <x v="181"/>
          </reference>
          <reference field="9" count="1">
            <x v="260"/>
          </reference>
        </references>
      </pivotArea>
    </format>
    <format dxfId="608">
      <pivotArea dataOnly="0" labelOnly="1" outline="0" fieldPosition="0">
        <references count="2">
          <reference field="0" count="1" selected="0">
            <x v="182"/>
          </reference>
          <reference field="9" count="1">
            <x v="260"/>
          </reference>
        </references>
      </pivotArea>
    </format>
    <format dxfId="607">
      <pivotArea dataOnly="0" labelOnly="1" outline="0" fieldPosition="0">
        <references count="2">
          <reference field="0" count="1" selected="0">
            <x v="183"/>
          </reference>
          <reference field="9" count="1">
            <x v="260"/>
          </reference>
        </references>
      </pivotArea>
    </format>
    <format dxfId="606">
      <pivotArea dataOnly="0" labelOnly="1" outline="0" fieldPosition="0">
        <references count="2">
          <reference field="0" count="1" selected="0">
            <x v="184"/>
          </reference>
          <reference field="9" count="1">
            <x v="260"/>
          </reference>
        </references>
      </pivotArea>
    </format>
    <format dxfId="605">
      <pivotArea dataOnly="0" labelOnly="1" outline="0" fieldPosition="0">
        <references count="2">
          <reference field="0" count="1" selected="0">
            <x v="185"/>
          </reference>
          <reference field="9" count="1">
            <x v="98"/>
          </reference>
        </references>
      </pivotArea>
    </format>
    <format dxfId="604">
      <pivotArea dataOnly="0" labelOnly="1" outline="0" fieldPosition="0">
        <references count="2">
          <reference field="0" count="1" selected="0">
            <x v="186"/>
          </reference>
          <reference field="9" count="1">
            <x v="69"/>
          </reference>
        </references>
      </pivotArea>
    </format>
    <format dxfId="603">
      <pivotArea dataOnly="0" labelOnly="1" outline="0" fieldPosition="0">
        <references count="2">
          <reference field="0" count="1" selected="0">
            <x v="187"/>
          </reference>
          <reference field="9" count="1">
            <x v="69"/>
          </reference>
        </references>
      </pivotArea>
    </format>
    <format dxfId="602">
      <pivotArea dataOnly="0" labelOnly="1" outline="0" fieldPosition="0">
        <references count="2">
          <reference field="0" count="1" selected="0">
            <x v="188"/>
          </reference>
          <reference field="9" count="1">
            <x v="69"/>
          </reference>
        </references>
      </pivotArea>
    </format>
    <format dxfId="601">
      <pivotArea dataOnly="0" labelOnly="1" outline="0" fieldPosition="0">
        <references count="2">
          <reference field="0" count="1" selected="0">
            <x v="189"/>
          </reference>
          <reference field="9" count="1">
            <x v="69"/>
          </reference>
        </references>
      </pivotArea>
    </format>
    <format dxfId="600">
      <pivotArea dataOnly="0" labelOnly="1" outline="0" fieldPosition="0">
        <references count="2">
          <reference field="0" count="1" selected="0">
            <x v="190"/>
          </reference>
          <reference field="9" count="1">
            <x v="69"/>
          </reference>
        </references>
      </pivotArea>
    </format>
    <format dxfId="599">
      <pivotArea dataOnly="0" labelOnly="1" outline="0" fieldPosition="0">
        <references count="2">
          <reference field="0" count="1" selected="0">
            <x v="191"/>
          </reference>
          <reference field="9" count="1">
            <x v="69"/>
          </reference>
        </references>
      </pivotArea>
    </format>
    <format dxfId="598">
      <pivotArea dataOnly="0" labelOnly="1" outline="0" fieldPosition="0">
        <references count="2">
          <reference field="0" count="1" selected="0">
            <x v="192"/>
          </reference>
          <reference field="9" count="1">
            <x v="69"/>
          </reference>
        </references>
      </pivotArea>
    </format>
    <format dxfId="597">
      <pivotArea dataOnly="0" labelOnly="1" outline="0" fieldPosition="0">
        <references count="2">
          <reference field="0" count="1" selected="0">
            <x v="193"/>
          </reference>
          <reference field="9" count="1">
            <x v="61"/>
          </reference>
        </references>
      </pivotArea>
    </format>
    <format dxfId="596">
      <pivotArea dataOnly="0" labelOnly="1" outline="0" fieldPosition="0">
        <references count="2">
          <reference field="0" count="1" selected="0">
            <x v="194"/>
          </reference>
          <reference field="9" count="1">
            <x v="78"/>
          </reference>
        </references>
      </pivotArea>
    </format>
    <format dxfId="595">
      <pivotArea dataOnly="0" labelOnly="1" outline="0" fieldPosition="0">
        <references count="2">
          <reference field="0" count="1" selected="0">
            <x v="195"/>
          </reference>
          <reference field="9" count="1">
            <x v="61"/>
          </reference>
        </references>
      </pivotArea>
    </format>
    <format dxfId="594">
      <pivotArea dataOnly="0" labelOnly="1" outline="0" fieldPosition="0">
        <references count="2">
          <reference field="0" count="1" selected="0">
            <x v="196"/>
          </reference>
          <reference field="9" count="1">
            <x v="61"/>
          </reference>
        </references>
      </pivotArea>
    </format>
    <format dxfId="593">
      <pivotArea dataOnly="0" labelOnly="1" outline="0" fieldPosition="0">
        <references count="2">
          <reference field="0" count="1" selected="0">
            <x v="197"/>
          </reference>
          <reference field="9" count="1">
            <x v="61"/>
          </reference>
        </references>
      </pivotArea>
    </format>
    <format dxfId="592">
      <pivotArea dataOnly="0" labelOnly="1" outline="0" fieldPosition="0">
        <references count="2">
          <reference field="0" count="1" selected="0">
            <x v="198"/>
          </reference>
          <reference field="9" count="1">
            <x v="61"/>
          </reference>
        </references>
      </pivotArea>
    </format>
    <format dxfId="591">
      <pivotArea dataOnly="0" labelOnly="1" outline="0" fieldPosition="0">
        <references count="2">
          <reference field="0" count="1" selected="0">
            <x v="199"/>
          </reference>
          <reference field="9" count="1">
            <x v="61"/>
          </reference>
        </references>
      </pivotArea>
    </format>
    <format dxfId="590">
      <pivotArea dataOnly="0" labelOnly="1" outline="0" fieldPosition="0">
        <references count="2">
          <reference field="0" count="1" selected="0">
            <x v="200"/>
          </reference>
          <reference field="9" count="1">
            <x v="61"/>
          </reference>
        </references>
      </pivotArea>
    </format>
    <format dxfId="589">
      <pivotArea dataOnly="0" labelOnly="1" outline="0" fieldPosition="0">
        <references count="2">
          <reference field="0" count="1" selected="0">
            <x v="201"/>
          </reference>
          <reference field="9" count="1">
            <x v="61"/>
          </reference>
        </references>
      </pivotArea>
    </format>
    <format dxfId="588">
      <pivotArea dataOnly="0" labelOnly="1" outline="0" fieldPosition="0">
        <references count="2">
          <reference field="0" count="1" selected="0">
            <x v="202"/>
          </reference>
          <reference field="9" count="1">
            <x v="241"/>
          </reference>
        </references>
      </pivotArea>
    </format>
    <format dxfId="587">
      <pivotArea dataOnly="0" labelOnly="1" outline="0" fieldPosition="0">
        <references count="2">
          <reference field="0" count="1" selected="0">
            <x v="203"/>
          </reference>
          <reference field="9" count="1">
            <x v="241"/>
          </reference>
        </references>
      </pivotArea>
    </format>
    <format dxfId="586">
      <pivotArea dataOnly="0" labelOnly="1" outline="0" fieldPosition="0">
        <references count="2">
          <reference field="0" count="1" selected="0">
            <x v="204"/>
          </reference>
          <reference field="9" count="1">
            <x v="241"/>
          </reference>
        </references>
      </pivotArea>
    </format>
    <format dxfId="585">
      <pivotArea dataOnly="0" labelOnly="1" outline="0" fieldPosition="0">
        <references count="2">
          <reference field="0" count="1" selected="0">
            <x v="205"/>
          </reference>
          <reference field="9" count="1">
            <x v="241"/>
          </reference>
        </references>
      </pivotArea>
    </format>
    <format dxfId="584">
      <pivotArea dataOnly="0" labelOnly="1" outline="0" fieldPosition="0">
        <references count="2">
          <reference field="0" count="1" selected="0">
            <x v="206"/>
          </reference>
          <reference field="9" count="1">
            <x v="241"/>
          </reference>
        </references>
      </pivotArea>
    </format>
    <format dxfId="583">
      <pivotArea dataOnly="0" labelOnly="1" outline="0" fieldPosition="0">
        <references count="2">
          <reference field="0" count="1" selected="0">
            <x v="207"/>
          </reference>
          <reference field="9" count="1">
            <x v="241"/>
          </reference>
        </references>
      </pivotArea>
    </format>
    <format dxfId="582">
      <pivotArea dataOnly="0" labelOnly="1" outline="0" fieldPosition="0">
        <references count="2">
          <reference field="0" count="1" selected="0">
            <x v="208"/>
          </reference>
          <reference field="9" count="1">
            <x v="241"/>
          </reference>
        </references>
      </pivotArea>
    </format>
    <format dxfId="581">
      <pivotArea dataOnly="0" labelOnly="1" outline="0" fieldPosition="0">
        <references count="2">
          <reference field="0" count="1" selected="0">
            <x v="209"/>
          </reference>
          <reference field="9" count="1">
            <x v="249"/>
          </reference>
        </references>
      </pivotArea>
    </format>
    <format dxfId="580">
      <pivotArea dataOnly="0" labelOnly="1" outline="0" fieldPosition="0">
        <references count="2">
          <reference field="0" count="1" selected="0">
            <x v="210"/>
          </reference>
          <reference field="9" count="1">
            <x v="249"/>
          </reference>
        </references>
      </pivotArea>
    </format>
    <format dxfId="579">
      <pivotArea dataOnly="0" labelOnly="1" outline="0" fieldPosition="0">
        <references count="2">
          <reference field="0" count="1" selected="0">
            <x v="211"/>
          </reference>
          <reference field="9" count="1">
            <x v="249"/>
          </reference>
        </references>
      </pivotArea>
    </format>
    <format dxfId="578">
      <pivotArea dataOnly="0" labelOnly="1" outline="0" fieldPosition="0">
        <references count="2">
          <reference field="0" count="1" selected="0">
            <x v="212"/>
          </reference>
          <reference field="9" count="1">
            <x v="249"/>
          </reference>
        </references>
      </pivotArea>
    </format>
    <format dxfId="577">
      <pivotArea dataOnly="0" labelOnly="1" outline="0" fieldPosition="0">
        <references count="2">
          <reference field="0" count="1" selected="0">
            <x v="213"/>
          </reference>
          <reference field="9" count="1">
            <x v="249"/>
          </reference>
        </references>
      </pivotArea>
    </format>
    <format dxfId="576">
      <pivotArea dataOnly="0" labelOnly="1" outline="0" fieldPosition="0">
        <references count="2">
          <reference field="0" count="1" selected="0">
            <x v="214"/>
          </reference>
          <reference field="9" count="1">
            <x v="249"/>
          </reference>
        </references>
      </pivotArea>
    </format>
    <format dxfId="575">
      <pivotArea dataOnly="0" labelOnly="1" outline="0" fieldPosition="0">
        <references count="2">
          <reference field="0" count="1" selected="0">
            <x v="215"/>
          </reference>
          <reference field="9" count="1">
            <x v="218"/>
          </reference>
        </references>
      </pivotArea>
    </format>
    <format dxfId="574">
      <pivotArea dataOnly="0" labelOnly="1" outline="0" fieldPosition="0">
        <references count="2">
          <reference field="0" count="1" selected="0">
            <x v="216"/>
          </reference>
          <reference field="9" count="1">
            <x v="220"/>
          </reference>
        </references>
      </pivotArea>
    </format>
    <format dxfId="573">
      <pivotArea dataOnly="0" labelOnly="1" outline="0" fieldPosition="0">
        <references count="2">
          <reference field="0" count="1" selected="0">
            <x v="217"/>
          </reference>
          <reference field="9" count="1">
            <x v="212"/>
          </reference>
        </references>
      </pivotArea>
    </format>
    <format dxfId="572">
      <pivotArea dataOnly="0" labelOnly="1" outline="0" fieldPosition="0">
        <references count="2">
          <reference field="0" count="1" selected="0">
            <x v="218"/>
          </reference>
          <reference field="9" count="1">
            <x v="212"/>
          </reference>
        </references>
      </pivotArea>
    </format>
    <format dxfId="571">
      <pivotArea dataOnly="0" labelOnly="1" outline="0" fieldPosition="0">
        <references count="2">
          <reference field="0" count="1" selected="0">
            <x v="219"/>
          </reference>
          <reference field="9" count="1">
            <x v="212"/>
          </reference>
        </references>
      </pivotArea>
    </format>
    <format dxfId="570">
      <pivotArea dataOnly="0" labelOnly="1" outline="0" fieldPosition="0">
        <references count="2">
          <reference field="0" count="1" selected="0">
            <x v="220"/>
          </reference>
          <reference field="9" count="1">
            <x v="151"/>
          </reference>
        </references>
      </pivotArea>
    </format>
    <format dxfId="569">
      <pivotArea dataOnly="0" labelOnly="1" outline="0" fieldPosition="0">
        <references count="2">
          <reference field="0" count="1" selected="0">
            <x v="221"/>
          </reference>
          <reference field="9" count="1">
            <x v="166"/>
          </reference>
        </references>
      </pivotArea>
    </format>
    <format dxfId="568">
      <pivotArea dataOnly="0" labelOnly="1" outline="0" fieldPosition="0">
        <references count="2">
          <reference field="0" count="1" selected="0">
            <x v="222"/>
          </reference>
          <reference field="9" count="1">
            <x v="202"/>
          </reference>
        </references>
      </pivotArea>
    </format>
    <format dxfId="567">
      <pivotArea dataOnly="0" labelOnly="1" outline="0" fieldPosition="0">
        <references count="2">
          <reference field="0" count="1" selected="0">
            <x v="223"/>
          </reference>
          <reference field="9" count="1">
            <x v="168"/>
          </reference>
        </references>
      </pivotArea>
    </format>
    <format dxfId="566">
      <pivotArea dataOnly="0" labelOnly="1" outline="0" fieldPosition="0">
        <references count="2">
          <reference field="0" count="1" selected="0">
            <x v="224"/>
          </reference>
          <reference field="9" count="1">
            <x v="222"/>
          </reference>
        </references>
      </pivotArea>
    </format>
    <format dxfId="565">
      <pivotArea dataOnly="0" labelOnly="1" outline="0" fieldPosition="0">
        <references count="2">
          <reference field="0" count="1" selected="0">
            <x v="225"/>
          </reference>
          <reference field="9" count="1">
            <x v="55"/>
          </reference>
        </references>
      </pivotArea>
    </format>
    <format dxfId="564">
      <pivotArea dataOnly="0" labelOnly="1" outline="0" fieldPosition="0">
        <references count="2">
          <reference field="0" count="1" selected="0">
            <x v="226"/>
          </reference>
          <reference field="9" count="1">
            <x v="103"/>
          </reference>
        </references>
      </pivotArea>
    </format>
    <format dxfId="563">
      <pivotArea dataOnly="0" labelOnly="1" outline="0" fieldPosition="0">
        <references count="2">
          <reference field="0" count="1" selected="0">
            <x v="227"/>
          </reference>
          <reference field="9" count="1">
            <x v="196"/>
          </reference>
        </references>
      </pivotArea>
    </format>
    <format dxfId="562">
      <pivotArea dataOnly="0" labelOnly="1" outline="0" fieldPosition="0">
        <references count="2">
          <reference field="0" count="1" selected="0">
            <x v="228"/>
          </reference>
          <reference field="9" count="1">
            <x v="323"/>
          </reference>
        </references>
      </pivotArea>
    </format>
    <format dxfId="561">
      <pivotArea dataOnly="0" labelOnly="1" outline="0" fieldPosition="0">
        <references count="2">
          <reference field="0" count="1" selected="0">
            <x v="229"/>
          </reference>
          <reference field="9" count="1">
            <x v="323"/>
          </reference>
        </references>
      </pivotArea>
    </format>
    <format dxfId="560">
      <pivotArea dataOnly="0" labelOnly="1" outline="0" fieldPosition="0">
        <references count="2">
          <reference field="0" count="1" selected="0">
            <x v="230"/>
          </reference>
          <reference field="9" count="1">
            <x v="323"/>
          </reference>
        </references>
      </pivotArea>
    </format>
    <format dxfId="559">
      <pivotArea dataOnly="0" labelOnly="1" outline="0" fieldPosition="0">
        <references count="2">
          <reference field="0" count="1" selected="0">
            <x v="231"/>
          </reference>
          <reference field="9" count="1">
            <x v="323"/>
          </reference>
        </references>
      </pivotArea>
    </format>
    <format dxfId="558">
      <pivotArea dataOnly="0" labelOnly="1" outline="0" fieldPosition="0">
        <references count="2">
          <reference field="0" count="1" selected="0">
            <x v="232"/>
          </reference>
          <reference field="9" count="1">
            <x v="323"/>
          </reference>
        </references>
      </pivotArea>
    </format>
    <format dxfId="557">
      <pivotArea dataOnly="0" labelOnly="1" outline="0" fieldPosition="0">
        <references count="2">
          <reference field="0" count="1" selected="0">
            <x v="233"/>
          </reference>
          <reference field="9" count="1">
            <x v="323"/>
          </reference>
        </references>
      </pivotArea>
    </format>
    <format dxfId="556">
      <pivotArea dataOnly="0" labelOnly="1" outline="0" fieldPosition="0">
        <references count="2">
          <reference field="0" count="1" selected="0">
            <x v="234"/>
          </reference>
          <reference field="9" count="1">
            <x v="319"/>
          </reference>
        </references>
      </pivotArea>
    </format>
    <format dxfId="555">
      <pivotArea dataOnly="0" labelOnly="1" outline="0" fieldPosition="0">
        <references count="2">
          <reference field="0" count="1" selected="0">
            <x v="235"/>
          </reference>
          <reference field="9" count="1">
            <x v="319"/>
          </reference>
        </references>
      </pivotArea>
    </format>
    <format dxfId="554">
      <pivotArea dataOnly="0" labelOnly="1" outline="0" fieldPosition="0">
        <references count="2">
          <reference field="0" count="1" selected="0">
            <x v="236"/>
          </reference>
          <reference field="9" count="1">
            <x v="319"/>
          </reference>
        </references>
      </pivotArea>
    </format>
    <format dxfId="553">
      <pivotArea dataOnly="0" labelOnly="1" outline="0" fieldPosition="0">
        <references count="1">
          <reference field="13" count="0"/>
        </references>
      </pivotArea>
    </format>
    <format dxfId="552">
      <pivotArea dataOnly="0" labelOnly="1" outline="0" fieldPosition="0">
        <references count="2">
          <reference field="11" count="1">
            <x v="2"/>
          </reference>
          <reference field="13" count="1" selected="0">
            <x v="0"/>
          </reference>
        </references>
      </pivotArea>
    </format>
    <format dxfId="551">
      <pivotArea dataOnly="0" labelOnly="1" outline="0" fieldPosition="0">
        <references count="2">
          <reference field="11" count="1">
            <x v="3"/>
          </reference>
          <reference field="13" count="1" selected="0">
            <x v="1"/>
          </reference>
        </references>
      </pivotArea>
    </format>
    <format dxfId="550">
      <pivotArea dataOnly="0" labelOnly="1" outline="0" fieldPosition="0">
        <references count="2">
          <reference field="11" count="1">
            <x v="4"/>
          </reference>
          <reference field="13" count="1" selected="0">
            <x v="2"/>
          </reference>
        </references>
      </pivotArea>
    </format>
    <format dxfId="549">
      <pivotArea dataOnly="0" labelOnly="1" outline="0" fieldPosition="0">
        <references count="2">
          <reference field="11" count="1">
            <x v="1"/>
          </reference>
          <reference field="13" count="1" selected="0">
            <x v="3"/>
          </reference>
        </references>
      </pivotArea>
    </format>
    <format dxfId="548">
      <pivotArea dataOnly="0" labelOnly="1" outline="0" fieldPosition="0">
        <references count="2">
          <reference field="11" count="1">
            <x v="5"/>
          </reference>
          <reference field="13" count="1" selected="0">
            <x v="4"/>
          </reference>
        </references>
      </pivotArea>
    </format>
    <format dxfId="547">
      <pivotArea dataOnly="0" labelOnly="1" outline="0" fieldPosition="0">
        <references count="2">
          <reference field="11" count="1">
            <x v="0"/>
          </reference>
          <reference field="13" count="1" selected="0">
            <x v="5"/>
          </reference>
        </references>
      </pivotArea>
    </format>
    <format dxfId="546">
      <pivotArea dataOnly="0" labelOnly="1" outline="0" fieldPosition="0">
        <references count="2">
          <reference field="11" count="1">
            <x v="6"/>
          </reference>
          <reference field="13" count="1" selected="0">
            <x v="6"/>
          </reference>
        </references>
      </pivotArea>
    </format>
    <format dxfId="545">
      <pivotArea type="all" dataOnly="0" outline="0" fieldPosition="0"/>
    </format>
    <format dxfId="544">
      <pivotArea outline="0" collapsedLevelsAreSubtotals="1" fieldPosition="0"/>
    </format>
    <format dxfId="543">
      <pivotArea type="origin" dataOnly="0" labelOnly="1" outline="0" fieldPosition="0"/>
    </format>
    <format dxfId="542">
      <pivotArea field="13" type="button" dataOnly="0" labelOnly="1" outline="0" axis="axisCol" fieldPosition="0"/>
    </format>
    <format dxfId="541">
      <pivotArea field="11" type="button" dataOnly="0" labelOnly="1" outline="0" axis="axisCol" fieldPosition="1"/>
    </format>
    <format dxfId="540">
      <pivotArea type="topRight" dataOnly="0" labelOnly="1" outline="0" fieldPosition="0"/>
    </format>
    <format dxfId="539">
      <pivotArea field="0" type="button" dataOnly="0" labelOnly="1" outline="0" axis="axisRow" fieldPosition="1"/>
    </format>
    <format dxfId="538">
      <pivotArea field="9" type="button" dataOnly="0" labelOnly="1" outline="0" axis="axisRow" fieldPosition="2"/>
    </format>
    <format dxfId="537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36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35">
      <pivotArea dataOnly="0" labelOnly="1" outline="0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534">
      <pivotArea dataOnly="0" labelOnly="1" outline="0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533">
      <pivotArea dataOnly="0" labelOnly="1" outline="0" fieldPosition="0">
        <references count="1">
          <reference field="0" count="37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</reference>
        </references>
      </pivotArea>
    </format>
    <format dxfId="532">
      <pivotArea dataOnly="0" labelOnly="1" outline="0" fieldPosition="0">
        <references count="2">
          <reference field="0" count="1" selected="0">
            <x v="0"/>
          </reference>
          <reference field="9" count="1">
            <x v="47"/>
          </reference>
        </references>
      </pivotArea>
    </format>
    <format dxfId="531">
      <pivotArea dataOnly="0" labelOnly="1" outline="0" fieldPosition="0">
        <references count="2">
          <reference field="0" count="1" selected="0">
            <x v="1"/>
          </reference>
          <reference field="9" count="1">
            <x v="47"/>
          </reference>
        </references>
      </pivotArea>
    </format>
    <format dxfId="530">
      <pivotArea dataOnly="0" labelOnly="1" outline="0" fieldPosition="0">
        <references count="2">
          <reference field="0" count="1" selected="0">
            <x v="2"/>
          </reference>
          <reference field="9" count="1">
            <x v="50"/>
          </reference>
        </references>
      </pivotArea>
    </format>
    <format dxfId="529">
      <pivotArea dataOnly="0" labelOnly="1" outline="0" fieldPosition="0">
        <references count="2">
          <reference field="0" count="1" selected="0">
            <x v="3"/>
          </reference>
          <reference field="9" count="1">
            <x v="50"/>
          </reference>
        </references>
      </pivotArea>
    </format>
    <format dxfId="528">
      <pivotArea dataOnly="0" labelOnly="1" outline="0" fieldPosition="0">
        <references count="2">
          <reference field="0" count="1" selected="0">
            <x v="4"/>
          </reference>
          <reference field="9" count="1">
            <x v="53"/>
          </reference>
        </references>
      </pivotArea>
    </format>
    <format dxfId="527">
      <pivotArea dataOnly="0" labelOnly="1" outline="0" fieldPosition="0">
        <references count="2">
          <reference field="0" count="1" selected="0">
            <x v="5"/>
          </reference>
          <reference field="9" count="1">
            <x v="273"/>
          </reference>
        </references>
      </pivotArea>
    </format>
    <format dxfId="526">
      <pivotArea dataOnly="0" labelOnly="1" outline="0" fieldPosition="0">
        <references count="2">
          <reference field="0" count="1" selected="0">
            <x v="6"/>
          </reference>
          <reference field="9" count="1">
            <x v="11"/>
          </reference>
        </references>
      </pivotArea>
    </format>
    <format dxfId="525">
      <pivotArea dataOnly="0" labelOnly="1" outline="0" fieldPosition="0">
        <references count="2">
          <reference field="0" count="1" selected="0">
            <x v="7"/>
          </reference>
          <reference field="9" count="1">
            <x v="230"/>
          </reference>
        </references>
      </pivotArea>
    </format>
    <format dxfId="524">
      <pivotArea dataOnly="0" labelOnly="1" outline="0" fieldPosition="0">
        <references count="2">
          <reference field="0" count="1" selected="0">
            <x v="8"/>
          </reference>
          <reference field="9" count="1">
            <x v="315"/>
          </reference>
        </references>
      </pivotArea>
    </format>
    <format dxfId="523">
      <pivotArea dataOnly="0" labelOnly="1" outline="0" fieldPosition="0">
        <references count="2">
          <reference field="0" count="1" selected="0">
            <x v="9"/>
          </reference>
          <reference field="9" count="1">
            <x v="315"/>
          </reference>
        </references>
      </pivotArea>
    </format>
    <format dxfId="522">
      <pivotArea dataOnly="0" labelOnly="1" outline="0" fieldPosition="0">
        <references count="2">
          <reference field="0" count="1" selected="0">
            <x v="10"/>
          </reference>
          <reference field="9" count="1">
            <x v="315"/>
          </reference>
        </references>
      </pivotArea>
    </format>
    <format dxfId="521">
      <pivotArea dataOnly="0" labelOnly="1" outline="0" fieldPosition="0">
        <references count="2">
          <reference field="0" count="1" selected="0">
            <x v="11"/>
          </reference>
          <reference field="9" count="1">
            <x v="198"/>
          </reference>
        </references>
      </pivotArea>
    </format>
    <format dxfId="520">
      <pivotArea dataOnly="0" labelOnly="1" outline="0" fieldPosition="0">
        <references count="2">
          <reference field="0" count="1" selected="0">
            <x v="12"/>
          </reference>
          <reference field="9" count="1">
            <x v="30"/>
          </reference>
        </references>
      </pivotArea>
    </format>
    <format dxfId="519">
      <pivotArea dataOnly="0" labelOnly="1" outline="0" fieldPosition="0">
        <references count="2">
          <reference field="0" count="1" selected="0">
            <x v="13"/>
          </reference>
          <reference field="9" count="1">
            <x v="32"/>
          </reference>
        </references>
      </pivotArea>
    </format>
    <format dxfId="518">
      <pivotArea dataOnly="0" labelOnly="1" outline="0" fieldPosition="0">
        <references count="2">
          <reference field="0" count="1" selected="0">
            <x v="14"/>
          </reference>
          <reference field="9" count="1">
            <x v="34"/>
          </reference>
        </references>
      </pivotArea>
    </format>
    <format dxfId="517">
      <pivotArea dataOnly="0" labelOnly="1" outline="0" fieldPosition="0">
        <references count="2">
          <reference field="0" count="1" selected="0">
            <x v="15"/>
          </reference>
          <reference field="9" count="1">
            <x v="290"/>
          </reference>
        </references>
      </pivotArea>
    </format>
    <format dxfId="516">
      <pivotArea dataOnly="0" labelOnly="1" outline="0" fieldPosition="0">
        <references count="2">
          <reference field="0" count="1" selected="0">
            <x v="16"/>
          </reference>
          <reference field="9" count="1">
            <x v="290"/>
          </reference>
        </references>
      </pivotArea>
    </format>
    <format dxfId="515">
      <pivotArea dataOnly="0" labelOnly="1" outline="0" fieldPosition="0">
        <references count="2">
          <reference field="0" count="1" selected="0">
            <x v="17"/>
          </reference>
          <reference field="9" count="1">
            <x v="290"/>
          </reference>
        </references>
      </pivotArea>
    </format>
    <format dxfId="514">
      <pivotArea dataOnly="0" labelOnly="1" outline="0" fieldPosition="0">
        <references count="2">
          <reference field="0" count="1" selected="0">
            <x v="18"/>
          </reference>
          <reference field="9" count="1">
            <x v="290"/>
          </reference>
        </references>
      </pivotArea>
    </format>
    <format dxfId="513">
      <pivotArea dataOnly="0" labelOnly="1" outline="0" fieldPosition="0">
        <references count="2">
          <reference field="0" count="1" selected="0">
            <x v="19"/>
          </reference>
          <reference field="9" count="1">
            <x v="290"/>
          </reference>
        </references>
      </pivotArea>
    </format>
    <format dxfId="512">
      <pivotArea dataOnly="0" labelOnly="1" outline="0" fieldPosition="0">
        <references count="2">
          <reference field="0" count="1" selected="0">
            <x v="20"/>
          </reference>
          <reference field="9" count="1">
            <x v="290"/>
          </reference>
        </references>
      </pivotArea>
    </format>
    <format dxfId="511">
      <pivotArea dataOnly="0" labelOnly="1" outline="0" fieldPosition="0">
        <references count="2">
          <reference field="0" count="1" selected="0">
            <x v="21"/>
          </reference>
          <reference field="9" count="1">
            <x v="290"/>
          </reference>
        </references>
      </pivotArea>
    </format>
    <format dxfId="510">
      <pivotArea dataOnly="0" labelOnly="1" outline="0" fieldPosition="0">
        <references count="2">
          <reference field="0" count="1" selected="0">
            <x v="22"/>
          </reference>
          <reference field="9" count="1">
            <x v="300"/>
          </reference>
        </references>
      </pivotArea>
    </format>
    <format dxfId="509">
      <pivotArea dataOnly="0" labelOnly="1" outline="0" fieldPosition="0">
        <references count="2">
          <reference field="0" count="1" selected="0">
            <x v="23"/>
          </reference>
          <reference field="9" count="1">
            <x v="300"/>
          </reference>
        </references>
      </pivotArea>
    </format>
    <format dxfId="508">
      <pivotArea dataOnly="0" labelOnly="1" outline="0" fieldPosition="0">
        <references count="2">
          <reference field="0" count="1" selected="0">
            <x v="24"/>
          </reference>
          <reference field="9" count="1">
            <x v="300"/>
          </reference>
        </references>
      </pivotArea>
    </format>
    <format dxfId="507">
      <pivotArea dataOnly="0" labelOnly="1" outline="0" fieldPosition="0">
        <references count="2">
          <reference field="0" count="1" selected="0">
            <x v="25"/>
          </reference>
          <reference field="9" count="1">
            <x v="300"/>
          </reference>
        </references>
      </pivotArea>
    </format>
    <format dxfId="506">
      <pivotArea dataOnly="0" labelOnly="1" outline="0" fieldPosition="0">
        <references count="2">
          <reference field="0" count="1" selected="0">
            <x v="26"/>
          </reference>
          <reference field="9" count="1">
            <x v="300"/>
          </reference>
        </references>
      </pivotArea>
    </format>
    <format dxfId="505">
      <pivotArea dataOnly="0" labelOnly="1" outline="0" fieldPosition="0">
        <references count="2">
          <reference field="0" count="1" selected="0">
            <x v="27"/>
          </reference>
          <reference field="9" count="1">
            <x v="300"/>
          </reference>
        </references>
      </pivotArea>
    </format>
    <format dxfId="504">
      <pivotArea dataOnly="0" labelOnly="1" outline="0" fieldPosition="0">
        <references count="2">
          <reference field="0" count="1" selected="0">
            <x v="28"/>
          </reference>
          <reference field="9" count="1">
            <x v="300"/>
          </reference>
        </references>
      </pivotArea>
    </format>
    <format dxfId="503">
      <pivotArea dataOnly="0" labelOnly="1" outline="0" fieldPosition="0">
        <references count="2">
          <reference field="0" count="1" selected="0">
            <x v="29"/>
          </reference>
          <reference field="9" count="1">
            <x v="308"/>
          </reference>
        </references>
      </pivotArea>
    </format>
    <format dxfId="502">
      <pivotArea dataOnly="0" labelOnly="1" outline="0" fieldPosition="0">
        <references count="2">
          <reference field="0" count="1" selected="0">
            <x v="30"/>
          </reference>
          <reference field="9" count="1">
            <x v="308"/>
          </reference>
        </references>
      </pivotArea>
    </format>
    <format dxfId="501">
      <pivotArea dataOnly="0" labelOnly="1" outline="0" fieldPosition="0">
        <references count="2">
          <reference field="0" count="1" selected="0">
            <x v="31"/>
          </reference>
          <reference field="9" count="1">
            <x v="308"/>
          </reference>
        </references>
      </pivotArea>
    </format>
    <format dxfId="500">
      <pivotArea dataOnly="0" labelOnly="1" outline="0" fieldPosition="0">
        <references count="2">
          <reference field="0" count="1" selected="0">
            <x v="32"/>
          </reference>
          <reference field="9" count="1">
            <x v="308"/>
          </reference>
        </references>
      </pivotArea>
    </format>
    <format dxfId="499">
      <pivotArea dataOnly="0" labelOnly="1" outline="0" fieldPosition="0">
        <references count="2">
          <reference field="0" count="1" selected="0">
            <x v="33"/>
          </reference>
          <reference field="9" count="1">
            <x v="308"/>
          </reference>
        </references>
      </pivotArea>
    </format>
    <format dxfId="498">
      <pivotArea dataOnly="0" labelOnly="1" outline="0" fieldPosition="0">
        <references count="2">
          <reference field="0" count="1" selected="0">
            <x v="34"/>
          </reference>
          <reference field="9" count="1">
            <x v="308"/>
          </reference>
        </references>
      </pivotArea>
    </format>
    <format dxfId="497">
      <pivotArea dataOnly="0" labelOnly="1" outline="0" fieldPosition="0">
        <references count="2">
          <reference field="0" count="1" selected="0">
            <x v="35"/>
          </reference>
          <reference field="9" count="1">
            <x v="183"/>
          </reference>
        </references>
      </pivotArea>
    </format>
    <format dxfId="496">
      <pivotArea dataOnly="0" labelOnly="1" outline="0" fieldPosition="0">
        <references count="2">
          <reference field="0" count="1" selected="0">
            <x v="36"/>
          </reference>
          <reference field="9" count="1">
            <x v="183"/>
          </reference>
        </references>
      </pivotArea>
    </format>
    <format dxfId="495">
      <pivotArea dataOnly="0" labelOnly="1" outline="0" fieldPosition="0">
        <references count="2">
          <reference field="0" count="1" selected="0">
            <x v="37"/>
          </reference>
          <reference field="9" count="1">
            <x v="183"/>
          </reference>
        </references>
      </pivotArea>
    </format>
    <format dxfId="494">
      <pivotArea dataOnly="0" labelOnly="1" outline="0" fieldPosition="0">
        <references count="2">
          <reference field="0" count="1" selected="0">
            <x v="38"/>
          </reference>
          <reference field="9" count="1">
            <x v="183"/>
          </reference>
        </references>
      </pivotArea>
    </format>
    <format dxfId="493">
      <pivotArea dataOnly="0" labelOnly="1" outline="0" fieldPosition="0">
        <references count="2">
          <reference field="0" count="1" selected="0">
            <x v="39"/>
          </reference>
          <reference field="9" count="1">
            <x v="183"/>
          </reference>
        </references>
      </pivotArea>
    </format>
    <format dxfId="492">
      <pivotArea dataOnly="0" labelOnly="1" outline="0" fieldPosition="0">
        <references count="2">
          <reference field="0" count="1" selected="0">
            <x v="40"/>
          </reference>
          <reference field="9" count="1">
            <x v="183"/>
          </reference>
        </references>
      </pivotArea>
    </format>
    <format dxfId="491">
      <pivotArea dataOnly="0" labelOnly="1" outline="0" fieldPosition="0">
        <references count="2">
          <reference field="0" count="1" selected="0">
            <x v="41"/>
          </reference>
          <reference field="9" count="1">
            <x v="190"/>
          </reference>
        </references>
      </pivotArea>
    </format>
    <format dxfId="490">
      <pivotArea dataOnly="0" labelOnly="1" outline="0" fieldPosition="0">
        <references count="2">
          <reference field="0" count="1" selected="0">
            <x v="42"/>
          </reference>
          <reference field="9" count="1">
            <x v="190"/>
          </reference>
        </references>
      </pivotArea>
    </format>
    <format dxfId="489">
      <pivotArea dataOnly="0" labelOnly="1" outline="0" fieldPosition="0">
        <references count="2">
          <reference field="0" count="1" selected="0">
            <x v="43"/>
          </reference>
          <reference field="9" count="1">
            <x v="190"/>
          </reference>
        </references>
      </pivotArea>
    </format>
    <format dxfId="488">
      <pivotArea dataOnly="0" labelOnly="1" outline="0" fieldPosition="0">
        <references count="2">
          <reference field="0" count="1" selected="0">
            <x v="44"/>
          </reference>
          <reference field="9" count="1">
            <x v="190"/>
          </reference>
        </references>
      </pivotArea>
    </format>
    <format dxfId="487">
      <pivotArea dataOnly="0" labelOnly="1" outline="0" fieldPosition="0">
        <references count="2">
          <reference field="0" count="1" selected="0">
            <x v="45"/>
          </reference>
          <reference field="9" count="1">
            <x v="190"/>
          </reference>
        </references>
      </pivotArea>
    </format>
    <format dxfId="486">
      <pivotArea dataOnly="0" labelOnly="1" outline="0" fieldPosition="0">
        <references count="2">
          <reference field="0" count="1" selected="0">
            <x v="46"/>
          </reference>
          <reference field="9" count="1">
            <x v="4"/>
          </reference>
        </references>
      </pivotArea>
    </format>
    <format dxfId="485">
      <pivotArea dataOnly="0" labelOnly="1" outline="0" fieldPosition="0">
        <references count="2">
          <reference field="0" count="1" selected="0">
            <x v="47"/>
          </reference>
          <reference field="9" count="1">
            <x v="4"/>
          </reference>
        </references>
      </pivotArea>
    </format>
    <format dxfId="484">
      <pivotArea dataOnly="0" labelOnly="1" outline="0" fieldPosition="0">
        <references count="2">
          <reference field="0" count="1" selected="0">
            <x v="48"/>
          </reference>
          <reference field="9" count="1">
            <x v="4"/>
          </reference>
        </references>
      </pivotArea>
    </format>
    <format dxfId="483">
      <pivotArea dataOnly="0" labelOnly="1" outline="0" fieldPosition="0">
        <references count="2">
          <reference field="0" count="1" selected="0">
            <x v="49"/>
          </reference>
          <reference field="9" count="1">
            <x v="4"/>
          </reference>
        </references>
      </pivotArea>
    </format>
    <format dxfId="482">
      <pivotArea dataOnly="0" labelOnly="1" outline="0" fieldPosition="0">
        <references count="2">
          <reference field="0" count="1" selected="0">
            <x v="50"/>
          </reference>
          <reference field="9" count="1">
            <x v="4"/>
          </reference>
        </references>
      </pivotArea>
    </format>
    <format dxfId="481">
      <pivotArea dataOnly="0" labelOnly="1" outline="0" fieldPosition="0">
        <references count="2">
          <reference field="0" count="1" selected="0">
            <x v="51"/>
          </reference>
          <reference field="9" count="1">
            <x v="4"/>
          </reference>
        </references>
      </pivotArea>
    </format>
    <format dxfId="480">
      <pivotArea dataOnly="0" labelOnly="1" outline="0" fieldPosition="0">
        <references count="2">
          <reference field="0" count="1" selected="0">
            <x v="52"/>
          </reference>
          <reference field="9" count="1">
            <x v="13"/>
          </reference>
        </references>
      </pivotArea>
    </format>
    <format dxfId="479">
      <pivotArea dataOnly="0" labelOnly="1" outline="0" fieldPosition="0">
        <references count="2">
          <reference field="0" count="1" selected="0">
            <x v="53"/>
          </reference>
          <reference field="9" count="1">
            <x v="13"/>
          </reference>
        </references>
      </pivotArea>
    </format>
    <format dxfId="478">
      <pivotArea dataOnly="0" labelOnly="1" outline="0" fieldPosition="0">
        <references count="2">
          <reference field="0" count="1" selected="0">
            <x v="54"/>
          </reference>
          <reference field="9" count="1">
            <x v="256"/>
          </reference>
        </references>
      </pivotArea>
    </format>
    <format dxfId="477">
      <pivotArea dataOnly="0" labelOnly="1" outline="0" fieldPosition="0">
        <references count="2">
          <reference field="0" count="1" selected="0">
            <x v="55"/>
          </reference>
          <reference field="9" count="1">
            <x v="149"/>
          </reference>
        </references>
      </pivotArea>
    </format>
    <format dxfId="476">
      <pivotArea dataOnly="0" labelOnly="1" outline="0" fieldPosition="0">
        <references count="2">
          <reference field="0" count="1" selected="0">
            <x v="56"/>
          </reference>
          <reference field="9" count="1">
            <x v="170"/>
          </reference>
        </references>
      </pivotArea>
    </format>
    <format dxfId="475">
      <pivotArea dataOnly="0" labelOnly="1" outline="0" fieldPosition="0">
        <references count="2">
          <reference field="0" count="1" selected="0">
            <x v="57"/>
          </reference>
          <reference field="9" count="1">
            <x v="283"/>
          </reference>
        </references>
      </pivotArea>
    </format>
    <format dxfId="474">
      <pivotArea dataOnly="0" labelOnly="1" outline="0" fieldPosition="0">
        <references count="2">
          <reference field="0" count="1" selected="0">
            <x v="58"/>
          </reference>
          <reference field="9" count="1">
            <x v="283"/>
          </reference>
        </references>
      </pivotArea>
    </format>
    <format dxfId="473">
      <pivotArea dataOnly="0" labelOnly="1" outline="0" fieldPosition="0">
        <references count="2">
          <reference field="0" count="1" selected="0">
            <x v="59"/>
          </reference>
          <reference field="9" count="1">
            <x v="283"/>
          </reference>
        </references>
      </pivotArea>
    </format>
    <format dxfId="472">
      <pivotArea dataOnly="0" labelOnly="1" outline="0" fieldPosition="0">
        <references count="2">
          <reference field="0" count="1" selected="0">
            <x v="60"/>
          </reference>
          <reference field="9" count="1">
            <x v="283"/>
          </reference>
        </references>
      </pivotArea>
    </format>
    <format dxfId="471">
      <pivotArea dataOnly="0" labelOnly="1" outline="0" fieldPosition="0">
        <references count="2">
          <reference field="0" count="1" selected="0">
            <x v="61"/>
          </reference>
          <reference field="9" count="1">
            <x v="283"/>
          </reference>
        </references>
      </pivotArea>
    </format>
    <format dxfId="470">
      <pivotArea dataOnly="0" labelOnly="1" outline="0" fieldPosition="0">
        <references count="2">
          <reference field="0" count="1" selected="0">
            <x v="62"/>
          </reference>
          <reference field="9" count="1">
            <x v="283"/>
          </reference>
        </references>
      </pivotArea>
    </format>
    <format dxfId="469">
      <pivotArea dataOnly="0" labelOnly="1" outline="0" fieldPosition="0">
        <references count="2">
          <reference field="0" count="1" selected="0">
            <x v="63"/>
          </reference>
          <reference field="9" count="1">
            <x v="279"/>
          </reference>
        </references>
      </pivotArea>
    </format>
    <format dxfId="468">
      <pivotArea dataOnly="0" labelOnly="1" outline="0" fieldPosition="0">
        <references count="2">
          <reference field="0" count="1" selected="0">
            <x v="64"/>
          </reference>
          <reference field="9" count="1">
            <x v="279"/>
          </reference>
        </references>
      </pivotArea>
    </format>
    <format dxfId="467">
      <pivotArea dataOnly="0" labelOnly="1" outline="0" fieldPosition="0">
        <references count="2">
          <reference field="0" count="1" selected="0">
            <x v="65"/>
          </reference>
          <reference field="9" count="1">
            <x v="279"/>
          </reference>
        </references>
      </pivotArea>
    </format>
    <format dxfId="466">
      <pivotArea dataOnly="0" labelOnly="1" outline="0" fieldPosition="0">
        <references count="2">
          <reference field="0" count="1" selected="0">
            <x v="66"/>
          </reference>
          <reference field="9" count="1">
            <x v="59"/>
          </reference>
        </references>
      </pivotArea>
    </format>
    <format dxfId="465">
      <pivotArea dataOnly="0" labelOnly="1" outline="0" fieldPosition="0">
        <references count="2">
          <reference field="0" count="1" selected="0">
            <x v="67"/>
          </reference>
          <reference field="9" count="1">
            <x v="153"/>
          </reference>
        </references>
      </pivotArea>
    </format>
    <format dxfId="464">
      <pivotArea dataOnly="0" labelOnly="1" outline="0" fieldPosition="0">
        <references count="2">
          <reference field="0" count="1" selected="0">
            <x v="68"/>
          </reference>
          <reference field="9" count="1">
            <x v="45"/>
          </reference>
        </references>
      </pivotArea>
    </format>
    <format dxfId="463">
      <pivotArea dataOnly="0" labelOnly="1" outline="0" fieldPosition="0">
        <references count="2">
          <reference field="0" count="1" selected="0">
            <x v="69"/>
          </reference>
          <reference field="9" count="1">
            <x v="155"/>
          </reference>
        </references>
      </pivotArea>
    </format>
    <format dxfId="462">
      <pivotArea dataOnly="0" labelOnly="1" outline="0" fieldPosition="0">
        <references count="2">
          <reference field="0" count="1" selected="0">
            <x v="70"/>
          </reference>
          <reference field="9" count="1">
            <x v="155"/>
          </reference>
        </references>
      </pivotArea>
    </format>
    <format dxfId="461">
      <pivotArea dataOnly="0" labelOnly="1" outline="0" fieldPosition="0">
        <references count="2">
          <reference field="0" count="1" selected="0">
            <x v="71"/>
          </reference>
          <reference field="9" count="1">
            <x v="155"/>
          </reference>
        </references>
      </pivotArea>
    </format>
    <format dxfId="460">
      <pivotArea dataOnly="0" labelOnly="1" outline="0" fieldPosition="0">
        <references count="2">
          <reference field="0" count="1" selected="0">
            <x v="72"/>
          </reference>
          <reference field="9" count="1">
            <x v="24"/>
          </reference>
        </references>
      </pivotArea>
    </format>
    <format dxfId="459">
      <pivotArea dataOnly="0" labelOnly="1" outline="0" fieldPosition="0">
        <references count="2">
          <reference field="0" count="1" selected="0">
            <x v="73"/>
          </reference>
          <reference field="9" count="1">
            <x v="38"/>
          </reference>
        </references>
      </pivotArea>
    </format>
    <format dxfId="458">
      <pivotArea dataOnly="0" labelOnly="1" outline="0" fieldPosition="0">
        <references count="2">
          <reference field="0" count="1" selected="0">
            <x v="74"/>
          </reference>
          <reference field="9" count="1">
            <x v="40"/>
          </reference>
        </references>
      </pivotArea>
    </format>
    <format dxfId="457">
      <pivotArea dataOnly="0" labelOnly="1" outline="0" fieldPosition="0">
        <references count="2">
          <reference field="0" count="1" selected="0">
            <x v="75"/>
          </reference>
          <reference field="9" count="1">
            <x v="40"/>
          </reference>
        </references>
      </pivotArea>
    </format>
    <format dxfId="456">
      <pivotArea dataOnly="0" labelOnly="1" outline="0" fieldPosition="0">
        <references count="2">
          <reference field="0" count="1" selected="0">
            <x v="76"/>
          </reference>
          <reference field="9" count="1">
            <x v="36"/>
          </reference>
        </references>
      </pivotArea>
    </format>
    <format dxfId="455">
      <pivotArea dataOnly="0" labelOnly="1" outline="0" fieldPosition="0">
        <references count="2">
          <reference field="0" count="1" selected="0">
            <x v="77"/>
          </reference>
          <reference field="9" count="1">
            <x v="121"/>
          </reference>
        </references>
      </pivotArea>
    </format>
    <format dxfId="454">
      <pivotArea dataOnly="0" labelOnly="1" outline="0" fieldPosition="0">
        <references count="2">
          <reference field="0" count="1" selected="0">
            <x v="78"/>
          </reference>
          <reference field="9" count="1">
            <x v="176"/>
          </reference>
        </references>
      </pivotArea>
    </format>
    <format dxfId="453">
      <pivotArea dataOnly="0" labelOnly="1" outline="0" fieldPosition="0">
        <references count="2">
          <reference field="0" count="1" selected="0">
            <x v="79"/>
          </reference>
          <reference field="9" count="1">
            <x v="178"/>
          </reference>
        </references>
      </pivotArea>
    </format>
    <format dxfId="452">
      <pivotArea dataOnly="0" labelOnly="1" outline="0" fieldPosition="0">
        <references count="2">
          <reference field="0" count="1" selected="0">
            <x v="80"/>
          </reference>
          <reference field="9" count="1">
            <x v="174"/>
          </reference>
        </references>
      </pivotArea>
    </format>
    <format dxfId="451">
      <pivotArea dataOnly="0" labelOnly="1" outline="0" fieldPosition="0">
        <references count="2">
          <reference field="0" count="1" selected="0">
            <x v="81"/>
          </reference>
          <reference field="9" count="1">
            <x v="232"/>
          </reference>
        </references>
      </pivotArea>
    </format>
    <format dxfId="450">
      <pivotArea dataOnly="0" labelOnly="1" outline="0" fieldPosition="0">
        <references count="2">
          <reference field="0" count="1" selected="0">
            <x v="82"/>
          </reference>
          <reference field="9" count="1">
            <x v="2"/>
          </reference>
        </references>
      </pivotArea>
    </format>
    <format dxfId="449">
      <pivotArea dataOnly="0" labelOnly="1" outline="0" fieldPosition="0">
        <references count="2">
          <reference field="0" count="1" selected="0">
            <x v="83"/>
          </reference>
          <reference field="9" count="1">
            <x v="277"/>
          </reference>
        </references>
      </pivotArea>
    </format>
    <format dxfId="448">
      <pivotArea dataOnly="0" labelOnly="1" outline="0" fieldPosition="0">
        <references count="2">
          <reference field="0" count="1" selected="0">
            <x v="84"/>
          </reference>
          <reference field="9" count="1">
            <x v="80"/>
          </reference>
        </references>
      </pivotArea>
    </format>
    <format dxfId="447">
      <pivotArea dataOnly="0" labelOnly="1" outline="0" fieldPosition="0">
        <references count="2">
          <reference field="0" count="1" selected="0">
            <x v="85"/>
          </reference>
          <reference field="9" count="1">
            <x v="82"/>
          </reference>
        </references>
      </pivotArea>
    </format>
    <format dxfId="446">
      <pivotArea dataOnly="0" labelOnly="1" outline="0" fieldPosition="0">
        <references count="2">
          <reference field="0" count="1" selected="0">
            <x v="86"/>
          </reference>
          <reference field="9" count="1">
            <x v="82"/>
          </reference>
        </references>
      </pivotArea>
    </format>
    <format dxfId="445">
      <pivotArea dataOnly="0" labelOnly="1" outline="0" fieldPosition="0">
        <references count="2">
          <reference field="0" count="1" selected="0">
            <x v="87"/>
          </reference>
          <reference field="9" count="1">
            <x v="82"/>
          </reference>
        </references>
      </pivotArea>
    </format>
    <format dxfId="444">
      <pivotArea dataOnly="0" labelOnly="1" outline="0" fieldPosition="0">
        <references count="2">
          <reference field="0" count="1" selected="0">
            <x v="88"/>
          </reference>
          <reference field="9" count="1">
            <x v="82"/>
          </reference>
        </references>
      </pivotArea>
    </format>
    <format dxfId="443">
      <pivotArea dataOnly="0" labelOnly="1" outline="0" fieldPosition="0">
        <references count="2">
          <reference field="0" count="1" selected="0">
            <x v="89"/>
          </reference>
          <reference field="9" count="1">
            <x v="82"/>
          </reference>
        </references>
      </pivotArea>
    </format>
    <format dxfId="442">
      <pivotArea dataOnly="0" labelOnly="1" outline="0" fieldPosition="0">
        <references count="2">
          <reference field="0" count="1" selected="0">
            <x v="90"/>
          </reference>
          <reference field="9" count="1">
            <x v="82"/>
          </reference>
        </references>
      </pivotArea>
    </format>
    <format dxfId="441">
      <pivotArea dataOnly="0" labelOnly="1" outline="0" fieldPosition="0">
        <references count="2">
          <reference field="0" count="1" selected="0">
            <x v="91"/>
          </reference>
          <reference field="9" count="1">
            <x v="82"/>
          </reference>
        </references>
      </pivotArea>
    </format>
    <format dxfId="440">
      <pivotArea dataOnly="0" labelOnly="1" outline="0" fieldPosition="0">
        <references count="2">
          <reference field="0" count="1" selected="0">
            <x v="92"/>
          </reference>
          <reference field="9" count="1">
            <x v="200"/>
          </reference>
        </references>
      </pivotArea>
    </format>
    <format dxfId="439">
      <pivotArea dataOnly="0" labelOnly="1" outline="0" fieldPosition="0">
        <references count="2">
          <reference field="0" count="1" selected="0">
            <x v="93"/>
          </reference>
          <reference field="9" count="1">
            <x v="271"/>
          </reference>
        </references>
      </pivotArea>
    </format>
    <format dxfId="438">
      <pivotArea dataOnly="0" labelOnly="1" outline="0" fieldPosition="0">
        <references count="2">
          <reference field="0" count="1" selected="0">
            <x v="94"/>
          </reference>
          <reference field="9" count="1">
            <x v="269"/>
          </reference>
        </references>
      </pivotArea>
    </format>
    <format dxfId="437">
      <pivotArea dataOnly="0" labelOnly="1" outline="0" fieldPosition="0">
        <references count="2">
          <reference field="0" count="1" selected="0">
            <x v="95"/>
          </reference>
          <reference field="9" count="1">
            <x v="258"/>
          </reference>
        </references>
      </pivotArea>
    </format>
    <format dxfId="436">
      <pivotArea dataOnly="0" labelOnly="1" outline="0" fieldPosition="0">
        <references count="2">
          <reference field="0" count="1" selected="0">
            <x v="96"/>
          </reference>
          <reference field="9" count="1">
            <x v="90"/>
          </reference>
        </references>
      </pivotArea>
    </format>
    <format dxfId="435">
      <pivotArea dataOnly="0" labelOnly="1" outline="0" fieldPosition="0">
        <references count="2">
          <reference field="0" count="1" selected="0">
            <x v="97"/>
          </reference>
          <reference field="9" count="1">
            <x v="90"/>
          </reference>
        </references>
      </pivotArea>
    </format>
    <format dxfId="434">
      <pivotArea dataOnly="0" labelOnly="1" outline="0" fieldPosition="0">
        <references count="2">
          <reference field="0" count="1" selected="0">
            <x v="98"/>
          </reference>
          <reference field="9" count="1">
            <x v="90"/>
          </reference>
        </references>
      </pivotArea>
    </format>
    <format dxfId="433">
      <pivotArea dataOnly="0" labelOnly="1" outline="0" fieldPosition="0">
        <references count="2">
          <reference field="0" count="1" selected="0">
            <x v="99"/>
          </reference>
          <reference field="9" count="1">
            <x v="90"/>
          </reference>
        </references>
      </pivotArea>
    </format>
    <format dxfId="432">
      <pivotArea dataOnly="0" labelOnly="1" outline="0" fieldPosition="0">
        <references count="2">
          <reference field="0" count="1" selected="0">
            <x v="100"/>
          </reference>
          <reference field="9" count="1">
            <x v="90"/>
          </reference>
        </references>
      </pivotArea>
    </format>
    <format dxfId="431">
      <pivotArea dataOnly="0" labelOnly="1" outline="0" fieldPosition="0">
        <references count="2">
          <reference field="0" count="1" selected="0">
            <x v="101"/>
          </reference>
          <reference field="9" count="1">
            <x v="90"/>
          </reference>
        </references>
      </pivotArea>
    </format>
    <format dxfId="430">
      <pivotArea dataOnly="0" labelOnly="1" outline="0" fieldPosition="0">
        <references count="2">
          <reference field="0" count="1" selected="0">
            <x v="102"/>
          </reference>
          <reference field="9" count="1">
            <x v="90"/>
          </reference>
        </references>
      </pivotArea>
    </format>
    <format dxfId="429">
      <pivotArea dataOnly="0" labelOnly="1" outline="0" fieldPosition="0">
        <references count="2">
          <reference field="0" count="1" selected="0">
            <x v="103"/>
          </reference>
          <reference field="9" count="1">
            <x v="159"/>
          </reference>
        </references>
      </pivotArea>
    </format>
    <format dxfId="428">
      <pivotArea dataOnly="0" labelOnly="1" outline="0" fieldPosition="0">
        <references count="2">
          <reference field="0" count="1" selected="0">
            <x v="104"/>
          </reference>
          <reference field="9" count="1">
            <x v="275"/>
          </reference>
        </references>
      </pivotArea>
    </format>
    <format dxfId="427">
      <pivotArea dataOnly="0" labelOnly="1" outline="0" fieldPosition="0">
        <references count="2">
          <reference field="0" count="1" selected="0">
            <x v="105"/>
          </reference>
          <reference field="9" count="1">
            <x v="204"/>
          </reference>
        </references>
      </pivotArea>
    </format>
    <format dxfId="426">
      <pivotArea dataOnly="0" labelOnly="1" outline="0" fieldPosition="0">
        <references count="2">
          <reference field="0" count="1" selected="0">
            <x v="106"/>
          </reference>
          <reference field="9" count="1">
            <x v="204"/>
          </reference>
        </references>
      </pivotArea>
    </format>
    <format dxfId="425">
      <pivotArea dataOnly="0" labelOnly="1" outline="0" fieldPosition="0">
        <references count="2">
          <reference field="0" count="1" selected="0">
            <x v="107"/>
          </reference>
          <reference field="9" count="1">
            <x v="204"/>
          </reference>
        </references>
      </pivotArea>
    </format>
    <format dxfId="424">
      <pivotArea dataOnly="0" labelOnly="1" outline="0" fieldPosition="0">
        <references count="2">
          <reference field="0" count="1" selected="0">
            <x v="108"/>
          </reference>
          <reference field="9" count="1">
            <x v="204"/>
          </reference>
        </references>
      </pivotArea>
    </format>
    <format dxfId="423">
      <pivotArea dataOnly="0" labelOnly="1" outline="0" fieldPosition="0">
        <references count="2">
          <reference field="0" count="1" selected="0">
            <x v="109"/>
          </reference>
          <reference field="9" count="1">
            <x v="204"/>
          </reference>
        </references>
      </pivotArea>
    </format>
    <format dxfId="422">
      <pivotArea dataOnly="0" labelOnly="1" outline="0" fieldPosition="0">
        <references count="2">
          <reference field="0" count="1" selected="0">
            <x v="110"/>
          </reference>
          <reference field="9" count="1">
            <x v="204"/>
          </reference>
        </references>
      </pivotArea>
    </format>
    <format dxfId="421">
      <pivotArea dataOnly="0" labelOnly="1" outline="0" fieldPosition="0">
        <references count="2">
          <reference field="0" count="1" selected="0">
            <x v="111"/>
          </reference>
          <reference field="9" count="1">
            <x v="204"/>
          </reference>
        </references>
      </pivotArea>
    </format>
    <format dxfId="420">
      <pivotArea dataOnly="0" labelOnly="1" outline="0" fieldPosition="0">
        <references count="2">
          <reference field="0" count="1" selected="0">
            <x v="112"/>
          </reference>
          <reference field="9" count="1">
            <x v="105"/>
          </reference>
        </references>
      </pivotArea>
    </format>
    <format dxfId="419">
      <pivotArea dataOnly="0" labelOnly="1" outline="0" fieldPosition="0">
        <references count="2">
          <reference field="0" count="1" selected="0">
            <x v="113"/>
          </reference>
          <reference field="9" count="1">
            <x v="105"/>
          </reference>
        </references>
      </pivotArea>
    </format>
    <format dxfId="418">
      <pivotArea dataOnly="0" labelOnly="1" outline="0" fieldPosition="0">
        <references count="2">
          <reference field="0" count="1" selected="0">
            <x v="114"/>
          </reference>
          <reference field="9" count="1">
            <x v="105"/>
          </reference>
        </references>
      </pivotArea>
    </format>
    <format dxfId="417">
      <pivotArea dataOnly="0" labelOnly="1" outline="0" fieldPosition="0">
        <references count="2">
          <reference field="0" count="1" selected="0">
            <x v="115"/>
          </reference>
          <reference field="9" count="1">
            <x v="105"/>
          </reference>
        </references>
      </pivotArea>
    </format>
    <format dxfId="416">
      <pivotArea dataOnly="0" labelOnly="1" outline="0" fieldPosition="0">
        <references count="2">
          <reference field="0" count="1" selected="0">
            <x v="116"/>
          </reference>
          <reference field="9" count="1">
            <x v="105"/>
          </reference>
        </references>
      </pivotArea>
    </format>
    <format dxfId="415">
      <pivotArea dataOnly="0" labelOnly="1" outline="0" fieldPosition="0">
        <references count="2">
          <reference field="0" count="1" selected="0">
            <x v="117"/>
          </reference>
          <reference field="9" count="1">
            <x v="105"/>
          </reference>
        </references>
      </pivotArea>
    </format>
    <format dxfId="414">
      <pivotArea dataOnly="0" labelOnly="1" outline="0" fieldPosition="0">
        <references count="2">
          <reference field="0" count="1" selected="0">
            <x v="118"/>
          </reference>
          <reference field="9" count="1">
            <x v="105"/>
          </reference>
        </references>
      </pivotArea>
    </format>
    <format dxfId="413">
      <pivotArea dataOnly="0" labelOnly="1" outline="0" fieldPosition="0">
        <references count="2">
          <reference field="0" count="1" selected="0">
            <x v="119"/>
          </reference>
          <reference field="9" count="1">
            <x v="298"/>
          </reference>
        </references>
      </pivotArea>
    </format>
    <format dxfId="412">
      <pivotArea dataOnly="0" labelOnly="1" outline="0" fieldPosition="0">
        <references count="2">
          <reference field="0" count="1" selected="0">
            <x v="120"/>
          </reference>
          <reference field="9" count="1">
            <x v="113"/>
          </reference>
        </references>
      </pivotArea>
    </format>
    <format dxfId="411">
      <pivotArea dataOnly="0" labelOnly="1" outline="0" fieldPosition="0">
        <references count="2">
          <reference field="0" count="1" selected="0">
            <x v="121"/>
          </reference>
          <reference field="9" count="1">
            <x v="113"/>
          </reference>
        </references>
      </pivotArea>
    </format>
    <format dxfId="410">
      <pivotArea dataOnly="0" labelOnly="1" outline="0" fieldPosition="0">
        <references count="2">
          <reference field="0" count="1" selected="0">
            <x v="122"/>
          </reference>
          <reference field="9" count="1">
            <x v="113"/>
          </reference>
        </references>
      </pivotArea>
    </format>
    <format dxfId="409">
      <pivotArea dataOnly="0" labelOnly="1" outline="0" fieldPosition="0">
        <references count="2">
          <reference field="0" count="1" selected="0">
            <x v="123"/>
          </reference>
          <reference field="9" count="1">
            <x v="113"/>
          </reference>
        </references>
      </pivotArea>
    </format>
    <format dxfId="408">
      <pivotArea dataOnly="0" labelOnly="1" outline="0" fieldPosition="0">
        <references count="2">
          <reference field="0" count="1" selected="0">
            <x v="124"/>
          </reference>
          <reference field="9" count="1">
            <x v="113"/>
          </reference>
        </references>
      </pivotArea>
    </format>
    <format dxfId="407">
      <pivotArea dataOnly="0" labelOnly="1" outline="0" fieldPosition="0">
        <references count="2">
          <reference field="0" count="1" selected="0">
            <x v="125"/>
          </reference>
          <reference field="9" count="1">
            <x v="113"/>
          </reference>
        </references>
      </pivotArea>
    </format>
    <format dxfId="406">
      <pivotArea dataOnly="0" labelOnly="1" outline="0" fieldPosition="0">
        <references count="2">
          <reference field="0" count="1" selected="0">
            <x v="126"/>
          </reference>
          <reference field="9" count="1">
            <x v="113"/>
          </reference>
        </references>
      </pivotArea>
    </format>
    <format dxfId="405">
      <pivotArea dataOnly="0" labelOnly="1" outline="0" fieldPosition="0">
        <references count="2">
          <reference field="0" count="1" selected="0">
            <x v="127"/>
          </reference>
          <reference field="9" count="1">
            <x v="0"/>
          </reference>
        </references>
      </pivotArea>
    </format>
    <format dxfId="404">
      <pivotArea dataOnly="0" labelOnly="1" outline="0" fieldPosition="0">
        <references count="2">
          <reference field="0" count="1" selected="0">
            <x v="128"/>
          </reference>
          <reference field="9" count="1">
            <x v="224"/>
          </reference>
        </references>
      </pivotArea>
    </format>
    <format dxfId="403">
      <pivotArea dataOnly="0" labelOnly="1" outline="0" fieldPosition="0">
        <references count="2">
          <reference field="0" count="1" selected="0">
            <x v="129"/>
          </reference>
          <reference field="9" count="1">
            <x v="29"/>
          </reference>
        </references>
      </pivotArea>
    </format>
    <format dxfId="402">
      <pivotArea dataOnly="0" labelOnly="1" outline="0" fieldPosition="0">
        <references count="2">
          <reference field="0" count="1" selected="0">
            <x v="130"/>
          </reference>
          <reference field="9" count="1">
            <x v="127"/>
          </reference>
        </references>
      </pivotArea>
    </format>
    <format dxfId="401">
      <pivotArea dataOnly="0" labelOnly="1" outline="0" fieldPosition="0">
        <references count="2">
          <reference field="0" count="1" selected="0">
            <x v="131"/>
          </reference>
          <reference field="9" count="1">
            <x v="139"/>
          </reference>
        </references>
      </pivotArea>
    </format>
    <format dxfId="400">
      <pivotArea dataOnly="0" labelOnly="1" outline="0" fieldPosition="0">
        <references count="2">
          <reference field="0" count="1" selected="0">
            <x v="132"/>
          </reference>
          <reference field="9" count="1">
            <x v="139"/>
          </reference>
        </references>
      </pivotArea>
    </format>
    <format dxfId="399">
      <pivotArea dataOnly="0" labelOnly="1" outline="0" fieldPosition="0">
        <references count="2">
          <reference field="0" count="1" selected="0">
            <x v="133"/>
          </reference>
          <reference field="9" count="1">
            <x v="139"/>
          </reference>
        </references>
      </pivotArea>
    </format>
    <format dxfId="398">
      <pivotArea dataOnly="0" labelOnly="1" outline="0" fieldPosition="0">
        <references count="2">
          <reference field="0" count="1" selected="0">
            <x v="134"/>
          </reference>
          <reference field="9" count="1">
            <x v="139"/>
          </reference>
        </references>
      </pivotArea>
    </format>
    <format dxfId="397">
      <pivotArea dataOnly="0" labelOnly="1" outline="0" fieldPosition="0">
        <references count="2">
          <reference field="0" count="1" selected="0">
            <x v="135"/>
          </reference>
          <reference field="9" count="1">
            <x v="139"/>
          </reference>
        </references>
      </pivotArea>
    </format>
    <format dxfId="396">
      <pivotArea dataOnly="0" labelOnly="1" outline="0" fieldPosition="0">
        <references count="2">
          <reference field="0" count="1" selected="0">
            <x v="136"/>
          </reference>
          <reference field="9" count="1">
            <x v="139"/>
          </reference>
        </references>
      </pivotArea>
    </format>
    <format dxfId="395">
      <pivotArea dataOnly="0" labelOnly="1" outline="0" fieldPosition="0">
        <references count="2">
          <reference field="0" count="1" selected="0">
            <x v="137"/>
          </reference>
          <reference field="9" count="1">
            <x v="139"/>
          </reference>
        </references>
      </pivotArea>
    </format>
    <format dxfId="394">
      <pivotArea dataOnly="0" labelOnly="1" outline="0" fieldPosition="0">
        <references count="2">
          <reference field="0" count="1" selected="0">
            <x v="138"/>
          </reference>
          <reference field="9" count="1">
            <x v="139"/>
          </reference>
        </references>
      </pivotArea>
    </format>
    <format dxfId="393">
      <pivotArea dataOnly="0" labelOnly="1" outline="0" fieldPosition="0">
        <references count="2">
          <reference field="0" count="1" selected="0">
            <x v="139"/>
          </reference>
          <reference field="9" count="1">
            <x v="131"/>
          </reference>
        </references>
      </pivotArea>
    </format>
    <format dxfId="392">
      <pivotArea dataOnly="0" labelOnly="1" outline="0" fieldPosition="0">
        <references count="2">
          <reference field="0" count="1" selected="0">
            <x v="140"/>
          </reference>
          <reference field="9" count="1">
            <x v="131"/>
          </reference>
        </references>
      </pivotArea>
    </format>
    <format dxfId="391">
      <pivotArea dataOnly="0" labelOnly="1" outline="0" fieldPosition="0">
        <references count="2">
          <reference field="0" count="1" selected="0">
            <x v="141"/>
          </reference>
          <reference field="9" count="1">
            <x v="131"/>
          </reference>
        </references>
      </pivotArea>
    </format>
    <format dxfId="390">
      <pivotArea dataOnly="0" labelOnly="1" outline="0" fieldPosition="0">
        <references count="2">
          <reference field="0" count="1" selected="0">
            <x v="142"/>
          </reference>
          <reference field="9" count="1">
            <x v="131"/>
          </reference>
        </references>
      </pivotArea>
    </format>
    <format dxfId="389">
      <pivotArea dataOnly="0" labelOnly="1" outline="0" fieldPosition="0">
        <references count="2">
          <reference field="0" count="1" selected="0">
            <x v="143"/>
          </reference>
          <reference field="9" count="1">
            <x v="131"/>
          </reference>
        </references>
      </pivotArea>
    </format>
    <format dxfId="388">
      <pivotArea dataOnly="0" labelOnly="1" outline="0" fieldPosition="0">
        <references count="2">
          <reference field="0" count="1" selected="0">
            <x v="144"/>
          </reference>
          <reference field="9" count="1">
            <x v="131"/>
          </reference>
        </references>
      </pivotArea>
    </format>
    <format dxfId="387">
      <pivotArea dataOnly="0" labelOnly="1" outline="0" fieldPosition="0">
        <references count="2">
          <reference field="0" count="1" selected="0">
            <x v="145"/>
          </reference>
          <reference field="9" count="1">
            <x v="131"/>
          </reference>
        </references>
      </pivotArea>
    </format>
    <format dxfId="386">
      <pivotArea dataOnly="0" labelOnly="1" outline="0" fieldPosition="0">
        <references count="2">
          <reference field="0" count="1" selected="0">
            <x v="146"/>
          </reference>
          <reference field="9" count="1">
            <x v="131"/>
          </reference>
        </references>
      </pivotArea>
    </format>
    <format dxfId="385">
      <pivotArea dataOnly="0" labelOnly="1" outline="0" fieldPosition="0">
        <references count="2">
          <reference field="0" count="1" selected="0">
            <x v="147"/>
          </reference>
          <reference field="9" count="1">
            <x v="234"/>
          </reference>
        </references>
      </pivotArea>
    </format>
    <format dxfId="384">
      <pivotArea dataOnly="0" labelOnly="1" outline="0" fieldPosition="0">
        <references count="2">
          <reference field="0" count="1" selected="0">
            <x v="148"/>
          </reference>
          <reference field="9" count="1">
            <x v="237"/>
          </reference>
        </references>
      </pivotArea>
    </format>
    <format dxfId="383">
      <pivotArea dataOnly="0" labelOnly="1" outline="0" fieldPosition="0">
        <references count="2">
          <reference field="0" count="1" selected="0">
            <x v="149"/>
          </reference>
          <reference field="9" count="1">
            <x v="237"/>
          </reference>
        </references>
      </pivotArea>
    </format>
    <format dxfId="382">
      <pivotArea dataOnly="0" labelOnly="1" outline="0" fieldPosition="0">
        <references count="2">
          <reference field="0" count="1" selected="0">
            <x v="150"/>
          </reference>
          <reference field="9" count="1">
            <x v="237"/>
          </reference>
        </references>
      </pivotArea>
    </format>
    <format dxfId="381">
      <pivotArea dataOnly="0" labelOnly="1" outline="0" fieldPosition="0">
        <references count="2">
          <reference field="0" count="1" selected="0">
            <x v="151"/>
          </reference>
          <reference field="9" count="1">
            <x v="236"/>
          </reference>
        </references>
      </pivotArea>
    </format>
    <format dxfId="380">
      <pivotArea dataOnly="0" labelOnly="1" outline="0" fieldPosition="0">
        <references count="2">
          <reference field="0" count="1" selected="0">
            <x v="152"/>
          </reference>
          <reference field="9" count="1">
            <x v="161"/>
          </reference>
        </references>
      </pivotArea>
    </format>
    <format dxfId="379">
      <pivotArea dataOnly="0" labelOnly="1" outline="0" fieldPosition="0">
        <references count="2">
          <reference field="0" count="1" selected="0">
            <x v="153"/>
          </reference>
          <reference field="9" count="1">
            <x v="161"/>
          </reference>
        </references>
      </pivotArea>
    </format>
    <format dxfId="378">
      <pivotArea dataOnly="0" labelOnly="1" outline="0" fieldPosition="0">
        <references count="2">
          <reference field="0" count="1" selected="0">
            <x v="154"/>
          </reference>
          <reference field="9" count="1">
            <x v="161"/>
          </reference>
        </references>
      </pivotArea>
    </format>
    <format dxfId="377">
      <pivotArea dataOnly="0" labelOnly="1" outline="0" fieldPosition="0">
        <references count="2">
          <reference field="0" count="1" selected="0">
            <x v="155"/>
          </reference>
          <reference field="9" count="1">
            <x v="161"/>
          </reference>
        </references>
      </pivotArea>
    </format>
    <format dxfId="376">
      <pivotArea dataOnly="0" labelOnly="1" outline="0" fieldPosition="0">
        <references count="2">
          <reference field="0" count="1" selected="0">
            <x v="156"/>
          </reference>
          <reference field="9" count="1">
            <x v="16"/>
          </reference>
        </references>
      </pivotArea>
    </format>
    <format dxfId="375">
      <pivotArea dataOnly="0" labelOnly="1" outline="0" fieldPosition="0">
        <references count="2">
          <reference field="0" count="1" selected="0">
            <x v="157"/>
          </reference>
          <reference field="9" count="1">
            <x v="16"/>
          </reference>
        </references>
      </pivotArea>
    </format>
    <format dxfId="374">
      <pivotArea dataOnly="0" labelOnly="1" outline="0" fieldPosition="0">
        <references count="2">
          <reference field="0" count="1" selected="0">
            <x v="158"/>
          </reference>
          <reference field="9" count="1">
            <x v="16"/>
          </reference>
        </references>
      </pivotArea>
    </format>
    <format dxfId="373">
      <pivotArea dataOnly="0" labelOnly="1" outline="0" fieldPosition="0">
        <references count="2">
          <reference field="0" count="1" selected="0">
            <x v="159"/>
          </reference>
          <reference field="9" count="1">
            <x v="16"/>
          </reference>
        </references>
      </pivotArea>
    </format>
    <format dxfId="372">
      <pivotArea dataOnly="0" labelOnly="1" outline="0" fieldPosition="0">
        <references count="2">
          <reference field="0" count="1" selected="0">
            <x v="160"/>
          </reference>
          <reference field="9" count="1">
            <x v="16"/>
          </reference>
        </references>
      </pivotArea>
    </format>
    <format dxfId="371">
      <pivotArea dataOnly="0" labelOnly="1" outline="0" fieldPosition="0">
        <references count="2">
          <reference field="0" count="1" selected="0">
            <x v="161"/>
          </reference>
          <reference field="9" count="1">
            <x v="172"/>
          </reference>
        </references>
      </pivotArea>
    </format>
    <format dxfId="370">
      <pivotArea dataOnly="0" labelOnly="1" outline="0" fieldPosition="0">
        <references count="2">
          <reference field="0" count="1" selected="0">
            <x v="162"/>
          </reference>
          <reference field="9" count="1">
            <x v="22"/>
          </reference>
        </references>
      </pivotArea>
    </format>
    <format dxfId="369">
      <pivotArea dataOnly="0" labelOnly="1" outline="0" fieldPosition="0">
        <references count="2">
          <reference field="0" count="1" selected="0">
            <x v="163"/>
          </reference>
          <reference field="9" count="1">
            <x v="267"/>
          </reference>
        </references>
      </pivotArea>
    </format>
    <format dxfId="368">
      <pivotArea dataOnly="0" labelOnly="1" outline="0" fieldPosition="0">
        <references count="2">
          <reference field="0" count="1" selected="0">
            <x v="164"/>
          </reference>
          <reference field="9" count="1">
            <x v="43"/>
          </reference>
        </references>
      </pivotArea>
    </format>
    <format dxfId="367">
      <pivotArea dataOnly="0" labelOnly="1" outline="0" fieldPosition="0">
        <references count="2">
          <reference field="0" count="1" selected="0">
            <x v="165"/>
          </reference>
          <reference field="9" count="1">
            <x v="57"/>
          </reference>
        </references>
      </pivotArea>
    </format>
    <format dxfId="366">
      <pivotArea dataOnly="0" labelOnly="1" outline="0" fieldPosition="0">
        <references count="2">
          <reference field="0" count="1" selected="0">
            <x v="166"/>
          </reference>
          <reference field="9" count="1">
            <x v="125"/>
          </reference>
        </references>
      </pivotArea>
    </format>
    <format dxfId="365">
      <pivotArea dataOnly="0" labelOnly="1" outline="0" fieldPosition="0">
        <references count="2">
          <reference field="0" count="1" selected="0">
            <x v="167"/>
          </reference>
          <reference field="9" count="1">
            <x v="123"/>
          </reference>
        </references>
      </pivotArea>
    </format>
    <format dxfId="364">
      <pivotArea dataOnly="0" labelOnly="1" outline="0" fieldPosition="0">
        <references count="2">
          <reference field="0" count="1" selected="0">
            <x v="168"/>
          </reference>
          <reference field="9" count="1">
            <x v="129"/>
          </reference>
        </references>
      </pivotArea>
    </format>
    <format dxfId="363">
      <pivotArea dataOnly="0" labelOnly="1" outline="0" fieldPosition="0">
        <references count="2">
          <reference field="0" count="1" selected="0">
            <x v="169"/>
          </reference>
          <reference field="9" count="1">
            <x v="100"/>
          </reference>
        </references>
      </pivotArea>
    </format>
    <format dxfId="362">
      <pivotArea dataOnly="0" labelOnly="1" outline="0" fieldPosition="0">
        <references count="2">
          <reference field="0" count="1" selected="0">
            <x v="170"/>
          </reference>
          <reference field="9" count="1">
            <x v="100"/>
          </reference>
        </references>
      </pivotArea>
    </format>
    <format dxfId="361">
      <pivotArea dataOnly="0" labelOnly="1" outline="0" fieldPosition="0">
        <references count="2">
          <reference field="0" count="1" selected="0">
            <x v="171"/>
          </reference>
          <reference field="9" count="1">
            <x v="216"/>
          </reference>
        </references>
      </pivotArea>
    </format>
    <format dxfId="360">
      <pivotArea dataOnly="0" labelOnly="1" outline="0" fieldPosition="0">
        <references count="2">
          <reference field="0" count="1" selected="0">
            <x v="172"/>
          </reference>
          <reference field="9" count="1">
            <x v="180"/>
          </reference>
        </references>
      </pivotArea>
    </format>
    <format dxfId="359">
      <pivotArea dataOnly="0" labelOnly="1" outline="0" fieldPosition="0">
        <references count="2">
          <reference field="0" count="1" selected="0">
            <x v="173"/>
          </reference>
          <reference field="9" count="1">
            <x v="180"/>
          </reference>
        </references>
      </pivotArea>
    </format>
    <format dxfId="358">
      <pivotArea dataOnly="0" labelOnly="1" outline="0" fieldPosition="0">
        <references count="2">
          <reference field="0" count="1" selected="0">
            <x v="174"/>
          </reference>
          <reference field="9" count="1">
            <x v="25"/>
          </reference>
        </references>
      </pivotArea>
    </format>
    <format dxfId="357">
      <pivotArea dataOnly="0" labelOnly="1" outline="0" fieldPosition="0">
        <references count="2">
          <reference field="0" count="1" selected="0">
            <x v="175"/>
          </reference>
          <reference field="9" count="1">
            <x v="25"/>
          </reference>
        </references>
      </pivotArea>
    </format>
    <format dxfId="356">
      <pivotArea dataOnly="0" labelOnly="1" outline="0" fieldPosition="0">
        <references count="2">
          <reference field="0" count="1" selected="0">
            <x v="176"/>
          </reference>
          <reference field="9" count="1">
            <x v="25"/>
          </reference>
        </references>
      </pivotArea>
    </format>
    <format dxfId="355">
      <pivotArea dataOnly="0" labelOnly="1" outline="0" fieldPosition="0">
        <references count="2">
          <reference field="0" count="1" selected="0">
            <x v="177"/>
          </reference>
          <reference field="9" count="1">
            <x v="228"/>
          </reference>
        </references>
      </pivotArea>
    </format>
    <format dxfId="354">
      <pivotArea dataOnly="0" labelOnly="1" outline="0" fieldPosition="0">
        <references count="2">
          <reference field="0" count="1" selected="0">
            <x v="178"/>
          </reference>
          <reference field="9" count="1">
            <x v="226"/>
          </reference>
        </references>
      </pivotArea>
    </format>
    <format dxfId="353">
      <pivotArea dataOnly="0" labelOnly="1" outline="0" fieldPosition="0">
        <references count="2">
          <reference field="0" count="1" selected="0">
            <x v="179"/>
          </reference>
          <reference field="9" count="1">
            <x v="260"/>
          </reference>
        </references>
      </pivotArea>
    </format>
    <format dxfId="352">
      <pivotArea dataOnly="0" labelOnly="1" outline="0" fieldPosition="0">
        <references count="2">
          <reference field="0" count="1" selected="0">
            <x v="180"/>
          </reference>
          <reference field="9" count="1">
            <x v="260"/>
          </reference>
        </references>
      </pivotArea>
    </format>
    <format dxfId="351">
      <pivotArea dataOnly="0" labelOnly="1" outline="0" fieldPosition="0">
        <references count="2">
          <reference field="0" count="1" selected="0">
            <x v="181"/>
          </reference>
          <reference field="9" count="1">
            <x v="260"/>
          </reference>
        </references>
      </pivotArea>
    </format>
    <format dxfId="350">
      <pivotArea dataOnly="0" labelOnly="1" outline="0" fieldPosition="0">
        <references count="2">
          <reference field="0" count="1" selected="0">
            <x v="182"/>
          </reference>
          <reference field="9" count="1">
            <x v="260"/>
          </reference>
        </references>
      </pivotArea>
    </format>
    <format dxfId="349">
      <pivotArea dataOnly="0" labelOnly="1" outline="0" fieldPosition="0">
        <references count="2">
          <reference field="0" count="1" selected="0">
            <x v="183"/>
          </reference>
          <reference field="9" count="1">
            <x v="260"/>
          </reference>
        </references>
      </pivotArea>
    </format>
    <format dxfId="348">
      <pivotArea dataOnly="0" labelOnly="1" outline="0" fieldPosition="0">
        <references count="2">
          <reference field="0" count="1" selected="0">
            <x v="184"/>
          </reference>
          <reference field="9" count="1">
            <x v="260"/>
          </reference>
        </references>
      </pivotArea>
    </format>
    <format dxfId="347">
      <pivotArea dataOnly="0" labelOnly="1" outline="0" fieldPosition="0">
        <references count="2">
          <reference field="0" count="1" selected="0">
            <x v="185"/>
          </reference>
          <reference field="9" count="1">
            <x v="98"/>
          </reference>
        </references>
      </pivotArea>
    </format>
    <format dxfId="346">
      <pivotArea dataOnly="0" labelOnly="1" outline="0" fieldPosition="0">
        <references count="2">
          <reference field="0" count="1" selected="0">
            <x v="186"/>
          </reference>
          <reference field="9" count="1">
            <x v="69"/>
          </reference>
        </references>
      </pivotArea>
    </format>
    <format dxfId="345">
      <pivotArea dataOnly="0" labelOnly="1" outline="0" fieldPosition="0">
        <references count="2">
          <reference field="0" count="1" selected="0">
            <x v="187"/>
          </reference>
          <reference field="9" count="1">
            <x v="69"/>
          </reference>
        </references>
      </pivotArea>
    </format>
    <format dxfId="344">
      <pivotArea dataOnly="0" labelOnly="1" outline="0" fieldPosition="0">
        <references count="2">
          <reference field="0" count="1" selected="0">
            <x v="188"/>
          </reference>
          <reference field="9" count="1">
            <x v="69"/>
          </reference>
        </references>
      </pivotArea>
    </format>
    <format dxfId="343">
      <pivotArea dataOnly="0" labelOnly="1" outline="0" fieldPosition="0">
        <references count="2">
          <reference field="0" count="1" selected="0">
            <x v="189"/>
          </reference>
          <reference field="9" count="1">
            <x v="69"/>
          </reference>
        </references>
      </pivotArea>
    </format>
    <format dxfId="342">
      <pivotArea dataOnly="0" labelOnly="1" outline="0" fieldPosition="0">
        <references count="2">
          <reference field="0" count="1" selected="0">
            <x v="190"/>
          </reference>
          <reference field="9" count="1">
            <x v="69"/>
          </reference>
        </references>
      </pivotArea>
    </format>
    <format dxfId="341">
      <pivotArea dataOnly="0" labelOnly="1" outline="0" fieldPosition="0">
        <references count="2">
          <reference field="0" count="1" selected="0">
            <x v="191"/>
          </reference>
          <reference field="9" count="1">
            <x v="69"/>
          </reference>
        </references>
      </pivotArea>
    </format>
    <format dxfId="340">
      <pivotArea dataOnly="0" labelOnly="1" outline="0" fieldPosition="0">
        <references count="2">
          <reference field="0" count="1" selected="0">
            <x v="192"/>
          </reference>
          <reference field="9" count="1">
            <x v="69"/>
          </reference>
        </references>
      </pivotArea>
    </format>
    <format dxfId="339">
      <pivotArea dataOnly="0" labelOnly="1" outline="0" fieldPosition="0">
        <references count="2">
          <reference field="0" count="1" selected="0">
            <x v="193"/>
          </reference>
          <reference field="9" count="1">
            <x v="61"/>
          </reference>
        </references>
      </pivotArea>
    </format>
    <format dxfId="338">
      <pivotArea dataOnly="0" labelOnly="1" outline="0" fieldPosition="0">
        <references count="2">
          <reference field="0" count="1" selected="0">
            <x v="194"/>
          </reference>
          <reference field="9" count="1">
            <x v="78"/>
          </reference>
        </references>
      </pivotArea>
    </format>
    <format dxfId="337">
      <pivotArea dataOnly="0" labelOnly="1" outline="0" fieldPosition="0">
        <references count="2">
          <reference field="0" count="1" selected="0">
            <x v="195"/>
          </reference>
          <reference field="9" count="1">
            <x v="61"/>
          </reference>
        </references>
      </pivotArea>
    </format>
    <format dxfId="336">
      <pivotArea dataOnly="0" labelOnly="1" outline="0" fieldPosition="0">
        <references count="2">
          <reference field="0" count="1" selected="0">
            <x v="196"/>
          </reference>
          <reference field="9" count="1">
            <x v="61"/>
          </reference>
        </references>
      </pivotArea>
    </format>
    <format dxfId="335">
      <pivotArea dataOnly="0" labelOnly="1" outline="0" fieldPosition="0">
        <references count="2">
          <reference field="0" count="1" selected="0">
            <x v="197"/>
          </reference>
          <reference field="9" count="1">
            <x v="61"/>
          </reference>
        </references>
      </pivotArea>
    </format>
    <format dxfId="334">
      <pivotArea dataOnly="0" labelOnly="1" outline="0" fieldPosition="0">
        <references count="2">
          <reference field="0" count="1" selected="0">
            <x v="198"/>
          </reference>
          <reference field="9" count="1">
            <x v="61"/>
          </reference>
        </references>
      </pivotArea>
    </format>
    <format dxfId="333">
      <pivotArea dataOnly="0" labelOnly="1" outline="0" fieldPosition="0">
        <references count="2">
          <reference field="0" count="1" selected="0">
            <x v="199"/>
          </reference>
          <reference field="9" count="1">
            <x v="61"/>
          </reference>
        </references>
      </pivotArea>
    </format>
    <format dxfId="332">
      <pivotArea dataOnly="0" labelOnly="1" outline="0" fieldPosition="0">
        <references count="2">
          <reference field="0" count="1" selected="0">
            <x v="200"/>
          </reference>
          <reference field="9" count="1">
            <x v="61"/>
          </reference>
        </references>
      </pivotArea>
    </format>
    <format dxfId="331">
      <pivotArea dataOnly="0" labelOnly="1" outline="0" fieldPosition="0">
        <references count="2">
          <reference field="0" count="1" selected="0">
            <x v="201"/>
          </reference>
          <reference field="9" count="1">
            <x v="61"/>
          </reference>
        </references>
      </pivotArea>
    </format>
    <format dxfId="330">
      <pivotArea dataOnly="0" labelOnly="1" outline="0" fieldPosition="0">
        <references count="2">
          <reference field="0" count="1" selected="0">
            <x v="202"/>
          </reference>
          <reference field="9" count="1">
            <x v="241"/>
          </reference>
        </references>
      </pivotArea>
    </format>
    <format dxfId="329">
      <pivotArea dataOnly="0" labelOnly="1" outline="0" fieldPosition="0">
        <references count="2">
          <reference field="0" count="1" selected="0">
            <x v="203"/>
          </reference>
          <reference field="9" count="1">
            <x v="241"/>
          </reference>
        </references>
      </pivotArea>
    </format>
    <format dxfId="328">
      <pivotArea dataOnly="0" labelOnly="1" outline="0" fieldPosition="0">
        <references count="2">
          <reference field="0" count="1" selected="0">
            <x v="204"/>
          </reference>
          <reference field="9" count="1">
            <x v="241"/>
          </reference>
        </references>
      </pivotArea>
    </format>
    <format dxfId="327">
      <pivotArea dataOnly="0" labelOnly="1" outline="0" fieldPosition="0">
        <references count="2">
          <reference field="0" count="1" selected="0">
            <x v="205"/>
          </reference>
          <reference field="9" count="1">
            <x v="241"/>
          </reference>
        </references>
      </pivotArea>
    </format>
    <format dxfId="326">
      <pivotArea dataOnly="0" labelOnly="1" outline="0" fieldPosition="0">
        <references count="2">
          <reference field="0" count="1" selected="0">
            <x v="206"/>
          </reference>
          <reference field="9" count="1">
            <x v="241"/>
          </reference>
        </references>
      </pivotArea>
    </format>
    <format dxfId="325">
      <pivotArea dataOnly="0" labelOnly="1" outline="0" fieldPosition="0">
        <references count="2">
          <reference field="0" count="1" selected="0">
            <x v="207"/>
          </reference>
          <reference field="9" count="1">
            <x v="241"/>
          </reference>
        </references>
      </pivotArea>
    </format>
    <format dxfId="324">
      <pivotArea dataOnly="0" labelOnly="1" outline="0" fieldPosition="0">
        <references count="2">
          <reference field="0" count="1" selected="0">
            <x v="208"/>
          </reference>
          <reference field="9" count="1">
            <x v="241"/>
          </reference>
        </references>
      </pivotArea>
    </format>
    <format dxfId="323">
      <pivotArea dataOnly="0" labelOnly="1" outline="0" fieldPosition="0">
        <references count="2">
          <reference field="0" count="1" selected="0">
            <x v="209"/>
          </reference>
          <reference field="9" count="1">
            <x v="249"/>
          </reference>
        </references>
      </pivotArea>
    </format>
    <format dxfId="322">
      <pivotArea dataOnly="0" labelOnly="1" outline="0" fieldPosition="0">
        <references count="2">
          <reference field="0" count="1" selected="0">
            <x v="210"/>
          </reference>
          <reference field="9" count="1">
            <x v="249"/>
          </reference>
        </references>
      </pivotArea>
    </format>
    <format dxfId="321">
      <pivotArea dataOnly="0" labelOnly="1" outline="0" fieldPosition="0">
        <references count="2">
          <reference field="0" count="1" selected="0">
            <x v="211"/>
          </reference>
          <reference field="9" count="1">
            <x v="249"/>
          </reference>
        </references>
      </pivotArea>
    </format>
    <format dxfId="320">
      <pivotArea dataOnly="0" labelOnly="1" outline="0" fieldPosition="0">
        <references count="2">
          <reference field="0" count="1" selected="0">
            <x v="212"/>
          </reference>
          <reference field="9" count="1">
            <x v="249"/>
          </reference>
        </references>
      </pivotArea>
    </format>
    <format dxfId="319">
      <pivotArea dataOnly="0" labelOnly="1" outline="0" fieldPosition="0">
        <references count="2">
          <reference field="0" count="1" selected="0">
            <x v="213"/>
          </reference>
          <reference field="9" count="1">
            <x v="249"/>
          </reference>
        </references>
      </pivotArea>
    </format>
    <format dxfId="318">
      <pivotArea dataOnly="0" labelOnly="1" outline="0" fieldPosition="0">
        <references count="2">
          <reference field="0" count="1" selected="0">
            <x v="214"/>
          </reference>
          <reference field="9" count="1">
            <x v="249"/>
          </reference>
        </references>
      </pivotArea>
    </format>
    <format dxfId="317">
      <pivotArea dataOnly="0" labelOnly="1" outline="0" fieldPosition="0">
        <references count="2">
          <reference field="0" count="1" selected="0">
            <x v="215"/>
          </reference>
          <reference field="9" count="1">
            <x v="218"/>
          </reference>
        </references>
      </pivotArea>
    </format>
    <format dxfId="316">
      <pivotArea dataOnly="0" labelOnly="1" outline="0" fieldPosition="0">
        <references count="2">
          <reference field="0" count="1" selected="0">
            <x v="216"/>
          </reference>
          <reference field="9" count="1">
            <x v="220"/>
          </reference>
        </references>
      </pivotArea>
    </format>
    <format dxfId="315">
      <pivotArea dataOnly="0" labelOnly="1" outline="0" fieldPosition="0">
        <references count="2">
          <reference field="0" count="1" selected="0">
            <x v="217"/>
          </reference>
          <reference field="9" count="1">
            <x v="212"/>
          </reference>
        </references>
      </pivotArea>
    </format>
    <format dxfId="314">
      <pivotArea dataOnly="0" labelOnly="1" outline="0" fieldPosition="0">
        <references count="2">
          <reference field="0" count="1" selected="0">
            <x v="218"/>
          </reference>
          <reference field="9" count="1">
            <x v="212"/>
          </reference>
        </references>
      </pivotArea>
    </format>
    <format dxfId="313">
      <pivotArea dataOnly="0" labelOnly="1" outline="0" fieldPosition="0">
        <references count="2">
          <reference field="0" count="1" selected="0">
            <x v="219"/>
          </reference>
          <reference field="9" count="1">
            <x v="212"/>
          </reference>
        </references>
      </pivotArea>
    </format>
    <format dxfId="312">
      <pivotArea dataOnly="0" labelOnly="1" outline="0" fieldPosition="0">
        <references count="2">
          <reference field="0" count="1" selected="0">
            <x v="220"/>
          </reference>
          <reference field="9" count="1">
            <x v="151"/>
          </reference>
        </references>
      </pivotArea>
    </format>
    <format dxfId="311">
      <pivotArea dataOnly="0" labelOnly="1" outline="0" fieldPosition="0">
        <references count="2">
          <reference field="0" count="1" selected="0">
            <x v="221"/>
          </reference>
          <reference field="9" count="1">
            <x v="166"/>
          </reference>
        </references>
      </pivotArea>
    </format>
    <format dxfId="310">
      <pivotArea dataOnly="0" labelOnly="1" outline="0" fieldPosition="0">
        <references count="2">
          <reference field="0" count="1" selected="0">
            <x v="222"/>
          </reference>
          <reference field="9" count="1">
            <x v="202"/>
          </reference>
        </references>
      </pivotArea>
    </format>
    <format dxfId="309">
      <pivotArea dataOnly="0" labelOnly="1" outline="0" fieldPosition="0">
        <references count="2">
          <reference field="0" count="1" selected="0">
            <x v="223"/>
          </reference>
          <reference field="9" count="1">
            <x v="168"/>
          </reference>
        </references>
      </pivotArea>
    </format>
    <format dxfId="308">
      <pivotArea dataOnly="0" labelOnly="1" outline="0" fieldPosition="0">
        <references count="2">
          <reference field="0" count="1" selected="0">
            <x v="224"/>
          </reference>
          <reference field="9" count="1">
            <x v="222"/>
          </reference>
        </references>
      </pivotArea>
    </format>
    <format dxfId="307">
      <pivotArea dataOnly="0" labelOnly="1" outline="0" fieldPosition="0">
        <references count="2">
          <reference field="0" count="1" selected="0">
            <x v="225"/>
          </reference>
          <reference field="9" count="1">
            <x v="55"/>
          </reference>
        </references>
      </pivotArea>
    </format>
    <format dxfId="306">
      <pivotArea dataOnly="0" labelOnly="1" outline="0" fieldPosition="0">
        <references count="2">
          <reference field="0" count="1" selected="0">
            <x v="226"/>
          </reference>
          <reference field="9" count="1">
            <x v="103"/>
          </reference>
        </references>
      </pivotArea>
    </format>
    <format dxfId="305">
      <pivotArea dataOnly="0" labelOnly="1" outline="0" fieldPosition="0">
        <references count="2">
          <reference field="0" count="1" selected="0">
            <x v="227"/>
          </reference>
          <reference field="9" count="1">
            <x v="196"/>
          </reference>
        </references>
      </pivotArea>
    </format>
    <format dxfId="304">
      <pivotArea dataOnly="0" labelOnly="1" outline="0" fieldPosition="0">
        <references count="2">
          <reference field="0" count="1" selected="0">
            <x v="228"/>
          </reference>
          <reference field="9" count="1">
            <x v="323"/>
          </reference>
        </references>
      </pivotArea>
    </format>
    <format dxfId="303">
      <pivotArea dataOnly="0" labelOnly="1" outline="0" fieldPosition="0">
        <references count="2">
          <reference field="0" count="1" selected="0">
            <x v="229"/>
          </reference>
          <reference field="9" count="1">
            <x v="323"/>
          </reference>
        </references>
      </pivotArea>
    </format>
    <format dxfId="302">
      <pivotArea dataOnly="0" labelOnly="1" outline="0" fieldPosition="0">
        <references count="2">
          <reference field="0" count="1" selected="0">
            <x v="230"/>
          </reference>
          <reference field="9" count="1">
            <x v="323"/>
          </reference>
        </references>
      </pivotArea>
    </format>
    <format dxfId="301">
      <pivotArea dataOnly="0" labelOnly="1" outline="0" fieldPosition="0">
        <references count="2">
          <reference field="0" count="1" selected="0">
            <x v="231"/>
          </reference>
          <reference field="9" count="1">
            <x v="323"/>
          </reference>
        </references>
      </pivotArea>
    </format>
    <format dxfId="300">
      <pivotArea dataOnly="0" labelOnly="1" outline="0" fieldPosition="0">
        <references count="2">
          <reference field="0" count="1" selected="0">
            <x v="232"/>
          </reference>
          <reference field="9" count="1">
            <x v="323"/>
          </reference>
        </references>
      </pivotArea>
    </format>
    <format dxfId="299">
      <pivotArea dataOnly="0" labelOnly="1" outline="0" fieldPosition="0">
        <references count="2">
          <reference field="0" count="1" selected="0">
            <x v="233"/>
          </reference>
          <reference field="9" count="1">
            <x v="323"/>
          </reference>
        </references>
      </pivotArea>
    </format>
    <format dxfId="298">
      <pivotArea dataOnly="0" labelOnly="1" outline="0" fieldPosition="0">
        <references count="2">
          <reference field="0" count="1" selected="0">
            <x v="234"/>
          </reference>
          <reference field="9" count="1">
            <x v="319"/>
          </reference>
        </references>
      </pivotArea>
    </format>
    <format dxfId="297">
      <pivotArea dataOnly="0" labelOnly="1" outline="0" fieldPosition="0">
        <references count="2">
          <reference field="0" count="1" selected="0">
            <x v="235"/>
          </reference>
          <reference field="9" count="1">
            <x v="319"/>
          </reference>
        </references>
      </pivotArea>
    </format>
    <format dxfId="296">
      <pivotArea dataOnly="0" labelOnly="1" outline="0" fieldPosition="0">
        <references count="2">
          <reference field="0" count="1" selected="0">
            <x v="236"/>
          </reference>
          <reference field="9" count="1">
            <x v="319"/>
          </reference>
        </references>
      </pivotArea>
    </format>
    <format dxfId="295">
      <pivotArea dataOnly="0" labelOnly="1" outline="0" fieldPosition="0">
        <references count="1">
          <reference field="13" count="0"/>
        </references>
      </pivotArea>
    </format>
    <format dxfId="294">
      <pivotArea dataOnly="0" labelOnly="1" outline="0" fieldPosition="0">
        <references count="2">
          <reference field="11" count="1">
            <x v="2"/>
          </reference>
          <reference field="13" count="1" selected="0">
            <x v="0"/>
          </reference>
        </references>
      </pivotArea>
    </format>
    <format dxfId="293">
      <pivotArea dataOnly="0" labelOnly="1" outline="0" fieldPosition="0">
        <references count="2">
          <reference field="11" count="1">
            <x v="3"/>
          </reference>
          <reference field="13" count="1" selected="0">
            <x v="1"/>
          </reference>
        </references>
      </pivotArea>
    </format>
    <format dxfId="292">
      <pivotArea dataOnly="0" labelOnly="1" outline="0" fieldPosition="0">
        <references count="2">
          <reference field="11" count="1">
            <x v="4"/>
          </reference>
          <reference field="13" count="1" selected="0">
            <x v="2"/>
          </reference>
        </references>
      </pivotArea>
    </format>
    <format dxfId="291">
      <pivotArea dataOnly="0" labelOnly="1" outline="0" fieldPosition="0">
        <references count="2">
          <reference field="11" count="1">
            <x v="1"/>
          </reference>
          <reference field="13" count="1" selected="0">
            <x v="3"/>
          </reference>
        </references>
      </pivotArea>
    </format>
    <format dxfId="290">
      <pivotArea dataOnly="0" labelOnly="1" outline="0" fieldPosition="0">
        <references count="2">
          <reference field="11" count="1">
            <x v="5"/>
          </reference>
          <reference field="13" count="1" selected="0">
            <x v="4"/>
          </reference>
        </references>
      </pivotArea>
    </format>
    <format dxfId="289">
      <pivotArea dataOnly="0" labelOnly="1" outline="0" fieldPosition="0">
        <references count="2">
          <reference field="11" count="1">
            <x v="0"/>
          </reference>
          <reference field="13" count="1" selected="0">
            <x v="5"/>
          </reference>
        </references>
      </pivotArea>
    </format>
    <format dxfId="288">
      <pivotArea dataOnly="0" labelOnly="1" outline="0" fieldPosition="0">
        <references count="2">
          <reference field="11" count="1">
            <x v="6"/>
          </reference>
          <reference field="13" count="1" selected="0">
            <x v="6"/>
          </reference>
        </references>
      </pivotArea>
    </format>
    <format dxfId="287">
      <pivotArea type="all" dataOnly="0" outline="0" fieldPosition="0"/>
    </format>
    <format dxfId="286">
      <pivotArea outline="0" collapsedLevelsAreSubtotals="1" fieldPosition="0"/>
    </format>
    <format dxfId="285">
      <pivotArea type="origin" dataOnly="0" labelOnly="1" outline="0" fieldPosition="0"/>
    </format>
    <format dxfId="284">
      <pivotArea field="13" type="button" dataOnly="0" labelOnly="1" outline="0" axis="axisCol" fieldPosition="0"/>
    </format>
    <format dxfId="283">
      <pivotArea field="11" type="button" dataOnly="0" labelOnly="1" outline="0" axis="axisCol" fieldPosition="1"/>
    </format>
    <format dxfId="282">
      <pivotArea type="topRight" dataOnly="0" labelOnly="1" outline="0" fieldPosition="0"/>
    </format>
    <format dxfId="281">
      <pivotArea field="0" type="button" dataOnly="0" labelOnly="1" outline="0" axis="axisRow" fieldPosition="1"/>
    </format>
    <format dxfId="280">
      <pivotArea field="9" type="button" dataOnly="0" labelOnly="1" outline="0" axis="axisRow" fieldPosition="2"/>
    </format>
    <format dxfId="279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78">
      <pivotArea dataOnly="0" labelOnly="1" outline="0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277">
      <pivotArea dataOnly="0" labelOnly="1" outline="0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276">
      <pivotArea dataOnly="0" labelOnly="1" outline="0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275">
      <pivotArea dataOnly="0" labelOnly="1" outline="0" fieldPosition="0">
        <references count="1">
          <reference field="0" count="37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</reference>
        </references>
      </pivotArea>
    </format>
    <format dxfId="274">
      <pivotArea dataOnly="0" labelOnly="1" outline="0" fieldPosition="0">
        <references count="2">
          <reference field="0" count="1" selected="0">
            <x v="0"/>
          </reference>
          <reference field="9" count="1">
            <x v="47"/>
          </reference>
        </references>
      </pivotArea>
    </format>
    <format dxfId="273">
      <pivotArea dataOnly="0" labelOnly="1" outline="0" fieldPosition="0">
        <references count="2">
          <reference field="0" count="1" selected="0">
            <x v="1"/>
          </reference>
          <reference field="9" count="1">
            <x v="47"/>
          </reference>
        </references>
      </pivotArea>
    </format>
    <format dxfId="272">
      <pivotArea dataOnly="0" labelOnly="1" outline="0" fieldPosition="0">
        <references count="2">
          <reference field="0" count="1" selected="0">
            <x v="2"/>
          </reference>
          <reference field="9" count="1">
            <x v="50"/>
          </reference>
        </references>
      </pivotArea>
    </format>
    <format dxfId="271">
      <pivotArea dataOnly="0" labelOnly="1" outline="0" fieldPosition="0">
        <references count="2">
          <reference field="0" count="1" selected="0">
            <x v="3"/>
          </reference>
          <reference field="9" count="1">
            <x v="50"/>
          </reference>
        </references>
      </pivotArea>
    </format>
    <format dxfId="270">
      <pivotArea dataOnly="0" labelOnly="1" outline="0" fieldPosition="0">
        <references count="2">
          <reference field="0" count="1" selected="0">
            <x v="4"/>
          </reference>
          <reference field="9" count="1">
            <x v="53"/>
          </reference>
        </references>
      </pivotArea>
    </format>
    <format dxfId="269">
      <pivotArea dataOnly="0" labelOnly="1" outline="0" fieldPosition="0">
        <references count="2">
          <reference field="0" count="1" selected="0">
            <x v="5"/>
          </reference>
          <reference field="9" count="1">
            <x v="273"/>
          </reference>
        </references>
      </pivotArea>
    </format>
    <format dxfId="268">
      <pivotArea dataOnly="0" labelOnly="1" outline="0" fieldPosition="0">
        <references count="2">
          <reference field="0" count="1" selected="0">
            <x v="6"/>
          </reference>
          <reference field="9" count="1">
            <x v="11"/>
          </reference>
        </references>
      </pivotArea>
    </format>
    <format dxfId="267">
      <pivotArea dataOnly="0" labelOnly="1" outline="0" fieldPosition="0">
        <references count="2">
          <reference field="0" count="1" selected="0">
            <x v="7"/>
          </reference>
          <reference field="9" count="1">
            <x v="230"/>
          </reference>
        </references>
      </pivotArea>
    </format>
    <format dxfId="266">
      <pivotArea dataOnly="0" labelOnly="1" outline="0" fieldPosition="0">
        <references count="2">
          <reference field="0" count="1" selected="0">
            <x v="8"/>
          </reference>
          <reference field="9" count="1">
            <x v="315"/>
          </reference>
        </references>
      </pivotArea>
    </format>
    <format dxfId="265">
      <pivotArea dataOnly="0" labelOnly="1" outline="0" fieldPosition="0">
        <references count="2">
          <reference field="0" count="1" selected="0">
            <x v="9"/>
          </reference>
          <reference field="9" count="1">
            <x v="315"/>
          </reference>
        </references>
      </pivotArea>
    </format>
    <format dxfId="264">
      <pivotArea dataOnly="0" labelOnly="1" outline="0" fieldPosition="0">
        <references count="2">
          <reference field="0" count="1" selected="0">
            <x v="10"/>
          </reference>
          <reference field="9" count="1">
            <x v="315"/>
          </reference>
        </references>
      </pivotArea>
    </format>
    <format dxfId="263">
      <pivotArea dataOnly="0" labelOnly="1" outline="0" fieldPosition="0">
        <references count="2">
          <reference field="0" count="1" selected="0">
            <x v="11"/>
          </reference>
          <reference field="9" count="1">
            <x v="198"/>
          </reference>
        </references>
      </pivotArea>
    </format>
    <format dxfId="262">
      <pivotArea dataOnly="0" labelOnly="1" outline="0" fieldPosition="0">
        <references count="2">
          <reference field="0" count="1" selected="0">
            <x v="12"/>
          </reference>
          <reference field="9" count="1">
            <x v="30"/>
          </reference>
        </references>
      </pivotArea>
    </format>
    <format dxfId="261">
      <pivotArea dataOnly="0" labelOnly="1" outline="0" fieldPosition="0">
        <references count="2">
          <reference field="0" count="1" selected="0">
            <x v="13"/>
          </reference>
          <reference field="9" count="1">
            <x v="32"/>
          </reference>
        </references>
      </pivotArea>
    </format>
    <format dxfId="260">
      <pivotArea dataOnly="0" labelOnly="1" outline="0" fieldPosition="0">
        <references count="2">
          <reference field="0" count="1" selected="0">
            <x v="14"/>
          </reference>
          <reference field="9" count="1">
            <x v="34"/>
          </reference>
        </references>
      </pivotArea>
    </format>
    <format dxfId="259">
      <pivotArea dataOnly="0" labelOnly="1" outline="0" fieldPosition="0">
        <references count="2">
          <reference field="0" count="1" selected="0">
            <x v="15"/>
          </reference>
          <reference field="9" count="1">
            <x v="290"/>
          </reference>
        </references>
      </pivotArea>
    </format>
    <format dxfId="258">
      <pivotArea dataOnly="0" labelOnly="1" outline="0" fieldPosition="0">
        <references count="2">
          <reference field="0" count="1" selected="0">
            <x v="16"/>
          </reference>
          <reference field="9" count="1">
            <x v="290"/>
          </reference>
        </references>
      </pivotArea>
    </format>
    <format dxfId="257">
      <pivotArea dataOnly="0" labelOnly="1" outline="0" fieldPosition="0">
        <references count="2">
          <reference field="0" count="1" selected="0">
            <x v="17"/>
          </reference>
          <reference field="9" count="1">
            <x v="290"/>
          </reference>
        </references>
      </pivotArea>
    </format>
    <format dxfId="256">
      <pivotArea dataOnly="0" labelOnly="1" outline="0" fieldPosition="0">
        <references count="2">
          <reference field="0" count="1" selected="0">
            <x v="18"/>
          </reference>
          <reference field="9" count="1">
            <x v="290"/>
          </reference>
        </references>
      </pivotArea>
    </format>
    <format dxfId="255">
      <pivotArea dataOnly="0" labelOnly="1" outline="0" fieldPosition="0">
        <references count="2">
          <reference field="0" count="1" selected="0">
            <x v="19"/>
          </reference>
          <reference field="9" count="1">
            <x v="290"/>
          </reference>
        </references>
      </pivotArea>
    </format>
    <format dxfId="254">
      <pivotArea dataOnly="0" labelOnly="1" outline="0" fieldPosition="0">
        <references count="2">
          <reference field="0" count="1" selected="0">
            <x v="20"/>
          </reference>
          <reference field="9" count="1">
            <x v="290"/>
          </reference>
        </references>
      </pivotArea>
    </format>
    <format dxfId="253">
      <pivotArea dataOnly="0" labelOnly="1" outline="0" fieldPosition="0">
        <references count="2">
          <reference field="0" count="1" selected="0">
            <x v="21"/>
          </reference>
          <reference field="9" count="1">
            <x v="290"/>
          </reference>
        </references>
      </pivotArea>
    </format>
    <format dxfId="252">
      <pivotArea dataOnly="0" labelOnly="1" outline="0" fieldPosition="0">
        <references count="2">
          <reference field="0" count="1" selected="0">
            <x v="22"/>
          </reference>
          <reference field="9" count="1">
            <x v="300"/>
          </reference>
        </references>
      </pivotArea>
    </format>
    <format dxfId="251">
      <pivotArea dataOnly="0" labelOnly="1" outline="0" fieldPosition="0">
        <references count="2">
          <reference field="0" count="1" selected="0">
            <x v="23"/>
          </reference>
          <reference field="9" count="1">
            <x v="300"/>
          </reference>
        </references>
      </pivotArea>
    </format>
    <format dxfId="250">
      <pivotArea dataOnly="0" labelOnly="1" outline="0" fieldPosition="0">
        <references count="2">
          <reference field="0" count="1" selected="0">
            <x v="24"/>
          </reference>
          <reference field="9" count="1">
            <x v="300"/>
          </reference>
        </references>
      </pivotArea>
    </format>
    <format dxfId="249">
      <pivotArea dataOnly="0" labelOnly="1" outline="0" fieldPosition="0">
        <references count="2">
          <reference field="0" count="1" selected="0">
            <x v="25"/>
          </reference>
          <reference field="9" count="1">
            <x v="300"/>
          </reference>
        </references>
      </pivotArea>
    </format>
    <format dxfId="248">
      <pivotArea dataOnly="0" labelOnly="1" outline="0" fieldPosition="0">
        <references count="2">
          <reference field="0" count="1" selected="0">
            <x v="26"/>
          </reference>
          <reference field="9" count="1">
            <x v="300"/>
          </reference>
        </references>
      </pivotArea>
    </format>
    <format dxfId="247">
      <pivotArea dataOnly="0" labelOnly="1" outline="0" fieldPosition="0">
        <references count="2">
          <reference field="0" count="1" selected="0">
            <x v="27"/>
          </reference>
          <reference field="9" count="1">
            <x v="300"/>
          </reference>
        </references>
      </pivotArea>
    </format>
    <format dxfId="246">
      <pivotArea dataOnly="0" labelOnly="1" outline="0" fieldPosition="0">
        <references count="2">
          <reference field="0" count="1" selected="0">
            <x v="28"/>
          </reference>
          <reference field="9" count="1">
            <x v="300"/>
          </reference>
        </references>
      </pivotArea>
    </format>
    <format dxfId="245">
      <pivotArea dataOnly="0" labelOnly="1" outline="0" fieldPosition="0">
        <references count="2">
          <reference field="0" count="1" selected="0">
            <x v="29"/>
          </reference>
          <reference field="9" count="1">
            <x v="308"/>
          </reference>
        </references>
      </pivotArea>
    </format>
    <format dxfId="244">
      <pivotArea dataOnly="0" labelOnly="1" outline="0" fieldPosition="0">
        <references count="2">
          <reference field="0" count="1" selected="0">
            <x v="30"/>
          </reference>
          <reference field="9" count="1">
            <x v="308"/>
          </reference>
        </references>
      </pivotArea>
    </format>
    <format dxfId="243">
      <pivotArea dataOnly="0" labelOnly="1" outline="0" fieldPosition="0">
        <references count="2">
          <reference field="0" count="1" selected="0">
            <x v="31"/>
          </reference>
          <reference field="9" count="1">
            <x v="308"/>
          </reference>
        </references>
      </pivotArea>
    </format>
    <format dxfId="242">
      <pivotArea dataOnly="0" labelOnly="1" outline="0" fieldPosition="0">
        <references count="2">
          <reference field="0" count="1" selected="0">
            <x v="32"/>
          </reference>
          <reference field="9" count="1">
            <x v="308"/>
          </reference>
        </references>
      </pivotArea>
    </format>
    <format dxfId="241">
      <pivotArea dataOnly="0" labelOnly="1" outline="0" fieldPosition="0">
        <references count="2">
          <reference field="0" count="1" selected="0">
            <x v="33"/>
          </reference>
          <reference field="9" count="1">
            <x v="308"/>
          </reference>
        </references>
      </pivotArea>
    </format>
    <format dxfId="240">
      <pivotArea dataOnly="0" labelOnly="1" outline="0" fieldPosition="0">
        <references count="2">
          <reference field="0" count="1" selected="0">
            <x v="34"/>
          </reference>
          <reference field="9" count="1">
            <x v="308"/>
          </reference>
        </references>
      </pivotArea>
    </format>
    <format dxfId="239">
      <pivotArea dataOnly="0" labelOnly="1" outline="0" fieldPosition="0">
        <references count="2">
          <reference field="0" count="1" selected="0">
            <x v="35"/>
          </reference>
          <reference field="9" count="1">
            <x v="183"/>
          </reference>
        </references>
      </pivotArea>
    </format>
    <format dxfId="238">
      <pivotArea dataOnly="0" labelOnly="1" outline="0" fieldPosition="0">
        <references count="2">
          <reference field="0" count="1" selected="0">
            <x v="36"/>
          </reference>
          <reference field="9" count="1">
            <x v="183"/>
          </reference>
        </references>
      </pivotArea>
    </format>
    <format dxfId="237">
      <pivotArea dataOnly="0" labelOnly="1" outline="0" fieldPosition="0">
        <references count="2">
          <reference field="0" count="1" selected="0">
            <x v="37"/>
          </reference>
          <reference field="9" count="1">
            <x v="183"/>
          </reference>
        </references>
      </pivotArea>
    </format>
    <format dxfId="236">
      <pivotArea dataOnly="0" labelOnly="1" outline="0" fieldPosition="0">
        <references count="2">
          <reference field="0" count="1" selected="0">
            <x v="38"/>
          </reference>
          <reference field="9" count="1">
            <x v="183"/>
          </reference>
        </references>
      </pivotArea>
    </format>
    <format dxfId="235">
      <pivotArea dataOnly="0" labelOnly="1" outline="0" fieldPosition="0">
        <references count="2">
          <reference field="0" count="1" selected="0">
            <x v="39"/>
          </reference>
          <reference field="9" count="1">
            <x v="183"/>
          </reference>
        </references>
      </pivotArea>
    </format>
    <format dxfId="234">
      <pivotArea dataOnly="0" labelOnly="1" outline="0" fieldPosition="0">
        <references count="2">
          <reference field="0" count="1" selected="0">
            <x v="40"/>
          </reference>
          <reference field="9" count="1">
            <x v="183"/>
          </reference>
        </references>
      </pivotArea>
    </format>
    <format dxfId="233">
      <pivotArea dataOnly="0" labelOnly="1" outline="0" fieldPosition="0">
        <references count="2">
          <reference field="0" count="1" selected="0">
            <x v="41"/>
          </reference>
          <reference field="9" count="1">
            <x v="190"/>
          </reference>
        </references>
      </pivotArea>
    </format>
    <format dxfId="232">
      <pivotArea dataOnly="0" labelOnly="1" outline="0" fieldPosition="0">
        <references count="2">
          <reference field="0" count="1" selected="0">
            <x v="42"/>
          </reference>
          <reference field="9" count="1">
            <x v="190"/>
          </reference>
        </references>
      </pivotArea>
    </format>
    <format dxfId="231">
      <pivotArea dataOnly="0" labelOnly="1" outline="0" fieldPosition="0">
        <references count="2">
          <reference field="0" count="1" selected="0">
            <x v="43"/>
          </reference>
          <reference field="9" count="1">
            <x v="190"/>
          </reference>
        </references>
      </pivotArea>
    </format>
    <format dxfId="230">
      <pivotArea dataOnly="0" labelOnly="1" outline="0" fieldPosition="0">
        <references count="2">
          <reference field="0" count="1" selected="0">
            <x v="44"/>
          </reference>
          <reference field="9" count="1">
            <x v="190"/>
          </reference>
        </references>
      </pivotArea>
    </format>
    <format dxfId="229">
      <pivotArea dataOnly="0" labelOnly="1" outline="0" fieldPosition="0">
        <references count="2">
          <reference field="0" count="1" selected="0">
            <x v="45"/>
          </reference>
          <reference field="9" count="1">
            <x v="190"/>
          </reference>
        </references>
      </pivotArea>
    </format>
    <format dxfId="228">
      <pivotArea dataOnly="0" labelOnly="1" outline="0" fieldPosition="0">
        <references count="2">
          <reference field="0" count="1" selected="0">
            <x v="46"/>
          </reference>
          <reference field="9" count="1">
            <x v="4"/>
          </reference>
        </references>
      </pivotArea>
    </format>
    <format dxfId="227">
      <pivotArea dataOnly="0" labelOnly="1" outline="0" fieldPosition="0">
        <references count="2">
          <reference field="0" count="1" selected="0">
            <x v="47"/>
          </reference>
          <reference field="9" count="1">
            <x v="4"/>
          </reference>
        </references>
      </pivotArea>
    </format>
    <format dxfId="226">
      <pivotArea dataOnly="0" labelOnly="1" outline="0" fieldPosition="0">
        <references count="2">
          <reference field="0" count="1" selected="0">
            <x v="48"/>
          </reference>
          <reference field="9" count="1">
            <x v="4"/>
          </reference>
        </references>
      </pivotArea>
    </format>
    <format dxfId="225">
      <pivotArea dataOnly="0" labelOnly="1" outline="0" fieldPosition="0">
        <references count="2">
          <reference field="0" count="1" selected="0">
            <x v="49"/>
          </reference>
          <reference field="9" count="1">
            <x v="4"/>
          </reference>
        </references>
      </pivotArea>
    </format>
    <format dxfId="224">
      <pivotArea dataOnly="0" labelOnly="1" outline="0" fieldPosition="0">
        <references count="2">
          <reference field="0" count="1" selected="0">
            <x v="50"/>
          </reference>
          <reference field="9" count="1">
            <x v="4"/>
          </reference>
        </references>
      </pivotArea>
    </format>
    <format dxfId="223">
      <pivotArea dataOnly="0" labelOnly="1" outline="0" fieldPosition="0">
        <references count="2">
          <reference field="0" count="1" selected="0">
            <x v="51"/>
          </reference>
          <reference field="9" count="1">
            <x v="4"/>
          </reference>
        </references>
      </pivotArea>
    </format>
    <format dxfId="222">
      <pivotArea dataOnly="0" labelOnly="1" outline="0" fieldPosition="0">
        <references count="2">
          <reference field="0" count="1" selected="0">
            <x v="52"/>
          </reference>
          <reference field="9" count="1">
            <x v="13"/>
          </reference>
        </references>
      </pivotArea>
    </format>
    <format dxfId="221">
      <pivotArea dataOnly="0" labelOnly="1" outline="0" fieldPosition="0">
        <references count="2">
          <reference field="0" count="1" selected="0">
            <x v="53"/>
          </reference>
          <reference field="9" count="1">
            <x v="13"/>
          </reference>
        </references>
      </pivotArea>
    </format>
    <format dxfId="220">
      <pivotArea dataOnly="0" labelOnly="1" outline="0" fieldPosition="0">
        <references count="2">
          <reference field="0" count="1" selected="0">
            <x v="54"/>
          </reference>
          <reference field="9" count="1">
            <x v="256"/>
          </reference>
        </references>
      </pivotArea>
    </format>
    <format dxfId="219">
      <pivotArea dataOnly="0" labelOnly="1" outline="0" fieldPosition="0">
        <references count="2">
          <reference field="0" count="1" selected="0">
            <x v="55"/>
          </reference>
          <reference field="9" count="1">
            <x v="149"/>
          </reference>
        </references>
      </pivotArea>
    </format>
    <format dxfId="218">
      <pivotArea dataOnly="0" labelOnly="1" outline="0" fieldPosition="0">
        <references count="2">
          <reference field="0" count="1" selected="0">
            <x v="56"/>
          </reference>
          <reference field="9" count="1">
            <x v="170"/>
          </reference>
        </references>
      </pivotArea>
    </format>
    <format dxfId="217">
      <pivotArea dataOnly="0" labelOnly="1" outline="0" fieldPosition="0">
        <references count="2">
          <reference field="0" count="1" selected="0">
            <x v="57"/>
          </reference>
          <reference field="9" count="1">
            <x v="283"/>
          </reference>
        </references>
      </pivotArea>
    </format>
    <format dxfId="216">
      <pivotArea dataOnly="0" labelOnly="1" outline="0" fieldPosition="0">
        <references count="2">
          <reference field="0" count="1" selected="0">
            <x v="58"/>
          </reference>
          <reference field="9" count="1">
            <x v="283"/>
          </reference>
        </references>
      </pivotArea>
    </format>
    <format dxfId="215">
      <pivotArea dataOnly="0" labelOnly="1" outline="0" fieldPosition="0">
        <references count="2">
          <reference field="0" count="1" selected="0">
            <x v="59"/>
          </reference>
          <reference field="9" count="1">
            <x v="283"/>
          </reference>
        </references>
      </pivotArea>
    </format>
    <format dxfId="214">
      <pivotArea dataOnly="0" labelOnly="1" outline="0" fieldPosition="0">
        <references count="2">
          <reference field="0" count="1" selected="0">
            <x v="60"/>
          </reference>
          <reference field="9" count="1">
            <x v="283"/>
          </reference>
        </references>
      </pivotArea>
    </format>
    <format dxfId="213">
      <pivotArea dataOnly="0" labelOnly="1" outline="0" fieldPosition="0">
        <references count="2">
          <reference field="0" count="1" selected="0">
            <x v="61"/>
          </reference>
          <reference field="9" count="1">
            <x v="283"/>
          </reference>
        </references>
      </pivotArea>
    </format>
    <format dxfId="212">
      <pivotArea dataOnly="0" labelOnly="1" outline="0" fieldPosition="0">
        <references count="2">
          <reference field="0" count="1" selected="0">
            <x v="62"/>
          </reference>
          <reference field="9" count="1">
            <x v="283"/>
          </reference>
        </references>
      </pivotArea>
    </format>
    <format dxfId="211">
      <pivotArea dataOnly="0" labelOnly="1" outline="0" fieldPosition="0">
        <references count="2">
          <reference field="0" count="1" selected="0">
            <x v="63"/>
          </reference>
          <reference field="9" count="1">
            <x v="279"/>
          </reference>
        </references>
      </pivotArea>
    </format>
    <format dxfId="210">
      <pivotArea dataOnly="0" labelOnly="1" outline="0" fieldPosition="0">
        <references count="2">
          <reference field="0" count="1" selected="0">
            <x v="64"/>
          </reference>
          <reference field="9" count="1">
            <x v="279"/>
          </reference>
        </references>
      </pivotArea>
    </format>
    <format dxfId="209">
      <pivotArea dataOnly="0" labelOnly="1" outline="0" fieldPosition="0">
        <references count="2">
          <reference field="0" count="1" selected="0">
            <x v="65"/>
          </reference>
          <reference field="9" count="1">
            <x v="279"/>
          </reference>
        </references>
      </pivotArea>
    </format>
    <format dxfId="208">
      <pivotArea dataOnly="0" labelOnly="1" outline="0" fieldPosition="0">
        <references count="2">
          <reference field="0" count="1" selected="0">
            <x v="66"/>
          </reference>
          <reference field="9" count="1">
            <x v="59"/>
          </reference>
        </references>
      </pivotArea>
    </format>
    <format dxfId="207">
      <pivotArea dataOnly="0" labelOnly="1" outline="0" fieldPosition="0">
        <references count="2">
          <reference field="0" count="1" selected="0">
            <x v="67"/>
          </reference>
          <reference field="9" count="1">
            <x v="153"/>
          </reference>
        </references>
      </pivotArea>
    </format>
    <format dxfId="206">
      <pivotArea dataOnly="0" labelOnly="1" outline="0" fieldPosition="0">
        <references count="2">
          <reference field="0" count="1" selected="0">
            <x v="68"/>
          </reference>
          <reference field="9" count="1">
            <x v="45"/>
          </reference>
        </references>
      </pivotArea>
    </format>
    <format dxfId="205">
      <pivotArea dataOnly="0" labelOnly="1" outline="0" fieldPosition="0">
        <references count="2">
          <reference field="0" count="1" selected="0">
            <x v="69"/>
          </reference>
          <reference field="9" count="1">
            <x v="155"/>
          </reference>
        </references>
      </pivotArea>
    </format>
    <format dxfId="204">
      <pivotArea dataOnly="0" labelOnly="1" outline="0" fieldPosition="0">
        <references count="2">
          <reference field="0" count="1" selected="0">
            <x v="70"/>
          </reference>
          <reference field="9" count="1">
            <x v="155"/>
          </reference>
        </references>
      </pivotArea>
    </format>
    <format dxfId="203">
      <pivotArea dataOnly="0" labelOnly="1" outline="0" fieldPosition="0">
        <references count="2">
          <reference field="0" count="1" selected="0">
            <x v="71"/>
          </reference>
          <reference field="9" count="1">
            <x v="155"/>
          </reference>
        </references>
      </pivotArea>
    </format>
    <format dxfId="202">
      <pivotArea dataOnly="0" labelOnly="1" outline="0" fieldPosition="0">
        <references count="2">
          <reference field="0" count="1" selected="0">
            <x v="72"/>
          </reference>
          <reference field="9" count="1">
            <x v="24"/>
          </reference>
        </references>
      </pivotArea>
    </format>
    <format dxfId="201">
      <pivotArea dataOnly="0" labelOnly="1" outline="0" fieldPosition="0">
        <references count="2">
          <reference field="0" count="1" selected="0">
            <x v="73"/>
          </reference>
          <reference field="9" count="1">
            <x v="38"/>
          </reference>
        </references>
      </pivotArea>
    </format>
    <format dxfId="200">
      <pivotArea dataOnly="0" labelOnly="1" outline="0" fieldPosition="0">
        <references count="2">
          <reference field="0" count="1" selected="0">
            <x v="74"/>
          </reference>
          <reference field="9" count="1">
            <x v="40"/>
          </reference>
        </references>
      </pivotArea>
    </format>
    <format dxfId="199">
      <pivotArea dataOnly="0" labelOnly="1" outline="0" fieldPosition="0">
        <references count="2">
          <reference field="0" count="1" selected="0">
            <x v="75"/>
          </reference>
          <reference field="9" count="1">
            <x v="40"/>
          </reference>
        </references>
      </pivotArea>
    </format>
    <format dxfId="198">
      <pivotArea dataOnly="0" labelOnly="1" outline="0" fieldPosition="0">
        <references count="2">
          <reference field="0" count="1" selected="0">
            <x v="76"/>
          </reference>
          <reference field="9" count="1">
            <x v="36"/>
          </reference>
        </references>
      </pivotArea>
    </format>
    <format dxfId="197">
      <pivotArea dataOnly="0" labelOnly="1" outline="0" fieldPosition="0">
        <references count="2">
          <reference field="0" count="1" selected="0">
            <x v="77"/>
          </reference>
          <reference field="9" count="1">
            <x v="121"/>
          </reference>
        </references>
      </pivotArea>
    </format>
    <format dxfId="196">
      <pivotArea dataOnly="0" labelOnly="1" outline="0" fieldPosition="0">
        <references count="2">
          <reference field="0" count="1" selected="0">
            <x v="78"/>
          </reference>
          <reference field="9" count="1">
            <x v="176"/>
          </reference>
        </references>
      </pivotArea>
    </format>
    <format dxfId="195">
      <pivotArea dataOnly="0" labelOnly="1" outline="0" fieldPosition="0">
        <references count="2">
          <reference field="0" count="1" selected="0">
            <x v="79"/>
          </reference>
          <reference field="9" count="1">
            <x v="178"/>
          </reference>
        </references>
      </pivotArea>
    </format>
    <format dxfId="194">
      <pivotArea dataOnly="0" labelOnly="1" outline="0" fieldPosition="0">
        <references count="2">
          <reference field="0" count="1" selected="0">
            <x v="80"/>
          </reference>
          <reference field="9" count="1">
            <x v="174"/>
          </reference>
        </references>
      </pivotArea>
    </format>
    <format dxfId="193">
      <pivotArea dataOnly="0" labelOnly="1" outline="0" fieldPosition="0">
        <references count="2">
          <reference field="0" count="1" selected="0">
            <x v="81"/>
          </reference>
          <reference field="9" count="1">
            <x v="232"/>
          </reference>
        </references>
      </pivotArea>
    </format>
    <format dxfId="192">
      <pivotArea dataOnly="0" labelOnly="1" outline="0" fieldPosition="0">
        <references count="2">
          <reference field="0" count="1" selected="0">
            <x v="82"/>
          </reference>
          <reference field="9" count="1">
            <x v="2"/>
          </reference>
        </references>
      </pivotArea>
    </format>
    <format dxfId="191">
      <pivotArea dataOnly="0" labelOnly="1" outline="0" fieldPosition="0">
        <references count="2">
          <reference field="0" count="1" selected="0">
            <x v="83"/>
          </reference>
          <reference field="9" count="1">
            <x v="277"/>
          </reference>
        </references>
      </pivotArea>
    </format>
    <format dxfId="190">
      <pivotArea dataOnly="0" labelOnly="1" outline="0" fieldPosition="0">
        <references count="2">
          <reference field="0" count="1" selected="0">
            <x v="84"/>
          </reference>
          <reference field="9" count="1">
            <x v="80"/>
          </reference>
        </references>
      </pivotArea>
    </format>
    <format dxfId="189">
      <pivotArea dataOnly="0" labelOnly="1" outline="0" fieldPosition="0">
        <references count="2">
          <reference field="0" count="1" selected="0">
            <x v="85"/>
          </reference>
          <reference field="9" count="1">
            <x v="82"/>
          </reference>
        </references>
      </pivotArea>
    </format>
    <format dxfId="188">
      <pivotArea dataOnly="0" labelOnly="1" outline="0" fieldPosition="0">
        <references count="2">
          <reference field="0" count="1" selected="0">
            <x v="86"/>
          </reference>
          <reference field="9" count="1">
            <x v="82"/>
          </reference>
        </references>
      </pivotArea>
    </format>
    <format dxfId="187">
      <pivotArea dataOnly="0" labelOnly="1" outline="0" fieldPosition="0">
        <references count="2">
          <reference field="0" count="1" selected="0">
            <x v="87"/>
          </reference>
          <reference field="9" count="1">
            <x v="82"/>
          </reference>
        </references>
      </pivotArea>
    </format>
    <format dxfId="186">
      <pivotArea dataOnly="0" labelOnly="1" outline="0" fieldPosition="0">
        <references count="2">
          <reference field="0" count="1" selected="0">
            <x v="88"/>
          </reference>
          <reference field="9" count="1">
            <x v="82"/>
          </reference>
        </references>
      </pivotArea>
    </format>
    <format dxfId="185">
      <pivotArea dataOnly="0" labelOnly="1" outline="0" fieldPosition="0">
        <references count="2">
          <reference field="0" count="1" selected="0">
            <x v="89"/>
          </reference>
          <reference field="9" count="1">
            <x v="82"/>
          </reference>
        </references>
      </pivotArea>
    </format>
    <format dxfId="184">
      <pivotArea dataOnly="0" labelOnly="1" outline="0" fieldPosition="0">
        <references count="2">
          <reference field="0" count="1" selected="0">
            <x v="90"/>
          </reference>
          <reference field="9" count="1">
            <x v="82"/>
          </reference>
        </references>
      </pivotArea>
    </format>
    <format dxfId="183">
      <pivotArea dataOnly="0" labelOnly="1" outline="0" fieldPosition="0">
        <references count="2">
          <reference field="0" count="1" selected="0">
            <x v="91"/>
          </reference>
          <reference field="9" count="1">
            <x v="82"/>
          </reference>
        </references>
      </pivotArea>
    </format>
    <format dxfId="182">
      <pivotArea dataOnly="0" labelOnly="1" outline="0" fieldPosition="0">
        <references count="2">
          <reference field="0" count="1" selected="0">
            <x v="92"/>
          </reference>
          <reference field="9" count="1">
            <x v="200"/>
          </reference>
        </references>
      </pivotArea>
    </format>
    <format dxfId="181">
      <pivotArea dataOnly="0" labelOnly="1" outline="0" fieldPosition="0">
        <references count="2">
          <reference field="0" count="1" selected="0">
            <x v="93"/>
          </reference>
          <reference field="9" count="1">
            <x v="271"/>
          </reference>
        </references>
      </pivotArea>
    </format>
    <format dxfId="180">
      <pivotArea dataOnly="0" labelOnly="1" outline="0" fieldPosition="0">
        <references count="2">
          <reference field="0" count="1" selected="0">
            <x v="94"/>
          </reference>
          <reference field="9" count="1">
            <x v="269"/>
          </reference>
        </references>
      </pivotArea>
    </format>
    <format dxfId="179">
      <pivotArea dataOnly="0" labelOnly="1" outline="0" fieldPosition="0">
        <references count="2">
          <reference field="0" count="1" selected="0">
            <x v="95"/>
          </reference>
          <reference field="9" count="1">
            <x v="258"/>
          </reference>
        </references>
      </pivotArea>
    </format>
    <format dxfId="178">
      <pivotArea dataOnly="0" labelOnly="1" outline="0" fieldPosition="0">
        <references count="2">
          <reference field="0" count="1" selected="0">
            <x v="96"/>
          </reference>
          <reference field="9" count="1">
            <x v="90"/>
          </reference>
        </references>
      </pivotArea>
    </format>
    <format dxfId="177">
      <pivotArea dataOnly="0" labelOnly="1" outline="0" fieldPosition="0">
        <references count="2">
          <reference field="0" count="1" selected="0">
            <x v="97"/>
          </reference>
          <reference field="9" count="1">
            <x v="90"/>
          </reference>
        </references>
      </pivotArea>
    </format>
    <format dxfId="176">
      <pivotArea dataOnly="0" labelOnly="1" outline="0" fieldPosition="0">
        <references count="2">
          <reference field="0" count="1" selected="0">
            <x v="98"/>
          </reference>
          <reference field="9" count="1">
            <x v="90"/>
          </reference>
        </references>
      </pivotArea>
    </format>
    <format dxfId="175">
      <pivotArea dataOnly="0" labelOnly="1" outline="0" fieldPosition="0">
        <references count="2">
          <reference field="0" count="1" selected="0">
            <x v="99"/>
          </reference>
          <reference field="9" count="1">
            <x v="90"/>
          </reference>
        </references>
      </pivotArea>
    </format>
    <format dxfId="174">
      <pivotArea dataOnly="0" labelOnly="1" outline="0" fieldPosition="0">
        <references count="2">
          <reference field="0" count="1" selected="0">
            <x v="100"/>
          </reference>
          <reference field="9" count="1">
            <x v="90"/>
          </reference>
        </references>
      </pivotArea>
    </format>
    <format dxfId="173">
      <pivotArea dataOnly="0" labelOnly="1" outline="0" fieldPosition="0">
        <references count="2">
          <reference field="0" count="1" selected="0">
            <x v="101"/>
          </reference>
          <reference field="9" count="1">
            <x v="90"/>
          </reference>
        </references>
      </pivotArea>
    </format>
    <format dxfId="172">
      <pivotArea dataOnly="0" labelOnly="1" outline="0" fieldPosition="0">
        <references count="2">
          <reference field="0" count="1" selected="0">
            <x v="102"/>
          </reference>
          <reference field="9" count="1">
            <x v="90"/>
          </reference>
        </references>
      </pivotArea>
    </format>
    <format dxfId="171">
      <pivotArea dataOnly="0" labelOnly="1" outline="0" fieldPosition="0">
        <references count="2">
          <reference field="0" count="1" selected="0">
            <x v="103"/>
          </reference>
          <reference field="9" count="1">
            <x v="159"/>
          </reference>
        </references>
      </pivotArea>
    </format>
    <format dxfId="170">
      <pivotArea dataOnly="0" labelOnly="1" outline="0" fieldPosition="0">
        <references count="2">
          <reference field="0" count="1" selected="0">
            <x v="104"/>
          </reference>
          <reference field="9" count="1">
            <x v="275"/>
          </reference>
        </references>
      </pivotArea>
    </format>
    <format dxfId="169">
      <pivotArea dataOnly="0" labelOnly="1" outline="0" fieldPosition="0">
        <references count="2">
          <reference field="0" count="1" selected="0">
            <x v="105"/>
          </reference>
          <reference field="9" count="1">
            <x v="204"/>
          </reference>
        </references>
      </pivotArea>
    </format>
    <format dxfId="168">
      <pivotArea dataOnly="0" labelOnly="1" outline="0" fieldPosition="0">
        <references count="2">
          <reference field="0" count="1" selected="0">
            <x v="106"/>
          </reference>
          <reference field="9" count="1">
            <x v="204"/>
          </reference>
        </references>
      </pivotArea>
    </format>
    <format dxfId="167">
      <pivotArea dataOnly="0" labelOnly="1" outline="0" fieldPosition="0">
        <references count="2">
          <reference field="0" count="1" selected="0">
            <x v="107"/>
          </reference>
          <reference field="9" count="1">
            <x v="204"/>
          </reference>
        </references>
      </pivotArea>
    </format>
    <format dxfId="166">
      <pivotArea dataOnly="0" labelOnly="1" outline="0" fieldPosition="0">
        <references count="2">
          <reference field="0" count="1" selected="0">
            <x v="108"/>
          </reference>
          <reference field="9" count="1">
            <x v="204"/>
          </reference>
        </references>
      </pivotArea>
    </format>
    <format dxfId="165">
      <pivotArea dataOnly="0" labelOnly="1" outline="0" fieldPosition="0">
        <references count="2">
          <reference field="0" count="1" selected="0">
            <x v="109"/>
          </reference>
          <reference field="9" count="1">
            <x v="204"/>
          </reference>
        </references>
      </pivotArea>
    </format>
    <format dxfId="164">
      <pivotArea dataOnly="0" labelOnly="1" outline="0" fieldPosition="0">
        <references count="2">
          <reference field="0" count="1" selected="0">
            <x v="110"/>
          </reference>
          <reference field="9" count="1">
            <x v="204"/>
          </reference>
        </references>
      </pivotArea>
    </format>
    <format dxfId="163">
      <pivotArea dataOnly="0" labelOnly="1" outline="0" fieldPosition="0">
        <references count="2">
          <reference field="0" count="1" selected="0">
            <x v="111"/>
          </reference>
          <reference field="9" count="1">
            <x v="204"/>
          </reference>
        </references>
      </pivotArea>
    </format>
    <format dxfId="162">
      <pivotArea dataOnly="0" labelOnly="1" outline="0" fieldPosition="0">
        <references count="2">
          <reference field="0" count="1" selected="0">
            <x v="112"/>
          </reference>
          <reference field="9" count="1">
            <x v="105"/>
          </reference>
        </references>
      </pivotArea>
    </format>
    <format dxfId="161">
      <pivotArea dataOnly="0" labelOnly="1" outline="0" fieldPosition="0">
        <references count="2">
          <reference field="0" count="1" selected="0">
            <x v="113"/>
          </reference>
          <reference field="9" count="1">
            <x v="105"/>
          </reference>
        </references>
      </pivotArea>
    </format>
    <format dxfId="160">
      <pivotArea dataOnly="0" labelOnly="1" outline="0" fieldPosition="0">
        <references count="2">
          <reference field="0" count="1" selected="0">
            <x v="114"/>
          </reference>
          <reference field="9" count="1">
            <x v="105"/>
          </reference>
        </references>
      </pivotArea>
    </format>
    <format dxfId="159">
      <pivotArea dataOnly="0" labelOnly="1" outline="0" fieldPosition="0">
        <references count="2">
          <reference field="0" count="1" selected="0">
            <x v="115"/>
          </reference>
          <reference field="9" count="1">
            <x v="105"/>
          </reference>
        </references>
      </pivotArea>
    </format>
    <format dxfId="158">
      <pivotArea dataOnly="0" labelOnly="1" outline="0" fieldPosition="0">
        <references count="2">
          <reference field="0" count="1" selected="0">
            <x v="116"/>
          </reference>
          <reference field="9" count="1">
            <x v="105"/>
          </reference>
        </references>
      </pivotArea>
    </format>
    <format dxfId="157">
      <pivotArea dataOnly="0" labelOnly="1" outline="0" fieldPosition="0">
        <references count="2">
          <reference field="0" count="1" selected="0">
            <x v="117"/>
          </reference>
          <reference field="9" count="1">
            <x v="105"/>
          </reference>
        </references>
      </pivotArea>
    </format>
    <format dxfId="156">
      <pivotArea dataOnly="0" labelOnly="1" outline="0" fieldPosition="0">
        <references count="2">
          <reference field="0" count="1" selected="0">
            <x v="118"/>
          </reference>
          <reference field="9" count="1">
            <x v="105"/>
          </reference>
        </references>
      </pivotArea>
    </format>
    <format dxfId="155">
      <pivotArea dataOnly="0" labelOnly="1" outline="0" fieldPosition="0">
        <references count="2">
          <reference field="0" count="1" selected="0">
            <x v="119"/>
          </reference>
          <reference field="9" count="1">
            <x v="298"/>
          </reference>
        </references>
      </pivotArea>
    </format>
    <format dxfId="154">
      <pivotArea dataOnly="0" labelOnly="1" outline="0" fieldPosition="0">
        <references count="2">
          <reference field="0" count="1" selected="0">
            <x v="120"/>
          </reference>
          <reference field="9" count="1">
            <x v="113"/>
          </reference>
        </references>
      </pivotArea>
    </format>
    <format dxfId="153">
      <pivotArea dataOnly="0" labelOnly="1" outline="0" fieldPosition="0">
        <references count="2">
          <reference field="0" count="1" selected="0">
            <x v="121"/>
          </reference>
          <reference field="9" count="1">
            <x v="113"/>
          </reference>
        </references>
      </pivotArea>
    </format>
    <format dxfId="152">
      <pivotArea dataOnly="0" labelOnly="1" outline="0" fieldPosition="0">
        <references count="2">
          <reference field="0" count="1" selected="0">
            <x v="122"/>
          </reference>
          <reference field="9" count="1">
            <x v="113"/>
          </reference>
        </references>
      </pivotArea>
    </format>
    <format dxfId="151">
      <pivotArea dataOnly="0" labelOnly="1" outline="0" fieldPosition="0">
        <references count="2">
          <reference field="0" count="1" selected="0">
            <x v="123"/>
          </reference>
          <reference field="9" count="1">
            <x v="113"/>
          </reference>
        </references>
      </pivotArea>
    </format>
    <format dxfId="150">
      <pivotArea dataOnly="0" labelOnly="1" outline="0" fieldPosition="0">
        <references count="2">
          <reference field="0" count="1" selected="0">
            <x v="124"/>
          </reference>
          <reference field="9" count="1">
            <x v="113"/>
          </reference>
        </references>
      </pivotArea>
    </format>
    <format dxfId="149">
      <pivotArea dataOnly="0" labelOnly="1" outline="0" fieldPosition="0">
        <references count="2">
          <reference field="0" count="1" selected="0">
            <x v="125"/>
          </reference>
          <reference field="9" count="1">
            <x v="113"/>
          </reference>
        </references>
      </pivotArea>
    </format>
    <format dxfId="148">
      <pivotArea dataOnly="0" labelOnly="1" outline="0" fieldPosition="0">
        <references count="2">
          <reference field="0" count="1" selected="0">
            <x v="126"/>
          </reference>
          <reference field="9" count="1">
            <x v="113"/>
          </reference>
        </references>
      </pivotArea>
    </format>
    <format dxfId="147">
      <pivotArea dataOnly="0" labelOnly="1" outline="0" fieldPosition="0">
        <references count="2">
          <reference field="0" count="1" selected="0">
            <x v="127"/>
          </reference>
          <reference field="9" count="1">
            <x v="0"/>
          </reference>
        </references>
      </pivotArea>
    </format>
    <format dxfId="146">
      <pivotArea dataOnly="0" labelOnly="1" outline="0" fieldPosition="0">
        <references count="2">
          <reference field="0" count="1" selected="0">
            <x v="128"/>
          </reference>
          <reference field="9" count="1">
            <x v="224"/>
          </reference>
        </references>
      </pivotArea>
    </format>
    <format dxfId="145">
      <pivotArea dataOnly="0" labelOnly="1" outline="0" fieldPosition="0">
        <references count="2">
          <reference field="0" count="1" selected="0">
            <x v="129"/>
          </reference>
          <reference field="9" count="1">
            <x v="29"/>
          </reference>
        </references>
      </pivotArea>
    </format>
    <format dxfId="144">
      <pivotArea dataOnly="0" labelOnly="1" outline="0" fieldPosition="0">
        <references count="2">
          <reference field="0" count="1" selected="0">
            <x v="130"/>
          </reference>
          <reference field="9" count="1">
            <x v="127"/>
          </reference>
        </references>
      </pivotArea>
    </format>
    <format dxfId="143">
      <pivotArea dataOnly="0" labelOnly="1" outline="0" fieldPosition="0">
        <references count="2">
          <reference field="0" count="1" selected="0">
            <x v="131"/>
          </reference>
          <reference field="9" count="1">
            <x v="139"/>
          </reference>
        </references>
      </pivotArea>
    </format>
    <format dxfId="142">
      <pivotArea dataOnly="0" labelOnly="1" outline="0" fieldPosition="0">
        <references count="2">
          <reference field="0" count="1" selected="0">
            <x v="132"/>
          </reference>
          <reference field="9" count="1">
            <x v="139"/>
          </reference>
        </references>
      </pivotArea>
    </format>
    <format dxfId="141">
      <pivotArea dataOnly="0" labelOnly="1" outline="0" fieldPosition="0">
        <references count="2">
          <reference field="0" count="1" selected="0">
            <x v="133"/>
          </reference>
          <reference field="9" count="1">
            <x v="139"/>
          </reference>
        </references>
      </pivotArea>
    </format>
    <format dxfId="140">
      <pivotArea dataOnly="0" labelOnly="1" outline="0" fieldPosition="0">
        <references count="2">
          <reference field="0" count="1" selected="0">
            <x v="134"/>
          </reference>
          <reference field="9" count="1">
            <x v="139"/>
          </reference>
        </references>
      </pivotArea>
    </format>
    <format dxfId="139">
      <pivotArea dataOnly="0" labelOnly="1" outline="0" fieldPosition="0">
        <references count="2">
          <reference field="0" count="1" selected="0">
            <x v="135"/>
          </reference>
          <reference field="9" count="1">
            <x v="139"/>
          </reference>
        </references>
      </pivotArea>
    </format>
    <format dxfId="138">
      <pivotArea dataOnly="0" labelOnly="1" outline="0" fieldPosition="0">
        <references count="2">
          <reference field="0" count="1" selected="0">
            <x v="136"/>
          </reference>
          <reference field="9" count="1">
            <x v="139"/>
          </reference>
        </references>
      </pivotArea>
    </format>
    <format dxfId="137">
      <pivotArea dataOnly="0" labelOnly="1" outline="0" fieldPosition="0">
        <references count="2">
          <reference field="0" count="1" selected="0">
            <x v="137"/>
          </reference>
          <reference field="9" count="1">
            <x v="139"/>
          </reference>
        </references>
      </pivotArea>
    </format>
    <format dxfId="136">
      <pivotArea dataOnly="0" labelOnly="1" outline="0" fieldPosition="0">
        <references count="2">
          <reference field="0" count="1" selected="0">
            <x v="138"/>
          </reference>
          <reference field="9" count="1">
            <x v="139"/>
          </reference>
        </references>
      </pivotArea>
    </format>
    <format dxfId="135">
      <pivotArea dataOnly="0" labelOnly="1" outline="0" fieldPosition="0">
        <references count="2">
          <reference field="0" count="1" selected="0">
            <x v="139"/>
          </reference>
          <reference field="9" count="1">
            <x v="131"/>
          </reference>
        </references>
      </pivotArea>
    </format>
    <format dxfId="134">
      <pivotArea dataOnly="0" labelOnly="1" outline="0" fieldPosition="0">
        <references count="2">
          <reference field="0" count="1" selected="0">
            <x v="140"/>
          </reference>
          <reference field="9" count="1">
            <x v="131"/>
          </reference>
        </references>
      </pivotArea>
    </format>
    <format dxfId="133">
      <pivotArea dataOnly="0" labelOnly="1" outline="0" fieldPosition="0">
        <references count="2">
          <reference field="0" count="1" selected="0">
            <x v="141"/>
          </reference>
          <reference field="9" count="1">
            <x v="131"/>
          </reference>
        </references>
      </pivotArea>
    </format>
    <format dxfId="132">
      <pivotArea dataOnly="0" labelOnly="1" outline="0" fieldPosition="0">
        <references count="2">
          <reference field="0" count="1" selected="0">
            <x v="142"/>
          </reference>
          <reference field="9" count="1">
            <x v="131"/>
          </reference>
        </references>
      </pivotArea>
    </format>
    <format dxfId="131">
      <pivotArea dataOnly="0" labelOnly="1" outline="0" fieldPosition="0">
        <references count="2">
          <reference field="0" count="1" selected="0">
            <x v="143"/>
          </reference>
          <reference field="9" count="1">
            <x v="131"/>
          </reference>
        </references>
      </pivotArea>
    </format>
    <format dxfId="130">
      <pivotArea dataOnly="0" labelOnly="1" outline="0" fieldPosition="0">
        <references count="2">
          <reference field="0" count="1" selected="0">
            <x v="144"/>
          </reference>
          <reference field="9" count="1">
            <x v="131"/>
          </reference>
        </references>
      </pivotArea>
    </format>
    <format dxfId="129">
      <pivotArea dataOnly="0" labelOnly="1" outline="0" fieldPosition="0">
        <references count="2">
          <reference field="0" count="1" selected="0">
            <x v="145"/>
          </reference>
          <reference field="9" count="1">
            <x v="131"/>
          </reference>
        </references>
      </pivotArea>
    </format>
    <format dxfId="128">
      <pivotArea dataOnly="0" labelOnly="1" outline="0" fieldPosition="0">
        <references count="2">
          <reference field="0" count="1" selected="0">
            <x v="146"/>
          </reference>
          <reference field="9" count="1">
            <x v="131"/>
          </reference>
        </references>
      </pivotArea>
    </format>
    <format dxfId="127">
      <pivotArea dataOnly="0" labelOnly="1" outline="0" fieldPosition="0">
        <references count="2">
          <reference field="0" count="1" selected="0">
            <x v="147"/>
          </reference>
          <reference field="9" count="1">
            <x v="234"/>
          </reference>
        </references>
      </pivotArea>
    </format>
    <format dxfId="126">
      <pivotArea dataOnly="0" labelOnly="1" outline="0" fieldPosition="0">
        <references count="2">
          <reference field="0" count="1" selected="0">
            <x v="148"/>
          </reference>
          <reference field="9" count="1">
            <x v="237"/>
          </reference>
        </references>
      </pivotArea>
    </format>
    <format dxfId="125">
      <pivotArea dataOnly="0" labelOnly="1" outline="0" fieldPosition="0">
        <references count="2">
          <reference field="0" count="1" selected="0">
            <x v="149"/>
          </reference>
          <reference field="9" count="1">
            <x v="237"/>
          </reference>
        </references>
      </pivotArea>
    </format>
    <format dxfId="124">
      <pivotArea dataOnly="0" labelOnly="1" outline="0" fieldPosition="0">
        <references count="2">
          <reference field="0" count="1" selected="0">
            <x v="150"/>
          </reference>
          <reference field="9" count="1">
            <x v="237"/>
          </reference>
        </references>
      </pivotArea>
    </format>
    <format dxfId="123">
      <pivotArea dataOnly="0" labelOnly="1" outline="0" fieldPosition="0">
        <references count="2">
          <reference field="0" count="1" selected="0">
            <x v="151"/>
          </reference>
          <reference field="9" count="1">
            <x v="236"/>
          </reference>
        </references>
      </pivotArea>
    </format>
    <format dxfId="122">
      <pivotArea dataOnly="0" labelOnly="1" outline="0" fieldPosition="0">
        <references count="2">
          <reference field="0" count="1" selected="0">
            <x v="152"/>
          </reference>
          <reference field="9" count="1">
            <x v="161"/>
          </reference>
        </references>
      </pivotArea>
    </format>
    <format dxfId="121">
      <pivotArea dataOnly="0" labelOnly="1" outline="0" fieldPosition="0">
        <references count="2">
          <reference field="0" count="1" selected="0">
            <x v="153"/>
          </reference>
          <reference field="9" count="1">
            <x v="161"/>
          </reference>
        </references>
      </pivotArea>
    </format>
    <format dxfId="120">
      <pivotArea dataOnly="0" labelOnly="1" outline="0" fieldPosition="0">
        <references count="2">
          <reference field="0" count="1" selected="0">
            <x v="154"/>
          </reference>
          <reference field="9" count="1">
            <x v="161"/>
          </reference>
        </references>
      </pivotArea>
    </format>
    <format dxfId="119">
      <pivotArea dataOnly="0" labelOnly="1" outline="0" fieldPosition="0">
        <references count="2">
          <reference field="0" count="1" selected="0">
            <x v="155"/>
          </reference>
          <reference field="9" count="1">
            <x v="161"/>
          </reference>
        </references>
      </pivotArea>
    </format>
    <format dxfId="118">
      <pivotArea dataOnly="0" labelOnly="1" outline="0" fieldPosition="0">
        <references count="2">
          <reference field="0" count="1" selected="0">
            <x v="156"/>
          </reference>
          <reference field="9" count="1">
            <x v="16"/>
          </reference>
        </references>
      </pivotArea>
    </format>
    <format dxfId="117">
      <pivotArea dataOnly="0" labelOnly="1" outline="0" fieldPosition="0">
        <references count="2">
          <reference field="0" count="1" selected="0">
            <x v="157"/>
          </reference>
          <reference field="9" count="1">
            <x v="16"/>
          </reference>
        </references>
      </pivotArea>
    </format>
    <format dxfId="116">
      <pivotArea dataOnly="0" labelOnly="1" outline="0" fieldPosition="0">
        <references count="2">
          <reference field="0" count="1" selected="0">
            <x v="158"/>
          </reference>
          <reference field="9" count="1">
            <x v="16"/>
          </reference>
        </references>
      </pivotArea>
    </format>
    <format dxfId="115">
      <pivotArea dataOnly="0" labelOnly="1" outline="0" fieldPosition="0">
        <references count="2">
          <reference field="0" count="1" selected="0">
            <x v="159"/>
          </reference>
          <reference field="9" count="1">
            <x v="16"/>
          </reference>
        </references>
      </pivotArea>
    </format>
    <format dxfId="114">
      <pivotArea dataOnly="0" labelOnly="1" outline="0" fieldPosition="0">
        <references count="2">
          <reference field="0" count="1" selected="0">
            <x v="160"/>
          </reference>
          <reference field="9" count="1">
            <x v="16"/>
          </reference>
        </references>
      </pivotArea>
    </format>
    <format dxfId="113">
      <pivotArea dataOnly="0" labelOnly="1" outline="0" fieldPosition="0">
        <references count="2">
          <reference field="0" count="1" selected="0">
            <x v="161"/>
          </reference>
          <reference field="9" count="1">
            <x v="172"/>
          </reference>
        </references>
      </pivotArea>
    </format>
    <format dxfId="112">
      <pivotArea dataOnly="0" labelOnly="1" outline="0" fieldPosition="0">
        <references count="2">
          <reference field="0" count="1" selected="0">
            <x v="162"/>
          </reference>
          <reference field="9" count="1">
            <x v="22"/>
          </reference>
        </references>
      </pivotArea>
    </format>
    <format dxfId="111">
      <pivotArea dataOnly="0" labelOnly="1" outline="0" fieldPosition="0">
        <references count="2">
          <reference field="0" count="1" selected="0">
            <x v="163"/>
          </reference>
          <reference field="9" count="1">
            <x v="267"/>
          </reference>
        </references>
      </pivotArea>
    </format>
    <format dxfId="110">
      <pivotArea dataOnly="0" labelOnly="1" outline="0" fieldPosition="0">
        <references count="2">
          <reference field="0" count="1" selected="0">
            <x v="164"/>
          </reference>
          <reference field="9" count="1">
            <x v="43"/>
          </reference>
        </references>
      </pivotArea>
    </format>
    <format dxfId="109">
      <pivotArea dataOnly="0" labelOnly="1" outline="0" fieldPosition="0">
        <references count="2">
          <reference field="0" count="1" selected="0">
            <x v="165"/>
          </reference>
          <reference field="9" count="1">
            <x v="57"/>
          </reference>
        </references>
      </pivotArea>
    </format>
    <format dxfId="108">
      <pivotArea dataOnly="0" labelOnly="1" outline="0" fieldPosition="0">
        <references count="2">
          <reference field="0" count="1" selected="0">
            <x v="166"/>
          </reference>
          <reference field="9" count="1">
            <x v="125"/>
          </reference>
        </references>
      </pivotArea>
    </format>
    <format dxfId="107">
      <pivotArea dataOnly="0" labelOnly="1" outline="0" fieldPosition="0">
        <references count="2">
          <reference field="0" count="1" selected="0">
            <x v="167"/>
          </reference>
          <reference field="9" count="1">
            <x v="123"/>
          </reference>
        </references>
      </pivotArea>
    </format>
    <format dxfId="106">
      <pivotArea dataOnly="0" labelOnly="1" outline="0" fieldPosition="0">
        <references count="2">
          <reference field="0" count="1" selected="0">
            <x v="168"/>
          </reference>
          <reference field="9" count="1">
            <x v="129"/>
          </reference>
        </references>
      </pivotArea>
    </format>
    <format dxfId="105">
      <pivotArea dataOnly="0" labelOnly="1" outline="0" fieldPosition="0">
        <references count="2">
          <reference field="0" count="1" selected="0">
            <x v="169"/>
          </reference>
          <reference field="9" count="1">
            <x v="100"/>
          </reference>
        </references>
      </pivotArea>
    </format>
    <format dxfId="104">
      <pivotArea dataOnly="0" labelOnly="1" outline="0" fieldPosition="0">
        <references count="2">
          <reference field="0" count="1" selected="0">
            <x v="170"/>
          </reference>
          <reference field="9" count="1">
            <x v="100"/>
          </reference>
        </references>
      </pivotArea>
    </format>
    <format dxfId="103">
      <pivotArea dataOnly="0" labelOnly="1" outline="0" fieldPosition="0">
        <references count="2">
          <reference field="0" count="1" selected="0">
            <x v="171"/>
          </reference>
          <reference field="9" count="1">
            <x v="216"/>
          </reference>
        </references>
      </pivotArea>
    </format>
    <format dxfId="102">
      <pivotArea dataOnly="0" labelOnly="1" outline="0" fieldPosition="0">
        <references count="2">
          <reference field="0" count="1" selected="0">
            <x v="172"/>
          </reference>
          <reference field="9" count="1">
            <x v="180"/>
          </reference>
        </references>
      </pivotArea>
    </format>
    <format dxfId="101">
      <pivotArea dataOnly="0" labelOnly="1" outline="0" fieldPosition="0">
        <references count="2">
          <reference field="0" count="1" selected="0">
            <x v="173"/>
          </reference>
          <reference field="9" count="1">
            <x v="180"/>
          </reference>
        </references>
      </pivotArea>
    </format>
    <format dxfId="100">
      <pivotArea dataOnly="0" labelOnly="1" outline="0" fieldPosition="0">
        <references count="2">
          <reference field="0" count="1" selected="0">
            <x v="174"/>
          </reference>
          <reference field="9" count="1">
            <x v="25"/>
          </reference>
        </references>
      </pivotArea>
    </format>
    <format dxfId="99">
      <pivotArea dataOnly="0" labelOnly="1" outline="0" fieldPosition="0">
        <references count="2">
          <reference field="0" count="1" selected="0">
            <x v="175"/>
          </reference>
          <reference field="9" count="1">
            <x v="25"/>
          </reference>
        </references>
      </pivotArea>
    </format>
    <format dxfId="98">
      <pivotArea dataOnly="0" labelOnly="1" outline="0" fieldPosition="0">
        <references count="2">
          <reference field="0" count="1" selected="0">
            <x v="176"/>
          </reference>
          <reference field="9" count="1">
            <x v="25"/>
          </reference>
        </references>
      </pivotArea>
    </format>
    <format dxfId="97">
      <pivotArea dataOnly="0" labelOnly="1" outline="0" fieldPosition="0">
        <references count="2">
          <reference field="0" count="1" selected="0">
            <x v="177"/>
          </reference>
          <reference field="9" count="1">
            <x v="228"/>
          </reference>
        </references>
      </pivotArea>
    </format>
    <format dxfId="96">
      <pivotArea dataOnly="0" labelOnly="1" outline="0" fieldPosition="0">
        <references count="2">
          <reference field="0" count="1" selected="0">
            <x v="178"/>
          </reference>
          <reference field="9" count="1">
            <x v="226"/>
          </reference>
        </references>
      </pivotArea>
    </format>
    <format dxfId="95">
      <pivotArea dataOnly="0" labelOnly="1" outline="0" fieldPosition="0">
        <references count="2">
          <reference field="0" count="1" selected="0">
            <x v="179"/>
          </reference>
          <reference field="9" count="1">
            <x v="260"/>
          </reference>
        </references>
      </pivotArea>
    </format>
    <format dxfId="94">
      <pivotArea dataOnly="0" labelOnly="1" outline="0" fieldPosition="0">
        <references count="2">
          <reference field="0" count="1" selected="0">
            <x v="180"/>
          </reference>
          <reference field="9" count="1">
            <x v="260"/>
          </reference>
        </references>
      </pivotArea>
    </format>
    <format dxfId="93">
      <pivotArea dataOnly="0" labelOnly="1" outline="0" fieldPosition="0">
        <references count="2">
          <reference field="0" count="1" selected="0">
            <x v="181"/>
          </reference>
          <reference field="9" count="1">
            <x v="260"/>
          </reference>
        </references>
      </pivotArea>
    </format>
    <format dxfId="92">
      <pivotArea dataOnly="0" labelOnly="1" outline="0" fieldPosition="0">
        <references count="2">
          <reference field="0" count="1" selected="0">
            <x v="182"/>
          </reference>
          <reference field="9" count="1">
            <x v="260"/>
          </reference>
        </references>
      </pivotArea>
    </format>
    <format dxfId="91">
      <pivotArea dataOnly="0" labelOnly="1" outline="0" fieldPosition="0">
        <references count="2">
          <reference field="0" count="1" selected="0">
            <x v="183"/>
          </reference>
          <reference field="9" count="1">
            <x v="260"/>
          </reference>
        </references>
      </pivotArea>
    </format>
    <format dxfId="90">
      <pivotArea dataOnly="0" labelOnly="1" outline="0" fieldPosition="0">
        <references count="2">
          <reference field="0" count="1" selected="0">
            <x v="184"/>
          </reference>
          <reference field="9" count="1">
            <x v="260"/>
          </reference>
        </references>
      </pivotArea>
    </format>
    <format dxfId="89">
      <pivotArea dataOnly="0" labelOnly="1" outline="0" fieldPosition="0">
        <references count="2">
          <reference field="0" count="1" selected="0">
            <x v="185"/>
          </reference>
          <reference field="9" count="1">
            <x v="98"/>
          </reference>
        </references>
      </pivotArea>
    </format>
    <format dxfId="88">
      <pivotArea dataOnly="0" labelOnly="1" outline="0" fieldPosition="0">
        <references count="2">
          <reference field="0" count="1" selected="0">
            <x v="186"/>
          </reference>
          <reference field="9" count="1">
            <x v="69"/>
          </reference>
        </references>
      </pivotArea>
    </format>
    <format dxfId="87">
      <pivotArea dataOnly="0" labelOnly="1" outline="0" fieldPosition="0">
        <references count="2">
          <reference field="0" count="1" selected="0">
            <x v="187"/>
          </reference>
          <reference field="9" count="1">
            <x v="69"/>
          </reference>
        </references>
      </pivotArea>
    </format>
    <format dxfId="86">
      <pivotArea dataOnly="0" labelOnly="1" outline="0" fieldPosition="0">
        <references count="2">
          <reference field="0" count="1" selected="0">
            <x v="188"/>
          </reference>
          <reference field="9" count="1">
            <x v="69"/>
          </reference>
        </references>
      </pivotArea>
    </format>
    <format dxfId="85">
      <pivotArea dataOnly="0" labelOnly="1" outline="0" fieldPosition="0">
        <references count="2">
          <reference field="0" count="1" selected="0">
            <x v="189"/>
          </reference>
          <reference field="9" count="1">
            <x v="69"/>
          </reference>
        </references>
      </pivotArea>
    </format>
    <format dxfId="84">
      <pivotArea dataOnly="0" labelOnly="1" outline="0" fieldPosition="0">
        <references count="2">
          <reference field="0" count="1" selected="0">
            <x v="190"/>
          </reference>
          <reference field="9" count="1">
            <x v="69"/>
          </reference>
        </references>
      </pivotArea>
    </format>
    <format dxfId="83">
      <pivotArea dataOnly="0" labelOnly="1" outline="0" fieldPosition="0">
        <references count="2">
          <reference field="0" count="1" selected="0">
            <x v="191"/>
          </reference>
          <reference field="9" count="1">
            <x v="69"/>
          </reference>
        </references>
      </pivotArea>
    </format>
    <format dxfId="82">
      <pivotArea dataOnly="0" labelOnly="1" outline="0" fieldPosition="0">
        <references count="2">
          <reference field="0" count="1" selected="0">
            <x v="192"/>
          </reference>
          <reference field="9" count="1">
            <x v="69"/>
          </reference>
        </references>
      </pivotArea>
    </format>
    <format dxfId="81">
      <pivotArea dataOnly="0" labelOnly="1" outline="0" fieldPosition="0">
        <references count="2">
          <reference field="0" count="1" selected="0">
            <x v="193"/>
          </reference>
          <reference field="9" count="1">
            <x v="61"/>
          </reference>
        </references>
      </pivotArea>
    </format>
    <format dxfId="80">
      <pivotArea dataOnly="0" labelOnly="1" outline="0" fieldPosition="0">
        <references count="2">
          <reference field="0" count="1" selected="0">
            <x v="194"/>
          </reference>
          <reference field="9" count="1">
            <x v="78"/>
          </reference>
        </references>
      </pivotArea>
    </format>
    <format dxfId="79">
      <pivotArea dataOnly="0" labelOnly="1" outline="0" fieldPosition="0">
        <references count="2">
          <reference field="0" count="1" selected="0">
            <x v="195"/>
          </reference>
          <reference field="9" count="1">
            <x v="61"/>
          </reference>
        </references>
      </pivotArea>
    </format>
    <format dxfId="78">
      <pivotArea dataOnly="0" labelOnly="1" outline="0" fieldPosition="0">
        <references count="2">
          <reference field="0" count="1" selected="0">
            <x v="196"/>
          </reference>
          <reference field="9" count="1">
            <x v="61"/>
          </reference>
        </references>
      </pivotArea>
    </format>
    <format dxfId="77">
      <pivotArea dataOnly="0" labelOnly="1" outline="0" fieldPosition="0">
        <references count="2">
          <reference field="0" count="1" selected="0">
            <x v="197"/>
          </reference>
          <reference field="9" count="1">
            <x v="61"/>
          </reference>
        </references>
      </pivotArea>
    </format>
    <format dxfId="76">
      <pivotArea dataOnly="0" labelOnly="1" outline="0" fieldPosition="0">
        <references count="2">
          <reference field="0" count="1" selected="0">
            <x v="198"/>
          </reference>
          <reference field="9" count="1">
            <x v="61"/>
          </reference>
        </references>
      </pivotArea>
    </format>
    <format dxfId="75">
      <pivotArea dataOnly="0" labelOnly="1" outline="0" fieldPosition="0">
        <references count="2">
          <reference field="0" count="1" selected="0">
            <x v="199"/>
          </reference>
          <reference field="9" count="1">
            <x v="61"/>
          </reference>
        </references>
      </pivotArea>
    </format>
    <format dxfId="74">
      <pivotArea dataOnly="0" labelOnly="1" outline="0" fieldPosition="0">
        <references count="2">
          <reference field="0" count="1" selected="0">
            <x v="200"/>
          </reference>
          <reference field="9" count="1">
            <x v="61"/>
          </reference>
        </references>
      </pivotArea>
    </format>
    <format dxfId="73">
      <pivotArea dataOnly="0" labelOnly="1" outline="0" fieldPosition="0">
        <references count="2">
          <reference field="0" count="1" selected="0">
            <x v="201"/>
          </reference>
          <reference field="9" count="1">
            <x v="61"/>
          </reference>
        </references>
      </pivotArea>
    </format>
    <format dxfId="72">
      <pivotArea dataOnly="0" labelOnly="1" outline="0" fieldPosition="0">
        <references count="2">
          <reference field="0" count="1" selected="0">
            <x v="202"/>
          </reference>
          <reference field="9" count="1">
            <x v="241"/>
          </reference>
        </references>
      </pivotArea>
    </format>
    <format dxfId="71">
      <pivotArea dataOnly="0" labelOnly="1" outline="0" fieldPosition="0">
        <references count="2">
          <reference field="0" count="1" selected="0">
            <x v="203"/>
          </reference>
          <reference field="9" count="1">
            <x v="241"/>
          </reference>
        </references>
      </pivotArea>
    </format>
    <format dxfId="70">
      <pivotArea dataOnly="0" labelOnly="1" outline="0" fieldPosition="0">
        <references count="2">
          <reference field="0" count="1" selected="0">
            <x v="204"/>
          </reference>
          <reference field="9" count="1">
            <x v="241"/>
          </reference>
        </references>
      </pivotArea>
    </format>
    <format dxfId="69">
      <pivotArea dataOnly="0" labelOnly="1" outline="0" fieldPosition="0">
        <references count="2">
          <reference field="0" count="1" selected="0">
            <x v="205"/>
          </reference>
          <reference field="9" count="1">
            <x v="241"/>
          </reference>
        </references>
      </pivotArea>
    </format>
    <format dxfId="68">
      <pivotArea dataOnly="0" labelOnly="1" outline="0" fieldPosition="0">
        <references count="2">
          <reference field="0" count="1" selected="0">
            <x v="206"/>
          </reference>
          <reference field="9" count="1">
            <x v="241"/>
          </reference>
        </references>
      </pivotArea>
    </format>
    <format dxfId="67">
      <pivotArea dataOnly="0" labelOnly="1" outline="0" fieldPosition="0">
        <references count="2">
          <reference field="0" count="1" selected="0">
            <x v="207"/>
          </reference>
          <reference field="9" count="1">
            <x v="241"/>
          </reference>
        </references>
      </pivotArea>
    </format>
    <format dxfId="66">
      <pivotArea dataOnly="0" labelOnly="1" outline="0" fieldPosition="0">
        <references count="2">
          <reference field="0" count="1" selected="0">
            <x v="208"/>
          </reference>
          <reference field="9" count="1">
            <x v="241"/>
          </reference>
        </references>
      </pivotArea>
    </format>
    <format dxfId="65">
      <pivotArea dataOnly="0" labelOnly="1" outline="0" fieldPosition="0">
        <references count="2">
          <reference field="0" count="1" selected="0">
            <x v="209"/>
          </reference>
          <reference field="9" count="1">
            <x v="249"/>
          </reference>
        </references>
      </pivotArea>
    </format>
    <format dxfId="64">
      <pivotArea dataOnly="0" labelOnly="1" outline="0" fieldPosition="0">
        <references count="2">
          <reference field="0" count="1" selected="0">
            <x v="210"/>
          </reference>
          <reference field="9" count="1">
            <x v="249"/>
          </reference>
        </references>
      </pivotArea>
    </format>
    <format dxfId="63">
      <pivotArea dataOnly="0" labelOnly="1" outline="0" fieldPosition="0">
        <references count="2">
          <reference field="0" count="1" selected="0">
            <x v="211"/>
          </reference>
          <reference field="9" count="1">
            <x v="249"/>
          </reference>
        </references>
      </pivotArea>
    </format>
    <format dxfId="62">
      <pivotArea dataOnly="0" labelOnly="1" outline="0" fieldPosition="0">
        <references count="2">
          <reference field="0" count="1" selected="0">
            <x v="212"/>
          </reference>
          <reference field="9" count="1">
            <x v="249"/>
          </reference>
        </references>
      </pivotArea>
    </format>
    <format dxfId="61">
      <pivotArea dataOnly="0" labelOnly="1" outline="0" fieldPosition="0">
        <references count="2">
          <reference field="0" count="1" selected="0">
            <x v="213"/>
          </reference>
          <reference field="9" count="1">
            <x v="249"/>
          </reference>
        </references>
      </pivotArea>
    </format>
    <format dxfId="60">
      <pivotArea dataOnly="0" labelOnly="1" outline="0" fieldPosition="0">
        <references count="2">
          <reference field="0" count="1" selected="0">
            <x v="214"/>
          </reference>
          <reference field="9" count="1">
            <x v="249"/>
          </reference>
        </references>
      </pivotArea>
    </format>
    <format dxfId="59">
      <pivotArea dataOnly="0" labelOnly="1" outline="0" fieldPosition="0">
        <references count="2">
          <reference field="0" count="1" selected="0">
            <x v="215"/>
          </reference>
          <reference field="9" count="1">
            <x v="218"/>
          </reference>
        </references>
      </pivotArea>
    </format>
    <format dxfId="58">
      <pivotArea dataOnly="0" labelOnly="1" outline="0" fieldPosition="0">
        <references count="2">
          <reference field="0" count="1" selected="0">
            <x v="216"/>
          </reference>
          <reference field="9" count="1">
            <x v="220"/>
          </reference>
        </references>
      </pivotArea>
    </format>
    <format dxfId="57">
      <pivotArea dataOnly="0" labelOnly="1" outline="0" fieldPosition="0">
        <references count="2">
          <reference field="0" count="1" selected="0">
            <x v="217"/>
          </reference>
          <reference field="9" count="1">
            <x v="212"/>
          </reference>
        </references>
      </pivotArea>
    </format>
    <format dxfId="56">
      <pivotArea dataOnly="0" labelOnly="1" outline="0" fieldPosition="0">
        <references count="2">
          <reference field="0" count="1" selected="0">
            <x v="218"/>
          </reference>
          <reference field="9" count="1">
            <x v="212"/>
          </reference>
        </references>
      </pivotArea>
    </format>
    <format dxfId="55">
      <pivotArea dataOnly="0" labelOnly="1" outline="0" fieldPosition="0">
        <references count="2">
          <reference field="0" count="1" selected="0">
            <x v="219"/>
          </reference>
          <reference field="9" count="1">
            <x v="212"/>
          </reference>
        </references>
      </pivotArea>
    </format>
    <format dxfId="54">
      <pivotArea dataOnly="0" labelOnly="1" outline="0" fieldPosition="0">
        <references count="2">
          <reference field="0" count="1" selected="0">
            <x v="220"/>
          </reference>
          <reference field="9" count="1">
            <x v="151"/>
          </reference>
        </references>
      </pivotArea>
    </format>
    <format dxfId="53">
      <pivotArea dataOnly="0" labelOnly="1" outline="0" fieldPosition="0">
        <references count="2">
          <reference field="0" count="1" selected="0">
            <x v="221"/>
          </reference>
          <reference field="9" count="1">
            <x v="166"/>
          </reference>
        </references>
      </pivotArea>
    </format>
    <format dxfId="52">
      <pivotArea dataOnly="0" labelOnly="1" outline="0" fieldPosition="0">
        <references count="2">
          <reference field="0" count="1" selected="0">
            <x v="222"/>
          </reference>
          <reference field="9" count="1">
            <x v="202"/>
          </reference>
        </references>
      </pivotArea>
    </format>
    <format dxfId="51">
      <pivotArea dataOnly="0" labelOnly="1" outline="0" fieldPosition="0">
        <references count="2">
          <reference field="0" count="1" selected="0">
            <x v="223"/>
          </reference>
          <reference field="9" count="1">
            <x v="168"/>
          </reference>
        </references>
      </pivotArea>
    </format>
    <format dxfId="50">
      <pivotArea dataOnly="0" labelOnly="1" outline="0" fieldPosition="0">
        <references count="2">
          <reference field="0" count="1" selected="0">
            <x v="224"/>
          </reference>
          <reference field="9" count="1">
            <x v="222"/>
          </reference>
        </references>
      </pivotArea>
    </format>
    <format dxfId="49">
      <pivotArea dataOnly="0" labelOnly="1" outline="0" fieldPosition="0">
        <references count="2">
          <reference field="0" count="1" selected="0">
            <x v="225"/>
          </reference>
          <reference field="9" count="1">
            <x v="55"/>
          </reference>
        </references>
      </pivotArea>
    </format>
    <format dxfId="48">
      <pivotArea dataOnly="0" labelOnly="1" outline="0" fieldPosition="0">
        <references count="2">
          <reference field="0" count="1" selected="0">
            <x v="226"/>
          </reference>
          <reference field="9" count="1">
            <x v="103"/>
          </reference>
        </references>
      </pivotArea>
    </format>
    <format dxfId="47">
      <pivotArea dataOnly="0" labelOnly="1" outline="0" fieldPosition="0">
        <references count="2">
          <reference field="0" count="1" selected="0">
            <x v="227"/>
          </reference>
          <reference field="9" count="1">
            <x v="196"/>
          </reference>
        </references>
      </pivotArea>
    </format>
    <format dxfId="46">
      <pivotArea dataOnly="0" labelOnly="1" outline="0" fieldPosition="0">
        <references count="2">
          <reference field="0" count="1" selected="0">
            <x v="228"/>
          </reference>
          <reference field="9" count="1">
            <x v="323"/>
          </reference>
        </references>
      </pivotArea>
    </format>
    <format dxfId="45">
      <pivotArea dataOnly="0" labelOnly="1" outline="0" fieldPosition="0">
        <references count="2">
          <reference field="0" count="1" selected="0">
            <x v="229"/>
          </reference>
          <reference field="9" count="1">
            <x v="323"/>
          </reference>
        </references>
      </pivotArea>
    </format>
    <format dxfId="44">
      <pivotArea dataOnly="0" labelOnly="1" outline="0" fieldPosition="0">
        <references count="2">
          <reference field="0" count="1" selected="0">
            <x v="230"/>
          </reference>
          <reference field="9" count="1">
            <x v="323"/>
          </reference>
        </references>
      </pivotArea>
    </format>
    <format dxfId="43">
      <pivotArea dataOnly="0" labelOnly="1" outline="0" fieldPosition="0">
        <references count="2">
          <reference field="0" count="1" selected="0">
            <x v="231"/>
          </reference>
          <reference field="9" count="1">
            <x v="323"/>
          </reference>
        </references>
      </pivotArea>
    </format>
    <format dxfId="42">
      <pivotArea dataOnly="0" labelOnly="1" outline="0" fieldPosition="0">
        <references count="2">
          <reference field="0" count="1" selected="0">
            <x v="232"/>
          </reference>
          <reference field="9" count="1">
            <x v="323"/>
          </reference>
        </references>
      </pivotArea>
    </format>
    <format dxfId="41">
      <pivotArea dataOnly="0" labelOnly="1" outline="0" fieldPosition="0">
        <references count="2">
          <reference field="0" count="1" selected="0">
            <x v="233"/>
          </reference>
          <reference field="9" count="1">
            <x v="323"/>
          </reference>
        </references>
      </pivotArea>
    </format>
    <format dxfId="40">
      <pivotArea dataOnly="0" labelOnly="1" outline="0" fieldPosition="0">
        <references count="2">
          <reference field="0" count="1" selected="0">
            <x v="234"/>
          </reference>
          <reference field="9" count="1">
            <x v="319"/>
          </reference>
        </references>
      </pivotArea>
    </format>
    <format dxfId="39">
      <pivotArea dataOnly="0" labelOnly="1" outline="0" fieldPosition="0">
        <references count="2">
          <reference field="0" count="1" selected="0">
            <x v="235"/>
          </reference>
          <reference field="9" count="1">
            <x v="319"/>
          </reference>
        </references>
      </pivotArea>
    </format>
    <format dxfId="38">
      <pivotArea dataOnly="0" labelOnly="1" outline="0" fieldPosition="0">
        <references count="2">
          <reference field="0" count="1" selected="0">
            <x v="236"/>
          </reference>
          <reference field="9" count="1">
            <x v="319"/>
          </reference>
        </references>
      </pivotArea>
    </format>
    <format dxfId="37">
      <pivotArea dataOnly="0" labelOnly="1" outline="0" fieldPosition="0">
        <references count="1">
          <reference field="13" count="0"/>
        </references>
      </pivotArea>
    </format>
    <format dxfId="36">
      <pivotArea dataOnly="0" labelOnly="1" outline="0" fieldPosition="0">
        <references count="2">
          <reference field="11" count="1">
            <x v="2"/>
          </reference>
          <reference field="13" count="1" selected="0">
            <x v="0"/>
          </reference>
        </references>
      </pivotArea>
    </format>
    <format dxfId="35">
      <pivotArea dataOnly="0" labelOnly="1" outline="0" fieldPosition="0">
        <references count="2">
          <reference field="11" count="1">
            <x v="3"/>
          </reference>
          <reference field="13" count="1" selected="0">
            <x v="1"/>
          </reference>
        </references>
      </pivotArea>
    </format>
    <format dxfId="34">
      <pivotArea dataOnly="0" labelOnly="1" outline="0" fieldPosition="0">
        <references count="2">
          <reference field="11" count="1">
            <x v="4"/>
          </reference>
          <reference field="13" count="1" selected="0">
            <x v="2"/>
          </reference>
        </references>
      </pivotArea>
    </format>
    <format dxfId="33">
      <pivotArea dataOnly="0" labelOnly="1" outline="0" fieldPosition="0">
        <references count="2">
          <reference field="11" count="1">
            <x v="1"/>
          </reference>
          <reference field="13" count="1" selected="0">
            <x v="3"/>
          </reference>
        </references>
      </pivotArea>
    </format>
    <format dxfId="32">
      <pivotArea dataOnly="0" labelOnly="1" outline="0" fieldPosition="0">
        <references count="2">
          <reference field="11" count="1">
            <x v="5"/>
          </reference>
          <reference field="13" count="1" selected="0">
            <x v="4"/>
          </reference>
        </references>
      </pivotArea>
    </format>
    <format dxfId="31">
      <pivotArea dataOnly="0" labelOnly="1" outline="0" fieldPosition="0">
        <references count="2">
          <reference field="11" count="1">
            <x v="0"/>
          </reference>
          <reference field="13" count="1" selected="0">
            <x v="5"/>
          </reference>
        </references>
      </pivotArea>
    </format>
    <format dxfId="30">
      <pivotArea dataOnly="0" labelOnly="1" outline="0" fieldPosition="0">
        <references count="2">
          <reference field="11" count="1">
            <x v="6"/>
          </reference>
          <reference field="13" count="1" selected="0">
            <x v="6"/>
          </reference>
        </references>
      </pivotArea>
    </format>
    <format dxfId="29">
      <pivotArea outline="0" collapsedLevelsAreSubtotals="1" fieldPosition="0">
        <references count="2">
          <reference field="11" count="1" selected="0">
            <x v="2"/>
          </reference>
          <reference field="13" count="1" selected="0">
            <x v="0"/>
          </reference>
        </references>
      </pivotArea>
    </format>
    <format dxfId="28">
      <pivotArea outline="0" collapsedLevelsAreSubtotals="1" fieldPosition="0">
        <references count="2">
          <reference field="11" count="1" selected="0">
            <x v="3"/>
          </reference>
          <reference field="13" count="1" selected="0">
            <x v="1"/>
          </reference>
        </references>
      </pivotArea>
    </format>
    <format dxfId="27">
      <pivotArea outline="0" collapsedLevelsAreSubtotals="1" fieldPosition="0">
        <references count="2">
          <reference field="11" count="1" selected="0">
            <x v="4"/>
          </reference>
          <reference field="13" count="1" selected="0">
            <x v="2"/>
          </reference>
        </references>
      </pivotArea>
    </format>
    <format dxfId="26">
      <pivotArea outline="0" collapsedLevelsAreSubtotals="1" fieldPosition="0">
        <references count="2">
          <reference field="11" count="1" selected="0">
            <x v="1"/>
          </reference>
          <reference field="13" count="1" selected="0">
            <x v="3"/>
          </reference>
        </references>
      </pivotArea>
    </format>
    <format dxfId="25">
      <pivotArea outline="0" collapsedLevelsAreSubtotals="1" fieldPosition="0">
        <references count="2">
          <reference field="11" count="1" selected="0">
            <x v="5"/>
          </reference>
          <reference field="13" count="1" selected="0">
            <x v="4"/>
          </reference>
        </references>
      </pivotArea>
    </format>
    <format dxfId="24">
      <pivotArea outline="0" collapsedLevelsAreSubtotals="1" fieldPosition="0">
        <references count="2">
          <reference field="11" count="1" selected="0">
            <x v="0"/>
          </reference>
          <reference field="13" count="1" selected="0">
            <x v="5"/>
          </reference>
        </references>
      </pivotArea>
    </format>
    <format dxfId="23">
      <pivotArea outline="0" collapsedLevelsAreSubtotals="1" fieldPosition="0">
        <references count="2">
          <reference field="11" count="1" selected="0">
            <x v="0"/>
          </reference>
          <reference field="13" count="1" selected="0">
            <x v="5"/>
          </reference>
        </references>
      </pivotArea>
    </format>
    <format dxfId="22">
      <pivotArea outline="0" collapsedLevelsAreSubtotals="1" fieldPosition="0">
        <references count="1">
          <reference field="13" count="1" selected="0">
            <x v="6"/>
          </reference>
        </references>
      </pivotArea>
    </format>
    <format dxfId="21">
      <pivotArea outline="0" collapsedLevelsAreSubtotals="1" fieldPosition="0">
        <references count="2">
          <reference field="11" count="1" selected="0">
            <x v="1"/>
          </reference>
          <reference field="13" count="1" selected="0">
            <x v="3"/>
          </reference>
        </references>
      </pivotArea>
    </format>
    <format dxfId="20">
      <pivotArea outline="0" fieldPosition="0">
        <references count="1">
          <reference field="4294967294" count="1">
            <x v="0"/>
          </reference>
        </references>
      </pivotArea>
    </format>
    <format dxfId="19">
      <pivotArea outline="0" collapsedLevelsAreSubtotals="1" fieldPosition="0">
        <references count="1">
          <reference field="17" count="1" selected="0">
            <x v="339"/>
          </reference>
        </references>
      </pivotArea>
    </format>
    <format dxfId="18">
      <pivotArea dataOnly="0" labelOnly="1" outline="0" fieldPosition="0">
        <references count="1">
          <reference field="17" count="1">
            <x v="339"/>
          </reference>
        </references>
      </pivotArea>
    </format>
    <format dxfId="17">
      <pivotArea dataOnly="0" labelOnly="1" outline="0" fieldPosition="0">
        <references count="2">
          <reference field="0" count="1">
            <x v="5"/>
          </reference>
          <reference field="17" count="1" selected="0">
            <x v="339"/>
          </reference>
        </references>
      </pivotArea>
    </format>
    <format dxfId="16">
      <pivotArea dataOnly="0" labelOnly="1" outline="0" fieldPosition="0">
        <references count="3">
          <reference field="0" count="1" selected="0">
            <x v="5"/>
          </reference>
          <reference field="9" count="1">
            <x v="274"/>
          </reference>
          <reference field="17" count="1" selected="0">
            <x v="339"/>
          </reference>
        </references>
      </pivotArea>
    </format>
    <format dxfId="15">
      <pivotArea dataOnly="0" labelOnly="1" outline="0" fieldPosition="0">
        <references count="4">
          <reference field="0" count="1" selected="0">
            <x v="5"/>
          </reference>
          <reference field="4" count="1">
            <x v="5"/>
          </reference>
          <reference field="9" count="1" selected="0">
            <x v="274"/>
          </reference>
          <reference field="17" count="1" selected="0">
            <x v="339"/>
          </reference>
        </references>
      </pivotArea>
    </format>
    <format dxfId="14">
      <pivotArea outline="0" collapsedLevelsAreSubtotals="1" fieldPosition="0">
        <references count="1">
          <reference field="17" count="1" selected="0">
            <x v="339"/>
          </reference>
        </references>
      </pivotArea>
    </format>
    <format dxfId="13">
      <pivotArea dataOnly="0" labelOnly="1" outline="0" fieldPosition="0">
        <references count="1">
          <reference field="17" count="1">
            <x v="339"/>
          </reference>
        </references>
      </pivotArea>
    </format>
    <format dxfId="12">
      <pivotArea dataOnly="0" labelOnly="1" outline="0" fieldPosition="0">
        <references count="2">
          <reference field="0" count="1">
            <x v="5"/>
          </reference>
          <reference field="17" count="1" selected="0">
            <x v="339"/>
          </reference>
        </references>
      </pivotArea>
    </format>
    <format dxfId="11">
      <pivotArea dataOnly="0" labelOnly="1" outline="0" fieldPosition="0">
        <references count="3">
          <reference field="0" count="1" selected="0">
            <x v="5"/>
          </reference>
          <reference field="9" count="1">
            <x v="274"/>
          </reference>
          <reference field="17" count="1" selected="0">
            <x v="339"/>
          </reference>
        </references>
      </pivotArea>
    </format>
    <format dxfId="10">
      <pivotArea dataOnly="0" labelOnly="1" outline="0" fieldPosition="0">
        <references count="4">
          <reference field="0" count="1" selected="0">
            <x v="5"/>
          </reference>
          <reference field="4" count="1">
            <x v="5"/>
          </reference>
          <reference field="9" count="1" selected="0">
            <x v="274"/>
          </reference>
          <reference field="17" count="1" selected="0">
            <x v="339"/>
          </reference>
        </references>
      </pivotArea>
    </format>
    <format dxfId="9">
      <pivotArea field="4" type="button" dataOnly="0" labelOnly="1" outline="0" axis="axisRow" fieldPosition="3"/>
    </format>
    <format dxfId="8">
      <pivotArea dataOnly="0" labelOnly="1" outline="0" fieldPosition="0">
        <references count="2">
          <reference field="11" count="1">
            <x v="2"/>
          </reference>
          <reference field="13" count="1" selected="0">
            <x v="0"/>
          </reference>
        </references>
      </pivotArea>
    </format>
    <format dxfId="7">
      <pivotArea dataOnly="0" labelOnly="1" outline="0" fieldPosition="0">
        <references count="2">
          <reference field="11" count="1">
            <x v="3"/>
          </reference>
          <reference field="13" count="1" selected="0">
            <x v="1"/>
          </reference>
        </references>
      </pivotArea>
    </format>
    <format dxfId="6">
      <pivotArea dataOnly="0" labelOnly="1" outline="0" fieldPosition="0">
        <references count="2">
          <reference field="11" count="1">
            <x v="4"/>
          </reference>
          <reference field="13" count="1" selected="0">
            <x v="2"/>
          </reference>
        </references>
      </pivotArea>
    </format>
    <format dxfId="5">
      <pivotArea dataOnly="0" labelOnly="1" outline="0" fieldPosition="0">
        <references count="2">
          <reference field="11" count="1">
            <x v="1"/>
          </reference>
          <reference field="13" count="1" selected="0">
            <x v="3"/>
          </reference>
        </references>
      </pivotArea>
    </format>
    <format dxfId="4">
      <pivotArea dataOnly="0" labelOnly="1" outline="0" fieldPosition="0">
        <references count="2">
          <reference field="11" count="1">
            <x v="5"/>
          </reference>
          <reference field="13" count="1" selected="0">
            <x v="4"/>
          </reference>
        </references>
      </pivotArea>
    </format>
    <format dxfId="3">
      <pivotArea dataOnly="0" labelOnly="1" outline="0" fieldPosition="0">
        <references count="2">
          <reference field="11" count="1">
            <x v="0"/>
          </reference>
          <reference field="13" count="1" selected="0">
            <x v="5"/>
          </reference>
        </references>
      </pivotArea>
    </format>
    <format dxfId="2">
      <pivotArea dataOnly="0" labelOnly="1" outline="0" fieldPosition="0">
        <references count="2">
          <reference field="11" count="1">
            <x v="6"/>
          </reference>
          <reference field="13" count="1" selected="0">
            <x v="6"/>
          </reference>
        </references>
      </pivotArea>
    </format>
    <format dxfId="1">
      <pivotArea field="4" type="button" dataOnly="0" labelOnly="1" outline="0" axis="axisRow" fieldPosition="3"/>
    </format>
    <format dxfId="0">
      <pivotArea field="4" type="button" dataOnly="0" labelOnly="1" outline="0" axis="axisRow" fieldPosition="3"/>
    </format>
  </formats>
  <pivotTableStyleInfo name="PivotStyleMedium11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B8:C13"/>
  <sheetViews>
    <sheetView showGridLines="0" showRowColHeaders="0" tabSelected="1" workbookViewId="0">
      <selection activeCell="D8" sqref="D8"/>
    </sheetView>
  </sheetViews>
  <sheetFormatPr defaultRowHeight="14.25" x14ac:dyDescent="0.2"/>
  <cols>
    <col min="2" max="2" width="9" customWidth="1"/>
    <col min="3" max="3" width="14.375" customWidth="1"/>
  </cols>
  <sheetData>
    <row r="8" spans="2:3" ht="26.25" customHeight="1" x14ac:dyDescent="0.3">
      <c r="B8" s="27" t="s">
        <v>1494</v>
      </c>
      <c r="C8" s="170" t="s">
        <v>1495</v>
      </c>
    </row>
    <row r="9" spans="2:3" s="3" customFormat="1" ht="26.25" customHeight="1" x14ac:dyDescent="0.3">
      <c r="B9" s="27" t="s">
        <v>1496</v>
      </c>
      <c r="C9" s="170" t="s">
        <v>1497</v>
      </c>
    </row>
    <row r="10" spans="2:3" s="3" customFormat="1" ht="26.25" customHeight="1" x14ac:dyDescent="0.3">
      <c r="B10" s="27" t="s">
        <v>1498</v>
      </c>
      <c r="C10" s="171">
        <v>42857</v>
      </c>
    </row>
    <row r="12" spans="2:3" ht="15" x14ac:dyDescent="0.25">
      <c r="B12" s="172" t="s">
        <v>1501</v>
      </c>
      <c r="C12" s="172" t="s">
        <v>1499</v>
      </c>
    </row>
    <row r="13" spans="2:3" ht="15" x14ac:dyDescent="0.25">
      <c r="B13" s="172"/>
      <c r="C13" s="172" t="s">
        <v>1500</v>
      </c>
    </row>
  </sheetData>
  <sheetProtection algorithmName="SHA-512" hashValue="lJDuHlRj0gWabHA4lqFrVkAagvPzkt3NfNvekOTLfwwHU/Vn5on4aJGLyJs1kpjW8UGvqpQIIxHErxOO/F/vHQ==" saltValue="KLgKP4/iTRaMtudBeU2sFw==" spinCount="100000" sheet="1" objects="1" scenarios="1" selectLockedCells="1" selectUnlockedCells="1"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AZ400"/>
  <sheetViews>
    <sheetView showGridLines="0" showRowColHeaders="0" zoomScaleNormal="100" workbookViewId="0">
      <pane xSplit="22" ySplit="5" topLeftCell="W6" activePane="bottomRight" state="frozen"/>
      <selection activeCell="B1" sqref="B1"/>
      <selection pane="topRight" activeCell="W1" sqref="W1"/>
      <selection pane="bottomLeft" activeCell="B6" sqref="B6"/>
      <selection pane="bottomRight"/>
    </sheetView>
  </sheetViews>
  <sheetFormatPr defaultColWidth="0" defaultRowHeight="16.5" zeroHeight="1" x14ac:dyDescent="0.35"/>
  <cols>
    <col min="1" max="1" width="9" style="24" hidden="1" customWidth="1"/>
    <col min="2" max="2" width="4" style="134" customWidth="1"/>
    <col min="3" max="3" width="4" style="24" customWidth="1"/>
    <col min="4" max="15" width="8" style="4" customWidth="1"/>
    <col min="16" max="16" width="2.875" style="4" customWidth="1"/>
    <col min="17" max="17" width="4" style="135" customWidth="1"/>
    <col min="18" max="21" width="8" style="4" hidden="1" customWidth="1"/>
    <col min="22" max="22" width="15" style="4" hidden="1" customWidth="1"/>
    <col min="23" max="26" width="4" style="4" hidden="1" customWidth="1"/>
    <col min="27" max="27" width="21.25" style="4" hidden="1" customWidth="1"/>
    <col min="28" max="28" width="19" style="4" hidden="1" customWidth="1"/>
    <col min="29" max="29" width="7.875" hidden="1" customWidth="1"/>
    <col min="30" max="30" width="5" style="46" hidden="1" customWidth="1"/>
    <col min="31" max="31" width="5.25" hidden="1" customWidth="1"/>
    <col min="32" max="32" width="8.75" style="44" hidden="1" customWidth="1"/>
    <col min="33" max="33" width="9.5" style="44" hidden="1" customWidth="1"/>
    <col min="34" max="34" width="6.5" style="44" hidden="1" customWidth="1"/>
    <col min="35" max="35" width="8.625" style="45" hidden="1" customWidth="1"/>
    <col min="36" max="37" width="4" style="3" hidden="1" customWidth="1"/>
    <col min="38" max="39" width="8.625" hidden="1" customWidth="1"/>
    <col min="40" max="52" width="0" hidden="1" customWidth="1"/>
    <col min="53" max="16384" width="4" style="4" hidden="1"/>
  </cols>
  <sheetData>
    <row r="1" spans="1:52" ht="17.25" thickBot="1" x14ac:dyDescent="0.4">
      <c r="A1" s="175"/>
      <c r="C1" s="134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AC1" s="3"/>
      <c r="AE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</row>
    <row r="2" spans="1:52" x14ac:dyDescent="0.35">
      <c r="A2" s="175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5"/>
      <c r="AC2" s="3"/>
      <c r="AE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1:52" ht="48" customHeight="1" x14ac:dyDescent="0.35">
      <c r="A3" s="176">
        <v>64</v>
      </c>
      <c r="B3" s="13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8"/>
    </row>
    <row r="4" spans="1:52" ht="8.25" customHeight="1" x14ac:dyDescent="0.35">
      <c r="A4" s="176"/>
      <c r="B4" s="136"/>
      <c r="C4" s="76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8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spans="1:52" ht="15" hidden="1" customHeight="1" x14ac:dyDescent="0.35">
      <c r="A5" s="176">
        <v>15</v>
      </c>
      <c r="B5" s="136"/>
      <c r="C5" s="76"/>
      <c r="D5" s="77" t="s">
        <v>0</v>
      </c>
      <c r="E5" s="77" t="s">
        <v>2</v>
      </c>
      <c r="F5" s="77" t="s">
        <v>4</v>
      </c>
      <c r="G5" s="77" t="s">
        <v>6</v>
      </c>
      <c r="H5" s="77"/>
      <c r="I5" s="77"/>
      <c r="J5" s="77"/>
      <c r="K5" s="77"/>
      <c r="L5" s="77"/>
      <c r="M5" s="77"/>
      <c r="N5" s="77"/>
      <c r="O5" s="77"/>
      <c r="P5" s="78"/>
    </row>
    <row r="6" spans="1:52" ht="24" customHeight="1" x14ac:dyDescent="0.35">
      <c r="A6" s="176">
        <v>32</v>
      </c>
      <c r="B6" s="136"/>
      <c r="C6" s="76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8"/>
      <c r="AM6" s="3"/>
    </row>
    <row r="7" spans="1:52" ht="15" customHeight="1" x14ac:dyDescent="0.35">
      <c r="A7" s="176">
        <v>15</v>
      </c>
      <c r="B7" s="136"/>
      <c r="C7" s="76"/>
      <c r="D7" s="128"/>
      <c r="E7" s="129"/>
      <c r="F7" s="129"/>
      <c r="G7" s="130"/>
      <c r="H7" s="77"/>
      <c r="I7" s="77"/>
      <c r="J7" s="77"/>
      <c r="K7" s="77"/>
      <c r="L7" s="77"/>
      <c r="M7" s="77"/>
      <c r="N7" s="77"/>
      <c r="O7" s="77"/>
      <c r="P7" s="78"/>
    </row>
    <row r="8" spans="1:52" ht="15" hidden="1" customHeight="1" x14ac:dyDescent="0.35">
      <c r="A8" s="175"/>
      <c r="C8" s="79"/>
      <c r="D8" s="77" t="s">
        <v>7</v>
      </c>
      <c r="E8" s="77" t="s">
        <v>9</v>
      </c>
      <c r="F8" s="77" t="s">
        <v>10</v>
      </c>
      <c r="G8" s="77" t="s">
        <v>12</v>
      </c>
      <c r="H8" s="77" t="s">
        <v>13</v>
      </c>
      <c r="I8" s="77" t="s">
        <v>14</v>
      </c>
      <c r="J8" s="77" t="s">
        <v>15</v>
      </c>
      <c r="K8" s="77" t="s">
        <v>17</v>
      </c>
      <c r="L8" s="77" t="s">
        <v>18</v>
      </c>
      <c r="M8" s="77" t="s">
        <v>20</v>
      </c>
      <c r="N8" s="77" t="s">
        <v>22</v>
      </c>
      <c r="O8" s="77" t="s">
        <v>23</v>
      </c>
      <c r="P8" s="78"/>
    </row>
    <row r="9" spans="1:52" ht="24" customHeight="1" x14ac:dyDescent="0.35">
      <c r="A9" s="175"/>
      <c r="C9" s="79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</row>
    <row r="10" spans="1:52" ht="15" customHeight="1" x14ac:dyDescent="0.35">
      <c r="A10" s="175"/>
      <c r="C10" s="79"/>
      <c r="D10" s="128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30"/>
      <c r="P10" s="78"/>
    </row>
    <row r="11" spans="1:52" ht="15" hidden="1" customHeight="1" x14ac:dyDescent="0.35">
      <c r="A11" s="175"/>
      <c r="C11" s="79"/>
      <c r="D11" s="80" t="s">
        <v>24</v>
      </c>
      <c r="E11" s="80" t="s">
        <v>21</v>
      </c>
      <c r="F11" s="80" t="s">
        <v>25</v>
      </c>
      <c r="G11" s="80" t="s">
        <v>26</v>
      </c>
      <c r="H11" s="80" t="s">
        <v>27</v>
      </c>
      <c r="I11" s="80" t="s">
        <v>28</v>
      </c>
      <c r="J11" s="80" t="s">
        <v>29</v>
      </c>
      <c r="K11" s="77"/>
      <c r="L11" s="77"/>
      <c r="M11" s="77"/>
      <c r="N11" s="77"/>
      <c r="O11" s="77"/>
      <c r="P11" s="78"/>
    </row>
    <row r="12" spans="1:52" ht="24" customHeight="1" x14ac:dyDescent="0.35">
      <c r="A12" s="175"/>
      <c r="C12" s="79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</row>
    <row r="13" spans="1:52" ht="15" customHeight="1" x14ac:dyDescent="0.35">
      <c r="A13" s="175"/>
      <c r="C13" s="79"/>
      <c r="D13" s="128"/>
      <c r="E13" s="129"/>
      <c r="F13" s="129"/>
      <c r="G13" s="129"/>
      <c r="H13" s="129"/>
      <c r="I13" s="129"/>
      <c r="J13" s="130"/>
      <c r="K13" s="77"/>
      <c r="L13" s="77"/>
      <c r="M13" s="77"/>
      <c r="N13" s="77"/>
      <c r="O13" s="77"/>
      <c r="P13" s="78"/>
    </row>
    <row r="14" spans="1:52" ht="15" hidden="1" customHeight="1" x14ac:dyDescent="0.35">
      <c r="A14" s="175"/>
      <c r="C14" s="79"/>
      <c r="D14" s="77" t="s">
        <v>30</v>
      </c>
      <c r="E14" s="77" t="s">
        <v>32</v>
      </c>
      <c r="F14" s="77" t="s">
        <v>34</v>
      </c>
      <c r="G14" s="77" t="s">
        <v>35</v>
      </c>
      <c r="H14" s="77" t="s">
        <v>36</v>
      </c>
      <c r="I14" s="77" t="s">
        <v>37</v>
      </c>
      <c r="J14" s="77" t="s">
        <v>435</v>
      </c>
      <c r="K14" s="77"/>
      <c r="L14" s="77"/>
      <c r="M14" s="77"/>
      <c r="N14" s="77"/>
      <c r="O14" s="77"/>
      <c r="P14" s="78"/>
    </row>
    <row r="15" spans="1:52" ht="24" customHeight="1" x14ac:dyDescent="0.35">
      <c r="A15" s="175"/>
      <c r="C15" s="79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8"/>
    </row>
    <row r="16" spans="1:52" ht="15" customHeight="1" x14ac:dyDescent="0.35">
      <c r="A16" s="175"/>
      <c r="C16" s="79"/>
      <c r="D16" s="128"/>
      <c r="E16" s="129"/>
      <c r="F16" s="129"/>
      <c r="G16" s="129"/>
      <c r="H16" s="129"/>
      <c r="I16" s="129"/>
      <c r="J16" s="130"/>
      <c r="K16" s="77"/>
      <c r="L16" s="77"/>
      <c r="M16" s="77"/>
      <c r="N16" s="77"/>
      <c r="O16" s="77"/>
      <c r="P16" s="78"/>
    </row>
    <row r="17" spans="1:16" ht="15" hidden="1" customHeight="1" x14ac:dyDescent="0.35">
      <c r="A17" s="175"/>
      <c r="C17" s="79"/>
      <c r="D17" s="77" t="s">
        <v>39</v>
      </c>
      <c r="E17" s="77" t="s">
        <v>42</v>
      </c>
      <c r="F17" s="77" t="s">
        <v>43</v>
      </c>
      <c r="G17" s="77" t="s">
        <v>44</v>
      </c>
      <c r="H17" s="77" t="s">
        <v>432</v>
      </c>
      <c r="I17" s="77" t="s">
        <v>46</v>
      </c>
      <c r="J17" s="77" t="s">
        <v>376</v>
      </c>
      <c r="K17" s="77" t="s">
        <v>47</v>
      </c>
      <c r="L17" s="77" t="s">
        <v>48</v>
      </c>
      <c r="M17" s="77"/>
      <c r="N17" s="77"/>
      <c r="O17" s="77"/>
      <c r="P17" s="78"/>
    </row>
    <row r="18" spans="1:16" ht="24" customHeight="1" x14ac:dyDescent="0.35">
      <c r="A18" s="175"/>
      <c r="C18" s="79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8"/>
    </row>
    <row r="19" spans="1:16" ht="15" customHeight="1" x14ac:dyDescent="0.35">
      <c r="A19" s="175"/>
      <c r="C19" s="79"/>
      <c r="D19" s="128"/>
      <c r="E19" s="129"/>
      <c r="F19" s="129"/>
      <c r="G19" s="129"/>
      <c r="H19" s="129"/>
      <c r="I19" s="129"/>
      <c r="J19" s="129"/>
      <c r="K19" s="129"/>
      <c r="L19" s="130"/>
      <c r="M19" s="77"/>
      <c r="N19" s="77"/>
      <c r="O19" s="77"/>
      <c r="P19" s="78"/>
    </row>
    <row r="20" spans="1:16" ht="15" hidden="1" customHeight="1" x14ac:dyDescent="0.35">
      <c r="A20" s="175"/>
      <c r="C20" s="79"/>
      <c r="D20" s="77" t="s">
        <v>49</v>
      </c>
      <c r="E20" s="77" t="s">
        <v>51</v>
      </c>
      <c r="F20" s="77" t="s">
        <v>52</v>
      </c>
      <c r="G20" s="77" t="s">
        <v>53</v>
      </c>
      <c r="H20" s="77" t="s">
        <v>55</v>
      </c>
      <c r="I20" s="77" t="s">
        <v>54</v>
      </c>
      <c r="J20" s="77" t="s">
        <v>56</v>
      </c>
      <c r="K20" s="77"/>
      <c r="L20" s="77"/>
      <c r="M20" s="77"/>
      <c r="N20" s="77"/>
      <c r="O20" s="77"/>
      <c r="P20" s="78"/>
    </row>
    <row r="21" spans="1:16" ht="24" customHeight="1" x14ac:dyDescent="0.35">
      <c r="A21" s="175"/>
      <c r="C21" s="79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8"/>
    </row>
    <row r="22" spans="1:16" ht="15" customHeight="1" x14ac:dyDescent="0.35">
      <c r="A22" s="175"/>
      <c r="C22" s="79"/>
      <c r="D22" s="128"/>
      <c r="E22" s="129"/>
      <c r="F22" s="129"/>
      <c r="G22" s="129"/>
      <c r="H22" s="129"/>
      <c r="I22" s="129"/>
      <c r="J22" s="130"/>
      <c r="K22" s="77"/>
      <c r="L22" s="77"/>
      <c r="M22" s="77"/>
      <c r="N22" s="77"/>
      <c r="O22" s="77"/>
      <c r="P22" s="78"/>
    </row>
    <row r="23" spans="1:16" ht="15" hidden="1" customHeight="1" x14ac:dyDescent="0.35">
      <c r="A23" s="175"/>
      <c r="C23" s="79"/>
      <c r="D23" s="77" t="s">
        <v>75</v>
      </c>
      <c r="E23" s="77" t="s">
        <v>57</v>
      </c>
      <c r="F23" s="77" t="s">
        <v>58</v>
      </c>
      <c r="G23" s="77" t="s">
        <v>59</v>
      </c>
      <c r="H23" s="77" t="s">
        <v>60</v>
      </c>
      <c r="I23" s="77" t="s">
        <v>61</v>
      </c>
      <c r="J23" s="77" t="s">
        <v>62</v>
      </c>
      <c r="K23" s="77" t="s">
        <v>434</v>
      </c>
      <c r="L23" s="77"/>
      <c r="M23" s="77"/>
      <c r="N23" s="77"/>
      <c r="O23" s="77"/>
      <c r="P23" s="78"/>
    </row>
    <row r="24" spans="1:16" ht="24" customHeight="1" x14ac:dyDescent="0.35">
      <c r="A24" s="175"/>
      <c r="C24" s="79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8"/>
    </row>
    <row r="25" spans="1:16" ht="15" customHeight="1" x14ac:dyDescent="0.35">
      <c r="A25" s="175"/>
      <c r="C25" s="79"/>
      <c r="D25" s="128"/>
      <c r="E25" s="129"/>
      <c r="F25" s="129"/>
      <c r="G25" s="129"/>
      <c r="H25" s="129"/>
      <c r="I25" s="129"/>
      <c r="J25" s="129"/>
      <c r="K25" s="130"/>
      <c r="L25" s="77"/>
      <c r="M25" s="77"/>
      <c r="N25" s="77"/>
      <c r="O25" s="77"/>
      <c r="P25" s="78"/>
    </row>
    <row r="26" spans="1:16" ht="15" hidden="1" customHeight="1" x14ac:dyDescent="0.35">
      <c r="A26" s="175"/>
      <c r="C26" s="79"/>
      <c r="D26" s="77" t="s">
        <v>63</v>
      </c>
      <c r="E26" s="77" t="s">
        <v>64</v>
      </c>
      <c r="F26" s="77" t="s">
        <v>67</v>
      </c>
      <c r="G26" s="77" t="s">
        <v>68</v>
      </c>
      <c r="H26" s="77"/>
      <c r="I26" s="77"/>
      <c r="J26" s="77"/>
      <c r="K26" s="77"/>
      <c r="L26" s="77"/>
      <c r="M26" s="77"/>
      <c r="N26" s="77"/>
      <c r="O26" s="77"/>
      <c r="P26" s="78"/>
    </row>
    <row r="27" spans="1:16" ht="24" customHeight="1" x14ac:dyDescent="0.35">
      <c r="A27" s="175"/>
      <c r="C27" s="79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8"/>
    </row>
    <row r="28" spans="1:16" ht="15" customHeight="1" x14ac:dyDescent="0.35">
      <c r="A28" s="175"/>
      <c r="C28" s="79"/>
      <c r="D28" s="128"/>
      <c r="E28" s="129"/>
      <c r="F28" s="129"/>
      <c r="G28" s="130"/>
      <c r="H28" s="77"/>
      <c r="I28" s="77"/>
      <c r="J28" s="77"/>
      <c r="K28" s="77"/>
      <c r="L28" s="77"/>
      <c r="M28" s="77"/>
      <c r="N28" s="77"/>
      <c r="O28" s="77"/>
      <c r="P28" s="78"/>
    </row>
    <row r="29" spans="1:16" ht="15" customHeight="1" x14ac:dyDescent="0.35">
      <c r="A29" s="175"/>
      <c r="C29" s="178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80"/>
    </row>
    <row r="30" spans="1:16" ht="24" customHeight="1" x14ac:dyDescent="0.35">
      <c r="A30" s="175"/>
      <c r="C30" s="178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80"/>
    </row>
    <row r="31" spans="1:16" ht="15" customHeight="1" x14ac:dyDescent="0.35">
      <c r="A31" s="175"/>
      <c r="C31" s="178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80"/>
    </row>
    <row r="32" spans="1:16" ht="15" customHeight="1" x14ac:dyDescent="0.35">
      <c r="A32" s="175"/>
      <c r="C32" s="178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80"/>
    </row>
    <row r="33" spans="1:16" ht="24" customHeight="1" x14ac:dyDescent="0.35">
      <c r="A33" s="175"/>
      <c r="C33" s="178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80"/>
    </row>
    <row r="34" spans="1:16" ht="15" customHeight="1" x14ac:dyDescent="0.35">
      <c r="A34" s="175"/>
      <c r="C34" s="178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80"/>
    </row>
    <row r="35" spans="1:16" ht="15" customHeight="1" x14ac:dyDescent="0.35">
      <c r="A35" s="175"/>
      <c r="C35" s="178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80"/>
    </row>
    <row r="36" spans="1:16" ht="24" customHeight="1" x14ac:dyDescent="0.35">
      <c r="A36" s="175"/>
      <c r="C36" s="178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80"/>
    </row>
    <row r="37" spans="1:16" ht="15" customHeight="1" x14ac:dyDescent="0.35">
      <c r="A37" s="175"/>
      <c r="C37" s="178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80"/>
    </row>
    <row r="38" spans="1:16" ht="15" customHeight="1" x14ac:dyDescent="0.35">
      <c r="A38" s="175"/>
      <c r="C38" s="178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80"/>
    </row>
    <row r="39" spans="1:16" ht="24" customHeight="1" x14ac:dyDescent="0.35">
      <c r="A39" s="175"/>
      <c r="C39" s="178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80"/>
    </row>
    <row r="40" spans="1:16" ht="15" customHeight="1" x14ac:dyDescent="0.35">
      <c r="A40" s="175"/>
      <c r="C40" s="178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80"/>
    </row>
    <row r="41" spans="1:16" ht="15" customHeight="1" x14ac:dyDescent="0.35">
      <c r="A41" s="175"/>
      <c r="C41" s="178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80"/>
    </row>
    <row r="42" spans="1:16" ht="24" customHeight="1" x14ac:dyDescent="0.35">
      <c r="A42" s="175"/>
      <c r="C42" s="178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80"/>
    </row>
    <row r="43" spans="1:16" ht="15" customHeight="1" x14ac:dyDescent="0.35">
      <c r="A43" s="175"/>
      <c r="C43" s="178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80"/>
    </row>
    <row r="44" spans="1:16" x14ac:dyDescent="0.35">
      <c r="A44" s="175"/>
      <c r="C44" s="178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80"/>
    </row>
    <row r="45" spans="1:16" ht="24" customHeight="1" x14ac:dyDescent="0.35">
      <c r="A45" s="175"/>
      <c r="C45" s="178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</row>
    <row r="46" spans="1:16" ht="15" customHeight="1" x14ac:dyDescent="0.35">
      <c r="A46" s="175"/>
      <c r="C46" s="178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80"/>
    </row>
    <row r="47" spans="1:16" ht="15" hidden="1" customHeight="1" x14ac:dyDescent="0.35">
      <c r="A47" s="175"/>
      <c r="C47" s="178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80"/>
    </row>
    <row r="48" spans="1:16" ht="24" customHeight="1" x14ac:dyDescent="0.35">
      <c r="A48" s="175"/>
      <c r="C48" s="178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80"/>
    </row>
    <row r="49" spans="1:16" ht="15" customHeight="1" x14ac:dyDescent="0.35">
      <c r="A49" s="175"/>
      <c r="C49" s="178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80"/>
    </row>
    <row r="50" spans="1:16" ht="15" hidden="1" customHeight="1" x14ac:dyDescent="0.35">
      <c r="A50" s="175"/>
      <c r="C50" s="178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80"/>
    </row>
    <row r="51" spans="1:16" ht="24" customHeight="1" x14ac:dyDescent="0.35">
      <c r="A51" s="175"/>
      <c r="C51" s="178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80"/>
    </row>
    <row r="52" spans="1:16" ht="15" customHeight="1" x14ac:dyDescent="0.35">
      <c r="A52" s="175"/>
      <c r="C52" s="178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80"/>
    </row>
    <row r="53" spans="1:16" ht="15" hidden="1" customHeight="1" x14ac:dyDescent="0.35">
      <c r="A53" s="175"/>
      <c r="C53" s="178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80"/>
    </row>
    <row r="54" spans="1:16" ht="24" customHeight="1" x14ac:dyDescent="0.35">
      <c r="A54" s="175"/>
      <c r="C54" s="178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80"/>
    </row>
    <row r="55" spans="1:16" ht="15" customHeight="1" x14ac:dyDescent="0.35">
      <c r="A55" s="175"/>
      <c r="C55" s="178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80"/>
    </row>
    <row r="56" spans="1:16" ht="15" hidden="1" customHeight="1" x14ac:dyDescent="0.35">
      <c r="A56" s="175"/>
      <c r="C56" s="178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80"/>
    </row>
    <row r="57" spans="1:16" ht="24" customHeight="1" x14ac:dyDescent="0.35">
      <c r="A57" s="175"/>
      <c r="C57" s="178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80"/>
    </row>
    <row r="58" spans="1:16" ht="15" customHeight="1" x14ac:dyDescent="0.35">
      <c r="A58" s="175"/>
      <c r="C58" s="178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80"/>
    </row>
    <row r="59" spans="1:16" ht="15" hidden="1" customHeight="1" x14ac:dyDescent="0.35">
      <c r="A59" s="175"/>
      <c r="C59" s="178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80"/>
    </row>
    <row r="60" spans="1:16" ht="24" customHeight="1" x14ac:dyDescent="0.35">
      <c r="A60" s="175"/>
      <c r="C60" s="178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80"/>
    </row>
    <row r="61" spans="1:16" ht="15" customHeight="1" x14ac:dyDescent="0.35">
      <c r="A61" s="175"/>
      <c r="C61" s="178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80"/>
    </row>
    <row r="62" spans="1:16" ht="15" customHeight="1" x14ac:dyDescent="0.35">
      <c r="A62" s="175"/>
      <c r="C62" s="178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80"/>
    </row>
    <row r="63" spans="1:16" ht="24" customHeight="1" x14ac:dyDescent="0.35">
      <c r="A63" s="175"/>
      <c r="C63" s="178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80"/>
    </row>
    <row r="64" spans="1:16" ht="15" customHeight="1" x14ac:dyDescent="0.35">
      <c r="A64" s="175"/>
      <c r="C64" s="178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80"/>
    </row>
    <row r="65" spans="1:16" ht="15" customHeight="1" x14ac:dyDescent="0.35">
      <c r="A65" s="175"/>
      <c r="C65" s="178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80"/>
    </row>
    <row r="66" spans="1:16" ht="24" customHeight="1" x14ac:dyDescent="0.35">
      <c r="A66" s="175"/>
      <c r="C66" s="178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80"/>
    </row>
    <row r="67" spans="1:16" ht="15" customHeight="1" x14ac:dyDescent="0.35">
      <c r="A67" s="175"/>
      <c r="C67" s="178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80"/>
    </row>
    <row r="68" spans="1:16" ht="15" customHeight="1" x14ac:dyDescent="0.35">
      <c r="A68" s="175"/>
      <c r="C68" s="178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80"/>
    </row>
    <row r="69" spans="1:16" ht="24" customHeight="1" x14ac:dyDescent="0.35">
      <c r="A69" s="175"/>
      <c r="C69" s="178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80"/>
    </row>
    <row r="70" spans="1:16" ht="15" customHeight="1" x14ac:dyDescent="0.35">
      <c r="A70" s="175"/>
      <c r="C70" s="178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80"/>
    </row>
    <row r="71" spans="1:16" ht="15" customHeight="1" x14ac:dyDescent="0.35">
      <c r="A71" s="175"/>
      <c r="C71" s="178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80"/>
    </row>
    <row r="72" spans="1:16" ht="24" customHeight="1" x14ac:dyDescent="0.35">
      <c r="A72" s="175"/>
      <c r="C72" s="178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80"/>
    </row>
    <row r="73" spans="1:16" ht="15" customHeight="1" x14ac:dyDescent="0.35">
      <c r="A73" s="175"/>
      <c r="C73" s="178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80"/>
    </row>
    <row r="74" spans="1:16" ht="15" customHeight="1" x14ac:dyDescent="0.35">
      <c r="A74" s="175"/>
      <c r="C74" s="178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80"/>
    </row>
    <row r="75" spans="1:16" ht="24" customHeight="1" x14ac:dyDescent="0.35">
      <c r="A75" s="175"/>
      <c r="C75" s="178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80"/>
    </row>
    <row r="76" spans="1:16" ht="15" customHeight="1" x14ac:dyDescent="0.35">
      <c r="A76" s="175"/>
      <c r="C76" s="178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80"/>
    </row>
    <row r="77" spans="1:16" ht="15" customHeight="1" x14ac:dyDescent="0.35">
      <c r="A77" s="175"/>
      <c r="C77" s="178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80"/>
    </row>
    <row r="78" spans="1:16" ht="24" customHeight="1" x14ac:dyDescent="0.35">
      <c r="A78" s="175"/>
      <c r="C78" s="178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80"/>
    </row>
    <row r="79" spans="1:16" ht="15" customHeight="1" x14ac:dyDescent="0.35">
      <c r="A79" s="175"/>
      <c r="C79" s="178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80"/>
    </row>
    <row r="80" spans="1:16" ht="15" customHeight="1" x14ac:dyDescent="0.35">
      <c r="A80" s="175"/>
      <c r="C80" s="178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80"/>
    </row>
    <row r="81" spans="1:16" ht="24" customHeight="1" x14ac:dyDescent="0.35">
      <c r="A81" s="175"/>
      <c r="C81" s="178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80"/>
    </row>
    <row r="82" spans="1:16" ht="15" customHeight="1" x14ac:dyDescent="0.35">
      <c r="A82" s="175"/>
      <c r="C82" s="178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80"/>
    </row>
    <row r="83" spans="1:16" x14ac:dyDescent="0.35">
      <c r="A83" s="175"/>
      <c r="C83" s="178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80"/>
    </row>
    <row r="84" spans="1:16" ht="24" customHeight="1" x14ac:dyDescent="0.35">
      <c r="A84" s="175"/>
      <c r="C84" s="178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80"/>
    </row>
    <row r="85" spans="1:16" ht="15" customHeight="1" x14ac:dyDescent="0.35">
      <c r="A85" s="175"/>
      <c r="C85" s="178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80"/>
    </row>
    <row r="86" spans="1:16" ht="15" hidden="1" customHeight="1" x14ac:dyDescent="0.35">
      <c r="A86" s="175"/>
      <c r="C86" s="178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80"/>
    </row>
    <row r="87" spans="1:16" ht="24" customHeight="1" x14ac:dyDescent="0.35">
      <c r="A87" s="175"/>
      <c r="C87" s="178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80"/>
    </row>
    <row r="88" spans="1:16" ht="15" customHeight="1" x14ac:dyDescent="0.35">
      <c r="A88" s="175"/>
      <c r="C88" s="178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80"/>
    </row>
    <row r="89" spans="1:16" ht="15" hidden="1" customHeight="1" x14ac:dyDescent="0.35">
      <c r="A89" s="175"/>
      <c r="C89" s="178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80"/>
    </row>
    <row r="90" spans="1:16" ht="24" customHeight="1" x14ac:dyDescent="0.35">
      <c r="A90" s="175"/>
      <c r="C90" s="178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80"/>
    </row>
    <row r="91" spans="1:16" ht="15" customHeight="1" x14ac:dyDescent="0.35">
      <c r="A91" s="175"/>
      <c r="C91" s="178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80"/>
    </row>
    <row r="92" spans="1:16" ht="15" hidden="1" customHeight="1" x14ac:dyDescent="0.35">
      <c r="A92" s="175"/>
      <c r="C92" s="178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80"/>
    </row>
    <row r="93" spans="1:16" ht="24" customHeight="1" x14ac:dyDescent="0.35">
      <c r="A93" s="175"/>
      <c r="C93" s="178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80"/>
    </row>
    <row r="94" spans="1:16" ht="15" customHeight="1" x14ac:dyDescent="0.35">
      <c r="A94" s="175"/>
      <c r="C94" s="178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80"/>
    </row>
    <row r="95" spans="1:16" ht="15" customHeight="1" x14ac:dyDescent="0.35">
      <c r="A95" s="175"/>
      <c r="C95" s="178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80"/>
    </row>
    <row r="96" spans="1:16" ht="24" customHeight="1" x14ac:dyDescent="0.35">
      <c r="A96" s="175"/>
      <c r="C96" s="178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80"/>
    </row>
    <row r="97" spans="1:16" ht="15" customHeight="1" x14ac:dyDescent="0.35">
      <c r="A97" s="175"/>
      <c r="C97" s="178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80"/>
    </row>
    <row r="98" spans="1:16" ht="15" customHeight="1" x14ac:dyDescent="0.35">
      <c r="A98" s="175"/>
      <c r="C98" s="178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80"/>
    </row>
    <row r="99" spans="1:16" ht="24" customHeight="1" x14ac:dyDescent="0.35">
      <c r="A99" s="175"/>
      <c r="C99" s="178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80"/>
    </row>
    <row r="100" spans="1:16" ht="15" customHeight="1" x14ac:dyDescent="0.35">
      <c r="A100" s="175"/>
      <c r="C100" s="178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80"/>
    </row>
    <row r="101" spans="1:16" ht="15" hidden="1" customHeight="1" x14ac:dyDescent="0.35">
      <c r="A101" s="175"/>
      <c r="C101" s="79"/>
      <c r="D101" s="77" t="s">
        <v>69</v>
      </c>
      <c r="E101" s="77" t="s">
        <v>70</v>
      </c>
      <c r="F101" s="77" t="s">
        <v>71</v>
      </c>
      <c r="G101" s="77"/>
      <c r="H101" s="77"/>
      <c r="I101" s="77"/>
      <c r="J101" s="77"/>
      <c r="K101" s="77"/>
      <c r="L101" s="77"/>
      <c r="M101" s="77"/>
      <c r="N101" s="77"/>
      <c r="O101" s="77"/>
      <c r="P101" s="78"/>
    </row>
    <row r="102" spans="1:16" ht="24" customHeight="1" x14ac:dyDescent="0.35">
      <c r="A102" s="175"/>
      <c r="C102" s="79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8"/>
    </row>
    <row r="103" spans="1:16" ht="15" customHeight="1" x14ac:dyDescent="0.35">
      <c r="A103" s="175"/>
      <c r="C103" s="79"/>
      <c r="D103" s="128"/>
      <c r="E103" s="129"/>
      <c r="F103" s="130"/>
      <c r="G103" s="81"/>
      <c r="H103" s="77"/>
      <c r="I103" s="77"/>
      <c r="J103" s="77"/>
      <c r="K103" s="77"/>
      <c r="L103" s="77"/>
      <c r="M103" s="77"/>
      <c r="N103" s="77"/>
      <c r="O103" s="77"/>
      <c r="P103" s="78"/>
    </row>
    <row r="104" spans="1:16" hidden="1" x14ac:dyDescent="0.35">
      <c r="A104" s="175"/>
      <c r="C104" s="79"/>
      <c r="D104" s="77" t="s">
        <v>72</v>
      </c>
      <c r="E104" s="77" t="s">
        <v>74</v>
      </c>
      <c r="F104" s="77" t="s">
        <v>436</v>
      </c>
      <c r="G104" s="77" t="s">
        <v>76</v>
      </c>
      <c r="H104" s="77" t="s">
        <v>77</v>
      </c>
      <c r="I104" s="77" t="s">
        <v>433</v>
      </c>
      <c r="J104" s="77" t="s">
        <v>430</v>
      </c>
      <c r="K104" s="77" t="s">
        <v>431</v>
      </c>
      <c r="L104" s="77"/>
      <c r="M104" s="77"/>
      <c r="N104" s="77"/>
      <c r="O104" s="77"/>
      <c r="P104" s="78"/>
    </row>
    <row r="105" spans="1:16" ht="24" customHeight="1" x14ac:dyDescent="0.35">
      <c r="A105" s="175"/>
      <c r="C105" s="79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8"/>
    </row>
    <row r="106" spans="1:16" ht="15" customHeight="1" x14ac:dyDescent="0.35">
      <c r="A106" s="175"/>
      <c r="C106" s="79"/>
      <c r="D106" s="128"/>
      <c r="E106" s="129"/>
      <c r="F106" s="129"/>
      <c r="G106" s="129"/>
      <c r="H106" s="129"/>
      <c r="I106" s="129"/>
      <c r="J106" s="129"/>
      <c r="K106" s="130"/>
      <c r="L106" s="77"/>
      <c r="M106" s="77"/>
      <c r="N106" s="77"/>
      <c r="O106" s="77"/>
      <c r="P106" s="78"/>
    </row>
    <row r="107" spans="1:16" ht="15" hidden="1" customHeight="1" x14ac:dyDescent="0.35">
      <c r="A107" s="175"/>
      <c r="C107" s="79"/>
      <c r="D107" s="77" t="s">
        <v>80</v>
      </c>
      <c r="E107" s="77" t="s">
        <v>81</v>
      </c>
      <c r="F107" s="77" t="s">
        <v>82</v>
      </c>
      <c r="G107" s="77" t="s">
        <v>83</v>
      </c>
      <c r="H107" s="77"/>
      <c r="I107" s="77"/>
      <c r="J107" s="77"/>
      <c r="K107" s="77"/>
      <c r="L107" s="77"/>
      <c r="M107" s="77"/>
      <c r="N107" s="77"/>
      <c r="O107" s="77"/>
      <c r="P107" s="78"/>
    </row>
    <row r="108" spans="1:16" ht="24" customHeight="1" x14ac:dyDescent="0.35">
      <c r="A108" s="175"/>
      <c r="C108" s="79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8"/>
    </row>
    <row r="109" spans="1:16" ht="15" customHeight="1" x14ac:dyDescent="0.35">
      <c r="A109" s="175"/>
      <c r="C109" s="79"/>
      <c r="D109" s="128"/>
      <c r="E109" s="129"/>
      <c r="F109" s="129"/>
      <c r="G109" s="130"/>
      <c r="H109" s="77"/>
      <c r="I109" s="77"/>
      <c r="J109" s="77"/>
      <c r="K109" s="77"/>
      <c r="L109" s="77"/>
      <c r="M109" s="77"/>
      <c r="N109" s="77"/>
      <c r="O109" s="77"/>
      <c r="P109" s="78"/>
    </row>
    <row r="110" spans="1:16" ht="15" hidden="1" customHeight="1" x14ac:dyDescent="0.35">
      <c r="A110" s="175"/>
      <c r="C110" s="79"/>
      <c r="D110" s="77" t="s">
        <v>73</v>
      </c>
      <c r="E110" s="77" t="s">
        <v>84</v>
      </c>
      <c r="F110" s="77" t="s">
        <v>85</v>
      </c>
      <c r="G110" s="77"/>
      <c r="H110" s="77"/>
      <c r="I110" s="77"/>
      <c r="J110" s="77"/>
      <c r="K110" s="77"/>
      <c r="L110" s="77"/>
      <c r="M110" s="77"/>
      <c r="N110" s="77"/>
      <c r="O110" s="77"/>
      <c r="P110" s="78"/>
    </row>
    <row r="111" spans="1:16" ht="24" customHeight="1" x14ac:dyDescent="0.35">
      <c r="A111" s="175"/>
      <c r="C111" s="79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8"/>
    </row>
    <row r="112" spans="1:16" ht="15" customHeight="1" x14ac:dyDescent="0.35">
      <c r="A112" s="175"/>
      <c r="C112" s="79"/>
      <c r="D112" s="128"/>
      <c r="E112" s="129"/>
      <c r="F112" s="130"/>
      <c r="G112" s="81"/>
      <c r="H112" s="77"/>
      <c r="I112" s="77"/>
      <c r="J112" s="77"/>
      <c r="K112" s="77"/>
      <c r="L112" s="77"/>
      <c r="M112" s="77"/>
      <c r="N112" s="77"/>
      <c r="O112" s="77"/>
      <c r="P112" s="78"/>
    </row>
    <row r="113" spans="1:16" ht="15" hidden="1" customHeight="1" x14ac:dyDescent="0.35">
      <c r="A113" s="175"/>
      <c r="C113" s="79"/>
      <c r="D113" s="77" t="s">
        <v>86</v>
      </c>
      <c r="E113" s="77" t="s">
        <v>87</v>
      </c>
      <c r="F113" s="77" t="s">
        <v>88</v>
      </c>
      <c r="G113" s="77" t="s">
        <v>90</v>
      </c>
      <c r="H113" s="77" t="s">
        <v>91</v>
      </c>
      <c r="I113" s="77" t="s">
        <v>429</v>
      </c>
      <c r="J113" s="77" t="s">
        <v>92</v>
      </c>
      <c r="K113" s="77"/>
      <c r="L113" s="77"/>
      <c r="M113" s="77"/>
      <c r="N113" s="77"/>
      <c r="O113" s="77"/>
      <c r="P113" s="78"/>
    </row>
    <row r="114" spans="1:16" ht="24" customHeight="1" x14ac:dyDescent="0.35">
      <c r="A114" s="175"/>
      <c r="C114" s="79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8"/>
    </row>
    <row r="115" spans="1:16" ht="15" customHeight="1" x14ac:dyDescent="0.35">
      <c r="A115" s="175"/>
      <c r="C115" s="79"/>
      <c r="D115" s="128"/>
      <c r="E115" s="129"/>
      <c r="F115" s="129"/>
      <c r="G115" s="129"/>
      <c r="H115" s="129"/>
      <c r="I115" s="129"/>
      <c r="J115" s="130"/>
      <c r="K115" s="77"/>
      <c r="L115" s="77"/>
      <c r="M115" s="77"/>
      <c r="N115" s="77"/>
      <c r="O115" s="77"/>
      <c r="P115" s="78"/>
    </row>
    <row r="116" spans="1:16" ht="15" hidden="1" customHeight="1" x14ac:dyDescent="0.35">
      <c r="A116" s="175"/>
      <c r="C116" s="79"/>
      <c r="D116" s="77" t="s">
        <v>93</v>
      </c>
      <c r="E116" s="77" t="s">
        <v>89</v>
      </c>
      <c r="F116" s="77" t="s">
        <v>94</v>
      </c>
      <c r="G116" s="77" t="s">
        <v>96</v>
      </c>
      <c r="H116" s="77" t="s">
        <v>97</v>
      </c>
      <c r="I116" s="77" t="s">
        <v>98</v>
      </c>
      <c r="J116" s="77" t="s">
        <v>99</v>
      </c>
      <c r="K116" s="77" t="s">
        <v>100</v>
      </c>
      <c r="L116" s="77" t="s">
        <v>101</v>
      </c>
      <c r="M116" s="77" t="s">
        <v>102</v>
      </c>
      <c r="N116" s="77"/>
      <c r="O116" s="77"/>
      <c r="P116" s="78"/>
    </row>
    <row r="117" spans="1:16" ht="24" customHeight="1" x14ac:dyDescent="0.35">
      <c r="A117" s="175"/>
      <c r="C117" s="79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8"/>
    </row>
    <row r="118" spans="1:16" ht="15" customHeight="1" x14ac:dyDescent="0.35">
      <c r="A118" s="175"/>
      <c r="C118" s="79"/>
      <c r="D118" s="128"/>
      <c r="E118" s="129"/>
      <c r="F118" s="129"/>
      <c r="G118" s="129"/>
      <c r="H118" s="129"/>
      <c r="I118" s="129"/>
      <c r="J118" s="129"/>
      <c r="K118" s="129"/>
      <c r="L118" s="129"/>
      <c r="M118" s="130"/>
      <c r="N118" s="77"/>
      <c r="O118" s="77"/>
      <c r="P118" s="78"/>
    </row>
    <row r="119" spans="1:16" ht="15" customHeight="1" x14ac:dyDescent="0.35">
      <c r="A119" s="175"/>
      <c r="C119" s="178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80"/>
    </row>
    <row r="120" spans="1:16" ht="24" customHeight="1" x14ac:dyDescent="0.35">
      <c r="A120" s="175"/>
      <c r="C120" s="178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80"/>
    </row>
    <row r="121" spans="1:16" ht="15" customHeight="1" x14ac:dyDescent="0.35">
      <c r="A121" s="175"/>
      <c r="C121" s="178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80"/>
    </row>
    <row r="122" spans="1:16" ht="15" hidden="1" customHeight="1" x14ac:dyDescent="0.35">
      <c r="A122" s="175"/>
      <c r="C122" s="178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80"/>
    </row>
    <row r="123" spans="1:16" ht="24" customHeight="1" x14ac:dyDescent="0.35">
      <c r="A123" s="175"/>
      <c r="C123" s="178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80"/>
    </row>
    <row r="124" spans="1:16" ht="15" customHeight="1" x14ac:dyDescent="0.35">
      <c r="A124" s="175"/>
      <c r="C124" s="178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80"/>
    </row>
    <row r="125" spans="1:16" ht="15" customHeight="1" x14ac:dyDescent="0.35">
      <c r="A125" s="175"/>
      <c r="C125" s="178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80"/>
    </row>
    <row r="126" spans="1:16" ht="24" customHeight="1" x14ac:dyDescent="0.35">
      <c r="A126" s="175"/>
      <c r="C126" s="178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80"/>
    </row>
    <row r="127" spans="1:16" ht="15" customHeight="1" x14ac:dyDescent="0.35">
      <c r="A127" s="175"/>
      <c r="C127" s="178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80"/>
    </row>
    <row r="128" spans="1:16" ht="15" customHeight="1" x14ac:dyDescent="0.35">
      <c r="A128" s="175"/>
      <c r="C128" s="178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80"/>
    </row>
    <row r="129" spans="1:52" ht="24" customHeight="1" x14ac:dyDescent="0.35">
      <c r="A129" s="175"/>
      <c r="C129" s="178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80"/>
    </row>
    <row r="130" spans="1:52" ht="15" customHeight="1" x14ac:dyDescent="0.35">
      <c r="A130" s="175"/>
      <c r="C130" s="178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80"/>
    </row>
    <row r="131" spans="1:52" ht="15" customHeight="1" x14ac:dyDescent="0.35">
      <c r="A131" s="175"/>
      <c r="C131" s="178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80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</row>
    <row r="132" spans="1:52" ht="24" customHeight="1" x14ac:dyDescent="0.35">
      <c r="A132" s="175"/>
      <c r="C132" s="178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80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</row>
    <row r="133" spans="1:52" ht="15" customHeight="1" x14ac:dyDescent="0.35">
      <c r="A133" s="175"/>
      <c r="C133" s="178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80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</row>
    <row r="134" spans="1:52" ht="15" customHeight="1" x14ac:dyDescent="0.35">
      <c r="A134" s="175"/>
      <c r="C134" s="178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8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</row>
    <row r="135" spans="1:52" ht="24" customHeight="1" x14ac:dyDescent="0.35">
      <c r="A135" s="175"/>
      <c r="C135" s="178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80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</row>
    <row r="136" spans="1:52" ht="15" customHeight="1" x14ac:dyDescent="0.35">
      <c r="A136" s="175"/>
      <c r="C136" s="178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80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</row>
    <row r="137" spans="1:52" ht="15" customHeight="1" x14ac:dyDescent="0.35">
      <c r="A137" s="175"/>
      <c r="C137" s="178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80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</row>
    <row r="138" spans="1:52" ht="24" customHeight="1" x14ac:dyDescent="0.35">
      <c r="A138" s="175"/>
      <c r="C138" s="178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80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</row>
    <row r="139" spans="1:52" ht="15" customHeight="1" x14ac:dyDescent="0.35">
      <c r="A139" s="175"/>
      <c r="C139" s="178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80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</row>
    <row r="140" spans="1:52" ht="15" customHeight="1" x14ac:dyDescent="0.35">
      <c r="A140" s="175"/>
      <c r="C140" s="178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80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</row>
    <row r="141" spans="1:52" ht="24" customHeight="1" x14ac:dyDescent="0.35">
      <c r="A141" s="175"/>
      <c r="C141" s="178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80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</row>
    <row r="142" spans="1:52" ht="15" customHeight="1" x14ac:dyDescent="0.35">
      <c r="A142" s="175"/>
      <c r="C142" s="178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80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</row>
    <row r="143" spans="1:52" ht="15" customHeight="1" x14ac:dyDescent="0.35">
      <c r="A143" s="175"/>
      <c r="C143" s="178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80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</row>
    <row r="144" spans="1:52" ht="24" customHeight="1" x14ac:dyDescent="0.35">
      <c r="A144" s="175"/>
      <c r="C144" s="178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80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</row>
    <row r="145" spans="1:52" ht="15" customHeight="1" x14ac:dyDescent="0.35">
      <c r="A145" s="175"/>
      <c r="C145" s="178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80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</row>
    <row r="146" spans="1:52" ht="15" customHeight="1" x14ac:dyDescent="0.35">
      <c r="A146" s="175"/>
      <c r="C146" s="178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80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</row>
    <row r="147" spans="1:52" ht="24" customHeight="1" x14ac:dyDescent="0.35">
      <c r="A147" s="175"/>
      <c r="C147" s="178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80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</row>
    <row r="148" spans="1:52" ht="15" customHeight="1" x14ac:dyDescent="0.35">
      <c r="A148" s="175"/>
      <c r="C148" s="178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80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</row>
    <row r="149" spans="1:52" ht="15" customHeight="1" x14ac:dyDescent="0.35">
      <c r="A149" s="175"/>
      <c r="C149" s="178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80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</row>
    <row r="150" spans="1:52" ht="24" customHeight="1" x14ac:dyDescent="0.35">
      <c r="A150" s="175"/>
      <c r="C150" s="178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80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</row>
    <row r="151" spans="1:52" ht="15" customHeight="1" x14ac:dyDescent="0.35">
      <c r="A151" s="175"/>
      <c r="C151" s="178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80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</row>
    <row r="152" spans="1:52" ht="15" customHeight="1" x14ac:dyDescent="0.35">
      <c r="A152" s="175"/>
      <c r="C152" s="178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80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</row>
    <row r="153" spans="1:52" ht="24" customHeight="1" x14ac:dyDescent="0.35">
      <c r="A153" s="175"/>
      <c r="C153" s="178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80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</row>
    <row r="154" spans="1:52" ht="15" customHeight="1" x14ac:dyDescent="0.35">
      <c r="A154" s="175"/>
      <c r="C154" s="178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80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</row>
    <row r="155" spans="1:52" ht="15" customHeight="1" x14ac:dyDescent="0.35">
      <c r="A155" s="175"/>
      <c r="C155" s="178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80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</row>
    <row r="156" spans="1:52" ht="24" customHeight="1" x14ac:dyDescent="0.35">
      <c r="A156" s="175"/>
      <c r="C156" s="178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80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</row>
    <row r="157" spans="1:52" ht="15" customHeight="1" x14ac:dyDescent="0.35">
      <c r="A157" s="175"/>
      <c r="C157" s="178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80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</row>
    <row r="158" spans="1:52" ht="15" customHeight="1" x14ac:dyDescent="0.35">
      <c r="A158" s="175"/>
      <c r="C158" s="178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80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</row>
    <row r="159" spans="1:52" ht="24" customHeight="1" x14ac:dyDescent="0.35">
      <c r="A159" s="175"/>
      <c r="C159" s="178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80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</row>
    <row r="160" spans="1:52" ht="15" customHeight="1" x14ac:dyDescent="0.35">
      <c r="A160" s="175"/>
      <c r="C160" s="178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80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</row>
    <row r="161" spans="1:52" ht="15" customHeight="1" x14ac:dyDescent="0.35">
      <c r="A161" s="175"/>
      <c r="C161" s="178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80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</row>
    <row r="162" spans="1:52" ht="24" customHeight="1" x14ac:dyDescent="0.35">
      <c r="A162" s="175"/>
      <c r="C162" s="178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80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</row>
    <row r="163" spans="1:52" ht="15" customHeight="1" x14ac:dyDescent="0.35">
      <c r="A163" s="175"/>
      <c r="C163" s="178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80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</row>
    <row r="164" spans="1:52" ht="15" customHeight="1" x14ac:dyDescent="0.35">
      <c r="A164" s="175"/>
      <c r="C164" s="178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80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</row>
    <row r="165" spans="1:52" ht="24" customHeight="1" x14ac:dyDescent="0.35">
      <c r="A165" s="175"/>
      <c r="C165" s="178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80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</row>
    <row r="166" spans="1:52" ht="15" customHeight="1" x14ac:dyDescent="0.35">
      <c r="A166" s="175"/>
      <c r="C166" s="178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80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</row>
    <row r="167" spans="1:52" ht="15" customHeight="1" x14ac:dyDescent="0.35">
      <c r="A167" s="175"/>
      <c r="C167" s="178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80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</row>
    <row r="168" spans="1:52" ht="24" customHeight="1" x14ac:dyDescent="0.35">
      <c r="A168" s="175"/>
      <c r="C168" s="178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80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</row>
    <row r="169" spans="1:52" ht="15" customHeight="1" x14ac:dyDescent="0.35">
      <c r="A169" s="175"/>
      <c r="C169" s="178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80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</row>
    <row r="170" spans="1:52" ht="15" customHeight="1" x14ac:dyDescent="0.35">
      <c r="A170" s="175"/>
      <c r="C170" s="178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80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</row>
    <row r="171" spans="1:52" ht="24" customHeight="1" x14ac:dyDescent="0.35">
      <c r="A171" s="175"/>
      <c r="C171" s="178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80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</row>
    <row r="172" spans="1:52" ht="15" customHeight="1" x14ac:dyDescent="0.35">
      <c r="A172" s="175"/>
      <c r="C172" s="178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80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</row>
    <row r="173" spans="1:52" ht="15" customHeight="1" x14ac:dyDescent="0.35">
      <c r="A173" s="175"/>
      <c r="C173" s="178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80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</row>
    <row r="174" spans="1:52" ht="24" customHeight="1" x14ac:dyDescent="0.35">
      <c r="A174" s="175"/>
      <c r="C174" s="178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80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</row>
    <row r="175" spans="1:52" ht="15" customHeight="1" x14ac:dyDescent="0.35">
      <c r="A175" s="175"/>
      <c r="C175" s="178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80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</row>
    <row r="176" spans="1:52" ht="15" customHeight="1" x14ac:dyDescent="0.35">
      <c r="A176" s="175"/>
      <c r="C176" s="178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80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</row>
    <row r="177" spans="1:52" ht="24" customHeight="1" x14ac:dyDescent="0.35">
      <c r="A177" s="175"/>
      <c r="C177" s="178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80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</row>
    <row r="178" spans="1:52" ht="15" customHeight="1" x14ac:dyDescent="0.35">
      <c r="A178" s="175"/>
      <c r="C178" s="178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80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</row>
    <row r="179" spans="1:52" ht="15" customHeight="1" x14ac:dyDescent="0.35">
      <c r="A179" s="175"/>
      <c r="C179" s="178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80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</row>
    <row r="180" spans="1:52" ht="24" customHeight="1" x14ac:dyDescent="0.35">
      <c r="A180" s="175"/>
      <c r="C180" s="178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80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</row>
    <row r="181" spans="1:52" ht="15" customHeight="1" x14ac:dyDescent="0.35">
      <c r="A181" s="175"/>
      <c r="C181" s="178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80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</row>
    <row r="182" spans="1:52" ht="15" customHeight="1" x14ac:dyDescent="0.35">
      <c r="A182" s="175"/>
      <c r="C182" s="178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80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</row>
    <row r="183" spans="1:52" ht="24" customHeight="1" x14ac:dyDescent="0.35">
      <c r="A183" s="175"/>
      <c r="C183" s="178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80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</row>
    <row r="184" spans="1:52" ht="15" customHeight="1" x14ac:dyDescent="0.35">
      <c r="A184" s="175"/>
      <c r="C184" s="178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80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</row>
    <row r="185" spans="1:52" ht="15" customHeight="1" x14ac:dyDescent="0.35">
      <c r="A185" s="175"/>
      <c r="C185" s="178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80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</row>
    <row r="186" spans="1:52" ht="24" customHeight="1" x14ac:dyDescent="0.35">
      <c r="A186" s="175"/>
      <c r="C186" s="178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80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</row>
    <row r="187" spans="1:52" ht="15" customHeight="1" x14ac:dyDescent="0.35">
      <c r="A187" s="175"/>
      <c r="C187" s="178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80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</row>
    <row r="188" spans="1:52" ht="15" customHeight="1" x14ac:dyDescent="0.35">
      <c r="A188" s="175"/>
      <c r="C188" s="178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80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</row>
    <row r="189" spans="1:52" ht="24" customHeight="1" x14ac:dyDescent="0.35">
      <c r="A189" s="175"/>
      <c r="C189" s="178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80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</row>
    <row r="190" spans="1:52" ht="15" customHeight="1" x14ac:dyDescent="0.35">
      <c r="A190" s="175"/>
      <c r="C190" s="178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80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</row>
    <row r="191" spans="1:52" ht="15" customHeight="1" x14ac:dyDescent="0.35">
      <c r="A191" s="175"/>
      <c r="C191" s="178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80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</row>
    <row r="192" spans="1:52" ht="24" customHeight="1" x14ac:dyDescent="0.35">
      <c r="A192" s="175"/>
      <c r="C192" s="178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80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</row>
    <row r="193" spans="1:52" ht="15" customHeight="1" x14ac:dyDescent="0.35">
      <c r="A193" s="175"/>
      <c r="C193" s="178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80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</row>
    <row r="194" spans="1:52" ht="15" customHeight="1" x14ac:dyDescent="0.35">
      <c r="A194" s="175"/>
      <c r="C194" s="178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80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</row>
    <row r="195" spans="1:52" ht="24" customHeight="1" x14ac:dyDescent="0.35">
      <c r="A195" s="175"/>
      <c r="C195" s="178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80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</row>
    <row r="196" spans="1:52" ht="15" customHeight="1" x14ac:dyDescent="0.35">
      <c r="A196" s="175"/>
      <c r="C196" s="178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80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</row>
    <row r="197" spans="1:52" ht="15" customHeight="1" x14ac:dyDescent="0.35">
      <c r="A197" s="175"/>
      <c r="C197" s="178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80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</row>
    <row r="198" spans="1:52" ht="24" customHeight="1" x14ac:dyDescent="0.35">
      <c r="A198" s="175"/>
      <c r="C198" s="178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80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</row>
    <row r="199" spans="1:52" ht="15" customHeight="1" x14ac:dyDescent="0.35">
      <c r="A199" s="175"/>
      <c r="C199" s="178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80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</row>
    <row r="200" spans="1:52" ht="15" hidden="1" customHeight="1" x14ac:dyDescent="0.35">
      <c r="A200" s="175"/>
      <c r="C200" s="79"/>
      <c r="D200" s="77" t="s">
        <v>1</v>
      </c>
      <c r="E200" s="77" t="s">
        <v>3</v>
      </c>
      <c r="F200" s="77" t="s">
        <v>33</v>
      </c>
      <c r="G200" s="77" t="s">
        <v>5</v>
      </c>
      <c r="H200" s="77" t="s">
        <v>104</v>
      </c>
      <c r="I200" s="77" t="s">
        <v>114</v>
      </c>
      <c r="J200" s="77"/>
      <c r="K200" s="77"/>
      <c r="L200" s="77"/>
      <c r="M200" s="77"/>
      <c r="N200" s="77"/>
      <c r="O200" s="77"/>
      <c r="P200" s="78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</row>
    <row r="201" spans="1:52" ht="24" customHeight="1" x14ac:dyDescent="0.35">
      <c r="A201" s="175"/>
      <c r="C201" s="79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8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</row>
    <row r="202" spans="1:52" ht="15" customHeight="1" x14ac:dyDescent="0.35">
      <c r="A202" s="175"/>
      <c r="C202" s="79"/>
      <c r="D202" s="128"/>
      <c r="E202" s="129"/>
      <c r="F202" s="129"/>
      <c r="G202" s="129"/>
      <c r="H202" s="129"/>
      <c r="I202" s="130"/>
      <c r="J202" s="77"/>
      <c r="K202" s="77"/>
      <c r="L202" s="77"/>
      <c r="M202" s="77"/>
      <c r="N202" s="77"/>
      <c r="O202" s="77"/>
      <c r="P202" s="78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</row>
    <row r="203" spans="1:52" ht="15" hidden="1" customHeight="1" x14ac:dyDescent="0.35">
      <c r="A203" s="175"/>
      <c r="C203" s="79"/>
      <c r="D203" s="77" t="s">
        <v>31</v>
      </c>
      <c r="E203" s="77" t="s">
        <v>41</v>
      </c>
      <c r="F203" s="77" t="s">
        <v>8</v>
      </c>
      <c r="G203" s="77" t="s">
        <v>116</v>
      </c>
      <c r="H203" s="77" t="s">
        <v>16</v>
      </c>
      <c r="I203" s="77" t="s">
        <v>19</v>
      </c>
      <c r="J203" s="77" t="s">
        <v>95</v>
      </c>
      <c r="K203" s="77" t="s">
        <v>45</v>
      </c>
      <c r="L203" s="77" t="s">
        <v>38</v>
      </c>
      <c r="M203" s="77" t="s">
        <v>78</v>
      </c>
      <c r="N203" s="77"/>
      <c r="O203" s="77"/>
      <c r="P203" s="78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</row>
    <row r="204" spans="1:52" ht="24" customHeight="1" x14ac:dyDescent="0.35">
      <c r="A204" s="175"/>
      <c r="C204" s="79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8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</row>
    <row r="205" spans="1:52" ht="15" customHeight="1" x14ac:dyDescent="0.35">
      <c r="A205" s="175"/>
      <c r="C205" s="79"/>
      <c r="D205" s="128"/>
      <c r="E205" s="129"/>
      <c r="F205" s="129"/>
      <c r="G205" s="129"/>
      <c r="H205" s="129"/>
      <c r="I205" s="129"/>
      <c r="J205" s="129"/>
      <c r="K205" s="129"/>
      <c r="L205" s="129"/>
      <c r="M205" s="130"/>
      <c r="N205" s="77"/>
      <c r="O205" s="77"/>
      <c r="P205" s="78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</row>
    <row r="206" spans="1:52" hidden="1" x14ac:dyDescent="0.35">
      <c r="A206" s="175"/>
      <c r="C206" s="79"/>
      <c r="D206" s="77" t="s">
        <v>117</v>
      </c>
      <c r="E206" s="77" t="s">
        <v>50</v>
      </c>
      <c r="F206" s="77" t="s">
        <v>118</v>
      </c>
      <c r="G206" s="77" t="s">
        <v>119</v>
      </c>
      <c r="H206" s="77" t="s">
        <v>121</v>
      </c>
      <c r="I206" s="77" t="s">
        <v>123</v>
      </c>
      <c r="J206" s="77" t="s">
        <v>448</v>
      </c>
      <c r="K206" s="77" t="s">
        <v>445</v>
      </c>
      <c r="L206" s="77" t="s">
        <v>446</v>
      </c>
      <c r="M206" s="77"/>
      <c r="N206" s="77"/>
      <c r="O206" s="77"/>
      <c r="P206" s="78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</row>
    <row r="207" spans="1:52" ht="24" customHeight="1" x14ac:dyDescent="0.35">
      <c r="A207" s="175"/>
      <c r="C207" s="79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8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</row>
    <row r="208" spans="1:52" ht="15" customHeight="1" x14ac:dyDescent="0.35">
      <c r="A208" s="175"/>
      <c r="C208" s="79"/>
      <c r="D208" s="128"/>
      <c r="E208" s="129"/>
      <c r="F208" s="129"/>
      <c r="G208" s="129"/>
      <c r="H208" s="129"/>
      <c r="I208" s="129"/>
      <c r="J208" s="129"/>
      <c r="K208" s="129"/>
      <c r="L208" s="130"/>
      <c r="M208" s="77"/>
      <c r="N208" s="77"/>
      <c r="O208" s="77"/>
      <c r="P208" s="78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</row>
    <row r="209" spans="1:52" hidden="1" x14ac:dyDescent="0.35">
      <c r="A209" s="175"/>
      <c r="C209" s="79"/>
      <c r="D209" s="77" t="s">
        <v>125</v>
      </c>
      <c r="E209" s="77" t="s">
        <v>126</v>
      </c>
      <c r="F209" s="77" t="s">
        <v>127</v>
      </c>
      <c r="G209" s="77" t="s">
        <v>442</v>
      </c>
      <c r="H209" s="77" t="s">
        <v>443</v>
      </c>
      <c r="I209" s="77" t="s">
        <v>441</v>
      </c>
      <c r="J209" s="77" t="s">
        <v>444</v>
      </c>
      <c r="K209" s="77"/>
      <c r="L209" s="77"/>
      <c r="M209" s="77"/>
      <c r="N209" s="77"/>
      <c r="O209" s="77"/>
      <c r="P209" s="78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</row>
    <row r="210" spans="1:52" ht="24" customHeight="1" x14ac:dyDescent="0.35">
      <c r="A210" s="175"/>
      <c r="C210" s="79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8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</row>
    <row r="211" spans="1:52" ht="15" customHeight="1" x14ac:dyDescent="0.35">
      <c r="A211" s="175"/>
      <c r="C211" s="79"/>
      <c r="D211" s="150"/>
      <c r="E211" s="151"/>
      <c r="F211" s="151"/>
      <c r="G211" s="151"/>
      <c r="H211" s="151"/>
      <c r="I211" s="151"/>
      <c r="J211" s="152"/>
      <c r="K211" s="77"/>
      <c r="L211" s="77"/>
      <c r="M211" s="77"/>
      <c r="N211" s="77"/>
      <c r="O211" s="77"/>
      <c r="P211" s="78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</row>
    <row r="212" spans="1:52" ht="15" customHeight="1" x14ac:dyDescent="0.35">
      <c r="A212" s="175"/>
      <c r="C212" s="178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80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</row>
    <row r="213" spans="1:52" ht="24" customHeight="1" x14ac:dyDescent="0.35">
      <c r="A213" s="175"/>
      <c r="C213" s="178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80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</row>
    <row r="214" spans="1:52" ht="15" customHeight="1" x14ac:dyDescent="0.35">
      <c r="A214" s="175"/>
      <c r="C214" s="178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80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</row>
    <row r="215" spans="1:52" ht="15" customHeight="1" x14ac:dyDescent="0.35">
      <c r="A215" s="175"/>
      <c r="C215" s="178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80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</row>
    <row r="216" spans="1:52" ht="24" customHeight="1" x14ac:dyDescent="0.35">
      <c r="A216" s="175"/>
      <c r="C216" s="178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80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</row>
    <row r="217" spans="1:52" ht="15" customHeight="1" x14ac:dyDescent="0.35">
      <c r="A217" s="175"/>
      <c r="C217" s="178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80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</row>
    <row r="218" spans="1:52" ht="15" customHeight="1" x14ac:dyDescent="0.35">
      <c r="A218" s="175"/>
      <c r="C218" s="178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80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</row>
    <row r="219" spans="1:52" ht="24" customHeight="1" x14ac:dyDescent="0.35">
      <c r="A219" s="175"/>
      <c r="C219" s="178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80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</row>
    <row r="220" spans="1:52" ht="15" customHeight="1" x14ac:dyDescent="0.35">
      <c r="A220" s="175"/>
      <c r="C220" s="178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80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</row>
    <row r="221" spans="1:52" ht="15" customHeight="1" x14ac:dyDescent="0.35">
      <c r="A221" s="175"/>
      <c r="C221" s="178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80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</row>
    <row r="222" spans="1:52" ht="24" customHeight="1" x14ac:dyDescent="0.35">
      <c r="A222" s="175"/>
      <c r="C222" s="178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80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</row>
    <row r="223" spans="1:52" ht="15" customHeight="1" x14ac:dyDescent="0.35">
      <c r="A223" s="175"/>
      <c r="C223" s="178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80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</row>
    <row r="224" spans="1:52" ht="15" customHeight="1" x14ac:dyDescent="0.35">
      <c r="A224" s="175"/>
      <c r="C224" s="178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80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</row>
    <row r="225" spans="1:52" ht="24" customHeight="1" x14ac:dyDescent="0.35">
      <c r="A225" s="175"/>
      <c r="C225" s="178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80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</row>
    <row r="226" spans="1:52" ht="15" customHeight="1" x14ac:dyDescent="0.35">
      <c r="A226" s="175"/>
      <c r="C226" s="178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80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</row>
    <row r="227" spans="1:52" ht="15" customHeight="1" x14ac:dyDescent="0.35">
      <c r="A227" s="175"/>
      <c r="C227" s="178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80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</row>
    <row r="228" spans="1:52" ht="24" customHeight="1" x14ac:dyDescent="0.35">
      <c r="A228" s="175"/>
      <c r="C228" s="178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80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</row>
    <row r="229" spans="1:52" ht="15" customHeight="1" x14ac:dyDescent="0.35">
      <c r="A229" s="175"/>
      <c r="C229" s="178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80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</row>
    <row r="230" spans="1:52" ht="15" customHeight="1" x14ac:dyDescent="0.35">
      <c r="A230" s="175"/>
      <c r="C230" s="178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80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</row>
    <row r="231" spans="1:52" ht="24" customHeight="1" x14ac:dyDescent="0.35">
      <c r="A231" s="175"/>
      <c r="C231" s="178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80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</row>
    <row r="232" spans="1:52" ht="15" customHeight="1" x14ac:dyDescent="0.35">
      <c r="A232" s="175"/>
      <c r="C232" s="178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80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</row>
    <row r="233" spans="1:52" ht="15" customHeight="1" x14ac:dyDescent="0.35">
      <c r="A233" s="175"/>
      <c r="C233" s="178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80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</row>
    <row r="234" spans="1:52" ht="24" customHeight="1" x14ac:dyDescent="0.35">
      <c r="A234" s="175"/>
      <c r="C234" s="178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80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</row>
    <row r="235" spans="1:52" ht="15" customHeight="1" x14ac:dyDescent="0.35">
      <c r="A235" s="175"/>
      <c r="C235" s="178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80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</row>
    <row r="236" spans="1:52" ht="15" customHeight="1" x14ac:dyDescent="0.35">
      <c r="A236" s="175"/>
      <c r="C236" s="178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80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</row>
    <row r="237" spans="1:52" ht="24" customHeight="1" x14ac:dyDescent="0.35">
      <c r="A237" s="175"/>
      <c r="C237" s="178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80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</row>
    <row r="238" spans="1:52" ht="15" customHeight="1" x14ac:dyDescent="0.35">
      <c r="A238" s="175"/>
      <c r="C238" s="178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80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</row>
    <row r="239" spans="1:52" ht="15" customHeight="1" x14ac:dyDescent="0.35">
      <c r="A239" s="175"/>
      <c r="C239" s="178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80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</row>
    <row r="240" spans="1:52" ht="24" customHeight="1" x14ac:dyDescent="0.35">
      <c r="A240" s="175"/>
      <c r="C240" s="178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80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</row>
    <row r="241" spans="1:52" ht="15" customHeight="1" x14ac:dyDescent="0.35">
      <c r="A241" s="175"/>
      <c r="C241" s="178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80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</row>
    <row r="242" spans="1:52" ht="15" customHeight="1" x14ac:dyDescent="0.35">
      <c r="A242" s="175"/>
      <c r="C242" s="178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80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</row>
    <row r="243" spans="1:52" ht="24" customHeight="1" x14ac:dyDescent="0.35">
      <c r="A243" s="175"/>
      <c r="C243" s="178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80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</row>
    <row r="244" spans="1:52" ht="15" customHeight="1" x14ac:dyDescent="0.35">
      <c r="A244" s="175"/>
      <c r="C244" s="178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80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</row>
    <row r="245" spans="1:52" ht="15" customHeight="1" x14ac:dyDescent="0.35">
      <c r="A245" s="175"/>
      <c r="C245" s="178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80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</row>
    <row r="246" spans="1:52" ht="24" customHeight="1" x14ac:dyDescent="0.35">
      <c r="A246" s="175"/>
      <c r="C246" s="178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80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</row>
    <row r="247" spans="1:52" ht="15" customHeight="1" x14ac:dyDescent="0.35">
      <c r="A247" s="175"/>
      <c r="C247" s="178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80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</row>
    <row r="248" spans="1:52" ht="15" customHeight="1" x14ac:dyDescent="0.35">
      <c r="A248" s="175"/>
      <c r="C248" s="178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80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</row>
    <row r="249" spans="1:52" ht="24" customHeight="1" x14ac:dyDescent="0.35">
      <c r="A249" s="175"/>
      <c r="C249" s="178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80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</row>
    <row r="250" spans="1:52" ht="15" customHeight="1" x14ac:dyDescent="0.35">
      <c r="A250" s="175"/>
      <c r="C250" s="178"/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79"/>
      <c r="O250" s="179"/>
      <c r="P250" s="180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</row>
    <row r="251" spans="1:52" ht="15" customHeight="1" x14ac:dyDescent="0.35">
      <c r="A251" s="175"/>
      <c r="C251" s="178"/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80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</row>
    <row r="252" spans="1:52" ht="24" customHeight="1" x14ac:dyDescent="0.35">
      <c r="A252" s="175"/>
      <c r="C252" s="178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80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</row>
    <row r="253" spans="1:52" ht="15" customHeight="1" x14ac:dyDescent="0.35">
      <c r="A253" s="175"/>
      <c r="C253" s="178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80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</row>
    <row r="254" spans="1:52" ht="15" customHeight="1" x14ac:dyDescent="0.35">
      <c r="A254" s="175"/>
      <c r="C254" s="178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80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</row>
    <row r="255" spans="1:52" ht="24" customHeight="1" x14ac:dyDescent="0.35">
      <c r="A255" s="175"/>
      <c r="C255" s="178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80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</row>
    <row r="256" spans="1:52" ht="15" customHeight="1" x14ac:dyDescent="0.35">
      <c r="A256" s="175"/>
      <c r="C256" s="178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80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</row>
    <row r="257" spans="1:52" ht="15" customHeight="1" x14ac:dyDescent="0.35">
      <c r="A257" s="175"/>
      <c r="C257" s="178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80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</row>
    <row r="258" spans="1:52" ht="24" customHeight="1" x14ac:dyDescent="0.35">
      <c r="A258" s="175"/>
      <c r="C258" s="178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  <c r="P258" s="180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</row>
    <row r="259" spans="1:52" ht="15" customHeight="1" x14ac:dyDescent="0.35">
      <c r="A259" s="175"/>
      <c r="C259" s="178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  <c r="P259" s="180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</row>
    <row r="260" spans="1:52" ht="15" customHeight="1" x14ac:dyDescent="0.35">
      <c r="A260" s="175"/>
      <c r="C260" s="178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80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</row>
    <row r="261" spans="1:52" ht="24" customHeight="1" x14ac:dyDescent="0.35">
      <c r="A261" s="175"/>
      <c r="C261" s="178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80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</row>
    <row r="262" spans="1:52" ht="15" customHeight="1" x14ac:dyDescent="0.35">
      <c r="A262" s="175"/>
      <c r="C262" s="178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80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</row>
    <row r="263" spans="1:52" ht="15" customHeight="1" x14ac:dyDescent="0.35">
      <c r="A263" s="175"/>
      <c r="C263" s="178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  <c r="P263" s="180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</row>
    <row r="264" spans="1:52" ht="24" customHeight="1" x14ac:dyDescent="0.35">
      <c r="A264" s="175"/>
      <c r="C264" s="178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  <c r="P264" s="180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</row>
    <row r="265" spans="1:52" ht="15" customHeight="1" x14ac:dyDescent="0.35">
      <c r="A265" s="175"/>
      <c r="C265" s="178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80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</row>
    <row r="266" spans="1:52" ht="15" customHeight="1" x14ac:dyDescent="0.35">
      <c r="A266" s="175"/>
      <c r="C266" s="178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80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</row>
    <row r="267" spans="1:52" ht="24" customHeight="1" x14ac:dyDescent="0.35">
      <c r="A267" s="175"/>
      <c r="C267" s="178"/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  <c r="P267" s="180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</row>
    <row r="268" spans="1:52" ht="15" customHeight="1" x14ac:dyDescent="0.35">
      <c r="A268" s="175"/>
      <c r="C268" s="178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80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</row>
    <row r="269" spans="1:52" ht="15" customHeight="1" x14ac:dyDescent="0.35">
      <c r="A269" s="175"/>
      <c r="C269" s="178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80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</row>
    <row r="270" spans="1:52" ht="24" customHeight="1" x14ac:dyDescent="0.35">
      <c r="A270" s="175"/>
      <c r="C270" s="178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80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</row>
    <row r="271" spans="1:52" ht="15" customHeight="1" x14ac:dyDescent="0.35">
      <c r="A271" s="175"/>
      <c r="C271" s="178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80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</row>
    <row r="272" spans="1:52" ht="15" customHeight="1" x14ac:dyDescent="0.35">
      <c r="A272" s="175"/>
      <c r="C272" s="178"/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80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</row>
    <row r="273" spans="1:52" ht="24" customHeight="1" x14ac:dyDescent="0.35">
      <c r="A273" s="175"/>
      <c r="C273" s="178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80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</row>
    <row r="274" spans="1:52" ht="15" customHeight="1" x14ac:dyDescent="0.35">
      <c r="A274" s="175"/>
      <c r="C274" s="178"/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80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</row>
    <row r="275" spans="1:52" ht="15" customHeight="1" x14ac:dyDescent="0.35">
      <c r="A275" s="175"/>
      <c r="C275" s="178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80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</row>
    <row r="276" spans="1:52" ht="24" customHeight="1" x14ac:dyDescent="0.35">
      <c r="A276" s="175"/>
      <c r="C276" s="178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80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</row>
    <row r="277" spans="1:52" ht="15" customHeight="1" x14ac:dyDescent="0.35">
      <c r="A277" s="175"/>
      <c r="C277" s="178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80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</row>
    <row r="278" spans="1:52" ht="15" customHeight="1" x14ac:dyDescent="0.35">
      <c r="A278" s="175"/>
      <c r="C278" s="178"/>
      <c r="D278" s="179"/>
      <c r="E278" s="179"/>
      <c r="F278" s="179"/>
      <c r="G278" s="179"/>
      <c r="H278" s="179"/>
      <c r="I278" s="179"/>
      <c r="J278" s="179"/>
      <c r="K278" s="179"/>
      <c r="L278" s="179"/>
      <c r="M278" s="179"/>
      <c r="N278" s="179"/>
      <c r="O278" s="179"/>
      <c r="P278" s="180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</row>
    <row r="279" spans="1:52" ht="24" customHeight="1" x14ac:dyDescent="0.35">
      <c r="A279" s="175"/>
      <c r="C279" s="178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80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</row>
    <row r="280" spans="1:52" ht="15" customHeight="1" x14ac:dyDescent="0.35">
      <c r="A280" s="175"/>
      <c r="C280" s="178"/>
      <c r="D280" s="179"/>
      <c r="E280" s="179"/>
      <c r="F280" s="179"/>
      <c r="G280" s="179"/>
      <c r="H280" s="179"/>
      <c r="I280" s="179"/>
      <c r="J280" s="179"/>
      <c r="K280" s="179"/>
      <c r="L280" s="179"/>
      <c r="M280" s="179"/>
      <c r="N280" s="179"/>
      <c r="O280" s="179"/>
      <c r="P280" s="180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</row>
    <row r="281" spans="1:52" ht="15" customHeight="1" x14ac:dyDescent="0.35">
      <c r="A281" s="175"/>
      <c r="C281" s="178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  <c r="P281" s="180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</row>
    <row r="282" spans="1:52" ht="24" customHeight="1" x14ac:dyDescent="0.35">
      <c r="A282" s="175"/>
      <c r="C282" s="178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80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</row>
    <row r="283" spans="1:52" ht="15" customHeight="1" x14ac:dyDescent="0.35">
      <c r="A283" s="175"/>
      <c r="C283" s="178"/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79"/>
      <c r="P283" s="180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</row>
    <row r="284" spans="1:52" ht="15" customHeight="1" x14ac:dyDescent="0.35">
      <c r="A284" s="175"/>
      <c r="C284" s="178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80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</row>
    <row r="285" spans="1:52" ht="24" customHeight="1" x14ac:dyDescent="0.35">
      <c r="A285" s="175"/>
      <c r="C285" s="178"/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79"/>
      <c r="O285" s="179"/>
      <c r="P285" s="180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</row>
    <row r="286" spans="1:52" ht="15" customHeight="1" x14ac:dyDescent="0.35">
      <c r="A286" s="175"/>
      <c r="C286" s="178"/>
      <c r="D286" s="179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  <c r="P286" s="180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</row>
    <row r="287" spans="1:52" ht="15" customHeight="1" x14ac:dyDescent="0.35">
      <c r="A287" s="175"/>
      <c r="C287" s="178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  <c r="P287" s="180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</row>
    <row r="288" spans="1:52" ht="24" customHeight="1" x14ac:dyDescent="0.35">
      <c r="A288" s="175"/>
      <c r="C288" s="178"/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80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</row>
    <row r="289" spans="1:52" ht="15" customHeight="1" x14ac:dyDescent="0.35">
      <c r="A289" s="175"/>
      <c r="C289" s="178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80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</row>
    <row r="290" spans="1:52" ht="15" customHeight="1" x14ac:dyDescent="0.35">
      <c r="A290" s="175"/>
      <c r="C290" s="178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80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</row>
    <row r="291" spans="1:52" ht="24" customHeight="1" x14ac:dyDescent="0.35">
      <c r="A291" s="175"/>
      <c r="C291" s="178"/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80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</row>
    <row r="292" spans="1:52" ht="15" customHeight="1" x14ac:dyDescent="0.35">
      <c r="A292" s="175"/>
      <c r="C292" s="178"/>
      <c r="D292" s="179"/>
      <c r="E292" s="179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  <c r="P292" s="180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</row>
    <row r="293" spans="1:52" ht="15" customHeight="1" x14ac:dyDescent="0.35">
      <c r="A293" s="175"/>
      <c r="C293" s="178"/>
      <c r="D293" s="179"/>
      <c r="E293" s="179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  <c r="P293" s="180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</row>
    <row r="294" spans="1:52" ht="24" customHeight="1" x14ac:dyDescent="0.35">
      <c r="A294" s="175"/>
      <c r="C294" s="178"/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180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</row>
    <row r="295" spans="1:52" ht="15" customHeight="1" x14ac:dyDescent="0.35">
      <c r="A295" s="175"/>
      <c r="C295" s="178"/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  <c r="P295" s="180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</row>
    <row r="296" spans="1:52" ht="15" customHeight="1" x14ac:dyDescent="0.35">
      <c r="A296" s="175"/>
      <c r="C296" s="178"/>
      <c r="D296" s="179"/>
      <c r="E296" s="179"/>
      <c r="F296" s="179"/>
      <c r="G296" s="179"/>
      <c r="H296" s="179"/>
      <c r="I296" s="179"/>
      <c r="J296" s="179"/>
      <c r="K296" s="179"/>
      <c r="L296" s="179"/>
      <c r="M296" s="179"/>
      <c r="N296" s="179"/>
      <c r="O296" s="179"/>
      <c r="P296" s="180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</row>
    <row r="297" spans="1:52" ht="24" customHeight="1" x14ac:dyDescent="0.35">
      <c r="A297" s="175"/>
      <c r="C297" s="178"/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180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</row>
    <row r="298" spans="1:52" ht="15" customHeight="1" x14ac:dyDescent="0.35">
      <c r="A298" s="175"/>
      <c r="C298" s="178"/>
      <c r="D298" s="179"/>
      <c r="E298" s="17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180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</row>
    <row r="299" spans="1:52" ht="15" hidden="1" customHeight="1" x14ac:dyDescent="0.35">
      <c r="A299" s="175"/>
      <c r="C299" s="79"/>
      <c r="D299" s="77" t="s">
        <v>128</v>
      </c>
      <c r="E299" s="77" t="s">
        <v>129</v>
      </c>
      <c r="F299" s="77" t="s">
        <v>130</v>
      </c>
      <c r="G299" s="77" t="s">
        <v>131</v>
      </c>
      <c r="H299" s="77" t="s">
        <v>133</v>
      </c>
      <c r="I299" s="77" t="s">
        <v>373</v>
      </c>
      <c r="J299" s="77" t="s">
        <v>134</v>
      </c>
      <c r="K299" s="77"/>
      <c r="L299" s="77"/>
      <c r="M299" s="77"/>
      <c r="N299" s="77"/>
      <c r="O299" s="77"/>
      <c r="P299" s="78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</row>
    <row r="300" spans="1:52" ht="24" customHeight="1" x14ac:dyDescent="0.35">
      <c r="A300" s="175"/>
      <c r="C300" s="79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8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</row>
    <row r="301" spans="1:52" ht="15" customHeight="1" x14ac:dyDescent="0.35">
      <c r="A301" s="175"/>
      <c r="C301" s="79"/>
      <c r="D301" s="128"/>
      <c r="E301" s="129"/>
      <c r="F301" s="129"/>
      <c r="G301" s="129"/>
      <c r="H301" s="129"/>
      <c r="I301" s="129"/>
      <c r="J301" s="130"/>
      <c r="K301" s="77"/>
      <c r="L301" s="77"/>
      <c r="M301" s="77"/>
      <c r="N301" s="77"/>
      <c r="O301" s="77"/>
      <c r="P301" s="78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</row>
    <row r="302" spans="1:52" ht="15" hidden="1" customHeight="1" x14ac:dyDescent="0.35">
      <c r="A302" s="175"/>
      <c r="C302" s="79"/>
      <c r="D302" s="77" t="s">
        <v>135</v>
      </c>
      <c r="E302" s="77" t="s">
        <v>136</v>
      </c>
      <c r="F302" s="77" t="s">
        <v>449</v>
      </c>
      <c r="G302" s="77" t="s">
        <v>137</v>
      </c>
      <c r="H302" s="77" t="s">
        <v>138</v>
      </c>
      <c r="I302" s="77" t="s">
        <v>140</v>
      </c>
      <c r="J302" s="77" t="s">
        <v>141</v>
      </c>
      <c r="K302" s="77" t="s">
        <v>447</v>
      </c>
      <c r="L302" s="77" t="s">
        <v>439</v>
      </c>
      <c r="M302" s="77"/>
      <c r="N302" s="77"/>
      <c r="O302" s="77"/>
      <c r="P302" s="78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</row>
    <row r="303" spans="1:52" ht="24" customHeight="1" x14ac:dyDescent="0.35">
      <c r="A303" s="175"/>
      <c r="C303" s="79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8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</row>
    <row r="304" spans="1:52" ht="15" customHeight="1" x14ac:dyDescent="0.35">
      <c r="A304" s="175"/>
      <c r="C304" s="79"/>
      <c r="D304" s="128"/>
      <c r="E304" s="129"/>
      <c r="F304" s="129"/>
      <c r="G304" s="129"/>
      <c r="H304" s="129"/>
      <c r="I304" s="129"/>
      <c r="J304" s="129"/>
      <c r="K304" s="129"/>
      <c r="L304" s="130"/>
      <c r="M304" s="77"/>
      <c r="N304" s="77"/>
      <c r="O304" s="77"/>
      <c r="P304" s="78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</row>
    <row r="305" spans="1:52" ht="15" hidden="1" customHeight="1" x14ac:dyDescent="0.35">
      <c r="A305" s="175"/>
      <c r="C305" s="79"/>
      <c r="D305" s="77" t="s">
        <v>142</v>
      </c>
      <c r="E305" s="77" t="s">
        <v>143</v>
      </c>
      <c r="F305" s="77" t="s">
        <v>358</v>
      </c>
      <c r="G305" s="77" t="s">
        <v>440</v>
      </c>
      <c r="H305" s="77"/>
      <c r="I305" s="77"/>
      <c r="J305" s="77"/>
      <c r="K305" s="77"/>
      <c r="L305" s="77"/>
      <c r="M305" s="77"/>
      <c r="N305" s="77"/>
      <c r="O305" s="77"/>
      <c r="P305" s="78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</row>
    <row r="306" spans="1:52" ht="24" customHeight="1" x14ac:dyDescent="0.35">
      <c r="A306" s="175"/>
      <c r="C306" s="79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8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</row>
    <row r="307" spans="1:52" ht="15" customHeight="1" x14ac:dyDescent="0.35">
      <c r="A307" s="175"/>
      <c r="C307" s="79"/>
      <c r="D307" s="128"/>
      <c r="E307" s="129"/>
      <c r="F307" s="129"/>
      <c r="G307" s="130"/>
      <c r="H307" s="77"/>
      <c r="I307" s="77"/>
      <c r="J307" s="77"/>
      <c r="K307" s="77"/>
      <c r="L307" s="77"/>
      <c r="M307" s="77"/>
      <c r="N307" s="77"/>
      <c r="O307" s="77"/>
      <c r="P307" s="78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</row>
    <row r="308" spans="1:52" ht="15" hidden="1" customHeight="1" x14ac:dyDescent="0.35">
      <c r="A308" s="175"/>
      <c r="C308" s="79"/>
      <c r="D308" s="77" t="s">
        <v>144</v>
      </c>
      <c r="E308" s="77" t="s">
        <v>145</v>
      </c>
      <c r="F308" s="77" t="s">
        <v>146</v>
      </c>
      <c r="G308" s="77" t="s">
        <v>147</v>
      </c>
      <c r="H308" s="77" t="s">
        <v>148</v>
      </c>
      <c r="I308" s="77" t="s">
        <v>149</v>
      </c>
      <c r="J308" s="77" t="s">
        <v>150</v>
      </c>
      <c r="K308" s="77" t="s">
        <v>151</v>
      </c>
      <c r="L308" s="77"/>
      <c r="M308" s="77"/>
      <c r="N308" s="77"/>
      <c r="O308" s="77"/>
      <c r="P308" s="78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</row>
    <row r="309" spans="1:52" ht="24" customHeight="1" x14ac:dyDescent="0.35">
      <c r="A309" s="175"/>
      <c r="C309" s="79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8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</row>
    <row r="310" spans="1:52" ht="15" customHeight="1" x14ac:dyDescent="0.35">
      <c r="A310" s="175"/>
      <c r="C310" s="79"/>
      <c r="D310" s="128"/>
      <c r="E310" s="129"/>
      <c r="F310" s="129"/>
      <c r="G310" s="129"/>
      <c r="H310" s="129"/>
      <c r="I310" s="129"/>
      <c r="J310" s="129"/>
      <c r="K310" s="130"/>
      <c r="L310" s="77"/>
      <c r="M310" s="77"/>
      <c r="N310" s="77"/>
      <c r="O310" s="77"/>
      <c r="P310" s="78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</row>
    <row r="311" spans="1:52" ht="15" hidden="1" customHeight="1" x14ac:dyDescent="0.35">
      <c r="A311" s="175"/>
      <c r="C311" s="79"/>
      <c r="D311" s="77" t="s">
        <v>152</v>
      </c>
      <c r="E311" s="77" t="s">
        <v>153</v>
      </c>
      <c r="F311" s="77" t="s">
        <v>154</v>
      </c>
      <c r="G311" s="77" t="s">
        <v>155</v>
      </c>
      <c r="H311" s="77" t="s">
        <v>156</v>
      </c>
      <c r="I311" s="77"/>
      <c r="J311" s="77"/>
      <c r="K311" s="77"/>
      <c r="L311" s="77"/>
      <c r="M311" s="77"/>
      <c r="N311" s="77"/>
      <c r="O311" s="77"/>
      <c r="P311" s="78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</row>
    <row r="312" spans="1:52" ht="24" customHeight="1" x14ac:dyDescent="0.35">
      <c r="A312" s="175"/>
      <c r="C312" s="79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8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</row>
    <row r="313" spans="1:52" ht="15" customHeight="1" x14ac:dyDescent="0.35">
      <c r="A313" s="175"/>
      <c r="C313" s="79"/>
      <c r="D313" s="128"/>
      <c r="E313" s="129"/>
      <c r="F313" s="129"/>
      <c r="G313" s="129"/>
      <c r="H313" s="130"/>
      <c r="I313" s="77"/>
      <c r="J313" s="77"/>
      <c r="K313" s="77"/>
      <c r="L313" s="77"/>
      <c r="M313" s="77"/>
      <c r="N313" s="77"/>
      <c r="O313" s="77"/>
      <c r="P313" s="78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</row>
    <row r="314" spans="1:52" ht="15" hidden="1" customHeight="1" x14ac:dyDescent="0.35">
      <c r="A314" s="175"/>
      <c r="C314" s="79"/>
      <c r="D314" s="77" t="s">
        <v>157</v>
      </c>
      <c r="E314" s="77" t="s">
        <v>158</v>
      </c>
      <c r="F314" s="77" t="s">
        <v>159</v>
      </c>
      <c r="G314" s="77" t="s">
        <v>160</v>
      </c>
      <c r="H314" s="77" t="s">
        <v>161</v>
      </c>
      <c r="I314" s="77" t="s">
        <v>162</v>
      </c>
      <c r="J314" s="77" t="s">
        <v>163</v>
      </c>
      <c r="K314" s="77" t="s">
        <v>165</v>
      </c>
      <c r="L314" s="77" t="s">
        <v>166</v>
      </c>
      <c r="M314" s="77" t="s">
        <v>167</v>
      </c>
      <c r="N314" s="77" t="s">
        <v>438</v>
      </c>
      <c r="O314" s="77" t="s">
        <v>168</v>
      </c>
      <c r="P314" s="78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</row>
    <row r="315" spans="1:52" ht="24" customHeight="1" x14ac:dyDescent="0.35">
      <c r="A315" s="175"/>
      <c r="C315" s="79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8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</row>
    <row r="316" spans="1:52" ht="15" customHeight="1" x14ac:dyDescent="0.35">
      <c r="A316" s="175"/>
      <c r="C316" s="79"/>
      <c r="D316" s="128"/>
      <c r="E316" s="129"/>
      <c r="F316" s="129"/>
      <c r="G316" s="129"/>
      <c r="H316" s="129"/>
      <c r="I316" s="129"/>
      <c r="J316" s="129"/>
      <c r="K316" s="129"/>
      <c r="L316" s="129"/>
      <c r="M316" s="129"/>
      <c r="N316" s="129"/>
      <c r="O316" s="130"/>
      <c r="P316" s="78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</row>
    <row r="317" spans="1:52" hidden="1" x14ac:dyDescent="0.35">
      <c r="A317" s="175"/>
      <c r="C317" s="79"/>
      <c r="D317" s="77" t="s">
        <v>169</v>
      </c>
      <c r="E317" s="77" t="s">
        <v>170</v>
      </c>
      <c r="F317" s="77" t="s">
        <v>172</v>
      </c>
      <c r="G317" s="77" t="s">
        <v>164</v>
      </c>
      <c r="H317" s="77" t="s">
        <v>171</v>
      </c>
      <c r="I317" s="77" t="s">
        <v>124</v>
      </c>
      <c r="J317" s="77" t="s">
        <v>173</v>
      </c>
      <c r="K317" s="77" t="s">
        <v>122</v>
      </c>
      <c r="L317" s="77"/>
      <c r="M317" s="77"/>
      <c r="N317" s="77"/>
      <c r="O317" s="77"/>
      <c r="P317" s="78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</row>
    <row r="318" spans="1:52" ht="24" customHeight="1" x14ac:dyDescent="0.35">
      <c r="A318" s="175"/>
      <c r="C318" s="79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8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</row>
    <row r="319" spans="1:52" ht="15" customHeight="1" x14ac:dyDescent="0.35">
      <c r="A319" s="175"/>
      <c r="C319" s="79"/>
      <c r="D319" s="128"/>
      <c r="E319" s="129"/>
      <c r="F319" s="129"/>
      <c r="G319" s="129"/>
      <c r="H319" s="129"/>
      <c r="I319" s="129"/>
      <c r="J319" s="129"/>
      <c r="K319" s="130"/>
      <c r="L319" s="77"/>
      <c r="M319" s="77"/>
      <c r="N319" s="77"/>
      <c r="O319" s="77"/>
      <c r="P319" s="78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</row>
    <row r="320" spans="1:52" ht="15" customHeight="1" thickBot="1" x14ac:dyDescent="0.4">
      <c r="A320" s="175"/>
      <c r="C320" s="82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4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</row>
    <row r="321" spans="1:52" s="135" customFormat="1" ht="17.25" customHeight="1" x14ac:dyDescent="0.35">
      <c r="A321" s="177"/>
      <c r="B321" s="134"/>
      <c r="C321" s="134"/>
      <c r="AC321" s="137"/>
      <c r="AD321" s="138"/>
      <c r="AE321" s="137"/>
      <c r="AF321" s="139"/>
      <c r="AG321" s="139"/>
      <c r="AH321" s="139"/>
      <c r="AI321" s="140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</row>
    <row r="322" spans="1:52" ht="15" hidden="1" customHeight="1" x14ac:dyDescent="0.35">
      <c r="A322" s="175"/>
      <c r="D322" s="25"/>
      <c r="E322" s="25"/>
      <c r="F322" s="25"/>
      <c r="G322" s="25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</row>
    <row r="323" spans="1:52" ht="15" hidden="1" customHeight="1" x14ac:dyDescent="0.35">
      <c r="A323" s="175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</row>
    <row r="324" spans="1:52" ht="24" hidden="1" customHeight="1" x14ac:dyDescent="0.35">
      <c r="A324" s="175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</row>
    <row r="325" spans="1:52" ht="15" hidden="1" customHeight="1" x14ac:dyDescent="0.35">
      <c r="A325" s="175"/>
      <c r="D325" s="25"/>
      <c r="E325" s="25"/>
      <c r="F325" s="25"/>
      <c r="G325" s="25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</row>
    <row r="326" spans="1:52" ht="15" hidden="1" customHeight="1" x14ac:dyDescent="0.35">
      <c r="A326" s="175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</row>
    <row r="327" spans="1:52" ht="24" hidden="1" customHeight="1" x14ac:dyDescent="0.35">
      <c r="A327" s="175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</row>
    <row r="328" spans="1:52" ht="15" hidden="1" customHeight="1" x14ac:dyDescent="0.35">
      <c r="A328" s="175"/>
      <c r="D328" s="25"/>
      <c r="E328" s="25"/>
      <c r="F328" s="25"/>
      <c r="G328" s="25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</row>
    <row r="329" spans="1:52" ht="15" hidden="1" customHeight="1" x14ac:dyDescent="0.35">
      <c r="A329" s="175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</row>
    <row r="330" spans="1:52" ht="24" hidden="1" customHeight="1" x14ac:dyDescent="0.35">
      <c r="A330" s="175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</row>
    <row r="331" spans="1:52" ht="15" hidden="1" customHeight="1" x14ac:dyDescent="0.35">
      <c r="A331" s="175"/>
      <c r="D331" s="25"/>
      <c r="E331" s="25"/>
      <c r="F331" s="25"/>
      <c r="G331" s="25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</row>
    <row r="332" spans="1:52" ht="15" hidden="1" customHeight="1" x14ac:dyDescent="0.35">
      <c r="A332" s="175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</row>
    <row r="333" spans="1:52" ht="24" hidden="1" customHeight="1" x14ac:dyDescent="0.35">
      <c r="A333" s="175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</row>
    <row r="334" spans="1:52" ht="15" hidden="1" customHeight="1" x14ac:dyDescent="0.35">
      <c r="A334" s="175"/>
      <c r="D334" s="25"/>
      <c r="E334" s="25"/>
      <c r="F334" s="25"/>
      <c r="G334" s="25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</row>
    <row r="335" spans="1:52" ht="15" hidden="1" customHeight="1" x14ac:dyDescent="0.35">
      <c r="A335" s="175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</row>
    <row r="336" spans="1:52" ht="24" hidden="1" customHeight="1" x14ac:dyDescent="0.35">
      <c r="A336" s="175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</row>
    <row r="337" spans="1:52" ht="15" hidden="1" customHeight="1" x14ac:dyDescent="0.35">
      <c r="A337" s="175"/>
      <c r="D337" s="25"/>
      <c r="E337" s="25"/>
      <c r="F337" s="25"/>
      <c r="G337" s="25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</row>
    <row r="338" spans="1:52" ht="15" hidden="1" customHeight="1" x14ac:dyDescent="0.35">
      <c r="A338" s="175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</row>
    <row r="339" spans="1:52" ht="24" hidden="1" customHeight="1" x14ac:dyDescent="0.35">
      <c r="A339" s="175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</row>
    <row r="340" spans="1:52" ht="15" hidden="1" customHeight="1" x14ac:dyDescent="0.35">
      <c r="A340" s="175"/>
      <c r="D340" s="25"/>
      <c r="E340" s="25"/>
      <c r="F340" s="25"/>
      <c r="G340" s="25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</row>
    <row r="341" spans="1:52" ht="15" hidden="1" customHeight="1" x14ac:dyDescent="0.35">
      <c r="A341" s="175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</row>
    <row r="342" spans="1:52" ht="24" hidden="1" customHeight="1" x14ac:dyDescent="0.35">
      <c r="A342" s="175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</row>
    <row r="343" spans="1:52" ht="15" hidden="1" customHeight="1" x14ac:dyDescent="0.35">
      <c r="A343" s="175"/>
      <c r="D343" s="25"/>
      <c r="E343" s="25"/>
      <c r="F343" s="25"/>
      <c r="G343" s="25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</row>
    <row r="344" spans="1:52" ht="15" hidden="1" customHeight="1" x14ac:dyDescent="0.35">
      <c r="A344" s="175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</row>
    <row r="345" spans="1:52" ht="24" hidden="1" customHeight="1" x14ac:dyDescent="0.35">
      <c r="A345" s="175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</row>
    <row r="346" spans="1:52" ht="15" hidden="1" customHeight="1" x14ac:dyDescent="0.35">
      <c r="A346" s="175"/>
      <c r="D346" s="25"/>
      <c r="E346" s="25"/>
      <c r="F346" s="25"/>
      <c r="G346" s="25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</row>
    <row r="347" spans="1:52" ht="15" hidden="1" customHeight="1" x14ac:dyDescent="0.35">
      <c r="A347" s="175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</row>
    <row r="348" spans="1:52" ht="24" hidden="1" customHeight="1" x14ac:dyDescent="0.35">
      <c r="A348" s="175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</row>
    <row r="349" spans="1:52" ht="15" hidden="1" customHeight="1" x14ac:dyDescent="0.35">
      <c r="A349" s="175"/>
      <c r="D349" s="25"/>
      <c r="E349" s="25"/>
      <c r="F349" s="25"/>
      <c r="G349" s="25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</row>
    <row r="350" spans="1:52" ht="15" hidden="1" customHeight="1" x14ac:dyDescent="0.35">
      <c r="A350" s="175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</row>
    <row r="351" spans="1:52" ht="24" hidden="1" customHeight="1" x14ac:dyDescent="0.35"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</row>
    <row r="352" spans="1:52" ht="15" hidden="1" customHeight="1" x14ac:dyDescent="0.35">
      <c r="D352" s="25"/>
      <c r="E352" s="25"/>
      <c r="F352" s="25"/>
      <c r="G352" s="25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</row>
    <row r="353" spans="4:52" ht="15" hidden="1" customHeight="1" x14ac:dyDescent="0.35"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</row>
    <row r="354" spans="4:52" ht="24" hidden="1" customHeight="1" x14ac:dyDescent="0.35"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</row>
    <row r="355" spans="4:52" ht="15" hidden="1" customHeight="1" x14ac:dyDescent="0.35">
      <c r="D355" s="25"/>
      <c r="E355" s="25"/>
      <c r="F355" s="25"/>
      <c r="G355" s="25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</row>
    <row r="356" spans="4:52" ht="15" hidden="1" customHeight="1" x14ac:dyDescent="0.35"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</row>
    <row r="357" spans="4:52" ht="24" hidden="1" customHeight="1" x14ac:dyDescent="0.35"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</row>
    <row r="358" spans="4:52" ht="15" hidden="1" customHeight="1" x14ac:dyDescent="0.35">
      <c r="D358" s="25"/>
      <c r="E358" s="25"/>
      <c r="F358" s="25"/>
      <c r="G358" s="25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</row>
    <row r="359" spans="4:52" ht="15" hidden="1" customHeight="1" x14ac:dyDescent="0.35"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</row>
    <row r="360" spans="4:52" ht="24" hidden="1" customHeight="1" x14ac:dyDescent="0.35"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</row>
    <row r="361" spans="4:52" ht="15" hidden="1" customHeight="1" x14ac:dyDescent="0.35">
      <c r="D361" s="25"/>
      <c r="E361" s="25"/>
      <c r="F361" s="25"/>
      <c r="G361" s="25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</row>
    <row r="362" spans="4:52" ht="15" hidden="1" customHeight="1" x14ac:dyDescent="0.35"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</row>
    <row r="363" spans="4:52" ht="24" hidden="1" customHeight="1" x14ac:dyDescent="0.35"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</row>
    <row r="364" spans="4:52" ht="15" hidden="1" customHeight="1" x14ac:dyDescent="0.35">
      <c r="D364" s="25"/>
      <c r="E364" s="25"/>
      <c r="F364" s="25"/>
      <c r="G364" s="25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</row>
    <row r="365" spans="4:52" ht="15" hidden="1" customHeight="1" x14ac:dyDescent="0.35"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</row>
    <row r="366" spans="4:52" ht="24" hidden="1" customHeight="1" x14ac:dyDescent="0.35"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</row>
    <row r="367" spans="4:52" ht="15" hidden="1" customHeight="1" x14ac:dyDescent="0.35">
      <c r="D367" s="25"/>
      <c r="E367" s="25"/>
      <c r="F367" s="25"/>
      <c r="G367" s="25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</row>
    <row r="368" spans="4:52" ht="15" hidden="1" customHeight="1" x14ac:dyDescent="0.35"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</row>
    <row r="369" spans="4:52" ht="24" hidden="1" customHeight="1" x14ac:dyDescent="0.35"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</row>
    <row r="370" spans="4:52" ht="15" hidden="1" customHeight="1" x14ac:dyDescent="0.35">
      <c r="D370" s="25"/>
      <c r="E370" s="25"/>
      <c r="F370" s="25"/>
      <c r="G370" s="25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</row>
    <row r="371" spans="4:52" ht="15" hidden="1" customHeight="1" x14ac:dyDescent="0.35"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</row>
    <row r="372" spans="4:52" ht="24" hidden="1" customHeight="1" x14ac:dyDescent="0.35"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</row>
    <row r="373" spans="4:52" ht="15" hidden="1" customHeight="1" x14ac:dyDescent="0.35">
      <c r="D373" s="25"/>
      <c r="E373" s="25"/>
      <c r="F373" s="25"/>
      <c r="G373" s="25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</row>
    <row r="374" spans="4:52" ht="15" hidden="1" customHeight="1" x14ac:dyDescent="0.35"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</row>
    <row r="375" spans="4:52" ht="24" hidden="1" customHeight="1" x14ac:dyDescent="0.35"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</row>
    <row r="376" spans="4:52" ht="15" hidden="1" customHeight="1" x14ac:dyDescent="0.35">
      <c r="D376" s="25"/>
      <c r="E376" s="25"/>
      <c r="F376" s="25"/>
      <c r="G376" s="25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</row>
    <row r="377" spans="4:52" ht="15" hidden="1" customHeight="1" x14ac:dyDescent="0.35"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</row>
    <row r="378" spans="4:52" ht="24" hidden="1" customHeight="1" x14ac:dyDescent="0.35"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</row>
    <row r="379" spans="4:52" ht="15" hidden="1" customHeight="1" x14ac:dyDescent="0.35">
      <c r="D379" s="25"/>
      <c r="E379" s="25"/>
      <c r="F379" s="25"/>
      <c r="G379" s="25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</row>
    <row r="380" spans="4:52" ht="15" hidden="1" customHeight="1" x14ac:dyDescent="0.35"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</row>
    <row r="381" spans="4:52" ht="24" hidden="1" customHeight="1" x14ac:dyDescent="0.35"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</row>
    <row r="382" spans="4:52" ht="15" hidden="1" customHeight="1" x14ac:dyDescent="0.35">
      <c r="D382" s="25"/>
      <c r="E382" s="25"/>
      <c r="F382" s="25"/>
      <c r="G382" s="25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</row>
    <row r="383" spans="4:52" ht="15" hidden="1" customHeight="1" x14ac:dyDescent="0.35"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</row>
    <row r="384" spans="4:52" ht="24" hidden="1" customHeight="1" x14ac:dyDescent="0.35"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</row>
    <row r="385" spans="4:52" ht="15" hidden="1" customHeight="1" x14ac:dyDescent="0.35">
      <c r="D385" s="25"/>
      <c r="E385" s="25"/>
      <c r="F385" s="25"/>
      <c r="G385" s="25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</row>
    <row r="386" spans="4:52" ht="15" hidden="1" customHeight="1" x14ac:dyDescent="0.35"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</row>
    <row r="387" spans="4:52" ht="24" hidden="1" customHeight="1" x14ac:dyDescent="0.35"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</row>
    <row r="388" spans="4:52" ht="15" hidden="1" customHeight="1" x14ac:dyDescent="0.35">
      <c r="D388" s="25"/>
      <c r="E388" s="25"/>
      <c r="F388" s="25"/>
      <c r="G388" s="25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</row>
    <row r="389" spans="4:52" ht="15" hidden="1" customHeight="1" x14ac:dyDescent="0.35"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</row>
    <row r="390" spans="4:52" ht="24" hidden="1" customHeight="1" x14ac:dyDescent="0.35"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</row>
    <row r="391" spans="4:52" ht="15" hidden="1" customHeight="1" x14ac:dyDescent="0.35">
      <c r="D391" s="25"/>
      <c r="E391" s="25"/>
      <c r="F391" s="25"/>
      <c r="G391" s="25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</row>
    <row r="392" spans="4:52" ht="15" hidden="1" customHeight="1" x14ac:dyDescent="0.35"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</row>
    <row r="393" spans="4:52" ht="24" hidden="1" customHeight="1" x14ac:dyDescent="0.35"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</row>
    <row r="394" spans="4:52" ht="15" hidden="1" customHeight="1" x14ac:dyDescent="0.35">
      <c r="D394" s="25"/>
      <c r="E394" s="25"/>
      <c r="F394" s="25"/>
      <c r="G394" s="25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</row>
    <row r="395" spans="4:52" ht="15" hidden="1" customHeight="1" x14ac:dyDescent="0.35"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</row>
    <row r="396" spans="4:52" ht="24" hidden="1" customHeight="1" x14ac:dyDescent="0.35"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</row>
    <row r="397" spans="4:52" ht="15" hidden="1" customHeight="1" x14ac:dyDescent="0.35">
      <c r="D397" s="25"/>
      <c r="E397" s="25"/>
      <c r="F397" s="25"/>
      <c r="G397" s="25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</row>
    <row r="398" spans="4:52" ht="15" hidden="1" customHeight="1" x14ac:dyDescent="0.35"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</row>
    <row r="399" spans="4:52" ht="24" hidden="1" customHeight="1" x14ac:dyDescent="0.35"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</row>
    <row r="400" spans="4:52" ht="15" hidden="1" customHeight="1" x14ac:dyDescent="0.35">
      <c r="D400" s="25"/>
      <c r="E400" s="25"/>
      <c r="F400" s="25"/>
      <c r="G400" s="25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</row>
  </sheetData>
  <sheetProtection algorithmName="SHA-512" hashValue="og6DUILTIAovZvvCP2ifoj72czvVOtxZPJZGWuLTiX7bjv/3hj+KDPivUhdF57EA0WqQYEKWi6MDz5avol02cQ==" saltValue="KXCluXUcLrVfRiDUkLOduQ==" spinCount="100000" sheet="1" objects="1" scenarios="1" selectLockedCells="1"/>
  <phoneticPr fontId="1" type="noConversion"/>
  <dataValidations count="7">
    <dataValidation type="whole" errorStyle="information" allowBlank="1" showInputMessage="1" showErrorMessage="1" errorTitle="温馨提示" error="请输入正数" sqref="D7:G7 E19:L19 D13:J13 J10:O10 J16 D22:J22 D25:K25 D202:G202 D103:F103 D106:K106 D109:G109 D112:F112 D115:J115 D118:M118 G28 K208:L208 D319:J319 F205:M205 D211:F211 D304:L304 D307:G307 D310:K310 D313:H313 D316:O316 D208:I208 E10:F10 D16:G16 D301:I301">
      <formula1>0</formula1>
      <formula2>99999999999</formula2>
    </dataValidation>
    <dataValidation type="whole" errorStyle="information" allowBlank="1" showInputMessage="1" showErrorMessage="1" errorTitle="温馨提示" error="请输入正数" prompt="产品量为 x10_x000a_建议10倍计算" sqref="J208">
      <formula1>0</formula1>
      <formula2>99999999999</formula2>
    </dataValidation>
    <dataValidation type="whole" errorStyle="information" allowBlank="1" showInputMessage="1" showErrorMessage="1" errorTitle="温馨提示" error="请输入正数" prompt="产品量为 x2" sqref="D205 D10 G10 H10:I10 H16 I16 D19 H202 I202 E205 G211 H211:I211">
      <formula1>0</formula1>
      <formula2>99999999999</formula2>
    </dataValidation>
    <dataValidation type="whole" errorStyle="information" allowBlank="1" showInputMessage="1" showErrorMessage="1" errorTitle="温馨提示" error="请输入正数" prompt="产品量为 x10" sqref="D28 E28 F28">
      <formula1>0</formula1>
      <formula2>99999999999</formula2>
    </dataValidation>
    <dataValidation type="whole" errorStyle="information" allowBlank="1" showInputMessage="1" showErrorMessage="1" errorTitle="温馨提示" error="请输入正数" prompt="产品量为 x4" sqref="J301">
      <formula1>0</formula1>
      <formula2>99999999999</formula2>
    </dataValidation>
    <dataValidation allowBlank="1" showInputMessage="1" showErrorMessage="1" prompt="火箭奖励 x1000" sqref="J211"/>
    <dataValidation allowBlank="1" showInputMessage="1" showErrorMessage="1" prompt="发射火箭需要 x100" sqref="K319"/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180"/>
  <sheetViews>
    <sheetView workbookViewId="0">
      <pane ySplit="1" topLeftCell="A119" activePane="bottomLeft" state="frozen"/>
      <selection pane="bottomLeft" activeCell="L127" sqref="L127"/>
    </sheetView>
  </sheetViews>
  <sheetFormatPr defaultRowHeight="14.25" x14ac:dyDescent="0.2"/>
  <cols>
    <col min="1" max="2" width="9" style="3"/>
  </cols>
  <sheetData>
    <row r="1" spans="1:17" ht="16.5" x14ac:dyDescent="0.35">
      <c r="C1" s="4"/>
      <c r="E1" s="46" t="s">
        <v>654</v>
      </c>
      <c r="F1" t="s">
        <v>655</v>
      </c>
      <c r="G1" s="45" t="s">
        <v>650</v>
      </c>
      <c r="H1" s="45" t="s">
        <v>651</v>
      </c>
      <c r="I1" s="45" t="s">
        <v>652</v>
      </c>
      <c r="J1" s="45" t="s">
        <v>653</v>
      </c>
      <c r="K1" s="3"/>
      <c r="L1" s="3"/>
      <c r="Q1" t="s">
        <v>930</v>
      </c>
    </row>
    <row r="2" spans="1:17" ht="16.5" x14ac:dyDescent="0.35">
      <c r="A2" s="50">
        <f>COUNTIF(A3:A180,FALSE)</f>
        <v>0</v>
      </c>
      <c r="C2" s="4"/>
      <c r="D2" s="3"/>
      <c r="E2" s="46"/>
      <c r="F2" s="3"/>
      <c r="G2" s="45"/>
      <c r="H2" s="45"/>
      <c r="I2" s="45"/>
      <c r="J2" s="45"/>
      <c r="K2" s="3"/>
      <c r="L2" s="3"/>
      <c r="M2" s="3"/>
    </row>
    <row r="3" spans="1:17" ht="16.5" x14ac:dyDescent="0.35">
      <c r="A3" s="3" t="b">
        <f>IF(B3=C3,TRUE,FALSE())</f>
        <v>1</v>
      </c>
      <c r="B3" s="3" t="str">
        <f>'GUI-INPUT'!D5</f>
        <v>wooden-chest</v>
      </c>
      <c r="C3" s="28" t="s">
        <v>0</v>
      </c>
      <c r="D3" s="29">
        <f>IF('GUI-INPUT'!D7=0,0,'GUI-INPUT'!D7)</f>
        <v>0</v>
      </c>
      <c r="E3" s="46" t="str">
        <f>"=ADDRESS(ROW('GUI-INPUT'!"&amp;J3&amp;I3&amp;"),COLUMN('GUI-INPUT'!"&amp;J3&amp;I3&amp;"),4)"</f>
        <v>=ADDRESS(ROW('GUI-INPUT'!D7),COLUMN('GUI-INPUT'!D7),4)</v>
      </c>
      <c r="F3" s="3" t="str">
        <f>ADDRESS(ROW('GUI-INPUT'!D7),COLUMN('GUI-INPUT'!D7),4)</f>
        <v>D7</v>
      </c>
      <c r="G3" s="44">
        <f t="array" ref="G3">MIN(IFERROR(FIND(lstNumber,F3),""))</f>
        <v>2</v>
      </c>
      <c r="H3" s="44">
        <f t="shared" ref="H3:H34" si="0">SUMPRODUCT(COUNTIF(lstNumber,MID(F3,ROW($C$1:$C$179),1)))</f>
        <v>1</v>
      </c>
      <c r="I3" s="44" t="str">
        <f t="shared" ref="I3:I34" si="1">MID(F3,G3,H3)</f>
        <v>7</v>
      </c>
      <c r="J3" s="45" t="str">
        <f t="shared" ref="J3:J34" si="2">MID(F3,1,1)</f>
        <v>D</v>
      </c>
      <c r="K3" s="3" t="s">
        <v>918</v>
      </c>
      <c r="L3" s="3" t="s">
        <v>933</v>
      </c>
      <c r="M3" s="29">
        <v>0</v>
      </c>
      <c r="O3" s="4">
        <f>COUNTA('GUI-INPUT'!D5:O28)</f>
        <v>58</v>
      </c>
      <c r="Q3" t="str">
        <f>"=ADDRESS(ROW("&amp;J3&amp;I3&amp;"),COLUMN("&amp;J3&amp;I3&amp;"),4)"</f>
        <v>=ADDRESS(ROW(D7),COLUMN(D7),4)</v>
      </c>
    </row>
    <row r="4" spans="1:17" ht="16.5" x14ac:dyDescent="0.35">
      <c r="A4" s="3" t="b">
        <f t="shared" ref="A4:A67" si="3">IF(B4=C4,TRUE,FALSE())</f>
        <v>1</v>
      </c>
      <c r="B4" s="3" t="str">
        <f>'GUI-INPUT'!E5</f>
        <v>iron-chest</v>
      </c>
      <c r="C4" s="28" t="s">
        <v>2</v>
      </c>
      <c r="D4" s="29">
        <f>IF('GUI-INPUT'!E7=0,0,'GUI-INPUT'!E7)</f>
        <v>0</v>
      </c>
      <c r="E4" s="46" t="str">
        <f t="shared" ref="E4:E67" si="4">"=ADDRESS(ROW('GUI-INPUT'!"&amp;J4&amp;I4&amp;"),COLUMN('GUI-INPUT'!"&amp;J4&amp;I4&amp;"),4)"</f>
        <v>=ADDRESS(ROW('GUI-INPUT'!E7),COLUMN('GUI-INPUT'!E7),4)</v>
      </c>
      <c r="F4" t="str">
        <f>ADDRESS(ROW('GUI-INPUT'!E7),COLUMN('GUI-INPUT'!E7),4)</f>
        <v>E7</v>
      </c>
      <c r="G4" s="44">
        <f t="array" ref="G4">MIN(IFERROR(FIND(lstNumber,F4),""))</f>
        <v>2</v>
      </c>
      <c r="H4" s="44">
        <f t="shared" si="0"/>
        <v>1</v>
      </c>
      <c r="I4" s="44" t="str">
        <f t="shared" si="1"/>
        <v>7</v>
      </c>
      <c r="J4" s="45" t="str">
        <f t="shared" si="2"/>
        <v>E</v>
      </c>
      <c r="K4" s="3" t="s">
        <v>919</v>
      </c>
      <c r="L4" s="3" t="s">
        <v>933</v>
      </c>
      <c r="M4" s="29">
        <v>1</v>
      </c>
      <c r="O4">
        <f>COUNTA('GUI-INPUT'!D101:O118)</f>
        <v>35</v>
      </c>
      <c r="Q4" t="str">
        <f>"='GUI-INPUT'!"&amp;K3&amp;L3-2</f>
        <v>='GUI-INPUT'!D5</v>
      </c>
    </row>
    <row r="5" spans="1:17" ht="16.5" x14ac:dyDescent="0.35">
      <c r="A5" s="3" t="b">
        <f t="shared" si="3"/>
        <v>1</v>
      </c>
      <c r="B5" s="3" t="str">
        <f>'GUI-INPUT'!F5</f>
        <v>steel-chest</v>
      </c>
      <c r="C5" s="28" t="s">
        <v>4</v>
      </c>
      <c r="D5" s="29">
        <f>IF('GUI-INPUT'!F7=0,0,'GUI-INPUT'!F7)</f>
        <v>0</v>
      </c>
      <c r="E5" s="46" t="str">
        <f t="shared" si="4"/>
        <v>=ADDRESS(ROW('GUI-INPUT'!F7),COLUMN('GUI-INPUT'!F7),4)</v>
      </c>
      <c r="F5" t="str">
        <f>ADDRESS(ROW('GUI-INPUT'!F7),COLUMN('GUI-INPUT'!F7),4)</f>
        <v>F7</v>
      </c>
      <c r="G5" s="44">
        <f t="array" ref="G5">MIN(IFERROR(FIND(lstNumber,F5),""))</f>
        <v>2</v>
      </c>
      <c r="H5" s="44">
        <f t="shared" si="0"/>
        <v>1</v>
      </c>
      <c r="I5" s="44" t="str">
        <f t="shared" si="1"/>
        <v>7</v>
      </c>
      <c r="J5" s="45" t="str">
        <f t="shared" si="2"/>
        <v>F</v>
      </c>
      <c r="K5" s="3" t="s">
        <v>920</v>
      </c>
      <c r="L5" s="3" t="s">
        <v>933</v>
      </c>
      <c r="M5" s="29">
        <v>2</v>
      </c>
      <c r="O5">
        <f>COUNTA('GUI-INPUT'!D200:O211)</f>
        <v>32</v>
      </c>
      <c r="Q5" t="str">
        <f>"=IF('GUI-INPUT'!"&amp;K3&amp;L3&amp;"=0,0,'GUI-INPUT'!"&amp;K3&amp;L3&amp;")"</f>
        <v>=IF('GUI-INPUT'!D7=0,0,'GUI-INPUT'!D7)</v>
      </c>
    </row>
    <row r="6" spans="1:17" ht="16.5" x14ac:dyDescent="0.35">
      <c r="A6" s="3" t="b">
        <f t="shared" si="3"/>
        <v>1</v>
      </c>
      <c r="B6" s="3" t="str">
        <f>'GUI-INPUT'!G5</f>
        <v>storage-tank</v>
      </c>
      <c r="C6" s="28" t="s">
        <v>6</v>
      </c>
      <c r="D6" s="29">
        <f>IF('GUI-INPUT'!G7=0,0,'GUI-INPUT'!G7)</f>
        <v>0</v>
      </c>
      <c r="E6" s="46" t="str">
        <f t="shared" si="4"/>
        <v>=ADDRESS(ROW('GUI-INPUT'!G7),COLUMN('GUI-INPUT'!G7),4)</v>
      </c>
      <c r="F6" t="str">
        <f>ADDRESS(ROW('GUI-INPUT'!G7),COLUMN('GUI-INPUT'!G7),4)</f>
        <v>G7</v>
      </c>
      <c r="G6" s="44">
        <f t="array" ref="G6">MIN(IFERROR(FIND(lstNumber,F6),""))</f>
        <v>2</v>
      </c>
      <c r="H6" s="44">
        <f t="shared" si="0"/>
        <v>1</v>
      </c>
      <c r="I6" s="44" t="str">
        <f t="shared" si="1"/>
        <v>7</v>
      </c>
      <c r="J6" s="45" t="str">
        <f t="shared" si="2"/>
        <v>G</v>
      </c>
      <c r="K6" s="3" t="s">
        <v>921</v>
      </c>
      <c r="L6" s="3" t="s">
        <v>933</v>
      </c>
      <c r="M6" s="29">
        <v>3</v>
      </c>
      <c r="O6">
        <f>COUNTA('GUI-INPUT'!D299:O319)</f>
        <v>53</v>
      </c>
    </row>
    <row r="7" spans="1:17" ht="16.5" x14ac:dyDescent="0.35">
      <c r="A7" s="3" t="b">
        <f t="shared" si="3"/>
        <v>1</v>
      </c>
      <c r="B7" s="3" t="str">
        <f>'GUI-INPUT'!D8</f>
        <v>transport-belt</v>
      </c>
      <c r="C7" s="30" t="s">
        <v>7</v>
      </c>
      <c r="D7" s="29">
        <f>IF('GUI-INPUT'!D10=0,0,'GUI-INPUT'!D10)</f>
        <v>0</v>
      </c>
      <c r="E7" s="46" t="str">
        <f t="shared" si="4"/>
        <v>=ADDRESS(ROW('GUI-INPUT'!D10),COLUMN('GUI-INPUT'!D10),4)</v>
      </c>
      <c r="F7" t="str">
        <f>ADDRESS(ROW('GUI-INPUT'!D10),COLUMN('GUI-INPUT'!D10),4)</f>
        <v>D10</v>
      </c>
      <c r="G7" s="44">
        <f t="array" ref="G7">MIN(IFERROR(FIND(lstNumber,F7),""))</f>
        <v>2</v>
      </c>
      <c r="H7" s="44">
        <f t="shared" si="0"/>
        <v>2</v>
      </c>
      <c r="I7" s="44" t="str">
        <f t="shared" si="1"/>
        <v>10</v>
      </c>
      <c r="J7" s="45" t="str">
        <f t="shared" si="2"/>
        <v>D</v>
      </c>
      <c r="K7" s="3" t="s">
        <v>918</v>
      </c>
      <c r="L7" s="3" t="s">
        <v>934</v>
      </c>
      <c r="M7" s="29">
        <v>4</v>
      </c>
    </row>
    <row r="8" spans="1:17" ht="16.5" x14ac:dyDescent="0.35">
      <c r="A8" s="3" t="b">
        <f t="shared" si="3"/>
        <v>1</v>
      </c>
      <c r="B8" s="3" t="str">
        <f>'GUI-INPUT'!E8</f>
        <v>fast-transport-belt</v>
      </c>
      <c r="C8" s="30" t="s">
        <v>9</v>
      </c>
      <c r="D8" s="29">
        <f>IF('GUI-INPUT'!E10=0,0,'GUI-INPUT'!E10)</f>
        <v>0</v>
      </c>
      <c r="E8" s="46" t="str">
        <f t="shared" si="4"/>
        <v>=ADDRESS(ROW('GUI-INPUT'!E10),COLUMN('GUI-INPUT'!E10),4)</v>
      </c>
      <c r="F8" t="str">
        <f>ADDRESS(ROW('GUI-INPUT'!E10),COLUMN('GUI-INPUT'!E10),4)</f>
        <v>E10</v>
      </c>
      <c r="G8" s="44">
        <f t="array" ref="G8">MIN(IFERROR(FIND(lstNumber,F8),""))</f>
        <v>2</v>
      </c>
      <c r="H8" s="44">
        <f t="shared" si="0"/>
        <v>2</v>
      </c>
      <c r="I8" s="44" t="str">
        <f t="shared" si="1"/>
        <v>10</v>
      </c>
      <c r="J8" s="45" t="str">
        <f t="shared" si="2"/>
        <v>E</v>
      </c>
      <c r="K8" s="3" t="s">
        <v>919</v>
      </c>
      <c r="L8" s="3" t="s">
        <v>934</v>
      </c>
      <c r="M8" s="29">
        <v>5</v>
      </c>
    </row>
    <row r="9" spans="1:17" ht="16.5" x14ac:dyDescent="0.35">
      <c r="A9" s="3" t="b">
        <f t="shared" si="3"/>
        <v>1</v>
      </c>
      <c r="B9" s="3" t="str">
        <f>'GUI-INPUT'!F8</f>
        <v>express-transport-belt</v>
      </c>
      <c r="C9" s="30" t="s">
        <v>10</v>
      </c>
      <c r="D9" s="29">
        <f>IF('GUI-INPUT'!F10=0,0,'GUI-INPUT'!F10)</f>
        <v>0</v>
      </c>
      <c r="E9" s="46" t="str">
        <f t="shared" si="4"/>
        <v>=ADDRESS(ROW('GUI-INPUT'!F10),COLUMN('GUI-INPUT'!F10),4)</v>
      </c>
      <c r="F9" t="str">
        <f>ADDRESS(ROW('GUI-INPUT'!F10),COLUMN('GUI-INPUT'!F10),4)</f>
        <v>F10</v>
      </c>
      <c r="G9" s="44">
        <f t="array" ref="G9">MIN(IFERROR(FIND(lstNumber,F9),""))</f>
        <v>2</v>
      </c>
      <c r="H9" s="44">
        <f t="shared" si="0"/>
        <v>2</v>
      </c>
      <c r="I9" s="44" t="str">
        <f t="shared" si="1"/>
        <v>10</v>
      </c>
      <c r="J9" s="45" t="str">
        <f t="shared" si="2"/>
        <v>F</v>
      </c>
      <c r="K9" s="3" t="s">
        <v>920</v>
      </c>
      <c r="L9" s="3" t="s">
        <v>934</v>
      </c>
      <c r="M9" s="29">
        <v>6</v>
      </c>
    </row>
    <row r="10" spans="1:17" ht="16.5" x14ac:dyDescent="0.35">
      <c r="A10" s="3" t="b">
        <f t="shared" si="3"/>
        <v>1</v>
      </c>
      <c r="B10" s="3" t="str">
        <f>'GUI-INPUT'!G8</f>
        <v>underground-belt</v>
      </c>
      <c r="C10" s="30" t="s">
        <v>12</v>
      </c>
      <c r="D10" s="29">
        <f>IF('GUI-INPUT'!G10=0,0,'GUI-INPUT'!G10)</f>
        <v>0</v>
      </c>
      <c r="E10" s="46" t="str">
        <f t="shared" si="4"/>
        <v>=ADDRESS(ROW('GUI-INPUT'!G10),COLUMN('GUI-INPUT'!G10),4)</v>
      </c>
      <c r="F10" t="str">
        <f>ADDRESS(ROW('GUI-INPUT'!G10),COLUMN('GUI-INPUT'!G10),4)</f>
        <v>G10</v>
      </c>
      <c r="G10" s="44">
        <f t="array" ref="G10">MIN(IFERROR(FIND(lstNumber,F10),""))</f>
        <v>2</v>
      </c>
      <c r="H10" s="44">
        <f t="shared" si="0"/>
        <v>2</v>
      </c>
      <c r="I10" s="44" t="str">
        <f t="shared" si="1"/>
        <v>10</v>
      </c>
      <c r="J10" s="45" t="str">
        <f t="shared" si="2"/>
        <v>G</v>
      </c>
      <c r="K10" s="3" t="s">
        <v>921</v>
      </c>
      <c r="L10" s="3" t="s">
        <v>934</v>
      </c>
      <c r="M10" s="29">
        <v>7</v>
      </c>
    </row>
    <row r="11" spans="1:17" ht="16.5" x14ac:dyDescent="0.35">
      <c r="A11" s="3" t="b">
        <f t="shared" si="3"/>
        <v>1</v>
      </c>
      <c r="B11" s="3" t="str">
        <f>'GUI-INPUT'!H8</f>
        <v>fast-underground-belt</v>
      </c>
      <c r="C11" s="30" t="s">
        <v>13</v>
      </c>
      <c r="D11" s="29">
        <f>IF('GUI-INPUT'!H10=0,0,'GUI-INPUT'!H10)</f>
        <v>0</v>
      </c>
      <c r="E11" s="46" t="str">
        <f t="shared" si="4"/>
        <v>=ADDRESS(ROW('GUI-INPUT'!H10),COLUMN('GUI-INPUT'!H10),4)</v>
      </c>
      <c r="F11" t="str">
        <f>ADDRESS(ROW('GUI-INPUT'!H10),COLUMN('GUI-INPUT'!H10),4)</f>
        <v>H10</v>
      </c>
      <c r="G11" s="44">
        <f t="array" ref="G11">MIN(IFERROR(FIND(lstNumber,F11),""))</f>
        <v>2</v>
      </c>
      <c r="H11" s="44">
        <f t="shared" si="0"/>
        <v>2</v>
      </c>
      <c r="I11" s="44" t="str">
        <f t="shared" si="1"/>
        <v>10</v>
      </c>
      <c r="J11" s="45" t="str">
        <f t="shared" si="2"/>
        <v>H</v>
      </c>
      <c r="K11" s="3" t="s">
        <v>922</v>
      </c>
      <c r="L11" s="3" t="s">
        <v>934</v>
      </c>
      <c r="M11" s="29">
        <v>8</v>
      </c>
    </row>
    <row r="12" spans="1:17" ht="16.5" x14ac:dyDescent="0.35">
      <c r="A12" s="3" t="b">
        <f t="shared" si="3"/>
        <v>1</v>
      </c>
      <c r="B12" s="3" t="str">
        <f>'GUI-INPUT'!I8</f>
        <v>express-underground-belt</v>
      </c>
      <c r="C12" s="30" t="s">
        <v>14</v>
      </c>
      <c r="D12" s="29">
        <f>IF('GUI-INPUT'!I10=0,0,'GUI-INPUT'!I10)</f>
        <v>0</v>
      </c>
      <c r="E12" s="46" t="str">
        <f t="shared" si="4"/>
        <v>=ADDRESS(ROW('GUI-INPUT'!I10),COLUMN('GUI-INPUT'!I10),4)</v>
      </c>
      <c r="F12" t="str">
        <f>ADDRESS(ROW('GUI-INPUT'!I10),COLUMN('GUI-INPUT'!I10),4)</f>
        <v>I10</v>
      </c>
      <c r="G12" s="44">
        <f t="array" ref="G12">MIN(IFERROR(FIND(lstNumber,F12),""))</f>
        <v>2</v>
      </c>
      <c r="H12" s="44">
        <f t="shared" si="0"/>
        <v>2</v>
      </c>
      <c r="I12" s="44" t="str">
        <f t="shared" si="1"/>
        <v>10</v>
      </c>
      <c r="J12" s="45" t="str">
        <f t="shared" si="2"/>
        <v>I</v>
      </c>
      <c r="K12" s="3" t="s">
        <v>923</v>
      </c>
      <c r="L12" s="3" t="s">
        <v>934</v>
      </c>
      <c r="M12" s="29">
        <v>9</v>
      </c>
    </row>
    <row r="13" spans="1:17" ht="16.5" x14ac:dyDescent="0.35">
      <c r="A13" s="3" t="b">
        <f t="shared" si="3"/>
        <v>1</v>
      </c>
      <c r="B13" s="3" t="str">
        <f>'GUI-INPUT'!J8</f>
        <v>splitter</v>
      </c>
      <c r="C13" s="30" t="s">
        <v>15</v>
      </c>
      <c r="D13" s="29">
        <f>IF('GUI-INPUT'!J10=0,0,'GUI-INPUT'!J10)</f>
        <v>0</v>
      </c>
      <c r="E13" s="46" t="str">
        <f t="shared" si="4"/>
        <v>=ADDRESS(ROW('GUI-INPUT'!J10),COLUMN('GUI-INPUT'!J10),4)</v>
      </c>
      <c r="F13" t="str">
        <f>ADDRESS(ROW('GUI-INPUT'!J10),COLUMN('GUI-INPUT'!J10),4)</f>
        <v>J10</v>
      </c>
      <c r="G13" s="44">
        <f t="array" ref="G13">MIN(IFERROR(FIND(lstNumber,F13),""))</f>
        <v>2</v>
      </c>
      <c r="H13" s="44">
        <f t="shared" si="0"/>
        <v>2</v>
      </c>
      <c r="I13" s="44" t="str">
        <f t="shared" si="1"/>
        <v>10</v>
      </c>
      <c r="J13" s="45" t="str">
        <f t="shared" si="2"/>
        <v>J</v>
      </c>
      <c r="K13" s="3" t="s">
        <v>924</v>
      </c>
      <c r="L13" s="3" t="s">
        <v>934</v>
      </c>
    </row>
    <row r="14" spans="1:17" ht="16.5" x14ac:dyDescent="0.35">
      <c r="A14" s="3" t="b">
        <f t="shared" si="3"/>
        <v>1</v>
      </c>
      <c r="B14" s="3" t="str">
        <f>'GUI-INPUT'!K8</f>
        <v>fast-splitter</v>
      </c>
      <c r="C14" s="30" t="s">
        <v>17</v>
      </c>
      <c r="D14" s="29">
        <f>IF('GUI-INPUT'!K10=0,0,'GUI-INPUT'!K10)</f>
        <v>0</v>
      </c>
      <c r="E14" s="46" t="str">
        <f t="shared" si="4"/>
        <v>=ADDRESS(ROW('GUI-INPUT'!K10),COLUMN('GUI-INPUT'!K10),4)</v>
      </c>
      <c r="F14" t="str">
        <f>ADDRESS(ROW('GUI-INPUT'!K10),COLUMN('GUI-INPUT'!K10),4)</f>
        <v>K10</v>
      </c>
      <c r="G14" s="44">
        <f t="array" ref="G14">MIN(IFERROR(FIND(lstNumber,F14),""))</f>
        <v>2</v>
      </c>
      <c r="H14" s="44">
        <f t="shared" si="0"/>
        <v>2</v>
      </c>
      <c r="I14" s="44" t="str">
        <f t="shared" si="1"/>
        <v>10</v>
      </c>
      <c r="J14" s="45" t="str">
        <f t="shared" si="2"/>
        <v>K</v>
      </c>
      <c r="K14" s="3" t="s">
        <v>925</v>
      </c>
      <c r="L14" s="3" t="s">
        <v>934</v>
      </c>
    </row>
    <row r="15" spans="1:17" ht="16.5" x14ac:dyDescent="0.35">
      <c r="A15" s="3" t="b">
        <f t="shared" si="3"/>
        <v>1</v>
      </c>
      <c r="B15" s="3" t="str">
        <f>'GUI-INPUT'!L8</f>
        <v>express-splitter</v>
      </c>
      <c r="C15" s="30" t="s">
        <v>18</v>
      </c>
      <c r="D15" s="29">
        <f>IF('GUI-INPUT'!L10=0,0,'GUI-INPUT'!L10)</f>
        <v>0</v>
      </c>
      <c r="E15" s="46" t="str">
        <f t="shared" si="4"/>
        <v>=ADDRESS(ROW('GUI-INPUT'!L10),COLUMN('GUI-INPUT'!L10),4)</v>
      </c>
      <c r="F15" t="str">
        <f>ADDRESS(ROW('GUI-INPUT'!L10),COLUMN('GUI-INPUT'!L10),4)</f>
        <v>L10</v>
      </c>
      <c r="G15" s="44">
        <f t="array" ref="G15">MIN(IFERROR(FIND(lstNumber,F15),""))</f>
        <v>2</v>
      </c>
      <c r="H15" s="44">
        <f t="shared" si="0"/>
        <v>2</v>
      </c>
      <c r="I15" s="44" t="str">
        <f t="shared" si="1"/>
        <v>10</v>
      </c>
      <c r="J15" s="45" t="str">
        <f t="shared" si="2"/>
        <v>L</v>
      </c>
      <c r="K15" s="3" t="s">
        <v>926</v>
      </c>
      <c r="L15" s="3" t="s">
        <v>934</v>
      </c>
    </row>
    <row r="16" spans="1:17" ht="16.5" x14ac:dyDescent="0.35">
      <c r="A16" s="3" t="b">
        <f t="shared" si="3"/>
        <v>1</v>
      </c>
      <c r="B16" s="3" t="str">
        <f>'GUI-INPUT'!M8</f>
        <v>loader</v>
      </c>
      <c r="C16" s="30" t="s">
        <v>20</v>
      </c>
      <c r="D16" s="29">
        <f>IF('GUI-INPUT'!M10=0,0,'GUI-INPUT'!M10)</f>
        <v>0</v>
      </c>
      <c r="E16" s="46" t="str">
        <f t="shared" si="4"/>
        <v>=ADDRESS(ROW('GUI-INPUT'!M10),COLUMN('GUI-INPUT'!M10),4)</v>
      </c>
      <c r="F16" t="str">
        <f>ADDRESS(ROW('GUI-INPUT'!M10),COLUMN('GUI-INPUT'!M10),4)</f>
        <v>M10</v>
      </c>
      <c r="G16" s="44">
        <f t="array" ref="G16">MIN(IFERROR(FIND(lstNumber,F16),""))</f>
        <v>2</v>
      </c>
      <c r="H16" s="44">
        <f t="shared" si="0"/>
        <v>2</v>
      </c>
      <c r="I16" s="44" t="str">
        <f t="shared" si="1"/>
        <v>10</v>
      </c>
      <c r="J16" s="45" t="str">
        <f t="shared" si="2"/>
        <v>M</v>
      </c>
      <c r="K16" s="3" t="s">
        <v>927</v>
      </c>
      <c r="L16" s="3" t="s">
        <v>934</v>
      </c>
    </row>
    <row r="17" spans="1:12" ht="16.5" x14ac:dyDescent="0.35">
      <c r="A17" s="3" t="b">
        <f t="shared" si="3"/>
        <v>1</v>
      </c>
      <c r="B17" s="3" t="str">
        <f>'GUI-INPUT'!N8</f>
        <v>fast-loader</v>
      </c>
      <c r="C17" s="30" t="s">
        <v>22</v>
      </c>
      <c r="D17" s="29">
        <f>IF('GUI-INPUT'!N10=0,0,'GUI-INPUT'!N10)</f>
        <v>0</v>
      </c>
      <c r="E17" s="46" t="str">
        <f t="shared" si="4"/>
        <v>=ADDRESS(ROW('GUI-INPUT'!N10),COLUMN('GUI-INPUT'!N10),4)</v>
      </c>
      <c r="F17" t="str">
        <f>ADDRESS(ROW('GUI-INPUT'!N10),COLUMN('GUI-INPUT'!N10),4)</f>
        <v>N10</v>
      </c>
      <c r="G17" s="44">
        <f t="array" ref="G17">MIN(IFERROR(FIND(lstNumber,F17),""))</f>
        <v>2</v>
      </c>
      <c r="H17" s="44">
        <f t="shared" si="0"/>
        <v>2</v>
      </c>
      <c r="I17" s="44" t="str">
        <f t="shared" si="1"/>
        <v>10</v>
      </c>
      <c r="J17" s="45" t="str">
        <f t="shared" si="2"/>
        <v>N</v>
      </c>
      <c r="K17" s="3" t="s">
        <v>928</v>
      </c>
      <c r="L17" s="3" t="s">
        <v>934</v>
      </c>
    </row>
    <row r="18" spans="1:12" ht="16.5" x14ac:dyDescent="0.35">
      <c r="A18" s="3" t="b">
        <f t="shared" si="3"/>
        <v>1</v>
      </c>
      <c r="B18" s="3" t="str">
        <f>'GUI-INPUT'!O8</f>
        <v>express-loader</v>
      </c>
      <c r="C18" s="30" t="s">
        <v>23</v>
      </c>
      <c r="D18" s="29">
        <f>IF('GUI-INPUT'!O10=0,0,'GUI-INPUT'!O10)</f>
        <v>0</v>
      </c>
      <c r="E18" s="46" t="str">
        <f t="shared" si="4"/>
        <v>=ADDRESS(ROW('GUI-INPUT'!O10),COLUMN('GUI-INPUT'!O10),4)</v>
      </c>
      <c r="F18" t="str">
        <f>ADDRESS(ROW('GUI-INPUT'!O10),COLUMN('GUI-INPUT'!O10),4)</f>
        <v>O10</v>
      </c>
      <c r="G18" s="44">
        <f t="array" ref="G18">MIN(IFERROR(FIND(lstNumber,F18),""))</f>
        <v>2</v>
      </c>
      <c r="H18" s="44">
        <f t="shared" si="0"/>
        <v>2</v>
      </c>
      <c r="I18" s="44" t="str">
        <f t="shared" si="1"/>
        <v>10</v>
      </c>
      <c r="J18" s="45" t="str">
        <f t="shared" si="2"/>
        <v>O</v>
      </c>
      <c r="K18" s="3" t="s">
        <v>929</v>
      </c>
      <c r="L18" s="3" t="s">
        <v>934</v>
      </c>
    </row>
    <row r="19" spans="1:12" ht="16.5" x14ac:dyDescent="0.35">
      <c r="A19" s="3" t="b">
        <f t="shared" si="3"/>
        <v>1</v>
      </c>
      <c r="B19" s="3" t="str">
        <f>'GUI-INPUT'!D11</f>
        <v>burner-inserter</v>
      </c>
      <c r="C19" s="31" t="s">
        <v>24</v>
      </c>
      <c r="D19" s="29">
        <f>IF('GUI-INPUT'!D13=0,0,'GUI-INPUT'!D13)</f>
        <v>0</v>
      </c>
      <c r="E19" s="46" t="str">
        <f t="shared" si="4"/>
        <v>=ADDRESS(ROW('GUI-INPUT'!D13),COLUMN('GUI-INPUT'!D13),4)</v>
      </c>
      <c r="F19" t="str">
        <f>ADDRESS(ROW('GUI-INPUT'!D13),COLUMN('GUI-INPUT'!D13),4)</f>
        <v>D13</v>
      </c>
      <c r="G19" s="44">
        <f t="array" ref="G19">MIN(IFERROR(FIND(lstNumber,F19),""))</f>
        <v>2</v>
      </c>
      <c r="H19" s="44">
        <f t="shared" si="0"/>
        <v>2</v>
      </c>
      <c r="I19" s="44" t="str">
        <f t="shared" si="1"/>
        <v>13</v>
      </c>
      <c r="J19" s="45" t="str">
        <f t="shared" si="2"/>
        <v>D</v>
      </c>
      <c r="K19" s="3" t="s">
        <v>918</v>
      </c>
      <c r="L19" s="3" t="s">
        <v>935</v>
      </c>
    </row>
    <row r="20" spans="1:12" ht="16.5" x14ac:dyDescent="0.35">
      <c r="A20" s="3" t="b">
        <f t="shared" si="3"/>
        <v>1</v>
      </c>
      <c r="B20" s="3" t="str">
        <f>'GUI-INPUT'!E11</f>
        <v>inserter</v>
      </c>
      <c r="C20" s="31" t="s">
        <v>21</v>
      </c>
      <c r="D20" s="29">
        <f>IF('GUI-INPUT'!E13=0,0,'GUI-INPUT'!E13)</f>
        <v>0</v>
      </c>
      <c r="E20" s="46" t="str">
        <f t="shared" si="4"/>
        <v>=ADDRESS(ROW('GUI-INPUT'!E13),COLUMN('GUI-INPUT'!E13),4)</v>
      </c>
      <c r="F20" t="str">
        <f>ADDRESS(ROW('GUI-INPUT'!E13),COLUMN('GUI-INPUT'!E13),4)</f>
        <v>E13</v>
      </c>
      <c r="G20" s="44">
        <f t="array" ref="G20">MIN(IFERROR(FIND(lstNumber,F20),""))</f>
        <v>2</v>
      </c>
      <c r="H20" s="44">
        <f t="shared" si="0"/>
        <v>2</v>
      </c>
      <c r="I20" s="44" t="str">
        <f t="shared" si="1"/>
        <v>13</v>
      </c>
      <c r="J20" s="45" t="str">
        <f t="shared" si="2"/>
        <v>E</v>
      </c>
      <c r="K20" s="3" t="s">
        <v>919</v>
      </c>
      <c r="L20" s="3" t="s">
        <v>935</v>
      </c>
    </row>
    <row r="21" spans="1:12" ht="16.5" x14ac:dyDescent="0.35">
      <c r="A21" s="3" t="b">
        <f t="shared" si="3"/>
        <v>1</v>
      </c>
      <c r="B21" s="3" t="str">
        <f>'GUI-INPUT'!F11</f>
        <v>long-handed-inserter</v>
      </c>
      <c r="C21" s="31" t="s">
        <v>25</v>
      </c>
      <c r="D21" s="29">
        <f>IF('GUI-INPUT'!F13=0,0,'GUI-INPUT'!F13)</f>
        <v>0</v>
      </c>
      <c r="E21" s="46" t="str">
        <f t="shared" si="4"/>
        <v>=ADDRESS(ROW('GUI-INPUT'!F13),COLUMN('GUI-INPUT'!F13),4)</v>
      </c>
      <c r="F21" t="str">
        <f>ADDRESS(ROW('GUI-INPUT'!F13),COLUMN('GUI-INPUT'!F13),4)</f>
        <v>F13</v>
      </c>
      <c r="G21" s="44">
        <f t="array" ref="G21">MIN(IFERROR(FIND(lstNumber,F21),""))</f>
        <v>2</v>
      </c>
      <c r="H21" s="44">
        <f t="shared" si="0"/>
        <v>2</v>
      </c>
      <c r="I21" s="44" t="str">
        <f t="shared" si="1"/>
        <v>13</v>
      </c>
      <c r="J21" s="45" t="str">
        <f t="shared" si="2"/>
        <v>F</v>
      </c>
      <c r="K21" s="3" t="s">
        <v>920</v>
      </c>
      <c r="L21" s="3" t="s">
        <v>935</v>
      </c>
    </row>
    <row r="22" spans="1:12" ht="16.5" x14ac:dyDescent="0.35">
      <c r="A22" s="3" t="b">
        <f t="shared" si="3"/>
        <v>1</v>
      </c>
      <c r="B22" s="3" t="str">
        <f>'GUI-INPUT'!G11</f>
        <v>fast-inserter</v>
      </c>
      <c r="C22" s="31" t="s">
        <v>26</v>
      </c>
      <c r="D22" s="29">
        <f>IF('GUI-INPUT'!G13=0,0,'GUI-INPUT'!G13)</f>
        <v>0</v>
      </c>
      <c r="E22" s="46" t="str">
        <f t="shared" si="4"/>
        <v>=ADDRESS(ROW('GUI-INPUT'!G13),COLUMN('GUI-INPUT'!G13),4)</v>
      </c>
      <c r="F22" t="str">
        <f>ADDRESS(ROW('GUI-INPUT'!G13),COLUMN('GUI-INPUT'!G13),4)</f>
        <v>G13</v>
      </c>
      <c r="G22" s="44">
        <f t="array" ref="G22">MIN(IFERROR(FIND(lstNumber,F22),""))</f>
        <v>2</v>
      </c>
      <c r="H22" s="44">
        <f t="shared" si="0"/>
        <v>2</v>
      </c>
      <c r="I22" s="44" t="str">
        <f t="shared" si="1"/>
        <v>13</v>
      </c>
      <c r="J22" s="45" t="str">
        <f t="shared" si="2"/>
        <v>G</v>
      </c>
      <c r="K22" s="3" t="s">
        <v>921</v>
      </c>
      <c r="L22" s="3" t="s">
        <v>935</v>
      </c>
    </row>
    <row r="23" spans="1:12" ht="16.5" x14ac:dyDescent="0.35">
      <c r="A23" s="3" t="b">
        <f t="shared" si="3"/>
        <v>1</v>
      </c>
      <c r="B23" s="3" t="str">
        <f>'GUI-INPUT'!H11</f>
        <v>filter-inserter</v>
      </c>
      <c r="C23" s="31" t="s">
        <v>27</v>
      </c>
      <c r="D23" s="29">
        <f>IF('GUI-INPUT'!H13=0,0,'GUI-INPUT'!H13)</f>
        <v>0</v>
      </c>
      <c r="E23" s="46" t="str">
        <f t="shared" si="4"/>
        <v>=ADDRESS(ROW('GUI-INPUT'!H13),COLUMN('GUI-INPUT'!H13),4)</v>
      </c>
      <c r="F23" t="str">
        <f>ADDRESS(ROW('GUI-INPUT'!H13),COLUMN('GUI-INPUT'!H13),4)</f>
        <v>H13</v>
      </c>
      <c r="G23" s="44">
        <f t="array" ref="G23">MIN(IFERROR(FIND(lstNumber,F23),""))</f>
        <v>2</v>
      </c>
      <c r="H23" s="44">
        <f t="shared" si="0"/>
        <v>2</v>
      </c>
      <c r="I23" s="44" t="str">
        <f t="shared" si="1"/>
        <v>13</v>
      </c>
      <c r="J23" s="45" t="str">
        <f t="shared" si="2"/>
        <v>H</v>
      </c>
      <c r="K23" s="3" t="s">
        <v>922</v>
      </c>
      <c r="L23" s="3" t="s">
        <v>935</v>
      </c>
    </row>
    <row r="24" spans="1:12" ht="16.5" x14ac:dyDescent="0.35">
      <c r="A24" s="3" t="b">
        <f t="shared" si="3"/>
        <v>1</v>
      </c>
      <c r="B24" s="3" t="str">
        <f>'GUI-INPUT'!I11</f>
        <v>stack-inserter</v>
      </c>
      <c r="C24" s="31" t="s">
        <v>28</v>
      </c>
      <c r="D24" s="29">
        <f>IF('GUI-INPUT'!I13=0,0,'GUI-INPUT'!I13)</f>
        <v>0</v>
      </c>
      <c r="E24" s="46" t="str">
        <f t="shared" si="4"/>
        <v>=ADDRESS(ROW('GUI-INPUT'!I13),COLUMN('GUI-INPUT'!I13),4)</v>
      </c>
      <c r="F24" t="str">
        <f>ADDRESS(ROW('GUI-INPUT'!I13),COLUMN('GUI-INPUT'!I13),4)</f>
        <v>I13</v>
      </c>
      <c r="G24" s="44">
        <f t="array" ref="G24">MIN(IFERROR(FIND(lstNumber,F24),""))</f>
        <v>2</v>
      </c>
      <c r="H24" s="44">
        <f t="shared" si="0"/>
        <v>2</v>
      </c>
      <c r="I24" s="44" t="str">
        <f t="shared" si="1"/>
        <v>13</v>
      </c>
      <c r="J24" s="45" t="str">
        <f t="shared" si="2"/>
        <v>I</v>
      </c>
      <c r="K24" s="3" t="s">
        <v>923</v>
      </c>
      <c r="L24" s="3" t="s">
        <v>935</v>
      </c>
    </row>
    <row r="25" spans="1:12" ht="16.5" x14ac:dyDescent="0.35">
      <c r="A25" s="3" t="b">
        <f t="shared" si="3"/>
        <v>1</v>
      </c>
      <c r="B25" s="3" t="str">
        <f>'GUI-INPUT'!J11</f>
        <v>stack-filter-inserter</v>
      </c>
      <c r="C25" s="31" t="s">
        <v>29</v>
      </c>
      <c r="D25" s="29">
        <f>IF('GUI-INPUT'!J13=0,0,'GUI-INPUT'!J13)</f>
        <v>0</v>
      </c>
      <c r="E25" s="46" t="str">
        <f t="shared" si="4"/>
        <v>=ADDRESS(ROW('GUI-INPUT'!J13),COLUMN('GUI-INPUT'!J13),4)</v>
      </c>
      <c r="F25" t="str">
        <f>ADDRESS(ROW('GUI-INPUT'!J13),COLUMN('GUI-INPUT'!J13),4)</f>
        <v>J13</v>
      </c>
      <c r="G25" s="44">
        <f t="array" ref="G25">MIN(IFERROR(FIND(lstNumber,F25),""))</f>
        <v>2</v>
      </c>
      <c r="H25" s="44">
        <f t="shared" si="0"/>
        <v>2</v>
      </c>
      <c r="I25" s="44" t="str">
        <f t="shared" si="1"/>
        <v>13</v>
      </c>
      <c r="J25" s="45" t="str">
        <f t="shared" si="2"/>
        <v>J</v>
      </c>
      <c r="K25" s="3" t="s">
        <v>924</v>
      </c>
      <c r="L25" s="3" t="s">
        <v>935</v>
      </c>
    </row>
    <row r="26" spans="1:12" ht="16.5" x14ac:dyDescent="0.35">
      <c r="A26" s="3" t="b">
        <f t="shared" si="3"/>
        <v>1</v>
      </c>
      <c r="B26" s="3" t="str">
        <f>'GUI-INPUT'!D14</f>
        <v>small-electric-pole</v>
      </c>
      <c r="C26" s="32" t="s">
        <v>30</v>
      </c>
      <c r="D26" s="29">
        <f>IF('GUI-INPUT'!D16=0,0,'GUI-INPUT'!D16)</f>
        <v>0</v>
      </c>
      <c r="E26" s="46" t="str">
        <f t="shared" si="4"/>
        <v>=ADDRESS(ROW('GUI-INPUT'!D16),COLUMN('GUI-INPUT'!D16),4)</v>
      </c>
      <c r="F26" t="str">
        <f>ADDRESS(ROW('GUI-INPUT'!D16),COLUMN('GUI-INPUT'!D16),4)</f>
        <v>D16</v>
      </c>
      <c r="G26" s="44">
        <f t="array" ref="G26">MIN(IFERROR(FIND(lstNumber,F26),""))</f>
        <v>2</v>
      </c>
      <c r="H26" s="44">
        <f t="shared" si="0"/>
        <v>2</v>
      </c>
      <c r="I26" s="44" t="str">
        <f t="shared" si="1"/>
        <v>16</v>
      </c>
      <c r="J26" s="45" t="str">
        <f t="shared" si="2"/>
        <v>D</v>
      </c>
      <c r="K26" s="3" t="s">
        <v>918</v>
      </c>
      <c r="L26" s="3" t="s">
        <v>936</v>
      </c>
    </row>
    <row r="27" spans="1:12" ht="16.5" x14ac:dyDescent="0.35">
      <c r="A27" s="3" t="b">
        <f t="shared" si="3"/>
        <v>1</v>
      </c>
      <c r="B27" s="3" t="str">
        <f>'GUI-INPUT'!E14</f>
        <v>medium-electric-pole</v>
      </c>
      <c r="C27" s="32" t="s">
        <v>32</v>
      </c>
      <c r="D27" s="29">
        <f>IF('GUI-INPUT'!E16=0,0,'GUI-INPUT'!E16)</f>
        <v>0</v>
      </c>
      <c r="E27" s="46" t="str">
        <f t="shared" si="4"/>
        <v>=ADDRESS(ROW('GUI-INPUT'!E16),COLUMN('GUI-INPUT'!E16),4)</v>
      </c>
      <c r="F27" t="str">
        <f>ADDRESS(ROW('GUI-INPUT'!E16),COLUMN('GUI-INPUT'!E16),4)</f>
        <v>E16</v>
      </c>
      <c r="G27" s="44">
        <f t="array" ref="G27">MIN(IFERROR(FIND(lstNumber,F27),""))</f>
        <v>2</v>
      </c>
      <c r="H27" s="44">
        <f t="shared" si="0"/>
        <v>2</v>
      </c>
      <c r="I27" s="44" t="str">
        <f t="shared" si="1"/>
        <v>16</v>
      </c>
      <c r="J27" s="45" t="str">
        <f t="shared" si="2"/>
        <v>E</v>
      </c>
      <c r="K27" s="3" t="s">
        <v>919</v>
      </c>
      <c r="L27" s="3" t="s">
        <v>936</v>
      </c>
    </row>
    <row r="28" spans="1:12" ht="16.5" x14ac:dyDescent="0.35">
      <c r="A28" s="3" t="b">
        <f t="shared" si="3"/>
        <v>1</v>
      </c>
      <c r="B28" s="3" t="str">
        <f>'GUI-INPUT'!F14</f>
        <v>big-electric-pole</v>
      </c>
      <c r="C28" s="32" t="s">
        <v>34</v>
      </c>
      <c r="D28" s="29">
        <f>IF('GUI-INPUT'!F16=0,0,'GUI-INPUT'!F16)</f>
        <v>0</v>
      </c>
      <c r="E28" s="46" t="str">
        <f t="shared" si="4"/>
        <v>=ADDRESS(ROW('GUI-INPUT'!F16),COLUMN('GUI-INPUT'!F16),4)</v>
      </c>
      <c r="F28" t="str">
        <f>ADDRESS(ROW('GUI-INPUT'!F16),COLUMN('GUI-INPUT'!F16),4)</f>
        <v>F16</v>
      </c>
      <c r="G28" s="44">
        <f t="array" ref="G28">MIN(IFERROR(FIND(lstNumber,F28),""))</f>
        <v>2</v>
      </c>
      <c r="H28" s="44">
        <f t="shared" si="0"/>
        <v>2</v>
      </c>
      <c r="I28" s="44" t="str">
        <f t="shared" si="1"/>
        <v>16</v>
      </c>
      <c r="J28" s="45" t="str">
        <f t="shared" si="2"/>
        <v>F</v>
      </c>
      <c r="K28" s="3" t="s">
        <v>920</v>
      </c>
      <c r="L28" s="3" t="s">
        <v>936</v>
      </c>
    </row>
    <row r="29" spans="1:12" ht="16.5" x14ac:dyDescent="0.35">
      <c r="A29" s="3" t="b">
        <f t="shared" si="3"/>
        <v>1</v>
      </c>
      <c r="B29" s="3" t="str">
        <f>'GUI-INPUT'!G14</f>
        <v>substation</v>
      </c>
      <c r="C29" s="32" t="s">
        <v>35</v>
      </c>
      <c r="D29" s="29">
        <f>IF('GUI-INPUT'!G16=0,0,'GUI-INPUT'!G16)</f>
        <v>0</v>
      </c>
      <c r="E29" s="46" t="str">
        <f t="shared" si="4"/>
        <v>=ADDRESS(ROW('GUI-INPUT'!G16),COLUMN('GUI-INPUT'!G16),4)</v>
      </c>
      <c r="F29" t="str">
        <f>ADDRESS(ROW('GUI-INPUT'!G16),COLUMN('GUI-INPUT'!G16),4)</f>
        <v>G16</v>
      </c>
      <c r="G29" s="44">
        <f t="array" ref="G29">MIN(IFERROR(FIND(lstNumber,F29),""))</f>
        <v>2</v>
      </c>
      <c r="H29" s="44">
        <f t="shared" si="0"/>
        <v>2</v>
      </c>
      <c r="I29" s="44" t="str">
        <f t="shared" si="1"/>
        <v>16</v>
      </c>
      <c r="J29" s="45" t="str">
        <f t="shared" si="2"/>
        <v>G</v>
      </c>
      <c r="K29" s="3" t="s">
        <v>921</v>
      </c>
      <c r="L29" s="3" t="s">
        <v>936</v>
      </c>
    </row>
    <row r="30" spans="1:12" ht="16.5" x14ac:dyDescent="0.35">
      <c r="A30" s="3" t="b">
        <f t="shared" si="3"/>
        <v>1</v>
      </c>
      <c r="B30" s="3" t="str">
        <f>'GUI-INPUT'!H14</f>
        <v>pipe</v>
      </c>
      <c r="C30" s="32" t="s">
        <v>36</v>
      </c>
      <c r="D30" s="29">
        <f>IF('GUI-INPUT'!H16=0,0,'GUI-INPUT'!H16)</f>
        <v>0</v>
      </c>
      <c r="E30" s="46" t="str">
        <f t="shared" si="4"/>
        <v>=ADDRESS(ROW('GUI-INPUT'!H16),COLUMN('GUI-INPUT'!H16),4)</v>
      </c>
      <c r="F30" t="str">
        <f>ADDRESS(ROW('GUI-INPUT'!H16),COLUMN('GUI-INPUT'!H16),4)</f>
        <v>H16</v>
      </c>
      <c r="G30" s="44">
        <f t="array" ref="G30">MIN(IFERROR(FIND(lstNumber,F30),""))</f>
        <v>2</v>
      </c>
      <c r="H30" s="44">
        <f t="shared" si="0"/>
        <v>2</v>
      </c>
      <c r="I30" s="44" t="str">
        <f t="shared" si="1"/>
        <v>16</v>
      </c>
      <c r="J30" s="45" t="str">
        <f t="shared" si="2"/>
        <v>H</v>
      </c>
      <c r="K30" s="3" t="s">
        <v>922</v>
      </c>
      <c r="L30" s="3" t="s">
        <v>936</v>
      </c>
    </row>
    <row r="31" spans="1:12" ht="16.5" x14ac:dyDescent="0.35">
      <c r="A31" s="3" t="b">
        <f t="shared" si="3"/>
        <v>1</v>
      </c>
      <c r="B31" s="3" t="str">
        <f>'GUI-INPUT'!I14</f>
        <v>pipe-to-ground</v>
      </c>
      <c r="C31" s="32" t="s">
        <v>37</v>
      </c>
      <c r="D31" s="29">
        <f>IF('GUI-INPUT'!I16=0,0,'GUI-INPUT'!I16)</f>
        <v>0</v>
      </c>
      <c r="E31" s="46" t="str">
        <f t="shared" si="4"/>
        <v>=ADDRESS(ROW('GUI-INPUT'!I16),COLUMN('GUI-INPUT'!I16),4)</v>
      </c>
      <c r="F31" t="str">
        <f>ADDRESS(ROW('GUI-INPUT'!I16),COLUMN('GUI-INPUT'!I16),4)</f>
        <v>I16</v>
      </c>
      <c r="G31" s="44">
        <f t="array" ref="G31">MIN(IFERROR(FIND(lstNumber,F31),""))</f>
        <v>2</v>
      </c>
      <c r="H31" s="44">
        <f t="shared" si="0"/>
        <v>2</v>
      </c>
      <c r="I31" s="44" t="str">
        <f t="shared" si="1"/>
        <v>16</v>
      </c>
      <c r="J31" s="45" t="str">
        <f t="shared" si="2"/>
        <v>I</v>
      </c>
      <c r="K31" s="3" t="s">
        <v>923</v>
      </c>
      <c r="L31" s="3" t="s">
        <v>936</v>
      </c>
    </row>
    <row r="32" spans="1:12" ht="16.5" x14ac:dyDescent="0.35">
      <c r="A32" s="3" t="b">
        <f t="shared" si="3"/>
        <v>1</v>
      </c>
      <c r="B32" s="3" t="str">
        <f>'GUI-INPUT'!J14</f>
        <v>pump</v>
      </c>
      <c r="C32" s="32" t="s">
        <v>435</v>
      </c>
      <c r="D32" s="29">
        <f>IF('GUI-INPUT'!J16=0,0,'GUI-INPUT'!J16)</f>
        <v>0</v>
      </c>
      <c r="E32" s="46" t="str">
        <f t="shared" si="4"/>
        <v>=ADDRESS(ROW('GUI-INPUT'!J16),COLUMN('GUI-INPUT'!J16),4)</v>
      </c>
      <c r="F32" t="str">
        <f>ADDRESS(ROW('GUI-INPUT'!J16),COLUMN('GUI-INPUT'!J16),4)</f>
        <v>J16</v>
      </c>
      <c r="G32" s="44">
        <f t="array" ref="G32">MIN(IFERROR(FIND(lstNumber,F32),""))</f>
        <v>2</v>
      </c>
      <c r="H32" s="44">
        <f t="shared" si="0"/>
        <v>2</v>
      </c>
      <c r="I32" s="44" t="str">
        <f t="shared" si="1"/>
        <v>16</v>
      </c>
      <c r="J32" s="45" t="str">
        <f t="shared" si="2"/>
        <v>J</v>
      </c>
      <c r="K32" s="3" t="s">
        <v>924</v>
      </c>
      <c r="L32" s="3" t="s">
        <v>936</v>
      </c>
    </row>
    <row r="33" spans="1:12" ht="16.5" x14ac:dyDescent="0.35">
      <c r="A33" s="3" t="b">
        <f t="shared" si="3"/>
        <v>1</v>
      </c>
      <c r="B33" s="3" t="str">
        <f>'GUI-INPUT'!D17</f>
        <v>rail</v>
      </c>
      <c r="C33" s="33" t="s">
        <v>39</v>
      </c>
      <c r="D33" s="29">
        <f>IF('GUI-INPUT'!D19=0,0,'GUI-INPUT'!D19)</f>
        <v>0</v>
      </c>
      <c r="E33" s="46" t="str">
        <f t="shared" si="4"/>
        <v>=ADDRESS(ROW('GUI-INPUT'!D19),COLUMN('GUI-INPUT'!D19),4)</v>
      </c>
      <c r="F33" t="str">
        <f>ADDRESS(ROW('GUI-INPUT'!D19),COLUMN('GUI-INPUT'!D19),4)</f>
        <v>D19</v>
      </c>
      <c r="G33" s="44">
        <f t="array" ref="G33">MIN(IFERROR(FIND(lstNumber,F33),""))</f>
        <v>2</v>
      </c>
      <c r="H33" s="44">
        <f t="shared" si="0"/>
        <v>2</v>
      </c>
      <c r="I33" s="44" t="str">
        <f t="shared" si="1"/>
        <v>19</v>
      </c>
      <c r="J33" s="45" t="str">
        <f t="shared" si="2"/>
        <v>D</v>
      </c>
      <c r="K33" s="3" t="s">
        <v>918</v>
      </c>
      <c r="L33" s="3" t="s">
        <v>937</v>
      </c>
    </row>
    <row r="34" spans="1:12" ht="16.5" x14ac:dyDescent="0.35">
      <c r="A34" s="3" t="b">
        <f t="shared" si="3"/>
        <v>1</v>
      </c>
      <c r="B34" s="3" t="str">
        <f>'GUI-INPUT'!E17</f>
        <v>train-stop</v>
      </c>
      <c r="C34" s="33" t="s">
        <v>42</v>
      </c>
      <c r="D34" s="29">
        <f>IF('GUI-INPUT'!E19=0,0,'GUI-INPUT'!E19)</f>
        <v>0</v>
      </c>
      <c r="E34" s="46" t="str">
        <f t="shared" si="4"/>
        <v>=ADDRESS(ROW('GUI-INPUT'!E19),COLUMN('GUI-INPUT'!E19),4)</v>
      </c>
      <c r="F34" t="str">
        <f>ADDRESS(ROW('GUI-INPUT'!E19),COLUMN('GUI-INPUT'!E19),4)</f>
        <v>E19</v>
      </c>
      <c r="G34" s="44">
        <f t="array" ref="G34">MIN(IFERROR(FIND(lstNumber,F34),""))</f>
        <v>2</v>
      </c>
      <c r="H34" s="44">
        <f t="shared" si="0"/>
        <v>2</v>
      </c>
      <c r="I34" s="44" t="str">
        <f t="shared" si="1"/>
        <v>19</v>
      </c>
      <c r="J34" s="45" t="str">
        <f t="shared" si="2"/>
        <v>E</v>
      </c>
      <c r="K34" s="3" t="s">
        <v>919</v>
      </c>
      <c r="L34" s="3" t="s">
        <v>937</v>
      </c>
    </row>
    <row r="35" spans="1:12" ht="16.5" x14ac:dyDescent="0.35">
      <c r="A35" s="3" t="b">
        <f t="shared" si="3"/>
        <v>1</v>
      </c>
      <c r="B35" s="3" t="str">
        <f>'GUI-INPUT'!F17</f>
        <v>rail-signal</v>
      </c>
      <c r="C35" s="33" t="s">
        <v>43</v>
      </c>
      <c r="D35" s="29">
        <f>IF('GUI-INPUT'!F19=0,0,'GUI-INPUT'!F19)</f>
        <v>0</v>
      </c>
      <c r="E35" s="46" t="str">
        <f t="shared" si="4"/>
        <v>=ADDRESS(ROW('GUI-INPUT'!F19),COLUMN('GUI-INPUT'!F19),4)</v>
      </c>
      <c r="F35" t="str">
        <f>ADDRESS(ROW('GUI-INPUT'!F19),COLUMN('GUI-INPUT'!F19),4)</f>
        <v>F19</v>
      </c>
      <c r="G35" s="44">
        <f t="array" ref="G35">MIN(IFERROR(FIND(lstNumber,F35),""))</f>
        <v>2</v>
      </c>
      <c r="H35" s="44">
        <f t="shared" ref="H35:H66" si="5">SUMPRODUCT(COUNTIF(lstNumber,MID(F35,ROW($C$1:$C$179),1)))</f>
        <v>2</v>
      </c>
      <c r="I35" s="44" t="str">
        <f t="shared" ref="I35:I66" si="6">MID(F35,G35,H35)</f>
        <v>19</v>
      </c>
      <c r="J35" s="45" t="str">
        <f t="shared" ref="J35:J66" si="7">MID(F35,1,1)</f>
        <v>F</v>
      </c>
      <c r="K35" s="3" t="s">
        <v>920</v>
      </c>
      <c r="L35" s="3" t="s">
        <v>937</v>
      </c>
    </row>
    <row r="36" spans="1:12" ht="16.5" x14ac:dyDescent="0.35">
      <c r="A36" s="3" t="b">
        <f t="shared" si="3"/>
        <v>1</v>
      </c>
      <c r="B36" s="3" t="str">
        <f>'GUI-INPUT'!G17</f>
        <v>rail-chain-signal</v>
      </c>
      <c r="C36" s="33" t="s">
        <v>44</v>
      </c>
      <c r="D36" s="29">
        <f>IF('GUI-INPUT'!G19=0,0,'GUI-INPUT'!G19)</f>
        <v>0</v>
      </c>
      <c r="E36" s="46" t="str">
        <f t="shared" si="4"/>
        <v>=ADDRESS(ROW('GUI-INPUT'!G19),COLUMN('GUI-INPUT'!G19),4)</v>
      </c>
      <c r="F36" t="str">
        <f>ADDRESS(ROW('GUI-INPUT'!G19),COLUMN('GUI-INPUT'!G19),4)</f>
        <v>G19</v>
      </c>
      <c r="G36" s="44">
        <f t="array" ref="G36">MIN(IFERROR(FIND(lstNumber,F36),""))</f>
        <v>2</v>
      </c>
      <c r="H36" s="44">
        <f t="shared" si="5"/>
        <v>2</v>
      </c>
      <c r="I36" s="44" t="str">
        <f t="shared" si="6"/>
        <v>19</v>
      </c>
      <c r="J36" s="45" t="str">
        <f t="shared" si="7"/>
        <v>G</v>
      </c>
      <c r="K36" s="3" t="s">
        <v>921</v>
      </c>
      <c r="L36" s="3" t="s">
        <v>937</v>
      </c>
    </row>
    <row r="37" spans="1:12" ht="16.5" x14ac:dyDescent="0.35">
      <c r="A37" s="3" t="b">
        <f t="shared" si="3"/>
        <v>1</v>
      </c>
      <c r="B37" s="3" t="str">
        <f>'GUI-INPUT'!H17</f>
        <v>locomotive</v>
      </c>
      <c r="C37" s="33" t="s">
        <v>432</v>
      </c>
      <c r="D37" s="29">
        <f>IF('GUI-INPUT'!H19=0,0,'GUI-INPUT'!H19)</f>
        <v>0</v>
      </c>
      <c r="E37" s="46" t="str">
        <f t="shared" si="4"/>
        <v>=ADDRESS(ROW('GUI-INPUT'!H19),COLUMN('GUI-INPUT'!H19),4)</v>
      </c>
      <c r="F37" t="str">
        <f>ADDRESS(ROW('GUI-INPUT'!H19),COLUMN('GUI-INPUT'!H19),4)</f>
        <v>H19</v>
      </c>
      <c r="G37" s="44">
        <f t="array" ref="G37">MIN(IFERROR(FIND(lstNumber,F37),""))</f>
        <v>2</v>
      </c>
      <c r="H37" s="44">
        <f t="shared" si="5"/>
        <v>2</v>
      </c>
      <c r="I37" s="44" t="str">
        <f t="shared" si="6"/>
        <v>19</v>
      </c>
      <c r="J37" s="45" t="str">
        <f t="shared" si="7"/>
        <v>H</v>
      </c>
      <c r="K37" s="3" t="s">
        <v>922</v>
      </c>
      <c r="L37" s="3" t="s">
        <v>937</v>
      </c>
    </row>
    <row r="38" spans="1:12" ht="16.5" x14ac:dyDescent="0.35">
      <c r="A38" s="3" t="b">
        <f t="shared" si="3"/>
        <v>1</v>
      </c>
      <c r="B38" s="3" t="str">
        <f>'GUI-INPUT'!I17</f>
        <v>cargo-wagon</v>
      </c>
      <c r="C38" s="33" t="s">
        <v>46</v>
      </c>
      <c r="D38" s="29">
        <f>IF('GUI-INPUT'!I19=0,0,'GUI-INPUT'!I19)</f>
        <v>0</v>
      </c>
      <c r="E38" s="46" t="str">
        <f t="shared" si="4"/>
        <v>=ADDRESS(ROW('GUI-INPUT'!I19),COLUMN('GUI-INPUT'!I19),4)</v>
      </c>
      <c r="F38" t="str">
        <f>ADDRESS(ROW('GUI-INPUT'!I19),COLUMN('GUI-INPUT'!I19),4)</f>
        <v>I19</v>
      </c>
      <c r="G38" s="44">
        <f t="array" ref="G38">MIN(IFERROR(FIND(lstNumber,F38),""))</f>
        <v>2</v>
      </c>
      <c r="H38" s="44">
        <f t="shared" si="5"/>
        <v>2</v>
      </c>
      <c r="I38" s="44" t="str">
        <f t="shared" si="6"/>
        <v>19</v>
      </c>
      <c r="J38" s="45" t="str">
        <f t="shared" si="7"/>
        <v>I</v>
      </c>
      <c r="K38" s="3" t="s">
        <v>923</v>
      </c>
      <c r="L38" s="3" t="s">
        <v>937</v>
      </c>
    </row>
    <row r="39" spans="1:12" ht="16.5" x14ac:dyDescent="0.35">
      <c r="A39" s="3" t="b">
        <f t="shared" si="3"/>
        <v>1</v>
      </c>
      <c r="B39" s="3" t="str">
        <f>'GUI-INPUT'!J17</f>
        <v>fluid-wagon</v>
      </c>
      <c r="C39" s="33" t="s">
        <v>376</v>
      </c>
      <c r="D39" s="29">
        <f>IF('GUI-INPUT'!J19=0,0,'GUI-INPUT'!J19)</f>
        <v>0</v>
      </c>
      <c r="E39" s="46" t="str">
        <f t="shared" si="4"/>
        <v>=ADDRESS(ROW('GUI-INPUT'!J19),COLUMN('GUI-INPUT'!J19),4)</v>
      </c>
      <c r="F39" t="str">
        <f>ADDRESS(ROW('GUI-INPUT'!J19),COLUMN('GUI-INPUT'!J19),4)</f>
        <v>J19</v>
      </c>
      <c r="G39" s="44">
        <f t="array" ref="G39">MIN(IFERROR(FIND(lstNumber,F39),""))</f>
        <v>2</v>
      </c>
      <c r="H39" s="44">
        <f t="shared" si="5"/>
        <v>2</v>
      </c>
      <c r="I39" s="44" t="str">
        <f t="shared" si="6"/>
        <v>19</v>
      </c>
      <c r="J39" s="45" t="str">
        <f t="shared" si="7"/>
        <v>J</v>
      </c>
      <c r="K39" s="3" t="s">
        <v>924</v>
      </c>
      <c r="L39" s="3" t="s">
        <v>937</v>
      </c>
    </row>
    <row r="40" spans="1:12" ht="16.5" x14ac:dyDescent="0.35">
      <c r="A40" s="3" t="b">
        <f t="shared" si="3"/>
        <v>1</v>
      </c>
      <c r="B40" s="3" t="str">
        <f>'GUI-INPUT'!K17</f>
        <v>car</v>
      </c>
      <c r="C40" s="33" t="s">
        <v>47</v>
      </c>
      <c r="D40" s="29">
        <f>IF('GUI-INPUT'!K19=0,0,'GUI-INPUT'!K19)</f>
        <v>0</v>
      </c>
      <c r="E40" s="46" t="str">
        <f t="shared" si="4"/>
        <v>=ADDRESS(ROW('GUI-INPUT'!K19),COLUMN('GUI-INPUT'!K19),4)</v>
      </c>
      <c r="F40" t="str">
        <f>ADDRESS(ROW('GUI-INPUT'!K19),COLUMN('GUI-INPUT'!K19),4)</f>
        <v>K19</v>
      </c>
      <c r="G40" s="44">
        <f t="array" ref="G40">MIN(IFERROR(FIND(lstNumber,F40),""))</f>
        <v>2</v>
      </c>
      <c r="H40" s="44">
        <f t="shared" si="5"/>
        <v>2</v>
      </c>
      <c r="I40" s="44" t="str">
        <f t="shared" si="6"/>
        <v>19</v>
      </c>
      <c r="J40" s="45" t="str">
        <f t="shared" si="7"/>
        <v>K</v>
      </c>
      <c r="K40" s="3" t="s">
        <v>925</v>
      </c>
      <c r="L40" s="3" t="s">
        <v>937</v>
      </c>
    </row>
    <row r="41" spans="1:12" ht="16.5" x14ac:dyDescent="0.35">
      <c r="A41" s="3" t="b">
        <f t="shared" si="3"/>
        <v>1</v>
      </c>
      <c r="B41" s="3" t="str">
        <f>'GUI-INPUT'!L17</f>
        <v>tank</v>
      </c>
      <c r="C41" s="33" t="s">
        <v>48</v>
      </c>
      <c r="D41" s="29">
        <f>IF('GUI-INPUT'!L19=0,0,'GUI-INPUT'!L19)</f>
        <v>0</v>
      </c>
      <c r="E41" s="46" t="str">
        <f t="shared" si="4"/>
        <v>=ADDRESS(ROW('GUI-INPUT'!L19),COLUMN('GUI-INPUT'!L19),4)</v>
      </c>
      <c r="F41" t="str">
        <f>ADDRESS(ROW('GUI-INPUT'!L19),COLUMN('GUI-INPUT'!L19),4)</f>
        <v>L19</v>
      </c>
      <c r="G41" s="44">
        <f t="array" ref="G41">MIN(IFERROR(FIND(lstNumber,F41),""))</f>
        <v>2</v>
      </c>
      <c r="H41" s="44">
        <f t="shared" si="5"/>
        <v>2</v>
      </c>
      <c r="I41" s="44" t="str">
        <f t="shared" si="6"/>
        <v>19</v>
      </c>
      <c r="J41" s="45" t="str">
        <f t="shared" si="7"/>
        <v>L</v>
      </c>
      <c r="K41" s="3" t="s">
        <v>926</v>
      </c>
      <c r="L41" s="3" t="s">
        <v>937</v>
      </c>
    </row>
    <row r="42" spans="1:12" ht="16.5" x14ac:dyDescent="0.35">
      <c r="A42" s="3" t="b">
        <f t="shared" si="3"/>
        <v>1</v>
      </c>
      <c r="B42" s="3" t="str">
        <f>'GUI-INPUT'!D20</f>
        <v>logistic-robot</v>
      </c>
      <c r="C42" s="28" t="s">
        <v>49</v>
      </c>
      <c r="D42" s="29">
        <f>IF('GUI-INPUT'!D22=0,0,'GUI-INPUT'!D22)</f>
        <v>0</v>
      </c>
      <c r="E42" s="46" t="str">
        <f t="shared" si="4"/>
        <v>=ADDRESS(ROW('GUI-INPUT'!D22),COLUMN('GUI-INPUT'!D22),4)</v>
      </c>
      <c r="F42" t="str">
        <f>ADDRESS(ROW('GUI-INPUT'!D22),COLUMN('GUI-INPUT'!D22),4)</f>
        <v>D22</v>
      </c>
      <c r="G42" s="44">
        <f t="array" ref="G42">MIN(IFERROR(FIND(lstNumber,F42),""))</f>
        <v>2</v>
      </c>
      <c r="H42" s="44">
        <f t="shared" si="5"/>
        <v>2</v>
      </c>
      <c r="I42" s="44" t="str">
        <f t="shared" si="6"/>
        <v>22</v>
      </c>
      <c r="J42" s="45" t="str">
        <f t="shared" si="7"/>
        <v>D</v>
      </c>
      <c r="K42" s="3" t="s">
        <v>918</v>
      </c>
      <c r="L42" s="3" t="s">
        <v>938</v>
      </c>
    </row>
    <row r="43" spans="1:12" ht="16.5" x14ac:dyDescent="0.35">
      <c r="A43" s="3" t="b">
        <f t="shared" si="3"/>
        <v>1</v>
      </c>
      <c r="B43" s="3" t="str">
        <f>'GUI-INPUT'!E20</f>
        <v>construction-robot</v>
      </c>
      <c r="C43" s="28" t="s">
        <v>51</v>
      </c>
      <c r="D43" s="29">
        <f>IF('GUI-INPUT'!E22=0,0,'GUI-INPUT'!E22)</f>
        <v>0</v>
      </c>
      <c r="E43" s="46" t="str">
        <f t="shared" si="4"/>
        <v>=ADDRESS(ROW('GUI-INPUT'!E22),COLUMN('GUI-INPUT'!E22),4)</v>
      </c>
      <c r="F43" t="str">
        <f>ADDRESS(ROW('GUI-INPUT'!E22),COLUMN('GUI-INPUT'!E22),4)</f>
        <v>E22</v>
      </c>
      <c r="G43" s="44">
        <f t="array" ref="G43">MIN(IFERROR(FIND(lstNumber,F43),""))</f>
        <v>2</v>
      </c>
      <c r="H43" s="44">
        <f t="shared" si="5"/>
        <v>2</v>
      </c>
      <c r="I43" s="44" t="str">
        <f t="shared" si="6"/>
        <v>22</v>
      </c>
      <c r="J43" s="45" t="str">
        <f t="shared" si="7"/>
        <v>E</v>
      </c>
      <c r="K43" s="3" t="s">
        <v>919</v>
      </c>
      <c r="L43" s="3" t="s">
        <v>938</v>
      </c>
    </row>
    <row r="44" spans="1:12" ht="16.5" x14ac:dyDescent="0.35">
      <c r="A44" s="3" t="b">
        <f t="shared" si="3"/>
        <v>1</v>
      </c>
      <c r="B44" s="3" t="str">
        <f>'GUI-INPUT'!F20</f>
        <v>logistic-chest-active-provider</v>
      </c>
      <c r="C44" s="28" t="s">
        <v>52</v>
      </c>
      <c r="D44" s="29">
        <f>IF('GUI-INPUT'!F22=0,0,'GUI-INPUT'!F22)</f>
        <v>0</v>
      </c>
      <c r="E44" s="46" t="str">
        <f t="shared" si="4"/>
        <v>=ADDRESS(ROW('GUI-INPUT'!F22),COLUMN('GUI-INPUT'!F22),4)</v>
      </c>
      <c r="F44" t="str">
        <f>ADDRESS(ROW('GUI-INPUT'!F22),COLUMN('GUI-INPUT'!F22),4)</f>
        <v>F22</v>
      </c>
      <c r="G44" s="44">
        <f t="array" ref="G44">MIN(IFERROR(FIND(lstNumber,F44),""))</f>
        <v>2</v>
      </c>
      <c r="H44" s="44">
        <f t="shared" si="5"/>
        <v>2</v>
      </c>
      <c r="I44" s="44" t="str">
        <f t="shared" si="6"/>
        <v>22</v>
      </c>
      <c r="J44" s="45" t="str">
        <f t="shared" si="7"/>
        <v>F</v>
      </c>
      <c r="K44" s="3" t="s">
        <v>920</v>
      </c>
      <c r="L44" s="3" t="s">
        <v>938</v>
      </c>
    </row>
    <row r="45" spans="1:12" ht="16.5" x14ac:dyDescent="0.35">
      <c r="A45" s="3" t="b">
        <f t="shared" si="3"/>
        <v>1</v>
      </c>
      <c r="B45" s="3" t="str">
        <f>'GUI-INPUT'!G20</f>
        <v>logistic-chest-passive-provider</v>
      </c>
      <c r="C45" s="28" t="s">
        <v>53</v>
      </c>
      <c r="D45" s="29">
        <f>IF('GUI-INPUT'!G22=0,0,'GUI-INPUT'!G22)</f>
        <v>0</v>
      </c>
      <c r="E45" s="46" t="str">
        <f t="shared" si="4"/>
        <v>=ADDRESS(ROW('GUI-INPUT'!G22),COLUMN('GUI-INPUT'!G22),4)</v>
      </c>
      <c r="F45" t="str">
        <f>ADDRESS(ROW('GUI-INPUT'!G22),COLUMN('GUI-INPUT'!G22),4)</f>
        <v>G22</v>
      </c>
      <c r="G45" s="44">
        <f t="array" ref="G45">MIN(IFERROR(FIND(lstNumber,F45),""))</f>
        <v>2</v>
      </c>
      <c r="H45" s="44">
        <f t="shared" si="5"/>
        <v>2</v>
      </c>
      <c r="I45" s="44" t="str">
        <f t="shared" si="6"/>
        <v>22</v>
      </c>
      <c r="J45" s="45" t="str">
        <f t="shared" si="7"/>
        <v>G</v>
      </c>
      <c r="K45" s="3" t="s">
        <v>921</v>
      </c>
      <c r="L45" s="3" t="s">
        <v>938</v>
      </c>
    </row>
    <row r="46" spans="1:12" ht="16.5" x14ac:dyDescent="0.35">
      <c r="A46" s="3" t="b">
        <f t="shared" si="3"/>
        <v>1</v>
      </c>
      <c r="B46" s="3" t="str">
        <f>'GUI-INPUT'!H20</f>
        <v>logistic-chest-storage</v>
      </c>
      <c r="C46" s="28" t="s">
        <v>55</v>
      </c>
      <c r="D46" s="29">
        <f>IF('GUI-INPUT'!H22=0,0,'GUI-INPUT'!H22)</f>
        <v>0</v>
      </c>
      <c r="E46" s="46" t="str">
        <f t="shared" si="4"/>
        <v>=ADDRESS(ROW('GUI-INPUT'!H22),COLUMN('GUI-INPUT'!H22),4)</v>
      </c>
      <c r="F46" t="str">
        <f>ADDRESS(ROW('GUI-INPUT'!H22),COLUMN('GUI-INPUT'!H22),4)</f>
        <v>H22</v>
      </c>
      <c r="G46" s="44">
        <f t="array" ref="G46">MIN(IFERROR(FIND(lstNumber,F46),""))</f>
        <v>2</v>
      </c>
      <c r="H46" s="44">
        <f t="shared" si="5"/>
        <v>2</v>
      </c>
      <c r="I46" s="44" t="str">
        <f t="shared" si="6"/>
        <v>22</v>
      </c>
      <c r="J46" s="45" t="str">
        <f t="shared" si="7"/>
        <v>H</v>
      </c>
      <c r="K46" s="3" t="s">
        <v>922</v>
      </c>
      <c r="L46" s="3" t="s">
        <v>938</v>
      </c>
    </row>
    <row r="47" spans="1:12" ht="16.5" x14ac:dyDescent="0.35">
      <c r="A47" s="3" t="b">
        <f t="shared" si="3"/>
        <v>1</v>
      </c>
      <c r="B47" s="3" t="str">
        <f>'GUI-INPUT'!I20</f>
        <v>logistic-chest-requester</v>
      </c>
      <c r="C47" s="28" t="s">
        <v>54</v>
      </c>
      <c r="D47" s="29">
        <f>IF('GUI-INPUT'!I22=0,0,'GUI-INPUT'!I22)</f>
        <v>0</v>
      </c>
      <c r="E47" s="46" t="str">
        <f t="shared" si="4"/>
        <v>=ADDRESS(ROW('GUI-INPUT'!I22),COLUMN('GUI-INPUT'!I22),4)</v>
      </c>
      <c r="F47" t="str">
        <f>ADDRESS(ROW('GUI-INPUT'!I22),COLUMN('GUI-INPUT'!I22),4)</f>
        <v>I22</v>
      </c>
      <c r="G47" s="44">
        <f t="array" ref="G47">MIN(IFERROR(FIND(lstNumber,F47),""))</f>
        <v>2</v>
      </c>
      <c r="H47" s="44">
        <f t="shared" si="5"/>
        <v>2</v>
      </c>
      <c r="I47" s="44" t="str">
        <f t="shared" si="6"/>
        <v>22</v>
      </c>
      <c r="J47" s="45" t="str">
        <f t="shared" si="7"/>
        <v>I</v>
      </c>
      <c r="K47" s="3" t="s">
        <v>923</v>
      </c>
      <c r="L47" s="3" t="s">
        <v>938</v>
      </c>
    </row>
    <row r="48" spans="1:12" ht="16.5" x14ac:dyDescent="0.35">
      <c r="A48" s="3" t="b">
        <f t="shared" si="3"/>
        <v>1</v>
      </c>
      <c r="B48" s="3" t="str">
        <f>'GUI-INPUT'!J20</f>
        <v>roboport</v>
      </c>
      <c r="C48" s="28" t="s">
        <v>56</v>
      </c>
      <c r="D48" s="29">
        <f>IF('GUI-INPUT'!J22=0,0,'GUI-INPUT'!J22)</f>
        <v>0</v>
      </c>
      <c r="E48" s="46" t="str">
        <f t="shared" si="4"/>
        <v>=ADDRESS(ROW('GUI-INPUT'!J22),COLUMN('GUI-INPUT'!J22),4)</v>
      </c>
      <c r="F48" t="str">
        <f>ADDRESS(ROW('GUI-INPUT'!J22),COLUMN('GUI-INPUT'!J22),4)</f>
        <v>J22</v>
      </c>
      <c r="G48" s="44">
        <f t="array" ref="G48">MIN(IFERROR(FIND(lstNumber,F48),""))</f>
        <v>2</v>
      </c>
      <c r="H48" s="44">
        <f t="shared" si="5"/>
        <v>2</v>
      </c>
      <c r="I48" s="44" t="str">
        <f t="shared" si="6"/>
        <v>22</v>
      </c>
      <c r="J48" s="45" t="str">
        <f t="shared" si="7"/>
        <v>J</v>
      </c>
      <c r="K48" s="3" t="s">
        <v>924</v>
      </c>
      <c r="L48" s="3" t="s">
        <v>938</v>
      </c>
    </row>
    <row r="49" spans="1:12" ht="16.5" x14ac:dyDescent="0.35">
      <c r="A49" s="3" t="b">
        <f t="shared" si="3"/>
        <v>1</v>
      </c>
      <c r="B49" s="3" t="str">
        <f>'GUI-INPUT'!D23</f>
        <v>small-lamp</v>
      </c>
      <c r="C49" s="30" t="s">
        <v>75</v>
      </c>
      <c r="D49" s="29">
        <f>IF('GUI-INPUT'!D25=0,0,'GUI-INPUT'!D25)</f>
        <v>0</v>
      </c>
      <c r="E49" s="46" t="str">
        <f t="shared" si="4"/>
        <v>=ADDRESS(ROW('GUI-INPUT'!D25),COLUMN('GUI-INPUT'!D25),4)</v>
      </c>
      <c r="F49" t="str">
        <f>ADDRESS(ROW('GUI-INPUT'!D25),COLUMN('GUI-INPUT'!D25),4)</f>
        <v>D25</v>
      </c>
      <c r="G49" s="44">
        <f t="array" ref="G49">MIN(IFERROR(FIND(lstNumber,F49),""))</f>
        <v>2</v>
      </c>
      <c r="H49" s="44">
        <f t="shared" si="5"/>
        <v>2</v>
      </c>
      <c r="I49" s="44" t="str">
        <f t="shared" si="6"/>
        <v>25</v>
      </c>
      <c r="J49" s="45" t="str">
        <f t="shared" si="7"/>
        <v>D</v>
      </c>
      <c r="K49" s="3" t="s">
        <v>918</v>
      </c>
      <c r="L49" s="3" t="s">
        <v>939</v>
      </c>
    </row>
    <row r="50" spans="1:12" ht="16.5" x14ac:dyDescent="0.35">
      <c r="A50" s="3" t="b">
        <f t="shared" si="3"/>
        <v>1</v>
      </c>
      <c r="B50" s="3" t="str">
        <f>'GUI-INPUT'!E23</f>
        <v>red-wire</v>
      </c>
      <c r="C50" s="30" t="s">
        <v>57</v>
      </c>
      <c r="D50" s="29">
        <f>IF('GUI-INPUT'!E25=0,0,'GUI-INPUT'!E25)</f>
        <v>0</v>
      </c>
      <c r="E50" s="46" t="str">
        <f t="shared" si="4"/>
        <v>=ADDRESS(ROW('GUI-INPUT'!E25),COLUMN('GUI-INPUT'!E25),4)</v>
      </c>
      <c r="F50" t="str">
        <f>ADDRESS(ROW('GUI-INPUT'!E25),COLUMN('GUI-INPUT'!E25),4)</f>
        <v>E25</v>
      </c>
      <c r="G50" s="44">
        <f t="array" ref="G50">MIN(IFERROR(FIND(lstNumber,F50),""))</f>
        <v>2</v>
      </c>
      <c r="H50" s="44">
        <f t="shared" si="5"/>
        <v>2</v>
      </c>
      <c r="I50" s="44" t="str">
        <f t="shared" si="6"/>
        <v>25</v>
      </c>
      <c r="J50" s="45" t="str">
        <f t="shared" si="7"/>
        <v>E</v>
      </c>
      <c r="K50" s="3" t="s">
        <v>919</v>
      </c>
      <c r="L50" s="3" t="s">
        <v>939</v>
      </c>
    </row>
    <row r="51" spans="1:12" ht="16.5" x14ac:dyDescent="0.35">
      <c r="A51" s="3" t="b">
        <f t="shared" si="3"/>
        <v>1</v>
      </c>
      <c r="B51" s="3" t="str">
        <f>'GUI-INPUT'!F23</f>
        <v>green-wire</v>
      </c>
      <c r="C51" s="30" t="s">
        <v>58</v>
      </c>
      <c r="D51" s="29">
        <f>IF('GUI-INPUT'!F25=0,0,'GUI-INPUT'!F25)</f>
        <v>0</v>
      </c>
      <c r="E51" s="46" t="str">
        <f t="shared" si="4"/>
        <v>=ADDRESS(ROW('GUI-INPUT'!F25),COLUMN('GUI-INPUT'!F25),4)</v>
      </c>
      <c r="F51" t="str">
        <f>ADDRESS(ROW('GUI-INPUT'!F25),COLUMN('GUI-INPUT'!F25),4)</f>
        <v>F25</v>
      </c>
      <c r="G51" s="44">
        <f t="array" ref="G51">MIN(IFERROR(FIND(lstNumber,F51),""))</f>
        <v>2</v>
      </c>
      <c r="H51" s="44">
        <f t="shared" si="5"/>
        <v>2</v>
      </c>
      <c r="I51" s="44" t="str">
        <f t="shared" si="6"/>
        <v>25</v>
      </c>
      <c r="J51" s="45" t="str">
        <f t="shared" si="7"/>
        <v>F</v>
      </c>
      <c r="K51" s="3" t="s">
        <v>920</v>
      </c>
      <c r="L51" s="3" t="s">
        <v>939</v>
      </c>
    </row>
    <row r="52" spans="1:12" ht="16.5" x14ac:dyDescent="0.35">
      <c r="A52" s="3" t="b">
        <f t="shared" si="3"/>
        <v>1</v>
      </c>
      <c r="B52" s="3" t="str">
        <f>'GUI-INPUT'!G23</f>
        <v>arithmetic-combinator</v>
      </c>
      <c r="C52" s="30" t="s">
        <v>59</v>
      </c>
      <c r="D52" s="29">
        <f>IF('GUI-INPUT'!G25=0,0,'GUI-INPUT'!G25)</f>
        <v>0</v>
      </c>
      <c r="E52" s="46" t="str">
        <f t="shared" si="4"/>
        <v>=ADDRESS(ROW('GUI-INPUT'!G25),COLUMN('GUI-INPUT'!G25),4)</v>
      </c>
      <c r="F52" t="str">
        <f>ADDRESS(ROW('GUI-INPUT'!G25),COLUMN('GUI-INPUT'!G25),4)</f>
        <v>G25</v>
      </c>
      <c r="G52" s="44">
        <f t="array" ref="G52">MIN(IFERROR(FIND(lstNumber,F52),""))</f>
        <v>2</v>
      </c>
      <c r="H52" s="44">
        <f t="shared" si="5"/>
        <v>2</v>
      </c>
      <c r="I52" s="44" t="str">
        <f t="shared" si="6"/>
        <v>25</v>
      </c>
      <c r="J52" s="45" t="str">
        <f t="shared" si="7"/>
        <v>G</v>
      </c>
      <c r="K52" s="3" t="s">
        <v>921</v>
      </c>
      <c r="L52" s="3" t="s">
        <v>939</v>
      </c>
    </row>
    <row r="53" spans="1:12" ht="16.5" x14ac:dyDescent="0.35">
      <c r="A53" s="3" t="b">
        <f t="shared" si="3"/>
        <v>1</v>
      </c>
      <c r="B53" s="3" t="str">
        <f>'GUI-INPUT'!H23</f>
        <v>decider-combinator</v>
      </c>
      <c r="C53" s="30" t="s">
        <v>60</v>
      </c>
      <c r="D53" s="29">
        <f>IF('GUI-INPUT'!H25=0,0,'GUI-INPUT'!H25)</f>
        <v>0</v>
      </c>
      <c r="E53" s="46" t="str">
        <f t="shared" si="4"/>
        <v>=ADDRESS(ROW('GUI-INPUT'!H25),COLUMN('GUI-INPUT'!H25),4)</v>
      </c>
      <c r="F53" t="str">
        <f>ADDRESS(ROW('GUI-INPUT'!H25),COLUMN('GUI-INPUT'!H25),4)</f>
        <v>H25</v>
      </c>
      <c r="G53" s="44">
        <f t="array" ref="G53">MIN(IFERROR(FIND(lstNumber,F53),""))</f>
        <v>2</v>
      </c>
      <c r="H53" s="44">
        <f t="shared" si="5"/>
        <v>2</v>
      </c>
      <c r="I53" s="44" t="str">
        <f t="shared" si="6"/>
        <v>25</v>
      </c>
      <c r="J53" s="45" t="str">
        <f t="shared" si="7"/>
        <v>H</v>
      </c>
      <c r="K53" s="3" t="s">
        <v>922</v>
      </c>
      <c r="L53" s="3" t="s">
        <v>939</v>
      </c>
    </row>
    <row r="54" spans="1:12" ht="16.5" x14ac:dyDescent="0.35">
      <c r="A54" s="3" t="b">
        <f t="shared" si="3"/>
        <v>1</v>
      </c>
      <c r="B54" s="3" t="str">
        <f>'GUI-INPUT'!I23</f>
        <v>constant-combinator</v>
      </c>
      <c r="C54" s="30" t="s">
        <v>61</v>
      </c>
      <c r="D54" s="29">
        <f>IF('GUI-INPUT'!I25=0,0,'GUI-INPUT'!I25)</f>
        <v>0</v>
      </c>
      <c r="E54" s="46" t="str">
        <f t="shared" si="4"/>
        <v>=ADDRESS(ROW('GUI-INPUT'!I25),COLUMN('GUI-INPUT'!I25),4)</v>
      </c>
      <c r="F54" t="str">
        <f>ADDRESS(ROW('GUI-INPUT'!I25),COLUMN('GUI-INPUT'!I25),4)</f>
        <v>I25</v>
      </c>
      <c r="G54" s="44">
        <f t="array" ref="G54">MIN(IFERROR(FIND(lstNumber,F54),""))</f>
        <v>2</v>
      </c>
      <c r="H54" s="44">
        <f t="shared" si="5"/>
        <v>2</v>
      </c>
      <c r="I54" s="44" t="str">
        <f t="shared" si="6"/>
        <v>25</v>
      </c>
      <c r="J54" s="45" t="str">
        <f t="shared" si="7"/>
        <v>I</v>
      </c>
      <c r="K54" s="3" t="s">
        <v>923</v>
      </c>
      <c r="L54" s="3" t="s">
        <v>939</v>
      </c>
    </row>
    <row r="55" spans="1:12" ht="16.5" x14ac:dyDescent="0.35">
      <c r="A55" s="3" t="b">
        <f t="shared" si="3"/>
        <v>1</v>
      </c>
      <c r="B55" s="3" t="str">
        <f>'GUI-INPUT'!J23</f>
        <v>power-switch</v>
      </c>
      <c r="C55" s="30" t="s">
        <v>62</v>
      </c>
      <c r="D55" s="29">
        <f>IF('GUI-INPUT'!J25=0,0,'GUI-INPUT'!J25)</f>
        <v>0</v>
      </c>
      <c r="E55" s="46" t="str">
        <f t="shared" si="4"/>
        <v>=ADDRESS(ROW('GUI-INPUT'!J25),COLUMN('GUI-INPUT'!J25),4)</v>
      </c>
      <c r="F55" t="str">
        <f>ADDRESS(ROW('GUI-INPUT'!J25),COLUMN('GUI-INPUT'!J25),4)</f>
        <v>J25</v>
      </c>
      <c r="G55" s="44">
        <f t="array" ref="G55">MIN(IFERROR(FIND(lstNumber,F55),""))</f>
        <v>2</v>
      </c>
      <c r="H55" s="44">
        <f t="shared" si="5"/>
        <v>2</v>
      </c>
      <c r="I55" s="44" t="str">
        <f t="shared" si="6"/>
        <v>25</v>
      </c>
      <c r="J55" s="45" t="str">
        <f t="shared" si="7"/>
        <v>J</v>
      </c>
      <c r="K55" s="3" t="s">
        <v>924</v>
      </c>
      <c r="L55" s="3" t="s">
        <v>939</v>
      </c>
    </row>
    <row r="56" spans="1:12" ht="16.5" x14ac:dyDescent="0.35">
      <c r="A56" s="3" t="b">
        <f t="shared" si="3"/>
        <v>1</v>
      </c>
      <c r="B56" s="3" t="str">
        <f>'GUI-INPUT'!K23</f>
        <v>programmable-speaker</v>
      </c>
      <c r="C56" s="30" t="s">
        <v>434</v>
      </c>
      <c r="D56" s="29">
        <f>IF('GUI-INPUT'!K25=0,0,'GUI-INPUT'!K25)</f>
        <v>0</v>
      </c>
      <c r="E56" s="46" t="str">
        <f t="shared" si="4"/>
        <v>=ADDRESS(ROW('GUI-INPUT'!K25),COLUMN('GUI-INPUT'!K25),4)</v>
      </c>
      <c r="F56" t="str">
        <f>ADDRESS(ROW('GUI-INPUT'!K25),COLUMN('GUI-INPUT'!K25),4)</f>
        <v>K25</v>
      </c>
      <c r="G56" s="44">
        <f t="array" ref="G56">MIN(IFERROR(FIND(lstNumber,F56),""))</f>
        <v>2</v>
      </c>
      <c r="H56" s="44">
        <f t="shared" si="5"/>
        <v>2</v>
      </c>
      <c r="I56" s="44" t="str">
        <f t="shared" si="6"/>
        <v>25</v>
      </c>
      <c r="J56" s="45" t="str">
        <f t="shared" si="7"/>
        <v>K</v>
      </c>
      <c r="K56" s="3" t="s">
        <v>925</v>
      </c>
      <c r="L56" s="3" t="s">
        <v>939</v>
      </c>
    </row>
    <row r="57" spans="1:12" ht="16.5" x14ac:dyDescent="0.35">
      <c r="A57" s="3" t="b">
        <f t="shared" si="3"/>
        <v>1</v>
      </c>
      <c r="B57" s="3" t="str">
        <f>'GUI-INPUT'!D26</f>
        <v>stone-brick</v>
      </c>
      <c r="C57" s="31" t="s">
        <v>63</v>
      </c>
      <c r="D57" s="29">
        <f>IF('GUI-INPUT'!D28=0,0,'GUI-INPUT'!D28)</f>
        <v>0</v>
      </c>
      <c r="E57" s="46" t="str">
        <f t="shared" si="4"/>
        <v>=ADDRESS(ROW('GUI-INPUT'!D28),COLUMN('GUI-INPUT'!D28),4)</v>
      </c>
      <c r="F57" t="str">
        <f>ADDRESS(ROW('GUI-INPUT'!D28),COLUMN('GUI-INPUT'!D28),4)</f>
        <v>D28</v>
      </c>
      <c r="G57" s="44">
        <f t="array" ref="G57">MIN(IFERROR(FIND(lstNumber,F57),""))</f>
        <v>2</v>
      </c>
      <c r="H57" s="44">
        <f t="shared" si="5"/>
        <v>2</v>
      </c>
      <c r="I57" s="44" t="str">
        <f t="shared" si="6"/>
        <v>28</v>
      </c>
      <c r="J57" s="45" t="str">
        <f t="shared" si="7"/>
        <v>D</v>
      </c>
      <c r="K57" s="3" t="s">
        <v>918</v>
      </c>
      <c r="L57" s="3" t="s">
        <v>940</v>
      </c>
    </row>
    <row r="58" spans="1:12" ht="16.5" x14ac:dyDescent="0.35">
      <c r="A58" s="3" t="b">
        <f t="shared" si="3"/>
        <v>1</v>
      </c>
      <c r="B58" s="3" t="str">
        <f>'GUI-INPUT'!E26</f>
        <v>concrete</v>
      </c>
      <c r="C58" s="31" t="s">
        <v>64</v>
      </c>
      <c r="D58" s="29">
        <f>IF('GUI-INPUT'!E28=0,0,'GUI-INPUT'!E28)</f>
        <v>0</v>
      </c>
      <c r="E58" s="46" t="str">
        <f t="shared" si="4"/>
        <v>=ADDRESS(ROW('GUI-INPUT'!E28),COLUMN('GUI-INPUT'!E28),4)</v>
      </c>
      <c r="F58" t="str">
        <f>ADDRESS(ROW('GUI-INPUT'!E28),COLUMN('GUI-INPUT'!E28),4)</f>
        <v>E28</v>
      </c>
      <c r="G58" s="44">
        <f t="array" ref="G58">MIN(IFERROR(FIND(lstNumber,F58),""))</f>
        <v>2</v>
      </c>
      <c r="H58" s="44">
        <f t="shared" si="5"/>
        <v>2</v>
      </c>
      <c r="I58" s="44" t="str">
        <f t="shared" si="6"/>
        <v>28</v>
      </c>
      <c r="J58" s="45" t="str">
        <f t="shared" si="7"/>
        <v>E</v>
      </c>
      <c r="K58" s="3" t="s">
        <v>919</v>
      </c>
      <c r="L58" s="3" t="s">
        <v>940</v>
      </c>
    </row>
    <row r="59" spans="1:12" ht="16.5" x14ac:dyDescent="0.35">
      <c r="A59" s="3" t="b">
        <f t="shared" si="3"/>
        <v>1</v>
      </c>
      <c r="B59" s="3" t="str">
        <f>'GUI-INPUT'!F26</f>
        <v>hazard-concrete</v>
      </c>
      <c r="C59" s="31" t="s">
        <v>67</v>
      </c>
      <c r="D59" s="29">
        <f>IF('GUI-INPUT'!F28=0,0,'GUI-INPUT'!F28)</f>
        <v>0</v>
      </c>
      <c r="E59" s="46" t="str">
        <f t="shared" si="4"/>
        <v>=ADDRESS(ROW('GUI-INPUT'!F28),COLUMN('GUI-INPUT'!F28),4)</v>
      </c>
      <c r="F59" t="str">
        <f>ADDRESS(ROW('GUI-INPUT'!F28),COLUMN('GUI-INPUT'!F28),4)</f>
        <v>F28</v>
      </c>
      <c r="G59" s="44">
        <f t="array" ref="G59">MIN(IFERROR(FIND(lstNumber,F59),""))</f>
        <v>2</v>
      </c>
      <c r="H59" s="44">
        <f t="shared" si="5"/>
        <v>2</v>
      </c>
      <c r="I59" s="44" t="str">
        <f t="shared" si="6"/>
        <v>28</v>
      </c>
      <c r="J59" s="45" t="str">
        <f t="shared" si="7"/>
        <v>F</v>
      </c>
      <c r="K59" s="3" t="s">
        <v>920</v>
      </c>
      <c r="L59" s="3" t="s">
        <v>940</v>
      </c>
    </row>
    <row r="60" spans="1:12" ht="16.5" x14ac:dyDescent="0.35">
      <c r="A60" s="3" t="b">
        <f t="shared" si="3"/>
        <v>1</v>
      </c>
      <c r="B60" s="3" t="str">
        <f>'GUI-INPUT'!G26</f>
        <v>landfill</v>
      </c>
      <c r="C60" s="31" t="s">
        <v>68</v>
      </c>
      <c r="D60" s="29">
        <f>IF('GUI-INPUT'!G28=0,0,'GUI-INPUT'!G28)</f>
        <v>0</v>
      </c>
      <c r="E60" s="46" t="str">
        <f t="shared" si="4"/>
        <v>=ADDRESS(ROW('GUI-INPUT'!G28),COLUMN('GUI-INPUT'!G28),4)</v>
      </c>
      <c r="F60" t="str">
        <f>ADDRESS(ROW('GUI-INPUT'!G28),COLUMN('GUI-INPUT'!G28),4)</f>
        <v>G28</v>
      </c>
      <c r="G60" s="44">
        <f t="array" ref="G60">MIN(IFERROR(FIND(lstNumber,F60),""))</f>
        <v>2</v>
      </c>
      <c r="H60" s="44">
        <f t="shared" si="5"/>
        <v>2</v>
      </c>
      <c r="I60" s="44" t="str">
        <f t="shared" si="6"/>
        <v>28</v>
      </c>
      <c r="J60" s="45" t="str">
        <f t="shared" si="7"/>
        <v>G</v>
      </c>
      <c r="K60" s="3" t="s">
        <v>921</v>
      </c>
      <c r="L60" s="3" t="s">
        <v>940</v>
      </c>
    </row>
    <row r="61" spans="1:12" ht="16.5" x14ac:dyDescent="0.35">
      <c r="A61" s="3" t="b">
        <f t="shared" si="3"/>
        <v>1</v>
      </c>
      <c r="B61" s="3" t="str">
        <f>'GUI-INPUT'!D101</f>
        <v>iron-axe</v>
      </c>
      <c r="C61" s="34" t="s">
        <v>69</v>
      </c>
      <c r="D61" s="29">
        <f>IF('GUI-INPUT'!D103=0,0,'GUI-INPUT'!D103)</f>
        <v>0</v>
      </c>
      <c r="E61" s="46" t="str">
        <f t="shared" si="4"/>
        <v>=ADDRESS(ROW('GUI-INPUT'!D103),COLUMN('GUI-INPUT'!D103),4)</v>
      </c>
      <c r="F61" t="str">
        <f>ADDRESS(ROW('GUI-INPUT'!D103),COLUMN('GUI-INPUT'!D103),4)</f>
        <v>D103</v>
      </c>
      <c r="G61" s="44">
        <f t="array" ref="G61">MIN(IFERROR(FIND(lstNumber,F61),""))</f>
        <v>2</v>
      </c>
      <c r="H61" s="44">
        <f t="shared" si="5"/>
        <v>3</v>
      </c>
      <c r="I61" s="44" t="str">
        <f t="shared" si="6"/>
        <v>103</v>
      </c>
      <c r="J61" s="45" t="str">
        <f t="shared" si="7"/>
        <v>D</v>
      </c>
      <c r="K61" s="3" t="s">
        <v>918</v>
      </c>
      <c r="L61" s="3" t="s">
        <v>941</v>
      </c>
    </row>
    <row r="62" spans="1:12" ht="16.5" x14ac:dyDescent="0.35">
      <c r="A62" s="3" t="b">
        <f t="shared" si="3"/>
        <v>1</v>
      </c>
      <c r="B62" s="3" t="str">
        <f>'GUI-INPUT'!E101</f>
        <v>steel-axe</v>
      </c>
      <c r="C62" s="34" t="s">
        <v>70</v>
      </c>
      <c r="D62" s="29">
        <f>IF('GUI-INPUT'!E103=0,0,'GUI-INPUT'!E103)</f>
        <v>0</v>
      </c>
      <c r="E62" s="46" t="str">
        <f t="shared" si="4"/>
        <v>=ADDRESS(ROW('GUI-INPUT'!E103),COLUMN('GUI-INPUT'!E103),4)</v>
      </c>
      <c r="F62" t="str">
        <f>ADDRESS(ROW('GUI-INPUT'!E103),COLUMN('GUI-INPUT'!E103),4)</f>
        <v>E103</v>
      </c>
      <c r="G62" s="44">
        <f t="array" ref="G62">MIN(IFERROR(FIND(lstNumber,F62),""))</f>
        <v>2</v>
      </c>
      <c r="H62" s="44">
        <f t="shared" si="5"/>
        <v>3</v>
      </c>
      <c r="I62" s="44" t="str">
        <f t="shared" si="6"/>
        <v>103</v>
      </c>
      <c r="J62" s="45" t="str">
        <f t="shared" si="7"/>
        <v>E</v>
      </c>
      <c r="K62" s="3" t="s">
        <v>919</v>
      </c>
      <c r="L62" s="3" t="s">
        <v>941</v>
      </c>
    </row>
    <row r="63" spans="1:12" ht="16.5" x14ac:dyDescent="0.35">
      <c r="A63" s="3" t="b">
        <f t="shared" si="3"/>
        <v>1</v>
      </c>
      <c r="B63" s="3" t="str">
        <f>'GUI-INPUT'!F101</f>
        <v>repair-pack</v>
      </c>
      <c r="C63" s="34" t="s">
        <v>71</v>
      </c>
      <c r="D63" s="29">
        <f>IF('GUI-INPUT'!F103=0,0,'GUI-INPUT'!F103)</f>
        <v>0</v>
      </c>
      <c r="E63" s="46" t="str">
        <f t="shared" si="4"/>
        <v>=ADDRESS(ROW('GUI-INPUT'!F103),COLUMN('GUI-INPUT'!F103),4)</v>
      </c>
      <c r="F63" t="str">
        <f>ADDRESS(ROW('GUI-INPUT'!F103),COLUMN('GUI-INPUT'!F103),4)</f>
        <v>F103</v>
      </c>
      <c r="G63" s="44">
        <f t="array" ref="G63">MIN(IFERROR(FIND(lstNumber,F63),""))</f>
        <v>2</v>
      </c>
      <c r="H63" s="44">
        <f t="shared" si="5"/>
        <v>3</v>
      </c>
      <c r="I63" s="44" t="str">
        <f t="shared" si="6"/>
        <v>103</v>
      </c>
      <c r="J63" s="45" t="str">
        <f t="shared" si="7"/>
        <v>F</v>
      </c>
      <c r="K63" s="3" t="s">
        <v>920</v>
      </c>
      <c r="L63" s="3" t="s">
        <v>941</v>
      </c>
    </row>
    <row r="64" spans="1:12" ht="16.5" x14ac:dyDescent="0.35">
      <c r="A64" s="3" t="b">
        <f t="shared" si="3"/>
        <v>1</v>
      </c>
      <c r="B64" s="3" t="str">
        <f>'GUI-INPUT'!D104</f>
        <v>boiler</v>
      </c>
      <c r="C64" s="35" t="s">
        <v>72</v>
      </c>
      <c r="D64" s="29">
        <f>IF('GUI-INPUT'!D106=0,0,'GUI-INPUT'!D106)</f>
        <v>0</v>
      </c>
      <c r="E64" s="46" t="str">
        <f t="shared" si="4"/>
        <v>=ADDRESS(ROW('GUI-INPUT'!D106),COLUMN('GUI-INPUT'!D106),4)</v>
      </c>
      <c r="F64" t="str">
        <f>ADDRESS(ROW('GUI-INPUT'!D106),COLUMN('GUI-INPUT'!D106),4)</f>
        <v>D106</v>
      </c>
      <c r="G64" s="44">
        <f t="array" ref="G64">MIN(IFERROR(FIND(lstNumber,F64),""))</f>
        <v>2</v>
      </c>
      <c r="H64" s="44">
        <f t="shared" si="5"/>
        <v>3</v>
      </c>
      <c r="I64" s="44" t="str">
        <f t="shared" si="6"/>
        <v>106</v>
      </c>
      <c r="J64" s="45" t="str">
        <f t="shared" si="7"/>
        <v>D</v>
      </c>
      <c r="K64" s="3" t="s">
        <v>918</v>
      </c>
      <c r="L64" s="3" t="s">
        <v>942</v>
      </c>
    </row>
    <row r="65" spans="1:12" ht="16.5" x14ac:dyDescent="0.35">
      <c r="A65" s="3" t="b">
        <f t="shared" si="3"/>
        <v>1</v>
      </c>
      <c r="B65" s="3" t="str">
        <f>'GUI-INPUT'!E104</f>
        <v>steam-engine</v>
      </c>
      <c r="C65" s="35" t="s">
        <v>74</v>
      </c>
      <c r="D65" s="29">
        <f>IF('GUI-INPUT'!E106=0,0,'GUI-INPUT'!E106)</f>
        <v>0</v>
      </c>
      <c r="E65" s="46" t="str">
        <f t="shared" si="4"/>
        <v>=ADDRESS(ROW('GUI-INPUT'!E106),COLUMN('GUI-INPUT'!E106),4)</v>
      </c>
      <c r="F65" t="str">
        <f>ADDRESS(ROW('GUI-INPUT'!E106),COLUMN('GUI-INPUT'!E106),4)</f>
        <v>E106</v>
      </c>
      <c r="G65" s="44">
        <f t="array" ref="G65">MIN(IFERROR(FIND(lstNumber,F65),""))</f>
        <v>2</v>
      </c>
      <c r="H65" s="44">
        <f t="shared" si="5"/>
        <v>3</v>
      </c>
      <c r="I65" s="44" t="str">
        <f t="shared" si="6"/>
        <v>106</v>
      </c>
      <c r="J65" s="45" t="str">
        <f t="shared" si="7"/>
        <v>E</v>
      </c>
      <c r="K65" s="3" t="s">
        <v>919</v>
      </c>
      <c r="L65" s="3" t="s">
        <v>942</v>
      </c>
    </row>
    <row r="66" spans="1:12" ht="16.5" x14ac:dyDescent="0.35">
      <c r="A66" s="3" t="b">
        <f t="shared" si="3"/>
        <v>1</v>
      </c>
      <c r="B66" s="3" t="str">
        <f>'GUI-INPUT'!F104</f>
        <v>steam-turbine</v>
      </c>
      <c r="C66" s="35" t="s">
        <v>436</v>
      </c>
      <c r="D66" s="29">
        <f>IF('GUI-INPUT'!F106=0,0,'GUI-INPUT'!F106)</f>
        <v>0</v>
      </c>
      <c r="E66" s="46" t="str">
        <f t="shared" si="4"/>
        <v>=ADDRESS(ROW('GUI-INPUT'!F106),COLUMN('GUI-INPUT'!F106),4)</v>
      </c>
      <c r="F66" t="str">
        <f>ADDRESS(ROW('GUI-INPUT'!F106),COLUMN('GUI-INPUT'!F106),4)</f>
        <v>F106</v>
      </c>
      <c r="G66" s="44">
        <f t="array" ref="G66">MIN(IFERROR(FIND(lstNumber,F66),""))</f>
        <v>2</v>
      </c>
      <c r="H66" s="44">
        <f t="shared" si="5"/>
        <v>3</v>
      </c>
      <c r="I66" s="44" t="str">
        <f t="shared" si="6"/>
        <v>106</v>
      </c>
      <c r="J66" s="45" t="str">
        <f t="shared" si="7"/>
        <v>F</v>
      </c>
      <c r="K66" s="3" t="s">
        <v>920</v>
      </c>
      <c r="L66" s="3" t="s">
        <v>942</v>
      </c>
    </row>
    <row r="67" spans="1:12" ht="16.5" x14ac:dyDescent="0.35">
      <c r="A67" s="3" t="b">
        <f t="shared" si="3"/>
        <v>1</v>
      </c>
      <c r="B67" s="3" t="str">
        <f>'GUI-INPUT'!G104</f>
        <v>solar-panel</v>
      </c>
      <c r="C67" s="35" t="s">
        <v>76</v>
      </c>
      <c r="D67" s="29">
        <f>IF('GUI-INPUT'!G106=0,0,'GUI-INPUT'!G106)</f>
        <v>0</v>
      </c>
      <c r="E67" s="46" t="str">
        <f t="shared" si="4"/>
        <v>=ADDRESS(ROW('GUI-INPUT'!G106),COLUMN('GUI-INPUT'!G106),4)</v>
      </c>
      <c r="F67" t="str">
        <f>ADDRESS(ROW('GUI-INPUT'!G106),COLUMN('GUI-INPUT'!G106),4)</f>
        <v>G106</v>
      </c>
      <c r="G67" s="44">
        <f t="array" ref="G67">MIN(IFERROR(FIND(lstNumber,F67),""))</f>
        <v>2</v>
      </c>
      <c r="H67" s="44">
        <f t="shared" ref="H67:H98" si="8">SUMPRODUCT(COUNTIF(lstNumber,MID(F67,ROW($C$1:$C$179),1)))</f>
        <v>3</v>
      </c>
      <c r="I67" s="44" t="str">
        <f t="shared" ref="I67:I98" si="9">MID(F67,G67,H67)</f>
        <v>106</v>
      </c>
      <c r="J67" s="45" t="str">
        <f t="shared" ref="J67:J98" si="10">MID(F67,1,1)</f>
        <v>G</v>
      </c>
      <c r="K67" s="3" t="s">
        <v>921</v>
      </c>
      <c r="L67" s="3" t="s">
        <v>942</v>
      </c>
    </row>
    <row r="68" spans="1:12" ht="16.5" x14ac:dyDescent="0.35">
      <c r="A68" s="3" t="b">
        <f t="shared" ref="A68:A132" si="11">IF(B68=C68,TRUE,FALSE())</f>
        <v>1</v>
      </c>
      <c r="B68" s="3" t="str">
        <f>'GUI-INPUT'!H104</f>
        <v>accumulator</v>
      </c>
      <c r="C68" s="35" t="s">
        <v>77</v>
      </c>
      <c r="D68" s="29">
        <f>IF('GUI-INPUT'!H106=0,0,'GUI-INPUT'!H106)</f>
        <v>0</v>
      </c>
      <c r="E68" s="46" t="str">
        <f t="shared" ref="E68:E132" si="12">"=ADDRESS(ROW('GUI-INPUT'!"&amp;J68&amp;I68&amp;"),COLUMN('GUI-INPUT'!"&amp;J68&amp;I68&amp;"),4)"</f>
        <v>=ADDRESS(ROW('GUI-INPUT'!H106),COLUMN('GUI-INPUT'!H106),4)</v>
      </c>
      <c r="F68" t="str">
        <f>ADDRESS(ROW('GUI-INPUT'!H106),COLUMN('GUI-INPUT'!H106),4)</f>
        <v>H106</v>
      </c>
      <c r="G68" s="44">
        <f t="array" ref="G68">MIN(IFERROR(FIND(lstNumber,F68),""))</f>
        <v>2</v>
      </c>
      <c r="H68" s="44">
        <f t="shared" si="8"/>
        <v>3</v>
      </c>
      <c r="I68" s="44" t="str">
        <f t="shared" si="9"/>
        <v>106</v>
      </c>
      <c r="J68" s="45" t="str">
        <f t="shared" si="10"/>
        <v>H</v>
      </c>
      <c r="K68" s="3" t="s">
        <v>922</v>
      </c>
      <c r="L68" s="3" t="s">
        <v>942</v>
      </c>
    </row>
    <row r="69" spans="1:12" ht="16.5" x14ac:dyDescent="0.35">
      <c r="A69" s="3" t="b">
        <f t="shared" si="11"/>
        <v>1</v>
      </c>
      <c r="B69" s="3" t="str">
        <f>'GUI-INPUT'!I104</f>
        <v>nuclear-reactor</v>
      </c>
      <c r="C69" s="35" t="s">
        <v>433</v>
      </c>
      <c r="D69" s="29">
        <f>IF('GUI-INPUT'!I106=0,0,'GUI-INPUT'!I106)</f>
        <v>0</v>
      </c>
      <c r="E69" s="46" t="str">
        <f t="shared" si="12"/>
        <v>=ADDRESS(ROW('GUI-INPUT'!I106),COLUMN('GUI-INPUT'!I106),4)</v>
      </c>
      <c r="F69" t="str">
        <f>ADDRESS(ROW('GUI-INPUT'!I106),COLUMN('GUI-INPUT'!I106),4)</f>
        <v>I106</v>
      </c>
      <c r="G69" s="44">
        <f t="array" ref="G69">MIN(IFERROR(FIND(lstNumber,F69),""))</f>
        <v>2</v>
      </c>
      <c r="H69" s="44">
        <f t="shared" si="8"/>
        <v>3</v>
      </c>
      <c r="I69" s="44" t="str">
        <f t="shared" si="9"/>
        <v>106</v>
      </c>
      <c r="J69" s="45" t="str">
        <f t="shared" si="10"/>
        <v>I</v>
      </c>
      <c r="K69" s="3" t="s">
        <v>923</v>
      </c>
      <c r="L69" s="3" t="s">
        <v>942</v>
      </c>
    </row>
    <row r="70" spans="1:12" ht="16.5" x14ac:dyDescent="0.35">
      <c r="A70" s="3" t="b">
        <f t="shared" si="11"/>
        <v>1</v>
      </c>
      <c r="B70" s="3" t="str">
        <f>'GUI-INPUT'!J104</f>
        <v>heat-exchanger</v>
      </c>
      <c r="C70" s="35" t="s">
        <v>430</v>
      </c>
      <c r="D70" s="29">
        <f>IF('GUI-INPUT'!J106=0,0,'GUI-INPUT'!J106)</f>
        <v>0</v>
      </c>
      <c r="E70" s="46" t="str">
        <f t="shared" si="12"/>
        <v>=ADDRESS(ROW('GUI-INPUT'!J106),COLUMN('GUI-INPUT'!J106),4)</v>
      </c>
      <c r="F70" t="str">
        <f>ADDRESS(ROW('GUI-INPUT'!J106),COLUMN('GUI-INPUT'!J106),4)</f>
        <v>J106</v>
      </c>
      <c r="G70" s="44">
        <f t="array" ref="G70">MIN(IFERROR(FIND(lstNumber,F70),""))</f>
        <v>2</v>
      </c>
      <c r="H70" s="44">
        <f t="shared" si="8"/>
        <v>3</v>
      </c>
      <c r="I70" s="44" t="str">
        <f t="shared" si="9"/>
        <v>106</v>
      </c>
      <c r="J70" s="45" t="str">
        <f t="shared" si="10"/>
        <v>J</v>
      </c>
      <c r="K70" s="3" t="s">
        <v>924</v>
      </c>
      <c r="L70" s="3" t="s">
        <v>942</v>
      </c>
    </row>
    <row r="71" spans="1:12" ht="16.5" x14ac:dyDescent="0.35">
      <c r="A71" s="3" t="b">
        <f t="shared" si="11"/>
        <v>1</v>
      </c>
      <c r="B71" s="3" t="str">
        <f>'GUI-INPUT'!K104</f>
        <v>heat-pipe</v>
      </c>
      <c r="C71" s="35" t="s">
        <v>431</v>
      </c>
      <c r="D71" s="29">
        <f>IF('GUI-INPUT'!K106=0,0,'GUI-INPUT'!K106)</f>
        <v>0</v>
      </c>
      <c r="E71" s="46" t="str">
        <f t="shared" si="12"/>
        <v>=ADDRESS(ROW('GUI-INPUT'!K106),COLUMN('GUI-INPUT'!K106),4)</v>
      </c>
      <c r="F71" t="str">
        <f>ADDRESS(ROW('GUI-INPUT'!K106),COLUMN('GUI-INPUT'!K106),4)</f>
        <v>K106</v>
      </c>
      <c r="G71" s="44">
        <f t="array" ref="G71">MIN(IFERROR(FIND(lstNumber,F71),""))</f>
        <v>2</v>
      </c>
      <c r="H71" s="44">
        <f t="shared" si="8"/>
        <v>3</v>
      </c>
      <c r="I71" s="44" t="str">
        <f t="shared" si="9"/>
        <v>106</v>
      </c>
      <c r="J71" s="45" t="str">
        <f t="shared" si="10"/>
        <v>K</v>
      </c>
      <c r="K71" s="3" t="s">
        <v>925</v>
      </c>
      <c r="L71" s="3" t="s">
        <v>942</v>
      </c>
    </row>
    <row r="72" spans="1:12" ht="16.5" x14ac:dyDescent="0.35">
      <c r="A72" s="3" t="b">
        <f t="shared" si="11"/>
        <v>1</v>
      </c>
      <c r="B72" s="3" t="str">
        <f>'GUI-INPUT'!D107</f>
        <v>burner-mining-drill</v>
      </c>
      <c r="C72" s="36" t="s">
        <v>80</v>
      </c>
      <c r="D72" s="29">
        <f>IF('GUI-INPUT'!D109=0,0,'GUI-INPUT'!D109)</f>
        <v>0</v>
      </c>
      <c r="E72" s="46" t="str">
        <f t="shared" si="12"/>
        <v>=ADDRESS(ROW('GUI-INPUT'!D109),COLUMN('GUI-INPUT'!D109),4)</v>
      </c>
      <c r="F72" t="str">
        <f>ADDRESS(ROW('GUI-INPUT'!D109),COLUMN('GUI-INPUT'!D109),4)</f>
        <v>D109</v>
      </c>
      <c r="G72" s="44">
        <f t="array" ref="G72">MIN(IFERROR(FIND(lstNumber,F72),""))</f>
        <v>2</v>
      </c>
      <c r="H72" s="44">
        <f t="shared" si="8"/>
        <v>3</v>
      </c>
      <c r="I72" s="44" t="str">
        <f t="shared" si="9"/>
        <v>109</v>
      </c>
      <c r="J72" s="45" t="str">
        <f t="shared" si="10"/>
        <v>D</v>
      </c>
      <c r="K72" s="3" t="s">
        <v>918</v>
      </c>
      <c r="L72" s="3" t="s">
        <v>943</v>
      </c>
    </row>
    <row r="73" spans="1:12" ht="16.5" x14ac:dyDescent="0.35">
      <c r="A73" s="3" t="b">
        <f t="shared" si="11"/>
        <v>1</v>
      </c>
      <c r="B73" s="3" t="str">
        <f>'GUI-INPUT'!E107</f>
        <v>electric-mining-drill</v>
      </c>
      <c r="C73" s="36" t="s">
        <v>81</v>
      </c>
      <c r="D73" s="29">
        <f>IF('GUI-INPUT'!E109=0,0,'GUI-INPUT'!E109)</f>
        <v>0</v>
      </c>
      <c r="E73" s="46" t="str">
        <f t="shared" si="12"/>
        <v>=ADDRESS(ROW('GUI-INPUT'!E109),COLUMN('GUI-INPUT'!E109),4)</v>
      </c>
      <c r="F73" t="str">
        <f>ADDRESS(ROW('GUI-INPUT'!E109),COLUMN('GUI-INPUT'!E109),4)</f>
        <v>E109</v>
      </c>
      <c r="G73" s="44">
        <f t="array" ref="G73">MIN(IFERROR(FIND(lstNumber,F73),""))</f>
        <v>2</v>
      </c>
      <c r="H73" s="44">
        <f t="shared" si="8"/>
        <v>3</v>
      </c>
      <c r="I73" s="44" t="str">
        <f t="shared" si="9"/>
        <v>109</v>
      </c>
      <c r="J73" s="45" t="str">
        <f t="shared" si="10"/>
        <v>E</v>
      </c>
      <c r="K73" s="3" t="s">
        <v>919</v>
      </c>
      <c r="L73" s="3" t="s">
        <v>943</v>
      </c>
    </row>
    <row r="74" spans="1:12" ht="16.5" x14ac:dyDescent="0.35">
      <c r="A74" s="3" t="b">
        <f t="shared" si="11"/>
        <v>1</v>
      </c>
      <c r="B74" s="3" t="str">
        <f>'GUI-INPUT'!F107</f>
        <v>offshore-pump</v>
      </c>
      <c r="C74" s="36" t="s">
        <v>82</v>
      </c>
      <c r="D74" s="29">
        <f>IF('GUI-INPUT'!F109=0,0,'GUI-INPUT'!F109)</f>
        <v>0</v>
      </c>
      <c r="E74" s="46" t="str">
        <f t="shared" si="12"/>
        <v>=ADDRESS(ROW('GUI-INPUT'!F109),COLUMN('GUI-INPUT'!F109),4)</v>
      </c>
      <c r="F74" t="str">
        <f>ADDRESS(ROW('GUI-INPUT'!F109),COLUMN('GUI-INPUT'!F109),4)</f>
        <v>F109</v>
      </c>
      <c r="G74" s="44">
        <f t="array" ref="G74">MIN(IFERROR(FIND(lstNumber,F74),""))</f>
        <v>2</v>
      </c>
      <c r="H74" s="44">
        <f t="shared" si="8"/>
        <v>3</v>
      </c>
      <c r="I74" s="44" t="str">
        <f t="shared" si="9"/>
        <v>109</v>
      </c>
      <c r="J74" s="45" t="str">
        <f t="shared" si="10"/>
        <v>F</v>
      </c>
      <c r="K74" s="3" t="s">
        <v>920</v>
      </c>
      <c r="L74" s="3" t="s">
        <v>943</v>
      </c>
    </row>
    <row r="75" spans="1:12" ht="16.5" x14ac:dyDescent="0.35">
      <c r="A75" s="3" t="b">
        <f t="shared" si="11"/>
        <v>1</v>
      </c>
      <c r="B75" s="3" t="str">
        <f>'GUI-INPUT'!G107</f>
        <v>pumpjack</v>
      </c>
      <c r="C75" s="36" t="s">
        <v>83</v>
      </c>
      <c r="D75" s="29">
        <f>IF('GUI-INPUT'!G109=0,0,'GUI-INPUT'!G109)</f>
        <v>0</v>
      </c>
      <c r="E75" s="46" t="str">
        <f t="shared" si="12"/>
        <v>=ADDRESS(ROW('GUI-INPUT'!G109),COLUMN('GUI-INPUT'!G109),4)</v>
      </c>
      <c r="F75" t="str">
        <f>ADDRESS(ROW('GUI-INPUT'!G109),COLUMN('GUI-INPUT'!G109),4)</f>
        <v>G109</v>
      </c>
      <c r="G75" s="44">
        <f t="array" ref="G75">MIN(IFERROR(FIND(lstNumber,F75),""))</f>
        <v>2</v>
      </c>
      <c r="H75" s="44">
        <f t="shared" si="8"/>
        <v>3</v>
      </c>
      <c r="I75" s="44" t="str">
        <f t="shared" si="9"/>
        <v>109</v>
      </c>
      <c r="J75" s="45" t="str">
        <f t="shared" si="10"/>
        <v>G</v>
      </c>
      <c r="K75" s="3" t="s">
        <v>921</v>
      </c>
      <c r="L75" s="3" t="s">
        <v>943</v>
      </c>
    </row>
    <row r="76" spans="1:12" ht="16.5" x14ac:dyDescent="0.35">
      <c r="A76" s="3" t="b">
        <f t="shared" si="11"/>
        <v>1</v>
      </c>
      <c r="B76" s="3" t="str">
        <f>'GUI-INPUT'!D110</f>
        <v>stone-furnace</v>
      </c>
      <c r="C76" s="37" t="s">
        <v>73</v>
      </c>
      <c r="D76" s="29">
        <f>IF('GUI-INPUT'!D112=0,0,'GUI-INPUT'!D112)</f>
        <v>0</v>
      </c>
      <c r="E76" s="46" t="str">
        <f t="shared" si="12"/>
        <v>=ADDRESS(ROW('GUI-INPUT'!D112),COLUMN('GUI-INPUT'!D112),4)</v>
      </c>
      <c r="F76" t="str">
        <f>ADDRESS(ROW('GUI-INPUT'!D112),COLUMN('GUI-INPUT'!D112),4)</f>
        <v>D112</v>
      </c>
      <c r="G76" s="44">
        <f t="array" ref="G76">MIN(IFERROR(FIND(lstNumber,F76),""))</f>
        <v>2</v>
      </c>
      <c r="H76" s="44">
        <f t="shared" si="8"/>
        <v>3</v>
      </c>
      <c r="I76" s="44" t="str">
        <f t="shared" si="9"/>
        <v>112</v>
      </c>
      <c r="J76" s="45" t="str">
        <f t="shared" si="10"/>
        <v>D</v>
      </c>
      <c r="K76" s="3" t="s">
        <v>918</v>
      </c>
      <c r="L76" s="3" t="s">
        <v>944</v>
      </c>
    </row>
    <row r="77" spans="1:12" ht="16.5" x14ac:dyDescent="0.35">
      <c r="A77" s="3" t="b">
        <f t="shared" si="11"/>
        <v>1</v>
      </c>
      <c r="B77" s="3" t="str">
        <f>'GUI-INPUT'!E110</f>
        <v>steel-furnace</v>
      </c>
      <c r="C77" s="37" t="s">
        <v>84</v>
      </c>
      <c r="D77" s="29">
        <f>IF('GUI-INPUT'!E112=0,0,'GUI-INPUT'!E112)</f>
        <v>0</v>
      </c>
      <c r="E77" s="46" t="str">
        <f t="shared" si="12"/>
        <v>=ADDRESS(ROW('GUI-INPUT'!E112),COLUMN('GUI-INPUT'!E112),4)</v>
      </c>
      <c r="F77" t="str">
        <f>ADDRESS(ROW('GUI-INPUT'!E112),COLUMN('GUI-INPUT'!E112),4)</f>
        <v>E112</v>
      </c>
      <c r="G77" s="44">
        <f t="array" ref="G77">MIN(IFERROR(FIND(lstNumber,F77),""))</f>
        <v>2</v>
      </c>
      <c r="H77" s="44">
        <f t="shared" si="8"/>
        <v>3</v>
      </c>
      <c r="I77" s="44" t="str">
        <f t="shared" si="9"/>
        <v>112</v>
      </c>
      <c r="J77" s="45" t="str">
        <f t="shared" si="10"/>
        <v>E</v>
      </c>
      <c r="K77" s="3" t="s">
        <v>919</v>
      </c>
      <c r="L77" s="3" t="s">
        <v>944</v>
      </c>
    </row>
    <row r="78" spans="1:12" ht="16.5" x14ac:dyDescent="0.35">
      <c r="A78" s="3" t="b">
        <f t="shared" si="11"/>
        <v>1</v>
      </c>
      <c r="B78" s="3" t="str">
        <f>'GUI-INPUT'!F110</f>
        <v>electric-furnace</v>
      </c>
      <c r="C78" s="37" t="s">
        <v>85</v>
      </c>
      <c r="D78" s="29">
        <f>IF('GUI-INPUT'!F112=0,0,'GUI-INPUT'!F112)</f>
        <v>0</v>
      </c>
      <c r="E78" s="46" t="str">
        <f t="shared" si="12"/>
        <v>=ADDRESS(ROW('GUI-INPUT'!F112),COLUMN('GUI-INPUT'!F112),4)</v>
      </c>
      <c r="F78" t="str">
        <f>ADDRESS(ROW('GUI-INPUT'!F112),COLUMN('GUI-INPUT'!F112),4)</f>
        <v>F112</v>
      </c>
      <c r="G78" s="44">
        <f t="array" ref="G78">MIN(IFERROR(FIND(lstNumber,F78),""))</f>
        <v>2</v>
      </c>
      <c r="H78" s="44">
        <f t="shared" si="8"/>
        <v>3</v>
      </c>
      <c r="I78" s="44" t="str">
        <f t="shared" si="9"/>
        <v>112</v>
      </c>
      <c r="J78" s="45" t="str">
        <f t="shared" si="10"/>
        <v>F</v>
      </c>
      <c r="K78" s="3" t="s">
        <v>920</v>
      </c>
      <c r="L78" s="3" t="s">
        <v>944</v>
      </c>
    </row>
    <row r="79" spans="1:12" ht="16.5" x14ac:dyDescent="0.35">
      <c r="A79" s="3" t="b">
        <f t="shared" si="11"/>
        <v>1</v>
      </c>
      <c r="B79" s="3" t="str">
        <f>'GUI-INPUT'!D113</f>
        <v>assembling-machine-1</v>
      </c>
      <c r="C79" s="38" t="s">
        <v>86</v>
      </c>
      <c r="D79" s="29">
        <f>IF('GUI-INPUT'!D115=0,0,'GUI-INPUT'!D115)</f>
        <v>0</v>
      </c>
      <c r="E79" s="46" t="str">
        <f t="shared" si="12"/>
        <v>=ADDRESS(ROW('GUI-INPUT'!D115),COLUMN('GUI-INPUT'!D115),4)</v>
      </c>
      <c r="F79" t="str">
        <f>ADDRESS(ROW('GUI-INPUT'!D115),COLUMN('GUI-INPUT'!D115),4)</f>
        <v>D115</v>
      </c>
      <c r="G79" s="44">
        <f t="array" ref="G79">MIN(IFERROR(FIND(lstNumber,F79),""))</f>
        <v>2</v>
      </c>
      <c r="H79" s="44">
        <f t="shared" si="8"/>
        <v>3</v>
      </c>
      <c r="I79" s="44" t="str">
        <f t="shared" si="9"/>
        <v>115</v>
      </c>
      <c r="J79" s="45" t="str">
        <f t="shared" si="10"/>
        <v>D</v>
      </c>
      <c r="K79" s="3" t="s">
        <v>918</v>
      </c>
      <c r="L79" s="3" t="s">
        <v>945</v>
      </c>
    </row>
    <row r="80" spans="1:12" ht="16.5" x14ac:dyDescent="0.35">
      <c r="A80" s="3" t="b">
        <f t="shared" si="11"/>
        <v>1</v>
      </c>
      <c r="B80" s="3" t="str">
        <f>'GUI-INPUT'!E113</f>
        <v>assembling-machine-2</v>
      </c>
      <c r="C80" s="38" t="s">
        <v>87</v>
      </c>
      <c r="D80" s="29">
        <f>IF('GUI-INPUT'!E115=0,0,'GUI-INPUT'!E115)</f>
        <v>0</v>
      </c>
      <c r="E80" s="46" t="str">
        <f t="shared" si="12"/>
        <v>=ADDRESS(ROW('GUI-INPUT'!E115),COLUMN('GUI-INPUT'!E115),4)</v>
      </c>
      <c r="F80" t="str">
        <f>ADDRESS(ROW('GUI-INPUT'!E115),COLUMN('GUI-INPUT'!E115),4)</f>
        <v>E115</v>
      </c>
      <c r="G80" s="44">
        <f t="array" ref="G80">MIN(IFERROR(FIND(lstNumber,F80),""))</f>
        <v>2</v>
      </c>
      <c r="H80" s="44">
        <f t="shared" si="8"/>
        <v>3</v>
      </c>
      <c r="I80" s="44" t="str">
        <f t="shared" si="9"/>
        <v>115</v>
      </c>
      <c r="J80" s="45" t="str">
        <f t="shared" si="10"/>
        <v>E</v>
      </c>
      <c r="K80" s="3" t="s">
        <v>919</v>
      </c>
      <c r="L80" s="3" t="s">
        <v>945</v>
      </c>
    </row>
    <row r="81" spans="1:12" ht="16.5" x14ac:dyDescent="0.35">
      <c r="A81" s="3" t="b">
        <f t="shared" si="11"/>
        <v>1</v>
      </c>
      <c r="B81" s="3" t="str">
        <f>'GUI-INPUT'!F113</f>
        <v>assembling-machine-3</v>
      </c>
      <c r="C81" s="38" t="s">
        <v>88</v>
      </c>
      <c r="D81" s="29">
        <f>IF('GUI-INPUT'!F115=0,0,'GUI-INPUT'!F115)</f>
        <v>0</v>
      </c>
      <c r="E81" s="46" t="str">
        <f t="shared" si="12"/>
        <v>=ADDRESS(ROW('GUI-INPUT'!F115),COLUMN('GUI-INPUT'!F115),4)</v>
      </c>
      <c r="F81" t="str">
        <f>ADDRESS(ROW('GUI-INPUT'!F115),COLUMN('GUI-INPUT'!F115),4)</f>
        <v>F115</v>
      </c>
      <c r="G81" s="44">
        <f t="array" ref="G81">MIN(IFERROR(FIND(lstNumber,F81),""))</f>
        <v>2</v>
      </c>
      <c r="H81" s="44">
        <f t="shared" si="8"/>
        <v>3</v>
      </c>
      <c r="I81" s="44" t="str">
        <f t="shared" si="9"/>
        <v>115</v>
      </c>
      <c r="J81" s="45" t="str">
        <f t="shared" si="10"/>
        <v>F</v>
      </c>
      <c r="K81" s="3" t="s">
        <v>920</v>
      </c>
      <c r="L81" s="3" t="s">
        <v>945</v>
      </c>
    </row>
    <row r="82" spans="1:12" ht="16.5" x14ac:dyDescent="0.35">
      <c r="A82" s="3" t="b">
        <f t="shared" si="11"/>
        <v>1</v>
      </c>
      <c r="B82" s="3" t="str">
        <f>'GUI-INPUT'!G113</f>
        <v>oil-refinery</v>
      </c>
      <c r="C82" s="38" t="s">
        <v>90</v>
      </c>
      <c r="D82" s="29">
        <f>IF('GUI-INPUT'!G115=0,0,'GUI-INPUT'!G115)</f>
        <v>0</v>
      </c>
      <c r="E82" s="46" t="str">
        <f t="shared" si="12"/>
        <v>=ADDRESS(ROW('GUI-INPUT'!G115),COLUMN('GUI-INPUT'!G115),4)</v>
      </c>
      <c r="F82" t="str">
        <f>ADDRESS(ROW('GUI-INPUT'!G115),COLUMN('GUI-INPUT'!G115),4)</f>
        <v>G115</v>
      </c>
      <c r="G82" s="44">
        <f t="array" ref="G82">MIN(IFERROR(FIND(lstNumber,F82),""))</f>
        <v>2</v>
      </c>
      <c r="H82" s="44">
        <f t="shared" si="8"/>
        <v>3</v>
      </c>
      <c r="I82" s="44" t="str">
        <f t="shared" si="9"/>
        <v>115</v>
      </c>
      <c r="J82" s="45" t="str">
        <f t="shared" si="10"/>
        <v>G</v>
      </c>
      <c r="K82" s="3" t="s">
        <v>921</v>
      </c>
      <c r="L82" s="3" t="s">
        <v>945</v>
      </c>
    </row>
    <row r="83" spans="1:12" ht="16.5" x14ac:dyDescent="0.35">
      <c r="A83" s="3" t="b">
        <f t="shared" si="11"/>
        <v>1</v>
      </c>
      <c r="B83" s="3" t="str">
        <f>'GUI-INPUT'!H113</f>
        <v>chemical-plant</v>
      </c>
      <c r="C83" s="38" t="s">
        <v>91</v>
      </c>
      <c r="D83" s="29">
        <f>IF('GUI-INPUT'!H115=0,0,'GUI-INPUT'!H115)</f>
        <v>0</v>
      </c>
      <c r="E83" s="46" t="str">
        <f t="shared" si="12"/>
        <v>=ADDRESS(ROW('GUI-INPUT'!H115),COLUMN('GUI-INPUT'!H115),4)</v>
      </c>
      <c r="F83" t="str">
        <f>ADDRESS(ROW('GUI-INPUT'!H115),COLUMN('GUI-INPUT'!H115),4)</f>
        <v>H115</v>
      </c>
      <c r="G83" s="44">
        <f t="array" ref="G83">MIN(IFERROR(FIND(lstNumber,F83),""))</f>
        <v>2</v>
      </c>
      <c r="H83" s="44">
        <f t="shared" si="8"/>
        <v>3</v>
      </c>
      <c r="I83" s="44" t="str">
        <f t="shared" si="9"/>
        <v>115</v>
      </c>
      <c r="J83" s="45" t="str">
        <f t="shared" si="10"/>
        <v>H</v>
      </c>
      <c r="K83" s="3" t="s">
        <v>922</v>
      </c>
      <c r="L83" s="3" t="s">
        <v>945</v>
      </c>
    </row>
    <row r="84" spans="1:12" ht="16.5" x14ac:dyDescent="0.35">
      <c r="A84" s="3" t="b">
        <f t="shared" si="11"/>
        <v>1</v>
      </c>
      <c r="B84" s="3" t="str">
        <f>'GUI-INPUT'!I113</f>
        <v>centrifuge</v>
      </c>
      <c r="C84" s="38" t="s">
        <v>429</v>
      </c>
      <c r="D84" s="29">
        <f>IF('GUI-INPUT'!I115=0,0,'GUI-INPUT'!I115)</f>
        <v>0</v>
      </c>
      <c r="E84" s="46" t="str">
        <f t="shared" si="12"/>
        <v>=ADDRESS(ROW('GUI-INPUT'!I115),COLUMN('GUI-INPUT'!I115),4)</v>
      </c>
      <c r="F84" t="str">
        <f>ADDRESS(ROW('GUI-INPUT'!I115),COLUMN('GUI-INPUT'!I115),4)</f>
        <v>I115</v>
      </c>
      <c r="G84" s="44">
        <f t="array" ref="G84">MIN(IFERROR(FIND(lstNumber,F84),""))</f>
        <v>2</v>
      </c>
      <c r="H84" s="44">
        <f t="shared" si="8"/>
        <v>3</v>
      </c>
      <c r="I84" s="44" t="str">
        <f t="shared" si="9"/>
        <v>115</v>
      </c>
      <c r="J84" s="45" t="str">
        <f t="shared" si="10"/>
        <v>I</v>
      </c>
      <c r="K84" s="3" t="s">
        <v>923</v>
      </c>
      <c r="L84" s="3" t="s">
        <v>945</v>
      </c>
    </row>
    <row r="85" spans="1:12" ht="16.5" x14ac:dyDescent="0.35">
      <c r="A85" s="3" t="b">
        <f t="shared" si="11"/>
        <v>1</v>
      </c>
      <c r="B85" s="3" t="str">
        <f>'GUI-INPUT'!J113</f>
        <v>lab</v>
      </c>
      <c r="C85" s="38" t="s">
        <v>92</v>
      </c>
      <c r="D85" s="29">
        <f>IF('GUI-INPUT'!J115=0,0,'GUI-INPUT'!J115)</f>
        <v>0</v>
      </c>
      <c r="E85" s="46" t="str">
        <f t="shared" si="12"/>
        <v>=ADDRESS(ROW('GUI-INPUT'!J115),COLUMN('GUI-INPUT'!J115),4)</v>
      </c>
      <c r="F85" t="str">
        <f>ADDRESS(ROW('GUI-INPUT'!J115),COLUMN('GUI-INPUT'!J115),4)</f>
        <v>J115</v>
      </c>
      <c r="G85" s="44">
        <f t="array" ref="G85">MIN(IFERROR(FIND(lstNumber,F85),""))</f>
        <v>2</v>
      </c>
      <c r="H85" s="44">
        <f t="shared" si="8"/>
        <v>3</v>
      </c>
      <c r="I85" s="44" t="str">
        <f t="shared" si="9"/>
        <v>115</v>
      </c>
      <c r="J85" s="45" t="str">
        <f t="shared" si="10"/>
        <v>J</v>
      </c>
      <c r="K85" s="3" t="s">
        <v>924</v>
      </c>
      <c r="L85" s="3" t="s">
        <v>945</v>
      </c>
    </row>
    <row r="86" spans="1:12" ht="16.5" x14ac:dyDescent="0.35">
      <c r="A86" s="3" t="b">
        <f t="shared" si="11"/>
        <v>1</v>
      </c>
      <c r="B86" s="3" t="str">
        <f>'GUI-INPUT'!D116</f>
        <v>beacon</v>
      </c>
      <c r="C86" s="34" t="s">
        <v>93</v>
      </c>
      <c r="D86" s="29">
        <f>IF('GUI-INPUT'!D118=0,0,'GUI-INPUT'!D118)</f>
        <v>0</v>
      </c>
      <c r="E86" s="46" t="str">
        <f t="shared" si="12"/>
        <v>=ADDRESS(ROW('GUI-INPUT'!D118),COLUMN('GUI-INPUT'!D118),4)</v>
      </c>
      <c r="F86" t="str">
        <f>ADDRESS(ROW('GUI-INPUT'!D118),COLUMN('GUI-INPUT'!D118),4)</f>
        <v>D118</v>
      </c>
      <c r="G86" s="44">
        <f t="array" ref="G86">MIN(IFERROR(FIND(lstNumber,F86),""))</f>
        <v>2</v>
      </c>
      <c r="H86" s="44">
        <f t="shared" si="8"/>
        <v>3</v>
      </c>
      <c r="I86" s="44" t="str">
        <f t="shared" si="9"/>
        <v>118</v>
      </c>
      <c r="J86" s="45" t="str">
        <f t="shared" si="10"/>
        <v>D</v>
      </c>
      <c r="K86" s="3" t="s">
        <v>918</v>
      </c>
      <c r="L86" s="3" t="s">
        <v>946</v>
      </c>
    </row>
    <row r="87" spans="1:12" ht="16.5" x14ac:dyDescent="0.35">
      <c r="A87" s="3" t="b">
        <f t="shared" si="11"/>
        <v>1</v>
      </c>
      <c r="B87" s="3" t="str">
        <f>'GUI-INPUT'!E116</f>
        <v>speed-module</v>
      </c>
      <c r="C87" s="34" t="s">
        <v>89</v>
      </c>
      <c r="D87" s="29">
        <f>IF('GUI-INPUT'!E118=0,0,'GUI-INPUT'!E118)</f>
        <v>0</v>
      </c>
      <c r="E87" s="46" t="str">
        <f t="shared" si="12"/>
        <v>=ADDRESS(ROW('GUI-INPUT'!E118),COLUMN('GUI-INPUT'!E118),4)</v>
      </c>
      <c r="F87" t="str">
        <f>ADDRESS(ROW('GUI-INPUT'!E118),COLUMN('GUI-INPUT'!E118),4)</f>
        <v>E118</v>
      </c>
      <c r="G87" s="44">
        <f t="array" ref="G87">MIN(IFERROR(FIND(lstNumber,F87),""))</f>
        <v>2</v>
      </c>
      <c r="H87" s="44">
        <f t="shared" si="8"/>
        <v>3</v>
      </c>
      <c r="I87" s="44" t="str">
        <f t="shared" si="9"/>
        <v>118</v>
      </c>
      <c r="J87" s="45" t="str">
        <f t="shared" si="10"/>
        <v>E</v>
      </c>
      <c r="K87" s="3" t="s">
        <v>919</v>
      </c>
      <c r="L87" s="3" t="s">
        <v>946</v>
      </c>
    </row>
    <row r="88" spans="1:12" ht="16.5" x14ac:dyDescent="0.35">
      <c r="A88" s="3" t="b">
        <f t="shared" si="11"/>
        <v>1</v>
      </c>
      <c r="B88" s="3" t="str">
        <f>'GUI-INPUT'!F116</f>
        <v>speed-module-2</v>
      </c>
      <c r="C88" s="34" t="s">
        <v>94</v>
      </c>
      <c r="D88" s="29">
        <f>IF('GUI-INPUT'!F118=0,0,'GUI-INPUT'!F118)</f>
        <v>0</v>
      </c>
      <c r="E88" s="46" t="str">
        <f t="shared" si="12"/>
        <v>=ADDRESS(ROW('GUI-INPUT'!F118),COLUMN('GUI-INPUT'!F118),4)</v>
      </c>
      <c r="F88" t="str">
        <f>ADDRESS(ROW('GUI-INPUT'!F118),COLUMN('GUI-INPUT'!F118),4)</f>
        <v>F118</v>
      </c>
      <c r="G88" s="44">
        <f t="array" ref="G88">MIN(IFERROR(FIND(lstNumber,F88),""))</f>
        <v>2</v>
      </c>
      <c r="H88" s="44">
        <f t="shared" si="8"/>
        <v>3</v>
      </c>
      <c r="I88" s="44" t="str">
        <f t="shared" si="9"/>
        <v>118</v>
      </c>
      <c r="J88" s="45" t="str">
        <f t="shared" si="10"/>
        <v>F</v>
      </c>
      <c r="K88" s="3" t="s">
        <v>920</v>
      </c>
      <c r="L88" s="3" t="s">
        <v>946</v>
      </c>
    </row>
    <row r="89" spans="1:12" ht="16.5" x14ac:dyDescent="0.35">
      <c r="A89" s="3" t="b">
        <f t="shared" si="11"/>
        <v>1</v>
      </c>
      <c r="B89" s="3" t="str">
        <f>'GUI-INPUT'!G116</f>
        <v>speed-module-3</v>
      </c>
      <c r="C89" s="34" t="s">
        <v>96</v>
      </c>
      <c r="D89" s="29">
        <f>IF('GUI-INPUT'!G118=0,0,'GUI-INPUT'!G118)</f>
        <v>0</v>
      </c>
      <c r="E89" s="46" t="str">
        <f t="shared" si="12"/>
        <v>=ADDRESS(ROW('GUI-INPUT'!G118),COLUMN('GUI-INPUT'!G118),4)</v>
      </c>
      <c r="F89" t="str">
        <f>ADDRESS(ROW('GUI-INPUT'!G118),COLUMN('GUI-INPUT'!G118),4)</f>
        <v>G118</v>
      </c>
      <c r="G89" s="44">
        <f t="array" ref="G89">MIN(IFERROR(FIND(lstNumber,F89),""))</f>
        <v>2</v>
      </c>
      <c r="H89" s="44">
        <f t="shared" si="8"/>
        <v>3</v>
      </c>
      <c r="I89" s="44" t="str">
        <f t="shared" si="9"/>
        <v>118</v>
      </c>
      <c r="J89" s="45" t="str">
        <f t="shared" si="10"/>
        <v>G</v>
      </c>
      <c r="K89" s="3" t="s">
        <v>921</v>
      </c>
      <c r="L89" s="3" t="s">
        <v>946</v>
      </c>
    </row>
    <row r="90" spans="1:12" ht="16.5" x14ac:dyDescent="0.35">
      <c r="A90" s="3" t="b">
        <f t="shared" si="11"/>
        <v>1</v>
      </c>
      <c r="B90" s="3" t="str">
        <f>'GUI-INPUT'!H116</f>
        <v>effectivity-module</v>
      </c>
      <c r="C90" s="34" t="s">
        <v>97</v>
      </c>
      <c r="D90" s="29">
        <f>IF('GUI-INPUT'!H118=0,0,'GUI-INPUT'!H118)</f>
        <v>0</v>
      </c>
      <c r="E90" s="46" t="str">
        <f t="shared" si="12"/>
        <v>=ADDRESS(ROW('GUI-INPUT'!H118),COLUMN('GUI-INPUT'!H118),4)</v>
      </c>
      <c r="F90" t="str">
        <f>ADDRESS(ROW('GUI-INPUT'!H118),COLUMN('GUI-INPUT'!H118),4)</f>
        <v>H118</v>
      </c>
      <c r="G90" s="44">
        <f t="array" ref="G90">MIN(IFERROR(FIND(lstNumber,F90),""))</f>
        <v>2</v>
      </c>
      <c r="H90" s="44">
        <f t="shared" si="8"/>
        <v>3</v>
      </c>
      <c r="I90" s="44" t="str">
        <f t="shared" si="9"/>
        <v>118</v>
      </c>
      <c r="J90" s="45" t="str">
        <f t="shared" si="10"/>
        <v>H</v>
      </c>
      <c r="K90" s="3" t="s">
        <v>922</v>
      </c>
      <c r="L90" s="3" t="s">
        <v>946</v>
      </c>
    </row>
    <row r="91" spans="1:12" ht="16.5" x14ac:dyDescent="0.35">
      <c r="A91" s="3" t="b">
        <f t="shared" si="11"/>
        <v>1</v>
      </c>
      <c r="B91" s="3" t="str">
        <f>'GUI-INPUT'!I116</f>
        <v>effectivity-module-2</v>
      </c>
      <c r="C91" s="34" t="s">
        <v>98</v>
      </c>
      <c r="D91" s="29">
        <f>IF('GUI-INPUT'!I118=0,0,'GUI-INPUT'!I118)</f>
        <v>0</v>
      </c>
      <c r="E91" s="46" t="str">
        <f t="shared" si="12"/>
        <v>=ADDRESS(ROW('GUI-INPUT'!I118),COLUMN('GUI-INPUT'!I118),4)</v>
      </c>
      <c r="F91" t="str">
        <f>ADDRESS(ROW('GUI-INPUT'!I118),COLUMN('GUI-INPUT'!I118),4)</f>
        <v>I118</v>
      </c>
      <c r="G91" s="44">
        <f t="array" ref="G91">MIN(IFERROR(FIND(lstNumber,F91),""))</f>
        <v>2</v>
      </c>
      <c r="H91" s="44">
        <f t="shared" si="8"/>
        <v>3</v>
      </c>
      <c r="I91" s="44" t="str">
        <f t="shared" si="9"/>
        <v>118</v>
      </c>
      <c r="J91" s="45" t="str">
        <f t="shared" si="10"/>
        <v>I</v>
      </c>
      <c r="K91" s="3" t="s">
        <v>923</v>
      </c>
      <c r="L91" s="3" t="s">
        <v>946</v>
      </c>
    </row>
    <row r="92" spans="1:12" ht="16.5" x14ac:dyDescent="0.35">
      <c r="A92" s="3" t="b">
        <f t="shared" si="11"/>
        <v>1</v>
      </c>
      <c r="B92" s="3" t="str">
        <f>'GUI-INPUT'!J116</f>
        <v>effectivity-module-3</v>
      </c>
      <c r="C92" s="34" t="s">
        <v>99</v>
      </c>
      <c r="D92" s="29">
        <f>IF('GUI-INPUT'!J118=0,0,'GUI-INPUT'!J118)</f>
        <v>0</v>
      </c>
      <c r="E92" s="46" t="str">
        <f t="shared" si="12"/>
        <v>=ADDRESS(ROW('GUI-INPUT'!J118),COLUMN('GUI-INPUT'!J118),4)</v>
      </c>
      <c r="F92" t="str">
        <f>ADDRESS(ROW('GUI-INPUT'!J118),COLUMN('GUI-INPUT'!J118),4)</f>
        <v>J118</v>
      </c>
      <c r="G92" s="44">
        <f t="array" ref="G92">MIN(IFERROR(FIND(lstNumber,F92),""))</f>
        <v>2</v>
      </c>
      <c r="H92" s="44">
        <f t="shared" si="8"/>
        <v>3</v>
      </c>
      <c r="I92" s="44" t="str">
        <f t="shared" si="9"/>
        <v>118</v>
      </c>
      <c r="J92" s="45" t="str">
        <f t="shared" si="10"/>
        <v>J</v>
      </c>
      <c r="K92" s="3" t="s">
        <v>924</v>
      </c>
      <c r="L92" s="3" t="s">
        <v>946</v>
      </c>
    </row>
    <row r="93" spans="1:12" ht="16.5" x14ac:dyDescent="0.35">
      <c r="A93" s="3" t="b">
        <f t="shared" si="11"/>
        <v>1</v>
      </c>
      <c r="B93" s="3" t="str">
        <f>'GUI-INPUT'!K116</f>
        <v>productivity-module</v>
      </c>
      <c r="C93" s="34" t="s">
        <v>100</v>
      </c>
      <c r="D93" s="29">
        <f>IF('GUI-INPUT'!K118=0,0,'GUI-INPUT'!K118)</f>
        <v>0</v>
      </c>
      <c r="E93" s="46" t="str">
        <f t="shared" si="12"/>
        <v>=ADDRESS(ROW('GUI-INPUT'!K118),COLUMN('GUI-INPUT'!K118),4)</v>
      </c>
      <c r="F93" t="str">
        <f>ADDRESS(ROW('GUI-INPUT'!K118),COLUMN('GUI-INPUT'!K118),4)</f>
        <v>K118</v>
      </c>
      <c r="G93" s="44">
        <f t="array" ref="G93">MIN(IFERROR(FIND(lstNumber,F93),""))</f>
        <v>2</v>
      </c>
      <c r="H93" s="44">
        <f t="shared" si="8"/>
        <v>3</v>
      </c>
      <c r="I93" s="44" t="str">
        <f t="shared" si="9"/>
        <v>118</v>
      </c>
      <c r="J93" s="45" t="str">
        <f t="shared" si="10"/>
        <v>K</v>
      </c>
      <c r="K93" s="3" t="s">
        <v>925</v>
      </c>
      <c r="L93" s="3" t="s">
        <v>946</v>
      </c>
    </row>
    <row r="94" spans="1:12" ht="16.5" x14ac:dyDescent="0.35">
      <c r="A94" s="3" t="b">
        <f t="shared" si="11"/>
        <v>1</v>
      </c>
      <c r="B94" s="3" t="str">
        <f>'GUI-INPUT'!L116</f>
        <v>productivity-module-2</v>
      </c>
      <c r="C94" s="34" t="s">
        <v>101</v>
      </c>
      <c r="D94" s="29">
        <f>IF('GUI-INPUT'!L118=0,0,'GUI-INPUT'!L118)</f>
        <v>0</v>
      </c>
      <c r="E94" s="46" t="str">
        <f t="shared" si="12"/>
        <v>=ADDRESS(ROW('GUI-INPUT'!L118),COLUMN('GUI-INPUT'!L118),4)</v>
      </c>
      <c r="F94" t="str">
        <f>ADDRESS(ROW('GUI-INPUT'!L118),COLUMN('GUI-INPUT'!L118),4)</f>
        <v>L118</v>
      </c>
      <c r="G94" s="44">
        <f t="array" ref="G94">MIN(IFERROR(FIND(lstNumber,F94),""))</f>
        <v>2</v>
      </c>
      <c r="H94" s="44">
        <f t="shared" si="8"/>
        <v>3</v>
      </c>
      <c r="I94" s="44" t="str">
        <f t="shared" si="9"/>
        <v>118</v>
      </c>
      <c r="J94" s="45" t="str">
        <f t="shared" si="10"/>
        <v>L</v>
      </c>
      <c r="K94" s="3" t="s">
        <v>926</v>
      </c>
      <c r="L94" s="3" t="s">
        <v>946</v>
      </c>
    </row>
    <row r="95" spans="1:12" ht="16.5" x14ac:dyDescent="0.35">
      <c r="A95" s="3" t="b">
        <f t="shared" si="11"/>
        <v>1</v>
      </c>
      <c r="B95" s="3" t="str">
        <f>'GUI-INPUT'!M116</f>
        <v>productivity-module-3</v>
      </c>
      <c r="C95" s="34" t="s">
        <v>102</v>
      </c>
      <c r="D95" s="29">
        <f>IF('GUI-INPUT'!M118=0,0,'GUI-INPUT'!M118)</f>
        <v>0</v>
      </c>
      <c r="E95" s="46" t="str">
        <f t="shared" si="12"/>
        <v>=ADDRESS(ROW('GUI-INPUT'!M118),COLUMN('GUI-INPUT'!M118),4)</v>
      </c>
      <c r="F95" t="str">
        <f>ADDRESS(ROW('GUI-INPUT'!M118),COLUMN('GUI-INPUT'!M118),4)</f>
        <v>M118</v>
      </c>
      <c r="G95" s="44">
        <f t="array" ref="G95">MIN(IFERROR(FIND(lstNumber,F95),""))</f>
        <v>2</v>
      </c>
      <c r="H95" s="44">
        <f t="shared" si="8"/>
        <v>3</v>
      </c>
      <c r="I95" s="44" t="str">
        <f t="shared" si="9"/>
        <v>118</v>
      </c>
      <c r="J95" s="45" t="str">
        <f t="shared" si="10"/>
        <v>M</v>
      </c>
      <c r="K95" s="3" t="s">
        <v>927</v>
      </c>
      <c r="L95" s="3" t="s">
        <v>946</v>
      </c>
    </row>
    <row r="96" spans="1:12" ht="16.5" x14ac:dyDescent="0.35">
      <c r="A96" s="3" t="b">
        <f t="shared" si="11"/>
        <v>1</v>
      </c>
      <c r="B96" s="3" t="str">
        <f>'GUI-INPUT'!D200</f>
        <v>wood</v>
      </c>
      <c r="C96" s="39" t="s">
        <v>1</v>
      </c>
      <c r="D96" s="29">
        <f>IF('GUI-INPUT'!D202=0,0,'GUI-INPUT'!D202)</f>
        <v>0</v>
      </c>
      <c r="E96" s="46" t="str">
        <f t="shared" si="12"/>
        <v>=ADDRESS(ROW('GUI-INPUT'!D202),COLUMN('GUI-INPUT'!D202),4)</v>
      </c>
      <c r="F96" t="str">
        <f>ADDRESS(ROW('GUI-INPUT'!D202),COLUMN('GUI-INPUT'!D202),4)</f>
        <v>D202</v>
      </c>
      <c r="G96" s="44">
        <f t="array" ref="G96">MIN(IFERROR(FIND(lstNumber,F96),""))</f>
        <v>2</v>
      </c>
      <c r="H96" s="44">
        <f t="shared" si="8"/>
        <v>3</v>
      </c>
      <c r="I96" s="44" t="str">
        <f t="shared" si="9"/>
        <v>202</v>
      </c>
      <c r="J96" s="45" t="str">
        <f t="shared" si="10"/>
        <v>D</v>
      </c>
      <c r="K96" s="3" t="s">
        <v>918</v>
      </c>
      <c r="L96" s="3" t="s">
        <v>947</v>
      </c>
    </row>
    <row r="97" spans="1:12" ht="16.5" x14ac:dyDescent="0.35">
      <c r="A97" s="3" t="b">
        <f t="shared" si="11"/>
        <v>1</v>
      </c>
      <c r="B97" s="3" t="str">
        <f>'GUI-INPUT'!E200</f>
        <v>iron-plate</v>
      </c>
      <c r="C97" s="39" t="s">
        <v>3</v>
      </c>
      <c r="D97" s="29">
        <f>IF('GUI-INPUT'!E202=0,0,'GUI-INPUT'!E202)</f>
        <v>0</v>
      </c>
      <c r="E97" s="46" t="str">
        <f t="shared" si="12"/>
        <v>=ADDRESS(ROW('GUI-INPUT'!E202),COLUMN('GUI-INPUT'!E202),4)</v>
      </c>
      <c r="F97" t="str">
        <f>ADDRESS(ROW('GUI-INPUT'!E202),COLUMN('GUI-INPUT'!E202),4)</f>
        <v>E202</v>
      </c>
      <c r="G97" s="44">
        <f t="array" ref="G97">MIN(IFERROR(FIND(lstNumber,F97),""))</f>
        <v>2</v>
      </c>
      <c r="H97" s="44">
        <f t="shared" si="8"/>
        <v>3</v>
      </c>
      <c r="I97" s="44" t="str">
        <f t="shared" si="9"/>
        <v>202</v>
      </c>
      <c r="J97" s="45" t="str">
        <f t="shared" si="10"/>
        <v>E</v>
      </c>
      <c r="K97" s="3" t="s">
        <v>919</v>
      </c>
      <c r="L97" s="3" t="s">
        <v>947</v>
      </c>
    </row>
    <row r="98" spans="1:12" ht="16.5" x14ac:dyDescent="0.35">
      <c r="A98" s="3" t="b">
        <f t="shared" si="11"/>
        <v>1</v>
      </c>
      <c r="B98" s="3" t="str">
        <f>'GUI-INPUT'!F200</f>
        <v>copper-plate</v>
      </c>
      <c r="C98" s="39" t="s">
        <v>33</v>
      </c>
      <c r="D98" s="29">
        <f>IF('GUI-INPUT'!F202=0,0,'GUI-INPUT'!F202)</f>
        <v>0</v>
      </c>
      <c r="E98" s="46" t="str">
        <f t="shared" si="12"/>
        <v>=ADDRESS(ROW('GUI-INPUT'!F202),COLUMN('GUI-INPUT'!F202),4)</v>
      </c>
      <c r="F98" t="str">
        <f>ADDRESS(ROW('GUI-INPUT'!F202),COLUMN('GUI-INPUT'!F202),4)</f>
        <v>F202</v>
      </c>
      <c r="G98" s="44">
        <f t="array" ref="G98">MIN(IFERROR(FIND(lstNumber,F98),""))</f>
        <v>2</v>
      </c>
      <c r="H98" s="44">
        <f t="shared" si="8"/>
        <v>3</v>
      </c>
      <c r="I98" s="44" t="str">
        <f t="shared" si="9"/>
        <v>202</v>
      </c>
      <c r="J98" s="45" t="str">
        <f t="shared" si="10"/>
        <v>F</v>
      </c>
      <c r="K98" s="3" t="s">
        <v>920</v>
      </c>
      <c r="L98" s="3" t="s">
        <v>947</v>
      </c>
    </row>
    <row r="99" spans="1:12" ht="16.5" x14ac:dyDescent="0.35">
      <c r="A99" s="3" t="b">
        <f t="shared" si="11"/>
        <v>1</v>
      </c>
      <c r="B99" s="3" t="str">
        <f>'GUI-INPUT'!G200</f>
        <v>steel-plate</v>
      </c>
      <c r="C99" s="39" t="s">
        <v>5</v>
      </c>
      <c r="D99" s="29">
        <f>IF('GUI-INPUT'!G202=0,0,'GUI-INPUT'!G202)</f>
        <v>0</v>
      </c>
      <c r="E99" s="46" t="str">
        <f t="shared" si="12"/>
        <v>=ADDRESS(ROW('GUI-INPUT'!G202),COLUMN('GUI-INPUT'!G202),4)</v>
      </c>
      <c r="F99" t="str">
        <f>ADDRESS(ROW('GUI-INPUT'!G202),COLUMN('GUI-INPUT'!G202),4)</f>
        <v>G202</v>
      </c>
      <c r="G99" s="44">
        <f t="array" ref="G99">MIN(IFERROR(FIND(lstNumber,F99),""))</f>
        <v>2</v>
      </c>
      <c r="H99" s="44">
        <f t="shared" ref="H99:H130" si="13">SUMPRODUCT(COUNTIF(lstNumber,MID(F99,ROW($C$1:$C$179),1)))</f>
        <v>3</v>
      </c>
      <c r="I99" s="44" t="str">
        <f t="shared" ref="I99:I118" si="14">MID(F99,G99,H99)</f>
        <v>202</v>
      </c>
      <c r="J99" s="45" t="str">
        <f t="shared" ref="J99:J118" si="15">MID(F99,1,1)</f>
        <v>G</v>
      </c>
      <c r="K99" s="3" t="s">
        <v>921</v>
      </c>
      <c r="L99" s="3" t="s">
        <v>947</v>
      </c>
    </row>
    <row r="100" spans="1:12" ht="16.5" x14ac:dyDescent="0.35">
      <c r="A100" s="3" t="b">
        <f t="shared" si="11"/>
        <v>1</v>
      </c>
      <c r="B100" s="3" t="str">
        <f>'GUI-INPUT'!H200</f>
        <v>sulfur</v>
      </c>
      <c r="C100" s="39" t="s">
        <v>104</v>
      </c>
      <c r="D100" s="29">
        <f>IF('GUI-INPUT'!H202=0,0,'GUI-INPUT'!H202)</f>
        <v>0</v>
      </c>
      <c r="E100" s="46" t="str">
        <f t="shared" si="12"/>
        <v>=ADDRESS(ROW('GUI-INPUT'!H202),COLUMN('GUI-INPUT'!H202),4)</v>
      </c>
      <c r="F100" t="str">
        <f>ADDRESS(ROW('GUI-INPUT'!H202),COLUMN('GUI-INPUT'!H202),4)</f>
        <v>H202</v>
      </c>
      <c r="G100" s="44">
        <f t="array" ref="G100">MIN(IFERROR(FIND(lstNumber,F100),""))</f>
        <v>2</v>
      </c>
      <c r="H100" s="44">
        <f t="shared" si="13"/>
        <v>3</v>
      </c>
      <c r="I100" s="44" t="str">
        <f t="shared" si="14"/>
        <v>202</v>
      </c>
      <c r="J100" s="45" t="str">
        <f t="shared" si="15"/>
        <v>H</v>
      </c>
      <c r="K100" s="3" t="s">
        <v>922</v>
      </c>
      <c r="L100" s="3" t="s">
        <v>947</v>
      </c>
    </row>
    <row r="101" spans="1:12" ht="16.5" x14ac:dyDescent="0.35">
      <c r="A101" s="3" t="b">
        <f t="shared" si="11"/>
        <v>1</v>
      </c>
      <c r="B101" s="3" t="str">
        <f>'GUI-INPUT'!I200</f>
        <v>plastic-bar</v>
      </c>
      <c r="C101" s="39" t="s">
        <v>114</v>
      </c>
      <c r="D101" s="29">
        <f>IF('GUI-INPUT'!I202=0,0,'GUI-INPUT'!I202)</f>
        <v>0</v>
      </c>
      <c r="E101" s="46" t="str">
        <f t="shared" si="12"/>
        <v>=ADDRESS(ROW('GUI-INPUT'!I202),COLUMN('GUI-INPUT'!I202),4)</v>
      </c>
      <c r="F101" t="str">
        <f>ADDRESS(ROW('GUI-INPUT'!I202),COLUMN('GUI-INPUT'!I202),4)</f>
        <v>I202</v>
      </c>
      <c r="G101" s="44">
        <f t="array" ref="G101">MIN(IFERROR(FIND(lstNumber,F101),""))</f>
        <v>2</v>
      </c>
      <c r="H101" s="44">
        <f t="shared" si="13"/>
        <v>3</v>
      </c>
      <c r="I101" s="44" t="str">
        <f t="shared" si="14"/>
        <v>202</v>
      </c>
      <c r="J101" s="45" t="str">
        <f t="shared" si="15"/>
        <v>I</v>
      </c>
      <c r="K101" s="3" t="s">
        <v>923</v>
      </c>
      <c r="L101" s="3" t="s">
        <v>947</v>
      </c>
    </row>
    <row r="102" spans="1:12" ht="16.5" x14ac:dyDescent="0.35">
      <c r="A102" s="3" t="b">
        <f t="shared" si="11"/>
        <v>1</v>
      </c>
      <c r="B102" s="3" t="str">
        <f>'GUI-INPUT'!D203</f>
        <v>copper-cable</v>
      </c>
      <c r="C102" s="40" t="s">
        <v>31</v>
      </c>
      <c r="D102" s="29">
        <f>IF('GUI-INPUT'!D205=0,0,'GUI-INPUT'!D205)</f>
        <v>0</v>
      </c>
      <c r="E102" s="46" t="str">
        <f t="shared" si="12"/>
        <v>=ADDRESS(ROW('GUI-INPUT'!D205),COLUMN('GUI-INPUT'!D205),4)</v>
      </c>
      <c r="F102" t="str">
        <f>ADDRESS(ROW('GUI-INPUT'!D205),COLUMN('GUI-INPUT'!D205),4)</f>
        <v>D205</v>
      </c>
      <c r="G102" s="44">
        <f t="array" ref="G102">MIN(IFERROR(FIND(lstNumber,F102),""))</f>
        <v>2</v>
      </c>
      <c r="H102" s="44">
        <f t="shared" si="13"/>
        <v>3</v>
      </c>
      <c r="I102" s="44" t="str">
        <f t="shared" si="14"/>
        <v>205</v>
      </c>
      <c r="J102" s="45" t="str">
        <f t="shared" si="15"/>
        <v>D</v>
      </c>
      <c r="K102" s="3" t="s">
        <v>918</v>
      </c>
      <c r="L102" s="3" t="s">
        <v>948</v>
      </c>
    </row>
    <row r="103" spans="1:12" ht="16.5" x14ac:dyDescent="0.35">
      <c r="A103" s="3" t="b">
        <f t="shared" si="11"/>
        <v>1</v>
      </c>
      <c r="B103" s="3" t="str">
        <f>'GUI-INPUT'!E203</f>
        <v>iron-stick</v>
      </c>
      <c r="C103" s="40" t="s">
        <v>41</v>
      </c>
      <c r="D103" s="29">
        <f>IF('GUI-INPUT'!E205=0,0,'GUI-INPUT'!E205)</f>
        <v>0</v>
      </c>
      <c r="E103" s="46" t="str">
        <f t="shared" si="12"/>
        <v>=ADDRESS(ROW('GUI-INPUT'!E205),COLUMN('GUI-INPUT'!E205),4)</v>
      </c>
      <c r="F103" t="str">
        <f>ADDRESS(ROW('GUI-INPUT'!E205),COLUMN('GUI-INPUT'!E205),4)</f>
        <v>E205</v>
      </c>
      <c r="G103" s="44">
        <f t="array" ref="G103">MIN(IFERROR(FIND(lstNumber,F103),""))</f>
        <v>2</v>
      </c>
      <c r="H103" s="44">
        <f t="shared" si="13"/>
        <v>3</v>
      </c>
      <c r="I103" s="44" t="str">
        <f t="shared" si="14"/>
        <v>205</v>
      </c>
      <c r="J103" s="45" t="str">
        <f t="shared" si="15"/>
        <v>E</v>
      </c>
      <c r="K103" s="3" t="s">
        <v>919</v>
      </c>
      <c r="L103" s="3" t="s">
        <v>948</v>
      </c>
    </row>
    <row r="104" spans="1:12" ht="16.5" x14ac:dyDescent="0.35">
      <c r="A104" s="3" t="b">
        <f t="shared" si="11"/>
        <v>1</v>
      </c>
      <c r="B104" s="3" t="str">
        <f>'GUI-INPUT'!F203</f>
        <v>iron-gear-wheel</v>
      </c>
      <c r="C104" s="40" t="s">
        <v>8</v>
      </c>
      <c r="D104" s="29">
        <f>IF('GUI-INPUT'!F205=0,0,'GUI-INPUT'!F205)</f>
        <v>0</v>
      </c>
      <c r="E104" s="46" t="str">
        <f t="shared" si="12"/>
        <v>=ADDRESS(ROW('GUI-INPUT'!F205),COLUMN('GUI-INPUT'!F205),4)</v>
      </c>
      <c r="F104" t="str">
        <f>ADDRESS(ROW('GUI-INPUT'!F205),COLUMN('GUI-INPUT'!F205),4)</f>
        <v>F205</v>
      </c>
      <c r="G104" s="44">
        <f t="array" ref="G104">MIN(IFERROR(FIND(lstNumber,F104),""))</f>
        <v>2</v>
      </c>
      <c r="H104" s="44">
        <f t="shared" si="13"/>
        <v>3</v>
      </c>
      <c r="I104" s="44" t="str">
        <f t="shared" si="14"/>
        <v>205</v>
      </c>
      <c r="J104" s="45" t="str">
        <f t="shared" si="15"/>
        <v>F</v>
      </c>
      <c r="K104" s="3" t="s">
        <v>920</v>
      </c>
      <c r="L104" s="3" t="s">
        <v>948</v>
      </c>
    </row>
    <row r="105" spans="1:12" ht="16.5" x14ac:dyDescent="0.35">
      <c r="A105" s="3" t="b">
        <f t="shared" si="11"/>
        <v>1</v>
      </c>
      <c r="B105" s="3" t="str">
        <f>'GUI-INPUT'!G203</f>
        <v>empty-barrel</v>
      </c>
      <c r="C105" s="40" t="s">
        <v>116</v>
      </c>
      <c r="D105" s="29">
        <f>IF('GUI-INPUT'!G205=0,0,'GUI-INPUT'!G205)</f>
        <v>0</v>
      </c>
      <c r="E105" s="46" t="str">
        <f t="shared" si="12"/>
        <v>=ADDRESS(ROW('GUI-INPUT'!G205),COLUMN('GUI-INPUT'!G205),4)</v>
      </c>
      <c r="F105" t="str">
        <f>ADDRESS(ROW('GUI-INPUT'!G205),COLUMN('GUI-INPUT'!G205),4)</f>
        <v>G205</v>
      </c>
      <c r="G105" s="44">
        <f t="array" ref="G105">MIN(IFERROR(FIND(lstNumber,F105),""))</f>
        <v>2</v>
      </c>
      <c r="H105" s="44">
        <f t="shared" si="13"/>
        <v>3</v>
      </c>
      <c r="I105" s="44" t="str">
        <f t="shared" si="14"/>
        <v>205</v>
      </c>
      <c r="J105" s="45" t="str">
        <f t="shared" si="15"/>
        <v>G</v>
      </c>
      <c r="K105" s="3" t="s">
        <v>921</v>
      </c>
      <c r="L105" s="3" t="s">
        <v>948</v>
      </c>
    </row>
    <row r="106" spans="1:12" ht="16.5" x14ac:dyDescent="0.35">
      <c r="A106" s="3" t="b">
        <f t="shared" si="11"/>
        <v>1</v>
      </c>
      <c r="B106" s="3" t="str">
        <f>'GUI-INPUT'!H203</f>
        <v>electronic-circuit</v>
      </c>
      <c r="C106" s="40" t="s">
        <v>16</v>
      </c>
      <c r="D106" s="29">
        <f>IF('GUI-INPUT'!H205=0,0,'GUI-INPUT'!H205)</f>
        <v>0</v>
      </c>
      <c r="E106" s="46" t="str">
        <f t="shared" si="12"/>
        <v>=ADDRESS(ROW('GUI-INPUT'!H205),COLUMN('GUI-INPUT'!H205),4)</v>
      </c>
      <c r="F106" t="str">
        <f>ADDRESS(ROW('GUI-INPUT'!H205),COLUMN('GUI-INPUT'!H205),4)</f>
        <v>H205</v>
      </c>
      <c r="G106" s="44">
        <f t="array" ref="G106">MIN(IFERROR(FIND(lstNumber,F106),""))</f>
        <v>2</v>
      </c>
      <c r="H106" s="44">
        <f t="shared" si="13"/>
        <v>3</v>
      </c>
      <c r="I106" s="44" t="str">
        <f t="shared" si="14"/>
        <v>205</v>
      </c>
      <c r="J106" s="45" t="str">
        <f t="shared" si="15"/>
        <v>H</v>
      </c>
      <c r="K106" s="3" t="s">
        <v>922</v>
      </c>
      <c r="L106" s="3" t="s">
        <v>948</v>
      </c>
    </row>
    <row r="107" spans="1:12" ht="16.5" x14ac:dyDescent="0.35">
      <c r="A107" s="3" t="b">
        <f t="shared" si="11"/>
        <v>1</v>
      </c>
      <c r="B107" s="3" t="str">
        <f>'GUI-INPUT'!I203</f>
        <v>advanced-circuit</v>
      </c>
      <c r="C107" s="40" t="s">
        <v>19</v>
      </c>
      <c r="D107" s="29">
        <f>IF('GUI-INPUT'!I205=0,0,'GUI-INPUT'!I205)</f>
        <v>0</v>
      </c>
      <c r="E107" s="46" t="str">
        <f t="shared" si="12"/>
        <v>=ADDRESS(ROW('GUI-INPUT'!I205),COLUMN('GUI-INPUT'!I205),4)</v>
      </c>
      <c r="F107" t="str">
        <f>ADDRESS(ROW('GUI-INPUT'!I205),COLUMN('GUI-INPUT'!I205),4)</f>
        <v>I205</v>
      </c>
      <c r="G107" s="44">
        <f t="array" ref="G107">MIN(IFERROR(FIND(lstNumber,F107),""))</f>
        <v>2</v>
      </c>
      <c r="H107" s="44">
        <f t="shared" si="13"/>
        <v>3</v>
      </c>
      <c r="I107" s="44" t="str">
        <f t="shared" si="14"/>
        <v>205</v>
      </c>
      <c r="J107" s="45" t="str">
        <f t="shared" si="15"/>
        <v>I</v>
      </c>
      <c r="K107" s="3" t="s">
        <v>923</v>
      </c>
      <c r="L107" s="3" t="s">
        <v>948</v>
      </c>
    </row>
    <row r="108" spans="1:12" ht="16.5" x14ac:dyDescent="0.35">
      <c r="A108" s="3" t="b">
        <f t="shared" si="11"/>
        <v>1</v>
      </c>
      <c r="B108" s="3" t="str">
        <f>'GUI-INPUT'!J203</f>
        <v>processing-unit</v>
      </c>
      <c r="C108" s="40" t="s">
        <v>95</v>
      </c>
      <c r="D108" s="29">
        <f>IF('GUI-INPUT'!J205=0,0,'GUI-INPUT'!J205)</f>
        <v>0</v>
      </c>
      <c r="E108" s="46" t="str">
        <f t="shared" si="12"/>
        <v>=ADDRESS(ROW('GUI-INPUT'!J205),COLUMN('GUI-INPUT'!J205),4)</v>
      </c>
      <c r="F108" t="str">
        <f>ADDRESS(ROW('GUI-INPUT'!J205),COLUMN('GUI-INPUT'!J205),4)</f>
        <v>J205</v>
      </c>
      <c r="G108" s="44">
        <f t="array" ref="G108">MIN(IFERROR(FIND(lstNumber,F108),""))</f>
        <v>2</v>
      </c>
      <c r="H108" s="44">
        <f t="shared" si="13"/>
        <v>3</v>
      </c>
      <c r="I108" s="44" t="str">
        <f t="shared" si="14"/>
        <v>205</v>
      </c>
      <c r="J108" s="45" t="str">
        <f t="shared" si="15"/>
        <v>J</v>
      </c>
      <c r="K108" s="3" t="s">
        <v>924</v>
      </c>
      <c r="L108" s="3" t="s">
        <v>948</v>
      </c>
    </row>
    <row r="109" spans="1:12" ht="16.5" x14ac:dyDescent="0.35">
      <c r="A109" s="3" t="b">
        <f t="shared" si="11"/>
        <v>1</v>
      </c>
      <c r="B109" s="3" t="str">
        <f>'GUI-INPUT'!K203</f>
        <v>engine-unit</v>
      </c>
      <c r="C109" s="40" t="s">
        <v>45</v>
      </c>
      <c r="D109" s="29">
        <f>IF('GUI-INPUT'!K205=0,0,'GUI-INPUT'!K205)</f>
        <v>0</v>
      </c>
      <c r="E109" s="46" t="str">
        <f t="shared" si="12"/>
        <v>=ADDRESS(ROW('GUI-INPUT'!K205),COLUMN('GUI-INPUT'!K205),4)</v>
      </c>
      <c r="F109" t="str">
        <f>ADDRESS(ROW('GUI-INPUT'!K205),COLUMN('GUI-INPUT'!K205),4)</f>
        <v>K205</v>
      </c>
      <c r="G109" s="44">
        <f t="array" ref="G109">MIN(IFERROR(FIND(lstNumber,F109),""))</f>
        <v>2</v>
      </c>
      <c r="H109" s="44">
        <f t="shared" si="13"/>
        <v>3</v>
      </c>
      <c r="I109" s="44" t="str">
        <f t="shared" si="14"/>
        <v>205</v>
      </c>
      <c r="J109" s="45" t="str">
        <f t="shared" si="15"/>
        <v>K</v>
      </c>
      <c r="K109" s="3" t="s">
        <v>925</v>
      </c>
      <c r="L109" s="3" t="s">
        <v>948</v>
      </c>
    </row>
    <row r="110" spans="1:12" ht="16.5" x14ac:dyDescent="0.35">
      <c r="A110" s="3" t="b">
        <f t="shared" si="11"/>
        <v>1</v>
      </c>
      <c r="B110" s="3" t="str">
        <f>'GUI-INPUT'!L203</f>
        <v>electric-engine-unit</v>
      </c>
      <c r="C110" s="40" t="s">
        <v>38</v>
      </c>
      <c r="D110" s="29">
        <f>IF('GUI-INPUT'!L205=0,0,'GUI-INPUT'!L205)</f>
        <v>0</v>
      </c>
      <c r="E110" s="46" t="str">
        <f t="shared" si="12"/>
        <v>=ADDRESS(ROW('GUI-INPUT'!L205),COLUMN('GUI-INPUT'!L205),4)</v>
      </c>
      <c r="F110" t="str">
        <f>ADDRESS(ROW('GUI-INPUT'!L205),COLUMN('GUI-INPUT'!L205),4)</f>
        <v>L205</v>
      </c>
      <c r="G110" s="44">
        <f t="array" ref="G110">MIN(IFERROR(FIND(lstNumber,F110),""))</f>
        <v>2</v>
      </c>
      <c r="H110" s="44">
        <f t="shared" si="13"/>
        <v>3</v>
      </c>
      <c r="I110" s="44" t="str">
        <f t="shared" si="14"/>
        <v>205</v>
      </c>
      <c r="J110" s="45" t="str">
        <f t="shared" si="15"/>
        <v>L</v>
      </c>
      <c r="K110" s="3" t="s">
        <v>926</v>
      </c>
      <c r="L110" s="3" t="s">
        <v>948</v>
      </c>
    </row>
    <row r="111" spans="1:12" ht="16.5" x14ac:dyDescent="0.35">
      <c r="A111" s="3" t="b">
        <f t="shared" si="11"/>
        <v>1</v>
      </c>
      <c r="B111" s="3" t="str">
        <f>'GUI-INPUT'!M203</f>
        <v>battery</v>
      </c>
      <c r="C111" s="40" t="s">
        <v>78</v>
      </c>
      <c r="D111" s="29">
        <f>IF('GUI-INPUT'!M205=0,0,'GUI-INPUT'!M205)</f>
        <v>0</v>
      </c>
      <c r="E111" s="46" t="str">
        <f t="shared" si="12"/>
        <v>=ADDRESS(ROW('GUI-INPUT'!M205),COLUMN('GUI-INPUT'!M205),4)</v>
      </c>
      <c r="F111" t="str">
        <f>ADDRESS(ROW('GUI-INPUT'!M205),COLUMN('GUI-INPUT'!M205),4)</f>
        <v>M205</v>
      </c>
      <c r="G111" s="44">
        <f t="array" ref="G111">MIN(IFERROR(FIND(lstNumber,F111),""))</f>
        <v>2</v>
      </c>
      <c r="H111" s="44">
        <f t="shared" si="13"/>
        <v>3</v>
      </c>
      <c r="I111" s="44" t="str">
        <f t="shared" si="14"/>
        <v>205</v>
      </c>
      <c r="J111" s="45" t="str">
        <f t="shared" si="15"/>
        <v>M</v>
      </c>
      <c r="K111" s="3" t="s">
        <v>927</v>
      </c>
      <c r="L111" s="3" t="s">
        <v>948</v>
      </c>
    </row>
    <row r="112" spans="1:12" ht="16.5" x14ac:dyDescent="0.35">
      <c r="A112" s="3" t="b">
        <f t="shared" si="11"/>
        <v>1</v>
      </c>
      <c r="B112" s="3" t="str">
        <f>'GUI-INPUT'!D206</f>
        <v>explosives</v>
      </c>
      <c r="C112" s="41" t="s">
        <v>117</v>
      </c>
      <c r="D112" s="29">
        <f>IF('GUI-INPUT'!D208=0,0,'GUI-INPUT'!D208)</f>
        <v>0</v>
      </c>
      <c r="E112" s="46" t="str">
        <f t="shared" si="12"/>
        <v>=ADDRESS(ROW('GUI-INPUT'!D208),COLUMN('GUI-INPUT'!D208),4)</v>
      </c>
      <c r="F112" t="str">
        <f>ADDRESS(ROW('GUI-INPUT'!D208),COLUMN('GUI-INPUT'!D208),4)</f>
        <v>D208</v>
      </c>
      <c r="G112" s="44">
        <f t="array" ref="G112">MIN(IFERROR(FIND(lstNumber,F112),""))</f>
        <v>2</v>
      </c>
      <c r="H112" s="44">
        <f t="shared" si="13"/>
        <v>3</v>
      </c>
      <c r="I112" s="44" t="str">
        <f t="shared" si="14"/>
        <v>208</v>
      </c>
      <c r="J112" s="45" t="str">
        <f t="shared" si="15"/>
        <v>D</v>
      </c>
      <c r="K112" s="3" t="s">
        <v>918</v>
      </c>
      <c r="L112" s="3" t="s">
        <v>949</v>
      </c>
    </row>
    <row r="113" spans="1:12" ht="16.5" x14ac:dyDescent="0.35">
      <c r="A113" s="3" t="b">
        <f t="shared" si="11"/>
        <v>1</v>
      </c>
      <c r="B113" s="3" t="str">
        <f>'GUI-INPUT'!E206</f>
        <v>flying-robot-frame</v>
      </c>
      <c r="C113" s="41" t="s">
        <v>50</v>
      </c>
      <c r="D113" s="29">
        <f>IF('GUI-INPUT'!E208=0,0,'GUI-INPUT'!E208)</f>
        <v>0</v>
      </c>
      <c r="E113" s="46" t="str">
        <f t="shared" si="12"/>
        <v>=ADDRESS(ROW('GUI-INPUT'!E208),COLUMN('GUI-INPUT'!E208),4)</v>
      </c>
      <c r="F113" t="str">
        <f>ADDRESS(ROW('GUI-INPUT'!E208),COLUMN('GUI-INPUT'!E208),4)</f>
        <v>E208</v>
      </c>
      <c r="G113" s="44">
        <f t="array" ref="G113">MIN(IFERROR(FIND(lstNumber,F113),""))</f>
        <v>2</v>
      </c>
      <c r="H113" s="44">
        <f t="shared" si="13"/>
        <v>3</v>
      </c>
      <c r="I113" s="44" t="str">
        <f t="shared" si="14"/>
        <v>208</v>
      </c>
      <c r="J113" s="45" t="str">
        <f t="shared" si="15"/>
        <v>E</v>
      </c>
      <c r="K113" s="3" t="s">
        <v>919</v>
      </c>
      <c r="L113" s="3" t="s">
        <v>949</v>
      </c>
    </row>
    <row r="114" spans="1:12" ht="16.5" x14ac:dyDescent="0.35">
      <c r="A114" s="3" t="b">
        <f t="shared" si="11"/>
        <v>1</v>
      </c>
      <c r="B114" s="3" t="str">
        <f>'GUI-INPUT'!F206</f>
        <v>low-density-structure</v>
      </c>
      <c r="C114" s="41" t="s">
        <v>118</v>
      </c>
      <c r="D114" s="29">
        <f>IF('GUI-INPUT'!F208=0,0,'GUI-INPUT'!F208)</f>
        <v>0</v>
      </c>
      <c r="E114" s="46" t="str">
        <f t="shared" si="12"/>
        <v>=ADDRESS(ROW('GUI-INPUT'!F208),COLUMN('GUI-INPUT'!F208),4)</v>
      </c>
      <c r="F114" t="str">
        <f>ADDRESS(ROW('GUI-INPUT'!F208),COLUMN('GUI-INPUT'!F208),4)</f>
        <v>F208</v>
      </c>
      <c r="G114" s="44">
        <f t="array" ref="G114">MIN(IFERROR(FIND(lstNumber,F114),""))</f>
        <v>2</v>
      </c>
      <c r="H114" s="44">
        <f t="shared" si="13"/>
        <v>3</v>
      </c>
      <c r="I114" s="44" t="str">
        <f t="shared" si="14"/>
        <v>208</v>
      </c>
      <c r="J114" s="45" t="str">
        <f t="shared" si="15"/>
        <v>F</v>
      </c>
      <c r="K114" s="3" t="s">
        <v>920</v>
      </c>
      <c r="L114" s="3" t="s">
        <v>949</v>
      </c>
    </row>
    <row r="115" spans="1:12" ht="16.5" x14ac:dyDescent="0.35">
      <c r="A115" s="3" t="b">
        <f t="shared" si="11"/>
        <v>1</v>
      </c>
      <c r="B115" s="3" t="str">
        <f>'GUI-INPUT'!G206</f>
        <v>rocket-fuel</v>
      </c>
      <c r="C115" s="41" t="s">
        <v>119</v>
      </c>
      <c r="D115" s="29">
        <f>IF('GUI-INPUT'!G208=0,0,'GUI-INPUT'!G208)</f>
        <v>0</v>
      </c>
      <c r="E115" s="46" t="str">
        <f t="shared" si="12"/>
        <v>=ADDRESS(ROW('GUI-INPUT'!G208),COLUMN('GUI-INPUT'!G208),4)</v>
      </c>
      <c r="F115" t="str">
        <f>ADDRESS(ROW('GUI-INPUT'!G208),COLUMN('GUI-INPUT'!G208),4)</f>
        <v>G208</v>
      </c>
      <c r="G115" s="44">
        <f t="array" ref="G115">MIN(IFERROR(FIND(lstNumber,F115),""))</f>
        <v>2</v>
      </c>
      <c r="H115" s="44">
        <f t="shared" si="13"/>
        <v>3</v>
      </c>
      <c r="I115" s="44" t="str">
        <f t="shared" si="14"/>
        <v>208</v>
      </c>
      <c r="J115" s="45" t="str">
        <f t="shared" si="15"/>
        <v>G</v>
      </c>
      <c r="K115" s="3" t="s">
        <v>921</v>
      </c>
      <c r="L115" s="3" t="s">
        <v>949</v>
      </c>
    </row>
    <row r="116" spans="1:12" ht="16.5" x14ac:dyDescent="0.35">
      <c r="A116" s="3" t="b">
        <f t="shared" si="11"/>
        <v>1</v>
      </c>
      <c r="B116" s="3" t="str">
        <f>'GUI-INPUT'!H206</f>
        <v>rocket-control-unit</v>
      </c>
      <c r="C116" s="41" t="s">
        <v>121</v>
      </c>
      <c r="D116" s="29">
        <f>IF('GUI-INPUT'!H208=0,0,'GUI-INPUT'!H208)</f>
        <v>0</v>
      </c>
      <c r="E116" s="46" t="str">
        <f t="shared" si="12"/>
        <v>=ADDRESS(ROW('GUI-INPUT'!H208),COLUMN('GUI-INPUT'!H208),4)</v>
      </c>
      <c r="F116" t="str">
        <f>ADDRESS(ROW('GUI-INPUT'!H208),COLUMN('GUI-INPUT'!H208),4)</f>
        <v>H208</v>
      </c>
      <c r="G116" s="44">
        <f t="array" ref="G116">MIN(IFERROR(FIND(lstNumber,F116),""))</f>
        <v>2</v>
      </c>
      <c r="H116" s="44">
        <f t="shared" si="13"/>
        <v>3</v>
      </c>
      <c r="I116" s="44" t="str">
        <f t="shared" si="14"/>
        <v>208</v>
      </c>
      <c r="J116" s="45" t="str">
        <f t="shared" si="15"/>
        <v>H</v>
      </c>
      <c r="K116" s="3" t="s">
        <v>922</v>
      </c>
      <c r="L116" s="3" t="s">
        <v>949</v>
      </c>
    </row>
    <row r="117" spans="1:12" ht="16.5" x14ac:dyDescent="0.35">
      <c r="A117" s="3" t="b">
        <f t="shared" si="11"/>
        <v>1</v>
      </c>
      <c r="B117" s="3" t="str">
        <f>'GUI-INPUT'!I206</f>
        <v>satellite</v>
      </c>
      <c r="C117" s="41" t="s">
        <v>123</v>
      </c>
      <c r="D117" s="29">
        <f>IF('GUI-INPUT'!I208=0,0,'GUI-INPUT'!I208)</f>
        <v>0</v>
      </c>
      <c r="E117" s="46" t="str">
        <f t="shared" si="12"/>
        <v>=ADDRESS(ROW('GUI-INPUT'!I208),COLUMN('GUI-INPUT'!I208),4)</v>
      </c>
      <c r="F117" t="str">
        <f>ADDRESS(ROW('GUI-INPUT'!I208),COLUMN('GUI-INPUT'!I208),4)</f>
        <v>I208</v>
      </c>
      <c r="G117" s="44">
        <f t="array" ref="G117">MIN(IFERROR(FIND(lstNumber,F117),""))</f>
        <v>2</v>
      </c>
      <c r="H117" s="44">
        <f t="shared" si="13"/>
        <v>3</v>
      </c>
      <c r="I117" s="44" t="str">
        <f t="shared" si="14"/>
        <v>208</v>
      </c>
      <c r="J117" s="45" t="str">
        <f t="shared" si="15"/>
        <v>I</v>
      </c>
      <c r="K117" s="3" t="s">
        <v>923</v>
      </c>
      <c r="L117" s="3" t="s">
        <v>949</v>
      </c>
    </row>
    <row r="118" spans="1:12" ht="16.5" x14ac:dyDescent="0.35">
      <c r="A118" s="3" t="b">
        <f t="shared" si="11"/>
        <v>1</v>
      </c>
      <c r="B118" s="3" t="str">
        <f>'GUI-INPUT'!J206</f>
        <v>uranium-fuel-cell</v>
      </c>
      <c r="C118" s="41" t="s">
        <v>448</v>
      </c>
      <c r="D118" s="29">
        <f>IF('GUI-INPUT'!J208=0,0,'GUI-INPUT'!J208)</f>
        <v>0</v>
      </c>
      <c r="E118" s="46" t="str">
        <f t="shared" si="12"/>
        <v>=ADDRESS(ROW('GUI-INPUT'!J208),COLUMN('GUI-INPUT'!J208),4)</v>
      </c>
      <c r="F118" t="str">
        <f>ADDRESS(ROW('GUI-INPUT'!J208),COLUMN('GUI-INPUT'!J208),4)</f>
        <v>J208</v>
      </c>
      <c r="G118" s="44">
        <f t="array" ref="G118">MIN(IFERROR(FIND(lstNumber,F118),""))</f>
        <v>2</v>
      </c>
      <c r="H118" s="44">
        <f t="shared" si="13"/>
        <v>3</v>
      </c>
      <c r="I118" s="44" t="str">
        <f t="shared" si="14"/>
        <v>208</v>
      </c>
      <c r="J118" s="45" t="str">
        <f t="shared" si="15"/>
        <v>J</v>
      </c>
      <c r="K118" s="3" t="s">
        <v>924</v>
      </c>
      <c r="L118" s="3" t="s">
        <v>949</v>
      </c>
    </row>
    <row r="119" spans="1:12" s="3" customFormat="1" ht="16.5" x14ac:dyDescent="0.35">
      <c r="A119" s="3" t="b">
        <f t="shared" si="11"/>
        <v>1</v>
      </c>
      <c r="B119" s="3" t="str">
        <f>'GUI-INPUT'!K206</f>
        <v>uranium-235</v>
      </c>
      <c r="C119" s="41" t="s">
        <v>445</v>
      </c>
      <c r="D119" s="29">
        <f>IF('GUI-INPUT'!K208=0,0,'GUI-INPUT'!K208)</f>
        <v>0</v>
      </c>
      <c r="E119" s="46" t="str">
        <f t="shared" si="12"/>
        <v>=ADDRESS(ROW('GUI-INPUT'!K208),COLUMN('GUI-INPUT'!K208),4)</v>
      </c>
      <c r="F119" s="3" t="str">
        <f>ADDRESS(ROW('GUI-INPUT'!K208),COLUMN('GUI-INPUT'!K208),4)</f>
        <v>K208</v>
      </c>
      <c r="G119" s="44">
        <f t="array" ref="G119">MIN(IFERROR(FIND(lstNumber,F119),""))</f>
        <v>2</v>
      </c>
      <c r="H119" s="44">
        <f t="shared" si="13"/>
        <v>3</v>
      </c>
      <c r="I119" s="44" t="str">
        <f t="shared" ref="I119:I120" si="16">MID(F119,G119,H119)</f>
        <v>208</v>
      </c>
      <c r="J119" s="50" t="str">
        <f t="shared" ref="J119:J120" si="17">MID(F119,1,1)</f>
        <v>K</v>
      </c>
      <c r="K119" s="3" t="s">
        <v>931</v>
      </c>
      <c r="L119" s="3" t="s">
        <v>949</v>
      </c>
    </row>
    <row r="120" spans="1:12" s="3" customFormat="1" ht="16.5" x14ac:dyDescent="0.35">
      <c r="A120" s="3" t="b">
        <f t="shared" si="11"/>
        <v>1</v>
      </c>
      <c r="B120" s="3" t="str">
        <f>'GUI-INPUT'!L206</f>
        <v>uranium-238</v>
      </c>
      <c r="C120" s="41" t="s">
        <v>446</v>
      </c>
      <c r="D120" s="29">
        <f>IF('GUI-INPUT'!L208=0,0,'GUI-INPUT'!L208)</f>
        <v>0</v>
      </c>
      <c r="E120" s="46" t="str">
        <f t="shared" si="12"/>
        <v>=ADDRESS(ROW('GUI-INPUT'!L208),COLUMN('GUI-INPUT'!L208),4)</v>
      </c>
      <c r="F120" s="3" t="str">
        <f>ADDRESS(ROW('GUI-INPUT'!L208),COLUMN('GUI-INPUT'!L208),4)</f>
        <v>L208</v>
      </c>
      <c r="G120" s="44">
        <f t="array" ref="G120">MIN(IFERROR(FIND(lstNumber,F120),""))</f>
        <v>2</v>
      </c>
      <c r="H120" s="44">
        <f t="shared" si="13"/>
        <v>3</v>
      </c>
      <c r="I120" s="44" t="str">
        <f t="shared" si="16"/>
        <v>208</v>
      </c>
      <c r="J120" s="50" t="str">
        <f t="shared" si="17"/>
        <v>L</v>
      </c>
      <c r="K120" s="3" t="s">
        <v>932</v>
      </c>
      <c r="L120" s="3" t="s">
        <v>949</v>
      </c>
    </row>
    <row r="121" spans="1:12" ht="16.5" x14ac:dyDescent="0.35">
      <c r="A121" s="3" t="b">
        <f t="shared" si="11"/>
        <v>1</v>
      </c>
      <c r="B121" s="3" t="str">
        <f>'GUI-INPUT'!D209</f>
        <v>science-pack-1</v>
      </c>
      <c r="C121" s="42" t="s">
        <v>125</v>
      </c>
      <c r="D121" s="29">
        <f>IF('GUI-INPUT'!D211=0,0,'GUI-INPUT'!D211)</f>
        <v>0</v>
      </c>
      <c r="E121" s="46" t="str">
        <f t="shared" si="12"/>
        <v>=ADDRESS(ROW('GUI-INPUT'!D211),COLUMN('GUI-INPUT'!D211),4)</v>
      </c>
      <c r="F121" t="str">
        <f>ADDRESS(ROW('GUI-INPUT'!D211),COLUMN('GUI-INPUT'!D211),4)</f>
        <v>D211</v>
      </c>
      <c r="G121" s="44">
        <f t="array" ref="G121">MIN(IFERROR(FIND(lstNumber,F121),""))</f>
        <v>2</v>
      </c>
      <c r="H121" s="44">
        <f t="shared" si="13"/>
        <v>3</v>
      </c>
      <c r="I121" s="44" t="str">
        <f t="shared" ref="I121:I153" si="18">MID(F121,G121,H121)</f>
        <v>211</v>
      </c>
      <c r="J121" s="45" t="str">
        <f t="shared" ref="J121:J153" si="19">MID(F121,1,1)</f>
        <v>D</v>
      </c>
      <c r="K121" s="3" t="s">
        <v>918</v>
      </c>
      <c r="L121" s="3" t="s">
        <v>950</v>
      </c>
    </row>
    <row r="122" spans="1:12" ht="16.5" x14ac:dyDescent="0.35">
      <c r="A122" s="3" t="b">
        <f t="shared" si="11"/>
        <v>1</v>
      </c>
      <c r="B122" s="3" t="str">
        <f>'GUI-INPUT'!E209</f>
        <v>science-pack-2</v>
      </c>
      <c r="C122" s="42" t="s">
        <v>126</v>
      </c>
      <c r="D122" s="29">
        <f>IF('GUI-INPUT'!E211=0,0,'GUI-INPUT'!E211)</f>
        <v>0</v>
      </c>
      <c r="E122" s="46" t="str">
        <f t="shared" si="12"/>
        <v>=ADDRESS(ROW('GUI-INPUT'!E211),COLUMN('GUI-INPUT'!E211),4)</v>
      </c>
      <c r="F122" t="str">
        <f>ADDRESS(ROW('GUI-INPUT'!E211),COLUMN('GUI-INPUT'!E211),4)</f>
        <v>E211</v>
      </c>
      <c r="G122" s="44">
        <f t="array" ref="G122">MIN(IFERROR(FIND(lstNumber,F122),""))</f>
        <v>2</v>
      </c>
      <c r="H122" s="44">
        <f t="shared" si="13"/>
        <v>3</v>
      </c>
      <c r="I122" s="44" t="str">
        <f t="shared" si="18"/>
        <v>211</v>
      </c>
      <c r="J122" s="45" t="str">
        <f t="shared" si="19"/>
        <v>E</v>
      </c>
      <c r="K122" s="3" t="s">
        <v>919</v>
      </c>
      <c r="L122" s="3" t="s">
        <v>950</v>
      </c>
    </row>
    <row r="123" spans="1:12" ht="16.5" x14ac:dyDescent="0.35">
      <c r="A123" s="3" t="b">
        <f t="shared" si="11"/>
        <v>1</v>
      </c>
      <c r="B123" s="3" t="str">
        <f>'GUI-INPUT'!F209</f>
        <v>science-pack-3</v>
      </c>
      <c r="C123" s="42" t="s">
        <v>127</v>
      </c>
      <c r="D123" s="29">
        <f>IF('GUI-INPUT'!F211=0,0,'GUI-INPUT'!F211)</f>
        <v>0</v>
      </c>
      <c r="E123" s="46" t="str">
        <f t="shared" si="12"/>
        <v>=ADDRESS(ROW('GUI-INPUT'!F211),COLUMN('GUI-INPUT'!F211),4)</v>
      </c>
      <c r="F123" t="str">
        <f>ADDRESS(ROW('GUI-INPUT'!F211),COLUMN('GUI-INPUT'!F211),4)</f>
        <v>F211</v>
      </c>
      <c r="G123" s="44">
        <f t="array" ref="G123">MIN(IFERROR(FIND(lstNumber,F123),""))</f>
        <v>2</v>
      </c>
      <c r="H123" s="44">
        <f t="shared" si="13"/>
        <v>3</v>
      </c>
      <c r="I123" s="44" t="str">
        <f t="shared" si="18"/>
        <v>211</v>
      </c>
      <c r="J123" s="45" t="str">
        <f t="shared" si="19"/>
        <v>F</v>
      </c>
      <c r="K123" s="3" t="s">
        <v>920</v>
      </c>
      <c r="L123" s="3" t="s">
        <v>950</v>
      </c>
    </row>
    <row r="124" spans="1:12" ht="16.5" x14ac:dyDescent="0.35">
      <c r="A124" s="3" t="b">
        <f t="shared" si="11"/>
        <v>1</v>
      </c>
      <c r="B124" s="3" t="str">
        <f>'GUI-INPUT'!G209</f>
        <v>military-science-pack</v>
      </c>
      <c r="C124" s="42" t="s">
        <v>442</v>
      </c>
      <c r="D124" s="29">
        <f>IF('GUI-INPUT'!G211=0,0,'GUI-INPUT'!G211)</f>
        <v>0</v>
      </c>
      <c r="E124" s="46" t="str">
        <f t="shared" si="12"/>
        <v>=ADDRESS(ROW('GUI-INPUT'!G211),COLUMN('GUI-INPUT'!G211),4)</v>
      </c>
      <c r="F124" t="str">
        <f>ADDRESS(ROW('GUI-INPUT'!G211),COLUMN('GUI-INPUT'!G211),4)</f>
        <v>G211</v>
      </c>
      <c r="G124" s="44">
        <f t="array" ref="G124">MIN(IFERROR(FIND(lstNumber,F124),""))</f>
        <v>2</v>
      </c>
      <c r="H124" s="44">
        <f t="shared" si="13"/>
        <v>3</v>
      </c>
      <c r="I124" s="44" t="str">
        <f t="shared" si="18"/>
        <v>211</v>
      </c>
      <c r="J124" s="45" t="str">
        <f t="shared" si="19"/>
        <v>G</v>
      </c>
      <c r="K124" s="3" t="s">
        <v>921</v>
      </c>
      <c r="L124" s="3" t="s">
        <v>950</v>
      </c>
    </row>
    <row r="125" spans="1:12" ht="16.5" x14ac:dyDescent="0.35">
      <c r="A125" s="3" t="b">
        <f t="shared" si="11"/>
        <v>1</v>
      </c>
      <c r="B125" s="3" t="str">
        <f>'GUI-INPUT'!H209</f>
        <v>production-science-pack</v>
      </c>
      <c r="C125" s="42" t="s">
        <v>443</v>
      </c>
      <c r="D125" s="29">
        <f>IF('GUI-INPUT'!H211=0,0,'GUI-INPUT'!H211)</f>
        <v>0</v>
      </c>
      <c r="E125" s="46" t="str">
        <f t="shared" si="12"/>
        <v>=ADDRESS(ROW('GUI-INPUT'!H211),COLUMN('GUI-INPUT'!H211),4)</v>
      </c>
      <c r="F125" t="str">
        <f>ADDRESS(ROW('GUI-INPUT'!H211),COLUMN('GUI-INPUT'!H211),4)</f>
        <v>H211</v>
      </c>
      <c r="G125" s="44">
        <f t="array" ref="G125">MIN(IFERROR(FIND(lstNumber,F125),""))</f>
        <v>2</v>
      </c>
      <c r="H125" s="44">
        <f t="shared" si="13"/>
        <v>3</v>
      </c>
      <c r="I125" s="44" t="str">
        <f t="shared" si="18"/>
        <v>211</v>
      </c>
      <c r="J125" s="45" t="str">
        <f t="shared" si="19"/>
        <v>H</v>
      </c>
      <c r="K125" s="3" t="s">
        <v>922</v>
      </c>
      <c r="L125" s="3" t="s">
        <v>950</v>
      </c>
    </row>
    <row r="126" spans="1:12" ht="16.5" x14ac:dyDescent="0.35">
      <c r="A126" s="3" t="b">
        <f t="shared" si="11"/>
        <v>1</v>
      </c>
      <c r="B126" s="3" t="str">
        <f>'GUI-INPUT'!I209</f>
        <v>high-tech-science-pack</v>
      </c>
      <c r="C126" s="42" t="s">
        <v>441</v>
      </c>
      <c r="D126" s="29">
        <f>IF('GUI-INPUT'!I211=0,0,'GUI-INPUT'!I211)</f>
        <v>0</v>
      </c>
      <c r="E126" s="46" t="str">
        <f t="shared" si="12"/>
        <v>=ADDRESS(ROW('GUI-INPUT'!I211),COLUMN('GUI-INPUT'!I211),4)</v>
      </c>
      <c r="F126" t="str">
        <f>ADDRESS(ROW('GUI-INPUT'!I211),COLUMN('GUI-INPUT'!I211),4)</f>
        <v>I211</v>
      </c>
      <c r="G126" s="44">
        <f t="array" ref="G126">MIN(IFERROR(FIND(lstNumber,F126),""))</f>
        <v>2</v>
      </c>
      <c r="H126" s="44">
        <f t="shared" si="13"/>
        <v>3</v>
      </c>
      <c r="I126" s="44" t="str">
        <f t="shared" si="18"/>
        <v>211</v>
      </c>
      <c r="J126" s="45" t="str">
        <f t="shared" si="19"/>
        <v>I</v>
      </c>
      <c r="K126" s="3" t="s">
        <v>923</v>
      </c>
      <c r="L126" s="3" t="s">
        <v>950</v>
      </c>
    </row>
    <row r="127" spans="1:12" s="3" customFormat="1" ht="16.5" x14ac:dyDescent="0.35">
      <c r="A127" s="3" t="b">
        <f t="shared" si="11"/>
        <v>1</v>
      </c>
      <c r="B127" s="3" t="str">
        <f>'GUI-INPUT'!J209</f>
        <v>space-science-pack</v>
      </c>
      <c r="C127" s="42" t="s">
        <v>444</v>
      </c>
      <c r="D127" s="29">
        <f>IF('GUI-INPUT'!J211=0,0,'GUI-INPUT'!J211)</f>
        <v>0</v>
      </c>
      <c r="E127" s="46" t="str">
        <f t="shared" si="12"/>
        <v>=ADDRESS(ROW('GUI-INPUT'!J211),COLUMN('GUI-INPUT'!J211),4)</v>
      </c>
      <c r="F127" s="3" t="str">
        <f>ADDRESS(ROW('GUI-INPUT'!J211),COLUMN('GUI-INPUT'!J211),4)</f>
        <v>J211</v>
      </c>
      <c r="G127" s="44">
        <f t="array" ref="G127">MIN(IFERROR(FIND(lstNumber,F127),""))</f>
        <v>2</v>
      </c>
      <c r="H127" s="44">
        <f t="shared" si="13"/>
        <v>3</v>
      </c>
      <c r="I127" s="44" t="str">
        <f t="shared" ref="I127" si="20">MID(F127,G127,H127)</f>
        <v>211</v>
      </c>
      <c r="J127" s="50" t="str">
        <f t="shared" ref="J127" si="21">MID(F127,1,1)</f>
        <v>J</v>
      </c>
      <c r="K127" s="3" t="s">
        <v>1488</v>
      </c>
      <c r="L127" s="3" t="s">
        <v>950</v>
      </c>
    </row>
    <row r="128" spans="1:12" ht="16.5" x14ac:dyDescent="0.35">
      <c r="A128" s="3" t="b">
        <f t="shared" si="11"/>
        <v>1</v>
      </c>
      <c r="B128" s="3" t="str">
        <f>'GUI-INPUT'!D299</f>
        <v>pistol</v>
      </c>
      <c r="C128" s="43" t="s">
        <v>128</v>
      </c>
      <c r="D128" s="29">
        <f>IF('GUI-INPUT'!D301=0,0,'GUI-INPUT'!D301)</f>
        <v>0</v>
      </c>
      <c r="E128" s="46" t="str">
        <f t="shared" si="12"/>
        <v>=ADDRESS(ROW('GUI-INPUT'!D301),COLUMN('GUI-INPUT'!D301),4)</v>
      </c>
      <c r="F128" t="str">
        <f>ADDRESS(ROW('GUI-INPUT'!D301),COLUMN('GUI-INPUT'!D301),4)</f>
        <v>D301</v>
      </c>
      <c r="G128" s="44">
        <f t="array" ref="G128">MIN(IFERROR(FIND(lstNumber,F128),""))</f>
        <v>2</v>
      </c>
      <c r="H128" s="44">
        <f t="shared" si="13"/>
        <v>3</v>
      </c>
      <c r="I128" s="44" t="str">
        <f t="shared" si="18"/>
        <v>301</v>
      </c>
      <c r="J128" s="45" t="str">
        <f t="shared" si="19"/>
        <v>D</v>
      </c>
      <c r="K128" s="3" t="s">
        <v>918</v>
      </c>
      <c r="L128">
        <v>301</v>
      </c>
    </row>
    <row r="129" spans="1:12" ht="16.5" x14ac:dyDescent="0.35">
      <c r="A129" s="3" t="b">
        <f t="shared" si="11"/>
        <v>1</v>
      </c>
      <c r="B129" s="3" t="str">
        <f>'GUI-INPUT'!E299</f>
        <v>submachine-gun</v>
      </c>
      <c r="C129" s="43" t="s">
        <v>129</v>
      </c>
      <c r="D129" s="29">
        <f>IF('GUI-INPUT'!E301=0,0,'GUI-INPUT'!E301)</f>
        <v>0</v>
      </c>
      <c r="E129" s="46" t="str">
        <f t="shared" si="12"/>
        <v>=ADDRESS(ROW('GUI-INPUT'!E301),COLUMN('GUI-INPUT'!E301),4)</v>
      </c>
      <c r="F129" t="str">
        <f>ADDRESS(ROW('GUI-INPUT'!E301),COLUMN('GUI-INPUT'!E301),4)</f>
        <v>E301</v>
      </c>
      <c r="G129" s="44">
        <f t="array" ref="G129">MIN(IFERROR(FIND(lstNumber,F129),""))</f>
        <v>2</v>
      </c>
      <c r="H129" s="44">
        <f t="shared" si="13"/>
        <v>3</v>
      </c>
      <c r="I129" s="44" t="str">
        <f t="shared" si="18"/>
        <v>301</v>
      </c>
      <c r="J129" s="45" t="str">
        <f t="shared" si="19"/>
        <v>E</v>
      </c>
      <c r="K129" s="3" t="s">
        <v>919</v>
      </c>
      <c r="L129" s="3">
        <v>301</v>
      </c>
    </row>
    <row r="130" spans="1:12" ht="16.5" x14ac:dyDescent="0.35">
      <c r="A130" s="3" t="b">
        <f t="shared" si="11"/>
        <v>1</v>
      </c>
      <c r="B130" s="3" t="str">
        <f>'GUI-INPUT'!F299</f>
        <v>shotgun</v>
      </c>
      <c r="C130" s="43" t="s">
        <v>130</v>
      </c>
      <c r="D130" s="29">
        <f>IF('GUI-INPUT'!F301=0,0,'GUI-INPUT'!F301)</f>
        <v>0</v>
      </c>
      <c r="E130" s="46" t="str">
        <f t="shared" si="12"/>
        <v>=ADDRESS(ROW('GUI-INPUT'!F301),COLUMN('GUI-INPUT'!F301),4)</v>
      </c>
      <c r="F130" t="str">
        <f>ADDRESS(ROW('GUI-INPUT'!F301),COLUMN('GUI-INPUT'!F301),4)</f>
        <v>F301</v>
      </c>
      <c r="G130" s="44">
        <f t="array" ref="G130">MIN(IFERROR(FIND(lstNumber,F130),""))</f>
        <v>2</v>
      </c>
      <c r="H130" s="44">
        <f t="shared" si="13"/>
        <v>3</v>
      </c>
      <c r="I130" s="44" t="str">
        <f t="shared" si="18"/>
        <v>301</v>
      </c>
      <c r="J130" s="45" t="str">
        <f t="shared" si="19"/>
        <v>F</v>
      </c>
      <c r="K130" s="3" t="s">
        <v>920</v>
      </c>
      <c r="L130" s="3">
        <v>301</v>
      </c>
    </row>
    <row r="131" spans="1:12" ht="16.5" x14ac:dyDescent="0.35">
      <c r="A131" s="3" t="b">
        <f t="shared" si="11"/>
        <v>1</v>
      </c>
      <c r="B131" s="3" t="str">
        <f>'GUI-INPUT'!G299</f>
        <v>combat-shotgun</v>
      </c>
      <c r="C131" s="43" t="s">
        <v>131</v>
      </c>
      <c r="D131" s="29">
        <f>IF('GUI-INPUT'!G301=0,0,'GUI-INPUT'!G301)</f>
        <v>0</v>
      </c>
      <c r="E131" s="46" t="str">
        <f t="shared" si="12"/>
        <v>=ADDRESS(ROW('GUI-INPUT'!G301),COLUMN('GUI-INPUT'!G301),4)</v>
      </c>
      <c r="F131" t="str">
        <f>ADDRESS(ROW('GUI-INPUT'!G301),COLUMN('GUI-INPUT'!G301),4)</f>
        <v>G301</v>
      </c>
      <c r="G131" s="44">
        <f t="array" ref="G131">MIN(IFERROR(FIND(lstNumber,F131),""))</f>
        <v>2</v>
      </c>
      <c r="H131" s="44">
        <f t="shared" ref="H131:H162" si="22">SUMPRODUCT(COUNTIF(lstNumber,MID(F131,ROW($C$1:$C$179),1)))</f>
        <v>3</v>
      </c>
      <c r="I131" s="44" t="str">
        <f t="shared" si="18"/>
        <v>301</v>
      </c>
      <c r="J131" s="45" t="str">
        <f t="shared" si="19"/>
        <v>G</v>
      </c>
      <c r="K131" s="3" t="s">
        <v>921</v>
      </c>
      <c r="L131" s="3">
        <v>301</v>
      </c>
    </row>
    <row r="132" spans="1:12" ht="16.5" x14ac:dyDescent="0.35">
      <c r="A132" s="3" t="b">
        <f t="shared" si="11"/>
        <v>1</v>
      </c>
      <c r="B132" s="3" t="str">
        <f>'GUI-INPUT'!H299</f>
        <v>rocket-launcher</v>
      </c>
      <c r="C132" s="43" t="s">
        <v>133</v>
      </c>
      <c r="D132" s="29">
        <f>IF('GUI-INPUT'!H301=0,0,'GUI-INPUT'!H301)</f>
        <v>0</v>
      </c>
      <c r="E132" s="46" t="str">
        <f t="shared" si="12"/>
        <v>=ADDRESS(ROW('GUI-INPUT'!H301),COLUMN('GUI-INPUT'!H301),4)</v>
      </c>
      <c r="F132" s="3" t="str">
        <f>ADDRESS(ROW('GUI-INPUT'!H301),COLUMN('GUI-INPUT'!H301),4)</f>
        <v>H301</v>
      </c>
      <c r="G132" s="44">
        <f t="array" ref="G132">MIN(IFERROR(FIND(lstNumber,F132),""))</f>
        <v>2</v>
      </c>
      <c r="H132" s="44">
        <f t="shared" si="22"/>
        <v>3</v>
      </c>
      <c r="I132" s="44" t="str">
        <f t="shared" si="18"/>
        <v>301</v>
      </c>
      <c r="J132" s="50" t="str">
        <f t="shared" si="19"/>
        <v>H</v>
      </c>
      <c r="K132" s="3" t="s">
        <v>922</v>
      </c>
      <c r="L132" s="3">
        <v>301</v>
      </c>
    </row>
    <row r="133" spans="1:12" ht="16.5" x14ac:dyDescent="0.35">
      <c r="A133" s="3" t="b">
        <f t="shared" ref="A133:A180" si="23">IF(B133=C133,TRUE,FALSE())</f>
        <v>1</v>
      </c>
      <c r="B133" s="3" t="str">
        <f>'GUI-INPUT'!I299</f>
        <v>flamethrower</v>
      </c>
      <c r="C133" s="43" t="s">
        <v>373</v>
      </c>
      <c r="D133" s="29">
        <f>IF('GUI-INPUT'!I301=0,0,'GUI-INPUT'!I301)</f>
        <v>0</v>
      </c>
      <c r="E133" s="46" t="str">
        <f t="shared" ref="E133:E180" si="24">"=ADDRESS(ROW('GUI-INPUT'!"&amp;J133&amp;I133&amp;"),COLUMN('GUI-INPUT'!"&amp;J133&amp;I133&amp;"),4)"</f>
        <v>=ADDRESS(ROW('GUI-INPUT'!I301),COLUMN('GUI-INPUT'!I301),4)</v>
      </c>
      <c r="F133" s="3" t="str">
        <f>ADDRESS(ROW('GUI-INPUT'!I301),COLUMN('GUI-INPUT'!I301),4)</f>
        <v>I301</v>
      </c>
      <c r="G133" s="44">
        <f t="array" ref="G133">MIN(IFERROR(FIND(lstNumber,F133),""))</f>
        <v>2</v>
      </c>
      <c r="H133" s="44">
        <f t="shared" si="22"/>
        <v>3</v>
      </c>
      <c r="I133" s="44" t="str">
        <f t="shared" si="18"/>
        <v>301</v>
      </c>
      <c r="J133" s="50" t="str">
        <f t="shared" si="19"/>
        <v>I</v>
      </c>
      <c r="K133" s="3" t="s">
        <v>923</v>
      </c>
      <c r="L133" s="3">
        <v>301</v>
      </c>
    </row>
    <row r="134" spans="1:12" ht="16.5" x14ac:dyDescent="0.35">
      <c r="A134" s="3" t="b">
        <f t="shared" si="23"/>
        <v>1</v>
      </c>
      <c r="B134" s="3" t="str">
        <f>'GUI-INPUT'!J299</f>
        <v>land-mine</v>
      </c>
      <c r="C134" s="43" t="s">
        <v>134</v>
      </c>
      <c r="D134" s="29">
        <f>IF('GUI-INPUT'!J301=0,0,'GUI-INPUT'!J301)</f>
        <v>0</v>
      </c>
      <c r="E134" s="46" t="str">
        <f t="shared" si="24"/>
        <v>=ADDRESS(ROW('GUI-INPUT'!J301),COLUMN('GUI-INPUT'!J301),4)</v>
      </c>
      <c r="F134" s="3" t="str">
        <f>ADDRESS(ROW('GUI-INPUT'!J301),COLUMN('GUI-INPUT'!J301),4)</f>
        <v>J301</v>
      </c>
      <c r="G134" s="44">
        <f t="array" ref="G134">MIN(IFERROR(FIND(lstNumber,F134),""))</f>
        <v>2</v>
      </c>
      <c r="H134" s="44">
        <f t="shared" si="22"/>
        <v>3</v>
      </c>
      <c r="I134" s="44" t="str">
        <f t="shared" si="18"/>
        <v>301</v>
      </c>
      <c r="J134" s="50" t="str">
        <f t="shared" si="19"/>
        <v>J</v>
      </c>
      <c r="K134" s="3" t="s">
        <v>924</v>
      </c>
      <c r="L134" s="3">
        <v>301</v>
      </c>
    </row>
    <row r="135" spans="1:12" ht="16.5" x14ac:dyDescent="0.35">
      <c r="A135" s="3" t="b">
        <f t="shared" si="23"/>
        <v>1</v>
      </c>
      <c r="B135" s="3" t="str">
        <f>'GUI-INPUT'!D302</f>
        <v>firearm-magazine</v>
      </c>
      <c r="C135" s="94" t="s">
        <v>135</v>
      </c>
      <c r="D135" s="29">
        <f>IF('GUI-INPUT'!D304=0,0,'GUI-INPUT'!D304)</f>
        <v>0</v>
      </c>
      <c r="E135" s="46" t="str">
        <f t="shared" si="24"/>
        <v>=ADDRESS(ROW('GUI-INPUT'!D304),COLUMN('GUI-INPUT'!D304),4)</v>
      </c>
      <c r="F135" s="3" t="str">
        <f>ADDRESS(ROW('GUI-INPUT'!D304),COLUMN('GUI-INPUT'!D304),4)</f>
        <v>D304</v>
      </c>
      <c r="G135" s="44">
        <f t="array" ref="G135">MIN(IFERROR(FIND(lstNumber,F135),""))</f>
        <v>2</v>
      </c>
      <c r="H135" s="44">
        <f t="shared" si="22"/>
        <v>3</v>
      </c>
      <c r="I135" s="44" t="str">
        <f t="shared" si="18"/>
        <v>304</v>
      </c>
      <c r="J135" s="50" t="str">
        <f t="shared" si="19"/>
        <v>D</v>
      </c>
      <c r="K135" s="3" t="s">
        <v>918</v>
      </c>
      <c r="L135" s="3">
        <v>304</v>
      </c>
    </row>
    <row r="136" spans="1:12" ht="16.5" x14ac:dyDescent="0.35">
      <c r="A136" s="3" t="b">
        <f t="shared" si="23"/>
        <v>1</v>
      </c>
      <c r="B136" s="3" t="str">
        <f>'GUI-INPUT'!E302</f>
        <v>piercing-rounds-magazine</v>
      </c>
      <c r="C136" s="94" t="s">
        <v>136</v>
      </c>
      <c r="D136" s="29">
        <f>IF('GUI-INPUT'!E304=0,0,'GUI-INPUT'!E304)</f>
        <v>0</v>
      </c>
      <c r="E136" s="46" t="str">
        <f t="shared" si="24"/>
        <v>=ADDRESS(ROW('GUI-INPUT'!E304),COLUMN('GUI-INPUT'!E304),4)</v>
      </c>
      <c r="F136" s="3" t="str">
        <f>ADDRESS(ROW('GUI-INPUT'!E304),COLUMN('GUI-INPUT'!E304),4)</f>
        <v>E304</v>
      </c>
      <c r="G136" s="44">
        <f t="array" ref="G136">MIN(IFERROR(FIND(lstNumber,F136),""))</f>
        <v>2</v>
      </c>
      <c r="H136" s="44">
        <f t="shared" si="22"/>
        <v>3</v>
      </c>
      <c r="I136" s="44" t="str">
        <f t="shared" si="18"/>
        <v>304</v>
      </c>
      <c r="J136" s="50" t="str">
        <f t="shared" si="19"/>
        <v>E</v>
      </c>
      <c r="K136" s="3" t="s">
        <v>919</v>
      </c>
      <c r="L136" s="3">
        <v>304</v>
      </c>
    </row>
    <row r="137" spans="1:12" ht="16.5" x14ac:dyDescent="0.35">
      <c r="A137" s="3" t="b">
        <f t="shared" si="23"/>
        <v>1</v>
      </c>
      <c r="B137" s="3" t="str">
        <f>'GUI-INPUT'!F302</f>
        <v>uranium-rounds-magazine</v>
      </c>
      <c r="C137" s="94" t="s">
        <v>449</v>
      </c>
      <c r="D137" s="29">
        <f>IF('GUI-INPUT'!F304=0,0,'GUI-INPUT'!F304)</f>
        <v>0</v>
      </c>
      <c r="E137" s="46" t="str">
        <f t="shared" si="24"/>
        <v>=ADDRESS(ROW('GUI-INPUT'!F304),COLUMN('GUI-INPUT'!F304),4)</v>
      </c>
      <c r="F137" s="3" t="str">
        <f>ADDRESS(ROW('GUI-INPUT'!F304),COLUMN('GUI-INPUT'!F304),4)</f>
        <v>F304</v>
      </c>
      <c r="G137" s="44">
        <f t="array" ref="G137">MIN(IFERROR(FIND(lstNumber,F137),""))</f>
        <v>2</v>
      </c>
      <c r="H137" s="44">
        <f t="shared" si="22"/>
        <v>3</v>
      </c>
      <c r="I137" s="44" t="str">
        <f t="shared" si="18"/>
        <v>304</v>
      </c>
      <c r="J137" s="50" t="str">
        <f t="shared" si="19"/>
        <v>F</v>
      </c>
      <c r="K137" s="3" t="s">
        <v>920</v>
      </c>
      <c r="L137" s="3">
        <v>304</v>
      </c>
    </row>
    <row r="138" spans="1:12" ht="16.5" x14ac:dyDescent="0.35">
      <c r="A138" s="3" t="b">
        <f t="shared" si="23"/>
        <v>1</v>
      </c>
      <c r="B138" s="3" t="str">
        <f>'GUI-INPUT'!G302</f>
        <v>shotgun-shell</v>
      </c>
      <c r="C138" s="94" t="s">
        <v>137</v>
      </c>
      <c r="D138" s="29">
        <f>IF('GUI-INPUT'!G304=0,0,'GUI-INPUT'!G304)</f>
        <v>0</v>
      </c>
      <c r="E138" s="46" t="str">
        <f t="shared" si="24"/>
        <v>=ADDRESS(ROW('GUI-INPUT'!G304),COLUMN('GUI-INPUT'!G304),4)</v>
      </c>
      <c r="F138" s="3" t="str">
        <f>ADDRESS(ROW('GUI-INPUT'!G304),COLUMN('GUI-INPUT'!G304),4)</f>
        <v>G304</v>
      </c>
      <c r="G138" s="44">
        <f t="array" ref="G138">MIN(IFERROR(FIND(lstNumber,F138),""))</f>
        <v>2</v>
      </c>
      <c r="H138" s="44">
        <f t="shared" si="22"/>
        <v>3</v>
      </c>
      <c r="I138" s="44" t="str">
        <f t="shared" si="18"/>
        <v>304</v>
      </c>
      <c r="J138" s="50" t="str">
        <f t="shared" si="19"/>
        <v>G</v>
      </c>
      <c r="K138" s="3" t="s">
        <v>921</v>
      </c>
      <c r="L138" s="3">
        <v>304</v>
      </c>
    </row>
    <row r="139" spans="1:12" ht="16.5" x14ac:dyDescent="0.35">
      <c r="A139" s="3" t="b">
        <f t="shared" si="23"/>
        <v>1</v>
      </c>
      <c r="B139" s="3" t="str">
        <f>'GUI-INPUT'!H302</f>
        <v>piercing-shotgun-shell</v>
      </c>
      <c r="C139" s="94" t="s">
        <v>138</v>
      </c>
      <c r="D139" s="29">
        <f>IF('GUI-INPUT'!H304=0,0,'GUI-INPUT'!H304)</f>
        <v>0</v>
      </c>
      <c r="E139" s="46" t="str">
        <f t="shared" si="24"/>
        <v>=ADDRESS(ROW('GUI-INPUT'!H304),COLUMN('GUI-INPUT'!H304),4)</v>
      </c>
      <c r="F139" s="3" t="str">
        <f>ADDRESS(ROW('GUI-INPUT'!H304),COLUMN('GUI-INPUT'!H304),4)</f>
        <v>H304</v>
      </c>
      <c r="G139" s="44">
        <f t="array" ref="G139">MIN(IFERROR(FIND(lstNumber,F139),""))</f>
        <v>2</v>
      </c>
      <c r="H139" s="44">
        <f t="shared" si="22"/>
        <v>3</v>
      </c>
      <c r="I139" s="44" t="str">
        <f t="shared" si="18"/>
        <v>304</v>
      </c>
      <c r="J139" s="50" t="str">
        <f t="shared" si="19"/>
        <v>H</v>
      </c>
      <c r="K139" s="3" t="s">
        <v>922</v>
      </c>
      <c r="L139" s="3">
        <v>304</v>
      </c>
    </row>
    <row r="140" spans="1:12" ht="16.5" x14ac:dyDescent="0.35">
      <c r="A140" s="3" t="b">
        <f t="shared" si="23"/>
        <v>1</v>
      </c>
      <c r="B140" s="3" t="str">
        <f>'GUI-INPUT'!I302</f>
        <v>cannon-shell</v>
      </c>
      <c r="C140" s="94" t="s">
        <v>140</v>
      </c>
      <c r="D140" s="29">
        <f>IF('GUI-INPUT'!I304=0,0,'GUI-INPUT'!I304)</f>
        <v>0</v>
      </c>
      <c r="E140" s="46" t="str">
        <f t="shared" si="24"/>
        <v>=ADDRESS(ROW('GUI-INPUT'!I304),COLUMN('GUI-INPUT'!I304),4)</v>
      </c>
      <c r="F140" s="3" t="str">
        <f>ADDRESS(ROW('GUI-INPUT'!I304),COLUMN('GUI-INPUT'!I304),4)</f>
        <v>I304</v>
      </c>
      <c r="G140" s="44">
        <f t="array" ref="G140">MIN(IFERROR(FIND(lstNumber,F140),""))</f>
        <v>2</v>
      </c>
      <c r="H140" s="44">
        <f t="shared" si="22"/>
        <v>3</v>
      </c>
      <c r="I140" s="44" t="str">
        <f t="shared" si="18"/>
        <v>304</v>
      </c>
      <c r="J140" s="50" t="str">
        <f t="shared" si="19"/>
        <v>I</v>
      </c>
      <c r="K140" s="3" t="s">
        <v>923</v>
      </c>
      <c r="L140" s="3">
        <v>304</v>
      </c>
    </row>
    <row r="141" spans="1:12" ht="16.5" x14ac:dyDescent="0.35">
      <c r="A141" s="3" t="b">
        <f t="shared" si="23"/>
        <v>1</v>
      </c>
      <c r="B141" s="3" t="str">
        <f>'GUI-INPUT'!J302</f>
        <v>explosive-cannon-shell</v>
      </c>
      <c r="C141" s="94" t="s">
        <v>141</v>
      </c>
      <c r="D141" s="29">
        <f>IF('GUI-INPUT'!J304=0,0,'GUI-INPUT'!J304)</f>
        <v>0</v>
      </c>
      <c r="E141" s="46" t="str">
        <f t="shared" si="24"/>
        <v>=ADDRESS(ROW('GUI-INPUT'!J304),COLUMN('GUI-INPUT'!J304),4)</v>
      </c>
      <c r="F141" s="3" t="str">
        <f>ADDRESS(ROW('GUI-INPUT'!J304),COLUMN('GUI-INPUT'!J304),4)</f>
        <v>J304</v>
      </c>
      <c r="G141" s="44">
        <f t="array" ref="G141">MIN(IFERROR(FIND(lstNumber,F141),""))</f>
        <v>2</v>
      </c>
      <c r="H141" s="44">
        <f t="shared" si="22"/>
        <v>3</v>
      </c>
      <c r="I141" s="44" t="str">
        <f t="shared" si="18"/>
        <v>304</v>
      </c>
      <c r="J141" s="50" t="str">
        <f t="shared" si="19"/>
        <v>J</v>
      </c>
      <c r="K141" s="3" t="s">
        <v>924</v>
      </c>
      <c r="L141" s="3">
        <v>304</v>
      </c>
    </row>
    <row r="142" spans="1:12" ht="16.5" x14ac:dyDescent="0.35">
      <c r="A142" s="3" t="b">
        <f t="shared" si="23"/>
        <v>1</v>
      </c>
      <c r="B142" s="3" t="str">
        <f>'GUI-INPUT'!K302</f>
        <v>uranium-cannon-shell</v>
      </c>
      <c r="C142" s="94" t="s">
        <v>447</v>
      </c>
      <c r="D142" s="29">
        <f>IF('GUI-INPUT'!K304=0,0,'GUI-INPUT'!K304)</f>
        <v>0</v>
      </c>
      <c r="E142" s="46" t="str">
        <f t="shared" si="24"/>
        <v>=ADDRESS(ROW('GUI-INPUT'!K304),COLUMN('GUI-INPUT'!K304),4)</v>
      </c>
      <c r="F142" s="3" t="str">
        <f>ADDRESS(ROW('GUI-INPUT'!K304),COLUMN('GUI-INPUT'!K304),4)</f>
        <v>K304</v>
      </c>
      <c r="G142" s="44">
        <f t="array" ref="G142">MIN(IFERROR(FIND(lstNumber,F142),""))</f>
        <v>2</v>
      </c>
      <c r="H142" s="44">
        <f t="shared" si="22"/>
        <v>3</v>
      </c>
      <c r="I142" s="44" t="str">
        <f t="shared" si="18"/>
        <v>304</v>
      </c>
      <c r="J142" s="50" t="str">
        <f t="shared" si="19"/>
        <v>K</v>
      </c>
      <c r="K142" s="3" t="s">
        <v>925</v>
      </c>
      <c r="L142" s="3">
        <v>304</v>
      </c>
    </row>
    <row r="143" spans="1:12" ht="16.5" x14ac:dyDescent="0.35">
      <c r="A143" s="3" t="b">
        <f t="shared" si="23"/>
        <v>1</v>
      </c>
      <c r="B143" s="3" t="str">
        <f>'GUI-INPUT'!L302</f>
        <v>explosive-uranium-cannon-shell</v>
      </c>
      <c r="C143" s="94" t="s">
        <v>439</v>
      </c>
      <c r="D143" s="29">
        <f>IF('GUI-INPUT'!L304=0,0,'GUI-INPUT'!L304)</f>
        <v>0</v>
      </c>
      <c r="E143" s="46" t="str">
        <f t="shared" si="24"/>
        <v>=ADDRESS(ROW('GUI-INPUT'!L304),COLUMN('GUI-INPUT'!L304),4)</v>
      </c>
      <c r="F143" s="3" t="str">
        <f>ADDRESS(ROW('GUI-INPUT'!L304),COLUMN('GUI-INPUT'!L304),4)</f>
        <v>L304</v>
      </c>
      <c r="G143" s="44">
        <f t="array" ref="G143">MIN(IFERROR(FIND(lstNumber,F143),""))</f>
        <v>2</v>
      </c>
      <c r="H143" s="44">
        <f t="shared" si="22"/>
        <v>3</v>
      </c>
      <c r="I143" s="44" t="str">
        <f t="shared" si="18"/>
        <v>304</v>
      </c>
      <c r="J143" s="50" t="str">
        <f t="shared" si="19"/>
        <v>L</v>
      </c>
      <c r="K143" s="3" t="s">
        <v>926</v>
      </c>
      <c r="L143" s="3">
        <v>304</v>
      </c>
    </row>
    <row r="144" spans="1:12" ht="16.5" x14ac:dyDescent="0.35">
      <c r="A144" s="3" t="b">
        <f t="shared" si="23"/>
        <v>1</v>
      </c>
      <c r="B144" s="3" t="str">
        <f>'GUI-INPUT'!D305</f>
        <v>rocket</v>
      </c>
      <c r="C144" s="95" t="s">
        <v>142</v>
      </c>
      <c r="D144" s="29">
        <f>IF('GUI-INPUT'!D307=0,0,'GUI-INPUT'!D307)</f>
        <v>0</v>
      </c>
      <c r="E144" s="46" t="str">
        <f t="shared" si="24"/>
        <v>=ADDRESS(ROW('GUI-INPUT'!D307),COLUMN('GUI-INPUT'!D307),4)</v>
      </c>
      <c r="F144" s="3" t="str">
        <f>ADDRESS(ROW('GUI-INPUT'!D307),COLUMN('GUI-INPUT'!D307),4)</f>
        <v>D307</v>
      </c>
      <c r="G144" s="44">
        <f t="array" ref="G144">MIN(IFERROR(FIND(lstNumber,F144),""))</f>
        <v>2</v>
      </c>
      <c r="H144" s="44">
        <f t="shared" si="22"/>
        <v>3</v>
      </c>
      <c r="I144" s="44" t="str">
        <f t="shared" si="18"/>
        <v>307</v>
      </c>
      <c r="J144" s="50" t="str">
        <f t="shared" si="19"/>
        <v>D</v>
      </c>
      <c r="K144" s="3" t="s">
        <v>918</v>
      </c>
      <c r="L144" s="3">
        <v>307</v>
      </c>
    </row>
    <row r="145" spans="1:12" ht="16.5" x14ac:dyDescent="0.35">
      <c r="A145" s="3" t="b">
        <f t="shared" si="23"/>
        <v>1</v>
      </c>
      <c r="B145" s="3" t="str">
        <f>'GUI-INPUT'!E305</f>
        <v>explosive-rocket</v>
      </c>
      <c r="C145" s="95" t="s">
        <v>143</v>
      </c>
      <c r="D145" s="29">
        <f>IF('GUI-INPUT'!E307=0,0,'GUI-INPUT'!E307)</f>
        <v>0</v>
      </c>
      <c r="E145" s="46" t="str">
        <f t="shared" si="24"/>
        <v>=ADDRESS(ROW('GUI-INPUT'!E307),COLUMN('GUI-INPUT'!E307),4)</v>
      </c>
      <c r="F145" s="3" t="str">
        <f>ADDRESS(ROW('GUI-INPUT'!E307),COLUMN('GUI-INPUT'!E307),4)</f>
        <v>E307</v>
      </c>
      <c r="G145" s="44">
        <f t="array" ref="G145">MIN(IFERROR(FIND(lstNumber,F145),""))</f>
        <v>2</v>
      </c>
      <c r="H145" s="44">
        <f t="shared" si="22"/>
        <v>3</v>
      </c>
      <c r="I145" s="44" t="str">
        <f t="shared" si="18"/>
        <v>307</v>
      </c>
      <c r="J145" s="50" t="str">
        <f t="shared" si="19"/>
        <v>E</v>
      </c>
      <c r="K145" s="3" t="s">
        <v>919</v>
      </c>
      <c r="L145" s="3">
        <v>307</v>
      </c>
    </row>
    <row r="146" spans="1:12" ht="16.5" x14ac:dyDescent="0.35">
      <c r="A146" s="3" t="b">
        <f t="shared" si="23"/>
        <v>1</v>
      </c>
      <c r="B146" s="3" t="str">
        <f>'GUI-INPUT'!F305</f>
        <v>atomic-bomb</v>
      </c>
      <c r="C146" s="95" t="s">
        <v>358</v>
      </c>
      <c r="D146" s="29">
        <f>IF('GUI-INPUT'!F307=0,0,'GUI-INPUT'!F307)</f>
        <v>0</v>
      </c>
      <c r="E146" s="46" t="str">
        <f t="shared" si="24"/>
        <v>=ADDRESS(ROW('GUI-INPUT'!F307),COLUMN('GUI-INPUT'!F307),4)</v>
      </c>
      <c r="F146" s="3" t="str">
        <f>ADDRESS(ROW('GUI-INPUT'!F307),COLUMN('GUI-INPUT'!F307),4)</f>
        <v>F307</v>
      </c>
      <c r="G146" s="44">
        <f t="array" ref="G146">MIN(IFERROR(FIND(lstNumber,F146),""))</f>
        <v>2</v>
      </c>
      <c r="H146" s="44">
        <f t="shared" si="22"/>
        <v>3</v>
      </c>
      <c r="I146" s="44" t="str">
        <f t="shared" si="18"/>
        <v>307</v>
      </c>
      <c r="J146" s="50" t="str">
        <f t="shared" si="19"/>
        <v>F</v>
      </c>
      <c r="K146" s="3" t="s">
        <v>920</v>
      </c>
      <c r="L146" s="3">
        <v>307</v>
      </c>
    </row>
    <row r="147" spans="1:12" ht="16.5" x14ac:dyDescent="0.35">
      <c r="A147" s="3" t="b">
        <f t="shared" si="23"/>
        <v>1</v>
      </c>
      <c r="B147" s="3" t="str">
        <f>'GUI-INPUT'!G305</f>
        <v>flamethrower-ammo</v>
      </c>
      <c r="C147" s="95" t="s">
        <v>440</v>
      </c>
      <c r="D147" s="29">
        <f>IF('GUI-INPUT'!G307=0,0,'GUI-INPUT'!G307)</f>
        <v>0</v>
      </c>
      <c r="E147" s="46" t="str">
        <f t="shared" si="24"/>
        <v>=ADDRESS(ROW('GUI-INPUT'!G307),COLUMN('GUI-INPUT'!G307),4)</v>
      </c>
      <c r="F147" s="3" t="str">
        <f>ADDRESS(ROW('GUI-INPUT'!G307),COLUMN('GUI-INPUT'!G307),4)</f>
        <v>G307</v>
      </c>
      <c r="G147" s="44">
        <f t="array" ref="G147">MIN(IFERROR(FIND(lstNumber,F147),""))</f>
        <v>2</v>
      </c>
      <c r="H147" s="44">
        <f t="shared" si="22"/>
        <v>3</v>
      </c>
      <c r="I147" s="44" t="str">
        <f t="shared" si="18"/>
        <v>307</v>
      </c>
      <c r="J147" s="50" t="str">
        <f t="shared" si="19"/>
        <v>G</v>
      </c>
      <c r="K147" s="3" t="s">
        <v>921</v>
      </c>
      <c r="L147" s="3">
        <v>307</v>
      </c>
    </row>
    <row r="148" spans="1:12" ht="16.5" x14ac:dyDescent="0.35">
      <c r="A148" s="3" t="b">
        <f t="shared" si="23"/>
        <v>1</v>
      </c>
      <c r="B148" s="3" t="str">
        <f>'GUI-INPUT'!D308</f>
        <v>grenade</v>
      </c>
      <c r="C148" s="96" t="s">
        <v>144</v>
      </c>
      <c r="D148" s="29">
        <f>IF('GUI-INPUT'!D310=0,0,'GUI-INPUT'!D310)</f>
        <v>0</v>
      </c>
      <c r="E148" s="46" t="str">
        <f t="shared" si="24"/>
        <v>=ADDRESS(ROW('GUI-INPUT'!D310),COLUMN('GUI-INPUT'!D310),4)</v>
      </c>
      <c r="F148" s="3" t="str">
        <f>ADDRESS(ROW('GUI-INPUT'!D310),COLUMN('GUI-INPUT'!D310),4)</f>
        <v>D310</v>
      </c>
      <c r="G148" s="44">
        <f t="array" ref="G148">MIN(IFERROR(FIND(lstNumber,F148),""))</f>
        <v>2</v>
      </c>
      <c r="H148" s="44">
        <f t="shared" si="22"/>
        <v>3</v>
      </c>
      <c r="I148" s="44" t="str">
        <f t="shared" si="18"/>
        <v>310</v>
      </c>
      <c r="J148" s="50" t="str">
        <f t="shared" si="19"/>
        <v>D</v>
      </c>
      <c r="K148" s="3" t="s">
        <v>918</v>
      </c>
      <c r="L148" s="3">
        <v>310</v>
      </c>
    </row>
    <row r="149" spans="1:12" ht="16.5" x14ac:dyDescent="0.35">
      <c r="A149" s="3" t="b">
        <f t="shared" si="23"/>
        <v>1</v>
      </c>
      <c r="B149" s="3" t="str">
        <f>'GUI-INPUT'!E308</f>
        <v>cluster-grenade</v>
      </c>
      <c r="C149" s="96" t="s">
        <v>145</v>
      </c>
      <c r="D149" s="29">
        <f>IF('GUI-INPUT'!E310=0,0,'GUI-INPUT'!E310)</f>
        <v>0</v>
      </c>
      <c r="E149" s="46" t="str">
        <f t="shared" si="24"/>
        <v>=ADDRESS(ROW('GUI-INPUT'!E310),COLUMN('GUI-INPUT'!E310),4)</v>
      </c>
      <c r="F149" s="3" t="str">
        <f>ADDRESS(ROW('GUI-INPUT'!E310),COLUMN('GUI-INPUT'!E310),4)</f>
        <v>E310</v>
      </c>
      <c r="G149" s="44">
        <f t="array" ref="G149">MIN(IFERROR(FIND(lstNumber,F149),""))</f>
        <v>2</v>
      </c>
      <c r="H149" s="44">
        <f t="shared" si="22"/>
        <v>3</v>
      </c>
      <c r="I149" s="44" t="str">
        <f t="shared" si="18"/>
        <v>310</v>
      </c>
      <c r="J149" s="50" t="str">
        <f t="shared" si="19"/>
        <v>E</v>
      </c>
      <c r="K149" s="3" t="s">
        <v>919</v>
      </c>
      <c r="L149" s="3">
        <v>310</v>
      </c>
    </row>
    <row r="150" spans="1:12" ht="16.5" x14ac:dyDescent="0.35">
      <c r="A150" s="3" t="b">
        <f t="shared" si="23"/>
        <v>1</v>
      </c>
      <c r="B150" s="3" t="str">
        <f>'GUI-INPUT'!F308</f>
        <v>poison-capsule</v>
      </c>
      <c r="C150" s="96" t="s">
        <v>146</v>
      </c>
      <c r="D150" s="29">
        <f>IF('GUI-INPUT'!F310=0,0,'GUI-INPUT'!F310)</f>
        <v>0</v>
      </c>
      <c r="E150" s="46" t="str">
        <f t="shared" si="24"/>
        <v>=ADDRESS(ROW('GUI-INPUT'!F310),COLUMN('GUI-INPUT'!F310),4)</v>
      </c>
      <c r="F150" s="3" t="str">
        <f>ADDRESS(ROW('GUI-INPUT'!F310),COLUMN('GUI-INPUT'!F310),4)</f>
        <v>F310</v>
      </c>
      <c r="G150" s="44">
        <f t="array" ref="G150">MIN(IFERROR(FIND(lstNumber,F150),""))</f>
        <v>2</v>
      </c>
      <c r="H150" s="44">
        <f t="shared" si="22"/>
        <v>3</v>
      </c>
      <c r="I150" s="44" t="str">
        <f t="shared" si="18"/>
        <v>310</v>
      </c>
      <c r="J150" s="50" t="str">
        <f t="shared" si="19"/>
        <v>F</v>
      </c>
      <c r="K150" s="3" t="s">
        <v>920</v>
      </c>
      <c r="L150" s="3">
        <v>310</v>
      </c>
    </row>
    <row r="151" spans="1:12" ht="16.5" x14ac:dyDescent="0.35">
      <c r="A151" s="3" t="b">
        <f t="shared" si="23"/>
        <v>1</v>
      </c>
      <c r="B151" s="3" t="str">
        <f>'GUI-INPUT'!G308</f>
        <v>slowdown-capsule</v>
      </c>
      <c r="C151" s="96" t="s">
        <v>147</v>
      </c>
      <c r="D151" s="29">
        <f>IF('GUI-INPUT'!G310=0,0,'GUI-INPUT'!G310)</f>
        <v>0</v>
      </c>
      <c r="E151" s="46" t="str">
        <f t="shared" si="24"/>
        <v>=ADDRESS(ROW('GUI-INPUT'!G310),COLUMN('GUI-INPUT'!G310),4)</v>
      </c>
      <c r="F151" s="3" t="str">
        <f>ADDRESS(ROW('GUI-INPUT'!G310),COLUMN('GUI-INPUT'!G310),4)</f>
        <v>G310</v>
      </c>
      <c r="G151" s="44">
        <f t="array" ref="G151">MIN(IFERROR(FIND(lstNumber,F151),""))</f>
        <v>2</v>
      </c>
      <c r="H151" s="44">
        <f t="shared" si="22"/>
        <v>3</v>
      </c>
      <c r="I151" s="44" t="str">
        <f t="shared" si="18"/>
        <v>310</v>
      </c>
      <c r="J151" s="50" t="str">
        <f t="shared" si="19"/>
        <v>G</v>
      </c>
      <c r="K151" s="3" t="s">
        <v>921</v>
      </c>
      <c r="L151" s="3">
        <v>310</v>
      </c>
    </row>
    <row r="152" spans="1:12" ht="16.5" x14ac:dyDescent="0.35">
      <c r="A152" s="3" t="b">
        <f t="shared" si="23"/>
        <v>1</v>
      </c>
      <c r="B152" s="3" t="str">
        <f>'GUI-INPUT'!H308</f>
        <v>defender-capsule</v>
      </c>
      <c r="C152" s="96" t="s">
        <v>148</v>
      </c>
      <c r="D152" s="29">
        <f>IF('GUI-INPUT'!H310=0,0,'GUI-INPUT'!H310)</f>
        <v>0</v>
      </c>
      <c r="E152" s="46" t="str">
        <f t="shared" si="24"/>
        <v>=ADDRESS(ROW('GUI-INPUT'!H310),COLUMN('GUI-INPUT'!H310),4)</v>
      </c>
      <c r="F152" s="3" t="str">
        <f>ADDRESS(ROW('GUI-INPUT'!H310),COLUMN('GUI-INPUT'!H310),4)</f>
        <v>H310</v>
      </c>
      <c r="G152" s="44">
        <f t="array" ref="G152">MIN(IFERROR(FIND(lstNumber,F152),""))</f>
        <v>2</v>
      </c>
      <c r="H152" s="44">
        <f t="shared" si="22"/>
        <v>3</v>
      </c>
      <c r="I152" s="44" t="str">
        <f t="shared" si="18"/>
        <v>310</v>
      </c>
      <c r="J152" s="50" t="str">
        <f t="shared" si="19"/>
        <v>H</v>
      </c>
      <c r="K152" s="3" t="s">
        <v>922</v>
      </c>
      <c r="L152" s="3">
        <v>310</v>
      </c>
    </row>
    <row r="153" spans="1:12" ht="16.5" x14ac:dyDescent="0.35">
      <c r="A153" s="3" t="b">
        <f t="shared" si="23"/>
        <v>1</v>
      </c>
      <c r="B153" s="3" t="str">
        <f>'GUI-INPUT'!I308</f>
        <v>distractor-capsule</v>
      </c>
      <c r="C153" s="96" t="s">
        <v>149</v>
      </c>
      <c r="D153" s="29">
        <f>IF('GUI-INPUT'!I310=0,0,'GUI-INPUT'!I310)</f>
        <v>0</v>
      </c>
      <c r="E153" s="46" t="str">
        <f t="shared" si="24"/>
        <v>=ADDRESS(ROW('GUI-INPUT'!I310),COLUMN('GUI-INPUT'!I310),4)</v>
      </c>
      <c r="F153" s="3" t="str">
        <f>ADDRESS(ROW('GUI-INPUT'!I310),COLUMN('GUI-INPUT'!I310),4)</f>
        <v>I310</v>
      </c>
      <c r="G153" s="44">
        <f t="array" ref="G153">MIN(IFERROR(FIND(lstNumber,F153),""))</f>
        <v>2</v>
      </c>
      <c r="H153" s="44">
        <f t="shared" si="22"/>
        <v>3</v>
      </c>
      <c r="I153" s="44" t="str">
        <f t="shared" si="18"/>
        <v>310</v>
      </c>
      <c r="J153" s="50" t="str">
        <f t="shared" si="19"/>
        <v>I</v>
      </c>
      <c r="K153" s="3" t="s">
        <v>923</v>
      </c>
      <c r="L153" s="3">
        <v>310</v>
      </c>
    </row>
    <row r="154" spans="1:12" ht="16.5" x14ac:dyDescent="0.35">
      <c r="A154" s="3" t="b">
        <f t="shared" si="23"/>
        <v>1</v>
      </c>
      <c r="B154" s="3" t="str">
        <f>'GUI-INPUT'!J308</f>
        <v>destroyer-capsule</v>
      </c>
      <c r="C154" s="96" t="s">
        <v>150</v>
      </c>
      <c r="D154" s="29">
        <f>IF('GUI-INPUT'!J310=0,0,'GUI-INPUT'!J310)</f>
        <v>0</v>
      </c>
      <c r="E154" s="46" t="str">
        <f t="shared" si="24"/>
        <v>=ADDRESS(ROW('GUI-INPUT'!J310),COLUMN('GUI-INPUT'!J310),4)</v>
      </c>
      <c r="F154" s="3" t="str">
        <f>ADDRESS(ROW('GUI-INPUT'!J310),COLUMN('GUI-INPUT'!J310),4)</f>
        <v>J310</v>
      </c>
      <c r="G154" s="44">
        <f t="array" ref="G154">MIN(IFERROR(FIND(lstNumber,F154),""))</f>
        <v>2</v>
      </c>
      <c r="H154" s="44">
        <f t="shared" si="22"/>
        <v>3</v>
      </c>
      <c r="I154" s="44" t="str">
        <f t="shared" ref="I154:I179" si="25">MID(F154,G154,H154)</f>
        <v>310</v>
      </c>
      <c r="J154" s="50" t="str">
        <f t="shared" ref="J154:J179" si="26">MID(F154,1,1)</f>
        <v>J</v>
      </c>
      <c r="K154" s="3" t="s">
        <v>924</v>
      </c>
      <c r="L154" s="3">
        <v>310</v>
      </c>
    </row>
    <row r="155" spans="1:12" ht="16.5" x14ac:dyDescent="0.35">
      <c r="A155" s="3" t="b">
        <f t="shared" si="23"/>
        <v>1</v>
      </c>
      <c r="B155" s="3" t="str">
        <f>'GUI-INPUT'!K308</f>
        <v>discharge-defense-remote</v>
      </c>
      <c r="C155" s="96" t="s">
        <v>151</v>
      </c>
      <c r="D155" s="29">
        <f>IF('GUI-INPUT'!K310=0,0,'GUI-INPUT'!K310)</f>
        <v>0</v>
      </c>
      <c r="E155" s="46" t="str">
        <f t="shared" si="24"/>
        <v>=ADDRESS(ROW('GUI-INPUT'!K310),COLUMN('GUI-INPUT'!K310),4)</v>
      </c>
      <c r="F155" s="3" t="str">
        <f>ADDRESS(ROW('GUI-INPUT'!K310),COLUMN('GUI-INPUT'!K310),4)</f>
        <v>K310</v>
      </c>
      <c r="G155" s="44">
        <f t="array" ref="G155">MIN(IFERROR(FIND(lstNumber,F155),""))</f>
        <v>2</v>
      </c>
      <c r="H155" s="44">
        <f t="shared" si="22"/>
        <v>3</v>
      </c>
      <c r="I155" s="44" t="str">
        <f t="shared" si="25"/>
        <v>310</v>
      </c>
      <c r="J155" s="50" t="str">
        <f t="shared" si="26"/>
        <v>K</v>
      </c>
      <c r="K155" s="3" t="s">
        <v>925</v>
      </c>
      <c r="L155" s="3">
        <v>310</v>
      </c>
    </row>
    <row r="156" spans="1:12" ht="16.5" x14ac:dyDescent="0.35">
      <c r="A156" s="3" t="b">
        <f t="shared" si="23"/>
        <v>1</v>
      </c>
      <c r="B156" s="3" t="str">
        <f>'GUI-INPUT'!D311</f>
        <v>light-armor</v>
      </c>
      <c r="C156" s="97" t="s">
        <v>152</v>
      </c>
      <c r="D156" s="29">
        <f>IF('GUI-INPUT'!D313=0,0,'GUI-INPUT'!D313)</f>
        <v>0</v>
      </c>
      <c r="E156" s="46" t="str">
        <f t="shared" si="24"/>
        <v>=ADDRESS(ROW('GUI-INPUT'!D313),COLUMN('GUI-INPUT'!D313),4)</v>
      </c>
      <c r="F156" s="3" t="str">
        <f>ADDRESS(ROW('GUI-INPUT'!D313),COLUMN('GUI-INPUT'!D313),4)</f>
        <v>D313</v>
      </c>
      <c r="G156" s="44">
        <f t="array" ref="G156">MIN(IFERROR(FIND(lstNumber,F156),""))</f>
        <v>2</v>
      </c>
      <c r="H156" s="44">
        <f t="shared" si="22"/>
        <v>3</v>
      </c>
      <c r="I156" s="44" t="str">
        <f t="shared" si="25"/>
        <v>313</v>
      </c>
      <c r="J156" s="50" t="str">
        <f t="shared" si="26"/>
        <v>D</v>
      </c>
      <c r="K156" s="3" t="s">
        <v>918</v>
      </c>
      <c r="L156" s="3">
        <v>313</v>
      </c>
    </row>
    <row r="157" spans="1:12" ht="16.5" x14ac:dyDescent="0.35">
      <c r="A157" s="3" t="b">
        <f t="shared" si="23"/>
        <v>1</v>
      </c>
      <c r="B157" s="3" t="str">
        <f>'GUI-INPUT'!E311</f>
        <v>heavy-armor</v>
      </c>
      <c r="C157" s="97" t="s">
        <v>153</v>
      </c>
      <c r="D157" s="29">
        <f>IF('GUI-INPUT'!E313=0,0,'GUI-INPUT'!E313)</f>
        <v>0</v>
      </c>
      <c r="E157" s="46" t="str">
        <f t="shared" si="24"/>
        <v>=ADDRESS(ROW('GUI-INPUT'!E313),COLUMN('GUI-INPUT'!E313),4)</v>
      </c>
      <c r="F157" s="3" t="str">
        <f>ADDRESS(ROW('GUI-INPUT'!E313),COLUMN('GUI-INPUT'!E313),4)</f>
        <v>E313</v>
      </c>
      <c r="G157" s="44">
        <f t="array" ref="G157">MIN(IFERROR(FIND(lstNumber,F157),""))</f>
        <v>2</v>
      </c>
      <c r="H157" s="44">
        <f t="shared" si="22"/>
        <v>3</v>
      </c>
      <c r="I157" s="44" t="str">
        <f t="shared" si="25"/>
        <v>313</v>
      </c>
      <c r="J157" s="50" t="str">
        <f t="shared" si="26"/>
        <v>E</v>
      </c>
      <c r="K157" s="3" t="s">
        <v>919</v>
      </c>
      <c r="L157" s="3">
        <v>313</v>
      </c>
    </row>
    <row r="158" spans="1:12" ht="16.5" x14ac:dyDescent="0.35">
      <c r="A158" s="3" t="b">
        <f t="shared" si="23"/>
        <v>1</v>
      </c>
      <c r="B158" s="3" t="str">
        <f>'GUI-INPUT'!F311</f>
        <v>modular-armor</v>
      </c>
      <c r="C158" s="97" t="s">
        <v>154</v>
      </c>
      <c r="D158" s="29">
        <f>IF('GUI-INPUT'!F313=0,0,'GUI-INPUT'!F313)</f>
        <v>0</v>
      </c>
      <c r="E158" s="46" t="str">
        <f t="shared" si="24"/>
        <v>=ADDRESS(ROW('GUI-INPUT'!F313),COLUMN('GUI-INPUT'!F313),4)</v>
      </c>
      <c r="F158" s="3" t="str">
        <f>ADDRESS(ROW('GUI-INPUT'!F313),COLUMN('GUI-INPUT'!F313),4)</f>
        <v>F313</v>
      </c>
      <c r="G158" s="44">
        <f t="array" ref="G158">MIN(IFERROR(FIND(lstNumber,F158),""))</f>
        <v>2</v>
      </c>
      <c r="H158" s="44">
        <f t="shared" si="22"/>
        <v>3</v>
      </c>
      <c r="I158" s="44" t="str">
        <f t="shared" si="25"/>
        <v>313</v>
      </c>
      <c r="J158" s="50" t="str">
        <f t="shared" si="26"/>
        <v>F</v>
      </c>
      <c r="K158" s="3" t="s">
        <v>920</v>
      </c>
      <c r="L158" s="3">
        <v>313</v>
      </c>
    </row>
    <row r="159" spans="1:12" ht="16.5" x14ac:dyDescent="0.35">
      <c r="A159" s="3" t="b">
        <f t="shared" si="23"/>
        <v>1</v>
      </c>
      <c r="B159" s="3" t="str">
        <f>'GUI-INPUT'!G311</f>
        <v>power-armor</v>
      </c>
      <c r="C159" s="97" t="s">
        <v>155</v>
      </c>
      <c r="D159" s="29">
        <f>IF('GUI-INPUT'!G313=0,0,'GUI-INPUT'!G313)</f>
        <v>0</v>
      </c>
      <c r="E159" s="46" t="str">
        <f t="shared" si="24"/>
        <v>=ADDRESS(ROW('GUI-INPUT'!G313),COLUMN('GUI-INPUT'!G313),4)</v>
      </c>
      <c r="F159" s="3" t="str">
        <f>ADDRESS(ROW('GUI-INPUT'!G313),COLUMN('GUI-INPUT'!G313),4)</f>
        <v>G313</v>
      </c>
      <c r="G159" s="44">
        <f t="array" ref="G159">MIN(IFERROR(FIND(lstNumber,F159),""))</f>
        <v>2</v>
      </c>
      <c r="H159" s="44">
        <f t="shared" si="22"/>
        <v>3</v>
      </c>
      <c r="I159" s="44" t="str">
        <f t="shared" si="25"/>
        <v>313</v>
      </c>
      <c r="J159" s="50" t="str">
        <f t="shared" si="26"/>
        <v>G</v>
      </c>
      <c r="K159" s="3" t="s">
        <v>921</v>
      </c>
      <c r="L159" s="3">
        <v>313</v>
      </c>
    </row>
    <row r="160" spans="1:12" ht="16.5" x14ac:dyDescent="0.35">
      <c r="A160" s="3" t="b">
        <f t="shared" si="23"/>
        <v>1</v>
      </c>
      <c r="B160" s="3" t="str">
        <f>'GUI-INPUT'!H311</f>
        <v>power-armor-mk2</v>
      </c>
      <c r="C160" s="97" t="s">
        <v>156</v>
      </c>
      <c r="D160" s="29">
        <f>IF('GUI-INPUT'!H313=0,0,'GUI-INPUT'!H313)</f>
        <v>0</v>
      </c>
      <c r="E160" s="46" t="str">
        <f t="shared" si="24"/>
        <v>=ADDRESS(ROW('GUI-INPUT'!H313),COLUMN('GUI-INPUT'!H313),4)</v>
      </c>
      <c r="F160" s="3" t="str">
        <f>ADDRESS(ROW('GUI-INPUT'!H313),COLUMN('GUI-INPUT'!H313),4)</f>
        <v>H313</v>
      </c>
      <c r="G160" s="44">
        <f t="array" ref="G160">MIN(IFERROR(FIND(lstNumber,F160),""))</f>
        <v>2</v>
      </c>
      <c r="H160" s="44">
        <f t="shared" si="22"/>
        <v>3</v>
      </c>
      <c r="I160" s="44" t="str">
        <f t="shared" si="25"/>
        <v>313</v>
      </c>
      <c r="J160" s="50" t="str">
        <f t="shared" si="26"/>
        <v>H</v>
      </c>
      <c r="K160" s="3" t="s">
        <v>922</v>
      </c>
      <c r="L160" s="3">
        <v>313</v>
      </c>
    </row>
    <row r="161" spans="1:12" ht="16.5" x14ac:dyDescent="0.35">
      <c r="A161" s="3" t="b">
        <f t="shared" si="23"/>
        <v>1</v>
      </c>
      <c r="B161" s="3" t="str">
        <f>'GUI-INPUT'!D314</f>
        <v>solar-panel-equipment</v>
      </c>
      <c r="C161" s="43" t="s">
        <v>157</v>
      </c>
      <c r="D161" s="29">
        <f>IF('GUI-INPUT'!D316=0,0,'GUI-INPUT'!D316)</f>
        <v>0</v>
      </c>
      <c r="E161" s="46" t="str">
        <f t="shared" si="24"/>
        <v>=ADDRESS(ROW('GUI-INPUT'!D316),COLUMN('GUI-INPUT'!D316),4)</v>
      </c>
      <c r="F161" s="3" t="str">
        <f>ADDRESS(ROW('GUI-INPUT'!D316),COLUMN('GUI-INPUT'!D316),4)</f>
        <v>D316</v>
      </c>
      <c r="G161" s="44">
        <f t="array" ref="G161">MIN(IFERROR(FIND(lstNumber,F161),""))</f>
        <v>2</v>
      </c>
      <c r="H161" s="44">
        <f t="shared" si="22"/>
        <v>3</v>
      </c>
      <c r="I161" s="44" t="str">
        <f t="shared" si="25"/>
        <v>316</v>
      </c>
      <c r="J161" s="50" t="str">
        <f t="shared" si="26"/>
        <v>D</v>
      </c>
      <c r="K161" s="3" t="s">
        <v>918</v>
      </c>
      <c r="L161" s="3">
        <v>316</v>
      </c>
    </row>
    <row r="162" spans="1:12" ht="16.5" x14ac:dyDescent="0.35">
      <c r="A162" s="3" t="b">
        <f t="shared" si="23"/>
        <v>1</v>
      </c>
      <c r="B162" s="3" t="str">
        <f>'GUI-INPUT'!E314</f>
        <v>fusion-reactor-equipment</v>
      </c>
      <c r="C162" s="43" t="s">
        <v>158</v>
      </c>
      <c r="D162" s="29">
        <f>IF('GUI-INPUT'!E316=0,0,'GUI-INPUT'!E316)</f>
        <v>0</v>
      </c>
      <c r="E162" s="46" t="str">
        <f t="shared" si="24"/>
        <v>=ADDRESS(ROW('GUI-INPUT'!E316),COLUMN('GUI-INPUT'!E316),4)</v>
      </c>
      <c r="F162" s="3" t="str">
        <f>ADDRESS(ROW('GUI-INPUT'!E316),COLUMN('GUI-INPUT'!E316),4)</f>
        <v>E316</v>
      </c>
      <c r="G162" s="44">
        <f t="array" ref="G162">MIN(IFERROR(FIND(lstNumber,F162),""))</f>
        <v>2</v>
      </c>
      <c r="H162" s="44">
        <f t="shared" si="22"/>
        <v>3</v>
      </c>
      <c r="I162" s="44" t="str">
        <f t="shared" si="25"/>
        <v>316</v>
      </c>
      <c r="J162" s="50" t="str">
        <f t="shared" si="26"/>
        <v>E</v>
      </c>
      <c r="K162" s="3" t="s">
        <v>919</v>
      </c>
      <c r="L162" s="3">
        <v>316</v>
      </c>
    </row>
    <row r="163" spans="1:12" ht="16.5" x14ac:dyDescent="0.35">
      <c r="A163" s="3" t="b">
        <f t="shared" si="23"/>
        <v>1</v>
      </c>
      <c r="B163" s="3" t="str">
        <f>'GUI-INPUT'!F314</f>
        <v>energy-shield-equipment</v>
      </c>
      <c r="C163" s="43" t="s">
        <v>159</v>
      </c>
      <c r="D163" s="29">
        <f>IF('GUI-INPUT'!F316=0,0,'GUI-INPUT'!F316)</f>
        <v>0</v>
      </c>
      <c r="E163" s="46" t="str">
        <f t="shared" si="24"/>
        <v>=ADDRESS(ROW('GUI-INPUT'!F316),COLUMN('GUI-INPUT'!F316),4)</v>
      </c>
      <c r="F163" s="3" t="str">
        <f>ADDRESS(ROW('GUI-INPUT'!F316),COLUMN('GUI-INPUT'!F316),4)</f>
        <v>F316</v>
      </c>
      <c r="G163" s="44">
        <f t="array" ref="G163">MIN(IFERROR(FIND(lstNumber,F163),""))</f>
        <v>2</v>
      </c>
      <c r="H163" s="44">
        <f t="shared" ref="H163:H180" si="27">SUMPRODUCT(COUNTIF(lstNumber,MID(F163,ROW($C$1:$C$179),1)))</f>
        <v>3</v>
      </c>
      <c r="I163" s="44" t="str">
        <f t="shared" si="25"/>
        <v>316</v>
      </c>
      <c r="J163" s="50" t="str">
        <f t="shared" si="26"/>
        <v>F</v>
      </c>
      <c r="K163" s="3" t="s">
        <v>920</v>
      </c>
      <c r="L163" s="3">
        <v>316</v>
      </c>
    </row>
    <row r="164" spans="1:12" ht="16.5" x14ac:dyDescent="0.35">
      <c r="A164" s="3" t="b">
        <f t="shared" si="23"/>
        <v>1</v>
      </c>
      <c r="B164" s="3" t="str">
        <f>'GUI-INPUT'!G314</f>
        <v>energy-shield-mk2-equipment</v>
      </c>
      <c r="C164" s="43" t="s">
        <v>160</v>
      </c>
      <c r="D164" s="29">
        <f>IF('GUI-INPUT'!G316=0,0,'GUI-INPUT'!G316)</f>
        <v>0</v>
      </c>
      <c r="E164" s="46" t="str">
        <f t="shared" si="24"/>
        <v>=ADDRESS(ROW('GUI-INPUT'!G316),COLUMN('GUI-INPUT'!G316),4)</v>
      </c>
      <c r="F164" s="3" t="str">
        <f>ADDRESS(ROW('GUI-INPUT'!G316),COLUMN('GUI-INPUT'!G316),4)</f>
        <v>G316</v>
      </c>
      <c r="G164" s="44">
        <f t="array" ref="G164">MIN(IFERROR(FIND(lstNumber,F164),""))</f>
        <v>2</v>
      </c>
      <c r="H164" s="44">
        <f t="shared" si="27"/>
        <v>3</v>
      </c>
      <c r="I164" s="44" t="str">
        <f t="shared" si="25"/>
        <v>316</v>
      </c>
      <c r="J164" s="50" t="str">
        <f t="shared" si="26"/>
        <v>G</v>
      </c>
      <c r="K164" s="3" t="s">
        <v>921</v>
      </c>
      <c r="L164" s="3">
        <v>316</v>
      </c>
    </row>
    <row r="165" spans="1:12" ht="16.5" x14ac:dyDescent="0.35">
      <c r="A165" s="3" t="b">
        <f t="shared" si="23"/>
        <v>1</v>
      </c>
      <c r="B165" s="3" t="str">
        <f>'GUI-INPUT'!H314</f>
        <v>battery-equipment</v>
      </c>
      <c r="C165" s="43" t="s">
        <v>161</v>
      </c>
      <c r="D165" s="29">
        <f>IF('GUI-INPUT'!H316=0,0,'GUI-INPUT'!H316)</f>
        <v>0</v>
      </c>
      <c r="E165" s="46" t="str">
        <f t="shared" si="24"/>
        <v>=ADDRESS(ROW('GUI-INPUT'!H316),COLUMN('GUI-INPUT'!H316),4)</v>
      </c>
      <c r="F165" s="3" t="str">
        <f>ADDRESS(ROW('GUI-INPUT'!H316),COLUMN('GUI-INPUT'!H316),4)</f>
        <v>H316</v>
      </c>
      <c r="G165" s="44">
        <f t="array" ref="G165">MIN(IFERROR(FIND(lstNumber,F165),""))</f>
        <v>2</v>
      </c>
      <c r="H165" s="44">
        <f t="shared" si="27"/>
        <v>3</v>
      </c>
      <c r="I165" s="44" t="str">
        <f t="shared" si="25"/>
        <v>316</v>
      </c>
      <c r="J165" s="50" t="str">
        <f t="shared" si="26"/>
        <v>H</v>
      </c>
      <c r="K165" s="3" t="s">
        <v>922</v>
      </c>
      <c r="L165" s="3">
        <v>316</v>
      </c>
    </row>
    <row r="166" spans="1:12" ht="16.5" x14ac:dyDescent="0.35">
      <c r="A166" s="3" t="b">
        <f t="shared" si="23"/>
        <v>1</v>
      </c>
      <c r="B166" s="3" t="str">
        <f>'GUI-INPUT'!I314</f>
        <v>battery-mk2-equipment</v>
      </c>
      <c r="C166" s="43" t="s">
        <v>162</v>
      </c>
      <c r="D166" s="29">
        <f>IF('GUI-INPUT'!I316=0,0,'GUI-INPUT'!I316)</f>
        <v>0</v>
      </c>
      <c r="E166" s="46" t="str">
        <f t="shared" si="24"/>
        <v>=ADDRESS(ROW('GUI-INPUT'!I316),COLUMN('GUI-INPUT'!I316),4)</v>
      </c>
      <c r="F166" s="3" t="str">
        <f>ADDRESS(ROW('GUI-INPUT'!I316),COLUMN('GUI-INPUT'!I316),4)</f>
        <v>I316</v>
      </c>
      <c r="G166" s="44">
        <f t="array" ref="G166">MIN(IFERROR(FIND(lstNumber,F166),""))</f>
        <v>2</v>
      </c>
      <c r="H166" s="44">
        <f t="shared" si="27"/>
        <v>3</v>
      </c>
      <c r="I166" s="44" t="str">
        <f t="shared" si="25"/>
        <v>316</v>
      </c>
      <c r="J166" s="50" t="str">
        <f t="shared" si="26"/>
        <v>I</v>
      </c>
      <c r="K166" s="3" t="s">
        <v>923</v>
      </c>
      <c r="L166" s="3">
        <v>316</v>
      </c>
    </row>
    <row r="167" spans="1:12" ht="16.5" x14ac:dyDescent="0.35">
      <c r="A167" s="3" t="b">
        <f t="shared" si="23"/>
        <v>1</v>
      </c>
      <c r="B167" s="3" t="str">
        <f>'GUI-INPUT'!J314</f>
        <v>personal-laser-defense-equipment</v>
      </c>
      <c r="C167" s="43" t="s">
        <v>163</v>
      </c>
      <c r="D167" s="29">
        <f>IF('GUI-INPUT'!J316=0,0,'GUI-INPUT'!J316)</f>
        <v>0</v>
      </c>
      <c r="E167" s="46" t="str">
        <f t="shared" si="24"/>
        <v>=ADDRESS(ROW('GUI-INPUT'!J316),COLUMN('GUI-INPUT'!J316),4)</v>
      </c>
      <c r="F167" s="3" t="str">
        <f>ADDRESS(ROW('GUI-INPUT'!J316),COLUMN('GUI-INPUT'!J316),4)</f>
        <v>J316</v>
      </c>
      <c r="G167" s="44">
        <f t="array" ref="G167">MIN(IFERROR(FIND(lstNumber,F167),""))</f>
        <v>2</v>
      </c>
      <c r="H167" s="44">
        <f t="shared" si="27"/>
        <v>3</v>
      </c>
      <c r="I167" s="44" t="str">
        <f t="shared" si="25"/>
        <v>316</v>
      </c>
      <c r="J167" s="50" t="str">
        <f t="shared" si="26"/>
        <v>J</v>
      </c>
      <c r="K167" s="3" t="s">
        <v>924</v>
      </c>
      <c r="L167" s="3">
        <v>316</v>
      </c>
    </row>
    <row r="168" spans="1:12" ht="16.5" x14ac:dyDescent="0.35">
      <c r="A168" s="3" t="b">
        <f t="shared" si="23"/>
        <v>1</v>
      </c>
      <c r="B168" s="3" t="str">
        <f>'GUI-INPUT'!K314</f>
        <v>discharge-defense-equipment</v>
      </c>
      <c r="C168" s="43" t="s">
        <v>165</v>
      </c>
      <c r="D168" s="29">
        <f>IF('GUI-INPUT'!K316=0,0,'GUI-INPUT'!K316)</f>
        <v>0</v>
      </c>
      <c r="E168" s="46" t="str">
        <f t="shared" si="24"/>
        <v>=ADDRESS(ROW('GUI-INPUT'!K316),COLUMN('GUI-INPUT'!K316),4)</v>
      </c>
      <c r="F168" s="3" t="str">
        <f>ADDRESS(ROW('GUI-INPUT'!K316),COLUMN('GUI-INPUT'!K316),4)</f>
        <v>K316</v>
      </c>
      <c r="G168" s="44">
        <f t="array" ref="G168">MIN(IFERROR(FIND(lstNumber,F168),""))</f>
        <v>2</v>
      </c>
      <c r="H168" s="44">
        <f t="shared" si="27"/>
        <v>3</v>
      </c>
      <c r="I168" s="44" t="str">
        <f t="shared" si="25"/>
        <v>316</v>
      </c>
      <c r="J168" s="50" t="str">
        <f t="shared" si="26"/>
        <v>K</v>
      </c>
      <c r="K168" s="3" t="s">
        <v>925</v>
      </c>
      <c r="L168" s="3">
        <v>316</v>
      </c>
    </row>
    <row r="169" spans="1:12" ht="16.5" x14ac:dyDescent="0.35">
      <c r="A169" s="3" t="b">
        <f t="shared" si="23"/>
        <v>1</v>
      </c>
      <c r="B169" s="3" t="str">
        <f>'GUI-INPUT'!L314</f>
        <v>exoskeleton-equipment</v>
      </c>
      <c r="C169" s="43" t="s">
        <v>166</v>
      </c>
      <c r="D169" s="29">
        <f>IF('GUI-INPUT'!L316=0,0,'GUI-INPUT'!L316)</f>
        <v>0</v>
      </c>
      <c r="E169" s="46" t="str">
        <f t="shared" si="24"/>
        <v>=ADDRESS(ROW('GUI-INPUT'!L316),COLUMN('GUI-INPUT'!L316),4)</v>
      </c>
      <c r="F169" s="3" t="str">
        <f>ADDRESS(ROW('GUI-INPUT'!L316),COLUMN('GUI-INPUT'!L316),4)</f>
        <v>L316</v>
      </c>
      <c r="G169" s="44">
        <f t="array" ref="G169">MIN(IFERROR(FIND(lstNumber,F169),""))</f>
        <v>2</v>
      </c>
      <c r="H169" s="44">
        <f t="shared" si="27"/>
        <v>3</v>
      </c>
      <c r="I169" s="44" t="str">
        <f t="shared" si="25"/>
        <v>316</v>
      </c>
      <c r="J169" s="50" t="str">
        <f t="shared" si="26"/>
        <v>L</v>
      </c>
      <c r="K169" s="3" t="s">
        <v>926</v>
      </c>
      <c r="L169" s="3">
        <v>316</v>
      </c>
    </row>
    <row r="170" spans="1:12" ht="16.5" x14ac:dyDescent="0.35">
      <c r="A170" s="3" t="b">
        <f t="shared" si="23"/>
        <v>1</v>
      </c>
      <c r="B170" s="3" t="str">
        <f>'GUI-INPUT'!M314</f>
        <v>personal-roboport-equipment</v>
      </c>
      <c r="C170" s="43" t="s">
        <v>167</v>
      </c>
      <c r="D170" s="29">
        <f>IF('GUI-INPUT'!M316=0,0,'GUI-INPUT'!M316)</f>
        <v>0</v>
      </c>
      <c r="E170" s="46" t="str">
        <f t="shared" si="24"/>
        <v>=ADDRESS(ROW('GUI-INPUT'!M316),COLUMN('GUI-INPUT'!M316),4)</v>
      </c>
      <c r="F170" s="3" t="str">
        <f>ADDRESS(ROW('GUI-INPUT'!M316),COLUMN('GUI-INPUT'!M316),4)</f>
        <v>M316</v>
      </c>
      <c r="G170" s="44">
        <f t="array" ref="G170">MIN(IFERROR(FIND(lstNumber,F170),""))</f>
        <v>2</v>
      </c>
      <c r="H170" s="44">
        <f t="shared" si="27"/>
        <v>3</v>
      </c>
      <c r="I170" s="44" t="str">
        <f t="shared" si="25"/>
        <v>316</v>
      </c>
      <c r="J170" s="50" t="str">
        <f t="shared" si="26"/>
        <v>M</v>
      </c>
      <c r="K170" s="3" t="s">
        <v>927</v>
      </c>
      <c r="L170" s="3">
        <v>316</v>
      </c>
    </row>
    <row r="171" spans="1:12" ht="16.5" x14ac:dyDescent="0.35">
      <c r="A171" s="3" t="b">
        <f t="shared" si="23"/>
        <v>1</v>
      </c>
      <c r="B171" s="3" t="str">
        <f>'GUI-INPUT'!N314</f>
        <v>personal-roboport-mk2-equipment</v>
      </c>
      <c r="C171" s="43" t="s">
        <v>438</v>
      </c>
      <c r="D171" s="29">
        <f>IF('GUI-INPUT'!N316=0,0,'GUI-INPUT'!N316)</f>
        <v>0</v>
      </c>
      <c r="E171" s="46" t="str">
        <f t="shared" si="24"/>
        <v>=ADDRESS(ROW('GUI-INPUT'!N316),COLUMN('GUI-INPUT'!N316),4)</v>
      </c>
      <c r="F171" s="3" t="str">
        <f>ADDRESS(ROW('GUI-INPUT'!N316),COLUMN('GUI-INPUT'!N316),4)</f>
        <v>N316</v>
      </c>
      <c r="G171" s="44">
        <f t="array" ref="G171">MIN(IFERROR(FIND(lstNumber,F171),""))</f>
        <v>2</v>
      </c>
      <c r="H171" s="44">
        <f t="shared" si="27"/>
        <v>3</v>
      </c>
      <c r="I171" s="44" t="str">
        <f t="shared" si="25"/>
        <v>316</v>
      </c>
      <c r="J171" s="50" t="str">
        <f t="shared" si="26"/>
        <v>N</v>
      </c>
      <c r="K171" s="3" t="s">
        <v>928</v>
      </c>
      <c r="L171" s="3">
        <v>316</v>
      </c>
    </row>
    <row r="172" spans="1:12" ht="16.5" x14ac:dyDescent="0.35">
      <c r="A172" s="3" t="b">
        <f t="shared" si="23"/>
        <v>1</v>
      </c>
      <c r="B172" s="3" t="str">
        <f>'GUI-INPUT'!O314</f>
        <v>night-vision-equipment</v>
      </c>
      <c r="C172" s="43" t="s">
        <v>168</v>
      </c>
      <c r="D172" s="29">
        <f>IF('GUI-INPUT'!O316=0,0,'GUI-INPUT'!O316)</f>
        <v>0</v>
      </c>
      <c r="E172" s="46" t="str">
        <f t="shared" si="24"/>
        <v>=ADDRESS(ROW('GUI-INPUT'!O316),COLUMN('GUI-INPUT'!O316),4)</v>
      </c>
      <c r="F172" s="3" t="str">
        <f>ADDRESS(ROW('GUI-INPUT'!O316),COLUMN('GUI-INPUT'!O316),4)</f>
        <v>O316</v>
      </c>
      <c r="G172" s="44">
        <f t="array" ref="G172">MIN(IFERROR(FIND(lstNumber,F172),""))</f>
        <v>2</v>
      </c>
      <c r="H172" s="44">
        <f t="shared" si="27"/>
        <v>3</v>
      </c>
      <c r="I172" s="44" t="str">
        <f t="shared" si="25"/>
        <v>316</v>
      </c>
      <c r="J172" s="50" t="str">
        <f t="shared" si="26"/>
        <v>O</v>
      </c>
      <c r="K172" s="3" t="s">
        <v>929</v>
      </c>
      <c r="L172" s="3">
        <v>316</v>
      </c>
    </row>
    <row r="173" spans="1:12" ht="16.5" x14ac:dyDescent="0.35">
      <c r="A173" s="3" t="b">
        <f t="shared" si="23"/>
        <v>1</v>
      </c>
      <c r="B173" s="3" t="str">
        <f>'GUI-INPUT'!D317</f>
        <v>stone-wall</v>
      </c>
      <c r="C173" s="94" t="s">
        <v>169</v>
      </c>
      <c r="D173" s="29">
        <f>IF('GUI-INPUT'!D319=0,0,'GUI-INPUT'!D319)</f>
        <v>0</v>
      </c>
      <c r="E173" s="46" t="str">
        <f t="shared" si="24"/>
        <v>=ADDRESS(ROW('GUI-INPUT'!D319),COLUMN('GUI-INPUT'!D319),4)</v>
      </c>
      <c r="F173" s="3" t="str">
        <f>ADDRESS(ROW('GUI-INPUT'!D319),COLUMN('GUI-INPUT'!D319),4)</f>
        <v>D319</v>
      </c>
      <c r="G173" s="44">
        <f t="array" ref="G173">MIN(IFERROR(FIND(lstNumber,F173),""))</f>
        <v>2</v>
      </c>
      <c r="H173" s="44">
        <f t="shared" si="27"/>
        <v>3</v>
      </c>
      <c r="I173" s="44" t="str">
        <f t="shared" si="25"/>
        <v>319</v>
      </c>
      <c r="J173" s="50" t="str">
        <f t="shared" si="26"/>
        <v>D</v>
      </c>
      <c r="K173" s="3" t="s">
        <v>918</v>
      </c>
      <c r="L173" s="3">
        <v>319</v>
      </c>
    </row>
    <row r="174" spans="1:12" ht="16.5" x14ac:dyDescent="0.35">
      <c r="A174" s="3" t="b">
        <f t="shared" si="23"/>
        <v>1</v>
      </c>
      <c r="B174" s="3" t="str">
        <f>'GUI-INPUT'!E317</f>
        <v>gate</v>
      </c>
      <c r="C174" s="94" t="s">
        <v>170</v>
      </c>
      <c r="D174" s="29">
        <f>IF('GUI-INPUT'!E319=0,0,'GUI-INPUT'!E319)</f>
        <v>0</v>
      </c>
      <c r="E174" s="46" t="str">
        <f t="shared" si="24"/>
        <v>=ADDRESS(ROW('GUI-INPUT'!E319),COLUMN('GUI-INPUT'!E319),4)</v>
      </c>
      <c r="F174" s="3" t="str">
        <f>ADDRESS(ROW('GUI-INPUT'!E319),COLUMN('GUI-INPUT'!E319),4)</f>
        <v>E319</v>
      </c>
      <c r="G174" s="44">
        <f t="array" ref="G174">MIN(IFERROR(FIND(lstNumber,F174),""))</f>
        <v>2</v>
      </c>
      <c r="H174" s="44">
        <f t="shared" si="27"/>
        <v>3</v>
      </c>
      <c r="I174" s="44" t="str">
        <f t="shared" si="25"/>
        <v>319</v>
      </c>
      <c r="J174" s="50" t="str">
        <f t="shared" si="26"/>
        <v>E</v>
      </c>
      <c r="K174" s="3" t="s">
        <v>919</v>
      </c>
      <c r="L174" s="3">
        <v>319</v>
      </c>
    </row>
    <row r="175" spans="1:12" ht="16.5" x14ac:dyDescent="0.35">
      <c r="A175" s="3" t="b">
        <f t="shared" si="23"/>
        <v>1</v>
      </c>
      <c r="B175" s="3" t="str">
        <f>'GUI-INPUT'!F317</f>
        <v>gun-turret</v>
      </c>
      <c r="C175" s="94" t="s">
        <v>172</v>
      </c>
      <c r="D175" s="29">
        <f>IF('GUI-INPUT'!F319=0,0,'GUI-INPUT'!F319)</f>
        <v>0</v>
      </c>
      <c r="E175" s="46" t="str">
        <f t="shared" si="24"/>
        <v>=ADDRESS(ROW('GUI-INPUT'!F319),COLUMN('GUI-INPUT'!F319),4)</v>
      </c>
      <c r="F175" s="3" t="str">
        <f>ADDRESS(ROW('GUI-INPUT'!F319),COLUMN('GUI-INPUT'!F319),4)</f>
        <v>F319</v>
      </c>
      <c r="G175" s="44">
        <f t="array" ref="G175">MIN(IFERROR(FIND(lstNumber,F175),""))</f>
        <v>2</v>
      </c>
      <c r="H175" s="44">
        <f t="shared" si="27"/>
        <v>3</v>
      </c>
      <c r="I175" s="44" t="str">
        <f t="shared" si="25"/>
        <v>319</v>
      </c>
      <c r="J175" s="50" t="str">
        <f t="shared" si="26"/>
        <v>F</v>
      </c>
      <c r="K175" s="3" t="s">
        <v>920</v>
      </c>
      <c r="L175" s="3">
        <v>319</v>
      </c>
    </row>
    <row r="176" spans="1:12" ht="16.5" x14ac:dyDescent="0.35">
      <c r="A176" s="3" t="b">
        <f t="shared" si="23"/>
        <v>1</v>
      </c>
      <c r="B176" s="3" t="str">
        <f>'GUI-INPUT'!G317</f>
        <v>laser-turret</v>
      </c>
      <c r="C176" s="94" t="s">
        <v>164</v>
      </c>
      <c r="D176" s="29">
        <f>IF('GUI-INPUT'!G319=0,0,'GUI-INPUT'!G319)</f>
        <v>0</v>
      </c>
      <c r="E176" s="46" t="str">
        <f t="shared" si="24"/>
        <v>=ADDRESS(ROW('GUI-INPUT'!G319),COLUMN('GUI-INPUT'!G319),4)</v>
      </c>
      <c r="F176" s="3" t="str">
        <f>ADDRESS(ROW('GUI-INPUT'!G319),COLUMN('GUI-INPUT'!G319),4)</f>
        <v>G319</v>
      </c>
      <c r="G176" s="44">
        <f t="array" ref="G176">MIN(IFERROR(FIND(lstNumber,F176),""))</f>
        <v>2</v>
      </c>
      <c r="H176" s="44">
        <f t="shared" si="27"/>
        <v>3</v>
      </c>
      <c r="I176" s="44" t="str">
        <f t="shared" si="25"/>
        <v>319</v>
      </c>
      <c r="J176" s="50" t="str">
        <f t="shared" si="26"/>
        <v>G</v>
      </c>
      <c r="K176" s="3" t="s">
        <v>921</v>
      </c>
      <c r="L176" s="3">
        <v>319</v>
      </c>
    </row>
    <row r="177" spans="1:12" ht="16.5" x14ac:dyDescent="0.35">
      <c r="A177" s="3" t="b">
        <f t="shared" si="23"/>
        <v>1</v>
      </c>
      <c r="B177" s="3" t="str">
        <f>'GUI-INPUT'!H317</f>
        <v>flamethrower-turret</v>
      </c>
      <c r="C177" s="94" t="s">
        <v>171</v>
      </c>
      <c r="D177" s="29">
        <f>IF('GUI-INPUT'!H319=0,0,'GUI-INPUT'!H319)</f>
        <v>0</v>
      </c>
      <c r="E177" s="46" t="str">
        <f t="shared" si="24"/>
        <v>=ADDRESS(ROW('GUI-INPUT'!H319),COLUMN('GUI-INPUT'!H319),4)</v>
      </c>
      <c r="F177" s="3" t="str">
        <f>ADDRESS(ROW('GUI-INPUT'!H319),COLUMN('GUI-INPUT'!H319),4)</f>
        <v>H319</v>
      </c>
      <c r="G177" s="44">
        <f t="array" ref="G177">MIN(IFERROR(FIND(lstNumber,F177),""))</f>
        <v>2</v>
      </c>
      <c r="H177" s="44">
        <f t="shared" si="27"/>
        <v>3</v>
      </c>
      <c r="I177" s="44" t="str">
        <f t="shared" si="25"/>
        <v>319</v>
      </c>
      <c r="J177" s="50" t="str">
        <f t="shared" si="26"/>
        <v>H</v>
      </c>
      <c r="K177" s="3" t="s">
        <v>922</v>
      </c>
      <c r="L177" s="3">
        <v>319</v>
      </c>
    </row>
    <row r="178" spans="1:12" ht="16.5" x14ac:dyDescent="0.35">
      <c r="A178" s="3" t="b">
        <f t="shared" si="23"/>
        <v>1</v>
      </c>
      <c r="B178" s="3" t="str">
        <f>'GUI-INPUT'!I317</f>
        <v>radar</v>
      </c>
      <c r="C178" s="94" t="s">
        <v>124</v>
      </c>
      <c r="D178" s="29">
        <f>IF('GUI-INPUT'!I319=0,0,'GUI-INPUT'!I319)</f>
        <v>0</v>
      </c>
      <c r="E178" s="46" t="str">
        <f t="shared" si="24"/>
        <v>=ADDRESS(ROW('GUI-INPUT'!I319),COLUMN('GUI-INPUT'!I319),4)</v>
      </c>
      <c r="F178" s="3" t="str">
        <f>ADDRESS(ROW('GUI-INPUT'!I319),COLUMN('GUI-INPUT'!I319),4)</f>
        <v>I319</v>
      </c>
      <c r="G178" s="44">
        <f t="array" ref="G178">MIN(IFERROR(FIND(lstNumber,F178),""))</f>
        <v>2</v>
      </c>
      <c r="H178" s="44">
        <f t="shared" si="27"/>
        <v>3</v>
      </c>
      <c r="I178" s="44" t="str">
        <f t="shared" si="25"/>
        <v>319</v>
      </c>
      <c r="J178" s="50" t="str">
        <f t="shared" si="26"/>
        <v>I</v>
      </c>
      <c r="K178" s="3" t="s">
        <v>923</v>
      </c>
      <c r="L178" s="3">
        <v>319</v>
      </c>
    </row>
    <row r="179" spans="1:12" ht="16.5" x14ac:dyDescent="0.35">
      <c r="A179" s="3" t="b">
        <f t="shared" si="23"/>
        <v>1</v>
      </c>
      <c r="B179" s="3" t="str">
        <f>'GUI-INPUT'!J317</f>
        <v>rocket-silo</v>
      </c>
      <c r="C179" s="94" t="s">
        <v>173</v>
      </c>
      <c r="D179" s="29">
        <f>IF('GUI-INPUT'!J319=0,0,'GUI-INPUT'!J319)</f>
        <v>0</v>
      </c>
      <c r="E179" s="46" t="str">
        <f t="shared" si="24"/>
        <v>=ADDRESS(ROW('GUI-INPUT'!J319),COLUMN('GUI-INPUT'!J319),4)</v>
      </c>
      <c r="F179" s="3" t="str">
        <f>ADDRESS(ROW('GUI-INPUT'!J319),COLUMN('GUI-INPUT'!J319),4)</f>
        <v>J319</v>
      </c>
      <c r="G179" s="44">
        <f t="array" ref="G179">MIN(IFERROR(FIND(lstNumber,F179),""))</f>
        <v>2</v>
      </c>
      <c r="H179" s="44">
        <f t="shared" si="27"/>
        <v>3</v>
      </c>
      <c r="I179" s="44" t="str">
        <f t="shared" si="25"/>
        <v>319</v>
      </c>
      <c r="J179" s="50" t="str">
        <f t="shared" si="26"/>
        <v>J</v>
      </c>
      <c r="K179" s="3" t="s">
        <v>924</v>
      </c>
      <c r="L179" s="3">
        <v>319</v>
      </c>
    </row>
    <row r="180" spans="1:12" ht="16.5" x14ac:dyDescent="0.35">
      <c r="A180" s="3" t="b">
        <f t="shared" si="23"/>
        <v>1</v>
      </c>
      <c r="B180" s="3" t="str">
        <f>'GUI-INPUT'!K317</f>
        <v>rocket-part</v>
      </c>
      <c r="C180" s="94" t="s">
        <v>122</v>
      </c>
      <c r="D180" s="29">
        <f>IF('GUI-INPUT'!K319=0,0,'GUI-INPUT'!K319)</f>
        <v>0</v>
      </c>
      <c r="E180" s="46" t="str">
        <f t="shared" si="24"/>
        <v>=ADDRESS(ROW('GUI-INPUT'!K319),COLUMN('GUI-INPUT'!K319),4)</v>
      </c>
      <c r="F180" t="str">
        <f>ADDRESS(ROW('GUI-INPUT'!K319),COLUMN('GUI-INPUT'!K319),4)</f>
        <v>K319</v>
      </c>
      <c r="G180" s="44">
        <f t="array" ref="G180">MIN(IFERROR(FIND(lstNumber,F180),""))</f>
        <v>2</v>
      </c>
      <c r="H180" s="44">
        <f t="shared" si="27"/>
        <v>3</v>
      </c>
      <c r="I180" s="44" t="str">
        <f t="shared" ref="I180" si="28">MID(F180,G180,H180)</f>
        <v>319</v>
      </c>
      <c r="J180" s="50" t="str">
        <f t="shared" ref="J180" si="29">MID(F180,1,1)</f>
        <v>K</v>
      </c>
      <c r="K180" s="3" t="s">
        <v>925</v>
      </c>
      <c r="L180" s="3" t="s">
        <v>1413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theme="5" tint="-0.249977111117893"/>
  </sheetPr>
  <dimension ref="A1:T216"/>
  <sheetViews>
    <sheetView showGridLines="0" showRowColHeaders="0" zoomScaleNormal="100" workbookViewId="0">
      <pane xSplit="7" ySplit="3" topLeftCell="H201" activePane="bottomRight" state="frozen"/>
      <selection pane="topRight" activeCell="H1" sqref="H1"/>
      <selection pane="bottomLeft" activeCell="A4" sqref="A4"/>
      <selection pane="bottomRight"/>
    </sheetView>
  </sheetViews>
  <sheetFormatPr defaultRowHeight="14.25" x14ac:dyDescent="0.2"/>
  <cols>
    <col min="1" max="1" width="2" style="3" customWidth="1"/>
    <col min="2" max="2" width="10" style="50" hidden="1" customWidth="1"/>
    <col min="3" max="4" width="26" style="3" hidden="1" customWidth="1"/>
    <col min="5" max="5" width="9" style="3" hidden="1" customWidth="1"/>
    <col min="6" max="6" width="19.125" style="3" customWidth="1"/>
    <col min="7" max="7" width="21.125" hidden="1" customWidth="1"/>
    <col min="8" max="10" width="15.625" style="22" customWidth="1"/>
    <col min="11" max="11" width="21.75" style="22" customWidth="1"/>
    <col min="12" max="12" width="9" style="47" customWidth="1"/>
  </cols>
  <sheetData>
    <row r="1" spans="1:14" s="3" customFormat="1" ht="48.75" customHeight="1" x14ac:dyDescent="0.2">
      <c r="A1" s="174"/>
      <c r="B1" s="50"/>
      <c r="F1" s="141"/>
      <c r="G1" s="141"/>
      <c r="H1" s="142"/>
      <c r="I1" s="142"/>
      <c r="J1" s="142"/>
      <c r="K1" s="142"/>
      <c r="L1" s="143"/>
      <c r="M1" s="141"/>
    </row>
    <row r="2" spans="1:14" s="3" customFormat="1" ht="8.25" customHeight="1" x14ac:dyDescent="0.2">
      <c r="B2" s="50"/>
      <c r="F2" s="141"/>
      <c r="G2" s="141"/>
      <c r="H2" s="142"/>
      <c r="I2" s="142"/>
      <c r="J2" s="142"/>
      <c r="K2" s="142"/>
      <c r="L2" s="143"/>
      <c r="M2" s="141"/>
    </row>
    <row r="3" spans="1:14" s="23" customFormat="1" ht="33" customHeight="1" thickBot="1" x14ac:dyDescent="0.25">
      <c r="B3" s="26" t="s">
        <v>847</v>
      </c>
      <c r="C3" s="26" t="s">
        <v>846</v>
      </c>
      <c r="D3" s="26" t="s">
        <v>848</v>
      </c>
      <c r="E3" s="26" t="s">
        <v>648</v>
      </c>
      <c r="F3" s="125" t="s">
        <v>647</v>
      </c>
      <c r="G3" s="125" t="s">
        <v>645</v>
      </c>
      <c r="H3" s="126" t="s">
        <v>656</v>
      </c>
      <c r="I3" s="126" t="s">
        <v>657</v>
      </c>
      <c r="J3" s="125" t="s">
        <v>646</v>
      </c>
      <c r="K3" s="125" t="s">
        <v>1415</v>
      </c>
      <c r="L3" s="144" t="s">
        <v>1414</v>
      </c>
      <c r="M3" s="207"/>
    </row>
    <row r="4" spans="1:14" s="3" customFormat="1" ht="21" x14ac:dyDescent="0.4">
      <c r="B4" s="90" t="s">
        <v>909</v>
      </c>
      <c r="C4" s="91" t="s">
        <v>908</v>
      </c>
      <c r="D4" s="91" t="str">
        <f t="shared" ref="D4:D36" si="0">B4&amp;C4</f>
        <v>01a</v>
      </c>
      <c r="E4" s="91"/>
      <c r="F4" s="123" t="s">
        <v>907</v>
      </c>
      <c r="G4" s="124"/>
      <c r="H4" s="153"/>
      <c r="I4" s="154" t="str">
        <f>IF(SUM(I5:I63)=0,"",SUM(I5:I63))</f>
        <v/>
      </c>
      <c r="J4" s="124"/>
      <c r="K4" s="124"/>
      <c r="L4" s="51"/>
      <c r="M4" s="141"/>
      <c r="N4" s="27"/>
    </row>
    <row r="5" spans="1:14" ht="16.5" x14ac:dyDescent="0.3">
      <c r="B5" s="52" t="s">
        <v>849</v>
      </c>
      <c r="C5" s="27" t="s">
        <v>688</v>
      </c>
      <c r="D5" s="27" t="str">
        <f t="shared" si="0"/>
        <v>01a[items]-a[wooden-chest]</v>
      </c>
      <c r="E5" s="27" t="s">
        <v>630</v>
      </c>
      <c r="F5" s="181" t="s">
        <v>332</v>
      </c>
      <c r="G5" s="92" t="s">
        <v>0</v>
      </c>
      <c r="H5" s="155">
        <f>IFERROR(IF(VLOOKUP(G5,'GUI-data-processing'!C:D,2,FALSE)*0,0,VLOOKUP(G5,'GUI-data-processing'!C:D,2,FALSE)),0)</f>
        <v>0</v>
      </c>
      <c r="I5" s="155" t="str">
        <f>IF(VLOOKUP(G5,'data-processing'!$A:$C,3,FALSE)&lt;&gt;0,VLOOKUP(G5,'data-processing'!$A:$C,3,FALSE),"")</f>
        <v/>
      </c>
      <c r="J5" s="92" t="str">
        <f>IF(VLOOKUP(G5,'data-processing'!A:D,4,FALSE)&lt;&gt;0,VLOOKUP(G5,'data-processing'!A:D,4,FALSE),"")</f>
        <v/>
      </c>
      <c r="K5" s="131" t="str">
        <f t="shared" ref="K5:K63" si="1">IFERROR(
    IF(J5&gt;=86400,TEXT(J5/24/60/60,"dd天hh时mm分ss秒"),
      IF(J5&gt;3600,TEXT(J5/24/60/60,"hh时mm分ss秒"),TEXT(J5/24/60/60,"mm分ss秒"))),"")</f>
        <v/>
      </c>
      <c r="L5" s="51">
        <f t="shared" ref="L5:L36" si="2">IF(H5=0,0,1)</f>
        <v>0</v>
      </c>
      <c r="M5" s="141"/>
      <c r="N5" s="27"/>
    </row>
    <row r="6" spans="1:14" ht="16.5" x14ac:dyDescent="0.3">
      <c r="B6" s="52" t="s">
        <v>849</v>
      </c>
      <c r="C6" s="27" t="s">
        <v>690</v>
      </c>
      <c r="D6" s="27" t="str">
        <f t="shared" si="0"/>
        <v>01a[items]-b[iron-chest]</v>
      </c>
      <c r="E6" s="27" t="s">
        <v>630</v>
      </c>
      <c r="F6" s="182" t="s">
        <v>295</v>
      </c>
      <c r="G6" s="48" t="s">
        <v>2</v>
      </c>
      <c r="H6" s="156">
        <f>IFERROR(IF(VLOOKUP(G6,'GUI-data-processing'!C:D,2,FALSE)*0,0,VLOOKUP(G6,'GUI-data-processing'!C:D,2,FALSE)),0)</f>
        <v>0</v>
      </c>
      <c r="I6" s="157" t="str">
        <f>IF(VLOOKUP(G6,'data-processing'!$A:$C,3,FALSE)&lt;&gt;0,VLOOKUP(G6,'data-processing'!$A:$C,3,FALSE),"")</f>
        <v/>
      </c>
      <c r="J6" s="48" t="str">
        <f>IF(VLOOKUP(G6,'data-processing'!A:D,4,FALSE)&lt;&gt;0,VLOOKUP(G6,'data-processing'!A:D,4,FALSE),"")</f>
        <v/>
      </c>
      <c r="K6" s="132" t="str">
        <f t="shared" si="1"/>
        <v/>
      </c>
      <c r="L6" s="51">
        <f t="shared" si="2"/>
        <v>0</v>
      </c>
      <c r="M6" s="141"/>
    </row>
    <row r="7" spans="1:14" ht="16.5" x14ac:dyDescent="0.3">
      <c r="B7" s="52" t="s">
        <v>849</v>
      </c>
      <c r="C7" s="27" t="s">
        <v>691</v>
      </c>
      <c r="D7" s="27" t="str">
        <f t="shared" si="0"/>
        <v>01a[items]-c[steel-chest]</v>
      </c>
      <c r="E7" s="27" t="s">
        <v>630</v>
      </c>
      <c r="F7" s="182" t="s">
        <v>322</v>
      </c>
      <c r="G7" s="48" t="s">
        <v>4</v>
      </c>
      <c r="H7" s="157">
        <f>IFERROR(IF(VLOOKUP(G7,'GUI-data-processing'!C:D,2,FALSE)*0,0,VLOOKUP(G7,'GUI-data-processing'!C:D,2,FALSE)),0)</f>
        <v>0</v>
      </c>
      <c r="I7" s="157" t="str">
        <f>IF(VLOOKUP(G7,'data-processing'!$A:$C,3,FALSE)&lt;&gt;0,VLOOKUP(G7,'data-processing'!$A:$C,3,FALSE),"")</f>
        <v/>
      </c>
      <c r="J7" s="48" t="str">
        <f>IF(VLOOKUP(G7,'data-processing'!A:D,4,FALSE)&lt;&gt;0,VLOOKUP(G7,'data-processing'!A:D,4,FALSE),"")</f>
        <v/>
      </c>
      <c r="K7" s="132" t="str">
        <f t="shared" si="1"/>
        <v/>
      </c>
      <c r="L7" s="51">
        <f t="shared" si="2"/>
        <v>0</v>
      </c>
      <c r="M7" s="141"/>
    </row>
    <row r="8" spans="1:14" ht="16.5" x14ac:dyDescent="0.3">
      <c r="B8" s="52" t="s">
        <v>849</v>
      </c>
      <c r="C8" s="27" t="s">
        <v>722</v>
      </c>
      <c r="D8" s="27" t="str">
        <f t="shared" si="0"/>
        <v>01b[fluid]-a[storage-tank]</v>
      </c>
      <c r="E8" s="27" t="s">
        <v>630</v>
      </c>
      <c r="F8" s="182" t="s">
        <v>326</v>
      </c>
      <c r="G8" s="48" t="s">
        <v>6</v>
      </c>
      <c r="H8" s="157">
        <f>IFERROR(IF(VLOOKUP(G8,'GUI-data-processing'!C:D,2,FALSE)*0,0,VLOOKUP(G8,'GUI-data-processing'!C:D,2,FALSE)),0)</f>
        <v>0</v>
      </c>
      <c r="I8" s="157" t="str">
        <f>IF(VLOOKUP(G8,'data-processing'!$A:$C,3,FALSE)&lt;&gt;0,VLOOKUP(G8,'data-processing'!$A:$C,3,FALSE),"")</f>
        <v/>
      </c>
      <c r="J8" s="48" t="str">
        <f>IF(VLOOKUP(G8,'data-processing'!A:D,4,FALSE)&lt;&gt;0,VLOOKUP(G8,'data-processing'!A:D,4,FALSE),"")</f>
        <v/>
      </c>
      <c r="K8" s="132" t="str">
        <f t="shared" si="1"/>
        <v/>
      </c>
      <c r="L8" s="51">
        <f t="shared" si="2"/>
        <v>0</v>
      </c>
      <c r="M8" s="141"/>
    </row>
    <row r="9" spans="1:14" ht="16.5" x14ac:dyDescent="0.3">
      <c r="B9" s="52" t="s">
        <v>857</v>
      </c>
      <c r="C9" s="27" t="s">
        <v>714</v>
      </c>
      <c r="D9" s="27" t="str">
        <f t="shared" si="0"/>
        <v>02a[transport-belt]-a[transport-belt]</v>
      </c>
      <c r="E9" s="27" t="s">
        <v>614</v>
      </c>
      <c r="F9" s="182" t="s">
        <v>330</v>
      </c>
      <c r="G9" s="48" t="s">
        <v>7</v>
      </c>
      <c r="H9" s="157">
        <f>IFERROR(IF(VLOOKUP(G9,'GUI-data-processing'!C:D,2,FALSE)*0,0,VLOOKUP(G9,'GUI-data-processing'!C:D,2,FALSE)),0)</f>
        <v>0</v>
      </c>
      <c r="I9" s="157" t="str">
        <f>IF(VLOOKUP(G9,'data-processing'!$A:$C,3,FALSE)&lt;&gt;0,VLOOKUP(G9,'data-processing'!$A:$C,3,FALSE),"")</f>
        <v/>
      </c>
      <c r="J9" s="48" t="str">
        <f>IF(VLOOKUP(G9,'data-processing'!A:D,4,FALSE)&lt;&gt;0,VLOOKUP(G9,'data-processing'!A:D,4,FALSE),"")</f>
        <v/>
      </c>
      <c r="K9" s="132" t="str">
        <f t="shared" si="1"/>
        <v/>
      </c>
      <c r="L9" s="51">
        <f t="shared" si="2"/>
        <v>0</v>
      </c>
      <c r="M9" s="141"/>
    </row>
    <row r="10" spans="1:14" ht="16.5" x14ac:dyDescent="0.3">
      <c r="B10" s="52" t="s">
        <v>857</v>
      </c>
      <c r="C10" s="27" t="s">
        <v>715</v>
      </c>
      <c r="D10" s="27" t="str">
        <f t="shared" si="0"/>
        <v>02a[transport-belt]-b[fast-transport-belt]</v>
      </c>
      <c r="E10" s="27" t="s">
        <v>614</v>
      </c>
      <c r="F10" s="182" t="s">
        <v>289</v>
      </c>
      <c r="G10" s="48" t="s">
        <v>9</v>
      </c>
      <c r="H10" s="157">
        <f>IFERROR(IF(VLOOKUP(G10,'GUI-data-processing'!C:D,2,FALSE)*0,0,VLOOKUP(G10,'GUI-data-processing'!C:D,2,FALSE)),0)</f>
        <v>0</v>
      </c>
      <c r="I10" s="157" t="str">
        <f>IF(VLOOKUP(G10,'data-processing'!$A:$C,3,FALSE)&lt;&gt;0,VLOOKUP(G10,'data-processing'!$A:$C,3,FALSE),"")</f>
        <v/>
      </c>
      <c r="J10" s="48" t="str">
        <f>IF(VLOOKUP(G10,'data-processing'!A:D,4,FALSE)&lt;&gt;0,VLOOKUP(G10,'data-processing'!A:D,4,FALSE),"")</f>
        <v/>
      </c>
      <c r="K10" s="132" t="str">
        <f t="shared" si="1"/>
        <v/>
      </c>
      <c r="L10" s="51">
        <f t="shared" si="2"/>
        <v>0</v>
      </c>
      <c r="M10" s="141"/>
    </row>
    <row r="11" spans="1:14" ht="16.5" x14ac:dyDescent="0.3">
      <c r="B11" s="52" t="s">
        <v>857</v>
      </c>
      <c r="C11" s="27" t="s">
        <v>716</v>
      </c>
      <c r="D11" s="27" t="str">
        <f t="shared" si="0"/>
        <v>02a[transport-belt]-c[express-transport-belt]</v>
      </c>
      <c r="E11" s="27" t="s">
        <v>614</v>
      </c>
      <c r="F11" s="182" t="s">
        <v>284</v>
      </c>
      <c r="G11" s="48" t="s">
        <v>10</v>
      </c>
      <c r="H11" s="157">
        <f>IFERROR(IF(VLOOKUP(G11,'GUI-data-processing'!C:D,2,FALSE)*0,0,VLOOKUP(G11,'GUI-data-processing'!C:D,2,FALSE)),0)</f>
        <v>0</v>
      </c>
      <c r="I11" s="157" t="str">
        <f>IF(VLOOKUP(G11,'data-processing'!$A:$C,3,FALSE)&lt;&gt;0,VLOOKUP(G11,'data-processing'!$A:$C,3,FALSE),"")</f>
        <v/>
      </c>
      <c r="J11" s="48" t="str">
        <f>IF(VLOOKUP(G11,'data-processing'!A:D,4,FALSE)&lt;&gt;0,VLOOKUP(G11,'data-processing'!A:D,4,FALSE),"")</f>
        <v/>
      </c>
      <c r="K11" s="132" t="str">
        <f t="shared" si="1"/>
        <v/>
      </c>
      <c r="L11" s="51">
        <f t="shared" si="2"/>
        <v>0</v>
      </c>
      <c r="M11" s="141"/>
    </row>
    <row r="12" spans="1:14" ht="16.5" x14ac:dyDescent="0.3">
      <c r="B12" s="52" t="s">
        <v>857</v>
      </c>
      <c r="C12" s="27" t="s">
        <v>752</v>
      </c>
      <c r="D12" s="27" t="str">
        <f t="shared" si="0"/>
        <v>02b[underground-belt]-a[underground-belt]</v>
      </c>
      <c r="E12" s="27" t="s">
        <v>614</v>
      </c>
      <c r="F12" s="182" t="s">
        <v>331</v>
      </c>
      <c r="G12" s="48" t="s">
        <v>12</v>
      </c>
      <c r="H12" s="157">
        <f>IFERROR(IF(VLOOKUP(G12,'GUI-data-processing'!C:D,2,FALSE)*0,0,VLOOKUP(G12,'GUI-data-processing'!C:D,2,FALSE)),0)</f>
        <v>0</v>
      </c>
      <c r="I12" s="157" t="str">
        <f>IF(VLOOKUP(G12,'data-processing'!$A:$C,3,FALSE)&lt;&gt;0,VLOOKUP(G12,'data-processing'!$A:$C,3,FALSE),"")</f>
        <v/>
      </c>
      <c r="J12" s="48" t="str">
        <f>IF(VLOOKUP(G12,'data-processing'!A:D,4,FALSE)&lt;&gt;0,VLOOKUP(G12,'data-processing'!A:D,4,FALSE),"")</f>
        <v/>
      </c>
      <c r="K12" s="132" t="str">
        <f t="shared" si="1"/>
        <v/>
      </c>
      <c r="L12" s="51">
        <f t="shared" si="2"/>
        <v>0</v>
      </c>
      <c r="M12" s="141"/>
    </row>
    <row r="13" spans="1:14" ht="16.5" x14ac:dyDescent="0.3">
      <c r="B13" s="52" t="s">
        <v>857</v>
      </c>
      <c r="C13" s="27" t="s">
        <v>753</v>
      </c>
      <c r="D13" s="27" t="str">
        <f t="shared" si="0"/>
        <v>02b[underground-belt]-b[fast-underground-belt]</v>
      </c>
      <c r="E13" s="27" t="s">
        <v>614</v>
      </c>
      <c r="F13" s="182" t="s">
        <v>290</v>
      </c>
      <c r="G13" s="48" t="s">
        <v>13</v>
      </c>
      <c r="H13" s="157">
        <f>IFERROR(IF(VLOOKUP(G13,'GUI-data-processing'!C:D,2,FALSE)*0,0,VLOOKUP(G13,'GUI-data-processing'!C:D,2,FALSE)),0)</f>
        <v>0</v>
      </c>
      <c r="I13" s="157" t="str">
        <f>IF(VLOOKUP(G13,'data-processing'!$A:$C,3,FALSE)&lt;&gt;0,VLOOKUP(G13,'data-processing'!$A:$C,3,FALSE),"")</f>
        <v/>
      </c>
      <c r="J13" s="48" t="str">
        <f>IF(VLOOKUP(G13,'data-processing'!A:D,4,FALSE)&lt;&gt;0,VLOOKUP(G13,'data-processing'!A:D,4,FALSE),"")</f>
        <v/>
      </c>
      <c r="K13" s="132" t="str">
        <f t="shared" si="1"/>
        <v/>
      </c>
      <c r="L13" s="51">
        <f t="shared" si="2"/>
        <v>0</v>
      </c>
      <c r="M13" s="141"/>
    </row>
    <row r="14" spans="1:14" ht="16.5" x14ac:dyDescent="0.3">
      <c r="B14" s="52" t="s">
        <v>857</v>
      </c>
      <c r="C14" s="27" t="s">
        <v>754</v>
      </c>
      <c r="D14" s="27" t="str">
        <f t="shared" si="0"/>
        <v>02b[underground-belt]-c[express-underground-belt]</v>
      </c>
      <c r="E14" s="27" t="s">
        <v>614</v>
      </c>
      <c r="F14" s="182" t="s">
        <v>285</v>
      </c>
      <c r="G14" s="48" t="s">
        <v>14</v>
      </c>
      <c r="H14" s="157">
        <f>IFERROR(IF(VLOOKUP(G14,'GUI-data-processing'!C:D,2,FALSE)*0,0,VLOOKUP(G14,'GUI-data-processing'!C:D,2,FALSE)),0)</f>
        <v>0</v>
      </c>
      <c r="I14" s="157" t="str">
        <f>IF(VLOOKUP(G14,'data-processing'!$A:$C,3,FALSE)&lt;&gt;0,VLOOKUP(G14,'data-processing'!$A:$C,3,FALSE),"")</f>
        <v/>
      </c>
      <c r="J14" s="48" t="str">
        <f>IF(VLOOKUP(G14,'data-processing'!A:D,4,FALSE)&lt;&gt;0,VLOOKUP(G14,'data-processing'!A:D,4,FALSE),"")</f>
        <v/>
      </c>
      <c r="K14" s="132" t="str">
        <f t="shared" si="1"/>
        <v/>
      </c>
      <c r="L14" s="51">
        <f t="shared" si="2"/>
        <v>0</v>
      </c>
      <c r="M14" s="141"/>
    </row>
    <row r="15" spans="1:14" ht="16.5" x14ac:dyDescent="0.3">
      <c r="B15" s="52" t="s">
        <v>857</v>
      </c>
      <c r="C15" s="27" t="s">
        <v>779</v>
      </c>
      <c r="D15" s="27" t="str">
        <f t="shared" si="0"/>
        <v>02c[splitter]-a[splitter]</v>
      </c>
      <c r="E15" s="27" t="s">
        <v>614</v>
      </c>
      <c r="F15" s="182" t="s">
        <v>319</v>
      </c>
      <c r="G15" s="48" t="s">
        <v>15</v>
      </c>
      <c r="H15" s="157">
        <f>IFERROR(IF(VLOOKUP(G15,'GUI-data-processing'!C:D,2,FALSE)*0,0,VLOOKUP(G15,'GUI-data-processing'!C:D,2,FALSE)),0)</f>
        <v>0</v>
      </c>
      <c r="I15" s="157" t="str">
        <f>IF(VLOOKUP(G15,'data-processing'!$A:$C,3,FALSE)&lt;&gt;0,VLOOKUP(G15,'data-processing'!$A:$C,3,FALSE),"")</f>
        <v/>
      </c>
      <c r="J15" s="48" t="str">
        <f>IF(VLOOKUP(G15,'data-processing'!A:D,4,FALSE)&lt;&gt;0,VLOOKUP(G15,'data-processing'!A:D,4,FALSE),"")</f>
        <v/>
      </c>
      <c r="K15" s="132" t="str">
        <f t="shared" si="1"/>
        <v/>
      </c>
      <c r="L15" s="51">
        <f t="shared" si="2"/>
        <v>0</v>
      </c>
      <c r="M15" s="141"/>
    </row>
    <row r="16" spans="1:14" ht="16.5" x14ac:dyDescent="0.3">
      <c r="B16" s="52" t="s">
        <v>857</v>
      </c>
      <c r="C16" s="27" t="s">
        <v>780</v>
      </c>
      <c r="D16" s="27" t="str">
        <f t="shared" si="0"/>
        <v>02c[splitter]-b[fast-splitter]</v>
      </c>
      <c r="E16" s="27" t="s">
        <v>614</v>
      </c>
      <c r="F16" s="182" t="s">
        <v>288</v>
      </c>
      <c r="G16" s="48" t="s">
        <v>17</v>
      </c>
      <c r="H16" s="157">
        <f>IFERROR(IF(VLOOKUP(G16,'GUI-data-processing'!C:D,2,FALSE)*0,0,VLOOKUP(G16,'GUI-data-processing'!C:D,2,FALSE)),0)</f>
        <v>0</v>
      </c>
      <c r="I16" s="157" t="str">
        <f>IF(VLOOKUP(G16,'data-processing'!$A:$C,3,FALSE)&lt;&gt;0,VLOOKUP(G16,'data-processing'!$A:$C,3,FALSE),"")</f>
        <v/>
      </c>
      <c r="J16" s="48" t="str">
        <f>IF(VLOOKUP(G16,'data-processing'!A:D,4,FALSE)&lt;&gt;0,VLOOKUP(G16,'data-processing'!A:D,4,FALSE),"")</f>
        <v/>
      </c>
      <c r="K16" s="132" t="str">
        <f t="shared" si="1"/>
        <v/>
      </c>
      <c r="L16" s="51">
        <f t="shared" si="2"/>
        <v>0</v>
      </c>
      <c r="M16" s="141"/>
    </row>
    <row r="17" spans="2:20" ht="16.5" x14ac:dyDescent="0.3">
      <c r="B17" s="52" t="s">
        <v>857</v>
      </c>
      <c r="C17" s="27" t="s">
        <v>781</v>
      </c>
      <c r="D17" s="27" t="str">
        <f t="shared" si="0"/>
        <v>02c[splitter]-c[express-splitter]</v>
      </c>
      <c r="E17" s="27" t="s">
        <v>614</v>
      </c>
      <c r="F17" s="182" t="s">
        <v>283</v>
      </c>
      <c r="G17" s="48" t="s">
        <v>18</v>
      </c>
      <c r="H17" s="157">
        <f>IFERROR(IF(VLOOKUP(G17,'GUI-data-processing'!C:D,2,FALSE)*0,0,VLOOKUP(G17,'GUI-data-processing'!C:D,2,FALSE)),0)</f>
        <v>0</v>
      </c>
      <c r="I17" s="157" t="str">
        <f>IF(VLOOKUP(G17,'data-processing'!$A:$C,3,FALSE)&lt;&gt;0,VLOOKUP(G17,'data-processing'!$A:$C,3,FALSE),"")</f>
        <v/>
      </c>
      <c r="J17" s="48" t="str">
        <f>IF(VLOOKUP(G17,'data-processing'!A:D,4,FALSE)&lt;&gt;0,VLOOKUP(G17,'data-processing'!A:D,4,FALSE),"")</f>
        <v/>
      </c>
      <c r="K17" s="132" t="str">
        <f t="shared" si="1"/>
        <v/>
      </c>
      <c r="L17" s="51">
        <f t="shared" si="2"/>
        <v>0</v>
      </c>
      <c r="M17" s="141"/>
    </row>
    <row r="18" spans="2:20" ht="16.5" x14ac:dyDescent="0.3">
      <c r="B18" s="52" t="s">
        <v>857</v>
      </c>
      <c r="C18" s="27" t="s">
        <v>791</v>
      </c>
      <c r="D18" s="27" t="str">
        <f t="shared" si="0"/>
        <v>02d[loader]-a[basic-loader]</v>
      </c>
      <c r="E18" s="27" t="s">
        <v>614</v>
      </c>
      <c r="F18" s="182" t="s">
        <v>297</v>
      </c>
      <c r="G18" s="48" t="s">
        <v>20</v>
      </c>
      <c r="H18" s="157">
        <f>IFERROR(IF(VLOOKUP(G18,'GUI-data-processing'!C:D,2,FALSE)*0,0,VLOOKUP(G18,'GUI-data-processing'!C:D,2,FALSE)),0)</f>
        <v>0</v>
      </c>
      <c r="I18" s="157" t="str">
        <f>IF(VLOOKUP(G18,'data-processing'!$A:$C,3,FALSE)&lt;&gt;0,VLOOKUP(G18,'data-processing'!$A:$C,3,FALSE),"")</f>
        <v/>
      </c>
      <c r="J18" s="48" t="str">
        <f>IF(VLOOKUP(G18,'data-processing'!A:D,4,FALSE)&lt;&gt;0,VLOOKUP(G18,'data-processing'!A:D,4,FALSE),"")</f>
        <v/>
      </c>
      <c r="K18" s="132" t="str">
        <f t="shared" si="1"/>
        <v/>
      </c>
      <c r="L18" s="51">
        <f t="shared" si="2"/>
        <v>0</v>
      </c>
      <c r="M18" s="141"/>
    </row>
    <row r="19" spans="2:20" ht="16.5" x14ac:dyDescent="0.3">
      <c r="B19" s="52" t="s">
        <v>857</v>
      </c>
      <c r="C19" s="27" t="s">
        <v>792</v>
      </c>
      <c r="D19" s="27" t="str">
        <f t="shared" si="0"/>
        <v>02d[loader]-b[fast-loader]</v>
      </c>
      <c r="E19" s="27" t="s">
        <v>614</v>
      </c>
      <c r="F19" s="182" t="s">
        <v>287</v>
      </c>
      <c r="G19" s="48" t="s">
        <v>22</v>
      </c>
      <c r="H19" s="157">
        <f>IFERROR(IF(VLOOKUP(G19,'GUI-data-processing'!C:D,2,FALSE)*0,0,VLOOKUP(G19,'GUI-data-processing'!C:D,2,FALSE)),0)</f>
        <v>0</v>
      </c>
      <c r="I19" s="157" t="str">
        <f>IF(VLOOKUP(G19,'data-processing'!$A:$C,3,FALSE)&lt;&gt;0,VLOOKUP(G19,'data-processing'!$A:$C,3,FALSE),"")</f>
        <v/>
      </c>
      <c r="J19" s="48" t="str">
        <f>IF(VLOOKUP(G19,'data-processing'!A:D,4,FALSE)&lt;&gt;0,VLOOKUP(G19,'data-processing'!A:D,4,FALSE),"")</f>
        <v/>
      </c>
      <c r="K19" s="132" t="str">
        <f t="shared" si="1"/>
        <v/>
      </c>
      <c r="L19" s="51">
        <f t="shared" si="2"/>
        <v>0</v>
      </c>
      <c r="M19" s="141"/>
    </row>
    <row r="20" spans="2:20" ht="16.5" x14ac:dyDescent="0.3">
      <c r="B20" s="52" t="s">
        <v>857</v>
      </c>
      <c r="C20" s="27" t="s">
        <v>793</v>
      </c>
      <c r="D20" s="27" t="str">
        <f t="shared" si="0"/>
        <v>02d[loader]-c[express-loader]</v>
      </c>
      <c r="E20" s="27" t="s">
        <v>614</v>
      </c>
      <c r="F20" s="182" t="s">
        <v>282</v>
      </c>
      <c r="G20" s="48" t="s">
        <v>23</v>
      </c>
      <c r="H20" s="157">
        <f>IFERROR(IF(VLOOKUP(G20,'GUI-data-processing'!C:D,2,FALSE)*0,0,VLOOKUP(G20,'GUI-data-processing'!C:D,2,FALSE)),0)</f>
        <v>0</v>
      </c>
      <c r="I20" s="157" t="str">
        <f>IF(VLOOKUP(G20,'data-processing'!$A:$C,3,FALSE)&lt;&gt;0,VLOOKUP(G20,'data-processing'!$A:$C,3,FALSE),"")</f>
        <v/>
      </c>
      <c r="J20" s="48" t="str">
        <f>IF(VLOOKUP(G20,'data-processing'!A:D,4,FALSE)&lt;&gt;0,VLOOKUP(G20,'data-processing'!A:D,4,FALSE),"")</f>
        <v/>
      </c>
      <c r="K20" s="132" t="str">
        <f t="shared" si="1"/>
        <v/>
      </c>
      <c r="L20" s="51">
        <f t="shared" si="2"/>
        <v>0</v>
      </c>
      <c r="M20" s="141"/>
    </row>
    <row r="21" spans="2:20" ht="16.5" x14ac:dyDescent="0.3">
      <c r="B21" s="52" t="s">
        <v>853</v>
      </c>
      <c r="C21" s="27" t="s">
        <v>677</v>
      </c>
      <c r="D21" s="27" t="str">
        <f t="shared" si="0"/>
        <v>03a[burner-inserter]</v>
      </c>
      <c r="E21" s="27" t="s">
        <v>622</v>
      </c>
      <c r="F21" s="182" t="s">
        <v>271</v>
      </c>
      <c r="G21" s="48" t="s">
        <v>24</v>
      </c>
      <c r="H21" s="157">
        <f>IFERROR(IF(VLOOKUP(G21,'GUI-data-processing'!C:D,2,FALSE)*0,0,VLOOKUP(G21,'GUI-data-processing'!C:D,2,FALSE)),0)</f>
        <v>0</v>
      </c>
      <c r="I21" s="157" t="str">
        <f>IF(VLOOKUP(G21,'data-processing'!$A:$C,3,FALSE)&lt;&gt;0,VLOOKUP(G21,'data-processing'!$A:$C,3,FALSE),"")</f>
        <v/>
      </c>
      <c r="J21" s="48" t="str">
        <f>IF(VLOOKUP(G21,'data-processing'!A:D,4,FALSE)&lt;&gt;0,VLOOKUP(G21,'data-processing'!A:D,4,FALSE),"")</f>
        <v/>
      </c>
      <c r="K21" s="132" t="str">
        <f t="shared" si="1"/>
        <v/>
      </c>
      <c r="L21" s="51">
        <f t="shared" si="2"/>
        <v>0</v>
      </c>
      <c r="M21" s="141"/>
      <c r="N21" s="27"/>
      <c r="O21" s="27"/>
      <c r="S21" s="27"/>
      <c r="T21" s="27"/>
    </row>
    <row r="22" spans="2:20" ht="16.5" x14ac:dyDescent="0.3">
      <c r="B22" s="52" t="s">
        <v>853</v>
      </c>
      <c r="C22" s="27" t="s">
        <v>726</v>
      </c>
      <c r="D22" s="27" t="str">
        <f t="shared" si="0"/>
        <v>03b[inserter]</v>
      </c>
      <c r="E22" s="27" t="s">
        <v>622</v>
      </c>
      <c r="F22" s="182" t="s">
        <v>294</v>
      </c>
      <c r="G22" s="48" t="s">
        <v>21</v>
      </c>
      <c r="H22" s="157">
        <f>IFERROR(IF(VLOOKUP(G22,'GUI-data-processing'!C:D,2,FALSE)*0,0,VLOOKUP(G22,'GUI-data-processing'!C:D,2,FALSE)),0)</f>
        <v>0</v>
      </c>
      <c r="I22" s="158" t="str">
        <f>IF(VLOOKUP(G22,'data-processing'!$A:$C,3,FALSE)&lt;&gt;0,VLOOKUP(G22,'data-processing'!$A:$C,3,FALSE),"")</f>
        <v/>
      </c>
      <c r="J22" s="48" t="str">
        <f>IF(VLOOKUP(G22,'data-processing'!A:D,4,FALSE)&lt;&gt;0,VLOOKUP(G22,'data-processing'!A:D,4,FALSE),"")</f>
        <v/>
      </c>
      <c r="K22" s="132" t="str">
        <f t="shared" si="1"/>
        <v/>
      </c>
      <c r="L22" s="51">
        <f t="shared" si="2"/>
        <v>0</v>
      </c>
      <c r="M22" s="141"/>
    </row>
    <row r="23" spans="2:20" ht="16.5" x14ac:dyDescent="0.3">
      <c r="B23" s="52" t="s">
        <v>853</v>
      </c>
      <c r="C23" s="27" t="s">
        <v>770</v>
      </c>
      <c r="D23" s="27" t="str">
        <f t="shared" si="0"/>
        <v>03c[long-handed-inserter]</v>
      </c>
      <c r="E23" s="27" t="s">
        <v>622</v>
      </c>
      <c r="F23" s="182" t="s">
        <v>303</v>
      </c>
      <c r="G23" s="48" t="s">
        <v>25</v>
      </c>
      <c r="H23" s="157">
        <f>IFERROR(IF(VLOOKUP(G23,'GUI-data-processing'!C:D,2,FALSE)*0,0,VLOOKUP(G23,'GUI-data-processing'!C:D,2,FALSE)),0)</f>
        <v>0</v>
      </c>
      <c r="I23" s="157" t="str">
        <f>IF(VLOOKUP(G23,'data-processing'!$A:$C,3,FALSE)&lt;&gt;0,VLOOKUP(G23,'data-processing'!$A:$C,3,FALSE),"")</f>
        <v/>
      </c>
      <c r="J23" s="48" t="str">
        <f>IF(VLOOKUP(G23,'data-processing'!A:D,4,FALSE)&lt;&gt;0,VLOOKUP(G23,'data-processing'!A:D,4,FALSE),"")</f>
        <v/>
      </c>
      <c r="K23" s="132" t="str">
        <f t="shared" si="1"/>
        <v/>
      </c>
      <c r="L23" s="51">
        <f t="shared" si="2"/>
        <v>0</v>
      </c>
      <c r="M23" s="141"/>
    </row>
    <row r="24" spans="2:20" ht="16.5" x14ac:dyDescent="0.3">
      <c r="B24" s="52" t="s">
        <v>853</v>
      </c>
      <c r="C24" s="27" t="s">
        <v>790</v>
      </c>
      <c r="D24" s="27" t="str">
        <f t="shared" si="0"/>
        <v>03d[fast-inserter]</v>
      </c>
      <c r="E24" s="27" t="s">
        <v>622</v>
      </c>
      <c r="F24" s="182" t="s">
        <v>286</v>
      </c>
      <c r="G24" s="48" t="s">
        <v>26</v>
      </c>
      <c r="H24" s="157">
        <f>IFERROR(IF(VLOOKUP(G24,'GUI-data-processing'!C:D,2,FALSE)*0,0,VLOOKUP(G24,'GUI-data-processing'!C:D,2,FALSE)),0)</f>
        <v>0</v>
      </c>
      <c r="I24" s="157" t="str">
        <f>IF(VLOOKUP(G24,'data-processing'!$A:$C,3,FALSE)&lt;&gt;0,VLOOKUP(G24,'data-processing'!$A:$C,3,FALSE),"")</f>
        <v/>
      </c>
      <c r="J24" s="48" t="str">
        <f>IF(VLOOKUP(G24,'data-processing'!A:D,4,FALSE)&lt;&gt;0,VLOOKUP(G24,'data-processing'!A:D,4,FALSE),"")</f>
        <v/>
      </c>
      <c r="K24" s="132" t="str">
        <f t="shared" si="1"/>
        <v/>
      </c>
      <c r="L24" s="51">
        <f t="shared" si="2"/>
        <v>0</v>
      </c>
      <c r="M24" s="141"/>
      <c r="R24" s="3"/>
    </row>
    <row r="25" spans="2:20" ht="16.5" x14ac:dyDescent="0.3">
      <c r="B25" s="52" t="s">
        <v>853</v>
      </c>
      <c r="C25" s="27" t="s">
        <v>812</v>
      </c>
      <c r="D25" s="27" t="str">
        <f t="shared" si="0"/>
        <v>03e[filter-inserter]</v>
      </c>
      <c r="E25" s="27" t="s">
        <v>622</v>
      </c>
      <c r="F25" s="182" t="s">
        <v>291</v>
      </c>
      <c r="G25" s="48" t="s">
        <v>27</v>
      </c>
      <c r="H25" s="157">
        <f>IFERROR(IF(VLOOKUP(G25,'GUI-data-processing'!C:D,2,FALSE)*0,0,VLOOKUP(G25,'GUI-data-processing'!C:D,2,FALSE)),0)</f>
        <v>0</v>
      </c>
      <c r="I25" s="157" t="str">
        <f>IF(VLOOKUP(G25,'data-processing'!$A:$C,3,FALSE)&lt;&gt;0,VLOOKUP(G25,'data-processing'!$A:$C,3,FALSE),"")</f>
        <v/>
      </c>
      <c r="J25" s="48" t="str">
        <f>IF(VLOOKUP(G25,'data-processing'!A:D,4,FALSE)&lt;&gt;0,VLOOKUP(G25,'data-processing'!A:D,4,FALSE),"")</f>
        <v/>
      </c>
      <c r="K25" s="132" t="str">
        <f t="shared" si="1"/>
        <v/>
      </c>
      <c r="L25" s="51">
        <f t="shared" si="2"/>
        <v>0</v>
      </c>
      <c r="M25" s="141"/>
    </row>
    <row r="26" spans="2:20" ht="16.5" x14ac:dyDescent="0.3">
      <c r="B26" s="52" t="s">
        <v>853</v>
      </c>
      <c r="C26" s="27" t="s">
        <v>827</v>
      </c>
      <c r="D26" s="27" t="str">
        <f t="shared" si="0"/>
        <v>03f[stack-inserter]</v>
      </c>
      <c r="E26" s="27" t="s">
        <v>622</v>
      </c>
      <c r="F26" s="182" t="s">
        <v>321</v>
      </c>
      <c r="G26" s="48" t="s">
        <v>28</v>
      </c>
      <c r="H26" s="157">
        <f>IFERROR(IF(VLOOKUP(G26,'GUI-data-processing'!C:D,2,FALSE)*0,0,VLOOKUP(G26,'GUI-data-processing'!C:D,2,FALSE)),0)</f>
        <v>0</v>
      </c>
      <c r="I26" s="157" t="str">
        <f>IF(VLOOKUP(G26,'data-processing'!$A:$C,3,FALSE)&lt;&gt;0,VLOOKUP(G26,'data-processing'!$A:$C,3,FALSE),"")</f>
        <v/>
      </c>
      <c r="J26" s="48" t="str">
        <f>IF(VLOOKUP(G26,'data-processing'!A:D,4,FALSE)&lt;&gt;0,VLOOKUP(G26,'data-processing'!A:D,4,FALSE),"")</f>
        <v/>
      </c>
      <c r="K26" s="132" t="str">
        <f t="shared" si="1"/>
        <v/>
      </c>
      <c r="L26" s="51">
        <f t="shared" si="2"/>
        <v>0</v>
      </c>
      <c r="M26" s="141"/>
    </row>
    <row r="27" spans="2:20" ht="16.5" x14ac:dyDescent="0.3">
      <c r="B27" s="52" t="s">
        <v>853</v>
      </c>
      <c r="C27" s="27" t="s">
        <v>833</v>
      </c>
      <c r="D27" s="27" t="str">
        <f t="shared" si="0"/>
        <v>03g[stack-filter-inserter]</v>
      </c>
      <c r="E27" s="27" t="s">
        <v>622</v>
      </c>
      <c r="F27" s="182" t="s">
        <v>320</v>
      </c>
      <c r="G27" s="48" t="s">
        <v>29</v>
      </c>
      <c r="H27" s="157">
        <f>IFERROR(IF(VLOOKUP(G27,'GUI-data-processing'!C:D,2,FALSE)*0,0,VLOOKUP(G27,'GUI-data-processing'!C:D,2,FALSE)),0)</f>
        <v>0</v>
      </c>
      <c r="I27" s="157" t="str">
        <f>IF(VLOOKUP(G27,'data-processing'!$A:$C,3,FALSE)&lt;&gt;0,VLOOKUP(G27,'data-processing'!$A:$C,3,FALSE),"")</f>
        <v/>
      </c>
      <c r="J27" s="48" t="str">
        <f>IF(VLOOKUP(G27,'data-processing'!A:D,4,FALSE)&lt;&gt;0,VLOOKUP(G27,'data-processing'!A:D,4,FALSE),"")</f>
        <v/>
      </c>
      <c r="K27" s="132" t="str">
        <f t="shared" si="1"/>
        <v/>
      </c>
      <c r="L27" s="51">
        <f t="shared" si="2"/>
        <v>0</v>
      </c>
      <c r="M27" s="141"/>
    </row>
    <row r="28" spans="2:20" ht="16.5" x14ac:dyDescent="0.3">
      <c r="B28" s="52" t="s">
        <v>855</v>
      </c>
      <c r="C28" s="27" t="s">
        <v>681</v>
      </c>
      <c r="D28" s="27" t="str">
        <f t="shared" si="0"/>
        <v>04a[energy]-a[small-electric-pole]</v>
      </c>
      <c r="E28" s="27" t="s">
        <v>619</v>
      </c>
      <c r="F28" s="182" t="s">
        <v>316</v>
      </c>
      <c r="G28" s="48" t="s">
        <v>30</v>
      </c>
      <c r="H28" s="157">
        <f>IFERROR(IF(VLOOKUP(G28,'GUI-data-processing'!C:D,2,FALSE)*0,0,VLOOKUP(G28,'GUI-data-processing'!C:D,2,FALSE)),0)</f>
        <v>0</v>
      </c>
      <c r="I28" s="157" t="str">
        <f>IF(VLOOKUP(G28,'data-processing'!$A:$C,3,FALSE)&lt;&gt;0,VLOOKUP(G28,'data-processing'!$A:$C,3,FALSE),"")</f>
        <v/>
      </c>
      <c r="J28" s="48" t="str">
        <f>IF(VLOOKUP(G28,'data-processing'!A:D,4,FALSE)&lt;&gt;0,VLOOKUP(G28,'data-processing'!A:D,4,FALSE),"")</f>
        <v/>
      </c>
      <c r="K28" s="132" t="str">
        <f t="shared" si="1"/>
        <v/>
      </c>
      <c r="L28" s="51">
        <f t="shared" si="2"/>
        <v>0</v>
      </c>
      <c r="M28" s="141"/>
    </row>
    <row r="29" spans="2:20" ht="16.5" x14ac:dyDescent="0.3">
      <c r="B29" s="52" t="s">
        <v>855</v>
      </c>
      <c r="C29" s="27" t="s">
        <v>682</v>
      </c>
      <c r="D29" s="27" t="str">
        <f t="shared" si="0"/>
        <v>04a[energy]-b[medium-electric-pole]</v>
      </c>
      <c r="E29" s="27" t="s">
        <v>619</v>
      </c>
      <c r="F29" s="182" t="s">
        <v>304</v>
      </c>
      <c r="G29" s="48" t="s">
        <v>32</v>
      </c>
      <c r="H29" s="157">
        <f>IFERROR(IF(VLOOKUP(G29,'GUI-data-processing'!C:D,2,FALSE)*0,0,VLOOKUP(G29,'GUI-data-processing'!C:D,2,FALSE)),0)</f>
        <v>0</v>
      </c>
      <c r="I29" s="157" t="str">
        <f>IF(VLOOKUP(G29,'data-processing'!$A:$C,3,FALSE)&lt;&gt;0,VLOOKUP(G29,'data-processing'!$A:$C,3,FALSE),"")</f>
        <v/>
      </c>
      <c r="J29" s="48" t="str">
        <f>IF(VLOOKUP(G29,'data-processing'!A:D,4,FALSE)&lt;&gt;0,VLOOKUP(G29,'data-processing'!A:D,4,FALSE),"")</f>
        <v/>
      </c>
      <c r="K29" s="132" t="str">
        <f t="shared" si="1"/>
        <v/>
      </c>
      <c r="L29" s="51">
        <f t="shared" si="2"/>
        <v>0</v>
      </c>
      <c r="M29" s="141"/>
    </row>
    <row r="30" spans="2:20" ht="16.5" x14ac:dyDescent="0.3">
      <c r="B30" s="52" t="s">
        <v>855</v>
      </c>
      <c r="C30" s="27" t="s">
        <v>683</v>
      </c>
      <c r="D30" s="27" t="str">
        <f t="shared" si="0"/>
        <v>04a[energy]-c[big-electric-pole]</v>
      </c>
      <c r="E30" s="27" t="s">
        <v>619</v>
      </c>
      <c r="F30" s="182" t="s">
        <v>269</v>
      </c>
      <c r="G30" s="48" t="s">
        <v>34</v>
      </c>
      <c r="H30" s="157">
        <f>IFERROR(IF(VLOOKUP(G30,'GUI-data-processing'!C:D,2,FALSE)*0,0,VLOOKUP(G30,'GUI-data-processing'!C:D,2,FALSE)),0)</f>
        <v>0</v>
      </c>
      <c r="I30" s="157" t="str">
        <f>IF(VLOOKUP(G30,'data-processing'!$A:$C,3,FALSE)&lt;&gt;0,VLOOKUP(G30,'data-processing'!$A:$C,3,FALSE),"")</f>
        <v/>
      </c>
      <c r="J30" s="48" t="str">
        <f>IF(VLOOKUP(G30,'data-processing'!A:D,4,FALSE)&lt;&gt;0,VLOOKUP(G30,'data-processing'!A:D,4,FALSE),"")</f>
        <v/>
      </c>
      <c r="K30" s="132" t="str">
        <f t="shared" si="1"/>
        <v/>
      </c>
      <c r="L30" s="51">
        <f t="shared" si="2"/>
        <v>0</v>
      </c>
      <c r="M30" s="141"/>
    </row>
    <row r="31" spans="2:20" ht="16.5" x14ac:dyDescent="0.3">
      <c r="B31" s="52" t="s">
        <v>855</v>
      </c>
      <c r="C31" s="27" t="s">
        <v>684</v>
      </c>
      <c r="D31" s="27" t="str">
        <f t="shared" si="0"/>
        <v>04a[energy]-d[substation]</v>
      </c>
      <c r="E31" s="27" t="s">
        <v>619</v>
      </c>
      <c r="F31" s="182" t="s">
        <v>327</v>
      </c>
      <c r="G31" s="48" t="s">
        <v>35</v>
      </c>
      <c r="H31" s="157">
        <f>IFERROR(IF(VLOOKUP(G31,'GUI-data-processing'!C:D,2,FALSE)*0,0,VLOOKUP(G31,'GUI-data-processing'!C:D,2,FALSE)),0)</f>
        <v>0</v>
      </c>
      <c r="I31" s="157" t="str">
        <f>IF(VLOOKUP(G31,'data-processing'!$A:$C,3,FALSE)&lt;&gt;0,VLOOKUP(G31,'data-processing'!$A:$C,3,FALSE),"")</f>
        <v/>
      </c>
      <c r="J31" s="48" t="str">
        <f>IF(VLOOKUP(G31,'data-processing'!A:D,4,FALSE)&lt;&gt;0,VLOOKUP(G31,'data-processing'!A:D,4,FALSE),"")</f>
        <v/>
      </c>
      <c r="K31" s="132" t="str">
        <f t="shared" si="1"/>
        <v/>
      </c>
      <c r="L31" s="51">
        <f t="shared" si="2"/>
        <v>0</v>
      </c>
      <c r="M31" s="141"/>
    </row>
    <row r="32" spans="2:20" ht="16.5" x14ac:dyDescent="0.3">
      <c r="B32" s="52" t="s">
        <v>855</v>
      </c>
      <c r="C32" s="27" t="s">
        <v>696</v>
      </c>
      <c r="D32" s="27" t="str">
        <f t="shared" si="0"/>
        <v>04a[pipe]-a[pipe]</v>
      </c>
      <c r="E32" s="27" t="s">
        <v>619</v>
      </c>
      <c r="F32" s="182" t="s">
        <v>307</v>
      </c>
      <c r="G32" s="48" t="s">
        <v>36</v>
      </c>
      <c r="H32" s="157">
        <f>IFERROR(IF(VLOOKUP(G32,'GUI-data-processing'!C:D,2,FALSE)*0,0,VLOOKUP(G32,'GUI-data-processing'!C:D,2,FALSE)),0)</f>
        <v>0</v>
      </c>
      <c r="I32" s="157" t="str">
        <f>IF(VLOOKUP(G32,'data-processing'!$A:$C,3,FALSE)&lt;&gt;0,VLOOKUP(G32,'data-processing'!$A:$C,3,FALSE),"")</f>
        <v/>
      </c>
      <c r="J32" s="48" t="str">
        <f>IF(VLOOKUP(G32,'data-processing'!A:D,4,FALSE)&lt;&gt;0,VLOOKUP(G32,'data-processing'!A:D,4,FALSE),"")</f>
        <v/>
      </c>
      <c r="K32" s="132" t="str">
        <f t="shared" si="1"/>
        <v/>
      </c>
      <c r="L32" s="51">
        <f t="shared" si="2"/>
        <v>0</v>
      </c>
      <c r="M32" s="141"/>
    </row>
    <row r="33" spans="2:13" ht="16.5" x14ac:dyDescent="0.3">
      <c r="B33" s="52" t="s">
        <v>855</v>
      </c>
      <c r="C33" s="27" t="s">
        <v>697</v>
      </c>
      <c r="D33" s="27" t="str">
        <f t="shared" si="0"/>
        <v>04a[pipe]-b[pipe-to-ground]</v>
      </c>
      <c r="E33" s="27" t="s">
        <v>619</v>
      </c>
      <c r="F33" s="182" t="s">
        <v>308</v>
      </c>
      <c r="G33" s="48" t="s">
        <v>37</v>
      </c>
      <c r="H33" s="157">
        <f>IFERROR(IF(VLOOKUP(G33,'GUI-data-processing'!C:D,2,FALSE)*0,0,VLOOKUP(G33,'GUI-data-processing'!C:D,2,FALSE)),0)</f>
        <v>0</v>
      </c>
      <c r="I33" s="157" t="str">
        <f>IF(VLOOKUP(G33,'data-processing'!$A:$C,3,FALSE)&lt;&gt;0,VLOOKUP(G33,'data-processing'!$A:$C,3,FALSE),"")</f>
        <v/>
      </c>
      <c r="J33" s="48" t="str">
        <f>IF(VLOOKUP(G33,'data-processing'!A:D,4,FALSE)&lt;&gt;0,VLOOKUP(G33,'data-processing'!A:D,4,FALSE),"")</f>
        <v/>
      </c>
      <c r="K33" s="132" t="str">
        <f t="shared" si="1"/>
        <v/>
      </c>
      <c r="L33" s="51">
        <f t="shared" si="2"/>
        <v>0</v>
      </c>
      <c r="M33" s="141"/>
    </row>
    <row r="34" spans="2:13" ht="16.5" x14ac:dyDescent="0.3">
      <c r="B34" s="52" t="s">
        <v>855</v>
      </c>
      <c r="C34" s="27" t="s">
        <v>732</v>
      </c>
      <c r="D34" s="27" t="str">
        <f t="shared" si="0"/>
        <v>04b[pipe]-c[pump]</v>
      </c>
      <c r="E34" s="27" t="s">
        <v>619</v>
      </c>
      <c r="F34" s="182" t="s">
        <v>318</v>
      </c>
      <c r="G34" s="48" t="s">
        <v>435</v>
      </c>
      <c r="H34" s="157">
        <f>IFERROR(IF(VLOOKUP(G34,'GUI-data-processing'!C:D,2,FALSE)*0,0,VLOOKUP(G34,'GUI-data-processing'!C:D,2,FALSE)),0)</f>
        <v>0</v>
      </c>
      <c r="I34" s="157" t="str">
        <f>IF(VLOOKUP(G34,'data-processing'!$A:$C,3,FALSE)&lt;&gt;0,VLOOKUP(G34,'data-processing'!$A:$C,3,FALSE),"")</f>
        <v/>
      </c>
      <c r="J34" s="48" t="str">
        <f>IF(VLOOKUP(G34,'data-processing'!A:D,4,FALSE)&lt;&gt;0,VLOOKUP(G34,'data-processing'!A:D,4,FALSE),"")</f>
        <v/>
      </c>
      <c r="K34" s="132" t="str">
        <f t="shared" si="1"/>
        <v/>
      </c>
      <c r="L34" s="51">
        <f t="shared" si="2"/>
        <v>0</v>
      </c>
      <c r="M34" s="141"/>
    </row>
    <row r="35" spans="2:13" ht="16.5" x14ac:dyDescent="0.3">
      <c r="B35" s="52" t="s">
        <v>852</v>
      </c>
      <c r="C35" s="27" t="s">
        <v>707</v>
      </c>
      <c r="D35" s="27" t="str">
        <f t="shared" si="0"/>
        <v>05a[train-system]-a[rail]</v>
      </c>
      <c r="E35" s="27" t="s">
        <v>633</v>
      </c>
      <c r="F35" s="182" t="s">
        <v>232</v>
      </c>
      <c r="G35" s="48" t="s">
        <v>39</v>
      </c>
      <c r="H35" s="157">
        <f>IFERROR(IF(VLOOKUP(G35,'GUI-data-processing'!C:D,2,FALSE)*0,0,VLOOKUP(G35,'GUI-data-processing'!C:D,2,FALSE)),0)</f>
        <v>0</v>
      </c>
      <c r="I35" s="157" t="str">
        <f>IF(VLOOKUP(G35,'data-processing'!$A:$C,3,FALSE)&lt;&gt;0,VLOOKUP(G35,'data-processing'!$A:$C,3,FALSE),"")</f>
        <v/>
      </c>
      <c r="J35" s="48" t="str">
        <f>IF(VLOOKUP(G35,'data-processing'!A:D,4,FALSE)&lt;&gt;0,VLOOKUP(G35,'data-processing'!A:D,4,FALSE),"")</f>
        <v/>
      </c>
      <c r="K35" s="132" t="str">
        <f t="shared" si="1"/>
        <v/>
      </c>
      <c r="L35" s="51">
        <f t="shared" si="2"/>
        <v>0</v>
      </c>
      <c r="M35" s="141"/>
    </row>
    <row r="36" spans="2:13" ht="16.5" x14ac:dyDescent="0.3">
      <c r="B36" s="52" t="s">
        <v>852</v>
      </c>
      <c r="C36" s="27" t="s">
        <v>708</v>
      </c>
      <c r="D36" s="27" t="str">
        <f t="shared" si="0"/>
        <v>05a[train-system]-c[train-stop]</v>
      </c>
      <c r="E36" s="27" t="s">
        <v>633</v>
      </c>
      <c r="F36" s="182" t="s">
        <v>329</v>
      </c>
      <c r="G36" s="48" t="s">
        <v>42</v>
      </c>
      <c r="H36" s="157">
        <f>IFERROR(IF(VLOOKUP(G36,'GUI-data-processing'!C:D,2,FALSE)*0,0,VLOOKUP(G36,'GUI-data-processing'!C:D,2,FALSE)),0)</f>
        <v>0</v>
      </c>
      <c r="I36" s="157" t="str">
        <f>IF(VLOOKUP(G36,'data-processing'!$A:$C,3,FALSE)&lt;&gt;0,VLOOKUP(G36,'data-processing'!$A:$C,3,FALSE),"")</f>
        <v/>
      </c>
      <c r="J36" s="48" t="str">
        <f>IF(VLOOKUP(G36,'data-processing'!A:D,4,FALSE)&lt;&gt;0,VLOOKUP(G36,'data-processing'!A:D,4,FALSE),"")</f>
        <v/>
      </c>
      <c r="K36" s="132" t="str">
        <f t="shared" si="1"/>
        <v/>
      </c>
      <c r="L36" s="51">
        <f t="shared" si="2"/>
        <v>0</v>
      </c>
      <c r="M36" s="141"/>
    </row>
    <row r="37" spans="2:13" ht="16.5" x14ac:dyDescent="0.3">
      <c r="B37" s="52" t="s">
        <v>852</v>
      </c>
      <c r="C37" s="27" t="s">
        <v>709</v>
      </c>
      <c r="D37" s="27" t="str">
        <f t="shared" ref="D37:D69" si="3">B37&amp;C37</f>
        <v>05a[train-system]-d[rail-signal]</v>
      </c>
      <c r="E37" s="27" t="s">
        <v>633</v>
      </c>
      <c r="F37" s="182" t="s">
        <v>313</v>
      </c>
      <c r="G37" s="48" t="s">
        <v>43</v>
      </c>
      <c r="H37" s="157">
        <f>IFERROR(IF(VLOOKUP(G37,'GUI-data-processing'!C:D,2,FALSE)*0,0,VLOOKUP(G37,'GUI-data-processing'!C:D,2,FALSE)),0)</f>
        <v>0</v>
      </c>
      <c r="I37" s="157" t="str">
        <f>IF(VLOOKUP(G37,'data-processing'!$A:$C,3,FALSE)&lt;&gt;0,VLOOKUP(G37,'data-processing'!$A:$C,3,FALSE),"")</f>
        <v/>
      </c>
      <c r="J37" s="48" t="str">
        <f>IF(VLOOKUP(G37,'data-processing'!A:D,4,FALSE)&lt;&gt;0,VLOOKUP(G37,'data-processing'!A:D,4,FALSE),"")</f>
        <v/>
      </c>
      <c r="K37" s="132" t="str">
        <f t="shared" si="1"/>
        <v/>
      </c>
      <c r="L37" s="51">
        <f t="shared" ref="L37:L69" si="4">IF(H37=0,0,1)</f>
        <v>0</v>
      </c>
      <c r="M37" s="141"/>
    </row>
    <row r="38" spans="2:13" ht="16.5" x14ac:dyDescent="0.3">
      <c r="B38" s="52" t="s">
        <v>852</v>
      </c>
      <c r="C38" s="27" t="s">
        <v>710</v>
      </c>
      <c r="D38" s="27" t="str">
        <f t="shared" si="3"/>
        <v>05a[train-system]-e[rail-signal-chain]</v>
      </c>
      <c r="E38" s="27" t="s">
        <v>633</v>
      </c>
      <c r="F38" s="182" t="s">
        <v>312</v>
      </c>
      <c r="G38" s="48" t="s">
        <v>44</v>
      </c>
      <c r="H38" s="157">
        <f>IFERROR(IF(VLOOKUP(G38,'GUI-data-processing'!C:D,2,FALSE)*0,0,VLOOKUP(G38,'GUI-data-processing'!C:D,2,FALSE)),0)</f>
        <v>0</v>
      </c>
      <c r="I38" s="157" t="str">
        <f>IF(VLOOKUP(G38,'data-processing'!$A:$C,3,FALSE)&lt;&gt;0,VLOOKUP(G38,'data-processing'!$A:$C,3,FALSE),"")</f>
        <v/>
      </c>
      <c r="J38" s="48" t="str">
        <f>IF(VLOOKUP(G38,'data-processing'!A:D,4,FALSE)&lt;&gt;0,VLOOKUP(G38,'data-processing'!A:D,4,FALSE),"")</f>
        <v/>
      </c>
      <c r="K38" s="132" t="str">
        <f t="shared" si="1"/>
        <v/>
      </c>
      <c r="L38" s="51">
        <f t="shared" si="4"/>
        <v>0</v>
      </c>
      <c r="M38" s="141"/>
    </row>
    <row r="39" spans="2:13" ht="16.5" x14ac:dyDescent="0.3">
      <c r="B39" s="52" t="s">
        <v>852</v>
      </c>
      <c r="C39" s="27" t="s">
        <v>711</v>
      </c>
      <c r="D39" s="27" t="str">
        <f t="shared" si="3"/>
        <v>05a[train-system]-f[diesel-locomotive]</v>
      </c>
      <c r="E39" s="27" t="s">
        <v>633</v>
      </c>
      <c r="F39" s="182" t="s">
        <v>279</v>
      </c>
      <c r="G39" s="48" t="s">
        <v>432</v>
      </c>
      <c r="H39" s="157">
        <f>IFERROR(IF(VLOOKUP(G39,'GUI-data-processing'!C:D,2,FALSE)*0,0,VLOOKUP(G39,'GUI-data-processing'!C:D,2,FALSE)),0)</f>
        <v>0</v>
      </c>
      <c r="I39" s="157" t="str">
        <f>IF(VLOOKUP(G39,'data-processing'!$A:$C,3,FALSE)&lt;&gt;0,VLOOKUP(G39,'data-processing'!$A:$C,3,FALSE),"")</f>
        <v/>
      </c>
      <c r="J39" s="48" t="str">
        <f>IF(VLOOKUP(G39,'data-processing'!A:D,4,FALSE)&lt;&gt;0,VLOOKUP(G39,'data-processing'!A:D,4,FALSE),"")</f>
        <v/>
      </c>
      <c r="K39" s="132" t="str">
        <f t="shared" si="1"/>
        <v/>
      </c>
      <c r="L39" s="51">
        <f t="shared" si="4"/>
        <v>0</v>
      </c>
      <c r="M39" s="141"/>
    </row>
    <row r="40" spans="2:13" ht="16.5" x14ac:dyDescent="0.3">
      <c r="B40" s="52" t="s">
        <v>852</v>
      </c>
      <c r="C40" s="27" t="s">
        <v>712</v>
      </c>
      <c r="D40" s="27" t="str">
        <f t="shared" si="3"/>
        <v>05a[train-system]-g[cargo-wagon]</v>
      </c>
      <c r="E40" s="27" t="s">
        <v>633</v>
      </c>
      <c r="F40" s="182" t="s">
        <v>274</v>
      </c>
      <c r="G40" s="48" t="s">
        <v>46</v>
      </c>
      <c r="H40" s="157">
        <f>IFERROR(IF(VLOOKUP(G40,'GUI-data-processing'!C:D,2,FALSE)*0,0,VLOOKUP(G40,'GUI-data-processing'!C:D,2,FALSE)),0)</f>
        <v>0</v>
      </c>
      <c r="I40" s="157" t="str">
        <f>IF(VLOOKUP(G40,'data-processing'!$A:$C,3,FALSE)&lt;&gt;0,VLOOKUP(G40,'data-processing'!$A:$C,3,FALSE),"")</f>
        <v/>
      </c>
      <c r="J40" s="48" t="str">
        <f>IF(VLOOKUP(G40,'data-processing'!A:D,4,FALSE)&lt;&gt;0,VLOOKUP(G40,'data-processing'!A:D,4,FALSE),"")</f>
        <v/>
      </c>
      <c r="K40" s="132" t="str">
        <f t="shared" si="1"/>
        <v/>
      </c>
      <c r="L40" s="51">
        <f t="shared" si="4"/>
        <v>0</v>
      </c>
      <c r="M40" s="141"/>
    </row>
    <row r="41" spans="2:13" ht="16.5" x14ac:dyDescent="0.3">
      <c r="B41" s="52" t="s">
        <v>852</v>
      </c>
      <c r="C41" s="27" t="s">
        <v>713</v>
      </c>
      <c r="D41" s="27" t="str">
        <f t="shared" si="3"/>
        <v>05a[train-system]-h[fluid-wagon]</v>
      </c>
      <c r="E41" s="27" t="s">
        <v>633</v>
      </c>
      <c r="F41" s="182" t="s">
        <v>406</v>
      </c>
      <c r="G41" s="48" t="s">
        <v>376</v>
      </c>
      <c r="H41" s="157">
        <f>IFERROR(IF(VLOOKUP(G41,'GUI-data-processing'!C:D,2,FALSE)*0,0,VLOOKUP(G41,'GUI-data-processing'!C:D,2,FALSE)),0)</f>
        <v>0</v>
      </c>
      <c r="I41" s="157" t="str">
        <f>IF(VLOOKUP(G41,'data-processing'!$A:$C,3,FALSE)&lt;&gt;0,VLOOKUP(G41,'data-processing'!$A:$C,3,FALSE),"")</f>
        <v/>
      </c>
      <c r="J41" s="48" t="str">
        <f>IF(VLOOKUP(G41,'data-processing'!A:D,4,FALSE)&lt;&gt;0,VLOOKUP(G41,'data-processing'!A:D,4,FALSE),"")</f>
        <v/>
      </c>
      <c r="K41" s="132" t="str">
        <f t="shared" si="1"/>
        <v/>
      </c>
      <c r="L41" s="51">
        <f t="shared" si="4"/>
        <v>0</v>
      </c>
      <c r="M41" s="141"/>
    </row>
    <row r="42" spans="2:13" ht="16.5" x14ac:dyDescent="0.3">
      <c r="B42" s="52" t="s">
        <v>852</v>
      </c>
      <c r="C42" s="27" t="s">
        <v>729</v>
      </c>
      <c r="D42" s="27" t="str">
        <f t="shared" si="3"/>
        <v>05b[personal-transport]-a[car]</v>
      </c>
      <c r="E42" s="27" t="s">
        <v>633</v>
      </c>
      <c r="F42" s="182" t="s">
        <v>273</v>
      </c>
      <c r="G42" s="48" t="s">
        <v>47</v>
      </c>
      <c r="H42" s="157">
        <f>IFERROR(IF(VLOOKUP(G42,'GUI-data-processing'!C:D,2,FALSE)*0,0,VLOOKUP(G42,'GUI-data-processing'!C:D,2,FALSE)),0)</f>
        <v>0</v>
      </c>
      <c r="I42" s="157" t="str">
        <f>IF(VLOOKUP(G42,'data-processing'!$A:$C,3,FALSE)&lt;&gt;0,VLOOKUP(G42,'data-processing'!$A:$C,3,FALSE),"")</f>
        <v/>
      </c>
      <c r="J42" s="48" t="str">
        <f>IF(VLOOKUP(G42,'data-processing'!A:D,4,FALSE)&lt;&gt;0,VLOOKUP(G42,'data-processing'!A:D,4,FALSE),"")</f>
        <v/>
      </c>
      <c r="K42" s="132" t="str">
        <f t="shared" si="1"/>
        <v/>
      </c>
      <c r="L42" s="51">
        <f t="shared" si="4"/>
        <v>0</v>
      </c>
      <c r="M42" s="141"/>
    </row>
    <row r="43" spans="2:13" ht="16.5" x14ac:dyDescent="0.3">
      <c r="B43" s="52" t="s">
        <v>852</v>
      </c>
      <c r="C43" s="27" t="s">
        <v>730</v>
      </c>
      <c r="D43" s="27" t="str">
        <f t="shared" si="3"/>
        <v>05b[personal-transport]-b[tank]</v>
      </c>
      <c r="E43" s="27" t="s">
        <v>633</v>
      </c>
      <c r="F43" s="182" t="s">
        <v>328</v>
      </c>
      <c r="G43" s="48" t="s">
        <v>48</v>
      </c>
      <c r="H43" s="157">
        <f>IFERROR(IF(VLOOKUP(G43,'GUI-data-processing'!C:D,2,FALSE)*0,0,VLOOKUP(G43,'GUI-data-processing'!C:D,2,FALSE)),0)</f>
        <v>0</v>
      </c>
      <c r="I43" s="157" t="str">
        <f>IF(VLOOKUP(G43,'data-processing'!$A:$C,3,FALSE)&lt;&gt;0,VLOOKUP(G43,'data-processing'!$A:$C,3,FALSE),"")</f>
        <v/>
      </c>
      <c r="J43" s="48" t="str">
        <f>IF(VLOOKUP(G43,'data-processing'!A:D,4,FALSE)&lt;&gt;0,VLOOKUP(G43,'data-processing'!A:D,4,FALSE),"")</f>
        <v/>
      </c>
      <c r="K43" s="132" t="str">
        <f t="shared" si="1"/>
        <v/>
      </c>
      <c r="L43" s="51">
        <f t="shared" si="4"/>
        <v>0</v>
      </c>
      <c r="M43" s="141"/>
    </row>
    <row r="44" spans="2:13" ht="16.5" x14ac:dyDescent="0.3">
      <c r="B44" s="52" t="s">
        <v>852</v>
      </c>
      <c r="C44" s="27" t="s">
        <v>731</v>
      </c>
      <c r="D44" s="27" t="str">
        <f t="shared" si="3"/>
        <v>05b[personal-transport]-c[small-plane]</v>
      </c>
      <c r="E44" s="27" t="s">
        <v>633</v>
      </c>
      <c r="F44" s="182" t="s">
        <v>250</v>
      </c>
      <c r="G44" s="48" t="s">
        <v>174</v>
      </c>
      <c r="H44" s="157">
        <f>IFERROR(IF(VLOOKUP(G44,'GUI-data-processing'!C:D,2,FALSE)*0,0,VLOOKUP(G44,'GUI-data-processing'!C:D,2,FALSE)),0)</f>
        <v>0</v>
      </c>
      <c r="I44" s="157" t="str">
        <f>IF(VLOOKUP(G44,'data-processing'!$A:$C,3,FALSE)&lt;&gt;0,VLOOKUP(G44,'data-processing'!$A:$C,3,FALSE),"")</f>
        <v/>
      </c>
      <c r="J44" s="48" t="str">
        <f>IF(VLOOKUP(G44,'data-processing'!A:D,4,FALSE)&lt;&gt;0,VLOOKUP(G44,'data-processing'!A:D,4,FALSE),"")</f>
        <v/>
      </c>
      <c r="K44" s="132" t="str">
        <f t="shared" si="1"/>
        <v/>
      </c>
      <c r="L44" s="51">
        <f t="shared" si="4"/>
        <v>0</v>
      </c>
      <c r="M44" s="141"/>
    </row>
    <row r="45" spans="2:13" ht="16.5" x14ac:dyDescent="0.3">
      <c r="B45" s="52" t="s">
        <v>854</v>
      </c>
      <c r="C45" s="27" t="s">
        <v>698</v>
      </c>
      <c r="D45" s="27" t="str">
        <f t="shared" si="3"/>
        <v>06a[robot]-a[logistic-robot]</v>
      </c>
      <c r="E45" s="27" t="s">
        <v>623</v>
      </c>
      <c r="F45" s="182" t="s">
        <v>302</v>
      </c>
      <c r="G45" s="48" t="s">
        <v>49</v>
      </c>
      <c r="H45" s="157">
        <f>IFERROR(IF(VLOOKUP(G45,'GUI-data-processing'!C:D,2,FALSE)*0,0,VLOOKUP(G45,'GUI-data-processing'!C:D,2,FALSE)),0)</f>
        <v>0</v>
      </c>
      <c r="I45" s="157" t="str">
        <f>IF(VLOOKUP(G45,'data-processing'!$A:$C,3,FALSE)&lt;&gt;0,VLOOKUP(G45,'data-processing'!$A:$C,3,FALSE),"")</f>
        <v/>
      </c>
      <c r="J45" s="48" t="str">
        <f>IF(VLOOKUP(G45,'data-processing'!A:D,4,FALSE)&lt;&gt;0,VLOOKUP(G45,'data-processing'!A:D,4,FALSE),"")</f>
        <v/>
      </c>
      <c r="K45" s="132" t="str">
        <f t="shared" si="1"/>
        <v/>
      </c>
      <c r="L45" s="51">
        <f t="shared" si="4"/>
        <v>0</v>
      </c>
      <c r="M45" s="141"/>
    </row>
    <row r="46" spans="2:13" ht="16.5" x14ac:dyDescent="0.3">
      <c r="B46" s="52" t="s">
        <v>854</v>
      </c>
      <c r="C46" s="27" t="s">
        <v>699</v>
      </c>
      <c r="D46" s="27" t="str">
        <f t="shared" si="3"/>
        <v>06a[robot]-b[construction-robot]</v>
      </c>
      <c r="E46" s="27" t="s">
        <v>623</v>
      </c>
      <c r="F46" s="182" t="s">
        <v>277</v>
      </c>
      <c r="G46" s="48" t="s">
        <v>51</v>
      </c>
      <c r="H46" s="157">
        <f>IFERROR(IF(VLOOKUP(G46,'GUI-data-processing'!C:D,2,FALSE)*0,0,VLOOKUP(G46,'GUI-data-processing'!C:D,2,FALSE)),0)</f>
        <v>0</v>
      </c>
      <c r="I46" s="157" t="str">
        <f>IF(VLOOKUP(G46,'data-processing'!$A:$C,3,FALSE)&lt;&gt;0,VLOOKUP(G46,'data-processing'!$A:$C,3,FALSE),"")</f>
        <v/>
      </c>
      <c r="J46" s="48" t="str">
        <f>IF(VLOOKUP(G46,'data-processing'!A:D,4,FALSE)&lt;&gt;0,VLOOKUP(G46,'data-processing'!A:D,4,FALSE),"")</f>
        <v/>
      </c>
      <c r="K46" s="132" t="str">
        <f t="shared" si="1"/>
        <v/>
      </c>
      <c r="L46" s="51">
        <f t="shared" si="4"/>
        <v>0</v>
      </c>
      <c r="M46" s="141"/>
    </row>
    <row r="47" spans="2:13" ht="16.5" x14ac:dyDescent="0.3">
      <c r="B47" s="52" t="s">
        <v>854</v>
      </c>
      <c r="C47" s="27" t="s">
        <v>745</v>
      </c>
      <c r="D47" s="27" t="str">
        <f t="shared" si="3"/>
        <v>06b[storage]-c[logistic-chest-active-provider]</v>
      </c>
      <c r="E47" s="27" t="s">
        <v>623</v>
      </c>
      <c r="F47" s="182" t="s">
        <v>298</v>
      </c>
      <c r="G47" s="48" t="s">
        <v>52</v>
      </c>
      <c r="H47" s="157">
        <f>IFERROR(IF(VLOOKUP(G47,'GUI-data-processing'!C:D,2,FALSE)*0,0,VLOOKUP(G47,'GUI-data-processing'!C:D,2,FALSE)),0)</f>
        <v>0</v>
      </c>
      <c r="I47" s="157" t="str">
        <f>IF(VLOOKUP(G47,'data-processing'!$A:$C,3,FALSE)&lt;&gt;0,VLOOKUP(G47,'data-processing'!$A:$C,3,FALSE),"")</f>
        <v/>
      </c>
      <c r="J47" s="48" t="str">
        <f>IF(VLOOKUP(G47,'data-processing'!A:D,4,FALSE)&lt;&gt;0,VLOOKUP(G47,'data-processing'!A:D,4,FALSE),"")</f>
        <v/>
      </c>
      <c r="K47" s="132" t="str">
        <f t="shared" si="1"/>
        <v/>
      </c>
      <c r="L47" s="51">
        <f t="shared" si="4"/>
        <v>0</v>
      </c>
      <c r="M47" s="141"/>
    </row>
    <row r="48" spans="2:13" ht="16.5" x14ac:dyDescent="0.3">
      <c r="B48" s="52" t="s">
        <v>854</v>
      </c>
      <c r="C48" s="27" t="s">
        <v>746</v>
      </c>
      <c r="D48" s="27" t="str">
        <f t="shared" si="3"/>
        <v>06b[storage]-c[logistic-chest-passive-provider]</v>
      </c>
      <c r="E48" s="27" t="s">
        <v>623</v>
      </c>
      <c r="F48" s="182" t="s">
        <v>299</v>
      </c>
      <c r="G48" s="48" t="s">
        <v>53</v>
      </c>
      <c r="H48" s="157">
        <f>IFERROR(IF(VLOOKUP(G48,'GUI-data-processing'!C:D,2,FALSE)*0,0,VLOOKUP(G48,'GUI-data-processing'!C:D,2,FALSE)),0)</f>
        <v>0</v>
      </c>
      <c r="I48" s="157" t="str">
        <f>IF(VLOOKUP(G48,'data-processing'!$A:$C,3,FALSE)&lt;&gt;0,VLOOKUP(G48,'data-processing'!$A:$C,3,FALSE),"")</f>
        <v/>
      </c>
      <c r="J48" s="48" t="str">
        <f>IF(VLOOKUP(G48,'data-processing'!A:D,4,FALSE)&lt;&gt;0,VLOOKUP(G48,'data-processing'!A:D,4,FALSE),"")</f>
        <v/>
      </c>
      <c r="K48" s="132" t="str">
        <f t="shared" si="1"/>
        <v/>
      </c>
      <c r="L48" s="51">
        <f t="shared" si="4"/>
        <v>0</v>
      </c>
      <c r="M48" s="141"/>
    </row>
    <row r="49" spans="2:13" ht="16.5" x14ac:dyDescent="0.3">
      <c r="B49" s="52" t="s">
        <v>854</v>
      </c>
      <c r="C49" s="27" t="s">
        <v>747</v>
      </c>
      <c r="D49" s="27" t="str">
        <f t="shared" si="3"/>
        <v>06b[storage]-c[logistic-chest-requester]</v>
      </c>
      <c r="E49" s="27" t="s">
        <v>623</v>
      </c>
      <c r="F49" s="182" t="s">
        <v>300</v>
      </c>
      <c r="G49" s="48" t="s">
        <v>54</v>
      </c>
      <c r="H49" s="157">
        <f>IFERROR(IF(VLOOKUP(G49,'GUI-data-processing'!C:D,2,FALSE)*0,0,VLOOKUP(G49,'GUI-data-processing'!C:D,2,FALSE)),0)</f>
        <v>0</v>
      </c>
      <c r="I49" s="157" t="str">
        <f>IF(VLOOKUP(G49,'data-processing'!$A:$C,3,FALSE)&lt;&gt;0,VLOOKUP(G49,'data-processing'!$A:$C,3,FALSE),"")</f>
        <v/>
      </c>
      <c r="J49" s="48" t="str">
        <f>IF(VLOOKUP(G49,'data-processing'!A:D,4,FALSE)&lt;&gt;0,VLOOKUP(G49,'data-processing'!A:D,4,FALSE),"")</f>
        <v/>
      </c>
      <c r="K49" s="132" t="str">
        <f t="shared" si="1"/>
        <v/>
      </c>
      <c r="L49" s="51">
        <f t="shared" si="4"/>
        <v>0</v>
      </c>
      <c r="M49" s="141"/>
    </row>
    <row r="50" spans="2:13" ht="16.5" x14ac:dyDescent="0.3">
      <c r="B50" s="52" t="s">
        <v>854</v>
      </c>
      <c r="C50" s="27" t="s">
        <v>748</v>
      </c>
      <c r="D50" s="27" t="str">
        <f t="shared" si="3"/>
        <v>06b[storage]-c[logistic-chest-storage]</v>
      </c>
      <c r="E50" s="27" t="s">
        <v>623</v>
      </c>
      <c r="F50" s="182" t="s">
        <v>301</v>
      </c>
      <c r="G50" s="48" t="s">
        <v>55</v>
      </c>
      <c r="H50" s="157">
        <f>IFERROR(IF(VLOOKUP(G50,'GUI-data-processing'!C:D,2,FALSE)*0,0,VLOOKUP(G50,'GUI-data-processing'!C:D,2,FALSE)),0)</f>
        <v>0</v>
      </c>
      <c r="I50" s="157" t="str">
        <f>IF(VLOOKUP(G50,'data-processing'!$A:$C,3,FALSE)&lt;&gt;0,VLOOKUP(G50,'data-processing'!$A:$C,3,FALSE),"")</f>
        <v/>
      </c>
      <c r="J50" s="48" t="str">
        <f>IF(VLOOKUP(G50,'data-processing'!A:D,4,FALSE)&lt;&gt;0,VLOOKUP(G50,'data-processing'!A:D,4,FALSE),"")</f>
        <v/>
      </c>
      <c r="K50" s="132" t="str">
        <f t="shared" si="1"/>
        <v/>
      </c>
      <c r="L50" s="51">
        <f t="shared" si="4"/>
        <v>0</v>
      </c>
      <c r="M50" s="141"/>
    </row>
    <row r="51" spans="2:13" ht="16.5" x14ac:dyDescent="0.3">
      <c r="B51" s="52" t="s">
        <v>854</v>
      </c>
      <c r="C51" s="27" t="s">
        <v>777</v>
      </c>
      <c r="D51" s="27" t="str">
        <f t="shared" si="3"/>
        <v>06c[signal]-a[roboport]</v>
      </c>
      <c r="E51" s="27" t="s">
        <v>623</v>
      </c>
      <c r="F51" s="182" t="s">
        <v>314</v>
      </c>
      <c r="G51" s="48" t="s">
        <v>56</v>
      </c>
      <c r="H51" s="157">
        <f>IFERROR(IF(VLOOKUP(G51,'GUI-data-processing'!C:D,2,FALSE)*0,0,VLOOKUP(G51,'GUI-data-processing'!C:D,2,FALSE)),0)</f>
        <v>0</v>
      </c>
      <c r="I51" s="157" t="str">
        <f>IF(VLOOKUP(G51,'data-processing'!$A:$C,3,FALSE)&lt;&gt;0,VLOOKUP(G51,'data-processing'!$A:$C,3,FALSE),"")</f>
        <v/>
      </c>
      <c r="J51" s="48" t="str">
        <f>IF(VLOOKUP(G51,'data-processing'!A:D,4,FALSE)&lt;&gt;0,VLOOKUP(G51,'data-processing'!A:D,4,FALSE),"")</f>
        <v/>
      </c>
      <c r="K51" s="132" t="str">
        <f t="shared" si="1"/>
        <v/>
      </c>
      <c r="L51" s="51">
        <f t="shared" si="4"/>
        <v>0</v>
      </c>
      <c r="M51" s="141"/>
    </row>
    <row r="52" spans="2:13" ht="16.5" x14ac:dyDescent="0.3">
      <c r="B52" s="52" t="s">
        <v>856</v>
      </c>
      <c r="C52" s="27" t="s">
        <v>693</v>
      </c>
      <c r="D52" s="27" t="str">
        <f t="shared" si="3"/>
        <v>07a[light]-a[small-lamp]</v>
      </c>
      <c r="E52" s="27" t="s">
        <v>616</v>
      </c>
      <c r="F52" s="182" t="s">
        <v>317</v>
      </c>
      <c r="G52" s="48" t="s">
        <v>75</v>
      </c>
      <c r="H52" s="157">
        <f>IFERROR(IF(VLOOKUP(G52,'GUI-data-processing'!C:D,2,FALSE)*0,0,VLOOKUP(G52,'GUI-data-processing'!C:D,2,FALSE)),0)</f>
        <v>0</v>
      </c>
      <c r="I52" s="157" t="str">
        <f>IF(VLOOKUP(G52,'data-processing'!$A:$C,3,FALSE)&lt;&gt;0,VLOOKUP(G52,'data-processing'!$A:$C,3,FALSE),"")</f>
        <v/>
      </c>
      <c r="J52" s="48" t="str">
        <f>IF(VLOOKUP(G52,'data-processing'!A:D,4,FALSE)&lt;&gt;0,VLOOKUP(G52,'data-processing'!A:D,4,FALSE),"")</f>
        <v/>
      </c>
      <c r="K52" s="132" t="str">
        <f t="shared" si="1"/>
        <v/>
      </c>
      <c r="L52" s="51">
        <f t="shared" si="4"/>
        <v>0</v>
      </c>
      <c r="M52" s="141"/>
    </row>
    <row r="53" spans="2:13" ht="16.5" x14ac:dyDescent="0.3">
      <c r="B53" s="52" t="s">
        <v>856</v>
      </c>
      <c r="C53" s="27" t="s">
        <v>755</v>
      </c>
      <c r="D53" s="27" t="str">
        <f t="shared" si="3"/>
        <v>07b[wires]-a[red-wire]</v>
      </c>
      <c r="E53" s="27" t="s">
        <v>616</v>
      </c>
      <c r="F53" s="182" t="s">
        <v>236</v>
      </c>
      <c r="G53" s="48" t="s">
        <v>57</v>
      </c>
      <c r="H53" s="157">
        <f>IFERROR(IF(VLOOKUP(G53,'GUI-data-processing'!C:D,2,FALSE)*0,0,VLOOKUP(G53,'GUI-data-processing'!C:D,2,FALSE)),0)</f>
        <v>0</v>
      </c>
      <c r="I53" s="157" t="str">
        <f>IF(VLOOKUP(G53,'data-processing'!$A:$C,3,FALSE)&lt;&gt;0,VLOOKUP(G53,'data-processing'!$A:$C,3,FALSE),"")</f>
        <v/>
      </c>
      <c r="J53" s="48" t="str">
        <f>IF(VLOOKUP(G53,'data-processing'!A:D,4,FALSE)&lt;&gt;0,VLOOKUP(G53,'data-processing'!A:D,4,FALSE),"")</f>
        <v/>
      </c>
      <c r="K53" s="132" t="str">
        <f t="shared" si="1"/>
        <v/>
      </c>
      <c r="L53" s="51">
        <f t="shared" si="4"/>
        <v>0</v>
      </c>
      <c r="M53" s="141"/>
    </row>
    <row r="54" spans="2:13" ht="16.5" x14ac:dyDescent="0.3">
      <c r="B54" s="52" t="s">
        <v>856</v>
      </c>
      <c r="C54" s="27" t="s">
        <v>756</v>
      </c>
      <c r="D54" s="27" t="str">
        <f t="shared" si="3"/>
        <v>07b[wires]-b[green-wire]</v>
      </c>
      <c r="E54" s="27" t="s">
        <v>616</v>
      </c>
      <c r="F54" s="182" t="s">
        <v>206</v>
      </c>
      <c r="G54" s="48" t="s">
        <v>58</v>
      </c>
      <c r="H54" s="157">
        <f>IFERROR(IF(VLOOKUP(G54,'GUI-data-processing'!C:D,2,FALSE)*0,0,VLOOKUP(G54,'GUI-data-processing'!C:D,2,FALSE)),0)</f>
        <v>0</v>
      </c>
      <c r="I54" s="157" t="str">
        <f>IF(VLOOKUP(G54,'data-processing'!$A:$C,3,FALSE)&lt;&gt;0,VLOOKUP(G54,'data-processing'!$A:$C,3,FALSE),"")</f>
        <v/>
      </c>
      <c r="J54" s="48" t="str">
        <f>IF(VLOOKUP(G54,'data-processing'!A:D,4,FALSE)&lt;&gt;0,VLOOKUP(G54,'data-processing'!A:D,4,FALSE),"")</f>
        <v/>
      </c>
      <c r="K54" s="132" t="str">
        <f t="shared" si="1"/>
        <v/>
      </c>
      <c r="L54" s="51">
        <f t="shared" si="4"/>
        <v>0</v>
      </c>
      <c r="M54" s="141"/>
    </row>
    <row r="55" spans="2:13" ht="16.5" x14ac:dyDescent="0.3">
      <c r="B55" s="52" t="s">
        <v>856</v>
      </c>
      <c r="C55" s="27" t="s">
        <v>760</v>
      </c>
      <c r="D55" s="27" t="str">
        <f t="shared" si="3"/>
        <v>07c[combinators]-a[arithmetic-combinator]</v>
      </c>
      <c r="E55" s="27" t="s">
        <v>616</v>
      </c>
      <c r="F55" s="182" t="s">
        <v>264</v>
      </c>
      <c r="G55" s="48" t="s">
        <v>59</v>
      </c>
      <c r="H55" s="157">
        <f>IFERROR(IF(VLOOKUP(G55,'GUI-data-processing'!C:D,2,FALSE)*0,0,VLOOKUP(G55,'GUI-data-processing'!C:D,2,FALSE)),0)</f>
        <v>0</v>
      </c>
      <c r="I55" s="157" t="str">
        <f>IF(VLOOKUP(G55,'data-processing'!$A:$C,3,FALSE)&lt;&gt;0,VLOOKUP(G55,'data-processing'!$A:$C,3,FALSE),"")</f>
        <v/>
      </c>
      <c r="J55" s="48" t="str">
        <f>IF(VLOOKUP(G55,'data-processing'!A:D,4,FALSE)&lt;&gt;0,VLOOKUP(G55,'data-processing'!A:D,4,FALSE),"")</f>
        <v/>
      </c>
      <c r="K55" s="132" t="str">
        <f t="shared" si="1"/>
        <v/>
      </c>
      <c r="L55" s="51">
        <f t="shared" si="4"/>
        <v>0</v>
      </c>
      <c r="M55" s="141"/>
    </row>
    <row r="56" spans="2:13" ht="16.5" x14ac:dyDescent="0.3">
      <c r="B56" s="52" t="s">
        <v>856</v>
      </c>
      <c r="C56" s="27" t="s">
        <v>761</v>
      </c>
      <c r="D56" s="27" t="str">
        <f t="shared" si="3"/>
        <v>07c[combinators]-b[decider-combinator]</v>
      </c>
      <c r="E56" s="27" t="s">
        <v>616</v>
      </c>
      <c r="F56" s="182" t="s">
        <v>278</v>
      </c>
      <c r="G56" s="48" t="s">
        <v>60</v>
      </c>
      <c r="H56" s="157">
        <f>IFERROR(IF(VLOOKUP(G56,'GUI-data-processing'!C:D,2,FALSE)*0,0,VLOOKUP(G56,'GUI-data-processing'!C:D,2,FALSE)),0)</f>
        <v>0</v>
      </c>
      <c r="I56" s="157" t="str">
        <f>IF(VLOOKUP(G56,'data-processing'!$A:$C,3,FALSE)&lt;&gt;0,VLOOKUP(G56,'data-processing'!$A:$C,3,FALSE),"")</f>
        <v/>
      </c>
      <c r="J56" s="48" t="str">
        <f>IF(VLOOKUP(G56,'data-processing'!A:D,4,FALSE)&lt;&gt;0,VLOOKUP(G56,'data-processing'!A:D,4,FALSE),"")</f>
        <v/>
      </c>
      <c r="K56" s="132" t="str">
        <f t="shared" si="1"/>
        <v/>
      </c>
      <c r="L56" s="51">
        <f t="shared" si="4"/>
        <v>0</v>
      </c>
      <c r="M56" s="141"/>
    </row>
    <row r="57" spans="2:13" ht="16.5" x14ac:dyDescent="0.3">
      <c r="B57" s="52" t="s">
        <v>856</v>
      </c>
      <c r="C57" s="27" t="s">
        <v>762</v>
      </c>
      <c r="D57" s="27" t="str">
        <f t="shared" si="3"/>
        <v>07c[combinators]-c[constant-combinator]</v>
      </c>
      <c r="E57" s="27" t="s">
        <v>616</v>
      </c>
      <c r="F57" s="182" t="s">
        <v>276</v>
      </c>
      <c r="G57" s="48" t="s">
        <v>61</v>
      </c>
      <c r="H57" s="157">
        <f>IFERROR(IF(VLOOKUP(G57,'GUI-data-processing'!C:D,2,FALSE)*0,0,VLOOKUP(G57,'GUI-data-processing'!C:D,2,FALSE)),0)</f>
        <v>0</v>
      </c>
      <c r="I57" s="157" t="str">
        <f>IF(VLOOKUP(G57,'data-processing'!$A:$C,3,FALSE)&lt;&gt;0,VLOOKUP(G57,'data-processing'!$A:$C,3,FALSE),"")</f>
        <v/>
      </c>
      <c r="J57" s="48" t="str">
        <f>IF(VLOOKUP(G57,'data-processing'!A:D,4,FALSE)&lt;&gt;0,VLOOKUP(G57,'data-processing'!A:D,4,FALSE),"")</f>
        <v/>
      </c>
      <c r="K57" s="132" t="str">
        <f t="shared" si="1"/>
        <v/>
      </c>
      <c r="L57" s="51">
        <f t="shared" si="4"/>
        <v>0</v>
      </c>
      <c r="M57" s="141"/>
    </row>
    <row r="58" spans="2:13" ht="16.5" x14ac:dyDescent="0.3">
      <c r="B58" s="52" t="s">
        <v>856</v>
      </c>
      <c r="C58" s="27" t="s">
        <v>795</v>
      </c>
      <c r="D58" s="27" t="str">
        <f t="shared" si="3"/>
        <v>07d[other]-a[power-switch]</v>
      </c>
      <c r="E58" s="27" t="s">
        <v>616</v>
      </c>
      <c r="F58" s="182" t="s">
        <v>309</v>
      </c>
      <c r="G58" s="48" t="s">
        <v>62</v>
      </c>
      <c r="H58" s="157">
        <f>IFERROR(IF(VLOOKUP(G58,'GUI-data-processing'!C:D,2,FALSE)*0,0,VLOOKUP(G58,'GUI-data-processing'!C:D,2,FALSE)),0)</f>
        <v>0</v>
      </c>
      <c r="I58" s="157" t="str">
        <f>IF(VLOOKUP(G58,'data-processing'!$A:$C,3,FALSE)&lt;&gt;0,VLOOKUP(G58,'data-processing'!$A:$C,3,FALSE),"")</f>
        <v/>
      </c>
      <c r="J58" s="48" t="str">
        <f>IF(VLOOKUP(G58,'data-processing'!A:D,4,FALSE)&lt;&gt;0,VLOOKUP(G58,'data-processing'!A:D,4,FALSE),"")</f>
        <v/>
      </c>
      <c r="K58" s="132" t="str">
        <f t="shared" si="1"/>
        <v/>
      </c>
      <c r="L58" s="51">
        <f t="shared" si="4"/>
        <v>0</v>
      </c>
      <c r="M58" s="141"/>
    </row>
    <row r="59" spans="2:13" ht="16.5" x14ac:dyDescent="0.3">
      <c r="B59" s="52" t="s">
        <v>856</v>
      </c>
      <c r="C59" s="27" t="s">
        <v>796</v>
      </c>
      <c r="D59" s="27" t="str">
        <f t="shared" si="3"/>
        <v>07d[other]-b[programmable-speaker]</v>
      </c>
      <c r="E59" s="27" t="s">
        <v>616</v>
      </c>
      <c r="F59" s="182" t="s">
        <v>413</v>
      </c>
      <c r="G59" s="48" t="s">
        <v>434</v>
      </c>
      <c r="H59" s="157">
        <f>IFERROR(IF(VLOOKUP(G59,'GUI-data-processing'!C:D,2,FALSE)*0,0,VLOOKUP(G59,'GUI-data-processing'!C:D,2,FALSE)),0)</f>
        <v>0</v>
      </c>
      <c r="I59" s="157" t="str">
        <f>IF(VLOOKUP(G59,'data-processing'!$A:$C,3,FALSE)&lt;&gt;0,VLOOKUP(G59,'data-processing'!$A:$C,3,FALSE),"")</f>
        <v/>
      </c>
      <c r="J59" s="48" t="str">
        <f>IF(VLOOKUP(G59,'data-processing'!A:D,4,FALSE)&lt;&gt;0,VLOOKUP(G59,'data-processing'!A:D,4,FALSE),"")</f>
        <v/>
      </c>
      <c r="K59" s="132" t="str">
        <f t="shared" si="1"/>
        <v/>
      </c>
      <c r="L59" s="51">
        <f t="shared" si="4"/>
        <v>0</v>
      </c>
      <c r="M59" s="141"/>
    </row>
    <row r="60" spans="2:13" ht="16.5" x14ac:dyDescent="0.3">
      <c r="B60" s="52" t="s">
        <v>850</v>
      </c>
      <c r="C60" s="27" t="s">
        <v>704</v>
      </c>
      <c r="D60" s="27" t="str">
        <f t="shared" si="3"/>
        <v>08a[stone-brick]</v>
      </c>
      <c r="E60" s="27" t="s">
        <v>631</v>
      </c>
      <c r="F60" s="182" t="s">
        <v>259</v>
      </c>
      <c r="G60" s="48" t="s">
        <v>63</v>
      </c>
      <c r="H60" s="157">
        <f>IFERROR(IF(VLOOKUP(G60,'GUI-data-processing'!C:D,2,FALSE)*0,0,VLOOKUP(G60,'GUI-data-processing'!C:D,2,FALSE)),0)</f>
        <v>0</v>
      </c>
      <c r="I60" s="157" t="str">
        <f>IF(VLOOKUP(G60,'data-processing'!$A:$C,3,FALSE)&lt;&gt;0,VLOOKUP(G60,'data-processing'!$A:$C,3,FALSE),"")</f>
        <v/>
      </c>
      <c r="J60" s="48" t="str">
        <f>IF(VLOOKUP(G60,'data-processing'!A:D,4,FALSE)&lt;&gt;0,VLOOKUP(G60,'data-processing'!A:D,4,FALSE),"")</f>
        <v/>
      </c>
      <c r="K60" s="132" t="str">
        <f t="shared" si="1"/>
        <v/>
      </c>
      <c r="L60" s="51">
        <f t="shared" si="4"/>
        <v>0</v>
      </c>
      <c r="M60" s="141"/>
    </row>
    <row r="61" spans="2:13" ht="16.5" x14ac:dyDescent="0.3">
      <c r="B61" s="52" t="s">
        <v>850</v>
      </c>
      <c r="C61" s="27" t="s">
        <v>720</v>
      </c>
      <c r="D61" s="27" t="str">
        <f t="shared" si="3"/>
        <v>08b[concrete]-a[plain]</v>
      </c>
      <c r="E61" s="27" t="s">
        <v>631</v>
      </c>
      <c r="F61" s="182" t="s">
        <v>182</v>
      </c>
      <c r="G61" s="48" t="s">
        <v>64</v>
      </c>
      <c r="H61" s="157">
        <f>IFERROR(IF(VLOOKUP(G61,'GUI-data-processing'!C:D,2,FALSE)*0,0,VLOOKUP(G61,'GUI-data-processing'!C:D,2,FALSE)),0)</f>
        <v>0</v>
      </c>
      <c r="I61" s="157" t="str">
        <f>IF(VLOOKUP(G61,'data-processing'!$A:$C,3,FALSE)&lt;&gt;0,VLOOKUP(G61,'data-processing'!$A:$C,3,FALSE),"")</f>
        <v/>
      </c>
      <c r="J61" s="49" t="str">
        <f>IF(VLOOKUP(G61,'data-processing'!A:D,4,FALSE)&lt;&gt;0,VLOOKUP(G61,'data-processing'!A:D,4,FALSE),"")</f>
        <v/>
      </c>
      <c r="K61" s="133" t="str">
        <f t="shared" si="1"/>
        <v/>
      </c>
      <c r="L61" s="51">
        <f t="shared" si="4"/>
        <v>0</v>
      </c>
      <c r="M61" s="141"/>
    </row>
    <row r="62" spans="2:13" ht="16.5" x14ac:dyDescent="0.3">
      <c r="B62" s="52" t="s">
        <v>850</v>
      </c>
      <c r="C62" s="27" t="s">
        <v>721</v>
      </c>
      <c r="D62" s="27" t="str">
        <f t="shared" si="3"/>
        <v>08b[concrete]-b[hazard]</v>
      </c>
      <c r="E62" s="27" t="s">
        <v>631</v>
      </c>
      <c r="F62" s="182" t="s">
        <v>208</v>
      </c>
      <c r="G62" s="48" t="s">
        <v>67</v>
      </c>
      <c r="H62" s="157">
        <f>IFERROR(IF(VLOOKUP(G62,'GUI-data-processing'!C:D,2,FALSE)*0,0,VLOOKUP(G62,'GUI-data-processing'!C:D,2,FALSE)),0)</f>
        <v>0</v>
      </c>
      <c r="I62" s="157" t="str">
        <f>IF(VLOOKUP(G62,'data-processing'!$A:$C,3,FALSE)&lt;&gt;0,VLOOKUP(G62,'data-processing'!$A:$C,3,FALSE),"")</f>
        <v/>
      </c>
      <c r="J62" s="48" t="str">
        <f>IF(VLOOKUP(G62,'data-processing'!A:D,4,FALSE)&lt;&gt;0,VLOOKUP(G62,'data-processing'!A:D,4,FALSE),"")</f>
        <v/>
      </c>
      <c r="K62" s="132" t="str">
        <f t="shared" si="1"/>
        <v/>
      </c>
      <c r="L62" s="51">
        <f t="shared" si="4"/>
        <v>0</v>
      </c>
      <c r="M62" s="141"/>
    </row>
    <row r="63" spans="2:13" ht="16.5" x14ac:dyDescent="0.3">
      <c r="B63" s="52" t="s">
        <v>850</v>
      </c>
      <c r="C63" s="27" t="s">
        <v>769</v>
      </c>
      <c r="D63" s="27" t="str">
        <f t="shared" si="3"/>
        <v>08c[landfill]-a[dirt]</v>
      </c>
      <c r="E63" s="27" t="s">
        <v>631</v>
      </c>
      <c r="F63" s="183" t="s">
        <v>216</v>
      </c>
      <c r="G63" s="93" t="s">
        <v>68</v>
      </c>
      <c r="H63" s="159">
        <f>IFERROR(IF(VLOOKUP(G63,'GUI-data-processing'!C:D,2,FALSE)*0,0,VLOOKUP(G63,'GUI-data-processing'!C:D,2,FALSE)),0)</f>
        <v>0</v>
      </c>
      <c r="I63" s="159" t="str">
        <f>IF(VLOOKUP(G63,'data-processing'!$A:$C,3,FALSE)&lt;&gt;0,VLOOKUP(G63,'data-processing'!$A:$C,3,FALSE),"")</f>
        <v/>
      </c>
      <c r="J63" s="93" t="str">
        <f>IF(VLOOKUP(G63,'data-processing'!A:D,4,FALSE)&lt;&gt;0,VLOOKUP(G63,'data-processing'!A:D,4,FALSE),"")</f>
        <v/>
      </c>
      <c r="K63" s="131" t="str">
        <f t="shared" si="1"/>
        <v/>
      </c>
      <c r="L63" s="51">
        <f t="shared" si="4"/>
        <v>0</v>
      </c>
      <c r="M63" s="141"/>
    </row>
    <row r="64" spans="2:13" s="3" customFormat="1" ht="21" x14ac:dyDescent="0.4">
      <c r="B64" s="52" t="s">
        <v>851</v>
      </c>
      <c r="C64" s="27" t="s">
        <v>908</v>
      </c>
      <c r="D64" s="27" t="str">
        <f t="shared" si="3"/>
        <v>09a</v>
      </c>
      <c r="E64" s="27"/>
      <c r="F64" s="127" t="s">
        <v>910</v>
      </c>
      <c r="G64" s="122"/>
      <c r="H64" s="160"/>
      <c r="I64" s="161" t="str">
        <f>IF(SUM(I65:I100)=0,"",SUM(I65:I100))</f>
        <v/>
      </c>
      <c r="J64" s="122"/>
      <c r="K64" s="122"/>
      <c r="L64" s="51"/>
      <c r="M64" s="141"/>
    </row>
    <row r="65" spans="2:13" ht="16.5" x14ac:dyDescent="0.3">
      <c r="B65" s="52" t="s">
        <v>851</v>
      </c>
      <c r="C65" s="27" t="s">
        <v>694</v>
      </c>
      <c r="D65" s="27" t="str">
        <f t="shared" si="3"/>
        <v>09a[mining]-a[iron-axe]</v>
      </c>
      <c r="E65" s="27" t="s">
        <v>632</v>
      </c>
      <c r="F65" s="184" t="s">
        <v>210</v>
      </c>
      <c r="G65" s="92" t="s">
        <v>69</v>
      </c>
      <c r="H65" s="155">
        <f>IFERROR(IF(VLOOKUP(G65,'GUI-data-processing'!C:D,2,FALSE)*0,0,VLOOKUP(G65,'GUI-data-processing'!C:D,2,FALSE)),0)</f>
        <v>0</v>
      </c>
      <c r="I65" s="155" t="str">
        <f>IF(VLOOKUP(G65,'data-processing'!$A:$C,3,FALSE)&lt;&gt;0,VLOOKUP(G65,'data-processing'!$A:$C,3,FALSE),"")</f>
        <v/>
      </c>
      <c r="J65" s="92" t="str">
        <f>IF(VLOOKUP(G65,'data-processing'!A:D,4,FALSE)&lt;&gt;0,VLOOKUP(G65,'data-processing'!A:D,4,FALSE),"")</f>
        <v/>
      </c>
      <c r="K65" s="131" t="str">
        <f t="shared" ref="K65:K100" si="5">IFERROR(
    IF(J65&gt;=86400,TEXT(J65/24/60/60,"dd天hh时mm分ss秒"),
      IF(J65&gt;3600,TEXT(J65/24/60/60,"hh时mm分ss秒"),TEXT(J65/24/60/60,"mm分ss秒"))),"")</f>
        <v/>
      </c>
      <c r="L65" s="51">
        <f t="shared" si="4"/>
        <v>0</v>
      </c>
      <c r="M65" s="141"/>
    </row>
    <row r="66" spans="2:13" ht="16.5" x14ac:dyDescent="0.3">
      <c r="B66" s="52" t="s">
        <v>851</v>
      </c>
      <c r="C66" s="27" t="s">
        <v>695</v>
      </c>
      <c r="D66" s="27" t="str">
        <f t="shared" si="3"/>
        <v>09a[mining]-b[steel-axe]</v>
      </c>
      <c r="E66" s="27" t="s">
        <v>632</v>
      </c>
      <c r="F66" s="185" t="s">
        <v>256</v>
      </c>
      <c r="G66" s="48" t="s">
        <v>70</v>
      </c>
      <c r="H66" s="157">
        <f>IFERROR(IF(VLOOKUP(G66,'GUI-data-processing'!C:D,2,FALSE)*0,0,VLOOKUP(G66,'GUI-data-processing'!C:D,2,FALSE)),0)</f>
        <v>0</v>
      </c>
      <c r="I66" s="157" t="str">
        <f>IF(VLOOKUP(G66,'data-processing'!$A:$C,3,FALSE)&lt;&gt;0,VLOOKUP(G66,'data-processing'!$A:$C,3,FALSE),"")</f>
        <v/>
      </c>
      <c r="J66" s="48" t="str">
        <f>IF(VLOOKUP(G66,'data-processing'!A:D,4,FALSE)&lt;&gt;0,VLOOKUP(G66,'data-processing'!A:D,4,FALSE),"")</f>
        <v/>
      </c>
      <c r="K66" s="132" t="str">
        <f t="shared" si="5"/>
        <v/>
      </c>
      <c r="L66" s="51">
        <f t="shared" si="4"/>
        <v>0</v>
      </c>
      <c r="M66" s="141"/>
    </row>
    <row r="67" spans="2:13" ht="16.5" x14ac:dyDescent="0.3">
      <c r="B67" s="52" t="s">
        <v>851</v>
      </c>
      <c r="C67" s="27" t="s">
        <v>734</v>
      </c>
      <c r="D67" s="27" t="str">
        <f t="shared" si="3"/>
        <v>09b[repair]-a[repair-pack]</v>
      </c>
      <c r="E67" s="27" t="s">
        <v>632</v>
      </c>
      <c r="F67" s="185" t="s">
        <v>237</v>
      </c>
      <c r="G67" s="48" t="s">
        <v>71</v>
      </c>
      <c r="H67" s="157">
        <f>IFERROR(IF(VLOOKUP(G67,'GUI-data-processing'!C:D,2,FALSE)*0,0,VLOOKUP(G67,'GUI-data-processing'!C:D,2,FALSE)),0)</f>
        <v>0</v>
      </c>
      <c r="I67" s="157" t="str">
        <f>IF(VLOOKUP(G67,'data-processing'!$A:$C,3,FALSE)&lt;&gt;0,VLOOKUP(G67,'data-processing'!$A:$C,3,FALSE),"")</f>
        <v/>
      </c>
      <c r="J67" s="48" t="str">
        <f>IF(VLOOKUP(G67,'data-processing'!A:D,4,FALSE)&lt;&gt;0,VLOOKUP(G67,'data-processing'!A:D,4,FALSE),"")</f>
        <v/>
      </c>
      <c r="K67" s="132" t="str">
        <f t="shared" si="5"/>
        <v/>
      </c>
      <c r="L67" s="51">
        <f t="shared" si="4"/>
        <v>0</v>
      </c>
      <c r="M67" s="141"/>
    </row>
    <row r="68" spans="2:13" ht="16.5" x14ac:dyDescent="0.3">
      <c r="B68" s="52">
        <v>10</v>
      </c>
      <c r="C68" s="27" t="s">
        <v>741</v>
      </c>
      <c r="D68" s="27" t="str">
        <f t="shared" si="3"/>
        <v>10b[steam-power]-a[boiler]</v>
      </c>
      <c r="E68" s="27" t="s">
        <v>611</v>
      </c>
      <c r="F68" s="185" t="s">
        <v>270</v>
      </c>
      <c r="G68" s="48" t="s">
        <v>72</v>
      </c>
      <c r="H68" s="157">
        <f>IFERROR(IF(VLOOKUP(G68,'GUI-data-processing'!C:D,2,FALSE)*0,0,VLOOKUP(G68,'GUI-data-processing'!C:D,2,FALSE)),0)</f>
        <v>0</v>
      </c>
      <c r="I68" s="157" t="str">
        <f>IF(VLOOKUP(G68,'data-processing'!$A:$C,3,FALSE)&lt;&gt;0,VLOOKUP(G68,'data-processing'!$A:$C,3,FALSE),"")</f>
        <v/>
      </c>
      <c r="J68" s="48" t="str">
        <f>IF(VLOOKUP(G68,'data-processing'!A:D,4,FALSE)&lt;&gt;0,VLOOKUP(G68,'data-processing'!A:D,4,FALSE),"")</f>
        <v/>
      </c>
      <c r="K68" s="132" t="str">
        <f t="shared" si="5"/>
        <v/>
      </c>
      <c r="L68" s="51">
        <f t="shared" si="4"/>
        <v>0</v>
      </c>
      <c r="M68" s="141"/>
    </row>
    <row r="69" spans="2:13" ht="16.5" x14ac:dyDescent="0.3">
      <c r="B69" s="52">
        <v>10</v>
      </c>
      <c r="C69" s="27" t="s">
        <v>742</v>
      </c>
      <c r="D69" s="27" t="str">
        <f t="shared" si="3"/>
        <v>10b[steam-power]-b[steam-engine]</v>
      </c>
      <c r="E69" s="27" t="s">
        <v>611</v>
      </c>
      <c r="F69" s="185" t="s">
        <v>414</v>
      </c>
      <c r="G69" s="48" t="s">
        <v>74</v>
      </c>
      <c r="H69" s="157">
        <f>IFERROR(IF(VLOOKUP(G69,'GUI-data-processing'!C:D,2,FALSE)*0,0,VLOOKUP(G69,'GUI-data-processing'!C:D,2,FALSE)),0)</f>
        <v>0</v>
      </c>
      <c r="I69" s="157" t="str">
        <f>IF(VLOOKUP(G69,'data-processing'!$A:$C,3,FALSE)&lt;&gt;0,VLOOKUP(G69,'data-processing'!$A:$C,3,FALSE),"")</f>
        <v/>
      </c>
      <c r="J69" s="48" t="str">
        <f>IF(VLOOKUP(G69,'data-processing'!A:D,4,FALSE)&lt;&gt;0,VLOOKUP(G69,'data-processing'!A:D,4,FALSE),"")</f>
        <v/>
      </c>
      <c r="K69" s="132" t="str">
        <f t="shared" si="5"/>
        <v/>
      </c>
      <c r="L69" s="51">
        <f t="shared" si="4"/>
        <v>0</v>
      </c>
      <c r="M69" s="141"/>
    </row>
    <row r="70" spans="2:13" ht="16.5" x14ac:dyDescent="0.3">
      <c r="B70" s="52">
        <v>10</v>
      </c>
      <c r="C70" s="27" t="s">
        <v>743</v>
      </c>
      <c r="D70" s="27" t="str">
        <f t="shared" ref="D70:D102" si="6">B70&amp;C70</f>
        <v>10b[steam-power]-c[steam-turbine]</v>
      </c>
      <c r="E70" s="27" t="s">
        <v>611</v>
      </c>
      <c r="F70" s="185" t="s">
        <v>415</v>
      </c>
      <c r="G70" s="48" t="s">
        <v>436</v>
      </c>
      <c r="H70" s="157">
        <f>IFERROR(IF(VLOOKUP(G70,'GUI-data-processing'!C:D,2,FALSE)*0,0,VLOOKUP(G70,'GUI-data-processing'!C:D,2,FALSE)),0)</f>
        <v>0</v>
      </c>
      <c r="I70" s="157" t="str">
        <f>IF(VLOOKUP(G70,'data-processing'!$A:$C,3,FALSE)&lt;&gt;0,VLOOKUP(G70,'data-processing'!$A:$C,3,FALSE),"")</f>
        <v/>
      </c>
      <c r="J70" s="48" t="str">
        <f>IF(VLOOKUP(G70,'data-processing'!A:D,4,FALSE)&lt;&gt;0,VLOOKUP(G70,'data-processing'!A:D,4,FALSE),"")</f>
        <v/>
      </c>
      <c r="K70" s="132" t="str">
        <f t="shared" si="5"/>
        <v/>
      </c>
      <c r="L70" s="51">
        <f t="shared" ref="L70:L102" si="7">IF(H70=0,0,1)</f>
        <v>0</v>
      </c>
      <c r="M70" s="48"/>
    </row>
    <row r="71" spans="2:13" ht="16.5" x14ac:dyDescent="0.3">
      <c r="B71" s="52">
        <v>10</v>
      </c>
      <c r="C71" s="27" t="s">
        <v>804</v>
      </c>
      <c r="D71" s="27" t="str">
        <f t="shared" si="6"/>
        <v>10d[solar-panel]-a[solar-panel]</v>
      </c>
      <c r="E71" s="27" t="s">
        <v>611</v>
      </c>
      <c r="F71" s="185" t="s">
        <v>251</v>
      </c>
      <c r="G71" s="48" t="s">
        <v>76</v>
      </c>
      <c r="H71" s="157">
        <f>IFERROR(IF(VLOOKUP(G71,'GUI-data-processing'!C:D,2,FALSE)*0,0,VLOOKUP(G71,'GUI-data-processing'!C:D,2,FALSE)),0)</f>
        <v>0</v>
      </c>
      <c r="I71" s="157" t="str">
        <f>IF(VLOOKUP(G71,'data-processing'!$A:$C,3,FALSE)&lt;&gt;0,VLOOKUP(G71,'data-processing'!$A:$C,3,FALSE),"")</f>
        <v/>
      </c>
      <c r="J71" s="48" t="str">
        <f>IF(VLOOKUP(G71,'data-processing'!A:D,4,FALSE)&lt;&gt;0,VLOOKUP(G71,'data-processing'!A:D,4,FALSE),"")</f>
        <v/>
      </c>
      <c r="K71" s="132" t="str">
        <f t="shared" si="5"/>
        <v/>
      </c>
      <c r="L71" s="51">
        <f t="shared" si="7"/>
        <v>0</v>
      </c>
      <c r="M71" s="141"/>
    </row>
    <row r="72" spans="2:13" ht="16.5" x14ac:dyDescent="0.3">
      <c r="B72" s="52">
        <v>10</v>
      </c>
      <c r="C72" s="27" t="s">
        <v>806</v>
      </c>
      <c r="D72" s="27" t="str">
        <f t="shared" si="6"/>
        <v>10e[accumulator]-a[accumulator]</v>
      </c>
      <c r="E72" s="27" t="s">
        <v>611</v>
      </c>
      <c r="F72" s="185" t="s">
        <v>263</v>
      </c>
      <c r="G72" s="48" t="s">
        <v>77</v>
      </c>
      <c r="H72" s="157">
        <f>IFERROR(IF(VLOOKUP(G72,'GUI-data-processing'!C:D,2,FALSE)*0,0,VLOOKUP(G72,'GUI-data-processing'!C:D,2,FALSE)),0)</f>
        <v>0</v>
      </c>
      <c r="I72" s="157" t="str">
        <f>IF(VLOOKUP(G72,'data-processing'!$A:$C,3,FALSE)&lt;&gt;0,VLOOKUP(G72,'data-processing'!$A:$C,3,FALSE),"")</f>
        <v/>
      </c>
      <c r="J72" s="48" t="str">
        <f>IF(VLOOKUP(G72,'data-processing'!A:D,4,FALSE)&lt;&gt;0,VLOOKUP(G72,'data-processing'!A:D,4,FALSE),"")</f>
        <v/>
      </c>
      <c r="K72" s="132" t="str">
        <f t="shared" si="5"/>
        <v/>
      </c>
      <c r="L72" s="51">
        <f t="shared" si="7"/>
        <v>0</v>
      </c>
      <c r="M72" s="141"/>
    </row>
    <row r="73" spans="2:13" ht="16.5" x14ac:dyDescent="0.3">
      <c r="B73" s="52">
        <v>10</v>
      </c>
      <c r="C73" s="27" t="s">
        <v>809</v>
      </c>
      <c r="D73" s="27" t="str">
        <f t="shared" si="6"/>
        <v>10e[electric-energy-interface]-b[electric-energy-interface]</v>
      </c>
      <c r="E73" s="27" t="s">
        <v>611</v>
      </c>
      <c r="F73" s="185" t="s">
        <v>193</v>
      </c>
      <c r="G73" s="48" t="s">
        <v>79</v>
      </c>
      <c r="H73" s="157">
        <f>IFERROR(IF(VLOOKUP(G73,'GUI-data-processing'!C:D,2,FALSE)*0,0,VLOOKUP(G73,'GUI-data-processing'!C:D,2,FALSE)),0)</f>
        <v>0</v>
      </c>
      <c r="I73" s="157" t="str">
        <f>IF(VLOOKUP(G73,'data-processing'!$A:$C,3,FALSE)&lt;&gt;0,VLOOKUP(G73,'data-processing'!$A:$C,3,FALSE),"")</f>
        <v/>
      </c>
      <c r="J73" s="48" t="str">
        <f>IF(VLOOKUP(G73,'data-processing'!A:D,4,FALSE)&lt;&gt;0,VLOOKUP(G73,'data-processing'!A:D,4,FALSE),"")</f>
        <v/>
      </c>
      <c r="K73" s="132" t="str">
        <f t="shared" si="5"/>
        <v/>
      </c>
      <c r="L73" s="51">
        <f t="shared" si="7"/>
        <v>0</v>
      </c>
      <c r="M73" s="141"/>
    </row>
    <row r="74" spans="2:13" ht="16.5" x14ac:dyDescent="0.3">
      <c r="B74" s="52">
        <v>10</v>
      </c>
      <c r="C74" s="27" t="s">
        <v>824</v>
      </c>
      <c r="D74" s="27" t="str">
        <f t="shared" si="6"/>
        <v>10f[nuclear-energy]-a[reactor]</v>
      </c>
      <c r="E74" s="27" t="s">
        <v>611</v>
      </c>
      <c r="F74" s="185" t="s">
        <v>412</v>
      </c>
      <c r="G74" s="48" t="s">
        <v>433</v>
      </c>
      <c r="H74" s="157">
        <f>IFERROR(IF(VLOOKUP(G74,'GUI-data-processing'!C:D,2,FALSE)*0,0,VLOOKUP(G74,'GUI-data-processing'!C:D,2,FALSE)),0)</f>
        <v>0</v>
      </c>
      <c r="I74" s="157" t="str">
        <f>IF(VLOOKUP(G74,'data-processing'!$A:$C,3,FALSE)&lt;&gt;0,VLOOKUP(G74,'data-processing'!$A:$C,3,FALSE),"")</f>
        <v/>
      </c>
      <c r="J74" s="48" t="str">
        <f>IF(VLOOKUP(G74,'data-processing'!A:D,4,FALSE)&lt;&gt;0,VLOOKUP(G74,'data-processing'!A:D,4,FALSE),"")</f>
        <v/>
      </c>
      <c r="K74" s="132" t="str">
        <f t="shared" si="5"/>
        <v/>
      </c>
      <c r="L74" s="51">
        <f t="shared" si="7"/>
        <v>0</v>
      </c>
      <c r="M74" s="141"/>
    </row>
    <row r="75" spans="2:13" ht="16.5" x14ac:dyDescent="0.3">
      <c r="B75" s="52">
        <v>10</v>
      </c>
      <c r="C75" s="27" t="s">
        <v>825</v>
      </c>
      <c r="D75" s="27" t="str">
        <f t="shared" si="6"/>
        <v>10f[nuclear-energy]-b[heat-exchanger]</v>
      </c>
      <c r="E75" s="27" t="s">
        <v>611</v>
      </c>
      <c r="F75" s="185" t="s">
        <v>410</v>
      </c>
      <c r="G75" s="48" t="s">
        <v>430</v>
      </c>
      <c r="H75" s="157">
        <f>IFERROR(IF(VLOOKUP(G75,'GUI-data-processing'!C:D,2,FALSE)*0,0,VLOOKUP(G75,'GUI-data-processing'!C:D,2,FALSE)),0)</f>
        <v>0</v>
      </c>
      <c r="I75" s="157" t="str">
        <f>IF(VLOOKUP(G75,'data-processing'!$A:$C,3,FALSE)&lt;&gt;0,VLOOKUP(G75,'data-processing'!$A:$C,3,FALSE),"")</f>
        <v/>
      </c>
      <c r="J75" s="48" t="str">
        <f>IF(VLOOKUP(G75,'data-processing'!A:D,4,FALSE)&lt;&gt;0,VLOOKUP(G75,'data-processing'!A:D,4,FALSE),"")</f>
        <v/>
      </c>
      <c r="K75" s="132" t="str">
        <f t="shared" si="5"/>
        <v/>
      </c>
      <c r="L75" s="51">
        <f t="shared" si="7"/>
        <v>0</v>
      </c>
      <c r="M75" s="141"/>
    </row>
    <row r="76" spans="2:13" ht="16.5" x14ac:dyDescent="0.3">
      <c r="B76" s="52">
        <v>10</v>
      </c>
      <c r="C76" s="27" t="s">
        <v>826</v>
      </c>
      <c r="D76" s="27" t="str">
        <f t="shared" si="6"/>
        <v>10f[nuclear-energy]-c[heat-pipe]</v>
      </c>
      <c r="E76" s="27" t="s">
        <v>611</v>
      </c>
      <c r="F76" s="185" t="s">
        <v>411</v>
      </c>
      <c r="G76" s="48" t="s">
        <v>431</v>
      </c>
      <c r="H76" s="157">
        <f>IFERROR(IF(VLOOKUP(G76,'GUI-data-processing'!C:D,2,FALSE)*0,0,VLOOKUP(G76,'GUI-data-processing'!C:D,2,FALSE)),0)</f>
        <v>0</v>
      </c>
      <c r="I76" s="157" t="str">
        <f>IF(VLOOKUP(G76,'data-processing'!$A:$C,3,FALSE)&lt;&gt;0,VLOOKUP(G76,'data-processing'!$A:$C,3,FALSE),"")</f>
        <v/>
      </c>
      <c r="J76" s="48" t="str">
        <f>IF(VLOOKUP(G76,'data-processing'!A:D,4,FALSE)&lt;&gt;0,VLOOKUP(G76,'data-processing'!A:D,4,FALSE),"")</f>
        <v/>
      </c>
      <c r="K76" s="132" t="str">
        <f t="shared" si="5"/>
        <v/>
      </c>
      <c r="L76" s="51">
        <f t="shared" si="7"/>
        <v>0</v>
      </c>
      <c r="M76" s="141"/>
    </row>
    <row r="77" spans="2:13" ht="16.5" x14ac:dyDescent="0.3">
      <c r="B77" s="52">
        <v>11</v>
      </c>
      <c r="C77" s="27" t="s">
        <v>687</v>
      </c>
      <c r="D77" s="27" t="str">
        <f t="shared" si="6"/>
        <v>11a[items]-a[burner-mining-drill]</v>
      </c>
      <c r="E77" s="27" t="s">
        <v>620</v>
      </c>
      <c r="F77" s="185" t="s">
        <v>272</v>
      </c>
      <c r="G77" s="48" t="s">
        <v>80</v>
      </c>
      <c r="H77" s="157">
        <f>IFERROR(IF(VLOOKUP(G77,'GUI-data-processing'!C:D,2,FALSE)*0,0,VLOOKUP(G77,'GUI-data-processing'!C:D,2,FALSE)),0)</f>
        <v>0</v>
      </c>
      <c r="I77" s="157" t="str">
        <f>IF(VLOOKUP(G77,'data-processing'!$A:$C,3,FALSE)&lt;&gt;0,VLOOKUP(G77,'data-processing'!$A:$C,3,FALSE),"")</f>
        <v/>
      </c>
      <c r="J77" s="48" t="str">
        <f>IF(VLOOKUP(G77,'data-processing'!A:D,4,FALSE)&lt;&gt;0,VLOOKUP(G77,'data-processing'!A:D,4,FALSE),"")</f>
        <v/>
      </c>
      <c r="K77" s="132" t="str">
        <f t="shared" si="5"/>
        <v/>
      </c>
      <c r="L77" s="51">
        <f t="shared" si="7"/>
        <v>0</v>
      </c>
      <c r="M77" s="141"/>
    </row>
    <row r="78" spans="2:13" ht="16.5" x14ac:dyDescent="0.3">
      <c r="B78" s="52">
        <v>11</v>
      </c>
      <c r="C78" s="27" t="s">
        <v>689</v>
      </c>
      <c r="D78" s="27" t="str">
        <f t="shared" si="6"/>
        <v>11a[items]-b[electric-mining-drill]</v>
      </c>
      <c r="E78" s="27" t="s">
        <v>620</v>
      </c>
      <c r="F78" s="185" t="s">
        <v>281</v>
      </c>
      <c r="G78" s="48" t="s">
        <v>81</v>
      </c>
      <c r="H78" s="157">
        <f>IFERROR(IF(VLOOKUP(G78,'GUI-data-processing'!C:D,2,FALSE)*0,0,VLOOKUP(G78,'GUI-data-processing'!C:D,2,FALSE)),0)</f>
        <v>0</v>
      </c>
      <c r="I78" s="157" t="str">
        <f>IF(VLOOKUP(G78,'data-processing'!$A:$C,3,FALSE)&lt;&gt;0,VLOOKUP(G78,'data-processing'!$A:$C,3,FALSE),"")</f>
        <v/>
      </c>
      <c r="J78" s="48" t="str">
        <f>IF(VLOOKUP(G78,'data-processing'!A:D,4,FALSE)&lt;&gt;0,VLOOKUP(G78,'data-processing'!A:D,4,FALSE),"")</f>
        <v/>
      </c>
      <c r="K78" s="132" t="str">
        <f t="shared" si="5"/>
        <v/>
      </c>
      <c r="L78" s="51">
        <f t="shared" si="7"/>
        <v>0</v>
      </c>
      <c r="M78" s="141"/>
    </row>
    <row r="79" spans="2:13" ht="16.5" x14ac:dyDescent="0.3">
      <c r="B79" s="52">
        <v>11</v>
      </c>
      <c r="C79" s="27" t="s">
        <v>723</v>
      </c>
      <c r="D79" s="27" t="str">
        <f t="shared" si="6"/>
        <v>11b[fluids]-a[offshore-pump]</v>
      </c>
      <c r="E79" s="27" t="s">
        <v>620</v>
      </c>
      <c r="F79" s="185" t="s">
        <v>305</v>
      </c>
      <c r="G79" s="48" t="s">
        <v>82</v>
      </c>
      <c r="H79" s="157">
        <f>IFERROR(IF(VLOOKUP(G79,'GUI-data-processing'!C:D,2,FALSE)*0,0,VLOOKUP(G79,'GUI-data-processing'!C:D,2,FALSE)),0)</f>
        <v>0</v>
      </c>
      <c r="I79" s="157" t="str">
        <f>IF(VLOOKUP(G79,'data-processing'!$A:$C,3,FALSE)&lt;&gt;0,VLOOKUP(G79,'data-processing'!$A:$C,3,FALSE),"")</f>
        <v/>
      </c>
      <c r="J79" s="48" t="str">
        <f>IF(VLOOKUP(G79,'data-processing'!A:D,4,FALSE)&lt;&gt;0,VLOOKUP(G79,'data-processing'!A:D,4,FALSE),"")</f>
        <v/>
      </c>
      <c r="K79" s="132" t="str">
        <f t="shared" si="5"/>
        <v/>
      </c>
      <c r="L79" s="51">
        <f t="shared" si="7"/>
        <v>0</v>
      </c>
      <c r="M79" s="141"/>
    </row>
    <row r="80" spans="2:13" ht="16.5" x14ac:dyDescent="0.3">
      <c r="B80" s="52">
        <v>11</v>
      </c>
      <c r="C80" s="27" t="s">
        <v>724</v>
      </c>
      <c r="D80" s="27" t="str">
        <f t="shared" si="6"/>
        <v>11b[fluids]-b[pumpjack]</v>
      </c>
      <c r="E80" s="27" t="s">
        <v>620</v>
      </c>
      <c r="F80" s="185" t="s">
        <v>310</v>
      </c>
      <c r="G80" s="48" t="s">
        <v>83</v>
      </c>
      <c r="H80" s="157">
        <f>IFERROR(IF(VLOOKUP(G80,'GUI-data-processing'!C:D,2,FALSE)*0,0,VLOOKUP(G80,'GUI-data-processing'!C:D,2,FALSE)),0)</f>
        <v>0</v>
      </c>
      <c r="I80" s="157" t="str">
        <f>IF(VLOOKUP(G80,'data-processing'!$A:$C,3,FALSE)&lt;&gt;0,VLOOKUP(G80,'data-processing'!$A:$C,3,FALSE),"")</f>
        <v/>
      </c>
      <c r="J80" s="48" t="str">
        <f>IF(VLOOKUP(G80,'data-processing'!A:D,4,FALSE)&lt;&gt;0,VLOOKUP(G80,'data-processing'!A:D,4,FALSE),"")</f>
        <v/>
      </c>
      <c r="K80" s="132" t="str">
        <f t="shared" si="5"/>
        <v/>
      </c>
      <c r="L80" s="51">
        <f t="shared" si="7"/>
        <v>0</v>
      </c>
      <c r="M80" s="141"/>
    </row>
    <row r="81" spans="2:13" ht="16.5" x14ac:dyDescent="0.3">
      <c r="B81" s="52">
        <v>12</v>
      </c>
      <c r="C81" s="27" t="s">
        <v>705</v>
      </c>
      <c r="D81" s="27" t="str">
        <f t="shared" si="6"/>
        <v>12a[stone-furnace]</v>
      </c>
      <c r="E81" s="27" t="s">
        <v>629</v>
      </c>
      <c r="F81" s="185" t="s">
        <v>324</v>
      </c>
      <c r="G81" s="48" t="s">
        <v>73</v>
      </c>
      <c r="H81" s="157">
        <f>IFERROR(IF(VLOOKUP(G81,'GUI-data-processing'!C:D,2,FALSE)*0,0,VLOOKUP(G81,'GUI-data-processing'!C:D,2,FALSE)),0)</f>
        <v>0</v>
      </c>
      <c r="I81" s="157" t="str">
        <f>IF(VLOOKUP(G81,'data-processing'!$A:$C,3,FALSE)&lt;&gt;0,VLOOKUP(G81,'data-processing'!$A:$C,3,FALSE),"")</f>
        <v/>
      </c>
      <c r="J81" s="48" t="str">
        <f>IF(VLOOKUP(G81,'data-processing'!A:D,4,FALSE)&lt;&gt;0,VLOOKUP(G81,'data-processing'!A:D,4,FALSE),"")</f>
        <v/>
      </c>
      <c r="K81" s="132" t="str">
        <f t="shared" si="5"/>
        <v/>
      </c>
      <c r="L81" s="51">
        <f t="shared" si="7"/>
        <v>0</v>
      </c>
      <c r="M81" s="141"/>
    </row>
    <row r="82" spans="2:13" ht="16.5" x14ac:dyDescent="0.3">
      <c r="B82" s="52">
        <v>12</v>
      </c>
      <c r="C82" s="27" t="s">
        <v>744</v>
      </c>
      <c r="D82" s="27" t="str">
        <f t="shared" si="6"/>
        <v>12b[steel-furnace]</v>
      </c>
      <c r="E82" s="27" t="s">
        <v>629</v>
      </c>
      <c r="F82" s="185" t="s">
        <v>323</v>
      </c>
      <c r="G82" s="48" t="s">
        <v>84</v>
      </c>
      <c r="H82" s="157">
        <f>IFERROR(IF(VLOOKUP(G82,'GUI-data-processing'!C:D,2,FALSE)*0,0,VLOOKUP(G82,'GUI-data-processing'!C:D,2,FALSE)),0)</f>
        <v>0</v>
      </c>
      <c r="I82" s="157" t="str">
        <f>IF(VLOOKUP(G82,'data-processing'!$A:$C,3,FALSE)&lt;&gt;0,VLOOKUP(G82,'data-processing'!$A:$C,3,FALSE),"")</f>
        <v/>
      </c>
      <c r="J82" s="48" t="str">
        <f>IF(VLOOKUP(G82,'data-processing'!A:D,4,FALSE)&lt;&gt;0,VLOOKUP(G82,'data-processing'!A:D,4,FALSE),"")</f>
        <v/>
      </c>
      <c r="K82" s="132" t="str">
        <f t="shared" si="5"/>
        <v/>
      </c>
      <c r="L82" s="51">
        <f t="shared" si="7"/>
        <v>0</v>
      </c>
      <c r="M82" s="141"/>
    </row>
    <row r="83" spans="2:13" ht="16.5" x14ac:dyDescent="0.3">
      <c r="B83" s="52">
        <v>12</v>
      </c>
      <c r="C83" s="27" t="s">
        <v>767</v>
      </c>
      <c r="D83" s="27" t="str">
        <f t="shared" si="6"/>
        <v>12c[electric-furnace]</v>
      </c>
      <c r="E83" s="27" t="s">
        <v>629</v>
      </c>
      <c r="F83" s="185" t="s">
        <v>280</v>
      </c>
      <c r="G83" s="48" t="s">
        <v>85</v>
      </c>
      <c r="H83" s="157">
        <f>IFERROR(IF(VLOOKUP(G83,'GUI-data-processing'!C:D,2,FALSE)*0,0,VLOOKUP(G83,'GUI-data-processing'!C:D,2,FALSE)),0)</f>
        <v>0</v>
      </c>
      <c r="I83" s="157" t="str">
        <f>IF(VLOOKUP(G83,'data-processing'!$A:$C,3,FALSE)&lt;&gt;0,VLOOKUP(G83,'data-processing'!$A:$C,3,FALSE),"")</f>
        <v/>
      </c>
      <c r="J83" s="48" t="str">
        <f>IF(VLOOKUP(G83,'data-processing'!A:D,4,FALSE)&lt;&gt;0,VLOOKUP(G83,'data-processing'!A:D,4,FALSE),"")</f>
        <v/>
      </c>
      <c r="K83" s="132" t="str">
        <f t="shared" si="5"/>
        <v/>
      </c>
      <c r="L83" s="51">
        <f t="shared" si="7"/>
        <v>0</v>
      </c>
      <c r="M83" s="141"/>
    </row>
    <row r="84" spans="2:13" ht="16.5" x14ac:dyDescent="0.3">
      <c r="B84" s="52">
        <v>13</v>
      </c>
      <c r="C84" s="27" t="s">
        <v>670</v>
      </c>
      <c r="D84" s="27" t="str">
        <f t="shared" si="6"/>
        <v>13a[assembling-machine-1]</v>
      </c>
      <c r="E84" s="27" t="s">
        <v>625</v>
      </c>
      <c r="F84" s="185" t="s">
        <v>265</v>
      </c>
      <c r="G84" s="48" t="s">
        <v>86</v>
      </c>
      <c r="H84" s="157">
        <f>IFERROR(IF(VLOOKUP(G84,'GUI-data-processing'!C:D,2,FALSE)*0,0,VLOOKUP(G84,'GUI-data-processing'!C:D,2,FALSE)),0)</f>
        <v>0</v>
      </c>
      <c r="I84" s="157" t="str">
        <f>IF(VLOOKUP(G84,'data-processing'!$A:$C,3,FALSE)&lt;&gt;0,VLOOKUP(G84,'data-processing'!$A:$C,3,FALSE),"")</f>
        <v/>
      </c>
      <c r="J84" s="48" t="str">
        <f>IF(VLOOKUP(G84,'data-processing'!A:D,4,FALSE)&lt;&gt;0,VLOOKUP(G84,'data-processing'!A:D,4,FALSE),"")</f>
        <v/>
      </c>
      <c r="K84" s="132" t="str">
        <f t="shared" si="5"/>
        <v/>
      </c>
      <c r="L84" s="51">
        <f t="shared" si="7"/>
        <v>0</v>
      </c>
      <c r="M84" s="141"/>
    </row>
    <row r="85" spans="2:13" ht="16.5" x14ac:dyDescent="0.3">
      <c r="B85" s="52">
        <v>13</v>
      </c>
      <c r="C85" s="27" t="s">
        <v>719</v>
      </c>
      <c r="D85" s="27" t="str">
        <f t="shared" si="6"/>
        <v>13b[assembling-machine-2]</v>
      </c>
      <c r="E85" s="27" t="s">
        <v>625</v>
      </c>
      <c r="F85" s="185" t="s">
        <v>266</v>
      </c>
      <c r="G85" s="48" t="s">
        <v>87</v>
      </c>
      <c r="H85" s="157">
        <f>IFERROR(IF(VLOOKUP(G85,'GUI-data-processing'!C:D,2,FALSE)*0,0,VLOOKUP(G85,'GUI-data-processing'!C:D,2,FALSE)),0)</f>
        <v>0</v>
      </c>
      <c r="I85" s="157" t="str">
        <f>IF(VLOOKUP(G85,'data-processing'!$A:$C,3,FALSE)&lt;&gt;0,VLOOKUP(G85,'data-processing'!$A:$C,3,FALSE),"")</f>
        <v/>
      </c>
      <c r="J85" s="48" t="str">
        <f>IF(VLOOKUP(G85,'data-processing'!A:D,4,FALSE)&lt;&gt;0,VLOOKUP(G85,'data-processing'!A:D,4,FALSE),"")</f>
        <v/>
      </c>
      <c r="K85" s="132" t="str">
        <f t="shared" si="5"/>
        <v/>
      </c>
      <c r="L85" s="51">
        <f t="shared" si="7"/>
        <v>0</v>
      </c>
      <c r="M85" s="141"/>
    </row>
    <row r="86" spans="2:13" ht="16.5" x14ac:dyDescent="0.3">
      <c r="B86" s="52">
        <v>13</v>
      </c>
      <c r="C86" s="27" t="s">
        <v>757</v>
      </c>
      <c r="D86" s="27" t="str">
        <f t="shared" si="6"/>
        <v>13c[assembling-machine-3]</v>
      </c>
      <c r="E86" s="27" t="s">
        <v>625</v>
      </c>
      <c r="F86" s="185" t="s">
        <v>267</v>
      </c>
      <c r="G86" s="48" t="s">
        <v>88</v>
      </c>
      <c r="H86" s="157">
        <f>IFERROR(IF(VLOOKUP(G86,'GUI-data-processing'!C:D,2,FALSE)*0,0,VLOOKUP(G86,'GUI-data-processing'!C:D,2,FALSE)),0)</f>
        <v>0</v>
      </c>
      <c r="I86" s="157" t="str">
        <f>IF(VLOOKUP(G86,'data-processing'!$A:$C,3,FALSE)&lt;&gt;0,VLOOKUP(G86,'data-processing'!$A:$C,3,FALSE),"")</f>
        <v/>
      </c>
      <c r="J86" s="49" t="str">
        <f>IF(VLOOKUP(G86,'data-processing'!A:D,4,FALSE)&lt;&gt;0,VLOOKUP(G86,'data-processing'!A:D,4,FALSE),"")</f>
        <v/>
      </c>
      <c r="K86" s="133" t="str">
        <f t="shared" si="5"/>
        <v/>
      </c>
      <c r="L86" s="51">
        <f t="shared" si="7"/>
        <v>0</v>
      </c>
      <c r="M86" s="141"/>
    </row>
    <row r="87" spans="2:13" ht="16.5" x14ac:dyDescent="0.3">
      <c r="B87" s="52">
        <v>13</v>
      </c>
      <c r="C87" s="27" t="s">
        <v>799</v>
      </c>
      <c r="D87" s="27" t="str">
        <f t="shared" si="6"/>
        <v>13d[refinery]</v>
      </c>
      <c r="E87" s="27" t="s">
        <v>625</v>
      </c>
      <c r="F87" s="185" t="s">
        <v>306</v>
      </c>
      <c r="G87" s="48" t="s">
        <v>90</v>
      </c>
      <c r="H87" s="157">
        <f>IFERROR(IF(VLOOKUP(G87,'GUI-data-processing'!C:D,2,FALSE)*0,0,VLOOKUP(G87,'GUI-data-processing'!C:D,2,FALSE)),0)</f>
        <v>0</v>
      </c>
      <c r="I87" s="157" t="str">
        <f>IF(VLOOKUP(G87,'data-processing'!$A:$C,3,FALSE)&lt;&gt;0,VLOOKUP(G87,'data-processing'!$A:$C,3,FALSE),"")</f>
        <v/>
      </c>
      <c r="J87" s="48" t="str">
        <f>IF(VLOOKUP(G87,'data-processing'!A:D,4,FALSE)&lt;&gt;0,VLOOKUP(G87,'data-processing'!A:D,4,FALSE),"")</f>
        <v/>
      </c>
      <c r="K87" s="132" t="str">
        <f t="shared" si="5"/>
        <v/>
      </c>
      <c r="L87" s="51">
        <f t="shared" si="7"/>
        <v>0</v>
      </c>
      <c r="M87" s="141"/>
    </row>
    <row r="88" spans="2:13" ht="16.5" x14ac:dyDescent="0.3">
      <c r="B88" s="52">
        <v>13</v>
      </c>
      <c r="C88" s="27" t="s">
        <v>807</v>
      </c>
      <c r="D88" s="27" t="str">
        <f t="shared" si="6"/>
        <v>13e[chemical-plant]</v>
      </c>
      <c r="E88" s="27" t="s">
        <v>625</v>
      </c>
      <c r="F88" s="185" t="s">
        <v>275</v>
      </c>
      <c r="G88" s="48" t="s">
        <v>91</v>
      </c>
      <c r="H88" s="157">
        <f>IFERROR(IF(VLOOKUP(G88,'GUI-data-processing'!C:D,2,FALSE)*0,0,VLOOKUP(G88,'GUI-data-processing'!C:D,2,FALSE)),0)</f>
        <v>0</v>
      </c>
      <c r="I88" s="157" t="str">
        <f>IF(VLOOKUP(G88,'data-processing'!$A:$C,3,FALSE)&lt;&gt;0,VLOOKUP(G88,'data-processing'!$A:$C,3,FALSE),"")</f>
        <v/>
      </c>
      <c r="J88" s="48" t="str">
        <f>IF(VLOOKUP(G88,'data-processing'!A:D,4,FALSE)&lt;&gt;0,VLOOKUP(G88,'data-processing'!A:D,4,FALSE),"")</f>
        <v/>
      </c>
      <c r="K88" s="132" t="str">
        <f t="shared" si="5"/>
        <v/>
      </c>
      <c r="L88" s="51">
        <f t="shared" si="7"/>
        <v>0</v>
      </c>
      <c r="M88" s="141"/>
    </row>
    <row r="89" spans="2:13" ht="16.5" x14ac:dyDescent="0.3">
      <c r="B89" s="52">
        <v>13</v>
      </c>
      <c r="C89" s="27" t="s">
        <v>829</v>
      </c>
      <c r="D89" s="27" t="str">
        <f t="shared" si="6"/>
        <v>13g[centrifuge]</v>
      </c>
      <c r="E89" s="27" t="s">
        <v>625</v>
      </c>
      <c r="F89" s="185" t="s">
        <v>409</v>
      </c>
      <c r="G89" s="48" t="s">
        <v>429</v>
      </c>
      <c r="H89" s="157">
        <f>IFERROR(IF(VLOOKUP(G89,'GUI-data-processing'!C:D,2,FALSE)*0,0,VLOOKUP(G89,'GUI-data-processing'!C:D,2,FALSE)),0)</f>
        <v>0</v>
      </c>
      <c r="I89" s="157" t="str">
        <f>IF(VLOOKUP(G89,'data-processing'!$A:$C,3,FALSE)&lt;&gt;0,VLOOKUP(G89,'data-processing'!$A:$C,3,FALSE),"")</f>
        <v/>
      </c>
      <c r="J89" s="49" t="str">
        <f>IF(VLOOKUP(G89,'data-processing'!A:D,4,FALSE)&lt;&gt;0,VLOOKUP(G89,'data-processing'!A:D,4,FALSE),"")</f>
        <v/>
      </c>
      <c r="K89" s="133" t="str">
        <f t="shared" si="5"/>
        <v/>
      </c>
      <c r="L89" s="51">
        <f t="shared" si="7"/>
        <v>0</v>
      </c>
      <c r="M89" s="141"/>
    </row>
    <row r="90" spans="2:13" ht="16.5" x14ac:dyDescent="0.3">
      <c r="B90" s="52">
        <v>13</v>
      </c>
      <c r="C90" s="27" t="s">
        <v>830</v>
      </c>
      <c r="D90" s="27" t="str">
        <f t="shared" si="6"/>
        <v>13g[lab]</v>
      </c>
      <c r="E90" s="27" t="s">
        <v>625</v>
      </c>
      <c r="F90" s="185" t="s">
        <v>215</v>
      </c>
      <c r="G90" s="48" t="s">
        <v>92</v>
      </c>
      <c r="H90" s="157">
        <f>IFERROR(IF(VLOOKUP(G90,'GUI-data-processing'!C:D,2,FALSE)*0,0,VLOOKUP(G90,'GUI-data-processing'!C:D,2,FALSE)),0)</f>
        <v>0</v>
      </c>
      <c r="I90" s="157" t="str">
        <f>IF(VLOOKUP(G90,'data-processing'!$A:$C,3,FALSE)&lt;&gt;0,VLOOKUP(G90,'data-processing'!$A:$C,3,FALSE),"")</f>
        <v/>
      </c>
      <c r="J90" s="48" t="str">
        <f>IF(VLOOKUP(G90,'data-processing'!A:D,4,FALSE)&lt;&gt;0,VLOOKUP(G90,'data-processing'!A:D,4,FALSE),"")</f>
        <v/>
      </c>
      <c r="K90" s="132" t="str">
        <f t="shared" si="5"/>
        <v/>
      </c>
      <c r="L90" s="51">
        <f t="shared" si="7"/>
        <v>0</v>
      </c>
      <c r="M90" s="141"/>
    </row>
    <row r="91" spans="2:13" ht="16.5" x14ac:dyDescent="0.3">
      <c r="B91" s="52">
        <v>14</v>
      </c>
      <c r="C91" s="27" t="s">
        <v>676</v>
      </c>
      <c r="D91" s="27" t="str">
        <f t="shared" si="6"/>
        <v>14a[beacon]</v>
      </c>
      <c r="E91" s="27" t="s">
        <v>624</v>
      </c>
      <c r="F91" s="185" t="s">
        <v>268</v>
      </c>
      <c r="G91" s="48" t="s">
        <v>93</v>
      </c>
      <c r="H91" s="157">
        <f>IFERROR(IF(VLOOKUP(G91,'GUI-data-processing'!C:D,2,FALSE)*0,0,VLOOKUP(G91,'GUI-data-processing'!C:D,2,FALSE)),0)</f>
        <v>0</v>
      </c>
      <c r="I91" s="157" t="str">
        <f>IF(VLOOKUP(G91,'data-processing'!$A:$C,3,FALSE)&lt;&gt;0,VLOOKUP(G91,'data-processing'!$A:$C,3,FALSE),"")</f>
        <v/>
      </c>
      <c r="J91" s="48" t="str">
        <f>IF(VLOOKUP(G91,'data-processing'!A:D,4,FALSE)&lt;&gt;0,VLOOKUP(G91,'data-processing'!A:D,4,FALSE),"")</f>
        <v/>
      </c>
      <c r="K91" s="132" t="str">
        <f t="shared" si="5"/>
        <v/>
      </c>
      <c r="L91" s="51">
        <f t="shared" si="7"/>
        <v>0</v>
      </c>
      <c r="M91" s="141"/>
    </row>
    <row r="92" spans="2:13" ht="16.5" x14ac:dyDescent="0.3">
      <c r="B92" s="52">
        <v>14</v>
      </c>
      <c r="C92" s="27" t="s">
        <v>701</v>
      </c>
      <c r="D92" s="27" t="str">
        <f t="shared" si="6"/>
        <v>14a[speed]-a[speed-module-1]</v>
      </c>
      <c r="E92" s="27" t="s">
        <v>624</v>
      </c>
      <c r="F92" s="185" t="s">
        <v>253</v>
      </c>
      <c r="G92" s="48" t="s">
        <v>89</v>
      </c>
      <c r="H92" s="157">
        <f>IFERROR(IF(VLOOKUP(G92,'GUI-data-processing'!C:D,2,FALSE)*0,0,VLOOKUP(G92,'GUI-data-processing'!C:D,2,FALSE)),0)</f>
        <v>0</v>
      </c>
      <c r="I92" s="157" t="str">
        <f>IF(VLOOKUP(G92,'data-processing'!$A:$C,3,FALSE)&lt;&gt;0,VLOOKUP(G92,'data-processing'!$A:$C,3,FALSE),"")</f>
        <v/>
      </c>
      <c r="J92" s="48" t="str">
        <f>IF(VLOOKUP(G92,'data-processing'!A:D,4,FALSE)&lt;&gt;0,VLOOKUP(G92,'data-processing'!A:D,4,FALSE),"")</f>
        <v/>
      </c>
      <c r="K92" s="132" t="str">
        <f t="shared" si="5"/>
        <v/>
      </c>
      <c r="L92" s="51">
        <f t="shared" si="7"/>
        <v>0</v>
      </c>
      <c r="M92" s="141"/>
    </row>
    <row r="93" spans="2:13" ht="16.5" x14ac:dyDescent="0.3">
      <c r="B93" s="52">
        <v>14</v>
      </c>
      <c r="C93" s="27" t="s">
        <v>702</v>
      </c>
      <c r="D93" s="27" t="str">
        <f t="shared" si="6"/>
        <v>14a[speed]-b[speed-module-2]</v>
      </c>
      <c r="E93" s="27" t="s">
        <v>624</v>
      </c>
      <c r="F93" s="185" t="s">
        <v>254</v>
      </c>
      <c r="G93" s="48" t="s">
        <v>94</v>
      </c>
      <c r="H93" s="157">
        <f>IFERROR(IF(VLOOKUP(G93,'GUI-data-processing'!C:D,2,FALSE)*0,0,VLOOKUP(G93,'GUI-data-processing'!C:D,2,FALSE)),0)</f>
        <v>0</v>
      </c>
      <c r="I93" s="157" t="str">
        <f>IF(VLOOKUP(G93,'data-processing'!$A:$C,3,FALSE)&lt;&gt;0,VLOOKUP(G93,'data-processing'!$A:$C,3,FALSE),"")</f>
        <v/>
      </c>
      <c r="J93" s="48" t="str">
        <f>IF(VLOOKUP(G93,'data-processing'!A:D,4,FALSE)&lt;&gt;0,VLOOKUP(G93,'data-processing'!A:D,4,FALSE),"")</f>
        <v/>
      </c>
      <c r="K93" s="132" t="str">
        <f t="shared" si="5"/>
        <v/>
      </c>
      <c r="L93" s="51">
        <f t="shared" si="7"/>
        <v>0</v>
      </c>
      <c r="M93" s="141"/>
    </row>
    <row r="94" spans="2:13" ht="16.5" x14ac:dyDescent="0.3">
      <c r="B94" s="52">
        <v>14</v>
      </c>
      <c r="C94" s="27" t="s">
        <v>703</v>
      </c>
      <c r="D94" s="27" t="str">
        <f t="shared" si="6"/>
        <v>14a[speed]-c[speed-module-3]</v>
      </c>
      <c r="E94" s="27" t="s">
        <v>624</v>
      </c>
      <c r="F94" s="185" t="s">
        <v>255</v>
      </c>
      <c r="G94" s="48" t="s">
        <v>96</v>
      </c>
      <c r="H94" s="157">
        <f>IFERROR(IF(VLOOKUP(G94,'GUI-data-processing'!C:D,2,FALSE)*0,0,VLOOKUP(G94,'GUI-data-processing'!C:D,2,FALSE)),0)</f>
        <v>0</v>
      </c>
      <c r="I94" s="157" t="str">
        <f>IF(VLOOKUP(G94,'data-processing'!$A:$C,3,FALSE)&lt;&gt;0,VLOOKUP(G94,'data-processing'!$A:$C,3,FALSE),"")</f>
        <v/>
      </c>
      <c r="J94" s="48" t="str">
        <f>IF(VLOOKUP(G94,'data-processing'!A:D,4,FALSE)&lt;&gt;0,VLOOKUP(G94,'data-processing'!A:D,4,FALSE),"")</f>
        <v/>
      </c>
      <c r="K94" s="132" t="str">
        <f t="shared" si="5"/>
        <v/>
      </c>
      <c r="L94" s="51">
        <f t="shared" si="7"/>
        <v>0</v>
      </c>
      <c r="M94" s="141"/>
    </row>
    <row r="95" spans="2:13" ht="16.5" x14ac:dyDescent="0.3">
      <c r="B95" s="52">
        <v>14</v>
      </c>
      <c r="C95" s="27" t="s">
        <v>764</v>
      </c>
      <c r="D95" s="27" t="str">
        <f t="shared" si="6"/>
        <v>14c[effectivity]-a[effectivity-module-1]</v>
      </c>
      <c r="E95" s="27" t="s">
        <v>624</v>
      </c>
      <c r="F95" s="185" t="s">
        <v>190</v>
      </c>
      <c r="G95" s="48" t="s">
        <v>97</v>
      </c>
      <c r="H95" s="157">
        <f>IFERROR(IF(VLOOKUP(G95,'GUI-data-processing'!C:D,2,FALSE)*0,0,VLOOKUP(G95,'GUI-data-processing'!C:D,2,FALSE)),0)</f>
        <v>0</v>
      </c>
      <c r="I95" s="157" t="str">
        <f>IF(VLOOKUP(G95,'data-processing'!$A:$C,3,FALSE)&lt;&gt;0,VLOOKUP(G95,'data-processing'!$A:$C,3,FALSE),"")</f>
        <v/>
      </c>
      <c r="J95" s="48" t="str">
        <f>IF(VLOOKUP(G95,'data-processing'!A:D,4,FALSE)&lt;&gt;0,VLOOKUP(G95,'data-processing'!A:D,4,FALSE),"")</f>
        <v/>
      </c>
      <c r="K95" s="132" t="str">
        <f t="shared" si="5"/>
        <v/>
      </c>
      <c r="L95" s="51">
        <f t="shared" si="7"/>
        <v>0</v>
      </c>
      <c r="M95" s="141"/>
    </row>
    <row r="96" spans="2:13" ht="16.5" x14ac:dyDescent="0.3">
      <c r="B96" s="52">
        <v>14</v>
      </c>
      <c r="C96" s="27" t="s">
        <v>765</v>
      </c>
      <c r="D96" s="27" t="str">
        <f t="shared" si="6"/>
        <v>14c[effectivity]-b[effectivity-module-2]</v>
      </c>
      <c r="E96" s="27" t="s">
        <v>624</v>
      </c>
      <c r="F96" s="185" t="s">
        <v>191</v>
      </c>
      <c r="G96" s="48" t="s">
        <v>98</v>
      </c>
      <c r="H96" s="157">
        <f>IFERROR(IF(VLOOKUP(G96,'GUI-data-processing'!C:D,2,FALSE)*0,0,VLOOKUP(G96,'GUI-data-processing'!C:D,2,FALSE)),0)</f>
        <v>0</v>
      </c>
      <c r="I96" s="157" t="str">
        <f>IF(VLOOKUP(G96,'data-processing'!$A:$C,3,FALSE)&lt;&gt;0,VLOOKUP(G96,'data-processing'!$A:$C,3,FALSE),"")</f>
        <v/>
      </c>
      <c r="J96" s="48" t="str">
        <f>IF(VLOOKUP(G96,'data-processing'!A:D,4,FALSE)&lt;&gt;0,VLOOKUP(G96,'data-processing'!A:D,4,FALSE),"")</f>
        <v/>
      </c>
      <c r="K96" s="132" t="str">
        <f t="shared" si="5"/>
        <v/>
      </c>
      <c r="L96" s="51">
        <f t="shared" si="7"/>
        <v>0</v>
      </c>
      <c r="M96" s="141"/>
    </row>
    <row r="97" spans="2:20" ht="16.5" x14ac:dyDescent="0.3">
      <c r="B97" s="52">
        <v>14</v>
      </c>
      <c r="C97" s="27" t="s">
        <v>766</v>
      </c>
      <c r="D97" s="27" t="str">
        <f t="shared" si="6"/>
        <v>14c[effectivity]-c[effectivity-module-3]</v>
      </c>
      <c r="E97" s="27" t="s">
        <v>624</v>
      </c>
      <c r="F97" s="185" t="s">
        <v>192</v>
      </c>
      <c r="G97" s="48" t="s">
        <v>99</v>
      </c>
      <c r="H97" s="157">
        <f>IFERROR(IF(VLOOKUP(G97,'GUI-data-processing'!C:D,2,FALSE)*0,0,VLOOKUP(G97,'GUI-data-processing'!C:D,2,FALSE)),0)</f>
        <v>0</v>
      </c>
      <c r="I97" s="157" t="str">
        <f>IF(VLOOKUP(G97,'data-processing'!$A:$C,3,FALSE)&lt;&gt;0,VLOOKUP(G97,'data-processing'!$A:$C,3,FALSE),"")</f>
        <v/>
      </c>
      <c r="J97" s="48" t="str">
        <f>IF(VLOOKUP(G97,'data-processing'!A:D,4,FALSE)&lt;&gt;0,VLOOKUP(G97,'data-processing'!A:D,4,FALSE),"")</f>
        <v/>
      </c>
      <c r="K97" s="132" t="str">
        <f t="shared" si="5"/>
        <v/>
      </c>
      <c r="L97" s="51">
        <f t="shared" si="7"/>
        <v>0</v>
      </c>
      <c r="M97" s="141"/>
    </row>
    <row r="98" spans="2:20" ht="16.5" x14ac:dyDescent="0.3">
      <c r="B98" s="52">
        <v>14</v>
      </c>
      <c r="C98" s="27" t="s">
        <v>772</v>
      </c>
      <c r="D98" s="27" t="str">
        <f t="shared" si="6"/>
        <v>14c[productivity]-a[productivity-module-1]</v>
      </c>
      <c r="E98" s="27" t="s">
        <v>624</v>
      </c>
      <c r="F98" s="185" t="s">
        <v>229</v>
      </c>
      <c r="G98" s="48" t="s">
        <v>100</v>
      </c>
      <c r="H98" s="157">
        <f>IFERROR(IF(VLOOKUP(G98,'GUI-data-processing'!C:D,2,FALSE)*0,0,VLOOKUP(G98,'GUI-data-processing'!C:D,2,FALSE)),0)</f>
        <v>0</v>
      </c>
      <c r="I98" s="157" t="str">
        <f>IF(VLOOKUP(G98,'data-processing'!$A:$C,3,FALSE)&lt;&gt;0,VLOOKUP(G98,'data-processing'!$A:$C,3,FALSE),"")</f>
        <v/>
      </c>
      <c r="J98" s="48" t="str">
        <f>IF(VLOOKUP(G98,'data-processing'!A:D,4,FALSE)&lt;&gt;0,VLOOKUP(G98,'data-processing'!A:D,4,FALSE),"")</f>
        <v/>
      </c>
      <c r="K98" s="132" t="str">
        <f t="shared" si="5"/>
        <v/>
      </c>
      <c r="L98" s="51">
        <f t="shared" si="7"/>
        <v>0</v>
      </c>
      <c r="M98" s="141"/>
    </row>
    <row r="99" spans="2:20" ht="16.5" x14ac:dyDescent="0.3">
      <c r="B99" s="52">
        <v>14</v>
      </c>
      <c r="C99" s="27" t="s">
        <v>773</v>
      </c>
      <c r="D99" s="27" t="str">
        <f t="shared" si="6"/>
        <v>14c[productivity]-b[productivity-module-2]</v>
      </c>
      <c r="E99" s="27" t="s">
        <v>624</v>
      </c>
      <c r="F99" s="185" t="s">
        <v>230</v>
      </c>
      <c r="G99" s="48" t="s">
        <v>101</v>
      </c>
      <c r="H99" s="157">
        <f>IFERROR(IF(VLOOKUP(G99,'GUI-data-processing'!C:D,2,FALSE)*0,0,VLOOKUP(G99,'GUI-data-processing'!C:D,2,FALSE)),0)</f>
        <v>0</v>
      </c>
      <c r="I99" s="157" t="str">
        <f>IF(VLOOKUP(G99,'data-processing'!$A:$C,3,FALSE)&lt;&gt;0,VLOOKUP(G99,'data-processing'!$A:$C,3,FALSE),"")</f>
        <v/>
      </c>
      <c r="J99" s="48" t="str">
        <f>IF(VLOOKUP(G99,'data-processing'!A:D,4,FALSE)&lt;&gt;0,VLOOKUP(G99,'data-processing'!A:D,4,FALSE),"")</f>
        <v/>
      </c>
      <c r="K99" s="132" t="str">
        <f t="shared" si="5"/>
        <v/>
      </c>
      <c r="L99" s="51">
        <f t="shared" si="7"/>
        <v>0</v>
      </c>
      <c r="M99" s="141"/>
    </row>
    <row r="100" spans="2:20" ht="16.5" x14ac:dyDescent="0.3">
      <c r="B100" s="52">
        <v>14</v>
      </c>
      <c r="C100" s="27" t="s">
        <v>774</v>
      </c>
      <c r="D100" s="27" t="str">
        <f t="shared" si="6"/>
        <v>14c[productivity]-c[productivity-module-3]</v>
      </c>
      <c r="E100" s="27" t="s">
        <v>624</v>
      </c>
      <c r="F100" s="185" t="s">
        <v>231</v>
      </c>
      <c r="G100" s="48" t="s">
        <v>102</v>
      </c>
      <c r="H100" s="157">
        <f>IFERROR(IF(VLOOKUP(G100,'GUI-data-processing'!C:D,2,FALSE)*0,0,VLOOKUP(G100,'GUI-data-processing'!C:D,2,FALSE)),0)</f>
        <v>0</v>
      </c>
      <c r="I100" s="157" t="str">
        <f>IF(VLOOKUP(G100,'data-processing'!$A:$C,3,FALSE)&lt;&gt;0,VLOOKUP(G100,'data-processing'!$A:$C,3,FALSE),"")</f>
        <v/>
      </c>
      <c r="J100" s="48" t="str">
        <f>IF(VLOOKUP(G100,'data-processing'!A:D,4,FALSE)&lt;&gt;0,VLOOKUP(G100,'data-processing'!A:D,4,FALSE),"")</f>
        <v/>
      </c>
      <c r="K100" s="132" t="str">
        <f t="shared" si="5"/>
        <v/>
      </c>
      <c r="L100" s="51">
        <f t="shared" si="7"/>
        <v>0</v>
      </c>
      <c r="M100" s="141"/>
    </row>
    <row r="101" spans="2:20" s="3" customFormat="1" ht="21" x14ac:dyDescent="0.4">
      <c r="B101" s="52">
        <v>17</v>
      </c>
      <c r="C101" s="27" t="s">
        <v>911</v>
      </c>
      <c r="D101" s="27" t="str">
        <f t="shared" si="6"/>
        <v>17a</v>
      </c>
      <c r="E101" s="27"/>
      <c r="F101" s="98" t="s">
        <v>912</v>
      </c>
      <c r="G101" s="99"/>
      <c r="H101" s="162"/>
      <c r="I101" s="163" t="str">
        <f>IF(SUM(I102:I131)=0,"",SUM(I102:I131))</f>
        <v/>
      </c>
      <c r="J101" s="99"/>
      <c r="K101" s="99"/>
      <c r="L101" s="51"/>
      <c r="M101" s="141"/>
    </row>
    <row r="102" spans="2:20" ht="16.5" x14ac:dyDescent="0.3">
      <c r="B102" s="52">
        <v>17</v>
      </c>
      <c r="C102" s="27" t="s">
        <v>718</v>
      </c>
      <c r="D102" s="27" t="str">
        <f t="shared" si="6"/>
        <v>17a[wood]</v>
      </c>
      <c r="E102" s="27" t="s">
        <v>627</v>
      </c>
      <c r="F102" s="186" t="s">
        <v>262</v>
      </c>
      <c r="G102" s="92" t="s">
        <v>1</v>
      </c>
      <c r="H102" s="155">
        <f>IFERROR(IF(VLOOKUP(G102,'GUI-data-processing'!C:D,2,FALSE)*0,0,VLOOKUP(G102,'GUI-data-processing'!C:D,2,FALSE)),0)</f>
        <v>0</v>
      </c>
      <c r="I102" s="155" t="str">
        <f>IF(VLOOKUP(G102,'data-processing'!$A:$C,3,FALSE)&lt;&gt;0,VLOOKUP(G102,'data-processing'!$A:$C,3,FALSE),"")</f>
        <v/>
      </c>
      <c r="J102" s="92" t="str">
        <f>IF(VLOOKUP(G102,'data-processing'!A:D,4,FALSE)&lt;&gt;0,VLOOKUP(G102,'data-processing'!A:D,4,FALSE),"")</f>
        <v/>
      </c>
      <c r="K102" s="131" t="str">
        <f t="shared" ref="K102:K131" si="8">IFERROR(
    IF(J102&gt;=86400,TEXT(J102/24/60/60,"dd天hh时mm分ss秒"),
      IF(J102&gt;3600,TEXT(J102/24/60/60,"hh时mm分ss秒"),TEXT(J102/24/60/60,"mm分ss秒"))),"")</f>
        <v/>
      </c>
      <c r="L102" s="51">
        <f t="shared" si="7"/>
        <v>0</v>
      </c>
      <c r="M102" s="48"/>
      <c r="O102" s="27"/>
      <c r="P102" s="27"/>
      <c r="Q102" s="27"/>
      <c r="R102" s="27"/>
      <c r="S102" s="27"/>
      <c r="T102" s="27"/>
    </row>
    <row r="103" spans="2:20" ht="16.5" x14ac:dyDescent="0.3">
      <c r="B103" s="52">
        <v>17</v>
      </c>
      <c r="C103" s="27" t="s">
        <v>727</v>
      </c>
      <c r="D103" s="27" t="str">
        <f t="shared" ref="D103:D136" si="9">B103&amp;C103</f>
        <v>17b[iron-plate]</v>
      </c>
      <c r="E103" s="27" t="s">
        <v>627</v>
      </c>
      <c r="F103" s="187" t="s">
        <v>213</v>
      </c>
      <c r="G103" s="48" t="s">
        <v>3</v>
      </c>
      <c r="H103" s="157">
        <f>IFERROR(IF(VLOOKUP(G103,'GUI-data-processing'!C:D,2,FALSE)*0,0,VLOOKUP(G103,'GUI-data-processing'!C:D,2,FALSE)),0)</f>
        <v>0</v>
      </c>
      <c r="I103" s="157" t="str">
        <f>IF(VLOOKUP(G103,'data-processing'!$A:$C,3,FALSE)&lt;&gt;0,VLOOKUP(G103,'data-processing'!$A:$C,3,FALSE),"")</f>
        <v/>
      </c>
      <c r="J103" s="48" t="str">
        <f>IF(VLOOKUP(G103,'data-processing'!A:D,4,FALSE)&lt;&gt;0,VLOOKUP(G103,'data-processing'!A:D,4,FALSE),"")</f>
        <v/>
      </c>
      <c r="K103" s="132" t="str">
        <f t="shared" si="8"/>
        <v/>
      </c>
      <c r="L103" s="51">
        <f t="shared" ref="L103:L136" si="10">IF(H103=0,0,1)</f>
        <v>0</v>
      </c>
      <c r="M103" s="141"/>
    </row>
    <row r="104" spans="2:20" ht="16.5" x14ac:dyDescent="0.3">
      <c r="B104" s="52">
        <v>17</v>
      </c>
      <c r="C104" s="27" t="s">
        <v>763</v>
      </c>
      <c r="D104" s="27" t="str">
        <f t="shared" si="9"/>
        <v>17c[copper-plate]</v>
      </c>
      <c r="E104" s="27" t="s">
        <v>627</v>
      </c>
      <c r="F104" s="187" t="s">
        <v>185</v>
      </c>
      <c r="G104" s="48" t="s">
        <v>33</v>
      </c>
      <c r="H104" s="157">
        <f>IFERROR(IF(VLOOKUP(G104,'GUI-data-processing'!C:D,2,FALSE)*0,0,VLOOKUP(G104,'GUI-data-processing'!C:D,2,FALSE)),0)</f>
        <v>0</v>
      </c>
      <c r="I104" s="158" t="str">
        <f>IF(VLOOKUP(G104,'data-processing'!$A:$C,3,FALSE)&lt;&gt;0,VLOOKUP(G104,'data-processing'!$A:$C,3,FALSE),"")</f>
        <v/>
      </c>
      <c r="J104" s="48" t="str">
        <f>IF(VLOOKUP(G104,'data-processing'!A:D,4,FALSE)&lt;&gt;0,VLOOKUP(G104,'data-processing'!A:D,4,FALSE),"")</f>
        <v/>
      </c>
      <c r="K104" s="132" t="str">
        <f t="shared" si="8"/>
        <v/>
      </c>
      <c r="L104" s="51">
        <f t="shared" si="10"/>
        <v>0</v>
      </c>
      <c r="M104" s="141"/>
    </row>
    <row r="105" spans="2:20" ht="16.5" x14ac:dyDescent="0.3">
      <c r="B105" s="52">
        <v>17</v>
      </c>
      <c r="C105" s="27" t="s">
        <v>805</v>
      </c>
      <c r="D105" s="27" t="str">
        <f t="shared" si="9"/>
        <v>17d[steel-plate]</v>
      </c>
      <c r="E105" s="27" t="s">
        <v>627</v>
      </c>
      <c r="F105" s="187" t="s">
        <v>257</v>
      </c>
      <c r="G105" s="48" t="s">
        <v>5</v>
      </c>
      <c r="H105" s="157">
        <f>IFERROR(IF(VLOOKUP(G105,'GUI-data-processing'!C:D,2,FALSE)*0,0,VLOOKUP(G105,'GUI-data-processing'!C:D,2,FALSE)),0)</f>
        <v>0</v>
      </c>
      <c r="I105" s="157" t="str">
        <f>IF(VLOOKUP(G105,'data-processing'!$A:$C,3,FALSE)&lt;&gt;0,VLOOKUP(G105,'data-processing'!$A:$C,3,FALSE),"")</f>
        <v/>
      </c>
      <c r="J105" s="48" t="str">
        <f>IF(VLOOKUP(G105,'data-processing'!A:D,4,FALSE)&lt;&gt;0,VLOOKUP(G105,'data-processing'!A:D,4,FALSE),"")</f>
        <v/>
      </c>
      <c r="K105" s="132" t="str">
        <f t="shared" si="8"/>
        <v/>
      </c>
      <c r="L105" s="51">
        <f t="shared" si="10"/>
        <v>0</v>
      </c>
      <c r="M105" s="141"/>
    </row>
    <row r="106" spans="2:20" ht="16.5" x14ac:dyDescent="0.3">
      <c r="B106" s="52">
        <v>17</v>
      </c>
      <c r="C106" s="27" t="s">
        <v>828</v>
      </c>
      <c r="D106" s="27" t="str">
        <f t="shared" si="9"/>
        <v>17f[sulfur]</v>
      </c>
      <c r="E106" s="27" t="s">
        <v>627</v>
      </c>
      <c r="F106" s="187" t="s">
        <v>261</v>
      </c>
      <c r="G106" s="48" t="s">
        <v>104</v>
      </c>
      <c r="H106" s="157">
        <f>IFERROR(IF(VLOOKUP(G106,'GUI-data-processing'!C:D,2,FALSE)*0,0,VLOOKUP(G106,'GUI-data-processing'!C:D,2,FALSE)),0)</f>
        <v>0</v>
      </c>
      <c r="I106" s="157" t="str">
        <f>IF(VLOOKUP(G106,'data-processing'!$A:$C,3,FALSE)&lt;&gt;0,VLOOKUP(G106,'data-processing'!$A:$C,3,FALSE),"")</f>
        <v/>
      </c>
      <c r="J106" s="48" t="str">
        <f>IF(VLOOKUP(G106,'data-processing'!A:D,4,FALSE)&lt;&gt;0,VLOOKUP(G106,'data-processing'!A:D,4,FALSE),"")</f>
        <v/>
      </c>
      <c r="K106" s="132" t="str">
        <f t="shared" si="8"/>
        <v/>
      </c>
      <c r="L106" s="51">
        <f t="shared" si="10"/>
        <v>0</v>
      </c>
      <c r="M106" s="141"/>
    </row>
    <row r="107" spans="2:20" ht="16.5" x14ac:dyDescent="0.3">
      <c r="B107" s="52">
        <v>17</v>
      </c>
      <c r="C107" s="27" t="s">
        <v>831</v>
      </c>
      <c r="D107" s="27" t="str">
        <f t="shared" si="9"/>
        <v>17g[plastic-bar]</v>
      </c>
      <c r="E107" s="27" t="s">
        <v>627</v>
      </c>
      <c r="F107" s="187" t="s">
        <v>224</v>
      </c>
      <c r="G107" s="48" t="s">
        <v>114</v>
      </c>
      <c r="H107" s="157">
        <f>IFERROR(IF(VLOOKUP(G107,'GUI-data-processing'!C:D,2,FALSE)*0,0,VLOOKUP(G107,'GUI-data-processing'!C:D,2,FALSE)),0)</f>
        <v>0</v>
      </c>
      <c r="I107" s="157" t="str">
        <f>IF(VLOOKUP(G107,'data-processing'!$A:$C,3,FALSE)&lt;&gt;0,VLOOKUP(G107,'data-processing'!$A:$C,3,FALSE),"")</f>
        <v/>
      </c>
      <c r="J107" s="48" t="str">
        <f>IF(VLOOKUP(G107,'data-processing'!A:D,4,FALSE)&lt;&gt;0,VLOOKUP(G107,'data-processing'!A:D,4,FALSE),"")</f>
        <v/>
      </c>
      <c r="K107" s="132" t="str">
        <f t="shared" si="8"/>
        <v/>
      </c>
      <c r="L107" s="51">
        <f t="shared" si="10"/>
        <v>0</v>
      </c>
      <c r="M107" s="141"/>
    </row>
    <row r="108" spans="2:20" ht="16.5" x14ac:dyDescent="0.3">
      <c r="B108" s="52">
        <v>18</v>
      </c>
      <c r="C108" s="27" t="s">
        <v>678</v>
      </c>
      <c r="D108" s="27" t="str">
        <f t="shared" si="9"/>
        <v>18a[copper-cable]</v>
      </c>
      <c r="E108" s="27" t="s">
        <v>626</v>
      </c>
      <c r="F108" s="187" t="s">
        <v>183</v>
      </c>
      <c r="G108" s="48" t="s">
        <v>31</v>
      </c>
      <c r="H108" s="157">
        <f>IFERROR(IF(VLOOKUP(G108,'GUI-data-processing'!C:D,2,FALSE)*0,0,VLOOKUP(G108,'GUI-data-processing'!C:D,2,FALSE)),0)</f>
        <v>0</v>
      </c>
      <c r="I108" s="158" t="str">
        <f>IF(VLOOKUP(G108,'data-processing'!$A:$C,3,FALSE)&lt;&gt;0,VLOOKUP(G108,'data-processing'!$A:$C,3,FALSE),"")</f>
        <v/>
      </c>
      <c r="J108" s="48" t="str">
        <f>IF(VLOOKUP(G108,'data-processing'!A:D,4,FALSE)&lt;&gt;0,VLOOKUP(G108,'data-processing'!A:D,4,FALSE),"")</f>
        <v/>
      </c>
      <c r="K108" s="132" t="str">
        <f t="shared" si="8"/>
        <v/>
      </c>
      <c r="L108" s="51">
        <f t="shared" si="10"/>
        <v>0</v>
      </c>
      <c r="M108" s="141"/>
    </row>
    <row r="109" spans="2:20" ht="16.5" x14ac:dyDescent="0.3">
      <c r="B109" s="52">
        <v>18</v>
      </c>
      <c r="C109" s="27" t="s">
        <v>728</v>
      </c>
      <c r="D109" s="27" t="str">
        <f t="shared" si="9"/>
        <v>18b[iron-stick]</v>
      </c>
      <c r="E109" s="27" t="s">
        <v>626</v>
      </c>
      <c r="F109" s="187" t="s">
        <v>214</v>
      </c>
      <c r="G109" s="48" t="s">
        <v>41</v>
      </c>
      <c r="H109" s="157">
        <f>IFERROR(IF(VLOOKUP(G109,'GUI-data-processing'!C:D,2,FALSE)*0,0,VLOOKUP(G109,'GUI-data-processing'!C:D,2,FALSE)),0)</f>
        <v>0</v>
      </c>
      <c r="I109" s="157" t="str">
        <f>IF(VLOOKUP(G109,'data-processing'!$A:$C,3,FALSE)&lt;&gt;0,VLOOKUP(G109,'data-processing'!$A:$C,3,FALSE),"")</f>
        <v/>
      </c>
      <c r="J109" s="48" t="str">
        <f>IF(VLOOKUP(G109,'data-processing'!A:D,4,FALSE)&lt;&gt;0,VLOOKUP(G109,'data-processing'!A:D,4,FALSE),"")</f>
        <v/>
      </c>
      <c r="K109" s="132" t="str">
        <f t="shared" si="8"/>
        <v/>
      </c>
      <c r="L109" s="51">
        <f t="shared" si="10"/>
        <v>0</v>
      </c>
      <c r="M109" s="141"/>
    </row>
    <row r="110" spans="2:20" ht="16.5" x14ac:dyDescent="0.3">
      <c r="B110" s="52">
        <v>18</v>
      </c>
      <c r="C110" s="27" t="s">
        <v>768</v>
      </c>
      <c r="D110" s="27" t="str">
        <f t="shared" si="9"/>
        <v>18c[iron-gear-wheel]</v>
      </c>
      <c r="E110" s="27" t="s">
        <v>626</v>
      </c>
      <c r="F110" s="187" t="s">
        <v>211</v>
      </c>
      <c r="G110" s="48" t="s">
        <v>8</v>
      </c>
      <c r="H110" s="157">
        <f>IFERROR(IF(VLOOKUP(G110,'GUI-data-processing'!C:D,2,FALSE)*0,0,VLOOKUP(G110,'GUI-data-processing'!C:D,2,FALSE)),0)</f>
        <v>0</v>
      </c>
      <c r="I110" s="157" t="str">
        <f>IF(VLOOKUP(G110,'data-processing'!$A:$C,3,FALSE)&lt;&gt;0,VLOOKUP(G110,'data-processing'!$A:$C,3,FALSE),"")</f>
        <v/>
      </c>
      <c r="J110" s="48" t="str">
        <f>IF(VLOOKUP(G110,'data-processing'!A:D,4,FALSE)&lt;&gt;0,VLOOKUP(G110,'data-processing'!A:D,4,FALSE),"")</f>
        <v/>
      </c>
      <c r="K110" s="132" t="str">
        <f t="shared" si="8"/>
        <v/>
      </c>
      <c r="L110" s="51">
        <f t="shared" si="10"/>
        <v>0</v>
      </c>
      <c r="M110" s="141"/>
    </row>
    <row r="111" spans="2:20" ht="16.5" x14ac:dyDescent="0.3">
      <c r="B111" s="52">
        <v>18</v>
      </c>
      <c r="C111" s="27" t="s">
        <v>788</v>
      </c>
      <c r="D111" s="27" t="str">
        <f t="shared" si="9"/>
        <v>18d[empty-barrel]</v>
      </c>
      <c r="E111" s="27" t="s">
        <v>626</v>
      </c>
      <c r="F111" s="187" t="s">
        <v>196</v>
      </c>
      <c r="G111" s="48" t="s">
        <v>116</v>
      </c>
      <c r="H111" s="157">
        <f>IFERROR(IF(VLOOKUP(G111,'GUI-data-processing'!C:D,2,FALSE)*0,0,VLOOKUP(G111,'GUI-data-processing'!C:D,2,FALSE)),0)</f>
        <v>0</v>
      </c>
      <c r="I111" s="157" t="str">
        <f>IF(VLOOKUP(G111,'data-processing'!$A:$C,3,FALSE)&lt;&gt;0,VLOOKUP(G111,'data-processing'!$A:$C,3,FALSE),"")</f>
        <v/>
      </c>
      <c r="J111" s="48" t="str">
        <f>IF(VLOOKUP(G111,'data-processing'!A:D,4,FALSE)&lt;&gt;0,VLOOKUP(G111,'data-processing'!A:D,4,FALSE),"")</f>
        <v/>
      </c>
      <c r="K111" s="132" t="str">
        <f t="shared" si="8"/>
        <v/>
      </c>
      <c r="L111" s="51">
        <f t="shared" si="10"/>
        <v>0</v>
      </c>
      <c r="M111" s="141"/>
    </row>
    <row r="112" spans="2:20" ht="16.5" x14ac:dyDescent="0.3">
      <c r="B112" s="52">
        <v>18</v>
      </c>
      <c r="C112" s="27" t="s">
        <v>810</v>
      </c>
      <c r="D112" s="27" t="str">
        <f t="shared" si="9"/>
        <v>18e[electronic-circuit]</v>
      </c>
      <c r="E112" s="27" t="s">
        <v>626</v>
      </c>
      <c r="F112" s="187" t="s">
        <v>195</v>
      </c>
      <c r="G112" s="48" t="s">
        <v>16</v>
      </c>
      <c r="H112" s="157">
        <f>IFERROR(IF(VLOOKUP(G112,'GUI-data-processing'!C:D,2,FALSE)*0,0,VLOOKUP(G112,'GUI-data-processing'!C:D,2,FALSE)),0)</f>
        <v>0</v>
      </c>
      <c r="I112" s="158" t="str">
        <f>IF(VLOOKUP(G112,'data-processing'!$A:$C,3,FALSE)&lt;&gt;0,VLOOKUP(G112,'data-processing'!$A:$C,3,FALSE),"")</f>
        <v/>
      </c>
      <c r="J112" s="48" t="str">
        <f>IF(VLOOKUP(G112,'data-processing'!A:D,4,FALSE)&lt;&gt;0,VLOOKUP(G112,'data-processing'!A:D,4,FALSE),"")</f>
        <v/>
      </c>
      <c r="K112" s="132" t="str">
        <f t="shared" si="8"/>
        <v/>
      </c>
      <c r="L112" s="51">
        <f t="shared" si="10"/>
        <v>0</v>
      </c>
      <c r="M112" s="141"/>
      <c r="N112" s="27"/>
    </row>
    <row r="113" spans="2:13" ht="16.5" x14ac:dyDescent="0.3">
      <c r="B113" s="52">
        <v>18</v>
      </c>
      <c r="C113" s="27" t="s">
        <v>819</v>
      </c>
      <c r="D113" s="27" t="str">
        <f t="shared" si="9"/>
        <v>18f[advanced-circuit]</v>
      </c>
      <c r="E113" s="27" t="s">
        <v>626</v>
      </c>
      <c r="F113" s="187" t="s">
        <v>176</v>
      </c>
      <c r="G113" s="48" t="s">
        <v>19</v>
      </c>
      <c r="H113" s="157">
        <f>IFERROR(IF(VLOOKUP(G113,'GUI-data-processing'!C:D,2,FALSE)*0,0,VLOOKUP(G113,'GUI-data-processing'!C:D,2,FALSE)),0)</f>
        <v>0</v>
      </c>
      <c r="I113" s="157" t="str">
        <f>IF(VLOOKUP(G113,'data-processing'!$A:$C,3,FALSE)&lt;&gt;0,VLOOKUP(G113,'data-processing'!$A:$C,3,FALSE),"")</f>
        <v/>
      </c>
      <c r="J113" s="48" t="str">
        <f>IF(VLOOKUP(G113,'data-processing'!A:D,4,FALSE)&lt;&gt;0,VLOOKUP(G113,'data-processing'!A:D,4,FALSE),"")</f>
        <v/>
      </c>
      <c r="K113" s="132" t="str">
        <f t="shared" si="8"/>
        <v/>
      </c>
      <c r="L113" s="51">
        <f t="shared" si="10"/>
        <v>0</v>
      </c>
      <c r="M113" s="141"/>
    </row>
    <row r="114" spans="2:13" ht="16.5" x14ac:dyDescent="0.3">
      <c r="B114" s="52">
        <v>18</v>
      </c>
      <c r="C114" s="27" t="s">
        <v>832</v>
      </c>
      <c r="D114" s="27" t="str">
        <f t="shared" si="9"/>
        <v>18g[processing-unit]</v>
      </c>
      <c r="E114" s="27" t="s">
        <v>626</v>
      </c>
      <c r="F114" s="187" t="s">
        <v>228</v>
      </c>
      <c r="G114" s="48" t="s">
        <v>95</v>
      </c>
      <c r="H114" s="157">
        <f>IFERROR(IF(VLOOKUP(G114,'GUI-data-processing'!C:D,2,FALSE)*0,0,VLOOKUP(G114,'GUI-data-processing'!C:D,2,FALSE)),0)</f>
        <v>0</v>
      </c>
      <c r="I114" s="157" t="str">
        <f>IF(VLOOKUP(G114,'data-processing'!$A:$C,3,FALSE)&lt;&gt;0,VLOOKUP(G114,'data-processing'!$A:$C,3,FALSE),"")</f>
        <v/>
      </c>
      <c r="J114" s="48" t="str">
        <f>IF(VLOOKUP(G114,'data-processing'!A:D,4,FALSE)&lt;&gt;0,VLOOKUP(G114,'data-processing'!A:D,4,FALSE),"")</f>
        <v/>
      </c>
      <c r="K114" s="132" t="str">
        <f t="shared" si="8"/>
        <v/>
      </c>
      <c r="L114" s="51">
        <f t="shared" si="10"/>
        <v>0</v>
      </c>
      <c r="M114" s="141"/>
    </row>
    <row r="115" spans="2:13" ht="16.5" x14ac:dyDescent="0.3">
      <c r="B115" s="52">
        <v>18</v>
      </c>
      <c r="C115" s="27" t="s">
        <v>834</v>
      </c>
      <c r="D115" s="27" t="str">
        <f t="shared" si="9"/>
        <v>18h[engine-unit]</v>
      </c>
      <c r="E115" s="27" t="s">
        <v>626</v>
      </c>
      <c r="F115" s="187" t="s">
        <v>197</v>
      </c>
      <c r="G115" s="48" t="s">
        <v>45</v>
      </c>
      <c r="H115" s="157">
        <f>IFERROR(IF(VLOOKUP(G115,'GUI-data-processing'!C:D,2,FALSE)*0,0,VLOOKUP(G115,'GUI-data-processing'!C:D,2,FALSE)),0)</f>
        <v>0</v>
      </c>
      <c r="I115" s="157" t="str">
        <f>IF(VLOOKUP(G115,'data-processing'!$A:$C,3,FALSE)&lt;&gt;0,VLOOKUP(G115,'data-processing'!$A:$C,3,FALSE),"")</f>
        <v/>
      </c>
      <c r="J115" s="48" t="str">
        <f>IF(VLOOKUP(G115,'data-processing'!A:D,4,FALSE)&lt;&gt;0,VLOOKUP(G115,'data-processing'!A:D,4,FALSE),"")</f>
        <v/>
      </c>
      <c r="K115" s="132" t="str">
        <f t="shared" si="8"/>
        <v/>
      </c>
      <c r="L115" s="51">
        <f t="shared" si="10"/>
        <v>0</v>
      </c>
      <c r="M115" s="141"/>
    </row>
    <row r="116" spans="2:13" ht="16.5" x14ac:dyDescent="0.3">
      <c r="B116" s="52">
        <v>18</v>
      </c>
      <c r="C116" s="27" t="s">
        <v>835</v>
      </c>
      <c r="D116" s="27" t="str">
        <f t="shared" si="9"/>
        <v>18i[electric-engine-unit]</v>
      </c>
      <c r="E116" s="27" t="s">
        <v>626</v>
      </c>
      <c r="F116" s="187" t="s">
        <v>194</v>
      </c>
      <c r="G116" s="48" t="s">
        <v>38</v>
      </c>
      <c r="H116" s="157">
        <f>IFERROR(IF(VLOOKUP(G116,'GUI-data-processing'!C:D,2,FALSE)*0,0,VLOOKUP(G116,'GUI-data-processing'!C:D,2,FALSE)),0)</f>
        <v>0</v>
      </c>
      <c r="I116" s="157" t="str">
        <f>IF(VLOOKUP(G116,'data-processing'!$A:$C,3,FALSE)&lt;&gt;0,VLOOKUP(G116,'data-processing'!$A:$C,3,FALSE),"")</f>
        <v/>
      </c>
      <c r="J116" s="48" t="str">
        <f>IF(VLOOKUP(G116,'data-processing'!A:D,4,FALSE)&lt;&gt;0,VLOOKUP(G116,'data-processing'!A:D,4,FALSE),"")</f>
        <v/>
      </c>
      <c r="K116" s="132" t="str">
        <f t="shared" si="8"/>
        <v/>
      </c>
      <c r="L116" s="51">
        <f t="shared" si="10"/>
        <v>0</v>
      </c>
      <c r="M116" s="141"/>
    </row>
    <row r="117" spans="2:13" ht="16.5" x14ac:dyDescent="0.3">
      <c r="B117" s="52">
        <v>18</v>
      </c>
      <c r="C117" s="27" t="s">
        <v>836</v>
      </c>
      <c r="D117" s="27" t="str">
        <f t="shared" si="9"/>
        <v>18j[battery]</v>
      </c>
      <c r="E117" s="27" t="s">
        <v>626</v>
      </c>
      <c r="F117" s="187" t="s">
        <v>177</v>
      </c>
      <c r="G117" s="48" t="s">
        <v>78</v>
      </c>
      <c r="H117" s="157">
        <f>IFERROR(IF(VLOOKUP(G117,'GUI-data-processing'!C:D,2,FALSE)*0,0,VLOOKUP(G117,'GUI-data-processing'!C:D,2,FALSE)),0)</f>
        <v>0</v>
      </c>
      <c r="I117" s="157" t="str">
        <f>IF(VLOOKUP(G117,'data-processing'!$A:$C,3,FALSE)&lt;&gt;0,VLOOKUP(G117,'data-processing'!$A:$C,3,FALSE),"")</f>
        <v/>
      </c>
      <c r="J117" s="48" t="str">
        <f>IF(VLOOKUP(G117,'data-processing'!A:D,4,FALSE)&lt;&gt;0,VLOOKUP(G117,'data-processing'!A:D,4,FALSE),"")</f>
        <v/>
      </c>
      <c r="K117" s="132" t="str">
        <f t="shared" si="8"/>
        <v/>
      </c>
      <c r="L117" s="51">
        <f t="shared" si="10"/>
        <v>0</v>
      </c>
      <c r="M117" s="141"/>
    </row>
    <row r="118" spans="2:13" ht="16.5" x14ac:dyDescent="0.3">
      <c r="B118" s="52">
        <v>18</v>
      </c>
      <c r="C118" s="27" t="s">
        <v>837</v>
      </c>
      <c r="D118" s="27" t="str">
        <f t="shared" si="9"/>
        <v>18j[explosives]</v>
      </c>
      <c r="E118" s="27" t="s">
        <v>626</v>
      </c>
      <c r="F118" s="187" t="s">
        <v>200</v>
      </c>
      <c r="G118" s="48" t="s">
        <v>117</v>
      </c>
      <c r="H118" s="157">
        <f>IFERROR(IF(VLOOKUP(G118,'GUI-data-processing'!C:D,2,FALSE)*0,0,VLOOKUP(G118,'GUI-data-processing'!C:D,2,FALSE)),0)</f>
        <v>0</v>
      </c>
      <c r="I118" s="157" t="str">
        <f>IF(VLOOKUP(G118,'data-processing'!$A:$C,3,FALSE)&lt;&gt;0,VLOOKUP(G118,'data-processing'!$A:$C,3,FALSE),"")</f>
        <v/>
      </c>
      <c r="J118" s="48" t="str">
        <f>IF(VLOOKUP(G118,'data-processing'!A:D,4,FALSE)&lt;&gt;0,VLOOKUP(G118,'data-processing'!A:D,4,FALSE),"")</f>
        <v/>
      </c>
      <c r="K118" s="132" t="str">
        <f t="shared" si="8"/>
        <v/>
      </c>
      <c r="L118" s="51">
        <f t="shared" si="10"/>
        <v>0</v>
      </c>
      <c r="M118" s="141"/>
    </row>
    <row r="119" spans="2:13" ht="16.5" x14ac:dyDescent="0.3">
      <c r="B119" s="52">
        <v>18</v>
      </c>
      <c r="C119" s="27" t="s">
        <v>838</v>
      </c>
      <c r="D119" s="27" t="str">
        <f t="shared" si="9"/>
        <v>18l[flying-robot-frame]</v>
      </c>
      <c r="E119" s="27" t="s">
        <v>626</v>
      </c>
      <c r="F119" s="187" t="s">
        <v>205</v>
      </c>
      <c r="G119" s="48" t="s">
        <v>50</v>
      </c>
      <c r="H119" s="157">
        <f>IFERROR(IF(VLOOKUP(G119,'GUI-data-processing'!C:D,2,FALSE)*0,0,VLOOKUP(G119,'GUI-data-processing'!C:D,2,FALSE)),0)</f>
        <v>0</v>
      </c>
      <c r="I119" s="157" t="str">
        <f>IF(VLOOKUP(G119,'data-processing'!$A:$C,3,FALSE)&lt;&gt;0,VLOOKUP(G119,'data-processing'!$A:$C,3,FALSE),"")</f>
        <v/>
      </c>
      <c r="J119" s="48" t="str">
        <f>IF(VLOOKUP(G119,'data-processing'!A:D,4,FALSE)&lt;&gt;0,VLOOKUP(G119,'data-processing'!A:D,4,FALSE),"")</f>
        <v/>
      </c>
      <c r="K119" s="132" t="str">
        <f t="shared" si="8"/>
        <v/>
      </c>
      <c r="L119" s="51">
        <f t="shared" si="10"/>
        <v>0</v>
      </c>
      <c r="M119" s="141"/>
    </row>
    <row r="120" spans="2:13" ht="16.5" x14ac:dyDescent="0.3">
      <c r="B120" s="52">
        <v>18</v>
      </c>
      <c r="C120" s="27" t="s">
        <v>839</v>
      </c>
      <c r="D120" s="27" t="str">
        <f t="shared" si="9"/>
        <v>18m[rocket-structure]</v>
      </c>
      <c r="E120" s="27" t="s">
        <v>626</v>
      </c>
      <c r="F120" s="187" t="s">
        <v>219</v>
      </c>
      <c r="G120" s="48" t="s">
        <v>118</v>
      </c>
      <c r="H120" s="157">
        <f>IFERROR(IF(VLOOKUP(G120,'GUI-data-processing'!C:D,2,FALSE)*0,0,VLOOKUP(G120,'GUI-data-processing'!C:D,2,FALSE)),0)</f>
        <v>0</v>
      </c>
      <c r="I120" s="157" t="str">
        <f>IF(VLOOKUP(G120,'data-processing'!$A:$C,3,FALSE)&lt;&gt;0,VLOOKUP(G120,'data-processing'!$A:$C,3,FALSE),"")</f>
        <v/>
      </c>
      <c r="J120" s="48" t="str">
        <f>IF(VLOOKUP(G120,'data-processing'!A:D,4,FALSE)&lt;&gt;0,VLOOKUP(G120,'data-processing'!A:D,4,FALSE),"")</f>
        <v/>
      </c>
      <c r="K120" s="132" t="str">
        <f t="shared" si="8"/>
        <v/>
      </c>
      <c r="L120" s="51">
        <f t="shared" si="10"/>
        <v>0</v>
      </c>
      <c r="M120" s="141"/>
    </row>
    <row r="121" spans="2:13" ht="16.5" x14ac:dyDescent="0.3">
      <c r="B121" s="52">
        <v>18</v>
      </c>
      <c r="C121" s="27" t="s">
        <v>840</v>
      </c>
      <c r="D121" s="27" t="str">
        <f t="shared" si="9"/>
        <v>18n[rocket-fuel]</v>
      </c>
      <c r="E121" s="27" t="s">
        <v>626</v>
      </c>
      <c r="F121" s="187" t="s">
        <v>240</v>
      </c>
      <c r="G121" s="48" t="s">
        <v>119</v>
      </c>
      <c r="H121" s="157">
        <f>IFERROR(IF(VLOOKUP(G121,'GUI-data-processing'!C:D,2,FALSE)*0,0,VLOOKUP(G121,'GUI-data-processing'!C:D,2,FALSE)),0)</f>
        <v>0</v>
      </c>
      <c r="I121" s="157" t="str">
        <f>IF(VLOOKUP(G121,'data-processing'!$A:$C,3,FALSE)&lt;&gt;0,VLOOKUP(G121,'data-processing'!$A:$C,3,FALSE),"")</f>
        <v/>
      </c>
      <c r="J121" s="48" t="str">
        <f>IF(VLOOKUP(G121,'data-processing'!A:D,4,FALSE)&lt;&gt;0,VLOOKUP(G121,'data-processing'!A:D,4,FALSE),"")</f>
        <v/>
      </c>
      <c r="K121" s="132" t="str">
        <f t="shared" si="8"/>
        <v/>
      </c>
      <c r="L121" s="51">
        <f t="shared" si="10"/>
        <v>0</v>
      </c>
      <c r="M121" s="141"/>
    </row>
    <row r="122" spans="2:13" ht="16.5" x14ac:dyDescent="0.3">
      <c r="B122" s="52">
        <v>18</v>
      </c>
      <c r="C122" s="27" t="s">
        <v>841</v>
      </c>
      <c r="D122" s="27" t="str">
        <f t="shared" si="9"/>
        <v>18o[rocket-control-unit]</v>
      </c>
      <c r="E122" s="27" t="s">
        <v>626</v>
      </c>
      <c r="F122" s="187" t="s">
        <v>239</v>
      </c>
      <c r="G122" s="48" t="s">
        <v>121</v>
      </c>
      <c r="H122" s="157">
        <f>IFERROR(IF(VLOOKUP(G122,'GUI-data-processing'!C:D,2,FALSE)*0,0,VLOOKUP(G122,'GUI-data-processing'!C:D,2,FALSE)),0)</f>
        <v>0</v>
      </c>
      <c r="I122" s="157" t="str">
        <f>IF(VLOOKUP(G122,'data-processing'!$A:$C,3,FALSE)&lt;&gt;0,VLOOKUP(G122,'data-processing'!$A:$C,3,FALSE),"")</f>
        <v/>
      </c>
      <c r="J122" s="48" t="str">
        <f>IF(VLOOKUP(G122,'data-processing'!A:D,4,FALSE)&lt;&gt;0,VLOOKUP(G122,'data-processing'!A:D,4,FALSE),"")</f>
        <v/>
      </c>
      <c r="K122" s="132" t="str">
        <f t="shared" si="8"/>
        <v/>
      </c>
      <c r="L122" s="51">
        <f t="shared" si="10"/>
        <v>0</v>
      </c>
      <c r="M122" s="48"/>
    </row>
    <row r="123" spans="2:13" ht="16.5" x14ac:dyDescent="0.3">
      <c r="B123" s="52">
        <v>18</v>
      </c>
      <c r="C123" s="27" t="s">
        <v>842</v>
      </c>
      <c r="D123" s="27" t="str">
        <f t="shared" si="9"/>
        <v>18p[rocket-part]</v>
      </c>
      <c r="E123" s="27" t="s">
        <v>626</v>
      </c>
      <c r="F123" s="187" t="s">
        <v>242</v>
      </c>
      <c r="G123" s="48" t="s">
        <v>122</v>
      </c>
      <c r="H123" s="157">
        <f>IFERROR(IF(VLOOKUP(G123,'GUI-data-processing'!C:D,2,FALSE)*0,0,VLOOKUP(G123,'GUI-data-processing'!C:D,2,FALSE)),0)</f>
        <v>0</v>
      </c>
      <c r="I123" s="157" t="str">
        <f>IF(VLOOKUP(G123,'data-processing'!$A:$C,3,FALSE)&lt;&gt;0,VLOOKUP(G123,'data-processing'!$A:$C,3,FALSE),"")</f>
        <v/>
      </c>
      <c r="J123" s="48" t="str">
        <f>IF(VLOOKUP(G123,'data-processing'!A:D,4,FALSE)&lt;&gt;0,VLOOKUP(G123,'data-processing'!A:D,4,FALSE),"")</f>
        <v/>
      </c>
      <c r="K123" s="132" t="str">
        <f t="shared" si="8"/>
        <v/>
      </c>
      <c r="L123" s="51">
        <f t="shared" si="10"/>
        <v>0</v>
      </c>
      <c r="M123" s="141"/>
    </row>
    <row r="124" spans="2:13" ht="16.5" x14ac:dyDescent="0.3">
      <c r="B124" s="52">
        <v>18</v>
      </c>
      <c r="C124" s="27" t="s">
        <v>843</v>
      </c>
      <c r="D124" s="27" t="str">
        <f t="shared" si="9"/>
        <v>18q[satellite]</v>
      </c>
      <c r="E124" s="27" t="s">
        <v>626</v>
      </c>
      <c r="F124" s="187" t="s">
        <v>243</v>
      </c>
      <c r="G124" s="48" t="s">
        <v>123</v>
      </c>
      <c r="H124" s="157">
        <f>IFERROR(IF(VLOOKUP(G124,'GUI-data-processing'!C:D,2,FALSE)*0,0,VLOOKUP(G124,'GUI-data-processing'!C:D,2,FALSE)),0)</f>
        <v>0</v>
      </c>
      <c r="I124" s="157" t="str">
        <f>IF(VLOOKUP(G124,'data-processing'!$A:$C,3,FALSE)&lt;&gt;0,VLOOKUP(G124,'data-processing'!$A:$C,3,FALSE),"")</f>
        <v/>
      </c>
      <c r="J124" s="48" t="str">
        <f>IF(VLOOKUP(G124,'data-processing'!A:D,4,FALSE)&lt;&gt;0,VLOOKUP(G124,'data-processing'!A:D,4,FALSE),"")</f>
        <v/>
      </c>
      <c r="K124" s="132" t="str">
        <f t="shared" si="8"/>
        <v/>
      </c>
      <c r="L124" s="51">
        <f t="shared" si="10"/>
        <v>0</v>
      </c>
      <c r="M124" s="141"/>
    </row>
    <row r="125" spans="2:13" ht="16.5" x14ac:dyDescent="0.3">
      <c r="B125" s="52">
        <v>18</v>
      </c>
      <c r="C125" s="27" t="s">
        <v>844</v>
      </c>
      <c r="D125" s="27" t="str">
        <f t="shared" si="9"/>
        <v>18r[uranium-processing]-a[uranium-fuel-cell]</v>
      </c>
      <c r="E125" s="27" t="s">
        <v>626</v>
      </c>
      <c r="F125" s="187" t="s">
        <v>425</v>
      </c>
      <c r="G125" s="48" t="s">
        <v>448</v>
      </c>
      <c r="H125" s="157">
        <f>IFERROR(IF(VLOOKUP(G125,'GUI-data-processing'!C:D,2,FALSE)*0,0,VLOOKUP(G125,'GUI-data-processing'!C:D,2,FALSE)),0)</f>
        <v>0</v>
      </c>
      <c r="I125" s="157" t="str">
        <f>IF(VLOOKUP(G125,'data-processing'!$A:$C,3,FALSE)&lt;&gt;0,VLOOKUP(G125,'data-processing'!$A:$C,3,FALSE),"")</f>
        <v/>
      </c>
      <c r="J125" s="48" t="str">
        <f>IF(VLOOKUP(G125,'data-processing'!A:D,4,FALSE)&lt;&gt;0,VLOOKUP(G125,'data-processing'!A:D,4,FALSE),"")</f>
        <v/>
      </c>
      <c r="K125" s="132" t="str">
        <f t="shared" si="8"/>
        <v/>
      </c>
      <c r="L125" s="51">
        <f t="shared" si="10"/>
        <v>0</v>
      </c>
      <c r="M125" s="141"/>
    </row>
    <row r="126" spans="2:13" ht="16.5" x14ac:dyDescent="0.3">
      <c r="B126" s="52">
        <v>19</v>
      </c>
      <c r="C126" s="27" t="s">
        <v>700</v>
      </c>
      <c r="D126" s="27" t="str">
        <f t="shared" si="9"/>
        <v>19a[science-pack-1]</v>
      </c>
      <c r="E126" s="27" t="s">
        <v>628</v>
      </c>
      <c r="F126" s="187" t="s">
        <v>244</v>
      </c>
      <c r="G126" s="48" t="s">
        <v>125</v>
      </c>
      <c r="H126" s="157">
        <f>IFERROR(IF(VLOOKUP(G126,'GUI-data-processing'!C:D,2,FALSE)*0,0,VLOOKUP(G126,'GUI-data-processing'!C:D,2,FALSE)),0)</f>
        <v>0</v>
      </c>
      <c r="I126" s="158" t="str">
        <f>IF(VLOOKUP(G126,'data-processing'!$A:$C,3,FALSE)&lt;&gt;0,VLOOKUP(G126,'data-processing'!$A:$C,3,FALSE),"")</f>
        <v/>
      </c>
      <c r="J126" s="48" t="str">
        <f>IF(VLOOKUP(G126,'data-processing'!A:D,4,FALSE)&lt;&gt;0,VLOOKUP(G126,'data-processing'!A:D,4,FALSE),"")</f>
        <v/>
      </c>
      <c r="K126" s="132" t="str">
        <f t="shared" si="8"/>
        <v/>
      </c>
      <c r="L126" s="51">
        <f t="shared" si="10"/>
        <v>0</v>
      </c>
      <c r="M126" s="141"/>
    </row>
    <row r="127" spans="2:13" ht="16.5" x14ac:dyDescent="0.3">
      <c r="B127" s="52">
        <v>19</v>
      </c>
      <c r="C127" s="27" t="s">
        <v>735</v>
      </c>
      <c r="D127" s="27" t="str">
        <f t="shared" si="9"/>
        <v>19b[science-pack-2]</v>
      </c>
      <c r="E127" s="27" t="s">
        <v>628</v>
      </c>
      <c r="F127" s="187" t="s">
        <v>245</v>
      </c>
      <c r="G127" s="48" t="s">
        <v>126</v>
      </c>
      <c r="H127" s="157">
        <f>IFERROR(IF(VLOOKUP(G127,'GUI-data-processing'!C:D,2,FALSE)*0,0,VLOOKUP(G127,'GUI-data-processing'!C:D,2,FALSE)),0)</f>
        <v>0</v>
      </c>
      <c r="I127" s="158" t="str">
        <f>IF(VLOOKUP(G127,'data-processing'!$A:$C,3,FALSE)&lt;&gt;0,VLOOKUP(G127,'data-processing'!$A:$C,3,FALSE),"")</f>
        <v/>
      </c>
      <c r="J127" s="48" t="str">
        <f>IF(VLOOKUP(G127,'data-processing'!A:D,4,FALSE)&lt;&gt;0,VLOOKUP(G127,'data-processing'!A:D,4,FALSE),"")</f>
        <v/>
      </c>
      <c r="K127" s="132" t="str">
        <f t="shared" si="8"/>
        <v/>
      </c>
      <c r="L127" s="51">
        <f t="shared" si="10"/>
        <v>0</v>
      </c>
      <c r="M127" s="141"/>
    </row>
    <row r="128" spans="2:13" ht="16.5" x14ac:dyDescent="0.3">
      <c r="B128" s="52">
        <v>19</v>
      </c>
      <c r="C128" s="27" t="s">
        <v>776</v>
      </c>
      <c r="D128" s="27" t="str">
        <f t="shared" si="9"/>
        <v>19c[science-pack-3]</v>
      </c>
      <c r="E128" s="27" t="s">
        <v>628</v>
      </c>
      <c r="F128" s="187" t="s">
        <v>246</v>
      </c>
      <c r="G128" s="48" t="s">
        <v>127</v>
      </c>
      <c r="H128" s="157">
        <f>IFERROR(IF(VLOOKUP(G128,'GUI-data-processing'!C:D,2,FALSE)*0,0,VLOOKUP(G128,'GUI-data-processing'!C:D,2,FALSE)),0)</f>
        <v>0</v>
      </c>
      <c r="I128" s="157" t="str">
        <f>IF(VLOOKUP(G128,'data-processing'!$A:$C,3,FALSE)&lt;&gt;0,VLOOKUP(G128,'data-processing'!$A:$C,3,FALSE),"")</f>
        <v/>
      </c>
      <c r="J128" s="48" t="str">
        <f>IF(VLOOKUP(G128,'data-processing'!A:D,4,FALSE)&lt;&gt;0,VLOOKUP(G128,'data-processing'!A:D,4,FALSE),"")</f>
        <v/>
      </c>
      <c r="K128" s="132" t="str">
        <f t="shared" si="8"/>
        <v/>
      </c>
      <c r="L128" s="51">
        <f t="shared" si="10"/>
        <v>0</v>
      </c>
      <c r="M128" s="141"/>
    </row>
    <row r="129" spans="2:13" ht="16.5" x14ac:dyDescent="0.3">
      <c r="B129" s="52">
        <v>19</v>
      </c>
      <c r="C129" s="27" t="s">
        <v>794</v>
      </c>
      <c r="D129" s="27" t="str">
        <f t="shared" si="9"/>
        <v>19d[military-science-pack]</v>
      </c>
      <c r="E129" s="27" t="s">
        <v>628</v>
      </c>
      <c r="F129" s="187" t="s">
        <v>419</v>
      </c>
      <c r="G129" s="48" t="s">
        <v>442</v>
      </c>
      <c r="H129" s="157">
        <f>IFERROR(IF(VLOOKUP(G129,'GUI-data-processing'!C:D,2,FALSE)*0,0,VLOOKUP(G129,'GUI-data-processing'!C:D,2,FALSE)),0)</f>
        <v>0</v>
      </c>
      <c r="I129" s="157" t="str">
        <f>IF(VLOOKUP(G129,'data-processing'!$A:$C,3,FALSE)&lt;&gt;0,VLOOKUP(G129,'data-processing'!$A:$C,3,FALSE),"")</f>
        <v/>
      </c>
      <c r="J129" s="48" t="str">
        <f>IF(VLOOKUP(G129,'data-processing'!A:D,4,FALSE)&lt;&gt;0,VLOOKUP(G129,'data-processing'!A:D,4,FALSE),"")</f>
        <v/>
      </c>
      <c r="K129" s="132" t="str">
        <f t="shared" si="8"/>
        <v/>
      </c>
      <c r="L129" s="51">
        <f t="shared" si="10"/>
        <v>0</v>
      </c>
      <c r="M129" s="141"/>
    </row>
    <row r="130" spans="2:13" ht="16.5" x14ac:dyDescent="0.3">
      <c r="B130" s="52">
        <v>19</v>
      </c>
      <c r="C130" s="27" t="s">
        <v>815</v>
      </c>
      <c r="D130" s="27" t="str">
        <f t="shared" si="9"/>
        <v>19e[production-science-pack]</v>
      </c>
      <c r="E130" s="27" t="s">
        <v>628</v>
      </c>
      <c r="F130" s="187" t="s">
        <v>420</v>
      </c>
      <c r="G130" s="48" t="s">
        <v>443</v>
      </c>
      <c r="H130" s="157">
        <f>IFERROR(IF(VLOOKUP(G130,'GUI-data-processing'!C:D,2,FALSE)*0,0,VLOOKUP(G130,'GUI-data-processing'!C:D,2,FALSE)),0)</f>
        <v>0</v>
      </c>
      <c r="I130" s="157" t="str">
        <f>IF(VLOOKUP(G130,'data-processing'!$A:$C,3,FALSE)&lt;&gt;0,VLOOKUP(G130,'data-processing'!$A:$C,3,FALSE),"")</f>
        <v/>
      </c>
      <c r="J130" s="48" t="str">
        <f>IF(VLOOKUP(G130,'data-processing'!A:D,4,FALSE)&lt;&gt;0,VLOOKUP(G130,'data-processing'!A:D,4,FALSE),"")</f>
        <v/>
      </c>
      <c r="K130" s="132" t="str">
        <f t="shared" si="8"/>
        <v/>
      </c>
      <c r="L130" s="51">
        <f t="shared" si="10"/>
        <v>0</v>
      </c>
      <c r="M130" s="141"/>
    </row>
    <row r="131" spans="2:13" ht="16.5" x14ac:dyDescent="0.3">
      <c r="B131" s="52">
        <v>19</v>
      </c>
      <c r="C131" s="27" t="s">
        <v>821</v>
      </c>
      <c r="D131" s="27" t="str">
        <f t="shared" si="9"/>
        <v>19f[high-tech-science-pack]</v>
      </c>
      <c r="E131" s="27" t="s">
        <v>628</v>
      </c>
      <c r="F131" s="187" t="s">
        <v>418</v>
      </c>
      <c r="G131" s="48" t="s">
        <v>441</v>
      </c>
      <c r="H131" s="157">
        <f>IFERROR(IF(VLOOKUP(G131,'GUI-data-processing'!C:D,2,FALSE)*0,0,VLOOKUP(G131,'GUI-data-processing'!C:D,2,FALSE)),0)</f>
        <v>0</v>
      </c>
      <c r="I131" s="157" t="str">
        <f>IF(VLOOKUP(G131,'data-processing'!$A:$C,3,FALSE)&lt;&gt;0,VLOOKUP(G131,'data-processing'!$A:$C,3,FALSE),"")</f>
        <v/>
      </c>
      <c r="J131" s="48" t="str">
        <f>IF(VLOOKUP(G131,'data-processing'!A:D,4,FALSE)&lt;&gt;0,VLOOKUP(G131,'data-processing'!A:D,4,FALSE),"")</f>
        <v/>
      </c>
      <c r="K131" s="132" t="str">
        <f t="shared" si="8"/>
        <v/>
      </c>
      <c r="L131" s="51">
        <f t="shared" si="10"/>
        <v>0</v>
      </c>
      <c r="M131" s="141"/>
    </row>
    <row r="132" spans="2:13" s="3" customFormat="1" ht="16.5" x14ac:dyDescent="0.3">
      <c r="B132" s="52">
        <v>19</v>
      </c>
      <c r="C132" s="27" t="s">
        <v>1489</v>
      </c>
      <c r="D132" s="27" t="str">
        <f t="shared" si="9"/>
        <v>19g[space-science-pack]</v>
      </c>
      <c r="E132" s="27" t="s">
        <v>628</v>
      </c>
      <c r="F132" s="187" t="s">
        <v>1490</v>
      </c>
      <c r="G132" s="48" t="s">
        <v>1491</v>
      </c>
      <c r="H132" s="157">
        <f>IFERROR(IF(VLOOKUP(G132,'GUI-data-processing'!C:D,2,FALSE)*0,0,VLOOKUP(G132,'GUI-data-processing'!C:D,2,FALSE)),0)</f>
        <v>0</v>
      </c>
      <c r="I132" s="157"/>
      <c r="J132" s="48"/>
      <c r="K132" s="132"/>
      <c r="L132" s="51">
        <f t="shared" si="10"/>
        <v>0</v>
      </c>
      <c r="M132" s="141"/>
    </row>
    <row r="133" spans="2:13" s="3" customFormat="1" ht="21" x14ac:dyDescent="0.4">
      <c r="B133" s="52">
        <v>20</v>
      </c>
      <c r="C133" s="27" t="s">
        <v>908</v>
      </c>
      <c r="D133" s="27" t="str">
        <f t="shared" si="9"/>
        <v>20a</v>
      </c>
      <c r="E133" s="27"/>
      <c r="F133" s="102" t="s">
        <v>913</v>
      </c>
      <c r="G133" s="103"/>
      <c r="H133" s="164"/>
      <c r="I133" s="165" t="str">
        <f>IF(SUM(I134:I187)=0,"",SUM(I134:I187))</f>
        <v/>
      </c>
      <c r="J133" s="103"/>
      <c r="K133" s="103"/>
      <c r="L133" s="51"/>
      <c r="M133" s="141"/>
    </row>
    <row r="134" spans="2:13" ht="16.5" x14ac:dyDescent="0.3">
      <c r="B134" s="52">
        <v>20</v>
      </c>
      <c r="C134" s="27" t="s">
        <v>672</v>
      </c>
      <c r="D134" s="27" t="str">
        <f t="shared" si="9"/>
        <v>20a[basic-clips]-a[pistol]</v>
      </c>
      <c r="E134" s="27" t="s">
        <v>621</v>
      </c>
      <c r="F134" s="188" t="s">
        <v>223</v>
      </c>
      <c r="G134" s="92" t="s">
        <v>128</v>
      </c>
      <c r="H134" s="155">
        <f>IFERROR(IF(VLOOKUP(G134,'GUI-data-processing'!C:D,2,FALSE)*0,0,VLOOKUP(G134,'GUI-data-processing'!C:D,2,FALSE)),0)</f>
        <v>0</v>
      </c>
      <c r="I134" s="155" t="str">
        <f>IF(VLOOKUP(G134,'data-processing'!$A:$C,3,FALSE)&lt;&gt;0,VLOOKUP(G134,'data-processing'!$A:$C,3,FALSE),"")</f>
        <v/>
      </c>
      <c r="J134" s="92" t="str">
        <f>IF(VLOOKUP(G134,'data-processing'!A:D,4,FALSE)&lt;&gt;0,VLOOKUP(G134,'data-processing'!A:D,4,FALSE),"")</f>
        <v/>
      </c>
      <c r="K134" s="131" t="str">
        <f t="shared" ref="K134:K187" si="11">IFERROR(
    IF(J134&gt;=86400,TEXT(J134/24/60/60,"dd天hh时mm分ss秒"),
      IF(J134&gt;3600,TEXT(J134/24/60/60,"hh时mm分ss秒"),TEXT(J134/24/60/60,"mm分ss秒"))),"")</f>
        <v/>
      </c>
      <c r="L134" s="51">
        <f t="shared" si="10"/>
        <v>0</v>
      </c>
      <c r="M134" s="141"/>
    </row>
    <row r="135" spans="2:13" ht="16.5" x14ac:dyDescent="0.3">
      <c r="B135" s="52">
        <v>20</v>
      </c>
      <c r="C135" s="27" t="s">
        <v>674</v>
      </c>
      <c r="D135" s="27" t="str">
        <f t="shared" si="9"/>
        <v>20a[basic-clips]-b[submachine-gun]</v>
      </c>
      <c r="E135" s="27" t="s">
        <v>621</v>
      </c>
      <c r="F135" s="189" t="s">
        <v>260</v>
      </c>
      <c r="G135" s="48" t="s">
        <v>129</v>
      </c>
      <c r="H135" s="157">
        <f>IFERROR(IF(VLOOKUP(G135,'GUI-data-processing'!C:D,2,FALSE)*0,0,VLOOKUP(G135,'GUI-data-processing'!C:D,2,FALSE)),0)</f>
        <v>0</v>
      </c>
      <c r="I135" s="157" t="str">
        <f>IF(VLOOKUP(G135,'data-processing'!$A:$C,3,FALSE)&lt;&gt;0,VLOOKUP(G135,'data-processing'!$A:$C,3,FALSE),"")</f>
        <v/>
      </c>
      <c r="J135" s="48" t="str">
        <f>IF(VLOOKUP(G135,'data-processing'!A:D,4,FALSE)&lt;&gt;0,VLOOKUP(G135,'data-processing'!A:D,4,FALSE),"")</f>
        <v/>
      </c>
      <c r="K135" s="132" t="str">
        <f t="shared" si="11"/>
        <v/>
      </c>
      <c r="L135" s="51">
        <f t="shared" si="10"/>
        <v>0</v>
      </c>
      <c r="M135" s="141"/>
    </row>
    <row r="136" spans="2:13" ht="16.5" x14ac:dyDescent="0.3">
      <c r="B136" s="52">
        <v>20</v>
      </c>
      <c r="C136" s="27" t="s">
        <v>738</v>
      </c>
      <c r="D136" s="27" t="str">
        <f t="shared" si="9"/>
        <v>20b[shotgun]-a[basic]</v>
      </c>
      <c r="E136" s="27" t="s">
        <v>621</v>
      </c>
      <c r="F136" s="189" t="s">
        <v>247</v>
      </c>
      <c r="G136" s="48" t="s">
        <v>130</v>
      </c>
      <c r="H136" s="157">
        <f>IFERROR(IF(VLOOKUP(G136,'GUI-data-processing'!C:D,2,FALSE)*0,0,VLOOKUP(G136,'GUI-data-processing'!C:D,2,FALSE)),0)</f>
        <v>0</v>
      </c>
      <c r="I136" s="157" t="str">
        <f>IF(VLOOKUP(G136,'data-processing'!$A:$C,3,FALSE)&lt;&gt;0,VLOOKUP(G136,'data-processing'!$A:$C,3,FALSE),"")</f>
        <v/>
      </c>
      <c r="J136" s="48" t="str">
        <f>IF(VLOOKUP(G136,'data-processing'!A:D,4,FALSE)&lt;&gt;0,VLOOKUP(G136,'data-processing'!A:D,4,FALSE),"")</f>
        <v/>
      </c>
      <c r="K136" s="132" t="str">
        <f t="shared" si="11"/>
        <v/>
      </c>
      <c r="L136" s="51">
        <f t="shared" si="10"/>
        <v>0</v>
      </c>
      <c r="M136" s="141"/>
    </row>
    <row r="137" spans="2:13" ht="16.5" x14ac:dyDescent="0.3">
      <c r="B137" s="52">
        <v>20</v>
      </c>
      <c r="C137" s="27" t="s">
        <v>739</v>
      </c>
      <c r="D137" s="27" t="str">
        <f t="shared" ref="D137:D168" si="12">B137&amp;C137</f>
        <v>20b[shotgun]-a[combat]</v>
      </c>
      <c r="E137" s="27" t="s">
        <v>621</v>
      </c>
      <c r="F137" s="189" t="s">
        <v>181</v>
      </c>
      <c r="G137" s="48" t="s">
        <v>131</v>
      </c>
      <c r="H137" s="157">
        <f>IFERROR(IF(VLOOKUP(G137,'GUI-data-processing'!C:D,2,FALSE)*0,0,VLOOKUP(G137,'GUI-data-processing'!C:D,2,FALSE)),0)</f>
        <v>0</v>
      </c>
      <c r="I137" s="157" t="str">
        <f>IF(VLOOKUP(G137,'data-processing'!$A:$C,3,FALSE)&lt;&gt;0,VLOOKUP(G137,'data-processing'!$A:$C,3,FALSE),"")</f>
        <v/>
      </c>
      <c r="J137" s="48" t="str">
        <f>IF(VLOOKUP(G137,'data-processing'!A:D,4,FALSE)&lt;&gt;0,VLOOKUP(G137,'data-processing'!A:D,4,FALSE),"")</f>
        <v/>
      </c>
      <c r="K137" s="132" t="str">
        <f t="shared" si="11"/>
        <v/>
      </c>
      <c r="L137" s="51">
        <f t="shared" ref="L137:L168" si="13">IF(H137=0,0,1)</f>
        <v>0</v>
      </c>
      <c r="M137" s="141"/>
    </row>
    <row r="138" spans="2:13" ht="16.5" x14ac:dyDescent="0.3">
      <c r="B138" s="52">
        <v>20</v>
      </c>
      <c r="C138" s="27" t="s">
        <v>775</v>
      </c>
      <c r="D138" s="27" t="str">
        <f t="shared" si="12"/>
        <v>20c[railgun]</v>
      </c>
      <c r="E138" s="27" t="s">
        <v>621</v>
      </c>
      <c r="F138" s="189" t="s">
        <v>233</v>
      </c>
      <c r="G138" s="48" t="s">
        <v>132</v>
      </c>
      <c r="H138" s="157">
        <f>IFERROR(IF(VLOOKUP(G138,'GUI-data-processing'!C:D,2,FALSE)*0,0,VLOOKUP(G138,'GUI-data-processing'!C:D,2,FALSE)),0)</f>
        <v>0</v>
      </c>
      <c r="I138" s="157" t="str">
        <f>IF(VLOOKUP(G138,'data-processing'!$A:$C,3,FALSE)&lt;&gt;0,VLOOKUP(G138,'data-processing'!$A:$C,3,FALSE),"")</f>
        <v/>
      </c>
      <c r="J138" s="48" t="str">
        <f>IF(VLOOKUP(G138,'data-processing'!A:D,4,FALSE)&lt;&gt;0,VLOOKUP(G138,'data-processing'!A:D,4,FALSE),"")</f>
        <v/>
      </c>
      <c r="K138" s="132" t="str">
        <f t="shared" si="11"/>
        <v/>
      </c>
      <c r="L138" s="51">
        <f t="shared" si="13"/>
        <v>0</v>
      </c>
      <c r="M138" s="141"/>
    </row>
    <row r="139" spans="2:13" ht="16.5" x14ac:dyDescent="0.3">
      <c r="B139" s="52">
        <v>20</v>
      </c>
      <c r="C139" s="27" t="s">
        <v>800</v>
      </c>
      <c r="D139" s="27" t="str">
        <f t="shared" si="12"/>
        <v>20d[rocket-launcher]</v>
      </c>
      <c r="E139" s="27" t="s">
        <v>621</v>
      </c>
      <c r="F139" s="189" t="s">
        <v>241</v>
      </c>
      <c r="G139" s="48" t="s">
        <v>133</v>
      </c>
      <c r="H139" s="157">
        <f>IFERROR(IF(VLOOKUP(G139,'GUI-data-processing'!C:D,2,FALSE)*0,0,VLOOKUP(G139,'GUI-data-processing'!C:D,2,FALSE)),0)</f>
        <v>0</v>
      </c>
      <c r="I139" s="157" t="str">
        <f>IF(VLOOKUP(G139,'data-processing'!$A:$C,3,FALSE)&lt;&gt;0,VLOOKUP(G139,'data-processing'!$A:$C,3,FALSE),"")</f>
        <v/>
      </c>
      <c r="J139" s="48" t="str">
        <f>IF(VLOOKUP(G139,'data-processing'!A:D,4,FALSE)&lt;&gt;0,VLOOKUP(G139,'data-processing'!A:D,4,FALSE),"")</f>
        <v/>
      </c>
      <c r="K139" s="132" t="str">
        <f t="shared" si="11"/>
        <v/>
      </c>
      <c r="L139" s="51">
        <f t="shared" si="13"/>
        <v>0</v>
      </c>
      <c r="M139" s="141"/>
    </row>
    <row r="140" spans="2:13" ht="16.5" x14ac:dyDescent="0.3">
      <c r="B140" s="52">
        <v>20</v>
      </c>
      <c r="C140" s="27" t="s">
        <v>813</v>
      </c>
      <c r="D140" s="27" t="str">
        <f t="shared" si="12"/>
        <v>20e[flamethrower]</v>
      </c>
      <c r="E140" s="27" t="s">
        <v>621</v>
      </c>
      <c r="F140" s="189" t="s">
        <v>202</v>
      </c>
      <c r="G140" s="48" t="s">
        <v>373</v>
      </c>
      <c r="H140" s="157">
        <f>IFERROR(IF(VLOOKUP(G140,'GUI-data-processing'!C:D,2,FALSE)*0,0,VLOOKUP(G140,'GUI-data-processing'!C:D,2,FALSE)),0)</f>
        <v>0</v>
      </c>
      <c r="I140" s="157" t="str">
        <f>IF(VLOOKUP(G140,'data-processing'!$A:$C,3,FALSE)&lt;&gt;0,VLOOKUP(G140,'data-processing'!$A:$C,3,FALSE),"")</f>
        <v/>
      </c>
      <c r="J140" s="48" t="str">
        <f>IF(VLOOKUP(G140,'data-processing'!A:D,4,FALSE)&lt;&gt;0,VLOOKUP(G140,'data-processing'!A:D,4,FALSE),"")</f>
        <v/>
      </c>
      <c r="K140" s="132" t="str">
        <f t="shared" si="11"/>
        <v/>
      </c>
      <c r="L140" s="51">
        <f t="shared" si="13"/>
        <v>0</v>
      </c>
      <c r="M140" s="141"/>
    </row>
    <row r="141" spans="2:13" ht="16.5" x14ac:dyDescent="0.3">
      <c r="B141" s="52">
        <v>20</v>
      </c>
      <c r="C141" s="27" t="s">
        <v>822</v>
      </c>
      <c r="D141" s="27" t="str">
        <f t="shared" si="12"/>
        <v>20f[land-mine]</v>
      </c>
      <c r="E141" s="27" t="s">
        <v>621</v>
      </c>
      <c r="F141" s="189" t="s">
        <v>296</v>
      </c>
      <c r="G141" s="48" t="s">
        <v>134</v>
      </c>
      <c r="H141" s="157">
        <f>IFERROR(IF(VLOOKUP(G141,'GUI-data-processing'!C:D,2,FALSE)*0,0,VLOOKUP(G141,'GUI-data-processing'!C:D,2,FALSE)),0)</f>
        <v>0</v>
      </c>
      <c r="I141" s="157" t="str">
        <f>IF(VLOOKUP(G141,'data-processing'!$A:$C,3,FALSE)&lt;&gt;0,VLOOKUP(G141,'data-processing'!$A:$C,3,FALSE),"")</f>
        <v/>
      </c>
      <c r="J141" s="48" t="str">
        <f>IF(VLOOKUP(G141,'data-processing'!A:D,4,FALSE)&lt;&gt;0,VLOOKUP(G141,'data-processing'!A:D,4,FALSE),"")</f>
        <v/>
      </c>
      <c r="K141" s="132" t="str">
        <f t="shared" si="11"/>
        <v/>
      </c>
      <c r="L141" s="51">
        <f t="shared" si="13"/>
        <v>0</v>
      </c>
      <c r="M141" s="141"/>
    </row>
    <row r="142" spans="2:13" ht="16.5" x14ac:dyDescent="0.3">
      <c r="B142" s="52">
        <v>21</v>
      </c>
      <c r="C142" s="27" t="s">
        <v>671</v>
      </c>
      <c r="D142" s="27" t="str">
        <f t="shared" si="12"/>
        <v>21a[basic-clips]-a[firearm-magazine]</v>
      </c>
      <c r="E142" s="27" t="s">
        <v>634</v>
      </c>
      <c r="F142" s="189" t="s">
        <v>201</v>
      </c>
      <c r="G142" s="48" t="s">
        <v>135</v>
      </c>
      <c r="H142" s="157">
        <f>IFERROR(IF(VLOOKUP(G142,'GUI-data-processing'!C:D,2,FALSE)*0,0,VLOOKUP(G142,'GUI-data-processing'!C:D,2,FALSE)),0)</f>
        <v>0</v>
      </c>
      <c r="I142" s="157" t="str">
        <f>IF(VLOOKUP(G142,'data-processing'!$A:$C,3,FALSE)&lt;&gt;0,VLOOKUP(G142,'data-processing'!$A:$C,3,FALSE),"")</f>
        <v/>
      </c>
      <c r="J142" s="48" t="str">
        <f>IF(VLOOKUP(G142,'data-processing'!A:D,4,FALSE)&lt;&gt;0,VLOOKUP(G142,'data-processing'!A:D,4,FALSE),"")</f>
        <v/>
      </c>
      <c r="K142" s="132" t="str">
        <f t="shared" si="11"/>
        <v/>
      </c>
      <c r="L142" s="51">
        <f t="shared" si="13"/>
        <v>0</v>
      </c>
      <c r="M142" s="141"/>
    </row>
    <row r="143" spans="2:13" ht="16.5" x14ac:dyDescent="0.3">
      <c r="B143" s="52">
        <v>21</v>
      </c>
      <c r="C143" s="27" t="s">
        <v>673</v>
      </c>
      <c r="D143" s="27" t="str">
        <f t="shared" si="12"/>
        <v>21a[basic-clips]-b[piercing-rounds-magazine]</v>
      </c>
      <c r="E143" s="27" t="s">
        <v>634</v>
      </c>
      <c r="F143" s="189" t="s">
        <v>221</v>
      </c>
      <c r="G143" s="48" t="s">
        <v>136</v>
      </c>
      <c r="H143" s="157">
        <f>IFERROR(IF(VLOOKUP(G143,'GUI-data-processing'!C:D,2,FALSE)*0,0,VLOOKUP(G143,'GUI-data-processing'!C:D,2,FALSE)),0)</f>
        <v>0</v>
      </c>
      <c r="I143" s="157" t="str">
        <f>IF(VLOOKUP(G143,'data-processing'!$A:$C,3,FALSE)&lt;&gt;0,VLOOKUP(G143,'data-processing'!$A:$C,3,FALSE),"")</f>
        <v/>
      </c>
      <c r="J143" s="48" t="str">
        <f>IF(VLOOKUP(G143,'data-processing'!A:D,4,FALSE)&lt;&gt;0,VLOOKUP(G143,'data-processing'!A:D,4,FALSE),"")</f>
        <v/>
      </c>
      <c r="K143" s="132" t="str">
        <f t="shared" si="11"/>
        <v/>
      </c>
      <c r="L143" s="51">
        <f t="shared" si="13"/>
        <v>0</v>
      </c>
      <c r="M143" s="141"/>
    </row>
    <row r="144" spans="2:13" ht="16.5" x14ac:dyDescent="0.3">
      <c r="B144" s="52">
        <v>21</v>
      </c>
      <c r="C144" s="27" t="s">
        <v>675</v>
      </c>
      <c r="D144" s="27" t="str">
        <f t="shared" si="12"/>
        <v>21a[basic-clips]-c[uranium-rounds-magazine]</v>
      </c>
      <c r="E144" s="27" t="s">
        <v>634</v>
      </c>
      <c r="F144" s="189" t="s">
        <v>426</v>
      </c>
      <c r="G144" s="48" t="s">
        <v>449</v>
      </c>
      <c r="H144" s="157">
        <f>IFERROR(IF(VLOOKUP(G144,'GUI-data-processing'!C:D,2,FALSE)*0,0,VLOOKUP(G144,'GUI-data-processing'!C:D,2,FALSE)),0)</f>
        <v>0</v>
      </c>
      <c r="I144" s="157" t="str">
        <f>IF(VLOOKUP(G144,'data-processing'!$A:$C,3,FALSE)&lt;&gt;0,VLOOKUP(G144,'data-processing'!$A:$C,3,FALSE),"")</f>
        <v/>
      </c>
      <c r="J144" s="48" t="str">
        <f>IF(VLOOKUP(G144,'data-processing'!A:D,4,FALSE)&lt;&gt;0,VLOOKUP(G144,'data-processing'!A:D,4,FALSE),"")</f>
        <v/>
      </c>
      <c r="K144" s="132" t="str">
        <f t="shared" si="11"/>
        <v/>
      </c>
      <c r="L144" s="51">
        <f t="shared" si="13"/>
        <v>0</v>
      </c>
      <c r="M144" s="141"/>
    </row>
    <row r="145" spans="2:13" ht="16.5" x14ac:dyDescent="0.3">
      <c r="B145" s="52">
        <v>21</v>
      </c>
      <c r="C145" s="27" t="s">
        <v>738</v>
      </c>
      <c r="D145" s="27" t="str">
        <f t="shared" si="12"/>
        <v>21b[shotgun]-a[basic]</v>
      </c>
      <c r="E145" s="27" t="s">
        <v>634</v>
      </c>
      <c r="F145" s="189" t="s">
        <v>248</v>
      </c>
      <c r="G145" s="48" t="s">
        <v>137</v>
      </c>
      <c r="H145" s="157">
        <f>IFERROR(IF(VLOOKUP(G145,'GUI-data-processing'!C:D,2,FALSE)*0,0,VLOOKUP(G145,'GUI-data-processing'!C:D,2,FALSE)),0)</f>
        <v>0</v>
      </c>
      <c r="I145" s="157" t="str">
        <f>IF(VLOOKUP(G145,'data-processing'!$A:$C,3,FALSE)&lt;&gt;0,VLOOKUP(G145,'data-processing'!$A:$C,3,FALSE),"")</f>
        <v/>
      </c>
      <c r="J145" s="48" t="str">
        <f>IF(VLOOKUP(G145,'data-processing'!A:D,4,FALSE)&lt;&gt;0,VLOOKUP(G145,'data-processing'!A:D,4,FALSE),"")</f>
        <v/>
      </c>
      <c r="K145" s="132" t="str">
        <f t="shared" si="11"/>
        <v/>
      </c>
      <c r="L145" s="51">
        <f t="shared" si="13"/>
        <v>0</v>
      </c>
      <c r="M145" s="141"/>
    </row>
    <row r="146" spans="2:13" ht="16.5" x14ac:dyDescent="0.3">
      <c r="B146" s="52">
        <v>21</v>
      </c>
      <c r="C146" s="27" t="s">
        <v>740</v>
      </c>
      <c r="D146" s="27" t="str">
        <f t="shared" si="12"/>
        <v>21b[shotgun]-b[piercing]</v>
      </c>
      <c r="E146" s="27" t="s">
        <v>634</v>
      </c>
      <c r="F146" s="189" t="s">
        <v>222</v>
      </c>
      <c r="G146" s="48" t="s">
        <v>138</v>
      </c>
      <c r="H146" s="157">
        <f>IFERROR(IF(VLOOKUP(G146,'GUI-data-processing'!C:D,2,FALSE)*0,0,VLOOKUP(G146,'GUI-data-processing'!C:D,2,FALSE)),0)</f>
        <v>0</v>
      </c>
      <c r="I146" s="157" t="str">
        <f>IF(VLOOKUP(G146,'data-processing'!$A:$C,3,FALSE)&lt;&gt;0,VLOOKUP(G146,'data-processing'!$A:$C,3,FALSE),"")</f>
        <v/>
      </c>
      <c r="J146" s="48" t="str">
        <f>IF(VLOOKUP(G146,'data-processing'!A:D,4,FALSE)&lt;&gt;0,VLOOKUP(G146,'data-processing'!A:D,4,FALSE),"")</f>
        <v/>
      </c>
      <c r="K146" s="132" t="str">
        <f t="shared" si="11"/>
        <v/>
      </c>
      <c r="L146" s="51">
        <f t="shared" si="13"/>
        <v>0</v>
      </c>
      <c r="M146" s="141"/>
    </row>
    <row r="147" spans="2:13" ht="16.5" x14ac:dyDescent="0.3">
      <c r="B147" s="52">
        <v>21</v>
      </c>
      <c r="C147" s="27" t="s">
        <v>775</v>
      </c>
      <c r="D147" s="27" t="str">
        <f t="shared" si="12"/>
        <v>21c[railgun]</v>
      </c>
      <c r="E147" s="27" t="s">
        <v>634</v>
      </c>
      <c r="F147" s="189" t="s">
        <v>234</v>
      </c>
      <c r="G147" s="48" t="s">
        <v>139</v>
      </c>
      <c r="H147" s="157">
        <f>IFERROR(IF(VLOOKUP(G147,'GUI-data-processing'!C:D,2,FALSE)*0,0,VLOOKUP(G147,'GUI-data-processing'!C:D,2,FALSE)),0)</f>
        <v>0</v>
      </c>
      <c r="I147" s="157" t="str">
        <f>IF(VLOOKUP(G147,'data-processing'!$A:$C,3,FALSE)&lt;&gt;0,VLOOKUP(G147,'data-processing'!$A:$C,3,FALSE),"")</f>
        <v/>
      </c>
      <c r="J147" s="48" t="str">
        <f>IF(VLOOKUP(G147,'data-processing'!A:D,4,FALSE)&lt;&gt;0,VLOOKUP(G147,'data-processing'!A:D,4,FALSE),"")</f>
        <v/>
      </c>
      <c r="K147" s="132" t="str">
        <f t="shared" si="11"/>
        <v/>
      </c>
      <c r="L147" s="51">
        <f t="shared" si="13"/>
        <v>0</v>
      </c>
      <c r="M147" s="141"/>
    </row>
    <row r="148" spans="2:13" ht="16.5" x14ac:dyDescent="0.3">
      <c r="B148" s="52">
        <v>21</v>
      </c>
      <c r="C148" s="27" t="s">
        <v>784</v>
      </c>
      <c r="D148" s="27" t="str">
        <f t="shared" si="12"/>
        <v>21d[cannon-shell]-a[basic]</v>
      </c>
      <c r="E148" s="27" t="s">
        <v>634</v>
      </c>
      <c r="F148" s="189" t="s">
        <v>178</v>
      </c>
      <c r="G148" s="48" t="s">
        <v>140</v>
      </c>
      <c r="H148" s="157">
        <f>IFERROR(IF(VLOOKUP(G148,'GUI-data-processing'!C:D,2,FALSE)*0,0,VLOOKUP(G148,'GUI-data-processing'!C:D,2,FALSE)),0)</f>
        <v>0</v>
      </c>
      <c r="I148" s="157" t="str">
        <f>IF(VLOOKUP(G148,'data-processing'!$A:$C,3,FALSE)&lt;&gt;0,VLOOKUP(G148,'data-processing'!$A:$C,3,FALSE),"")</f>
        <v/>
      </c>
      <c r="J148" s="48" t="str">
        <f>IF(VLOOKUP(G148,'data-processing'!A:D,4,FALSE)&lt;&gt;0,VLOOKUP(G148,'data-processing'!A:D,4,FALSE),"")</f>
        <v/>
      </c>
      <c r="K148" s="132" t="str">
        <f t="shared" si="11"/>
        <v/>
      </c>
      <c r="L148" s="51">
        <f t="shared" si="13"/>
        <v>0</v>
      </c>
      <c r="M148" s="141"/>
    </row>
    <row r="149" spans="2:13" ht="16.5" x14ac:dyDescent="0.3">
      <c r="B149" s="52">
        <v>21</v>
      </c>
      <c r="C149" s="27" t="s">
        <v>785</v>
      </c>
      <c r="D149" s="27" t="str">
        <f t="shared" si="12"/>
        <v>21d[cannon-shell]-c[explosive]</v>
      </c>
      <c r="E149" s="27" t="s">
        <v>634</v>
      </c>
      <c r="F149" s="189" t="s">
        <v>198</v>
      </c>
      <c r="G149" s="48" t="s">
        <v>141</v>
      </c>
      <c r="H149" s="157">
        <f>IFERROR(IF(VLOOKUP(G149,'GUI-data-processing'!C:D,2,FALSE)*0,0,VLOOKUP(G149,'GUI-data-processing'!C:D,2,FALSE)),0)</f>
        <v>0</v>
      </c>
      <c r="I149" s="157" t="str">
        <f>IF(VLOOKUP(G149,'data-processing'!$A:$C,3,FALSE)&lt;&gt;0,VLOOKUP(G149,'data-processing'!$A:$C,3,FALSE),"")</f>
        <v/>
      </c>
      <c r="J149" s="48" t="str">
        <f>IF(VLOOKUP(G149,'data-processing'!A:D,4,FALSE)&lt;&gt;0,VLOOKUP(G149,'data-processing'!A:D,4,FALSE),"")</f>
        <v/>
      </c>
      <c r="K149" s="132" t="str">
        <f t="shared" si="11"/>
        <v/>
      </c>
      <c r="L149" s="51">
        <f t="shared" si="13"/>
        <v>0</v>
      </c>
      <c r="M149" s="141"/>
    </row>
    <row r="150" spans="2:13" ht="16.5" x14ac:dyDescent="0.3">
      <c r="B150" s="52">
        <v>21</v>
      </c>
      <c r="C150" s="27" t="s">
        <v>786</v>
      </c>
      <c r="D150" s="27" t="str">
        <f t="shared" si="12"/>
        <v>21d[cannon-shell]-c[uranium]</v>
      </c>
      <c r="E150" s="27" t="s">
        <v>634</v>
      </c>
      <c r="F150" s="189" t="s">
        <v>424</v>
      </c>
      <c r="G150" s="48" t="s">
        <v>447</v>
      </c>
      <c r="H150" s="157">
        <f>IFERROR(IF(VLOOKUP(G150,'GUI-data-processing'!C:D,2,FALSE)*0,0,VLOOKUP(G150,'GUI-data-processing'!C:D,2,FALSE)),0)</f>
        <v>0</v>
      </c>
      <c r="I150" s="157" t="str">
        <f>IF(VLOOKUP(G150,'data-processing'!$A:$C,3,FALSE)&lt;&gt;0,VLOOKUP(G150,'data-processing'!$A:$C,3,FALSE),"")</f>
        <v/>
      </c>
      <c r="J150" s="48" t="str">
        <f>IF(VLOOKUP(G150,'data-processing'!A:D,4,FALSE)&lt;&gt;0,VLOOKUP(G150,'data-processing'!A:D,4,FALSE),"")</f>
        <v/>
      </c>
      <c r="K150" s="132" t="str">
        <f t="shared" si="11"/>
        <v/>
      </c>
      <c r="L150" s="51">
        <f t="shared" si="13"/>
        <v>0</v>
      </c>
      <c r="M150" s="141"/>
    </row>
    <row r="151" spans="2:13" ht="16.5" x14ac:dyDescent="0.3">
      <c r="B151" s="52">
        <v>21</v>
      </c>
      <c r="C151" s="27" t="s">
        <v>789</v>
      </c>
      <c r="D151" s="27" t="str">
        <f t="shared" si="12"/>
        <v>21d[explosive-cannon-shell]-c[uranium]</v>
      </c>
      <c r="E151" s="27" t="s">
        <v>634</v>
      </c>
      <c r="F151" s="189" t="s">
        <v>417</v>
      </c>
      <c r="G151" s="48" t="s">
        <v>439</v>
      </c>
      <c r="H151" s="157">
        <f>IFERROR(IF(VLOOKUP(G151,'GUI-data-processing'!C:D,2,FALSE)*0,0,VLOOKUP(G151,'GUI-data-processing'!C:D,2,FALSE)),0)</f>
        <v>0</v>
      </c>
      <c r="I151" s="157" t="str">
        <f>IF(VLOOKUP(G151,'data-processing'!$A:$C,3,FALSE)&lt;&gt;0,VLOOKUP(G151,'data-processing'!$A:$C,3,FALSE),"")</f>
        <v/>
      </c>
      <c r="J151" s="48" t="str">
        <f>IF(VLOOKUP(G151,'data-processing'!A:D,4,FALSE)&lt;&gt;0,VLOOKUP(G151,'data-processing'!A:D,4,FALSE),"")</f>
        <v/>
      </c>
      <c r="K151" s="132" t="str">
        <f t="shared" si="11"/>
        <v/>
      </c>
      <c r="L151" s="51">
        <f t="shared" si="13"/>
        <v>0</v>
      </c>
      <c r="M151" s="141"/>
    </row>
    <row r="152" spans="2:13" ht="16.5" x14ac:dyDescent="0.3">
      <c r="B152" s="52">
        <v>21</v>
      </c>
      <c r="C152" s="27" t="s">
        <v>801</v>
      </c>
      <c r="D152" s="27" t="str">
        <f t="shared" si="12"/>
        <v>21d[rocket-launcher]-a[basic]</v>
      </c>
      <c r="E152" s="27" t="s">
        <v>634</v>
      </c>
      <c r="F152" s="189" t="s">
        <v>238</v>
      </c>
      <c r="G152" s="48" t="s">
        <v>142</v>
      </c>
      <c r="H152" s="157">
        <f>IFERROR(IF(VLOOKUP(G152,'GUI-data-processing'!C:D,2,FALSE)*0,0,VLOOKUP(G152,'GUI-data-processing'!C:D,2,FALSE)),0)</f>
        <v>0</v>
      </c>
      <c r="I152" s="157" t="str">
        <f>IF(VLOOKUP(G152,'data-processing'!$A:$C,3,FALSE)&lt;&gt;0,VLOOKUP(G152,'data-processing'!$A:$C,3,FALSE),"")</f>
        <v/>
      </c>
      <c r="J152" s="48" t="str">
        <f>IF(VLOOKUP(G152,'data-processing'!A:D,4,FALSE)&lt;&gt;0,VLOOKUP(G152,'data-processing'!A:D,4,FALSE),"")</f>
        <v/>
      </c>
      <c r="K152" s="132" t="str">
        <f t="shared" si="11"/>
        <v/>
      </c>
      <c r="L152" s="51">
        <f t="shared" si="13"/>
        <v>0</v>
      </c>
      <c r="M152" s="141"/>
    </row>
    <row r="153" spans="2:13" ht="16.5" x14ac:dyDescent="0.3">
      <c r="B153" s="52">
        <v>21</v>
      </c>
      <c r="C153" s="27" t="s">
        <v>802</v>
      </c>
      <c r="D153" s="27" t="str">
        <f t="shared" si="12"/>
        <v>21d[rocket-launcher]-b[explosive]</v>
      </c>
      <c r="E153" s="27" t="s">
        <v>634</v>
      </c>
      <c r="F153" s="189" t="s">
        <v>199</v>
      </c>
      <c r="G153" s="48" t="s">
        <v>143</v>
      </c>
      <c r="H153" s="157">
        <f>IFERROR(IF(VLOOKUP(G153,'GUI-data-processing'!C:D,2,FALSE)*0,0,VLOOKUP(G153,'GUI-data-processing'!C:D,2,FALSE)),0)</f>
        <v>0</v>
      </c>
      <c r="I153" s="157" t="str">
        <f>IF(VLOOKUP(G153,'data-processing'!$A:$C,3,FALSE)&lt;&gt;0,VLOOKUP(G153,'data-processing'!$A:$C,3,FALSE),"")</f>
        <v/>
      </c>
      <c r="J153" s="48" t="str">
        <f>IF(VLOOKUP(G153,'data-processing'!A:D,4,FALSE)&lt;&gt;0,VLOOKUP(G153,'data-processing'!A:D,4,FALSE),"")</f>
        <v/>
      </c>
      <c r="K153" s="132" t="str">
        <f t="shared" si="11"/>
        <v/>
      </c>
      <c r="L153" s="51">
        <f t="shared" si="13"/>
        <v>0</v>
      </c>
      <c r="M153" s="141"/>
    </row>
    <row r="154" spans="2:13" ht="16.5" x14ac:dyDescent="0.3">
      <c r="B154" s="52">
        <v>21</v>
      </c>
      <c r="C154" s="27" t="s">
        <v>803</v>
      </c>
      <c r="D154" s="27" t="str">
        <f t="shared" si="12"/>
        <v>21d[rocket-launcher]-c[atomic-bomb]</v>
      </c>
      <c r="E154" s="27" t="s">
        <v>634</v>
      </c>
      <c r="F154" s="189" t="s">
        <v>404</v>
      </c>
      <c r="G154" s="48" t="s">
        <v>358</v>
      </c>
      <c r="H154" s="157">
        <f>IFERROR(IF(VLOOKUP(G154,'GUI-data-processing'!C:D,2,FALSE)*0,0,VLOOKUP(G154,'GUI-data-processing'!C:D,2,FALSE)),0)</f>
        <v>0</v>
      </c>
      <c r="I154" s="157" t="str">
        <f>IF(VLOOKUP(G154,'data-processing'!$A:$C,3,FALSE)&lt;&gt;0,VLOOKUP(G154,'data-processing'!$A:$C,3,FALSE),"")</f>
        <v/>
      </c>
      <c r="J154" s="48" t="str">
        <f>IF(VLOOKUP(G154,'data-processing'!A:D,4,FALSE)&lt;&gt;0,VLOOKUP(G154,'data-processing'!A:D,4,FALSE),"")</f>
        <v/>
      </c>
      <c r="K154" s="132" t="str">
        <f t="shared" si="11"/>
        <v/>
      </c>
      <c r="L154" s="51">
        <f t="shared" si="13"/>
        <v>0</v>
      </c>
      <c r="M154" s="141"/>
    </row>
    <row r="155" spans="2:13" ht="16.5" x14ac:dyDescent="0.3">
      <c r="B155" s="52">
        <v>21</v>
      </c>
      <c r="C155" s="27" t="s">
        <v>813</v>
      </c>
      <c r="D155" s="27" t="str">
        <f t="shared" si="12"/>
        <v>21e[flamethrower]</v>
      </c>
      <c r="E155" s="27" t="s">
        <v>634</v>
      </c>
      <c r="F155" s="189" t="s">
        <v>203</v>
      </c>
      <c r="G155" s="48" t="s">
        <v>440</v>
      </c>
      <c r="H155" s="157">
        <f>IFERROR(IF(VLOOKUP(G155,'GUI-data-processing'!C:D,2,FALSE)*0,0,VLOOKUP(G155,'GUI-data-processing'!C:D,2,FALSE)),0)</f>
        <v>0</v>
      </c>
      <c r="I155" s="157" t="str">
        <f>IF(VLOOKUP(G155,'data-processing'!$A:$C,3,FALSE)&lt;&gt;0,VLOOKUP(G155,'data-processing'!$A:$C,3,FALSE),"")</f>
        <v/>
      </c>
      <c r="J155" s="49" t="str">
        <f>IF(VLOOKUP(G155,'data-processing'!A:D,4,FALSE)&lt;&gt;0,VLOOKUP(G155,'data-processing'!A:D,4,FALSE),"")</f>
        <v/>
      </c>
      <c r="K155" s="133" t="str">
        <f t="shared" si="11"/>
        <v/>
      </c>
      <c r="L155" s="51">
        <f t="shared" si="13"/>
        <v>0</v>
      </c>
      <c r="M155" s="141"/>
    </row>
    <row r="156" spans="2:13" ht="16.5" x14ac:dyDescent="0.3">
      <c r="B156" s="52">
        <v>22</v>
      </c>
      <c r="C156" s="27" t="s">
        <v>685</v>
      </c>
      <c r="D156" s="27" t="str">
        <f t="shared" si="12"/>
        <v>22a[grenade]-a[normal]</v>
      </c>
      <c r="E156" s="27" t="s">
        <v>615</v>
      </c>
      <c r="F156" s="189" t="s">
        <v>207</v>
      </c>
      <c r="G156" s="48" t="s">
        <v>144</v>
      </c>
      <c r="H156" s="157">
        <f>IFERROR(IF(VLOOKUP(G156,'GUI-data-processing'!C:D,2,FALSE)*0,0,VLOOKUP(G156,'GUI-data-processing'!C:D,2,FALSE)),0)</f>
        <v>0</v>
      </c>
      <c r="I156" s="157" t="str">
        <f>IF(VLOOKUP(G156,'data-processing'!$A:$C,3,FALSE)&lt;&gt;0,VLOOKUP(G156,'data-processing'!$A:$C,3,FALSE),"")</f>
        <v/>
      </c>
      <c r="J156" s="48" t="str">
        <f>IF(VLOOKUP(G156,'data-processing'!A:D,4,FALSE)&lt;&gt;0,VLOOKUP(G156,'data-processing'!A:D,4,FALSE),"")</f>
        <v/>
      </c>
      <c r="K156" s="132" t="str">
        <f t="shared" si="11"/>
        <v/>
      </c>
      <c r="L156" s="51">
        <f t="shared" si="13"/>
        <v>0</v>
      </c>
      <c r="M156" s="141"/>
    </row>
    <row r="157" spans="2:13" ht="16.5" x14ac:dyDescent="0.3">
      <c r="B157" s="52">
        <v>22</v>
      </c>
      <c r="C157" s="27" t="s">
        <v>686</v>
      </c>
      <c r="D157" s="27" t="str">
        <f t="shared" si="12"/>
        <v>22a[grenade]-b[cluster]</v>
      </c>
      <c r="E157" s="27" t="s">
        <v>615</v>
      </c>
      <c r="F157" s="189" t="s">
        <v>179</v>
      </c>
      <c r="G157" s="48" t="s">
        <v>145</v>
      </c>
      <c r="H157" s="157">
        <f>IFERROR(IF(VLOOKUP(G157,'GUI-data-processing'!C:D,2,FALSE)*0,0,VLOOKUP(G157,'GUI-data-processing'!C:D,2,FALSE)),0)</f>
        <v>0</v>
      </c>
      <c r="I157" s="157" t="str">
        <f>IF(VLOOKUP(G157,'data-processing'!$A:$C,3,FALSE)&lt;&gt;0,VLOOKUP(G157,'data-processing'!$A:$C,3,FALSE),"")</f>
        <v/>
      </c>
      <c r="J157" s="48" t="str">
        <f>IF(VLOOKUP(G157,'data-processing'!A:D,4,FALSE)&lt;&gt;0,VLOOKUP(G157,'data-processing'!A:D,4,FALSE),"")</f>
        <v/>
      </c>
      <c r="K157" s="132" t="str">
        <f t="shared" si="11"/>
        <v/>
      </c>
      <c r="L157" s="51">
        <f t="shared" si="13"/>
        <v>0</v>
      </c>
      <c r="M157" s="141"/>
    </row>
    <row r="158" spans="2:13" ht="16.5" x14ac:dyDescent="0.3">
      <c r="B158" s="52">
        <v>22</v>
      </c>
      <c r="C158" s="27" t="s">
        <v>733</v>
      </c>
      <c r="D158" s="27" t="str">
        <f t="shared" si="12"/>
        <v>22b[poison-capsule]</v>
      </c>
      <c r="E158" s="27" t="s">
        <v>615</v>
      </c>
      <c r="F158" s="189" t="s">
        <v>225</v>
      </c>
      <c r="G158" s="48" t="s">
        <v>146</v>
      </c>
      <c r="H158" s="157">
        <f>IFERROR(IF(VLOOKUP(G158,'GUI-data-processing'!C:D,2,FALSE)*0,0,VLOOKUP(G158,'GUI-data-processing'!C:D,2,FALSE)),0)</f>
        <v>0</v>
      </c>
      <c r="I158" s="157" t="str">
        <f>IF(VLOOKUP(G158,'data-processing'!$A:$C,3,FALSE)&lt;&gt;0,VLOOKUP(G158,'data-processing'!$A:$C,3,FALSE),"")</f>
        <v/>
      </c>
      <c r="J158" s="48" t="str">
        <f>IF(VLOOKUP(G158,'data-processing'!A:D,4,FALSE)&lt;&gt;0,VLOOKUP(G158,'data-processing'!A:D,4,FALSE),"")</f>
        <v/>
      </c>
      <c r="K158" s="132" t="str">
        <f t="shared" si="11"/>
        <v/>
      </c>
      <c r="L158" s="51">
        <f t="shared" si="13"/>
        <v>0</v>
      </c>
      <c r="M158" s="141"/>
    </row>
    <row r="159" spans="2:13" ht="16.5" x14ac:dyDescent="0.3">
      <c r="B159" s="52">
        <v>22</v>
      </c>
      <c r="C159" s="27" t="s">
        <v>778</v>
      </c>
      <c r="D159" s="27" t="str">
        <f t="shared" si="12"/>
        <v>22c[slowdown-capsule]</v>
      </c>
      <c r="E159" s="27" t="s">
        <v>615</v>
      </c>
      <c r="F159" s="189" t="s">
        <v>249</v>
      </c>
      <c r="G159" s="48" t="s">
        <v>147</v>
      </c>
      <c r="H159" s="157">
        <f>IFERROR(IF(VLOOKUP(G159,'GUI-data-processing'!C:D,2,FALSE)*0,0,VLOOKUP(G159,'GUI-data-processing'!C:D,2,FALSE)),0)</f>
        <v>0</v>
      </c>
      <c r="I159" s="157" t="str">
        <f>IF(VLOOKUP(G159,'data-processing'!$A:$C,3,FALSE)&lt;&gt;0,VLOOKUP(G159,'data-processing'!$A:$C,3,FALSE),"")</f>
        <v/>
      </c>
      <c r="J159" s="48" t="str">
        <f>IF(VLOOKUP(G159,'data-processing'!A:D,4,FALSE)&lt;&gt;0,VLOOKUP(G159,'data-processing'!A:D,4,FALSE),"")</f>
        <v/>
      </c>
      <c r="K159" s="132" t="str">
        <f t="shared" si="11"/>
        <v/>
      </c>
      <c r="L159" s="51">
        <f t="shared" si="13"/>
        <v>0</v>
      </c>
      <c r="M159" s="141"/>
    </row>
    <row r="160" spans="2:13" ht="16.5" x14ac:dyDescent="0.3">
      <c r="B160" s="52">
        <v>22</v>
      </c>
      <c r="C160" s="27" t="s">
        <v>787</v>
      </c>
      <c r="D160" s="27" t="str">
        <f t="shared" si="12"/>
        <v>22d[defender-capsule]</v>
      </c>
      <c r="E160" s="27" t="s">
        <v>615</v>
      </c>
      <c r="F160" s="189" t="s">
        <v>186</v>
      </c>
      <c r="G160" s="48" t="s">
        <v>148</v>
      </c>
      <c r="H160" s="157">
        <f>IFERROR(IF(VLOOKUP(G160,'GUI-data-processing'!C:D,2,FALSE)*0,0,VLOOKUP(G160,'GUI-data-processing'!C:D,2,FALSE)),0)</f>
        <v>0</v>
      </c>
      <c r="I160" s="157" t="str">
        <f>IF(VLOOKUP(G160,'data-processing'!$A:$C,3,FALSE)&lt;&gt;0,VLOOKUP(G160,'data-processing'!$A:$C,3,FALSE),"")</f>
        <v/>
      </c>
      <c r="J160" s="48" t="str">
        <f>IF(VLOOKUP(G160,'data-processing'!A:D,4,FALSE)&lt;&gt;0,VLOOKUP(G160,'data-processing'!A:D,4,FALSE),"")</f>
        <v/>
      </c>
      <c r="K160" s="132" t="str">
        <f t="shared" si="11"/>
        <v/>
      </c>
      <c r="L160" s="51">
        <f t="shared" si="13"/>
        <v>0</v>
      </c>
      <c r="M160" s="141"/>
    </row>
    <row r="161" spans="2:13" ht="16.5" x14ac:dyDescent="0.3">
      <c r="B161" s="52">
        <v>22</v>
      </c>
      <c r="C161" s="27" t="s">
        <v>808</v>
      </c>
      <c r="D161" s="27" t="str">
        <f t="shared" si="12"/>
        <v>22e[defender-capsule]</v>
      </c>
      <c r="E161" s="27" t="s">
        <v>615</v>
      </c>
      <c r="F161" s="189" t="s">
        <v>189</v>
      </c>
      <c r="G161" s="48" t="s">
        <v>149</v>
      </c>
      <c r="H161" s="157">
        <f>IFERROR(IF(VLOOKUP(G161,'GUI-data-processing'!C:D,2,FALSE)*0,0,VLOOKUP(G161,'GUI-data-processing'!C:D,2,FALSE)),0)</f>
        <v>0</v>
      </c>
      <c r="I161" s="157" t="str">
        <f>IF(VLOOKUP(G161,'data-processing'!$A:$C,3,FALSE)&lt;&gt;0,VLOOKUP(G161,'data-processing'!$A:$C,3,FALSE),"")</f>
        <v/>
      </c>
      <c r="J161" s="48" t="str">
        <f>IF(VLOOKUP(G161,'data-processing'!A:D,4,FALSE)&lt;&gt;0,VLOOKUP(G161,'data-processing'!A:D,4,FALSE),"")</f>
        <v/>
      </c>
      <c r="K161" s="132" t="str">
        <f t="shared" si="11"/>
        <v/>
      </c>
      <c r="L161" s="51">
        <f t="shared" si="13"/>
        <v>0</v>
      </c>
      <c r="M161" s="141"/>
    </row>
    <row r="162" spans="2:13" ht="16.5" x14ac:dyDescent="0.3">
      <c r="B162" s="52">
        <v>22</v>
      </c>
      <c r="C162" s="27" t="s">
        <v>820</v>
      </c>
      <c r="D162" s="27" t="str">
        <f t="shared" si="12"/>
        <v>22f[destroyer-capsule]</v>
      </c>
      <c r="E162" s="27" t="s">
        <v>615</v>
      </c>
      <c r="F162" s="189" t="s">
        <v>187</v>
      </c>
      <c r="G162" s="48" t="s">
        <v>150</v>
      </c>
      <c r="H162" s="157">
        <f>IFERROR(IF(VLOOKUP(G162,'GUI-data-processing'!C:D,2,FALSE)*0,0,VLOOKUP(G162,'GUI-data-processing'!C:D,2,FALSE)),0)</f>
        <v>0</v>
      </c>
      <c r="I162" s="157" t="str">
        <f>IF(VLOOKUP(G162,'data-processing'!$A:$C,3,FALSE)&lt;&gt;0,VLOOKUP(G162,'data-processing'!$A:$C,3,FALSE),"")</f>
        <v/>
      </c>
      <c r="J162" s="48" t="str">
        <f>IF(VLOOKUP(G162,'data-processing'!A:D,4,FALSE)&lt;&gt;0,VLOOKUP(G162,'data-processing'!A:D,4,FALSE),"")</f>
        <v/>
      </c>
      <c r="K162" s="132" t="str">
        <f t="shared" si="11"/>
        <v/>
      </c>
      <c r="L162" s="51">
        <f t="shared" si="13"/>
        <v>0</v>
      </c>
      <c r="M162" s="141"/>
    </row>
    <row r="163" spans="2:13" ht="16.5" x14ac:dyDescent="0.3">
      <c r="B163" s="52">
        <v>22</v>
      </c>
      <c r="C163" s="27" t="s">
        <v>845</v>
      </c>
      <c r="D163" s="27" t="str">
        <f t="shared" si="12"/>
        <v>22z</v>
      </c>
      <c r="E163" s="27" t="s">
        <v>615</v>
      </c>
      <c r="F163" s="189" t="s">
        <v>188</v>
      </c>
      <c r="G163" s="48" t="s">
        <v>151</v>
      </c>
      <c r="H163" s="157">
        <f>IFERROR(IF(VLOOKUP(G163,'GUI-data-processing'!C:D,2,FALSE)*0,0,VLOOKUP(G163,'GUI-data-processing'!C:D,2,FALSE)),0)</f>
        <v>0</v>
      </c>
      <c r="I163" s="157" t="str">
        <f>IF(VLOOKUP(G163,'data-processing'!$A:$C,3,FALSE)&lt;&gt;0,VLOOKUP(G163,'data-processing'!$A:$C,3,FALSE),"")</f>
        <v/>
      </c>
      <c r="J163" s="49" t="str">
        <f>IF(VLOOKUP(G163,'data-processing'!A:D,4,FALSE)&lt;&gt;0,VLOOKUP(G163,'data-processing'!A:D,4,FALSE),"")</f>
        <v/>
      </c>
      <c r="K163" s="133" t="str">
        <f t="shared" si="11"/>
        <v/>
      </c>
      <c r="L163" s="51">
        <f t="shared" si="13"/>
        <v>0</v>
      </c>
      <c r="M163" s="141"/>
    </row>
    <row r="164" spans="2:13" ht="16.5" x14ac:dyDescent="0.3">
      <c r="B164" s="52">
        <v>23</v>
      </c>
      <c r="C164" s="27" t="s">
        <v>692</v>
      </c>
      <c r="D164" s="27" t="str">
        <f t="shared" si="12"/>
        <v>23a[light-armor]</v>
      </c>
      <c r="E164" s="27" t="s">
        <v>613</v>
      </c>
      <c r="F164" s="189" t="s">
        <v>218</v>
      </c>
      <c r="G164" s="48" t="s">
        <v>152</v>
      </c>
      <c r="H164" s="157">
        <f>IFERROR(IF(VLOOKUP(G164,'GUI-data-processing'!C:D,2,FALSE)*0,0,VLOOKUP(G164,'GUI-data-processing'!C:D,2,FALSE)),0)</f>
        <v>0</v>
      </c>
      <c r="I164" s="157" t="str">
        <f>IF(VLOOKUP(G164,'data-processing'!$A:$C,3,FALSE)&lt;&gt;0,VLOOKUP(G164,'data-processing'!$A:$C,3,FALSE),"")</f>
        <v/>
      </c>
      <c r="J164" s="48" t="str">
        <f>IF(VLOOKUP(G164,'data-processing'!A:D,4,FALSE)&lt;&gt;0,VLOOKUP(G164,'data-processing'!A:D,4,FALSE),"")</f>
        <v/>
      </c>
      <c r="K164" s="132" t="str">
        <f t="shared" si="11"/>
        <v/>
      </c>
      <c r="L164" s="51">
        <f t="shared" si="13"/>
        <v>0</v>
      </c>
      <c r="M164" s="141"/>
    </row>
    <row r="165" spans="2:13" ht="16.5" x14ac:dyDescent="0.3">
      <c r="B165" s="52">
        <v>23</v>
      </c>
      <c r="C165" s="27" t="s">
        <v>725</v>
      </c>
      <c r="D165" s="27" t="str">
        <f t="shared" si="12"/>
        <v>23b[heavy-armor]</v>
      </c>
      <c r="E165" s="27" t="s">
        <v>613</v>
      </c>
      <c r="F165" s="189" t="s">
        <v>209</v>
      </c>
      <c r="G165" s="48" t="s">
        <v>153</v>
      </c>
      <c r="H165" s="157">
        <f>IFERROR(IF(VLOOKUP(G165,'GUI-data-processing'!C:D,2,FALSE)*0,0,VLOOKUP(G165,'GUI-data-processing'!C:D,2,FALSE)),0)</f>
        <v>0</v>
      </c>
      <c r="I165" s="157" t="str">
        <f>IF(VLOOKUP(G165,'data-processing'!$A:$C,3,FALSE)&lt;&gt;0,VLOOKUP(G165,'data-processing'!$A:$C,3,FALSE),"")</f>
        <v/>
      </c>
      <c r="J165" s="48" t="str">
        <f>IF(VLOOKUP(G165,'data-processing'!A:D,4,FALSE)&lt;&gt;0,VLOOKUP(G165,'data-processing'!A:D,4,FALSE),"")</f>
        <v/>
      </c>
      <c r="K165" s="132" t="str">
        <f t="shared" si="11"/>
        <v/>
      </c>
      <c r="L165" s="51">
        <f t="shared" si="13"/>
        <v>0</v>
      </c>
      <c r="M165" s="141"/>
    </row>
    <row r="166" spans="2:13" ht="16.5" x14ac:dyDescent="0.3">
      <c r="B166" s="52">
        <v>23</v>
      </c>
      <c r="C166" s="27" t="s">
        <v>771</v>
      </c>
      <c r="D166" s="27" t="str">
        <f t="shared" si="12"/>
        <v>23c[modular-armor]</v>
      </c>
      <c r="E166" s="27" t="s">
        <v>613</v>
      </c>
      <c r="F166" s="189" t="s">
        <v>220</v>
      </c>
      <c r="G166" s="48" t="s">
        <v>154</v>
      </c>
      <c r="H166" s="157">
        <f>IFERROR(IF(VLOOKUP(G166,'GUI-data-processing'!C:D,2,FALSE)*0,0,VLOOKUP(G166,'GUI-data-processing'!C:D,2,FALSE)),0)</f>
        <v>0</v>
      </c>
      <c r="I166" s="157" t="str">
        <f>IF(VLOOKUP(G166,'data-processing'!$A:$C,3,FALSE)&lt;&gt;0,VLOOKUP(G166,'data-processing'!$A:$C,3,FALSE),"")</f>
        <v/>
      </c>
      <c r="J166" s="49" t="str">
        <f>IF(VLOOKUP(G166,'data-processing'!A:D,4,FALSE)&lt;&gt;0,VLOOKUP(G166,'data-processing'!A:D,4,FALSE),"")</f>
        <v/>
      </c>
      <c r="K166" s="133" t="str">
        <f t="shared" si="11"/>
        <v/>
      </c>
      <c r="L166" s="51">
        <f t="shared" si="13"/>
        <v>0</v>
      </c>
      <c r="M166" s="141"/>
    </row>
    <row r="167" spans="2:13" ht="16.5" x14ac:dyDescent="0.3">
      <c r="B167" s="52">
        <v>23</v>
      </c>
      <c r="C167" s="27" t="s">
        <v>797</v>
      </c>
      <c r="D167" s="27" t="str">
        <f t="shared" si="12"/>
        <v>23d[power-armor]</v>
      </c>
      <c r="E167" s="27" t="s">
        <v>613</v>
      </c>
      <c r="F167" s="189" t="s">
        <v>226</v>
      </c>
      <c r="G167" s="48" t="s">
        <v>155</v>
      </c>
      <c r="H167" s="157">
        <f>IFERROR(IF(VLOOKUP(G167,'GUI-data-processing'!C:D,2,FALSE)*0,0,VLOOKUP(G167,'GUI-data-processing'!C:D,2,FALSE)),0)</f>
        <v>0</v>
      </c>
      <c r="I167" s="157" t="str">
        <f>IF(VLOOKUP(G167,'data-processing'!$A:$C,3,FALSE)&lt;&gt;0,VLOOKUP(G167,'data-processing'!$A:$C,3,FALSE),"")</f>
        <v/>
      </c>
      <c r="J167" s="48" t="str">
        <f>IF(VLOOKUP(G167,'data-processing'!A:D,4,FALSE)&lt;&gt;0,VLOOKUP(G167,'data-processing'!A:D,4,FALSE),"")</f>
        <v/>
      </c>
      <c r="K167" s="132" t="str">
        <f t="shared" si="11"/>
        <v/>
      </c>
      <c r="L167" s="51">
        <f t="shared" si="13"/>
        <v>0</v>
      </c>
      <c r="M167" s="141"/>
    </row>
    <row r="168" spans="2:13" ht="16.5" x14ac:dyDescent="0.3">
      <c r="B168" s="52">
        <v>23</v>
      </c>
      <c r="C168" s="27" t="s">
        <v>814</v>
      </c>
      <c r="D168" s="27" t="str">
        <f t="shared" si="12"/>
        <v>23e[power-armor-mk2]</v>
      </c>
      <c r="E168" s="27" t="s">
        <v>613</v>
      </c>
      <c r="F168" s="189" t="s">
        <v>227</v>
      </c>
      <c r="G168" s="48" t="s">
        <v>156</v>
      </c>
      <c r="H168" s="157">
        <f>IFERROR(IF(VLOOKUP(G168,'GUI-data-processing'!C:D,2,FALSE)*0,0,VLOOKUP(G168,'GUI-data-processing'!C:D,2,FALSE)),0)</f>
        <v>0</v>
      </c>
      <c r="I168" s="157" t="str">
        <f>IF(VLOOKUP(G168,'data-processing'!$A:$C,3,FALSE)&lt;&gt;0,VLOOKUP(G168,'data-processing'!$A:$C,3,FALSE),"")</f>
        <v/>
      </c>
      <c r="J168" s="49" t="str">
        <f>IF(VLOOKUP(G168,'data-processing'!A:D,4,FALSE)&lt;&gt;0,VLOOKUP(G168,'data-processing'!A:D,4,FALSE),"")</f>
        <v/>
      </c>
      <c r="K168" s="133" t="str">
        <f t="shared" si="11"/>
        <v/>
      </c>
      <c r="L168" s="51">
        <f t="shared" si="13"/>
        <v>0</v>
      </c>
      <c r="M168" s="141"/>
    </row>
    <row r="169" spans="2:13" ht="16.5" x14ac:dyDescent="0.3">
      <c r="B169" s="52">
        <v>24</v>
      </c>
      <c r="C169" s="27" t="s">
        <v>679</v>
      </c>
      <c r="D169" s="27" t="str">
        <f t="shared" ref="D169:D201" si="14">B169&amp;C169</f>
        <v>24a[energy-source]-a[solar-panel]</v>
      </c>
      <c r="E169" s="27" t="s">
        <v>617</v>
      </c>
      <c r="F169" s="189" t="s">
        <v>343</v>
      </c>
      <c r="G169" s="48" t="s">
        <v>157</v>
      </c>
      <c r="H169" s="157">
        <f>IFERROR(IF(VLOOKUP(G169,'GUI-data-processing'!C:D,2,FALSE)*0,0,VLOOKUP(G169,'GUI-data-processing'!C:D,2,FALSE)),0)</f>
        <v>0</v>
      </c>
      <c r="I169" s="157" t="str">
        <f>IF(VLOOKUP(G169,'data-processing'!$A:$C,3,FALSE)&lt;&gt;0,VLOOKUP(G169,'data-processing'!$A:$C,3,FALSE),"")</f>
        <v/>
      </c>
      <c r="J169" s="48" t="str">
        <f>IF(VLOOKUP(G169,'data-processing'!A:D,4,FALSE)&lt;&gt;0,VLOOKUP(G169,'data-processing'!A:D,4,FALSE),"")</f>
        <v/>
      </c>
      <c r="K169" s="132" t="str">
        <f t="shared" si="11"/>
        <v/>
      </c>
      <c r="L169" s="51">
        <f t="shared" ref="L169:L187" si="15">IF(H169=0,0,1)</f>
        <v>0</v>
      </c>
      <c r="M169" s="141"/>
    </row>
    <row r="170" spans="2:13" ht="16.5" x14ac:dyDescent="0.3">
      <c r="B170" s="52">
        <v>24</v>
      </c>
      <c r="C170" s="27" t="s">
        <v>680</v>
      </c>
      <c r="D170" s="27" t="str">
        <f t="shared" si="14"/>
        <v>24a[energy-source]-b[fusion-reactor]</v>
      </c>
      <c r="E170" s="27" t="s">
        <v>617</v>
      </c>
      <c r="F170" s="189" t="s">
        <v>339</v>
      </c>
      <c r="G170" s="48" t="s">
        <v>158</v>
      </c>
      <c r="H170" s="157">
        <f>IFERROR(IF(VLOOKUP(G170,'GUI-data-processing'!C:D,2,FALSE)*0,0,VLOOKUP(G170,'GUI-data-processing'!C:D,2,FALSE)),0)</f>
        <v>0</v>
      </c>
      <c r="I170" s="157" t="str">
        <f>IF(VLOOKUP(G170,'data-processing'!$A:$C,3,FALSE)&lt;&gt;0,VLOOKUP(G170,'data-processing'!$A:$C,3,FALSE),"")</f>
        <v/>
      </c>
      <c r="J170" s="48" t="str">
        <f>IF(VLOOKUP(G170,'data-processing'!A:D,4,FALSE)&lt;&gt;0,VLOOKUP(G170,'data-processing'!A:D,4,FALSE),"")</f>
        <v/>
      </c>
      <c r="K170" s="132" t="str">
        <f t="shared" si="11"/>
        <v/>
      </c>
      <c r="L170" s="51">
        <f t="shared" si="15"/>
        <v>0</v>
      </c>
      <c r="M170" s="141"/>
    </row>
    <row r="171" spans="2:13" ht="16.5" x14ac:dyDescent="0.3">
      <c r="B171" s="52">
        <v>24</v>
      </c>
      <c r="C171" s="27" t="s">
        <v>736</v>
      </c>
      <c r="D171" s="27" t="str">
        <f t="shared" si="14"/>
        <v>24b[shield]-a[energy-shield-equipment]</v>
      </c>
      <c r="E171" s="27" t="s">
        <v>617</v>
      </c>
      <c r="F171" s="189" t="s">
        <v>336</v>
      </c>
      <c r="G171" s="48" t="s">
        <v>159</v>
      </c>
      <c r="H171" s="157">
        <f>IFERROR(IF(VLOOKUP(G171,'GUI-data-processing'!C:D,2,FALSE)*0,0,VLOOKUP(G171,'GUI-data-processing'!C:D,2,FALSE)),0)</f>
        <v>0</v>
      </c>
      <c r="I171" s="157" t="str">
        <f>IF(VLOOKUP(G171,'data-processing'!$A:$C,3,FALSE)&lt;&gt;0,VLOOKUP(G171,'data-processing'!$A:$C,3,FALSE),"")</f>
        <v/>
      </c>
      <c r="J171" s="48" t="str">
        <f>IF(VLOOKUP(G171,'data-processing'!A:D,4,FALSE)&lt;&gt;0,VLOOKUP(G171,'data-processing'!A:D,4,FALSE),"")</f>
        <v/>
      </c>
      <c r="K171" s="132" t="str">
        <f t="shared" si="11"/>
        <v/>
      </c>
      <c r="L171" s="51">
        <f t="shared" si="15"/>
        <v>0</v>
      </c>
      <c r="M171" s="141"/>
    </row>
    <row r="172" spans="2:13" ht="16.5" x14ac:dyDescent="0.3">
      <c r="B172" s="52">
        <v>24</v>
      </c>
      <c r="C172" s="27" t="s">
        <v>737</v>
      </c>
      <c r="D172" s="27" t="str">
        <f t="shared" si="14"/>
        <v>24b[shield]-b[energy-shield-equipment-mk2]</v>
      </c>
      <c r="E172" s="27" t="s">
        <v>617</v>
      </c>
      <c r="F172" s="189" t="s">
        <v>337</v>
      </c>
      <c r="G172" s="48" t="s">
        <v>160</v>
      </c>
      <c r="H172" s="157">
        <f>IFERROR(IF(VLOOKUP(G172,'GUI-data-processing'!C:D,2,FALSE)*0,0,VLOOKUP(G172,'GUI-data-processing'!C:D,2,FALSE)),0)</f>
        <v>0</v>
      </c>
      <c r="I172" s="157" t="str">
        <f>IF(VLOOKUP(G172,'data-processing'!$A:$C,3,FALSE)&lt;&gt;0,VLOOKUP(G172,'data-processing'!$A:$C,3,FALSE),"")</f>
        <v/>
      </c>
      <c r="J172" s="48" t="str">
        <f>IF(VLOOKUP(G172,'data-processing'!A:D,4,FALSE)&lt;&gt;0,VLOOKUP(G172,'data-processing'!A:D,4,FALSE),"")</f>
        <v/>
      </c>
      <c r="K172" s="132" t="str">
        <f t="shared" si="11"/>
        <v/>
      </c>
      <c r="L172" s="51">
        <f t="shared" si="15"/>
        <v>0</v>
      </c>
      <c r="M172" s="141"/>
    </row>
    <row r="173" spans="2:13" ht="16.5" x14ac:dyDescent="0.3">
      <c r="B173" s="52">
        <v>24</v>
      </c>
      <c r="C173" s="27" t="s">
        <v>758</v>
      </c>
      <c r="D173" s="27" t="str">
        <f t="shared" si="14"/>
        <v>24c[battery]-a[battery-equipment]</v>
      </c>
      <c r="E173" s="27" t="s">
        <v>617</v>
      </c>
      <c r="F173" s="189" t="s">
        <v>333</v>
      </c>
      <c r="G173" s="48" t="s">
        <v>161</v>
      </c>
      <c r="H173" s="157">
        <f>IFERROR(IF(VLOOKUP(G173,'GUI-data-processing'!C:D,2,FALSE)*0,0,VLOOKUP(G173,'GUI-data-processing'!C:D,2,FALSE)),0)</f>
        <v>0</v>
      </c>
      <c r="I173" s="157" t="str">
        <f>IF(VLOOKUP(G173,'data-processing'!$A:$C,3,FALSE)&lt;&gt;0,VLOOKUP(G173,'data-processing'!$A:$C,3,FALSE),"")</f>
        <v/>
      </c>
      <c r="J173" s="48" t="str">
        <f>IF(VLOOKUP(G173,'data-processing'!A:D,4,FALSE)&lt;&gt;0,VLOOKUP(G173,'data-processing'!A:D,4,FALSE),"")</f>
        <v/>
      </c>
      <c r="K173" s="132" t="str">
        <f t="shared" si="11"/>
        <v/>
      </c>
      <c r="L173" s="51">
        <f t="shared" si="15"/>
        <v>0</v>
      </c>
      <c r="M173" s="141"/>
    </row>
    <row r="174" spans="2:13" ht="16.5" x14ac:dyDescent="0.3">
      <c r="B174" s="52">
        <v>24</v>
      </c>
      <c r="C174" s="27" t="s">
        <v>759</v>
      </c>
      <c r="D174" s="27" t="str">
        <f t="shared" si="14"/>
        <v>24c[battery]-b[battery-equipment-mk2]</v>
      </c>
      <c r="E174" s="27" t="s">
        <v>617</v>
      </c>
      <c r="F174" s="189" t="s">
        <v>334</v>
      </c>
      <c r="G174" s="48" t="s">
        <v>162</v>
      </c>
      <c r="H174" s="157">
        <f>IFERROR(IF(VLOOKUP(G174,'GUI-data-processing'!C:D,2,FALSE)*0,0,VLOOKUP(G174,'GUI-data-processing'!C:D,2,FALSE)),0)</f>
        <v>0</v>
      </c>
      <c r="I174" s="157" t="str">
        <f>IF(VLOOKUP(G174,'data-processing'!$A:$C,3,FALSE)&lt;&gt;0,VLOOKUP(G174,'data-processing'!$A:$C,3,FALSE),"")</f>
        <v/>
      </c>
      <c r="J174" s="48" t="str">
        <f>IF(VLOOKUP(G174,'data-processing'!A:D,4,FALSE)&lt;&gt;0,VLOOKUP(G174,'data-processing'!A:D,4,FALSE),"")</f>
        <v/>
      </c>
      <c r="K174" s="132" t="str">
        <f t="shared" si="11"/>
        <v/>
      </c>
      <c r="L174" s="51">
        <f t="shared" si="15"/>
        <v>0</v>
      </c>
      <c r="M174" s="141"/>
    </row>
    <row r="175" spans="2:13" ht="16.5" x14ac:dyDescent="0.3">
      <c r="B175" s="52">
        <v>24</v>
      </c>
      <c r="C175" s="27" t="s">
        <v>782</v>
      </c>
      <c r="D175" s="27" t="str">
        <f t="shared" si="14"/>
        <v>24d[active-defense]-a[personal-laser-defense-equipment]</v>
      </c>
      <c r="E175" s="27" t="s">
        <v>617</v>
      </c>
      <c r="F175" s="189" t="s">
        <v>341</v>
      </c>
      <c r="G175" s="48" t="s">
        <v>163</v>
      </c>
      <c r="H175" s="157">
        <f>IFERROR(IF(VLOOKUP(G175,'GUI-data-processing'!C:D,2,FALSE)*0,0,VLOOKUP(G175,'GUI-data-processing'!C:D,2,FALSE)),0)</f>
        <v>0</v>
      </c>
      <c r="I175" s="157" t="str">
        <f>IF(VLOOKUP(G175,'data-processing'!$A:$C,3,FALSE)&lt;&gt;0,VLOOKUP(G175,'data-processing'!$A:$C,3,FALSE),"")</f>
        <v/>
      </c>
      <c r="J175" s="48" t="str">
        <f>IF(VLOOKUP(G175,'data-processing'!A:D,4,FALSE)&lt;&gt;0,VLOOKUP(G175,'data-processing'!A:D,4,FALSE),"")</f>
        <v/>
      </c>
      <c r="K175" s="132" t="str">
        <f t="shared" si="11"/>
        <v/>
      </c>
      <c r="L175" s="51">
        <f t="shared" si="15"/>
        <v>0</v>
      </c>
      <c r="M175" s="141"/>
    </row>
    <row r="176" spans="2:13" ht="16.5" x14ac:dyDescent="0.3">
      <c r="B176" s="52">
        <v>24</v>
      </c>
      <c r="C176" s="27" t="s">
        <v>783</v>
      </c>
      <c r="D176" s="27" t="str">
        <f t="shared" si="14"/>
        <v>24d[active-defense]-b[discharge-defense-equipment]</v>
      </c>
      <c r="E176" s="27" t="s">
        <v>617</v>
      </c>
      <c r="F176" s="189" t="s">
        <v>335</v>
      </c>
      <c r="G176" s="48" t="s">
        <v>165</v>
      </c>
      <c r="H176" s="157">
        <f>IFERROR(IF(VLOOKUP(G176,'GUI-data-processing'!C:D,2,FALSE)*0,0,VLOOKUP(G176,'GUI-data-processing'!C:D,2,FALSE)),0)</f>
        <v>0</v>
      </c>
      <c r="I176" s="157" t="str">
        <f>IF(VLOOKUP(G176,'data-processing'!$A:$C,3,FALSE)&lt;&gt;0,VLOOKUP(G176,'data-processing'!$A:$C,3,FALSE),"")</f>
        <v/>
      </c>
      <c r="J176" s="48" t="str">
        <f>IF(VLOOKUP(G176,'data-processing'!A:D,4,FALSE)&lt;&gt;0,VLOOKUP(G176,'data-processing'!A:D,4,FALSE),"")</f>
        <v/>
      </c>
      <c r="K176" s="132" t="str">
        <f t="shared" si="11"/>
        <v/>
      </c>
      <c r="L176" s="51">
        <f t="shared" si="15"/>
        <v>0</v>
      </c>
      <c r="M176" s="141"/>
    </row>
    <row r="177" spans="2:13" ht="16.5" x14ac:dyDescent="0.3">
      <c r="B177" s="52">
        <v>24</v>
      </c>
      <c r="C177" s="27" t="s">
        <v>811</v>
      </c>
      <c r="D177" s="27" t="str">
        <f t="shared" si="14"/>
        <v>24e[exoskeleton]-a[exoskeleton-equipment]</v>
      </c>
      <c r="E177" s="27" t="s">
        <v>617</v>
      </c>
      <c r="F177" s="189" t="s">
        <v>338</v>
      </c>
      <c r="G177" s="48" t="s">
        <v>166</v>
      </c>
      <c r="H177" s="157">
        <f>IFERROR(IF(VLOOKUP(G177,'GUI-data-processing'!C:D,2,FALSE)*0,0,VLOOKUP(G177,'GUI-data-processing'!C:D,2,FALSE)),0)</f>
        <v>0</v>
      </c>
      <c r="I177" s="157" t="str">
        <f>IF(VLOOKUP(G177,'data-processing'!$A:$C,3,FALSE)&lt;&gt;0,VLOOKUP(G177,'data-processing'!$A:$C,3,FALSE),"")</f>
        <v/>
      </c>
      <c r="J177" s="48" t="str">
        <f>IF(VLOOKUP(G177,'data-processing'!A:D,4,FALSE)&lt;&gt;0,VLOOKUP(G177,'data-processing'!A:D,4,FALSE),"")</f>
        <v/>
      </c>
      <c r="K177" s="132" t="str">
        <f t="shared" si="11"/>
        <v/>
      </c>
      <c r="L177" s="51">
        <f t="shared" si="15"/>
        <v>0</v>
      </c>
      <c r="M177" s="141"/>
    </row>
    <row r="178" spans="2:13" ht="16.5" x14ac:dyDescent="0.3">
      <c r="B178" s="52">
        <v>24</v>
      </c>
      <c r="C178" s="27" t="s">
        <v>816</v>
      </c>
      <c r="D178" s="27" t="str">
        <f t="shared" si="14"/>
        <v>24e[robotics]-a[personal-roboport-equipment]</v>
      </c>
      <c r="E178" s="27" t="s">
        <v>617</v>
      </c>
      <c r="F178" s="189" t="s">
        <v>342</v>
      </c>
      <c r="G178" s="48" t="s">
        <v>167</v>
      </c>
      <c r="H178" s="157">
        <f>IFERROR(IF(VLOOKUP(G178,'GUI-data-processing'!C:D,2,FALSE)*0,0,VLOOKUP(G178,'GUI-data-processing'!C:D,2,FALSE)),0)</f>
        <v>0</v>
      </c>
      <c r="I178" s="157" t="str">
        <f>IF(VLOOKUP(G178,'data-processing'!$A:$C,3,FALSE)&lt;&gt;0,VLOOKUP(G178,'data-processing'!$A:$C,3,FALSE),"")</f>
        <v/>
      </c>
      <c r="J178" s="48" t="str">
        <f>IF(VLOOKUP(G178,'data-processing'!A:D,4,FALSE)&lt;&gt;0,VLOOKUP(G178,'data-processing'!A:D,4,FALSE),"")</f>
        <v/>
      </c>
      <c r="K178" s="132" t="str">
        <f t="shared" si="11"/>
        <v/>
      </c>
      <c r="L178" s="51">
        <f t="shared" si="15"/>
        <v>0</v>
      </c>
      <c r="M178" s="141"/>
    </row>
    <row r="179" spans="2:13" ht="16.5" x14ac:dyDescent="0.3">
      <c r="B179" s="52">
        <v>24</v>
      </c>
      <c r="C179" s="27" t="s">
        <v>817</v>
      </c>
      <c r="D179" s="27" t="str">
        <f t="shared" si="14"/>
        <v>24e[robotics]-b[personal-roboport-mk2-equipment]</v>
      </c>
      <c r="E179" s="27" t="s">
        <v>617</v>
      </c>
      <c r="F179" s="189" t="s">
        <v>416</v>
      </c>
      <c r="G179" s="48" t="s">
        <v>438</v>
      </c>
      <c r="H179" s="157">
        <f>IFERROR(IF(VLOOKUP(G179,'GUI-data-processing'!C:D,2,FALSE)*0,0,VLOOKUP(G179,'GUI-data-processing'!C:D,2,FALSE)),0)</f>
        <v>0</v>
      </c>
      <c r="I179" s="157" t="str">
        <f>IF(VLOOKUP(G179,'data-processing'!$A:$C,3,FALSE)&lt;&gt;0,VLOOKUP(G179,'data-processing'!$A:$C,3,FALSE),"")</f>
        <v/>
      </c>
      <c r="J179" s="48" t="str">
        <f>IF(VLOOKUP(G179,'data-processing'!A:D,4,FALSE)&lt;&gt;0,VLOOKUP(G179,'data-processing'!A:D,4,FALSE),"")</f>
        <v/>
      </c>
      <c r="K179" s="132" t="str">
        <f t="shared" si="11"/>
        <v/>
      </c>
      <c r="L179" s="51">
        <f t="shared" si="15"/>
        <v>0</v>
      </c>
      <c r="M179" s="141"/>
    </row>
    <row r="180" spans="2:13" ht="16.5" x14ac:dyDescent="0.3">
      <c r="B180" s="52">
        <v>24</v>
      </c>
      <c r="C180" s="27" t="s">
        <v>823</v>
      </c>
      <c r="D180" s="27" t="str">
        <f t="shared" si="14"/>
        <v>24f[night-vision]-a[night-vision-equipment]</v>
      </c>
      <c r="E180" s="27" t="s">
        <v>617</v>
      </c>
      <c r="F180" s="189" t="s">
        <v>340</v>
      </c>
      <c r="G180" s="48" t="s">
        <v>168</v>
      </c>
      <c r="H180" s="157">
        <f>IFERROR(IF(VLOOKUP(G180,'GUI-data-processing'!C:D,2,FALSE)*0,0,VLOOKUP(G180,'GUI-data-processing'!C:D,2,FALSE)),0)</f>
        <v>0</v>
      </c>
      <c r="I180" s="157" t="str">
        <f>IF(VLOOKUP(G180,'data-processing'!$A:$C,3,FALSE)&lt;&gt;0,VLOOKUP(G180,'data-processing'!$A:$C,3,FALSE),"")</f>
        <v/>
      </c>
      <c r="J180" s="48" t="str">
        <f>IF(VLOOKUP(G180,'data-processing'!A:D,4,FALSE)&lt;&gt;0,VLOOKUP(G180,'data-processing'!A:D,4,FALSE),"")</f>
        <v/>
      </c>
      <c r="K180" s="132" t="str">
        <f t="shared" si="11"/>
        <v/>
      </c>
      <c r="L180" s="51">
        <f t="shared" si="15"/>
        <v>0</v>
      </c>
      <c r="M180" s="141"/>
    </row>
    <row r="181" spans="2:13" ht="16.5" x14ac:dyDescent="0.3">
      <c r="B181" s="52">
        <v>25</v>
      </c>
      <c r="C181" s="27" t="s">
        <v>706</v>
      </c>
      <c r="D181" s="27" t="str">
        <f t="shared" si="14"/>
        <v>25a[stone-wall]-a[stone-wall]</v>
      </c>
      <c r="E181" s="27" t="s">
        <v>618</v>
      </c>
      <c r="F181" s="189" t="s">
        <v>325</v>
      </c>
      <c r="G181" s="48" t="s">
        <v>169</v>
      </c>
      <c r="H181" s="157">
        <f>IFERROR(IF(VLOOKUP(G181,'GUI-data-processing'!C:D,2,FALSE)*0,0,VLOOKUP(G181,'GUI-data-processing'!C:D,2,FALSE)),0)</f>
        <v>0</v>
      </c>
      <c r="I181" s="157" t="str">
        <f>IF(VLOOKUP(G181,'data-processing'!$A:$C,3,FALSE)&lt;&gt;0,VLOOKUP(G181,'data-processing'!$A:$C,3,FALSE),"")</f>
        <v/>
      </c>
      <c r="J181" s="48" t="str">
        <f>IF(VLOOKUP(G181,'data-processing'!A:D,4,FALSE)&lt;&gt;0,VLOOKUP(G181,'data-processing'!A:D,4,FALSE),"")</f>
        <v/>
      </c>
      <c r="K181" s="132" t="str">
        <f t="shared" si="11"/>
        <v/>
      </c>
      <c r="L181" s="51">
        <f t="shared" si="15"/>
        <v>0</v>
      </c>
      <c r="M181" s="141"/>
    </row>
    <row r="182" spans="2:13" ht="16.5" x14ac:dyDescent="0.3">
      <c r="B182" s="52">
        <v>25</v>
      </c>
      <c r="C182" s="27" t="s">
        <v>717</v>
      </c>
      <c r="D182" s="27" t="str">
        <f t="shared" si="14"/>
        <v>25a[wall]-b[gate]</v>
      </c>
      <c r="E182" s="27" t="s">
        <v>618</v>
      </c>
      <c r="F182" s="189" t="s">
        <v>292</v>
      </c>
      <c r="G182" s="48" t="s">
        <v>170</v>
      </c>
      <c r="H182" s="157">
        <f>IFERROR(IF(VLOOKUP(G182,'GUI-data-processing'!C:D,2,FALSE)*0,0,VLOOKUP(G182,'GUI-data-processing'!C:D,2,FALSE)),0)</f>
        <v>0</v>
      </c>
      <c r="I182" s="157" t="str">
        <f>IF(VLOOKUP(G182,'data-processing'!$A:$C,3,FALSE)&lt;&gt;0,VLOOKUP(G182,'data-processing'!$A:$C,3,FALSE),"")</f>
        <v/>
      </c>
      <c r="J182" s="48" t="str">
        <f>IF(VLOOKUP(G182,'data-processing'!A:D,4,FALSE)&lt;&gt;0,VLOOKUP(G182,'data-processing'!A:D,4,FALSE),"")</f>
        <v/>
      </c>
      <c r="K182" s="132" t="str">
        <f t="shared" si="11"/>
        <v/>
      </c>
      <c r="L182" s="51">
        <f t="shared" si="15"/>
        <v>0</v>
      </c>
      <c r="M182" s="141"/>
    </row>
    <row r="183" spans="2:13" ht="16.5" x14ac:dyDescent="0.3">
      <c r="B183" s="52">
        <v>25</v>
      </c>
      <c r="C183" s="27" t="s">
        <v>749</v>
      </c>
      <c r="D183" s="27" t="str">
        <f t="shared" si="14"/>
        <v>25b[turret]-a[gun-turret]</v>
      </c>
      <c r="E183" s="27" t="s">
        <v>618</v>
      </c>
      <c r="F183" s="189" t="s">
        <v>293</v>
      </c>
      <c r="G183" s="48" t="s">
        <v>172</v>
      </c>
      <c r="H183" s="157">
        <f>IFERROR(IF(VLOOKUP(G183,'GUI-data-processing'!C:D,2,FALSE)*0,0,VLOOKUP(G183,'GUI-data-processing'!C:D,2,FALSE)),0)</f>
        <v>0</v>
      </c>
      <c r="I183" s="157" t="str">
        <f>IF(VLOOKUP(G183,'data-processing'!$A:$C,3,FALSE)&lt;&gt;0,VLOOKUP(G183,'data-processing'!$A:$C,3,FALSE),"")</f>
        <v/>
      </c>
      <c r="J183" s="48" t="str">
        <f>IF(VLOOKUP(G183,'data-processing'!A:D,4,FALSE)&lt;&gt;0,VLOOKUP(G183,'data-processing'!A:D,4,FALSE),"")</f>
        <v/>
      </c>
      <c r="K183" s="132" t="str">
        <f t="shared" si="11"/>
        <v/>
      </c>
      <c r="L183" s="51">
        <f t="shared" si="15"/>
        <v>0</v>
      </c>
      <c r="M183" s="141"/>
    </row>
    <row r="184" spans="2:13" ht="16.5" x14ac:dyDescent="0.3">
      <c r="B184" s="52">
        <v>25</v>
      </c>
      <c r="C184" s="27" t="s">
        <v>750</v>
      </c>
      <c r="D184" s="27" t="str">
        <f t="shared" si="14"/>
        <v>25b[turret]-b[laser-turret]</v>
      </c>
      <c r="E184" s="27" t="s">
        <v>618</v>
      </c>
      <c r="F184" s="189" t="s">
        <v>217</v>
      </c>
      <c r="G184" s="48" t="s">
        <v>164</v>
      </c>
      <c r="H184" s="157">
        <f>IFERROR(IF(VLOOKUP(G184,'GUI-data-processing'!C:D,2,FALSE)*0,0,VLOOKUP(G184,'GUI-data-processing'!C:D,2,FALSE)),0)</f>
        <v>0</v>
      </c>
      <c r="I184" s="157" t="str">
        <f>IF(VLOOKUP(G184,'data-processing'!$A:$C,3,FALSE)&lt;&gt;0,VLOOKUP(G184,'data-processing'!$A:$C,3,FALSE),"")</f>
        <v/>
      </c>
      <c r="J184" s="48" t="str">
        <f>IF(VLOOKUP(G184,'data-processing'!A:D,4,FALSE)&lt;&gt;0,VLOOKUP(G184,'data-processing'!A:D,4,FALSE),"")</f>
        <v/>
      </c>
      <c r="K184" s="132" t="str">
        <f t="shared" si="11"/>
        <v/>
      </c>
      <c r="L184" s="51">
        <f t="shared" si="15"/>
        <v>0</v>
      </c>
      <c r="M184" s="141"/>
    </row>
    <row r="185" spans="2:13" ht="16.5" x14ac:dyDescent="0.3">
      <c r="B185" s="52">
        <v>25</v>
      </c>
      <c r="C185" s="27" t="s">
        <v>751</v>
      </c>
      <c r="D185" s="27" t="str">
        <f t="shared" si="14"/>
        <v>25b[turret]-c[flamethrower-turret]</v>
      </c>
      <c r="E185" s="27" t="s">
        <v>618</v>
      </c>
      <c r="F185" s="189" t="s">
        <v>204</v>
      </c>
      <c r="G185" s="48" t="s">
        <v>171</v>
      </c>
      <c r="H185" s="157">
        <f>IFERROR(IF(VLOOKUP(G185,'GUI-data-processing'!C:D,2,FALSE)*0,0,VLOOKUP(G185,'GUI-data-processing'!C:D,2,FALSE)),0)</f>
        <v>0</v>
      </c>
      <c r="I185" s="157" t="str">
        <f>IF(VLOOKUP(G185,'data-processing'!$A:$C,3,FALSE)&lt;&gt;0,VLOOKUP(G185,'data-processing'!$A:$C,3,FALSE),"")</f>
        <v/>
      </c>
      <c r="J185" s="48" t="str">
        <f>IF(VLOOKUP(G185,'data-processing'!A:D,4,FALSE)&lt;&gt;0,VLOOKUP(G185,'data-processing'!A:D,4,FALSE),"")</f>
        <v/>
      </c>
      <c r="K185" s="132" t="str">
        <f t="shared" si="11"/>
        <v/>
      </c>
      <c r="L185" s="51">
        <f t="shared" si="15"/>
        <v>0</v>
      </c>
      <c r="M185" s="141"/>
    </row>
    <row r="186" spans="2:13" ht="16.5" x14ac:dyDescent="0.3">
      <c r="B186" s="52">
        <v>25</v>
      </c>
      <c r="C186" s="27" t="s">
        <v>798</v>
      </c>
      <c r="D186" s="27" t="str">
        <f t="shared" si="14"/>
        <v>25d[radar]-a[radar]</v>
      </c>
      <c r="E186" s="27" t="s">
        <v>618</v>
      </c>
      <c r="F186" s="189" t="s">
        <v>311</v>
      </c>
      <c r="G186" s="48" t="s">
        <v>124</v>
      </c>
      <c r="H186" s="157">
        <f>IFERROR(IF(VLOOKUP(G186,'GUI-data-processing'!C:D,2,FALSE)*0,0,VLOOKUP(G186,'GUI-data-processing'!C:D,2,FALSE)),0)</f>
        <v>0</v>
      </c>
      <c r="I186" s="157" t="str">
        <f>IF(VLOOKUP(G186,'data-processing'!$A:$C,3,FALSE)&lt;&gt;0,VLOOKUP(G186,'data-processing'!$A:$C,3,FALSE),"")</f>
        <v/>
      </c>
      <c r="J186" s="48" t="str">
        <f>IF(VLOOKUP(G186,'data-processing'!A:D,4,FALSE)&lt;&gt;0,VLOOKUP(G186,'data-processing'!A:D,4,FALSE),"")</f>
        <v/>
      </c>
      <c r="K186" s="132" t="str">
        <f t="shared" si="11"/>
        <v/>
      </c>
      <c r="L186" s="51">
        <f t="shared" si="15"/>
        <v>0</v>
      </c>
      <c r="M186" s="141"/>
    </row>
    <row r="187" spans="2:13" ht="16.5" x14ac:dyDescent="0.3">
      <c r="B187" s="52">
        <v>25</v>
      </c>
      <c r="C187" s="27" t="s">
        <v>818</v>
      </c>
      <c r="D187" s="27" t="str">
        <f t="shared" si="14"/>
        <v>25e[rocket-silo]</v>
      </c>
      <c r="E187" s="27" t="s">
        <v>618</v>
      </c>
      <c r="F187" s="189" t="s">
        <v>315</v>
      </c>
      <c r="G187" s="48" t="s">
        <v>173</v>
      </c>
      <c r="H187" s="157">
        <f>IFERROR(IF(VLOOKUP(G187,'GUI-data-processing'!C:D,2,FALSE)*0,0,VLOOKUP(G187,'GUI-data-processing'!C:D,2,FALSE)),0)</f>
        <v>0</v>
      </c>
      <c r="I187" s="157" t="str">
        <f>IF(VLOOKUP(G187,'data-processing'!$A:$C,3,FALSE)&lt;&gt;0,VLOOKUP(G187,'data-processing'!$A:$C,3,FALSE),"")</f>
        <v/>
      </c>
      <c r="J187" s="48" t="str">
        <f>IF(VLOOKUP(G187,'data-processing'!A:D,4,FALSE)&lt;&gt;0,VLOOKUP(G187,'data-processing'!A:D,4,FALSE),"")</f>
        <v/>
      </c>
      <c r="K187" s="132" t="str">
        <f t="shared" si="11"/>
        <v/>
      </c>
      <c r="L187" s="51">
        <f t="shared" si="15"/>
        <v>0</v>
      </c>
      <c r="M187" s="141"/>
    </row>
    <row r="188" spans="2:13" s="3" customFormat="1" ht="21" x14ac:dyDescent="0.4">
      <c r="B188" s="52">
        <v>98</v>
      </c>
      <c r="C188" s="27" t="s">
        <v>916</v>
      </c>
      <c r="D188" s="27" t="str">
        <f t="shared" si="14"/>
        <v>98a0</v>
      </c>
      <c r="E188" s="27"/>
      <c r="F188" s="100" t="s">
        <v>914</v>
      </c>
      <c r="G188" s="101"/>
      <c r="H188" s="166"/>
      <c r="I188" s="169" t="str">
        <f>IF(SUM(I189:I210)=0,"",SUM(I189:I210))</f>
        <v/>
      </c>
      <c r="J188" s="101"/>
      <c r="K188" s="101"/>
      <c r="L188" s="51"/>
      <c r="M188" s="141"/>
    </row>
    <row r="189" spans="2:13" s="3" customFormat="1" ht="16.5" x14ac:dyDescent="0.3">
      <c r="B189" s="52">
        <v>98</v>
      </c>
      <c r="C189" s="27" t="s">
        <v>915</v>
      </c>
      <c r="D189" s="27" t="str">
        <f t="shared" si="14"/>
        <v>98a1</v>
      </c>
      <c r="E189" s="27" t="s">
        <v>649</v>
      </c>
      <c r="F189" s="190" t="s">
        <v>876</v>
      </c>
      <c r="G189" s="92" t="s">
        <v>875</v>
      </c>
      <c r="H189" s="155">
        <f>IFERROR(IF(VLOOKUP(G189,'GUI-data-processing'!C:D,2,FALSE)*0,0,VLOOKUP(G189,'GUI-data-processing'!C:D,2,FALSE)),0)</f>
        <v>0</v>
      </c>
      <c r="I189" s="167" t="str">
        <f>IF(VLOOKUP(G189,'data-processing'!$A:$C,3,FALSE)&lt;&gt;0,VLOOKUP(G189,'data-processing'!$A:$C,3,FALSE),"")</f>
        <v/>
      </c>
      <c r="J189" s="92"/>
      <c r="K189" s="131"/>
      <c r="L189" s="51"/>
      <c r="M189" s="141"/>
    </row>
    <row r="190" spans="2:13" ht="16.5" x14ac:dyDescent="0.3">
      <c r="B190" s="52">
        <v>98</v>
      </c>
      <c r="C190" s="27" t="s">
        <v>870</v>
      </c>
      <c r="D190" s="27" t="str">
        <f t="shared" si="14"/>
        <v>98a-a</v>
      </c>
      <c r="E190" s="27" t="s">
        <v>649</v>
      </c>
      <c r="F190" s="173" t="s">
        <v>344</v>
      </c>
      <c r="G190" s="48" t="s">
        <v>108</v>
      </c>
      <c r="H190" s="157">
        <f>IFERROR(IF(VLOOKUP(G190,'GUI-data-processing'!C:D,2,FALSE)*0,0,VLOOKUP(G190,'GUI-data-processing'!C:D,2,FALSE)),0)</f>
        <v>0</v>
      </c>
      <c r="I190" s="168" t="str">
        <f>IF(OIL_PROCESSING_SELECT=3,IF('other-raw-data'!C35=0,"",'other-raw-data'!C35),
IFERROR(
              IF(VLOOKUP(G190,'data-processing'!$A:$C,3,FALSE)&lt;&gt;0,VLOOKUP(G190,'data-processing'!$A:$C,3,FALSE),"")+'other-raw-data'!C35,
      IF('other-raw-data'!C35=0,"",'other-raw-data'!C35)
))</f>
        <v/>
      </c>
      <c r="J190" s="48" t="str">
        <f>IF(VLOOKUP(G190,'data-processing'!A:D,4,FALSE)&lt;&gt;0,VLOOKUP(G190,'data-processing'!A:D,4,FALSE),"")</f>
        <v/>
      </c>
      <c r="K190" s="132" t="str">
        <f t="shared" ref="K190:K210" si="16">IFERROR(
    IF(J190&gt;=86400,TEXT(J190/24/60/60,"dd天hh时mm分ss秒"),
      IF(J190&gt;3600,TEXT(J190/24/60/60,"hh时mm分ss秒"),TEXT(J190/24/60/60,"mm分ss秒"))),"")</f>
        <v/>
      </c>
      <c r="L190" s="51">
        <f t="shared" ref="L190:L207" si="17">IF(H190=0,0,1)</f>
        <v>0</v>
      </c>
      <c r="M190" s="141"/>
    </row>
    <row r="191" spans="2:13" ht="16.5" x14ac:dyDescent="0.3">
      <c r="B191" s="52">
        <v>98</v>
      </c>
      <c r="C191" s="27" t="s">
        <v>871</v>
      </c>
      <c r="D191" s="27" t="str">
        <f t="shared" si="14"/>
        <v>98a-b</v>
      </c>
      <c r="E191" s="27" t="s">
        <v>649</v>
      </c>
      <c r="F191" s="173" t="s">
        <v>345</v>
      </c>
      <c r="G191" s="48" t="s">
        <v>110</v>
      </c>
      <c r="H191" s="157">
        <f>IFERROR(IF(VLOOKUP(G191,'GUI-data-processing'!C:D,2,FALSE)*0,0,VLOOKUP(G191,'GUI-data-processing'!C:D,2,FALSE)),0)</f>
        <v>0</v>
      </c>
      <c r="I191" s="168" t="str">
        <f>IF(VLOOKUP(G191,'data-processing'!$A:$C,3,FALSE)&lt;&gt;0,VLOOKUP(G191,'data-processing'!$A:$C,3,FALSE),"")</f>
        <v/>
      </c>
      <c r="J191" s="48" t="str">
        <f>IF(VLOOKUP(G191,'data-processing'!A:D,4,FALSE)&lt;&gt;0,VLOOKUP(G191,'data-processing'!A:D,4,FALSE),"")</f>
        <v/>
      </c>
      <c r="K191" s="132" t="str">
        <f t="shared" si="16"/>
        <v/>
      </c>
      <c r="L191" s="51">
        <f t="shared" si="17"/>
        <v>0</v>
      </c>
      <c r="M191" s="141"/>
    </row>
    <row r="192" spans="2:13" ht="16.5" x14ac:dyDescent="0.3">
      <c r="B192" s="52">
        <v>98</v>
      </c>
      <c r="C192" s="27" t="s">
        <v>864</v>
      </c>
      <c r="D192" s="27" t="str">
        <f t="shared" si="14"/>
        <v>98a-c</v>
      </c>
      <c r="E192" s="27" t="s">
        <v>649</v>
      </c>
      <c r="F192" s="173" t="s">
        <v>347</v>
      </c>
      <c r="G192" s="48" t="s">
        <v>111</v>
      </c>
      <c r="H192" s="157">
        <f>IFERROR(IF(VLOOKUP(G192,'GUI-data-processing'!C:D,2,FALSE)*0,0,VLOOKUP(G192,'GUI-data-processing'!C:D,2,FALSE)),0)</f>
        <v>0</v>
      </c>
      <c r="I192" s="168" t="str">
        <f>IF(VLOOKUP(G192,'data-processing'!$A:$C,3,FALSE)&lt;&gt;0,VLOOKUP(G192,'data-processing'!$A:$C,3,FALSE),"")</f>
        <v/>
      </c>
      <c r="J192" s="48" t="str">
        <f>IF(VLOOKUP(G192,'data-processing'!A:D,4,FALSE)&lt;&gt;0,VLOOKUP(G192,'data-processing'!A:D,4,FALSE),"")</f>
        <v/>
      </c>
      <c r="K192" s="132" t="str">
        <f t="shared" si="16"/>
        <v/>
      </c>
      <c r="L192" s="51">
        <f t="shared" si="17"/>
        <v>0</v>
      </c>
      <c r="M192" s="141"/>
    </row>
    <row r="193" spans="2:13" ht="16.5" x14ac:dyDescent="0.3">
      <c r="B193" s="52">
        <v>98</v>
      </c>
      <c r="C193" s="27" t="s">
        <v>872</v>
      </c>
      <c r="D193" s="27" t="str">
        <f t="shared" si="14"/>
        <v>98a-d</v>
      </c>
      <c r="E193" s="27" t="s">
        <v>649</v>
      </c>
      <c r="F193" s="173" t="s">
        <v>349</v>
      </c>
      <c r="G193" s="48" t="s">
        <v>66</v>
      </c>
      <c r="H193" s="157">
        <f>IFERROR(IF(VLOOKUP(G193,'GUI-data-processing'!C:D,2,FALSE)*0,0,VLOOKUP(G193,'GUI-data-processing'!C:D,2,FALSE)),0)</f>
        <v>0</v>
      </c>
      <c r="I193" s="168" t="str">
        <f>IF(VLOOKUP(G193,'data-processing'!$A:$C,3,FALSE)&lt;&gt;0,VLOOKUP(G193,'data-processing'!$A:$C,3,FALSE),"")</f>
        <v/>
      </c>
      <c r="J193" s="48" t="str">
        <f>IF(VLOOKUP(G193,'data-processing'!A:D,4,FALSE)&lt;&gt;0,VLOOKUP(G193,'data-processing'!A:D,4,FALSE),"")</f>
        <v/>
      </c>
      <c r="K193" s="132" t="str">
        <f t="shared" si="16"/>
        <v/>
      </c>
      <c r="L193" s="51">
        <f t="shared" si="17"/>
        <v>0</v>
      </c>
      <c r="M193" s="141"/>
    </row>
    <row r="194" spans="2:13" ht="16.5" x14ac:dyDescent="0.3">
      <c r="B194" s="52">
        <v>98</v>
      </c>
      <c r="C194" s="27" t="s">
        <v>860</v>
      </c>
      <c r="D194" s="27" t="str">
        <f t="shared" si="14"/>
        <v>98a-f</v>
      </c>
      <c r="E194" s="27" t="s">
        <v>612</v>
      </c>
      <c r="F194" s="173" t="s">
        <v>348</v>
      </c>
      <c r="G194" s="48" t="s">
        <v>103</v>
      </c>
      <c r="H194" s="157">
        <f>IFERROR(IF(VLOOKUP(G194,'GUI-data-processing'!C:D,2,FALSE)*0,0,VLOOKUP(G194,'GUI-data-processing'!C:D,2,FALSE)),0)</f>
        <v>0</v>
      </c>
      <c r="I194" s="168" t="str">
        <f>IF(VLOOKUP(G194,'data-processing'!$A:$C,3,FALSE)&lt;&gt;0,VLOOKUP(G194,'data-processing'!$A:$C,3,FALSE),"")</f>
        <v/>
      </c>
      <c r="J194" s="48" t="str">
        <f>IF(VLOOKUP(G194,'data-processing'!A:D,4,FALSE)&lt;&gt;0,VLOOKUP(G194,'data-processing'!A:D,4,FALSE),"")</f>
        <v/>
      </c>
      <c r="K194" s="132" t="str">
        <f t="shared" si="16"/>
        <v/>
      </c>
      <c r="L194" s="51">
        <f t="shared" si="17"/>
        <v>0</v>
      </c>
      <c r="M194" s="141"/>
    </row>
    <row r="195" spans="2:13" ht="16.5" x14ac:dyDescent="0.3">
      <c r="B195" s="52">
        <v>98</v>
      </c>
      <c r="C195" s="27" t="s">
        <v>861</v>
      </c>
      <c r="D195" s="27" t="str">
        <f t="shared" si="14"/>
        <v>98b-a</v>
      </c>
      <c r="E195" s="27" t="s">
        <v>612</v>
      </c>
      <c r="F195" s="173" t="s">
        <v>352</v>
      </c>
      <c r="G195" s="48" t="s">
        <v>107</v>
      </c>
      <c r="H195" s="157">
        <f>IFERROR(IF(VLOOKUP(G195,'GUI-data-processing'!C:D,2,FALSE)*0,0,VLOOKUP(G195,'GUI-data-processing'!C:D,2,FALSE)),0)</f>
        <v>0</v>
      </c>
      <c r="I195" s="168" t="str">
        <f>IF(VLOOKUP(G195,'data-processing'!$A:$C,3,FALSE)&lt;&gt;0,VLOOKUP(G195,'data-processing'!$A:$C,3,FALSE),"")</f>
        <v/>
      </c>
      <c r="J195" s="48" t="str">
        <f>IF(VLOOKUP(G195,'data-processing'!A:D,4,FALSE)&lt;&gt;0,VLOOKUP(G195,'data-processing'!A:D,4,FALSE),"")</f>
        <v/>
      </c>
      <c r="K195" s="132" t="str">
        <f t="shared" si="16"/>
        <v/>
      </c>
      <c r="L195" s="51">
        <f t="shared" si="17"/>
        <v>0</v>
      </c>
      <c r="M195" s="141"/>
    </row>
    <row r="196" spans="2:13" ht="16.5" x14ac:dyDescent="0.3">
      <c r="B196" s="52">
        <v>98</v>
      </c>
      <c r="C196" s="27" t="s">
        <v>862</v>
      </c>
      <c r="D196" s="27" t="str">
        <f t="shared" si="14"/>
        <v>98b-b</v>
      </c>
      <c r="E196" s="27" t="s">
        <v>612</v>
      </c>
      <c r="F196" s="173" t="s">
        <v>353</v>
      </c>
      <c r="G196" s="48" t="s">
        <v>109</v>
      </c>
      <c r="H196" s="157">
        <f>IFERROR(IF(VLOOKUP(G196,'GUI-data-processing'!C:D,2,FALSE)*0,0,VLOOKUP(G196,'GUI-data-processing'!C:D,2,FALSE)),0)</f>
        <v>0</v>
      </c>
      <c r="I196" s="168" t="str">
        <f>IF(VLOOKUP(G196,'data-processing'!$A:$C,3,FALSE)&lt;&gt;0,VLOOKUP(G196,'data-processing'!$A:$C,3,FALSE),"")</f>
        <v/>
      </c>
      <c r="J196" s="48" t="str">
        <f>IF(VLOOKUP(G196,'data-processing'!A:D,4,FALSE)&lt;&gt;0,VLOOKUP(G196,'data-processing'!A:D,4,FALSE),"")</f>
        <v/>
      </c>
      <c r="K196" s="132" t="str">
        <f t="shared" si="16"/>
        <v/>
      </c>
      <c r="L196" s="51">
        <f t="shared" si="17"/>
        <v>0</v>
      </c>
      <c r="M196" s="141"/>
    </row>
    <row r="197" spans="2:13" ht="16.5" x14ac:dyDescent="0.3">
      <c r="B197" s="52">
        <v>98</v>
      </c>
      <c r="C197" s="27" t="s">
        <v>863</v>
      </c>
      <c r="D197" s="27" t="str">
        <f t="shared" si="14"/>
        <v>98e</v>
      </c>
      <c r="E197" s="27" t="s">
        <v>612</v>
      </c>
      <c r="F197" s="173" t="s">
        <v>346</v>
      </c>
      <c r="G197" s="48" t="s">
        <v>11</v>
      </c>
      <c r="H197" s="157">
        <f>IFERROR(IF(VLOOKUP(G197,'GUI-data-processing'!C:D,2,FALSE)*0,0,VLOOKUP(G197,'GUI-data-processing'!C:D,2,FALSE)),0)</f>
        <v>0</v>
      </c>
      <c r="I197" s="168" t="str">
        <f>IF(VLOOKUP(G197,'data-processing'!$A:$C,3,FALSE)&lt;&gt;0,VLOOKUP(G197,'data-processing'!$A:$C,3,FALSE),"")</f>
        <v/>
      </c>
      <c r="J197" s="48" t="str">
        <f>IF(VLOOKUP(G197,'data-processing'!A:D,4,FALSE)&lt;&gt;0,VLOOKUP(G197,'data-processing'!A:D,4,FALSE),"")</f>
        <v/>
      </c>
      <c r="K197" s="132" t="str">
        <f t="shared" si="16"/>
        <v/>
      </c>
      <c r="L197" s="51">
        <f t="shared" si="17"/>
        <v>0</v>
      </c>
      <c r="M197" s="141"/>
    </row>
    <row r="198" spans="2:13" ht="16.5" x14ac:dyDescent="0.3">
      <c r="B198" s="52">
        <v>98</v>
      </c>
      <c r="C198" s="27" t="s">
        <v>874</v>
      </c>
      <c r="D198" s="27" t="str">
        <f t="shared" si="14"/>
        <v>98f</v>
      </c>
      <c r="E198" s="27" t="s">
        <v>649</v>
      </c>
      <c r="F198" s="173" t="s">
        <v>252</v>
      </c>
      <c r="G198" s="48" t="s">
        <v>120</v>
      </c>
      <c r="H198" s="157">
        <f>IFERROR(IF(VLOOKUP(G198,'GUI-data-processing'!C:D,2,FALSE)*0,0,VLOOKUP(G198,'GUI-data-processing'!C:D,2,FALSE)),0)</f>
        <v>0</v>
      </c>
      <c r="I198" s="157" t="str">
        <f>IF(VLOOKUP(G198,'data-processing'!$A:$C,3,FALSE)&lt;&gt;0,VLOOKUP(G198,'data-processing'!$A:$C,3,FALSE),"")</f>
        <v/>
      </c>
      <c r="J198" s="48" t="str">
        <f>IF(VLOOKUP(G198,'data-processing'!A:D,4,FALSE)&lt;&gt;0,VLOOKUP(G198,'data-processing'!A:D,4,FALSE),"")</f>
        <v/>
      </c>
      <c r="K198" s="132" t="str">
        <f t="shared" si="16"/>
        <v/>
      </c>
      <c r="L198" s="51">
        <f t="shared" si="17"/>
        <v>0</v>
      </c>
      <c r="M198" s="141"/>
    </row>
    <row r="199" spans="2:13" ht="16.5" x14ac:dyDescent="0.3">
      <c r="B199" s="52">
        <v>99</v>
      </c>
      <c r="C199" s="27" t="s">
        <v>858</v>
      </c>
      <c r="D199" s="27" t="str">
        <f t="shared" si="14"/>
        <v>99a</v>
      </c>
      <c r="E199" s="27" t="s">
        <v>649</v>
      </c>
      <c r="F199" s="173" t="s">
        <v>235</v>
      </c>
      <c r="G199" s="48" t="s">
        <v>112</v>
      </c>
      <c r="H199" s="157">
        <f>IFERROR(IF(VLOOKUP(G199,'GUI-data-processing'!C:D,2,FALSE)*0,0,VLOOKUP(G199,'GUI-data-processing'!C:D,2,FALSE)),0)</f>
        <v>0</v>
      </c>
      <c r="I199" s="157" t="str">
        <f>IF(VLOOKUP(G199,'data-processing'!$A:$C,3,FALSE)&lt;&gt;0,VLOOKUP(G199,'data-processing'!$A:$C,3,FALSE),"")</f>
        <v/>
      </c>
      <c r="J199" s="48" t="str">
        <f>IF(VLOOKUP(G199,'data-processing'!A:D,4,FALSE)&lt;&gt;0,VLOOKUP(G199,'data-processing'!A:D,4,FALSE),"")</f>
        <v/>
      </c>
      <c r="K199" s="132" t="str">
        <f t="shared" si="16"/>
        <v/>
      </c>
      <c r="L199" s="51">
        <f t="shared" si="17"/>
        <v>0</v>
      </c>
      <c r="M199" s="141"/>
    </row>
    <row r="200" spans="2:13" ht="16.5" x14ac:dyDescent="0.3">
      <c r="B200" s="52">
        <v>99</v>
      </c>
      <c r="C200" s="27" t="s">
        <v>866</v>
      </c>
      <c r="D200" s="27" t="str">
        <f t="shared" si="14"/>
        <v>99a-a</v>
      </c>
      <c r="E200" s="27" t="s">
        <v>649</v>
      </c>
      <c r="F200" s="173" t="s">
        <v>258</v>
      </c>
      <c r="G200" s="48" t="s">
        <v>40</v>
      </c>
      <c r="H200" s="157">
        <f>IFERROR(IF(VLOOKUP(G200,'GUI-data-processing'!C:D,2,FALSE)*0,0,VLOOKUP(G200,'GUI-data-processing'!C:D,2,FALSE)),0)</f>
        <v>0</v>
      </c>
      <c r="I200" s="157" t="str">
        <f>IF(VLOOKUP(G200,'data-processing'!$A:$C,3,FALSE)&lt;&gt;0,VLOOKUP(G200,'data-processing'!$A:$C,3,FALSE),"")</f>
        <v/>
      </c>
      <c r="J200" s="48" t="str">
        <f>IF(VLOOKUP(G200,'data-processing'!A:D,4,FALSE)&lt;&gt;0,VLOOKUP(G200,'data-processing'!A:D,4,FALSE),"")</f>
        <v/>
      </c>
      <c r="K200" s="132" t="str">
        <f t="shared" si="16"/>
        <v/>
      </c>
      <c r="L200" s="51">
        <f t="shared" si="17"/>
        <v>0</v>
      </c>
      <c r="M200" s="141"/>
    </row>
    <row r="201" spans="2:13" s="3" customFormat="1" ht="16.5" x14ac:dyDescent="0.3">
      <c r="B201" s="52">
        <v>99</v>
      </c>
      <c r="C201" s="27" t="s">
        <v>868</v>
      </c>
      <c r="D201" s="27" t="str">
        <f t="shared" si="14"/>
        <v>99a-b</v>
      </c>
      <c r="E201" s="27" t="s">
        <v>649</v>
      </c>
      <c r="F201" s="173" t="s">
        <v>212</v>
      </c>
      <c r="G201" s="48" t="s">
        <v>65</v>
      </c>
      <c r="H201" s="157">
        <f>IFERROR(IF(VLOOKUP(G201,'GUI-data-processing'!C:D,2,FALSE)*0,0,VLOOKUP(G201,'GUI-data-processing'!C:D,2,FALSE)),0)</f>
        <v>0</v>
      </c>
      <c r="I201" s="157" t="str">
        <f>IF(VLOOKUP(G201,'data-processing'!$A:$C,3,FALSE)&lt;&gt;0,VLOOKUP(G201,'data-processing'!$A:$C,3,FALSE),"")</f>
        <v/>
      </c>
      <c r="J201" s="48" t="str">
        <f>IF(VLOOKUP(G201,'data-processing'!A:D,4,FALSE)&lt;&gt;0,VLOOKUP(G201,'data-processing'!A:D,4,FALSE),"")</f>
        <v/>
      </c>
      <c r="K201" s="132" t="str">
        <f t="shared" si="16"/>
        <v/>
      </c>
      <c r="L201" s="51">
        <f t="shared" si="17"/>
        <v>0</v>
      </c>
      <c r="M201" s="141"/>
    </row>
    <row r="202" spans="2:13" ht="16.5" x14ac:dyDescent="0.3">
      <c r="B202" s="52">
        <v>99</v>
      </c>
      <c r="C202" s="27" t="s">
        <v>865</v>
      </c>
      <c r="D202" s="27" t="str">
        <f t="shared" ref="D202:D210" si="18">B202&amp;C202</f>
        <v>99a-c</v>
      </c>
      <c r="E202" s="27" t="s">
        <v>649</v>
      </c>
      <c r="F202" s="173" t="s">
        <v>180</v>
      </c>
      <c r="G202" s="48" t="s">
        <v>115</v>
      </c>
      <c r="H202" s="157">
        <f>IFERROR(IF(VLOOKUP(G202,'GUI-data-processing'!C:D,2,FALSE)*0,0,VLOOKUP(G202,'GUI-data-processing'!C:D,2,FALSE)),0)</f>
        <v>0</v>
      </c>
      <c r="I202" s="157" t="str">
        <f>IF(VLOOKUP(G202,'data-processing'!$A:$C,3,FALSE)&lt;&gt;0,VLOOKUP(G202,'data-processing'!$A:$C,3,FALSE),"")</f>
        <v/>
      </c>
      <c r="J202" s="48" t="str">
        <f>IF(VLOOKUP(G202,'data-processing'!A:D,4,FALSE)&lt;&gt;0,VLOOKUP(G202,'data-processing'!A:D,4,FALSE),"")</f>
        <v/>
      </c>
      <c r="K202" s="132" t="str">
        <f t="shared" si="16"/>
        <v/>
      </c>
      <c r="L202" s="51">
        <f t="shared" si="17"/>
        <v>0</v>
      </c>
      <c r="M202" s="141"/>
    </row>
    <row r="203" spans="2:13" ht="16.5" x14ac:dyDescent="0.3">
      <c r="B203" s="52">
        <v>99</v>
      </c>
      <c r="C203" s="27" t="s">
        <v>869</v>
      </c>
      <c r="D203" s="27" t="str">
        <f t="shared" si="18"/>
        <v>99a-d</v>
      </c>
      <c r="E203" s="27" t="s">
        <v>649</v>
      </c>
      <c r="F203" s="173" t="s">
        <v>184</v>
      </c>
      <c r="G203" s="48" t="s">
        <v>113</v>
      </c>
      <c r="H203" s="157">
        <f>IFERROR(IF(VLOOKUP(G203,'GUI-data-processing'!C:D,2,FALSE)*0,0,VLOOKUP(G203,'GUI-data-processing'!C:D,2,FALSE)),0)</f>
        <v>0</v>
      </c>
      <c r="I203" s="158" t="str">
        <f>IF(VLOOKUP(G203,'data-processing'!$A:$C,3,FALSE)&lt;&gt;0,VLOOKUP(G203,'data-processing'!$A:$C,3,FALSE),"")</f>
        <v/>
      </c>
      <c r="J203" s="48" t="str">
        <f>IF(VLOOKUP(G203,'data-processing'!A:D,4,FALSE)&lt;&gt;0,VLOOKUP(G203,'data-processing'!A:D,4,FALSE),"")</f>
        <v/>
      </c>
      <c r="K203" s="132" t="str">
        <f t="shared" si="16"/>
        <v/>
      </c>
      <c r="L203" s="51">
        <f t="shared" si="17"/>
        <v>0</v>
      </c>
      <c r="M203" s="141"/>
    </row>
    <row r="204" spans="2:13" s="3" customFormat="1" ht="16.5" x14ac:dyDescent="0.3">
      <c r="B204" s="52"/>
      <c r="C204" s="27"/>
      <c r="D204" s="27"/>
      <c r="E204" s="27"/>
      <c r="F204" s="191" t="str">
        <f>'other-raw-data'!P33</f>
        <v>Kovarex 铀增殖处理</v>
      </c>
      <c r="G204" s="48"/>
      <c r="H204" s="157"/>
      <c r="I204" s="200" t="str">
        <f>IF(SUM(I205:I208)=0,"",SUM(I205:I208))</f>
        <v/>
      </c>
      <c r="J204" s="48"/>
      <c r="K204" s="132"/>
      <c r="L204" s="51"/>
      <c r="M204" s="141"/>
    </row>
    <row r="205" spans="2:13" ht="16.5" x14ac:dyDescent="0.3">
      <c r="B205" s="52">
        <v>99</v>
      </c>
      <c r="C205" s="27" t="s">
        <v>867</v>
      </c>
      <c r="D205" s="27" t="str">
        <f t="shared" si="18"/>
        <v>99b-b</v>
      </c>
      <c r="E205" s="27" t="s">
        <v>649</v>
      </c>
      <c r="F205" s="192" t="s">
        <v>422</v>
      </c>
      <c r="G205" s="48" t="s">
        <v>445</v>
      </c>
      <c r="H205" s="157">
        <f>IFERROR(IF(VLOOKUP(G205,'GUI-data-processing'!C:D,2,FALSE)*0,0,VLOOKUP(G205,'GUI-data-processing'!C:D,2,FALSE)),0)</f>
        <v>0</v>
      </c>
      <c r="I205" s="157" t="str">
        <f>IF('other-raw-data'!M35&lt;&gt;0,'other-raw-data'!M35,
IF(VLOOKUP(G205,'data-processing'!$A:$C,3,FALSE)&lt;&gt;0,VLOOKUP(G205,'data-processing'!$A:$C,3,FALSE),""))</f>
        <v/>
      </c>
      <c r="J205" s="48" t="str">
        <f>IF('other-raw-data'!N35=0,"",'other-raw-data'!N35)</f>
        <v/>
      </c>
      <c r="K205" s="132" t="str">
        <f t="shared" si="16"/>
        <v/>
      </c>
      <c r="L205" s="51">
        <f t="shared" si="17"/>
        <v>0</v>
      </c>
      <c r="M205" s="141"/>
    </row>
    <row r="206" spans="2:13" s="3" customFormat="1" ht="16.5" x14ac:dyDescent="0.3">
      <c r="B206" s="52"/>
      <c r="C206" s="27"/>
      <c r="D206" s="27"/>
      <c r="E206" s="27"/>
      <c r="F206" s="193" t="s">
        <v>917</v>
      </c>
      <c r="G206" s="48"/>
      <c r="H206" s="157"/>
      <c r="I206" s="157" t="str">
        <f>'other-raw-data'!M15</f>
        <v/>
      </c>
      <c r="J206" s="48" t="str">
        <f>'other-raw-data'!N15</f>
        <v/>
      </c>
      <c r="K206" s="132" t="str">
        <f t="shared" si="16"/>
        <v/>
      </c>
      <c r="L206" s="51"/>
      <c r="M206" s="141"/>
    </row>
    <row r="207" spans="2:13" ht="16.5" x14ac:dyDescent="0.3">
      <c r="B207" s="52">
        <v>99</v>
      </c>
      <c r="C207" s="27" t="s">
        <v>873</v>
      </c>
      <c r="D207" s="27" t="str">
        <f t="shared" si="18"/>
        <v>99b-c</v>
      </c>
      <c r="E207" s="27" t="s">
        <v>649</v>
      </c>
      <c r="F207" s="192" t="s">
        <v>423</v>
      </c>
      <c r="G207" s="48" t="s">
        <v>446</v>
      </c>
      <c r="H207" s="157">
        <f>IFERROR(IF(VLOOKUP(G207,'GUI-data-processing'!C:D,2,FALSE)*0,0,VLOOKUP(G207,'GUI-data-processing'!C:D,2,FALSE)),0)</f>
        <v>0</v>
      </c>
      <c r="I207" s="157" t="str">
        <f>IF('other-raw-data'!M36&lt;&gt;0,'other-raw-data'!M36,
IF(VLOOKUP(G207,'data-processing'!$A:$C,3,FALSE)&lt;&gt;0,VLOOKUP(G207,'data-processing'!$A:$C,3,FALSE),""))</f>
        <v/>
      </c>
      <c r="J207" s="48" t="str">
        <f>IF('other-raw-data'!N36=0,"",'other-raw-data'!N36)</f>
        <v/>
      </c>
      <c r="K207" s="132" t="str">
        <f t="shared" si="16"/>
        <v/>
      </c>
      <c r="L207" s="51">
        <f t="shared" si="17"/>
        <v>0</v>
      </c>
      <c r="M207" s="141"/>
    </row>
    <row r="208" spans="2:13" s="3" customFormat="1" ht="16.5" x14ac:dyDescent="0.3">
      <c r="B208" s="52"/>
      <c r="C208" s="27"/>
      <c r="D208" s="27"/>
      <c r="E208" s="27"/>
      <c r="F208" s="193" t="s">
        <v>917</v>
      </c>
      <c r="G208" s="48"/>
      <c r="H208" s="157"/>
      <c r="I208" s="157" t="str">
        <f>'other-raw-data'!M16</f>
        <v/>
      </c>
      <c r="J208" s="48" t="str">
        <f>'other-raw-data'!N16</f>
        <v/>
      </c>
      <c r="K208" s="132" t="str">
        <f t="shared" si="16"/>
        <v/>
      </c>
      <c r="L208" s="51"/>
      <c r="M208" s="141"/>
    </row>
    <row r="209" spans="2:13" s="3" customFormat="1" ht="16.5" x14ac:dyDescent="0.3">
      <c r="B209" s="52"/>
      <c r="C209" s="27"/>
      <c r="D209" s="27"/>
      <c r="E209" s="27"/>
      <c r="F209" s="191" t="s">
        <v>1412</v>
      </c>
      <c r="G209" s="48"/>
      <c r="H209" s="157"/>
      <c r="I209" s="157"/>
      <c r="J209" s="48"/>
      <c r="K209" s="132"/>
      <c r="L209" s="51"/>
      <c r="M209" s="141"/>
    </row>
    <row r="210" spans="2:13" s="3" customFormat="1" ht="17.25" thickBot="1" x14ac:dyDescent="0.35">
      <c r="B210" s="52">
        <v>99</v>
      </c>
      <c r="C210" s="27" t="s">
        <v>905</v>
      </c>
      <c r="D210" s="27" t="str">
        <f t="shared" si="18"/>
        <v>99b-d</v>
      </c>
      <c r="E210" s="27" t="s">
        <v>649</v>
      </c>
      <c r="F210" s="192" t="s">
        <v>877</v>
      </c>
      <c r="G210" s="48" t="s">
        <v>906</v>
      </c>
      <c r="H210" s="157">
        <f>IFERROR(IF(VLOOKUP(G210,'GUI-data-processing'!C:D,2,FALSE)*0,0,VLOOKUP(G210,'GUI-data-processing'!C:D,2,FALSE)),0)</f>
        <v>0</v>
      </c>
      <c r="I210" s="157" t="str">
        <f>'other-raw-data'!M27</f>
        <v/>
      </c>
      <c r="J210" s="48" t="str">
        <f>'other-raw-data'!N27</f>
        <v/>
      </c>
      <c r="K210" s="132" t="str">
        <f t="shared" si="16"/>
        <v/>
      </c>
      <c r="L210" s="51"/>
      <c r="M210" s="141"/>
    </row>
    <row r="211" spans="2:13" ht="15" thickTop="1" x14ac:dyDescent="0.2">
      <c r="B211" s="85"/>
      <c r="C211" s="86"/>
      <c r="D211" s="86"/>
      <c r="E211" s="86"/>
      <c r="F211" s="145"/>
      <c r="G211" s="145"/>
      <c r="H211" s="146"/>
      <c r="I211" s="146"/>
      <c r="J211" s="146"/>
      <c r="K211" s="146"/>
      <c r="L211" s="143"/>
      <c r="M211" s="141"/>
    </row>
    <row r="212" spans="2:13" ht="15" x14ac:dyDescent="0.25">
      <c r="F212" s="141"/>
      <c r="G212" s="141"/>
      <c r="H212" s="142"/>
      <c r="I212" s="147" t="s">
        <v>896</v>
      </c>
      <c r="J212" s="148">
        <f>SUM(J5:J203,J210)+IF(J213="",0,J213)+IFERROR(MAX(J205,J207),0)</f>
        <v>0</v>
      </c>
      <c r="K212" s="149">
        <f>IF(J212=0,0,IF(J212&gt;=86400,TEXT(J212/24/60/60,"dd天hh时mm分ss秒"),IF(J212&gt;3600,TEXT(J212/24/60/60,"hh时mm分ss秒"),TEXT(J212/24/60/60,"mm分ss秒"))))</f>
        <v>0</v>
      </c>
      <c r="L212" s="143"/>
      <c r="M212" s="141"/>
    </row>
    <row r="213" spans="2:13" ht="16.5" x14ac:dyDescent="0.3">
      <c r="F213" s="141"/>
      <c r="G213" s="141"/>
      <c r="H213" s="142"/>
      <c r="I213" s="208" t="str">
        <f>IF(J213="","","- "&amp;CHOOSE('other-raw-data'!A2,'other-raw-data'!B3,'other-raw-data'!B4,'other-raw-data'!B5))</f>
        <v/>
      </c>
      <c r="J213" s="209" t="str">
        <f>'other-raw-data'!E32</f>
        <v/>
      </c>
      <c r="K213" s="210" t="str">
        <f>IFERROR(
    IF(J213&gt;=86400,TEXT(J213/24/60/60,"dd天hh时mm分ss秒"),
      IF(J213&gt;3600,TEXT(J213/24/60/60,"hh时mm分ss秒"),TEXT(J213/24/60/60,"mm分ss秒"))),"")</f>
        <v/>
      </c>
      <c r="L213" s="143"/>
      <c r="M213" s="143" t="str">
        <f>IF(J213=0,"",'other-raw-data'!F32)</f>
        <v>备注：多种产品取产品量最小的生产时间</v>
      </c>
    </row>
    <row r="214" spans="2:13" x14ac:dyDescent="0.2">
      <c r="F214" s="141"/>
      <c r="G214" s="141"/>
      <c r="H214" s="142"/>
      <c r="I214" s="211"/>
      <c r="J214" s="142"/>
      <c r="K214" s="142"/>
      <c r="L214" s="143"/>
      <c r="M214" s="141"/>
    </row>
    <row r="215" spans="2:13" x14ac:dyDescent="0.2">
      <c r="F215" s="141"/>
      <c r="G215" s="141"/>
      <c r="H215" s="142"/>
      <c r="I215" s="212"/>
      <c r="J215" s="142"/>
      <c r="K215" s="142"/>
      <c r="L215" s="143"/>
      <c r="M215" s="141"/>
    </row>
    <row r="216" spans="2:13" x14ac:dyDescent="0.2">
      <c r="I216" s="72"/>
    </row>
  </sheetData>
  <sheetProtection algorithmName="SHA-512" hashValue="X2HqfAgkfb9lKPFuWsmgxbbZQVbxqgtJodRtRUJNQzjjIVdEjcXyTb6fmb2znp+Ce0S/y/ZE6kRxIlwuCeOahg==" saltValue="qQceSu0TJG/+Pda9xr12aw==" spinCount="100000" sheet="1" objects="1" scenarios="1" autoFilter="0"/>
  <autoFilter ref="I3:I210"/>
  <phoneticPr fontId="1" type="noConversion"/>
  <conditionalFormatting sqref="F4:K210">
    <cfRule type="expression" dxfId="804" priority="1">
      <formula>$L4=1</formula>
    </cfRule>
  </conditionalFormatting>
  <dataValidations count="1">
    <dataValidation allowBlank="1" showInputMessage="1" showErrorMessage="1" prompt="过滤这列空白项_x000a_可以比较好阅读数据" sqref="I3"/>
  </dataValidations>
  <pageMargins left="0.7" right="0.7" top="0.75" bottom="0.75" header="0.3" footer="0.3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31" r:id="rId4" name="Option Button 11">
              <controlPr defaultSize="0" autoFill="0" autoLine="0" autoPict="0">
                <anchor moveWithCells="1">
                  <from>
                    <xdr:col>11</xdr:col>
                    <xdr:colOff>152400</xdr:colOff>
                    <xdr:row>0</xdr:row>
                    <xdr:rowOff>285750</xdr:rowOff>
                  </from>
                  <to>
                    <xdr:col>12</xdr:col>
                    <xdr:colOff>552450</xdr:colOff>
                    <xdr:row>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5" name="Option Button 14">
              <controlPr defaultSize="0" autoFill="0" autoLine="0" autoPict="0">
                <anchor moveWithCells="1">
                  <from>
                    <xdr:col>11</xdr:col>
                    <xdr:colOff>152400</xdr:colOff>
                    <xdr:row>0</xdr:row>
                    <xdr:rowOff>447675</xdr:rowOff>
                  </from>
                  <to>
                    <xdr:col>12</xdr:col>
                    <xdr:colOff>552450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6" name="Option Button 15">
              <controlPr defaultSize="0" autoFill="0" autoLine="0" autoPict="0">
                <anchor moveWithCells="1">
                  <from>
                    <xdr:col>11</xdr:col>
                    <xdr:colOff>152400</xdr:colOff>
                    <xdr:row>1</xdr:row>
                    <xdr:rowOff>9525</xdr:rowOff>
                  </from>
                  <to>
                    <xdr:col>12</xdr:col>
                    <xdr:colOff>552450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7" name="Check Box 23">
              <controlPr defaultSize="0" autoFill="0" autoLine="0" autoPict="0" altText="乏燃料后处理">
                <anchor moveWithCells="1">
                  <from>
                    <xdr:col>12</xdr:col>
                    <xdr:colOff>542925</xdr:colOff>
                    <xdr:row>1</xdr:row>
                    <xdr:rowOff>66675</xdr:rowOff>
                  </from>
                  <to>
                    <xdr:col>14</xdr:col>
                    <xdr:colOff>38100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8" name="Group Box 24">
              <controlPr defaultSize="0" autoFill="0" autoPict="0">
                <anchor moveWithCells="1">
                  <from>
                    <xdr:col>11</xdr:col>
                    <xdr:colOff>123825</xdr:colOff>
                    <xdr:row>0</xdr:row>
                    <xdr:rowOff>228600</xdr:rowOff>
                  </from>
                  <to>
                    <xdr:col>12</xdr:col>
                    <xdr:colOff>390525</xdr:colOff>
                    <xdr:row>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9" name="Group Box 29">
              <controlPr defaultSize="0" autoFill="0" autoPict="0">
                <anchor moveWithCells="1">
                  <from>
                    <xdr:col>12</xdr:col>
                    <xdr:colOff>533400</xdr:colOff>
                    <xdr:row>0</xdr:row>
                    <xdr:rowOff>228600</xdr:rowOff>
                  </from>
                  <to>
                    <xdr:col>14</xdr:col>
                    <xdr:colOff>238125</xdr:colOff>
                    <xdr:row>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10" name="Option Button 30">
              <controlPr defaultSize="0" autoFill="0" autoLine="0" autoPict="0">
                <anchor moveWithCells="1">
                  <from>
                    <xdr:col>12</xdr:col>
                    <xdr:colOff>533400</xdr:colOff>
                    <xdr:row>0</xdr:row>
                    <xdr:rowOff>323850</xdr:rowOff>
                  </from>
                  <to>
                    <xdr:col>14</xdr:col>
                    <xdr:colOff>38100</xdr:colOff>
                    <xdr:row>0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11" name="Option Button 32">
              <controlPr defaultSize="0" autoFill="0" autoLine="0" autoPict="0">
                <anchor moveWithCells="1">
                  <from>
                    <xdr:col>12</xdr:col>
                    <xdr:colOff>533400</xdr:colOff>
                    <xdr:row>0</xdr:row>
                    <xdr:rowOff>514350</xdr:rowOff>
                  </from>
                  <to>
                    <xdr:col>14</xdr:col>
                    <xdr:colOff>171450</xdr:colOff>
                    <xdr:row>1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 tint="-0.499984740745262"/>
  </sheetPr>
  <dimension ref="A1:GQ200"/>
  <sheetViews>
    <sheetView workbookViewId="0">
      <pane xSplit="4" ySplit="2" topLeftCell="FH143" activePane="bottomRight" state="frozen"/>
      <selection pane="topRight" activeCell="D1" sqref="D1"/>
      <selection pane="bottomLeft" activeCell="A3" sqref="A3"/>
      <selection pane="bottomRight" activeCell="B150" sqref="B150"/>
    </sheetView>
  </sheetViews>
  <sheetFormatPr defaultRowHeight="14.25" x14ac:dyDescent="0.2"/>
  <cols>
    <col min="1" max="1" width="21.75" customWidth="1"/>
    <col min="2" max="4" width="9" customWidth="1"/>
  </cols>
  <sheetData>
    <row r="1" spans="1:199" s="20" customFormat="1" ht="15.75" x14ac:dyDescent="0.3">
      <c r="A1" s="2" t="s">
        <v>355</v>
      </c>
      <c r="B1" s="2" t="s">
        <v>640</v>
      </c>
      <c r="C1" s="2" t="s">
        <v>609</v>
      </c>
      <c r="D1" s="2" t="s">
        <v>610</v>
      </c>
      <c r="E1" s="20" t="s">
        <v>77</v>
      </c>
      <c r="F1" s="20" t="s">
        <v>19</v>
      </c>
      <c r="G1" s="20" t="s">
        <v>59</v>
      </c>
      <c r="H1" s="20" t="s">
        <v>86</v>
      </c>
      <c r="I1" s="20" t="s">
        <v>87</v>
      </c>
      <c r="J1" s="20" t="s">
        <v>88</v>
      </c>
      <c r="K1" s="20" t="s">
        <v>358</v>
      </c>
      <c r="L1" s="20" t="s">
        <v>78</v>
      </c>
      <c r="M1" s="20" t="s">
        <v>161</v>
      </c>
      <c r="N1" s="20" t="s">
        <v>162</v>
      </c>
      <c r="O1" s="20" t="s">
        <v>93</v>
      </c>
      <c r="P1" s="20" t="s">
        <v>34</v>
      </c>
      <c r="Q1" s="20" t="s">
        <v>72</v>
      </c>
      <c r="R1" s="20" t="s">
        <v>24</v>
      </c>
      <c r="S1" s="20" t="s">
        <v>80</v>
      </c>
      <c r="T1" s="20" t="s">
        <v>140</v>
      </c>
      <c r="U1" s="20" t="s">
        <v>47</v>
      </c>
      <c r="V1" s="20" t="s">
        <v>46</v>
      </c>
      <c r="W1" s="20" t="s">
        <v>429</v>
      </c>
      <c r="X1" s="20" t="s">
        <v>91</v>
      </c>
      <c r="Y1" s="20" t="s">
        <v>145</v>
      </c>
      <c r="Z1" s="20" t="s">
        <v>115</v>
      </c>
      <c r="AA1" s="20" t="s">
        <v>131</v>
      </c>
      <c r="AB1" s="20" t="s">
        <v>64</v>
      </c>
      <c r="AC1" s="20" t="s">
        <v>61</v>
      </c>
      <c r="AD1" s="20" t="s">
        <v>51</v>
      </c>
      <c r="AE1" s="20" t="s">
        <v>31</v>
      </c>
      <c r="AF1" s="20" t="s">
        <v>113</v>
      </c>
      <c r="AG1" s="20" t="s">
        <v>33</v>
      </c>
      <c r="AH1" s="20" t="s">
        <v>60</v>
      </c>
      <c r="AI1" s="20" t="s">
        <v>148</v>
      </c>
      <c r="AJ1" s="20" t="s">
        <v>150</v>
      </c>
      <c r="AK1" s="20" t="s">
        <v>165</v>
      </c>
      <c r="AL1" s="20" t="s">
        <v>151</v>
      </c>
      <c r="AM1" s="20" t="s">
        <v>149</v>
      </c>
      <c r="AN1" s="20" t="s">
        <v>97</v>
      </c>
      <c r="AO1" s="20" t="s">
        <v>98</v>
      </c>
      <c r="AP1" s="20" t="s">
        <v>99</v>
      </c>
      <c r="AQ1" s="20" t="s">
        <v>79</v>
      </c>
      <c r="AR1" s="20" t="s">
        <v>38</v>
      </c>
      <c r="AS1" s="20" t="s">
        <v>85</v>
      </c>
      <c r="AT1" s="20" t="s">
        <v>81</v>
      </c>
      <c r="AU1" s="20" t="s">
        <v>16</v>
      </c>
      <c r="AV1" s="20" t="s">
        <v>116</v>
      </c>
      <c r="AW1" s="20" t="s">
        <v>159</v>
      </c>
      <c r="AX1" s="20" t="s">
        <v>160</v>
      </c>
      <c r="AY1" s="20" t="s">
        <v>45</v>
      </c>
      <c r="AZ1" s="20" t="s">
        <v>166</v>
      </c>
      <c r="BA1" s="20" t="s">
        <v>141</v>
      </c>
      <c r="BB1" s="20" t="s">
        <v>143</v>
      </c>
      <c r="BC1" s="20" t="s">
        <v>117</v>
      </c>
      <c r="BD1" s="20" t="s">
        <v>439</v>
      </c>
      <c r="BE1" s="20" t="s">
        <v>23</v>
      </c>
      <c r="BF1" s="20" t="s">
        <v>18</v>
      </c>
      <c r="BG1" s="20" t="s">
        <v>10</v>
      </c>
      <c r="BH1" s="20" t="s">
        <v>14</v>
      </c>
      <c r="BI1" s="20" t="s">
        <v>26</v>
      </c>
      <c r="BJ1" s="20" t="s">
        <v>22</v>
      </c>
      <c r="BK1" s="20" t="s">
        <v>17</v>
      </c>
      <c r="BL1" s="20" t="s">
        <v>9</v>
      </c>
      <c r="BM1" s="20" t="s">
        <v>13</v>
      </c>
      <c r="BN1" s="20" t="s">
        <v>27</v>
      </c>
      <c r="BO1" s="20" t="s">
        <v>135</v>
      </c>
      <c r="BP1" s="20" t="s">
        <v>373</v>
      </c>
      <c r="BQ1" s="20" t="s">
        <v>440</v>
      </c>
      <c r="BR1" s="20" t="s">
        <v>171</v>
      </c>
      <c r="BS1" s="20" t="s">
        <v>376</v>
      </c>
      <c r="BT1" s="20" t="s">
        <v>50</v>
      </c>
      <c r="BU1" s="20" t="s">
        <v>158</v>
      </c>
      <c r="BV1" s="20" t="s">
        <v>170</v>
      </c>
      <c r="BW1" s="20" t="s">
        <v>58</v>
      </c>
      <c r="BX1" s="20" t="s">
        <v>144</v>
      </c>
      <c r="BY1" s="20" t="s">
        <v>172</v>
      </c>
      <c r="BZ1" s="20" t="s">
        <v>67</v>
      </c>
      <c r="CA1" s="20" t="s">
        <v>430</v>
      </c>
      <c r="CB1" s="20" t="s">
        <v>431</v>
      </c>
      <c r="CC1" s="20" t="s">
        <v>153</v>
      </c>
      <c r="CD1" s="20" t="s">
        <v>108</v>
      </c>
      <c r="CE1" s="20" t="s">
        <v>107</v>
      </c>
      <c r="CF1" s="20" t="s">
        <v>441</v>
      </c>
      <c r="CG1" s="20" t="s">
        <v>21</v>
      </c>
      <c r="CH1" s="20" t="s">
        <v>69</v>
      </c>
      <c r="CI1" s="20" t="s">
        <v>2</v>
      </c>
      <c r="CJ1" s="20" t="s">
        <v>8</v>
      </c>
      <c r="CK1" s="20" t="s">
        <v>65</v>
      </c>
      <c r="CL1" s="20" t="s">
        <v>3</v>
      </c>
      <c r="CM1" s="20" t="s">
        <v>41</v>
      </c>
      <c r="CN1" s="20" t="s">
        <v>92</v>
      </c>
      <c r="CO1" s="20" t="s">
        <v>68</v>
      </c>
      <c r="CP1" s="20" t="s">
        <v>134</v>
      </c>
      <c r="CQ1" s="20" t="s">
        <v>164</v>
      </c>
      <c r="CR1" s="20" t="s">
        <v>152</v>
      </c>
      <c r="CS1" s="20" t="s">
        <v>110</v>
      </c>
      <c r="CT1" s="20" t="s">
        <v>109</v>
      </c>
      <c r="CU1" s="20" t="s">
        <v>20</v>
      </c>
      <c r="CV1" s="20" t="s">
        <v>432</v>
      </c>
      <c r="CW1" s="20" t="s">
        <v>52</v>
      </c>
      <c r="CX1" s="20" t="s">
        <v>53</v>
      </c>
      <c r="CY1" s="20" t="s">
        <v>54</v>
      </c>
      <c r="CZ1" s="20" t="s">
        <v>55</v>
      </c>
      <c r="DA1" s="20" t="s">
        <v>49</v>
      </c>
      <c r="DB1" s="20" t="s">
        <v>25</v>
      </c>
      <c r="DC1" s="20" t="s">
        <v>118</v>
      </c>
      <c r="DD1" s="20" t="s">
        <v>11</v>
      </c>
      <c r="DE1" s="20" t="s">
        <v>32</v>
      </c>
      <c r="DF1" s="20" t="s">
        <v>442</v>
      </c>
      <c r="DG1" s="20" t="s">
        <v>154</v>
      </c>
      <c r="DH1" s="20" t="s">
        <v>168</v>
      </c>
      <c r="DI1" s="20" t="s">
        <v>433</v>
      </c>
      <c r="DJ1" s="20" t="s">
        <v>82</v>
      </c>
      <c r="DK1" s="20" t="s">
        <v>90</v>
      </c>
      <c r="DL1" s="20" t="s">
        <v>163</v>
      </c>
      <c r="DM1" s="20" t="s">
        <v>167</v>
      </c>
      <c r="DN1" s="20" t="s">
        <v>438</v>
      </c>
      <c r="DO1" s="20" t="s">
        <v>111</v>
      </c>
      <c r="DP1" s="20" t="s">
        <v>136</v>
      </c>
      <c r="DQ1" s="20" t="s">
        <v>138</v>
      </c>
      <c r="DR1" s="20" t="s">
        <v>36</v>
      </c>
      <c r="DS1" s="20" t="s">
        <v>37</v>
      </c>
      <c r="DT1" s="20" t="s">
        <v>128</v>
      </c>
      <c r="DU1" s="20" t="s">
        <v>114</v>
      </c>
      <c r="DV1" s="20" t="s">
        <v>146</v>
      </c>
      <c r="DW1" s="20" t="s">
        <v>155</v>
      </c>
      <c r="DX1" s="20" t="s">
        <v>156</v>
      </c>
      <c r="DY1" s="20" t="s">
        <v>62</v>
      </c>
      <c r="DZ1" s="20" t="s">
        <v>95</v>
      </c>
      <c r="EA1" s="20" t="s">
        <v>443</v>
      </c>
      <c r="EB1" s="20" t="s">
        <v>100</v>
      </c>
      <c r="EC1" s="20" t="s">
        <v>101</v>
      </c>
      <c r="ED1" s="20" t="s">
        <v>102</v>
      </c>
      <c r="EE1" s="20" t="s">
        <v>434</v>
      </c>
      <c r="EF1" s="20" t="s">
        <v>435</v>
      </c>
      <c r="EG1" s="20" t="s">
        <v>83</v>
      </c>
      <c r="EH1" s="20" t="s">
        <v>124</v>
      </c>
      <c r="EI1" s="20" t="s">
        <v>39</v>
      </c>
      <c r="EJ1" s="20" t="s">
        <v>44</v>
      </c>
      <c r="EK1" s="20" t="s">
        <v>132</v>
      </c>
      <c r="EL1" s="20" t="s">
        <v>139</v>
      </c>
      <c r="EM1" s="20" t="s">
        <v>43</v>
      </c>
      <c r="EN1" s="20" t="s">
        <v>112</v>
      </c>
      <c r="EO1" s="20" t="s">
        <v>57</v>
      </c>
      <c r="EP1" s="20" t="s">
        <v>71</v>
      </c>
      <c r="EQ1" s="20" t="s">
        <v>56</v>
      </c>
      <c r="ER1" s="20" t="s">
        <v>142</v>
      </c>
      <c r="ES1" s="20" t="s">
        <v>121</v>
      </c>
      <c r="ET1" s="20" t="s">
        <v>119</v>
      </c>
      <c r="EU1" s="20" t="s">
        <v>133</v>
      </c>
      <c r="EV1" s="20" t="s">
        <v>122</v>
      </c>
      <c r="EW1" s="20" t="s">
        <v>173</v>
      </c>
      <c r="EX1" s="20" t="s">
        <v>123</v>
      </c>
      <c r="EY1" s="20" t="s">
        <v>125</v>
      </c>
      <c r="EZ1" s="20" t="s">
        <v>126</v>
      </c>
      <c r="FA1" s="20" t="s">
        <v>127</v>
      </c>
      <c r="FB1" s="20" t="s">
        <v>130</v>
      </c>
      <c r="FC1" s="20" t="s">
        <v>137</v>
      </c>
      <c r="FD1" s="20" t="s">
        <v>147</v>
      </c>
      <c r="FE1" s="20" t="s">
        <v>30</v>
      </c>
      <c r="FF1" s="20" t="s">
        <v>75</v>
      </c>
      <c r="FG1" s="20" t="s">
        <v>174</v>
      </c>
      <c r="FH1" s="20" t="s">
        <v>76</v>
      </c>
      <c r="FI1" s="20" t="s">
        <v>157</v>
      </c>
      <c r="FJ1" s="20" t="s">
        <v>120</v>
      </c>
      <c r="FK1" s="20" t="s">
        <v>89</v>
      </c>
      <c r="FL1" s="20" t="s">
        <v>94</v>
      </c>
      <c r="FM1" s="20" t="s">
        <v>96</v>
      </c>
      <c r="FN1" s="20" t="s">
        <v>15</v>
      </c>
      <c r="FO1" s="20" t="s">
        <v>29</v>
      </c>
      <c r="FP1" s="20" t="s">
        <v>28</v>
      </c>
      <c r="FQ1" s="20" t="s">
        <v>74</v>
      </c>
      <c r="FR1" s="20" t="s">
        <v>436</v>
      </c>
      <c r="FS1" s="20" t="s">
        <v>70</v>
      </c>
      <c r="FT1" s="20" t="s">
        <v>4</v>
      </c>
      <c r="FU1" s="20" t="s">
        <v>84</v>
      </c>
      <c r="FV1" s="20" t="s">
        <v>5</v>
      </c>
      <c r="FW1" s="20" t="s">
        <v>40</v>
      </c>
      <c r="FX1" s="20" t="s">
        <v>63</v>
      </c>
      <c r="FY1" s="20" t="s">
        <v>73</v>
      </c>
      <c r="FZ1" s="20" t="s">
        <v>169</v>
      </c>
      <c r="GA1" s="20" t="s">
        <v>6</v>
      </c>
      <c r="GB1" s="20" t="s">
        <v>129</v>
      </c>
      <c r="GC1" s="20" t="s">
        <v>35</v>
      </c>
      <c r="GD1" s="20" t="s">
        <v>104</v>
      </c>
      <c r="GE1" s="20" t="s">
        <v>103</v>
      </c>
      <c r="GF1" s="20" t="s">
        <v>48</v>
      </c>
      <c r="GG1" s="20" t="s">
        <v>42</v>
      </c>
      <c r="GH1" s="20" t="s">
        <v>7</v>
      </c>
      <c r="GI1" s="20" t="s">
        <v>12</v>
      </c>
      <c r="GJ1" s="20" t="s">
        <v>445</v>
      </c>
      <c r="GK1" s="20" t="s">
        <v>446</v>
      </c>
      <c r="GL1" s="20" t="s">
        <v>447</v>
      </c>
      <c r="GM1" s="20" t="s">
        <v>448</v>
      </c>
      <c r="GN1" s="20" t="s">
        <v>449</v>
      </c>
      <c r="GO1" s="20" t="s">
        <v>66</v>
      </c>
      <c r="GP1" s="20" t="s">
        <v>1</v>
      </c>
      <c r="GQ1" s="20" t="s">
        <v>0</v>
      </c>
    </row>
    <row r="2" spans="1:199" s="21" customFormat="1" ht="15.75" x14ac:dyDescent="0.3">
      <c r="A2" s="1"/>
      <c r="B2" s="1"/>
      <c r="C2" s="1"/>
      <c r="D2" s="1"/>
      <c r="E2" s="1">
        <f>SUM(E3:E200)</f>
        <v>0</v>
      </c>
      <c r="F2" s="1">
        <f t="shared" ref="F2:BQ2" si="0">SUM(F3:F200)</f>
        <v>0</v>
      </c>
      <c r="G2" s="1">
        <f t="shared" si="0"/>
        <v>0</v>
      </c>
      <c r="H2" s="1">
        <f t="shared" si="0"/>
        <v>0</v>
      </c>
      <c r="I2" s="1">
        <f t="shared" si="0"/>
        <v>0</v>
      </c>
      <c r="J2" s="1">
        <f t="shared" si="0"/>
        <v>0</v>
      </c>
      <c r="K2" s="1">
        <f t="shared" si="0"/>
        <v>0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0</v>
      </c>
      <c r="W2" s="1">
        <f t="shared" si="0"/>
        <v>0</v>
      </c>
      <c r="X2" s="1">
        <f t="shared" si="0"/>
        <v>0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0</v>
      </c>
      <c r="AJ2" s="1">
        <f t="shared" si="0"/>
        <v>0</v>
      </c>
      <c r="AK2" s="1">
        <f t="shared" si="0"/>
        <v>0</v>
      </c>
      <c r="AL2" s="1">
        <f t="shared" si="0"/>
        <v>0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>
        <f t="shared" si="0"/>
        <v>0</v>
      </c>
      <c r="AQ2" s="1">
        <f t="shared" si="0"/>
        <v>0</v>
      </c>
      <c r="AR2" s="1">
        <f t="shared" si="0"/>
        <v>0</v>
      </c>
      <c r="AS2" s="1">
        <f t="shared" si="0"/>
        <v>0</v>
      </c>
      <c r="AT2" s="1">
        <f t="shared" si="0"/>
        <v>0</v>
      </c>
      <c r="AU2" s="1">
        <f t="shared" si="0"/>
        <v>0</v>
      </c>
      <c r="AV2" s="1">
        <f t="shared" si="0"/>
        <v>0</v>
      </c>
      <c r="AW2" s="1">
        <f t="shared" si="0"/>
        <v>0</v>
      </c>
      <c r="AX2" s="1">
        <f t="shared" si="0"/>
        <v>0</v>
      </c>
      <c r="AY2" s="1">
        <f t="shared" si="0"/>
        <v>0</v>
      </c>
      <c r="AZ2" s="1">
        <f t="shared" si="0"/>
        <v>0</v>
      </c>
      <c r="BA2" s="1">
        <f t="shared" si="0"/>
        <v>0</v>
      </c>
      <c r="BB2" s="1">
        <f t="shared" si="0"/>
        <v>0</v>
      </c>
      <c r="BC2" s="1">
        <f t="shared" si="0"/>
        <v>0</v>
      </c>
      <c r="BD2" s="1">
        <f t="shared" si="0"/>
        <v>0</v>
      </c>
      <c r="BE2" s="1">
        <f t="shared" si="0"/>
        <v>0</v>
      </c>
      <c r="BF2" s="1">
        <f t="shared" si="0"/>
        <v>0</v>
      </c>
      <c r="BG2" s="1">
        <f t="shared" si="0"/>
        <v>0</v>
      </c>
      <c r="BH2" s="1">
        <f t="shared" si="0"/>
        <v>0</v>
      </c>
      <c r="BI2" s="1">
        <f t="shared" si="0"/>
        <v>0</v>
      </c>
      <c r="BJ2" s="1">
        <f t="shared" si="0"/>
        <v>0</v>
      </c>
      <c r="BK2" s="1">
        <f t="shared" si="0"/>
        <v>0</v>
      </c>
      <c r="BL2" s="1">
        <f t="shared" si="0"/>
        <v>0</v>
      </c>
      <c r="BM2" s="1">
        <f t="shared" si="0"/>
        <v>0</v>
      </c>
      <c r="BN2" s="1">
        <f t="shared" si="0"/>
        <v>0</v>
      </c>
      <c r="BO2" s="1">
        <f t="shared" si="0"/>
        <v>0</v>
      </c>
      <c r="BP2" s="1">
        <f t="shared" si="0"/>
        <v>0</v>
      </c>
      <c r="BQ2" s="1">
        <f t="shared" si="0"/>
        <v>0</v>
      </c>
      <c r="BR2" s="1">
        <f t="shared" ref="BR2:EC2" si="1">SUM(BR3:BR200)</f>
        <v>0</v>
      </c>
      <c r="BS2" s="1">
        <f t="shared" si="1"/>
        <v>0</v>
      </c>
      <c r="BT2" s="1">
        <f t="shared" si="1"/>
        <v>0</v>
      </c>
      <c r="BU2" s="1">
        <f t="shared" si="1"/>
        <v>0</v>
      </c>
      <c r="BV2" s="1">
        <f t="shared" si="1"/>
        <v>0</v>
      </c>
      <c r="BW2" s="1">
        <f t="shared" si="1"/>
        <v>0</v>
      </c>
      <c r="BX2" s="1">
        <f t="shared" si="1"/>
        <v>0</v>
      </c>
      <c r="BY2" s="1">
        <f t="shared" si="1"/>
        <v>0</v>
      </c>
      <c r="BZ2" s="1">
        <f t="shared" si="1"/>
        <v>0</v>
      </c>
      <c r="CA2" s="1">
        <f t="shared" si="1"/>
        <v>0</v>
      </c>
      <c r="CB2" s="1">
        <f t="shared" si="1"/>
        <v>0</v>
      </c>
      <c r="CC2" s="1">
        <f t="shared" si="1"/>
        <v>0</v>
      </c>
      <c r="CD2" s="1">
        <f t="shared" si="1"/>
        <v>0</v>
      </c>
      <c r="CE2" s="1">
        <f t="shared" si="1"/>
        <v>0</v>
      </c>
      <c r="CF2" s="1">
        <f t="shared" si="1"/>
        <v>0</v>
      </c>
      <c r="CG2" s="1">
        <f t="shared" si="1"/>
        <v>0</v>
      </c>
      <c r="CH2" s="1">
        <f t="shared" si="1"/>
        <v>0</v>
      </c>
      <c r="CI2" s="1">
        <f t="shared" si="1"/>
        <v>0</v>
      </c>
      <c r="CJ2" s="1">
        <f t="shared" si="1"/>
        <v>0</v>
      </c>
      <c r="CK2" s="1">
        <f t="shared" si="1"/>
        <v>0</v>
      </c>
      <c r="CL2" s="1">
        <f t="shared" si="1"/>
        <v>0</v>
      </c>
      <c r="CM2" s="1">
        <f t="shared" si="1"/>
        <v>0</v>
      </c>
      <c r="CN2" s="1">
        <f t="shared" si="1"/>
        <v>0</v>
      </c>
      <c r="CO2" s="1">
        <f t="shared" si="1"/>
        <v>0</v>
      </c>
      <c r="CP2" s="1">
        <f t="shared" si="1"/>
        <v>0</v>
      </c>
      <c r="CQ2" s="1">
        <f t="shared" si="1"/>
        <v>0</v>
      </c>
      <c r="CR2" s="1">
        <f t="shared" si="1"/>
        <v>0</v>
      </c>
      <c r="CS2" s="1">
        <f t="shared" si="1"/>
        <v>0</v>
      </c>
      <c r="CT2" s="1">
        <f t="shared" si="1"/>
        <v>0</v>
      </c>
      <c r="CU2" s="1">
        <f t="shared" si="1"/>
        <v>0</v>
      </c>
      <c r="CV2" s="1">
        <f t="shared" si="1"/>
        <v>0</v>
      </c>
      <c r="CW2" s="1">
        <f t="shared" si="1"/>
        <v>0</v>
      </c>
      <c r="CX2" s="1">
        <f t="shared" si="1"/>
        <v>0</v>
      </c>
      <c r="CY2" s="1">
        <f t="shared" si="1"/>
        <v>0</v>
      </c>
      <c r="CZ2" s="1">
        <f t="shared" si="1"/>
        <v>0</v>
      </c>
      <c r="DA2" s="1">
        <f t="shared" si="1"/>
        <v>0</v>
      </c>
      <c r="DB2" s="1">
        <f t="shared" si="1"/>
        <v>0</v>
      </c>
      <c r="DC2" s="1">
        <f t="shared" si="1"/>
        <v>0</v>
      </c>
      <c r="DD2" s="1">
        <f t="shared" si="1"/>
        <v>0</v>
      </c>
      <c r="DE2" s="1">
        <f t="shared" si="1"/>
        <v>0</v>
      </c>
      <c r="DF2" s="1">
        <f t="shared" si="1"/>
        <v>0</v>
      </c>
      <c r="DG2" s="1">
        <f t="shared" si="1"/>
        <v>0</v>
      </c>
      <c r="DH2" s="1">
        <f t="shared" si="1"/>
        <v>0</v>
      </c>
      <c r="DI2" s="1">
        <f t="shared" si="1"/>
        <v>0</v>
      </c>
      <c r="DJ2" s="1">
        <f t="shared" si="1"/>
        <v>0</v>
      </c>
      <c r="DK2" s="1">
        <f t="shared" si="1"/>
        <v>0</v>
      </c>
      <c r="DL2" s="1">
        <f t="shared" si="1"/>
        <v>0</v>
      </c>
      <c r="DM2" s="1">
        <f t="shared" si="1"/>
        <v>0</v>
      </c>
      <c r="DN2" s="1">
        <f t="shared" si="1"/>
        <v>0</v>
      </c>
      <c r="DO2" s="1">
        <f t="shared" si="1"/>
        <v>0</v>
      </c>
      <c r="DP2" s="1">
        <f t="shared" si="1"/>
        <v>0</v>
      </c>
      <c r="DQ2" s="1">
        <f t="shared" si="1"/>
        <v>0</v>
      </c>
      <c r="DR2" s="1">
        <f t="shared" si="1"/>
        <v>0</v>
      </c>
      <c r="DS2" s="1">
        <f t="shared" si="1"/>
        <v>0</v>
      </c>
      <c r="DT2" s="1">
        <f t="shared" si="1"/>
        <v>0</v>
      </c>
      <c r="DU2" s="1">
        <f t="shared" si="1"/>
        <v>0</v>
      </c>
      <c r="DV2" s="1">
        <f t="shared" si="1"/>
        <v>0</v>
      </c>
      <c r="DW2" s="1">
        <f t="shared" si="1"/>
        <v>0</v>
      </c>
      <c r="DX2" s="1">
        <f t="shared" si="1"/>
        <v>0</v>
      </c>
      <c r="DY2" s="1">
        <f t="shared" si="1"/>
        <v>0</v>
      </c>
      <c r="DZ2" s="1">
        <f t="shared" si="1"/>
        <v>0</v>
      </c>
      <c r="EA2" s="1">
        <f t="shared" si="1"/>
        <v>0</v>
      </c>
      <c r="EB2" s="1">
        <f t="shared" si="1"/>
        <v>0</v>
      </c>
      <c r="EC2" s="1">
        <f t="shared" si="1"/>
        <v>0</v>
      </c>
      <c r="ED2" s="1">
        <f t="shared" ref="ED2:GO2" si="2">SUM(ED3:ED200)</f>
        <v>0</v>
      </c>
      <c r="EE2" s="1">
        <f t="shared" si="2"/>
        <v>0</v>
      </c>
      <c r="EF2" s="1">
        <f t="shared" si="2"/>
        <v>0</v>
      </c>
      <c r="EG2" s="1">
        <f t="shared" si="2"/>
        <v>0</v>
      </c>
      <c r="EH2" s="1">
        <f t="shared" si="2"/>
        <v>0</v>
      </c>
      <c r="EI2" s="1">
        <f t="shared" si="2"/>
        <v>0</v>
      </c>
      <c r="EJ2" s="1">
        <f t="shared" si="2"/>
        <v>0</v>
      </c>
      <c r="EK2" s="1">
        <f t="shared" si="2"/>
        <v>0</v>
      </c>
      <c r="EL2" s="1">
        <f t="shared" si="2"/>
        <v>0</v>
      </c>
      <c r="EM2" s="1">
        <f t="shared" si="2"/>
        <v>0</v>
      </c>
      <c r="EN2" s="1">
        <f t="shared" si="2"/>
        <v>0</v>
      </c>
      <c r="EO2" s="1">
        <f t="shared" si="2"/>
        <v>0</v>
      </c>
      <c r="EP2" s="1">
        <f t="shared" si="2"/>
        <v>0</v>
      </c>
      <c r="EQ2" s="1">
        <f t="shared" si="2"/>
        <v>0</v>
      </c>
      <c r="ER2" s="1">
        <f t="shared" si="2"/>
        <v>0</v>
      </c>
      <c r="ES2" s="1">
        <f t="shared" si="2"/>
        <v>0</v>
      </c>
      <c r="ET2" s="1">
        <f t="shared" si="2"/>
        <v>0</v>
      </c>
      <c r="EU2" s="1">
        <f t="shared" si="2"/>
        <v>0</v>
      </c>
      <c r="EV2" s="1">
        <f t="shared" si="2"/>
        <v>0</v>
      </c>
      <c r="EW2" s="1">
        <f t="shared" si="2"/>
        <v>0</v>
      </c>
      <c r="EX2" s="1">
        <f t="shared" si="2"/>
        <v>0</v>
      </c>
      <c r="EY2" s="1">
        <f t="shared" si="2"/>
        <v>0</v>
      </c>
      <c r="EZ2" s="1">
        <f t="shared" si="2"/>
        <v>0</v>
      </c>
      <c r="FA2" s="1">
        <f t="shared" si="2"/>
        <v>0</v>
      </c>
      <c r="FB2" s="1">
        <f t="shared" si="2"/>
        <v>0</v>
      </c>
      <c r="FC2" s="1">
        <f t="shared" si="2"/>
        <v>0</v>
      </c>
      <c r="FD2" s="1">
        <f t="shared" si="2"/>
        <v>0</v>
      </c>
      <c r="FE2" s="1">
        <f t="shared" si="2"/>
        <v>0</v>
      </c>
      <c r="FF2" s="1">
        <f t="shared" si="2"/>
        <v>0</v>
      </c>
      <c r="FG2" s="1">
        <f t="shared" si="2"/>
        <v>0</v>
      </c>
      <c r="FH2" s="1">
        <f t="shared" si="2"/>
        <v>0</v>
      </c>
      <c r="FI2" s="1">
        <f t="shared" si="2"/>
        <v>0</v>
      </c>
      <c r="FJ2" s="1">
        <f t="shared" si="2"/>
        <v>0</v>
      </c>
      <c r="FK2" s="1">
        <f t="shared" si="2"/>
        <v>0</v>
      </c>
      <c r="FL2" s="1">
        <f t="shared" si="2"/>
        <v>0</v>
      </c>
      <c r="FM2" s="1">
        <f t="shared" si="2"/>
        <v>0</v>
      </c>
      <c r="FN2" s="1">
        <f t="shared" si="2"/>
        <v>0</v>
      </c>
      <c r="FO2" s="1">
        <f t="shared" si="2"/>
        <v>0</v>
      </c>
      <c r="FP2" s="1">
        <f t="shared" si="2"/>
        <v>0</v>
      </c>
      <c r="FQ2" s="1">
        <f t="shared" si="2"/>
        <v>0</v>
      </c>
      <c r="FR2" s="1">
        <f t="shared" si="2"/>
        <v>0</v>
      </c>
      <c r="FS2" s="1">
        <f t="shared" si="2"/>
        <v>0</v>
      </c>
      <c r="FT2" s="1">
        <f t="shared" si="2"/>
        <v>0</v>
      </c>
      <c r="FU2" s="1">
        <f t="shared" si="2"/>
        <v>0</v>
      </c>
      <c r="FV2" s="1">
        <f t="shared" si="2"/>
        <v>0</v>
      </c>
      <c r="FW2" s="1">
        <f t="shared" si="2"/>
        <v>0</v>
      </c>
      <c r="FX2" s="1">
        <f t="shared" si="2"/>
        <v>0</v>
      </c>
      <c r="FY2" s="1">
        <f t="shared" si="2"/>
        <v>0</v>
      </c>
      <c r="FZ2" s="1">
        <f t="shared" si="2"/>
        <v>0</v>
      </c>
      <c r="GA2" s="1">
        <f t="shared" si="2"/>
        <v>0</v>
      </c>
      <c r="GB2" s="1">
        <f t="shared" si="2"/>
        <v>0</v>
      </c>
      <c r="GC2" s="1">
        <f t="shared" si="2"/>
        <v>0</v>
      </c>
      <c r="GD2" s="1">
        <f t="shared" si="2"/>
        <v>0</v>
      </c>
      <c r="GE2" s="1">
        <f t="shared" si="2"/>
        <v>0</v>
      </c>
      <c r="GF2" s="1">
        <f t="shared" si="2"/>
        <v>0</v>
      </c>
      <c r="GG2" s="1">
        <f t="shared" si="2"/>
        <v>0</v>
      </c>
      <c r="GH2" s="1">
        <f t="shared" si="2"/>
        <v>0</v>
      </c>
      <c r="GI2" s="1">
        <f t="shared" si="2"/>
        <v>0</v>
      </c>
      <c r="GJ2" s="1">
        <f t="shared" si="2"/>
        <v>0</v>
      </c>
      <c r="GK2" s="1">
        <f t="shared" si="2"/>
        <v>0</v>
      </c>
      <c r="GL2" s="1">
        <f t="shared" si="2"/>
        <v>0</v>
      </c>
      <c r="GM2" s="1">
        <f t="shared" si="2"/>
        <v>0</v>
      </c>
      <c r="GN2" s="1">
        <f t="shared" si="2"/>
        <v>0</v>
      </c>
      <c r="GO2" s="1">
        <f t="shared" si="2"/>
        <v>0</v>
      </c>
      <c r="GP2" s="1">
        <f t="shared" ref="GP2:GQ2" si="3">SUM(GP3:GP200)</f>
        <v>0</v>
      </c>
      <c r="GQ2" s="1">
        <f t="shared" si="3"/>
        <v>0</v>
      </c>
    </row>
    <row r="3" spans="1:199" ht="15.75" x14ac:dyDescent="0.3">
      <c r="A3" s="3" t="s">
        <v>77</v>
      </c>
      <c r="B3" s="1">
        <f>IF(VLOOKUP(A3,'DATA-VIEW'!G:H,2,FALSE)=0,0,VLOOKUP(A3,'DATA-VIEW'!G:H,2,FALSE))</f>
        <v>0</v>
      </c>
      <c r="C3" s="1">
        <f t="shared" ref="C3:C23" si="4">B3+HLOOKUP(A3,$E$1:$GR$2,2,TRUE)</f>
        <v>0</v>
      </c>
      <c r="D3" s="1">
        <f>IFERROR(C3*VLOOKUP($A3,'raw-data'!A:C,2,TRUE)/VLOOKUP(A3,'raw-data'!A:C,3,TRUE),"")</f>
        <v>0</v>
      </c>
      <c r="E3" s="1" t="str">
        <f>IF(INDEX('raw-data'!$A$1:$GQ$197,MATCH($A3,'raw-data'!$A:$A,0),MATCH(E$1,'raw-data'!$1:$1,0))&lt;&gt;"",
$D3*INDEX('raw-data'!$A$1:$GQ$197,MATCH($A3,'raw-data'!$A:$A,0),MATCH(E$1,'raw-data'!$1:$1,0))/VLOOKUP($A3,'raw-data'!$A:$B,2,TRUE),"")</f>
        <v/>
      </c>
      <c r="F3" s="1" t="str">
        <f>IF(INDEX('raw-data'!$A$1:$GQ$197,MATCH($A3,'raw-data'!$A:$A,1),MATCH(F$1,'raw-data'!$1:$1,1))&lt;&gt;"",
$D3*INDEX('raw-data'!$A$1:$GQ$197,MATCH($A3,'raw-data'!$A:$A,1),MATCH(F$1,'raw-data'!$1:$1,1))/VLOOKUP($A3,'raw-data'!$A:$B,2,TRUE),"")</f>
        <v/>
      </c>
      <c r="G3" s="1" t="str">
        <f>IF(INDEX('raw-data'!$A$1:$GQ$197,MATCH($A3,'raw-data'!$A:$A,1),MATCH(G$1,'raw-data'!$1:$1,1))&lt;&gt;"",
$D3*INDEX('raw-data'!$A$1:$GQ$197,MATCH($A3,'raw-data'!$A:$A,1),MATCH(G$1,'raw-data'!$1:$1,1))/VLOOKUP($A3,'raw-data'!$A:$B,2,TRUE),"")</f>
        <v/>
      </c>
      <c r="H3" s="1" t="str">
        <f>IF(INDEX('raw-data'!$A$1:$GQ$197,MATCH($A3,'raw-data'!$A:$A,1),MATCH(H$1,'raw-data'!$1:$1,1))&lt;&gt;"",
$D3*INDEX('raw-data'!$A$1:$GQ$197,MATCH($A3,'raw-data'!$A:$A,1),MATCH(H$1,'raw-data'!$1:$1,1))/VLOOKUP($A3,'raw-data'!$A:$B,2,TRUE),"")</f>
        <v/>
      </c>
      <c r="I3" s="1" t="str">
        <f>IF(INDEX('raw-data'!$A$1:$GQ$197,MATCH($A3,'raw-data'!$A:$A,1),MATCH(I$1,'raw-data'!$1:$1,1))&lt;&gt;"",
$D3*INDEX('raw-data'!$A$1:$GQ$197,MATCH($A3,'raw-data'!$A:$A,1),MATCH(I$1,'raw-data'!$1:$1,1))/VLOOKUP($A3,'raw-data'!$A:$B,2,TRUE),"")</f>
        <v/>
      </c>
      <c r="J3" s="1" t="str">
        <f>IF(INDEX('raw-data'!$A$1:$GQ$197,MATCH($A3,'raw-data'!$A:$A,1),MATCH(J$1,'raw-data'!$1:$1,1))&lt;&gt;"",
$D3*INDEX('raw-data'!$A$1:$GQ$197,MATCH($A3,'raw-data'!$A:$A,1),MATCH(J$1,'raw-data'!$1:$1,1))/VLOOKUP($A3,'raw-data'!$A:$B,2,TRUE),"")</f>
        <v/>
      </c>
      <c r="K3" s="1" t="str">
        <f>IF(INDEX('raw-data'!$A$1:$GQ$197,MATCH($A3,'raw-data'!$A:$A,1),MATCH(K$1,'raw-data'!$1:$1,1))&lt;&gt;"",
$D3*INDEX('raw-data'!$A$1:$GQ$197,MATCH($A3,'raw-data'!$A:$A,1),MATCH(K$1,'raw-data'!$1:$1,1))/VLOOKUP($A3,'raw-data'!$A:$B,2,TRUE),"")</f>
        <v/>
      </c>
      <c r="L3" s="1">
        <f>IF(INDEX('raw-data'!$A$1:$GQ$197,MATCH($A3,'raw-data'!$A:$A,1),MATCH(L$1,'raw-data'!$1:$1,1))&lt;&gt;"",
$D3*INDEX('raw-data'!$A$1:$GQ$197,MATCH($A3,'raw-data'!$A:$A,1),MATCH(L$1,'raw-data'!$1:$1,1))/VLOOKUP($A3,'raw-data'!$A:$B,2,TRUE),"")</f>
        <v>0</v>
      </c>
      <c r="M3" s="1" t="str">
        <f>IF(INDEX('raw-data'!$A$1:$GQ$197,MATCH($A3,'raw-data'!$A:$A,1),MATCH(M$1,'raw-data'!$1:$1,1))&lt;&gt;"",
$D3*INDEX('raw-data'!$A$1:$GQ$197,MATCH($A3,'raw-data'!$A:$A,1),MATCH(M$1,'raw-data'!$1:$1,1))/VLOOKUP($A3,'raw-data'!$A:$B,2,TRUE),"")</f>
        <v/>
      </c>
      <c r="N3" s="1" t="str">
        <f>IF(INDEX('raw-data'!$A$1:$GQ$197,MATCH($A3,'raw-data'!$A:$A,1),MATCH(N$1,'raw-data'!$1:$1,1))&lt;&gt;"",
$D3*INDEX('raw-data'!$A$1:$GQ$197,MATCH($A3,'raw-data'!$A:$A,1),MATCH(N$1,'raw-data'!$1:$1,1))/VLOOKUP($A3,'raw-data'!$A:$B,2,TRUE),"")</f>
        <v/>
      </c>
      <c r="O3" s="1" t="str">
        <f>IF(INDEX('raw-data'!$A$1:$GQ$197,MATCH($A3,'raw-data'!$A:$A,1),MATCH(O$1,'raw-data'!$1:$1,1))&lt;&gt;"",
$D3*INDEX('raw-data'!$A$1:$GQ$197,MATCH($A3,'raw-data'!$A:$A,1),MATCH(O$1,'raw-data'!$1:$1,1))/VLOOKUP($A3,'raw-data'!$A:$B,2,TRUE),"")</f>
        <v/>
      </c>
      <c r="P3" s="1" t="str">
        <f>IF(INDEX('raw-data'!$A$1:$GQ$197,MATCH($A3,'raw-data'!$A:$A,1),MATCH(P$1,'raw-data'!$1:$1,1))&lt;&gt;"",
$D3*INDEX('raw-data'!$A$1:$GQ$197,MATCH($A3,'raw-data'!$A:$A,1),MATCH(P$1,'raw-data'!$1:$1,1))/VLOOKUP($A3,'raw-data'!$A:$B,2,TRUE),"")</f>
        <v/>
      </c>
      <c r="Q3" s="1" t="str">
        <f>IF(INDEX('raw-data'!$A$1:$GQ$197,MATCH($A3,'raw-data'!$A:$A,1),MATCH(Q$1,'raw-data'!$1:$1,1))&lt;&gt;"",
$D3*INDEX('raw-data'!$A$1:$GQ$197,MATCH($A3,'raw-data'!$A:$A,1),MATCH(Q$1,'raw-data'!$1:$1,1))/VLOOKUP($A3,'raw-data'!$A:$B,2,TRUE),"")</f>
        <v/>
      </c>
      <c r="R3" s="1" t="str">
        <f>IF(INDEX('raw-data'!$A$1:$GQ$197,MATCH($A3,'raw-data'!$A:$A,1),MATCH(R$1,'raw-data'!$1:$1,1))&lt;&gt;"",
$D3*INDEX('raw-data'!$A$1:$GQ$197,MATCH($A3,'raw-data'!$A:$A,1),MATCH(R$1,'raw-data'!$1:$1,1))/VLOOKUP($A3,'raw-data'!$A:$B,2,TRUE),"")</f>
        <v/>
      </c>
      <c r="S3" s="1" t="str">
        <f>IF(INDEX('raw-data'!$A$1:$GQ$197,MATCH($A3,'raw-data'!$A:$A,1),MATCH(S$1,'raw-data'!$1:$1,1))&lt;&gt;"",
$D3*INDEX('raw-data'!$A$1:$GQ$197,MATCH($A3,'raw-data'!$A:$A,1),MATCH(S$1,'raw-data'!$1:$1,1))/VLOOKUP($A3,'raw-data'!$A:$B,2,TRUE),"")</f>
        <v/>
      </c>
      <c r="T3" s="1" t="str">
        <f>IF(INDEX('raw-data'!$A$1:$GQ$197,MATCH($A3,'raw-data'!$A:$A,1),MATCH(T$1,'raw-data'!$1:$1,1))&lt;&gt;"",
$D3*INDEX('raw-data'!$A$1:$GQ$197,MATCH($A3,'raw-data'!$A:$A,1),MATCH(T$1,'raw-data'!$1:$1,1))/VLOOKUP($A3,'raw-data'!$A:$B,2,TRUE),"")</f>
        <v/>
      </c>
      <c r="U3" s="1" t="str">
        <f>IF(INDEX('raw-data'!$A$1:$GQ$197,MATCH($A3,'raw-data'!$A:$A,1),MATCH(U$1,'raw-data'!$1:$1,1))&lt;&gt;"",
$D3*INDEX('raw-data'!$A$1:$GQ$197,MATCH($A3,'raw-data'!$A:$A,1),MATCH(U$1,'raw-data'!$1:$1,1))/VLOOKUP($A3,'raw-data'!$A:$B,2,TRUE),"")</f>
        <v/>
      </c>
      <c r="V3" s="1" t="str">
        <f>IF(INDEX('raw-data'!$A$1:$GQ$197,MATCH($A3,'raw-data'!$A:$A,1),MATCH(V$1,'raw-data'!$1:$1,1))&lt;&gt;"",
$D3*INDEX('raw-data'!$A$1:$GQ$197,MATCH($A3,'raw-data'!$A:$A,1),MATCH(V$1,'raw-data'!$1:$1,1))/VLOOKUP($A3,'raw-data'!$A:$B,2,TRUE),"")</f>
        <v/>
      </c>
      <c r="W3" s="1" t="str">
        <f>IF(INDEX('raw-data'!$A$1:$GQ$197,MATCH($A3,'raw-data'!$A:$A,1),MATCH(W$1,'raw-data'!$1:$1,1))&lt;&gt;"",
$D3*INDEX('raw-data'!$A$1:$GQ$197,MATCH($A3,'raw-data'!$A:$A,1),MATCH(W$1,'raw-data'!$1:$1,1))/VLOOKUP($A3,'raw-data'!$A:$B,2,TRUE),"")</f>
        <v/>
      </c>
      <c r="X3" s="1" t="str">
        <f>IF(INDEX('raw-data'!$A$1:$GQ$197,MATCH($A3,'raw-data'!$A:$A,1),MATCH(X$1,'raw-data'!$1:$1,1))&lt;&gt;"",
$D3*INDEX('raw-data'!$A$1:$GQ$197,MATCH($A3,'raw-data'!$A:$A,1),MATCH(X$1,'raw-data'!$1:$1,1))/VLOOKUP($A3,'raw-data'!$A:$B,2,TRUE),"")</f>
        <v/>
      </c>
      <c r="Y3" s="1" t="str">
        <f>IF(INDEX('raw-data'!$A$1:$GQ$197,MATCH($A3,'raw-data'!$A:$A,1),MATCH(Y$1,'raw-data'!$1:$1,1))&lt;&gt;"",
$D3*INDEX('raw-data'!$A$1:$GQ$197,MATCH($A3,'raw-data'!$A:$A,1),MATCH(Y$1,'raw-data'!$1:$1,1))/VLOOKUP($A3,'raw-data'!$A:$B,2,TRUE),"")</f>
        <v/>
      </c>
      <c r="Z3" s="1" t="str">
        <f>IF(INDEX('raw-data'!$A$1:$GQ$197,MATCH($A3,'raw-data'!$A:$A,1),MATCH(Z$1,'raw-data'!$1:$1,1))&lt;&gt;"",
$D3*INDEX('raw-data'!$A$1:$GQ$197,MATCH($A3,'raw-data'!$A:$A,1),MATCH(Z$1,'raw-data'!$1:$1,1))/VLOOKUP($A3,'raw-data'!$A:$B,2,TRUE),"")</f>
        <v/>
      </c>
      <c r="AA3" s="1" t="str">
        <f>IF(INDEX('raw-data'!$A$1:$GQ$197,MATCH($A3,'raw-data'!$A:$A,1),MATCH(AA$1,'raw-data'!$1:$1,1))&lt;&gt;"",
$D3*INDEX('raw-data'!$A$1:$GQ$197,MATCH($A3,'raw-data'!$A:$A,1),MATCH(AA$1,'raw-data'!$1:$1,1))/VLOOKUP($A3,'raw-data'!$A:$B,2,TRUE),"")</f>
        <v/>
      </c>
      <c r="AB3" s="1" t="str">
        <f>IF(INDEX('raw-data'!$A$1:$GQ$197,MATCH($A3,'raw-data'!$A:$A,1),MATCH(AB$1,'raw-data'!$1:$1,1))&lt;&gt;"",
$D3*INDEX('raw-data'!$A$1:$GQ$197,MATCH($A3,'raw-data'!$A:$A,1),MATCH(AB$1,'raw-data'!$1:$1,1))/VLOOKUP($A3,'raw-data'!$A:$B,2,TRUE),"")</f>
        <v/>
      </c>
      <c r="AC3" s="1" t="str">
        <f>IF(INDEX('raw-data'!$A$1:$GQ$197,MATCH($A3,'raw-data'!$A:$A,1),MATCH(AC$1,'raw-data'!$1:$1,1))&lt;&gt;"",
$D3*INDEX('raw-data'!$A$1:$GQ$197,MATCH($A3,'raw-data'!$A:$A,1),MATCH(AC$1,'raw-data'!$1:$1,1))/VLOOKUP($A3,'raw-data'!$A:$B,2,TRUE),"")</f>
        <v/>
      </c>
      <c r="AD3" s="1" t="str">
        <f>IF(INDEX('raw-data'!$A$1:$GQ$197,MATCH($A3,'raw-data'!$A:$A,1),MATCH(AD$1,'raw-data'!$1:$1,1))&lt;&gt;"",
$D3*INDEX('raw-data'!$A$1:$GQ$197,MATCH($A3,'raw-data'!$A:$A,1),MATCH(AD$1,'raw-data'!$1:$1,1))/VLOOKUP($A3,'raw-data'!$A:$B,2,TRUE),"")</f>
        <v/>
      </c>
      <c r="AE3" s="1" t="str">
        <f>IF(INDEX('raw-data'!$A$1:$GQ$197,MATCH($A3,'raw-data'!$A:$A,1),MATCH(AE$1,'raw-data'!$1:$1,1))&lt;&gt;"",
$D3*INDEX('raw-data'!$A$1:$GQ$197,MATCH($A3,'raw-data'!$A:$A,1),MATCH(AE$1,'raw-data'!$1:$1,1))/VLOOKUP($A3,'raw-data'!$A:$B,2,TRUE),"")</f>
        <v/>
      </c>
      <c r="AF3" s="1" t="str">
        <f>IF(INDEX('raw-data'!$A$1:$GQ$197,MATCH($A3,'raw-data'!$A:$A,1),MATCH(AF$1,'raw-data'!$1:$1,1))&lt;&gt;"",
$D3*INDEX('raw-data'!$A$1:$GQ$197,MATCH($A3,'raw-data'!$A:$A,1),MATCH(AF$1,'raw-data'!$1:$1,1))/VLOOKUP($A3,'raw-data'!$A:$B,2,TRUE),"")</f>
        <v/>
      </c>
      <c r="AG3" s="1" t="str">
        <f>IF(INDEX('raw-data'!$A$1:$GQ$197,MATCH($A3,'raw-data'!$A:$A,1),MATCH(AG$1,'raw-data'!$1:$1,1))&lt;&gt;"",
$D3*INDEX('raw-data'!$A$1:$GQ$197,MATCH($A3,'raw-data'!$A:$A,1),MATCH(AG$1,'raw-data'!$1:$1,1))/VLOOKUP($A3,'raw-data'!$A:$B,2,TRUE),"")</f>
        <v/>
      </c>
      <c r="AH3" s="1" t="str">
        <f>IF(INDEX('raw-data'!$A$1:$GQ$197,MATCH($A3,'raw-data'!$A:$A,1),MATCH(AH$1,'raw-data'!$1:$1,1))&lt;&gt;"",
$D3*INDEX('raw-data'!$A$1:$GQ$197,MATCH($A3,'raw-data'!$A:$A,1),MATCH(AH$1,'raw-data'!$1:$1,1))/VLOOKUP($A3,'raw-data'!$A:$B,2,TRUE),"")</f>
        <v/>
      </c>
      <c r="AI3" s="1" t="str">
        <f>IF(INDEX('raw-data'!$A$1:$GQ$197,MATCH($A3,'raw-data'!$A:$A,1),MATCH(AI$1,'raw-data'!$1:$1,1))&lt;&gt;"",
$D3*INDEX('raw-data'!$A$1:$GQ$197,MATCH($A3,'raw-data'!$A:$A,1),MATCH(AI$1,'raw-data'!$1:$1,1))/VLOOKUP($A3,'raw-data'!$A:$B,2,TRUE),"")</f>
        <v/>
      </c>
      <c r="AJ3" s="1" t="str">
        <f>IF(INDEX('raw-data'!$A$1:$GQ$197,MATCH($A3,'raw-data'!$A:$A,1),MATCH(AJ$1,'raw-data'!$1:$1,1))&lt;&gt;"",
$D3*INDEX('raw-data'!$A$1:$GQ$197,MATCH($A3,'raw-data'!$A:$A,1),MATCH(AJ$1,'raw-data'!$1:$1,1))/VLOOKUP($A3,'raw-data'!$A:$B,2,TRUE),"")</f>
        <v/>
      </c>
      <c r="AK3" s="1" t="str">
        <f>IF(INDEX('raw-data'!$A$1:$GQ$197,MATCH($A3,'raw-data'!$A:$A,1),MATCH(AK$1,'raw-data'!$1:$1,1))&lt;&gt;"",
$D3*INDEX('raw-data'!$A$1:$GQ$197,MATCH($A3,'raw-data'!$A:$A,1),MATCH(AK$1,'raw-data'!$1:$1,1))/VLOOKUP($A3,'raw-data'!$A:$B,2,TRUE),"")</f>
        <v/>
      </c>
      <c r="AL3" s="1" t="str">
        <f>IF(INDEX('raw-data'!$A$1:$GQ$197,MATCH($A3,'raw-data'!$A:$A,1),MATCH(AL$1,'raw-data'!$1:$1,1))&lt;&gt;"",
$D3*INDEX('raw-data'!$A$1:$GQ$197,MATCH($A3,'raw-data'!$A:$A,1),MATCH(AL$1,'raw-data'!$1:$1,1))/VLOOKUP($A3,'raw-data'!$A:$B,2,TRUE),"")</f>
        <v/>
      </c>
      <c r="AM3" s="1" t="str">
        <f>IF(INDEX('raw-data'!$A$1:$GQ$197,MATCH($A3,'raw-data'!$A:$A,1),MATCH(AM$1,'raw-data'!$1:$1,1))&lt;&gt;"",
$D3*INDEX('raw-data'!$A$1:$GQ$197,MATCH($A3,'raw-data'!$A:$A,1),MATCH(AM$1,'raw-data'!$1:$1,1))/VLOOKUP($A3,'raw-data'!$A:$B,2,TRUE),"")</f>
        <v/>
      </c>
      <c r="AN3" s="1" t="str">
        <f>IF(INDEX('raw-data'!$A$1:$GQ$197,MATCH($A3,'raw-data'!$A:$A,1),MATCH(AN$1,'raw-data'!$1:$1,1))&lt;&gt;"",
$D3*INDEX('raw-data'!$A$1:$GQ$197,MATCH($A3,'raw-data'!$A:$A,1),MATCH(AN$1,'raw-data'!$1:$1,1))/VLOOKUP($A3,'raw-data'!$A:$B,2,TRUE),"")</f>
        <v/>
      </c>
      <c r="AO3" s="1" t="str">
        <f>IF(INDEX('raw-data'!$A$1:$GQ$197,MATCH($A3,'raw-data'!$A:$A,1),MATCH(AO$1,'raw-data'!$1:$1,1))&lt;&gt;"",
$D3*INDEX('raw-data'!$A$1:$GQ$197,MATCH($A3,'raw-data'!$A:$A,1),MATCH(AO$1,'raw-data'!$1:$1,1))/VLOOKUP($A3,'raw-data'!$A:$B,2,TRUE),"")</f>
        <v/>
      </c>
      <c r="AP3" s="1" t="str">
        <f>IF(INDEX('raw-data'!$A$1:$GQ$197,MATCH($A3,'raw-data'!$A:$A,1),MATCH(AP$1,'raw-data'!$1:$1,1))&lt;&gt;"",
$D3*INDEX('raw-data'!$A$1:$GQ$197,MATCH($A3,'raw-data'!$A:$A,1),MATCH(AP$1,'raw-data'!$1:$1,1))/VLOOKUP($A3,'raw-data'!$A:$B,2,TRUE),"")</f>
        <v/>
      </c>
      <c r="AQ3" s="1" t="str">
        <f>IF(INDEX('raw-data'!$A$1:$GQ$197,MATCH($A3,'raw-data'!$A:$A,1),MATCH(AQ$1,'raw-data'!$1:$1,1))&lt;&gt;"",
$D3*INDEX('raw-data'!$A$1:$GQ$197,MATCH($A3,'raw-data'!$A:$A,1),MATCH(AQ$1,'raw-data'!$1:$1,1))/VLOOKUP($A3,'raw-data'!$A:$B,2,TRUE),"")</f>
        <v/>
      </c>
      <c r="AR3" s="1" t="str">
        <f>IF(INDEX('raw-data'!$A$1:$GQ$197,MATCH($A3,'raw-data'!$A:$A,1),MATCH(AR$1,'raw-data'!$1:$1,1))&lt;&gt;"",
$D3*INDEX('raw-data'!$A$1:$GQ$197,MATCH($A3,'raw-data'!$A:$A,1),MATCH(AR$1,'raw-data'!$1:$1,1))/VLOOKUP($A3,'raw-data'!$A:$B,2,TRUE),"")</f>
        <v/>
      </c>
      <c r="AS3" s="1" t="str">
        <f>IF(INDEX('raw-data'!$A$1:$GQ$197,MATCH($A3,'raw-data'!$A:$A,1),MATCH(AS$1,'raw-data'!$1:$1,1))&lt;&gt;"",
$D3*INDEX('raw-data'!$A$1:$GQ$197,MATCH($A3,'raw-data'!$A:$A,1),MATCH(AS$1,'raw-data'!$1:$1,1))/VLOOKUP($A3,'raw-data'!$A:$B,2,TRUE),"")</f>
        <v/>
      </c>
      <c r="AT3" s="1" t="str">
        <f>IF(INDEX('raw-data'!$A$1:$GQ$197,MATCH($A3,'raw-data'!$A:$A,1),MATCH(AT$1,'raw-data'!$1:$1,1))&lt;&gt;"",
$D3*INDEX('raw-data'!$A$1:$GQ$197,MATCH($A3,'raw-data'!$A:$A,1),MATCH(AT$1,'raw-data'!$1:$1,1))/VLOOKUP($A3,'raw-data'!$A:$B,2,TRUE),"")</f>
        <v/>
      </c>
      <c r="AU3" s="1" t="str">
        <f>IF(INDEX('raw-data'!$A$1:$GQ$197,MATCH($A3,'raw-data'!$A:$A,1),MATCH(AU$1,'raw-data'!$1:$1,1))&lt;&gt;"",
$D3*INDEX('raw-data'!$A$1:$GQ$197,MATCH($A3,'raw-data'!$A:$A,1),MATCH(AU$1,'raw-data'!$1:$1,1))/VLOOKUP($A3,'raw-data'!$A:$B,2,TRUE),"")</f>
        <v/>
      </c>
      <c r="AV3" s="1" t="str">
        <f>IF(INDEX('raw-data'!$A$1:$GQ$197,MATCH($A3,'raw-data'!$A:$A,1),MATCH(AV$1,'raw-data'!$1:$1,1))&lt;&gt;"",
$D3*INDEX('raw-data'!$A$1:$GQ$197,MATCH($A3,'raw-data'!$A:$A,1),MATCH(AV$1,'raw-data'!$1:$1,1))/VLOOKUP($A3,'raw-data'!$A:$B,2,TRUE),"")</f>
        <v/>
      </c>
      <c r="AW3" s="1" t="str">
        <f>IF(INDEX('raw-data'!$A$1:$GQ$197,MATCH($A3,'raw-data'!$A:$A,1),MATCH(AW$1,'raw-data'!$1:$1,1))&lt;&gt;"",
$D3*INDEX('raw-data'!$A$1:$GQ$197,MATCH($A3,'raw-data'!$A:$A,1),MATCH(AW$1,'raw-data'!$1:$1,1))/VLOOKUP($A3,'raw-data'!$A:$B,2,TRUE),"")</f>
        <v/>
      </c>
      <c r="AX3" s="1" t="str">
        <f>IF(INDEX('raw-data'!$A$1:$GQ$197,MATCH($A3,'raw-data'!$A:$A,1),MATCH(AX$1,'raw-data'!$1:$1,1))&lt;&gt;"",
$D3*INDEX('raw-data'!$A$1:$GQ$197,MATCH($A3,'raw-data'!$A:$A,1),MATCH(AX$1,'raw-data'!$1:$1,1))/VLOOKUP($A3,'raw-data'!$A:$B,2,TRUE),"")</f>
        <v/>
      </c>
      <c r="AY3" s="1" t="str">
        <f>IF(INDEX('raw-data'!$A$1:$GQ$197,MATCH($A3,'raw-data'!$A:$A,1),MATCH(AY$1,'raw-data'!$1:$1,1))&lt;&gt;"",
$D3*INDEX('raw-data'!$A$1:$GQ$197,MATCH($A3,'raw-data'!$A:$A,1),MATCH(AY$1,'raw-data'!$1:$1,1))/VLOOKUP($A3,'raw-data'!$A:$B,2,TRUE),"")</f>
        <v/>
      </c>
      <c r="AZ3" s="1" t="str">
        <f>IF(INDEX('raw-data'!$A$1:$GQ$197,MATCH($A3,'raw-data'!$A:$A,1),MATCH(AZ$1,'raw-data'!$1:$1,1))&lt;&gt;"",
$D3*INDEX('raw-data'!$A$1:$GQ$197,MATCH($A3,'raw-data'!$A:$A,1),MATCH(AZ$1,'raw-data'!$1:$1,1))/VLOOKUP($A3,'raw-data'!$A:$B,2,TRUE),"")</f>
        <v/>
      </c>
      <c r="BA3" s="1" t="str">
        <f>IF(INDEX('raw-data'!$A$1:$GQ$197,MATCH($A3,'raw-data'!$A:$A,1),MATCH(BA$1,'raw-data'!$1:$1,1))&lt;&gt;"",
$D3*INDEX('raw-data'!$A$1:$GQ$197,MATCH($A3,'raw-data'!$A:$A,1),MATCH(BA$1,'raw-data'!$1:$1,1))/VLOOKUP($A3,'raw-data'!$A:$B,2,TRUE),"")</f>
        <v/>
      </c>
      <c r="BB3" s="1" t="str">
        <f>IF(INDEX('raw-data'!$A$1:$GQ$197,MATCH($A3,'raw-data'!$A:$A,1),MATCH(BB$1,'raw-data'!$1:$1,1))&lt;&gt;"",
$D3*INDEX('raw-data'!$A$1:$GQ$197,MATCH($A3,'raw-data'!$A:$A,1),MATCH(BB$1,'raw-data'!$1:$1,1))/VLOOKUP($A3,'raw-data'!$A:$B,2,TRUE),"")</f>
        <v/>
      </c>
      <c r="BC3" s="1" t="str">
        <f>IF(INDEX('raw-data'!$A$1:$GQ$197,MATCH($A3,'raw-data'!$A:$A,1),MATCH(BC$1,'raw-data'!$1:$1,1))&lt;&gt;"",
$D3*INDEX('raw-data'!$A$1:$GQ$197,MATCH($A3,'raw-data'!$A:$A,1),MATCH(BC$1,'raw-data'!$1:$1,1))/VLOOKUP($A3,'raw-data'!$A:$B,2,TRUE),"")</f>
        <v/>
      </c>
      <c r="BD3" s="1" t="str">
        <f>IF(INDEX('raw-data'!$A$1:$GQ$197,MATCH($A3,'raw-data'!$A:$A,1),MATCH(BD$1,'raw-data'!$1:$1,1))&lt;&gt;"",
$D3*INDEX('raw-data'!$A$1:$GQ$197,MATCH($A3,'raw-data'!$A:$A,1),MATCH(BD$1,'raw-data'!$1:$1,1))/VLOOKUP($A3,'raw-data'!$A:$B,2,TRUE),"")</f>
        <v/>
      </c>
      <c r="BE3" s="1" t="str">
        <f>IF(INDEX('raw-data'!$A$1:$GQ$197,MATCH($A3,'raw-data'!$A:$A,1),MATCH(BE$1,'raw-data'!$1:$1,1))&lt;&gt;"",
$D3*INDEX('raw-data'!$A$1:$GQ$197,MATCH($A3,'raw-data'!$A:$A,1),MATCH(BE$1,'raw-data'!$1:$1,1))/VLOOKUP($A3,'raw-data'!$A:$B,2,TRUE),"")</f>
        <v/>
      </c>
      <c r="BF3" s="1" t="str">
        <f>IF(INDEX('raw-data'!$A$1:$GQ$197,MATCH($A3,'raw-data'!$A:$A,1),MATCH(BF$1,'raw-data'!$1:$1,1))&lt;&gt;"",
$D3*INDEX('raw-data'!$A$1:$GQ$197,MATCH($A3,'raw-data'!$A:$A,1),MATCH(BF$1,'raw-data'!$1:$1,1))/VLOOKUP($A3,'raw-data'!$A:$B,2,TRUE),"")</f>
        <v/>
      </c>
      <c r="BG3" s="1" t="str">
        <f>IF(INDEX('raw-data'!$A$1:$GQ$197,MATCH($A3,'raw-data'!$A:$A,1),MATCH(BG$1,'raw-data'!$1:$1,1))&lt;&gt;"",
$D3*INDEX('raw-data'!$A$1:$GQ$197,MATCH($A3,'raw-data'!$A:$A,1),MATCH(BG$1,'raw-data'!$1:$1,1))/VLOOKUP($A3,'raw-data'!$A:$B,2,TRUE),"")</f>
        <v/>
      </c>
      <c r="BH3" s="1" t="str">
        <f>IF(INDEX('raw-data'!$A$1:$GQ$197,MATCH($A3,'raw-data'!$A:$A,1),MATCH(BH$1,'raw-data'!$1:$1,1))&lt;&gt;"",
$D3*INDEX('raw-data'!$A$1:$GQ$197,MATCH($A3,'raw-data'!$A:$A,1),MATCH(BH$1,'raw-data'!$1:$1,1))/VLOOKUP($A3,'raw-data'!$A:$B,2,TRUE),"")</f>
        <v/>
      </c>
      <c r="BI3" s="1" t="str">
        <f>IF(INDEX('raw-data'!$A$1:$GQ$197,MATCH($A3,'raw-data'!$A:$A,1),MATCH(BI$1,'raw-data'!$1:$1,1))&lt;&gt;"",
$D3*INDEX('raw-data'!$A$1:$GQ$197,MATCH($A3,'raw-data'!$A:$A,1),MATCH(BI$1,'raw-data'!$1:$1,1))/VLOOKUP($A3,'raw-data'!$A:$B,2,TRUE),"")</f>
        <v/>
      </c>
      <c r="BJ3" s="1" t="str">
        <f>IF(INDEX('raw-data'!$A$1:$GQ$197,MATCH($A3,'raw-data'!$A:$A,1),MATCH(BJ$1,'raw-data'!$1:$1,1))&lt;&gt;"",
$D3*INDEX('raw-data'!$A$1:$GQ$197,MATCH($A3,'raw-data'!$A:$A,1),MATCH(BJ$1,'raw-data'!$1:$1,1))/VLOOKUP($A3,'raw-data'!$A:$B,2,TRUE),"")</f>
        <v/>
      </c>
      <c r="BK3" s="1" t="str">
        <f>IF(INDEX('raw-data'!$A$1:$GQ$197,MATCH($A3,'raw-data'!$A:$A,1),MATCH(BK$1,'raw-data'!$1:$1,1))&lt;&gt;"",
$D3*INDEX('raw-data'!$A$1:$GQ$197,MATCH($A3,'raw-data'!$A:$A,1),MATCH(BK$1,'raw-data'!$1:$1,1))/VLOOKUP($A3,'raw-data'!$A:$B,2,TRUE),"")</f>
        <v/>
      </c>
      <c r="BL3" s="1" t="str">
        <f>IF(INDEX('raw-data'!$A$1:$GQ$197,MATCH($A3,'raw-data'!$A:$A,1),MATCH(BL$1,'raw-data'!$1:$1,1))&lt;&gt;"",
$D3*INDEX('raw-data'!$A$1:$GQ$197,MATCH($A3,'raw-data'!$A:$A,1),MATCH(BL$1,'raw-data'!$1:$1,1))/VLOOKUP($A3,'raw-data'!$A:$B,2,TRUE),"")</f>
        <v/>
      </c>
      <c r="BM3" s="1" t="str">
        <f>IF(INDEX('raw-data'!$A$1:$GQ$197,MATCH($A3,'raw-data'!$A:$A,1),MATCH(BM$1,'raw-data'!$1:$1,1))&lt;&gt;"",
$D3*INDEX('raw-data'!$A$1:$GQ$197,MATCH($A3,'raw-data'!$A:$A,1),MATCH(BM$1,'raw-data'!$1:$1,1))/VLOOKUP($A3,'raw-data'!$A:$B,2,TRUE),"")</f>
        <v/>
      </c>
      <c r="BN3" s="1" t="str">
        <f>IF(INDEX('raw-data'!$A$1:$GQ$197,MATCH($A3,'raw-data'!$A:$A,1),MATCH(BN$1,'raw-data'!$1:$1,1))&lt;&gt;"",
$D3*INDEX('raw-data'!$A$1:$GQ$197,MATCH($A3,'raw-data'!$A:$A,1),MATCH(BN$1,'raw-data'!$1:$1,1))/VLOOKUP($A3,'raw-data'!$A:$B,2,TRUE),"")</f>
        <v/>
      </c>
      <c r="BO3" s="1" t="str">
        <f>IF(INDEX('raw-data'!$A$1:$GQ$197,MATCH($A3,'raw-data'!$A:$A,1),MATCH(BO$1,'raw-data'!$1:$1,1))&lt;&gt;"",
$D3*INDEX('raw-data'!$A$1:$GQ$197,MATCH($A3,'raw-data'!$A:$A,1),MATCH(BO$1,'raw-data'!$1:$1,1))/VLOOKUP($A3,'raw-data'!$A:$B,2,TRUE),"")</f>
        <v/>
      </c>
      <c r="BP3" s="1" t="str">
        <f>IF(INDEX('raw-data'!$A$1:$GQ$197,MATCH($A3,'raw-data'!$A:$A,1),MATCH(BP$1,'raw-data'!$1:$1,1))&lt;&gt;"",
$D3*INDEX('raw-data'!$A$1:$GQ$197,MATCH($A3,'raw-data'!$A:$A,1),MATCH(BP$1,'raw-data'!$1:$1,1))/VLOOKUP($A3,'raw-data'!$A:$B,2,TRUE),"")</f>
        <v/>
      </c>
      <c r="BQ3" s="1" t="str">
        <f>IF(INDEX('raw-data'!$A$1:$GQ$197,MATCH($A3,'raw-data'!$A:$A,1),MATCH(BQ$1,'raw-data'!$1:$1,1))&lt;&gt;"",
$D3*INDEX('raw-data'!$A$1:$GQ$197,MATCH($A3,'raw-data'!$A:$A,1),MATCH(BQ$1,'raw-data'!$1:$1,1))/VLOOKUP($A3,'raw-data'!$A:$B,2,TRUE),"")</f>
        <v/>
      </c>
      <c r="BR3" s="1" t="str">
        <f>IF(INDEX('raw-data'!$A$1:$GQ$197,MATCH($A3,'raw-data'!$A:$A,1),MATCH(BR$1,'raw-data'!$1:$1,1))&lt;&gt;"",
$D3*INDEX('raw-data'!$A$1:$GQ$197,MATCH($A3,'raw-data'!$A:$A,1),MATCH(BR$1,'raw-data'!$1:$1,1))/VLOOKUP($A3,'raw-data'!$A:$B,2,TRUE),"")</f>
        <v/>
      </c>
      <c r="BS3" s="1" t="str">
        <f>IF(INDEX('raw-data'!$A$1:$GQ$197,MATCH($A3,'raw-data'!$A:$A,1),MATCH(BS$1,'raw-data'!$1:$1,1))&lt;&gt;"",
$D3*INDEX('raw-data'!$A$1:$GQ$197,MATCH($A3,'raw-data'!$A:$A,1),MATCH(BS$1,'raw-data'!$1:$1,1))/VLOOKUP($A3,'raw-data'!$A:$B,2,TRUE),"")</f>
        <v/>
      </c>
      <c r="BT3" s="1" t="str">
        <f>IF(INDEX('raw-data'!$A$1:$GQ$197,MATCH($A3,'raw-data'!$A:$A,1),MATCH(BT$1,'raw-data'!$1:$1,1))&lt;&gt;"",
$D3*INDEX('raw-data'!$A$1:$GQ$197,MATCH($A3,'raw-data'!$A:$A,1),MATCH(BT$1,'raw-data'!$1:$1,1))/VLOOKUP($A3,'raw-data'!$A:$B,2,TRUE),"")</f>
        <v/>
      </c>
      <c r="BU3" s="1" t="str">
        <f>IF(INDEX('raw-data'!$A$1:$GQ$197,MATCH($A3,'raw-data'!$A:$A,1),MATCH(BU$1,'raw-data'!$1:$1,1))&lt;&gt;"",
$D3*INDEX('raw-data'!$A$1:$GQ$197,MATCH($A3,'raw-data'!$A:$A,1),MATCH(BU$1,'raw-data'!$1:$1,1))/VLOOKUP($A3,'raw-data'!$A:$B,2,TRUE),"")</f>
        <v/>
      </c>
      <c r="BV3" s="1" t="str">
        <f>IF(INDEX('raw-data'!$A$1:$GQ$197,MATCH($A3,'raw-data'!$A:$A,1),MATCH(BV$1,'raw-data'!$1:$1,1))&lt;&gt;"",
$D3*INDEX('raw-data'!$A$1:$GQ$197,MATCH($A3,'raw-data'!$A:$A,1),MATCH(BV$1,'raw-data'!$1:$1,1))/VLOOKUP($A3,'raw-data'!$A:$B,2,TRUE),"")</f>
        <v/>
      </c>
      <c r="BW3" s="1" t="str">
        <f>IF(INDEX('raw-data'!$A$1:$GQ$197,MATCH($A3,'raw-data'!$A:$A,1),MATCH(BW$1,'raw-data'!$1:$1,1))&lt;&gt;"",
$D3*INDEX('raw-data'!$A$1:$GQ$197,MATCH($A3,'raw-data'!$A:$A,1),MATCH(BW$1,'raw-data'!$1:$1,1))/VLOOKUP($A3,'raw-data'!$A:$B,2,TRUE),"")</f>
        <v/>
      </c>
      <c r="BX3" s="1" t="str">
        <f>IF(INDEX('raw-data'!$A$1:$GQ$197,MATCH($A3,'raw-data'!$A:$A,1),MATCH(BX$1,'raw-data'!$1:$1,1))&lt;&gt;"",
$D3*INDEX('raw-data'!$A$1:$GQ$197,MATCH($A3,'raw-data'!$A:$A,1),MATCH(BX$1,'raw-data'!$1:$1,1))/VLOOKUP($A3,'raw-data'!$A:$B,2,TRUE),"")</f>
        <v/>
      </c>
      <c r="BY3" s="1" t="str">
        <f>IF(INDEX('raw-data'!$A$1:$GQ$197,MATCH($A3,'raw-data'!$A:$A,1),MATCH(BY$1,'raw-data'!$1:$1,1))&lt;&gt;"",
$D3*INDEX('raw-data'!$A$1:$GQ$197,MATCH($A3,'raw-data'!$A:$A,1),MATCH(BY$1,'raw-data'!$1:$1,1))/VLOOKUP($A3,'raw-data'!$A:$B,2,TRUE),"")</f>
        <v/>
      </c>
      <c r="BZ3" s="1" t="str">
        <f>IF(INDEX('raw-data'!$A$1:$GQ$197,MATCH($A3,'raw-data'!$A:$A,1),MATCH(BZ$1,'raw-data'!$1:$1,1))&lt;&gt;"",
$D3*INDEX('raw-data'!$A$1:$GQ$197,MATCH($A3,'raw-data'!$A:$A,1),MATCH(BZ$1,'raw-data'!$1:$1,1))/VLOOKUP($A3,'raw-data'!$A:$B,2,TRUE),"")</f>
        <v/>
      </c>
      <c r="CA3" s="1" t="str">
        <f>IF(INDEX('raw-data'!$A$1:$GQ$197,MATCH($A3,'raw-data'!$A:$A,1),MATCH(CA$1,'raw-data'!$1:$1,1))&lt;&gt;"",
$D3*INDEX('raw-data'!$A$1:$GQ$197,MATCH($A3,'raw-data'!$A:$A,1),MATCH(CA$1,'raw-data'!$1:$1,1))/VLOOKUP($A3,'raw-data'!$A:$B,2,TRUE),"")</f>
        <v/>
      </c>
      <c r="CB3" s="1" t="str">
        <f>IF(INDEX('raw-data'!$A$1:$GQ$197,MATCH($A3,'raw-data'!$A:$A,1),MATCH(CB$1,'raw-data'!$1:$1,1))&lt;&gt;"",
$D3*INDEX('raw-data'!$A$1:$GQ$197,MATCH($A3,'raw-data'!$A:$A,1),MATCH(CB$1,'raw-data'!$1:$1,1))/VLOOKUP($A3,'raw-data'!$A:$B,2,TRUE),"")</f>
        <v/>
      </c>
      <c r="CC3" s="1" t="str">
        <f>IF(INDEX('raw-data'!$A$1:$GQ$197,MATCH($A3,'raw-data'!$A:$A,1),MATCH(CC$1,'raw-data'!$1:$1,1))&lt;&gt;"",
$D3*INDEX('raw-data'!$A$1:$GQ$197,MATCH($A3,'raw-data'!$A:$A,1),MATCH(CC$1,'raw-data'!$1:$1,1))/VLOOKUP($A3,'raw-data'!$A:$B,2,TRUE),"")</f>
        <v/>
      </c>
      <c r="CD3" s="1" t="str">
        <f>IF(INDEX('raw-data'!$A$1:$GQ$197,MATCH($A3,'raw-data'!$A:$A,1),MATCH(CD$1,'raw-data'!$1:$1,1))&lt;&gt;"",
$D3*INDEX('raw-data'!$A$1:$GQ$197,MATCH($A3,'raw-data'!$A:$A,1),MATCH(CD$1,'raw-data'!$1:$1,1))/VLOOKUP($A3,'raw-data'!$A:$B,2,TRUE),"")</f>
        <v/>
      </c>
      <c r="CE3" s="1" t="str">
        <f>IF(INDEX('raw-data'!$A$1:$GQ$197,MATCH($A3,'raw-data'!$A:$A,1),MATCH(CE$1,'raw-data'!$1:$1,1))&lt;&gt;"",
$D3*INDEX('raw-data'!$A$1:$GQ$197,MATCH($A3,'raw-data'!$A:$A,1),MATCH(CE$1,'raw-data'!$1:$1,1))/VLOOKUP($A3,'raw-data'!$A:$B,2,TRUE),"")</f>
        <v/>
      </c>
      <c r="CF3" s="1" t="str">
        <f>IF(INDEX('raw-data'!$A$1:$GQ$197,MATCH($A3,'raw-data'!$A:$A,1),MATCH(CF$1,'raw-data'!$1:$1,1))&lt;&gt;"",
$D3*INDEX('raw-data'!$A$1:$GQ$197,MATCH($A3,'raw-data'!$A:$A,1),MATCH(CF$1,'raw-data'!$1:$1,1))/VLOOKUP($A3,'raw-data'!$A:$B,2,TRUE),"")</f>
        <v/>
      </c>
      <c r="CG3" s="1" t="str">
        <f>IF(INDEX('raw-data'!$A$1:$GQ$197,MATCH($A3,'raw-data'!$A:$A,1),MATCH(CG$1,'raw-data'!$1:$1,1))&lt;&gt;"",
$D3*INDEX('raw-data'!$A$1:$GQ$197,MATCH($A3,'raw-data'!$A:$A,1),MATCH(CG$1,'raw-data'!$1:$1,1))/VLOOKUP($A3,'raw-data'!$A:$B,2,TRUE),"")</f>
        <v/>
      </c>
      <c r="CH3" s="1" t="str">
        <f>IF(INDEX('raw-data'!$A$1:$GQ$197,MATCH($A3,'raw-data'!$A:$A,1),MATCH(CH$1,'raw-data'!$1:$1,1))&lt;&gt;"",
$D3*INDEX('raw-data'!$A$1:$GQ$197,MATCH($A3,'raw-data'!$A:$A,1),MATCH(CH$1,'raw-data'!$1:$1,1))/VLOOKUP($A3,'raw-data'!$A:$B,2,TRUE),"")</f>
        <v/>
      </c>
      <c r="CI3" s="1" t="str">
        <f>IF(INDEX('raw-data'!$A$1:$GQ$197,MATCH($A3,'raw-data'!$A:$A,1),MATCH(CI$1,'raw-data'!$1:$1,1))&lt;&gt;"",
$D3*INDEX('raw-data'!$A$1:$GQ$197,MATCH($A3,'raw-data'!$A:$A,1),MATCH(CI$1,'raw-data'!$1:$1,1))/VLOOKUP($A3,'raw-data'!$A:$B,2,TRUE),"")</f>
        <v/>
      </c>
      <c r="CJ3" s="1" t="str">
        <f>IF(INDEX('raw-data'!$A$1:$GQ$197,MATCH($A3,'raw-data'!$A:$A,1),MATCH(CJ$1,'raw-data'!$1:$1,1))&lt;&gt;"",
$D3*INDEX('raw-data'!$A$1:$GQ$197,MATCH($A3,'raw-data'!$A:$A,1),MATCH(CJ$1,'raw-data'!$1:$1,1))/VLOOKUP($A3,'raw-data'!$A:$B,2,TRUE),"")</f>
        <v/>
      </c>
      <c r="CK3" s="1" t="str">
        <f>IF(INDEX('raw-data'!$A$1:$GQ$197,MATCH($A3,'raw-data'!$A:$A,1),MATCH(CK$1,'raw-data'!$1:$1,1))&lt;&gt;"",
$D3*INDEX('raw-data'!$A$1:$GQ$197,MATCH($A3,'raw-data'!$A:$A,1),MATCH(CK$1,'raw-data'!$1:$1,1))/VLOOKUP($A3,'raw-data'!$A:$B,2,TRUE),"")</f>
        <v/>
      </c>
      <c r="CL3" s="1">
        <f>IF(INDEX('raw-data'!$A$1:$GQ$197,MATCH($A3,'raw-data'!$A:$A,1),MATCH(CL$1,'raw-data'!$1:$1,1))&lt;&gt;"",
$D3*INDEX('raw-data'!$A$1:$GQ$197,MATCH($A3,'raw-data'!$A:$A,1),MATCH(CL$1,'raw-data'!$1:$1,1))/VLOOKUP($A3,'raw-data'!$A:$B,2,TRUE),"")</f>
        <v>0</v>
      </c>
      <c r="CM3" s="1" t="str">
        <f>IF(INDEX('raw-data'!$A$1:$GQ$197,MATCH($A3,'raw-data'!$A:$A,1),MATCH(CM$1,'raw-data'!$1:$1,1))&lt;&gt;"",
$D3*INDEX('raw-data'!$A$1:$GQ$197,MATCH($A3,'raw-data'!$A:$A,1),MATCH(CM$1,'raw-data'!$1:$1,1))/VLOOKUP($A3,'raw-data'!$A:$B,2,TRUE),"")</f>
        <v/>
      </c>
      <c r="CN3" s="1" t="str">
        <f>IF(INDEX('raw-data'!$A$1:$GQ$197,MATCH($A3,'raw-data'!$A:$A,1),MATCH(CN$1,'raw-data'!$1:$1,1))&lt;&gt;"",
$D3*INDEX('raw-data'!$A$1:$GQ$197,MATCH($A3,'raw-data'!$A:$A,1),MATCH(CN$1,'raw-data'!$1:$1,1))/VLOOKUP($A3,'raw-data'!$A:$B,2,TRUE),"")</f>
        <v/>
      </c>
      <c r="CO3" s="1" t="str">
        <f>IF(INDEX('raw-data'!$A$1:$GQ$197,MATCH($A3,'raw-data'!$A:$A,1),MATCH(CO$1,'raw-data'!$1:$1,1))&lt;&gt;"",
$D3*INDEX('raw-data'!$A$1:$GQ$197,MATCH($A3,'raw-data'!$A:$A,1),MATCH(CO$1,'raw-data'!$1:$1,1))/VLOOKUP($A3,'raw-data'!$A:$B,2,TRUE),"")</f>
        <v/>
      </c>
      <c r="CP3" s="1" t="str">
        <f>IF(INDEX('raw-data'!$A$1:$GQ$197,MATCH($A3,'raw-data'!$A:$A,1),MATCH(CP$1,'raw-data'!$1:$1,1))&lt;&gt;"",
$D3*INDEX('raw-data'!$A$1:$GQ$197,MATCH($A3,'raw-data'!$A:$A,1),MATCH(CP$1,'raw-data'!$1:$1,1))/VLOOKUP($A3,'raw-data'!$A:$B,2,TRUE),"")</f>
        <v/>
      </c>
      <c r="CQ3" s="1" t="str">
        <f>IF(INDEX('raw-data'!$A$1:$GQ$197,MATCH($A3,'raw-data'!$A:$A,1),MATCH(CQ$1,'raw-data'!$1:$1,1))&lt;&gt;"",
$D3*INDEX('raw-data'!$A$1:$GQ$197,MATCH($A3,'raw-data'!$A:$A,1),MATCH(CQ$1,'raw-data'!$1:$1,1))/VLOOKUP($A3,'raw-data'!$A:$B,2,TRUE),"")</f>
        <v/>
      </c>
      <c r="CR3" s="1" t="str">
        <f>IF(INDEX('raw-data'!$A$1:$GQ$197,MATCH($A3,'raw-data'!$A:$A,1),MATCH(CR$1,'raw-data'!$1:$1,1))&lt;&gt;"",
$D3*INDEX('raw-data'!$A$1:$GQ$197,MATCH($A3,'raw-data'!$A:$A,1),MATCH(CR$1,'raw-data'!$1:$1,1))/VLOOKUP($A3,'raw-data'!$A:$B,2,TRUE),"")</f>
        <v/>
      </c>
      <c r="CS3" s="1" t="str">
        <f>IF(INDEX('raw-data'!$A$1:$GQ$197,MATCH($A3,'raw-data'!$A:$A,1),MATCH(CS$1,'raw-data'!$1:$1,1))&lt;&gt;"",
$D3*INDEX('raw-data'!$A$1:$GQ$197,MATCH($A3,'raw-data'!$A:$A,1),MATCH(CS$1,'raw-data'!$1:$1,1))/VLOOKUP($A3,'raw-data'!$A:$B,2,TRUE),"")</f>
        <v/>
      </c>
      <c r="CT3" s="1" t="str">
        <f>IF(INDEX('raw-data'!$A$1:$GQ$197,MATCH($A3,'raw-data'!$A:$A,1),MATCH(CT$1,'raw-data'!$1:$1,1))&lt;&gt;"",
$D3*INDEX('raw-data'!$A$1:$GQ$197,MATCH($A3,'raw-data'!$A:$A,1),MATCH(CT$1,'raw-data'!$1:$1,1))/VLOOKUP($A3,'raw-data'!$A:$B,2,TRUE),"")</f>
        <v/>
      </c>
      <c r="CU3" s="1" t="str">
        <f>IF(INDEX('raw-data'!$A$1:$GQ$197,MATCH($A3,'raw-data'!$A:$A,1),MATCH(CU$1,'raw-data'!$1:$1,1))&lt;&gt;"",
$D3*INDEX('raw-data'!$A$1:$GQ$197,MATCH($A3,'raw-data'!$A:$A,1),MATCH(CU$1,'raw-data'!$1:$1,1))/VLOOKUP($A3,'raw-data'!$A:$B,2,TRUE),"")</f>
        <v/>
      </c>
      <c r="CV3" s="1" t="str">
        <f>IF(INDEX('raw-data'!$A$1:$GQ$197,MATCH($A3,'raw-data'!$A:$A,1),MATCH(CV$1,'raw-data'!$1:$1,1))&lt;&gt;"",
$D3*INDEX('raw-data'!$A$1:$GQ$197,MATCH($A3,'raw-data'!$A:$A,1),MATCH(CV$1,'raw-data'!$1:$1,1))/VLOOKUP($A3,'raw-data'!$A:$B,2,TRUE),"")</f>
        <v/>
      </c>
      <c r="CW3" s="1" t="str">
        <f>IF(INDEX('raw-data'!$A$1:$GQ$197,MATCH($A3,'raw-data'!$A:$A,1),MATCH(CW$1,'raw-data'!$1:$1,1))&lt;&gt;"",
$D3*INDEX('raw-data'!$A$1:$GQ$197,MATCH($A3,'raw-data'!$A:$A,1),MATCH(CW$1,'raw-data'!$1:$1,1))/VLOOKUP($A3,'raw-data'!$A:$B,2,TRUE),"")</f>
        <v/>
      </c>
      <c r="CX3" s="1" t="str">
        <f>IF(INDEX('raw-data'!$A$1:$GQ$197,MATCH($A3,'raw-data'!$A:$A,1),MATCH(CX$1,'raw-data'!$1:$1,1))&lt;&gt;"",
$D3*INDEX('raw-data'!$A$1:$GQ$197,MATCH($A3,'raw-data'!$A:$A,1),MATCH(CX$1,'raw-data'!$1:$1,1))/VLOOKUP($A3,'raw-data'!$A:$B,2,TRUE),"")</f>
        <v/>
      </c>
      <c r="CY3" s="1" t="str">
        <f>IF(INDEX('raw-data'!$A$1:$GQ$197,MATCH($A3,'raw-data'!$A:$A,1),MATCH(CY$1,'raw-data'!$1:$1,1))&lt;&gt;"",
$D3*INDEX('raw-data'!$A$1:$GQ$197,MATCH($A3,'raw-data'!$A:$A,1),MATCH(CY$1,'raw-data'!$1:$1,1))/VLOOKUP($A3,'raw-data'!$A:$B,2,TRUE),"")</f>
        <v/>
      </c>
      <c r="CZ3" s="1" t="str">
        <f>IF(INDEX('raw-data'!$A$1:$GQ$197,MATCH($A3,'raw-data'!$A:$A,1),MATCH(CZ$1,'raw-data'!$1:$1,1))&lt;&gt;"",
$D3*INDEX('raw-data'!$A$1:$GQ$197,MATCH($A3,'raw-data'!$A:$A,1),MATCH(CZ$1,'raw-data'!$1:$1,1))/VLOOKUP($A3,'raw-data'!$A:$B,2,TRUE),"")</f>
        <v/>
      </c>
      <c r="DA3" s="1" t="str">
        <f>IF(INDEX('raw-data'!$A$1:$GQ$197,MATCH($A3,'raw-data'!$A:$A,1),MATCH(DA$1,'raw-data'!$1:$1,1))&lt;&gt;"",
$D3*INDEX('raw-data'!$A$1:$GQ$197,MATCH($A3,'raw-data'!$A:$A,1),MATCH(DA$1,'raw-data'!$1:$1,1))/VLOOKUP($A3,'raw-data'!$A:$B,2,TRUE),"")</f>
        <v/>
      </c>
      <c r="DB3" s="1" t="str">
        <f>IF(INDEX('raw-data'!$A$1:$GQ$197,MATCH($A3,'raw-data'!$A:$A,1),MATCH(DB$1,'raw-data'!$1:$1,1))&lt;&gt;"",
$D3*INDEX('raw-data'!$A$1:$GQ$197,MATCH($A3,'raw-data'!$A:$A,1),MATCH(DB$1,'raw-data'!$1:$1,1))/VLOOKUP($A3,'raw-data'!$A:$B,2,TRUE),"")</f>
        <v/>
      </c>
      <c r="DC3" s="1" t="str">
        <f>IF(INDEX('raw-data'!$A$1:$GQ$197,MATCH($A3,'raw-data'!$A:$A,1),MATCH(DC$1,'raw-data'!$1:$1,1))&lt;&gt;"",
$D3*INDEX('raw-data'!$A$1:$GQ$197,MATCH($A3,'raw-data'!$A:$A,1),MATCH(DC$1,'raw-data'!$1:$1,1))/VLOOKUP($A3,'raw-data'!$A:$B,2,TRUE),"")</f>
        <v/>
      </c>
      <c r="DD3" s="1" t="str">
        <f>IF(INDEX('raw-data'!$A$1:$GQ$197,MATCH($A3,'raw-data'!$A:$A,1),MATCH(DD$1,'raw-data'!$1:$1,1))&lt;&gt;"",
$D3*INDEX('raw-data'!$A$1:$GQ$197,MATCH($A3,'raw-data'!$A:$A,1),MATCH(DD$1,'raw-data'!$1:$1,1))/VLOOKUP($A3,'raw-data'!$A:$B,2,TRUE),"")</f>
        <v/>
      </c>
      <c r="DE3" s="1" t="str">
        <f>IF(INDEX('raw-data'!$A$1:$GQ$197,MATCH($A3,'raw-data'!$A:$A,1),MATCH(DE$1,'raw-data'!$1:$1,1))&lt;&gt;"",
$D3*INDEX('raw-data'!$A$1:$GQ$197,MATCH($A3,'raw-data'!$A:$A,1),MATCH(DE$1,'raw-data'!$1:$1,1))/VLOOKUP($A3,'raw-data'!$A:$B,2,TRUE),"")</f>
        <v/>
      </c>
      <c r="DF3" s="1" t="str">
        <f>IF(INDEX('raw-data'!$A$1:$GQ$197,MATCH($A3,'raw-data'!$A:$A,1),MATCH(DF$1,'raw-data'!$1:$1,1))&lt;&gt;"",
$D3*INDEX('raw-data'!$A$1:$GQ$197,MATCH($A3,'raw-data'!$A:$A,1),MATCH(DF$1,'raw-data'!$1:$1,1))/VLOOKUP($A3,'raw-data'!$A:$B,2,TRUE),"")</f>
        <v/>
      </c>
      <c r="DG3" s="1" t="str">
        <f>IF(INDEX('raw-data'!$A$1:$GQ$197,MATCH($A3,'raw-data'!$A:$A,1),MATCH(DG$1,'raw-data'!$1:$1,1))&lt;&gt;"",
$D3*INDEX('raw-data'!$A$1:$GQ$197,MATCH($A3,'raw-data'!$A:$A,1),MATCH(DG$1,'raw-data'!$1:$1,1))/VLOOKUP($A3,'raw-data'!$A:$B,2,TRUE),"")</f>
        <v/>
      </c>
      <c r="DH3" s="1" t="str">
        <f>IF(INDEX('raw-data'!$A$1:$GQ$197,MATCH($A3,'raw-data'!$A:$A,1),MATCH(DH$1,'raw-data'!$1:$1,1))&lt;&gt;"",
$D3*INDEX('raw-data'!$A$1:$GQ$197,MATCH($A3,'raw-data'!$A:$A,1),MATCH(DH$1,'raw-data'!$1:$1,1))/VLOOKUP($A3,'raw-data'!$A:$B,2,TRUE),"")</f>
        <v/>
      </c>
      <c r="DI3" s="1" t="str">
        <f>IF(INDEX('raw-data'!$A$1:$GQ$197,MATCH($A3,'raw-data'!$A:$A,1),MATCH(DI$1,'raw-data'!$1:$1,1))&lt;&gt;"",
$D3*INDEX('raw-data'!$A$1:$GQ$197,MATCH($A3,'raw-data'!$A:$A,1),MATCH(DI$1,'raw-data'!$1:$1,1))/VLOOKUP($A3,'raw-data'!$A:$B,2,TRUE),"")</f>
        <v/>
      </c>
      <c r="DJ3" s="1" t="str">
        <f>IF(INDEX('raw-data'!$A$1:$GQ$197,MATCH($A3,'raw-data'!$A:$A,1),MATCH(DJ$1,'raw-data'!$1:$1,1))&lt;&gt;"",
$D3*INDEX('raw-data'!$A$1:$GQ$197,MATCH($A3,'raw-data'!$A:$A,1),MATCH(DJ$1,'raw-data'!$1:$1,1))/VLOOKUP($A3,'raw-data'!$A:$B,2,TRUE),"")</f>
        <v/>
      </c>
      <c r="DK3" s="1" t="str">
        <f>IF(INDEX('raw-data'!$A$1:$GQ$197,MATCH($A3,'raw-data'!$A:$A,1),MATCH(DK$1,'raw-data'!$1:$1,1))&lt;&gt;"",
$D3*INDEX('raw-data'!$A$1:$GQ$197,MATCH($A3,'raw-data'!$A:$A,1),MATCH(DK$1,'raw-data'!$1:$1,1))/VLOOKUP($A3,'raw-data'!$A:$B,2,TRUE),"")</f>
        <v/>
      </c>
      <c r="DL3" s="1" t="str">
        <f>IF(INDEX('raw-data'!$A$1:$GQ$197,MATCH($A3,'raw-data'!$A:$A,1),MATCH(DL$1,'raw-data'!$1:$1,1))&lt;&gt;"",
$D3*INDEX('raw-data'!$A$1:$GQ$197,MATCH($A3,'raw-data'!$A:$A,1),MATCH(DL$1,'raw-data'!$1:$1,1))/VLOOKUP($A3,'raw-data'!$A:$B,2,TRUE),"")</f>
        <v/>
      </c>
      <c r="DM3" s="1" t="str">
        <f>IF(INDEX('raw-data'!$A$1:$GQ$197,MATCH($A3,'raw-data'!$A:$A,1),MATCH(DM$1,'raw-data'!$1:$1,1))&lt;&gt;"",
$D3*INDEX('raw-data'!$A$1:$GQ$197,MATCH($A3,'raw-data'!$A:$A,1),MATCH(DM$1,'raw-data'!$1:$1,1))/VLOOKUP($A3,'raw-data'!$A:$B,2,TRUE),"")</f>
        <v/>
      </c>
      <c r="DN3" s="1" t="str">
        <f>IF(INDEX('raw-data'!$A$1:$GQ$197,MATCH($A3,'raw-data'!$A:$A,1),MATCH(DN$1,'raw-data'!$1:$1,1))&lt;&gt;"",
$D3*INDEX('raw-data'!$A$1:$GQ$197,MATCH($A3,'raw-data'!$A:$A,1),MATCH(DN$1,'raw-data'!$1:$1,1))/VLOOKUP($A3,'raw-data'!$A:$B,2,TRUE),"")</f>
        <v/>
      </c>
      <c r="DO3" s="1" t="str">
        <f>IF(INDEX('raw-data'!$A$1:$GQ$197,MATCH($A3,'raw-data'!$A:$A,1),MATCH(DO$1,'raw-data'!$1:$1,1))&lt;&gt;"",
$D3*INDEX('raw-data'!$A$1:$GQ$197,MATCH($A3,'raw-data'!$A:$A,1),MATCH(DO$1,'raw-data'!$1:$1,1))/VLOOKUP($A3,'raw-data'!$A:$B,2,TRUE),"")</f>
        <v/>
      </c>
      <c r="DP3" s="1" t="str">
        <f>IF(INDEX('raw-data'!$A$1:$GQ$197,MATCH($A3,'raw-data'!$A:$A,1),MATCH(DP$1,'raw-data'!$1:$1,1))&lt;&gt;"",
$D3*INDEX('raw-data'!$A$1:$GQ$197,MATCH($A3,'raw-data'!$A:$A,1),MATCH(DP$1,'raw-data'!$1:$1,1))/VLOOKUP($A3,'raw-data'!$A:$B,2,TRUE),"")</f>
        <v/>
      </c>
      <c r="DQ3" s="1" t="str">
        <f>IF(INDEX('raw-data'!$A$1:$GQ$197,MATCH($A3,'raw-data'!$A:$A,1),MATCH(DQ$1,'raw-data'!$1:$1,1))&lt;&gt;"",
$D3*INDEX('raw-data'!$A$1:$GQ$197,MATCH($A3,'raw-data'!$A:$A,1),MATCH(DQ$1,'raw-data'!$1:$1,1))/VLOOKUP($A3,'raw-data'!$A:$B,2,TRUE),"")</f>
        <v/>
      </c>
      <c r="DR3" s="1" t="str">
        <f>IF(INDEX('raw-data'!$A$1:$GQ$197,MATCH($A3,'raw-data'!$A:$A,1),MATCH(DR$1,'raw-data'!$1:$1,1))&lt;&gt;"",
$D3*INDEX('raw-data'!$A$1:$GQ$197,MATCH($A3,'raw-data'!$A:$A,1),MATCH(DR$1,'raw-data'!$1:$1,1))/VLOOKUP($A3,'raw-data'!$A:$B,2,TRUE),"")</f>
        <v/>
      </c>
      <c r="DS3" s="1" t="str">
        <f>IF(INDEX('raw-data'!$A$1:$GQ$197,MATCH($A3,'raw-data'!$A:$A,1),MATCH(DS$1,'raw-data'!$1:$1,1))&lt;&gt;"",
$D3*INDEX('raw-data'!$A$1:$GQ$197,MATCH($A3,'raw-data'!$A:$A,1),MATCH(DS$1,'raw-data'!$1:$1,1))/VLOOKUP($A3,'raw-data'!$A:$B,2,TRUE),"")</f>
        <v/>
      </c>
      <c r="DT3" s="1" t="str">
        <f>IF(INDEX('raw-data'!$A$1:$GQ$197,MATCH($A3,'raw-data'!$A:$A,1),MATCH(DT$1,'raw-data'!$1:$1,1))&lt;&gt;"",
$D3*INDEX('raw-data'!$A$1:$GQ$197,MATCH($A3,'raw-data'!$A:$A,1),MATCH(DT$1,'raw-data'!$1:$1,1))/VLOOKUP($A3,'raw-data'!$A:$B,2,TRUE),"")</f>
        <v/>
      </c>
      <c r="DU3" s="1" t="str">
        <f>IF(INDEX('raw-data'!$A$1:$GQ$197,MATCH($A3,'raw-data'!$A:$A,1),MATCH(DU$1,'raw-data'!$1:$1,1))&lt;&gt;"",
$D3*INDEX('raw-data'!$A$1:$GQ$197,MATCH($A3,'raw-data'!$A:$A,1),MATCH(DU$1,'raw-data'!$1:$1,1))/VLOOKUP($A3,'raw-data'!$A:$B,2,TRUE),"")</f>
        <v/>
      </c>
      <c r="DV3" s="1" t="str">
        <f>IF(INDEX('raw-data'!$A$1:$GQ$197,MATCH($A3,'raw-data'!$A:$A,1),MATCH(DV$1,'raw-data'!$1:$1,1))&lt;&gt;"",
$D3*INDEX('raw-data'!$A$1:$GQ$197,MATCH($A3,'raw-data'!$A:$A,1),MATCH(DV$1,'raw-data'!$1:$1,1))/VLOOKUP($A3,'raw-data'!$A:$B,2,TRUE),"")</f>
        <v/>
      </c>
      <c r="DW3" s="1" t="str">
        <f>IF(INDEX('raw-data'!$A$1:$GQ$197,MATCH($A3,'raw-data'!$A:$A,1),MATCH(DW$1,'raw-data'!$1:$1,1))&lt;&gt;"",
$D3*INDEX('raw-data'!$A$1:$GQ$197,MATCH($A3,'raw-data'!$A:$A,1),MATCH(DW$1,'raw-data'!$1:$1,1))/VLOOKUP($A3,'raw-data'!$A:$B,2,TRUE),"")</f>
        <v/>
      </c>
      <c r="DX3" s="1" t="str">
        <f>IF(INDEX('raw-data'!$A$1:$GQ$197,MATCH($A3,'raw-data'!$A:$A,1),MATCH(DX$1,'raw-data'!$1:$1,1))&lt;&gt;"",
$D3*INDEX('raw-data'!$A$1:$GQ$197,MATCH($A3,'raw-data'!$A:$A,1),MATCH(DX$1,'raw-data'!$1:$1,1))/VLOOKUP($A3,'raw-data'!$A:$B,2,TRUE),"")</f>
        <v/>
      </c>
      <c r="DY3" s="1" t="str">
        <f>IF(INDEX('raw-data'!$A$1:$GQ$197,MATCH($A3,'raw-data'!$A:$A,1),MATCH(DY$1,'raw-data'!$1:$1,1))&lt;&gt;"",
$D3*INDEX('raw-data'!$A$1:$GQ$197,MATCH($A3,'raw-data'!$A:$A,1),MATCH(DY$1,'raw-data'!$1:$1,1))/VLOOKUP($A3,'raw-data'!$A:$B,2,TRUE),"")</f>
        <v/>
      </c>
      <c r="DZ3" s="1" t="str">
        <f>IF(INDEX('raw-data'!$A$1:$GQ$197,MATCH($A3,'raw-data'!$A:$A,1),MATCH(DZ$1,'raw-data'!$1:$1,1))&lt;&gt;"",
$D3*INDEX('raw-data'!$A$1:$GQ$197,MATCH($A3,'raw-data'!$A:$A,1),MATCH(DZ$1,'raw-data'!$1:$1,1))/VLOOKUP($A3,'raw-data'!$A:$B,2,TRUE),"")</f>
        <v/>
      </c>
      <c r="EA3" s="1" t="str">
        <f>IF(INDEX('raw-data'!$A$1:$GQ$197,MATCH($A3,'raw-data'!$A:$A,1),MATCH(EA$1,'raw-data'!$1:$1,1))&lt;&gt;"",
$D3*INDEX('raw-data'!$A$1:$GQ$197,MATCH($A3,'raw-data'!$A:$A,1),MATCH(EA$1,'raw-data'!$1:$1,1))/VLOOKUP($A3,'raw-data'!$A:$B,2,TRUE),"")</f>
        <v/>
      </c>
      <c r="EB3" s="1" t="str">
        <f>IF(INDEX('raw-data'!$A$1:$GQ$197,MATCH($A3,'raw-data'!$A:$A,1),MATCH(EB$1,'raw-data'!$1:$1,1))&lt;&gt;"",
$D3*INDEX('raw-data'!$A$1:$GQ$197,MATCH($A3,'raw-data'!$A:$A,1),MATCH(EB$1,'raw-data'!$1:$1,1))/VLOOKUP($A3,'raw-data'!$A:$B,2,TRUE),"")</f>
        <v/>
      </c>
      <c r="EC3" s="1" t="str">
        <f>IF(INDEX('raw-data'!$A$1:$GQ$197,MATCH($A3,'raw-data'!$A:$A,1),MATCH(EC$1,'raw-data'!$1:$1,1))&lt;&gt;"",
$D3*INDEX('raw-data'!$A$1:$GQ$197,MATCH($A3,'raw-data'!$A:$A,1),MATCH(EC$1,'raw-data'!$1:$1,1))/VLOOKUP($A3,'raw-data'!$A:$B,2,TRUE),"")</f>
        <v/>
      </c>
      <c r="ED3" s="1" t="str">
        <f>IF(INDEX('raw-data'!$A$1:$GQ$197,MATCH($A3,'raw-data'!$A:$A,1),MATCH(ED$1,'raw-data'!$1:$1,1))&lt;&gt;"",
$D3*INDEX('raw-data'!$A$1:$GQ$197,MATCH($A3,'raw-data'!$A:$A,1),MATCH(ED$1,'raw-data'!$1:$1,1))/VLOOKUP($A3,'raw-data'!$A:$B,2,TRUE),"")</f>
        <v/>
      </c>
      <c r="EE3" s="1" t="str">
        <f>IF(INDEX('raw-data'!$A$1:$GQ$197,MATCH($A3,'raw-data'!$A:$A,1),MATCH(EE$1,'raw-data'!$1:$1,1))&lt;&gt;"",
$D3*INDEX('raw-data'!$A$1:$GQ$197,MATCH($A3,'raw-data'!$A:$A,1),MATCH(EE$1,'raw-data'!$1:$1,1))/VLOOKUP($A3,'raw-data'!$A:$B,2,TRUE),"")</f>
        <v/>
      </c>
      <c r="EF3" s="1" t="str">
        <f>IF(INDEX('raw-data'!$A$1:$GQ$197,MATCH($A3,'raw-data'!$A:$A,1),MATCH(EF$1,'raw-data'!$1:$1,1))&lt;&gt;"",
$D3*INDEX('raw-data'!$A$1:$GQ$197,MATCH($A3,'raw-data'!$A:$A,1),MATCH(EF$1,'raw-data'!$1:$1,1))/VLOOKUP($A3,'raw-data'!$A:$B,2,TRUE),"")</f>
        <v/>
      </c>
      <c r="EG3" s="1" t="str">
        <f>IF(INDEX('raw-data'!$A$1:$GQ$197,MATCH($A3,'raw-data'!$A:$A,1),MATCH(EG$1,'raw-data'!$1:$1,1))&lt;&gt;"",
$D3*INDEX('raw-data'!$A$1:$GQ$197,MATCH($A3,'raw-data'!$A:$A,1),MATCH(EG$1,'raw-data'!$1:$1,1))/VLOOKUP($A3,'raw-data'!$A:$B,2,TRUE),"")</f>
        <v/>
      </c>
      <c r="EH3" s="1" t="str">
        <f>IF(INDEX('raw-data'!$A$1:$GQ$197,MATCH($A3,'raw-data'!$A:$A,1),MATCH(EH$1,'raw-data'!$1:$1,1))&lt;&gt;"",
$D3*INDEX('raw-data'!$A$1:$GQ$197,MATCH($A3,'raw-data'!$A:$A,1),MATCH(EH$1,'raw-data'!$1:$1,1))/VLOOKUP($A3,'raw-data'!$A:$B,2,TRUE),"")</f>
        <v/>
      </c>
      <c r="EI3" s="1" t="str">
        <f>IF(INDEX('raw-data'!$A$1:$GQ$197,MATCH($A3,'raw-data'!$A:$A,1),MATCH(EI$1,'raw-data'!$1:$1,1))&lt;&gt;"",
$D3*INDEX('raw-data'!$A$1:$GQ$197,MATCH($A3,'raw-data'!$A:$A,1),MATCH(EI$1,'raw-data'!$1:$1,1))/VLOOKUP($A3,'raw-data'!$A:$B,2,TRUE),"")</f>
        <v/>
      </c>
      <c r="EJ3" s="1" t="str">
        <f>IF(INDEX('raw-data'!$A$1:$GQ$197,MATCH($A3,'raw-data'!$A:$A,1),MATCH(EJ$1,'raw-data'!$1:$1,1))&lt;&gt;"",
$D3*INDEX('raw-data'!$A$1:$GQ$197,MATCH($A3,'raw-data'!$A:$A,1),MATCH(EJ$1,'raw-data'!$1:$1,1))/VLOOKUP($A3,'raw-data'!$A:$B,2,TRUE),"")</f>
        <v/>
      </c>
      <c r="EK3" s="1" t="str">
        <f>IF(INDEX('raw-data'!$A$1:$GQ$197,MATCH($A3,'raw-data'!$A:$A,1),MATCH(EK$1,'raw-data'!$1:$1,1))&lt;&gt;"",
$D3*INDEX('raw-data'!$A$1:$GQ$197,MATCH($A3,'raw-data'!$A:$A,1),MATCH(EK$1,'raw-data'!$1:$1,1))/VLOOKUP($A3,'raw-data'!$A:$B,2,TRUE),"")</f>
        <v/>
      </c>
      <c r="EL3" s="1" t="str">
        <f>IF(INDEX('raw-data'!$A$1:$GQ$197,MATCH($A3,'raw-data'!$A:$A,1),MATCH(EL$1,'raw-data'!$1:$1,1))&lt;&gt;"",
$D3*INDEX('raw-data'!$A$1:$GQ$197,MATCH($A3,'raw-data'!$A:$A,1),MATCH(EL$1,'raw-data'!$1:$1,1))/VLOOKUP($A3,'raw-data'!$A:$B,2,TRUE),"")</f>
        <v/>
      </c>
      <c r="EM3" s="1" t="str">
        <f>IF(INDEX('raw-data'!$A$1:$GQ$197,MATCH($A3,'raw-data'!$A:$A,1),MATCH(EM$1,'raw-data'!$1:$1,1))&lt;&gt;"",
$D3*INDEX('raw-data'!$A$1:$GQ$197,MATCH($A3,'raw-data'!$A:$A,1),MATCH(EM$1,'raw-data'!$1:$1,1))/VLOOKUP($A3,'raw-data'!$A:$B,2,TRUE),"")</f>
        <v/>
      </c>
      <c r="EN3" s="1" t="str">
        <f>IF(INDEX('raw-data'!$A$1:$GQ$197,MATCH($A3,'raw-data'!$A:$A,1),MATCH(EN$1,'raw-data'!$1:$1,1))&lt;&gt;"",
$D3*INDEX('raw-data'!$A$1:$GQ$197,MATCH($A3,'raw-data'!$A:$A,1),MATCH(EN$1,'raw-data'!$1:$1,1))/VLOOKUP($A3,'raw-data'!$A:$B,2,TRUE),"")</f>
        <v/>
      </c>
      <c r="EO3" s="1" t="str">
        <f>IF(INDEX('raw-data'!$A$1:$GQ$197,MATCH($A3,'raw-data'!$A:$A,1),MATCH(EO$1,'raw-data'!$1:$1,1))&lt;&gt;"",
$D3*INDEX('raw-data'!$A$1:$GQ$197,MATCH($A3,'raw-data'!$A:$A,1),MATCH(EO$1,'raw-data'!$1:$1,1))/VLOOKUP($A3,'raw-data'!$A:$B,2,TRUE),"")</f>
        <v/>
      </c>
      <c r="EP3" s="1" t="str">
        <f>IF(INDEX('raw-data'!$A$1:$GQ$197,MATCH($A3,'raw-data'!$A:$A,1),MATCH(EP$1,'raw-data'!$1:$1,1))&lt;&gt;"",
$D3*INDEX('raw-data'!$A$1:$GQ$197,MATCH($A3,'raw-data'!$A:$A,1),MATCH(EP$1,'raw-data'!$1:$1,1))/VLOOKUP($A3,'raw-data'!$A:$B,2,TRUE),"")</f>
        <v/>
      </c>
      <c r="EQ3" s="1" t="str">
        <f>IF(INDEX('raw-data'!$A$1:$GQ$197,MATCH($A3,'raw-data'!$A:$A,1),MATCH(EQ$1,'raw-data'!$1:$1,1))&lt;&gt;"",
$D3*INDEX('raw-data'!$A$1:$GQ$197,MATCH($A3,'raw-data'!$A:$A,1),MATCH(EQ$1,'raw-data'!$1:$1,1))/VLOOKUP($A3,'raw-data'!$A:$B,2,TRUE),"")</f>
        <v/>
      </c>
      <c r="ER3" s="1" t="str">
        <f>IF(INDEX('raw-data'!$A$1:$GQ$197,MATCH($A3,'raw-data'!$A:$A,1),MATCH(ER$1,'raw-data'!$1:$1,1))&lt;&gt;"",
$D3*INDEX('raw-data'!$A$1:$GQ$197,MATCH($A3,'raw-data'!$A:$A,1),MATCH(ER$1,'raw-data'!$1:$1,1))/VLOOKUP($A3,'raw-data'!$A:$B,2,TRUE),"")</f>
        <v/>
      </c>
      <c r="ES3" s="1" t="str">
        <f>IF(INDEX('raw-data'!$A$1:$GQ$197,MATCH($A3,'raw-data'!$A:$A,1),MATCH(ES$1,'raw-data'!$1:$1,1))&lt;&gt;"",
$D3*INDEX('raw-data'!$A$1:$GQ$197,MATCH($A3,'raw-data'!$A:$A,1),MATCH(ES$1,'raw-data'!$1:$1,1))/VLOOKUP($A3,'raw-data'!$A:$B,2,TRUE),"")</f>
        <v/>
      </c>
      <c r="ET3" s="1" t="str">
        <f>IF(INDEX('raw-data'!$A$1:$GQ$197,MATCH($A3,'raw-data'!$A:$A,1),MATCH(ET$1,'raw-data'!$1:$1,1))&lt;&gt;"",
$D3*INDEX('raw-data'!$A$1:$GQ$197,MATCH($A3,'raw-data'!$A:$A,1),MATCH(ET$1,'raw-data'!$1:$1,1))/VLOOKUP($A3,'raw-data'!$A:$B,2,TRUE),"")</f>
        <v/>
      </c>
      <c r="EU3" s="1" t="str">
        <f>IF(INDEX('raw-data'!$A$1:$GQ$197,MATCH($A3,'raw-data'!$A:$A,1),MATCH(EU$1,'raw-data'!$1:$1,1))&lt;&gt;"",
$D3*INDEX('raw-data'!$A$1:$GQ$197,MATCH($A3,'raw-data'!$A:$A,1),MATCH(EU$1,'raw-data'!$1:$1,1))/VLOOKUP($A3,'raw-data'!$A:$B,2,TRUE),"")</f>
        <v/>
      </c>
      <c r="EV3" s="1" t="str">
        <f>IF(INDEX('raw-data'!$A$1:$GQ$197,MATCH($A3,'raw-data'!$A:$A,1),MATCH(EV$1,'raw-data'!$1:$1,1))&lt;&gt;"",
$D3*INDEX('raw-data'!$A$1:$GQ$197,MATCH($A3,'raw-data'!$A:$A,1),MATCH(EV$1,'raw-data'!$1:$1,1))/VLOOKUP($A3,'raw-data'!$A:$B,2,TRUE),"")</f>
        <v/>
      </c>
      <c r="EW3" s="1" t="str">
        <f>IF(INDEX('raw-data'!$A$1:$GQ$197,MATCH($A3,'raw-data'!$A:$A,1),MATCH(EW$1,'raw-data'!$1:$1,1))&lt;&gt;"",
$D3*INDEX('raw-data'!$A$1:$GQ$197,MATCH($A3,'raw-data'!$A:$A,1),MATCH(EW$1,'raw-data'!$1:$1,1))/VLOOKUP($A3,'raw-data'!$A:$B,2,TRUE),"")</f>
        <v/>
      </c>
      <c r="EX3" s="1" t="str">
        <f>IF(INDEX('raw-data'!$A$1:$GQ$197,MATCH($A3,'raw-data'!$A:$A,1),MATCH(EX$1,'raw-data'!$1:$1,1))&lt;&gt;"",
$D3*INDEX('raw-data'!$A$1:$GQ$197,MATCH($A3,'raw-data'!$A:$A,1),MATCH(EX$1,'raw-data'!$1:$1,1))/VLOOKUP($A3,'raw-data'!$A:$B,2,TRUE),"")</f>
        <v/>
      </c>
      <c r="EY3" s="1" t="str">
        <f>IF(INDEX('raw-data'!$A$1:$GQ$197,MATCH($A3,'raw-data'!$A:$A,1),MATCH(EY$1,'raw-data'!$1:$1,1))&lt;&gt;"",
$D3*INDEX('raw-data'!$A$1:$GQ$197,MATCH($A3,'raw-data'!$A:$A,1),MATCH(EY$1,'raw-data'!$1:$1,1))/VLOOKUP($A3,'raw-data'!$A:$B,2,TRUE),"")</f>
        <v/>
      </c>
      <c r="EZ3" s="1" t="str">
        <f>IF(INDEX('raw-data'!$A$1:$GQ$197,MATCH($A3,'raw-data'!$A:$A,1),MATCH(EZ$1,'raw-data'!$1:$1,1))&lt;&gt;"",
$D3*INDEX('raw-data'!$A$1:$GQ$197,MATCH($A3,'raw-data'!$A:$A,1),MATCH(EZ$1,'raw-data'!$1:$1,1))/VLOOKUP($A3,'raw-data'!$A:$B,2,TRUE),"")</f>
        <v/>
      </c>
      <c r="FA3" s="1" t="str">
        <f>IF(INDEX('raw-data'!$A$1:$GQ$197,MATCH($A3,'raw-data'!$A:$A,1),MATCH(FA$1,'raw-data'!$1:$1,1))&lt;&gt;"",
$D3*INDEX('raw-data'!$A$1:$GQ$197,MATCH($A3,'raw-data'!$A:$A,1),MATCH(FA$1,'raw-data'!$1:$1,1))/VLOOKUP($A3,'raw-data'!$A:$B,2,TRUE),"")</f>
        <v/>
      </c>
      <c r="FB3" s="1" t="str">
        <f>IF(INDEX('raw-data'!$A$1:$GQ$197,MATCH($A3,'raw-data'!$A:$A,1),MATCH(FB$1,'raw-data'!$1:$1,1))&lt;&gt;"",
$D3*INDEX('raw-data'!$A$1:$GQ$197,MATCH($A3,'raw-data'!$A:$A,1),MATCH(FB$1,'raw-data'!$1:$1,1))/VLOOKUP($A3,'raw-data'!$A:$B,2,TRUE),"")</f>
        <v/>
      </c>
      <c r="FC3" s="1" t="str">
        <f>IF(INDEX('raw-data'!$A$1:$GQ$197,MATCH($A3,'raw-data'!$A:$A,1),MATCH(FC$1,'raw-data'!$1:$1,1))&lt;&gt;"",
$D3*INDEX('raw-data'!$A$1:$GQ$197,MATCH($A3,'raw-data'!$A:$A,1),MATCH(FC$1,'raw-data'!$1:$1,1))/VLOOKUP($A3,'raw-data'!$A:$B,2,TRUE),"")</f>
        <v/>
      </c>
      <c r="FD3" s="1" t="str">
        <f>IF(INDEX('raw-data'!$A$1:$GQ$197,MATCH($A3,'raw-data'!$A:$A,1),MATCH(FD$1,'raw-data'!$1:$1,1))&lt;&gt;"",
$D3*INDEX('raw-data'!$A$1:$GQ$197,MATCH($A3,'raw-data'!$A:$A,1),MATCH(FD$1,'raw-data'!$1:$1,1))/VLOOKUP($A3,'raw-data'!$A:$B,2,TRUE),"")</f>
        <v/>
      </c>
      <c r="FE3" s="1" t="str">
        <f>IF(INDEX('raw-data'!$A$1:$GQ$197,MATCH($A3,'raw-data'!$A:$A,1),MATCH(FE$1,'raw-data'!$1:$1,1))&lt;&gt;"",
$D3*INDEX('raw-data'!$A$1:$GQ$197,MATCH($A3,'raw-data'!$A:$A,1),MATCH(FE$1,'raw-data'!$1:$1,1))/VLOOKUP($A3,'raw-data'!$A:$B,2,TRUE),"")</f>
        <v/>
      </c>
      <c r="FF3" s="1" t="str">
        <f>IF(INDEX('raw-data'!$A$1:$GQ$197,MATCH($A3,'raw-data'!$A:$A,1),MATCH(FF$1,'raw-data'!$1:$1,1))&lt;&gt;"",
$D3*INDEX('raw-data'!$A$1:$GQ$197,MATCH($A3,'raw-data'!$A:$A,1),MATCH(FF$1,'raw-data'!$1:$1,1))/VLOOKUP($A3,'raw-data'!$A:$B,2,TRUE),"")</f>
        <v/>
      </c>
      <c r="FG3" s="1" t="str">
        <f>IF(INDEX('raw-data'!$A$1:$GQ$197,MATCH($A3,'raw-data'!$A:$A,1),MATCH(FG$1,'raw-data'!$1:$1,1))&lt;&gt;"",
$D3*INDEX('raw-data'!$A$1:$GQ$197,MATCH($A3,'raw-data'!$A:$A,1),MATCH(FG$1,'raw-data'!$1:$1,1))/VLOOKUP($A3,'raw-data'!$A:$B,2,TRUE),"")</f>
        <v/>
      </c>
      <c r="FH3" s="1" t="str">
        <f>IF(INDEX('raw-data'!$A$1:$GQ$197,MATCH($A3,'raw-data'!$A:$A,1),MATCH(FH$1,'raw-data'!$1:$1,1))&lt;&gt;"",
$D3*INDEX('raw-data'!$A$1:$GQ$197,MATCH($A3,'raw-data'!$A:$A,1),MATCH(FH$1,'raw-data'!$1:$1,1))/VLOOKUP($A3,'raw-data'!$A:$B,2,TRUE),"")</f>
        <v/>
      </c>
      <c r="FI3" s="1" t="str">
        <f>IF(INDEX('raw-data'!$A$1:$GQ$197,MATCH($A3,'raw-data'!$A:$A,1),MATCH(FI$1,'raw-data'!$1:$1,1))&lt;&gt;"",
$D3*INDEX('raw-data'!$A$1:$GQ$197,MATCH($A3,'raw-data'!$A:$A,1),MATCH(FI$1,'raw-data'!$1:$1,1))/VLOOKUP($A3,'raw-data'!$A:$B,2,TRUE),"")</f>
        <v/>
      </c>
      <c r="FJ3" s="1" t="str">
        <f>IF(INDEX('raw-data'!$A$1:$GQ$197,MATCH($A3,'raw-data'!$A:$A,1),MATCH(FJ$1,'raw-data'!$1:$1,1))&lt;&gt;"",
$D3*INDEX('raw-data'!$A$1:$GQ$197,MATCH($A3,'raw-data'!$A:$A,1),MATCH(FJ$1,'raw-data'!$1:$1,1))/VLOOKUP($A3,'raw-data'!$A:$B,2,TRUE),"")</f>
        <v/>
      </c>
      <c r="FK3" s="1" t="str">
        <f>IF(INDEX('raw-data'!$A$1:$GQ$197,MATCH($A3,'raw-data'!$A:$A,1),MATCH(FK$1,'raw-data'!$1:$1,1))&lt;&gt;"",
$D3*INDEX('raw-data'!$A$1:$GQ$197,MATCH($A3,'raw-data'!$A:$A,1),MATCH(FK$1,'raw-data'!$1:$1,1))/VLOOKUP($A3,'raw-data'!$A:$B,2,TRUE),"")</f>
        <v/>
      </c>
      <c r="FL3" s="1" t="str">
        <f>IF(INDEX('raw-data'!$A$1:$GQ$197,MATCH($A3,'raw-data'!$A:$A,1),MATCH(FL$1,'raw-data'!$1:$1,1))&lt;&gt;"",
$D3*INDEX('raw-data'!$A$1:$GQ$197,MATCH($A3,'raw-data'!$A:$A,1),MATCH(FL$1,'raw-data'!$1:$1,1))/VLOOKUP($A3,'raw-data'!$A:$B,2,TRUE),"")</f>
        <v/>
      </c>
      <c r="FM3" s="1" t="str">
        <f>IF(INDEX('raw-data'!$A$1:$GQ$197,MATCH($A3,'raw-data'!$A:$A,1),MATCH(FM$1,'raw-data'!$1:$1,1))&lt;&gt;"",
$D3*INDEX('raw-data'!$A$1:$GQ$197,MATCH($A3,'raw-data'!$A:$A,1),MATCH(FM$1,'raw-data'!$1:$1,1))/VLOOKUP($A3,'raw-data'!$A:$B,2,TRUE),"")</f>
        <v/>
      </c>
      <c r="FN3" s="1" t="str">
        <f>IF(INDEX('raw-data'!$A$1:$GQ$197,MATCH($A3,'raw-data'!$A:$A,1),MATCH(FN$1,'raw-data'!$1:$1,1))&lt;&gt;"",
$D3*INDEX('raw-data'!$A$1:$GQ$197,MATCH($A3,'raw-data'!$A:$A,1),MATCH(FN$1,'raw-data'!$1:$1,1))/VLOOKUP($A3,'raw-data'!$A:$B,2,TRUE),"")</f>
        <v/>
      </c>
      <c r="FO3" s="1" t="str">
        <f>IF(INDEX('raw-data'!$A$1:$GQ$197,MATCH($A3,'raw-data'!$A:$A,1),MATCH(FO$1,'raw-data'!$1:$1,1))&lt;&gt;"",
$D3*INDEX('raw-data'!$A$1:$GQ$197,MATCH($A3,'raw-data'!$A:$A,1),MATCH(FO$1,'raw-data'!$1:$1,1))/VLOOKUP($A3,'raw-data'!$A:$B,2,TRUE),"")</f>
        <v/>
      </c>
      <c r="FP3" s="1" t="str">
        <f>IF(INDEX('raw-data'!$A$1:$GQ$197,MATCH($A3,'raw-data'!$A:$A,1),MATCH(FP$1,'raw-data'!$1:$1,1))&lt;&gt;"",
$D3*INDEX('raw-data'!$A$1:$GQ$197,MATCH($A3,'raw-data'!$A:$A,1),MATCH(FP$1,'raw-data'!$1:$1,1))/VLOOKUP($A3,'raw-data'!$A:$B,2,TRUE),"")</f>
        <v/>
      </c>
      <c r="FQ3" s="1" t="str">
        <f>IF(INDEX('raw-data'!$A$1:$GQ$197,MATCH($A3,'raw-data'!$A:$A,1),MATCH(FQ$1,'raw-data'!$1:$1,1))&lt;&gt;"",
$D3*INDEX('raw-data'!$A$1:$GQ$197,MATCH($A3,'raw-data'!$A:$A,1),MATCH(FQ$1,'raw-data'!$1:$1,1))/VLOOKUP($A3,'raw-data'!$A:$B,2,TRUE),"")</f>
        <v/>
      </c>
      <c r="FR3" s="1" t="str">
        <f>IF(INDEX('raw-data'!$A$1:$GQ$197,MATCH($A3,'raw-data'!$A:$A,1),MATCH(FR$1,'raw-data'!$1:$1,1))&lt;&gt;"",
$D3*INDEX('raw-data'!$A$1:$GQ$197,MATCH($A3,'raw-data'!$A:$A,1),MATCH(FR$1,'raw-data'!$1:$1,1))/VLOOKUP($A3,'raw-data'!$A:$B,2,TRUE),"")</f>
        <v/>
      </c>
      <c r="FS3" s="1" t="str">
        <f>IF(INDEX('raw-data'!$A$1:$GQ$197,MATCH($A3,'raw-data'!$A:$A,1),MATCH(FS$1,'raw-data'!$1:$1,1))&lt;&gt;"",
$D3*INDEX('raw-data'!$A$1:$GQ$197,MATCH($A3,'raw-data'!$A:$A,1),MATCH(FS$1,'raw-data'!$1:$1,1))/VLOOKUP($A3,'raw-data'!$A:$B,2,TRUE),"")</f>
        <v/>
      </c>
      <c r="FT3" s="1" t="str">
        <f>IF(INDEX('raw-data'!$A$1:$GQ$197,MATCH($A3,'raw-data'!$A:$A,1),MATCH(FT$1,'raw-data'!$1:$1,1))&lt;&gt;"",
$D3*INDEX('raw-data'!$A$1:$GQ$197,MATCH($A3,'raw-data'!$A:$A,1),MATCH(FT$1,'raw-data'!$1:$1,1))/VLOOKUP($A3,'raw-data'!$A:$B,2,TRUE),"")</f>
        <v/>
      </c>
      <c r="FU3" s="1" t="str">
        <f>IF(INDEX('raw-data'!$A$1:$GQ$197,MATCH($A3,'raw-data'!$A:$A,1),MATCH(FU$1,'raw-data'!$1:$1,1))&lt;&gt;"",
$D3*INDEX('raw-data'!$A$1:$GQ$197,MATCH($A3,'raw-data'!$A:$A,1),MATCH(FU$1,'raw-data'!$1:$1,1))/VLOOKUP($A3,'raw-data'!$A:$B,2,TRUE),"")</f>
        <v/>
      </c>
      <c r="FV3" s="1" t="str">
        <f>IF(INDEX('raw-data'!$A$1:$GQ$197,MATCH($A3,'raw-data'!$A:$A,1),MATCH(FV$1,'raw-data'!$1:$1,1))&lt;&gt;"",
$D3*INDEX('raw-data'!$A$1:$GQ$197,MATCH($A3,'raw-data'!$A:$A,1),MATCH(FV$1,'raw-data'!$1:$1,1))/VLOOKUP($A3,'raw-data'!$A:$B,2,TRUE),"")</f>
        <v/>
      </c>
      <c r="FW3" s="1" t="str">
        <f>IF(INDEX('raw-data'!$A$1:$GQ$197,MATCH($A3,'raw-data'!$A:$A,1),MATCH(FW$1,'raw-data'!$1:$1,1))&lt;&gt;"",
$D3*INDEX('raw-data'!$A$1:$GQ$197,MATCH($A3,'raw-data'!$A:$A,1),MATCH(FW$1,'raw-data'!$1:$1,1))/VLOOKUP($A3,'raw-data'!$A:$B,2,TRUE),"")</f>
        <v/>
      </c>
      <c r="FX3" s="1" t="str">
        <f>IF(INDEX('raw-data'!$A$1:$GQ$197,MATCH($A3,'raw-data'!$A:$A,1),MATCH(FX$1,'raw-data'!$1:$1,1))&lt;&gt;"",
$D3*INDEX('raw-data'!$A$1:$GQ$197,MATCH($A3,'raw-data'!$A:$A,1),MATCH(FX$1,'raw-data'!$1:$1,1))/VLOOKUP($A3,'raw-data'!$A:$B,2,TRUE),"")</f>
        <v/>
      </c>
      <c r="FY3" s="1" t="str">
        <f>IF(INDEX('raw-data'!$A$1:$GQ$197,MATCH($A3,'raw-data'!$A:$A,1),MATCH(FY$1,'raw-data'!$1:$1,1))&lt;&gt;"",
$D3*INDEX('raw-data'!$A$1:$GQ$197,MATCH($A3,'raw-data'!$A:$A,1),MATCH(FY$1,'raw-data'!$1:$1,1))/VLOOKUP($A3,'raw-data'!$A:$B,2,TRUE),"")</f>
        <v/>
      </c>
      <c r="FZ3" s="1" t="str">
        <f>IF(INDEX('raw-data'!$A$1:$GQ$197,MATCH($A3,'raw-data'!$A:$A,1),MATCH(FZ$1,'raw-data'!$1:$1,1))&lt;&gt;"",
$D3*INDEX('raw-data'!$A$1:$GQ$197,MATCH($A3,'raw-data'!$A:$A,1),MATCH(FZ$1,'raw-data'!$1:$1,1))/VLOOKUP($A3,'raw-data'!$A:$B,2,TRUE),"")</f>
        <v/>
      </c>
      <c r="GA3" s="1" t="str">
        <f>IF(INDEX('raw-data'!$A$1:$GQ$197,MATCH($A3,'raw-data'!$A:$A,1),MATCH(GA$1,'raw-data'!$1:$1,1))&lt;&gt;"",
$D3*INDEX('raw-data'!$A$1:$GQ$197,MATCH($A3,'raw-data'!$A:$A,1),MATCH(GA$1,'raw-data'!$1:$1,1))/VLOOKUP($A3,'raw-data'!$A:$B,2,TRUE),"")</f>
        <v/>
      </c>
      <c r="GB3" s="1" t="str">
        <f>IF(INDEX('raw-data'!$A$1:$GQ$197,MATCH($A3,'raw-data'!$A:$A,1),MATCH(GB$1,'raw-data'!$1:$1,1))&lt;&gt;"",
$D3*INDEX('raw-data'!$A$1:$GQ$197,MATCH($A3,'raw-data'!$A:$A,1),MATCH(GB$1,'raw-data'!$1:$1,1))/VLOOKUP($A3,'raw-data'!$A:$B,2,TRUE),"")</f>
        <v/>
      </c>
      <c r="GC3" s="1" t="str">
        <f>IF(INDEX('raw-data'!$A$1:$GQ$197,MATCH($A3,'raw-data'!$A:$A,1),MATCH(GC$1,'raw-data'!$1:$1,1))&lt;&gt;"",
$D3*INDEX('raw-data'!$A$1:$GQ$197,MATCH($A3,'raw-data'!$A:$A,1),MATCH(GC$1,'raw-data'!$1:$1,1))/VLOOKUP($A3,'raw-data'!$A:$B,2,TRUE),"")</f>
        <v/>
      </c>
      <c r="GD3" s="1" t="str">
        <f>IF(INDEX('raw-data'!$A$1:$GQ$197,MATCH($A3,'raw-data'!$A:$A,1),MATCH(GD$1,'raw-data'!$1:$1,1))&lt;&gt;"",
$D3*INDEX('raw-data'!$A$1:$GQ$197,MATCH($A3,'raw-data'!$A:$A,1),MATCH(GD$1,'raw-data'!$1:$1,1))/VLOOKUP($A3,'raw-data'!$A:$B,2,TRUE),"")</f>
        <v/>
      </c>
      <c r="GE3" s="1" t="str">
        <f>IF(INDEX('raw-data'!$A$1:$GQ$197,MATCH($A3,'raw-data'!$A:$A,1),MATCH(GE$1,'raw-data'!$1:$1,1))&lt;&gt;"",
$D3*INDEX('raw-data'!$A$1:$GQ$197,MATCH($A3,'raw-data'!$A:$A,1),MATCH(GE$1,'raw-data'!$1:$1,1))/VLOOKUP($A3,'raw-data'!$A:$B,2,TRUE),"")</f>
        <v/>
      </c>
      <c r="GF3" s="1" t="str">
        <f>IF(INDEX('raw-data'!$A$1:$GQ$197,MATCH($A3,'raw-data'!$A:$A,1),MATCH(GF$1,'raw-data'!$1:$1,1))&lt;&gt;"",
$D3*INDEX('raw-data'!$A$1:$GQ$197,MATCH($A3,'raw-data'!$A:$A,1),MATCH(GF$1,'raw-data'!$1:$1,1))/VLOOKUP($A3,'raw-data'!$A:$B,2,TRUE),"")</f>
        <v/>
      </c>
      <c r="GG3" s="1" t="str">
        <f>IF(INDEX('raw-data'!$A$1:$GQ$197,MATCH($A3,'raw-data'!$A:$A,1),MATCH(GG$1,'raw-data'!$1:$1,1))&lt;&gt;"",
$D3*INDEX('raw-data'!$A$1:$GQ$197,MATCH($A3,'raw-data'!$A:$A,1),MATCH(GG$1,'raw-data'!$1:$1,1))/VLOOKUP($A3,'raw-data'!$A:$B,2,TRUE),"")</f>
        <v/>
      </c>
      <c r="GH3" s="1" t="str">
        <f>IF(INDEX('raw-data'!$A$1:$GQ$197,MATCH($A3,'raw-data'!$A:$A,1),MATCH(GH$1,'raw-data'!$1:$1,1))&lt;&gt;"",
$D3*INDEX('raw-data'!$A$1:$GQ$197,MATCH($A3,'raw-data'!$A:$A,1),MATCH(GH$1,'raw-data'!$1:$1,1))/VLOOKUP($A3,'raw-data'!$A:$B,2,TRUE),"")</f>
        <v/>
      </c>
      <c r="GI3" s="1" t="str">
        <f>IF(INDEX('raw-data'!$A$1:$GQ$197,MATCH($A3,'raw-data'!$A:$A,1),MATCH(GI$1,'raw-data'!$1:$1,1))&lt;&gt;"",
$D3*INDEX('raw-data'!$A$1:$GQ$197,MATCH($A3,'raw-data'!$A:$A,1),MATCH(GI$1,'raw-data'!$1:$1,1))/VLOOKUP($A3,'raw-data'!$A:$B,2,TRUE),"")</f>
        <v/>
      </c>
      <c r="GJ3" s="1" t="str">
        <f>IF(INDEX('raw-data'!$A$1:$GQ$197,MATCH($A3,'raw-data'!$A:$A,1),MATCH(GJ$1,'raw-data'!$1:$1,1))&lt;&gt;"",
$D3*INDEX('raw-data'!$A$1:$GQ$197,MATCH($A3,'raw-data'!$A:$A,1),MATCH(GJ$1,'raw-data'!$1:$1,1))/VLOOKUP($A3,'raw-data'!$A:$B,2,TRUE),"")</f>
        <v/>
      </c>
      <c r="GK3" s="1" t="str">
        <f>IF(INDEX('raw-data'!$A$1:$GQ$197,MATCH($A3,'raw-data'!$A:$A,1),MATCH(GK$1,'raw-data'!$1:$1,1))&lt;&gt;"",
$D3*INDEX('raw-data'!$A$1:$GQ$197,MATCH($A3,'raw-data'!$A:$A,1),MATCH(GK$1,'raw-data'!$1:$1,1))/VLOOKUP($A3,'raw-data'!$A:$B,2,TRUE),"")</f>
        <v/>
      </c>
      <c r="GL3" s="1" t="str">
        <f>IF(INDEX('raw-data'!$A$1:$GQ$197,MATCH($A3,'raw-data'!$A:$A,1),MATCH(GL$1,'raw-data'!$1:$1,1))&lt;&gt;"",
$D3*INDEX('raw-data'!$A$1:$GQ$197,MATCH($A3,'raw-data'!$A:$A,1),MATCH(GL$1,'raw-data'!$1:$1,1))/VLOOKUP($A3,'raw-data'!$A:$B,2,TRUE),"")</f>
        <v/>
      </c>
      <c r="GM3" s="1" t="str">
        <f>IF(INDEX('raw-data'!$A$1:$GQ$197,MATCH($A3,'raw-data'!$A:$A,1),MATCH(GM$1,'raw-data'!$1:$1,1))&lt;&gt;"",
$D3*INDEX('raw-data'!$A$1:$GQ$197,MATCH($A3,'raw-data'!$A:$A,1),MATCH(GM$1,'raw-data'!$1:$1,1))/VLOOKUP($A3,'raw-data'!$A:$B,2,TRUE),"")</f>
        <v/>
      </c>
      <c r="GN3" s="1" t="str">
        <f>IF(INDEX('raw-data'!$A$1:$GQ$197,MATCH($A3,'raw-data'!$A:$A,1),MATCH(GN$1,'raw-data'!$1:$1,1))&lt;&gt;"",
$D3*INDEX('raw-data'!$A$1:$GQ$197,MATCH($A3,'raw-data'!$A:$A,1),MATCH(GN$1,'raw-data'!$1:$1,1))/VLOOKUP($A3,'raw-data'!$A:$B,2,TRUE),"")</f>
        <v/>
      </c>
      <c r="GO3" s="1" t="str">
        <f>IF(INDEX('raw-data'!$A$1:$GQ$197,MATCH($A3,'raw-data'!$A:$A,1),MATCH(GO$1,'raw-data'!$1:$1,1))&lt;&gt;"",
$D3*INDEX('raw-data'!$A$1:$GQ$197,MATCH($A3,'raw-data'!$A:$A,1),MATCH(GO$1,'raw-data'!$1:$1,1))/VLOOKUP($A3,'raw-data'!$A:$B,2,TRUE),"")</f>
        <v/>
      </c>
      <c r="GP3" s="1" t="str">
        <f>IF(INDEX('raw-data'!$A$1:$GQ$197,MATCH($A3,'raw-data'!$A:$A,1),MATCH(GP$1,'raw-data'!$1:$1,1))&lt;&gt;"",
$D3*INDEX('raw-data'!$A$1:$GQ$197,MATCH($A3,'raw-data'!$A:$A,1),MATCH(GP$1,'raw-data'!$1:$1,1))/VLOOKUP($A3,'raw-data'!$A:$B,2,TRUE),"")</f>
        <v/>
      </c>
      <c r="GQ3" s="1" t="str">
        <f>IF(INDEX('raw-data'!$A$1:$GQ$197,MATCH($A3,'raw-data'!$A:$A,1),MATCH(GQ$1,'raw-data'!$1:$1,1))&lt;&gt;"",
$D3*INDEX('raw-data'!$A$1:$GQ$197,MATCH($A3,'raw-data'!$A:$A,1),MATCH(GQ$1,'raw-data'!$1:$1,1))/VLOOKUP($A3,'raw-data'!$A:$B,2,TRUE),"")</f>
        <v/>
      </c>
    </row>
    <row r="4" spans="1:199" ht="15.75" x14ac:dyDescent="0.3">
      <c r="A4" s="3" t="s">
        <v>19</v>
      </c>
      <c r="B4" s="1">
        <f>IF(VLOOKUP(A4,'DATA-VIEW'!G:H,2,FALSE)=0,0,VLOOKUP(A4,'DATA-VIEW'!G:H,2,FALSE))</f>
        <v>0</v>
      </c>
      <c r="C4" s="1">
        <f t="shared" si="4"/>
        <v>0</v>
      </c>
      <c r="D4" s="1">
        <f>IFERROR(C4*VLOOKUP($A4,'raw-data'!A:C,2,TRUE)/VLOOKUP(A4,'raw-data'!A:C,3,TRUE),"")</f>
        <v>0</v>
      </c>
      <c r="E4" s="1" t="str">
        <f>IF(INDEX('raw-data'!$A$1:$GQ$197,MATCH($A4,'raw-data'!$A:$A,1),MATCH(E$1,'raw-data'!$1:$1,1))&lt;&gt;"",
$D4*INDEX('raw-data'!$A$1:$GQ$197,MATCH($A4,'raw-data'!$A:$A,1),MATCH(E$1,'raw-data'!$1:$1,1))/VLOOKUP($A4,'raw-data'!$A:$B,2,TRUE),"")</f>
        <v/>
      </c>
      <c r="F4" s="1" t="str">
        <f>IF(INDEX('raw-data'!$A$1:$GQ$197,MATCH($A4,'raw-data'!$A:$A,1),MATCH(F$1,'raw-data'!$1:$1,1))&lt;&gt;"",
$D4*INDEX('raw-data'!$A$1:$GQ$197,MATCH($A4,'raw-data'!$A:$A,1),MATCH(F$1,'raw-data'!$1:$1,1))/VLOOKUP($A4,'raw-data'!$A:$B,2,TRUE),"")</f>
        <v/>
      </c>
      <c r="G4" s="1" t="str">
        <f>IF(INDEX('raw-data'!$A$1:$GQ$197,MATCH($A4,'raw-data'!$A:$A,1),MATCH(G$1,'raw-data'!$1:$1,1))&lt;&gt;"",
$D4*INDEX('raw-data'!$A$1:$GQ$197,MATCH($A4,'raw-data'!$A:$A,1),MATCH(G$1,'raw-data'!$1:$1,1))/VLOOKUP($A4,'raw-data'!$A:$B,2,TRUE),"")</f>
        <v/>
      </c>
      <c r="H4" s="1" t="str">
        <f>IF(INDEX('raw-data'!$A$1:$GQ$197,MATCH($A4,'raw-data'!$A:$A,1),MATCH(H$1,'raw-data'!$1:$1,1))&lt;&gt;"",
$D4*INDEX('raw-data'!$A$1:$GQ$197,MATCH($A4,'raw-data'!$A:$A,1),MATCH(H$1,'raw-data'!$1:$1,1))/VLOOKUP($A4,'raw-data'!$A:$B,2,TRUE),"")</f>
        <v/>
      </c>
      <c r="I4" s="1" t="str">
        <f>IF(INDEX('raw-data'!$A$1:$GQ$197,MATCH($A4,'raw-data'!$A:$A,1),MATCH(I$1,'raw-data'!$1:$1,1))&lt;&gt;"",
$D4*INDEX('raw-data'!$A$1:$GQ$197,MATCH($A4,'raw-data'!$A:$A,1),MATCH(I$1,'raw-data'!$1:$1,1))/VLOOKUP($A4,'raw-data'!$A:$B,2,TRUE),"")</f>
        <v/>
      </c>
      <c r="J4" s="1" t="str">
        <f>IF(INDEX('raw-data'!$A$1:$GQ$197,MATCH($A4,'raw-data'!$A:$A,1),MATCH(J$1,'raw-data'!$1:$1,1))&lt;&gt;"",
$D4*INDEX('raw-data'!$A$1:$GQ$197,MATCH($A4,'raw-data'!$A:$A,1),MATCH(J$1,'raw-data'!$1:$1,1))/VLOOKUP($A4,'raw-data'!$A:$B,2,TRUE),"")</f>
        <v/>
      </c>
      <c r="K4" s="1" t="str">
        <f>IF(INDEX('raw-data'!$A$1:$GQ$197,MATCH($A4,'raw-data'!$A:$A,1),MATCH(K$1,'raw-data'!$1:$1,1))&lt;&gt;"",
$D4*INDEX('raw-data'!$A$1:$GQ$197,MATCH($A4,'raw-data'!$A:$A,1),MATCH(K$1,'raw-data'!$1:$1,1))/VLOOKUP($A4,'raw-data'!$A:$B,2,TRUE),"")</f>
        <v/>
      </c>
      <c r="L4" s="1" t="str">
        <f>IF(INDEX('raw-data'!$A$1:$GQ$197,MATCH($A4,'raw-data'!$A:$A,1),MATCH(L$1,'raw-data'!$1:$1,1))&lt;&gt;"",
$D4*INDEX('raw-data'!$A$1:$GQ$197,MATCH($A4,'raw-data'!$A:$A,1),MATCH(L$1,'raw-data'!$1:$1,1))/VLOOKUP($A4,'raw-data'!$A:$B,2,TRUE),"")</f>
        <v/>
      </c>
      <c r="M4" s="1" t="str">
        <f>IF(INDEX('raw-data'!$A$1:$GQ$197,MATCH($A4,'raw-data'!$A:$A,1),MATCH(M$1,'raw-data'!$1:$1,1))&lt;&gt;"",
$D4*INDEX('raw-data'!$A$1:$GQ$197,MATCH($A4,'raw-data'!$A:$A,1),MATCH(M$1,'raw-data'!$1:$1,1))/VLOOKUP($A4,'raw-data'!$A:$B,2,TRUE),"")</f>
        <v/>
      </c>
      <c r="N4" s="1" t="str">
        <f>IF(INDEX('raw-data'!$A$1:$GQ$197,MATCH($A4,'raw-data'!$A:$A,1),MATCH(N$1,'raw-data'!$1:$1,1))&lt;&gt;"",
$D4*INDEX('raw-data'!$A$1:$GQ$197,MATCH($A4,'raw-data'!$A:$A,1),MATCH(N$1,'raw-data'!$1:$1,1))/VLOOKUP($A4,'raw-data'!$A:$B,2,TRUE),"")</f>
        <v/>
      </c>
      <c r="O4" s="1" t="str">
        <f>IF(INDEX('raw-data'!$A$1:$GQ$197,MATCH($A4,'raw-data'!$A:$A,1),MATCH(O$1,'raw-data'!$1:$1,1))&lt;&gt;"",
$D4*INDEX('raw-data'!$A$1:$GQ$197,MATCH($A4,'raw-data'!$A:$A,1),MATCH(O$1,'raw-data'!$1:$1,1))/VLOOKUP($A4,'raw-data'!$A:$B,2,TRUE),"")</f>
        <v/>
      </c>
      <c r="P4" s="1" t="str">
        <f>IF(INDEX('raw-data'!$A$1:$GQ$197,MATCH($A4,'raw-data'!$A:$A,1),MATCH(P$1,'raw-data'!$1:$1,1))&lt;&gt;"",
$D4*INDEX('raw-data'!$A$1:$GQ$197,MATCH($A4,'raw-data'!$A:$A,1),MATCH(P$1,'raw-data'!$1:$1,1))/VLOOKUP($A4,'raw-data'!$A:$B,2,TRUE),"")</f>
        <v/>
      </c>
      <c r="Q4" s="1" t="str">
        <f>IF(INDEX('raw-data'!$A$1:$GQ$197,MATCH($A4,'raw-data'!$A:$A,1),MATCH(Q$1,'raw-data'!$1:$1,1))&lt;&gt;"",
$D4*INDEX('raw-data'!$A$1:$GQ$197,MATCH($A4,'raw-data'!$A:$A,1),MATCH(Q$1,'raw-data'!$1:$1,1))/VLOOKUP($A4,'raw-data'!$A:$B,2,TRUE),"")</f>
        <v/>
      </c>
      <c r="R4" s="1" t="str">
        <f>IF(INDEX('raw-data'!$A$1:$GQ$197,MATCH($A4,'raw-data'!$A:$A,1),MATCH(R$1,'raw-data'!$1:$1,1))&lt;&gt;"",
$D4*INDEX('raw-data'!$A$1:$GQ$197,MATCH($A4,'raw-data'!$A:$A,1),MATCH(R$1,'raw-data'!$1:$1,1))/VLOOKUP($A4,'raw-data'!$A:$B,2,TRUE),"")</f>
        <v/>
      </c>
      <c r="S4" s="1" t="str">
        <f>IF(INDEX('raw-data'!$A$1:$GQ$197,MATCH($A4,'raw-data'!$A:$A,1),MATCH(S$1,'raw-data'!$1:$1,1))&lt;&gt;"",
$D4*INDEX('raw-data'!$A$1:$GQ$197,MATCH($A4,'raw-data'!$A:$A,1),MATCH(S$1,'raw-data'!$1:$1,1))/VLOOKUP($A4,'raw-data'!$A:$B,2,TRUE),"")</f>
        <v/>
      </c>
      <c r="T4" s="1" t="str">
        <f>IF(INDEX('raw-data'!$A$1:$GQ$197,MATCH($A4,'raw-data'!$A:$A,1),MATCH(T$1,'raw-data'!$1:$1,1))&lt;&gt;"",
$D4*INDEX('raw-data'!$A$1:$GQ$197,MATCH($A4,'raw-data'!$A:$A,1),MATCH(T$1,'raw-data'!$1:$1,1))/VLOOKUP($A4,'raw-data'!$A:$B,2,TRUE),"")</f>
        <v/>
      </c>
      <c r="U4" s="1" t="str">
        <f>IF(INDEX('raw-data'!$A$1:$GQ$197,MATCH($A4,'raw-data'!$A:$A,1),MATCH(U$1,'raw-data'!$1:$1,1))&lt;&gt;"",
$D4*INDEX('raw-data'!$A$1:$GQ$197,MATCH($A4,'raw-data'!$A:$A,1),MATCH(U$1,'raw-data'!$1:$1,1))/VLOOKUP($A4,'raw-data'!$A:$B,2,TRUE),"")</f>
        <v/>
      </c>
      <c r="V4" s="1" t="str">
        <f>IF(INDEX('raw-data'!$A$1:$GQ$197,MATCH($A4,'raw-data'!$A:$A,1),MATCH(V$1,'raw-data'!$1:$1,1))&lt;&gt;"",
$D4*INDEX('raw-data'!$A$1:$GQ$197,MATCH($A4,'raw-data'!$A:$A,1),MATCH(V$1,'raw-data'!$1:$1,1))/VLOOKUP($A4,'raw-data'!$A:$B,2,TRUE),"")</f>
        <v/>
      </c>
      <c r="W4" s="1" t="str">
        <f>IF(INDEX('raw-data'!$A$1:$GQ$197,MATCH($A4,'raw-data'!$A:$A,1),MATCH(W$1,'raw-data'!$1:$1,1))&lt;&gt;"",
$D4*INDEX('raw-data'!$A$1:$GQ$197,MATCH($A4,'raw-data'!$A:$A,1),MATCH(W$1,'raw-data'!$1:$1,1))/VLOOKUP($A4,'raw-data'!$A:$B,2,TRUE),"")</f>
        <v/>
      </c>
      <c r="X4" s="1" t="str">
        <f>IF(INDEX('raw-data'!$A$1:$GQ$197,MATCH($A4,'raw-data'!$A:$A,1),MATCH(X$1,'raw-data'!$1:$1,1))&lt;&gt;"",
$D4*INDEX('raw-data'!$A$1:$GQ$197,MATCH($A4,'raw-data'!$A:$A,1),MATCH(X$1,'raw-data'!$1:$1,1))/VLOOKUP($A4,'raw-data'!$A:$B,2,TRUE),"")</f>
        <v/>
      </c>
      <c r="Y4" s="1" t="str">
        <f>IF(INDEX('raw-data'!$A$1:$GQ$197,MATCH($A4,'raw-data'!$A:$A,1),MATCH(Y$1,'raw-data'!$1:$1,1))&lt;&gt;"",
$D4*INDEX('raw-data'!$A$1:$GQ$197,MATCH($A4,'raw-data'!$A:$A,1),MATCH(Y$1,'raw-data'!$1:$1,1))/VLOOKUP($A4,'raw-data'!$A:$B,2,TRUE),"")</f>
        <v/>
      </c>
      <c r="Z4" s="1" t="str">
        <f>IF(INDEX('raw-data'!$A$1:$GQ$197,MATCH($A4,'raw-data'!$A:$A,1),MATCH(Z$1,'raw-data'!$1:$1,1))&lt;&gt;"",
$D4*INDEX('raw-data'!$A$1:$GQ$197,MATCH($A4,'raw-data'!$A:$A,1),MATCH(Z$1,'raw-data'!$1:$1,1))/VLOOKUP($A4,'raw-data'!$A:$B,2,TRUE),"")</f>
        <v/>
      </c>
      <c r="AA4" s="1" t="str">
        <f>IF(INDEX('raw-data'!$A$1:$GQ$197,MATCH($A4,'raw-data'!$A:$A,1),MATCH(AA$1,'raw-data'!$1:$1,1))&lt;&gt;"",
$D4*INDEX('raw-data'!$A$1:$GQ$197,MATCH($A4,'raw-data'!$A:$A,1),MATCH(AA$1,'raw-data'!$1:$1,1))/VLOOKUP($A4,'raw-data'!$A:$B,2,TRUE),"")</f>
        <v/>
      </c>
      <c r="AB4" s="1" t="str">
        <f>IF(INDEX('raw-data'!$A$1:$GQ$197,MATCH($A4,'raw-data'!$A:$A,1),MATCH(AB$1,'raw-data'!$1:$1,1))&lt;&gt;"",
$D4*INDEX('raw-data'!$A$1:$GQ$197,MATCH($A4,'raw-data'!$A:$A,1),MATCH(AB$1,'raw-data'!$1:$1,1))/VLOOKUP($A4,'raw-data'!$A:$B,2,TRUE),"")</f>
        <v/>
      </c>
      <c r="AC4" s="1" t="str">
        <f>IF(INDEX('raw-data'!$A$1:$GQ$197,MATCH($A4,'raw-data'!$A:$A,1),MATCH(AC$1,'raw-data'!$1:$1,1))&lt;&gt;"",
$D4*INDEX('raw-data'!$A$1:$GQ$197,MATCH($A4,'raw-data'!$A:$A,1),MATCH(AC$1,'raw-data'!$1:$1,1))/VLOOKUP($A4,'raw-data'!$A:$B,2,TRUE),"")</f>
        <v/>
      </c>
      <c r="AD4" s="1" t="str">
        <f>IF(INDEX('raw-data'!$A$1:$GQ$197,MATCH($A4,'raw-data'!$A:$A,1),MATCH(AD$1,'raw-data'!$1:$1,1))&lt;&gt;"",
$D4*INDEX('raw-data'!$A$1:$GQ$197,MATCH($A4,'raw-data'!$A:$A,1),MATCH(AD$1,'raw-data'!$1:$1,1))/VLOOKUP($A4,'raw-data'!$A:$B,2,TRUE),"")</f>
        <v/>
      </c>
      <c r="AE4" s="1">
        <f>IF(INDEX('raw-data'!$A$1:$GQ$197,MATCH($A4,'raw-data'!$A:$A,1),MATCH(AE$1,'raw-data'!$1:$1,1))&lt;&gt;"",
$D4*INDEX('raw-data'!$A$1:$GQ$197,MATCH($A4,'raw-data'!$A:$A,1),MATCH(AE$1,'raw-data'!$1:$1,1))/VLOOKUP($A4,'raw-data'!$A:$B,2,TRUE),"")</f>
        <v>0</v>
      </c>
      <c r="AF4" s="1" t="str">
        <f>IF(INDEX('raw-data'!$A$1:$GQ$197,MATCH($A4,'raw-data'!$A:$A,1),MATCH(AF$1,'raw-data'!$1:$1,1))&lt;&gt;"",
$D4*INDEX('raw-data'!$A$1:$GQ$197,MATCH($A4,'raw-data'!$A:$A,1),MATCH(AF$1,'raw-data'!$1:$1,1))/VLOOKUP($A4,'raw-data'!$A:$B,2,TRUE),"")</f>
        <v/>
      </c>
      <c r="AG4" s="1" t="str">
        <f>IF(INDEX('raw-data'!$A$1:$GQ$197,MATCH($A4,'raw-data'!$A:$A,1),MATCH(AG$1,'raw-data'!$1:$1,1))&lt;&gt;"",
$D4*INDEX('raw-data'!$A$1:$GQ$197,MATCH($A4,'raw-data'!$A:$A,1),MATCH(AG$1,'raw-data'!$1:$1,1))/VLOOKUP($A4,'raw-data'!$A:$B,2,TRUE),"")</f>
        <v/>
      </c>
      <c r="AH4" s="1" t="str">
        <f>IF(INDEX('raw-data'!$A$1:$GQ$197,MATCH($A4,'raw-data'!$A:$A,1),MATCH(AH$1,'raw-data'!$1:$1,1))&lt;&gt;"",
$D4*INDEX('raw-data'!$A$1:$GQ$197,MATCH($A4,'raw-data'!$A:$A,1),MATCH(AH$1,'raw-data'!$1:$1,1))/VLOOKUP($A4,'raw-data'!$A:$B,2,TRUE),"")</f>
        <v/>
      </c>
      <c r="AI4" s="1" t="str">
        <f>IF(INDEX('raw-data'!$A$1:$GQ$197,MATCH($A4,'raw-data'!$A:$A,1),MATCH(AI$1,'raw-data'!$1:$1,1))&lt;&gt;"",
$D4*INDEX('raw-data'!$A$1:$GQ$197,MATCH($A4,'raw-data'!$A:$A,1),MATCH(AI$1,'raw-data'!$1:$1,1))/VLOOKUP($A4,'raw-data'!$A:$B,2,TRUE),"")</f>
        <v/>
      </c>
      <c r="AJ4" s="1" t="str">
        <f>IF(INDEX('raw-data'!$A$1:$GQ$197,MATCH($A4,'raw-data'!$A:$A,1),MATCH(AJ$1,'raw-data'!$1:$1,1))&lt;&gt;"",
$D4*INDEX('raw-data'!$A$1:$GQ$197,MATCH($A4,'raw-data'!$A:$A,1),MATCH(AJ$1,'raw-data'!$1:$1,1))/VLOOKUP($A4,'raw-data'!$A:$B,2,TRUE),"")</f>
        <v/>
      </c>
      <c r="AK4" s="1" t="str">
        <f>IF(INDEX('raw-data'!$A$1:$GQ$197,MATCH($A4,'raw-data'!$A:$A,1),MATCH(AK$1,'raw-data'!$1:$1,1))&lt;&gt;"",
$D4*INDEX('raw-data'!$A$1:$GQ$197,MATCH($A4,'raw-data'!$A:$A,1),MATCH(AK$1,'raw-data'!$1:$1,1))/VLOOKUP($A4,'raw-data'!$A:$B,2,TRUE),"")</f>
        <v/>
      </c>
      <c r="AL4" s="1" t="str">
        <f>IF(INDEX('raw-data'!$A$1:$GQ$197,MATCH($A4,'raw-data'!$A:$A,1),MATCH(AL$1,'raw-data'!$1:$1,1))&lt;&gt;"",
$D4*INDEX('raw-data'!$A$1:$GQ$197,MATCH($A4,'raw-data'!$A:$A,1),MATCH(AL$1,'raw-data'!$1:$1,1))/VLOOKUP($A4,'raw-data'!$A:$B,2,TRUE),"")</f>
        <v/>
      </c>
      <c r="AM4" s="1" t="str">
        <f>IF(INDEX('raw-data'!$A$1:$GQ$197,MATCH($A4,'raw-data'!$A:$A,1),MATCH(AM$1,'raw-data'!$1:$1,1))&lt;&gt;"",
$D4*INDEX('raw-data'!$A$1:$GQ$197,MATCH($A4,'raw-data'!$A:$A,1),MATCH(AM$1,'raw-data'!$1:$1,1))/VLOOKUP($A4,'raw-data'!$A:$B,2,TRUE),"")</f>
        <v/>
      </c>
      <c r="AN4" s="1" t="str">
        <f>IF(INDEX('raw-data'!$A$1:$GQ$197,MATCH($A4,'raw-data'!$A:$A,1),MATCH(AN$1,'raw-data'!$1:$1,1))&lt;&gt;"",
$D4*INDEX('raw-data'!$A$1:$GQ$197,MATCH($A4,'raw-data'!$A:$A,1),MATCH(AN$1,'raw-data'!$1:$1,1))/VLOOKUP($A4,'raw-data'!$A:$B,2,TRUE),"")</f>
        <v/>
      </c>
      <c r="AO4" s="1" t="str">
        <f>IF(INDEX('raw-data'!$A$1:$GQ$197,MATCH($A4,'raw-data'!$A:$A,1),MATCH(AO$1,'raw-data'!$1:$1,1))&lt;&gt;"",
$D4*INDEX('raw-data'!$A$1:$GQ$197,MATCH($A4,'raw-data'!$A:$A,1),MATCH(AO$1,'raw-data'!$1:$1,1))/VLOOKUP($A4,'raw-data'!$A:$B,2,TRUE),"")</f>
        <v/>
      </c>
      <c r="AP4" s="1" t="str">
        <f>IF(INDEX('raw-data'!$A$1:$GQ$197,MATCH($A4,'raw-data'!$A:$A,1),MATCH(AP$1,'raw-data'!$1:$1,1))&lt;&gt;"",
$D4*INDEX('raw-data'!$A$1:$GQ$197,MATCH($A4,'raw-data'!$A:$A,1),MATCH(AP$1,'raw-data'!$1:$1,1))/VLOOKUP($A4,'raw-data'!$A:$B,2,TRUE),"")</f>
        <v/>
      </c>
      <c r="AQ4" s="1" t="str">
        <f>IF(INDEX('raw-data'!$A$1:$GQ$197,MATCH($A4,'raw-data'!$A:$A,1),MATCH(AQ$1,'raw-data'!$1:$1,1))&lt;&gt;"",
$D4*INDEX('raw-data'!$A$1:$GQ$197,MATCH($A4,'raw-data'!$A:$A,1),MATCH(AQ$1,'raw-data'!$1:$1,1))/VLOOKUP($A4,'raw-data'!$A:$B,2,TRUE),"")</f>
        <v/>
      </c>
      <c r="AR4" s="1" t="str">
        <f>IF(INDEX('raw-data'!$A$1:$GQ$197,MATCH($A4,'raw-data'!$A:$A,1),MATCH(AR$1,'raw-data'!$1:$1,1))&lt;&gt;"",
$D4*INDEX('raw-data'!$A$1:$GQ$197,MATCH($A4,'raw-data'!$A:$A,1),MATCH(AR$1,'raw-data'!$1:$1,1))/VLOOKUP($A4,'raw-data'!$A:$B,2,TRUE),"")</f>
        <v/>
      </c>
      <c r="AS4" s="1" t="str">
        <f>IF(INDEX('raw-data'!$A$1:$GQ$197,MATCH($A4,'raw-data'!$A:$A,1),MATCH(AS$1,'raw-data'!$1:$1,1))&lt;&gt;"",
$D4*INDEX('raw-data'!$A$1:$GQ$197,MATCH($A4,'raw-data'!$A:$A,1),MATCH(AS$1,'raw-data'!$1:$1,1))/VLOOKUP($A4,'raw-data'!$A:$B,2,TRUE),"")</f>
        <v/>
      </c>
      <c r="AT4" s="1" t="str">
        <f>IF(INDEX('raw-data'!$A$1:$GQ$197,MATCH($A4,'raw-data'!$A:$A,1),MATCH(AT$1,'raw-data'!$1:$1,1))&lt;&gt;"",
$D4*INDEX('raw-data'!$A$1:$GQ$197,MATCH($A4,'raw-data'!$A:$A,1),MATCH(AT$1,'raw-data'!$1:$1,1))/VLOOKUP($A4,'raw-data'!$A:$B,2,TRUE),"")</f>
        <v/>
      </c>
      <c r="AU4" s="1">
        <f>IF(INDEX('raw-data'!$A$1:$GQ$197,MATCH($A4,'raw-data'!$A:$A,1),MATCH(AU$1,'raw-data'!$1:$1,1))&lt;&gt;"",
$D4*INDEX('raw-data'!$A$1:$GQ$197,MATCH($A4,'raw-data'!$A:$A,1),MATCH(AU$1,'raw-data'!$1:$1,1))/VLOOKUP($A4,'raw-data'!$A:$B,2,TRUE),"")</f>
        <v>0</v>
      </c>
      <c r="AV4" s="1" t="str">
        <f>IF(INDEX('raw-data'!$A$1:$GQ$197,MATCH($A4,'raw-data'!$A:$A,1),MATCH(AV$1,'raw-data'!$1:$1,1))&lt;&gt;"",
$D4*INDEX('raw-data'!$A$1:$GQ$197,MATCH($A4,'raw-data'!$A:$A,1),MATCH(AV$1,'raw-data'!$1:$1,1))/VLOOKUP($A4,'raw-data'!$A:$B,2,TRUE),"")</f>
        <v/>
      </c>
      <c r="AW4" s="1" t="str">
        <f>IF(INDEX('raw-data'!$A$1:$GQ$197,MATCH($A4,'raw-data'!$A:$A,1),MATCH(AW$1,'raw-data'!$1:$1,1))&lt;&gt;"",
$D4*INDEX('raw-data'!$A$1:$GQ$197,MATCH($A4,'raw-data'!$A:$A,1),MATCH(AW$1,'raw-data'!$1:$1,1))/VLOOKUP($A4,'raw-data'!$A:$B,2,TRUE),"")</f>
        <v/>
      </c>
      <c r="AX4" s="1" t="str">
        <f>IF(INDEX('raw-data'!$A$1:$GQ$197,MATCH($A4,'raw-data'!$A:$A,1),MATCH(AX$1,'raw-data'!$1:$1,1))&lt;&gt;"",
$D4*INDEX('raw-data'!$A$1:$GQ$197,MATCH($A4,'raw-data'!$A:$A,1),MATCH(AX$1,'raw-data'!$1:$1,1))/VLOOKUP($A4,'raw-data'!$A:$B,2,TRUE),"")</f>
        <v/>
      </c>
      <c r="AY4" s="1" t="str">
        <f>IF(INDEX('raw-data'!$A$1:$GQ$197,MATCH($A4,'raw-data'!$A:$A,1),MATCH(AY$1,'raw-data'!$1:$1,1))&lt;&gt;"",
$D4*INDEX('raw-data'!$A$1:$GQ$197,MATCH($A4,'raw-data'!$A:$A,1),MATCH(AY$1,'raw-data'!$1:$1,1))/VLOOKUP($A4,'raw-data'!$A:$B,2,TRUE),"")</f>
        <v/>
      </c>
      <c r="AZ4" s="1" t="str">
        <f>IF(INDEX('raw-data'!$A$1:$GQ$197,MATCH($A4,'raw-data'!$A:$A,1),MATCH(AZ$1,'raw-data'!$1:$1,1))&lt;&gt;"",
$D4*INDEX('raw-data'!$A$1:$GQ$197,MATCH($A4,'raw-data'!$A:$A,1),MATCH(AZ$1,'raw-data'!$1:$1,1))/VLOOKUP($A4,'raw-data'!$A:$B,2,TRUE),"")</f>
        <v/>
      </c>
      <c r="BA4" s="1" t="str">
        <f>IF(INDEX('raw-data'!$A$1:$GQ$197,MATCH($A4,'raw-data'!$A:$A,1),MATCH(BA$1,'raw-data'!$1:$1,1))&lt;&gt;"",
$D4*INDEX('raw-data'!$A$1:$GQ$197,MATCH($A4,'raw-data'!$A:$A,1),MATCH(BA$1,'raw-data'!$1:$1,1))/VLOOKUP($A4,'raw-data'!$A:$B,2,TRUE),"")</f>
        <v/>
      </c>
      <c r="BB4" s="1" t="str">
        <f>IF(INDEX('raw-data'!$A$1:$GQ$197,MATCH($A4,'raw-data'!$A:$A,1),MATCH(BB$1,'raw-data'!$1:$1,1))&lt;&gt;"",
$D4*INDEX('raw-data'!$A$1:$GQ$197,MATCH($A4,'raw-data'!$A:$A,1),MATCH(BB$1,'raw-data'!$1:$1,1))/VLOOKUP($A4,'raw-data'!$A:$B,2,TRUE),"")</f>
        <v/>
      </c>
      <c r="BC4" s="1" t="str">
        <f>IF(INDEX('raw-data'!$A$1:$GQ$197,MATCH($A4,'raw-data'!$A:$A,1),MATCH(BC$1,'raw-data'!$1:$1,1))&lt;&gt;"",
$D4*INDEX('raw-data'!$A$1:$GQ$197,MATCH($A4,'raw-data'!$A:$A,1),MATCH(BC$1,'raw-data'!$1:$1,1))/VLOOKUP($A4,'raw-data'!$A:$B,2,TRUE),"")</f>
        <v/>
      </c>
      <c r="BD4" s="1" t="str">
        <f>IF(INDEX('raw-data'!$A$1:$GQ$197,MATCH($A4,'raw-data'!$A:$A,1),MATCH(BD$1,'raw-data'!$1:$1,1))&lt;&gt;"",
$D4*INDEX('raw-data'!$A$1:$GQ$197,MATCH($A4,'raw-data'!$A:$A,1),MATCH(BD$1,'raw-data'!$1:$1,1))/VLOOKUP($A4,'raw-data'!$A:$B,2,TRUE),"")</f>
        <v/>
      </c>
      <c r="BE4" s="1" t="str">
        <f>IF(INDEX('raw-data'!$A$1:$GQ$197,MATCH($A4,'raw-data'!$A:$A,1),MATCH(BE$1,'raw-data'!$1:$1,1))&lt;&gt;"",
$D4*INDEX('raw-data'!$A$1:$GQ$197,MATCH($A4,'raw-data'!$A:$A,1),MATCH(BE$1,'raw-data'!$1:$1,1))/VLOOKUP($A4,'raw-data'!$A:$B,2,TRUE),"")</f>
        <v/>
      </c>
      <c r="BF4" s="1" t="str">
        <f>IF(INDEX('raw-data'!$A$1:$GQ$197,MATCH($A4,'raw-data'!$A:$A,1),MATCH(BF$1,'raw-data'!$1:$1,1))&lt;&gt;"",
$D4*INDEX('raw-data'!$A$1:$GQ$197,MATCH($A4,'raw-data'!$A:$A,1),MATCH(BF$1,'raw-data'!$1:$1,1))/VLOOKUP($A4,'raw-data'!$A:$B,2,TRUE),"")</f>
        <v/>
      </c>
      <c r="BG4" s="1" t="str">
        <f>IF(INDEX('raw-data'!$A$1:$GQ$197,MATCH($A4,'raw-data'!$A:$A,1),MATCH(BG$1,'raw-data'!$1:$1,1))&lt;&gt;"",
$D4*INDEX('raw-data'!$A$1:$GQ$197,MATCH($A4,'raw-data'!$A:$A,1),MATCH(BG$1,'raw-data'!$1:$1,1))/VLOOKUP($A4,'raw-data'!$A:$B,2,TRUE),"")</f>
        <v/>
      </c>
      <c r="BH4" s="1" t="str">
        <f>IF(INDEX('raw-data'!$A$1:$GQ$197,MATCH($A4,'raw-data'!$A:$A,1),MATCH(BH$1,'raw-data'!$1:$1,1))&lt;&gt;"",
$D4*INDEX('raw-data'!$A$1:$GQ$197,MATCH($A4,'raw-data'!$A:$A,1),MATCH(BH$1,'raw-data'!$1:$1,1))/VLOOKUP($A4,'raw-data'!$A:$B,2,TRUE),"")</f>
        <v/>
      </c>
      <c r="BI4" s="1" t="str">
        <f>IF(INDEX('raw-data'!$A$1:$GQ$197,MATCH($A4,'raw-data'!$A:$A,1),MATCH(BI$1,'raw-data'!$1:$1,1))&lt;&gt;"",
$D4*INDEX('raw-data'!$A$1:$GQ$197,MATCH($A4,'raw-data'!$A:$A,1),MATCH(BI$1,'raw-data'!$1:$1,1))/VLOOKUP($A4,'raw-data'!$A:$B,2,TRUE),"")</f>
        <v/>
      </c>
      <c r="BJ4" s="1" t="str">
        <f>IF(INDEX('raw-data'!$A$1:$GQ$197,MATCH($A4,'raw-data'!$A:$A,1),MATCH(BJ$1,'raw-data'!$1:$1,1))&lt;&gt;"",
$D4*INDEX('raw-data'!$A$1:$GQ$197,MATCH($A4,'raw-data'!$A:$A,1),MATCH(BJ$1,'raw-data'!$1:$1,1))/VLOOKUP($A4,'raw-data'!$A:$B,2,TRUE),"")</f>
        <v/>
      </c>
      <c r="BK4" s="1" t="str">
        <f>IF(INDEX('raw-data'!$A$1:$GQ$197,MATCH($A4,'raw-data'!$A:$A,1),MATCH(BK$1,'raw-data'!$1:$1,1))&lt;&gt;"",
$D4*INDEX('raw-data'!$A$1:$GQ$197,MATCH($A4,'raw-data'!$A:$A,1),MATCH(BK$1,'raw-data'!$1:$1,1))/VLOOKUP($A4,'raw-data'!$A:$B,2,TRUE),"")</f>
        <v/>
      </c>
      <c r="BL4" s="1" t="str">
        <f>IF(INDEX('raw-data'!$A$1:$GQ$197,MATCH($A4,'raw-data'!$A:$A,1),MATCH(BL$1,'raw-data'!$1:$1,1))&lt;&gt;"",
$D4*INDEX('raw-data'!$A$1:$GQ$197,MATCH($A4,'raw-data'!$A:$A,1),MATCH(BL$1,'raw-data'!$1:$1,1))/VLOOKUP($A4,'raw-data'!$A:$B,2,TRUE),"")</f>
        <v/>
      </c>
      <c r="BM4" s="1" t="str">
        <f>IF(INDEX('raw-data'!$A$1:$GQ$197,MATCH($A4,'raw-data'!$A:$A,1),MATCH(BM$1,'raw-data'!$1:$1,1))&lt;&gt;"",
$D4*INDEX('raw-data'!$A$1:$GQ$197,MATCH($A4,'raw-data'!$A:$A,1),MATCH(BM$1,'raw-data'!$1:$1,1))/VLOOKUP($A4,'raw-data'!$A:$B,2,TRUE),"")</f>
        <v/>
      </c>
      <c r="BN4" s="1" t="str">
        <f>IF(INDEX('raw-data'!$A$1:$GQ$197,MATCH($A4,'raw-data'!$A:$A,1),MATCH(BN$1,'raw-data'!$1:$1,1))&lt;&gt;"",
$D4*INDEX('raw-data'!$A$1:$GQ$197,MATCH($A4,'raw-data'!$A:$A,1),MATCH(BN$1,'raw-data'!$1:$1,1))/VLOOKUP($A4,'raw-data'!$A:$B,2,TRUE),"")</f>
        <v/>
      </c>
      <c r="BO4" s="1" t="str">
        <f>IF(INDEX('raw-data'!$A$1:$GQ$197,MATCH($A4,'raw-data'!$A:$A,1),MATCH(BO$1,'raw-data'!$1:$1,1))&lt;&gt;"",
$D4*INDEX('raw-data'!$A$1:$GQ$197,MATCH($A4,'raw-data'!$A:$A,1),MATCH(BO$1,'raw-data'!$1:$1,1))/VLOOKUP($A4,'raw-data'!$A:$B,2,TRUE),"")</f>
        <v/>
      </c>
      <c r="BP4" s="1" t="str">
        <f>IF(INDEX('raw-data'!$A$1:$GQ$197,MATCH($A4,'raw-data'!$A:$A,1),MATCH(BP$1,'raw-data'!$1:$1,1))&lt;&gt;"",
$D4*INDEX('raw-data'!$A$1:$GQ$197,MATCH($A4,'raw-data'!$A:$A,1),MATCH(BP$1,'raw-data'!$1:$1,1))/VLOOKUP($A4,'raw-data'!$A:$B,2,TRUE),"")</f>
        <v/>
      </c>
      <c r="BQ4" s="1" t="str">
        <f>IF(INDEX('raw-data'!$A$1:$GQ$197,MATCH($A4,'raw-data'!$A:$A,1),MATCH(BQ$1,'raw-data'!$1:$1,1))&lt;&gt;"",
$D4*INDEX('raw-data'!$A$1:$GQ$197,MATCH($A4,'raw-data'!$A:$A,1),MATCH(BQ$1,'raw-data'!$1:$1,1))/VLOOKUP($A4,'raw-data'!$A:$B,2,TRUE),"")</f>
        <v/>
      </c>
      <c r="BR4" s="1" t="str">
        <f>IF(INDEX('raw-data'!$A$1:$GQ$197,MATCH($A4,'raw-data'!$A:$A,1),MATCH(BR$1,'raw-data'!$1:$1,1))&lt;&gt;"",
$D4*INDEX('raw-data'!$A$1:$GQ$197,MATCH($A4,'raw-data'!$A:$A,1),MATCH(BR$1,'raw-data'!$1:$1,1))/VLOOKUP($A4,'raw-data'!$A:$B,2,TRUE),"")</f>
        <v/>
      </c>
      <c r="BS4" s="1" t="str">
        <f>IF(INDEX('raw-data'!$A$1:$GQ$197,MATCH($A4,'raw-data'!$A:$A,1),MATCH(BS$1,'raw-data'!$1:$1,1))&lt;&gt;"",
$D4*INDEX('raw-data'!$A$1:$GQ$197,MATCH($A4,'raw-data'!$A:$A,1),MATCH(BS$1,'raw-data'!$1:$1,1))/VLOOKUP($A4,'raw-data'!$A:$B,2,TRUE),"")</f>
        <v/>
      </c>
      <c r="BT4" s="1" t="str">
        <f>IF(INDEX('raw-data'!$A$1:$GQ$197,MATCH($A4,'raw-data'!$A:$A,1),MATCH(BT$1,'raw-data'!$1:$1,1))&lt;&gt;"",
$D4*INDEX('raw-data'!$A$1:$GQ$197,MATCH($A4,'raw-data'!$A:$A,1),MATCH(BT$1,'raw-data'!$1:$1,1))/VLOOKUP($A4,'raw-data'!$A:$B,2,TRUE),"")</f>
        <v/>
      </c>
      <c r="BU4" s="1" t="str">
        <f>IF(INDEX('raw-data'!$A$1:$GQ$197,MATCH($A4,'raw-data'!$A:$A,1),MATCH(BU$1,'raw-data'!$1:$1,1))&lt;&gt;"",
$D4*INDEX('raw-data'!$A$1:$GQ$197,MATCH($A4,'raw-data'!$A:$A,1),MATCH(BU$1,'raw-data'!$1:$1,1))/VLOOKUP($A4,'raw-data'!$A:$B,2,TRUE),"")</f>
        <v/>
      </c>
      <c r="BV4" s="1" t="str">
        <f>IF(INDEX('raw-data'!$A$1:$GQ$197,MATCH($A4,'raw-data'!$A:$A,1),MATCH(BV$1,'raw-data'!$1:$1,1))&lt;&gt;"",
$D4*INDEX('raw-data'!$A$1:$GQ$197,MATCH($A4,'raw-data'!$A:$A,1),MATCH(BV$1,'raw-data'!$1:$1,1))/VLOOKUP($A4,'raw-data'!$A:$B,2,TRUE),"")</f>
        <v/>
      </c>
      <c r="BW4" s="1" t="str">
        <f>IF(INDEX('raw-data'!$A$1:$GQ$197,MATCH($A4,'raw-data'!$A:$A,1),MATCH(BW$1,'raw-data'!$1:$1,1))&lt;&gt;"",
$D4*INDEX('raw-data'!$A$1:$GQ$197,MATCH($A4,'raw-data'!$A:$A,1),MATCH(BW$1,'raw-data'!$1:$1,1))/VLOOKUP($A4,'raw-data'!$A:$B,2,TRUE),"")</f>
        <v/>
      </c>
      <c r="BX4" s="1" t="str">
        <f>IF(INDEX('raw-data'!$A$1:$GQ$197,MATCH($A4,'raw-data'!$A:$A,1),MATCH(BX$1,'raw-data'!$1:$1,1))&lt;&gt;"",
$D4*INDEX('raw-data'!$A$1:$GQ$197,MATCH($A4,'raw-data'!$A:$A,1),MATCH(BX$1,'raw-data'!$1:$1,1))/VLOOKUP($A4,'raw-data'!$A:$B,2,TRUE),"")</f>
        <v/>
      </c>
      <c r="BY4" s="1" t="str">
        <f>IF(INDEX('raw-data'!$A$1:$GQ$197,MATCH($A4,'raw-data'!$A:$A,1),MATCH(BY$1,'raw-data'!$1:$1,1))&lt;&gt;"",
$D4*INDEX('raw-data'!$A$1:$GQ$197,MATCH($A4,'raw-data'!$A:$A,1),MATCH(BY$1,'raw-data'!$1:$1,1))/VLOOKUP($A4,'raw-data'!$A:$B,2,TRUE),"")</f>
        <v/>
      </c>
      <c r="BZ4" s="1" t="str">
        <f>IF(INDEX('raw-data'!$A$1:$GQ$197,MATCH($A4,'raw-data'!$A:$A,1),MATCH(BZ$1,'raw-data'!$1:$1,1))&lt;&gt;"",
$D4*INDEX('raw-data'!$A$1:$GQ$197,MATCH($A4,'raw-data'!$A:$A,1),MATCH(BZ$1,'raw-data'!$1:$1,1))/VLOOKUP($A4,'raw-data'!$A:$B,2,TRUE),"")</f>
        <v/>
      </c>
      <c r="CA4" s="1" t="str">
        <f>IF(INDEX('raw-data'!$A$1:$GQ$197,MATCH($A4,'raw-data'!$A:$A,1),MATCH(CA$1,'raw-data'!$1:$1,1))&lt;&gt;"",
$D4*INDEX('raw-data'!$A$1:$GQ$197,MATCH($A4,'raw-data'!$A:$A,1),MATCH(CA$1,'raw-data'!$1:$1,1))/VLOOKUP($A4,'raw-data'!$A:$B,2,TRUE),"")</f>
        <v/>
      </c>
      <c r="CB4" s="1" t="str">
        <f>IF(INDEX('raw-data'!$A$1:$GQ$197,MATCH($A4,'raw-data'!$A:$A,1),MATCH(CB$1,'raw-data'!$1:$1,1))&lt;&gt;"",
$D4*INDEX('raw-data'!$A$1:$GQ$197,MATCH($A4,'raw-data'!$A:$A,1),MATCH(CB$1,'raw-data'!$1:$1,1))/VLOOKUP($A4,'raw-data'!$A:$B,2,TRUE),"")</f>
        <v/>
      </c>
      <c r="CC4" s="1" t="str">
        <f>IF(INDEX('raw-data'!$A$1:$GQ$197,MATCH($A4,'raw-data'!$A:$A,1),MATCH(CC$1,'raw-data'!$1:$1,1))&lt;&gt;"",
$D4*INDEX('raw-data'!$A$1:$GQ$197,MATCH($A4,'raw-data'!$A:$A,1),MATCH(CC$1,'raw-data'!$1:$1,1))/VLOOKUP($A4,'raw-data'!$A:$B,2,TRUE),"")</f>
        <v/>
      </c>
      <c r="CD4" s="1" t="str">
        <f>IF(INDEX('raw-data'!$A$1:$GQ$197,MATCH($A4,'raw-data'!$A:$A,1),MATCH(CD$1,'raw-data'!$1:$1,1))&lt;&gt;"",
$D4*INDEX('raw-data'!$A$1:$GQ$197,MATCH($A4,'raw-data'!$A:$A,1),MATCH(CD$1,'raw-data'!$1:$1,1))/VLOOKUP($A4,'raw-data'!$A:$B,2,TRUE),"")</f>
        <v/>
      </c>
      <c r="CE4" s="1" t="str">
        <f>IF(INDEX('raw-data'!$A$1:$GQ$197,MATCH($A4,'raw-data'!$A:$A,1),MATCH(CE$1,'raw-data'!$1:$1,1))&lt;&gt;"",
$D4*INDEX('raw-data'!$A$1:$GQ$197,MATCH($A4,'raw-data'!$A:$A,1),MATCH(CE$1,'raw-data'!$1:$1,1))/VLOOKUP($A4,'raw-data'!$A:$B,2,TRUE),"")</f>
        <v/>
      </c>
      <c r="CF4" s="1" t="str">
        <f>IF(INDEX('raw-data'!$A$1:$GQ$197,MATCH($A4,'raw-data'!$A:$A,1),MATCH(CF$1,'raw-data'!$1:$1,1))&lt;&gt;"",
$D4*INDEX('raw-data'!$A$1:$GQ$197,MATCH($A4,'raw-data'!$A:$A,1),MATCH(CF$1,'raw-data'!$1:$1,1))/VLOOKUP($A4,'raw-data'!$A:$B,2,TRUE),"")</f>
        <v/>
      </c>
      <c r="CG4" s="1" t="str">
        <f>IF(INDEX('raw-data'!$A$1:$GQ$197,MATCH($A4,'raw-data'!$A:$A,1),MATCH(CG$1,'raw-data'!$1:$1,1))&lt;&gt;"",
$D4*INDEX('raw-data'!$A$1:$GQ$197,MATCH($A4,'raw-data'!$A:$A,1),MATCH(CG$1,'raw-data'!$1:$1,1))/VLOOKUP($A4,'raw-data'!$A:$B,2,TRUE),"")</f>
        <v/>
      </c>
      <c r="CH4" s="1" t="str">
        <f>IF(INDEX('raw-data'!$A$1:$GQ$197,MATCH($A4,'raw-data'!$A:$A,1),MATCH(CH$1,'raw-data'!$1:$1,1))&lt;&gt;"",
$D4*INDEX('raw-data'!$A$1:$GQ$197,MATCH($A4,'raw-data'!$A:$A,1),MATCH(CH$1,'raw-data'!$1:$1,1))/VLOOKUP($A4,'raw-data'!$A:$B,2,TRUE),"")</f>
        <v/>
      </c>
      <c r="CI4" s="1" t="str">
        <f>IF(INDEX('raw-data'!$A$1:$GQ$197,MATCH($A4,'raw-data'!$A:$A,1),MATCH(CI$1,'raw-data'!$1:$1,1))&lt;&gt;"",
$D4*INDEX('raw-data'!$A$1:$GQ$197,MATCH($A4,'raw-data'!$A:$A,1),MATCH(CI$1,'raw-data'!$1:$1,1))/VLOOKUP($A4,'raw-data'!$A:$B,2,TRUE),"")</f>
        <v/>
      </c>
      <c r="CJ4" s="1" t="str">
        <f>IF(INDEX('raw-data'!$A$1:$GQ$197,MATCH($A4,'raw-data'!$A:$A,1),MATCH(CJ$1,'raw-data'!$1:$1,1))&lt;&gt;"",
$D4*INDEX('raw-data'!$A$1:$GQ$197,MATCH($A4,'raw-data'!$A:$A,1),MATCH(CJ$1,'raw-data'!$1:$1,1))/VLOOKUP($A4,'raw-data'!$A:$B,2,TRUE),"")</f>
        <v/>
      </c>
      <c r="CK4" s="1" t="str">
        <f>IF(INDEX('raw-data'!$A$1:$GQ$197,MATCH($A4,'raw-data'!$A:$A,1),MATCH(CK$1,'raw-data'!$1:$1,1))&lt;&gt;"",
$D4*INDEX('raw-data'!$A$1:$GQ$197,MATCH($A4,'raw-data'!$A:$A,1),MATCH(CK$1,'raw-data'!$1:$1,1))/VLOOKUP($A4,'raw-data'!$A:$B,2,TRUE),"")</f>
        <v/>
      </c>
      <c r="CL4" s="1" t="str">
        <f>IF(INDEX('raw-data'!$A$1:$GQ$197,MATCH($A4,'raw-data'!$A:$A,1),MATCH(CL$1,'raw-data'!$1:$1,1))&lt;&gt;"",
$D4*INDEX('raw-data'!$A$1:$GQ$197,MATCH($A4,'raw-data'!$A:$A,1),MATCH(CL$1,'raw-data'!$1:$1,1))/VLOOKUP($A4,'raw-data'!$A:$B,2,TRUE),"")</f>
        <v/>
      </c>
      <c r="CM4" s="1" t="str">
        <f>IF(INDEX('raw-data'!$A$1:$GQ$197,MATCH($A4,'raw-data'!$A:$A,1),MATCH(CM$1,'raw-data'!$1:$1,1))&lt;&gt;"",
$D4*INDEX('raw-data'!$A$1:$GQ$197,MATCH($A4,'raw-data'!$A:$A,1),MATCH(CM$1,'raw-data'!$1:$1,1))/VLOOKUP($A4,'raw-data'!$A:$B,2,TRUE),"")</f>
        <v/>
      </c>
      <c r="CN4" s="1" t="str">
        <f>IF(INDEX('raw-data'!$A$1:$GQ$197,MATCH($A4,'raw-data'!$A:$A,1),MATCH(CN$1,'raw-data'!$1:$1,1))&lt;&gt;"",
$D4*INDEX('raw-data'!$A$1:$GQ$197,MATCH($A4,'raw-data'!$A:$A,1),MATCH(CN$1,'raw-data'!$1:$1,1))/VLOOKUP($A4,'raw-data'!$A:$B,2,TRUE),"")</f>
        <v/>
      </c>
      <c r="CO4" s="1" t="str">
        <f>IF(INDEX('raw-data'!$A$1:$GQ$197,MATCH($A4,'raw-data'!$A:$A,1),MATCH(CO$1,'raw-data'!$1:$1,1))&lt;&gt;"",
$D4*INDEX('raw-data'!$A$1:$GQ$197,MATCH($A4,'raw-data'!$A:$A,1),MATCH(CO$1,'raw-data'!$1:$1,1))/VLOOKUP($A4,'raw-data'!$A:$B,2,TRUE),"")</f>
        <v/>
      </c>
      <c r="CP4" s="1" t="str">
        <f>IF(INDEX('raw-data'!$A$1:$GQ$197,MATCH($A4,'raw-data'!$A:$A,1),MATCH(CP$1,'raw-data'!$1:$1,1))&lt;&gt;"",
$D4*INDEX('raw-data'!$A$1:$GQ$197,MATCH($A4,'raw-data'!$A:$A,1),MATCH(CP$1,'raw-data'!$1:$1,1))/VLOOKUP($A4,'raw-data'!$A:$B,2,TRUE),"")</f>
        <v/>
      </c>
      <c r="CQ4" s="1" t="str">
        <f>IF(INDEX('raw-data'!$A$1:$GQ$197,MATCH($A4,'raw-data'!$A:$A,1),MATCH(CQ$1,'raw-data'!$1:$1,1))&lt;&gt;"",
$D4*INDEX('raw-data'!$A$1:$GQ$197,MATCH($A4,'raw-data'!$A:$A,1),MATCH(CQ$1,'raw-data'!$1:$1,1))/VLOOKUP($A4,'raw-data'!$A:$B,2,TRUE),"")</f>
        <v/>
      </c>
      <c r="CR4" s="1" t="str">
        <f>IF(INDEX('raw-data'!$A$1:$GQ$197,MATCH($A4,'raw-data'!$A:$A,1),MATCH(CR$1,'raw-data'!$1:$1,1))&lt;&gt;"",
$D4*INDEX('raw-data'!$A$1:$GQ$197,MATCH($A4,'raw-data'!$A:$A,1),MATCH(CR$1,'raw-data'!$1:$1,1))/VLOOKUP($A4,'raw-data'!$A:$B,2,TRUE),"")</f>
        <v/>
      </c>
      <c r="CS4" s="1" t="str">
        <f>IF(INDEX('raw-data'!$A$1:$GQ$197,MATCH($A4,'raw-data'!$A:$A,1),MATCH(CS$1,'raw-data'!$1:$1,1))&lt;&gt;"",
$D4*INDEX('raw-data'!$A$1:$GQ$197,MATCH($A4,'raw-data'!$A:$A,1),MATCH(CS$1,'raw-data'!$1:$1,1))/VLOOKUP($A4,'raw-data'!$A:$B,2,TRUE),"")</f>
        <v/>
      </c>
      <c r="CT4" s="1" t="str">
        <f>IF(INDEX('raw-data'!$A$1:$GQ$197,MATCH($A4,'raw-data'!$A:$A,1),MATCH(CT$1,'raw-data'!$1:$1,1))&lt;&gt;"",
$D4*INDEX('raw-data'!$A$1:$GQ$197,MATCH($A4,'raw-data'!$A:$A,1),MATCH(CT$1,'raw-data'!$1:$1,1))/VLOOKUP($A4,'raw-data'!$A:$B,2,TRUE),"")</f>
        <v/>
      </c>
      <c r="CU4" s="1" t="str">
        <f>IF(INDEX('raw-data'!$A$1:$GQ$197,MATCH($A4,'raw-data'!$A:$A,1),MATCH(CU$1,'raw-data'!$1:$1,1))&lt;&gt;"",
$D4*INDEX('raw-data'!$A$1:$GQ$197,MATCH($A4,'raw-data'!$A:$A,1),MATCH(CU$1,'raw-data'!$1:$1,1))/VLOOKUP($A4,'raw-data'!$A:$B,2,TRUE),"")</f>
        <v/>
      </c>
      <c r="CV4" s="1" t="str">
        <f>IF(INDEX('raw-data'!$A$1:$GQ$197,MATCH($A4,'raw-data'!$A:$A,1),MATCH(CV$1,'raw-data'!$1:$1,1))&lt;&gt;"",
$D4*INDEX('raw-data'!$A$1:$GQ$197,MATCH($A4,'raw-data'!$A:$A,1),MATCH(CV$1,'raw-data'!$1:$1,1))/VLOOKUP($A4,'raw-data'!$A:$B,2,TRUE),"")</f>
        <v/>
      </c>
      <c r="CW4" s="1" t="str">
        <f>IF(INDEX('raw-data'!$A$1:$GQ$197,MATCH($A4,'raw-data'!$A:$A,1),MATCH(CW$1,'raw-data'!$1:$1,1))&lt;&gt;"",
$D4*INDEX('raw-data'!$A$1:$GQ$197,MATCH($A4,'raw-data'!$A:$A,1),MATCH(CW$1,'raw-data'!$1:$1,1))/VLOOKUP($A4,'raw-data'!$A:$B,2,TRUE),"")</f>
        <v/>
      </c>
      <c r="CX4" s="1" t="str">
        <f>IF(INDEX('raw-data'!$A$1:$GQ$197,MATCH($A4,'raw-data'!$A:$A,1),MATCH(CX$1,'raw-data'!$1:$1,1))&lt;&gt;"",
$D4*INDEX('raw-data'!$A$1:$GQ$197,MATCH($A4,'raw-data'!$A:$A,1),MATCH(CX$1,'raw-data'!$1:$1,1))/VLOOKUP($A4,'raw-data'!$A:$B,2,TRUE),"")</f>
        <v/>
      </c>
      <c r="CY4" s="1" t="str">
        <f>IF(INDEX('raw-data'!$A$1:$GQ$197,MATCH($A4,'raw-data'!$A:$A,1),MATCH(CY$1,'raw-data'!$1:$1,1))&lt;&gt;"",
$D4*INDEX('raw-data'!$A$1:$GQ$197,MATCH($A4,'raw-data'!$A:$A,1),MATCH(CY$1,'raw-data'!$1:$1,1))/VLOOKUP($A4,'raw-data'!$A:$B,2,TRUE),"")</f>
        <v/>
      </c>
      <c r="CZ4" s="1" t="str">
        <f>IF(INDEX('raw-data'!$A$1:$GQ$197,MATCH($A4,'raw-data'!$A:$A,1),MATCH(CZ$1,'raw-data'!$1:$1,1))&lt;&gt;"",
$D4*INDEX('raw-data'!$A$1:$GQ$197,MATCH($A4,'raw-data'!$A:$A,1),MATCH(CZ$1,'raw-data'!$1:$1,1))/VLOOKUP($A4,'raw-data'!$A:$B,2,TRUE),"")</f>
        <v/>
      </c>
      <c r="DA4" s="1" t="str">
        <f>IF(INDEX('raw-data'!$A$1:$GQ$197,MATCH($A4,'raw-data'!$A:$A,1),MATCH(DA$1,'raw-data'!$1:$1,1))&lt;&gt;"",
$D4*INDEX('raw-data'!$A$1:$GQ$197,MATCH($A4,'raw-data'!$A:$A,1),MATCH(DA$1,'raw-data'!$1:$1,1))/VLOOKUP($A4,'raw-data'!$A:$B,2,TRUE),"")</f>
        <v/>
      </c>
      <c r="DB4" s="1" t="str">
        <f>IF(INDEX('raw-data'!$A$1:$GQ$197,MATCH($A4,'raw-data'!$A:$A,1),MATCH(DB$1,'raw-data'!$1:$1,1))&lt;&gt;"",
$D4*INDEX('raw-data'!$A$1:$GQ$197,MATCH($A4,'raw-data'!$A:$A,1),MATCH(DB$1,'raw-data'!$1:$1,1))/VLOOKUP($A4,'raw-data'!$A:$B,2,TRUE),"")</f>
        <v/>
      </c>
      <c r="DC4" s="1" t="str">
        <f>IF(INDEX('raw-data'!$A$1:$GQ$197,MATCH($A4,'raw-data'!$A:$A,1),MATCH(DC$1,'raw-data'!$1:$1,1))&lt;&gt;"",
$D4*INDEX('raw-data'!$A$1:$GQ$197,MATCH($A4,'raw-data'!$A:$A,1),MATCH(DC$1,'raw-data'!$1:$1,1))/VLOOKUP($A4,'raw-data'!$A:$B,2,TRUE),"")</f>
        <v/>
      </c>
      <c r="DD4" s="1" t="str">
        <f>IF(INDEX('raw-data'!$A$1:$GQ$197,MATCH($A4,'raw-data'!$A:$A,1),MATCH(DD$1,'raw-data'!$1:$1,1))&lt;&gt;"",
$D4*INDEX('raw-data'!$A$1:$GQ$197,MATCH($A4,'raw-data'!$A:$A,1),MATCH(DD$1,'raw-data'!$1:$1,1))/VLOOKUP($A4,'raw-data'!$A:$B,2,TRUE),"")</f>
        <v/>
      </c>
      <c r="DE4" s="1" t="str">
        <f>IF(INDEX('raw-data'!$A$1:$GQ$197,MATCH($A4,'raw-data'!$A:$A,1),MATCH(DE$1,'raw-data'!$1:$1,1))&lt;&gt;"",
$D4*INDEX('raw-data'!$A$1:$GQ$197,MATCH($A4,'raw-data'!$A:$A,1),MATCH(DE$1,'raw-data'!$1:$1,1))/VLOOKUP($A4,'raw-data'!$A:$B,2,TRUE),"")</f>
        <v/>
      </c>
      <c r="DF4" s="1" t="str">
        <f>IF(INDEX('raw-data'!$A$1:$GQ$197,MATCH($A4,'raw-data'!$A:$A,1),MATCH(DF$1,'raw-data'!$1:$1,1))&lt;&gt;"",
$D4*INDEX('raw-data'!$A$1:$GQ$197,MATCH($A4,'raw-data'!$A:$A,1),MATCH(DF$1,'raw-data'!$1:$1,1))/VLOOKUP($A4,'raw-data'!$A:$B,2,TRUE),"")</f>
        <v/>
      </c>
      <c r="DG4" s="1" t="str">
        <f>IF(INDEX('raw-data'!$A$1:$GQ$197,MATCH($A4,'raw-data'!$A:$A,1),MATCH(DG$1,'raw-data'!$1:$1,1))&lt;&gt;"",
$D4*INDEX('raw-data'!$A$1:$GQ$197,MATCH($A4,'raw-data'!$A:$A,1),MATCH(DG$1,'raw-data'!$1:$1,1))/VLOOKUP($A4,'raw-data'!$A:$B,2,TRUE),"")</f>
        <v/>
      </c>
      <c r="DH4" s="1" t="str">
        <f>IF(INDEX('raw-data'!$A$1:$GQ$197,MATCH($A4,'raw-data'!$A:$A,1),MATCH(DH$1,'raw-data'!$1:$1,1))&lt;&gt;"",
$D4*INDEX('raw-data'!$A$1:$GQ$197,MATCH($A4,'raw-data'!$A:$A,1),MATCH(DH$1,'raw-data'!$1:$1,1))/VLOOKUP($A4,'raw-data'!$A:$B,2,TRUE),"")</f>
        <v/>
      </c>
      <c r="DI4" s="1" t="str">
        <f>IF(INDEX('raw-data'!$A$1:$GQ$197,MATCH($A4,'raw-data'!$A:$A,1),MATCH(DI$1,'raw-data'!$1:$1,1))&lt;&gt;"",
$D4*INDEX('raw-data'!$A$1:$GQ$197,MATCH($A4,'raw-data'!$A:$A,1),MATCH(DI$1,'raw-data'!$1:$1,1))/VLOOKUP($A4,'raw-data'!$A:$B,2,TRUE),"")</f>
        <v/>
      </c>
      <c r="DJ4" s="1" t="str">
        <f>IF(INDEX('raw-data'!$A$1:$GQ$197,MATCH($A4,'raw-data'!$A:$A,1),MATCH(DJ$1,'raw-data'!$1:$1,1))&lt;&gt;"",
$D4*INDEX('raw-data'!$A$1:$GQ$197,MATCH($A4,'raw-data'!$A:$A,1),MATCH(DJ$1,'raw-data'!$1:$1,1))/VLOOKUP($A4,'raw-data'!$A:$B,2,TRUE),"")</f>
        <v/>
      </c>
      <c r="DK4" s="1" t="str">
        <f>IF(INDEX('raw-data'!$A$1:$GQ$197,MATCH($A4,'raw-data'!$A:$A,1),MATCH(DK$1,'raw-data'!$1:$1,1))&lt;&gt;"",
$D4*INDEX('raw-data'!$A$1:$GQ$197,MATCH($A4,'raw-data'!$A:$A,1),MATCH(DK$1,'raw-data'!$1:$1,1))/VLOOKUP($A4,'raw-data'!$A:$B,2,TRUE),"")</f>
        <v/>
      </c>
      <c r="DL4" s="1" t="str">
        <f>IF(INDEX('raw-data'!$A$1:$GQ$197,MATCH($A4,'raw-data'!$A:$A,1),MATCH(DL$1,'raw-data'!$1:$1,1))&lt;&gt;"",
$D4*INDEX('raw-data'!$A$1:$GQ$197,MATCH($A4,'raw-data'!$A:$A,1),MATCH(DL$1,'raw-data'!$1:$1,1))/VLOOKUP($A4,'raw-data'!$A:$B,2,TRUE),"")</f>
        <v/>
      </c>
      <c r="DM4" s="1" t="str">
        <f>IF(INDEX('raw-data'!$A$1:$GQ$197,MATCH($A4,'raw-data'!$A:$A,1),MATCH(DM$1,'raw-data'!$1:$1,1))&lt;&gt;"",
$D4*INDEX('raw-data'!$A$1:$GQ$197,MATCH($A4,'raw-data'!$A:$A,1),MATCH(DM$1,'raw-data'!$1:$1,1))/VLOOKUP($A4,'raw-data'!$A:$B,2,TRUE),"")</f>
        <v/>
      </c>
      <c r="DN4" s="1" t="str">
        <f>IF(INDEX('raw-data'!$A$1:$GQ$197,MATCH($A4,'raw-data'!$A:$A,1),MATCH(DN$1,'raw-data'!$1:$1,1))&lt;&gt;"",
$D4*INDEX('raw-data'!$A$1:$GQ$197,MATCH($A4,'raw-data'!$A:$A,1),MATCH(DN$1,'raw-data'!$1:$1,1))/VLOOKUP($A4,'raw-data'!$A:$B,2,TRUE),"")</f>
        <v/>
      </c>
      <c r="DO4" s="1" t="str">
        <f>IF(INDEX('raw-data'!$A$1:$GQ$197,MATCH($A4,'raw-data'!$A:$A,1),MATCH(DO$1,'raw-data'!$1:$1,1))&lt;&gt;"",
$D4*INDEX('raw-data'!$A$1:$GQ$197,MATCH($A4,'raw-data'!$A:$A,1),MATCH(DO$1,'raw-data'!$1:$1,1))/VLOOKUP($A4,'raw-data'!$A:$B,2,TRUE),"")</f>
        <v/>
      </c>
      <c r="DP4" s="1" t="str">
        <f>IF(INDEX('raw-data'!$A$1:$GQ$197,MATCH($A4,'raw-data'!$A:$A,1),MATCH(DP$1,'raw-data'!$1:$1,1))&lt;&gt;"",
$D4*INDEX('raw-data'!$A$1:$GQ$197,MATCH($A4,'raw-data'!$A:$A,1),MATCH(DP$1,'raw-data'!$1:$1,1))/VLOOKUP($A4,'raw-data'!$A:$B,2,TRUE),"")</f>
        <v/>
      </c>
      <c r="DQ4" s="1" t="str">
        <f>IF(INDEX('raw-data'!$A$1:$GQ$197,MATCH($A4,'raw-data'!$A:$A,1),MATCH(DQ$1,'raw-data'!$1:$1,1))&lt;&gt;"",
$D4*INDEX('raw-data'!$A$1:$GQ$197,MATCH($A4,'raw-data'!$A:$A,1),MATCH(DQ$1,'raw-data'!$1:$1,1))/VLOOKUP($A4,'raw-data'!$A:$B,2,TRUE),"")</f>
        <v/>
      </c>
      <c r="DR4" s="1" t="str">
        <f>IF(INDEX('raw-data'!$A$1:$GQ$197,MATCH($A4,'raw-data'!$A:$A,1),MATCH(DR$1,'raw-data'!$1:$1,1))&lt;&gt;"",
$D4*INDEX('raw-data'!$A$1:$GQ$197,MATCH($A4,'raw-data'!$A:$A,1),MATCH(DR$1,'raw-data'!$1:$1,1))/VLOOKUP($A4,'raw-data'!$A:$B,2,TRUE),"")</f>
        <v/>
      </c>
      <c r="DS4" s="1" t="str">
        <f>IF(INDEX('raw-data'!$A$1:$GQ$197,MATCH($A4,'raw-data'!$A:$A,1),MATCH(DS$1,'raw-data'!$1:$1,1))&lt;&gt;"",
$D4*INDEX('raw-data'!$A$1:$GQ$197,MATCH($A4,'raw-data'!$A:$A,1),MATCH(DS$1,'raw-data'!$1:$1,1))/VLOOKUP($A4,'raw-data'!$A:$B,2,TRUE),"")</f>
        <v/>
      </c>
      <c r="DT4" s="1" t="str">
        <f>IF(INDEX('raw-data'!$A$1:$GQ$197,MATCH($A4,'raw-data'!$A:$A,1),MATCH(DT$1,'raw-data'!$1:$1,1))&lt;&gt;"",
$D4*INDEX('raw-data'!$A$1:$GQ$197,MATCH($A4,'raw-data'!$A:$A,1),MATCH(DT$1,'raw-data'!$1:$1,1))/VLOOKUP($A4,'raw-data'!$A:$B,2,TRUE),"")</f>
        <v/>
      </c>
      <c r="DU4" s="1">
        <f>IF(INDEX('raw-data'!$A$1:$GQ$197,MATCH($A4,'raw-data'!$A:$A,1),MATCH(DU$1,'raw-data'!$1:$1,1))&lt;&gt;"",
$D4*INDEX('raw-data'!$A$1:$GQ$197,MATCH($A4,'raw-data'!$A:$A,1),MATCH(DU$1,'raw-data'!$1:$1,1))/VLOOKUP($A4,'raw-data'!$A:$B,2,TRUE),"")</f>
        <v>0</v>
      </c>
      <c r="DV4" s="1" t="str">
        <f>IF(INDEX('raw-data'!$A$1:$GQ$197,MATCH($A4,'raw-data'!$A:$A,1),MATCH(DV$1,'raw-data'!$1:$1,1))&lt;&gt;"",
$D4*INDEX('raw-data'!$A$1:$GQ$197,MATCH($A4,'raw-data'!$A:$A,1),MATCH(DV$1,'raw-data'!$1:$1,1))/VLOOKUP($A4,'raw-data'!$A:$B,2,TRUE),"")</f>
        <v/>
      </c>
      <c r="DW4" s="1" t="str">
        <f>IF(INDEX('raw-data'!$A$1:$GQ$197,MATCH($A4,'raw-data'!$A:$A,1),MATCH(DW$1,'raw-data'!$1:$1,1))&lt;&gt;"",
$D4*INDEX('raw-data'!$A$1:$GQ$197,MATCH($A4,'raw-data'!$A:$A,1),MATCH(DW$1,'raw-data'!$1:$1,1))/VLOOKUP($A4,'raw-data'!$A:$B,2,TRUE),"")</f>
        <v/>
      </c>
      <c r="DX4" s="1" t="str">
        <f>IF(INDEX('raw-data'!$A$1:$GQ$197,MATCH($A4,'raw-data'!$A:$A,1),MATCH(DX$1,'raw-data'!$1:$1,1))&lt;&gt;"",
$D4*INDEX('raw-data'!$A$1:$GQ$197,MATCH($A4,'raw-data'!$A:$A,1),MATCH(DX$1,'raw-data'!$1:$1,1))/VLOOKUP($A4,'raw-data'!$A:$B,2,TRUE),"")</f>
        <v/>
      </c>
      <c r="DY4" s="1" t="str">
        <f>IF(INDEX('raw-data'!$A$1:$GQ$197,MATCH($A4,'raw-data'!$A:$A,1),MATCH(DY$1,'raw-data'!$1:$1,1))&lt;&gt;"",
$D4*INDEX('raw-data'!$A$1:$GQ$197,MATCH($A4,'raw-data'!$A:$A,1),MATCH(DY$1,'raw-data'!$1:$1,1))/VLOOKUP($A4,'raw-data'!$A:$B,2,TRUE),"")</f>
        <v/>
      </c>
      <c r="DZ4" s="1" t="str">
        <f>IF(INDEX('raw-data'!$A$1:$GQ$197,MATCH($A4,'raw-data'!$A:$A,1),MATCH(DZ$1,'raw-data'!$1:$1,1))&lt;&gt;"",
$D4*INDEX('raw-data'!$A$1:$GQ$197,MATCH($A4,'raw-data'!$A:$A,1),MATCH(DZ$1,'raw-data'!$1:$1,1))/VLOOKUP($A4,'raw-data'!$A:$B,2,TRUE),"")</f>
        <v/>
      </c>
      <c r="EA4" s="1" t="str">
        <f>IF(INDEX('raw-data'!$A$1:$GQ$197,MATCH($A4,'raw-data'!$A:$A,1),MATCH(EA$1,'raw-data'!$1:$1,1))&lt;&gt;"",
$D4*INDEX('raw-data'!$A$1:$GQ$197,MATCH($A4,'raw-data'!$A:$A,1),MATCH(EA$1,'raw-data'!$1:$1,1))/VLOOKUP($A4,'raw-data'!$A:$B,2,TRUE),"")</f>
        <v/>
      </c>
      <c r="EB4" s="1" t="str">
        <f>IF(INDEX('raw-data'!$A$1:$GQ$197,MATCH($A4,'raw-data'!$A:$A,1),MATCH(EB$1,'raw-data'!$1:$1,1))&lt;&gt;"",
$D4*INDEX('raw-data'!$A$1:$GQ$197,MATCH($A4,'raw-data'!$A:$A,1),MATCH(EB$1,'raw-data'!$1:$1,1))/VLOOKUP($A4,'raw-data'!$A:$B,2,TRUE),"")</f>
        <v/>
      </c>
      <c r="EC4" s="1" t="str">
        <f>IF(INDEX('raw-data'!$A$1:$GQ$197,MATCH($A4,'raw-data'!$A:$A,1),MATCH(EC$1,'raw-data'!$1:$1,1))&lt;&gt;"",
$D4*INDEX('raw-data'!$A$1:$GQ$197,MATCH($A4,'raw-data'!$A:$A,1),MATCH(EC$1,'raw-data'!$1:$1,1))/VLOOKUP($A4,'raw-data'!$A:$B,2,TRUE),"")</f>
        <v/>
      </c>
      <c r="ED4" s="1" t="str">
        <f>IF(INDEX('raw-data'!$A$1:$GQ$197,MATCH($A4,'raw-data'!$A:$A,1),MATCH(ED$1,'raw-data'!$1:$1,1))&lt;&gt;"",
$D4*INDEX('raw-data'!$A$1:$GQ$197,MATCH($A4,'raw-data'!$A:$A,1),MATCH(ED$1,'raw-data'!$1:$1,1))/VLOOKUP($A4,'raw-data'!$A:$B,2,TRUE),"")</f>
        <v/>
      </c>
      <c r="EE4" s="1" t="str">
        <f>IF(INDEX('raw-data'!$A$1:$GQ$197,MATCH($A4,'raw-data'!$A:$A,1),MATCH(EE$1,'raw-data'!$1:$1,1))&lt;&gt;"",
$D4*INDEX('raw-data'!$A$1:$GQ$197,MATCH($A4,'raw-data'!$A:$A,1),MATCH(EE$1,'raw-data'!$1:$1,1))/VLOOKUP($A4,'raw-data'!$A:$B,2,TRUE),"")</f>
        <v/>
      </c>
      <c r="EF4" s="1" t="str">
        <f>IF(INDEX('raw-data'!$A$1:$GQ$197,MATCH($A4,'raw-data'!$A:$A,1),MATCH(EF$1,'raw-data'!$1:$1,1))&lt;&gt;"",
$D4*INDEX('raw-data'!$A$1:$GQ$197,MATCH($A4,'raw-data'!$A:$A,1),MATCH(EF$1,'raw-data'!$1:$1,1))/VLOOKUP($A4,'raw-data'!$A:$B,2,TRUE),"")</f>
        <v/>
      </c>
      <c r="EG4" s="1" t="str">
        <f>IF(INDEX('raw-data'!$A$1:$GQ$197,MATCH($A4,'raw-data'!$A:$A,1),MATCH(EG$1,'raw-data'!$1:$1,1))&lt;&gt;"",
$D4*INDEX('raw-data'!$A$1:$GQ$197,MATCH($A4,'raw-data'!$A:$A,1),MATCH(EG$1,'raw-data'!$1:$1,1))/VLOOKUP($A4,'raw-data'!$A:$B,2,TRUE),"")</f>
        <v/>
      </c>
      <c r="EH4" s="1" t="str">
        <f>IF(INDEX('raw-data'!$A$1:$GQ$197,MATCH($A4,'raw-data'!$A:$A,1),MATCH(EH$1,'raw-data'!$1:$1,1))&lt;&gt;"",
$D4*INDEX('raw-data'!$A$1:$GQ$197,MATCH($A4,'raw-data'!$A:$A,1),MATCH(EH$1,'raw-data'!$1:$1,1))/VLOOKUP($A4,'raw-data'!$A:$B,2,TRUE),"")</f>
        <v/>
      </c>
      <c r="EI4" s="1" t="str">
        <f>IF(INDEX('raw-data'!$A$1:$GQ$197,MATCH($A4,'raw-data'!$A:$A,1),MATCH(EI$1,'raw-data'!$1:$1,1))&lt;&gt;"",
$D4*INDEX('raw-data'!$A$1:$GQ$197,MATCH($A4,'raw-data'!$A:$A,1),MATCH(EI$1,'raw-data'!$1:$1,1))/VLOOKUP($A4,'raw-data'!$A:$B,2,TRUE),"")</f>
        <v/>
      </c>
      <c r="EJ4" s="1" t="str">
        <f>IF(INDEX('raw-data'!$A$1:$GQ$197,MATCH($A4,'raw-data'!$A:$A,1),MATCH(EJ$1,'raw-data'!$1:$1,1))&lt;&gt;"",
$D4*INDEX('raw-data'!$A$1:$GQ$197,MATCH($A4,'raw-data'!$A:$A,1),MATCH(EJ$1,'raw-data'!$1:$1,1))/VLOOKUP($A4,'raw-data'!$A:$B,2,TRUE),"")</f>
        <v/>
      </c>
      <c r="EK4" s="1" t="str">
        <f>IF(INDEX('raw-data'!$A$1:$GQ$197,MATCH($A4,'raw-data'!$A:$A,1),MATCH(EK$1,'raw-data'!$1:$1,1))&lt;&gt;"",
$D4*INDEX('raw-data'!$A$1:$GQ$197,MATCH($A4,'raw-data'!$A:$A,1),MATCH(EK$1,'raw-data'!$1:$1,1))/VLOOKUP($A4,'raw-data'!$A:$B,2,TRUE),"")</f>
        <v/>
      </c>
      <c r="EL4" s="1" t="str">
        <f>IF(INDEX('raw-data'!$A$1:$GQ$197,MATCH($A4,'raw-data'!$A:$A,1),MATCH(EL$1,'raw-data'!$1:$1,1))&lt;&gt;"",
$D4*INDEX('raw-data'!$A$1:$GQ$197,MATCH($A4,'raw-data'!$A:$A,1),MATCH(EL$1,'raw-data'!$1:$1,1))/VLOOKUP($A4,'raw-data'!$A:$B,2,TRUE),"")</f>
        <v/>
      </c>
      <c r="EM4" s="1" t="str">
        <f>IF(INDEX('raw-data'!$A$1:$GQ$197,MATCH($A4,'raw-data'!$A:$A,1),MATCH(EM$1,'raw-data'!$1:$1,1))&lt;&gt;"",
$D4*INDEX('raw-data'!$A$1:$GQ$197,MATCH($A4,'raw-data'!$A:$A,1),MATCH(EM$1,'raw-data'!$1:$1,1))/VLOOKUP($A4,'raw-data'!$A:$B,2,TRUE),"")</f>
        <v/>
      </c>
      <c r="EN4" s="1" t="str">
        <f>IF(INDEX('raw-data'!$A$1:$GQ$197,MATCH($A4,'raw-data'!$A:$A,1),MATCH(EN$1,'raw-data'!$1:$1,1))&lt;&gt;"",
$D4*INDEX('raw-data'!$A$1:$GQ$197,MATCH($A4,'raw-data'!$A:$A,1),MATCH(EN$1,'raw-data'!$1:$1,1))/VLOOKUP($A4,'raw-data'!$A:$B,2,TRUE),"")</f>
        <v/>
      </c>
      <c r="EO4" s="1" t="str">
        <f>IF(INDEX('raw-data'!$A$1:$GQ$197,MATCH($A4,'raw-data'!$A:$A,1),MATCH(EO$1,'raw-data'!$1:$1,1))&lt;&gt;"",
$D4*INDEX('raw-data'!$A$1:$GQ$197,MATCH($A4,'raw-data'!$A:$A,1),MATCH(EO$1,'raw-data'!$1:$1,1))/VLOOKUP($A4,'raw-data'!$A:$B,2,TRUE),"")</f>
        <v/>
      </c>
      <c r="EP4" s="1" t="str">
        <f>IF(INDEX('raw-data'!$A$1:$GQ$197,MATCH($A4,'raw-data'!$A:$A,1),MATCH(EP$1,'raw-data'!$1:$1,1))&lt;&gt;"",
$D4*INDEX('raw-data'!$A$1:$GQ$197,MATCH($A4,'raw-data'!$A:$A,1),MATCH(EP$1,'raw-data'!$1:$1,1))/VLOOKUP($A4,'raw-data'!$A:$B,2,TRUE),"")</f>
        <v/>
      </c>
      <c r="EQ4" s="1" t="str">
        <f>IF(INDEX('raw-data'!$A$1:$GQ$197,MATCH($A4,'raw-data'!$A:$A,1),MATCH(EQ$1,'raw-data'!$1:$1,1))&lt;&gt;"",
$D4*INDEX('raw-data'!$A$1:$GQ$197,MATCH($A4,'raw-data'!$A:$A,1),MATCH(EQ$1,'raw-data'!$1:$1,1))/VLOOKUP($A4,'raw-data'!$A:$B,2,TRUE),"")</f>
        <v/>
      </c>
      <c r="ER4" s="1" t="str">
        <f>IF(INDEX('raw-data'!$A$1:$GQ$197,MATCH($A4,'raw-data'!$A:$A,1),MATCH(ER$1,'raw-data'!$1:$1,1))&lt;&gt;"",
$D4*INDEX('raw-data'!$A$1:$GQ$197,MATCH($A4,'raw-data'!$A:$A,1),MATCH(ER$1,'raw-data'!$1:$1,1))/VLOOKUP($A4,'raw-data'!$A:$B,2,TRUE),"")</f>
        <v/>
      </c>
      <c r="ES4" s="1" t="str">
        <f>IF(INDEX('raw-data'!$A$1:$GQ$197,MATCH($A4,'raw-data'!$A:$A,1),MATCH(ES$1,'raw-data'!$1:$1,1))&lt;&gt;"",
$D4*INDEX('raw-data'!$A$1:$GQ$197,MATCH($A4,'raw-data'!$A:$A,1),MATCH(ES$1,'raw-data'!$1:$1,1))/VLOOKUP($A4,'raw-data'!$A:$B,2,TRUE),"")</f>
        <v/>
      </c>
      <c r="ET4" s="1" t="str">
        <f>IF(INDEX('raw-data'!$A$1:$GQ$197,MATCH($A4,'raw-data'!$A:$A,1),MATCH(ET$1,'raw-data'!$1:$1,1))&lt;&gt;"",
$D4*INDEX('raw-data'!$A$1:$GQ$197,MATCH($A4,'raw-data'!$A:$A,1),MATCH(ET$1,'raw-data'!$1:$1,1))/VLOOKUP($A4,'raw-data'!$A:$B,2,TRUE),"")</f>
        <v/>
      </c>
      <c r="EU4" s="1" t="str">
        <f>IF(INDEX('raw-data'!$A$1:$GQ$197,MATCH($A4,'raw-data'!$A:$A,1),MATCH(EU$1,'raw-data'!$1:$1,1))&lt;&gt;"",
$D4*INDEX('raw-data'!$A$1:$GQ$197,MATCH($A4,'raw-data'!$A:$A,1),MATCH(EU$1,'raw-data'!$1:$1,1))/VLOOKUP($A4,'raw-data'!$A:$B,2,TRUE),"")</f>
        <v/>
      </c>
      <c r="EV4" s="1" t="str">
        <f>IF(INDEX('raw-data'!$A$1:$GQ$197,MATCH($A4,'raw-data'!$A:$A,1),MATCH(EV$1,'raw-data'!$1:$1,1))&lt;&gt;"",
$D4*INDEX('raw-data'!$A$1:$GQ$197,MATCH($A4,'raw-data'!$A:$A,1),MATCH(EV$1,'raw-data'!$1:$1,1))/VLOOKUP($A4,'raw-data'!$A:$B,2,TRUE),"")</f>
        <v/>
      </c>
      <c r="EW4" s="1" t="str">
        <f>IF(INDEX('raw-data'!$A$1:$GQ$197,MATCH($A4,'raw-data'!$A:$A,1),MATCH(EW$1,'raw-data'!$1:$1,1))&lt;&gt;"",
$D4*INDEX('raw-data'!$A$1:$GQ$197,MATCH($A4,'raw-data'!$A:$A,1),MATCH(EW$1,'raw-data'!$1:$1,1))/VLOOKUP($A4,'raw-data'!$A:$B,2,TRUE),"")</f>
        <v/>
      </c>
      <c r="EX4" s="1" t="str">
        <f>IF(INDEX('raw-data'!$A$1:$GQ$197,MATCH($A4,'raw-data'!$A:$A,1),MATCH(EX$1,'raw-data'!$1:$1,1))&lt;&gt;"",
$D4*INDEX('raw-data'!$A$1:$GQ$197,MATCH($A4,'raw-data'!$A:$A,1),MATCH(EX$1,'raw-data'!$1:$1,1))/VLOOKUP($A4,'raw-data'!$A:$B,2,TRUE),"")</f>
        <v/>
      </c>
      <c r="EY4" s="1" t="str">
        <f>IF(INDEX('raw-data'!$A$1:$GQ$197,MATCH($A4,'raw-data'!$A:$A,1),MATCH(EY$1,'raw-data'!$1:$1,1))&lt;&gt;"",
$D4*INDEX('raw-data'!$A$1:$GQ$197,MATCH($A4,'raw-data'!$A:$A,1),MATCH(EY$1,'raw-data'!$1:$1,1))/VLOOKUP($A4,'raw-data'!$A:$B,2,TRUE),"")</f>
        <v/>
      </c>
      <c r="EZ4" s="1" t="str">
        <f>IF(INDEX('raw-data'!$A$1:$GQ$197,MATCH($A4,'raw-data'!$A:$A,1),MATCH(EZ$1,'raw-data'!$1:$1,1))&lt;&gt;"",
$D4*INDEX('raw-data'!$A$1:$GQ$197,MATCH($A4,'raw-data'!$A:$A,1),MATCH(EZ$1,'raw-data'!$1:$1,1))/VLOOKUP($A4,'raw-data'!$A:$B,2,TRUE),"")</f>
        <v/>
      </c>
      <c r="FA4" s="1" t="str">
        <f>IF(INDEX('raw-data'!$A$1:$GQ$197,MATCH($A4,'raw-data'!$A:$A,1),MATCH(FA$1,'raw-data'!$1:$1,1))&lt;&gt;"",
$D4*INDEX('raw-data'!$A$1:$GQ$197,MATCH($A4,'raw-data'!$A:$A,1),MATCH(FA$1,'raw-data'!$1:$1,1))/VLOOKUP($A4,'raw-data'!$A:$B,2,TRUE),"")</f>
        <v/>
      </c>
      <c r="FB4" s="1" t="str">
        <f>IF(INDEX('raw-data'!$A$1:$GQ$197,MATCH($A4,'raw-data'!$A:$A,1),MATCH(FB$1,'raw-data'!$1:$1,1))&lt;&gt;"",
$D4*INDEX('raw-data'!$A$1:$GQ$197,MATCH($A4,'raw-data'!$A:$A,1),MATCH(FB$1,'raw-data'!$1:$1,1))/VLOOKUP($A4,'raw-data'!$A:$B,2,TRUE),"")</f>
        <v/>
      </c>
      <c r="FC4" s="1" t="str">
        <f>IF(INDEX('raw-data'!$A$1:$GQ$197,MATCH($A4,'raw-data'!$A:$A,1),MATCH(FC$1,'raw-data'!$1:$1,1))&lt;&gt;"",
$D4*INDEX('raw-data'!$A$1:$GQ$197,MATCH($A4,'raw-data'!$A:$A,1),MATCH(FC$1,'raw-data'!$1:$1,1))/VLOOKUP($A4,'raw-data'!$A:$B,2,TRUE),"")</f>
        <v/>
      </c>
      <c r="FD4" s="1" t="str">
        <f>IF(INDEX('raw-data'!$A$1:$GQ$197,MATCH($A4,'raw-data'!$A:$A,1),MATCH(FD$1,'raw-data'!$1:$1,1))&lt;&gt;"",
$D4*INDEX('raw-data'!$A$1:$GQ$197,MATCH($A4,'raw-data'!$A:$A,1),MATCH(FD$1,'raw-data'!$1:$1,1))/VLOOKUP($A4,'raw-data'!$A:$B,2,TRUE),"")</f>
        <v/>
      </c>
      <c r="FE4" s="1" t="str">
        <f>IF(INDEX('raw-data'!$A$1:$GQ$197,MATCH($A4,'raw-data'!$A:$A,1),MATCH(FE$1,'raw-data'!$1:$1,1))&lt;&gt;"",
$D4*INDEX('raw-data'!$A$1:$GQ$197,MATCH($A4,'raw-data'!$A:$A,1),MATCH(FE$1,'raw-data'!$1:$1,1))/VLOOKUP($A4,'raw-data'!$A:$B,2,TRUE),"")</f>
        <v/>
      </c>
      <c r="FF4" s="1" t="str">
        <f>IF(INDEX('raw-data'!$A$1:$GQ$197,MATCH($A4,'raw-data'!$A:$A,1),MATCH(FF$1,'raw-data'!$1:$1,1))&lt;&gt;"",
$D4*INDEX('raw-data'!$A$1:$GQ$197,MATCH($A4,'raw-data'!$A:$A,1),MATCH(FF$1,'raw-data'!$1:$1,1))/VLOOKUP($A4,'raw-data'!$A:$B,2,TRUE),"")</f>
        <v/>
      </c>
      <c r="FG4" s="1" t="str">
        <f>IF(INDEX('raw-data'!$A$1:$GQ$197,MATCH($A4,'raw-data'!$A:$A,1),MATCH(FG$1,'raw-data'!$1:$1,1))&lt;&gt;"",
$D4*INDEX('raw-data'!$A$1:$GQ$197,MATCH($A4,'raw-data'!$A:$A,1),MATCH(FG$1,'raw-data'!$1:$1,1))/VLOOKUP($A4,'raw-data'!$A:$B,2,TRUE),"")</f>
        <v/>
      </c>
      <c r="FH4" s="1" t="str">
        <f>IF(INDEX('raw-data'!$A$1:$GQ$197,MATCH($A4,'raw-data'!$A:$A,1),MATCH(FH$1,'raw-data'!$1:$1,1))&lt;&gt;"",
$D4*INDEX('raw-data'!$A$1:$GQ$197,MATCH($A4,'raw-data'!$A:$A,1),MATCH(FH$1,'raw-data'!$1:$1,1))/VLOOKUP($A4,'raw-data'!$A:$B,2,TRUE),"")</f>
        <v/>
      </c>
      <c r="FI4" s="1" t="str">
        <f>IF(INDEX('raw-data'!$A$1:$GQ$197,MATCH($A4,'raw-data'!$A:$A,1),MATCH(FI$1,'raw-data'!$1:$1,1))&lt;&gt;"",
$D4*INDEX('raw-data'!$A$1:$GQ$197,MATCH($A4,'raw-data'!$A:$A,1),MATCH(FI$1,'raw-data'!$1:$1,1))/VLOOKUP($A4,'raw-data'!$A:$B,2,TRUE),"")</f>
        <v/>
      </c>
      <c r="FJ4" s="1" t="str">
        <f>IF(INDEX('raw-data'!$A$1:$GQ$197,MATCH($A4,'raw-data'!$A:$A,1),MATCH(FJ$1,'raw-data'!$1:$1,1))&lt;&gt;"",
$D4*INDEX('raw-data'!$A$1:$GQ$197,MATCH($A4,'raw-data'!$A:$A,1),MATCH(FJ$1,'raw-data'!$1:$1,1))/VLOOKUP($A4,'raw-data'!$A:$B,2,TRUE),"")</f>
        <v/>
      </c>
      <c r="FK4" s="1" t="str">
        <f>IF(INDEX('raw-data'!$A$1:$GQ$197,MATCH($A4,'raw-data'!$A:$A,1),MATCH(FK$1,'raw-data'!$1:$1,1))&lt;&gt;"",
$D4*INDEX('raw-data'!$A$1:$GQ$197,MATCH($A4,'raw-data'!$A:$A,1),MATCH(FK$1,'raw-data'!$1:$1,1))/VLOOKUP($A4,'raw-data'!$A:$B,2,TRUE),"")</f>
        <v/>
      </c>
      <c r="FL4" s="1" t="str">
        <f>IF(INDEX('raw-data'!$A$1:$GQ$197,MATCH($A4,'raw-data'!$A:$A,1),MATCH(FL$1,'raw-data'!$1:$1,1))&lt;&gt;"",
$D4*INDEX('raw-data'!$A$1:$GQ$197,MATCH($A4,'raw-data'!$A:$A,1),MATCH(FL$1,'raw-data'!$1:$1,1))/VLOOKUP($A4,'raw-data'!$A:$B,2,TRUE),"")</f>
        <v/>
      </c>
      <c r="FM4" s="1" t="str">
        <f>IF(INDEX('raw-data'!$A$1:$GQ$197,MATCH($A4,'raw-data'!$A:$A,1),MATCH(FM$1,'raw-data'!$1:$1,1))&lt;&gt;"",
$D4*INDEX('raw-data'!$A$1:$GQ$197,MATCH($A4,'raw-data'!$A:$A,1),MATCH(FM$1,'raw-data'!$1:$1,1))/VLOOKUP($A4,'raw-data'!$A:$B,2,TRUE),"")</f>
        <v/>
      </c>
      <c r="FN4" s="1" t="str">
        <f>IF(INDEX('raw-data'!$A$1:$GQ$197,MATCH($A4,'raw-data'!$A:$A,1),MATCH(FN$1,'raw-data'!$1:$1,1))&lt;&gt;"",
$D4*INDEX('raw-data'!$A$1:$GQ$197,MATCH($A4,'raw-data'!$A:$A,1),MATCH(FN$1,'raw-data'!$1:$1,1))/VLOOKUP($A4,'raw-data'!$A:$B,2,TRUE),"")</f>
        <v/>
      </c>
      <c r="FO4" s="1" t="str">
        <f>IF(INDEX('raw-data'!$A$1:$GQ$197,MATCH($A4,'raw-data'!$A:$A,1),MATCH(FO$1,'raw-data'!$1:$1,1))&lt;&gt;"",
$D4*INDEX('raw-data'!$A$1:$GQ$197,MATCH($A4,'raw-data'!$A:$A,1),MATCH(FO$1,'raw-data'!$1:$1,1))/VLOOKUP($A4,'raw-data'!$A:$B,2,TRUE),"")</f>
        <v/>
      </c>
      <c r="FP4" s="1" t="str">
        <f>IF(INDEX('raw-data'!$A$1:$GQ$197,MATCH($A4,'raw-data'!$A:$A,1),MATCH(FP$1,'raw-data'!$1:$1,1))&lt;&gt;"",
$D4*INDEX('raw-data'!$A$1:$GQ$197,MATCH($A4,'raw-data'!$A:$A,1),MATCH(FP$1,'raw-data'!$1:$1,1))/VLOOKUP($A4,'raw-data'!$A:$B,2,TRUE),"")</f>
        <v/>
      </c>
      <c r="FQ4" s="1" t="str">
        <f>IF(INDEX('raw-data'!$A$1:$GQ$197,MATCH($A4,'raw-data'!$A:$A,1),MATCH(FQ$1,'raw-data'!$1:$1,1))&lt;&gt;"",
$D4*INDEX('raw-data'!$A$1:$GQ$197,MATCH($A4,'raw-data'!$A:$A,1),MATCH(FQ$1,'raw-data'!$1:$1,1))/VLOOKUP($A4,'raw-data'!$A:$B,2,TRUE),"")</f>
        <v/>
      </c>
      <c r="FR4" s="1" t="str">
        <f>IF(INDEX('raw-data'!$A$1:$GQ$197,MATCH($A4,'raw-data'!$A:$A,1),MATCH(FR$1,'raw-data'!$1:$1,1))&lt;&gt;"",
$D4*INDEX('raw-data'!$A$1:$GQ$197,MATCH($A4,'raw-data'!$A:$A,1),MATCH(FR$1,'raw-data'!$1:$1,1))/VLOOKUP($A4,'raw-data'!$A:$B,2,TRUE),"")</f>
        <v/>
      </c>
      <c r="FS4" s="1" t="str">
        <f>IF(INDEX('raw-data'!$A$1:$GQ$197,MATCH($A4,'raw-data'!$A:$A,1),MATCH(FS$1,'raw-data'!$1:$1,1))&lt;&gt;"",
$D4*INDEX('raw-data'!$A$1:$GQ$197,MATCH($A4,'raw-data'!$A:$A,1),MATCH(FS$1,'raw-data'!$1:$1,1))/VLOOKUP($A4,'raw-data'!$A:$B,2,TRUE),"")</f>
        <v/>
      </c>
      <c r="FT4" s="1" t="str">
        <f>IF(INDEX('raw-data'!$A$1:$GQ$197,MATCH($A4,'raw-data'!$A:$A,1),MATCH(FT$1,'raw-data'!$1:$1,1))&lt;&gt;"",
$D4*INDEX('raw-data'!$A$1:$GQ$197,MATCH($A4,'raw-data'!$A:$A,1),MATCH(FT$1,'raw-data'!$1:$1,1))/VLOOKUP($A4,'raw-data'!$A:$B,2,TRUE),"")</f>
        <v/>
      </c>
      <c r="FU4" s="1" t="str">
        <f>IF(INDEX('raw-data'!$A$1:$GQ$197,MATCH($A4,'raw-data'!$A:$A,1),MATCH(FU$1,'raw-data'!$1:$1,1))&lt;&gt;"",
$D4*INDEX('raw-data'!$A$1:$GQ$197,MATCH($A4,'raw-data'!$A:$A,1),MATCH(FU$1,'raw-data'!$1:$1,1))/VLOOKUP($A4,'raw-data'!$A:$B,2,TRUE),"")</f>
        <v/>
      </c>
      <c r="FV4" s="1" t="str">
        <f>IF(INDEX('raw-data'!$A$1:$GQ$197,MATCH($A4,'raw-data'!$A:$A,1),MATCH(FV$1,'raw-data'!$1:$1,1))&lt;&gt;"",
$D4*INDEX('raw-data'!$A$1:$GQ$197,MATCH($A4,'raw-data'!$A:$A,1),MATCH(FV$1,'raw-data'!$1:$1,1))/VLOOKUP($A4,'raw-data'!$A:$B,2,TRUE),"")</f>
        <v/>
      </c>
      <c r="FW4" s="1" t="str">
        <f>IF(INDEX('raw-data'!$A$1:$GQ$197,MATCH($A4,'raw-data'!$A:$A,1),MATCH(FW$1,'raw-data'!$1:$1,1))&lt;&gt;"",
$D4*INDEX('raw-data'!$A$1:$GQ$197,MATCH($A4,'raw-data'!$A:$A,1),MATCH(FW$1,'raw-data'!$1:$1,1))/VLOOKUP($A4,'raw-data'!$A:$B,2,TRUE),"")</f>
        <v/>
      </c>
      <c r="FX4" s="1" t="str">
        <f>IF(INDEX('raw-data'!$A$1:$GQ$197,MATCH($A4,'raw-data'!$A:$A,1),MATCH(FX$1,'raw-data'!$1:$1,1))&lt;&gt;"",
$D4*INDEX('raw-data'!$A$1:$GQ$197,MATCH($A4,'raw-data'!$A:$A,1),MATCH(FX$1,'raw-data'!$1:$1,1))/VLOOKUP($A4,'raw-data'!$A:$B,2,TRUE),"")</f>
        <v/>
      </c>
      <c r="FY4" s="1" t="str">
        <f>IF(INDEX('raw-data'!$A$1:$GQ$197,MATCH($A4,'raw-data'!$A:$A,1),MATCH(FY$1,'raw-data'!$1:$1,1))&lt;&gt;"",
$D4*INDEX('raw-data'!$A$1:$GQ$197,MATCH($A4,'raw-data'!$A:$A,1),MATCH(FY$1,'raw-data'!$1:$1,1))/VLOOKUP($A4,'raw-data'!$A:$B,2,TRUE),"")</f>
        <v/>
      </c>
      <c r="FZ4" s="1" t="str">
        <f>IF(INDEX('raw-data'!$A$1:$GQ$197,MATCH($A4,'raw-data'!$A:$A,1),MATCH(FZ$1,'raw-data'!$1:$1,1))&lt;&gt;"",
$D4*INDEX('raw-data'!$A$1:$GQ$197,MATCH($A4,'raw-data'!$A:$A,1),MATCH(FZ$1,'raw-data'!$1:$1,1))/VLOOKUP($A4,'raw-data'!$A:$B,2,TRUE),"")</f>
        <v/>
      </c>
      <c r="GA4" s="1" t="str">
        <f>IF(INDEX('raw-data'!$A$1:$GQ$197,MATCH($A4,'raw-data'!$A:$A,1),MATCH(GA$1,'raw-data'!$1:$1,1))&lt;&gt;"",
$D4*INDEX('raw-data'!$A$1:$GQ$197,MATCH($A4,'raw-data'!$A:$A,1),MATCH(GA$1,'raw-data'!$1:$1,1))/VLOOKUP($A4,'raw-data'!$A:$B,2,TRUE),"")</f>
        <v/>
      </c>
      <c r="GB4" s="1" t="str">
        <f>IF(INDEX('raw-data'!$A$1:$GQ$197,MATCH($A4,'raw-data'!$A:$A,1),MATCH(GB$1,'raw-data'!$1:$1,1))&lt;&gt;"",
$D4*INDEX('raw-data'!$A$1:$GQ$197,MATCH($A4,'raw-data'!$A:$A,1),MATCH(GB$1,'raw-data'!$1:$1,1))/VLOOKUP($A4,'raw-data'!$A:$B,2,TRUE),"")</f>
        <v/>
      </c>
      <c r="GC4" s="1" t="str">
        <f>IF(INDEX('raw-data'!$A$1:$GQ$197,MATCH($A4,'raw-data'!$A:$A,1),MATCH(GC$1,'raw-data'!$1:$1,1))&lt;&gt;"",
$D4*INDEX('raw-data'!$A$1:$GQ$197,MATCH($A4,'raw-data'!$A:$A,1),MATCH(GC$1,'raw-data'!$1:$1,1))/VLOOKUP($A4,'raw-data'!$A:$B,2,TRUE),"")</f>
        <v/>
      </c>
      <c r="GD4" s="1" t="str">
        <f>IF(INDEX('raw-data'!$A$1:$GQ$197,MATCH($A4,'raw-data'!$A:$A,1),MATCH(GD$1,'raw-data'!$1:$1,1))&lt;&gt;"",
$D4*INDEX('raw-data'!$A$1:$GQ$197,MATCH($A4,'raw-data'!$A:$A,1),MATCH(GD$1,'raw-data'!$1:$1,1))/VLOOKUP($A4,'raw-data'!$A:$B,2,TRUE),"")</f>
        <v/>
      </c>
      <c r="GE4" s="1" t="str">
        <f>IF(INDEX('raw-data'!$A$1:$GQ$197,MATCH($A4,'raw-data'!$A:$A,1),MATCH(GE$1,'raw-data'!$1:$1,1))&lt;&gt;"",
$D4*INDEX('raw-data'!$A$1:$GQ$197,MATCH($A4,'raw-data'!$A:$A,1),MATCH(GE$1,'raw-data'!$1:$1,1))/VLOOKUP($A4,'raw-data'!$A:$B,2,TRUE),"")</f>
        <v/>
      </c>
      <c r="GF4" s="1" t="str">
        <f>IF(INDEX('raw-data'!$A$1:$GQ$197,MATCH($A4,'raw-data'!$A:$A,1),MATCH(GF$1,'raw-data'!$1:$1,1))&lt;&gt;"",
$D4*INDEX('raw-data'!$A$1:$GQ$197,MATCH($A4,'raw-data'!$A:$A,1),MATCH(GF$1,'raw-data'!$1:$1,1))/VLOOKUP($A4,'raw-data'!$A:$B,2,TRUE),"")</f>
        <v/>
      </c>
      <c r="GG4" s="1" t="str">
        <f>IF(INDEX('raw-data'!$A$1:$GQ$197,MATCH($A4,'raw-data'!$A:$A,1),MATCH(GG$1,'raw-data'!$1:$1,1))&lt;&gt;"",
$D4*INDEX('raw-data'!$A$1:$GQ$197,MATCH($A4,'raw-data'!$A:$A,1),MATCH(GG$1,'raw-data'!$1:$1,1))/VLOOKUP($A4,'raw-data'!$A:$B,2,TRUE),"")</f>
        <v/>
      </c>
      <c r="GH4" s="1" t="str">
        <f>IF(INDEX('raw-data'!$A$1:$GQ$197,MATCH($A4,'raw-data'!$A:$A,1),MATCH(GH$1,'raw-data'!$1:$1,1))&lt;&gt;"",
$D4*INDEX('raw-data'!$A$1:$GQ$197,MATCH($A4,'raw-data'!$A:$A,1),MATCH(GH$1,'raw-data'!$1:$1,1))/VLOOKUP($A4,'raw-data'!$A:$B,2,TRUE),"")</f>
        <v/>
      </c>
      <c r="GI4" s="1" t="str">
        <f>IF(INDEX('raw-data'!$A$1:$GQ$197,MATCH($A4,'raw-data'!$A:$A,1),MATCH(GI$1,'raw-data'!$1:$1,1))&lt;&gt;"",
$D4*INDEX('raw-data'!$A$1:$GQ$197,MATCH($A4,'raw-data'!$A:$A,1),MATCH(GI$1,'raw-data'!$1:$1,1))/VLOOKUP($A4,'raw-data'!$A:$B,2,TRUE),"")</f>
        <v/>
      </c>
      <c r="GJ4" s="1" t="str">
        <f>IF(INDEX('raw-data'!$A$1:$GQ$197,MATCH($A4,'raw-data'!$A:$A,1),MATCH(GJ$1,'raw-data'!$1:$1,1))&lt;&gt;"",
$D4*INDEX('raw-data'!$A$1:$GQ$197,MATCH($A4,'raw-data'!$A:$A,1),MATCH(GJ$1,'raw-data'!$1:$1,1))/VLOOKUP($A4,'raw-data'!$A:$B,2,TRUE),"")</f>
        <v/>
      </c>
      <c r="GK4" s="1" t="str">
        <f>IF(INDEX('raw-data'!$A$1:$GQ$197,MATCH($A4,'raw-data'!$A:$A,1),MATCH(GK$1,'raw-data'!$1:$1,1))&lt;&gt;"",
$D4*INDEX('raw-data'!$A$1:$GQ$197,MATCH($A4,'raw-data'!$A:$A,1),MATCH(GK$1,'raw-data'!$1:$1,1))/VLOOKUP($A4,'raw-data'!$A:$B,2,TRUE),"")</f>
        <v/>
      </c>
      <c r="GL4" s="1" t="str">
        <f>IF(INDEX('raw-data'!$A$1:$GQ$197,MATCH($A4,'raw-data'!$A:$A,1),MATCH(GL$1,'raw-data'!$1:$1,1))&lt;&gt;"",
$D4*INDEX('raw-data'!$A$1:$GQ$197,MATCH($A4,'raw-data'!$A:$A,1),MATCH(GL$1,'raw-data'!$1:$1,1))/VLOOKUP($A4,'raw-data'!$A:$B,2,TRUE),"")</f>
        <v/>
      </c>
      <c r="GM4" s="1" t="str">
        <f>IF(INDEX('raw-data'!$A$1:$GQ$197,MATCH($A4,'raw-data'!$A:$A,1),MATCH(GM$1,'raw-data'!$1:$1,1))&lt;&gt;"",
$D4*INDEX('raw-data'!$A$1:$GQ$197,MATCH($A4,'raw-data'!$A:$A,1),MATCH(GM$1,'raw-data'!$1:$1,1))/VLOOKUP($A4,'raw-data'!$A:$B,2,TRUE),"")</f>
        <v/>
      </c>
      <c r="GN4" s="1" t="str">
        <f>IF(INDEX('raw-data'!$A$1:$GQ$197,MATCH($A4,'raw-data'!$A:$A,1),MATCH(GN$1,'raw-data'!$1:$1,1))&lt;&gt;"",
$D4*INDEX('raw-data'!$A$1:$GQ$197,MATCH($A4,'raw-data'!$A:$A,1),MATCH(GN$1,'raw-data'!$1:$1,1))/VLOOKUP($A4,'raw-data'!$A:$B,2,TRUE),"")</f>
        <v/>
      </c>
      <c r="GO4" s="1" t="str">
        <f>IF(INDEX('raw-data'!$A$1:$GQ$197,MATCH($A4,'raw-data'!$A:$A,1),MATCH(GO$1,'raw-data'!$1:$1,1))&lt;&gt;"",
$D4*INDEX('raw-data'!$A$1:$GQ$197,MATCH($A4,'raw-data'!$A:$A,1),MATCH(GO$1,'raw-data'!$1:$1,1))/VLOOKUP($A4,'raw-data'!$A:$B,2,TRUE),"")</f>
        <v/>
      </c>
      <c r="GP4" s="1" t="str">
        <f>IF(INDEX('raw-data'!$A$1:$GQ$197,MATCH($A4,'raw-data'!$A:$A,1),MATCH(GP$1,'raw-data'!$1:$1,1))&lt;&gt;"",
$D4*INDEX('raw-data'!$A$1:$GQ$197,MATCH($A4,'raw-data'!$A:$A,1),MATCH(GP$1,'raw-data'!$1:$1,1))/VLOOKUP($A4,'raw-data'!$A:$B,2,TRUE),"")</f>
        <v/>
      </c>
      <c r="GQ4" s="1" t="str">
        <f>IF(INDEX('raw-data'!$A$1:$GQ$197,MATCH($A4,'raw-data'!$A:$A,1),MATCH(GQ$1,'raw-data'!$1:$1,1))&lt;&gt;"",
$D4*INDEX('raw-data'!$A$1:$GQ$197,MATCH($A4,'raw-data'!$A:$A,1),MATCH(GQ$1,'raw-data'!$1:$1,1))/VLOOKUP($A4,'raw-data'!$A:$B,2,TRUE),"")</f>
        <v/>
      </c>
    </row>
    <row r="5" spans="1:199" ht="15.75" x14ac:dyDescent="0.3">
      <c r="A5" s="3" t="s">
        <v>59</v>
      </c>
      <c r="B5" s="1">
        <f>IF(VLOOKUP(A5,'DATA-VIEW'!G:H,2,FALSE)=0,0,VLOOKUP(A5,'DATA-VIEW'!G:H,2,FALSE))</f>
        <v>0</v>
      </c>
      <c r="C5" s="1">
        <f t="shared" si="4"/>
        <v>0</v>
      </c>
      <c r="D5" s="1">
        <f>IFERROR(C5*VLOOKUP($A5,'raw-data'!A:C,2,TRUE)/VLOOKUP(A5,'raw-data'!A:C,3,TRUE),"")</f>
        <v>0</v>
      </c>
      <c r="E5" s="1" t="str">
        <f>IF(INDEX('raw-data'!$A$1:$GQ$197,MATCH($A5,'raw-data'!$A:$A,1),MATCH(E$1,'raw-data'!$1:$1,1))&lt;&gt;"",
$D5*INDEX('raw-data'!$A$1:$GQ$197,MATCH($A5,'raw-data'!$A:$A,1),MATCH(E$1,'raw-data'!$1:$1,1))/VLOOKUP($A5,'raw-data'!$A:$B,2,TRUE),"")</f>
        <v/>
      </c>
      <c r="F5" s="1" t="str">
        <f>IF(INDEX('raw-data'!$A$1:$GQ$197,MATCH($A5,'raw-data'!$A:$A,1),MATCH(F$1,'raw-data'!$1:$1,1))&lt;&gt;"",
$D5*INDEX('raw-data'!$A$1:$GQ$197,MATCH($A5,'raw-data'!$A:$A,1),MATCH(F$1,'raw-data'!$1:$1,1))/VLOOKUP($A5,'raw-data'!$A:$B,2,TRUE),"")</f>
        <v/>
      </c>
      <c r="G5" s="1" t="str">
        <f>IF(INDEX('raw-data'!$A$1:$GQ$197,MATCH($A5,'raw-data'!$A:$A,1),MATCH(G$1,'raw-data'!$1:$1,1))&lt;&gt;"",
$D5*INDEX('raw-data'!$A$1:$GQ$197,MATCH($A5,'raw-data'!$A:$A,1),MATCH(G$1,'raw-data'!$1:$1,1))/VLOOKUP($A5,'raw-data'!$A:$B,2,TRUE),"")</f>
        <v/>
      </c>
      <c r="H5" s="1" t="str">
        <f>IF(INDEX('raw-data'!$A$1:$GQ$197,MATCH($A5,'raw-data'!$A:$A,1),MATCH(H$1,'raw-data'!$1:$1,1))&lt;&gt;"",
$D5*INDEX('raw-data'!$A$1:$GQ$197,MATCH($A5,'raw-data'!$A:$A,1),MATCH(H$1,'raw-data'!$1:$1,1))/VLOOKUP($A5,'raw-data'!$A:$B,2,TRUE),"")</f>
        <v/>
      </c>
      <c r="I5" s="1" t="str">
        <f>IF(INDEX('raw-data'!$A$1:$GQ$197,MATCH($A5,'raw-data'!$A:$A,1),MATCH(I$1,'raw-data'!$1:$1,1))&lt;&gt;"",
$D5*INDEX('raw-data'!$A$1:$GQ$197,MATCH($A5,'raw-data'!$A:$A,1),MATCH(I$1,'raw-data'!$1:$1,1))/VLOOKUP($A5,'raw-data'!$A:$B,2,TRUE),"")</f>
        <v/>
      </c>
      <c r="J5" s="1" t="str">
        <f>IF(INDEX('raw-data'!$A$1:$GQ$197,MATCH($A5,'raw-data'!$A:$A,1),MATCH(J$1,'raw-data'!$1:$1,1))&lt;&gt;"",
$D5*INDEX('raw-data'!$A$1:$GQ$197,MATCH($A5,'raw-data'!$A:$A,1),MATCH(J$1,'raw-data'!$1:$1,1))/VLOOKUP($A5,'raw-data'!$A:$B,2,TRUE),"")</f>
        <v/>
      </c>
      <c r="K5" s="1" t="str">
        <f>IF(INDEX('raw-data'!$A$1:$GQ$197,MATCH($A5,'raw-data'!$A:$A,1),MATCH(K$1,'raw-data'!$1:$1,1))&lt;&gt;"",
$D5*INDEX('raw-data'!$A$1:$GQ$197,MATCH($A5,'raw-data'!$A:$A,1),MATCH(K$1,'raw-data'!$1:$1,1))/VLOOKUP($A5,'raw-data'!$A:$B,2,TRUE),"")</f>
        <v/>
      </c>
      <c r="L5" s="1" t="str">
        <f>IF(INDEX('raw-data'!$A$1:$GQ$197,MATCH($A5,'raw-data'!$A:$A,1),MATCH(L$1,'raw-data'!$1:$1,1))&lt;&gt;"",
$D5*INDEX('raw-data'!$A$1:$GQ$197,MATCH($A5,'raw-data'!$A:$A,1),MATCH(L$1,'raw-data'!$1:$1,1))/VLOOKUP($A5,'raw-data'!$A:$B,2,TRUE),"")</f>
        <v/>
      </c>
      <c r="M5" s="1" t="str">
        <f>IF(INDEX('raw-data'!$A$1:$GQ$197,MATCH($A5,'raw-data'!$A:$A,1),MATCH(M$1,'raw-data'!$1:$1,1))&lt;&gt;"",
$D5*INDEX('raw-data'!$A$1:$GQ$197,MATCH($A5,'raw-data'!$A:$A,1),MATCH(M$1,'raw-data'!$1:$1,1))/VLOOKUP($A5,'raw-data'!$A:$B,2,TRUE),"")</f>
        <v/>
      </c>
      <c r="N5" s="1" t="str">
        <f>IF(INDEX('raw-data'!$A$1:$GQ$197,MATCH($A5,'raw-data'!$A:$A,1),MATCH(N$1,'raw-data'!$1:$1,1))&lt;&gt;"",
$D5*INDEX('raw-data'!$A$1:$GQ$197,MATCH($A5,'raw-data'!$A:$A,1),MATCH(N$1,'raw-data'!$1:$1,1))/VLOOKUP($A5,'raw-data'!$A:$B,2,TRUE),"")</f>
        <v/>
      </c>
      <c r="O5" s="1" t="str">
        <f>IF(INDEX('raw-data'!$A$1:$GQ$197,MATCH($A5,'raw-data'!$A:$A,1),MATCH(O$1,'raw-data'!$1:$1,1))&lt;&gt;"",
$D5*INDEX('raw-data'!$A$1:$GQ$197,MATCH($A5,'raw-data'!$A:$A,1),MATCH(O$1,'raw-data'!$1:$1,1))/VLOOKUP($A5,'raw-data'!$A:$B,2,TRUE),"")</f>
        <v/>
      </c>
      <c r="P5" s="1" t="str">
        <f>IF(INDEX('raw-data'!$A$1:$GQ$197,MATCH($A5,'raw-data'!$A:$A,1),MATCH(P$1,'raw-data'!$1:$1,1))&lt;&gt;"",
$D5*INDEX('raw-data'!$A$1:$GQ$197,MATCH($A5,'raw-data'!$A:$A,1),MATCH(P$1,'raw-data'!$1:$1,1))/VLOOKUP($A5,'raw-data'!$A:$B,2,TRUE),"")</f>
        <v/>
      </c>
      <c r="Q5" s="1" t="str">
        <f>IF(INDEX('raw-data'!$A$1:$GQ$197,MATCH($A5,'raw-data'!$A:$A,1),MATCH(Q$1,'raw-data'!$1:$1,1))&lt;&gt;"",
$D5*INDEX('raw-data'!$A$1:$GQ$197,MATCH($A5,'raw-data'!$A:$A,1),MATCH(Q$1,'raw-data'!$1:$1,1))/VLOOKUP($A5,'raw-data'!$A:$B,2,TRUE),"")</f>
        <v/>
      </c>
      <c r="R5" s="1" t="str">
        <f>IF(INDEX('raw-data'!$A$1:$GQ$197,MATCH($A5,'raw-data'!$A:$A,1),MATCH(R$1,'raw-data'!$1:$1,1))&lt;&gt;"",
$D5*INDEX('raw-data'!$A$1:$GQ$197,MATCH($A5,'raw-data'!$A:$A,1),MATCH(R$1,'raw-data'!$1:$1,1))/VLOOKUP($A5,'raw-data'!$A:$B,2,TRUE),"")</f>
        <v/>
      </c>
      <c r="S5" s="1" t="str">
        <f>IF(INDEX('raw-data'!$A$1:$GQ$197,MATCH($A5,'raw-data'!$A:$A,1),MATCH(S$1,'raw-data'!$1:$1,1))&lt;&gt;"",
$D5*INDEX('raw-data'!$A$1:$GQ$197,MATCH($A5,'raw-data'!$A:$A,1),MATCH(S$1,'raw-data'!$1:$1,1))/VLOOKUP($A5,'raw-data'!$A:$B,2,TRUE),"")</f>
        <v/>
      </c>
      <c r="T5" s="1" t="str">
        <f>IF(INDEX('raw-data'!$A$1:$GQ$197,MATCH($A5,'raw-data'!$A:$A,1),MATCH(T$1,'raw-data'!$1:$1,1))&lt;&gt;"",
$D5*INDEX('raw-data'!$A$1:$GQ$197,MATCH($A5,'raw-data'!$A:$A,1),MATCH(T$1,'raw-data'!$1:$1,1))/VLOOKUP($A5,'raw-data'!$A:$B,2,TRUE),"")</f>
        <v/>
      </c>
      <c r="U5" s="1" t="str">
        <f>IF(INDEX('raw-data'!$A$1:$GQ$197,MATCH($A5,'raw-data'!$A:$A,1),MATCH(U$1,'raw-data'!$1:$1,1))&lt;&gt;"",
$D5*INDEX('raw-data'!$A$1:$GQ$197,MATCH($A5,'raw-data'!$A:$A,1),MATCH(U$1,'raw-data'!$1:$1,1))/VLOOKUP($A5,'raw-data'!$A:$B,2,TRUE),"")</f>
        <v/>
      </c>
      <c r="V5" s="1" t="str">
        <f>IF(INDEX('raw-data'!$A$1:$GQ$197,MATCH($A5,'raw-data'!$A:$A,1),MATCH(V$1,'raw-data'!$1:$1,1))&lt;&gt;"",
$D5*INDEX('raw-data'!$A$1:$GQ$197,MATCH($A5,'raw-data'!$A:$A,1),MATCH(V$1,'raw-data'!$1:$1,1))/VLOOKUP($A5,'raw-data'!$A:$B,2,TRUE),"")</f>
        <v/>
      </c>
      <c r="W5" s="1" t="str">
        <f>IF(INDEX('raw-data'!$A$1:$GQ$197,MATCH($A5,'raw-data'!$A:$A,1),MATCH(W$1,'raw-data'!$1:$1,1))&lt;&gt;"",
$D5*INDEX('raw-data'!$A$1:$GQ$197,MATCH($A5,'raw-data'!$A:$A,1),MATCH(W$1,'raw-data'!$1:$1,1))/VLOOKUP($A5,'raw-data'!$A:$B,2,TRUE),"")</f>
        <v/>
      </c>
      <c r="X5" s="1" t="str">
        <f>IF(INDEX('raw-data'!$A$1:$GQ$197,MATCH($A5,'raw-data'!$A:$A,1),MATCH(X$1,'raw-data'!$1:$1,1))&lt;&gt;"",
$D5*INDEX('raw-data'!$A$1:$GQ$197,MATCH($A5,'raw-data'!$A:$A,1),MATCH(X$1,'raw-data'!$1:$1,1))/VLOOKUP($A5,'raw-data'!$A:$B,2,TRUE),"")</f>
        <v/>
      </c>
      <c r="Y5" s="1" t="str">
        <f>IF(INDEX('raw-data'!$A$1:$GQ$197,MATCH($A5,'raw-data'!$A:$A,1),MATCH(Y$1,'raw-data'!$1:$1,1))&lt;&gt;"",
$D5*INDEX('raw-data'!$A$1:$GQ$197,MATCH($A5,'raw-data'!$A:$A,1),MATCH(Y$1,'raw-data'!$1:$1,1))/VLOOKUP($A5,'raw-data'!$A:$B,2,TRUE),"")</f>
        <v/>
      </c>
      <c r="Z5" s="1" t="str">
        <f>IF(INDEX('raw-data'!$A$1:$GQ$197,MATCH($A5,'raw-data'!$A:$A,1),MATCH(Z$1,'raw-data'!$1:$1,1))&lt;&gt;"",
$D5*INDEX('raw-data'!$A$1:$GQ$197,MATCH($A5,'raw-data'!$A:$A,1),MATCH(Z$1,'raw-data'!$1:$1,1))/VLOOKUP($A5,'raw-data'!$A:$B,2,TRUE),"")</f>
        <v/>
      </c>
      <c r="AA5" s="1" t="str">
        <f>IF(INDEX('raw-data'!$A$1:$GQ$197,MATCH($A5,'raw-data'!$A:$A,1),MATCH(AA$1,'raw-data'!$1:$1,1))&lt;&gt;"",
$D5*INDEX('raw-data'!$A$1:$GQ$197,MATCH($A5,'raw-data'!$A:$A,1),MATCH(AA$1,'raw-data'!$1:$1,1))/VLOOKUP($A5,'raw-data'!$A:$B,2,TRUE),"")</f>
        <v/>
      </c>
      <c r="AB5" s="1" t="str">
        <f>IF(INDEX('raw-data'!$A$1:$GQ$197,MATCH($A5,'raw-data'!$A:$A,1),MATCH(AB$1,'raw-data'!$1:$1,1))&lt;&gt;"",
$D5*INDEX('raw-data'!$A$1:$GQ$197,MATCH($A5,'raw-data'!$A:$A,1),MATCH(AB$1,'raw-data'!$1:$1,1))/VLOOKUP($A5,'raw-data'!$A:$B,2,TRUE),"")</f>
        <v/>
      </c>
      <c r="AC5" s="1" t="str">
        <f>IF(INDEX('raw-data'!$A$1:$GQ$197,MATCH($A5,'raw-data'!$A:$A,1),MATCH(AC$1,'raw-data'!$1:$1,1))&lt;&gt;"",
$D5*INDEX('raw-data'!$A$1:$GQ$197,MATCH($A5,'raw-data'!$A:$A,1),MATCH(AC$1,'raw-data'!$1:$1,1))/VLOOKUP($A5,'raw-data'!$A:$B,2,TRUE),"")</f>
        <v/>
      </c>
      <c r="AD5" s="1" t="str">
        <f>IF(INDEX('raw-data'!$A$1:$GQ$197,MATCH($A5,'raw-data'!$A:$A,1),MATCH(AD$1,'raw-data'!$1:$1,1))&lt;&gt;"",
$D5*INDEX('raw-data'!$A$1:$GQ$197,MATCH($A5,'raw-data'!$A:$A,1),MATCH(AD$1,'raw-data'!$1:$1,1))/VLOOKUP($A5,'raw-data'!$A:$B,2,TRUE),"")</f>
        <v/>
      </c>
      <c r="AE5" s="1">
        <f>IF(INDEX('raw-data'!$A$1:$GQ$197,MATCH($A5,'raw-data'!$A:$A,1),MATCH(AE$1,'raw-data'!$1:$1,1))&lt;&gt;"",
$D5*INDEX('raw-data'!$A$1:$GQ$197,MATCH($A5,'raw-data'!$A:$A,1),MATCH(AE$1,'raw-data'!$1:$1,1))/VLOOKUP($A5,'raw-data'!$A:$B,2,TRUE),"")</f>
        <v>0</v>
      </c>
      <c r="AF5" s="1" t="str">
        <f>IF(INDEX('raw-data'!$A$1:$GQ$197,MATCH($A5,'raw-data'!$A:$A,1),MATCH(AF$1,'raw-data'!$1:$1,1))&lt;&gt;"",
$D5*INDEX('raw-data'!$A$1:$GQ$197,MATCH($A5,'raw-data'!$A:$A,1),MATCH(AF$1,'raw-data'!$1:$1,1))/VLOOKUP($A5,'raw-data'!$A:$B,2,TRUE),"")</f>
        <v/>
      </c>
      <c r="AG5" s="1" t="str">
        <f>IF(INDEX('raw-data'!$A$1:$GQ$197,MATCH($A5,'raw-data'!$A:$A,1),MATCH(AG$1,'raw-data'!$1:$1,1))&lt;&gt;"",
$D5*INDEX('raw-data'!$A$1:$GQ$197,MATCH($A5,'raw-data'!$A:$A,1),MATCH(AG$1,'raw-data'!$1:$1,1))/VLOOKUP($A5,'raw-data'!$A:$B,2,TRUE),"")</f>
        <v/>
      </c>
      <c r="AH5" s="1" t="str">
        <f>IF(INDEX('raw-data'!$A$1:$GQ$197,MATCH($A5,'raw-data'!$A:$A,1),MATCH(AH$1,'raw-data'!$1:$1,1))&lt;&gt;"",
$D5*INDEX('raw-data'!$A$1:$GQ$197,MATCH($A5,'raw-data'!$A:$A,1),MATCH(AH$1,'raw-data'!$1:$1,1))/VLOOKUP($A5,'raw-data'!$A:$B,2,TRUE),"")</f>
        <v/>
      </c>
      <c r="AI5" s="1" t="str">
        <f>IF(INDEX('raw-data'!$A$1:$GQ$197,MATCH($A5,'raw-data'!$A:$A,1),MATCH(AI$1,'raw-data'!$1:$1,1))&lt;&gt;"",
$D5*INDEX('raw-data'!$A$1:$GQ$197,MATCH($A5,'raw-data'!$A:$A,1),MATCH(AI$1,'raw-data'!$1:$1,1))/VLOOKUP($A5,'raw-data'!$A:$B,2,TRUE),"")</f>
        <v/>
      </c>
      <c r="AJ5" s="1" t="str">
        <f>IF(INDEX('raw-data'!$A$1:$GQ$197,MATCH($A5,'raw-data'!$A:$A,1),MATCH(AJ$1,'raw-data'!$1:$1,1))&lt;&gt;"",
$D5*INDEX('raw-data'!$A$1:$GQ$197,MATCH($A5,'raw-data'!$A:$A,1),MATCH(AJ$1,'raw-data'!$1:$1,1))/VLOOKUP($A5,'raw-data'!$A:$B,2,TRUE),"")</f>
        <v/>
      </c>
      <c r="AK5" s="1" t="str">
        <f>IF(INDEX('raw-data'!$A$1:$GQ$197,MATCH($A5,'raw-data'!$A:$A,1),MATCH(AK$1,'raw-data'!$1:$1,1))&lt;&gt;"",
$D5*INDEX('raw-data'!$A$1:$GQ$197,MATCH($A5,'raw-data'!$A:$A,1),MATCH(AK$1,'raw-data'!$1:$1,1))/VLOOKUP($A5,'raw-data'!$A:$B,2,TRUE),"")</f>
        <v/>
      </c>
      <c r="AL5" s="1" t="str">
        <f>IF(INDEX('raw-data'!$A$1:$GQ$197,MATCH($A5,'raw-data'!$A:$A,1),MATCH(AL$1,'raw-data'!$1:$1,1))&lt;&gt;"",
$D5*INDEX('raw-data'!$A$1:$GQ$197,MATCH($A5,'raw-data'!$A:$A,1),MATCH(AL$1,'raw-data'!$1:$1,1))/VLOOKUP($A5,'raw-data'!$A:$B,2,TRUE),"")</f>
        <v/>
      </c>
      <c r="AM5" s="1" t="str">
        <f>IF(INDEX('raw-data'!$A$1:$GQ$197,MATCH($A5,'raw-data'!$A:$A,1),MATCH(AM$1,'raw-data'!$1:$1,1))&lt;&gt;"",
$D5*INDEX('raw-data'!$A$1:$GQ$197,MATCH($A5,'raw-data'!$A:$A,1),MATCH(AM$1,'raw-data'!$1:$1,1))/VLOOKUP($A5,'raw-data'!$A:$B,2,TRUE),"")</f>
        <v/>
      </c>
      <c r="AN5" s="1" t="str">
        <f>IF(INDEX('raw-data'!$A$1:$GQ$197,MATCH($A5,'raw-data'!$A:$A,1),MATCH(AN$1,'raw-data'!$1:$1,1))&lt;&gt;"",
$D5*INDEX('raw-data'!$A$1:$GQ$197,MATCH($A5,'raw-data'!$A:$A,1),MATCH(AN$1,'raw-data'!$1:$1,1))/VLOOKUP($A5,'raw-data'!$A:$B,2,TRUE),"")</f>
        <v/>
      </c>
      <c r="AO5" s="1" t="str">
        <f>IF(INDEX('raw-data'!$A$1:$GQ$197,MATCH($A5,'raw-data'!$A:$A,1),MATCH(AO$1,'raw-data'!$1:$1,1))&lt;&gt;"",
$D5*INDEX('raw-data'!$A$1:$GQ$197,MATCH($A5,'raw-data'!$A:$A,1),MATCH(AO$1,'raw-data'!$1:$1,1))/VLOOKUP($A5,'raw-data'!$A:$B,2,TRUE),"")</f>
        <v/>
      </c>
      <c r="AP5" s="1" t="str">
        <f>IF(INDEX('raw-data'!$A$1:$GQ$197,MATCH($A5,'raw-data'!$A:$A,1),MATCH(AP$1,'raw-data'!$1:$1,1))&lt;&gt;"",
$D5*INDEX('raw-data'!$A$1:$GQ$197,MATCH($A5,'raw-data'!$A:$A,1),MATCH(AP$1,'raw-data'!$1:$1,1))/VLOOKUP($A5,'raw-data'!$A:$B,2,TRUE),"")</f>
        <v/>
      </c>
      <c r="AQ5" s="1" t="str">
        <f>IF(INDEX('raw-data'!$A$1:$GQ$197,MATCH($A5,'raw-data'!$A:$A,1),MATCH(AQ$1,'raw-data'!$1:$1,1))&lt;&gt;"",
$D5*INDEX('raw-data'!$A$1:$GQ$197,MATCH($A5,'raw-data'!$A:$A,1),MATCH(AQ$1,'raw-data'!$1:$1,1))/VLOOKUP($A5,'raw-data'!$A:$B,2,TRUE),"")</f>
        <v/>
      </c>
      <c r="AR5" s="1" t="str">
        <f>IF(INDEX('raw-data'!$A$1:$GQ$197,MATCH($A5,'raw-data'!$A:$A,1),MATCH(AR$1,'raw-data'!$1:$1,1))&lt;&gt;"",
$D5*INDEX('raw-data'!$A$1:$GQ$197,MATCH($A5,'raw-data'!$A:$A,1),MATCH(AR$1,'raw-data'!$1:$1,1))/VLOOKUP($A5,'raw-data'!$A:$B,2,TRUE),"")</f>
        <v/>
      </c>
      <c r="AS5" s="1" t="str">
        <f>IF(INDEX('raw-data'!$A$1:$GQ$197,MATCH($A5,'raw-data'!$A:$A,1),MATCH(AS$1,'raw-data'!$1:$1,1))&lt;&gt;"",
$D5*INDEX('raw-data'!$A$1:$GQ$197,MATCH($A5,'raw-data'!$A:$A,1),MATCH(AS$1,'raw-data'!$1:$1,1))/VLOOKUP($A5,'raw-data'!$A:$B,2,TRUE),"")</f>
        <v/>
      </c>
      <c r="AT5" s="1" t="str">
        <f>IF(INDEX('raw-data'!$A$1:$GQ$197,MATCH($A5,'raw-data'!$A:$A,1),MATCH(AT$1,'raw-data'!$1:$1,1))&lt;&gt;"",
$D5*INDEX('raw-data'!$A$1:$GQ$197,MATCH($A5,'raw-data'!$A:$A,1),MATCH(AT$1,'raw-data'!$1:$1,1))/VLOOKUP($A5,'raw-data'!$A:$B,2,TRUE),"")</f>
        <v/>
      </c>
      <c r="AU5" s="1">
        <f>IF(INDEX('raw-data'!$A$1:$GQ$197,MATCH($A5,'raw-data'!$A:$A,1),MATCH(AU$1,'raw-data'!$1:$1,1))&lt;&gt;"",
$D5*INDEX('raw-data'!$A$1:$GQ$197,MATCH($A5,'raw-data'!$A:$A,1),MATCH(AU$1,'raw-data'!$1:$1,1))/VLOOKUP($A5,'raw-data'!$A:$B,2,TRUE),"")</f>
        <v>0</v>
      </c>
      <c r="AV5" s="1" t="str">
        <f>IF(INDEX('raw-data'!$A$1:$GQ$197,MATCH($A5,'raw-data'!$A:$A,1),MATCH(AV$1,'raw-data'!$1:$1,1))&lt;&gt;"",
$D5*INDEX('raw-data'!$A$1:$GQ$197,MATCH($A5,'raw-data'!$A:$A,1),MATCH(AV$1,'raw-data'!$1:$1,1))/VLOOKUP($A5,'raw-data'!$A:$B,2,TRUE),"")</f>
        <v/>
      </c>
      <c r="AW5" s="1" t="str">
        <f>IF(INDEX('raw-data'!$A$1:$GQ$197,MATCH($A5,'raw-data'!$A:$A,1),MATCH(AW$1,'raw-data'!$1:$1,1))&lt;&gt;"",
$D5*INDEX('raw-data'!$A$1:$GQ$197,MATCH($A5,'raw-data'!$A:$A,1),MATCH(AW$1,'raw-data'!$1:$1,1))/VLOOKUP($A5,'raw-data'!$A:$B,2,TRUE),"")</f>
        <v/>
      </c>
      <c r="AX5" s="1" t="str">
        <f>IF(INDEX('raw-data'!$A$1:$GQ$197,MATCH($A5,'raw-data'!$A:$A,1),MATCH(AX$1,'raw-data'!$1:$1,1))&lt;&gt;"",
$D5*INDEX('raw-data'!$A$1:$GQ$197,MATCH($A5,'raw-data'!$A:$A,1),MATCH(AX$1,'raw-data'!$1:$1,1))/VLOOKUP($A5,'raw-data'!$A:$B,2,TRUE),"")</f>
        <v/>
      </c>
      <c r="AY5" s="1" t="str">
        <f>IF(INDEX('raw-data'!$A$1:$GQ$197,MATCH($A5,'raw-data'!$A:$A,1),MATCH(AY$1,'raw-data'!$1:$1,1))&lt;&gt;"",
$D5*INDEX('raw-data'!$A$1:$GQ$197,MATCH($A5,'raw-data'!$A:$A,1),MATCH(AY$1,'raw-data'!$1:$1,1))/VLOOKUP($A5,'raw-data'!$A:$B,2,TRUE),"")</f>
        <v/>
      </c>
      <c r="AZ5" s="1" t="str">
        <f>IF(INDEX('raw-data'!$A$1:$GQ$197,MATCH($A5,'raw-data'!$A:$A,1),MATCH(AZ$1,'raw-data'!$1:$1,1))&lt;&gt;"",
$D5*INDEX('raw-data'!$A$1:$GQ$197,MATCH($A5,'raw-data'!$A:$A,1),MATCH(AZ$1,'raw-data'!$1:$1,1))/VLOOKUP($A5,'raw-data'!$A:$B,2,TRUE),"")</f>
        <v/>
      </c>
      <c r="BA5" s="1" t="str">
        <f>IF(INDEX('raw-data'!$A$1:$GQ$197,MATCH($A5,'raw-data'!$A:$A,1),MATCH(BA$1,'raw-data'!$1:$1,1))&lt;&gt;"",
$D5*INDEX('raw-data'!$A$1:$GQ$197,MATCH($A5,'raw-data'!$A:$A,1),MATCH(BA$1,'raw-data'!$1:$1,1))/VLOOKUP($A5,'raw-data'!$A:$B,2,TRUE),"")</f>
        <v/>
      </c>
      <c r="BB5" s="1" t="str">
        <f>IF(INDEX('raw-data'!$A$1:$GQ$197,MATCH($A5,'raw-data'!$A:$A,1),MATCH(BB$1,'raw-data'!$1:$1,1))&lt;&gt;"",
$D5*INDEX('raw-data'!$A$1:$GQ$197,MATCH($A5,'raw-data'!$A:$A,1),MATCH(BB$1,'raw-data'!$1:$1,1))/VLOOKUP($A5,'raw-data'!$A:$B,2,TRUE),"")</f>
        <v/>
      </c>
      <c r="BC5" s="1" t="str">
        <f>IF(INDEX('raw-data'!$A$1:$GQ$197,MATCH($A5,'raw-data'!$A:$A,1),MATCH(BC$1,'raw-data'!$1:$1,1))&lt;&gt;"",
$D5*INDEX('raw-data'!$A$1:$GQ$197,MATCH($A5,'raw-data'!$A:$A,1),MATCH(BC$1,'raw-data'!$1:$1,1))/VLOOKUP($A5,'raw-data'!$A:$B,2,TRUE),"")</f>
        <v/>
      </c>
      <c r="BD5" s="1" t="str">
        <f>IF(INDEX('raw-data'!$A$1:$GQ$197,MATCH($A5,'raw-data'!$A:$A,1),MATCH(BD$1,'raw-data'!$1:$1,1))&lt;&gt;"",
$D5*INDEX('raw-data'!$A$1:$GQ$197,MATCH($A5,'raw-data'!$A:$A,1),MATCH(BD$1,'raw-data'!$1:$1,1))/VLOOKUP($A5,'raw-data'!$A:$B,2,TRUE),"")</f>
        <v/>
      </c>
      <c r="BE5" s="1" t="str">
        <f>IF(INDEX('raw-data'!$A$1:$GQ$197,MATCH($A5,'raw-data'!$A:$A,1),MATCH(BE$1,'raw-data'!$1:$1,1))&lt;&gt;"",
$D5*INDEX('raw-data'!$A$1:$GQ$197,MATCH($A5,'raw-data'!$A:$A,1),MATCH(BE$1,'raw-data'!$1:$1,1))/VLOOKUP($A5,'raw-data'!$A:$B,2,TRUE),"")</f>
        <v/>
      </c>
      <c r="BF5" s="1" t="str">
        <f>IF(INDEX('raw-data'!$A$1:$GQ$197,MATCH($A5,'raw-data'!$A:$A,1),MATCH(BF$1,'raw-data'!$1:$1,1))&lt;&gt;"",
$D5*INDEX('raw-data'!$A$1:$GQ$197,MATCH($A5,'raw-data'!$A:$A,1),MATCH(BF$1,'raw-data'!$1:$1,1))/VLOOKUP($A5,'raw-data'!$A:$B,2,TRUE),"")</f>
        <v/>
      </c>
      <c r="BG5" s="1" t="str">
        <f>IF(INDEX('raw-data'!$A$1:$GQ$197,MATCH($A5,'raw-data'!$A:$A,1),MATCH(BG$1,'raw-data'!$1:$1,1))&lt;&gt;"",
$D5*INDEX('raw-data'!$A$1:$GQ$197,MATCH($A5,'raw-data'!$A:$A,1),MATCH(BG$1,'raw-data'!$1:$1,1))/VLOOKUP($A5,'raw-data'!$A:$B,2,TRUE),"")</f>
        <v/>
      </c>
      <c r="BH5" s="1" t="str">
        <f>IF(INDEX('raw-data'!$A$1:$GQ$197,MATCH($A5,'raw-data'!$A:$A,1),MATCH(BH$1,'raw-data'!$1:$1,1))&lt;&gt;"",
$D5*INDEX('raw-data'!$A$1:$GQ$197,MATCH($A5,'raw-data'!$A:$A,1),MATCH(BH$1,'raw-data'!$1:$1,1))/VLOOKUP($A5,'raw-data'!$A:$B,2,TRUE),"")</f>
        <v/>
      </c>
      <c r="BI5" s="1" t="str">
        <f>IF(INDEX('raw-data'!$A$1:$GQ$197,MATCH($A5,'raw-data'!$A:$A,1),MATCH(BI$1,'raw-data'!$1:$1,1))&lt;&gt;"",
$D5*INDEX('raw-data'!$A$1:$GQ$197,MATCH($A5,'raw-data'!$A:$A,1),MATCH(BI$1,'raw-data'!$1:$1,1))/VLOOKUP($A5,'raw-data'!$A:$B,2,TRUE),"")</f>
        <v/>
      </c>
      <c r="BJ5" s="1" t="str">
        <f>IF(INDEX('raw-data'!$A$1:$GQ$197,MATCH($A5,'raw-data'!$A:$A,1),MATCH(BJ$1,'raw-data'!$1:$1,1))&lt;&gt;"",
$D5*INDEX('raw-data'!$A$1:$GQ$197,MATCH($A5,'raw-data'!$A:$A,1),MATCH(BJ$1,'raw-data'!$1:$1,1))/VLOOKUP($A5,'raw-data'!$A:$B,2,TRUE),"")</f>
        <v/>
      </c>
      <c r="BK5" s="1" t="str">
        <f>IF(INDEX('raw-data'!$A$1:$GQ$197,MATCH($A5,'raw-data'!$A:$A,1),MATCH(BK$1,'raw-data'!$1:$1,1))&lt;&gt;"",
$D5*INDEX('raw-data'!$A$1:$GQ$197,MATCH($A5,'raw-data'!$A:$A,1),MATCH(BK$1,'raw-data'!$1:$1,1))/VLOOKUP($A5,'raw-data'!$A:$B,2,TRUE),"")</f>
        <v/>
      </c>
      <c r="BL5" s="1" t="str">
        <f>IF(INDEX('raw-data'!$A$1:$GQ$197,MATCH($A5,'raw-data'!$A:$A,1),MATCH(BL$1,'raw-data'!$1:$1,1))&lt;&gt;"",
$D5*INDEX('raw-data'!$A$1:$GQ$197,MATCH($A5,'raw-data'!$A:$A,1),MATCH(BL$1,'raw-data'!$1:$1,1))/VLOOKUP($A5,'raw-data'!$A:$B,2,TRUE),"")</f>
        <v/>
      </c>
      <c r="BM5" s="1" t="str">
        <f>IF(INDEX('raw-data'!$A$1:$GQ$197,MATCH($A5,'raw-data'!$A:$A,1),MATCH(BM$1,'raw-data'!$1:$1,1))&lt;&gt;"",
$D5*INDEX('raw-data'!$A$1:$GQ$197,MATCH($A5,'raw-data'!$A:$A,1),MATCH(BM$1,'raw-data'!$1:$1,1))/VLOOKUP($A5,'raw-data'!$A:$B,2,TRUE),"")</f>
        <v/>
      </c>
      <c r="BN5" s="1" t="str">
        <f>IF(INDEX('raw-data'!$A$1:$GQ$197,MATCH($A5,'raw-data'!$A:$A,1),MATCH(BN$1,'raw-data'!$1:$1,1))&lt;&gt;"",
$D5*INDEX('raw-data'!$A$1:$GQ$197,MATCH($A5,'raw-data'!$A:$A,1),MATCH(BN$1,'raw-data'!$1:$1,1))/VLOOKUP($A5,'raw-data'!$A:$B,2,TRUE),"")</f>
        <v/>
      </c>
      <c r="BO5" s="1" t="str">
        <f>IF(INDEX('raw-data'!$A$1:$GQ$197,MATCH($A5,'raw-data'!$A:$A,1),MATCH(BO$1,'raw-data'!$1:$1,1))&lt;&gt;"",
$D5*INDEX('raw-data'!$A$1:$GQ$197,MATCH($A5,'raw-data'!$A:$A,1),MATCH(BO$1,'raw-data'!$1:$1,1))/VLOOKUP($A5,'raw-data'!$A:$B,2,TRUE),"")</f>
        <v/>
      </c>
      <c r="BP5" s="1" t="str">
        <f>IF(INDEX('raw-data'!$A$1:$GQ$197,MATCH($A5,'raw-data'!$A:$A,1),MATCH(BP$1,'raw-data'!$1:$1,1))&lt;&gt;"",
$D5*INDEX('raw-data'!$A$1:$GQ$197,MATCH($A5,'raw-data'!$A:$A,1),MATCH(BP$1,'raw-data'!$1:$1,1))/VLOOKUP($A5,'raw-data'!$A:$B,2,TRUE),"")</f>
        <v/>
      </c>
      <c r="BQ5" s="1" t="str">
        <f>IF(INDEX('raw-data'!$A$1:$GQ$197,MATCH($A5,'raw-data'!$A:$A,1),MATCH(BQ$1,'raw-data'!$1:$1,1))&lt;&gt;"",
$D5*INDEX('raw-data'!$A$1:$GQ$197,MATCH($A5,'raw-data'!$A:$A,1),MATCH(BQ$1,'raw-data'!$1:$1,1))/VLOOKUP($A5,'raw-data'!$A:$B,2,TRUE),"")</f>
        <v/>
      </c>
      <c r="BR5" s="1" t="str">
        <f>IF(INDEX('raw-data'!$A$1:$GQ$197,MATCH($A5,'raw-data'!$A:$A,1),MATCH(BR$1,'raw-data'!$1:$1,1))&lt;&gt;"",
$D5*INDEX('raw-data'!$A$1:$GQ$197,MATCH($A5,'raw-data'!$A:$A,1),MATCH(BR$1,'raw-data'!$1:$1,1))/VLOOKUP($A5,'raw-data'!$A:$B,2,TRUE),"")</f>
        <v/>
      </c>
      <c r="BS5" s="1" t="str">
        <f>IF(INDEX('raw-data'!$A$1:$GQ$197,MATCH($A5,'raw-data'!$A:$A,1),MATCH(BS$1,'raw-data'!$1:$1,1))&lt;&gt;"",
$D5*INDEX('raw-data'!$A$1:$GQ$197,MATCH($A5,'raw-data'!$A:$A,1),MATCH(BS$1,'raw-data'!$1:$1,1))/VLOOKUP($A5,'raw-data'!$A:$B,2,TRUE),"")</f>
        <v/>
      </c>
      <c r="BT5" s="1" t="str">
        <f>IF(INDEX('raw-data'!$A$1:$GQ$197,MATCH($A5,'raw-data'!$A:$A,1),MATCH(BT$1,'raw-data'!$1:$1,1))&lt;&gt;"",
$D5*INDEX('raw-data'!$A$1:$GQ$197,MATCH($A5,'raw-data'!$A:$A,1),MATCH(BT$1,'raw-data'!$1:$1,1))/VLOOKUP($A5,'raw-data'!$A:$B,2,TRUE),"")</f>
        <v/>
      </c>
      <c r="BU5" s="1" t="str">
        <f>IF(INDEX('raw-data'!$A$1:$GQ$197,MATCH($A5,'raw-data'!$A:$A,1),MATCH(BU$1,'raw-data'!$1:$1,1))&lt;&gt;"",
$D5*INDEX('raw-data'!$A$1:$GQ$197,MATCH($A5,'raw-data'!$A:$A,1),MATCH(BU$1,'raw-data'!$1:$1,1))/VLOOKUP($A5,'raw-data'!$A:$B,2,TRUE),"")</f>
        <v/>
      </c>
      <c r="BV5" s="1" t="str">
        <f>IF(INDEX('raw-data'!$A$1:$GQ$197,MATCH($A5,'raw-data'!$A:$A,1),MATCH(BV$1,'raw-data'!$1:$1,1))&lt;&gt;"",
$D5*INDEX('raw-data'!$A$1:$GQ$197,MATCH($A5,'raw-data'!$A:$A,1),MATCH(BV$1,'raw-data'!$1:$1,1))/VLOOKUP($A5,'raw-data'!$A:$B,2,TRUE),"")</f>
        <v/>
      </c>
      <c r="BW5" s="1" t="str">
        <f>IF(INDEX('raw-data'!$A$1:$GQ$197,MATCH($A5,'raw-data'!$A:$A,1),MATCH(BW$1,'raw-data'!$1:$1,1))&lt;&gt;"",
$D5*INDEX('raw-data'!$A$1:$GQ$197,MATCH($A5,'raw-data'!$A:$A,1),MATCH(BW$1,'raw-data'!$1:$1,1))/VLOOKUP($A5,'raw-data'!$A:$B,2,TRUE),"")</f>
        <v/>
      </c>
      <c r="BX5" s="1" t="str">
        <f>IF(INDEX('raw-data'!$A$1:$GQ$197,MATCH($A5,'raw-data'!$A:$A,1),MATCH(BX$1,'raw-data'!$1:$1,1))&lt;&gt;"",
$D5*INDEX('raw-data'!$A$1:$GQ$197,MATCH($A5,'raw-data'!$A:$A,1),MATCH(BX$1,'raw-data'!$1:$1,1))/VLOOKUP($A5,'raw-data'!$A:$B,2,TRUE),"")</f>
        <v/>
      </c>
      <c r="BY5" s="1" t="str">
        <f>IF(INDEX('raw-data'!$A$1:$GQ$197,MATCH($A5,'raw-data'!$A:$A,1),MATCH(BY$1,'raw-data'!$1:$1,1))&lt;&gt;"",
$D5*INDEX('raw-data'!$A$1:$GQ$197,MATCH($A5,'raw-data'!$A:$A,1),MATCH(BY$1,'raw-data'!$1:$1,1))/VLOOKUP($A5,'raw-data'!$A:$B,2,TRUE),"")</f>
        <v/>
      </c>
      <c r="BZ5" s="1" t="str">
        <f>IF(INDEX('raw-data'!$A$1:$GQ$197,MATCH($A5,'raw-data'!$A:$A,1),MATCH(BZ$1,'raw-data'!$1:$1,1))&lt;&gt;"",
$D5*INDEX('raw-data'!$A$1:$GQ$197,MATCH($A5,'raw-data'!$A:$A,1),MATCH(BZ$1,'raw-data'!$1:$1,1))/VLOOKUP($A5,'raw-data'!$A:$B,2,TRUE),"")</f>
        <v/>
      </c>
      <c r="CA5" s="1" t="str">
        <f>IF(INDEX('raw-data'!$A$1:$GQ$197,MATCH($A5,'raw-data'!$A:$A,1),MATCH(CA$1,'raw-data'!$1:$1,1))&lt;&gt;"",
$D5*INDEX('raw-data'!$A$1:$GQ$197,MATCH($A5,'raw-data'!$A:$A,1),MATCH(CA$1,'raw-data'!$1:$1,1))/VLOOKUP($A5,'raw-data'!$A:$B,2,TRUE),"")</f>
        <v/>
      </c>
      <c r="CB5" s="1" t="str">
        <f>IF(INDEX('raw-data'!$A$1:$GQ$197,MATCH($A5,'raw-data'!$A:$A,1),MATCH(CB$1,'raw-data'!$1:$1,1))&lt;&gt;"",
$D5*INDEX('raw-data'!$A$1:$GQ$197,MATCH($A5,'raw-data'!$A:$A,1),MATCH(CB$1,'raw-data'!$1:$1,1))/VLOOKUP($A5,'raw-data'!$A:$B,2,TRUE),"")</f>
        <v/>
      </c>
      <c r="CC5" s="1" t="str">
        <f>IF(INDEX('raw-data'!$A$1:$GQ$197,MATCH($A5,'raw-data'!$A:$A,1),MATCH(CC$1,'raw-data'!$1:$1,1))&lt;&gt;"",
$D5*INDEX('raw-data'!$A$1:$GQ$197,MATCH($A5,'raw-data'!$A:$A,1),MATCH(CC$1,'raw-data'!$1:$1,1))/VLOOKUP($A5,'raw-data'!$A:$B,2,TRUE),"")</f>
        <v/>
      </c>
      <c r="CD5" s="1" t="str">
        <f>IF(INDEX('raw-data'!$A$1:$GQ$197,MATCH($A5,'raw-data'!$A:$A,1),MATCH(CD$1,'raw-data'!$1:$1,1))&lt;&gt;"",
$D5*INDEX('raw-data'!$A$1:$GQ$197,MATCH($A5,'raw-data'!$A:$A,1),MATCH(CD$1,'raw-data'!$1:$1,1))/VLOOKUP($A5,'raw-data'!$A:$B,2,TRUE),"")</f>
        <v/>
      </c>
      <c r="CE5" s="1" t="str">
        <f>IF(INDEX('raw-data'!$A$1:$GQ$197,MATCH($A5,'raw-data'!$A:$A,1),MATCH(CE$1,'raw-data'!$1:$1,1))&lt;&gt;"",
$D5*INDEX('raw-data'!$A$1:$GQ$197,MATCH($A5,'raw-data'!$A:$A,1),MATCH(CE$1,'raw-data'!$1:$1,1))/VLOOKUP($A5,'raw-data'!$A:$B,2,TRUE),"")</f>
        <v/>
      </c>
      <c r="CF5" s="1" t="str">
        <f>IF(INDEX('raw-data'!$A$1:$GQ$197,MATCH($A5,'raw-data'!$A:$A,1),MATCH(CF$1,'raw-data'!$1:$1,1))&lt;&gt;"",
$D5*INDEX('raw-data'!$A$1:$GQ$197,MATCH($A5,'raw-data'!$A:$A,1),MATCH(CF$1,'raw-data'!$1:$1,1))/VLOOKUP($A5,'raw-data'!$A:$B,2,TRUE),"")</f>
        <v/>
      </c>
      <c r="CG5" s="1" t="str">
        <f>IF(INDEX('raw-data'!$A$1:$GQ$197,MATCH($A5,'raw-data'!$A:$A,1),MATCH(CG$1,'raw-data'!$1:$1,1))&lt;&gt;"",
$D5*INDEX('raw-data'!$A$1:$GQ$197,MATCH($A5,'raw-data'!$A:$A,1),MATCH(CG$1,'raw-data'!$1:$1,1))/VLOOKUP($A5,'raw-data'!$A:$B,2,TRUE),"")</f>
        <v/>
      </c>
      <c r="CH5" s="1" t="str">
        <f>IF(INDEX('raw-data'!$A$1:$GQ$197,MATCH($A5,'raw-data'!$A:$A,1),MATCH(CH$1,'raw-data'!$1:$1,1))&lt;&gt;"",
$D5*INDEX('raw-data'!$A$1:$GQ$197,MATCH($A5,'raw-data'!$A:$A,1),MATCH(CH$1,'raw-data'!$1:$1,1))/VLOOKUP($A5,'raw-data'!$A:$B,2,TRUE),"")</f>
        <v/>
      </c>
      <c r="CI5" s="1" t="str">
        <f>IF(INDEX('raw-data'!$A$1:$GQ$197,MATCH($A5,'raw-data'!$A:$A,1),MATCH(CI$1,'raw-data'!$1:$1,1))&lt;&gt;"",
$D5*INDEX('raw-data'!$A$1:$GQ$197,MATCH($A5,'raw-data'!$A:$A,1),MATCH(CI$1,'raw-data'!$1:$1,1))/VLOOKUP($A5,'raw-data'!$A:$B,2,TRUE),"")</f>
        <v/>
      </c>
      <c r="CJ5" s="1" t="str">
        <f>IF(INDEX('raw-data'!$A$1:$GQ$197,MATCH($A5,'raw-data'!$A:$A,1),MATCH(CJ$1,'raw-data'!$1:$1,1))&lt;&gt;"",
$D5*INDEX('raw-data'!$A$1:$GQ$197,MATCH($A5,'raw-data'!$A:$A,1),MATCH(CJ$1,'raw-data'!$1:$1,1))/VLOOKUP($A5,'raw-data'!$A:$B,2,TRUE),"")</f>
        <v/>
      </c>
      <c r="CK5" s="1" t="str">
        <f>IF(INDEX('raw-data'!$A$1:$GQ$197,MATCH($A5,'raw-data'!$A:$A,1),MATCH(CK$1,'raw-data'!$1:$1,1))&lt;&gt;"",
$D5*INDEX('raw-data'!$A$1:$GQ$197,MATCH($A5,'raw-data'!$A:$A,1),MATCH(CK$1,'raw-data'!$1:$1,1))/VLOOKUP($A5,'raw-data'!$A:$B,2,TRUE),"")</f>
        <v/>
      </c>
      <c r="CL5" s="1" t="str">
        <f>IF(INDEX('raw-data'!$A$1:$GQ$197,MATCH($A5,'raw-data'!$A:$A,1),MATCH(CL$1,'raw-data'!$1:$1,1))&lt;&gt;"",
$D5*INDEX('raw-data'!$A$1:$GQ$197,MATCH($A5,'raw-data'!$A:$A,1),MATCH(CL$1,'raw-data'!$1:$1,1))/VLOOKUP($A5,'raw-data'!$A:$B,2,TRUE),"")</f>
        <v/>
      </c>
      <c r="CM5" s="1" t="str">
        <f>IF(INDEX('raw-data'!$A$1:$GQ$197,MATCH($A5,'raw-data'!$A:$A,1),MATCH(CM$1,'raw-data'!$1:$1,1))&lt;&gt;"",
$D5*INDEX('raw-data'!$A$1:$GQ$197,MATCH($A5,'raw-data'!$A:$A,1),MATCH(CM$1,'raw-data'!$1:$1,1))/VLOOKUP($A5,'raw-data'!$A:$B,2,TRUE),"")</f>
        <v/>
      </c>
      <c r="CN5" s="1" t="str">
        <f>IF(INDEX('raw-data'!$A$1:$GQ$197,MATCH($A5,'raw-data'!$A:$A,1),MATCH(CN$1,'raw-data'!$1:$1,1))&lt;&gt;"",
$D5*INDEX('raw-data'!$A$1:$GQ$197,MATCH($A5,'raw-data'!$A:$A,1),MATCH(CN$1,'raw-data'!$1:$1,1))/VLOOKUP($A5,'raw-data'!$A:$B,2,TRUE),"")</f>
        <v/>
      </c>
      <c r="CO5" s="1" t="str">
        <f>IF(INDEX('raw-data'!$A$1:$GQ$197,MATCH($A5,'raw-data'!$A:$A,1),MATCH(CO$1,'raw-data'!$1:$1,1))&lt;&gt;"",
$D5*INDEX('raw-data'!$A$1:$GQ$197,MATCH($A5,'raw-data'!$A:$A,1),MATCH(CO$1,'raw-data'!$1:$1,1))/VLOOKUP($A5,'raw-data'!$A:$B,2,TRUE),"")</f>
        <v/>
      </c>
      <c r="CP5" s="1" t="str">
        <f>IF(INDEX('raw-data'!$A$1:$GQ$197,MATCH($A5,'raw-data'!$A:$A,1),MATCH(CP$1,'raw-data'!$1:$1,1))&lt;&gt;"",
$D5*INDEX('raw-data'!$A$1:$GQ$197,MATCH($A5,'raw-data'!$A:$A,1),MATCH(CP$1,'raw-data'!$1:$1,1))/VLOOKUP($A5,'raw-data'!$A:$B,2,TRUE),"")</f>
        <v/>
      </c>
      <c r="CQ5" s="1" t="str">
        <f>IF(INDEX('raw-data'!$A$1:$GQ$197,MATCH($A5,'raw-data'!$A:$A,1),MATCH(CQ$1,'raw-data'!$1:$1,1))&lt;&gt;"",
$D5*INDEX('raw-data'!$A$1:$GQ$197,MATCH($A5,'raw-data'!$A:$A,1),MATCH(CQ$1,'raw-data'!$1:$1,1))/VLOOKUP($A5,'raw-data'!$A:$B,2,TRUE),"")</f>
        <v/>
      </c>
      <c r="CR5" s="1" t="str">
        <f>IF(INDEX('raw-data'!$A$1:$GQ$197,MATCH($A5,'raw-data'!$A:$A,1),MATCH(CR$1,'raw-data'!$1:$1,1))&lt;&gt;"",
$D5*INDEX('raw-data'!$A$1:$GQ$197,MATCH($A5,'raw-data'!$A:$A,1),MATCH(CR$1,'raw-data'!$1:$1,1))/VLOOKUP($A5,'raw-data'!$A:$B,2,TRUE),"")</f>
        <v/>
      </c>
      <c r="CS5" s="1" t="str">
        <f>IF(INDEX('raw-data'!$A$1:$GQ$197,MATCH($A5,'raw-data'!$A:$A,1),MATCH(CS$1,'raw-data'!$1:$1,1))&lt;&gt;"",
$D5*INDEX('raw-data'!$A$1:$GQ$197,MATCH($A5,'raw-data'!$A:$A,1),MATCH(CS$1,'raw-data'!$1:$1,1))/VLOOKUP($A5,'raw-data'!$A:$B,2,TRUE),"")</f>
        <v/>
      </c>
      <c r="CT5" s="1" t="str">
        <f>IF(INDEX('raw-data'!$A$1:$GQ$197,MATCH($A5,'raw-data'!$A:$A,1),MATCH(CT$1,'raw-data'!$1:$1,1))&lt;&gt;"",
$D5*INDEX('raw-data'!$A$1:$GQ$197,MATCH($A5,'raw-data'!$A:$A,1),MATCH(CT$1,'raw-data'!$1:$1,1))/VLOOKUP($A5,'raw-data'!$A:$B,2,TRUE),"")</f>
        <v/>
      </c>
      <c r="CU5" s="1" t="str">
        <f>IF(INDEX('raw-data'!$A$1:$GQ$197,MATCH($A5,'raw-data'!$A:$A,1),MATCH(CU$1,'raw-data'!$1:$1,1))&lt;&gt;"",
$D5*INDEX('raw-data'!$A$1:$GQ$197,MATCH($A5,'raw-data'!$A:$A,1),MATCH(CU$1,'raw-data'!$1:$1,1))/VLOOKUP($A5,'raw-data'!$A:$B,2,TRUE),"")</f>
        <v/>
      </c>
      <c r="CV5" s="1" t="str">
        <f>IF(INDEX('raw-data'!$A$1:$GQ$197,MATCH($A5,'raw-data'!$A:$A,1),MATCH(CV$1,'raw-data'!$1:$1,1))&lt;&gt;"",
$D5*INDEX('raw-data'!$A$1:$GQ$197,MATCH($A5,'raw-data'!$A:$A,1),MATCH(CV$1,'raw-data'!$1:$1,1))/VLOOKUP($A5,'raw-data'!$A:$B,2,TRUE),"")</f>
        <v/>
      </c>
      <c r="CW5" s="1" t="str">
        <f>IF(INDEX('raw-data'!$A$1:$GQ$197,MATCH($A5,'raw-data'!$A:$A,1),MATCH(CW$1,'raw-data'!$1:$1,1))&lt;&gt;"",
$D5*INDEX('raw-data'!$A$1:$GQ$197,MATCH($A5,'raw-data'!$A:$A,1),MATCH(CW$1,'raw-data'!$1:$1,1))/VLOOKUP($A5,'raw-data'!$A:$B,2,TRUE),"")</f>
        <v/>
      </c>
      <c r="CX5" s="1" t="str">
        <f>IF(INDEX('raw-data'!$A$1:$GQ$197,MATCH($A5,'raw-data'!$A:$A,1),MATCH(CX$1,'raw-data'!$1:$1,1))&lt;&gt;"",
$D5*INDEX('raw-data'!$A$1:$GQ$197,MATCH($A5,'raw-data'!$A:$A,1),MATCH(CX$1,'raw-data'!$1:$1,1))/VLOOKUP($A5,'raw-data'!$A:$B,2,TRUE),"")</f>
        <v/>
      </c>
      <c r="CY5" s="1" t="str">
        <f>IF(INDEX('raw-data'!$A$1:$GQ$197,MATCH($A5,'raw-data'!$A:$A,1),MATCH(CY$1,'raw-data'!$1:$1,1))&lt;&gt;"",
$D5*INDEX('raw-data'!$A$1:$GQ$197,MATCH($A5,'raw-data'!$A:$A,1),MATCH(CY$1,'raw-data'!$1:$1,1))/VLOOKUP($A5,'raw-data'!$A:$B,2,TRUE),"")</f>
        <v/>
      </c>
      <c r="CZ5" s="1" t="str">
        <f>IF(INDEX('raw-data'!$A$1:$GQ$197,MATCH($A5,'raw-data'!$A:$A,1),MATCH(CZ$1,'raw-data'!$1:$1,1))&lt;&gt;"",
$D5*INDEX('raw-data'!$A$1:$GQ$197,MATCH($A5,'raw-data'!$A:$A,1),MATCH(CZ$1,'raw-data'!$1:$1,1))/VLOOKUP($A5,'raw-data'!$A:$B,2,TRUE),"")</f>
        <v/>
      </c>
      <c r="DA5" s="1" t="str">
        <f>IF(INDEX('raw-data'!$A$1:$GQ$197,MATCH($A5,'raw-data'!$A:$A,1),MATCH(DA$1,'raw-data'!$1:$1,1))&lt;&gt;"",
$D5*INDEX('raw-data'!$A$1:$GQ$197,MATCH($A5,'raw-data'!$A:$A,1),MATCH(DA$1,'raw-data'!$1:$1,1))/VLOOKUP($A5,'raw-data'!$A:$B,2,TRUE),"")</f>
        <v/>
      </c>
      <c r="DB5" s="1" t="str">
        <f>IF(INDEX('raw-data'!$A$1:$GQ$197,MATCH($A5,'raw-data'!$A:$A,1),MATCH(DB$1,'raw-data'!$1:$1,1))&lt;&gt;"",
$D5*INDEX('raw-data'!$A$1:$GQ$197,MATCH($A5,'raw-data'!$A:$A,1),MATCH(DB$1,'raw-data'!$1:$1,1))/VLOOKUP($A5,'raw-data'!$A:$B,2,TRUE),"")</f>
        <v/>
      </c>
      <c r="DC5" s="1" t="str">
        <f>IF(INDEX('raw-data'!$A$1:$GQ$197,MATCH($A5,'raw-data'!$A:$A,1),MATCH(DC$1,'raw-data'!$1:$1,1))&lt;&gt;"",
$D5*INDEX('raw-data'!$A$1:$GQ$197,MATCH($A5,'raw-data'!$A:$A,1),MATCH(DC$1,'raw-data'!$1:$1,1))/VLOOKUP($A5,'raw-data'!$A:$B,2,TRUE),"")</f>
        <v/>
      </c>
      <c r="DD5" s="1" t="str">
        <f>IF(INDEX('raw-data'!$A$1:$GQ$197,MATCH($A5,'raw-data'!$A:$A,1),MATCH(DD$1,'raw-data'!$1:$1,1))&lt;&gt;"",
$D5*INDEX('raw-data'!$A$1:$GQ$197,MATCH($A5,'raw-data'!$A:$A,1),MATCH(DD$1,'raw-data'!$1:$1,1))/VLOOKUP($A5,'raw-data'!$A:$B,2,TRUE),"")</f>
        <v/>
      </c>
      <c r="DE5" s="1" t="str">
        <f>IF(INDEX('raw-data'!$A$1:$GQ$197,MATCH($A5,'raw-data'!$A:$A,1),MATCH(DE$1,'raw-data'!$1:$1,1))&lt;&gt;"",
$D5*INDEX('raw-data'!$A$1:$GQ$197,MATCH($A5,'raw-data'!$A:$A,1),MATCH(DE$1,'raw-data'!$1:$1,1))/VLOOKUP($A5,'raw-data'!$A:$B,2,TRUE),"")</f>
        <v/>
      </c>
      <c r="DF5" s="1" t="str">
        <f>IF(INDEX('raw-data'!$A$1:$GQ$197,MATCH($A5,'raw-data'!$A:$A,1),MATCH(DF$1,'raw-data'!$1:$1,1))&lt;&gt;"",
$D5*INDEX('raw-data'!$A$1:$GQ$197,MATCH($A5,'raw-data'!$A:$A,1),MATCH(DF$1,'raw-data'!$1:$1,1))/VLOOKUP($A5,'raw-data'!$A:$B,2,TRUE),"")</f>
        <v/>
      </c>
      <c r="DG5" s="1" t="str">
        <f>IF(INDEX('raw-data'!$A$1:$GQ$197,MATCH($A5,'raw-data'!$A:$A,1),MATCH(DG$1,'raw-data'!$1:$1,1))&lt;&gt;"",
$D5*INDEX('raw-data'!$A$1:$GQ$197,MATCH($A5,'raw-data'!$A:$A,1),MATCH(DG$1,'raw-data'!$1:$1,1))/VLOOKUP($A5,'raw-data'!$A:$B,2,TRUE),"")</f>
        <v/>
      </c>
      <c r="DH5" s="1" t="str">
        <f>IF(INDEX('raw-data'!$A$1:$GQ$197,MATCH($A5,'raw-data'!$A:$A,1),MATCH(DH$1,'raw-data'!$1:$1,1))&lt;&gt;"",
$D5*INDEX('raw-data'!$A$1:$GQ$197,MATCH($A5,'raw-data'!$A:$A,1),MATCH(DH$1,'raw-data'!$1:$1,1))/VLOOKUP($A5,'raw-data'!$A:$B,2,TRUE),"")</f>
        <v/>
      </c>
      <c r="DI5" s="1" t="str">
        <f>IF(INDEX('raw-data'!$A$1:$GQ$197,MATCH($A5,'raw-data'!$A:$A,1),MATCH(DI$1,'raw-data'!$1:$1,1))&lt;&gt;"",
$D5*INDEX('raw-data'!$A$1:$GQ$197,MATCH($A5,'raw-data'!$A:$A,1),MATCH(DI$1,'raw-data'!$1:$1,1))/VLOOKUP($A5,'raw-data'!$A:$B,2,TRUE),"")</f>
        <v/>
      </c>
      <c r="DJ5" s="1" t="str">
        <f>IF(INDEX('raw-data'!$A$1:$GQ$197,MATCH($A5,'raw-data'!$A:$A,1),MATCH(DJ$1,'raw-data'!$1:$1,1))&lt;&gt;"",
$D5*INDEX('raw-data'!$A$1:$GQ$197,MATCH($A5,'raw-data'!$A:$A,1),MATCH(DJ$1,'raw-data'!$1:$1,1))/VLOOKUP($A5,'raw-data'!$A:$B,2,TRUE),"")</f>
        <v/>
      </c>
      <c r="DK5" s="1" t="str">
        <f>IF(INDEX('raw-data'!$A$1:$GQ$197,MATCH($A5,'raw-data'!$A:$A,1),MATCH(DK$1,'raw-data'!$1:$1,1))&lt;&gt;"",
$D5*INDEX('raw-data'!$A$1:$GQ$197,MATCH($A5,'raw-data'!$A:$A,1),MATCH(DK$1,'raw-data'!$1:$1,1))/VLOOKUP($A5,'raw-data'!$A:$B,2,TRUE),"")</f>
        <v/>
      </c>
      <c r="DL5" s="1" t="str">
        <f>IF(INDEX('raw-data'!$A$1:$GQ$197,MATCH($A5,'raw-data'!$A:$A,1),MATCH(DL$1,'raw-data'!$1:$1,1))&lt;&gt;"",
$D5*INDEX('raw-data'!$A$1:$GQ$197,MATCH($A5,'raw-data'!$A:$A,1),MATCH(DL$1,'raw-data'!$1:$1,1))/VLOOKUP($A5,'raw-data'!$A:$B,2,TRUE),"")</f>
        <v/>
      </c>
      <c r="DM5" s="1" t="str">
        <f>IF(INDEX('raw-data'!$A$1:$GQ$197,MATCH($A5,'raw-data'!$A:$A,1),MATCH(DM$1,'raw-data'!$1:$1,1))&lt;&gt;"",
$D5*INDEX('raw-data'!$A$1:$GQ$197,MATCH($A5,'raw-data'!$A:$A,1),MATCH(DM$1,'raw-data'!$1:$1,1))/VLOOKUP($A5,'raw-data'!$A:$B,2,TRUE),"")</f>
        <v/>
      </c>
      <c r="DN5" s="1" t="str">
        <f>IF(INDEX('raw-data'!$A$1:$GQ$197,MATCH($A5,'raw-data'!$A:$A,1),MATCH(DN$1,'raw-data'!$1:$1,1))&lt;&gt;"",
$D5*INDEX('raw-data'!$A$1:$GQ$197,MATCH($A5,'raw-data'!$A:$A,1),MATCH(DN$1,'raw-data'!$1:$1,1))/VLOOKUP($A5,'raw-data'!$A:$B,2,TRUE),"")</f>
        <v/>
      </c>
      <c r="DO5" s="1" t="str">
        <f>IF(INDEX('raw-data'!$A$1:$GQ$197,MATCH($A5,'raw-data'!$A:$A,1),MATCH(DO$1,'raw-data'!$1:$1,1))&lt;&gt;"",
$D5*INDEX('raw-data'!$A$1:$GQ$197,MATCH($A5,'raw-data'!$A:$A,1),MATCH(DO$1,'raw-data'!$1:$1,1))/VLOOKUP($A5,'raw-data'!$A:$B,2,TRUE),"")</f>
        <v/>
      </c>
      <c r="DP5" s="1" t="str">
        <f>IF(INDEX('raw-data'!$A$1:$GQ$197,MATCH($A5,'raw-data'!$A:$A,1),MATCH(DP$1,'raw-data'!$1:$1,1))&lt;&gt;"",
$D5*INDEX('raw-data'!$A$1:$GQ$197,MATCH($A5,'raw-data'!$A:$A,1),MATCH(DP$1,'raw-data'!$1:$1,1))/VLOOKUP($A5,'raw-data'!$A:$B,2,TRUE),"")</f>
        <v/>
      </c>
      <c r="DQ5" s="1" t="str">
        <f>IF(INDEX('raw-data'!$A$1:$GQ$197,MATCH($A5,'raw-data'!$A:$A,1),MATCH(DQ$1,'raw-data'!$1:$1,1))&lt;&gt;"",
$D5*INDEX('raw-data'!$A$1:$GQ$197,MATCH($A5,'raw-data'!$A:$A,1),MATCH(DQ$1,'raw-data'!$1:$1,1))/VLOOKUP($A5,'raw-data'!$A:$B,2,TRUE),"")</f>
        <v/>
      </c>
      <c r="DR5" s="1" t="str">
        <f>IF(INDEX('raw-data'!$A$1:$GQ$197,MATCH($A5,'raw-data'!$A:$A,1),MATCH(DR$1,'raw-data'!$1:$1,1))&lt;&gt;"",
$D5*INDEX('raw-data'!$A$1:$GQ$197,MATCH($A5,'raw-data'!$A:$A,1),MATCH(DR$1,'raw-data'!$1:$1,1))/VLOOKUP($A5,'raw-data'!$A:$B,2,TRUE),"")</f>
        <v/>
      </c>
      <c r="DS5" s="1" t="str">
        <f>IF(INDEX('raw-data'!$A$1:$GQ$197,MATCH($A5,'raw-data'!$A:$A,1),MATCH(DS$1,'raw-data'!$1:$1,1))&lt;&gt;"",
$D5*INDEX('raw-data'!$A$1:$GQ$197,MATCH($A5,'raw-data'!$A:$A,1),MATCH(DS$1,'raw-data'!$1:$1,1))/VLOOKUP($A5,'raw-data'!$A:$B,2,TRUE),"")</f>
        <v/>
      </c>
      <c r="DT5" s="1" t="str">
        <f>IF(INDEX('raw-data'!$A$1:$GQ$197,MATCH($A5,'raw-data'!$A:$A,1),MATCH(DT$1,'raw-data'!$1:$1,1))&lt;&gt;"",
$D5*INDEX('raw-data'!$A$1:$GQ$197,MATCH($A5,'raw-data'!$A:$A,1),MATCH(DT$1,'raw-data'!$1:$1,1))/VLOOKUP($A5,'raw-data'!$A:$B,2,TRUE),"")</f>
        <v/>
      </c>
      <c r="DU5" s="1" t="str">
        <f>IF(INDEX('raw-data'!$A$1:$GQ$197,MATCH($A5,'raw-data'!$A:$A,1),MATCH(DU$1,'raw-data'!$1:$1,1))&lt;&gt;"",
$D5*INDEX('raw-data'!$A$1:$GQ$197,MATCH($A5,'raw-data'!$A:$A,1),MATCH(DU$1,'raw-data'!$1:$1,1))/VLOOKUP($A5,'raw-data'!$A:$B,2,TRUE),"")</f>
        <v/>
      </c>
      <c r="DV5" s="1" t="str">
        <f>IF(INDEX('raw-data'!$A$1:$GQ$197,MATCH($A5,'raw-data'!$A:$A,1),MATCH(DV$1,'raw-data'!$1:$1,1))&lt;&gt;"",
$D5*INDEX('raw-data'!$A$1:$GQ$197,MATCH($A5,'raw-data'!$A:$A,1),MATCH(DV$1,'raw-data'!$1:$1,1))/VLOOKUP($A5,'raw-data'!$A:$B,2,TRUE),"")</f>
        <v/>
      </c>
      <c r="DW5" s="1" t="str">
        <f>IF(INDEX('raw-data'!$A$1:$GQ$197,MATCH($A5,'raw-data'!$A:$A,1),MATCH(DW$1,'raw-data'!$1:$1,1))&lt;&gt;"",
$D5*INDEX('raw-data'!$A$1:$GQ$197,MATCH($A5,'raw-data'!$A:$A,1),MATCH(DW$1,'raw-data'!$1:$1,1))/VLOOKUP($A5,'raw-data'!$A:$B,2,TRUE),"")</f>
        <v/>
      </c>
      <c r="DX5" s="1" t="str">
        <f>IF(INDEX('raw-data'!$A$1:$GQ$197,MATCH($A5,'raw-data'!$A:$A,1),MATCH(DX$1,'raw-data'!$1:$1,1))&lt;&gt;"",
$D5*INDEX('raw-data'!$A$1:$GQ$197,MATCH($A5,'raw-data'!$A:$A,1),MATCH(DX$1,'raw-data'!$1:$1,1))/VLOOKUP($A5,'raw-data'!$A:$B,2,TRUE),"")</f>
        <v/>
      </c>
      <c r="DY5" s="1" t="str">
        <f>IF(INDEX('raw-data'!$A$1:$GQ$197,MATCH($A5,'raw-data'!$A:$A,1),MATCH(DY$1,'raw-data'!$1:$1,1))&lt;&gt;"",
$D5*INDEX('raw-data'!$A$1:$GQ$197,MATCH($A5,'raw-data'!$A:$A,1),MATCH(DY$1,'raw-data'!$1:$1,1))/VLOOKUP($A5,'raw-data'!$A:$B,2,TRUE),"")</f>
        <v/>
      </c>
      <c r="DZ5" s="1" t="str">
        <f>IF(INDEX('raw-data'!$A$1:$GQ$197,MATCH($A5,'raw-data'!$A:$A,1),MATCH(DZ$1,'raw-data'!$1:$1,1))&lt;&gt;"",
$D5*INDEX('raw-data'!$A$1:$GQ$197,MATCH($A5,'raw-data'!$A:$A,1),MATCH(DZ$1,'raw-data'!$1:$1,1))/VLOOKUP($A5,'raw-data'!$A:$B,2,TRUE),"")</f>
        <v/>
      </c>
      <c r="EA5" s="1" t="str">
        <f>IF(INDEX('raw-data'!$A$1:$GQ$197,MATCH($A5,'raw-data'!$A:$A,1),MATCH(EA$1,'raw-data'!$1:$1,1))&lt;&gt;"",
$D5*INDEX('raw-data'!$A$1:$GQ$197,MATCH($A5,'raw-data'!$A:$A,1),MATCH(EA$1,'raw-data'!$1:$1,1))/VLOOKUP($A5,'raw-data'!$A:$B,2,TRUE),"")</f>
        <v/>
      </c>
      <c r="EB5" s="1" t="str">
        <f>IF(INDEX('raw-data'!$A$1:$GQ$197,MATCH($A5,'raw-data'!$A:$A,1),MATCH(EB$1,'raw-data'!$1:$1,1))&lt;&gt;"",
$D5*INDEX('raw-data'!$A$1:$GQ$197,MATCH($A5,'raw-data'!$A:$A,1),MATCH(EB$1,'raw-data'!$1:$1,1))/VLOOKUP($A5,'raw-data'!$A:$B,2,TRUE),"")</f>
        <v/>
      </c>
      <c r="EC5" s="1" t="str">
        <f>IF(INDEX('raw-data'!$A$1:$GQ$197,MATCH($A5,'raw-data'!$A:$A,1),MATCH(EC$1,'raw-data'!$1:$1,1))&lt;&gt;"",
$D5*INDEX('raw-data'!$A$1:$GQ$197,MATCH($A5,'raw-data'!$A:$A,1),MATCH(EC$1,'raw-data'!$1:$1,1))/VLOOKUP($A5,'raw-data'!$A:$B,2,TRUE),"")</f>
        <v/>
      </c>
      <c r="ED5" s="1" t="str">
        <f>IF(INDEX('raw-data'!$A$1:$GQ$197,MATCH($A5,'raw-data'!$A:$A,1),MATCH(ED$1,'raw-data'!$1:$1,1))&lt;&gt;"",
$D5*INDEX('raw-data'!$A$1:$GQ$197,MATCH($A5,'raw-data'!$A:$A,1),MATCH(ED$1,'raw-data'!$1:$1,1))/VLOOKUP($A5,'raw-data'!$A:$B,2,TRUE),"")</f>
        <v/>
      </c>
      <c r="EE5" s="1" t="str">
        <f>IF(INDEX('raw-data'!$A$1:$GQ$197,MATCH($A5,'raw-data'!$A:$A,1),MATCH(EE$1,'raw-data'!$1:$1,1))&lt;&gt;"",
$D5*INDEX('raw-data'!$A$1:$GQ$197,MATCH($A5,'raw-data'!$A:$A,1),MATCH(EE$1,'raw-data'!$1:$1,1))/VLOOKUP($A5,'raw-data'!$A:$B,2,TRUE),"")</f>
        <v/>
      </c>
      <c r="EF5" s="1" t="str">
        <f>IF(INDEX('raw-data'!$A$1:$GQ$197,MATCH($A5,'raw-data'!$A:$A,1),MATCH(EF$1,'raw-data'!$1:$1,1))&lt;&gt;"",
$D5*INDEX('raw-data'!$A$1:$GQ$197,MATCH($A5,'raw-data'!$A:$A,1),MATCH(EF$1,'raw-data'!$1:$1,1))/VLOOKUP($A5,'raw-data'!$A:$B,2,TRUE),"")</f>
        <v/>
      </c>
      <c r="EG5" s="1" t="str">
        <f>IF(INDEX('raw-data'!$A$1:$GQ$197,MATCH($A5,'raw-data'!$A:$A,1),MATCH(EG$1,'raw-data'!$1:$1,1))&lt;&gt;"",
$D5*INDEX('raw-data'!$A$1:$GQ$197,MATCH($A5,'raw-data'!$A:$A,1),MATCH(EG$1,'raw-data'!$1:$1,1))/VLOOKUP($A5,'raw-data'!$A:$B,2,TRUE),"")</f>
        <v/>
      </c>
      <c r="EH5" s="1" t="str">
        <f>IF(INDEX('raw-data'!$A$1:$GQ$197,MATCH($A5,'raw-data'!$A:$A,1),MATCH(EH$1,'raw-data'!$1:$1,1))&lt;&gt;"",
$D5*INDEX('raw-data'!$A$1:$GQ$197,MATCH($A5,'raw-data'!$A:$A,1),MATCH(EH$1,'raw-data'!$1:$1,1))/VLOOKUP($A5,'raw-data'!$A:$B,2,TRUE),"")</f>
        <v/>
      </c>
      <c r="EI5" s="1" t="str">
        <f>IF(INDEX('raw-data'!$A$1:$GQ$197,MATCH($A5,'raw-data'!$A:$A,1),MATCH(EI$1,'raw-data'!$1:$1,1))&lt;&gt;"",
$D5*INDEX('raw-data'!$A$1:$GQ$197,MATCH($A5,'raw-data'!$A:$A,1),MATCH(EI$1,'raw-data'!$1:$1,1))/VLOOKUP($A5,'raw-data'!$A:$B,2,TRUE),"")</f>
        <v/>
      </c>
      <c r="EJ5" s="1" t="str">
        <f>IF(INDEX('raw-data'!$A$1:$GQ$197,MATCH($A5,'raw-data'!$A:$A,1),MATCH(EJ$1,'raw-data'!$1:$1,1))&lt;&gt;"",
$D5*INDEX('raw-data'!$A$1:$GQ$197,MATCH($A5,'raw-data'!$A:$A,1),MATCH(EJ$1,'raw-data'!$1:$1,1))/VLOOKUP($A5,'raw-data'!$A:$B,2,TRUE),"")</f>
        <v/>
      </c>
      <c r="EK5" s="1" t="str">
        <f>IF(INDEX('raw-data'!$A$1:$GQ$197,MATCH($A5,'raw-data'!$A:$A,1),MATCH(EK$1,'raw-data'!$1:$1,1))&lt;&gt;"",
$D5*INDEX('raw-data'!$A$1:$GQ$197,MATCH($A5,'raw-data'!$A:$A,1),MATCH(EK$1,'raw-data'!$1:$1,1))/VLOOKUP($A5,'raw-data'!$A:$B,2,TRUE),"")</f>
        <v/>
      </c>
      <c r="EL5" s="1" t="str">
        <f>IF(INDEX('raw-data'!$A$1:$GQ$197,MATCH($A5,'raw-data'!$A:$A,1),MATCH(EL$1,'raw-data'!$1:$1,1))&lt;&gt;"",
$D5*INDEX('raw-data'!$A$1:$GQ$197,MATCH($A5,'raw-data'!$A:$A,1),MATCH(EL$1,'raw-data'!$1:$1,1))/VLOOKUP($A5,'raw-data'!$A:$B,2,TRUE),"")</f>
        <v/>
      </c>
      <c r="EM5" s="1" t="str">
        <f>IF(INDEX('raw-data'!$A$1:$GQ$197,MATCH($A5,'raw-data'!$A:$A,1),MATCH(EM$1,'raw-data'!$1:$1,1))&lt;&gt;"",
$D5*INDEX('raw-data'!$A$1:$GQ$197,MATCH($A5,'raw-data'!$A:$A,1),MATCH(EM$1,'raw-data'!$1:$1,1))/VLOOKUP($A5,'raw-data'!$A:$B,2,TRUE),"")</f>
        <v/>
      </c>
      <c r="EN5" s="1" t="str">
        <f>IF(INDEX('raw-data'!$A$1:$GQ$197,MATCH($A5,'raw-data'!$A:$A,1),MATCH(EN$1,'raw-data'!$1:$1,1))&lt;&gt;"",
$D5*INDEX('raw-data'!$A$1:$GQ$197,MATCH($A5,'raw-data'!$A:$A,1),MATCH(EN$1,'raw-data'!$1:$1,1))/VLOOKUP($A5,'raw-data'!$A:$B,2,TRUE),"")</f>
        <v/>
      </c>
      <c r="EO5" s="1" t="str">
        <f>IF(INDEX('raw-data'!$A$1:$GQ$197,MATCH($A5,'raw-data'!$A:$A,1),MATCH(EO$1,'raw-data'!$1:$1,1))&lt;&gt;"",
$D5*INDEX('raw-data'!$A$1:$GQ$197,MATCH($A5,'raw-data'!$A:$A,1),MATCH(EO$1,'raw-data'!$1:$1,1))/VLOOKUP($A5,'raw-data'!$A:$B,2,TRUE),"")</f>
        <v/>
      </c>
      <c r="EP5" s="1" t="str">
        <f>IF(INDEX('raw-data'!$A$1:$GQ$197,MATCH($A5,'raw-data'!$A:$A,1),MATCH(EP$1,'raw-data'!$1:$1,1))&lt;&gt;"",
$D5*INDEX('raw-data'!$A$1:$GQ$197,MATCH($A5,'raw-data'!$A:$A,1),MATCH(EP$1,'raw-data'!$1:$1,1))/VLOOKUP($A5,'raw-data'!$A:$B,2,TRUE),"")</f>
        <v/>
      </c>
      <c r="EQ5" s="1" t="str">
        <f>IF(INDEX('raw-data'!$A$1:$GQ$197,MATCH($A5,'raw-data'!$A:$A,1),MATCH(EQ$1,'raw-data'!$1:$1,1))&lt;&gt;"",
$D5*INDEX('raw-data'!$A$1:$GQ$197,MATCH($A5,'raw-data'!$A:$A,1),MATCH(EQ$1,'raw-data'!$1:$1,1))/VLOOKUP($A5,'raw-data'!$A:$B,2,TRUE),"")</f>
        <v/>
      </c>
      <c r="ER5" s="1" t="str">
        <f>IF(INDEX('raw-data'!$A$1:$GQ$197,MATCH($A5,'raw-data'!$A:$A,1),MATCH(ER$1,'raw-data'!$1:$1,1))&lt;&gt;"",
$D5*INDEX('raw-data'!$A$1:$GQ$197,MATCH($A5,'raw-data'!$A:$A,1),MATCH(ER$1,'raw-data'!$1:$1,1))/VLOOKUP($A5,'raw-data'!$A:$B,2,TRUE),"")</f>
        <v/>
      </c>
      <c r="ES5" s="1" t="str">
        <f>IF(INDEX('raw-data'!$A$1:$GQ$197,MATCH($A5,'raw-data'!$A:$A,1),MATCH(ES$1,'raw-data'!$1:$1,1))&lt;&gt;"",
$D5*INDEX('raw-data'!$A$1:$GQ$197,MATCH($A5,'raw-data'!$A:$A,1),MATCH(ES$1,'raw-data'!$1:$1,1))/VLOOKUP($A5,'raw-data'!$A:$B,2,TRUE),"")</f>
        <v/>
      </c>
      <c r="ET5" s="1" t="str">
        <f>IF(INDEX('raw-data'!$A$1:$GQ$197,MATCH($A5,'raw-data'!$A:$A,1),MATCH(ET$1,'raw-data'!$1:$1,1))&lt;&gt;"",
$D5*INDEX('raw-data'!$A$1:$GQ$197,MATCH($A5,'raw-data'!$A:$A,1),MATCH(ET$1,'raw-data'!$1:$1,1))/VLOOKUP($A5,'raw-data'!$A:$B,2,TRUE),"")</f>
        <v/>
      </c>
      <c r="EU5" s="1" t="str">
        <f>IF(INDEX('raw-data'!$A$1:$GQ$197,MATCH($A5,'raw-data'!$A:$A,1),MATCH(EU$1,'raw-data'!$1:$1,1))&lt;&gt;"",
$D5*INDEX('raw-data'!$A$1:$GQ$197,MATCH($A5,'raw-data'!$A:$A,1),MATCH(EU$1,'raw-data'!$1:$1,1))/VLOOKUP($A5,'raw-data'!$A:$B,2,TRUE),"")</f>
        <v/>
      </c>
      <c r="EV5" s="1" t="str">
        <f>IF(INDEX('raw-data'!$A$1:$GQ$197,MATCH($A5,'raw-data'!$A:$A,1),MATCH(EV$1,'raw-data'!$1:$1,1))&lt;&gt;"",
$D5*INDEX('raw-data'!$A$1:$GQ$197,MATCH($A5,'raw-data'!$A:$A,1),MATCH(EV$1,'raw-data'!$1:$1,1))/VLOOKUP($A5,'raw-data'!$A:$B,2,TRUE),"")</f>
        <v/>
      </c>
      <c r="EW5" s="1" t="str">
        <f>IF(INDEX('raw-data'!$A$1:$GQ$197,MATCH($A5,'raw-data'!$A:$A,1),MATCH(EW$1,'raw-data'!$1:$1,1))&lt;&gt;"",
$D5*INDEX('raw-data'!$A$1:$GQ$197,MATCH($A5,'raw-data'!$A:$A,1),MATCH(EW$1,'raw-data'!$1:$1,1))/VLOOKUP($A5,'raw-data'!$A:$B,2,TRUE),"")</f>
        <v/>
      </c>
      <c r="EX5" s="1" t="str">
        <f>IF(INDEX('raw-data'!$A$1:$GQ$197,MATCH($A5,'raw-data'!$A:$A,1),MATCH(EX$1,'raw-data'!$1:$1,1))&lt;&gt;"",
$D5*INDEX('raw-data'!$A$1:$GQ$197,MATCH($A5,'raw-data'!$A:$A,1),MATCH(EX$1,'raw-data'!$1:$1,1))/VLOOKUP($A5,'raw-data'!$A:$B,2,TRUE),"")</f>
        <v/>
      </c>
      <c r="EY5" s="1" t="str">
        <f>IF(INDEX('raw-data'!$A$1:$GQ$197,MATCH($A5,'raw-data'!$A:$A,1),MATCH(EY$1,'raw-data'!$1:$1,1))&lt;&gt;"",
$D5*INDEX('raw-data'!$A$1:$GQ$197,MATCH($A5,'raw-data'!$A:$A,1),MATCH(EY$1,'raw-data'!$1:$1,1))/VLOOKUP($A5,'raw-data'!$A:$B,2,TRUE),"")</f>
        <v/>
      </c>
      <c r="EZ5" s="1" t="str">
        <f>IF(INDEX('raw-data'!$A$1:$GQ$197,MATCH($A5,'raw-data'!$A:$A,1),MATCH(EZ$1,'raw-data'!$1:$1,1))&lt;&gt;"",
$D5*INDEX('raw-data'!$A$1:$GQ$197,MATCH($A5,'raw-data'!$A:$A,1),MATCH(EZ$1,'raw-data'!$1:$1,1))/VLOOKUP($A5,'raw-data'!$A:$B,2,TRUE),"")</f>
        <v/>
      </c>
      <c r="FA5" s="1" t="str">
        <f>IF(INDEX('raw-data'!$A$1:$GQ$197,MATCH($A5,'raw-data'!$A:$A,1),MATCH(FA$1,'raw-data'!$1:$1,1))&lt;&gt;"",
$D5*INDEX('raw-data'!$A$1:$GQ$197,MATCH($A5,'raw-data'!$A:$A,1),MATCH(FA$1,'raw-data'!$1:$1,1))/VLOOKUP($A5,'raw-data'!$A:$B,2,TRUE),"")</f>
        <v/>
      </c>
      <c r="FB5" s="1" t="str">
        <f>IF(INDEX('raw-data'!$A$1:$GQ$197,MATCH($A5,'raw-data'!$A:$A,1),MATCH(FB$1,'raw-data'!$1:$1,1))&lt;&gt;"",
$D5*INDEX('raw-data'!$A$1:$GQ$197,MATCH($A5,'raw-data'!$A:$A,1),MATCH(FB$1,'raw-data'!$1:$1,1))/VLOOKUP($A5,'raw-data'!$A:$B,2,TRUE),"")</f>
        <v/>
      </c>
      <c r="FC5" s="1" t="str">
        <f>IF(INDEX('raw-data'!$A$1:$GQ$197,MATCH($A5,'raw-data'!$A:$A,1),MATCH(FC$1,'raw-data'!$1:$1,1))&lt;&gt;"",
$D5*INDEX('raw-data'!$A$1:$GQ$197,MATCH($A5,'raw-data'!$A:$A,1),MATCH(FC$1,'raw-data'!$1:$1,1))/VLOOKUP($A5,'raw-data'!$A:$B,2,TRUE),"")</f>
        <v/>
      </c>
      <c r="FD5" s="1" t="str">
        <f>IF(INDEX('raw-data'!$A$1:$GQ$197,MATCH($A5,'raw-data'!$A:$A,1),MATCH(FD$1,'raw-data'!$1:$1,1))&lt;&gt;"",
$D5*INDEX('raw-data'!$A$1:$GQ$197,MATCH($A5,'raw-data'!$A:$A,1),MATCH(FD$1,'raw-data'!$1:$1,1))/VLOOKUP($A5,'raw-data'!$A:$B,2,TRUE),"")</f>
        <v/>
      </c>
      <c r="FE5" s="1" t="str">
        <f>IF(INDEX('raw-data'!$A$1:$GQ$197,MATCH($A5,'raw-data'!$A:$A,1),MATCH(FE$1,'raw-data'!$1:$1,1))&lt;&gt;"",
$D5*INDEX('raw-data'!$A$1:$GQ$197,MATCH($A5,'raw-data'!$A:$A,1),MATCH(FE$1,'raw-data'!$1:$1,1))/VLOOKUP($A5,'raw-data'!$A:$B,2,TRUE),"")</f>
        <v/>
      </c>
      <c r="FF5" s="1" t="str">
        <f>IF(INDEX('raw-data'!$A$1:$GQ$197,MATCH($A5,'raw-data'!$A:$A,1),MATCH(FF$1,'raw-data'!$1:$1,1))&lt;&gt;"",
$D5*INDEX('raw-data'!$A$1:$GQ$197,MATCH($A5,'raw-data'!$A:$A,1),MATCH(FF$1,'raw-data'!$1:$1,1))/VLOOKUP($A5,'raw-data'!$A:$B,2,TRUE),"")</f>
        <v/>
      </c>
      <c r="FG5" s="1" t="str">
        <f>IF(INDEX('raw-data'!$A$1:$GQ$197,MATCH($A5,'raw-data'!$A:$A,1),MATCH(FG$1,'raw-data'!$1:$1,1))&lt;&gt;"",
$D5*INDEX('raw-data'!$A$1:$GQ$197,MATCH($A5,'raw-data'!$A:$A,1),MATCH(FG$1,'raw-data'!$1:$1,1))/VLOOKUP($A5,'raw-data'!$A:$B,2,TRUE),"")</f>
        <v/>
      </c>
      <c r="FH5" s="1" t="str">
        <f>IF(INDEX('raw-data'!$A$1:$GQ$197,MATCH($A5,'raw-data'!$A:$A,1),MATCH(FH$1,'raw-data'!$1:$1,1))&lt;&gt;"",
$D5*INDEX('raw-data'!$A$1:$GQ$197,MATCH($A5,'raw-data'!$A:$A,1),MATCH(FH$1,'raw-data'!$1:$1,1))/VLOOKUP($A5,'raw-data'!$A:$B,2,TRUE),"")</f>
        <v/>
      </c>
      <c r="FI5" s="1" t="str">
        <f>IF(INDEX('raw-data'!$A$1:$GQ$197,MATCH($A5,'raw-data'!$A:$A,1),MATCH(FI$1,'raw-data'!$1:$1,1))&lt;&gt;"",
$D5*INDEX('raw-data'!$A$1:$GQ$197,MATCH($A5,'raw-data'!$A:$A,1),MATCH(FI$1,'raw-data'!$1:$1,1))/VLOOKUP($A5,'raw-data'!$A:$B,2,TRUE),"")</f>
        <v/>
      </c>
      <c r="FJ5" s="1" t="str">
        <f>IF(INDEX('raw-data'!$A$1:$GQ$197,MATCH($A5,'raw-data'!$A:$A,1),MATCH(FJ$1,'raw-data'!$1:$1,1))&lt;&gt;"",
$D5*INDEX('raw-data'!$A$1:$GQ$197,MATCH($A5,'raw-data'!$A:$A,1),MATCH(FJ$1,'raw-data'!$1:$1,1))/VLOOKUP($A5,'raw-data'!$A:$B,2,TRUE),"")</f>
        <v/>
      </c>
      <c r="FK5" s="1" t="str">
        <f>IF(INDEX('raw-data'!$A$1:$GQ$197,MATCH($A5,'raw-data'!$A:$A,1),MATCH(FK$1,'raw-data'!$1:$1,1))&lt;&gt;"",
$D5*INDEX('raw-data'!$A$1:$GQ$197,MATCH($A5,'raw-data'!$A:$A,1),MATCH(FK$1,'raw-data'!$1:$1,1))/VLOOKUP($A5,'raw-data'!$A:$B,2,TRUE),"")</f>
        <v/>
      </c>
      <c r="FL5" s="1" t="str">
        <f>IF(INDEX('raw-data'!$A$1:$GQ$197,MATCH($A5,'raw-data'!$A:$A,1),MATCH(FL$1,'raw-data'!$1:$1,1))&lt;&gt;"",
$D5*INDEX('raw-data'!$A$1:$GQ$197,MATCH($A5,'raw-data'!$A:$A,1),MATCH(FL$1,'raw-data'!$1:$1,1))/VLOOKUP($A5,'raw-data'!$A:$B,2,TRUE),"")</f>
        <v/>
      </c>
      <c r="FM5" s="1" t="str">
        <f>IF(INDEX('raw-data'!$A$1:$GQ$197,MATCH($A5,'raw-data'!$A:$A,1),MATCH(FM$1,'raw-data'!$1:$1,1))&lt;&gt;"",
$D5*INDEX('raw-data'!$A$1:$GQ$197,MATCH($A5,'raw-data'!$A:$A,1),MATCH(FM$1,'raw-data'!$1:$1,1))/VLOOKUP($A5,'raw-data'!$A:$B,2,TRUE),"")</f>
        <v/>
      </c>
      <c r="FN5" s="1" t="str">
        <f>IF(INDEX('raw-data'!$A$1:$GQ$197,MATCH($A5,'raw-data'!$A:$A,1),MATCH(FN$1,'raw-data'!$1:$1,1))&lt;&gt;"",
$D5*INDEX('raw-data'!$A$1:$GQ$197,MATCH($A5,'raw-data'!$A:$A,1),MATCH(FN$1,'raw-data'!$1:$1,1))/VLOOKUP($A5,'raw-data'!$A:$B,2,TRUE),"")</f>
        <v/>
      </c>
      <c r="FO5" s="1" t="str">
        <f>IF(INDEX('raw-data'!$A$1:$GQ$197,MATCH($A5,'raw-data'!$A:$A,1),MATCH(FO$1,'raw-data'!$1:$1,1))&lt;&gt;"",
$D5*INDEX('raw-data'!$A$1:$GQ$197,MATCH($A5,'raw-data'!$A:$A,1),MATCH(FO$1,'raw-data'!$1:$1,1))/VLOOKUP($A5,'raw-data'!$A:$B,2,TRUE),"")</f>
        <v/>
      </c>
      <c r="FP5" s="1" t="str">
        <f>IF(INDEX('raw-data'!$A$1:$GQ$197,MATCH($A5,'raw-data'!$A:$A,1),MATCH(FP$1,'raw-data'!$1:$1,1))&lt;&gt;"",
$D5*INDEX('raw-data'!$A$1:$GQ$197,MATCH($A5,'raw-data'!$A:$A,1),MATCH(FP$1,'raw-data'!$1:$1,1))/VLOOKUP($A5,'raw-data'!$A:$B,2,TRUE),"")</f>
        <v/>
      </c>
      <c r="FQ5" s="1" t="str">
        <f>IF(INDEX('raw-data'!$A$1:$GQ$197,MATCH($A5,'raw-data'!$A:$A,1),MATCH(FQ$1,'raw-data'!$1:$1,1))&lt;&gt;"",
$D5*INDEX('raw-data'!$A$1:$GQ$197,MATCH($A5,'raw-data'!$A:$A,1),MATCH(FQ$1,'raw-data'!$1:$1,1))/VLOOKUP($A5,'raw-data'!$A:$B,2,TRUE),"")</f>
        <v/>
      </c>
      <c r="FR5" s="1" t="str">
        <f>IF(INDEX('raw-data'!$A$1:$GQ$197,MATCH($A5,'raw-data'!$A:$A,1),MATCH(FR$1,'raw-data'!$1:$1,1))&lt;&gt;"",
$D5*INDEX('raw-data'!$A$1:$GQ$197,MATCH($A5,'raw-data'!$A:$A,1),MATCH(FR$1,'raw-data'!$1:$1,1))/VLOOKUP($A5,'raw-data'!$A:$B,2,TRUE),"")</f>
        <v/>
      </c>
      <c r="FS5" s="1" t="str">
        <f>IF(INDEX('raw-data'!$A$1:$GQ$197,MATCH($A5,'raw-data'!$A:$A,1),MATCH(FS$1,'raw-data'!$1:$1,1))&lt;&gt;"",
$D5*INDEX('raw-data'!$A$1:$GQ$197,MATCH($A5,'raw-data'!$A:$A,1),MATCH(FS$1,'raw-data'!$1:$1,1))/VLOOKUP($A5,'raw-data'!$A:$B,2,TRUE),"")</f>
        <v/>
      </c>
      <c r="FT5" s="1" t="str">
        <f>IF(INDEX('raw-data'!$A$1:$GQ$197,MATCH($A5,'raw-data'!$A:$A,1),MATCH(FT$1,'raw-data'!$1:$1,1))&lt;&gt;"",
$D5*INDEX('raw-data'!$A$1:$GQ$197,MATCH($A5,'raw-data'!$A:$A,1),MATCH(FT$1,'raw-data'!$1:$1,1))/VLOOKUP($A5,'raw-data'!$A:$B,2,TRUE),"")</f>
        <v/>
      </c>
      <c r="FU5" s="1" t="str">
        <f>IF(INDEX('raw-data'!$A$1:$GQ$197,MATCH($A5,'raw-data'!$A:$A,1),MATCH(FU$1,'raw-data'!$1:$1,1))&lt;&gt;"",
$D5*INDEX('raw-data'!$A$1:$GQ$197,MATCH($A5,'raw-data'!$A:$A,1),MATCH(FU$1,'raw-data'!$1:$1,1))/VLOOKUP($A5,'raw-data'!$A:$B,2,TRUE),"")</f>
        <v/>
      </c>
      <c r="FV5" s="1" t="str">
        <f>IF(INDEX('raw-data'!$A$1:$GQ$197,MATCH($A5,'raw-data'!$A:$A,1),MATCH(FV$1,'raw-data'!$1:$1,1))&lt;&gt;"",
$D5*INDEX('raw-data'!$A$1:$GQ$197,MATCH($A5,'raw-data'!$A:$A,1),MATCH(FV$1,'raw-data'!$1:$1,1))/VLOOKUP($A5,'raw-data'!$A:$B,2,TRUE),"")</f>
        <v/>
      </c>
      <c r="FW5" s="1" t="str">
        <f>IF(INDEX('raw-data'!$A$1:$GQ$197,MATCH($A5,'raw-data'!$A:$A,1),MATCH(FW$1,'raw-data'!$1:$1,1))&lt;&gt;"",
$D5*INDEX('raw-data'!$A$1:$GQ$197,MATCH($A5,'raw-data'!$A:$A,1),MATCH(FW$1,'raw-data'!$1:$1,1))/VLOOKUP($A5,'raw-data'!$A:$B,2,TRUE),"")</f>
        <v/>
      </c>
      <c r="FX5" s="1" t="str">
        <f>IF(INDEX('raw-data'!$A$1:$GQ$197,MATCH($A5,'raw-data'!$A:$A,1),MATCH(FX$1,'raw-data'!$1:$1,1))&lt;&gt;"",
$D5*INDEX('raw-data'!$A$1:$GQ$197,MATCH($A5,'raw-data'!$A:$A,1),MATCH(FX$1,'raw-data'!$1:$1,1))/VLOOKUP($A5,'raw-data'!$A:$B,2,TRUE),"")</f>
        <v/>
      </c>
      <c r="FY5" s="1" t="str">
        <f>IF(INDEX('raw-data'!$A$1:$GQ$197,MATCH($A5,'raw-data'!$A:$A,1),MATCH(FY$1,'raw-data'!$1:$1,1))&lt;&gt;"",
$D5*INDEX('raw-data'!$A$1:$GQ$197,MATCH($A5,'raw-data'!$A:$A,1),MATCH(FY$1,'raw-data'!$1:$1,1))/VLOOKUP($A5,'raw-data'!$A:$B,2,TRUE),"")</f>
        <v/>
      </c>
      <c r="FZ5" s="1" t="str">
        <f>IF(INDEX('raw-data'!$A$1:$GQ$197,MATCH($A5,'raw-data'!$A:$A,1),MATCH(FZ$1,'raw-data'!$1:$1,1))&lt;&gt;"",
$D5*INDEX('raw-data'!$A$1:$GQ$197,MATCH($A5,'raw-data'!$A:$A,1),MATCH(FZ$1,'raw-data'!$1:$1,1))/VLOOKUP($A5,'raw-data'!$A:$B,2,TRUE),"")</f>
        <v/>
      </c>
      <c r="GA5" s="1" t="str">
        <f>IF(INDEX('raw-data'!$A$1:$GQ$197,MATCH($A5,'raw-data'!$A:$A,1),MATCH(GA$1,'raw-data'!$1:$1,1))&lt;&gt;"",
$D5*INDEX('raw-data'!$A$1:$GQ$197,MATCH($A5,'raw-data'!$A:$A,1),MATCH(GA$1,'raw-data'!$1:$1,1))/VLOOKUP($A5,'raw-data'!$A:$B,2,TRUE),"")</f>
        <v/>
      </c>
      <c r="GB5" s="1" t="str">
        <f>IF(INDEX('raw-data'!$A$1:$GQ$197,MATCH($A5,'raw-data'!$A:$A,1),MATCH(GB$1,'raw-data'!$1:$1,1))&lt;&gt;"",
$D5*INDEX('raw-data'!$A$1:$GQ$197,MATCH($A5,'raw-data'!$A:$A,1),MATCH(GB$1,'raw-data'!$1:$1,1))/VLOOKUP($A5,'raw-data'!$A:$B,2,TRUE),"")</f>
        <v/>
      </c>
      <c r="GC5" s="1" t="str">
        <f>IF(INDEX('raw-data'!$A$1:$GQ$197,MATCH($A5,'raw-data'!$A:$A,1),MATCH(GC$1,'raw-data'!$1:$1,1))&lt;&gt;"",
$D5*INDEX('raw-data'!$A$1:$GQ$197,MATCH($A5,'raw-data'!$A:$A,1),MATCH(GC$1,'raw-data'!$1:$1,1))/VLOOKUP($A5,'raw-data'!$A:$B,2,TRUE),"")</f>
        <v/>
      </c>
      <c r="GD5" s="1" t="str">
        <f>IF(INDEX('raw-data'!$A$1:$GQ$197,MATCH($A5,'raw-data'!$A:$A,1),MATCH(GD$1,'raw-data'!$1:$1,1))&lt;&gt;"",
$D5*INDEX('raw-data'!$A$1:$GQ$197,MATCH($A5,'raw-data'!$A:$A,1),MATCH(GD$1,'raw-data'!$1:$1,1))/VLOOKUP($A5,'raw-data'!$A:$B,2,TRUE),"")</f>
        <v/>
      </c>
      <c r="GE5" s="1" t="str">
        <f>IF(INDEX('raw-data'!$A$1:$GQ$197,MATCH($A5,'raw-data'!$A:$A,1),MATCH(GE$1,'raw-data'!$1:$1,1))&lt;&gt;"",
$D5*INDEX('raw-data'!$A$1:$GQ$197,MATCH($A5,'raw-data'!$A:$A,1),MATCH(GE$1,'raw-data'!$1:$1,1))/VLOOKUP($A5,'raw-data'!$A:$B,2,TRUE),"")</f>
        <v/>
      </c>
      <c r="GF5" s="1" t="str">
        <f>IF(INDEX('raw-data'!$A$1:$GQ$197,MATCH($A5,'raw-data'!$A:$A,1),MATCH(GF$1,'raw-data'!$1:$1,1))&lt;&gt;"",
$D5*INDEX('raw-data'!$A$1:$GQ$197,MATCH($A5,'raw-data'!$A:$A,1),MATCH(GF$1,'raw-data'!$1:$1,1))/VLOOKUP($A5,'raw-data'!$A:$B,2,TRUE),"")</f>
        <v/>
      </c>
      <c r="GG5" s="1" t="str">
        <f>IF(INDEX('raw-data'!$A$1:$GQ$197,MATCH($A5,'raw-data'!$A:$A,1),MATCH(GG$1,'raw-data'!$1:$1,1))&lt;&gt;"",
$D5*INDEX('raw-data'!$A$1:$GQ$197,MATCH($A5,'raw-data'!$A:$A,1),MATCH(GG$1,'raw-data'!$1:$1,1))/VLOOKUP($A5,'raw-data'!$A:$B,2,TRUE),"")</f>
        <v/>
      </c>
      <c r="GH5" s="1" t="str">
        <f>IF(INDEX('raw-data'!$A$1:$GQ$197,MATCH($A5,'raw-data'!$A:$A,1),MATCH(GH$1,'raw-data'!$1:$1,1))&lt;&gt;"",
$D5*INDEX('raw-data'!$A$1:$GQ$197,MATCH($A5,'raw-data'!$A:$A,1),MATCH(GH$1,'raw-data'!$1:$1,1))/VLOOKUP($A5,'raw-data'!$A:$B,2,TRUE),"")</f>
        <v/>
      </c>
      <c r="GI5" s="1" t="str">
        <f>IF(INDEX('raw-data'!$A$1:$GQ$197,MATCH($A5,'raw-data'!$A:$A,1),MATCH(GI$1,'raw-data'!$1:$1,1))&lt;&gt;"",
$D5*INDEX('raw-data'!$A$1:$GQ$197,MATCH($A5,'raw-data'!$A:$A,1),MATCH(GI$1,'raw-data'!$1:$1,1))/VLOOKUP($A5,'raw-data'!$A:$B,2,TRUE),"")</f>
        <v/>
      </c>
      <c r="GJ5" s="1" t="str">
        <f>IF(INDEX('raw-data'!$A$1:$GQ$197,MATCH($A5,'raw-data'!$A:$A,1),MATCH(GJ$1,'raw-data'!$1:$1,1))&lt;&gt;"",
$D5*INDEX('raw-data'!$A$1:$GQ$197,MATCH($A5,'raw-data'!$A:$A,1),MATCH(GJ$1,'raw-data'!$1:$1,1))/VLOOKUP($A5,'raw-data'!$A:$B,2,TRUE),"")</f>
        <v/>
      </c>
      <c r="GK5" s="1" t="str">
        <f>IF(INDEX('raw-data'!$A$1:$GQ$197,MATCH($A5,'raw-data'!$A:$A,1),MATCH(GK$1,'raw-data'!$1:$1,1))&lt;&gt;"",
$D5*INDEX('raw-data'!$A$1:$GQ$197,MATCH($A5,'raw-data'!$A:$A,1),MATCH(GK$1,'raw-data'!$1:$1,1))/VLOOKUP($A5,'raw-data'!$A:$B,2,TRUE),"")</f>
        <v/>
      </c>
      <c r="GL5" s="1" t="str">
        <f>IF(INDEX('raw-data'!$A$1:$GQ$197,MATCH($A5,'raw-data'!$A:$A,1),MATCH(GL$1,'raw-data'!$1:$1,1))&lt;&gt;"",
$D5*INDEX('raw-data'!$A$1:$GQ$197,MATCH($A5,'raw-data'!$A:$A,1),MATCH(GL$1,'raw-data'!$1:$1,1))/VLOOKUP($A5,'raw-data'!$A:$B,2,TRUE),"")</f>
        <v/>
      </c>
      <c r="GM5" s="1" t="str">
        <f>IF(INDEX('raw-data'!$A$1:$GQ$197,MATCH($A5,'raw-data'!$A:$A,1),MATCH(GM$1,'raw-data'!$1:$1,1))&lt;&gt;"",
$D5*INDEX('raw-data'!$A$1:$GQ$197,MATCH($A5,'raw-data'!$A:$A,1),MATCH(GM$1,'raw-data'!$1:$1,1))/VLOOKUP($A5,'raw-data'!$A:$B,2,TRUE),"")</f>
        <v/>
      </c>
      <c r="GN5" s="1" t="str">
        <f>IF(INDEX('raw-data'!$A$1:$GQ$197,MATCH($A5,'raw-data'!$A:$A,1),MATCH(GN$1,'raw-data'!$1:$1,1))&lt;&gt;"",
$D5*INDEX('raw-data'!$A$1:$GQ$197,MATCH($A5,'raw-data'!$A:$A,1),MATCH(GN$1,'raw-data'!$1:$1,1))/VLOOKUP($A5,'raw-data'!$A:$B,2,TRUE),"")</f>
        <v/>
      </c>
      <c r="GO5" s="1" t="str">
        <f>IF(INDEX('raw-data'!$A$1:$GQ$197,MATCH($A5,'raw-data'!$A:$A,1),MATCH(GO$1,'raw-data'!$1:$1,1))&lt;&gt;"",
$D5*INDEX('raw-data'!$A$1:$GQ$197,MATCH($A5,'raw-data'!$A:$A,1),MATCH(GO$1,'raw-data'!$1:$1,1))/VLOOKUP($A5,'raw-data'!$A:$B,2,TRUE),"")</f>
        <v/>
      </c>
      <c r="GP5" s="1" t="str">
        <f>IF(INDEX('raw-data'!$A$1:$GQ$197,MATCH($A5,'raw-data'!$A:$A,1),MATCH(GP$1,'raw-data'!$1:$1,1))&lt;&gt;"",
$D5*INDEX('raw-data'!$A$1:$GQ$197,MATCH($A5,'raw-data'!$A:$A,1),MATCH(GP$1,'raw-data'!$1:$1,1))/VLOOKUP($A5,'raw-data'!$A:$B,2,TRUE),"")</f>
        <v/>
      </c>
      <c r="GQ5" s="1" t="str">
        <f>IF(INDEX('raw-data'!$A$1:$GQ$197,MATCH($A5,'raw-data'!$A:$A,1),MATCH(GQ$1,'raw-data'!$1:$1,1))&lt;&gt;"",
$D5*INDEX('raw-data'!$A$1:$GQ$197,MATCH($A5,'raw-data'!$A:$A,1),MATCH(GQ$1,'raw-data'!$1:$1,1))/VLOOKUP($A5,'raw-data'!$A:$B,2,TRUE),"")</f>
        <v/>
      </c>
    </row>
    <row r="6" spans="1:199" ht="15.75" x14ac:dyDescent="0.3">
      <c r="A6" s="3" t="s">
        <v>86</v>
      </c>
      <c r="B6" s="1">
        <f>IF(VLOOKUP(A6,'DATA-VIEW'!G:H,2,FALSE)=0,0,VLOOKUP(A6,'DATA-VIEW'!G:H,2,FALSE))</f>
        <v>0</v>
      </c>
      <c r="C6" s="1">
        <f t="shared" si="4"/>
        <v>0</v>
      </c>
      <c r="D6" s="1">
        <f>IFERROR(C6*VLOOKUP($A6,'raw-data'!A:C,2,TRUE)/VLOOKUP(A6,'raw-data'!A:C,3,TRUE),"")</f>
        <v>0</v>
      </c>
      <c r="E6" s="1" t="str">
        <f>IF(INDEX('raw-data'!$A$1:$GQ$197,MATCH($A6,'raw-data'!$A:$A,1),MATCH(E$1,'raw-data'!$1:$1,1))&lt;&gt;"",
$D6*INDEX('raw-data'!$A$1:$GQ$197,MATCH($A6,'raw-data'!$A:$A,1),MATCH(E$1,'raw-data'!$1:$1,1))/VLOOKUP($A6,'raw-data'!$A:$B,2,TRUE),"")</f>
        <v/>
      </c>
      <c r="F6" s="1" t="str">
        <f>IF(INDEX('raw-data'!$A$1:$GQ$197,MATCH($A6,'raw-data'!$A:$A,1),MATCH(F$1,'raw-data'!$1:$1,1))&lt;&gt;"",
$D6*INDEX('raw-data'!$A$1:$GQ$197,MATCH($A6,'raw-data'!$A:$A,1),MATCH(F$1,'raw-data'!$1:$1,1))/VLOOKUP($A6,'raw-data'!$A:$B,2,TRUE),"")</f>
        <v/>
      </c>
      <c r="G6" s="1" t="str">
        <f>IF(INDEX('raw-data'!$A$1:$GQ$197,MATCH($A6,'raw-data'!$A:$A,1),MATCH(G$1,'raw-data'!$1:$1,1))&lt;&gt;"",
$D6*INDEX('raw-data'!$A$1:$GQ$197,MATCH($A6,'raw-data'!$A:$A,1),MATCH(G$1,'raw-data'!$1:$1,1))/VLOOKUP($A6,'raw-data'!$A:$B,2,TRUE),"")</f>
        <v/>
      </c>
      <c r="H6" s="1" t="str">
        <f>IF(INDEX('raw-data'!$A$1:$GQ$197,MATCH($A6,'raw-data'!$A:$A,1),MATCH(H$1,'raw-data'!$1:$1,1))&lt;&gt;"",
$D6*INDEX('raw-data'!$A$1:$GQ$197,MATCH($A6,'raw-data'!$A:$A,1),MATCH(H$1,'raw-data'!$1:$1,1))/VLOOKUP($A6,'raw-data'!$A:$B,2,TRUE),"")</f>
        <v/>
      </c>
      <c r="I6" s="1" t="str">
        <f>IF(INDEX('raw-data'!$A$1:$GQ$197,MATCH($A6,'raw-data'!$A:$A,1),MATCH(I$1,'raw-data'!$1:$1,1))&lt;&gt;"",
$D6*INDEX('raw-data'!$A$1:$GQ$197,MATCH($A6,'raw-data'!$A:$A,1),MATCH(I$1,'raw-data'!$1:$1,1))/VLOOKUP($A6,'raw-data'!$A:$B,2,TRUE),"")</f>
        <v/>
      </c>
      <c r="J6" s="1" t="str">
        <f>IF(INDEX('raw-data'!$A$1:$GQ$197,MATCH($A6,'raw-data'!$A:$A,1),MATCH(J$1,'raw-data'!$1:$1,1))&lt;&gt;"",
$D6*INDEX('raw-data'!$A$1:$GQ$197,MATCH($A6,'raw-data'!$A:$A,1),MATCH(J$1,'raw-data'!$1:$1,1))/VLOOKUP($A6,'raw-data'!$A:$B,2,TRUE),"")</f>
        <v/>
      </c>
      <c r="K6" s="1" t="str">
        <f>IF(INDEX('raw-data'!$A$1:$GQ$197,MATCH($A6,'raw-data'!$A:$A,1),MATCH(K$1,'raw-data'!$1:$1,1))&lt;&gt;"",
$D6*INDEX('raw-data'!$A$1:$GQ$197,MATCH($A6,'raw-data'!$A:$A,1),MATCH(K$1,'raw-data'!$1:$1,1))/VLOOKUP($A6,'raw-data'!$A:$B,2,TRUE),"")</f>
        <v/>
      </c>
      <c r="L6" s="1" t="str">
        <f>IF(INDEX('raw-data'!$A$1:$GQ$197,MATCH($A6,'raw-data'!$A:$A,1),MATCH(L$1,'raw-data'!$1:$1,1))&lt;&gt;"",
$D6*INDEX('raw-data'!$A$1:$GQ$197,MATCH($A6,'raw-data'!$A:$A,1),MATCH(L$1,'raw-data'!$1:$1,1))/VLOOKUP($A6,'raw-data'!$A:$B,2,TRUE),"")</f>
        <v/>
      </c>
      <c r="M6" s="1" t="str">
        <f>IF(INDEX('raw-data'!$A$1:$GQ$197,MATCH($A6,'raw-data'!$A:$A,1),MATCH(M$1,'raw-data'!$1:$1,1))&lt;&gt;"",
$D6*INDEX('raw-data'!$A$1:$GQ$197,MATCH($A6,'raw-data'!$A:$A,1),MATCH(M$1,'raw-data'!$1:$1,1))/VLOOKUP($A6,'raw-data'!$A:$B,2,TRUE),"")</f>
        <v/>
      </c>
      <c r="N6" s="1" t="str">
        <f>IF(INDEX('raw-data'!$A$1:$GQ$197,MATCH($A6,'raw-data'!$A:$A,1),MATCH(N$1,'raw-data'!$1:$1,1))&lt;&gt;"",
$D6*INDEX('raw-data'!$A$1:$GQ$197,MATCH($A6,'raw-data'!$A:$A,1),MATCH(N$1,'raw-data'!$1:$1,1))/VLOOKUP($A6,'raw-data'!$A:$B,2,TRUE),"")</f>
        <v/>
      </c>
      <c r="O6" s="1" t="str">
        <f>IF(INDEX('raw-data'!$A$1:$GQ$197,MATCH($A6,'raw-data'!$A:$A,1),MATCH(O$1,'raw-data'!$1:$1,1))&lt;&gt;"",
$D6*INDEX('raw-data'!$A$1:$GQ$197,MATCH($A6,'raw-data'!$A:$A,1),MATCH(O$1,'raw-data'!$1:$1,1))/VLOOKUP($A6,'raw-data'!$A:$B,2,TRUE),"")</f>
        <v/>
      </c>
      <c r="P6" s="1" t="str">
        <f>IF(INDEX('raw-data'!$A$1:$GQ$197,MATCH($A6,'raw-data'!$A:$A,1),MATCH(P$1,'raw-data'!$1:$1,1))&lt;&gt;"",
$D6*INDEX('raw-data'!$A$1:$GQ$197,MATCH($A6,'raw-data'!$A:$A,1),MATCH(P$1,'raw-data'!$1:$1,1))/VLOOKUP($A6,'raw-data'!$A:$B,2,TRUE),"")</f>
        <v/>
      </c>
      <c r="Q6" s="1" t="str">
        <f>IF(INDEX('raw-data'!$A$1:$GQ$197,MATCH($A6,'raw-data'!$A:$A,1),MATCH(Q$1,'raw-data'!$1:$1,1))&lt;&gt;"",
$D6*INDEX('raw-data'!$A$1:$GQ$197,MATCH($A6,'raw-data'!$A:$A,1),MATCH(Q$1,'raw-data'!$1:$1,1))/VLOOKUP($A6,'raw-data'!$A:$B,2,TRUE),"")</f>
        <v/>
      </c>
      <c r="R6" s="1" t="str">
        <f>IF(INDEX('raw-data'!$A$1:$GQ$197,MATCH($A6,'raw-data'!$A:$A,1),MATCH(R$1,'raw-data'!$1:$1,1))&lt;&gt;"",
$D6*INDEX('raw-data'!$A$1:$GQ$197,MATCH($A6,'raw-data'!$A:$A,1),MATCH(R$1,'raw-data'!$1:$1,1))/VLOOKUP($A6,'raw-data'!$A:$B,2,TRUE),"")</f>
        <v/>
      </c>
      <c r="S6" s="1" t="str">
        <f>IF(INDEX('raw-data'!$A$1:$GQ$197,MATCH($A6,'raw-data'!$A:$A,1),MATCH(S$1,'raw-data'!$1:$1,1))&lt;&gt;"",
$D6*INDEX('raw-data'!$A$1:$GQ$197,MATCH($A6,'raw-data'!$A:$A,1),MATCH(S$1,'raw-data'!$1:$1,1))/VLOOKUP($A6,'raw-data'!$A:$B,2,TRUE),"")</f>
        <v/>
      </c>
      <c r="T6" s="1" t="str">
        <f>IF(INDEX('raw-data'!$A$1:$GQ$197,MATCH($A6,'raw-data'!$A:$A,1),MATCH(T$1,'raw-data'!$1:$1,1))&lt;&gt;"",
$D6*INDEX('raw-data'!$A$1:$GQ$197,MATCH($A6,'raw-data'!$A:$A,1),MATCH(T$1,'raw-data'!$1:$1,1))/VLOOKUP($A6,'raw-data'!$A:$B,2,TRUE),"")</f>
        <v/>
      </c>
      <c r="U6" s="1" t="str">
        <f>IF(INDEX('raw-data'!$A$1:$GQ$197,MATCH($A6,'raw-data'!$A:$A,1),MATCH(U$1,'raw-data'!$1:$1,1))&lt;&gt;"",
$D6*INDEX('raw-data'!$A$1:$GQ$197,MATCH($A6,'raw-data'!$A:$A,1),MATCH(U$1,'raw-data'!$1:$1,1))/VLOOKUP($A6,'raw-data'!$A:$B,2,TRUE),"")</f>
        <v/>
      </c>
      <c r="V6" s="1" t="str">
        <f>IF(INDEX('raw-data'!$A$1:$GQ$197,MATCH($A6,'raw-data'!$A:$A,1),MATCH(V$1,'raw-data'!$1:$1,1))&lt;&gt;"",
$D6*INDEX('raw-data'!$A$1:$GQ$197,MATCH($A6,'raw-data'!$A:$A,1),MATCH(V$1,'raw-data'!$1:$1,1))/VLOOKUP($A6,'raw-data'!$A:$B,2,TRUE),"")</f>
        <v/>
      </c>
      <c r="W6" s="1" t="str">
        <f>IF(INDEX('raw-data'!$A$1:$GQ$197,MATCH($A6,'raw-data'!$A:$A,1),MATCH(W$1,'raw-data'!$1:$1,1))&lt;&gt;"",
$D6*INDEX('raw-data'!$A$1:$GQ$197,MATCH($A6,'raw-data'!$A:$A,1),MATCH(W$1,'raw-data'!$1:$1,1))/VLOOKUP($A6,'raw-data'!$A:$B,2,TRUE),"")</f>
        <v/>
      </c>
      <c r="X6" s="1" t="str">
        <f>IF(INDEX('raw-data'!$A$1:$GQ$197,MATCH($A6,'raw-data'!$A:$A,1),MATCH(X$1,'raw-data'!$1:$1,1))&lt;&gt;"",
$D6*INDEX('raw-data'!$A$1:$GQ$197,MATCH($A6,'raw-data'!$A:$A,1),MATCH(X$1,'raw-data'!$1:$1,1))/VLOOKUP($A6,'raw-data'!$A:$B,2,TRUE),"")</f>
        <v/>
      </c>
      <c r="Y6" s="1" t="str">
        <f>IF(INDEX('raw-data'!$A$1:$GQ$197,MATCH($A6,'raw-data'!$A:$A,1),MATCH(Y$1,'raw-data'!$1:$1,1))&lt;&gt;"",
$D6*INDEX('raw-data'!$A$1:$GQ$197,MATCH($A6,'raw-data'!$A:$A,1),MATCH(Y$1,'raw-data'!$1:$1,1))/VLOOKUP($A6,'raw-data'!$A:$B,2,TRUE),"")</f>
        <v/>
      </c>
      <c r="Z6" s="1" t="str">
        <f>IF(INDEX('raw-data'!$A$1:$GQ$197,MATCH($A6,'raw-data'!$A:$A,1),MATCH(Z$1,'raw-data'!$1:$1,1))&lt;&gt;"",
$D6*INDEX('raw-data'!$A$1:$GQ$197,MATCH($A6,'raw-data'!$A:$A,1),MATCH(Z$1,'raw-data'!$1:$1,1))/VLOOKUP($A6,'raw-data'!$A:$B,2,TRUE),"")</f>
        <v/>
      </c>
      <c r="AA6" s="1" t="str">
        <f>IF(INDEX('raw-data'!$A$1:$GQ$197,MATCH($A6,'raw-data'!$A:$A,1),MATCH(AA$1,'raw-data'!$1:$1,1))&lt;&gt;"",
$D6*INDEX('raw-data'!$A$1:$GQ$197,MATCH($A6,'raw-data'!$A:$A,1),MATCH(AA$1,'raw-data'!$1:$1,1))/VLOOKUP($A6,'raw-data'!$A:$B,2,TRUE),"")</f>
        <v/>
      </c>
      <c r="AB6" s="1" t="str">
        <f>IF(INDEX('raw-data'!$A$1:$GQ$197,MATCH($A6,'raw-data'!$A:$A,1),MATCH(AB$1,'raw-data'!$1:$1,1))&lt;&gt;"",
$D6*INDEX('raw-data'!$A$1:$GQ$197,MATCH($A6,'raw-data'!$A:$A,1),MATCH(AB$1,'raw-data'!$1:$1,1))/VLOOKUP($A6,'raw-data'!$A:$B,2,TRUE),"")</f>
        <v/>
      </c>
      <c r="AC6" s="1" t="str">
        <f>IF(INDEX('raw-data'!$A$1:$GQ$197,MATCH($A6,'raw-data'!$A:$A,1),MATCH(AC$1,'raw-data'!$1:$1,1))&lt;&gt;"",
$D6*INDEX('raw-data'!$A$1:$GQ$197,MATCH($A6,'raw-data'!$A:$A,1),MATCH(AC$1,'raw-data'!$1:$1,1))/VLOOKUP($A6,'raw-data'!$A:$B,2,TRUE),"")</f>
        <v/>
      </c>
      <c r="AD6" s="1" t="str">
        <f>IF(INDEX('raw-data'!$A$1:$GQ$197,MATCH($A6,'raw-data'!$A:$A,1),MATCH(AD$1,'raw-data'!$1:$1,1))&lt;&gt;"",
$D6*INDEX('raw-data'!$A$1:$GQ$197,MATCH($A6,'raw-data'!$A:$A,1),MATCH(AD$1,'raw-data'!$1:$1,1))/VLOOKUP($A6,'raw-data'!$A:$B,2,TRUE),"")</f>
        <v/>
      </c>
      <c r="AE6" s="1" t="str">
        <f>IF(INDEX('raw-data'!$A$1:$GQ$197,MATCH($A6,'raw-data'!$A:$A,1),MATCH(AE$1,'raw-data'!$1:$1,1))&lt;&gt;"",
$D6*INDEX('raw-data'!$A$1:$GQ$197,MATCH($A6,'raw-data'!$A:$A,1),MATCH(AE$1,'raw-data'!$1:$1,1))/VLOOKUP($A6,'raw-data'!$A:$B,2,TRUE),"")</f>
        <v/>
      </c>
      <c r="AF6" s="1" t="str">
        <f>IF(INDEX('raw-data'!$A$1:$GQ$197,MATCH($A6,'raw-data'!$A:$A,1),MATCH(AF$1,'raw-data'!$1:$1,1))&lt;&gt;"",
$D6*INDEX('raw-data'!$A$1:$GQ$197,MATCH($A6,'raw-data'!$A:$A,1),MATCH(AF$1,'raw-data'!$1:$1,1))/VLOOKUP($A6,'raw-data'!$A:$B,2,TRUE),"")</f>
        <v/>
      </c>
      <c r="AG6" s="1" t="str">
        <f>IF(INDEX('raw-data'!$A$1:$GQ$197,MATCH($A6,'raw-data'!$A:$A,1),MATCH(AG$1,'raw-data'!$1:$1,1))&lt;&gt;"",
$D6*INDEX('raw-data'!$A$1:$GQ$197,MATCH($A6,'raw-data'!$A:$A,1),MATCH(AG$1,'raw-data'!$1:$1,1))/VLOOKUP($A6,'raw-data'!$A:$B,2,TRUE),"")</f>
        <v/>
      </c>
      <c r="AH6" s="1" t="str">
        <f>IF(INDEX('raw-data'!$A$1:$GQ$197,MATCH($A6,'raw-data'!$A:$A,1),MATCH(AH$1,'raw-data'!$1:$1,1))&lt;&gt;"",
$D6*INDEX('raw-data'!$A$1:$GQ$197,MATCH($A6,'raw-data'!$A:$A,1),MATCH(AH$1,'raw-data'!$1:$1,1))/VLOOKUP($A6,'raw-data'!$A:$B,2,TRUE),"")</f>
        <v/>
      </c>
      <c r="AI6" s="1" t="str">
        <f>IF(INDEX('raw-data'!$A$1:$GQ$197,MATCH($A6,'raw-data'!$A:$A,1),MATCH(AI$1,'raw-data'!$1:$1,1))&lt;&gt;"",
$D6*INDEX('raw-data'!$A$1:$GQ$197,MATCH($A6,'raw-data'!$A:$A,1),MATCH(AI$1,'raw-data'!$1:$1,1))/VLOOKUP($A6,'raw-data'!$A:$B,2,TRUE),"")</f>
        <v/>
      </c>
      <c r="AJ6" s="1" t="str">
        <f>IF(INDEX('raw-data'!$A$1:$GQ$197,MATCH($A6,'raw-data'!$A:$A,1),MATCH(AJ$1,'raw-data'!$1:$1,1))&lt;&gt;"",
$D6*INDEX('raw-data'!$A$1:$GQ$197,MATCH($A6,'raw-data'!$A:$A,1),MATCH(AJ$1,'raw-data'!$1:$1,1))/VLOOKUP($A6,'raw-data'!$A:$B,2,TRUE),"")</f>
        <v/>
      </c>
      <c r="AK6" s="1" t="str">
        <f>IF(INDEX('raw-data'!$A$1:$GQ$197,MATCH($A6,'raw-data'!$A:$A,1),MATCH(AK$1,'raw-data'!$1:$1,1))&lt;&gt;"",
$D6*INDEX('raw-data'!$A$1:$GQ$197,MATCH($A6,'raw-data'!$A:$A,1),MATCH(AK$1,'raw-data'!$1:$1,1))/VLOOKUP($A6,'raw-data'!$A:$B,2,TRUE),"")</f>
        <v/>
      </c>
      <c r="AL6" s="1" t="str">
        <f>IF(INDEX('raw-data'!$A$1:$GQ$197,MATCH($A6,'raw-data'!$A:$A,1),MATCH(AL$1,'raw-data'!$1:$1,1))&lt;&gt;"",
$D6*INDEX('raw-data'!$A$1:$GQ$197,MATCH($A6,'raw-data'!$A:$A,1),MATCH(AL$1,'raw-data'!$1:$1,1))/VLOOKUP($A6,'raw-data'!$A:$B,2,TRUE),"")</f>
        <v/>
      </c>
      <c r="AM6" s="1" t="str">
        <f>IF(INDEX('raw-data'!$A$1:$GQ$197,MATCH($A6,'raw-data'!$A:$A,1),MATCH(AM$1,'raw-data'!$1:$1,1))&lt;&gt;"",
$D6*INDEX('raw-data'!$A$1:$GQ$197,MATCH($A6,'raw-data'!$A:$A,1),MATCH(AM$1,'raw-data'!$1:$1,1))/VLOOKUP($A6,'raw-data'!$A:$B,2,TRUE),"")</f>
        <v/>
      </c>
      <c r="AN6" s="1" t="str">
        <f>IF(INDEX('raw-data'!$A$1:$GQ$197,MATCH($A6,'raw-data'!$A:$A,1),MATCH(AN$1,'raw-data'!$1:$1,1))&lt;&gt;"",
$D6*INDEX('raw-data'!$A$1:$GQ$197,MATCH($A6,'raw-data'!$A:$A,1),MATCH(AN$1,'raw-data'!$1:$1,1))/VLOOKUP($A6,'raw-data'!$A:$B,2,TRUE),"")</f>
        <v/>
      </c>
      <c r="AO6" s="1" t="str">
        <f>IF(INDEX('raw-data'!$A$1:$GQ$197,MATCH($A6,'raw-data'!$A:$A,1),MATCH(AO$1,'raw-data'!$1:$1,1))&lt;&gt;"",
$D6*INDEX('raw-data'!$A$1:$GQ$197,MATCH($A6,'raw-data'!$A:$A,1),MATCH(AO$1,'raw-data'!$1:$1,1))/VLOOKUP($A6,'raw-data'!$A:$B,2,TRUE),"")</f>
        <v/>
      </c>
      <c r="AP6" s="1" t="str">
        <f>IF(INDEX('raw-data'!$A$1:$GQ$197,MATCH($A6,'raw-data'!$A:$A,1),MATCH(AP$1,'raw-data'!$1:$1,1))&lt;&gt;"",
$D6*INDEX('raw-data'!$A$1:$GQ$197,MATCH($A6,'raw-data'!$A:$A,1),MATCH(AP$1,'raw-data'!$1:$1,1))/VLOOKUP($A6,'raw-data'!$A:$B,2,TRUE),"")</f>
        <v/>
      </c>
      <c r="AQ6" s="1" t="str">
        <f>IF(INDEX('raw-data'!$A$1:$GQ$197,MATCH($A6,'raw-data'!$A:$A,1),MATCH(AQ$1,'raw-data'!$1:$1,1))&lt;&gt;"",
$D6*INDEX('raw-data'!$A$1:$GQ$197,MATCH($A6,'raw-data'!$A:$A,1),MATCH(AQ$1,'raw-data'!$1:$1,1))/VLOOKUP($A6,'raw-data'!$A:$B,2,TRUE),"")</f>
        <v/>
      </c>
      <c r="AR6" s="1" t="str">
        <f>IF(INDEX('raw-data'!$A$1:$GQ$197,MATCH($A6,'raw-data'!$A:$A,1),MATCH(AR$1,'raw-data'!$1:$1,1))&lt;&gt;"",
$D6*INDEX('raw-data'!$A$1:$GQ$197,MATCH($A6,'raw-data'!$A:$A,1),MATCH(AR$1,'raw-data'!$1:$1,1))/VLOOKUP($A6,'raw-data'!$A:$B,2,TRUE),"")</f>
        <v/>
      </c>
      <c r="AS6" s="1" t="str">
        <f>IF(INDEX('raw-data'!$A$1:$GQ$197,MATCH($A6,'raw-data'!$A:$A,1),MATCH(AS$1,'raw-data'!$1:$1,1))&lt;&gt;"",
$D6*INDEX('raw-data'!$A$1:$GQ$197,MATCH($A6,'raw-data'!$A:$A,1),MATCH(AS$1,'raw-data'!$1:$1,1))/VLOOKUP($A6,'raw-data'!$A:$B,2,TRUE),"")</f>
        <v/>
      </c>
      <c r="AT6" s="1" t="str">
        <f>IF(INDEX('raw-data'!$A$1:$GQ$197,MATCH($A6,'raw-data'!$A:$A,1),MATCH(AT$1,'raw-data'!$1:$1,1))&lt;&gt;"",
$D6*INDEX('raw-data'!$A$1:$GQ$197,MATCH($A6,'raw-data'!$A:$A,1),MATCH(AT$1,'raw-data'!$1:$1,1))/VLOOKUP($A6,'raw-data'!$A:$B,2,TRUE),"")</f>
        <v/>
      </c>
      <c r="AU6" s="1">
        <f>IF(INDEX('raw-data'!$A$1:$GQ$197,MATCH($A6,'raw-data'!$A:$A,1),MATCH(AU$1,'raw-data'!$1:$1,1))&lt;&gt;"",
$D6*INDEX('raw-data'!$A$1:$GQ$197,MATCH($A6,'raw-data'!$A:$A,1),MATCH(AU$1,'raw-data'!$1:$1,1))/VLOOKUP($A6,'raw-data'!$A:$B,2,TRUE),"")</f>
        <v>0</v>
      </c>
      <c r="AV6" s="1" t="str">
        <f>IF(INDEX('raw-data'!$A$1:$GQ$197,MATCH($A6,'raw-data'!$A:$A,1),MATCH(AV$1,'raw-data'!$1:$1,1))&lt;&gt;"",
$D6*INDEX('raw-data'!$A$1:$GQ$197,MATCH($A6,'raw-data'!$A:$A,1),MATCH(AV$1,'raw-data'!$1:$1,1))/VLOOKUP($A6,'raw-data'!$A:$B,2,TRUE),"")</f>
        <v/>
      </c>
      <c r="AW6" s="1" t="str">
        <f>IF(INDEX('raw-data'!$A$1:$GQ$197,MATCH($A6,'raw-data'!$A:$A,1),MATCH(AW$1,'raw-data'!$1:$1,1))&lt;&gt;"",
$D6*INDEX('raw-data'!$A$1:$GQ$197,MATCH($A6,'raw-data'!$A:$A,1),MATCH(AW$1,'raw-data'!$1:$1,1))/VLOOKUP($A6,'raw-data'!$A:$B,2,TRUE),"")</f>
        <v/>
      </c>
      <c r="AX6" s="1" t="str">
        <f>IF(INDEX('raw-data'!$A$1:$GQ$197,MATCH($A6,'raw-data'!$A:$A,1),MATCH(AX$1,'raw-data'!$1:$1,1))&lt;&gt;"",
$D6*INDEX('raw-data'!$A$1:$GQ$197,MATCH($A6,'raw-data'!$A:$A,1),MATCH(AX$1,'raw-data'!$1:$1,1))/VLOOKUP($A6,'raw-data'!$A:$B,2,TRUE),"")</f>
        <v/>
      </c>
      <c r="AY6" s="1" t="str">
        <f>IF(INDEX('raw-data'!$A$1:$GQ$197,MATCH($A6,'raw-data'!$A:$A,1),MATCH(AY$1,'raw-data'!$1:$1,1))&lt;&gt;"",
$D6*INDEX('raw-data'!$A$1:$GQ$197,MATCH($A6,'raw-data'!$A:$A,1),MATCH(AY$1,'raw-data'!$1:$1,1))/VLOOKUP($A6,'raw-data'!$A:$B,2,TRUE),"")</f>
        <v/>
      </c>
      <c r="AZ6" s="1" t="str">
        <f>IF(INDEX('raw-data'!$A$1:$GQ$197,MATCH($A6,'raw-data'!$A:$A,1),MATCH(AZ$1,'raw-data'!$1:$1,1))&lt;&gt;"",
$D6*INDEX('raw-data'!$A$1:$GQ$197,MATCH($A6,'raw-data'!$A:$A,1),MATCH(AZ$1,'raw-data'!$1:$1,1))/VLOOKUP($A6,'raw-data'!$A:$B,2,TRUE),"")</f>
        <v/>
      </c>
      <c r="BA6" s="1" t="str">
        <f>IF(INDEX('raw-data'!$A$1:$GQ$197,MATCH($A6,'raw-data'!$A:$A,1),MATCH(BA$1,'raw-data'!$1:$1,1))&lt;&gt;"",
$D6*INDEX('raw-data'!$A$1:$GQ$197,MATCH($A6,'raw-data'!$A:$A,1),MATCH(BA$1,'raw-data'!$1:$1,1))/VLOOKUP($A6,'raw-data'!$A:$B,2,TRUE),"")</f>
        <v/>
      </c>
      <c r="BB6" s="1" t="str">
        <f>IF(INDEX('raw-data'!$A$1:$GQ$197,MATCH($A6,'raw-data'!$A:$A,1),MATCH(BB$1,'raw-data'!$1:$1,1))&lt;&gt;"",
$D6*INDEX('raw-data'!$A$1:$GQ$197,MATCH($A6,'raw-data'!$A:$A,1),MATCH(BB$1,'raw-data'!$1:$1,1))/VLOOKUP($A6,'raw-data'!$A:$B,2,TRUE),"")</f>
        <v/>
      </c>
      <c r="BC6" s="1" t="str">
        <f>IF(INDEX('raw-data'!$A$1:$GQ$197,MATCH($A6,'raw-data'!$A:$A,1),MATCH(BC$1,'raw-data'!$1:$1,1))&lt;&gt;"",
$D6*INDEX('raw-data'!$A$1:$GQ$197,MATCH($A6,'raw-data'!$A:$A,1),MATCH(BC$1,'raw-data'!$1:$1,1))/VLOOKUP($A6,'raw-data'!$A:$B,2,TRUE),"")</f>
        <v/>
      </c>
      <c r="BD6" s="1" t="str">
        <f>IF(INDEX('raw-data'!$A$1:$GQ$197,MATCH($A6,'raw-data'!$A:$A,1),MATCH(BD$1,'raw-data'!$1:$1,1))&lt;&gt;"",
$D6*INDEX('raw-data'!$A$1:$GQ$197,MATCH($A6,'raw-data'!$A:$A,1),MATCH(BD$1,'raw-data'!$1:$1,1))/VLOOKUP($A6,'raw-data'!$A:$B,2,TRUE),"")</f>
        <v/>
      </c>
      <c r="BE6" s="1" t="str">
        <f>IF(INDEX('raw-data'!$A$1:$GQ$197,MATCH($A6,'raw-data'!$A:$A,1),MATCH(BE$1,'raw-data'!$1:$1,1))&lt;&gt;"",
$D6*INDEX('raw-data'!$A$1:$GQ$197,MATCH($A6,'raw-data'!$A:$A,1),MATCH(BE$1,'raw-data'!$1:$1,1))/VLOOKUP($A6,'raw-data'!$A:$B,2,TRUE),"")</f>
        <v/>
      </c>
      <c r="BF6" s="1" t="str">
        <f>IF(INDEX('raw-data'!$A$1:$GQ$197,MATCH($A6,'raw-data'!$A:$A,1),MATCH(BF$1,'raw-data'!$1:$1,1))&lt;&gt;"",
$D6*INDEX('raw-data'!$A$1:$GQ$197,MATCH($A6,'raw-data'!$A:$A,1),MATCH(BF$1,'raw-data'!$1:$1,1))/VLOOKUP($A6,'raw-data'!$A:$B,2,TRUE),"")</f>
        <v/>
      </c>
      <c r="BG6" s="1" t="str">
        <f>IF(INDEX('raw-data'!$A$1:$GQ$197,MATCH($A6,'raw-data'!$A:$A,1),MATCH(BG$1,'raw-data'!$1:$1,1))&lt;&gt;"",
$D6*INDEX('raw-data'!$A$1:$GQ$197,MATCH($A6,'raw-data'!$A:$A,1),MATCH(BG$1,'raw-data'!$1:$1,1))/VLOOKUP($A6,'raw-data'!$A:$B,2,TRUE),"")</f>
        <v/>
      </c>
      <c r="BH6" s="1" t="str">
        <f>IF(INDEX('raw-data'!$A$1:$GQ$197,MATCH($A6,'raw-data'!$A:$A,1),MATCH(BH$1,'raw-data'!$1:$1,1))&lt;&gt;"",
$D6*INDEX('raw-data'!$A$1:$GQ$197,MATCH($A6,'raw-data'!$A:$A,1),MATCH(BH$1,'raw-data'!$1:$1,1))/VLOOKUP($A6,'raw-data'!$A:$B,2,TRUE),"")</f>
        <v/>
      </c>
      <c r="BI6" s="1" t="str">
        <f>IF(INDEX('raw-data'!$A$1:$GQ$197,MATCH($A6,'raw-data'!$A:$A,1),MATCH(BI$1,'raw-data'!$1:$1,1))&lt;&gt;"",
$D6*INDEX('raw-data'!$A$1:$GQ$197,MATCH($A6,'raw-data'!$A:$A,1),MATCH(BI$1,'raw-data'!$1:$1,1))/VLOOKUP($A6,'raw-data'!$A:$B,2,TRUE),"")</f>
        <v/>
      </c>
      <c r="BJ6" s="1" t="str">
        <f>IF(INDEX('raw-data'!$A$1:$GQ$197,MATCH($A6,'raw-data'!$A:$A,1),MATCH(BJ$1,'raw-data'!$1:$1,1))&lt;&gt;"",
$D6*INDEX('raw-data'!$A$1:$GQ$197,MATCH($A6,'raw-data'!$A:$A,1),MATCH(BJ$1,'raw-data'!$1:$1,1))/VLOOKUP($A6,'raw-data'!$A:$B,2,TRUE),"")</f>
        <v/>
      </c>
      <c r="BK6" s="1" t="str">
        <f>IF(INDEX('raw-data'!$A$1:$GQ$197,MATCH($A6,'raw-data'!$A:$A,1),MATCH(BK$1,'raw-data'!$1:$1,1))&lt;&gt;"",
$D6*INDEX('raw-data'!$A$1:$GQ$197,MATCH($A6,'raw-data'!$A:$A,1),MATCH(BK$1,'raw-data'!$1:$1,1))/VLOOKUP($A6,'raw-data'!$A:$B,2,TRUE),"")</f>
        <v/>
      </c>
      <c r="BL6" s="1" t="str">
        <f>IF(INDEX('raw-data'!$A$1:$GQ$197,MATCH($A6,'raw-data'!$A:$A,1),MATCH(BL$1,'raw-data'!$1:$1,1))&lt;&gt;"",
$D6*INDEX('raw-data'!$A$1:$GQ$197,MATCH($A6,'raw-data'!$A:$A,1),MATCH(BL$1,'raw-data'!$1:$1,1))/VLOOKUP($A6,'raw-data'!$A:$B,2,TRUE),"")</f>
        <v/>
      </c>
      <c r="BM6" s="1" t="str">
        <f>IF(INDEX('raw-data'!$A$1:$GQ$197,MATCH($A6,'raw-data'!$A:$A,1),MATCH(BM$1,'raw-data'!$1:$1,1))&lt;&gt;"",
$D6*INDEX('raw-data'!$A$1:$GQ$197,MATCH($A6,'raw-data'!$A:$A,1),MATCH(BM$1,'raw-data'!$1:$1,1))/VLOOKUP($A6,'raw-data'!$A:$B,2,TRUE),"")</f>
        <v/>
      </c>
      <c r="BN6" s="1" t="str">
        <f>IF(INDEX('raw-data'!$A$1:$GQ$197,MATCH($A6,'raw-data'!$A:$A,1),MATCH(BN$1,'raw-data'!$1:$1,1))&lt;&gt;"",
$D6*INDEX('raw-data'!$A$1:$GQ$197,MATCH($A6,'raw-data'!$A:$A,1),MATCH(BN$1,'raw-data'!$1:$1,1))/VLOOKUP($A6,'raw-data'!$A:$B,2,TRUE),"")</f>
        <v/>
      </c>
      <c r="BO6" s="1" t="str">
        <f>IF(INDEX('raw-data'!$A$1:$GQ$197,MATCH($A6,'raw-data'!$A:$A,1),MATCH(BO$1,'raw-data'!$1:$1,1))&lt;&gt;"",
$D6*INDEX('raw-data'!$A$1:$GQ$197,MATCH($A6,'raw-data'!$A:$A,1),MATCH(BO$1,'raw-data'!$1:$1,1))/VLOOKUP($A6,'raw-data'!$A:$B,2,TRUE),"")</f>
        <v/>
      </c>
      <c r="BP6" s="1" t="str">
        <f>IF(INDEX('raw-data'!$A$1:$GQ$197,MATCH($A6,'raw-data'!$A:$A,1),MATCH(BP$1,'raw-data'!$1:$1,1))&lt;&gt;"",
$D6*INDEX('raw-data'!$A$1:$GQ$197,MATCH($A6,'raw-data'!$A:$A,1),MATCH(BP$1,'raw-data'!$1:$1,1))/VLOOKUP($A6,'raw-data'!$A:$B,2,TRUE),"")</f>
        <v/>
      </c>
      <c r="BQ6" s="1" t="str">
        <f>IF(INDEX('raw-data'!$A$1:$GQ$197,MATCH($A6,'raw-data'!$A:$A,1),MATCH(BQ$1,'raw-data'!$1:$1,1))&lt;&gt;"",
$D6*INDEX('raw-data'!$A$1:$GQ$197,MATCH($A6,'raw-data'!$A:$A,1),MATCH(BQ$1,'raw-data'!$1:$1,1))/VLOOKUP($A6,'raw-data'!$A:$B,2,TRUE),"")</f>
        <v/>
      </c>
      <c r="BR6" s="1" t="str">
        <f>IF(INDEX('raw-data'!$A$1:$GQ$197,MATCH($A6,'raw-data'!$A:$A,1),MATCH(BR$1,'raw-data'!$1:$1,1))&lt;&gt;"",
$D6*INDEX('raw-data'!$A$1:$GQ$197,MATCH($A6,'raw-data'!$A:$A,1),MATCH(BR$1,'raw-data'!$1:$1,1))/VLOOKUP($A6,'raw-data'!$A:$B,2,TRUE),"")</f>
        <v/>
      </c>
      <c r="BS6" s="1" t="str">
        <f>IF(INDEX('raw-data'!$A$1:$GQ$197,MATCH($A6,'raw-data'!$A:$A,1),MATCH(BS$1,'raw-data'!$1:$1,1))&lt;&gt;"",
$D6*INDEX('raw-data'!$A$1:$GQ$197,MATCH($A6,'raw-data'!$A:$A,1),MATCH(BS$1,'raw-data'!$1:$1,1))/VLOOKUP($A6,'raw-data'!$A:$B,2,TRUE),"")</f>
        <v/>
      </c>
      <c r="BT6" s="1" t="str">
        <f>IF(INDEX('raw-data'!$A$1:$GQ$197,MATCH($A6,'raw-data'!$A:$A,1),MATCH(BT$1,'raw-data'!$1:$1,1))&lt;&gt;"",
$D6*INDEX('raw-data'!$A$1:$GQ$197,MATCH($A6,'raw-data'!$A:$A,1),MATCH(BT$1,'raw-data'!$1:$1,1))/VLOOKUP($A6,'raw-data'!$A:$B,2,TRUE),"")</f>
        <v/>
      </c>
      <c r="BU6" s="1" t="str">
        <f>IF(INDEX('raw-data'!$A$1:$GQ$197,MATCH($A6,'raw-data'!$A:$A,1),MATCH(BU$1,'raw-data'!$1:$1,1))&lt;&gt;"",
$D6*INDEX('raw-data'!$A$1:$GQ$197,MATCH($A6,'raw-data'!$A:$A,1),MATCH(BU$1,'raw-data'!$1:$1,1))/VLOOKUP($A6,'raw-data'!$A:$B,2,TRUE),"")</f>
        <v/>
      </c>
      <c r="BV6" s="1" t="str">
        <f>IF(INDEX('raw-data'!$A$1:$GQ$197,MATCH($A6,'raw-data'!$A:$A,1),MATCH(BV$1,'raw-data'!$1:$1,1))&lt;&gt;"",
$D6*INDEX('raw-data'!$A$1:$GQ$197,MATCH($A6,'raw-data'!$A:$A,1),MATCH(BV$1,'raw-data'!$1:$1,1))/VLOOKUP($A6,'raw-data'!$A:$B,2,TRUE),"")</f>
        <v/>
      </c>
      <c r="BW6" s="1" t="str">
        <f>IF(INDEX('raw-data'!$A$1:$GQ$197,MATCH($A6,'raw-data'!$A:$A,1),MATCH(BW$1,'raw-data'!$1:$1,1))&lt;&gt;"",
$D6*INDEX('raw-data'!$A$1:$GQ$197,MATCH($A6,'raw-data'!$A:$A,1),MATCH(BW$1,'raw-data'!$1:$1,1))/VLOOKUP($A6,'raw-data'!$A:$B,2,TRUE),"")</f>
        <v/>
      </c>
      <c r="BX6" s="1" t="str">
        <f>IF(INDEX('raw-data'!$A$1:$GQ$197,MATCH($A6,'raw-data'!$A:$A,1),MATCH(BX$1,'raw-data'!$1:$1,1))&lt;&gt;"",
$D6*INDEX('raw-data'!$A$1:$GQ$197,MATCH($A6,'raw-data'!$A:$A,1),MATCH(BX$1,'raw-data'!$1:$1,1))/VLOOKUP($A6,'raw-data'!$A:$B,2,TRUE),"")</f>
        <v/>
      </c>
      <c r="BY6" s="1" t="str">
        <f>IF(INDEX('raw-data'!$A$1:$GQ$197,MATCH($A6,'raw-data'!$A:$A,1),MATCH(BY$1,'raw-data'!$1:$1,1))&lt;&gt;"",
$D6*INDEX('raw-data'!$A$1:$GQ$197,MATCH($A6,'raw-data'!$A:$A,1),MATCH(BY$1,'raw-data'!$1:$1,1))/VLOOKUP($A6,'raw-data'!$A:$B,2,TRUE),"")</f>
        <v/>
      </c>
      <c r="BZ6" s="1" t="str">
        <f>IF(INDEX('raw-data'!$A$1:$GQ$197,MATCH($A6,'raw-data'!$A:$A,1),MATCH(BZ$1,'raw-data'!$1:$1,1))&lt;&gt;"",
$D6*INDEX('raw-data'!$A$1:$GQ$197,MATCH($A6,'raw-data'!$A:$A,1),MATCH(BZ$1,'raw-data'!$1:$1,1))/VLOOKUP($A6,'raw-data'!$A:$B,2,TRUE),"")</f>
        <v/>
      </c>
      <c r="CA6" s="1" t="str">
        <f>IF(INDEX('raw-data'!$A$1:$GQ$197,MATCH($A6,'raw-data'!$A:$A,1),MATCH(CA$1,'raw-data'!$1:$1,1))&lt;&gt;"",
$D6*INDEX('raw-data'!$A$1:$GQ$197,MATCH($A6,'raw-data'!$A:$A,1),MATCH(CA$1,'raw-data'!$1:$1,1))/VLOOKUP($A6,'raw-data'!$A:$B,2,TRUE),"")</f>
        <v/>
      </c>
      <c r="CB6" s="1" t="str">
        <f>IF(INDEX('raw-data'!$A$1:$GQ$197,MATCH($A6,'raw-data'!$A:$A,1),MATCH(CB$1,'raw-data'!$1:$1,1))&lt;&gt;"",
$D6*INDEX('raw-data'!$A$1:$GQ$197,MATCH($A6,'raw-data'!$A:$A,1),MATCH(CB$1,'raw-data'!$1:$1,1))/VLOOKUP($A6,'raw-data'!$A:$B,2,TRUE),"")</f>
        <v/>
      </c>
      <c r="CC6" s="1" t="str">
        <f>IF(INDEX('raw-data'!$A$1:$GQ$197,MATCH($A6,'raw-data'!$A:$A,1),MATCH(CC$1,'raw-data'!$1:$1,1))&lt;&gt;"",
$D6*INDEX('raw-data'!$A$1:$GQ$197,MATCH($A6,'raw-data'!$A:$A,1),MATCH(CC$1,'raw-data'!$1:$1,1))/VLOOKUP($A6,'raw-data'!$A:$B,2,TRUE),"")</f>
        <v/>
      </c>
      <c r="CD6" s="1" t="str">
        <f>IF(INDEX('raw-data'!$A$1:$GQ$197,MATCH($A6,'raw-data'!$A:$A,1),MATCH(CD$1,'raw-data'!$1:$1,1))&lt;&gt;"",
$D6*INDEX('raw-data'!$A$1:$GQ$197,MATCH($A6,'raw-data'!$A:$A,1),MATCH(CD$1,'raw-data'!$1:$1,1))/VLOOKUP($A6,'raw-data'!$A:$B,2,TRUE),"")</f>
        <v/>
      </c>
      <c r="CE6" s="1" t="str">
        <f>IF(INDEX('raw-data'!$A$1:$GQ$197,MATCH($A6,'raw-data'!$A:$A,1),MATCH(CE$1,'raw-data'!$1:$1,1))&lt;&gt;"",
$D6*INDEX('raw-data'!$A$1:$GQ$197,MATCH($A6,'raw-data'!$A:$A,1),MATCH(CE$1,'raw-data'!$1:$1,1))/VLOOKUP($A6,'raw-data'!$A:$B,2,TRUE),"")</f>
        <v/>
      </c>
      <c r="CF6" s="1" t="str">
        <f>IF(INDEX('raw-data'!$A$1:$GQ$197,MATCH($A6,'raw-data'!$A:$A,1),MATCH(CF$1,'raw-data'!$1:$1,1))&lt;&gt;"",
$D6*INDEX('raw-data'!$A$1:$GQ$197,MATCH($A6,'raw-data'!$A:$A,1),MATCH(CF$1,'raw-data'!$1:$1,1))/VLOOKUP($A6,'raw-data'!$A:$B,2,TRUE),"")</f>
        <v/>
      </c>
      <c r="CG6" s="1" t="str">
        <f>IF(INDEX('raw-data'!$A$1:$GQ$197,MATCH($A6,'raw-data'!$A:$A,1),MATCH(CG$1,'raw-data'!$1:$1,1))&lt;&gt;"",
$D6*INDEX('raw-data'!$A$1:$GQ$197,MATCH($A6,'raw-data'!$A:$A,1),MATCH(CG$1,'raw-data'!$1:$1,1))/VLOOKUP($A6,'raw-data'!$A:$B,2,TRUE),"")</f>
        <v/>
      </c>
      <c r="CH6" s="1" t="str">
        <f>IF(INDEX('raw-data'!$A$1:$GQ$197,MATCH($A6,'raw-data'!$A:$A,1),MATCH(CH$1,'raw-data'!$1:$1,1))&lt;&gt;"",
$D6*INDEX('raw-data'!$A$1:$GQ$197,MATCH($A6,'raw-data'!$A:$A,1),MATCH(CH$1,'raw-data'!$1:$1,1))/VLOOKUP($A6,'raw-data'!$A:$B,2,TRUE),"")</f>
        <v/>
      </c>
      <c r="CI6" s="1" t="str">
        <f>IF(INDEX('raw-data'!$A$1:$GQ$197,MATCH($A6,'raw-data'!$A:$A,1),MATCH(CI$1,'raw-data'!$1:$1,1))&lt;&gt;"",
$D6*INDEX('raw-data'!$A$1:$GQ$197,MATCH($A6,'raw-data'!$A:$A,1),MATCH(CI$1,'raw-data'!$1:$1,1))/VLOOKUP($A6,'raw-data'!$A:$B,2,TRUE),"")</f>
        <v/>
      </c>
      <c r="CJ6" s="1">
        <f>IF(INDEX('raw-data'!$A$1:$GQ$197,MATCH($A6,'raw-data'!$A:$A,1),MATCH(CJ$1,'raw-data'!$1:$1,1))&lt;&gt;"",
$D6*INDEX('raw-data'!$A$1:$GQ$197,MATCH($A6,'raw-data'!$A:$A,1),MATCH(CJ$1,'raw-data'!$1:$1,1))/VLOOKUP($A6,'raw-data'!$A:$B,2,TRUE),"")</f>
        <v>0</v>
      </c>
      <c r="CK6" s="1" t="str">
        <f>IF(INDEX('raw-data'!$A$1:$GQ$197,MATCH($A6,'raw-data'!$A:$A,1),MATCH(CK$1,'raw-data'!$1:$1,1))&lt;&gt;"",
$D6*INDEX('raw-data'!$A$1:$GQ$197,MATCH($A6,'raw-data'!$A:$A,1),MATCH(CK$1,'raw-data'!$1:$1,1))/VLOOKUP($A6,'raw-data'!$A:$B,2,TRUE),"")</f>
        <v/>
      </c>
      <c r="CL6" s="1">
        <f>IF(INDEX('raw-data'!$A$1:$GQ$197,MATCH($A6,'raw-data'!$A:$A,1),MATCH(CL$1,'raw-data'!$1:$1,1))&lt;&gt;"",
$D6*INDEX('raw-data'!$A$1:$GQ$197,MATCH($A6,'raw-data'!$A:$A,1),MATCH(CL$1,'raw-data'!$1:$1,1))/VLOOKUP($A6,'raw-data'!$A:$B,2,TRUE),"")</f>
        <v>0</v>
      </c>
      <c r="CM6" s="1" t="str">
        <f>IF(INDEX('raw-data'!$A$1:$GQ$197,MATCH($A6,'raw-data'!$A:$A,1),MATCH(CM$1,'raw-data'!$1:$1,1))&lt;&gt;"",
$D6*INDEX('raw-data'!$A$1:$GQ$197,MATCH($A6,'raw-data'!$A:$A,1),MATCH(CM$1,'raw-data'!$1:$1,1))/VLOOKUP($A6,'raw-data'!$A:$B,2,TRUE),"")</f>
        <v/>
      </c>
      <c r="CN6" s="1" t="str">
        <f>IF(INDEX('raw-data'!$A$1:$GQ$197,MATCH($A6,'raw-data'!$A:$A,1),MATCH(CN$1,'raw-data'!$1:$1,1))&lt;&gt;"",
$D6*INDEX('raw-data'!$A$1:$GQ$197,MATCH($A6,'raw-data'!$A:$A,1),MATCH(CN$1,'raw-data'!$1:$1,1))/VLOOKUP($A6,'raw-data'!$A:$B,2,TRUE),"")</f>
        <v/>
      </c>
      <c r="CO6" s="1" t="str">
        <f>IF(INDEX('raw-data'!$A$1:$GQ$197,MATCH($A6,'raw-data'!$A:$A,1),MATCH(CO$1,'raw-data'!$1:$1,1))&lt;&gt;"",
$D6*INDEX('raw-data'!$A$1:$GQ$197,MATCH($A6,'raw-data'!$A:$A,1),MATCH(CO$1,'raw-data'!$1:$1,1))/VLOOKUP($A6,'raw-data'!$A:$B,2,TRUE),"")</f>
        <v/>
      </c>
      <c r="CP6" s="1" t="str">
        <f>IF(INDEX('raw-data'!$A$1:$GQ$197,MATCH($A6,'raw-data'!$A:$A,1),MATCH(CP$1,'raw-data'!$1:$1,1))&lt;&gt;"",
$D6*INDEX('raw-data'!$A$1:$GQ$197,MATCH($A6,'raw-data'!$A:$A,1),MATCH(CP$1,'raw-data'!$1:$1,1))/VLOOKUP($A6,'raw-data'!$A:$B,2,TRUE),"")</f>
        <v/>
      </c>
      <c r="CQ6" s="1" t="str">
        <f>IF(INDEX('raw-data'!$A$1:$GQ$197,MATCH($A6,'raw-data'!$A:$A,1),MATCH(CQ$1,'raw-data'!$1:$1,1))&lt;&gt;"",
$D6*INDEX('raw-data'!$A$1:$GQ$197,MATCH($A6,'raw-data'!$A:$A,1),MATCH(CQ$1,'raw-data'!$1:$1,1))/VLOOKUP($A6,'raw-data'!$A:$B,2,TRUE),"")</f>
        <v/>
      </c>
      <c r="CR6" s="1" t="str">
        <f>IF(INDEX('raw-data'!$A$1:$GQ$197,MATCH($A6,'raw-data'!$A:$A,1),MATCH(CR$1,'raw-data'!$1:$1,1))&lt;&gt;"",
$D6*INDEX('raw-data'!$A$1:$GQ$197,MATCH($A6,'raw-data'!$A:$A,1),MATCH(CR$1,'raw-data'!$1:$1,1))/VLOOKUP($A6,'raw-data'!$A:$B,2,TRUE),"")</f>
        <v/>
      </c>
      <c r="CS6" s="1" t="str">
        <f>IF(INDEX('raw-data'!$A$1:$GQ$197,MATCH($A6,'raw-data'!$A:$A,1),MATCH(CS$1,'raw-data'!$1:$1,1))&lt;&gt;"",
$D6*INDEX('raw-data'!$A$1:$GQ$197,MATCH($A6,'raw-data'!$A:$A,1),MATCH(CS$1,'raw-data'!$1:$1,1))/VLOOKUP($A6,'raw-data'!$A:$B,2,TRUE),"")</f>
        <v/>
      </c>
      <c r="CT6" s="1" t="str">
        <f>IF(INDEX('raw-data'!$A$1:$GQ$197,MATCH($A6,'raw-data'!$A:$A,1),MATCH(CT$1,'raw-data'!$1:$1,1))&lt;&gt;"",
$D6*INDEX('raw-data'!$A$1:$GQ$197,MATCH($A6,'raw-data'!$A:$A,1),MATCH(CT$1,'raw-data'!$1:$1,1))/VLOOKUP($A6,'raw-data'!$A:$B,2,TRUE),"")</f>
        <v/>
      </c>
      <c r="CU6" s="1" t="str">
        <f>IF(INDEX('raw-data'!$A$1:$GQ$197,MATCH($A6,'raw-data'!$A:$A,1),MATCH(CU$1,'raw-data'!$1:$1,1))&lt;&gt;"",
$D6*INDEX('raw-data'!$A$1:$GQ$197,MATCH($A6,'raw-data'!$A:$A,1),MATCH(CU$1,'raw-data'!$1:$1,1))/VLOOKUP($A6,'raw-data'!$A:$B,2,TRUE),"")</f>
        <v/>
      </c>
      <c r="CV6" s="1" t="str">
        <f>IF(INDEX('raw-data'!$A$1:$GQ$197,MATCH($A6,'raw-data'!$A:$A,1),MATCH(CV$1,'raw-data'!$1:$1,1))&lt;&gt;"",
$D6*INDEX('raw-data'!$A$1:$GQ$197,MATCH($A6,'raw-data'!$A:$A,1),MATCH(CV$1,'raw-data'!$1:$1,1))/VLOOKUP($A6,'raw-data'!$A:$B,2,TRUE),"")</f>
        <v/>
      </c>
      <c r="CW6" s="1" t="str">
        <f>IF(INDEX('raw-data'!$A$1:$GQ$197,MATCH($A6,'raw-data'!$A:$A,1),MATCH(CW$1,'raw-data'!$1:$1,1))&lt;&gt;"",
$D6*INDEX('raw-data'!$A$1:$GQ$197,MATCH($A6,'raw-data'!$A:$A,1),MATCH(CW$1,'raw-data'!$1:$1,1))/VLOOKUP($A6,'raw-data'!$A:$B,2,TRUE),"")</f>
        <v/>
      </c>
      <c r="CX6" s="1" t="str">
        <f>IF(INDEX('raw-data'!$A$1:$GQ$197,MATCH($A6,'raw-data'!$A:$A,1),MATCH(CX$1,'raw-data'!$1:$1,1))&lt;&gt;"",
$D6*INDEX('raw-data'!$A$1:$GQ$197,MATCH($A6,'raw-data'!$A:$A,1),MATCH(CX$1,'raw-data'!$1:$1,1))/VLOOKUP($A6,'raw-data'!$A:$B,2,TRUE),"")</f>
        <v/>
      </c>
      <c r="CY6" s="1" t="str">
        <f>IF(INDEX('raw-data'!$A$1:$GQ$197,MATCH($A6,'raw-data'!$A:$A,1),MATCH(CY$1,'raw-data'!$1:$1,1))&lt;&gt;"",
$D6*INDEX('raw-data'!$A$1:$GQ$197,MATCH($A6,'raw-data'!$A:$A,1),MATCH(CY$1,'raw-data'!$1:$1,1))/VLOOKUP($A6,'raw-data'!$A:$B,2,TRUE),"")</f>
        <v/>
      </c>
      <c r="CZ6" s="1" t="str">
        <f>IF(INDEX('raw-data'!$A$1:$GQ$197,MATCH($A6,'raw-data'!$A:$A,1),MATCH(CZ$1,'raw-data'!$1:$1,1))&lt;&gt;"",
$D6*INDEX('raw-data'!$A$1:$GQ$197,MATCH($A6,'raw-data'!$A:$A,1),MATCH(CZ$1,'raw-data'!$1:$1,1))/VLOOKUP($A6,'raw-data'!$A:$B,2,TRUE),"")</f>
        <v/>
      </c>
      <c r="DA6" s="1" t="str">
        <f>IF(INDEX('raw-data'!$A$1:$GQ$197,MATCH($A6,'raw-data'!$A:$A,1),MATCH(DA$1,'raw-data'!$1:$1,1))&lt;&gt;"",
$D6*INDEX('raw-data'!$A$1:$GQ$197,MATCH($A6,'raw-data'!$A:$A,1),MATCH(DA$1,'raw-data'!$1:$1,1))/VLOOKUP($A6,'raw-data'!$A:$B,2,TRUE),"")</f>
        <v/>
      </c>
      <c r="DB6" s="1" t="str">
        <f>IF(INDEX('raw-data'!$A$1:$GQ$197,MATCH($A6,'raw-data'!$A:$A,1),MATCH(DB$1,'raw-data'!$1:$1,1))&lt;&gt;"",
$D6*INDEX('raw-data'!$A$1:$GQ$197,MATCH($A6,'raw-data'!$A:$A,1),MATCH(DB$1,'raw-data'!$1:$1,1))/VLOOKUP($A6,'raw-data'!$A:$B,2,TRUE),"")</f>
        <v/>
      </c>
      <c r="DC6" s="1" t="str">
        <f>IF(INDEX('raw-data'!$A$1:$GQ$197,MATCH($A6,'raw-data'!$A:$A,1),MATCH(DC$1,'raw-data'!$1:$1,1))&lt;&gt;"",
$D6*INDEX('raw-data'!$A$1:$GQ$197,MATCH($A6,'raw-data'!$A:$A,1),MATCH(DC$1,'raw-data'!$1:$1,1))/VLOOKUP($A6,'raw-data'!$A:$B,2,TRUE),"")</f>
        <v/>
      </c>
      <c r="DD6" s="1" t="str">
        <f>IF(INDEX('raw-data'!$A$1:$GQ$197,MATCH($A6,'raw-data'!$A:$A,1),MATCH(DD$1,'raw-data'!$1:$1,1))&lt;&gt;"",
$D6*INDEX('raw-data'!$A$1:$GQ$197,MATCH($A6,'raw-data'!$A:$A,1),MATCH(DD$1,'raw-data'!$1:$1,1))/VLOOKUP($A6,'raw-data'!$A:$B,2,TRUE),"")</f>
        <v/>
      </c>
      <c r="DE6" s="1" t="str">
        <f>IF(INDEX('raw-data'!$A$1:$GQ$197,MATCH($A6,'raw-data'!$A:$A,1),MATCH(DE$1,'raw-data'!$1:$1,1))&lt;&gt;"",
$D6*INDEX('raw-data'!$A$1:$GQ$197,MATCH($A6,'raw-data'!$A:$A,1),MATCH(DE$1,'raw-data'!$1:$1,1))/VLOOKUP($A6,'raw-data'!$A:$B,2,TRUE),"")</f>
        <v/>
      </c>
      <c r="DF6" s="1" t="str">
        <f>IF(INDEX('raw-data'!$A$1:$GQ$197,MATCH($A6,'raw-data'!$A:$A,1),MATCH(DF$1,'raw-data'!$1:$1,1))&lt;&gt;"",
$D6*INDEX('raw-data'!$A$1:$GQ$197,MATCH($A6,'raw-data'!$A:$A,1),MATCH(DF$1,'raw-data'!$1:$1,1))/VLOOKUP($A6,'raw-data'!$A:$B,2,TRUE),"")</f>
        <v/>
      </c>
      <c r="DG6" s="1" t="str">
        <f>IF(INDEX('raw-data'!$A$1:$GQ$197,MATCH($A6,'raw-data'!$A:$A,1),MATCH(DG$1,'raw-data'!$1:$1,1))&lt;&gt;"",
$D6*INDEX('raw-data'!$A$1:$GQ$197,MATCH($A6,'raw-data'!$A:$A,1),MATCH(DG$1,'raw-data'!$1:$1,1))/VLOOKUP($A6,'raw-data'!$A:$B,2,TRUE),"")</f>
        <v/>
      </c>
      <c r="DH6" s="1" t="str">
        <f>IF(INDEX('raw-data'!$A$1:$GQ$197,MATCH($A6,'raw-data'!$A:$A,1),MATCH(DH$1,'raw-data'!$1:$1,1))&lt;&gt;"",
$D6*INDEX('raw-data'!$A$1:$GQ$197,MATCH($A6,'raw-data'!$A:$A,1),MATCH(DH$1,'raw-data'!$1:$1,1))/VLOOKUP($A6,'raw-data'!$A:$B,2,TRUE),"")</f>
        <v/>
      </c>
      <c r="DI6" s="1" t="str">
        <f>IF(INDEX('raw-data'!$A$1:$GQ$197,MATCH($A6,'raw-data'!$A:$A,1),MATCH(DI$1,'raw-data'!$1:$1,1))&lt;&gt;"",
$D6*INDEX('raw-data'!$A$1:$GQ$197,MATCH($A6,'raw-data'!$A:$A,1),MATCH(DI$1,'raw-data'!$1:$1,1))/VLOOKUP($A6,'raw-data'!$A:$B,2,TRUE),"")</f>
        <v/>
      </c>
      <c r="DJ6" s="1" t="str">
        <f>IF(INDEX('raw-data'!$A$1:$GQ$197,MATCH($A6,'raw-data'!$A:$A,1),MATCH(DJ$1,'raw-data'!$1:$1,1))&lt;&gt;"",
$D6*INDEX('raw-data'!$A$1:$GQ$197,MATCH($A6,'raw-data'!$A:$A,1),MATCH(DJ$1,'raw-data'!$1:$1,1))/VLOOKUP($A6,'raw-data'!$A:$B,2,TRUE),"")</f>
        <v/>
      </c>
      <c r="DK6" s="1" t="str">
        <f>IF(INDEX('raw-data'!$A$1:$GQ$197,MATCH($A6,'raw-data'!$A:$A,1),MATCH(DK$1,'raw-data'!$1:$1,1))&lt;&gt;"",
$D6*INDEX('raw-data'!$A$1:$GQ$197,MATCH($A6,'raw-data'!$A:$A,1),MATCH(DK$1,'raw-data'!$1:$1,1))/VLOOKUP($A6,'raw-data'!$A:$B,2,TRUE),"")</f>
        <v/>
      </c>
      <c r="DL6" s="1" t="str">
        <f>IF(INDEX('raw-data'!$A$1:$GQ$197,MATCH($A6,'raw-data'!$A:$A,1),MATCH(DL$1,'raw-data'!$1:$1,1))&lt;&gt;"",
$D6*INDEX('raw-data'!$A$1:$GQ$197,MATCH($A6,'raw-data'!$A:$A,1),MATCH(DL$1,'raw-data'!$1:$1,1))/VLOOKUP($A6,'raw-data'!$A:$B,2,TRUE),"")</f>
        <v/>
      </c>
      <c r="DM6" s="1" t="str">
        <f>IF(INDEX('raw-data'!$A$1:$GQ$197,MATCH($A6,'raw-data'!$A:$A,1),MATCH(DM$1,'raw-data'!$1:$1,1))&lt;&gt;"",
$D6*INDEX('raw-data'!$A$1:$GQ$197,MATCH($A6,'raw-data'!$A:$A,1),MATCH(DM$1,'raw-data'!$1:$1,1))/VLOOKUP($A6,'raw-data'!$A:$B,2,TRUE),"")</f>
        <v/>
      </c>
      <c r="DN6" s="1" t="str">
        <f>IF(INDEX('raw-data'!$A$1:$GQ$197,MATCH($A6,'raw-data'!$A:$A,1),MATCH(DN$1,'raw-data'!$1:$1,1))&lt;&gt;"",
$D6*INDEX('raw-data'!$A$1:$GQ$197,MATCH($A6,'raw-data'!$A:$A,1),MATCH(DN$1,'raw-data'!$1:$1,1))/VLOOKUP($A6,'raw-data'!$A:$B,2,TRUE),"")</f>
        <v/>
      </c>
      <c r="DO6" s="1" t="str">
        <f>IF(INDEX('raw-data'!$A$1:$GQ$197,MATCH($A6,'raw-data'!$A:$A,1),MATCH(DO$1,'raw-data'!$1:$1,1))&lt;&gt;"",
$D6*INDEX('raw-data'!$A$1:$GQ$197,MATCH($A6,'raw-data'!$A:$A,1),MATCH(DO$1,'raw-data'!$1:$1,1))/VLOOKUP($A6,'raw-data'!$A:$B,2,TRUE),"")</f>
        <v/>
      </c>
      <c r="DP6" s="1" t="str">
        <f>IF(INDEX('raw-data'!$A$1:$GQ$197,MATCH($A6,'raw-data'!$A:$A,1),MATCH(DP$1,'raw-data'!$1:$1,1))&lt;&gt;"",
$D6*INDEX('raw-data'!$A$1:$GQ$197,MATCH($A6,'raw-data'!$A:$A,1),MATCH(DP$1,'raw-data'!$1:$1,1))/VLOOKUP($A6,'raw-data'!$A:$B,2,TRUE),"")</f>
        <v/>
      </c>
      <c r="DQ6" s="1" t="str">
        <f>IF(INDEX('raw-data'!$A$1:$GQ$197,MATCH($A6,'raw-data'!$A:$A,1),MATCH(DQ$1,'raw-data'!$1:$1,1))&lt;&gt;"",
$D6*INDEX('raw-data'!$A$1:$GQ$197,MATCH($A6,'raw-data'!$A:$A,1),MATCH(DQ$1,'raw-data'!$1:$1,1))/VLOOKUP($A6,'raw-data'!$A:$B,2,TRUE),"")</f>
        <v/>
      </c>
      <c r="DR6" s="1" t="str">
        <f>IF(INDEX('raw-data'!$A$1:$GQ$197,MATCH($A6,'raw-data'!$A:$A,1),MATCH(DR$1,'raw-data'!$1:$1,1))&lt;&gt;"",
$D6*INDEX('raw-data'!$A$1:$GQ$197,MATCH($A6,'raw-data'!$A:$A,1),MATCH(DR$1,'raw-data'!$1:$1,1))/VLOOKUP($A6,'raw-data'!$A:$B,2,TRUE),"")</f>
        <v/>
      </c>
      <c r="DS6" s="1" t="str">
        <f>IF(INDEX('raw-data'!$A$1:$GQ$197,MATCH($A6,'raw-data'!$A:$A,1),MATCH(DS$1,'raw-data'!$1:$1,1))&lt;&gt;"",
$D6*INDEX('raw-data'!$A$1:$GQ$197,MATCH($A6,'raw-data'!$A:$A,1),MATCH(DS$1,'raw-data'!$1:$1,1))/VLOOKUP($A6,'raw-data'!$A:$B,2,TRUE),"")</f>
        <v/>
      </c>
      <c r="DT6" s="1" t="str">
        <f>IF(INDEX('raw-data'!$A$1:$GQ$197,MATCH($A6,'raw-data'!$A:$A,1),MATCH(DT$1,'raw-data'!$1:$1,1))&lt;&gt;"",
$D6*INDEX('raw-data'!$A$1:$GQ$197,MATCH($A6,'raw-data'!$A:$A,1),MATCH(DT$1,'raw-data'!$1:$1,1))/VLOOKUP($A6,'raw-data'!$A:$B,2,TRUE),"")</f>
        <v/>
      </c>
      <c r="DU6" s="1" t="str">
        <f>IF(INDEX('raw-data'!$A$1:$GQ$197,MATCH($A6,'raw-data'!$A:$A,1),MATCH(DU$1,'raw-data'!$1:$1,1))&lt;&gt;"",
$D6*INDEX('raw-data'!$A$1:$GQ$197,MATCH($A6,'raw-data'!$A:$A,1),MATCH(DU$1,'raw-data'!$1:$1,1))/VLOOKUP($A6,'raw-data'!$A:$B,2,TRUE),"")</f>
        <v/>
      </c>
      <c r="DV6" s="1" t="str">
        <f>IF(INDEX('raw-data'!$A$1:$GQ$197,MATCH($A6,'raw-data'!$A:$A,1),MATCH(DV$1,'raw-data'!$1:$1,1))&lt;&gt;"",
$D6*INDEX('raw-data'!$A$1:$GQ$197,MATCH($A6,'raw-data'!$A:$A,1),MATCH(DV$1,'raw-data'!$1:$1,1))/VLOOKUP($A6,'raw-data'!$A:$B,2,TRUE),"")</f>
        <v/>
      </c>
      <c r="DW6" s="1" t="str">
        <f>IF(INDEX('raw-data'!$A$1:$GQ$197,MATCH($A6,'raw-data'!$A:$A,1),MATCH(DW$1,'raw-data'!$1:$1,1))&lt;&gt;"",
$D6*INDEX('raw-data'!$A$1:$GQ$197,MATCH($A6,'raw-data'!$A:$A,1),MATCH(DW$1,'raw-data'!$1:$1,1))/VLOOKUP($A6,'raw-data'!$A:$B,2,TRUE),"")</f>
        <v/>
      </c>
      <c r="DX6" s="1" t="str">
        <f>IF(INDEX('raw-data'!$A$1:$GQ$197,MATCH($A6,'raw-data'!$A:$A,1),MATCH(DX$1,'raw-data'!$1:$1,1))&lt;&gt;"",
$D6*INDEX('raw-data'!$A$1:$GQ$197,MATCH($A6,'raw-data'!$A:$A,1),MATCH(DX$1,'raw-data'!$1:$1,1))/VLOOKUP($A6,'raw-data'!$A:$B,2,TRUE),"")</f>
        <v/>
      </c>
      <c r="DY6" s="1" t="str">
        <f>IF(INDEX('raw-data'!$A$1:$GQ$197,MATCH($A6,'raw-data'!$A:$A,1),MATCH(DY$1,'raw-data'!$1:$1,1))&lt;&gt;"",
$D6*INDEX('raw-data'!$A$1:$GQ$197,MATCH($A6,'raw-data'!$A:$A,1),MATCH(DY$1,'raw-data'!$1:$1,1))/VLOOKUP($A6,'raw-data'!$A:$B,2,TRUE),"")</f>
        <v/>
      </c>
      <c r="DZ6" s="1" t="str">
        <f>IF(INDEX('raw-data'!$A$1:$GQ$197,MATCH($A6,'raw-data'!$A:$A,1),MATCH(DZ$1,'raw-data'!$1:$1,1))&lt;&gt;"",
$D6*INDEX('raw-data'!$A$1:$GQ$197,MATCH($A6,'raw-data'!$A:$A,1),MATCH(DZ$1,'raw-data'!$1:$1,1))/VLOOKUP($A6,'raw-data'!$A:$B,2,TRUE),"")</f>
        <v/>
      </c>
      <c r="EA6" s="1" t="str">
        <f>IF(INDEX('raw-data'!$A$1:$GQ$197,MATCH($A6,'raw-data'!$A:$A,1),MATCH(EA$1,'raw-data'!$1:$1,1))&lt;&gt;"",
$D6*INDEX('raw-data'!$A$1:$GQ$197,MATCH($A6,'raw-data'!$A:$A,1),MATCH(EA$1,'raw-data'!$1:$1,1))/VLOOKUP($A6,'raw-data'!$A:$B,2,TRUE),"")</f>
        <v/>
      </c>
      <c r="EB6" s="1" t="str">
        <f>IF(INDEX('raw-data'!$A$1:$GQ$197,MATCH($A6,'raw-data'!$A:$A,1),MATCH(EB$1,'raw-data'!$1:$1,1))&lt;&gt;"",
$D6*INDEX('raw-data'!$A$1:$GQ$197,MATCH($A6,'raw-data'!$A:$A,1),MATCH(EB$1,'raw-data'!$1:$1,1))/VLOOKUP($A6,'raw-data'!$A:$B,2,TRUE),"")</f>
        <v/>
      </c>
      <c r="EC6" s="1" t="str">
        <f>IF(INDEX('raw-data'!$A$1:$GQ$197,MATCH($A6,'raw-data'!$A:$A,1),MATCH(EC$1,'raw-data'!$1:$1,1))&lt;&gt;"",
$D6*INDEX('raw-data'!$A$1:$GQ$197,MATCH($A6,'raw-data'!$A:$A,1),MATCH(EC$1,'raw-data'!$1:$1,1))/VLOOKUP($A6,'raw-data'!$A:$B,2,TRUE),"")</f>
        <v/>
      </c>
      <c r="ED6" s="1" t="str">
        <f>IF(INDEX('raw-data'!$A$1:$GQ$197,MATCH($A6,'raw-data'!$A:$A,1),MATCH(ED$1,'raw-data'!$1:$1,1))&lt;&gt;"",
$D6*INDEX('raw-data'!$A$1:$GQ$197,MATCH($A6,'raw-data'!$A:$A,1),MATCH(ED$1,'raw-data'!$1:$1,1))/VLOOKUP($A6,'raw-data'!$A:$B,2,TRUE),"")</f>
        <v/>
      </c>
      <c r="EE6" s="1" t="str">
        <f>IF(INDEX('raw-data'!$A$1:$GQ$197,MATCH($A6,'raw-data'!$A:$A,1),MATCH(EE$1,'raw-data'!$1:$1,1))&lt;&gt;"",
$D6*INDEX('raw-data'!$A$1:$GQ$197,MATCH($A6,'raw-data'!$A:$A,1),MATCH(EE$1,'raw-data'!$1:$1,1))/VLOOKUP($A6,'raw-data'!$A:$B,2,TRUE),"")</f>
        <v/>
      </c>
      <c r="EF6" s="1" t="str">
        <f>IF(INDEX('raw-data'!$A$1:$GQ$197,MATCH($A6,'raw-data'!$A:$A,1),MATCH(EF$1,'raw-data'!$1:$1,1))&lt;&gt;"",
$D6*INDEX('raw-data'!$A$1:$GQ$197,MATCH($A6,'raw-data'!$A:$A,1),MATCH(EF$1,'raw-data'!$1:$1,1))/VLOOKUP($A6,'raw-data'!$A:$B,2,TRUE),"")</f>
        <v/>
      </c>
      <c r="EG6" s="1" t="str">
        <f>IF(INDEX('raw-data'!$A$1:$GQ$197,MATCH($A6,'raw-data'!$A:$A,1),MATCH(EG$1,'raw-data'!$1:$1,1))&lt;&gt;"",
$D6*INDEX('raw-data'!$A$1:$GQ$197,MATCH($A6,'raw-data'!$A:$A,1),MATCH(EG$1,'raw-data'!$1:$1,1))/VLOOKUP($A6,'raw-data'!$A:$B,2,TRUE),"")</f>
        <v/>
      </c>
      <c r="EH6" s="1" t="str">
        <f>IF(INDEX('raw-data'!$A$1:$GQ$197,MATCH($A6,'raw-data'!$A:$A,1),MATCH(EH$1,'raw-data'!$1:$1,1))&lt;&gt;"",
$D6*INDEX('raw-data'!$A$1:$GQ$197,MATCH($A6,'raw-data'!$A:$A,1),MATCH(EH$1,'raw-data'!$1:$1,1))/VLOOKUP($A6,'raw-data'!$A:$B,2,TRUE),"")</f>
        <v/>
      </c>
      <c r="EI6" s="1" t="str">
        <f>IF(INDEX('raw-data'!$A$1:$GQ$197,MATCH($A6,'raw-data'!$A:$A,1),MATCH(EI$1,'raw-data'!$1:$1,1))&lt;&gt;"",
$D6*INDEX('raw-data'!$A$1:$GQ$197,MATCH($A6,'raw-data'!$A:$A,1),MATCH(EI$1,'raw-data'!$1:$1,1))/VLOOKUP($A6,'raw-data'!$A:$B,2,TRUE),"")</f>
        <v/>
      </c>
      <c r="EJ6" s="1" t="str">
        <f>IF(INDEX('raw-data'!$A$1:$GQ$197,MATCH($A6,'raw-data'!$A:$A,1),MATCH(EJ$1,'raw-data'!$1:$1,1))&lt;&gt;"",
$D6*INDEX('raw-data'!$A$1:$GQ$197,MATCH($A6,'raw-data'!$A:$A,1),MATCH(EJ$1,'raw-data'!$1:$1,1))/VLOOKUP($A6,'raw-data'!$A:$B,2,TRUE),"")</f>
        <v/>
      </c>
      <c r="EK6" s="1" t="str">
        <f>IF(INDEX('raw-data'!$A$1:$GQ$197,MATCH($A6,'raw-data'!$A:$A,1),MATCH(EK$1,'raw-data'!$1:$1,1))&lt;&gt;"",
$D6*INDEX('raw-data'!$A$1:$GQ$197,MATCH($A6,'raw-data'!$A:$A,1),MATCH(EK$1,'raw-data'!$1:$1,1))/VLOOKUP($A6,'raw-data'!$A:$B,2,TRUE),"")</f>
        <v/>
      </c>
      <c r="EL6" s="1" t="str">
        <f>IF(INDEX('raw-data'!$A$1:$GQ$197,MATCH($A6,'raw-data'!$A:$A,1),MATCH(EL$1,'raw-data'!$1:$1,1))&lt;&gt;"",
$D6*INDEX('raw-data'!$A$1:$GQ$197,MATCH($A6,'raw-data'!$A:$A,1),MATCH(EL$1,'raw-data'!$1:$1,1))/VLOOKUP($A6,'raw-data'!$A:$B,2,TRUE),"")</f>
        <v/>
      </c>
      <c r="EM6" s="1" t="str">
        <f>IF(INDEX('raw-data'!$A$1:$GQ$197,MATCH($A6,'raw-data'!$A:$A,1),MATCH(EM$1,'raw-data'!$1:$1,1))&lt;&gt;"",
$D6*INDEX('raw-data'!$A$1:$GQ$197,MATCH($A6,'raw-data'!$A:$A,1),MATCH(EM$1,'raw-data'!$1:$1,1))/VLOOKUP($A6,'raw-data'!$A:$B,2,TRUE),"")</f>
        <v/>
      </c>
      <c r="EN6" s="1" t="str">
        <f>IF(INDEX('raw-data'!$A$1:$GQ$197,MATCH($A6,'raw-data'!$A:$A,1),MATCH(EN$1,'raw-data'!$1:$1,1))&lt;&gt;"",
$D6*INDEX('raw-data'!$A$1:$GQ$197,MATCH($A6,'raw-data'!$A:$A,1),MATCH(EN$1,'raw-data'!$1:$1,1))/VLOOKUP($A6,'raw-data'!$A:$B,2,TRUE),"")</f>
        <v/>
      </c>
      <c r="EO6" s="1" t="str">
        <f>IF(INDEX('raw-data'!$A$1:$GQ$197,MATCH($A6,'raw-data'!$A:$A,1),MATCH(EO$1,'raw-data'!$1:$1,1))&lt;&gt;"",
$D6*INDEX('raw-data'!$A$1:$GQ$197,MATCH($A6,'raw-data'!$A:$A,1),MATCH(EO$1,'raw-data'!$1:$1,1))/VLOOKUP($A6,'raw-data'!$A:$B,2,TRUE),"")</f>
        <v/>
      </c>
      <c r="EP6" s="1" t="str">
        <f>IF(INDEX('raw-data'!$A$1:$GQ$197,MATCH($A6,'raw-data'!$A:$A,1),MATCH(EP$1,'raw-data'!$1:$1,1))&lt;&gt;"",
$D6*INDEX('raw-data'!$A$1:$GQ$197,MATCH($A6,'raw-data'!$A:$A,1),MATCH(EP$1,'raw-data'!$1:$1,1))/VLOOKUP($A6,'raw-data'!$A:$B,2,TRUE),"")</f>
        <v/>
      </c>
      <c r="EQ6" s="1" t="str">
        <f>IF(INDEX('raw-data'!$A$1:$GQ$197,MATCH($A6,'raw-data'!$A:$A,1),MATCH(EQ$1,'raw-data'!$1:$1,1))&lt;&gt;"",
$D6*INDEX('raw-data'!$A$1:$GQ$197,MATCH($A6,'raw-data'!$A:$A,1),MATCH(EQ$1,'raw-data'!$1:$1,1))/VLOOKUP($A6,'raw-data'!$A:$B,2,TRUE),"")</f>
        <v/>
      </c>
      <c r="ER6" s="1" t="str">
        <f>IF(INDEX('raw-data'!$A$1:$GQ$197,MATCH($A6,'raw-data'!$A:$A,1),MATCH(ER$1,'raw-data'!$1:$1,1))&lt;&gt;"",
$D6*INDEX('raw-data'!$A$1:$GQ$197,MATCH($A6,'raw-data'!$A:$A,1),MATCH(ER$1,'raw-data'!$1:$1,1))/VLOOKUP($A6,'raw-data'!$A:$B,2,TRUE),"")</f>
        <v/>
      </c>
      <c r="ES6" s="1" t="str">
        <f>IF(INDEX('raw-data'!$A$1:$GQ$197,MATCH($A6,'raw-data'!$A:$A,1),MATCH(ES$1,'raw-data'!$1:$1,1))&lt;&gt;"",
$D6*INDEX('raw-data'!$A$1:$GQ$197,MATCH($A6,'raw-data'!$A:$A,1),MATCH(ES$1,'raw-data'!$1:$1,1))/VLOOKUP($A6,'raw-data'!$A:$B,2,TRUE),"")</f>
        <v/>
      </c>
      <c r="ET6" s="1" t="str">
        <f>IF(INDEX('raw-data'!$A$1:$GQ$197,MATCH($A6,'raw-data'!$A:$A,1),MATCH(ET$1,'raw-data'!$1:$1,1))&lt;&gt;"",
$D6*INDEX('raw-data'!$A$1:$GQ$197,MATCH($A6,'raw-data'!$A:$A,1),MATCH(ET$1,'raw-data'!$1:$1,1))/VLOOKUP($A6,'raw-data'!$A:$B,2,TRUE),"")</f>
        <v/>
      </c>
      <c r="EU6" s="1" t="str">
        <f>IF(INDEX('raw-data'!$A$1:$GQ$197,MATCH($A6,'raw-data'!$A:$A,1),MATCH(EU$1,'raw-data'!$1:$1,1))&lt;&gt;"",
$D6*INDEX('raw-data'!$A$1:$GQ$197,MATCH($A6,'raw-data'!$A:$A,1),MATCH(EU$1,'raw-data'!$1:$1,1))/VLOOKUP($A6,'raw-data'!$A:$B,2,TRUE),"")</f>
        <v/>
      </c>
      <c r="EV6" s="1" t="str">
        <f>IF(INDEX('raw-data'!$A$1:$GQ$197,MATCH($A6,'raw-data'!$A:$A,1),MATCH(EV$1,'raw-data'!$1:$1,1))&lt;&gt;"",
$D6*INDEX('raw-data'!$A$1:$GQ$197,MATCH($A6,'raw-data'!$A:$A,1),MATCH(EV$1,'raw-data'!$1:$1,1))/VLOOKUP($A6,'raw-data'!$A:$B,2,TRUE),"")</f>
        <v/>
      </c>
      <c r="EW6" s="1" t="str">
        <f>IF(INDEX('raw-data'!$A$1:$GQ$197,MATCH($A6,'raw-data'!$A:$A,1),MATCH(EW$1,'raw-data'!$1:$1,1))&lt;&gt;"",
$D6*INDEX('raw-data'!$A$1:$GQ$197,MATCH($A6,'raw-data'!$A:$A,1),MATCH(EW$1,'raw-data'!$1:$1,1))/VLOOKUP($A6,'raw-data'!$A:$B,2,TRUE),"")</f>
        <v/>
      </c>
      <c r="EX6" s="1" t="str">
        <f>IF(INDEX('raw-data'!$A$1:$GQ$197,MATCH($A6,'raw-data'!$A:$A,1),MATCH(EX$1,'raw-data'!$1:$1,1))&lt;&gt;"",
$D6*INDEX('raw-data'!$A$1:$GQ$197,MATCH($A6,'raw-data'!$A:$A,1),MATCH(EX$1,'raw-data'!$1:$1,1))/VLOOKUP($A6,'raw-data'!$A:$B,2,TRUE),"")</f>
        <v/>
      </c>
      <c r="EY6" s="1" t="str">
        <f>IF(INDEX('raw-data'!$A$1:$GQ$197,MATCH($A6,'raw-data'!$A:$A,1),MATCH(EY$1,'raw-data'!$1:$1,1))&lt;&gt;"",
$D6*INDEX('raw-data'!$A$1:$GQ$197,MATCH($A6,'raw-data'!$A:$A,1),MATCH(EY$1,'raw-data'!$1:$1,1))/VLOOKUP($A6,'raw-data'!$A:$B,2,TRUE),"")</f>
        <v/>
      </c>
      <c r="EZ6" s="1" t="str">
        <f>IF(INDEX('raw-data'!$A$1:$GQ$197,MATCH($A6,'raw-data'!$A:$A,1),MATCH(EZ$1,'raw-data'!$1:$1,1))&lt;&gt;"",
$D6*INDEX('raw-data'!$A$1:$GQ$197,MATCH($A6,'raw-data'!$A:$A,1),MATCH(EZ$1,'raw-data'!$1:$1,1))/VLOOKUP($A6,'raw-data'!$A:$B,2,TRUE),"")</f>
        <v/>
      </c>
      <c r="FA6" s="1" t="str">
        <f>IF(INDEX('raw-data'!$A$1:$GQ$197,MATCH($A6,'raw-data'!$A:$A,1),MATCH(FA$1,'raw-data'!$1:$1,1))&lt;&gt;"",
$D6*INDEX('raw-data'!$A$1:$GQ$197,MATCH($A6,'raw-data'!$A:$A,1),MATCH(FA$1,'raw-data'!$1:$1,1))/VLOOKUP($A6,'raw-data'!$A:$B,2,TRUE),"")</f>
        <v/>
      </c>
      <c r="FB6" s="1" t="str">
        <f>IF(INDEX('raw-data'!$A$1:$GQ$197,MATCH($A6,'raw-data'!$A:$A,1),MATCH(FB$1,'raw-data'!$1:$1,1))&lt;&gt;"",
$D6*INDEX('raw-data'!$A$1:$GQ$197,MATCH($A6,'raw-data'!$A:$A,1),MATCH(FB$1,'raw-data'!$1:$1,1))/VLOOKUP($A6,'raw-data'!$A:$B,2,TRUE),"")</f>
        <v/>
      </c>
      <c r="FC6" s="1" t="str">
        <f>IF(INDEX('raw-data'!$A$1:$GQ$197,MATCH($A6,'raw-data'!$A:$A,1),MATCH(FC$1,'raw-data'!$1:$1,1))&lt;&gt;"",
$D6*INDEX('raw-data'!$A$1:$GQ$197,MATCH($A6,'raw-data'!$A:$A,1),MATCH(FC$1,'raw-data'!$1:$1,1))/VLOOKUP($A6,'raw-data'!$A:$B,2,TRUE),"")</f>
        <v/>
      </c>
      <c r="FD6" s="1" t="str">
        <f>IF(INDEX('raw-data'!$A$1:$GQ$197,MATCH($A6,'raw-data'!$A:$A,1),MATCH(FD$1,'raw-data'!$1:$1,1))&lt;&gt;"",
$D6*INDEX('raw-data'!$A$1:$GQ$197,MATCH($A6,'raw-data'!$A:$A,1),MATCH(FD$1,'raw-data'!$1:$1,1))/VLOOKUP($A6,'raw-data'!$A:$B,2,TRUE),"")</f>
        <v/>
      </c>
      <c r="FE6" s="1" t="str">
        <f>IF(INDEX('raw-data'!$A$1:$GQ$197,MATCH($A6,'raw-data'!$A:$A,1),MATCH(FE$1,'raw-data'!$1:$1,1))&lt;&gt;"",
$D6*INDEX('raw-data'!$A$1:$GQ$197,MATCH($A6,'raw-data'!$A:$A,1),MATCH(FE$1,'raw-data'!$1:$1,1))/VLOOKUP($A6,'raw-data'!$A:$B,2,TRUE),"")</f>
        <v/>
      </c>
      <c r="FF6" s="1" t="str">
        <f>IF(INDEX('raw-data'!$A$1:$GQ$197,MATCH($A6,'raw-data'!$A:$A,1),MATCH(FF$1,'raw-data'!$1:$1,1))&lt;&gt;"",
$D6*INDEX('raw-data'!$A$1:$GQ$197,MATCH($A6,'raw-data'!$A:$A,1),MATCH(FF$1,'raw-data'!$1:$1,1))/VLOOKUP($A6,'raw-data'!$A:$B,2,TRUE),"")</f>
        <v/>
      </c>
      <c r="FG6" s="1" t="str">
        <f>IF(INDEX('raw-data'!$A$1:$GQ$197,MATCH($A6,'raw-data'!$A:$A,1),MATCH(FG$1,'raw-data'!$1:$1,1))&lt;&gt;"",
$D6*INDEX('raw-data'!$A$1:$GQ$197,MATCH($A6,'raw-data'!$A:$A,1),MATCH(FG$1,'raw-data'!$1:$1,1))/VLOOKUP($A6,'raw-data'!$A:$B,2,TRUE),"")</f>
        <v/>
      </c>
      <c r="FH6" s="1" t="str">
        <f>IF(INDEX('raw-data'!$A$1:$GQ$197,MATCH($A6,'raw-data'!$A:$A,1),MATCH(FH$1,'raw-data'!$1:$1,1))&lt;&gt;"",
$D6*INDEX('raw-data'!$A$1:$GQ$197,MATCH($A6,'raw-data'!$A:$A,1),MATCH(FH$1,'raw-data'!$1:$1,1))/VLOOKUP($A6,'raw-data'!$A:$B,2,TRUE),"")</f>
        <v/>
      </c>
      <c r="FI6" s="1" t="str">
        <f>IF(INDEX('raw-data'!$A$1:$GQ$197,MATCH($A6,'raw-data'!$A:$A,1),MATCH(FI$1,'raw-data'!$1:$1,1))&lt;&gt;"",
$D6*INDEX('raw-data'!$A$1:$GQ$197,MATCH($A6,'raw-data'!$A:$A,1),MATCH(FI$1,'raw-data'!$1:$1,1))/VLOOKUP($A6,'raw-data'!$A:$B,2,TRUE),"")</f>
        <v/>
      </c>
      <c r="FJ6" s="1" t="str">
        <f>IF(INDEX('raw-data'!$A$1:$GQ$197,MATCH($A6,'raw-data'!$A:$A,1),MATCH(FJ$1,'raw-data'!$1:$1,1))&lt;&gt;"",
$D6*INDEX('raw-data'!$A$1:$GQ$197,MATCH($A6,'raw-data'!$A:$A,1),MATCH(FJ$1,'raw-data'!$1:$1,1))/VLOOKUP($A6,'raw-data'!$A:$B,2,TRUE),"")</f>
        <v/>
      </c>
      <c r="FK6" s="1" t="str">
        <f>IF(INDEX('raw-data'!$A$1:$GQ$197,MATCH($A6,'raw-data'!$A:$A,1),MATCH(FK$1,'raw-data'!$1:$1,1))&lt;&gt;"",
$D6*INDEX('raw-data'!$A$1:$GQ$197,MATCH($A6,'raw-data'!$A:$A,1),MATCH(FK$1,'raw-data'!$1:$1,1))/VLOOKUP($A6,'raw-data'!$A:$B,2,TRUE),"")</f>
        <v/>
      </c>
      <c r="FL6" s="1" t="str">
        <f>IF(INDEX('raw-data'!$A$1:$GQ$197,MATCH($A6,'raw-data'!$A:$A,1),MATCH(FL$1,'raw-data'!$1:$1,1))&lt;&gt;"",
$D6*INDEX('raw-data'!$A$1:$GQ$197,MATCH($A6,'raw-data'!$A:$A,1),MATCH(FL$1,'raw-data'!$1:$1,1))/VLOOKUP($A6,'raw-data'!$A:$B,2,TRUE),"")</f>
        <v/>
      </c>
      <c r="FM6" s="1" t="str">
        <f>IF(INDEX('raw-data'!$A$1:$GQ$197,MATCH($A6,'raw-data'!$A:$A,1),MATCH(FM$1,'raw-data'!$1:$1,1))&lt;&gt;"",
$D6*INDEX('raw-data'!$A$1:$GQ$197,MATCH($A6,'raw-data'!$A:$A,1),MATCH(FM$1,'raw-data'!$1:$1,1))/VLOOKUP($A6,'raw-data'!$A:$B,2,TRUE),"")</f>
        <v/>
      </c>
      <c r="FN6" s="1" t="str">
        <f>IF(INDEX('raw-data'!$A$1:$GQ$197,MATCH($A6,'raw-data'!$A:$A,1),MATCH(FN$1,'raw-data'!$1:$1,1))&lt;&gt;"",
$D6*INDEX('raw-data'!$A$1:$GQ$197,MATCH($A6,'raw-data'!$A:$A,1),MATCH(FN$1,'raw-data'!$1:$1,1))/VLOOKUP($A6,'raw-data'!$A:$B,2,TRUE),"")</f>
        <v/>
      </c>
      <c r="FO6" s="1" t="str">
        <f>IF(INDEX('raw-data'!$A$1:$GQ$197,MATCH($A6,'raw-data'!$A:$A,1),MATCH(FO$1,'raw-data'!$1:$1,1))&lt;&gt;"",
$D6*INDEX('raw-data'!$A$1:$GQ$197,MATCH($A6,'raw-data'!$A:$A,1),MATCH(FO$1,'raw-data'!$1:$1,1))/VLOOKUP($A6,'raw-data'!$A:$B,2,TRUE),"")</f>
        <v/>
      </c>
      <c r="FP6" s="1" t="str">
        <f>IF(INDEX('raw-data'!$A$1:$GQ$197,MATCH($A6,'raw-data'!$A:$A,1),MATCH(FP$1,'raw-data'!$1:$1,1))&lt;&gt;"",
$D6*INDEX('raw-data'!$A$1:$GQ$197,MATCH($A6,'raw-data'!$A:$A,1),MATCH(FP$1,'raw-data'!$1:$1,1))/VLOOKUP($A6,'raw-data'!$A:$B,2,TRUE),"")</f>
        <v/>
      </c>
      <c r="FQ6" s="1" t="str">
        <f>IF(INDEX('raw-data'!$A$1:$GQ$197,MATCH($A6,'raw-data'!$A:$A,1),MATCH(FQ$1,'raw-data'!$1:$1,1))&lt;&gt;"",
$D6*INDEX('raw-data'!$A$1:$GQ$197,MATCH($A6,'raw-data'!$A:$A,1),MATCH(FQ$1,'raw-data'!$1:$1,1))/VLOOKUP($A6,'raw-data'!$A:$B,2,TRUE),"")</f>
        <v/>
      </c>
      <c r="FR6" s="1" t="str">
        <f>IF(INDEX('raw-data'!$A$1:$GQ$197,MATCH($A6,'raw-data'!$A:$A,1),MATCH(FR$1,'raw-data'!$1:$1,1))&lt;&gt;"",
$D6*INDEX('raw-data'!$A$1:$GQ$197,MATCH($A6,'raw-data'!$A:$A,1),MATCH(FR$1,'raw-data'!$1:$1,1))/VLOOKUP($A6,'raw-data'!$A:$B,2,TRUE),"")</f>
        <v/>
      </c>
      <c r="FS6" s="1" t="str">
        <f>IF(INDEX('raw-data'!$A$1:$GQ$197,MATCH($A6,'raw-data'!$A:$A,1),MATCH(FS$1,'raw-data'!$1:$1,1))&lt;&gt;"",
$D6*INDEX('raw-data'!$A$1:$GQ$197,MATCH($A6,'raw-data'!$A:$A,1),MATCH(FS$1,'raw-data'!$1:$1,1))/VLOOKUP($A6,'raw-data'!$A:$B,2,TRUE),"")</f>
        <v/>
      </c>
      <c r="FT6" s="1" t="str">
        <f>IF(INDEX('raw-data'!$A$1:$GQ$197,MATCH($A6,'raw-data'!$A:$A,1),MATCH(FT$1,'raw-data'!$1:$1,1))&lt;&gt;"",
$D6*INDEX('raw-data'!$A$1:$GQ$197,MATCH($A6,'raw-data'!$A:$A,1),MATCH(FT$1,'raw-data'!$1:$1,1))/VLOOKUP($A6,'raw-data'!$A:$B,2,TRUE),"")</f>
        <v/>
      </c>
      <c r="FU6" s="1" t="str">
        <f>IF(INDEX('raw-data'!$A$1:$GQ$197,MATCH($A6,'raw-data'!$A:$A,1),MATCH(FU$1,'raw-data'!$1:$1,1))&lt;&gt;"",
$D6*INDEX('raw-data'!$A$1:$GQ$197,MATCH($A6,'raw-data'!$A:$A,1),MATCH(FU$1,'raw-data'!$1:$1,1))/VLOOKUP($A6,'raw-data'!$A:$B,2,TRUE),"")</f>
        <v/>
      </c>
      <c r="FV6" s="1" t="str">
        <f>IF(INDEX('raw-data'!$A$1:$GQ$197,MATCH($A6,'raw-data'!$A:$A,1),MATCH(FV$1,'raw-data'!$1:$1,1))&lt;&gt;"",
$D6*INDEX('raw-data'!$A$1:$GQ$197,MATCH($A6,'raw-data'!$A:$A,1),MATCH(FV$1,'raw-data'!$1:$1,1))/VLOOKUP($A6,'raw-data'!$A:$B,2,TRUE),"")</f>
        <v/>
      </c>
      <c r="FW6" s="1" t="str">
        <f>IF(INDEX('raw-data'!$A$1:$GQ$197,MATCH($A6,'raw-data'!$A:$A,1),MATCH(FW$1,'raw-data'!$1:$1,1))&lt;&gt;"",
$D6*INDEX('raw-data'!$A$1:$GQ$197,MATCH($A6,'raw-data'!$A:$A,1),MATCH(FW$1,'raw-data'!$1:$1,1))/VLOOKUP($A6,'raw-data'!$A:$B,2,TRUE),"")</f>
        <v/>
      </c>
      <c r="FX6" s="1" t="str">
        <f>IF(INDEX('raw-data'!$A$1:$GQ$197,MATCH($A6,'raw-data'!$A:$A,1),MATCH(FX$1,'raw-data'!$1:$1,1))&lt;&gt;"",
$D6*INDEX('raw-data'!$A$1:$GQ$197,MATCH($A6,'raw-data'!$A:$A,1),MATCH(FX$1,'raw-data'!$1:$1,1))/VLOOKUP($A6,'raw-data'!$A:$B,2,TRUE),"")</f>
        <v/>
      </c>
      <c r="FY6" s="1" t="str">
        <f>IF(INDEX('raw-data'!$A$1:$GQ$197,MATCH($A6,'raw-data'!$A:$A,1),MATCH(FY$1,'raw-data'!$1:$1,1))&lt;&gt;"",
$D6*INDEX('raw-data'!$A$1:$GQ$197,MATCH($A6,'raw-data'!$A:$A,1),MATCH(FY$1,'raw-data'!$1:$1,1))/VLOOKUP($A6,'raw-data'!$A:$B,2,TRUE),"")</f>
        <v/>
      </c>
      <c r="FZ6" s="1" t="str">
        <f>IF(INDEX('raw-data'!$A$1:$GQ$197,MATCH($A6,'raw-data'!$A:$A,1),MATCH(FZ$1,'raw-data'!$1:$1,1))&lt;&gt;"",
$D6*INDEX('raw-data'!$A$1:$GQ$197,MATCH($A6,'raw-data'!$A:$A,1),MATCH(FZ$1,'raw-data'!$1:$1,1))/VLOOKUP($A6,'raw-data'!$A:$B,2,TRUE),"")</f>
        <v/>
      </c>
      <c r="GA6" s="1" t="str">
        <f>IF(INDEX('raw-data'!$A$1:$GQ$197,MATCH($A6,'raw-data'!$A:$A,1),MATCH(GA$1,'raw-data'!$1:$1,1))&lt;&gt;"",
$D6*INDEX('raw-data'!$A$1:$GQ$197,MATCH($A6,'raw-data'!$A:$A,1),MATCH(GA$1,'raw-data'!$1:$1,1))/VLOOKUP($A6,'raw-data'!$A:$B,2,TRUE),"")</f>
        <v/>
      </c>
      <c r="GB6" s="1" t="str">
        <f>IF(INDEX('raw-data'!$A$1:$GQ$197,MATCH($A6,'raw-data'!$A:$A,1),MATCH(GB$1,'raw-data'!$1:$1,1))&lt;&gt;"",
$D6*INDEX('raw-data'!$A$1:$GQ$197,MATCH($A6,'raw-data'!$A:$A,1),MATCH(GB$1,'raw-data'!$1:$1,1))/VLOOKUP($A6,'raw-data'!$A:$B,2,TRUE),"")</f>
        <v/>
      </c>
      <c r="GC6" s="1" t="str">
        <f>IF(INDEX('raw-data'!$A$1:$GQ$197,MATCH($A6,'raw-data'!$A:$A,1),MATCH(GC$1,'raw-data'!$1:$1,1))&lt;&gt;"",
$D6*INDEX('raw-data'!$A$1:$GQ$197,MATCH($A6,'raw-data'!$A:$A,1),MATCH(GC$1,'raw-data'!$1:$1,1))/VLOOKUP($A6,'raw-data'!$A:$B,2,TRUE),"")</f>
        <v/>
      </c>
      <c r="GD6" s="1" t="str">
        <f>IF(INDEX('raw-data'!$A$1:$GQ$197,MATCH($A6,'raw-data'!$A:$A,1),MATCH(GD$1,'raw-data'!$1:$1,1))&lt;&gt;"",
$D6*INDEX('raw-data'!$A$1:$GQ$197,MATCH($A6,'raw-data'!$A:$A,1),MATCH(GD$1,'raw-data'!$1:$1,1))/VLOOKUP($A6,'raw-data'!$A:$B,2,TRUE),"")</f>
        <v/>
      </c>
      <c r="GE6" s="1" t="str">
        <f>IF(INDEX('raw-data'!$A$1:$GQ$197,MATCH($A6,'raw-data'!$A:$A,1),MATCH(GE$1,'raw-data'!$1:$1,1))&lt;&gt;"",
$D6*INDEX('raw-data'!$A$1:$GQ$197,MATCH($A6,'raw-data'!$A:$A,1),MATCH(GE$1,'raw-data'!$1:$1,1))/VLOOKUP($A6,'raw-data'!$A:$B,2,TRUE),"")</f>
        <v/>
      </c>
      <c r="GF6" s="1" t="str">
        <f>IF(INDEX('raw-data'!$A$1:$GQ$197,MATCH($A6,'raw-data'!$A:$A,1),MATCH(GF$1,'raw-data'!$1:$1,1))&lt;&gt;"",
$D6*INDEX('raw-data'!$A$1:$GQ$197,MATCH($A6,'raw-data'!$A:$A,1),MATCH(GF$1,'raw-data'!$1:$1,1))/VLOOKUP($A6,'raw-data'!$A:$B,2,TRUE),"")</f>
        <v/>
      </c>
      <c r="GG6" s="1" t="str">
        <f>IF(INDEX('raw-data'!$A$1:$GQ$197,MATCH($A6,'raw-data'!$A:$A,1),MATCH(GG$1,'raw-data'!$1:$1,1))&lt;&gt;"",
$D6*INDEX('raw-data'!$A$1:$GQ$197,MATCH($A6,'raw-data'!$A:$A,1),MATCH(GG$1,'raw-data'!$1:$1,1))/VLOOKUP($A6,'raw-data'!$A:$B,2,TRUE),"")</f>
        <v/>
      </c>
      <c r="GH6" s="1" t="str">
        <f>IF(INDEX('raw-data'!$A$1:$GQ$197,MATCH($A6,'raw-data'!$A:$A,1),MATCH(GH$1,'raw-data'!$1:$1,1))&lt;&gt;"",
$D6*INDEX('raw-data'!$A$1:$GQ$197,MATCH($A6,'raw-data'!$A:$A,1),MATCH(GH$1,'raw-data'!$1:$1,1))/VLOOKUP($A6,'raw-data'!$A:$B,2,TRUE),"")</f>
        <v/>
      </c>
      <c r="GI6" s="1" t="str">
        <f>IF(INDEX('raw-data'!$A$1:$GQ$197,MATCH($A6,'raw-data'!$A:$A,1),MATCH(GI$1,'raw-data'!$1:$1,1))&lt;&gt;"",
$D6*INDEX('raw-data'!$A$1:$GQ$197,MATCH($A6,'raw-data'!$A:$A,1),MATCH(GI$1,'raw-data'!$1:$1,1))/VLOOKUP($A6,'raw-data'!$A:$B,2,TRUE),"")</f>
        <v/>
      </c>
      <c r="GJ6" s="1" t="str">
        <f>IF(INDEX('raw-data'!$A$1:$GQ$197,MATCH($A6,'raw-data'!$A:$A,1),MATCH(GJ$1,'raw-data'!$1:$1,1))&lt;&gt;"",
$D6*INDEX('raw-data'!$A$1:$GQ$197,MATCH($A6,'raw-data'!$A:$A,1),MATCH(GJ$1,'raw-data'!$1:$1,1))/VLOOKUP($A6,'raw-data'!$A:$B,2,TRUE),"")</f>
        <v/>
      </c>
      <c r="GK6" s="1" t="str">
        <f>IF(INDEX('raw-data'!$A$1:$GQ$197,MATCH($A6,'raw-data'!$A:$A,1),MATCH(GK$1,'raw-data'!$1:$1,1))&lt;&gt;"",
$D6*INDEX('raw-data'!$A$1:$GQ$197,MATCH($A6,'raw-data'!$A:$A,1),MATCH(GK$1,'raw-data'!$1:$1,1))/VLOOKUP($A6,'raw-data'!$A:$B,2,TRUE),"")</f>
        <v/>
      </c>
      <c r="GL6" s="1" t="str">
        <f>IF(INDEX('raw-data'!$A$1:$GQ$197,MATCH($A6,'raw-data'!$A:$A,1),MATCH(GL$1,'raw-data'!$1:$1,1))&lt;&gt;"",
$D6*INDEX('raw-data'!$A$1:$GQ$197,MATCH($A6,'raw-data'!$A:$A,1),MATCH(GL$1,'raw-data'!$1:$1,1))/VLOOKUP($A6,'raw-data'!$A:$B,2,TRUE),"")</f>
        <v/>
      </c>
      <c r="GM6" s="1" t="str">
        <f>IF(INDEX('raw-data'!$A$1:$GQ$197,MATCH($A6,'raw-data'!$A:$A,1),MATCH(GM$1,'raw-data'!$1:$1,1))&lt;&gt;"",
$D6*INDEX('raw-data'!$A$1:$GQ$197,MATCH($A6,'raw-data'!$A:$A,1),MATCH(GM$1,'raw-data'!$1:$1,1))/VLOOKUP($A6,'raw-data'!$A:$B,2,TRUE),"")</f>
        <v/>
      </c>
      <c r="GN6" s="1" t="str">
        <f>IF(INDEX('raw-data'!$A$1:$GQ$197,MATCH($A6,'raw-data'!$A:$A,1),MATCH(GN$1,'raw-data'!$1:$1,1))&lt;&gt;"",
$D6*INDEX('raw-data'!$A$1:$GQ$197,MATCH($A6,'raw-data'!$A:$A,1),MATCH(GN$1,'raw-data'!$1:$1,1))/VLOOKUP($A6,'raw-data'!$A:$B,2,TRUE),"")</f>
        <v/>
      </c>
      <c r="GO6" s="1" t="str">
        <f>IF(INDEX('raw-data'!$A$1:$GQ$197,MATCH($A6,'raw-data'!$A:$A,1),MATCH(GO$1,'raw-data'!$1:$1,1))&lt;&gt;"",
$D6*INDEX('raw-data'!$A$1:$GQ$197,MATCH($A6,'raw-data'!$A:$A,1),MATCH(GO$1,'raw-data'!$1:$1,1))/VLOOKUP($A6,'raw-data'!$A:$B,2,TRUE),"")</f>
        <v/>
      </c>
      <c r="GP6" s="1" t="str">
        <f>IF(INDEX('raw-data'!$A$1:$GQ$197,MATCH($A6,'raw-data'!$A:$A,1),MATCH(GP$1,'raw-data'!$1:$1,1))&lt;&gt;"",
$D6*INDEX('raw-data'!$A$1:$GQ$197,MATCH($A6,'raw-data'!$A:$A,1),MATCH(GP$1,'raw-data'!$1:$1,1))/VLOOKUP($A6,'raw-data'!$A:$B,2,TRUE),"")</f>
        <v/>
      </c>
      <c r="GQ6" s="1" t="str">
        <f>IF(INDEX('raw-data'!$A$1:$GQ$197,MATCH($A6,'raw-data'!$A:$A,1),MATCH(GQ$1,'raw-data'!$1:$1,1))&lt;&gt;"",
$D6*INDEX('raw-data'!$A$1:$GQ$197,MATCH($A6,'raw-data'!$A:$A,1),MATCH(GQ$1,'raw-data'!$1:$1,1))/VLOOKUP($A6,'raw-data'!$A:$B,2,TRUE),"")</f>
        <v/>
      </c>
    </row>
    <row r="7" spans="1:199" ht="15.75" x14ac:dyDescent="0.3">
      <c r="A7" s="3" t="s">
        <v>87</v>
      </c>
      <c r="B7" s="1">
        <f>IF(VLOOKUP(A7,'DATA-VIEW'!G:H,2,FALSE)=0,0,VLOOKUP(A7,'DATA-VIEW'!G:H,2,FALSE))</f>
        <v>0</v>
      </c>
      <c r="C7" s="1">
        <f t="shared" si="4"/>
        <v>0</v>
      </c>
      <c r="D7" s="1">
        <f>IFERROR(C7*VLOOKUP($A7,'raw-data'!A:C,2,TRUE)/VLOOKUP(A7,'raw-data'!A:C,3,TRUE),"")</f>
        <v>0</v>
      </c>
      <c r="E7" s="1" t="str">
        <f>IF(INDEX('raw-data'!$A$1:$GQ$197,MATCH($A7,'raw-data'!$A:$A,1),MATCH(E$1,'raw-data'!$1:$1,1))&lt;&gt;"",
$D7*INDEX('raw-data'!$A$1:$GQ$197,MATCH($A7,'raw-data'!$A:$A,1),MATCH(E$1,'raw-data'!$1:$1,1))/VLOOKUP($A7,'raw-data'!$A:$B,2,TRUE),"")</f>
        <v/>
      </c>
      <c r="F7" s="1" t="str">
        <f>IF(INDEX('raw-data'!$A$1:$GQ$197,MATCH($A7,'raw-data'!$A:$A,1),MATCH(F$1,'raw-data'!$1:$1,1))&lt;&gt;"",
$D7*INDEX('raw-data'!$A$1:$GQ$197,MATCH($A7,'raw-data'!$A:$A,1),MATCH(F$1,'raw-data'!$1:$1,1))/VLOOKUP($A7,'raw-data'!$A:$B,2,TRUE),"")</f>
        <v/>
      </c>
      <c r="G7" s="1" t="str">
        <f>IF(INDEX('raw-data'!$A$1:$GQ$197,MATCH($A7,'raw-data'!$A:$A,1),MATCH(G$1,'raw-data'!$1:$1,1))&lt;&gt;"",
$D7*INDEX('raw-data'!$A$1:$GQ$197,MATCH($A7,'raw-data'!$A:$A,1),MATCH(G$1,'raw-data'!$1:$1,1))/VLOOKUP($A7,'raw-data'!$A:$B,2,TRUE),"")</f>
        <v/>
      </c>
      <c r="H7" s="1">
        <f>IF(INDEX('raw-data'!$A$1:$GQ$197,MATCH($A7,'raw-data'!$A:$A,1),MATCH(H$1,'raw-data'!$1:$1,1))&lt;&gt;"",
$D7*INDEX('raw-data'!$A$1:$GQ$197,MATCH($A7,'raw-data'!$A:$A,1),MATCH(H$1,'raw-data'!$1:$1,1))/VLOOKUP($A7,'raw-data'!$A:$B,2,TRUE),"")</f>
        <v>0</v>
      </c>
      <c r="I7" s="1" t="str">
        <f>IF(INDEX('raw-data'!$A$1:$GQ$197,MATCH($A7,'raw-data'!$A:$A,1),MATCH(I$1,'raw-data'!$1:$1,1))&lt;&gt;"",
$D7*INDEX('raw-data'!$A$1:$GQ$197,MATCH($A7,'raw-data'!$A:$A,1),MATCH(I$1,'raw-data'!$1:$1,1))/VLOOKUP($A7,'raw-data'!$A:$B,2,TRUE),"")</f>
        <v/>
      </c>
      <c r="J7" s="1" t="str">
        <f>IF(INDEX('raw-data'!$A$1:$GQ$197,MATCH($A7,'raw-data'!$A:$A,1),MATCH(J$1,'raw-data'!$1:$1,1))&lt;&gt;"",
$D7*INDEX('raw-data'!$A$1:$GQ$197,MATCH($A7,'raw-data'!$A:$A,1),MATCH(J$1,'raw-data'!$1:$1,1))/VLOOKUP($A7,'raw-data'!$A:$B,2,TRUE),"")</f>
        <v/>
      </c>
      <c r="K7" s="1" t="str">
        <f>IF(INDEX('raw-data'!$A$1:$GQ$197,MATCH($A7,'raw-data'!$A:$A,1),MATCH(K$1,'raw-data'!$1:$1,1))&lt;&gt;"",
$D7*INDEX('raw-data'!$A$1:$GQ$197,MATCH($A7,'raw-data'!$A:$A,1),MATCH(K$1,'raw-data'!$1:$1,1))/VLOOKUP($A7,'raw-data'!$A:$B,2,TRUE),"")</f>
        <v/>
      </c>
      <c r="L7" s="1" t="str">
        <f>IF(INDEX('raw-data'!$A$1:$GQ$197,MATCH($A7,'raw-data'!$A:$A,1),MATCH(L$1,'raw-data'!$1:$1,1))&lt;&gt;"",
$D7*INDEX('raw-data'!$A$1:$GQ$197,MATCH($A7,'raw-data'!$A:$A,1),MATCH(L$1,'raw-data'!$1:$1,1))/VLOOKUP($A7,'raw-data'!$A:$B,2,TRUE),"")</f>
        <v/>
      </c>
      <c r="M7" s="1" t="str">
        <f>IF(INDEX('raw-data'!$A$1:$GQ$197,MATCH($A7,'raw-data'!$A:$A,1),MATCH(M$1,'raw-data'!$1:$1,1))&lt;&gt;"",
$D7*INDEX('raw-data'!$A$1:$GQ$197,MATCH($A7,'raw-data'!$A:$A,1),MATCH(M$1,'raw-data'!$1:$1,1))/VLOOKUP($A7,'raw-data'!$A:$B,2,TRUE),"")</f>
        <v/>
      </c>
      <c r="N7" s="1" t="str">
        <f>IF(INDEX('raw-data'!$A$1:$GQ$197,MATCH($A7,'raw-data'!$A:$A,1),MATCH(N$1,'raw-data'!$1:$1,1))&lt;&gt;"",
$D7*INDEX('raw-data'!$A$1:$GQ$197,MATCH($A7,'raw-data'!$A:$A,1),MATCH(N$1,'raw-data'!$1:$1,1))/VLOOKUP($A7,'raw-data'!$A:$B,2,TRUE),"")</f>
        <v/>
      </c>
      <c r="O7" s="1" t="str">
        <f>IF(INDEX('raw-data'!$A$1:$GQ$197,MATCH($A7,'raw-data'!$A:$A,1),MATCH(O$1,'raw-data'!$1:$1,1))&lt;&gt;"",
$D7*INDEX('raw-data'!$A$1:$GQ$197,MATCH($A7,'raw-data'!$A:$A,1),MATCH(O$1,'raw-data'!$1:$1,1))/VLOOKUP($A7,'raw-data'!$A:$B,2,TRUE),"")</f>
        <v/>
      </c>
      <c r="P7" s="1" t="str">
        <f>IF(INDEX('raw-data'!$A$1:$GQ$197,MATCH($A7,'raw-data'!$A:$A,1),MATCH(P$1,'raw-data'!$1:$1,1))&lt;&gt;"",
$D7*INDEX('raw-data'!$A$1:$GQ$197,MATCH($A7,'raw-data'!$A:$A,1),MATCH(P$1,'raw-data'!$1:$1,1))/VLOOKUP($A7,'raw-data'!$A:$B,2,TRUE),"")</f>
        <v/>
      </c>
      <c r="Q7" s="1" t="str">
        <f>IF(INDEX('raw-data'!$A$1:$GQ$197,MATCH($A7,'raw-data'!$A:$A,1),MATCH(Q$1,'raw-data'!$1:$1,1))&lt;&gt;"",
$D7*INDEX('raw-data'!$A$1:$GQ$197,MATCH($A7,'raw-data'!$A:$A,1),MATCH(Q$1,'raw-data'!$1:$1,1))/VLOOKUP($A7,'raw-data'!$A:$B,2,TRUE),"")</f>
        <v/>
      </c>
      <c r="R7" s="1" t="str">
        <f>IF(INDEX('raw-data'!$A$1:$GQ$197,MATCH($A7,'raw-data'!$A:$A,1),MATCH(R$1,'raw-data'!$1:$1,1))&lt;&gt;"",
$D7*INDEX('raw-data'!$A$1:$GQ$197,MATCH($A7,'raw-data'!$A:$A,1),MATCH(R$1,'raw-data'!$1:$1,1))/VLOOKUP($A7,'raw-data'!$A:$B,2,TRUE),"")</f>
        <v/>
      </c>
      <c r="S7" s="1" t="str">
        <f>IF(INDEX('raw-data'!$A$1:$GQ$197,MATCH($A7,'raw-data'!$A:$A,1),MATCH(S$1,'raw-data'!$1:$1,1))&lt;&gt;"",
$D7*INDEX('raw-data'!$A$1:$GQ$197,MATCH($A7,'raw-data'!$A:$A,1),MATCH(S$1,'raw-data'!$1:$1,1))/VLOOKUP($A7,'raw-data'!$A:$B,2,TRUE),"")</f>
        <v/>
      </c>
      <c r="T7" s="1" t="str">
        <f>IF(INDEX('raw-data'!$A$1:$GQ$197,MATCH($A7,'raw-data'!$A:$A,1),MATCH(T$1,'raw-data'!$1:$1,1))&lt;&gt;"",
$D7*INDEX('raw-data'!$A$1:$GQ$197,MATCH($A7,'raw-data'!$A:$A,1),MATCH(T$1,'raw-data'!$1:$1,1))/VLOOKUP($A7,'raw-data'!$A:$B,2,TRUE),"")</f>
        <v/>
      </c>
      <c r="U7" s="1" t="str">
        <f>IF(INDEX('raw-data'!$A$1:$GQ$197,MATCH($A7,'raw-data'!$A:$A,1),MATCH(U$1,'raw-data'!$1:$1,1))&lt;&gt;"",
$D7*INDEX('raw-data'!$A$1:$GQ$197,MATCH($A7,'raw-data'!$A:$A,1),MATCH(U$1,'raw-data'!$1:$1,1))/VLOOKUP($A7,'raw-data'!$A:$B,2,TRUE),"")</f>
        <v/>
      </c>
      <c r="V7" s="1" t="str">
        <f>IF(INDEX('raw-data'!$A$1:$GQ$197,MATCH($A7,'raw-data'!$A:$A,1),MATCH(V$1,'raw-data'!$1:$1,1))&lt;&gt;"",
$D7*INDEX('raw-data'!$A$1:$GQ$197,MATCH($A7,'raw-data'!$A:$A,1),MATCH(V$1,'raw-data'!$1:$1,1))/VLOOKUP($A7,'raw-data'!$A:$B,2,TRUE),"")</f>
        <v/>
      </c>
      <c r="W7" s="1" t="str">
        <f>IF(INDEX('raw-data'!$A$1:$GQ$197,MATCH($A7,'raw-data'!$A:$A,1),MATCH(W$1,'raw-data'!$1:$1,1))&lt;&gt;"",
$D7*INDEX('raw-data'!$A$1:$GQ$197,MATCH($A7,'raw-data'!$A:$A,1),MATCH(W$1,'raw-data'!$1:$1,1))/VLOOKUP($A7,'raw-data'!$A:$B,2,TRUE),"")</f>
        <v/>
      </c>
      <c r="X7" s="1" t="str">
        <f>IF(INDEX('raw-data'!$A$1:$GQ$197,MATCH($A7,'raw-data'!$A:$A,1),MATCH(X$1,'raw-data'!$1:$1,1))&lt;&gt;"",
$D7*INDEX('raw-data'!$A$1:$GQ$197,MATCH($A7,'raw-data'!$A:$A,1),MATCH(X$1,'raw-data'!$1:$1,1))/VLOOKUP($A7,'raw-data'!$A:$B,2,TRUE),"")</f>
        <v/>
      </c>
      <c r="Y7" s="1" t="str">
        <f>IF(INDEX('raw-data'!$A$1:$GQ$197,MATCH($A7,'raw-data'!$A:$A,1),MATCH(Y$1,'raw-data'!$1:$1,1))&lt;&gt;"",
$D7*INDEX('raw-data'!$A$1:$GQ$197,MATCH($A7,'raw-data'!$A:$A,1),MATCH(Y$1,'raw-data'!$1:$1,1))/VLOOKUP($A7,'raw-data'!$A:$B,2,TRUE),"")</f>
        <v/>
      </c>
      <c r="Z7" s="1" t="str">
        <f>IF(INDEX('raw-data'!$A$1:$GQ$197,MATCH($A7,'raw-data'!$A:$A,1),MATCH(Z$1,'raw-data'!$1:$1,1))&lt;&gt;"",
$D7*INDEX('raw-data'!$A$1:$GQ$197,MATCH($A7,'raw-data'!$A:$A,1),MATCH(Z$1,'raw-data'!$1:$1,1))/VLOOKUP($A7,'raw-data'!$A:$B,2,TRUE),"")</f>
        <v/>
      </c>
      <c r="AA7" s="1" t="str">
        <f>IF(INDEX('raw-data'!$A$1:$GQ$197,MATCH($A7,'raw-data'!$A:$A,1),MATCH(AA$1,'raw-data'!$1:$1,1))&lt;&gt;"",
$D7*INDEX('raw-data'!$A$1:$GQ$197,MATCH($A7,'raw-data'!$A:$A,1),MATCH(AA$1,'raw-data'!$1:$1,1))/VLOOKUP($A7,'raw-data'!$A:$B,2,TRUE),"")</f>
        <v/>
      </c>
      <c r="AB7" s="1" t="str">
        <f>IF(INDEX('raw-data'!$A$1:$GQ$197,MATCH($A7,'raw-data'!$A:$A,1),MATCH(AB$1,'raw-data'!$1:$1,1))&lt;&gt;"",
$D7*INDEX('raw-data'!$A$1:$GQ$197,MATCH($A7,'raw-data'!$A:$A,1),MATCH(AB$1,'raw-data'!$1:$1,1))/VLOOKUP($A7,'raw-data'!$A:$B,2,TRUE),"")</f>
        <v/>
      </c>
      <c r="AC7" s="1" t="str">
        <f>IF(INDEX('raw-data'!$A$1:$GQ$197,MATCH($A7,'raw-data'!$A:$A,1),MATCH(AC$1,'raw-data'!$1:$1,1))&lt;&gt;"",
$D7*INDEX('raw-data'!$A$1:$GQ$197,MATCH($A7,'raw-data'!$A:$A,1),MATCH(AC$1,'raw-data'!$1:$1,1))/VLOOKUP($A7,'raw-data'!$A:$B,2,TRUE),"")</f>
        <v/>
      </c>
      <c r="AD7" s="1" t="str">
        <f>IF(INDEX('raw-data'!$A$1:$GQ$197,MATCH($A7,'raw-data'!$A:$A,1),MATCH(AD$1,'raw-data'!$1:$1,1))&lt;&gt;"",
$D7*INDEX('raw-data'!$A$1:$GQ$197,MATCH($A7,'raw-data'!$A:$A,1),MATCH(AD$1,'raw-data'!$1:$1,1))/VLOOKUP($A7,'raw-data'!$A:$B,2,TRUE),"")</f>
        <v/>
      </c>
      <c r="AE7" s="1" t="str">
        <f>IF(INDEX('raw-data'!$A$1:$GQ$197,MATCH($A7,'raw-data'!$A:$A,1),MATCH(AE$1,'raw-data'!$1:$1,1))&lt;&gt;"",
$D7*INDEX('raw-data'!$A$1:$GQ$197,MATCH($A7,'raw-data'!$A:$A,1),MATCH(AE$1,'raw-data'!$1:$1,1))/VLOOKUP($A7,'raw-data'!$A:$B,2,TRUE),"")</f>
        <v/>
      </c>
      <c r="AF7" s="1" t="str">
        <f>IF(INDEX('raw-data'!$A$1:$GQ$197,MATCH($A7,'raw-data'!$A:$A,1),MATCH(AF$1,'raw-data'!$1:$1,1))&lt;&gt;"",
$D7*INDEX('raw-data'!$A$1:$GQ$197,MATCH($A7,'raw-data'!$A:$A,1),MATCH(AF$1,'raw-data'!$1:$1,1))/VLOOKUP($A7,'raw-data'!$A:$B,2,TRUE),"")</f>
        <v/>
      </c>
      <c r="AG7" s="1" t="str">
        <f>IF(INDEX('raw-data'!$A$1:$GQ$197,MATCH($A7,'raw-data'!$A:$A,1),MATCH(AG$1,'raw-data'!$1:$1,1))&lt;&gt;"",
$D7*INDEX('raw-data'!$A$1:$GQ$197,MATCH($A7,'raw-data'!$A:$A,1),MATCH(AG$1,'raw-data'!$1:$1,1))/VLOOKUP($A7,'raw-data'!$A:$B,2,TRUE),"")</f>
        <v/>
      </c>
      <c r="AH7" s="1" t="str">
        <f>IF(INDEX('raw-data'!$A$1:$GQ$197,MATCH($A7,'raw-data'!$A:$A,1),MATCH(AH$1,'raw-data'!$1:$1,1))&lt;&gt;"",
$D7*INDEX('raw-data'!$A$1:$GQ$197,MATCH($A7,'raw-data'!$A:$A,1),MATCH(AH$1,'raw-data'!$1:$1,1))/VLOOKUP($A7,'raw-data'!$A:$B,2,TRUE),"")</f>
        <v/>
      </c>
      <c r="AI7" s="1" t="str">
        <f>IF(INDEX('raw-data'!$A$1:$GQ$197,MATCH($A7,'raw-data'!$A:$A,1),MATCH(AI$1,'raw-data'!$1:$1,1))&lt;&gt;"",
$D7*INDEX('raw-data'!$A$1:$GQ$197,MATCH($A7,'raw-data'!$A:$A,1),MATCH(AI$1,'raw-data'!$1:$1,1))/VLOOKUP($A7,'raw-data'!$A:$B,2,TRUE),"")</f>
        <v/>
      </c>
      <c r="AJ7" s="1" t="str">
        <f>IF(INDEX('raw-data'!$A$1:$GQ$197,MATCH($A7,'raw-data'!$A:$A,1),MATCH(AJ$1,'raw-data'!$1:$1,1))&lt;&gt;"",
$D7*INDEX('raw-data'!$A$1:$GQ$197,MATCH($A7,'raw-data'!$A:$A,1),MATCH(AJ$1,'raw-data'!$1:$1,1))/VLOOKUP($A7,'raw-data'!$A:$B,2,TRUE),"")</f>
        <v/>
      </c>
      <c r="AK7" s="1" t="str">
        <f>IF(INDEX('raw-data'!$A$1:$GQ$197,MATCH($A7,'raw-data'!$A:$A,1),MATCH(AK$1,'raw-data'!$1:$1,1))&lt;&gt;"",
$D7*INDEX('raw-data'!$A$1:$GQ$197,MATCH($A7,'raw-data'!$A:$A,1),MATCH(AK$1,'raw-data'!$1:$1,1))/VLOOKUP($A7,'raw-data'!$A:$B,2,TRUE),"")</f>
        <v/>
      </c>
      <c r="AL7" s="1" t="str">
        <f>IF(INDEX('raw-data'!$A$1:$GQ$197,MATCH($A7,'raw-data'!$A:$A,1),MATCH(AL$1,'raw-data'!$1:$1,1))&lt;&gt;"",
$D7*INDEX('raw-data'!$A$1:$GQ$197,MATCH($A7,'raw-data'!$A:$A,1),MATCH(AL$1,'raw-data'!$1:$1,1))/VLOOKUP($A7,'raw-data'!$A:$B,2,TRUE),"")</f>
        <v/>
      </c>
      <c r="AM7" s="1" t="str">
        <f>IF(INDEX('raw-data'!$A$1:$GQ$197,MATCH($A7,'raw-data'!$A:$A,1),MATCH(AM$1,'raw-data'!$1:$1,1))&lt;&gt;"",
$D7*INDEX('raw-data'!$A$1:$GQ$197,MATCH($A7,'raw-data'!$A:$A,1),MATCH(AM$1,'raw-data'!$1:$1,1))/VLOOKUP($A7,'raw-data'!$A:$B,2,TRUE),"")</f>
        <v/>
      </c>
      <c r="AN7" s="1" t="str">
        <f>IF(INDEX('raw-data'!$A$1:$GQ$197,MATCH($A7,'raw-data'!$A:$A,1),MATCH(AN$1,'raw-data'!$1:$1,1))&lt;&gt;"",
$D7*INDEX('raw-data'!$A$1:$GQ$197,MATCH($A7,'raw-data'!$A:$A,1),MATCH(AN$1,'raw-data'!$1:$1,1))/VLOOKUP($A7,'raw-data'!$A:$B,2,TRUE),"")</f>
        <v/>
      </c>
      <c r="AO7" s="1" t="str">
        <f>IF(INDEX('raw-data'!$A$1:$GQ$197,MATCH($A7,'raw-data'!$A:$A,1),MATCH(AO$1,'raw-data'!$1:$1,1))&lt;&gt;"",
$D7*INDEX('raw-data'!$A$1:$GQ$197,MATCH($A7,'raw-data'!$A:$A,1),MATCH(AO$1,'raw-data'!$1:$1,1))/VLOOKUP($A7,'raw-data'!$A:$B,2,TRUE),"")</f>
        <v/>
      </c>
      <c r="AP7" s="1" t="str">
        <f>IF(INDEX('raw-data'!$A$1:$GQ$197,MATCH($A7,'raw-data'!$A:$A,1),MATCH(AP$1,'raw-data'!$1:$1,1))&lt;&gt;"",
$D7*INDEX('raw-data'!$A$1:$GQ$197,MATCH($A7,'raw-data'!$A:$A,1),MATCH(AP$1,'raw-data'!$1:$1,1))/VLOOKUP($A7,'raw-data'!$A:$B,2,TRUE),"")</f>
        <v/>
      </c>
      <c r="AQ7" s="1" t="str">
        <f>IF(INDEX('raw-data'!$A$1:$GQ$197,MATCH($A7,'raw-data'!$A:$A,1),MATCH(AQ$1,'raw-data'!$1:$1,1))&lt;&gt;"",
$D7*INDEX('raw-data'!$A$1:$GQ$197,MATCH($A7,'raw-data'!$A:$A,1),MATCH(AQ$1,'raw-data'!$1:$1,1))/VLOOKUP($A7,'raw-data'!$A:$B,2,TRUE),"")</f>
        <v/>
      </c>
      <c r="AR7" s="1" t="str">
        <f>IF(INDEX('raw-data'!$A$1:$GQ$197,MATCH($A7,'raw-data'!$A:$A,1),MATCH(AR$1,'raw-data'!$1:$1,1))&lt;&gt;"",
$D7*INDEX('raw-data'!$A$1:$GQ$197,MATCH($A7,'raw-data'!$A:$A,1),MATCH(AR$1,'raw-data'!$1:$1,1))/VLOOKUP($A7,'raw-data'!$A:$B,2,TRUE),"")</f>
        <v/>
      </c>
      <c r="AS7" s="1" t="str">
        <f>IF(INDEX('raw-data'!$A$1:$GQ$197,MATCH($A7,'raw-data'!$A:$A,1),MATCH(AS$1,'raw-data'!$1:$1,1))&lt;&gt;"",
$D7*INDEX('raw-data'!$A$1:$GQ$197,MATCH($A7,'raw-data'!$A:$A,1),MATCH(AS$1,'raw-data'!$1:$1,1))/VLOOKUP($A7,'raw-data'!$A:$B,2,TRUE),"")</f>
        <v/>
      </c>
      <c r="AT7" s="1" t="str">
        <f>IF(INDEX('raw-data'!$A$1:$GQ$197,MATCH($A7,'raw-data'!$A:$A,1),MATCH(AT$1,'raw-data'!$1:$1,1))&lt;&gt;"",
$D7*INDEX('raw-data'!$A$1:$GQ$197,MATCH($A7,'raw-data'!$A:$A,1),MATCH(AT$1,'raw-data'!$1:$1,1))/VLOOKUP($A7,'raw-data'!$A:$B,2,TRUE),"")</f>
        <v/>
      </c>
      <c r="AU7" s="1">
        <f>IF(INDEX('raw-data'!$A$1:$GQ$197,MATCH($A7,'raw-data'!$A:$A,1),MATCH(AU$1,'raw-data'!$1:$1,1))&lt;&gt;"",
$D7*INDEX('raw-data'!$A$1:$GQ$197,MATCH($A7,'raw-data'!$A:$A,1),MATCH(AU$1,'raw-data'!$1:$1,1))/VLOOKUP($A7,'raw-data'!$A:$B,2,TRUE),"")</f>
        <v>0</v>
      </c>
      <c r="AV7" s="1" t="str">
        <f>IF(INDEX('raw-data'!$A$1:$GQ$197,MATCH($A7,'raw-data'!$A:$A,1),MATCH(AV$1,'raw-data'!$1:$1,1))&lt;&gt;"",
$D7*INDEX('raw-data'!$A$1:$GQ$197,MATCH($A7,'raw-data'!$A:$A,1),MATCH(AV$1,'raw-data'!$1:$1,1))/VLOOKUP($A7,'raw-data'!$A:$B,2,TRUE),"")</f>
        <v/>
      </c>
      <c r="AW7" s="1" t="str">
        <f>IF(INDEX('raw-data'!$A$1:$GQ$197,MATCH($A7,'raw-data'!$A:$A,1),MATCH(AW$1,'raw-data'!$1:$1,1))&lt;&gt;"",
$D7*INDEX('raw-data'!$A$1:$GQ$197,MATCH($A7,'raw-data'!$A:$A,1),MATCH(AW$1,'raw-data'!$1:$1,1))/VLOOKUP($A7,'raw-data'!$A:$B,2,TRUE),"")</f>
        <v/>
      </c>
      <c r="AX7" s="1" t="str">
        <f>IF(INDEX('raw-data'!$A$1:$GQ$197,MATCH($A7,'raw-data'!$A:$A,1),MATCH(AX$1,'raw-data'!$1:$1,1))&lt;&gt;"",
$D7*INDEX('raw-data'!$A$1:$GQ$197,MATCH($A7,'raw-data'!$A:$A,1),MATCH(AX$1,'raw-data'!$1:$1,1))/VLOOKUP($A7,'raw-data'!$A:$B,2,TRUE),"")</f>
        <v/>
      </c>
      <c r="AY7" s="1" t="str">
        <f>IF(INDEX('raw-data'!$A$1:$GQ$197,MATCH($A7,'raw-data'!$A:$A,1),MATCH(AY$1,'raw-data'!$1:$1,1))&lt;&gt;"",
$D7*INDEX('raw-data'!$A$1:$GQ$197,MATCH($A7,'raw-data'!$A:$A,1),MATCH(AY$1,'raw-data'!$1:$1,1))/VLOOKUP($A7,'raw-data'!$A:$B,2,TRUE),"")</f>
        <v/>
      </c>
      <c r="AZ7" s="1" t="str">
        <f>IF(INDEX('raw-data'!$A$1:$GQ$197,MATCH($A7,'raw-data'!$A:$A,1),MATCH(AZ$1,'raw-data'!$1:$1,1))&lt;&gt;"",
$D7*INDEX('raw-data'!$A$1:$GQ$197,MATCH($A7,'raw-data'!$A:$A,1),MATCH(AZ$1,'raw-data'!$1:$1,1))/VLOOKUP($A7,'raw-data'!$A:$B,2,TRUE),"")</f>
        <v/>
      </c>
      <c r="BA7" s="1" t="str">
        <f>IF(INDEX('raw-data'!$A$1:$GQ$197,MATCH($A7,'raw-data'!$A:$A,1),MATCH(BA$1,'raw-data'!$1:$1,1))&lt;&gt;"",
$D7*INDEX('raw-data'!$A$1:$GQ$197,MATCH($A7,'raw-data'!$A:$A,1),MATCH(BA$1,'raw-data'!$1:$1,1))/VLOOKUP($A7,'raw-data'!$A:$B,2,TRUE),"")</f>
        <v/>
      </c>
      <c r="BB7" s="1" t="str">
        <f>IF(INDEX('raw-data'!$A$1:$GQ$197,MATCH($A7,'raw-data'!$A:$A,1),MATCH(BB$1,'raw-data'!$1:$1,1))&lt;&gt;"",
$D7*INDEX('raw-data'!$A$1:$GQ$197,MATCH($A7,'raw-data'!$A:$A,1),MATCH(BB$1,'raw-data'!$1:$1,1))/VLOOKUP($A7,'raw-data'!$A:$B,2,TRUE),"")</f>
        <v/>
      </c>
      <c r="BC7" s="1" t="str">
        <f>IF(INDEX('raw-data'!$A$1:$GQ$197,MATCH($A7,'raw-data'!$A:$A,1),MATCH(BC$1,'raw-data'!$1:$1,1))&lt;&gt;"",
$D7*INDEX('raw-data'!$A$1:$GQ$197,MATCH($A7,'raw-data'!$A:$A,1),MATCH(BC$1,'raw-data'!$1:$1,1))/VLOOKUP($A7,'raw-data'!$A:$B,2,TRUE),"")</f>
        <v/>
      </c>
      <c r="BD7" s="1" t="str">
        <f>IF(INDEX('raw-data'!$A$1:$GQ$197,MATCH($A7,'raw-data'!$A:$A,1),MATCH(BD$1,'raw-data'!$1:$1,1))&lt;&gt;"",
$D7*INDEX('raw-data'!$A$1:$GQ$197,MATCH($A7,'raw-data'!$A:$A,1),MATCH(BD$1,'raw-data'!$1:$1,1))/VLOOKUP($A7,'raw-data'!$A:$B,2,TRUE),"")</f>
        <v/>
      </c>
      <c r="BE7" s="1" t="str">
        <f>IF(INDEX('raw-data'!$A$1:$GQ$197,MATCH($A7,'raw-data'!$A:$A,1),MATCH(BE$1,'raw-data'!$1:$1,1))&lt;&gt;"",
$D7*INDEX('raw-data'!$A$1:$GQ$197,MATCH($A7,'raw-data'!$A:$A,1),MATCH(BE$1,'raw-data'!$1:$1,1))/VLOOKUP($A7,'raw-data'!$A:$B,2,TRUE),"")</f>
        <v/>
      </c>
      <c r="BF7" s="1" t="str">
        <f>IF(INDEX('raw-data'!$A$1:$GQ$197,MATCH($A7,'raw-data'!$A:$A,1),MATCH(BF$1,'raw-data'!$1:$1,1))&lt;&gt;"",
$D7*INDEX('raw-data'!$A$1:$GQ$197,MATCH($A7,'raw-data'!$A:$A,1),MATCH(BF$1,'raw-data'!$1:$1,1))/VLOOKUP($A7,'raw-data'!$A:$B,2,TRUE),"")</f>
        <v/>
      </c>
      <c r="BG7" s="1" t="str">
        <f>IF(INDEX('raw-data'!$A$1:$GQ$197,MATCH($A7,'raw-data'!$A:$A,1),MATCH(BG$1,'raw-data'!$1:$1,1))&lt;&gt;"",
$D7*INDEX('raw-data'!$A$1:$GQ$197,MATCH($A7,'raw-data'!$A:$A,1),MATCH(BG$1,'raw-data'!$1:$1,1))/VLOOKUP($A7,'raw-data'!$A:$B,2,TRUE),"")</f>
        <v/>
      </c>
      <c r="BH7" s="1" t="str">
        <f>IF(INDEX('raw-data'!$A$1:$GQ$197,MATCH($A7,'raw-data'!$A:$A,1),MATCH(BH$1,'raw-data'!$1:$1,1))&lt;&gt;"",
$D7*INDEX('raw-data'!$A$1:$GQ$197,MATCH($A7,'raw-data'!$A:$A,1),MATCH(BH$1,'raw-data'!$1:$1,1))/VLOOKUP($A7,'raw-data'!$A:$B,2,TRUE),"")</f>
        <v/>
      </c>
      <c r="BI7" s="1" t="str">
        <f>IF(INDEX('raw-data'!$A$1:$GQ$197,MATCH($A7,'raw-data'!$A:$A,1),MATCH(BI$1,'raw-data'!$1:$1,1))&lt;&gt;"",
$D7*INDEX('raw-data'!$A$1:$GQ$197,MATCH($A7,'raw-data'!$A:$A,1),MATCH(BI$1,'raw-data'!$1:$1,1))/VLOOKUP($A7,'raw-data'!$A:$B,2,TRUE),"")</f>
        <v/>
      </c>
      <c r="BJ7" s="1" t="str">
        <f>IF(INDEX('raw-data'!$A$1:$GQ$197,MATCH($A7,'raw-data'!$A:$A,1),MATCH(BJ$1,'raw-data'!$1:$1,1))&lt;&gt;"",
$D7*INDEX('raw-data'!$A$1:$GQ$197,MATCH($A7,'raw-data'!$A:$A,1),MATCH(BJ$1,'raw-data'!$1:$1,1))/VLOOKUP($A7,'raw-data'!$A:$B,2,TRUE),"")</f>
        <v/>
      </c>
      <c r="BK7" s="1" t="str">
        <f>IF(INDEX('raw-data'!$A$1:$GQ$197,MATCH($A7,'raw-data'!$A:$A,1),MATCH(BK$1,'raw-data'!$1:$1,1))&lt;&gt;"",
$D7*INDEX('raw-data'!$A$1:$GQ$197,MATCH($A7,'raw-data'!$A:$A,1),MATCH(BK$1,'raw-data'!$1:$1,1))/VLOOKUP($A7,'raw-data'!$A:$B,2,TRUE),"")</f>
        <v/>
      </c>
      <c r="BL7" s="1" t="str">
        <f>IF(INDEX('raw-data'!$A$1:$GQ$197,MATCH($A7,'raw-data'!$A:$A,1),MATCH(BL$1,'raw-data'!$1:$1,1))&lt;&gt;"",
$D7*INDEX('raw-data'!$A$1:$GQ$197,MATCH($A7,'raw-data'!$A:$A,1),MATCH(BL$1,'raw-data'!$1:$1,1))/VLOOKUP($A7,'raw-data'!$A:$B,2,TRUE),"")</f>
        <v/>
      </c>
      <c r="BM7" s="1" t="str">
        <f>IF(INDEX('raw-data'!$A$1:$GQ$197,MATCH($A7,'raw-data'!$A:$A,1),MATCH(BM$1,'raw-data'!$1:$1,1))&lt;&gt;"",
$D7*INDEX('raw-data'!$A$1:$GQ$197,MATCH($A7,'raw-data'!$A:$A,1),MATCH(BM$1,'raw-data'!$1:$1,1))/VLOOKUP($A7,'raw-data'!$A:$B,2,TRUE),"")</f>
        <v/>
      </c>
      <c r="BN7" s="1" t="str">
        <f>IF(INDEX('raw-data'!$A$1:$GQ$197,MATCH($A7,'raw-data'!$A:$A,1),MATCH(BN$1,'raw-data'!$1:$1,1))&lt;&gt;"",
$D7*INDEX('raw-data'!$A$1:$GQ$197,MATCH($A7,'raw-data'!$A:$A,1),MATCH(BN$1,'raw-data'!$1:$1,1))/VLOOKUP($A7,'raw-data'!$A:$B,2,TRUE),"")</f>
        <v/>
      </c>
      <c r="BO7" s="1" t="str">
        <f>IF(INDEX('raw-data'!$A$1:$GQ$197,MATCH($A7,'raw-data'!$A:$A,1),MATCH(BO$1,'raw-data'!$1:$1,1))&lt;&gt;"",
$D7*INDEX('raw-data'!$A$1:$GQ$197,MATCH($A7,'raw-data'!$A:$A,1),MATCH(BO$1,'raw-data'!$1:$1,1))/VLOOKUP($A7,'raw-data'!$A:$B,2,TRUE),"")</f>
        <v/>
      </c>
      <c r="BP7" s="1" t="str">
        <f>IF(INDEX('raw-data'!$A$1:$GQ$197,MATCH($A7,'raw-data'!$A:$A,1),MATCH(BP$1,'raw-data'!$1:$1,1))&lt;&gt;"",
$D7*INDEX('raw-data'!$A$1:$GQ$197,MATCH($A7,'raw-data'!$A:$A,1),MATCH(BP$1,'raw-data'!$1:$1,1))/VLOOKUP($A7,'raw-data'!$A:$B,2,TRUE),"")</f>
        <v/>
      </c>
      <c r="BQ7" s="1" t="str">
        <f>IF(INDEX('raw-data'!$A$1:$GQ$197,MATCH($A7,'raw-data'!$A:$A,1),MATCH(BQ$1,'raw-data'!$1:$1,1))&lt;&gt;"",
$D7*INDEX('raw-data'!$A$1:$GQ$197,MATCH($A7,'raw-data'!$A:$A,1),MATCH(BQ$1,'raw-data'!$1:$1,1))/VLOOKUP($A7,'raw-data'!$A:$B,2,TRUE),"")</f>
        <v/>
      </c>
      <c r="BR7" s="1" t="str">
        <f>IF(INDEX('raw-data'!$A$1:$GQ$197,MATCH($A7,'raw-data'!$A:$A,1),MATCH(BR$1,'raw-data'!$1:$1,1))&lt;&gt;"",
$D7*INDEX('raw-data'!$A$1:$GQ$197,MATCH($A7,'raw-data'!$A:$A,1),MATCH(BR$1,'raw-data'!$1:$1,1))/VLOOKUP($A7,'raw-data'!$A:$B,2,TRUE),"")</f>
        <v/>
      </c>
      <c r="BS7" s="1" t="str">
        <f>IF(INDEX('raw-data'!$A$1:$GQ$197,MATCH($A7,'raw-data'!$A:$A,1),MATCH(BS$1,'raw-data'!$1:$1,1))&lt;&gt;"",
$D7*INDEX('raw-data'!$A$1:$GQ$197,MATCH($A7,'raw-data'!$A:$A,1),MATCH(BS$1,'raw-data'!$1:$1,1))/VLOOKUP($A7,'raw-data'!$A:$B,2,TRUE),"")</f>
        <v/>
      </c>
      <c r="BT7" s="1" t="str">
        <f>IF(INDEX('raw-data'!$A$1:$GQ$197,MATCH($A7,'raw-data'!$A:$A,1),MATCH(BT$1,'raw-data'!$1:$1,1))&lt;&gt;"",
$D7*INDEX('raw-data'!$A$1:$GQ$197,MATCH($A7,'raw-data'!$A:$A,1),MATCH(BT$1,'raw-data'!$1:$1,1))/VLOOKUP($A7,'raw-data'!$A:$B,2,TRUE),"")</f>
        <v/>
      </c>
      <c r="BU7" s="1" t="str">
        <f>IF(INDEX('raw-data'!$A$1:$GQ$197,MATCH($A7,'raw-data'!$A:$A,1),MATCH(BU$1,'raw-data'!$1:$1,1))&lt;&gt;"",
$D7*INDEX('raw-data'!$A$1:$GQ$197,MATCH($A7,'raw-data'!$A:$A,1),MATCH(BU$1,'raw-data'!$1:$1,1))/VLOOKUP($A7,'raw-data'!$A:$B,2,TRUE),"")</f>
        <v/>
      </c>
      <c r="BV7" s="1" t="str">
        <f>IF(INDEX('raw-data'!$A$1:$GQ$197,MATCH($A7,'raw-data'!$A:$A,1),MATCH(BV$1,'raw-data'!$1:$1,1))&lt;&gt;"",
$D7*INDEX('raw-data'!$A$1:$GQ$197,MATCH($A7,'raw-data'!$A:$A,1),MATCH(BV$1,'raw-data'!$1:$1,1))/VLOOKUP($A7,'raw-data'!$A:$B,2,TRUE),"")</f>
        <v/>
      </c>
      <c r="BW7" s="1" t="str">
        <f>IF(INDEX('raw-data'!$A$1:$GQ$197,MATCH($A7,'raw-data'!$A:$A,1),MATCH(BW$1,'raw-data'!$1:$1,1))&lt;&gt;"",
$D7*INDEX('raw-data'!$A$1:$GQ$197,MATCH($A7,'raw-data'!$A:$A,1),MATCH(BW$1,'raw-data'!$1:$1,1))/VLOOKUP($A7,'raw-data'!$A:$B,2,TRUE),"")</f>
        <v/>
      </c>
      <c r="BX7" s="1" t="str">
        <f>IF(INDEX('raw-data'!$A$1:$GQ$197,MATCH($A7,'raw-data'!$A:$A,1),MATCH(BX$1,'raw-data'!$1:$1,1))&lt;&gt;"",
$D7*INDEX('raw-data'!$A$1:$GQ$197,MATCH($A7,'raw-data'!$A:$A,1),MATCH(BX$1,'raw-data'!$1:$1,1))/VLOOKUP($A7,'raw-data'!$A:$B,2,TRUE),"")</f>
        <v/>
      </c>
      <c r="BY7" s="1" t="str">
        <f>IF(INDEX('raw-data'!$A$1:$GQ$197,MATCH($A7,'raw-data'!$A:$A,1),MATCH(BY$1,'raw-data'!$1:$1,1))&lt;&gt;"",
$D7*INDEX('raw-data'!$A$1:$GQ$197,MATCH($A7,'raw-data'!$A:$A,1),MATCH(BY$1,'raw-data'!$1:$1,1))/VLOOKUP($A7,'raw-data'!$A:$B,2,TRUE),"")</f>
        <v/>
      </c>
      <c r="BZ7" s="1" t="str">
        <f>IF(INDEX('raw-data'!$A$1:$GQ$197,MATCH($A7,'raw-data'!$A:$A,1),MATCH(BZ$1,'raw-data'!$1:$1,1))&lt;&gt;"",
$D7*INDEX('raw-data'!$A$1:$GQ$197,MATCH($A7,'raw-data'!$A:$A,1),MATCH(BZ$1,'raw-data'!$1:$1,1))/VLOOKUP($A7,'raw-data'!$A:$B,2,TRUE),"")</f>
        <v/>
      </c>
      <c r="CA7" s="1" t="str">
        <f>IF(INDEX('raw-data'!$A$1:$GQ$197,MATCH($A7,'raw-data'!$A:$A,1),MATCH(CA$1,'raw-data'!$1:$1,1))&lt;&gt;"",
$D7*INDEX('raw-data'!$A$1:$GQ$197,MATCH($A7,'raw-data'!$A:$A,1),MATCH(CA$1,'raw-data'!$1:$1,1))/VLOOKUP($A7,'raw-data'!$A:$B,2,TRUE),"")</f>
        <v/>
      </c>
      <c r="CB7" s="1" t="str">
        <f>IF(INDEX('raw-data'!$A$1:$GQ$197,MATCH($A7,'raw-data'!$A:$A,1),MATCH(CB$1,'raw-data'!$1:$1,1))&lt;&gt;"",
$D7*INDEX('raw-data'!$A$1:$GQ$197,MATCH($A7,'raw-data'!$A:$A,1),MATCH(CB$1,'raw-data'!$1:$1,1))/VLOOKUP($A7,'raw-data'!$A:$B,2,TRUE),"")</f>
        <v/>
      </c>
      <c r="CC7" s="1" t="str">
        <f>IF(INDEX('raw-data'!$A$1:$GQ$197,MATCH($A7,'raw-data'!$A:$A,1),MATCH(CC$1,'raw-data'!$1:$1,1))&lt;&gt;"",
$D7*INDEX('raw-data'!$A$1:$GQ$197,MATCH($A7,'raw-data'!$A:$A,1),MATCH(CC$1,'raw-data'!$1:$1,1))/VLOOKUP($A7,'raw-data'!$A:$B,2,TRUE),"")</f>
        <v/>
      </c>
      <c r="CD7" s="1" t="str">
        <f>IF(INDEX('raw-data'!$A$1:$GQ$197,MATCH($A7,'raw-data'!$A:$A,1),MATCH(CD$1,'raw-data'!$1:$1,1))&lt;&gt;"",
$D7*INDEX('raw-data'!$A$1:$GQ$197,MATCH($A7,'raw-data'!$A:$A,1),MATCH(CD$1,'raw-data'!$1:$1,1))/VLOOKUP($A7,'raw-data'!$A:$B,2,TRUE),"")</f>
        <v/>
      </c>
      <c r="CE7" s="1" t="str">
        <f>IF(INDEX('raw-data'!$A$1:$GQ$197,MATCH($A7,'raw-data'!$A:$A,1),MATCH(CE$1,'raw-data'!$1:$1,1))&lt;&gt;"",
$D7*INDEX('raw-data'!$A$1:$GQ$197,MATCH($A7,'raw-data'!$A:$A,1),MATCH(CE$1,'raw-data'!$1:$1,1))/VLOOKUP($A7,'raw-data'!$A:$B,2,TRUE),"")</f>
        <v/>
      </c>
      <c r="CF7" s="1" t="str">
        <f>IF(INDEX('raw-data'!$A$1:$GQ$197,MATCH($A7,'raw-data'!$A:$A,1),MATCH(CF$1,'raw-data'!$1:$1,1))&lt;&gt;"",
$D7*INDEX('raw-data'!$A$1:$GQ$197,MATCH($A7,'raw-data'!$A:$A,1),MATCH(CF$1,'raw-data'!$1:$1,1))/VLOOKUP($A7,'raw-data'!$A:$B,2,TRUE),"")</f>
        <v/>
      </c>
      <c r="CG7" s="1" t="str">
        <f>IF(INDEX('raw-data'!$A$1:$GQ$197,MATCH($A7,'raw-data'!$A:$A,1),MATCH(CG$1,'raw-data'!$1:$1,1))&lt;&gt;"",
$D7*INDEX('raw-data'!$A$1:$GQ$197,MATCH($A7,'raw-data'!$A:$A,1),MATCH(CG$1,'raw-data'!$1:$1,1))/VLOOKUP($A7,'raw-data'!$A:$B,2,TRUE),"")</f>
        <v/>
      </c>
      <c r="CH7" s="1" t="str">
        <f>IF(INDEX('raw-data'!$A$1:$GQ$197,MATCH($A7,'raw-data'!$A:$A,1),MATCH(CH$1,'raw-data'!$1:$1,1))&lt;&gt;"",
$D7*INDEX('raw-data'!$A$1:$GQ$197,MATCH($A7,'raw-data'!$A:$A,1),MATCH(CH$1,'raw-data'!$1:$1,1))/VLOOKUP($A7,'raw-data'!$A:$B,2,TRUE),"")</f>
        <v/>
      </c>
      <c r="CI7" s="1" t="str">
        <f>IF(INDEX('raw-data'!$A$1:$GQ$197,MATCH($A7,'raw-data'!$A:$A,1),MATCH(CI$1,'raw-data'!$1:$1,1))&lt;&gt;"",
$D7*INDEX('raw-data'!$A$1:$GQ$197,MATCH($A7,'raw-data'!$A:$A,1),MATCH(CI$1,'raw-data'!$1:$1,1))/VLOOKUP($A7,'raw-data'!$A:$B,2,TRUE),"")</f>
        <v/>
      </c>
      <c r="CJ7" s="1">
        <f>IF(INDEX('raw-data'!$A$1:$GQ$197,MATCH($A7,'raw-data'!$A:$A,1),MATCH(CJ$1,'raw-data'!$1:$1,1))&lt;&gt;"",
$D7*INDEX('raw-data'!$A$1:$GQ$197,MATCH($A7,'raw-data'!$A:$A,1),MATCH(CJ$1,'raw-data'!$1:$1,1))/VLOOKUP($A7,'raw-data'!$A:$B,2,TRUE),"")</f>
        <v>0</v>
      </c>
      <c r="CK7" s="1" t="str">
        <f>IF(INDEX('raw-data'!$A$1:$GQ$197,MATCH($A7,'raw-data'!$A:$A,1),MATCH(CK$1,'raw-data'!$1:$1,1))&lt;&gt;"",
$D7*INDEX('raw-data'!$A$1:$GQ$197,MATCH($A7,'raw-data'!$A:$A,1),MATCH(CK$1,'raw-data'!$1:$1,1))/VLOOKUP($A7,'raw-data'!$A:$B,2,TRUE),"")</f>
        <v/>
      </c>
      <c r="CL7" s="1">
        <f>IF(INDEX('raw-data'!$A$1:$GQ$197,MATCH($A7,'raw-data'!$A:$A,1),MATCH(CL$1,'raw-data'!$1:$1,1))&lt;&gt;"",
$D7*INDEX('raw-data'!$A$1:$GQ$197,MATCH($A7,'raw-data'!$A:$A,1),MATCH(CL$1,'raw-data'!$1:$1,1))/VLOOKUP($A7,'raw-data'!$A:$B,2,TRUE),"")</f>
        <v>0</v>
      </c>
      <c r="CM7" s="1" t="str">
        <f>IF(INDEX('raw-data'!$A$1:$GQ$197,MATCH($A7,'raw-data'!$A:$A,1),MATCH(CM$1,'raw-data'!$1:$1,1))&lt;&gt;"",
$D7*INDEX('raw-data'!$A$1:$GQ$197,MATCH($A7,'raw-data'!$A:$A,1),MATCH(CM$1,'raw-data'!$1:$1,1))/VLOOKUP($A7,'raw-data'!$A:$B,2,TRUE),"")</f>
        <v/>
      </c>
      <c r="CN7" s="1" t="str">
        <f>IF(INDEX('raw-data'!$A$1:$GQ$197,MATCH($A7,'raw-data'!$A:$A,1),MATCH(CN$1,'raw-data'!$1:$1,1))&lt;&gt;"",
$D7*INDEX('raw-data'!$A$1:$GQ$197,MATCH($A7,'raw-data'!$A:$A,1),MATCH(CN$1,'raw-data'!$1:$1,1))/VLOOKUP($A7,'raw-data'!$A:$B,2,TRUE),"")</f>
        <v/>
      </c>
      <c r="CO7" s="1" t="str">
        <f>IF(INDEX('raw-data'!$A$1:$GQ$197,MATCH($A7,'raw-data'!$A:$A,1),MATCH(CO$1,'raw-data'!$1:$1,1))&lt;&gt;"",
$D7*INDEX('raw-data'!$A$1:$GQ$197,MATCH($A7,'raw-data'!$A:$A,1),MATCH(CO$1,'raw-data'!$1:$1,1))/VLOOKUP($A7,'raw-data'!$A:$B,2,TRUE),"")</f>
        <v/>
      </c>
      <c r="CP7" s="1" t="str">
        <f>IF(INDEX('raw-data'!$A$1:$GQ$197,MATCH($A7,'raw-data'!$A:$A,1),MATCH(CP$1,'raw-data'!$1:$1,1))&lt;&gt;"",
$D7*INDEX('raw-data'!$A$1:$GQ$197,MATCH($A7,'raw-data'!$A:$A,1),MATCH(CP$1,'raw-data'!$1:$1,1))/VLOOKUP($A7,'raw-data'!$A:$B,2,TRUE),"")</f>
        <v/>
      </c>
      <c r="CQ7" s="1" t="str">
        <f>IF(INDEX('raw-data'!$A$1:$GQ$197,MATCH($A7,'raw-data'!$A:$A,1),MATCH(CQ$1,'raw-data'!$1:$1,1))&lt;&gt;"",
$D7*INDEX('raw-data'!$A$1:$GQ$197,MATCH($A7,'raw-data'!$A:$A,1),MATCH(CQ$1,'raw-data'!$1:$1,1))/VLOOKUP($A7,'raw-data'!$A:$B,2,TRUE),"")</f>
        <v/>
      </c>
      <c r="CR7" s="1" t="str">
        <f>IF(INDEX('raw-data'!$A$1:$GQ$197,MATCH($A7,'raw-data'!$A:$A,1),MATCH(CR$1,'raw-data'!$1:$1,1))&lt;&gt;"",
$D7*INDEX('raw-data'!$A$1:$GQ$197,MATCH($A7,'raw-data'!$A:$A,1),MATCH(CR$1,'raw-data'!$1:$1,1))/VLOOKUP($A7,'raw-data'!$A:$B,2,TRUE),"")</f>
        <v/>
      </c>
      <c r="CS7" s="1" t="str">
        <f>IF(INDEX('raw-data'!$A$1:$GQ$197,MATCH($A7,'raw-data'!$A:$A,1),MATCH(CS$1,'raw-data'!$1:$1,1))&lt;&gt;"",
$D7*INDEX('raw-data'!$A$1:$GQ$197,MATCH($A7,'raw-data'!$A:$A,1),MATCH(CS$1,'raw-data'!$1:$1,1))/VLOOKUP($A7,'raw-data'!$A:$B,2,TRUE),"")</f>
        <v/>
      </c>
      <c r="CT7" s="1" t="str">
        <f>IF(INDEX('raw-data'!$A$1:$GQ$197,MATCH($A7,'raw-data'!$A:$A,1),MATCH(CT$1,'raw-data'!$1:$1,1))&lt;&gt;"",
$D7*INDEX('raw-data'!$A$1:$GQ$197,MATCH($A7,'raw-data'!$A:$A,1),MATCH(CT$1,'raw-data'!$1:$1,1))/VLOOKUP($A7,'raw-data'!$A:$B,2,TRUE),"")</f>
        <v/>
      </c>
      <c r="CU7" s="1" t="str">
        <f>IF(INDEX('raw-data'!$A$1:$GQ$197,MATCH($A7,'raw-data'!$A:$A,1),MATCH(CU$1,'raw-data'!$1:$1,1))&lt;&gt;"",
$D7*INDEX('raw-data'!$A$1:$GQ$197,MATCH($A7,'raw-data'!$A:$A,1),MATCH(CU$1,'raw-data'!$1:$1,1))/VLOOKUP($A7,'raw-data'!$A:$B,2,TRUE),"")</f>
        <v/>
      </c>
      <c r="CV7" s="1" t="str">
        <f>IF(INDEX('raw-data'!$A$1:$GQ$197,MATCH($A7,'raw-data'!$A:$A,1),MATCH(CV$1,'raw-data'!$1:$1,1))&lt;&gt;"",
$D7*INDEX('raw-data'!$A$1:$GQ$197,MATCH($A7,'raw-data'!$A:$A,1),MATCH(CV$1,'raw-data'!$1:$1,1))/VLOOKUP($A7,'raw-data'!$A:$B,2,TRUE),"")</f>
        <v/>
      </c>
      <c r="CW7" s="1" t="str">
        <f>IF(INDEX('raw-data'!$A$1:$GQ$197,MATCH($A7,'raw-data'!$A:$A,1),MATCH(CW$1,'raw-data'!$1:$1,1))&lt;&gt;"",
$D7*INDEX('raw-data'!$A$1:$GQ$197,MATCH($A7,'raw-data'!$A:$A,1),MATCH(CW$1,'raw-data'!$1:$1,1))/VLOOKUP($A7,'raw-data'!$A:$B,2,TRUE),"")</f>
        <v/>
      </c>
      <c r="CX7" s="1" t="str">
        <f>IF(INDEX('raw-data'!$A$1:$GQ$197,MATCH($A7,'raw-data'!$A:$A,1),MATCH(CX$1,'raw-data'!$1:$1,1))&lt;&gt;"",
$D7*INDEX('raw-data'!$A$1:$GQ$197,MATCH($A7,'raw-data'!$A:$A,1),MATCH(CX$1,'raw-data'!$1:$1,1))/VLOOKUP($A7,'raw-data'!$A:$B,2,TRUE),"")</f>
        <v/>
      </c>
      <c r="CY7" s="1" t="str">
        <f>IF(INDEX('raw-data'!$A$1:$GQ$197,MATCH($A7,'raw-data'!$A:$A,1),MATCH(CY$1,'raw-data'!$1:$1,1))&lt;&gt;"",
$D7*INDEX('raw-data'!$A$1:$GQ$197,MATCH($A7,'raw-data'!$A:$A,1),MATCH(CY$1,'raw-data'!$1:$1,1))/VLOOKUP($A7,'raw-data'!$A:$B,2,TRUE),"")</f>
        <v/>
      </c>
      <c r="CZ7" s="1" t="str">
        <f>IF(INDEX('raw-data'!$A$1:$GQ$197,MATCH($A7,'raw-data'!$A:$A,1),MATCH(CZ$1,'raw-data'!$1:$1,1))&lt;&gt;"",
$D7*INDEX('raw-data'!$A$1:$GQ$197,MATCH($A7,'raw-data'!$A:$A,1),MATCH(CZ$1,'raw-data'!$1:$1,1))/VLOOKUP($A7,'raw-data'!$A:$B,2,TRUE),"")</f>
        <v/>
      </c>
      <c r="DA7" s="1" t="str">
        <f>IF(INDEX('raw-data'!$A$1:$GQ$197,MATCH($A7,'raw-data'!$A:$A,1),MATCH(DA$1,'raw-data'!$1:$1,1))&lt;&gt;"",
$D7*INDEX('raw-data'!$A$1:$GQ$197,MATCH($A7,'raw-data'!$A:$A,1),MATCH(DA$1,'raw-data'!$1:$1,1))/VLOOKUP($A7,'raw-data'!$A:$B,2,TRUE),"")</f>
        <v/>
      </c>
      <c r="DB7" s="1" t="str">
        <f>IF(INDEX('raw-data'!$A$1:$GQ$197,MATCH($A7,'raw-data'!$A:$A,1),MATCH(DB$1,'raw-data'!$1:$1,1))&lt;&gt;"",
$D7*INDEX('raw-data'!$A$1:$GQ$197,MATCH($A7,'raw-data'!$A:$A,1),MATCH(DB$1,'raw-data'!$1:$1,1))/VLOOKUP($A7,'raw-data'!$A:$B,2,TRUE),"")</f>
        <v/>
      </c>
      <c r="DC7" s="1" t="str">
        <f>IF(INDEX('raw-data'!$A$1:$GQ$197,MATCH($A7,'raw-data'!$A:$A,1),MATCH(DC$1,'raw-data'!$1:$1,1))&lt;&gt;"",
$D7*INDEX('raw-data'!$A$1:$GQ$197,MATCH($A7,'raw-data'!$A:$A,1),MATCH(DC$1,'raw-data'!$1:$1,1))/VLOOKUP($A7,'raw-data'!$A:$B,2,TRUE),"")</f>
        <v/>
      </c>
      <c r="DD7" s="1" t="str">
        <f>IF(INDEX('raw-data'!$A$1:$GQ$197,MATCH($A7,'raw-data'!$A:$A,1),MATCH(DD$1,'raw-data'!$1:$1,1))&lt;&gt;"",
$D7*INDEX('raw-data'!$A$1:$GQ$197,MATCH($A7,'raw-data'!$A:$A,1),MATCH(DD$1,'raw-data'!$1:$1,1))/VLOOKUP($A7,'raw-data'!$A:$B,2,TRUE),"")</f>
        <v/>
      </c>
      <c r="DE7" s="1" t="str">
        <f>IF(INDEX('raw-data'!$A$1:$GQ$197,MATCH($A7,'raw-data'!$A:$A,1),MATCH(DE$1,'raw-data'!$1:$1,1))&lt;&gt;"",
$D7*INDEX('raw-data'!$A$1:$GQ$197,MATCH($A7,'raw-data'!$A:$A,1),MATCH(DE$1,'raw-data'!$1:$1,1))/VLOOKUP($A7,'raw-data'!$A:$B,2,TRUE),"")</f>
        <v/>
      </c>
      <c r="DF7" s="1" t="str">
        <f>IF(INDEX('raw-data'!$A$1:$GQ$197,MATCH($A7,'raw-data'!$A:$A,1),MATCH(DF$1,'raw-data'!$1:$1,1))&lt;&gt;"",
$D7*INDEX('raw-data'!$A$1:$GQ$197,MATCH($A7,'raw-data'!$A:$A,1),MATCH(DF$1,'raw-data'!$1:$1,1))/VLOOKUP($A7,'raw-data'!$A:$B,2,TRUE),"")</f>
        <v/>
      </c>
      <c r="DG7" s="1" t="str">
        <f>IF(INDEX('raw-data'!$A$1:$GQ$197,MATCH($A7,'raw-data'!$A:$A,1),MATCH(DG$1,'raw-data'!$1:$1,1))&lt;&gt;"",
$D7*INDEX('raw-data'!$A$1:$GQ$197,MATCH($A7,'raw-data'!$A:$A,1),MATCH(DG$1,'raw-data'!$1:$1,1))/VLOOKUP($A7,'raw-data'!$A:$B,2,TRUE),"")</f>
        <v/>
      </c>
      <c r="DH7" s="1" t="str">
        <f>IF(INDEX('raw-data'!$A$1:$GQ$197,MATCH($A7,'raw-data'!$A:$A,1),MATCH(DH$1,'raw-data'!$1:$1,1))&lt;&gt;"",
$D7*INDEX('raw-data'!$A$1:$GQ$197,MATCH($A7,'raw-data'!$A:$A,1),MATCH(DH$1,'raw-data'!$1:$1,1))/VLOOKUP($A7,'raw-data'!$A:$B,2,TRUE),"")</f>
        <v/>
      </c>
      <c r="DI7" s="1" t="str">
        <f>IF(INDEX('raw-data'!$A$1:$GQ$197,MATCH($A7,'raw-data'!$A:$A,1),MATCH(DI$1,'raw-data'!$1:$1,1))&lt;&gt;"",
$D7*INDEX('raw-data'!$A$1:$GQ$197,MATCH($A7,'raw-data'!$A:$A,1),MATCH(DI$1,'raw-data'!$1:$1,1))/VLOOKUP($A7,'raw-data'!$A:$B,2,TRUE),"")</f>
        <v/>
      </c>
      <c r="DJ7" s="1" t="str">
        <f>IF(INDEX('raw-data'!$A$1:$GQ$197,MATCH($A7,'raw-data'!$A:$A,1),MATCH(DJ$1,'raw-data'!$1:$1,1))&lt;&gt;"",
$D7*INDEX('raw-data'!$A$1:$GQ$197,MATCH($A7,'raw-data'!$A:$A,1),MATCH(DJ$1,'raw-data'!$1:$1,1))/VLOOKUP($A7,'raw-data'!$A:$B,2,TRUE),"")</f>
        <v/>
      </c>
      <c r="DK7" s="1" t="str">
        <f>IF(INDEX('raw-data'!$A$1:$GQ$197,MATCH($A7,'raw-data'!$A:$A,1),MATCH(DK$1,'raw-data'!$1:$1,1))&lt;&gt;"",
$D7*INDEX('raw-data'!$A$1:$GQ$197,MATCH($A7,'raw-data'!$A:$A,1),MATCH(DK$1,'raw-data'!$1:$1,1))/VLOOKUP($A7,'raw-data'!$A:$B,2,TRUE),"")</f>
        <v/>
      </c>
      <c r="DL7" s="1" t="str">
        <f>IF(INDEX('raw-data'!$A$1:$GQ$197,MATCH($A7,'raw-data'!$A:$A,1),MATCH(DL$1,'raw-data'!$1:$1,1))&lt;&gt;"",
$D7*INDEX('raw-data'!$A$1:$GQ$197,MATCH($A7,'raw-data'!$A:$A,1),MATCH(DL$1,'raw-data'!$1:$1,1))/VLOOKUP($A7,'raw-data'!$A:$B,2,TRUE),"")</f>
        <v/>
      </c>
      <c r="DM7" s="1" t="str">
        <f>IF(INDEX('raw-data'!$A$1:$GQ$197,MATCH($A7,'raw-data'!$A:$A,1),MATCH(DM$1,'raw-data'!$1:$1,1))&lt;&gt;"",
$D7*INDEX('raw-data'!$A$1:$GQ$197,MATCH($A7,'raw-data'!$A:$A,1),MATCH(DM$1,'raw-data'!$1:$1,1))/VLOOKUP($A7,'raw-data'!$A:$B,2,TRUE),"")</f>
        <v/>
      </c>
      <c r="DN7" s="1" t="str">
        <f>IF(INDEX('raw-data'!$A$1:$GQ$197,MATCH($A7,'raw-data'!$A:$A,1),MATCH(DN$1,'raw-data'!$1:$1,1))&lt;&gt;"",
$D7*INDEX('raw-data'!$A$1:$GQ$197,MATCH($A7,'raw-data'!$A:$A,1),MATCH(DN$1,'raw-data'!$1:$1,1))/VLOOKUP($A7,'raw-data'!$A:$B,2,TRUE),"")</f>
        <v/>
      </c>
      <c r="DO7" s="1" t="str">
        <f>IF(INDEX('raw-data'!$A$1:$GQ$197,MATCH($A7,'raw-data'!$A:$A,1),MATCH(DO$1,'raw-data'!$1:$1,1))&lt;&gt;"",
$D7*INDEX('raw-data'!$A$1:$GQ$197,MATCH($A7,'raw-data'!$A:$A,1),MATCH(DO$1,'raw-data'!$1:$1,1))/VLOOKUP($A7,'raw-data'!$A:$B,2,TRUE),"")</f>
        <v/>
      </c>
      <c r="DP7" s="1" t="str">
        <f>IF(INDEX('raw-data'!$A$1:$GQ$197,MATCH($A7,'raw-data'!$A:$A,1),MATCH(DP$1,'raw-data'!$1:$1,1))&lt;&gt;"",
$D7*INDEX('raw-data'!$A$1:$GQ$197,MATCH($A7,'raw-data'!$A:$A,1),MATCH(DP$1,'raw-data'!$1:$1,1))/VLOOKUP($A7,'raw-data'!$A:$B,2,TRUE),"")</f>
        <v/>
      </c>
      <c r="DQ7" s="1" t="str">
        <f>IF(INDEX('raw-data'!$A$1:$GQ$197,MATCH($A7,'raw-data'!$A:$A,1),MATCH(DQ$1,'raw-data'!$1:$1,1))&lt;&gt;"",
$D7*INDEX('raw-data'!$A$1:$GQ$197,MATCH($A7,'raw-data'!$A:$A,1),MATCH(DQ$1,'raw-data'!$1:$1,1))/VLOOKUP($A7,'raw-data'!$A:$B,2,TRUE),"")</f>
        <v/>
      </c>
      <c r="DR7" s="1" t="str">
        <f>IF(INDEX('raw-data'!$A$1:$GQ$197,MATCH($A7,'raw-data'!$A:$A,1),MATCH(DR$1,'raw-data'!$1:$1,1))&lt;&gt;"",
$D7*INDEX('raw-data'!$A$1:$GQ$197,MATCH($A7,'raw-data'!$A:$A,1),MATCH(DR$1,'raw-data'!$1:$1,1))/VLOOKUP($A7,'raw-data'!$A:$B,2,TRUE),"")</f>
        <v/>
      </c>
      <c r="DS7" s="1" t="str">
        <f>IF(INDEX('raw-data'!$A$1:$GQ$197,MATCH($A7,'raw-data'!$A:$A,1),MATCH(DS$1,'raw-data'!$1:$1,1))&lt;&gt;"",
$D7*INDEX('raw-data'!$A$1:$GQ$197,MATCH($A7,'raw-data'!$A:$A,1),MATCH(DS$1,'raw-data'!$1:$1,1))/VLOOKUP($A7,'raw-data'!$A:$B,2,TRUE),"")</f>
        <v/>
      </c>
      <c r="DT7" s="1" t="str">
        <f>IF(INDEX('raw-data'!$A$1:$GQ$197,MATCH($A7,'raw-data'!$A:$A,1),MATCH(DT$1,'raw-data'!$1:$1,1))&lt;&gt;"",
$D7*INDEX('raw-data'!$A$1:$GQ$197,MATCH($A7,'raw-data'!$A:$A,1),MATCH(DT$1,'raw-data'!$1:$1,1))/VLOOKUP($A7,'raw-data'!$A:$B,2,TRUE),"")</f>
        <v/>
      </c>
      <c r="DU7" s="1" t="str">
        <f>IF(INDEX('raw-data'!$A$1:$GQ$197,MATCH($A7,'raw-data'!$A:$A,1),MATCH(DU$1,'raw-data'!$1:$1,1))&lt;&gt;"",
$D7*INDEX('raw-data'!$A$1:$GQ$197,MATCH($A7,'raw-data'!$A:$A,1),MATCH(DU$1,'raw-data'!$1:$1,1))/VLOOKUP($A7,'raw-data'!$A:$B,2,TRUE),"")</f>
        <v/>
      </c>
      <c r="DV7" s="1" t="str">
        <f>IF(INDEX('raw-data'!$A$1:$GQ$197,MATCH($A7,'raw-data'!$A:$A,1),MATCH(DV$1,'raw-data'!$1:$1,1))&lt;&gt;"",
$D7*INDEX('raw-data'!$A$1:$GQ$197,MATCH($A7,'raw-data'!$A:$A,1),MATCH(DV$1,'raw-data'!$1:$1,1))/VLOOKUP($A7,'raw-data'!$A:$B,2,TRUE),"")</f>
        <v/>
      </c>
      <c r="DW7" s="1" t="str">
        <f>IF(INDEX('raw-data'!$A$1:$GQ$197,MATCH($A7,'raw-data'!$A:$A,1),MATCH(DW$1,'raw-data'!$1:$1,1))&lt;&gt;"",
$D7*INDEX('raw-data'!$A$1:$GQ$197,MATCH($A7,'raw-data'!$A:$A,1),MATCH(DW$1,'raw-data'!$1:$1,1))/VLOOKUP($A7,'raw-data'!$A:$B,2,TRUE),"")</f>
        <v/>
      </c>
      <c r="DX7" s="1" t="str">
        <f>IF(INDEX('raw-data'!$A$1:$GQ$197,MATCH($A7,'raw-data'!$A:$A,1),MATCH(DX$1,'raw-data'!$1:$1,1))&lt;&gt;"",
$D7*INDEX('raw-data'!$A$1:$GQ$197,MATCH($A7,'raw-data'!$A:$A,1),MATCH(DX$1,'raw-data'!$1:$1,1))/VLOOKUP($A7,'raw-data'!$A:$B,2,TRUE),"")</f>
        <v/>
      </c>
      <c r="DY7" s="1" t="str">
        <f>IF(INDEX('raw-data'!$A$1:$GQ$197,MATCH($A7,'raw-data'!$A:$A,1),MATCH(DY$1,'raw-data'!$1:$1,1))&lt;&gt;"",
$D7*INDEX('raw-data'!$A$1:$GQ$197,MATCH($A7,'raw-data'!$A:$A,1),MATCH(DY$1,'raw-data'!$1:$1,1))/VLOOKUP($A7,'raw-data'!$A:$B,2,TRUE),"")</f>
        <v/>
      </c>
      <c r="DZ7" s="1" t="str">
        <f>IF(INDEX('raw-data'!$A$1:$GQ$197,MATCH($A7,'raw-data'!$A:$A,1),MATCH(DZ$1,'raw-data'!$1:$1,1))&lt;&gt;"",
$D7*INDEX('raw-data'!$A$1:$GQ$197,MATCH($A7,'raw-data'!$A:$A,1),MATCH(DZ$1,'raw-data'!$1:$1,1))/VLOOKUP($A7,'raw-data'!$A:$B,2,TRUE),"")</f>
        <v/>
      </c>
      <c r="EA7" s="1" t="str">
        <f>IF(INDEX('raw-data'!$A$1:$GQ$197,MATCH($A7,'raw-data'!$A:$A,1),MATCH(EA$1,'raw-data'!$1:$1,1))&lt;&gt;"",
$D7*INDEX('raw-data'!$A$1:$GQ$197,MATCH($A7,'raw-data'!$A:$A,1),MATCH(EA$1,'raw-data'!$1:$1,1))/VLOOKUP($A7,'raw-data'!$A:$B,2,TRUE),"")</f>
        <v/>
      </c>
      <c r="EB7" s="1" t="str">
        <f>IF(INDEX('raw-data'!$A$1:$GQ$197,MATCH($A7,'raw-data'!$A:$A,1),MATCH(EB$1,'raw-data'!$1:$1,1))&lt;&gt;"",
$D7*INDEX('raw-data'!$A$1:$GQ$197,MATCH($A7,'raw-data'!$A:$A,1),MATCH(EB$1,'raw-data'!$1:$1,1))/VLOOKUP($A7,'raw-data'!$A:$B,2,TRUE),"")</f>
        <v/>
      </c>
      <c r="EC7" s="1" t="str">
        <f>IF(INDEX('raw-data'!$A$1:$GQ$197,MATCH($A7,'raw-data'!$A:$A,1),MATCH(EC$1,'raw-data'!$1:$1,1))&lt;&gt;"",
$D7*INDEX('raw-data'!$A$1:$GQ$197,MATCH($A7,'raw-data'!$A:$A,1),MATCH(EC$1,'raw-data'!$1:$1,1))/VLOOKUP($A7,'raw-data'!$A:$B,2,TRUE),"")</f>
        <v/>
      </c>
      <c r="ED7" s="1" t="str">
        <f>IF(INDEX('raw-data'!$A$1:$GQ$197,MATCH($A7,'raw-data'!$A:$A,1),MATCH(ED$1,'raw-data'!$1:$1,1))&lt;&gt;"",
$D7*INDEX('raw-data'!$A$1:$GQ$197,MATCH($A7,'raw-data'!$A:$A,1),MATCH(ED$1,'raw-data'!$1:$1,1))/VLOOKUP($A7,'raw-data'!$A:$B,2,TRUE),"")</f>
        <v/>
      </c>
      <c r="EE7" s="1" t="str">
        <f>IF(INDEX('raw-data'!$A$1:$GQ$197,MATCH($A7,'raw-data'!$A:$A,1),MATCH(EE$1,'raw-data'!$1:$1,1))&lt;&gt;"",
$D7*INDEX('raw-data'!$A$1:$GQ$197,MATCH($A7,'raw-data'!$A:$A,1),MATCH(EE$1,'raw-data'!$1:$1,1))/VLOOKUP($A7,'raw-data'!$A:$B,2,TRUE),"")</f>
        <v/>
      </c>
      <c r="EF7" s="1" t="str">
        <f>IF(INDEX('raw-data'!$A$1:$GQ$197,MATCH($A7,'raw-data'!$A:$A,1),MATCH(EF$1,'raw-data'!$1:$1,1))&lt;&gt;"",
$D7*INDEX('raw-data'!$A$1:$GQ$197,MATCH($A7,'raw-data'!$A:$A,1),MATCH(EF$1,'raw-data'!$1:$1,1))/VLOOKUP($A7,'raw-data'!$A:$B,2,TRUE),"")</f>
        <v/>
      </c>
      <c r="EG7" s="1" t="str">
        <f>IF(INDEX('raw-data'!$A$1:$GQ$197,MATCH($A7,'raw-data'!$A:$A,1),MATCH(EG$1,'raw-data'!$1:$1,1))&lt;&gt;"",
$D7*INDEX('raw-data'!$A$1:$GQ$197,MATCH($A7,'raw-data'!$A:$A,1),MATCH(EG$1,'raw-data'!$1:$1,1))/VLOOKUP($A7,'raw-data'!$A:$B,2,TRUE),"")</f>
        <v/>
      </c>
      <c r="EH7" s="1" t="str">
        <f>IF(INDEX('raw-data'!$A$1:$GQ$197,MATCH($A7,'raw-data'!$A:$A,1),MATCH(EH$1,'raw-data'!$1:$1,1))&lt;&gt;"",
$D7*INDEX('raw-data'!$A$1:$GQ$197,MATCH($A7,'raw-data'!$A:$A,1),MATCH(EH$1,'raw-data'!$1:$1,1))/VLOOKUP($A7,'raw-data'!$A:$B,2,TRUE),"")</f>
        <v/>
      </c>
      <c r="EI7" s="1" t="str">
        <f>IF(INDEX('raw-data'!$A$1:$GQ$197,MATCH($A7,'raw-data'!$A:$A,1),MATCH(EI$1,'raw-data'!$1:$1,1))&lt;&gt;"",
$D7*INDEX('raw-data'!$A$1:$GQ$197,MATCH($A7,'raw-data'!$A:$A,1),MATCH(EI$1,'raw-data'!$1:$1,1))/VLOOKUP($A7,'raw-data'!$A:$B,2,TRUE),"")</f>
        <v/>
      </c>
      <c r="EJ7" s="1" t="str">
        <f>IF(INDEX('raw-data'!$A$1:$GQ$197,MATCH($A7,'raw-data'!$A:$A,1),MATCH(EJ$1,'raw-data'!$1:$1,1))&lt;&gt;"",
$D7*INDEX('raw-data'!$A$1:$GQ$197,MATCH($A7,'raw-data'!$A:$A,1),MATCH(EJ$1,'raw-data'!$1:$1,1))/VLOOKUP($A7,'raw-data'!$A:$B,2,TRUE),"")</f>
        <v/>
      </c>
      <c r="EK7" s="1" t="str">
        <f>IF(INDEX('raw-data'!$A$1:$GQ$197,MATCH($A7,'raw-data'!$A:$A,1),MATCH(EK$1,'raw-data'!$1:$1,1))&lt;&gt;"",
$D7*INDEX('raw-data'!$A$1:$GQ$197,MATCH($A7,'raw-data'!$A:$A,1),MATCH(EK$1,'raw-data'!$1:$1,1))/VLOOKUP($A7,'raw-data'!$A:$B,2,TRUE),"")</f>
        <v/>
      </c>
      <c r="EL7" s="1" t="str">
        <f>IF(INDEX('raw-data'!$A$1:$GQ$197,MATCH($A7,'raw-data'!$A:$A,1),MATCH(EL$1,'raw-data'!$1:$1,1))&lt;&gt;"",
$D7*INDEX('raw-data'!$A$1:$GQ$197,MATCH($A7,'raw-data'!$A:$A,1),MATCH(EL$1,'raw-data'!$1:$1,1))/VLOOKUP($A7,'raw-data'!$A:$B,2,TRUE),"")</f>
        <v/>
      </c>
      <c r="EM7" s="1" t="str">
        <f>IF(INDEX('raw-data'!$A$1:$GQ$197,MATCH($A7,'raw-data'!$A:$A,1),MATCH(EM$1,'raw-data'!$1:$1,1))&lt;&gt;"",
$D7*INDEX('raw-data'!$A$1:$GQ$197,MATCH($A7,'raw-data'!$A:$A,1),MATCH(EM$1,'raw-data'!$1:$1,1))/VLOOKUP($A7,'raw-data'!$A:$B,2,TRUE),"")</f>
        <v/>
      </c>
      <c r="EN7" s="1" t="str">
        <f>IF(INDEX('raw-data'!$A$1:$GQ$197,MATCH($A7,'raw-data'!$A:$A,1),MATCH(EN$1,'raw-data'!$1:$1,1))&lt;&gt;"",
$D7*INDEX('raw-data'!$A$1:$GQ$197,MATCH($A7,'raw-data'!$A:$A,1),MATCH(EN$1,'raw-data'!$1:$1,1))/VLOOKUP($A7,'raw-data'!$A:$B,2,TRUE),"")</f>
        <v/>
      </c>
      <c r="EO7" s="1" t="str">
        <f>IF(INDEX('raw-data'!$A$1:$GQ$197,MATCH($A7,'raw-data'!$A:$A,1),MATCH(EO$1,'raw-data'!$1:$1,1))&lt;&gt;"",
$D7*INDEX('raw-data'!$A$1:$GQ$197,MATCH($A7,'raw-data'!$A:$A,1),MATCH(EO$1,'raw-data'!$1:$1,1))/VLOOKUP($A7,'raw-data'!$A:$B,2,TRUE),"")</f>
        <v/>
      </c>
      <c r="EP7" s="1" t="str">
        <f>IF(INDEX('raw-data'!$A$1:$GQ$197,MATCH($A7,'raw-data'!$A:$A,1),MATCH(EP$1,'raw-data'!$1:$1,1))&lt;&gt;"",
$D7*INDEX('raw-data'!$A$1:$GQ$197,MATCH($A7,'raw-data'!$A:$A,1),MATCH(EP$1,'raw-data'!$1:$1,1))/VLOOKUP($A7,'raw-data'!$A:$B,2,TRUE),"")</f>
        <v/>
      </c>
      <c r="EQ7" s="1" t="str">
        <f>IF(INDEX('raw-data'!$A$1:$GQ$197,MATCH($A7,'raw-data'!$A:$A,1),MATCH(EQ$1,'raw-data'!$1:$1,1))&lt;&gt;"",
$D7*INDEX('raw-data'!$A$1:$GQ$197,MATCH($A7,'raw-data'!$A:$A,1),MATCH(EQ$1,'raw-data'!$1:$1,1))/VLOOKUP($A7,'raw-data'!$A:$B,2,TRUE),"")</f>
        <v/>
      </c>
      <c r="ER7" s="1" t="str">
        <f>IF(INDEX('raw-data'!$A$1:$GQ$197,MATCH($A7,'raw-data'!$A:$A,1),MATCH(ER$1,'raw-data'!$1:$1,1))&lt;&gt;"",
$D7*INDEX('raw-data'!$A$1:$GQ$197,MATCH($A7,'raw-data'!$A:$A,1),MATCH(ER$1,'raw-data'!$1:$1,1))/VLOOKUP($A7,'raw-data'!$A:$B,2,TRUE),"")</f>
        <v/>
      </c>
      <c r="ES7" s="1" t="str">
        <f>IF(INDEX('raw-data'!$A$1:$GQ$197,MATCH($A7,'raw-data'!$A:$A,1),MATCH(ES$1,'raw-data'!$1:$1,1))&lt;&gt;"",
$D7*INDEX('raw-data'!$A$1:$GQ$197,MATCH($A7,'raw-data'!$A:$A,1),MATCH(ES$1,'raw-data'!$1:$1,1))/VLOOKUP($A7,'raw-data'!$A:$B,2,TRUE),"")</f>
        <v/>
      </c>
      <c r="ET7" s="1" t="str">
        <f>IF(INDEX('raw-data'!$A$1:$GQ$197,MATCH($A7,'raw-data'!$A:$A,1),MATCH(ET$1,'raw-data'!$1:$1,1))&lt;&gt;"",
$D7*INDEX('raw-data'!$A$1:$GQ$197,MATCH($A7,'raw-data'!$A:$A,1),MATCH(ET$1,'raw-data'!$1:$1,1))/VLOOKUP($A7,'raw-data'!$A:$B,2,TRUE),"")</f>
        <v/>
      </c>
      <c r="EU7" s="1" t="str">
        <f>IF(INDEX('raw-data'!$A$1:$GQ$197,MATCH($A7,'raw-data'!$A:$A,1),MATCH(EU$1,'raw-data'!$1:$1,1))&lt;&gt;"",
$D7*INDEX('raw-data'!$A$1:$GQ$197,MATCH($A7,'raw-data'!$A:$A,1),MATCH(EU$1,'raw-data'!$1:$1,1))/VLOOKUP($A7,'raw-data'!$A:$B,2,TRUE),"")</f>
        <v/>
      </c>
      <c r="EV7" s="1" t="str">
        <f>IF(INDEX('raw-data'!$A$1:$GQ$197,MATCH($A7,'raw-data'!$A:$A,1),MATCH(EV$1,'raw-data'!$1:$1,1))&lt;&gt;"",
$D7*INDEX('raw-data'!$A$1:$GQ$197,MATCH($A7,'raw-data'!$A:$A,1),MATCH(EV$1,'raw-data'!$1:$1,1))/VLOOKUP($A7,'raw-data'!$A:$B,2,TRUE),"")</f>
        <v/>
      </c>
      <c r="EW7" s="1" t="str">
        <f>IF(INDEX('raw-data'!$A$1:$GQ$197,MATCH($A7,'raw-data'!$A:$A,1),MATCH(EW$1,'raw-data'!$1:$1,1))&lt;&gt;"",
$D7*INDEX('raw-data'!$A$1:$GQ$197,MATCH($A7,'raw-data'!$A:$A,1),MATCH(EW$1,'raw-data'!$1:$1,1))/VLOOKUP($A7,'raw-data'!$A:$B,2,TRUE),"")</f>
        <v/>
      </c>
      <c r="EX7" s="1" t="str">
        <f>IF(INDEX('raw-data'!$A$1:$GQ$197,MATCH($A7,'raw-data'!$A:$A,1),MATCH(EX$1,'raw-data'!$1:$1,1))&lt;&gt;"",
$D7*INDEX('raw-data'!$A$1:$GQ$197,MATCH($A7,'raw-data'!$A:$A,1),MATCH(EX$1,'raw-data'!$1:$1,1))/VLOOKUP($A7,'raw-data'!$A:$B,2,TRUE),"")</f>
        <v/>
      </c>
      <c r="EY7" s="1" t="str">
        <f>IF(INDEX('raw-data'!$A$1:$GQ$197,MATCH($A7,'raw-data'!$A:$A,1),MATCH(EY$1,'raw-data'!$1:$1,1))&lt;&gt;"",
$D7*INDEX('raw-data'!$A$1:$GQ$197,MATCH($A7,'raw-data'!$A:$A,1),MATCH(EY$1,'raw-data'!$1:$1,1))/VLOOKUP($A7,'raw-data'!$A:$B,2,TRUE),"")</f>
        <v/>
      </c>
      <c r="EZ7" s="1" t="str">
        <f>IF(INDEX('raw-data'!$A$1:$GQ$197,MATCH($A7,'raw-data'!$A:$A,1),MATCH(EZ$1,'raw-data'!$1:$1,1))&lt;&gt;"",
$D7*INDEX('raw-data'!$A$1:$GQ$197,MATCH($A7,'raw-data'!$A:$A,1),MATCH(EZ$1,'raw-data'!$1:$1,1))/VLOOKUP($A7,'raw-data'!$A:$B,2,TRUE),"")</f>
        <v/>
      </c>
      <c r="FA7" s="1" t="str">
        <f>IF(INDEX('raw-data'!$A$1:$GQ$197,MATCH($A7,'raw-data'!$A:$A,1),MATCH(FA$1,'raw-data'!$1:$1,1))&lt;&gt;"",
$D7*INDEX('raw-data'!$A$1:$GQ$197,MATCH($A7,'raw-data'!$A:$A,1),MATCH(FA$1,'raw-data'!$1:$1,1))/VLOOKUP($A7,'raw-data'!$A:$B,2,TRUE),"")</f>
        <v/>
      </c>
      <c r="FB7" s="1" t="str">
        <f>IF(INDEX('raw-data'!$A$1:$GQ$197,MATCH($A7,'raw-data'!$A:$A,1),MATCH(FB$1,'raw-data'!$1:$1,1))&lt;&gt;"",
$D7*INDEX('raw-data'!$A$1:$GQ$197,MATCH($A7,'raw-data'!$A:$A,1),MATCH(FB$1,'raw-data'!$1:$1,1))/VLOOKUP($A7,'raw-data'!$A:$B,2,TRUE),"")</f>
        <v/>
      </c>
      <c r="FC7" s="1" t="str">
        <f>IF(INDEX('raw-data'!$A$1:$GQ$197,MATCH($A7,'raw-data'!$A:$A,1),MATCH(FC$1,'raw-data'!$1:$1,1))&lt;&gt;"",
$D7*INDEX('raw-data'!$A$1:$GQ$197,MATCH($A7,'raw-data'!$A:$A,1),MATCH(FC$1,'raw-data'!$1:$1,1))/VLOOKUP($A7,'raw-data'!$A:$B,2,TRUE),"")</f>
        <v/>
      </c>
      <c r="FD7" s="1" t="str">
        <f>IF(INDEX('raw-data'!$A$1:$GQ$197,MATCH($A7,'raw-data'!$A:$A,1),MATCH(FD$1,'raw-data'!$1:$1,1))&lt;&gt;"",
$D7*INDEX('raw-data'!$A$1:$GQ$197,MATCH($A7,'raw-data'!$A:$A,1),MATCH(FD$1,'raw-data'!$1:$1,1))/VLOOKUP($A7,'raw-data'!$A:$B,2,TRUE),"")</f>
        <v/>
      </c>
      <c r="FE7" s="1" t="str">
        <f>IF(INDEX('raw-data'!$A$1:$GQ$197,MATCH($A7,'raw-data'!$A:$A,1),MATCH(FE$1,'raw-data'!$1:$1,1))&lt;&gt;"",
$D7*INDEX('raw-data'!$A$1:$GQ$197,MATCH($A7,'raw-data'!$A:$A,1),MATCH(FE$1,'raw-data'!$1:$1,1))/VLOOKUP($A7,'raw-data'!$A:$B,2,TRUE),"")</f>
        <v/>
      </c>
      <c r="FF7" s="1" t="str">
        <f>IF(INDEX('raw-data'!$A$1:$GQ$197,MATCH($A7,'raw-data'!$A:$A,1),MATCH(FF$1,'raw-data'!$1:$1,1))&lt;&gt;"",
$D7*INDEX('raw-data'!$A$1:$GQ$197,MATCH($A7,'raw-data'!$A:$A,1),MATCH(FF$1,'raw-data'!$1:$1,1))/VLOOKUP($A7,'raw-data'!$A:$B,2,TRUE),"")</f>
        <v/>
      </c>
      <c r="FG7" s="1" t="str">
        <f>IF(INDEX('raw-data'!$A$1:$GQ$197,MATCH($A7,'raw-data'!$A:$A,1),MATCH(FG$1,'raw-data'!$1:$1,1))&lt;&gt;"",
$D7*INDEX('raw-data'!$A$1:$GQ$197,MATCH($A7,'raw-data'!$A:$A,1),MATCH(FG$1,'raw-data'!$1:$1,1))/VLOOKUP($A7,'raw-data'!$A:$B,2,TRUE),"")</f>
        <v/>
      </c>
      <c r="FH7" s="1" t="str">
        <f>IF(INDEX('raw-data'!$A$1:$GQ$197,MATCH($A7,'raw-data'!$A:$A,1),MATCH(FH$1,'raw-data'!$1:$1,1))&lt;&gt;"",
$D7*INDEX('raw-data'!$A$1:$GQ$197,MATCH($A7,'raw-data'!$A:$A,1),MATCH(FH$1,'raw-data'!$1:$1,1))/VLOOKUP($A7,'raw-data'!$A:$B,2,TRUE),"")</f>
        <v/>
      </c>
      <c r="FI7" s="1" t="str">
        <f>IF(INDEX('raw-data'!$A$1:$GQ$197,MATCH($A7,'raw-data'!$A:$A,1),MATCH(FI$1,'raw-data'!$1:$1,1))&lt;&gt;"",
$D7*INDEX('raw-data'!$A$1:$GQ$197,MATCH($A7,'raw-data'!$A:$A,1),MATCH(FI$1,'raw-data'!$1:$1,1))/VLOOKUP($A7,'raw-data'!$A:$B,2,TRUE),"")</f>
        <v/>
      </c>
      <c r="FJ7" s="1" t="str">
        <f>IF(INDEX('raw-data'!$A$1:$GQ$197,MATCH($A7,'raw-data'!$A:$A,1),MATCH(FJ$1,'raw-data'!$1:$1,1))&lt;&gt;"",
$D7*INDEX('raw-data'!$A$1:$GQ$197,MATCH($A7,'raw-data'!$A:$A,1),MATCH(FJ$1,'raw-data'!$1:$1,1))/VLOOKUP($A7,'raw-data'!$A:$B,2,TRUE),"")</f>
        <v/>
      </c>
      <c r="FK7" s="1" t="str">
        <f>IF(INDEX('raw-data'!$A$1:$GQ$197,MATCH($A7,'raw-data'!$A:$A,1),MATCH(FK$1,'raw-data'!$1:$1,1))&lt;&gt;"",
$D7*INDEX('raw-data'!$A$1:$GQ$197,MATCH($A7,'raw-data'!$A:$A,1),MATCH(FK$1,'raw-data'!$1:$1,1))/VLOOKUP($A7,'raw-data'!$A:$B,2,TRUE),"")</f>
        <v/>
      </c>
      <c r="FL7" s="1" t="str">
        <f>IF(INDEX('raw-data'!$A$1:$GQ$197,MATCH($A7,'raw-data'!$A:$A,1),MATCH(FL$1,'raw-data'!$1:$1,1))&lt;&gt;"",
$D7*INDEX('raw-data'!$A$1:$GQ$197,MATCH($A7,'raw-data'!$A:$A,1),MATCH(FL$1,'raw-data'!$1:$1,1))/VLOOKUP($A7,'raw-data'!$A:$B,2,TRUE),"")</f>
        <v/>
      </c>
      <c r="FM7" s="1" t="str">
        <f>IF(INDEX('raw-data'!$A$1:$GQ$197,MATCH($A7,'raw-data'!$A:$A,1),MATCH(FM$1,'raw-data'!$1:$1,1))&lt;&gt;"",
$D7*INDEX('raw-data'!$A$1:$GQ$197,MATCH($A7,'raw-data'!$A:$A,1),MATCH(FM$1,'raw-data'!$1:$1,1))/VLOOKUP($A7,'raw-data'!$A:$B,2,TRUE),"")</f>
        <v/>
      </c>
      <c r="FN7" s="1" t="str">
        <f>IF(INDEX('raw-data'!$A$1:$GQ$197,MATCH($A7,'raw-data'!$A:$A,1),MATCH(FN$1,'raw-data'!$1:$1,1))&lt;&gt;"",
$D7*INDEX('raw-data'!$A$1:$GQ$197,MATCH($A7,'raw-data'!$A:$A,1),MATCH(FN$1,'raw-data'!$1:$1,1))/VLOOKUP($A7,'raw-data'!$A:$B,2,TRUE),"")</f>
        <v/>
      </c>
      <c r="FO7" s="1" t="str">
        <f>IF(INDEX('raw-data'!$A$1:$GQ$197,MATCH($A7,'raw-data'!$A:$A,1),MATCH(FO$1,'raw-data'!$1:$1,1))&lt;&gt;"",
$D7*INDEX('raw-data'!$A$1:$GQ$197,MATCH($A7,'raw-data'!$A:$A,1),MATCH(FO$1,'raw-data'!$1:$1,1))/VLOOKUP($A7,'raw-data'!$A:$B,2,TRUE),"")</f>
        <v/>
      </c>
      <c r="FP7" s="1" t="str">
        <f>IF(INDEX('raw-data'!$A$1:$GQ$197,MATCH($A7,'raw-data'!$A:$A,1),MATCH(FP$1,'raw-data'!$1:$1,1))&lt;&gt;"",
$D7*INDEX('raw-data'!$A$1:$GQ$197,MATCH($A7,'raw-data'!$A:$A,1),MATCH(FP$1,'raw-data'!$1:$1,1))/VLOOKUP($A7,'raw-data'!$A:$B,2,TRUE),"")</f>
        <v/>
      </c>
      <c r="FQ7" s="1" t="str">
        <f>IF(INDEX('raw-data'!$A$1:$GQ$197,MATCH($A7,'raw-data'!$A:$A,1),MATCH(FQ$1,'raw-data'!$1:$1,1))&lt;&gt;"",
$D7*INDEX('raw-data'!$A$1:$GQ$197,MATCH($A7,'raw-data'!$A:$A,1),MATCH(FQ$1,'raw-data'!$1:$1,1))/VLOOKUP($A7,'raw-data'!$A:$B,2,TRUE),"")</f>
        <v/>
      </c>
      <c r="FR7" s="1" t="str">
        <f>IF(INDEX('raw-data'!$A$1:$GQ$197,MATCH($A7,'raw-data'!$A:$A,1),MATCH(FR$1,'raw-data'!$1:$1,1))&lt;&gt;"",
$D7*INDEX('raw-data'!$A$1:$GQ$197,MATCH($A7,'raw-data'!$A:$A,1),MATCH(FR$1,'raw-data'!$1:$1,1))/VLOOKUP($A7,'raw-data'!$A:$B,2,TRUE),"")</f>
        <v/>
      </c>
      <c r="FS7" s="1" t="str">
        <f>IF(INDEX('raw-data'!$A$1:$GQ$197,MATCH($A7,'raw-data'!$A:$A,1),MATCH(FS$1,'raw-data'!$1:$1,1))&lt;&gt;"",
$D7*INDEX('raw-data'!$A$1:$GQ$197,MATCH($A7,'raw-data'!$A:$A,1),MATCH(FS$1,'raw-data'!$1:$1,1))/VLOOKUP($A7,'raw-data'!$A:$B,2,TRUE),"")</f>
        <v/>
      </c>
      <c r="FT7" s="1" t="str">
        <f>IF(INDEX('raw-data'!$A$1:$GQ$197,MATCH($A7,'raw-data'!$A:$A,1),MATCH(FT$1,'raw-data'!$1:$1,1))&lt;&gt;"",
$D7*INDEX('raw-data'!$A$1:$GQ$197,MATCH($A7,'raw-data'!$A:$A,1),MATCH(FT$1,'raw-data'!$1:$1,1))/VLOOKUP($A7,'raw-data'!$A:$B,2,TRUE),"")</f>
        <v/>
      </c>
      <c r="FU7" s="1" t="str">
        <f>IF(INDEX('raw-data'!$A$1:$GQ$197,MATCH($A7,'raw-data'!$A:$A,1),MATCH(FU$1,'raw-data'!$1:$1,1))&lt;&gt;"",
$D7*INDEX('raw-data'!$A$1:$GQ$197,MATCH($A7,'raw-data'!$A:$A,1),MATCH(FU$1,'raw-data'!$1:$1,1))/VLOOKUP($A7,'raw-data'!$A:$B,2,TRUE),"")</f>
        <v/>
      </c>
      <c r="FV7" s="1" t="str">
        <f>IF(INDEX('raw-data'!$A$1:$GQ$197,MATCH($A7,'raw-data'!$A:$A,1),MATCH(FV$1,'raw-data'!$1:$1,1))&lt;&gt;"",
$D7*INDEX('raw-data'!$A$1:$GQ$197,MATCH($A7,'raw-data'!$A:$A,1),MATCH(FV$1,'raw-data'!$1:$1,1))/VLOOKUP($A7,'raw-data'!$A:$B,2,TRUE),"")</f>
        <v/>
      </c>
      <c r="FW7" s="1" t="str">
        <f>IF(INDEX('raw-data'!$A$1:$GQ$197,MATCH($A7,'raw-data'!$A:$A,1),MATCH(FW$1,'raw-data'!$1:$1,1))&lt;&gt;"",
$D7*INDEX('raw-data'!$A$1:$GQ$197,MATCH($A7,'raw-data'!$A:$A,1),MATCH(FW$1,'raw-data'!$1:$1,1))/VLOOKUP($A7,'raw-data'!$A:$B,2,TRUE),"")</f>
        <v/>
      </c>
      <c r="FX7" s="1" t="str">
        <f>IF(INDEX('raw-data'!$A$1:$GQ$197,MATCH($A7,'raw-data'!$A:$A,1),MATCH(FX$1,'raw-data'!$1:$1,1))&lt;&gt;"",
$D7*INDEX('raw-data'!$A$1:$GQ$197,MATCH($A7,'raw-data'!$A:$A,1),MATCH(FX$1,'raw-data'!$1:$1,1))/VLOOKUP($A7,'raw-data'!$A:$B,2,TRUE),"")</f>
        <v/>
      </c>
      <c r="FY7" s="1" t="str">
        <f>IF(INDEX('raw-data'!$A$1:$GQ$197,MATCH($A7,'raw-data'!$A:$A,1),MATCH(FY$1,'raw-data'!$1:$1,1))&lt;&gt;"",
$D7*INDEX('raw-data'!$A$1:$GQ$197,MATCH($A7,'raw-data'!$A:$A,1),MATCH(FY$1,'raw-data'!$1:$1,1))/VLOOKUP($A7,'raw-data'!$A:$B,2,TRUE),"")</f>
        <v/>
      </c>
      <c r="FZ7" s="1" t="str">
        <f>IF(INDEX('raw-data'!$A$1:$GQ$197,MATCH($A7,'raw-data'!$A:$A,1),MATCH(FZ$1,'raw-data'!$1:$1,1))&lt;&gt;"",
$D7*INDEX('raw-data'!$A$1:$GQ$197,MATCH($A7,'raw-data'!$A:$A,1),MATCH(FZ$1,'raw-data'!$1:$1,1))/VLOOKUP($A7,'raw-data'!$A:$B,2,TRUE),"")</f>
        <v/>
      </c>
      <c r="GA7" s="1" t="str">
        <f>IF(INDEX('raw-data'!$A$1:$GQ$197,MATCH($A7,'raw-data'!$A:$A,1),MATCH(GA$1,'raw-data'!$1:$1,1))&lt;&gt;"",
$D7*INDEX('raw-data'!$A$1:$GQ$197,MATCH($A7,'raw-data'!$A:$A,1),MATCH(GA$1,'raw-data'!$1:$1,1))/VLOOKUP($A7,'raw-data'!$A:$B,2,TRUE),"")</f>
        <v/>
      </c>
      <c r="GB7" s="1" t="str">
        <f>IF(INDEX('raw-data'!$A$1:$GQ$197,MATCH($A7,'raw-data'!$A:$A,1),MATCH(GB$1,'raw-data'!$1:$1,1))&lt;&gt;"",
$D7*INDEX('raw-data'!$A$1:$GQ$197,MATCH($A7,'raw-data'!$A:$A,1),MATCH(GB$1,'raw-data'!$1:$1,1))/VLOOKUP($A7,'raw-data'!$A:$B,2,TRUE),"")</f>
        <v/>
      </c>
      <c r="GC7" s="1" t="str">
        <f>IF(INDEX('raw-data'!$A$1:$GQ$197,MATCH($A7,'raw-data'!$A:$A,1),MATCH(GC$1,'raw-data'!$1:$1,1))&lt;&gt;"",
$D7*INDEX('raw-data'!$A$1:$GQ$197,MATCH($A7,'raw-data'!$A:$A,1),MATCH(GC$1,'raw-data'!$1:$1,1))/VLOOKUP($A7,'raw-data'!$A:$B,2,TRUE),"")</f>
        <v/>
      </c>
      <c r="GD7" s="1" t="str">
        <f>IF(INDEX('raw-data'!$A$1:$GQ$197,MATCH($A7,'raw-data'!$A:$A,1),MATCH(GD$1,'raw-data'!$1:$1,1))&lt;&gt;"",
$D7*INDEX('raw-data'!$A$1:$GQ$197,MATCH($A7,'raw-data'!$A:$A,1),MATCH(GD$1,'raw-data'!$1:$1,1))/VLOOKUP($A7,'raw-data'!$A:$B,2,TRUE),"")</f>
        <v/>
      </c>
      <c r="GE7" s="1" t="str">
        <f>IF(INDEX('raw-data'!$A$1:$GQ$197,MATCH($A7,'raw-data'!$A:$A,1),MATCH(GE$1,'raw-data'!$1:$1,1))&lt;&gt;"",
$D7*INDEX('raw-data'!$A$1:$GQ$197,MATCH($A7,'raw-data'!$A:$A,1),MATCH(GE$1,'raw-data'!$1:$1,1))/VLOOKUP($A7,'raw-data'!$A:$B,2,TRUE),"")</f>
        <v/>
      </c>
      <c r="GF7" s="1" t="str">
        <f>IF(INDEX('raw-data'!$A$1:$GQ$197,MATCH($A7,'raw-data'!$A:$A,1),MATCH(GF$1,'raw-data'!$1:$1,1))&lt;&gt;"",
$D7*INDEX('raw-data'!$A$1:$GQ$197,MATCH($A7,'raw-data'!$A:$A,1),MATCH(GF$1,'raw-data'!$1:$1,1))/VLOOKUP($A7,'raw-data'!$A:$B,2,TRUE),"")</f>
        <v/>
      </c>
      <c r="GG7" s="1" t="str">
        <f>IF(INDEX('raw-data'!$A$1:$GQ$197,MATCH($A7,'raw-data'!$A:$A,1),MATCH(GG$1,'raw-data'!$1:$1,1))&lt;&gt;"",
$D7*INDEX('raw-data'!$A$1:$GQ$197,MATCH($A7,'raw-data'!$A:$A,1),MATCH(GG$1,'raw-data'!$1:$1,1))/VLOOKUP($A7,'raw-data'!$A:$B,2,TRUE),"")</f>
        <v/>
      </c>
      <c r="GH7" s="1" t="str">
        <f>IF(INDEX('raw-data'!$A$1:$GQ$197,MATCH($A7,'raw-data'!$A:$A,1),MATCH(GH$1,'raw-data'!$1:$1,1))&lt;&gt;"",
$D7*INDEX('raw-data'!$A$1:$GQ$197,MATCH($A7,'raw-data'!$A:$A,1),MATCH(GH$1,'raw-data'!$1:$1,1))/VLOOKUP($A7,'raw-data'!$A:$B,2,TRUE),"")</f>
        <v/>
      </c>
      <c r="GI7" s="1" t="str">
        <f>IF(INDEX('raw-data'!$A$1:$GQ$197,MATCH($A7,'raw-data'!$A:$A,1),MATCH(GI$1,'raw-data'!$1:$1,1))&lt;&gt;"",
$D7*INDEX('raw-data'!$A$1:$GQ$197,MATCH($A7,'raw-data'!$A:$A,1),MATCH(GI$1,'raw-data'!$1:$1,1))/VLOOKUP($A7,'raw-data'!$A:$B,2,TRUE),"")</f>
        <v/>
      </c>
      <c r="GJ7" s="1" t="str">
        <f>IF(INDEX('raw-data'!$A$1:$GQ$197,MATCH($A7,'raw-data'!$A:$A,1),MATCH(GJ$1,'raw-data'!$1:$1,1))&lt;&gt;"",
$D7*INDEX('raw-data'!$A$1:$GQ$197,MATCH($A7,'raw-data'!$A:$A,1),MATCH(GJ$1,'raw-data'!$1:$1,1))/VLOOKUP($A7,'raw-data'!$A:$B,2,TRUE),"")</f>
        <v/>
      </c>
      <c r="GK7" s="1" t="str">
        <f>IF(INDEX('raw-data'!$A$1:$GQ$197,MATCH($A7,'raw-data'!$A:$A,1),MATCH(GK$1,'raw-data'!$1:$1,1))&lt;&gt;"",
$D7*INDEX('raw-data'!$A$1:$GQ$197,MATCH($A7,'raw-data'!$A:$A,1),MATCH(GK$1,'raw-data'!$1:$1,1))/VLOOKUP($A7,'raw-data'!$A:$B,2,TRUE),"")</f>
        <v/>
      </c>
      <c r="GL7" s="1" t="str">
        <f>IF(INDEX('raw-data'!$A$1:$GQ$197,MATCH($A7,'raw-data'!$A:$A,1),MATCH(GL$1,'raw-data'!$1:$1,1))&lt;&gt;"",
$D7*INDEX('raw-data'!$A$1:$GQ$197,MATCH($A7,'raw-data'!$A:$A,1),MATCH(GL$1,'raw-data'!$1:$1,1))/VLOOKUP($A7,'raw-data'!$A:$B,2,TRUE),"")</f>
        <v/>
      </c>
      <c r="GM7" s="1" t="str">
        <f>IF(INDEX('raw-data'!$A$1:$GQ$197,MATCH($A7,'raw-data'!$A:$A,1),MATCH(GM$1,'raw-data'!$1:$1,1))&lt;&gt;"",
$D7*INDEX('raw-data'!$A$1:$GQ$197,MATCH($A7,'raw-data'!$A:$A,1),MATCH(GM$1,'raw-data'!$1:$1,1))/VLOOKUP($A7,'raw-data'!$A:$B,2,TRUE),"")</f>
        <v/>
      </c>
      <c r="GN7" s="1" t="str">
        <f>IF(INDEX('raw-data'!$A$1:$GQ$197,MATCH($A7,'raw-data'!$A:$A,1),MATCH(GN$1,'raw-data'!$1:$1,1))&lt;&gt;"",
$D7*INDEX('raw-data'!$A$1:$GQ$197,MATCH($A7,'raw-data'!$A:$A,1),MATCH(GN$1,'raw-data'!$1:$1,1))/VLOOKUP($A7,'raw-data'!$A:$B,2,TRUE),"")</f>
        <v/>
      </c>
      <c r="GO7" s="1" t="str">
        <f>IF(INDEX('raw-data'!$A$1:$GQ$197,MATCH($A7,'raw-data'!$A:$A,1),MATCH(GO$1,'raw-data'!$1:$1,1))&lt;&gt;"",
$D7*INDEX('raw-data'!$A$1:$GQ$197,MATCH($A7,'raw-data'!$A:$A,1),MATCH(GO$1,'raw-data'!$1:$1,1))/VLOOKUP($A7,'raw-data'!$A:$B,2,TRUE),"")</f>
        <v/>
      </c>
      <c r="GP7" s="1" t="str">
        <f>IF(INDEX('raw-data'!$A$1:$GQ$197,MATCH($A7,'raw-data'!$A:$A,1),MATCH(GP$1,'raw-data'!$1:$1,1))&lt;&gt;"",
$D7*INDEX('raw-data'!$A$1:$GQ$197,MATCH($A7,'raw-data'!$A:$A,1),MATCH(GP$1,'raw-data'!$1:$1,1))/VLOOKUP($A7,'raw-data'!$A:$B,2,TRUE),"")</f>
        <v/>
      </c>
      <c r="GQ7" s="1" t="str">
        <f>IF(INDEX('raw-data'!$A$1:$GQ$197,MATCH($A7,'raw-data'!$A:$A,1),MATCH(GQ$1,'raw-data'!$1:$1,1))&lt;&gt;"",
$D7*INDEX('raw-data'!$A$1:$GQ$197,MATCH($A7,'raw-data'!$A:$A,1),MATCH(GQ$1,'raw-data'!$1:$1,1))/VLOOKUP($A7,'raw-data'!$A:$B,2,TRUE),"")</f>
        <v/>
      </c>
    </row>
    <row r="8" spans="1:199" ht="15.75" x14ac:dyDescent="0.3">
      <c r="A8" s="3" t="s">
        <v>88</v>
      </c>
      <c r="B8" s="1">
        <f>IF(VLOOKUP(A8,'DATA-VIEW'!G:H,2,FALSE)=0,0,VLOOKUP(A8,'DATA-VIEW'!G:H,2,FALSE))</f>
        <v>0</v>
      </c>
      <c r="C8" s="1">
        <f t="shared" si="4"/>
        <v>0</v>
      </c>
      <c r="D8" s="1">
        <f>IFERROR(C8*VLOOKUP($A8,'raw-data'!A:C,2,TRUE)/VLOOKUP(A8,'raw-data'!A:C,3,TRUE),"")</f>
        <v>0</v>
      </c>
      <c r="E8" s="1" t="str">
        <f>IF(INDEX('raw-data'!$A$1:$GQ$197,MATCH($A8,'raw-data'!$A:$A,1),MATCH(E$1,'raw-data'!$1:$1,1))&lt;&gt;"",
$D8*INDEX('raw-data'!$A$1:$GQ$197,MATCH($A8,'raw-data'!$A:$A,1),MATCH(E$1,'raw-data'!$1:$1,1))/VLOOKUP($A8,'raw-data'!$A:$B,2,TRUE),"")</f>
        <v/>
      </c>
      <c r="F8" s="1" t="str">
        <f>IF(INDEX('raw-data'!$A$1:$GQ$197,MATCH($A8,'raw-data'!$A:$A,1),MATCH(F$1,'raw-data'!$1:$1,1))&lt;&gt;"",
$D8*INDEX('raw-data'!$A$1:$GQ$197,MATCH($A8,'raw-data'!$A:$A,1),MATCH(F$1,'raw-data'!$1:$1,1))/VLOOKUP($A8,'raw-data'!$A:$B,2,TRUE),"")</f>
        <v/>
      </c>
      <c r="G8" s="1" t="str">
        <f>IF(INDEX('raw-data'!$A$1:$GQ$197,MATCH($A8,'raw-data'!$A:$A,1),MATCH(G$1,'raw-data'!$1:$1,1))&lt;&gt;"",
$D8*INDEX('raw-data'!$A$1:$GQ$197,MATCH($A8,'raw-data'!$A:$A,1),MATCH(G$1,'raw-data'!$1:$1,1))/VLOOKUP($A8,'raw-data'!$A:$B,2,TRUE),"")</f>
        <v/>
      </c>
      <c r="H8" s="1" t="str">
        <f>IF(INDEX('raw-data'!$A$1:$GQ$197,MATCH($A8,'raw-data'!$A:$A,1),MATCH(H$1,'raw-data'!$1:$1,1))&lt;&gt;"",
$D8*INDEX('raw-data'!$A$1:$GQ$197,MATCH($A8,'raw-data'!$A:$A,1),MATCH(H$1,'raw-data'!$1:$1,1))/VLOOKUP($A8,'raw-data'!$A:$B,2,TRUE),"")</f>
        <v/>
      </c>
      <c r="I8" s="1">
        <f>IF(INDEX('raw-data'!$A$1:$GQ$197,MATCH($A8,'raw-data'!$A:$A,1),MATCH(I$1,'raw-data'!$1:$1,1))&lt;&gt;"",
$D8*INDEX('raw-data'!$A$1:$GQ$197,MATCH($A8,'raw-data'!$A:$A,1),MATCH(I$1,'raw-data'!$1:$1,1))/VLOOKUP($A8,'raw-data'!$A:$B,2,TRUE),"")</f>
        <v>0</v>
      </c>
      <c r="J8" s="1" t="str">
        <f>IF(INDEX('raw-data'!$A$1:$GQ$197,MATCH($A8,'raw-data'!$A:$A,1),MATCH(J$1,'raw-data'!$1:$1,1))&lt;&gt;"",
$D8*INDEX('raw-data'!$A$1:$GQ$197,MATCH($A8,'raw-data'!$A:$A,1),MATCH(J$1,'raw-data'!$1:$1,1))/VLOOKUP($A8,'raw-data'!$A:$B,2,TRUE),"")</f>
        <v/>
      </c>
      <c r="K8" s="1" t="str">
        <f>IF(INDEX('raw-data'!$A$1:$GQ$197,MATCH($A8,'raw-data'!$A:$A,1),MATCH(K$1,'raw-data'!$1:$1,1))&lt;&gt;"",
$D8*INDEX('raw-data'!$A$1:$GQ$197,MATCH($A8,'raw-data'!$A:$A,1),MATCH(K$1,'raw-data'!$1:$1,1))/VLOOKUP($A8,'raw-data'!$A:$B,2,TRUE),"")</f>
        <v/>
      </c>
      <c r="L8" s="1" t="str">
        <f>IF(INDEX('raw-data'!$A$1:$GQ$197,MATCH($A8,'raw-data'!$A:$A,1),MATCH(L$1,'raw-data'!$1:$1,1))&lt;&gt;"",
$D8*INDEX('raw-data'!$A$1:$GQ$197,MATCH($A8,'raw-data'!$A:$A,1),MATCH(L$1,'raw-data'!$1:$1,1))/VLOOKUP($A8,'raw-data'!$A:$B,2,TRUE),"")</f>
        <v/>
      </c>
      <c r="M8" s="1" t="str">
        <f>IF(INDEX('raw-data'!$A$1:$GQ$197,MATCH($A8,'raw-data'!$A:$A,1),MATCH(M$1,'raw-data'!$1:$1,1))&lt;&gt;"",
$D8*INDEX('raw-data'!$A$1:$GQ$197,MATCH($A8,'raw-data'!$A:$A,1),MATCH(M$1,'raw-data'!$1:$1,1))/VLOOKUP($A8,'raw-data'!$A:$B,2,TRUE),"")</f>
        <v/>
      </c>
      <c r="N8" s="1" t="str">
        <f>IF(INDEX('raw-data'!$A$1:$GQ$197,MATCH($A8,'raw-data'!$A:$A,1),MATCH(N$1,'raw-data'!$1:$1,1))&lt;&gt;"",
$D8*INDEX('raw-data'!$A$1:$GQ$197,MATCH($A8,'raw-data'!$A:$A,1),MATCH(N$1,'raw-data'!$1:$1,1))/VLOOKUP($A8,'raw-data'!$A:$B,2,TRUE),"")</f>
        <v/>
      </c>
      <c r="O8" s="1" t="str">
        <f>IF(INDEX('raw-data'!$A$1:$GQ$197,MATCH($A8,'raw-data'!$A:$A,1),MATCH(O$1,'raw-data'!$1:$1,1))&lt;&gt;"",
$D8*INDEX('raw-data'!$A$1:$GQ$197,MATCH($A8,'raw-data'!$A:$A,1),MATCH(O$1,'raw-data'!$1:$1,1))/VLOOKUP($A8,'raw-data'!$A:$B,2,TRUE),"")</f>
        <v/>
      </c>
      <c r="P8" s="1" t="str">
        <f>IF(INDEX('raw-data'!$A$1:$GQ$197,MATCH($A8,'raw-data'!$A:$A,1),MATCH(P$1,'raw-data'!$1:$1,1))&lt;&gt;"",
$D8*INDEX('raw-data'!$A$1:$GQ$197,MATCH($A8,'raw-data'!$A:$A,1),MATCH(P$1,'raw-data'!$1:$1,1))/VLOOKUP($A8,'raw-data'!$A:$B,2,TRUE),"")</f>
        <v/>
      </c>
      <c r="Q8" s="1" t="str">
        <f>IF(INDEX('raw-data'!$A$1:$GQ$197,MATCH($A8,'raw-data'!$A:$A,1),MATCH(Q$1,'raw-data'!$1:$1,1))&lt;&gt;"",
$D8*INDEX('raw-data'!$A$1:$GQ$197,MATCH($A8,'raw-data'!$A:$A,1),MATCH(Q$1,'raw-data'!$1:$1,1))/VLOOKUP($A8,'raw-data'!$A:$B,2,TRUE),"")</f>
        <v/>
      </c>
      <c r="R8" s="1" t="str">
        <f>IF(INDEX('raw-data'!$A$1:$GQ$197,MATCH($A8,'raw-data'!$A:$A,1),MATCH(R$1,'raw-data'!$1:$1,1))&lt;&gt;"",
$D8*INDEX('raw-data'!$A$1:$GQ$197,MATCH($A8,'raw-data'!$A:$A,1),MATCH(R$1,'raw-data'!$1:$1,1))/VLOOKUP($A8,'raw-data'!$A:$B,2,TRUE),"")</f>
        <v/>
      </c>
      <c r="S8" s="1" t="str">
        <f>IF(INDEX('raw-data'!$A$1:$GQ$197,MATCH($A8,'raw-data'!$A:$A,1),MATCH(S$1,'raw-data'!$1:$1,1))&lt;&gt;"",
$D8*INDEX('raw-data'!$A$1:$GQ$197,MATCH($A8,'raw-data'!$A:$A,1),MATCH(S$1,'raw-data'!$1:$1,1))/VLOOKUP($A8,'raw-data'!$A:$B,2,TRUE),"")</f>
        <v/>
      </c>
      <c r="T8" s="1" t="str">
        <f>IF(INDEX('raw-data'!$A$1:$GQ$197,MATCH($A8,'raw-data'!$A:$A,1),MATCH(T$1,'raw-data'!$1:$1,1))&lt;&gt;"",
$D8*INDEX('raw-data'!$A$1:$GQ$197,MATCH($A8,'raw-data'!$A:$A,1),MATCH(T$1,'raw-data'!$1:$1,1))/VLOOKUP($A8,'raw-data'!$A:$B,2,TRUE),"")</f>
        <v/>
      </c>
      <c r="U8" s="1" t="str">
        <f>IF(INDEX('raw-data'!$A$1:$GQ$197,MATCH($A8,'raw-data'!$A:$A,1),MATCH(U$1,'raw-data'!$1:$1,1))&lt;&gt;"",
$D8*INDEX('raw-data'!$A$1:$GQ$197,MATCH($A8,'raw-data'!$A:$A,1),MATCH(U$1,'raw-data'!$1:$1,1))/VLOOKUP($A8,'raw-data'!$A:$B,2,TRUE),"")</f>
        <v/>
      </c>
      <c r="V8" s="1" t="str">
        <f>IF(INDEX('raw-data'!$A$1:$GQ$197,MATCH($A8,'raw-data'!$A:$A,1),MATCH(V$1,'raw-data'!$1:$1,1))&lt;&gt;"",
$D8*INDEX('raw-data'!$A$1:$GQ$197,MATCH($A8,'raw-data'!$A:$A,1),MATCH(V$1,'raw-data'!$1:$1,1))/VLOOKUP($A8,'raw-data'!$A:$B,2,TRUE),"")</f>
        <v/>
      </c>
      <c r="W8" s="1" t="str">
        <f>IF(INDEX('raw-data'!$A$1:$GQ$197,MATCH($A8,'raw-data'!$A:$A,1),MATCH(W$1,'raw-data'!$1:$1,1))&lt;&gt;"",
$D8*INDEX('raw-data'!$A$1:$GQ$197,MATCH($A8,'raw-data'!$A:$A,1),MATCH(W$1,'raw-data'!$1:$1,1))/VLOOKUP($A8,'raw-data'!$A:$B,2,TRUE),"")</f>
        <v/>
      </c>
      <c r="X8" s="1" t="str">
        <f>IF(INDEX('raw-data'!$A$1:$GQ$197,MATCH($A8,'raw-data'!$A:$A,1),MATCH(X$1,'raw-data'!$1:$1,1))&lt;&gt;"",
$D8*INDEX('raw-data'!$A$1:$GQ$197,MATCH($A8,'raw-data'!$A:$A,1),MATCH(X$1,'raw-data'!$1:$1,1))/VLOOKUP($A8,'raw-data'!$A:$B,2,TRUE),"")</f>
        <v/>
      </c>
      <c r="Y8" s="1" t="str">
        <f>IF(INDEX('raw-data'!$A$1:$GQ$197,MATCH($A8,'raw-data'!$A:$A,1),MATCH(Y$1,'raw-data'!$1:$1,1))&lt;&gt;"",
$D8*INDEX('raw-data'!$A$1:$GQ$197,MATCH($A8,'raw-data'!$A:$A,1),MATCH(Y$1,'raw-data'!$1:$1,1))/VLOOKUP($A8,'raw-data'!$A:$B,2,TRUE),"")</f>
        <v/>
      </c>
      <c r="Z8" s="1" t="str">
        <f>IF(INDEX('raw-data'!$A$1:$GQ$197,MATCH($A8,'raw-data'!$A:$A,1),MATCH(Z$1,'raw-data'!$1:$1,1))&lt;&gt;"",
$D8*INDEX('raw-data'!$A$1:$GQ$197,MATCH($A8,'raw-data'!$A:$A,1),MATCH(Z$1,'raw-data'!$1:$1,1))/VLOOKUP($A8,'raw-data'!$A:$B,2,TRUE),"")</f>
        <v/>
      </c>
      <c r="AA8" s="1" t="str">
        <f>IF(INDEX('raw-data'!$A$1:$GQ$197,MATCH($A8,'raw-data'!$A:$A,1),MATCH(AA$1,'raw-data'!$1:$1,1))&lt;&gt;"",
$D8*INDEX('raw-data'!$A$1:$GQ$197,MATCH($A8,'raw-data'!$A:$A,1),MATCH(AA$1,'raw-data'!$1:$1,1))/VLOOKUP($A8,'raw-data'!$A:$B,2,TRUE),"")</f>
        <v/>
      </c>
      <c r="AB8" s="1" t="str">
        <f>IF(INDEX('raw-data'!$A$1:$GQ$197,MATCH($A8,'raw-data'!$A:$A,1),MATCH(AB$1,'raw-data'!$1:$1,1))&lt;&gt;"",
$D8*INDEX('raw-data'!$A$1:$GQ$197,MATCH($A8,'raw-data'!$A:$A,1),MATCH(AB$1,'raw-data'!$1:$1,1))/VLOOKUP($A8,'raw-data'!$A:$B,2,TRUE),"")</f>
        <v/>
      </c>
      <c r="AC8" s="1" t="str">
        <f>IF(INDEX('raw-data'!$A$1:$GQ$197,MATCH($A8,'raw-data'!$A:$A,1),MATCH(AC$1,'raw-data'!$1:$1,1))&lt;&gt;"",
$D8*INDEX('raw-data'!$A$1:$GQ$197,MATCH($A8,'raw-data'!$A:$A,1),MATCH(AC$1,'raw-data'!$1:$1,1))/VLOOKUP($A8,'raw-data'!$A:$B,2,TRUE),"")</f>
        <v/>
      </c>
      <c r="AD8" s="1" t="str">
        <f>IF(INDEX('raw-data'!$A$1:$GQ$197,MATCH($A8,'raw-data'!$A:$A,1),MATCH(AD$1,'raw-data'!$1:$1,1))&lt;&gt;"",
$D8*INDEX('raw-data'!$A$1:$GQ$197,MATCH($A8,'raw-data'!$A:$A,1),MATCH(AD$1,'raw-data'!$1:$1,1))/VLOOKUP($A8,'raw-data'!$A:$B,2,TRUE),"")</f>
        <v/>
      </c>
      <c r="AE8" s="1" t="str">
        <f>IF(INDEX('raw-data'!$A$1:$GQ$197,MATCH($A8,'raw-data'!$A:$A,1),MATCH(AE$1,'raw-data'!$1:$1,1))&lt;&gt;"",
$D8*INDEX('raw-data'!$A$1:$GQ$197,MATCH($A8,'raw-data'!$A:$A,1),MATCH(AE$1,'raw-data'!$1:$1,1))/VLOOKUP($A8,'raw-data'!$A:$B,2,TRUE),"")</f>
        <v/>
      </c>
      <c r="AF8" s="1" t="str">
        <f>IF(INDEX('raw-data'!$A$1:$GQ$197,MATCH($A8,'raw-data'!$A:$A,1),MATCH(AF$1,'raw-data'!$1:$1,1))&lt;&gt;"",
$D8*INDEX('raw-data'!$A$1:$GQ$197,MATCH($A8,'raw-data'!$A:$A,1),MATCH(AF$1,'raw-data'!$1:$1,1))/VLOOKUP($A8,'raw-data'!$A:$B,2,TRUE),"")</f>
        <v/>
      </c>
      <c r="AG8" s="1" t="str">
        <f>IF(INDEX('raw-data'!$A$1:$GQ$197,MATCH($A8,'raw-data'!$A:$A,1),MATCH(AG$1,'raw-data'!$1:$1,1))&lt;&gt;"",
$D8*INDEX('raw-data'!$A$1:$GQ$197,MATCH($A8,'raw-data'!$A:$A,1),MATCH(AG$1,'raw-data'!$1:$1,1))/VLOOKUP($A8,'raw-data'!$A:$B,2,TRUE),"")</f>
        <v/>
      </c>
      <c r="AH8" s="1" t="str">
        <f>IF(INDEX('raw-data'!$A$1:$GQ$197,MATCH($A8,'raw-data'!$A:$A,1),MATCH(AH$1,'raw-data'!$1:$1,1))&lt;&gt;"",
$D8*INDEX('raw-data'!$A$1:$GQ$197,MATCH($A8,'raw-data'!$A:$A,1),MATCH(AH$1,'raw-data'!$1:$1,1))/VLOOKUP($A8,'raw-data'!$A:$B,2,TRUE),"")</f>
        <v/>
      </c>
      <c r="AI8" s="1" t="str">
        <f>IF(INDEX('raw-data'!$A$1:$GQ$197,MATCH($A8,'raw-data'!$A:$A,1),MATCH(AI$1,'raw-data'!$1:$1,1))&lt;&gt;"",
$D8*INDEX('raw-data'!$A$1:$GQ$197,MATCH($A8,'raw-data'!$A:$A,1),MATCH(AI$1,'raw-data'!$1:$1,1))/VLOOKUP($A8,'raw-data'!$A:$B,2,TRUE),"")</f>
        <v/>
      </c>
      <c r="AJ8" s="1" t="str">
        <f>IF(INDEX('raw-data'!$A$1:$GQ$197,MATCH($A8,'raw-data'!$A:$A,1),MATCH(AJ$1,'raw-data'!$1:$1,1))&lt;&gt;"",
$D8*INDEX('raw-data'!$A$1:$GQ$197,MATCH($A8,'raw-data'!$A:$A,1),MATCH(AJ$1,'raw-data'!$1:$1,1))/VLOOKUP($A8,'raw-data'!$A:$B,2,TRUE),"")</f>
        <v/>
      </c>
      <c r="AK8" s="1" t="str">
        <f>IF(INDEX('raw-data'!$A$1:$GQ$197,MATCH($A8,'raw-data'!$A:$A,1),MATCH(AK$1,'raw-data'!$1:$1,1))&lt;&gt;"",
$D8*INDEX('raw-data'!$A$1:$GQ$197,MATCH($A8,'raw-data'!$A:$A,1),MATCH(AK$1,'raw-data'!$1:$1,1))/VLOOKUP($A8,'raw-data'!$A:$B,2,TRUE),"")</f>
        <v/>
      </c>
      <c r="AL8" s="1" t="str">
        <f>IF(INDEX('raw-data'!$A$1:$GQ$197,MATCH($A8,'raw-data'!$A:$A,1),MATCH(AL$1,'raw-data'!$1:$1,1))&lt;&gt;"",
$D8*INDEX('raw-data'!$A$1:$GQ$197,MATCH($A8,'raw-data'!$A:$A,1),MATCH(AL$1,'raw-data'!$1:$1,1))/VLOOKUP($A8,'raw-data'!$A:$B,2,TRUE),"")</f>
        <v/>
      </c>
      <c r="AM8" s="1" t="str">
        <f>IF(INDEX('raw-data'!$A$1:$GQ$197,MATCH($A8,'raw-data'!$A:$A,1),MATCH(AM$1,'raw-data'!$1:$1,1))&lt;&gt;"",
$D8*INDEX('raw-data'!$A$1:$GQ$197,MATCH($A8,'raw-data'!$A:$A,1),MATCH(AM$1,'raw-data'!$1:$1,1))/VLOOKUP($A8,'raw-data'!$A:$B,2,TRUE),"")</f>
        <v/>
      </c>
      <c r="AN8" s="1" t="str">
        <f>IF(INDEX('raw-data'!$A$1:$GQ$197,MATCH($A8,'raw-data'!$A:$A,1),MATCH(AN$1,'raw-data'!$1:$1,1))&lt;&gt;"",
$D8*INDEX('raw-data'!$A$1:$GQ$197,MATCH($A8,'raw-data'!$A:$A,1),MATCH(AN$1,'raw-data'!$1:$1,1))/VLOOKUP($A8,'raw-data'!$A:$B,2,TRUE),"")</f>
        <v/>
      </c>
      <c r="AO8" s="1" t="str">
        <f>IF(INDEX('raw-data'!$A$1:$GQ$197,MATCH($A8,'raw-data'!$A:$A,1),MATCH(AO$1,'raw-data'!$1:$1,1))&lt;&gt;"",
$D8*INDEX('raw-data'!$A$1:$GQ$197,MATCH($A8,'raw-data'!$A:$A,1),MATCH(AO$1,'raw-data'!$1:$1,1))/VLOOKUP($A8,'raw-data'!$A:$B,2,TRUE),"")</f>
        <v/>
      </c>
      <c r="AP8" s="1" t="str">
        <f>IF(INDEX('raw-data'!$A$1:$GQ$197,MATCH($A8,'raw-data'!$A:$A,1),MATCH(AP$1,'raw-data'!$1:$1,1))&lt;&gt;"",
$D8*INDEX('raw-data'!$A$1:$GQ$197,MATCH($A8,'raw-data'!$A:$A,1),MATCH(AP$1,'raw-data'!$1:$1,1))/VLOOKUP($A8,'raw-data'!$A:$B,2,TRUE),"")</f>
        <v/>
      </c>
      <c r="AQ8" s="1" t="str">
        <f>IF(INDEX('raw-data'!$A$1:$GQ$197,MATCH($A8,'raw-data'!$A:$A,1),MATCH(AQ$1,'raw-data'!$1:$1,1))&lt;&gt;"",
$D8*INDEX('raw-data'!$A$1:$GQ$197,MATCH($A8,'raw-data'!$A:$A,1),MATCH(AQ$1,'raw-data'!$1:$1,1))/VLOOKUP($A8,'raw-data'!$A:$B,2,TRUE),"")</f>
        <v/>
      </c>
      <c r="AR8" s="1" t="str">
        <f>IF(INDEX('raw-data'!$A$1:$GQ$197,MATCH($A8,'raw-data'!$A:$A,1),MATCH(AR$1,'raw-data'!$1:$1,1))&lt;&gt;"",
$D8*INDEX('raw-data'!$A$1:$GQ$197,MATCH($A8,'raw-data'!$A:$A,1),MATCH(AR$1,'raw-data'!$1:$1,1))/VLOOKUP($A8,'raw-data'!$A:$B,2,TRUE),"")</f>
        <v/>
      </c>
      <c r="AS8" s="1" t="str">
        <f>IF(INDEX('raw-data'!$A$1:$GQ$197,MATCH($A8,'raw-data'!$A:$A,1),MATCH(AS$1,'raw-data'!$1:$1,1))&lt;&gt;"",
$D8*INDEX('raw-data'!$A$1:$GQ$197,MATCH($A8,'raw-data'!$A:$A,1),MATCH(AS$1,'raw-data'!$1:$1,1))/VLOOKUP($A8,'raw-data'!$A:$B,2,TRUE),"")</f>
        <v/>
      </c>
      <c r="AT8" s="1" t="str">
        <f>IF(INDEX('raw-data'!$A$1:$GQ$197,MATCH($A8,'raw-data'!$A:$A,1),MATCH(AT$1,'raw-data'!$1:$1,1))&lt;&gt;"",
$D8*INDEX('raw-data'!$A$1:$GQ$197,MATCH($A8,'raw-data'!$A:$A,1),MATCH(AT$1,'raw-data'!$1:$1,1))/VLOOKUP($A8,'raw-data'!$A:$B,2,TRUE),"")</f>
        <v/>
      </c>
      <c r="AU8" s="1" t="str">
        <f>IF(INDEX('raw-data'!$A$1:$GQ$197,MATCH($A8,'raw-data'!$A:$A,1),MATCH(AU$1,'raw-data'!$1:$1,1))&lt;&gt;"",
$D8*INDEX('raw-data'!$A$1:$GQ$197,MATCH($A8,'raw-data'!$A:$A,1),MATCH(AU$1,'raw-data'!$1:$1,1))/VLOOKUP($A8,'raw-data'!$A:$B,2,TRUE),"")</f>
        <v/>
      </c>
      <c r="AV8" s="1" t="str">
        <f>IF(INDEX('raw-data'!$A$1:$GQ$197,MATCH($A8,'raw-data'!$A:$A,1),MATCH(AV$1,'raw-data'!$1:$1,1))&lt;&gt;"",
$D8*INDEX('raw-data'!$A$1:$GQ$197,MATCH($A8,'raw-data'!$A:$A,1),MATCH(AV$1,'raw-data'!$1:$1,1))/VLOOKUP($A8,'raw-data'!$A:$B,2,TRUE),"")</f>
        <v/>
      </c>
      <c r="AW8" s="1" t="str">
        <f>IF(INDEX('raw-data'!$A$1:$GQ$197,MATCH($A8,'raw-data'!$A:$A,1),MATCH(AW$1,'raw-data'!$1:$1,1))&lt;&gt;"",
$D8*INDEX('raw-data'!$A$1:$GQ$197,MATCH($A8,'raw-data'!$A:$A,1),MATCH(AW$1,'raw-data'!$1:$1,1))/VLOOKUP($A8,'raw-data'!$A:$B,2,TRUE),"")</f>
        <v/>
      </c>
      <c r="AX8" s="1" t="str">
        <f>IF(INDEX('raw-data'!$A$1:$GQ$197,MATCH($A8,'raw-data'!$A:$A,1),MATCH(AX$1,'raw-data'!$1:$1,1))&lt;&gt;"",
$D8*INDEX('raw-data'!$A$1:$GQ$197,MATCH($A8,'raw-data'!$A:$A,1),MATCH(AX$1,'raw-data'!$1:$1,1))/VLOOKUP($A8,'raw-data'!$A:$B,2,TRUE),"")</f>
        <v/>
      </c>
      <c r="AY8" s="1" t="str">
        <f>IF(INDEX('raw-data'!$A$1:$GQ$197,MATCH($A8,'raw-data'!$A:$A,1),MATCH(AY$1,'raw-data'!$1:$1,1))&lt;&gt;"",
$D8*INDEX('raw-data'!$A$1:$GQ$197,MATCH($A8,'raw-data'!$A:$A,1),MATCH(AY$1,'raw-data'!$1:$1,1))/VLOOKUP($A8,'raw-data'!$A:$B,2,TRUE),"")</f>
        <v/>
      </c>
      <c r="AZ8" s="1" t="str">
        <f>IF(INDEX('raw-data'!$A$1:$GQ$197,MATCH($A8,'raw-data'!$A:$A,1),MATCH(AZ$1,'raw-data'!$1:$1,1))&lt;&gt;"",
$D8*INDEX('raw-data'!$A$1:$GQ$197,MATCH($A8,'raw-data'!$A:$A,1),MATCH(AZ$1,'raw-data'!$1:$1,1))/VLOOKUP($A8,'raw-data'!$A:$B,2,TRUE),"")</f>
        <v/>
      </c>
      <c r="BA8" s="1" t="str">
        <f>IF(INDEX('raw-data'!$A$1:$GQ$197,MATCH($A8,'raw-data'!$A:$A,1),MATCH(BA$1,'raw-data'!$1:$1,1))&lt;&gt;"",
$D8*INDEX('raw-data'!$A$1:$GQ$197,MATCH($A8,'raw-data'!$A:$A,1),MATCH(BA$1,'raw-data'!$1:$1,1))/VLOOKUP($A8,'raw-data'!$A:$B,2,TRUE),"")</f>
        <v/>
      </c>
      <c r="BB8" s="1" t="str">
        <f>IF(INDEX('raw-data'!$A$1:$GQ$197,MATCH($A8,'raw-data'!$A:$A,1),MATCH(BB$1,'raw-data'!$1:$1,1))&lt;&gt;"",
$D8*INDEX('raw-data'!$A$1:$GQ$197,MATCH($A8,'raw-data'!$A:$A,1),MATCH(BB$1,'raw-data'!$1:$1,1))/VLOOKUP($A8,'raw-data'!$A:$B,2,TRUE),"")</f>
        <v/>
      </c>
      <c r="BC8" s="1" t="str">
        <f>IF(INDEX('raw-data'!$A$1:$GQ$197,MATCH($A8,'raw-data'!$A:$A,1),MATCH(BC$1,'raw-data'!$1:$1,1))&lt;&gt;"",
$D8*INDEX('raw-data'!$A$1:$GQ$197,MATCH($A8,'raw-data'!$A:$A,1),MATCH(BC$1,'raw-data'!$1:$1,1))/VLOOKUP($A8,'raw-data'!$A:$B,2,TRUE),"")</f>
        <v/>
      </c>
      <c r="BD8" s="1" t="str">
        <f>IF(INDEX('raw-data'!$A$1:$GQ$197,MATCH($A8,'raw-data'!$A:$A,1),MATCH(BD$1,'raw-data'!$1:$1,1))&lt;&gt;"",
$D8*INDEX('raw-data'!$A$1:$GQ$197,MATCH($A8,'raw-data'!$A:$A,1),MATCH(BD$1,'raw-data'!$1:$1,1))/VLOOKUP($A8,'raw-data'!$A:$B,2,TRUE),"")</f>
        <v/>
      </c>
      <c r="BE8" s="1" t="str">
        <f>IF(INDEX('raw-data'!$A$1:$GQ$197,MATCH($A8,'raw-data'!$A:$A,1),MATCH(BE$1,'raw-data'!$1:$1,1))&lt;&gt;"",
$D8*INDEX('raw-data'!$A$1:$GQ$197,MATCH($A8,'raw-data'!$A:$A,1),MATCH(BE$1,'raw-data'!$1:$1,1))/VLOOKUP($A8,'raw-data'!$A:$B,2,TRUE),"")</f>
        <v/>
      </c>
      <c r="BF8" s="1" t="str">
        <f>IF(INDEX('raw-data'!$A$1:$GQ$197,MATCH($A8,'raw-data'!$A:$A,1),MATCH(BF$1,'raw-data'!$1:$1,1))&lt;&gt;"",
$D8*INDEX('raw-data'!$A$1:$GQ$197,MATCH($A8,'raw-data'!$A:$A,1),MATCH(BF$1,'raw-data'!$1:$1,1))/VLOOKUP($A8,'raw-data'!$A:$B,2,TRUE),"")</f>
        <v/>
      </c>
      <c r="BG8" s="1" t="str">
        <f>IF(INDEX('raw-data'!$A$1:$GQ$197,MATCH($A8,'raw-data'!$A:$A,1),MATCH(BG$1,'raw-data'!$1:$1,1))&lt;&gt;"",
$D8*INDEX('raw-data'!$A$1:$GQ$197,MATCH($A8,'raw-data'!$A:$A,1),MATCH(BG$1,'raw-data'!$1:$1,1))/VLOOKUP($A8,'raw-data'!$A:$B,2,TRUE),"")</f>
        <v/>
      </c>
      <c r="BH8" s="1" t="str">
        <f>IF(INDEX('raw-data'!$A$1:$GQ$197,MATCH($A8,'raw-data'!$A:$A,1),MATCH(BH$1,'raw-data'!$1:$1,1))&lt;&gt;"",
$D8*INDEX('raw-data'!$A$1:$GQ$197,MATCH($A8,'raw-data'!$A:$A,1),MATCH(BH$1,'raw-data'!$1:$1,1))/VLOOKUP($A8,'raw-data'!$A:$B,2,TRUE),"")</f>
        <v/>
      </c>
      <c r="BI8" s="1" t="str">
        <f>IF(INDEX('raw-data'!$A$1:$GQ$197,MATCH($A8,'raw-data'!$A:$A,1),MATCH(BI$1,'raw-data'!$1:$1,1))&lt;&gt;"",
$D8*INDEX('raw-data'!$A$1:$GQ$197,MATCH($A8,'raw-data'!$A:$A,1),MATCH(BI$1,'raw-data'!$1:$1,1))/VLOOKUP($A8,'raw-data'!$A:$B,2,TRUE),"")</f>
        <v/>
      </c>
      <c r="BJ8" s="1" t="str">
        <f>IF(INDEX('raw-data'!$A$1:$GQ$197,MATCH($A8,'raw-data'!$A:$A,1),MATCH(BJ$1,'raw-data'!$1:$1,1))&lt;&gt;"",
$D8*INDEX('raw-data'!$A$1:$GQ$197,MATCH($A8,'raw-data'!$A:$A,1),MATCH(BJ$1,'raw-data'!$1:$1,1))/VLOOKUP($A8,'raw-data'!$A:$B,2,TRUE),"")</f>
        <v/>
      </c>
      <c r="BK8" s="1" t="str">
        <f>IF(INDEX('raw-data'!$A$1:$GQ$197,MATCH($A8,'raw-data'!$A:$A,1),MATCH(BK$1,'raw-data'!$1:$1,1))&lt;&gt;"",
$D8*INDEX('raw-data'!$A$1:$GQ$197,MATCH($A8,'raw-data'!$A:$A,1),MATCH(BK$1,'raw-data'!$1:$1,1))/VLOOKUP($A8,'raw-data'!$A:$B,2,TRUE),"")</f>
        <v/>
      </c>
      <c r="BL8" s="1" t="str">
        <f>IF(INDEX('raw-data'!$A$1:$GQ$197,MATCH($A8,'raw-data'!$A:$A,1),MATCH(BL$1,'raw-data'!$1:$1,1))&lt;&gt;"",
$D8*INDEX('raw-data'!$A$1:$GQ$197,MATCH($A8,'raw-data'!$A:$A,1),MATCH(BL$1,'raw-data'!$1:$1,1))/VLOOKUP($A8,'raw-data'!$A:$B,2,TRUE),"")</f>
        <v/>
      </c>
      <c r="BM8" s="1" t="str">
        <f>IF(INDEX('raw-data'!$A$1:$GQ$197,MATCH($A8,'raw-data'!$A:$A,1),MATCH(BM$1,'raw-data'!$1:$1,1))&lt;&gt;"",
$D8*INDEX('raw-data'!$A$1:$GQ$197,MATCH($A8,'raw-data'!$A:$A,1),MATCH(BM$1,'raw-data'!$1:$1,1))/VLOOKUP($A8,'raw-data'!$A:$B,2,TRUE),"")</f>
        <v/>
      </c>
      <c r="BN8" s="1" t="str">
        <f>IF(INDEX('raw-data'!$A$1:$GQ$197,MATCH($A8,'raw-data'!$A:$A,1),MATCH(BN$1,'raw-data'!$1:$1,1))&lt;&gt;"",
$D8*INDEX('raw-data'!$A$1:$GQ$197,MATCH($A8,'raw-data'!$A:$A,1),MATCH(BN$1,'raw-data'!$1:$1,1))/VLOOKUP($A8,'raw-data'!$A:$B,2,TRUE),"")</f>
        <v/>
      </c>
      <c r="BO8" s="1" t="str">
        <f>IF(INDEX('raw-data'!$A$1:$GQ$197,MATCH($A8,'raw-data'!$A:$A,1),MATCH(BO$1,'raw-data'!$1:$1,1))&lt;&gt;"",
$D8*INDEX('raw-data'!$A$1:$GQ$197,MATCH($A8,'raw-data'!$A:$A,1),MATCH(BO$1,'raw-data'!$1:$1,1))/VLOOKUP($A8,'raw-data'!$A:$B,2,TRUE),"")</f>
        <v/>
      </c>
      <c r="BP8" s="1" t="str">
        <f>IF(INDEX('raw-data'!$A$1:$GQ$197,MATCH($A8,'raw-data'!$A:$A,1),MATCH(BP$1,'raw-data'!$1:$1,1))&lt;&gt;"",
$D8*INDEX('raw-data'!$A$1:$GQ$197,MATCH($A8,'raw-data'!$A:$A,1),MATCH(BP$1,'raw-data'!$1:$1,1))/VLOOKUP($A8,'raw-data'!$A:$B,2,TRUE),"")</f>
        <v/>
      </c>
      <c r="BQ8" s="1" t="str">
        <f>IF(INDEX('raw-data'!$A$1:$GQ$197,MATCH($A8,'raw-data'!$A:$A,1),MATCH(BQ$1,'raw-data'!$1:$1,1))&lt;&gt;"",
$D8*INDEX('raw-data'!$A$1:$GQ$197,MATCH($A8,'raw-data'!$A:$A,1),MATCH(BQ$1,'raw-data'!$1:$1,1))/VLOOKUP($A8,'raw-data'!$A:$B,2,TRUE),"")</f>
        <v/>
      </c>
      <c r="BR8" s="1" t="str">
        <f>IF(INDEX('raw-data'!$A$1:$GQ$197,MATCH($A8,'raw-data'!$A:$A,1),MATCH(BR$1,'raw-data'!$1:$1,1))&lt;&gt;"",
$D8*INDEX('raw-data'!$A$1:$GQ$197,MATCH($A8,'raw-data'!$A:$A,1),MATCH(BR$1,'raw-data'!$1:$1,1))/VLOOKUP($A8,'raw-data'!$A:$B,2,TRUE),"")</f>
        <v/>
      </c>
      <c r="BS8" s="1" t="str">
        <f>IF(INDEX('raw-data'!$A$1:$GQ$197,MATCH($A8,'raw-data'!$A:$A,1),MATCH(BS$1,'raw-data'!$1:$1,1))&lt;&gt;"",
$D8*INDEX('raw-data'!$A$1:$GQ$197,MATCH($A8,'raw-data'!$A:$A,1),MATCH(BS$1,'raw-data'!$1:$1,1))/VLOOKUP($A8,'raw-data'!$A:$B,2,TRUE),"")</f>
        <v/>
      </c>
      <c r="BT8" s="1" t="str">
        <f>IF(INDEX('raw-data'!$A$1:$GQ$197,MATCH($A8,'raw-data'!$A:$A,1),MATCH(BT$1,'raw-data'!$1:$1,1))&lt;&gt;"",
$D8*INDEX('raw-data'!$A$1:$GQ$197,MATCH($A8,'raw-data'!$A:$A,1),MATCH(BT$1,'raw-data'!$1:$1,1))/VLOOKUP($A8,'raw-data'!$A:$B,2,TRUE),"")</f>
        <v/>
      </c>
      <c r="BU8" s="1" t="str">
        <f>IF(INDEX('raw-data'!$A$1:$GQ$197,MATCH($A8,'raw-data'!$A:$A,1),MATCH(BU$1,'raw-data'!$1:$1,1))&lt;&gt;"",
$D8*INDEX('raw-data'!$A$1:$GQ$197,MATCH($A8,'raw-data'!$A:$A,1),MATCH(BU$1,'raw-data'!$1:$1,1))/VLOOKUP($A8,'raw-data'!$A:$B,2,TRUE),"")</f>
        <v/>
      </c>
      <c r="BV8" s="1" t="str">
        <f>IF(INDEX('raw-data'!$A$1:$GQ$197,MATCH($A8,'raw-data'!$A:$A,1),MATCH(BV$1,'raw-data'!$1:$1,1))&lt;&gt;"",
$D8*INDEX('raw-data'!$A$1:$GQ$197,MATCH($A8,'raw-data'!$A:$A,1),MATCH(BV$1,'raw-data'!$1:$1,1))/VLOOKUP($A8,'raw-data'!$A:$B,2,TRUE),"")</f>
        <v/>
      </c>
      <c r="BW8" s="1" t="str">
        <f>IF(INDEX('raw-data'!$A$1:$GQ$197,MATCH($A8,'raw-data'!$A:$A,1),MATCH(BW$1,'raw-data'!$1:$1,1))&lt;&gt;"",
$D8*INDEX('raw-data'!$A$1:$GQ$197,MATCH($A8,'raw-data'!$A:$A,1),MATCH(BW$1,'raw-data'!$1:$1,1))/VLOOKUP($A8,'raw-data'!$A:$B,2,TRUE),"")</f>
        <v/>
      </c>
      <c r="BX8" s="1" t="str">
        <f>IF(INDEX('raw-data'!$A$1:$GQ$197,MATCH($A8,'raw-data'!$A:$A,1),MATCH(BX$1,'raw-data'!$1:$1,1))&lt;&gt;"",
$D8*INDEX('raw-data'!$A$1:$GQ$197,MATCH($A8,'raw-data'!$A:$A,1),MATCH(BX$1,'raw-data'!$1:$1,1))/VLOOKUP($A8,'raw-data'!$A:$B,2,TRUE),"")</f>
        <v/>
      </c>
      <c r="BY8" s="1" t="str">
        <f>IF(INDEX('raw-data'!$A$1:$GQ$197,MATCH($A8,'raw-data'!$A:$A,1),MATCH(BY$1,'raw-data'!$1:$1,1))&lt;&gt;"",
$D8*INDEX('raw-data'!$A$1:$GQ$197,MATCH($A8,'raw-data'!$A:$A,1),MATCH(BY$1,'raw-data'!$1:$1,1))/VLOOKUP($A8,'raw-data'!$A:$B,2,TRUE),"")</f>
        <v/>
      </c>
      <c r="BZ8" s="1" t="str">
        <f>IF(INDEX('raw-data'!$A$1:$GQ$197,MATCH($A8,'raw-data'!$A:$A,1),MATCH(BZ$1,'raw-data'!$1:$1,1))&lt;&gt;"",
$D8*INDEX('raw-data'!$A$1:$GQ$197,MATCH($A8,'raw-data'!$A:$A,1),MATCH(BZ$1,'raw-data'!$1:$1,1))/VLOOKUP($A8,'raw-data'!$A:$B,2,TRUE),"")</f>
        <v/>
      </c>
      <c r="CA8" s="1" t="str">
        <f>IF(INDEX('raw-data'!$A$1:$GQ$197,MATCH($A8,'raw-data'!$A:$A,1),MATCH(CA$1,'raw-data'!$1:$1,1))&lt;&gt;"",
$D8*INDEX('raw-data'!$A$1:$GQ$197,MATCH($A8,'raw-data'!$A:$A,1),MATCH(CA$1,'raw-data'!$1:$1,1))/VLOOKUP($A8,'raw-data'!$A:$B,2,TRUE),"")</f>
        <v/>
      </c>
      <c r="CB8" s="1" t="str">
        <f>IF(INDEX('raw-data'!$A$1:$GQ$197,MATCH($A8,'raw-data'!$A:$A,1),MATCH(CB$1,'raw-data'!$1:$1,1))&lt;&gt;"",
$D8*INDEX('raw-data'!$A$1:$GQ$197,MATCH($A8,'raw-data'!$A:$A,1),MATCH(CB$1,'raw-data'!$1:$1,1))/VLOOKUP($A8,'raw-data'!$A:$B,2,TRUE),"")</f>
        <v/>
      </c>
      <c r="CC8" s="1" t="str">
        <f>IF(INDEX('raw-data'!$A$1:$GQ$197,MATCH($A8,'raw-data'!$A:$A,1),MATCH(CC$1,'raw-data'!$1:$1,1))&lt;&gt;"",
$D8*INDEX('raw-data'!$A$1:$GQ$197,MATCH($A8,'raw-data'!$A:$A,1),MATCH(CC$1,'raw-data'!$1:$1,1))/VLOOKUP($A8,'raw-data'!$A:$B,2,TRUE),"")</f>
        <v/>
      </c>
      <c r="CD8" s="1" t="str">
        <f>IF(INDEX('raw-data'!$A$1:$GQ$197,MATCH($A8,'raw-data'!$A:$A,1),MATCH(CD$1,'raw-data'!$1:$1,1))&lt;&gt;"",
$D8*INDEX('raw-data'!$A$1:$GQ$197,MATCH($A8,'raw-data'!$A:$A,1),MATCH(CD$1,'raw-data'!$1:$1,1))/VLOOKUP($A8,'raw-data'!$A:$B,2,TRUE),"")</f>
        <v/>
      </c>
      <c r="CE8" s="1" t="str">
        <f>IF(INDEX('raw-data'!$A$1:$GQ$197,MATCH($A8,'raw-data'!$A:$A,1),MATCH(CE$1,'raw-data'!$1:$1,1))&lt;&gt;"",
$D8*INDEX('raw-data'!$A$1:$GQ$197,MATCH($A8,'raw-data'!$A:$A,1),MATCH(CE$1,'raw-data'!$1:$1,1))/VLOOKUP($A8,'raw-data'!$A:$B,2,TRUE),"")</f>
        <v/>
      </c>
      <c r="CF8" s="1" t="str">
        <f>IF(INDEX('raw-data'!$A$1:$GQ$197,MATCH($A8,'raw-data'!$A:$A,1),MATCH(CF$1,'raw-data'!$1:$1,1))&lt;&gt;"",
$D8*INDEX('raw-data'!$A$1:$GQ$197,MATCH($A8,'raw-data'!$A:$A,1),MATCH(CF$1,'raw-data'!$1:$1,1))/VLOOKUP($A8,'raw-data'!$A:$B,2,TRUE),"")</f>
        <v/>
      </c>
      <c r="CG8" s="1" t="str">
        <f>IF(INDEX('raw-data'!$A$1:$GQ$197,MATCH($A8,'raw-data'!$A:$A,1),MATCH(CG$1,'raw-data'!$1:$1,1))&lt;&gt;"",
$D8*INDEX('raw-data'!$A$1:$GQ$197,MATCH($A8,'raw-data'!$A:$A,1),MATCH(CG$1,'raw-data'!$1:$1,1))/VLOOKUP($A8,'raw-data'!$A:$B,2,TRUE),"")</f>
        <v/>
      </c>
      <c r="CH8" s="1" t="str">
        <f>IF(INDEX('raw-data'!$A$1:$GQ$197,MATCH($A8,'raw-data'!$A:$A,1),MATCH(CH$1,'raw-data'!$1:$1,1))&lt;&gt;"",
$D8*INDEX('raw-data'!$A$1:$GQ$197,MATCH($A8,'raw-data'!$A:$A,1),MATCH(CH$1,'raw-data'!$1:$1,1))/VLOOKUP($A8,'raw-data'!$A:$B,2,TRUE),"")</f>
        <v/>
      </c>
      <c r="CI8" s="1" t="str">
        <f>IF(INDEX('raw-data'!$A$1:$GQ$197,MATCH($A8,'raw-data'!$A:$A,1),MATCH(CI$1,'raw-data'!$1:$1,1))&lt;&gt;"",
$D8*INDEX('raw-data'!$A$1:$GQ$197,MATCH($A8,'raw-data'!$A:$A,1),MATCH(CI$1,'raw-data'!$1:$1,1))/VLOOKUP($A8,'raw-data'!$A:$B,2,TRUE),"")</f>
        <v/>
      </c>
      <c r="CJ8" s="1" t="str">
        <f>IF(INDEX('raw-data'!$A$1:$GQ$197,MATCH($A8,'raw-data'!$A:$A,1),MATCH(CJ$1,'raw-data'!$1:$1,1))&lt;&gt;"",
$D8*INDEX('raw-data'!$A$1:$GQ$197,MATCH($A8,'raw-data'!$A:$A,1),MATCH(CJ$1,'raw-data'!$1:$1,1))/VLOOKUP($A8,'raw-data'!$A:$B,2,TRUE),"")</f>
        <v/>
      </c>
      <c r="CK8" s="1" t="str">
        <f>IF(INDEX('raw-data'!$A$1:$GQ$197,MATCH($A8,'raw-data'!$A:$A,1),MATCH(CK$1,'raw-data'!$1:$1,1))&lt;&gt;"",
$D8*INDEX('raw-data'!$A$1:$GQ$197,MATCH($A8,'raw-data'!$A:$A,1),MATCH(CK$1,'raw-data'!$1:$1,1))/VLOOKUP($A8,'raw-data'!$A:$B,2,TRUE),"")</f>
        <v/>
      </c>
      <c r="CL8" s="1" t="str">
        <f>IF(INDEX('raw-data'!$A$1:$GQ$197,MATCH($A8,'raw-data'!$A:$A,1),MATCH(CL$1,'raw-data'!$1:$1,1))&lt;&gt;"",
$D8*INDEX('raw-data'!$A$1:$GQ$197,MATCH($A8,'raw-data'!$A:$A,1),MATCH(CL$1,'raw-data'!$1:$1,1))/VLOOKUP($A8,'raw-data'!$A:$B,2,TRUE),"")</f>
        <v/>
      </c>
      <c r="CM8" s="1" t="str">
        <f>IF(INDEX('raw-data'!$A$1:$GQ$197,MATCH($A8,'raw-data'!$A:$A,1),MATCH(CM$1,'raw-data'!$1:$1,1))&lt;&gt;"",
$D8*INDEX('raw-data'!$A$1:$GQ$197,MATCH($A8,'raw-data'!$A:$A,1),MATCH(CM$1,'raw-data'!$1:$1,1))/VLOOKUP($A8,'raw-data'!$A:$B,2,TRUE),"")</f>
        <v/>
      </c>
      <c r="CN8" s="1" t="str">
        <f>IF(INDEX('raw-data'!$A$1:$GQ$197,MATCH($A8,'raw-data'!$A:$A,1),MATCH(CN$1,'raw-data'!$1:$1,1))&lt;&gt;"",
$D8*INDEX('raw-data'!$A$1:$GQ$197,MATCH($A8,'raw-data'!$A:$A,1),MATCH(CN$1,'raw-data'!$1:$1,1))/VLOOKUP($A8,'raw-data'!$A:$B,2,TRUE),"")</f>
        <v/>
      </c>
      <c r="CO8" s="1" t="str">
        <f>IF(INDEX('raw-data'!$A$1:$GQ$197,MATCH($A8,'raw-data'!$A:$A,1),MATCH(CO$1,'raw-data'!$1:$1,1))&lt;&gt;"",
$D8*INDEX('raw-data'!$A$1:$GQ$197,MATCH($A8,'raw-data'!$A:$A,1),MATCH(CO$1,'raw-data'!$1:$1,1))/VLOOKUP($A8,'raw-data'!$A:$B,2,TRUE),"")</f>
        <v/>
      </c>
      <c r="CP8" s="1" t="str">
        <f>IF(INDEX('raw-data'!$A$1:$GQ$197,MATCH($A8,'raw-data'!$A:$A,1),MATCH(CP$1,'raw-data'!$1:$1,1))&lt;&gt;"",
$D8*INDEX('raw-data'!$A$1:$GQ$197,MATCH($A8,'raw-data'!$A:$A,1),MATCH(CP$1,'raw-data'!$1:$1,1))/VLOOKUP($A8,'raw-data'!$A:$B,2,TRUE),"")</f>
        <v/>
      </c>
      <c r="CQ8" s="1" t="str">
        <f>IF(INDEX('raw-data'!$A$1:$GQ$197,MATCH($A8,'raw-data'!$A:$A,1),MATCH(CQ$1,'raw-data'!$1:$1,1))&lt;&gt;"",
$D8*INDEX('raw-data'!$A$1:$GQ$197,MATCH($A8,'raw-data'!$A:$A,1),MATCH(CQ$1,'raw-data'!$1:$1,1))/VLOOKUP($A8,'raw-data'!$A:$B,2,TRUE),"")</f>
        <v/>
      </c>
      <c r="CR8" s="1" t="str">
        <f>IF(INDEX('raw-data'!$A$1:$GQ$197,MATCH($A8,'raw-data'!$A:$A,1),MATCH(CR$1,'raw-data'!$1:$1,1))&lt;&gt;"",
$D8*INDEX('raw-data'!$A$1:$GQ$197,MATCH($A8,'raw-data'!$A:$A,1),MATCH(CR$1,'raw-data'!$1:$1,1))/VLOOKUP($A8,'raw-data'!$A:$B,2,TRUE),"")</f>
        <v/>
      </c>
      <c r="CS8" s="1" t="str">
        <f>IF(INDEX('raw-data'!$A$1:$GQ$197,MATCH($A8,'raw-data'!$A:$A,1),MATCH(CS$1,'raw-data'!$1:$1,1))&lt;&gt;"",
$D8*INDEX('raw-data'!$A$1:$GQ$197,MATCH($A8,'raw-data'!$A:$A,1),MATCH(CS$1,'raw-data'!$1:$1,1))/VLOOKUP($A8,'raw-data'!$A:$B,2,TRUE),"")</f>
        <v/>
      </c>
      <c r="CT8" s="1" t="str">
        <f>IF(INDEX('raw-data'!$A$1:$GQ$197,MATCH($A8,'raw-data'!$A:$A,1),MATCH(CT$1,'raw-data'!$1:$1,1))&lt;&gt;"",
$D8*INDEX('raw-data'!$A$1:$GQ$197,MATCH($A8,'raw-data'!$A:$A,1),MATCH(CT$1,'raw-data'!$1:$1,1))/VLOOKUP($A8,'raw-data'!$A:$B,2,TRUE),"")</f>
        <v/>
      </c>
      <c r="CU8" s="1" t="str">
        <f>IF(INDEX('raw-data'!$A$1:$GQ$197,MATCH($A8,'raw-data'!$A:$A,1),MATCH(CU$1,'raw-data'!$1:$1,1))&lt;&gt;"",
$D8*INDEX('raw-data'!$A$1:$GQ$197,MATCH($A8,'raw-data'!$A:$A,1),MATCH(CU$1,'raw-data'!$1:$1,1))/VLOOKUP($A8,'raw-data'!$A:$B,2,TRUE),"")</f>
        <v/>
      </c>
      <c r="CV8" s="1" t="str">
        <f>IF(INDEX('raw-data'!$A$1:$GQ$197,MATCH($A8,'raw-data'!$A:$A,1),MATCH(CV$1,'raw-data'!$1:$1,1))&lt;&gt;"",
$D8*INDEX('raw-data'!$A$1:$GQ$197,MATCH($A8,'raw-data'!$A:$A,1),MATCH(CV$1,'raw-data'!$1:$1,1))/VLOOKUP($A8,'raw-data'!$A:$B,2,TRUE),"")</f>
        <v/>
      </c>
      <c r="CW8" s="1" t="str">
        <f>IF(INDEX('raw-data'!$A$1:$GQ$197,MATCH($A8,'raw-data'!$A:$A,1),MATCH(CW$1,'raw-data'!$1:$1,1))&lt;&gt;"",
$D8*INDEX('raw-data'!$A$1:$GQ$197,MATCH($A8,'raw-data'!$A:$A,1),MATCH(CW$1,'raw-data'!$1:$1,1))/VLOOKUP($A8,'raw-data'!$A:$B,2,TRUE),"")</f>
        <v/>
      </c>
      <c r="CX8" s="1" t="str">
        <f>IF(INDEX('raw-data'!$A$1:$GQ$197,MATCH($A8,'raw-data'!$A:$A,1),MATCH(CX$1,'raw-data'!$1:$1,1))&lt;&gt;"",
$D8*INDEX('raw-data'!$A$1:$GQ$197,MATCH($A8,'raw-data'!$A:$A,1),MATCH(CX$1,'raw-data'!$1:$1,1))/VLOOKUP($A8,'raw-data'!$A:$B,2,TRUE),"")</f>
        <v/>
      </c>
      <c r="CY8" s="1" t="str">
        <f>IF(INDEX('raw-data'!$A$1:$GQ$197,MATCH($A8,'raw-data'!$A:$A,1),MATCH(CY$1,'raw-data'!$1:$1,1))&lt;&gt;"",
$D8*INDEX('raw-data'!$A$1:$GQ$197,MATCH($A8,'raw-data'!$A:$A,1),MATCH(CY$1,'raw-data'!$1:$1,1))/VLOOKUP($A8,'raw-data'!$A:$B,2,TRUE),"")</f>
        <v/>
      </c>
      <c r="CZ8" s="1" t="str">
        <f>IF(INDEX('raw-data'!$A$1:$GQ$197,MATCH($A8,'raw-data'!$A:$A,1),MATCH(CZ$1,'raw-data'!$1:$1,1))&lt;&gt;"",
$D8*INDEX('raw-data'!$A$1:$GQ$197,MATCH($A8,'raw-data'!$A:$A,1),MATCH(CZ$1,'raw-data'!$1:$1,1))/VLOOKUP($A8,'raw-data'!$A:$B,2,TRUE),"")</f>
        <v/>
      </c>
      <c r="DA8" s="1" t="str">
        <f>IF(INDEX('raw-data'!$A$1:$GQ$197,MATCH($A8,'raw-data'!$A:$A,1),MATCH(DA$1,'raw-data'!$1:$1,1))&lt;&gt;"",
$D8*INDEX('raw-data'!$A$1:$GQ$197,MATCH($A8,'raw-data'!$A:$A,1),MATCH(DA$1,'raw-data'!$1:$1,1))/VLOOKUP($A8,'raw-data'!$A:$B,2,TRUE),"")</f>
        <v/>
      </c>
      <c r="DB8" s="1" t="str">
        <f>IF(INDEX('raw-data'!$A$1:$GQ$197,MATCH($A8,'raw-data'!$A:$A,1),MATCH(DB$1,'raw-data'!$1:$1,1))&lt;&gt;"",
$D8*INDEX('raw-data'!$A$1:$GQ$197,MATCH($A8,'raw-data'!$A:$A,1),MATCH(DB$1,'raw-data'!$1:$1,1))/VLOOKUP($A8,'raw-data'!$A:$B,2,TRUE),"")</f>
        <v/>
      </c>
      <c r="DC8" s="1" t="str">
        <f>IF(INDEX('raw-data'!$A$1:$GQ$197,MATCH($A8,'raw-data'!$A:$A,1),MATCH(DC$1,'raw-data'!$1:$1,1))&lt;&gt;"",
$D8*INDEX('raw-data'!$A$1:$GQ$197,MATCH($A8,'raw-data'!$A:$A,1),MATCH(DC$1,'raw-data'!$1:$1,1))/VLOOKUP($A8,'raw-data'!$A:$B,2,TRUE),"")</f>
        <v/>
      </c>
      <c r="DD8" s="1" t="str">
        <f>IF(INDEX('raw-data'!$A$1:$GQ$197,MATCH($A8,'raw-data'!$A:$A,1),MATCH(DD$1,'raw-data'!$1:$1,1))&lt;&gt;"",
$D8*INDEX('raw-data'!$A$1:$GQ$197,MATCH($A8,'raw-data'!$A:$A,1),MATCH(DD$1,'raw-data'!$1:$1,1))/VLOOKUP($A8,'raw-data'!$A:$B,2,TRUE),"")</f>
        <v/>
      </c>
      <c r="DE8" s="1" t="str">
        <f>IF(INDEX('raw-data'!$A$1:$GQ$197,MATCH($A8,'raw-data'!$A:$A,1),MATCH(DE$1,'raw-data'!$1:$1,1))&lt;&gt;"",
$D8*INDEX('raw-data'!$A$1:$GQ$197,MATCH($A8,'raw-data'!$A:$A,1),MATCH(DE$1,'raw-data'!$1:$1,1))/VLOOKUP($A8,'raw-data'!$A:$B,2,TRUE),"")</f>
        <v/>
      </c>
      <c r="DF8" s="1" t="str">
        <f>IF(INDEX('raw-data'!$A$1:$GQ$197,MATCH($A8,'raw-data'!$A:$A,1),MATCH(DF$1,'raw-data'!$1:$1,1))&lt;&gt;"",
$D8*INDEX('raw-data'!$A$1:$GQ$197,MATCH($A8,'raw-data'!$A:$A,1),MATCH(DF$1,'raw-data'!$1:$1,1))/VLOOKUP($A8,'raw-data'!$A:$B,2,TRUE),"")</f>
        <v/>
      </c>
      <c r="DG8" s="1" t="str">
        <f>IF(INDEX('raw-data'!$A$1:$GQ$197,MATCH($A8,'raw-data'!$A:$A,1),MATCH(DG$1,'raw-data'!$1:$1,1))&lt;&gt;"",
$D8*INDEX('raw-data'!$A$1:$GQ$197,MATCH($A8,'raw-data'!$A:$A,1),MATCH(DG$1,'raw-data'!$1:$1,1))/VLOOKUP($A8,'raw-data'!$A:$B,2,TRUE),"")</f>
        <v/>
      </c>
      <c r="DH8" s="1" t="str">
        <f>IF(INDEX('raw-data'!$A$1:$GQ$197,MATCH($A8,'raw-data'!$A:$A,1),MATCH(DH$1,'raw-data'!$1:$1,1))&lt;&gt;"",
$D8*INDEX('raw-data'!$A$1:$GQ$197,MATCH($A8,'raw-data'!$A:$A,1),MATCH(DH$1,'raw-data'!$1:$1,1))/VLOOKUP($A8,'raw-data'!$A:$B,2,TRUE),"")</f>
        <v/>
      </c>
      <c r="DI8" s="1" t="str">
        <f>IF(INDEX('raw-data'!$A$1:$GQ$197,MATCH($A8,'raw-data'!$A:$A,1),MATCH(DI$1,'raw-data'!$1:$1,1))&lt;&gt;"",
$D8*INDEX('raw-data'!$A$1:$GQ$197,MATCH($A8,'raw-data'!$A:$A,1),MATCH(DI$1,'raw-data'!$1:$1,1))/VLOOKUP($A8,'raw-data'!$A:$B,2,TRUE),"")</f>
        <v/>
      </c>
      <c r="DJ8" s="1" t="str">
        <f>IF(INDEX('raw-data'!$A$1:$GQ$197,MATCH($A8,'raw-data'!$A:$A,1),MATCH(DJ$1,'raw-data'!$1:$1,1))&lt;&gt;"",
$D8*INDEX('raw-data'!$A$1:$GQ$197,MATCH($A8,'raw-data'!$A:$A,1),MATCH(DJ$1,'raw-data'!$1:$1,1))/VLOOKUP($A8,'raw-data'!$A:$B,2,TRUE),"")</f>
        <v/>
      </c>
      <c r="DK8" s="1" t="str">
        <f>IF(INDEX('raw-data'!$A$1:$GQ$197,MATCH($A8,'raw-data'!$A:$A,1),MATCH(DK$1,'raw-data'!$1:$1,1))&lt;&gt;"",
$D8*INDEX('raw-data'!$A$1:$GQ$197,MATCH($A8,'raw-data'!$A:$A,1),MATCH(DK$1,'raw-data'!$1:$1,1))/VLOOKUP($A8,'raw-data'!$A:$B,2,TRUE),"")</f>
        <v/>
      </c>
      <c r="DL8" s="1" t="str">
        <f>IF(INDEX('raw-data'!$A$1:$GQ$197,MATCH($A8,'raw-data'!$A:$A,1),MATCH(DL$1,'raw-data'!$1:$1,1))&lt;&gt;"",
$D8*INDEX('raw-data'!$A$1:$GQ$197,MATCH($A8,'raw-data'!$A:$A,1),MATCH(DL$1,'raw-data'!$1:$1,1))/VLOOKUP($A8,'raw-data'!$A:$B,2,TRUE),"")</f>
        <v/>
      </c>
      <c r="DM8" s="1" t="str">
        <f>IF(INDEX('raw-data'!$A$1:$GQ$197,MATCH($A8,'raw-data'!$A:$A,1),MATCH(DM$1,'raw-data'!$1:$1,1))&lt;&gt;"",
$D8*INDEX('raw-data'!$A$1:$GQ$197,MATCH($A8,'raw-data'!$A:$A,1),MATCH(DM$1,'raw-data'!$1:$1,1))/VLOOKUP($A8,'raw-data'!$A:$B,2,TRUE),"")</f>
        <v/>
      </c>
      <c r="DN8" s="1" t="str">
        <f>IF(INDEX('raw-data'!$A$1:$GQ$197,MATCH($A8,'raw-data'!$A:$A,1),MATCH(DN$1,'raw-data'!$1:$1,1))&lt;&gt;"",
$D8*INDEX('raw-data'!$A$1:$GQ$197,MATCH($A8,'raw-data'!$A:$A,1),MATCH(DN$1,'raw-data'!$1:$1,1))/VLOOKUP($A8,'raw-data'!$A:$B,2,TRUE),"")</f>
        <v/>
      </c>
      <c r="DO8" s="1" t="str">
        <f>IF(INDEX('raw-data'!$A$1:$GQ$197,MATCH($A8,'raw-data'!$A:$A,1),MATCH(DO$1,'raw-data'!$1:$1,1))&lt;&gt;"",
$D8*INDEX('raw-data'!$A$1:$GQ$197,MATCH($A8,'raw-data'!$A:$A,1),MATCH(DO$1,'raw-data'!$1:$1,1))/VLOOKUP($A8,'raw-data'!$A:$B,2,TRUE),"")</f>
        <v/>
      </c>
      <c r="DP8" s="1" t="str">
        <f>IF(INDEX('raw-data'!$A$1:$GQ$197,MATCH($A8,'raw-data'!$A:$A,1),MATCH(DP$1,'raw-data'!$1:$1,1))&lt;&gt;"",
$D8*INDEX('raw-data'!$A$1:$GQ$197,MATCH($A8,'raw-data'!$A:$A,1),MATCH(DP$1,'raw-data'!$1:$1,1))/VLOOKUP($A8,'raw-data'!$A:$B,2,TRUE),"")</f>
        <v/>
      </c>
      <c r="DQ8" s="1" t="str">
        <f>IF(INDEX('raw-data'!$A$1:$GQ$197,MATCH($A8,'raw-data'!$A:$A,1),MATCH(DQ$1,'raw-data'!$1:$1,1))&lt;&gt;"",
$D8*INDEX('raw-data'!$A$1:$GQ$197,MATCH($A8,'raw-data'!$A:$A,1),MATCH(DQ$1,'raw-data'!$1:$1,1))/VLOOKUP($A8,'raw-data'!$A:$B,2,TRUE),"")</f>
        <v/>
      </c>
      <c r="DR8" s="1" t="str">
        <f>IF(INDEX('raw-data'!$A$1:$GQ$197,MATCH($A8,'raw-data'!$A:$A,1),MATCH(DR$1,'raw-data'!$1:$1,1))&lt;&gt;"",
$D8*INDEX('raw-data'!$A$1:$GQ$197,MATCH($A8,'raw-data'!$A:$A,1),MATCH(DR$1,'raw-data'!$1:$1,1))/VLOOKUP($A8,'raw-data'!$A:$B,2,TRUE),"")</f>
        <v/>
      </c>
      <c r="DS8" s="1" t="str">
        <f>IF(INDEX('raw-data'!$A$1:$GQ$197,MATCH($A8,'raw-data'!$A:$A,1),MATCH(DS$1,'raw-data'!$1:$1,1))&lt;&gt;"",
$D8*INDEX('raw-data'!$A$1:$GQ$197,MATCH($A8,'raw-data'!$A:$A,1),MATCH(DS$1,'raw-data'!$1:$1,1))/VLOOKUP($A8,'raw-data'!$A:$B,2,TRUE),"")</f>
        <v/>
      </c>
      <c r="DT8" s="1" t="str">
        <f>IF(INDEX('raw-data'!$A$1:$GQ$197,MATCH($A8,'raw-data'!$A:$A,1),MATCH(DT$1,'raw-data'!$1:$1,1))&lt;&gt;"",
$D8*INDEX('raw-data'!$A$1:$GQ$197,MATCH($A8,'raw-data'!$A:$A,1),MATCH(DT$1,'raw-data'!$1:$1,1))/VLOOKUP($A8,'raw-data'!$A:$B,2,TRUE),"")</f>
        <v/>
      </c>
      <c r="DU8" s="1" t="str">
        <f>IF(INDEX('raw-data'!$A$1:$GQ$197,MATCH($A8,'raw-data'!$A:$A,1),MATCH(DU$1,'raw-data'!$1:$1,1))&lt;&gt;"",
$D8*INDEX('raw-data'!$A$1:$GQ$197,MATCH($A8,'raw-data'!$A:$A,1),MATCH(DU$1,'raw-data'!$1:$1,1))/VLOOKUP($A8,'raw-data'!$A:$B,2,TRUE),"")</f>
        <v/>
      </c>
      <c r="DV8" s="1" t="str">
        <f>IF(INDEX('raw-data'!$A$1:$GQ$197,MATCH($A8,'raw-data'!$A:$A,1),MATCH(DV$1,'raw-data'!$1:$1,1))&lt;&gt;"",
$D8*INDEX('raw-data'!$A$1:$GQ$197,MATCH($A8,'raw-data'!$A:$A,1),MATCH(DV$1,'raw-data'!$1:$1,1))/VLOOKUP($A8,'raw-data'!$A:$B,2,TRUE),"")</f>
        <v/>
      </c>
      <c r="DW8" s="1" t="str">
        <f>IF(INDEX('raw-data'!$A$1:$GQ$197,MATCH($A8,'raw-data'!$A:$A,1),MATCH(DW$1,'raw-data'!$1:$1,1))&lt;&gt;"",
$D8*INDEX('raw-data'!$A$1:$GQ$197,MATCH($A8,'raw-data'!$A:$A,1),MATCH(DW$1,'raw-data'!$1:$1,1))/VLOOKUP($A8,'raw-data'!$A:$B,2,TRUE),"")</f>
        <v/>
      </c>
      <c r="DX8" s="1" t="str">
        <f>IF(INDEX('raw-data'!$A$1:$GQ$197,MATCH($A8,'raw-data'!$A:$A,1),MATCH(DX$1,'raw-data'!$1:$1,1))&lt;&gt;"",
$D8*INDEX('raw-data'!$A$1:$GQ$197,MATCH($A8,'raw-data'!$A:$A,1),MATCH(DX$1,'raw-data'!$1:$1,1))/VLOOKUP($A8,'raw-data'!$A:$B,2,TRUE),"")</f>
        <v/>
      </c>
      <c r="DY8" s="1" t="str">
        <f>IF(INDEX('raw-data'!$A$1:$GQ$197,MATCH($A8,'raw-data'!$A:$A,1),MATCH(DY$1,'raw-data'!$1:$1,1))&lt;&gt;"",
$D8*INDEX('raw-data'!$A$1:$GQ$197,MATCH($A8,'raw-data'!$A:$A,1),MATCH(DY$1,'raw-data'!$1:$1,1))/VLOOKUP($A8,'raw-data'!$A:$B,2,TRUE),"")</f>
        <v/>
      </c>
      <c r="DZ8" s="1" t="str">
        <f>IF(INDEX('raw-data'!$A$1:$GQ$197,MATCH($A8,'raw-data'!$A:$A,1),MATCH(DZ$1,'raw-data'!$1:$1,1))&lt;&gt;"",
$D8*INDEX('raw-data'!$A$1:$GQ$197,MATCH($A8,'raw-data'!$A:$A,1),MATCH(DZ$1,'raw-data'!$1:$1,1))/VLOOKUP($A8,'raw-data'!$A:$B,2,TRUE),"")</f>
        <v/>
      </c>
      <c r="EA8" s="1" t="str">
        <f>IF(INDEX('raw-data'!$A$1:$GQ$197,MATCH($A8,'raw-data'!$A:$A,1),MATCH(EA$1,'raw-data'!$1:$1,1))&lt;&gt;"",
$D8*INDEX('raw-data'!$A$1:$GQ$197,MATCH($A8,'raw-data'!$A:$A,1),MATCH(EA$1,'raw-data'!$1:$1,1))/VLOOKUP($A8,'raw-data'!$A:$B,2,TRUE),"")</f>
        <v/>
      </c>
      <c r="EB8" s="1" t="str">
        <f>IF(INDEX('raw-data'!$A$1:$GQ$197,MATCH($A8,'raw-data'!$A:$A,1),MATCH(EB$1,'raw-data'!$1:$1,1))&lt;&gt;"",
$D8*INDEX('raw-data'!$A$1:$GQ$197,MATCH($A8,'raw-data'!$A:$A,1),MATCH(EB$1,'raw-data'!$1:$1,1))/VLOOKUP($A8,'raw-data'!$A:$B,2,TRUE),"")</f>
        <v/>
      </c>
      <c r="EC8" s="1" t="str">
        <f>IF(INDEX('raw-data'!$A$1:$GQ$197,MATCH($A8,'raw-data'!$A:$A,1),MATCH(EC$1,'raw-data'!$1:$1,1))&lt;&gt;"",
$D8*INDEX('raw-data'!$A$1:$GQ$197,MATCH($A8,'raw-data'!$A:$A,1),MATCH(EC$1,'raw-data'!$1:$1,1))/VLOOKUP($A8,'raw-data'!$A:$B,2,TRUE),"")</f>
        <v/>
      </c>
      <c r="ED8" s="1" t="str">
        <f>IF(INDEX('raw-data'!$A$1:$GQ$197,MATCH($A8,'raw-data'!$A:$A,1),MATCH(ED$1,'raw-data'!$1:$1,1))&lt;&gt;"",
$D8*INDEX('raw-data'!$A$1:$GQ$197,MATCH($A8,'raw-data'!$A:$A,1),MATCH(ED$1,'raw-data'!$1:$1,1))/VLOOKUP($A8,'raw-data'!$A:$B,2,TRUE),"")</f>
        <v/>
      </c>
      <c r="EE8" s="1" t="str">
        <f>IF(INDEX('raw-data'!$A$1:$GQ$197,MATCH($A8,'raw-data'!$A:$A,1),MATCH(EE$1,'raw-data'!$1:$1,1))&lt;&gt;"",
$D8*INDEX('raw-data'!$A$1:$GQ$197,MATCH($A8,'raw-data'!$A:$A,1),MATCH(EE$1,'raw-data'!$1:$1,1))/VLOOKUP($A8,'raw-data'!$A:$B,2,TRUE),"")</f>
        <v/>
      </c>
      <c r="EF8" s="1" t="str">
        <f>IF(INDEX('raw-data'!$A$1:$GQ$197,MATCH($A8,'raw-data'!$A:$A,1),MATCH(EF$1,'raw-data'!$1:$1,1))&lt;&gt;"",
$D8*INDEX('raw-data'!$A$1:$GQ$197,MATCH($A8,'raw-data'!$A:$A,1),MATCH(EF$1,'raw-data'!$1:$1,1))/VLOOKUP($A8,'raw-data'!$A:$B,2,TRUE),"")</f>
        <v/>
      </c>
      <c r="EG8" s="1" t="str">
        <f>IF(INDEX('raw-data'!$A$1:$GQ$197,MATCH($A8,'raw-data'!$A:$A,1),MATCH(EG$1,'raw-data'!$1:$1,1))&lt;&gt;"",
$D8*INDEX('raw-data'!$A$1:$GQ$197,MATCH($A8,'raw-data'!$A:$A,1),MATCH(EG$1,'raw-data'!$1:$1,1))/VLOOKUP($A8,'raw-data'!$A:$B,2,TRUE),"")</f>
        <v/>
      </c>
      <c r="EH8" s="1" t="str">
        <f>IF(INDEX('raw-data'!$A$1:$GQ$197,MATCH($A8,'raw-data'!$A:$A,1),MATCH(EH$1,'raw-data'!$1:$1,1))&lt;&gt;"",
$D8*INDEX('raw-data'!$A$1:$GQ$197,MATCH($A8,'raw-data'!$A:$A,1),MATCH(EH$1,'raw-data'!$1:$1,1))/VLOOKUP($A8,'raw-data'!$A:$B,2,TRUE),"")</f>
        <v/>
      </c>
      <c r="EI8" s="1" t="str">
        <f>IF(INDEX('raw-data'!$A$1:$GQ$197,MATCH($A8,'raw-data'!$A:$A,1),MATCH(EI$1,'raw-data'!$1:$1,1))&lt;&gt;"",
$D8*INDEX('raw-data'!$A$1:$GQ$197,MATCH($A8,'raw-data'!$A:$A,1),MATCH(EI$1,'raw-data'!$1:$1,1))/VLOOKUP($A8,'raw-data'!$A:$B,2,TRUE),"")</f>
        <v/>
      </c>
      <c r="EJ8" s="1" t="str">
        <f>IF(INDEX('raw-data'!$A$1:$GQ$197,MATCH($A8,'raw-data'!$A:$A,1),MATCH(EJ$1,'raw-data'!$1:$1,1))&lt;&gt;"",
$D8*INDEX('raw-data'!$A$1:$GQ$197,MATCH($A8,'raw-data'!$A:$A,1),MATCH(EJ$1,'raw-data'!$1:$1,1))/VLOOKUP($A8,'raw-data'!$A:$B,2,TRUE),"")</f>
        <v/>
      </c>
      <c r="EK8" s="1" t="str">
        <f>IF(INDEX('raw-data'!$A$1:$GQ$197,MATCH($A8,'raw-data'!$A:$A,1),MATCH(EK$1,'raw-data'!$1:$1,1))&lt;&gt;"",
$D8*INDEX('raw-data'!$A$1:$GQ$197,MATCH($A8,'raw-data'!$A:$A,1),MATCH(EK$1,'raw-data'!$1:$1,1))/VLOOKUP($A8,'raw-data'!$A:$B,2,TRUE),"")</f>
        <v/>
      </c>
      <c r="EL8" s="1" t="str">
        <f>IF(INDEX('raw-data'!$A$1:$GQ$197,MATCH($A8,'raw-data'!$A:$A,1),MATCH(EL$1,'raw-data'!$1:$1,1))&lt;&gt;"",
$D8*INDEX('raw-data'!$A$1:$GQ$197,MATCH($A8,'raw-data'!$A:$A,1),MATCH(EL$1,'raw-data'!$1:$1,1))/VLOOKUP($A8,'raw-data'!$A:$B,2,TRUE),"")</f>
        <v/>
      </c>
      <c r="EM8" s="1" t="str">
        <f>IF(INDEX('raw-data'!$A$1:$GQ$197,MATCH($A8,'raw-data'!$A:$A,1),MATCH(EM$1,'raw-data'!$1:$1,1))&lt;&gt;"",
$D8*INDEX('raw-data'!$A$1:$GQ$197,MATCH($A8,'raw-data'!$A:$A,1),MATCH(EM$1,'raw-data'!$1:$1,1))/VLOOKUP($A8,'raw-data'!$A:$B,2,TRUE),"")</f>
        <v/>
      </c>
      <c r="EN8" s="1" t="str">
        <f>IF(INDEX('raw-data'!$A$1:$GQ$197,MATCH($A8,'raw-data'!$A:$A,1),MATCH(EN$1,'raw-data'!$1:$1,1))&lt;&gt;"",
$D8*INDEX('raw-data'!$A$1:$GQ$197,MATCH($A8,'raw-data'!$A:$A,1),MATCH(EN$1,'raw-data'!$1:$1,1))/VLOOKUP($A8,'raw-data'!$A:$B,2,TRUE),"")</f>
        <v/>
      </c>
      <c r="EO8" s="1" t="str">
        <f>IF(INDEX('raw-data'!$A$1:$GQ$197,MATCH($A8,'raw-data'!$A:$A,1),MATCH(EO$1,'raw-data'!$1:$1,1))&lt;&gt;"",
$D8*INDEX('raw-data'!$A$1:$GQ$197,MATCH($A8,'raw-data'!$A:$A,1),MATCH(EO$1,'raw-data'!$1:$1,1))/VLOOKUP($A8,'raw-data'!$A:$B,2,TRUE),"")</f>
        <v/>
      </c>
      <c r="EP8" s="1" t="str">
        <f>IF(INDEX('raw-data'!$A$1:$GQ$197,MATCH($A8,'raw-data'!$A:$A,1),MATCH(EP$1,'raw-data'!$1:$1,1))&lt;&gt;"",
$D8*INDEX('raw-data'!$A$1:$GQ$197,MATCH($A8,'raw-data'!$A:$A,1),MATCH(EP$1,'raw-data'!$1:$1,1))/VLOOKUP($A8,'raw-data'!$A:$B,2,TRUE),"")</f>
        <v/>
      </c>
      <c r="EQ8" s="1" t="str">
        <f>IF(INDEX('raw-data'!$A$1:$GQ$197,MATCH($A8,'raw-data'!$A:$A,1),MATCH(EQ$1,'raw-data'!$1:$1,1))&lt;&gt;"",
$D8*INDEX('raw-data'!$A$1:$GQ$197,MATCH($A8,'raw-data'!$A:$A,1),MATCH(EQ$1,'raw-data'!$1:$1,1))/VLOOKUP($A8,'raw-data'!$A:$B,2,TRUE),"")</f>
        <v/>
      </c>
      <c r="ER8" s="1" t="str">
        <f>IF(INDEX('raw-data'!$A$1:$GQ$197,MATCH($A8,'raw-data'!$A:$A,1),MATCH(ER$1,'raw-data'!$1:$1,1))&lt;&gt;"",
$D8*INDEX('raw-data'!$A$1:$GQ$197,MATCH($A8,'raw-data'!$A:$A,1),MATCH(ER$1,'raw-data'!$1:$1,1))/VLOOKUP($A8,'raw-data'!$A:$B,2,TRUE),"")</f>
        <v/>
      </c>
      <c r="ES8" s="1" t="str">
        <f>IF(INDEX('raw-data'!$A$1:$GQ$197,MATCH($A8,'raw-data'!$A:$A,1),MATCH(ES$1,'raw-data'!$1:$1,1))&lt;&gt;"",
$D8*INDEX('raw-data'!$A$1:$GQ$197,MATCH($A8,'raw-data'!$A:$A,1),MATCH(ES$1,'raw-data'!$1:$1,1))/VLOOKUP($A8,'raw-data'!$A:$B,2,TRUE),"")</f>
        <v/>
      </c>
      <c r="ET8" s="1" t="str">
        <f>IF(INDEX('raw-data'!$A$1:$GQ$197,MATCH($A8,'raw-data'!$A:$A,1),MATCH(ET$1,'raw-data'!$1:$1,1))&lt;&gt;"",
$D8*INDEX('raw-data'!$A$1:$GQ$197,MATCH($A8,'raw-data'!$A:$A,1),MATCH(ET$1,'raw-data'!$1:$1,1))/VLOOKUP($A8,'raw-data'!$A:$B,2,TRUE),"")</f>
        <v/>
      </c>
      <c r="EU8" s="1" t="str">
        <f>IF(INDEX('raw-data'!$A$1:$GQ$197,MATCH($A8,'raw-data'!$A:$A,1),MATCH(EU$1,'raw-data'!$1:$1,1))&lt;&gt;"",
$D8*INDEX('raw-data'!$A$1:$GQ$197,MATCH($A8,'raw-data'!$A:$A,1),MATCH(EU$1,'raw-data'!$1:$1,1))/VLOOKUP($A8,'raw-data'!$A:$B,2,TRUE),"")</f>
        <v/>
      </c>
      <c r="EV8" s="1" t="str">
        <f>IF(INDEX('raw-data'!$A$1:$GQ$197,MATCH($A8,'raw-data'!$A:$A,1),MATCH(EV$1,'raw-data'!$1:$1,1))&lt;&gt;"",
$D8*INDEX('raw-data'!$A$1:$GQ$197,MATCH($A8,'raw-data'!$A:$A,1),MATCH(EV$1,'raw-data'!$1:$1,1))/VLOOKUP($A8,'raw-data'!$A:$B,2,TRUE),"")</f>
        <v/>
      </c>
      <c r="EW8" s="1" t="str">
        <f>IF(INDEX('raw-data'!$A$1:$GQ$197,MATCH($A8,'raw-data'!$A:$A,1),MATCH(EW$1,'raw-data'!$1:$1,1))&lt;&gt;"",
$D8*INDEX('raw-data'!$A$1:$GQ$197,MATCH($A8,'raw-data'!$A:$A,1),MATCH(EW$1,'raw-data'!$1:$1,1))/VLOOKUP($A8,'raw-data'!$A:$B,2,TRUE),"")</f>
        <v/>
      </c>
      <c r="EX8" s="1" t="str">
        <f>IF(INDEX('raw-data'!$A$1:$GQ$197,MATCH($A8,'raw-data'!$A:$A,1),MATCH(EX$1,'raw-data'!$1:$1,1))&lt;&gt;"",
$D8*INDEX('raw-data'!$A$1:$GQ$197,MATCH($A8,'raw-data'!$A:$A,1),MATCH(EX$1,'raw-data'!$1:$1,1))/VLOOKUP($A8,'raw-data'!$A:$B,2,TRUE),"")</f>
        <v/>
      </c>
      <c r="EY8" s="1" t="str">
        <f>IF(INDEX('raw-data'!$A$1:$GQ$197,MATCH($A8,'raw-data'!$A:$A,1),MATCH(EY$1,'raw-data'!$1:$1,1))&lt;&gt;"",
$D8*INDEX('raw-data'!$A$1:$GQ$197,MATCH($A8,'raw-data'!$A:$A,1),MATCH(EY$1,'raw-data'!$1:$1,1))/VLOOKUP($A8,'raw-data'!$A:$B,2,TRUE),"")</f>
        <v/>
      </c>
      <c r="EZ8" s="1" t="str">
        <f>IF(INDEX('raw-data'!$A$1:$GQ$197,MATCH($A8,'raw-data'!$A:$A,1),MATCH(EZ$1,'raw-data'!$1:$1,1))&lt;&gt;"",
$D8*INDEX('raw-data'!$A$1:$GQ$197,MATCH($A8,'raw-data'!$A:$A,1),MATCH(EZ$1,'raw-data'!$1:$1,1))/VLOOKUP($A8,'raw-data'!$A:$B,2,TRUE),"")</f>
        <v/>
      </c>
      <c r="FA8" s="1" t="str">
        <f>IF(INDEX('raw-data'!$A$1:$GQ$197,MATCH($A8,'raw-data'!$A:$A,1),MATCH(FA$1,'raw-data'!$1:$1,1))&lt;&gt;"",
$D8*INDEX('raw-data'!$A$1:$GQ$197,MATCH($A8,'raw-data'!$A:$A,1),MATCH(FA$1,'raw-data'!$1:$1,1))/VLOOKUP($A8,'raw-data'!$A:$B,2,TRUE),"")</f>
        <v/>
      </c>
      <c r="FB8" s="1" t="str">
        <f>IF(INDEX('raw-data'!$A$1:$GQ$197,MATCH($A8,'raw-data'!$A:$A,1),MATCH(FB$1,'raw-data'!$1:$1,1))&lt;&gt;"",
$D8*INDEX('raw-data'!$A$1:$GQ$197,MATCH($A8,'raw-data'!$A:$A,1),MATCH(FB$1,'raw-data'!$1:$1,1))/VLOOKUP($A8,'raw-data'!$A:$B,2,TRUE),"")</f>
        <v/>
      </c>
      <c r="FC8" s="1" t="str">
        <f>IF(INDEX('raw-data'!$A$1:$GQ$197,MATCH($A8,'raw-data'!$A:$A,1),MATCH(FC$1,'raw-data'!$1:$1,1))&lt;&gt;"",
$D8*INDEX('raw-data'!$A$1:$GQ$197,MATCH($A8,'raw-data'!$A:$A,1),MATCH(FC$1,'raw-data'!$1:$1,1))/VLOOKUP($A8,'raw-data'!$A:$B,2,TRUE),"")</f>
        <v/>
      </c>
      <c r="FD8" s="1" t="str">
        <f>IF(INDEX('raw-data'!$A$1:$GQ$197,MATCH($A8,'raw-data'!$A:$A,1),MATCH(FD$1,'raw-data'!$1:$1,1))&lt;&gt;"",
$D8*INDEX('raw-data'!$A$1:$GQ$197,MATCH($A8,'raw-data'!$A:$A,1),MATCH(FD$1,'raw-data'!$1:$1,1))/VLOOKUP($A8,'raw-data'!$A:$B,2,TRUE),"")</f>
        <v/>
      </c>
      <c r="FE8" s="1" t="str">
        <f>IF(INDEX('raw-data'!$A$1:$GQ$197,MATCH($A8,'raw-data'!$A:$A,1),MATCH(FE$1,'raw-data'!$1:$1,1))&lt;&gt;"",
$D8*INDEX('raw-data'!$A$1:$GQ$197,MATCH($A8,'raw-data'!$A:$A,1),MATCH(FE$1,'raw-data'!$1:$1,1))/VLOOKUP($A8,'raw-data'!$A:$B,2,TRUE),"")</f>
        <v/>
      </c>
      <c r="FF8" s="1" t="str">
        <f>IF(INDEX('raw-data'!$A$1:$GQ$197,MATCH($A8,'raw-data'!$A:$A,1),MATCH(FF$1,'raw-data'!$1:$1,1))&lt;&gt;"",
$D8*INDEX('raw-data'!$A$1:$GQ$197,MATCH($A8,'raw-data'!$A:$A,1),MATCH(FF$1,'raw-data'!$1:$1,1))/VLOOKUP($A8,'raw-data'!$A:$B,2,TRUE),"")</f>
        <v/>
      </c>
      <c r="FG8" s="1" t="str">
        <f>IF(INDEX('raw-data'!$A$1:$GQ$197,MATCH($A8,'raw-data'!$A:$A,1),MATCH(FG$1,'raw-data'!$1:$1,1))&lt;&gt;"",
$D8*INDEX('raw-data'!$A$1:$GQ$197,MATCH($A8,'raw-data'!$A:$A,1),MATCH(FG$1,'raw-data'!$1:$1,1))/VLOOKUP($A8,'raw-data'!$A:$B,2,TRUE),"")</f>
        <v/>
      </c>
      <c r="FH8" s="1" t="str">
        <f>IF(INDEX('raw-data'!$A$1:$GQ$197,MATCH($A8,'raw-data'!$A:$A,1),MATCH(FH$1,'raw-data'!$1:$1,1))&lt;&gt;"",
$D8*INDEX('raw-data'!$A$1:$GQ$197,MATCH($A8,'raw-data'!$A:$A,1),MATCH(FH$1,'raw-data'!$1:$1,1))/VLOOKUP($A8,'raw-data'!$A:$B,2,TRUE),"")</f>
        <v/>
      </c>
      <c r="FI8" s="1" t="str">
        <f>IF(INDEX('raw-data'!$A$1:$GQ$197,MATCH($A8,'raw-data'!$A:$A,1),MATCH(FI$1,'raw-data'!$1:$1,1))&lt;&gt;"",
$D8*INDEX('raw-data'!$A$1:$GQ$197,MATCH($A8,'raw-data'!$A:$A,1),MATCH(FI$1,'raw-data'!$1:$1,1))/VLOOKUP($A8,'raw-data'!$A:$B,2,TRUE),"")</f>
        <v/>
      </c>
      <c r="FJ8" s="1" t="str">
        <f>IF(INDEX('raw-data'!$A$1:$GQ$197,MATCH($A8,'raw-data'!$A:$A,1),MATCH(FJ$1,'raw-data'!$1:$1,1))&lt;&gt;"",
$D8*INDEX('raw-data'!$A$1:$GQ$197,MATCH($A8,'raw-data'!$A:$A,1),MATCH(FJ$1,'raw-data'!$1:$1,1))/VLOOKUP($A8,'raw-data'!$A:$B,2,TRUE),"")</f>
        <v/>
      </c>
      <c r="FK8" s="1">
        <f>IF(INDEX('raw-data'!$A$1:$GQ$197,MATCH($A8,'raw-data'!$A:$A,1),MATCH(FK$1,'raw-data'!$1:$1,1))&lt;&gt;"",
$D8*INDEX('raw-data'!$A$1:$GQ$197,MATCH($A8,'raw-data'!$A:$A,1),MATCH(FK$1,'raw-data'!$1:$1,1))/VLOOKUP($A8,'raw-data'!$A:$B,2,TRUE),"")</f>
        <v>0</v>
      </c>
      <c r="FL8" s="1" t="str">
        <f>IF(INDEX('raw-data'!$A$1:$GQ$197,MATCH($A8,'raw-data'!$A:$A,1),MATCH(FL$1,'raw-data'!$1:$1,1))&lt;&gt;"",
$D8*INDEX('raw-data'!$A$1:$GQ$197,MATCH($A8,'raw-data'!$A:$A,1),MATCH(FL$1,'raw-data'!$1:$1,1))/VLOOKUP($A8,'raw-data'!$A:$B,2,TRUE),"")</f>
        <v/>
      </c>
      <c r="FM8" s="1" t="str">
        <f>IF(INDEX('raw-data'!$A$1:$GQ$197,MATCH($A8,'raw-data'!$A:$A,1),MATCH(FM$1,'raw-data'!$1:$1,1))&lt;&gt;"",
$D8*INDEX('raw-data'!$A$1:$GQ$197,MATCH($A8,'raw-data'!$A:$A,1),MATCH(FM$1,'raw-data'!$1:$1,1))/VLOOKUP($A8,'raw-data'!$A:$B,2,TRUE),"")</f>
        <v/>
      </c>
      <c r="FN8" s="1" t="str">
        <f>IF(INDEX('raw-data'!$A$1:$GQ$197,MATCH($A8,'raw-data'!$A:$A,1),MATCH(FN$1,'raw-data'!$1:$1,1))&lt;&gt;"",
$D8*INDEX('raw-data'!$A$1:$GQ$197,MATCH($A8,'raw-data'!$A:$A,1),MATCH(FN$1,'raw-data'!$1:$1,1))/VLOOKUP($A8,'raw-data'!$A:$B,2,TRUE),"")</f>
        <v/>
      </c>
      <c r="FO8" s="1" t="str">
        <f>IF(INDEX('raw-data'!$A$1:$GQ$197,MATCH($A8,'raw-data'!$A:$A,1),MATCH(FO$1,'raw-data'!$1:$1,1))&lt;&gt;"",
$D8*INDEX('raw-data'!$A$1:$GQ$197,MATCH($A8,'raw-data'!$A:$A,1),MATCH(FO$1,'raw-data'!$1:$1,1))/VLOOKUP($A8,'raw-data'!$A:$B,2,TRUE),"")</f>
        <v/>
      </c>
      <c r="FP8" s="1" t="str">
        <f>IF(INDEX('raw-data'!$A$1:$GQ$197,MATCH($A8,'raw-data'!$A:$A,1),MATCH(FP$1,'raw-data'!$1:$1,1))&lt;&gt;"",
$D8*INDEX('raw-data'!$A$1:$GQ$197,MATCH($A8,'raw-data'!$A:$A,1),MATCH(FP$1,'raw-data'!$1:$1,1))/VLOOKUP($A8,'raw-data'!$A:$B,2,TRUE),"")</f>
        <v/>
      </c>
      <c r="FQ8" s="1" t="str">
        <f>IF(INDEX('raw-data'!$A$1:$GQ$197,MATCH($A8,'raw-data'!$A:$A,1),MATCH(FQ$1,'raw-data'!$1:$1,1))&lt;&gt;"",
$D8*INDEX('raw-data'!$A$1:$GQ$197,MATCH($A8,'raw-data'!$A:$A,1),MATCH(FQ$1,'raw-data'!$1:$1,1))/VLOOKUP($A8,'raw-data'!$A:$B,2,TRUE),"")</f>
        <v/>
      </c>
      <c r="FR8" s="1" t="str">
        <f>IF(INDEX('raw-data'!$A$1:$GQ$197,MATCH($A8,'raw-data'!$A:$A,1),MATCH(FR$1,'raw-data'!$1:$1,1))&lt;&gt;"",
$D8*INDEX('raw-data'!$A$1:$GQ$197,MATCH($A8,'raw-data'!$A:$A,1),MATCH(FR$1,'raw-data'!$1:$1,1))/VLOOKUP($A8,'raw-data'!$A:$B,2,TRUE),"")</f>
        <v/>
      </c>
      <c r="FS8" s="1" t="str">
        <f>IF(INDEX('raw-data'!$A$1:$GQ$197,MATCH($A8,'raw-data'!$A:$A,1),MATCH(FS$1,'raw-data'!$1:$1,1))&lt;&gt;"",
$D8*INDEX('raw-data'!$A$1:$GQ$197,MATCH($A8,'raw-data'!$A:$A,1),MATCH(FS$1,'raw-data'!$1:$1,1))/VLOOKUP($A8,'raw-data'!$A:$B,2,TRUE),"")</f>
        <v/>
      </c>
      <c r="FT8" s="1" t="str">
        <f>IF(INDEX('raw-data'!$A$1:$GQ$197,MATCH($A8,'raw-data'!$A:$A,1),MATCH(FT$1,'raw-data'!$1:$1,1))&lt;&gt;"",
$D8*INDEX('raw-data'!$A$1:$GQ$197,MATCH($A8,'raw-data'!$A:$A,1),MATCH(FT$1,'raw-data'!$1:$1,1))/VLOOKUP($A8,'raw-data'!$A:$B,2,TRUE),"")</f>
        <v/>
      </c>
      <c r="FU8" s="1" t="str">
        <f>IF(INDEX('raw-data'!$A$1:$GQ$197,MATCH($A8,'raw-data'!$A:$A,1),MATCH(FU$1,'raw-data'!$1:$1,1))&lt;&gt;"",
$D8*INDEX('raw-data'!$A$1:$GQ$197,MATCH($A8,'raw-data'!$A:$A,1),MATCH(FU$1,'raw-data'!$1:$1,1))/VLOOKUP($A8,'raw-data'!$A:$B,2,TRUE),"")</f>
        <v/>
      </c>
      <c r="FV8" s="1" t="str">
        <f>IF(INDEX('raw-data'!$A$1:$GQ$197,MATCH($A8,'raw-data'!$A:$A,1),MATCH(FV$1,'raw-data'!$1:$1,1))&lt;&gt;"",
$D8*INDEX('raw-data'!$A$1:$GQ$197,MATCH($A8,'raw-data'!$A:$A,1),MATCH(FV$1,'raw-data'!$1:$1,1))/VLOOKUP($A8,'raw-data'!$A:$B,2,TRUE),"")</f>
        <v/>
      </c>
      <c r="FW8" s="1" t="str">
        <f>IF(INDEX('raw-data'!$A$1:$GQ$197,MATCH($A8,'raw-data'!$A:$A,1),MATCH(FW$1,'raw-data'!$1:$1,1))&lt;&gt;"",
$D8*INDEX('raw-data'!$A$1:$GQ$197,MATCH($A8,'raw-data'!$A:$A,1),MATCH(FW$1,'raw-data'!$1:$1,1))/VLOOKUP($A8,'raw-data'!$A:$B,2,TRUE),"")</f>
        <v/>
      </c>
      <c r="FX8" s="1" t="str">
        <f>IF(INDEX('raw-data'!$A$1:$GQ$197,MATCH($A8,'raw-data'!$A:$A,1),MATCH(FX$1,'raw-data'!$1:$1,1))&lt;&gt;"",
$D8*INDEX('raw-data'!$A$1:$GQ$197,MATCH($A8,'raw-data'!$A:$A,1),MATCH(FX$1,'raw-data'!$1:$1,1))/VLOOKUP($A8,'raw-data'!$A:$B,2,TRUE),"")</f>
        <v/>
      </c>
      <c r="FY8" s="1" t="str">
        <f>IF(INDEX('raw-data'!$A$1:$GQ$197,MATCH($A8,'raw-data'!$A:$A,1),MATCH(FY$1,'raw-data'!$1:$1,1))&lt;&gt;"",
$D8*INDEX('raw-data'!$A$1:$GQ$197,MATCH($A8,'raw-data'!$A:$A,1),MATCH(FY$1,'raw-data'!$1:$1,1))/VLOOKUP($A8,'raw-data'!$A:$B,2,TRUE),"")</f>
        <v/>
      </c>
      <c r="FZ8" s="1" t="str">
        <f>IF(INDEX('raw-data'!$A$1:$GQ$197,MATCH($A8,'raw-data'!$A:$A,1),MATCH(FZ$1,'raw-data'!$1:$1,1))&lt;&gt;"",
$D8*INDEX('raw-data'!$A$1:$GQ$197,MATCH($A8,'raw-data'!$A:$A,1),MATCH(FZ$1,'raw-data'!$1:$1,1))/VLOOKUP($A8,'raw-data'!$A:$B,2,TRUE),"")</f>
        <v/>
      </c>
      <c r="GA8" s="1" t="str">
        <f>IF(INDEX('raw-data'!$A$1:$GQ$197,MATCH($A8,'raw-data'!$A:$A,1),MATCH(GA$1,'raw-data'!$1:$1,1))&lt;&gt;"",
$D8*INDEX('raw-data'!$A$1:$GQ$197,MATCH($A8,'raw-data'!$A:$A,1),MATCH(GA$1,'raw-data'!$1:$1,1))/VLOOKUP($A8,'raw-data'!$A:$B,2,TRUE),"")</f>
        <v/>
      </c>
      <c r="GB8" s="1" t="str">
        <f>IF(INDEX('raw-data'!$A$1:$GQ$197,MATCH($A8,'raw-data'!$A:$A,1),MATCH(GB$1,'raw-data'!$1:$1,1))&lt;&gt;"",
$D8*INDEX('raw-data'!$A$1:$GQ$197,MATCH($A8,'raw-data'!$A:$A,1),MATCH(GB$1,'raw-data'!$1:$1,1))/VLOOKUP($A8,'raw-data'!$A:$B,2,TRUE),"")</f>
        <v/>
      </c>
      <c r="GC8" s="1" t="str">
        <f>IF(INDEX('raw-data'!$A$1:$GQ$197,MATCH($A8,'raw-data'!$A:$A,1),MATCH(GC$1,'raw-data'!$1:$1,1))&lt;&gt;"",
$D8*INDEX('raw-data'!$A$1:$GQ$197,MATCH($A8,'raw-data'!$A:$A,1),MATCH(GC$1,'raw-data'!$1:$1,1))/VLOOKUP($A8,'raw-data'!$A:$B,2,TRUE),"")</f>
        <v/>
      </c>
      <c r="GD8" s="1" t="str">
        <f>IF(INDEX('raw-data'!$A$1:$GQ$197,MATCH($A8,'raw-data'!$A:$A,1),MATCH(GD$1,'raw-data'!$1:$1,1))&lt;&gt;"",
$D8*INDEX('raw-data'!$A$1:$GQ$197,MATCH($A8,'raw-data'!$A:$A,1),MATCH(GD$1,'raw-data'!$1:$1,1))/VLOOKUP($A8,'raw-data'!$A:$B,2,TRUE),"")</f>
        <v/>
      </c>
      <c r="GE8" s="1" t="str">
        <f>IF(INDEX('raw-data'!$A$1:$GQ$197,MATCH($A8,'raw-data'!$A:$A,1),MATCH(GE$1,'raw-data'!$1:$1,1))&lt;&gt;"",
$D8*INDEX('raw-data'!$A$1:$GQ$197,MATCH($A8,'raw-data'!$A:$A,1),MATCH(GE$1,'raw-data'!$1:$1,1))/VLOOKUP($A8,'raw-data'!$A:$B,2,TRUE),"")</f>
        <v/>
      </c>
      <c r="GF8" s="1" t="str">
        <f>IF(INDEX('raw-data'!$A$1:$GQ$197,MATCH($A8,'raw-data'!$A:$A,1),MATCH(GF$1,'raw-data'!$1:$1,1))&lt;&gt;"",
$D8*INDEX('raw-data'!$A$1:$GQ$197,MATCH($A8,'raw-data'!$A:$A,1),MATCH(GF$1,'raw-data'!$1:$1,1))/VLOOKUP($A8,'raw-data'!$A:$B,2,TRUE),"")</f>
        <v/>
      </c>
      <c r="GG8" s="1" t="str">
        <f>IF(INDEX('raw-data'!$A$1:$GQ$197,MATCH($A8,'raw-data'!$A:$A,1),MATCH(GG$1,'raw-data'!$1:$1,1))&lt;&gt;"",
$D8*INDEX('raw-data'!$A$1:$GQ$197,MATCH($A8,'raw-data'!$A:$A,1),MATCH(GG$1,'raw-data'!$1:$1,1))/VLOOKUP($A8,'raw-data'!$A:$B,2,TRUE),"")</f>
        <v/>
      </c>
      <c r="GH8" s="1" t="str">
        <f>IF(INDEX('raw-data'!$A$1:$GQ$197,MATCH($A8,'raw-data'!$A:$A,1),MATCH(GH$1,'raw-data'!$1:$1,1))&lt;&gt;"",
$D8*INDEX('raw-data'!$A$1:$GQ$197,MATCH($A8,'raw-data'!$A:$A,1),MATCH(GH$1,'raw-data'!$1:$1,1))/VLOOKUP($A8,'raw-data'!$A:$B,2,TRUE),"")</f>
        <v/>
      </c>
      <c r="GI8" s="1" t="str">
        <f>IF(INDEX('raw-data'!$A$1:$GQ$197,MATCH($A8,'raw-data'!$A:$A,1),MATCH(GI$1,'raw-data'!$1:$1,1))&lt;&gt;"",
$D8*INDEX('raw-data'!$A$1:$GQ$197,MATCH($A8,'raw-data'!$A:$A,1),MATCH(GI$1,'raw-data'!$1:$1,1))/VLOOKUP($A8,'raw-data'!$A:$B,2,TRUE),"")</f>
        <v/>
      </c>
      <c r="GJ8" s="1" t="str">
        <f>IF(INDEX('raw-data'!$A$1:$GQ$197,MATCH($A8,'raw-data'!$A:$A,1),MATCH(GJ$1,'raw-data'!$1:$1,1))&lt;&gt;"",
$D8*INDEX('raw-data'!$A$1:$GQ$197,MATCH($A8,'raw-data'!$A:$A,1),MATCH(GJ$1,'raw-data'!$1:$1,1))/VLOOKUP($A8,'raw-data'!$A:$B,2,TRUE),"")</f>
        <v/>
      </c>
      <c r="GK8" s="1" t="str">
        <f>IF(INDEX('raw-data'!$A$1:$GQ$197,MATCH($A8,'raw-data'!$A:$A,1),MATCH(GK$1,'raw-data'!$1:$1,1))&lt;&gt;"",
$D8*INDEX('raw-data'!$A$1:$GQ$197,MATCH($A8,'raw-data'!$A:$A,1),MATCH(GK$1,'raw-data'!$1:$1,1))/VLOOKUP($A8,'raw-data'!$A:$B,2,TRUE),"")</f>
        <v/>
      </c>
      <c r="GL8" s="1" t="str">
        <f>IF(INDEX('raw-data'!$A$1:$GQ$197,MATCH($A8,'raw-data'!$A:$A,1),MATCH(GL$1,'raw-data'!$1:$1,1))&lt;&gt;"",
$D8*INDEX('raw-data'!$A$1:$GQ$197,MATCH($A8,'raw-data'!$A:$A,1),MATCH(GL$1,'raw-data'!$1:$1,1))/VLOOKUP($A8,'raw-data'!$A:$B,2,TRUE),"")</f>
        <v/>
      </c>
      <c r="GM8" s="1" t="str">
        <f>IF(INDEX('raw-data'!$A$1:$GQ$197,MATCH($A8,'raw-data'!$A:$A,1),MATCH(GM$1,'raw-data'!$1:$1,1))&lt;&gt;"",
$D8*INDEX('raw-data'!$A$1:$GQ$197,MATCH($A8,'raw-data'!$A:$A,1),MATCH(GM$1,'raw-data'!$1:$1,1))/VLOOKUP($A8,'raw-data'!$A:$B,2,TRUE),"")</f>
        <v/>
      </c>
      <c r="GN8" s="1" t="str">
        <f>IF(INDEX('raw-data'!$A$1:$GQ$197,MATCH($A8,'raw-data'!$A:$A,1),MATCH(GN$1,'raw-data'!$1:$1,1))&lt;&gt;"",
$D8*INDEX('raw-data'!$A$1:$GQ$197,MATCH($A8,'raw-data'!$A:$A,1),MATCH(GN$1,'raw-data'!$1:$1,1))/VLOOKUP($A8,'raw-data'!$A:$B,2,TRUE),"")</f>
        <v/>
      </c>
      <c r="GO8" s="1" t="str">
        <f>IF(INDEX('raw-data'!$A$1:$GQ$197,MATCH($A8,'raw-data'!$A:$A,1),MATCH(GO$1,'raw-data'!$1:$1,1))&lt;&gt;"",
$D8*INDEX('raw-data'!$A$1:$GQ$197,MATCH($A8,'raw-data'!$A:$A,1),MATCH(GO$1,'raw-data'!$1:$1,1))/VLOOKUP($A8,'raw-data'!$A:$B,2,TRUE),"")</f>
        <v/>
      </c>
      <c r="GP8" s="1" t="str">
        <f>IF(INDEX('raw-data'!$A$1:$GQ$197,MATCH($A8,'raw-data'!$A:$A,1),MATCH(GP$1,'raw-data'!$1:$1,1))&lt;&gt;"",
$D8*INDEX('raw-data'!$A$1:$GQ$197,MATCH($A8,'raw-data'!$A:$A,1),MATCH(GP$1,'raw-data'!$1:$1,1))/VLOOKUP($A8,'raw-data'!$A:$B,2,TRUE),"")</f>
        <v/>
      </c>
      <c r="GQ8" s="1" t="str">
        <f>IF(INDEX('raw-data'!$A$1:$GQ$197,MATCH($A8,'raw-data'!$A:$A,1),MATCH(GQ$1,'raw-data'!$1:$1,1))&lt;&gt;"",
$D8*INDEX('raw-data'!$A$1:$GQ$197,MATCH($A8,'raw-data'!$A:$A,1),MATCH(GQ$1,'raw-data'!$1:$1,1))/VLOOKUP($A8,'raw-data'!$A:$B,2,TRUE),"")</f>
        <v/>
      </c>
    </row>
    <row r="9" spans="1:199" ht="15.75" x14ac:dyDescent="0.3">
      <c r="A9" s="3" t="s">
        <v>358</v>
      </c>
      <c r="B9" s="1">
        <f>IF(VLOOKUP(A9,'DATA-VIEW'!G:H,2,FALSE)=0,0,VLOOKUP(A9,'DATA-VIEW'!G:H,2,FALSE))</f>
        <v>0</v>
      </c>
      <c r="C9" s="1">
        <f t="shared" si="4"/>
        <v>0</v>
      </c>
      <c r="D9" s="1">
        <f>IFERROR(C9*VLOOKUP($A9,'raw-data'!A:C,2,TRUE)/VLOOKUP(A9,'raw-data'!A:C,3,TRUE),"")</f>
        <v>0</v>
      </c>
      <c r="E9" s="1" t="str">
        <f>IF(INDEX('raw-data'!$A$1:$GQ$197,MATCH($A9,'raw-data'!$A:$A,1),MATCH(E$1,'raw-data'!$1:$1,1))&lt;&gt;"",
$D9*INDEX('raw-data'!$A$1:$GQ$197,MATCH($A9,'raw-data'!$A:$A,1),MATCH(E$1,'raw-data'!$1:$1,1))/VLOOKUP($A9,'raw-data'!$A:$B,2,TRUE),"")</f>
        <v/>
      </c>
      <c r="F9" s="1" t="str">
        <f>IF(INDEX('raw-data'!$A$1:$GQ$197,MATCH($A9,'raw-data'!$A:$A,1),MATCH(F$1,'raw-data'!$1:$1,1))&lt;&gt;"",
$D9*INDEX('raw-data'!$A$1:$GQ$197,MATCH($A9,'raw-data'!$A:$A,1),MATCH(F$1,'raw-data'!$1:$1,1))/VLOOKUP($A9,'raw-data'!$A:$B,2,TRUE),"")</f>
        <v/>
      </c>
      <c r="G9" s="1" t="str">
        <f>IF(INDEX('raw-data'!$A$1:$GQ$197,MATCH($A9,'raw-data'!$A:$A,1),MATCH(G$1,'raw-data'!$1:$1,1))&lt;&gt;"",
$D9*INDEX('raw-data'!$A$1:$GQ$197,MATCH($A9,'raw-data'!$A:$A,1),MATCH(G$1,'raw-data'!$1:$1,1))/VLOOKUP($A9,'raw-data'!$A:$B,2,TRUE),"")</f>
        <v/>
      </c>
      <c r="H9" s="1" t="str">
        <f>IF(INDEX('raw-data'!$A$1:$GQ$197,MATCH($A9,'raw-data'!$A:$A,1),MATCH(H$1,'raw-data'!$1:$1,1))&lt;&gt;"",
$D9*INDEX('raw-data'!$A$1:$GQ$197,MATCH($A9,'raw-data'!$A:$A,1),MATCH(H$1,'raw-data'!$1:$1,1))/VLOOKUP($A9,'raw-data'!$A:$B,2,TRUE),"")</f>
        <v/>
      </c>
      <c r="I9" s="1" t="str">
        <f>IF(INDEX('raw-data'!$A$1:$GQ$197,MATCH($A9,'raw-data'!$A:$A,1),MATCH(I$1,'raw-data'!$1:$1,1))&lt;&gt;"",
$D9*INDEX('raw-data'!$A$1:$GQ$197,MATCH($A9,'raw-data'!$A:$A,1),MATCH(I$1,'raw-data'!$1:$1,1))/VLOOKUP($A9,'raw-data'!$A:$B,2,TRUE),"")</f>
        <v/>
      </c>
      <c r="J9" s="1" t="str">
        <f>IF(INDEX('raw-data'!$A$1:$GQ$197,MATCH($A9,'raw-data'!$A:$A,1),MATCH(J$1,'raw-data'!$1:$1,1))&lt;&gt;"",
$D9*INDEX('raw-data'!$A$1:$GQ$197,MATCH($A9,'raw-data'!$A:$A,1),MATCH(J$1,'raw-data'!$1:$1,1))/VLOOKUP($A9,'raw-data'!$A:$B,2,TRUE),"")</f>
        <v/>
      </c>
      <c r="K9" s="1" t="str">
        <f>IF(INDEX('raw-data'!$A$1:$GQ$197,MATCH($A9,'raw-data'!$A:$A,1),MATCH(K$1,'raw-data'!$1:$1,1))&lt;&gt;"",
$D9*INDEX('raw-data'!$A$1:$GQ$197,MATCH($A9,'raw-data'!$A:$A,1),MATCH(K$1,'raw-data'!$1:$1,1))/VLOOKUP($A9,'raw-data'!$A:$B,2,TRUE),"")</f>
        <v/>
      </c>
      <c r="L9" s="1" t="str">
        <f>IF(INDEX('raw-data'!$A$1:$GQ$197,MATCH($A9,'raw-data'!$A:$A,1),MATCH(L$1,'raw-data'!$1:$1,1))&lt;&gt;"",
$D9*INDEX('raw-data'!$A$1:$GQ$197,MATCH($A9,'raw-data'!$A:$A,1),MATCH(L$1,'raw-data'!$1:$1,1))/VLOOKUP($A9,'raw-data'!$A:$B,2,TRUE),"")</f>
        <v/>
      </c>
      <c r="M9" s="1" t="str">
        <f>IF(INDEX('raw-data'!$A$1:$GQ$197,MATCH($A9,'raw-data'!$A:$A,1),MATCH(M$1,'raw-data'!$1:$1,1))&lt;&gt;"",
$D9*INDEX('raw-data'!$A$1:$GQ$197,MATCH($A9,'raw-data'!$A:$A,1),MATCH(M$1,'raw-data'!$1:$1,1))/VLOOKUP($A9,'raw-data'!$A:$B,2,TRUE),"")</f>
        <v/>
      </c>
      <c r="N9" s="1" t="str">
        <f>IF(INDEX('raw-data'!$A$1:$GQ$197,MATCH($A9,'raw-data'!$A:$A,1),MATCH(N$1,'raw-data'!$1:$1,1))&lt;&gt;"",
$D9*INDEX('raw-data'!$A$1:$GQ$197,MATCH($A9,'raw-data'!$A:$A,1),MATCH(N$1,'raw-data'!$1:$1,1))/VLOOKUP($A9,'raw-data'!$A:$B,2,TRUE),"")</f>
        <v/>
      </c>
      <c r="O9" s="1" t="str">
        <f>IF(INDEX('raw-data'!$A$1:$GQ$197,MATCH($A9,'raw-data'!$A:$A,1),MATCH(O$1,'raw-data'!$1:$1,1))&lt;&gt;"",
$D9*INDEX('raw-data'!$A$1:$GQ$197,MATCH($A9,'raw-data'!$A:$A,1),MATCH(O$1,'raw-data'!$1:$1,1))/VLOOKUP($A9,'raw-data'!$A:$B,2,TRUE),"")</f>
        <v/>
      </c>
      <c r="P9" s="1" t="str">
        <f>IF(INDEX('raw-data'!$A$1:$GQ$197,MATCH($A9,'raw-data'!$A:$A,1),MATCH(P$1,'raw-data'!$1:$1,1))&lt;&gt;"",
$D9*INDEX('raw-data'!$A$1:$GQ$197,MATCH($A9,'raw-data'!$A:$A,1),MATCH(P$1,'raw-data'!$1:$1,1))/VLOOKUP($A9,'raw-data'!$A:$B,2,TRUE),"")</f>
        <v/>
      </c>
      <c r="Q9" s="1" t="str">
        <f>IF(INDEX('raw-data'!$A$1:$GQ$197,MATCH($A9,'raw-data'!$A:$A,1),MATCH(Q$1,'raw-data'!$1:$1,1))&lt;&gt;"",
$D9*INDEX('raw-data'!$A$1:$GQ$197,MATCH($A9,'raw-data'!$A:$A,1),MATCH(Q$1,'raw-data'!$1:$1,1))/VLOOKUP($A9,'raw-data'!$A:$B,2,TRUE),"")</f>
        <v/>
      </c>
      <c r="R9" s="1" t="str">
        <f>IF(INDEX('raw-data'!$A$1:$GQ$197,MATCH($A9,'raw-data'!$A:$A,1),MATCH(R$1,'raw-data'!$1:$1,1))&lt;&gt;"",
$D9*INDEX('raw-data'!$A$1:$GQ$197,MATCH($A9,'raw-data'!$A:$A,1),MATCH(R$1,'raw-data'!$1:$1,1))/VLOOKUP($A9,'raw-data'!$A:$B,2,TRUE),"")</f>
        <v/>
      </c>
      <c r="S9" s="1" t="str">
        <f>IF(INDEX('raw-data'!$A$1:$GQ$197,MATCH($A9,'raw-data'!$A:$A,1),MATCH(S$1,'raw-data'!$1:$1,1))&lt;&gt;"",
$D9*INDEX('raw-data'!$A$1:$GQ$197,MATCH($A9,'raw-data'!$A:$A,1),MATCH(S$1,'raw-data'!$1:$1,1))/VLOOKUP($A9,'raw-data'!$A:$B,2,TRUE),"")</f>
        <v/>
      </c>
      <c r="T9" s="1" t="str">
        <f>IF(INDEX('raw-data'!$A$1:$GQ$197,MATCH($A9,'raw-data'!$A:$A,1),MATCH(T$1,'raw-data'!$1:$1,1))&lt;&gt;"",
$D9*INDEX('raw-data'!$A$1:$GQ$197,MATCH($A9,'raw-data'!$A:$A,1),MATCH(T$1,'raw-data'!$1:$1,1))/VLOOKUP($A9,'raw-data'!$A:$B,2,TRUE),"")</f>
        <v/>
      </c>
      <c r="U9" s="1" t="str">
        <f>IF(INDEX('raw-data'!$A$1:$GQ$197,MATCH($A9,'raw-data'!$A:$A,1),MATCH(U$1,'raw-data'!$1:$1,1))&lt;&gt;"",
$D9*INDEX('raw-data'!$A$1:$GQ$197,MATCH($A9,'raw-data'!$A:$A,1),MATCH(U$1,'raw-data'!$1:$1,1))/VLOOKUP($A9,'raw-data'!$A:$B,2,TRUE),"")</f>
        <v/>
      </c>
      <c r="V9" s="1" t="str">
        <f>IF(INDEX('raw-data'!$A$1:$GQ$197,MATCH($A9,'raw-data'!$A:$A,1),MATCH(V$1,'raw-data'!$1:$1,1))&lt;&gt;"",
$D9*INDEX('raw-data'!$A$1:$GQ$197,MATCH($A9,'raw-data'!$A:$A,1),MATCH(V$1,'raw-data'!$1:$1,1))/VLOOKUP($A9,'raw-data'!$A:$B,2,TRUE),"")</f>
        <v/>
      </c>
      <c r="W9" s="1" t="str">
        <f>IF(INDEX('raw-data'!$A$1:$GQ$197,MATCH($A9,'raw-data'!$A:$A,1),MATCH(W$1,'raw-data'!$1:$1,1))&lt;&gt;"",
$D9*INDEX('raw-data'!$A$1:$GQ$197,MATCH($A9,'raw-data'!$A:$A,1),MATCH(W$1,'raw-data'!$1:$1,1))/VLOOKUP($A9,'raw-data'!$A:$B,2,TRUE),"")</f>
        <v/>
      </c>
      <c r="X9" s="1" t="str">
        <f>IF(INDEX('raw-data'!$A$1:$GQ$197,MATCH($A9,'raw-data'!$A:$A,1),MATCH(X$1,'raw-data'!$1:$1,1))&lt;&gt;"",
$D9*INDEX('raw-data'!$A$1:$GQ$197,MATCH($A9,'raw-data'!$A:$A,1),MATCH(X$1,'raw-data'!$1:$1,1))/VLOOKUP($A9,'raw-data'!$A:$B,2,TRUE),"")</f>
        <v/>
      </c>
      <c r="Y9" s="1" t="str">
        <f>IF(INDEX('raw-data'!$A$1:$GQ$197,MATCH($A9,'raw-data'!$A:$A,1),MATCH(Y$1,'raw-data'!$1:$1,1))&lt;&gt;"",
$D9*INDEX('raw-data'!$A$1:$GQ$197,MATCH($A9,'raw-data'!$A:$A,1),MATCH(Y$1,'raw-data'!$1:$1,1))/VLOOKUP($A9,'raw-data'!$A:$B,2,TRUE),"")</f>
        <v/>
      </c>
      <c r="Z9" s="1" t="str">
        <f>IF(INDEX('raw-data'!$A$1:$GQ$197,MATCH($A9,'raw-data'!$A:$A,1),MATCH(Z$1,'raw-data'!$1:$1,1))&lt;&gt;"",
$D9*INDEX('raw-data'!$A$1:$GQ$197,MATCH($A9,'raw-data'!$A:$A,1),MATCH(Z$1,'raw-data'!$1:$1,1))/VLOOKUP($A9,'raw-data'!$A:$B,2,TRUE),"")</f>
        <v/>
      </c>
      <c r="AA9" s="1" t="str">
        <f>IF(INDEX('raw-data'!$A$1:$GQ$197,MATCH($A9,'raw-data'!$A:$A,1),MATCH(AA$1,'raw-data'!$1:$1,1))&lt;&gt;"",
$D9*INDEX('raw-data'!$A$1:$GQ$197,MATCH($A9,'raw-data'!$A:$A,1),MATCH(AA$1,'raw-data'!$1:$1,1))/VLOOKUP($A9,'raw-data'!$A:$B,2,TRUE),"")</f>
        <v/>
      </c>
      <c r="AB9" s="1" t="str">
        <f>IF(INDEX('raw-data'!$A$1:$GQ$197,MATCH($A9,'raw-data'!$A:$A,1),MATCH(AB$1,'raw-data'!$1:$1,1))&lt;&gt;"",
$D9*INDEX('raw-data'!$A$1:$GQ$197,MATCH($A9,'raw-data'!$A:$A,1),MATCH(AB$1,'raw-data'!$1:$1,1))/VLOOKUP($A9,'raw-data'!$A:$B,2,TRUE),"")</f>
        <v/>
      </c>
      <c r="AC9" s="1" t="str">
        <f>IF(INDEX('raw-data'!$A$1:$GQ$197,MATCH($A9,'raw-data'!$A:$A,1),MATCH(AC$1,'raw-data'!$1:$1,1))&lt;&gt;"",
$D9*INDEX('raw-data'!$A$1:$GQ$197,MATCH($A9,'raw-data'!$A:$A,1),MATCH(AC$1,'raw-data'!$1:$1,1))/VLOOKUP($A9,'raw-data'!$A:$B,2,TRUE),"")</f>
        <v/>
      </c>
      <c r="AD9" s="1" t="str">
        <f>IF(INDEX('raw-data'!$A$1:$GQ$197,MATCH($A9,'raw-data'!$A:$A,1),MATCH(AD$1,'raw-data'!$1:$1,1))&lt;&gt;"",
$D9*INDEX('raw-data'!$A$1:$GQ$197,MATCH($A9,'raw-data'!$A:$A,1),MATCH(AD$1,'raw-data'!$1:$1,1))/VLOOKUP($A9,'raw-data'!$A:$B,2,TRUE),"")</f>
        <v/>
      </c>
      <c r="AE9" s="1" t="str">
        <f>IF(INDEX('raw-data'!$A$1:$GQ$197,MATCH($A9,'raw-data'!$A:$A,1),MATCH(AE$1,'raw-data'!$1:$1,1))&lt;&gt;"",
$D9*INDEX('raw-data'!$A$1:$GQ$197,MATCH($A9,'raw-data'!$A:$A,1),MATCH(AE$1,'raw-data'!$1:$1,1))/VLOOKUP($A9,'raw-data'!$A:$B,2,TRUE),"")</f>
        <v/>
      </c>
      <c r="AF9" s="1" t="str">
        <f>IF(INDEX('raw-data'!$A$1:$GQ$197,MATCH($A9,'raw-data'!$A:$A,1),MATCH(AF$1,'raw-data'!$1:$1,1))&lt;&gt;"",
$D9*INDEX('raw-data'!$A$1:$GQ$197,MATCH($A9,'raw-data'!$A:$A,1),MATCH(AF$1,'raw-data'!$1:$1,1))/VLOOKUP($A9,'raw-data'!$A:$B,2,TRUE),"")</f>
        <v/>
      </c>
      <c r="AG9" s="1" t="str">
        <f>IF(INDEX('raw-data'!$A$1:$GQ$197,MATCH($A9,'raw-data'!$A:$A,1),MATCH(AG$1,'raw-data'!$1:$1,1))&lt;&gt;"",
$D9*INDEX('raw-data'!$A$1:$GQ$197,MATCH($A9,'raw-data'!$A:$A,1),MATCH(AG$1,'raw-data'!$1:$1,1))/VLOOKUP($A9,'raw-data'!$A:$B,2,TRUE),"")</f>
        <v/>
      </c>
      <c r="AH9" s="1" t="str">
        <f>IF(INDEX('raw-data'!$A$1:$GQ$197,MATCH($A9,'raw-data'!$A:$A,1),MATCH(AH$1,'raw-data'!$1:$1,1))&lt;&gt;"",
$D9*INDEX('raw-data'!$A$1:$GQ$197,MATCH($A9,'raw-data'!$A:$A,1),MATCH(AH$1,'raw-data'!$1:$1,1))/VLOOKUP($A9,'raw-data'!$A:$B,2,TRUE),"")</f>
        <v/>
      </c>
      <c r="AI9" s="1" t="str">
        <f>IF(INDEX('raw-data'!$A$1:$GQ$197,MATCH($A9,'raw-data'!$A:$A,1),MATCH(AI$1,'raw-data'!$1:$1,1))&lt;&gt;"",
$D9*INDEX('raw-data'!$A$1:$GQ$197,MATCH($A9,'raw-data'!$A:$A,1),MATCH(AI$1,'raw-data'!$1:$1,1))/VLOOKUP($A9,'raw-data'!$A:$B,2,TRUE),"")</f>
        <v/>
      </c>
      <c r="AJ9" s="1" t="str">
        <f>IF(INDEX('raw-data'!$A$1:$GQ$197,MATCH($A9,'raw-data'!$A:$A,1),MATCH(AJ$1,'raw-data'!$1:$1,1))&lt;&gt;"",
$D9*INDEX('raw-data'!$A$1:$GQ$197,MATCH($A9,'raw-data'!$A:$A,1),MATCH(AJ$1,'raw-data'!$1:$1,1))/VLOOKUP($A9,'raw-data'!$A:$B,2,TRUE),"")</f>
        <v/>
      </c>
      <c r="AK9" s="1" t="str">
        <f>IF(INDEX('raw-data'!$A$1:$GQ$197,MATCH($A9,'raw-data'!$A:$A,1),MATCH(AK$1,'raw-data'!$1:$1,1))&lt;&gt;"",
$D9*INDEX('raw-data'!$A$1:$GQ$197,MATCH($A9,'raw-data'!$A:$A,1),MATCH(AK$1,'raw-data'!$1:$1,1))/VLOOKUP($A9,'raw-data'!$A:$B,2,TRUE),"")</f>
        <v/>
      </c>
      <c r="AL9" s="1" t="str">
        <f>IF(INDEX('raw-data'!$A$1:$GQ$197,MATCH($A9,'raw-data'!$A:$A,1),MATCH(AL$1,'raw-data'!$1:$1,1))&lt;&gt;"",
$D9*INDEX('raw-data'!$A$1:$GQ$197,MATCH($A9,'raw-data'!$A:$A,1),MATCH(AL$1,'raw-data'!$1:$1,1))/VLOOKUP($A9,'raw-data'!$A:$B,2,TRUE),"")</f>
        <v/>
      </c>
      <c r="AM9" s="1" t="str">
        <f>IF(INDEX('raw-data'!$A$1:$GQ$197,MATCH($A9,'raw-data'!$A:$A,1),MATCH(AM$1,'raw-data'!$1:$1,1))&lt;&gt;"",
$D9*INDEX('raw-data'!$A$1:$GQ$197,MATCH($A9,'raw-data'!$A:$A,1),MATCH(AM$1,'raw-data'!$1:$1,1))/VLOOKUP($A9,'raw-data'!$A:$B,2,TRUE),"")</f>
        <v/>
      </c>
      <c r="AN9" s="1" t="str">
        <f>IF(INDEX('raw-data'!$A$1:$GQ$197,MATCH($A9,'raw-data'!$A:$A,1),MATCH(AN$1,'raw-data'!$1:$1,1))&lt;&gt;"",
$D9*INDEX('raw-data'!$A$1:$GQ$197,MATCH($A9,'raw-data'!$A:$A,1),MATCH(AN$1,'raw-data'!$1:$1,1))/VLOOKUP($A9,'raw-data'!$A:$B,2,TRUE),"")</f>
        <v/>
      </c>
      <c r="AO9" s="1" t="str">
        <f>IF(INDEX('raw-data'!$A$1:$GQ$197,MATCH($A9,'raw-data'!$A:$A,1),MATCH(AO$1,'raw-data'!$1:$1,1))&lt;&gt;"",
$D9*INDEX('raw-data'!$A$1:$GQ$197,MATCH($A9,'raw-data'!$A:$A,1),MATCH(AO$1,'raw-data'!$1:$1,1))/VLOOKUP($A9,'raw-data'!$A:$B,2,TRUE),"")</f>
        <v/>
      </c>
      <c r="AP9" s="1" t="str">
        <f>IF(INDEX('raw-data'!$A$1:$GQ$197,MATCH($A9,'raw-data'!$A:$A,1),MATCH(AP$1,'raw-data'!$1:$1,1))&lt;&gt;"",
$D9*INDEX('raw-data'!$A$1:$GQ$197,MATCH($A9,'raw-data'!$A:$A,1),MATCH(AP$1,'raw-data'!$1:$1,1))/VLOOKUP($A9,'raw-data'!$A:$B,2,TRUE),"")</f>
        <v/>
      </c>
      <c r="AQ9" s="1" t="str">
        <f>IF(INDEX('raw-data'!$A$1:$GQ$197,MATCH($A9,'raw-data'!$A:$A,1),MATCH(AQ$1,'raw-data'!$1:$1,1))&lt;&gt;"",
$D9*INDEX('raw-data'!$A$1:$GQ$197,MATCH($A9,'raw-data'!$A:$A,1),MATCH(AQ$1,'raw-data'!$1:$1,1))/VLOOKUP($A9,'raw-data'!$A:$B,2,TRUE),"")</f>
        <v/>
      </c>
      <c r="AR9" s="1" t="str">
        <f>IF(INDEX('raw-data'!$A$1:$GQ$197,MATCH($A9,'raw-data'!$A:$A,1),MATCH(AR$1,'raw-data'!$1:$1,1))&lt;&gt;"",
$D9*INDEX('raw-data'!$A$1:$GQ$197,MATCH($A9,'raw-data'!$A:$A,1),MATCH(AR$1,'raw-data'!$1:$1,1))/VLOOKUP($A9,'raw-data'!$A:$B,2,TRUE),"")</f>
        <v/>
      </c>
      <c r="AS9" s="1" t="str">
        <f>IF(INDEX('raw-data'!$A$1:$GQ$197,MATCH($A9,'raw-data'!$A:$A,1),MATCH(AS$1,'raw-data'!$1:$1,1))&lt;&gt;"",
$D9*INDEX('raw-data'!$A$1:$GQ$197,MATCH($A9,'raw-data'!$A:$A,1),MATCH(AS$1,'raw-data'!$1:$1,1))/VLOOKUP($A9,'raw-data'!$A:$B,2,TRUE),"")</f>
        <v/>
      </c>
      <c r="AT9" s="1" t="str">
        <f>IF(INDEX('raw-data'!$A$1:$GQ$197,MATCH($A9,'raw-data'!$A:$A,1),MATCH(AT$1,'raw-data'!$1:$1,1))&lt;&gt;"",
$D9*INDEX('raw-data'!$A$1:$GQ$197,MATCH($A9,'raw-data'!$A:$A,1),MATCH(AT$1,'raw-data'!$1:$1,1))/VLOOKUP($A9,'raw-data'!$A:$B,2,TRUE),"")</f>
        <v/>
      </c>
      <c r="AU9" s="1" t="str">
        <f>IF(INDEX('raw-data'!$A$1:$GQ$197,MATCH($A9,'raw-data'!$A:$A,1),MATCH(AU$1,'raw-data'!$1:$1,1))&lt;&gt;"",
$D9*INDEX('raw-data'!$A$1:$GQ$197,MATCH($A9,'raw-data'!$A:$A,1),MATCH(AU$1,'raw-data'!$1:$1,1))/VLOOKUP($A9,'raw-data'!$A:$B,2,TRUE),"")</f>
        <v/>
      </c>
      <c r="AV9" s="1" t="str">
        <f>IF(INDEX('raw-data'!$A$1:$GQ$197,MATCH($A9,'raw-data'!$A:$A,1),MATCH(AV$1,'raw-data'!$1:$1,1))&lt;&gt;"",
$D9*INDEX('raw-data'!$A$1:$GQ$197,MATCH($A9,'raw-data'!$A:$A,1),MATCH(AV$1,'raw-data'!$1:$1,1))/VLOOKUP($A9,'raw-data'!$A:$B,2,TRUE),"")</f>
        <v/>
      </c>
      <c r="AW9" s="1" t="str">
        <f>IF(INDEX('raw-data'!$A$1:$GQ$197,MATCH($A9,'raw-data'!$A:$A,1),MATCH(AW$1,'raw-data'!$1:$1,1))&lt;&gt;"",
$D9*INDEX('raw-data'!$A$1:$GQ$197,MATCH($A9,'raw-data'!$A:$A,1),MATCH(AW$1,'raw-data'!$1:$1,1))/VLOOKUP($A9,'raw-data'!$A:$B,2,TRUE),"")</f>
        <v/>
      </c>
      <c r="AX9" s="1" t="str">
        <f>IF(INDEX('raw-data'!$A$1:$GQ$197,MATCH($A9,'raw-data'!$A:$A,1),MATCH(AX$1,'raw-data'!$1:$1,1))&lt;&gt;"",
$D9*INDEX('raw-data'!$A$1:$GQ$197,MATCH($A9,'raw-data'!$A:$A,1),MATCH(AX$1,'raw-data'!$1:$1,1))/VLOOKUP($A9,'raw-data'!$A:$B,2,TRUE),"")</f>
        <v/>
      </c>
      <c r="AY9" s="1" t="str">
        <f>IF(INDEX('raw-data'!$A$1:$GQ$197,MATCH($A9,'raw-data'!$A:$A,1),MATCH(AY$1,'raw-data'!$1:$1,1))&lt;&gt;"",
$D9*INDEX('raw-data'!$A$1:$GQ$197,MATCH($A9,'raw-data'!$A:$A,1),MATCH(AY$1,'raw-data'!$1:$1,1))/VLOOKUP($A9,'raw-data'!$A:$B,2,TRUE),"")</f>
        <v/>
      </c>
      <c r="AZ9" s="1" t="str">
        <f>IF(INDEX('raw-data'!$A$1:$GQ$197,MATCH($A9,'raw-data'!$A:$A,1),MATCH(AZ$1,'raw-data'!$1:$1,1))&lt;&gt;"",
$D9*INDEX('raw-data'!$A$1:$GQ$197,MATCH($A9,'raw-data'!$A:$A,1),MATCH(AZ$1,'raw-data'!$1:$1,1))/VLOOKUP($A9,'raw-data'!$A:$B,2,TRUE),"")</f>
        <v/>
      </c>
      <c r="BA9" s="1" t="str">
        <f>IF(INDEX('raw-data'!$A$1:$GQ$197,MATCH($A9,'raw-data'!$A:$A,1),MATCH(BA$1,'raw-data'!$1:$1,1))&lt;&gt;"",
$D9*INDEX('raw-data'!$A$1:$GQ$197,MATCH($A9,'raw-data'!$A:$A,1),MATCH(BA$1,'raw-data'!$1:$1,1))/VLOOKUP($A9,'raw-data'!$A:$B,2,TRUE),"")</f>
        <v/>
      </c>
      <c r="BB9" s="1" t="str">
        <f>IF(INDEX('raw-data'!$A$1:$GQ$197,MATCH($A9,'raw-data'!$A:$A,1),MATCH(BB$1,'raw-data'!$1:$1,1))&lt;&gt;"",
$D9*INDEX('raw-data'!$A$1:$GQ$197,MATCH($A9,'raw-data'!$A:$A,1),MATCH(BB$1,'raw-data'!$1:$1,1))/VLOOKUP($A9,'raw-data'!$A:$B,2,TRUE),"")</f>
        <v/>
      </c>
      <c r="BC9" s="1">
        <f>IF(INDEX('raw-data'!$A$1:$GQ$197,MATCH($A9,'raw-data'!$A:$A,1),MATCH(BC$1,'raw-data'!$1:$1,1))&lt;&gt;"",
$D9*INDEX('raw-data'!$A$1:$GQ$197,MATCH($A9,'raw-data'!$A:$A,1),MATCH(BC$1,'raw-data'!$1:$1,1))/VLOOKUP($A9,'raw-data'!$A:$B,2,TRUE),"")</f>
        <v>0</v>
      </c>
      <c r="BD9" s="1" t="str">
        <f>IF(INDEX('raw-data'!$A$1:$GQ$197,MATCH($A9,'raw-data'!$A:$A,1),MATCH(BD$1,'raw-data'!$1:$1,1))&lt;&gt;"",
$D9*INDEX('raw-data'!$A$1:$GQ$197,MATCH($A9,'raw-data'!$A:$A,1),MATCH(BD$1,'raw-data'!$1:$1,1))/VLOOKUP($A9,'raw-data'!$A:$B,2,TRUE),"")</f>
        <v/>
      </c>
      <c r="BE9" s="1" t="str">
        <f>IF(INDEX('raw-data'!$A$1:$GQ$197,MATCH($A9,'raw-data'!$A:$A,1),MATCH(BE$1,'raw-data'!$1:$1,1))&lt;&gt;"",
$D9*INDEX('raw-data'!$A$1:$GQ$197,MATCH($A9,'raw-data'!$A:$A,1),MATCH(BE$1,'raw-data'!$1:$1,1))/VLOOKUP($A9,'raw-data'!$A:$B,2,TRUE),"")</f>
        <v/>
      </c>
      <c r="BF9" s="1" t="str">
        <f>IF(INDEX('raw-data'!$A$1:$GQ$197,MATCH($A9,'raw-data'!$A:$A,1),MATCH(BF$1,'raw-data'!$1:$1,1))&lt;&gt;"",
$D9*INDEX('raw-data'!$A$1:$GQ$197,MATCH($A9,'raw-data'!$A:$A,1),MATCH(BF$1,'raw-data'!$1:$1,1))/VLOOKUP($A9,'raw-data'!$A:$B,2,TRUE),"")</f>
        <v/>
      </c>
      <c r="BG9" s="1" t="str">
        <f>IF(INDEX('raw-data'!$A$1:$GQ$197,MATCH($A9,'raw-data'!$A:$A,1),MATCH(BG$1,'raw-data'!$1:$1,1))&lt;&gt;"",
$D9*INDEX('raw-data'!$A$1:$GQ$197,MATCH($A9,'raw-data'!$A:$A,1),MATCH(BG$1,'raw-data'!$1:$1,1))/VLOOKUP($A9,'raw-data'!$A:$B,2,TRUE),"")</f>
        <v/>
      </c>
      <c r="BH9" s="1" t="str">
        <f>IF(INDEX('raw-data'!$A$1:$GQ$197,MATCH($A9,'raw-data'!$A:$A,1),MATCH(BH$1,'raw-data'!$1:$1,1))&lt;&gt;"",
$D9*INDEX('raw-data'!$A$1:$GQ$197,MATCH($A9,'raw-data'!$A:$A,1),MATCH(BH$1,'raw-data'!$1:$1,1))/VLOOKUP($A9,'raw-data'!$A:$B,2,TRUE),"")</f>
        <v/>
      </c>
      <c r="BI9" s="1" t="str">
        <f>IF(INDEX('raw-data'!$A$1:$GQ$197,MATCH($A9,'raw-data'!$A:$A,1),MATCH(BI$1,'raw-data'!$1:$1,1))&lt;&gt;"",
$D9*INDEX('raw-data'!$A$1:$GQ$197,MATCH($A9,'raw-data'!$A:$A,1),MATCH(BI$1,'raw-data'!$1:$1,1))/VLOOKUP($A9,'raw-data'!$A:$B,2,TRUE),"")</f>
        <v/>
      </c>
      <c r="BJ9" s="1" t="str">
        <f>IF(INDEX('raw-data'!$A$1:$GQ$197,MATCH($A9,'raw-data'!$A:$A,1),MATCH(BJ$1,'raw-data'!$1:$1,1))&lt;&gt;"",
$D9*INDEX('raw-data'!$A$1:$GQ$197,MATCH($A9,'raw-data'!$A:$A,1),MATCH(BJ$1,'raw-data'!$1:$1,1))/VLOOKUP($A9,'raw-data'!$A:$B,2,TRUE),"")</f>
        <v/>
      </c>
      <c r="BK9" s="1" t="str">
        <f>IF(INDEX('raw-data'!$A$1:$GQ$197,MATCH($A9,'raw-data'!$A:$A,1),MATCH(BK$1,'raw-data'!$1:$1,1))&lt;&gt;"",
$D9*INDEX('raw-data'!$A$1:$GQ$197,MATCH($A9,'raw-data'!$A:$A,1),MATCH(BK$1,'raw-data'!$1:$1,1))/VLOOKUP($A9,'raw-data'!$A:$B,2,TRUE),"")</f>
        <v/>
      </c>
      <c r="BL9" s="1" t="str">
        <f>IF(INDEX('raw-data'!$A$1:$GQ$197,MATCH($A9,'raw-data'!$A:$A,1),MATCH(BL$1,'raw-data'!$1:$1,1))&lt;&gt;"",
$D9*INDEX('raw-data'!$A$1:$GQ$197,MATCH($A9,'raw-data'!$A:$A,1),MATCH(BL$1,'raw-data'!$1:$1,1))/VLOOKUP($A9,'raw-data'!$A:$B,2,TRUE),"")</f>
        <v/>
      </c>
      <c r="BM9" s="1" t="str">
        <f>IF(INDEX('raw-data'!$A$1:$GQ$197,MATCH($A9,'raw-data'!$A:$A,1),MATCH(BM$1,'raw-data'!$1:$1,1))&lt;&gt;"",
$D9*INDEX('raw-data'!$A$1:$GQ$197,MATCH($A9,'raw-data'!$A:$A,1),MATCH(BM$1,'raw-data'!$1:$1,1))/VLOOKUP($A9,'raw-data'!$A:$B,2,TRUE),"")</f>
        <v/>
      </c>
      <c r="BN9" s="1" t="str">
        <f>IF(INDEX('raw-data'!$A$1:$GQ$197,MATCH($A9,'raw-data'!$A:$A,1),MATCH(BN$1,'raw-data'!$1:$1,1))&lt;&gt;"",
$D9*INDEX('raw-data'!$A$1:$GQ$197,MATCH($A9,'raw-data'!$A:$A,1),MATCH(BN$1,'raw-data'!$1:$1,1))/VLOOKUP($A9,'raw-data'!$A:$B,2,TRUE),"")</f>
        <v/>
      </c>
      <c r="BO9" s="1" t="str">
        <f>IF(INDEX('raw-data'!$A$1:$GQ$197,MATCH($A9,'raw-data'!$A:$A,1),MATCH(BO$1,'raw-data'!$1:$1,1))&lt;&gt;"",
$D9*INDEX('raw-data'!$A$1:$GQ$197,MATCH($A9,'raw-data'!$A:$A,1),MATCH(BO$1,'raw-data'!$1:$1,1))/VLOOKUP($A9,'raw-data'!$A:$B,2,TRUE),"")</f>
        <v/>
      </c>
      <c r="BP9" s="1" t="str">
        <f>IF(INDEX('raw-data'!$A$1:$GQ$197,MATCH($A9,'raw-data'!$A:$A,1),MATCH(BP$1,'raw-data'!$1:$1,1))&lt;&gt;"",
$D9*INDEX('raw-data'!$A$1:$GQ$197,MATCH($A9,'raw-data'!$A:$A,1),MATCH(BP$1,'raw-data'!$1:$1,1))/VLOOKUP($A9,'raw-data'!$A:$B,2,TRUE),"")</f>
        <v/>
      </c>
      <c r="BQ9" s="1" t="str">
        <f>IF(INDEX('raw-data'!$A$1:$GQ$197,MATCH($A9,'raw-data'!$A:$A,1),MATCH(BQ$1,'raw-data'!$1:$1,1))&lt;&gt;"",
$D9*INDEX('raw-data'!$A$1:$GQ$197,MATCH($A9,'raw-data'!$A:$A,1),MATCH(BQ$1,'raw-data'!$1:$1,1))/VLOOKUP($A9,'raw-data'!$A:$B,2,TRUE),"")</f>
        <v/>
      </c>
      <c r="BR9" s="1" t="str">
        <f>IF(INDEX('raw-data'!$A$1:$GQ$197,MATCH($A9,'raw-data'!$A:$A,1),MATCH(BR$1,'raw-data'!$1:$1,1))&lt;&gt;"",
$D9*INDEX('raw-data'!$A$1:$GQ$197,MATCH($A9,'raw-data'!$A:$A,1),MATCH(BR$1,'raw-data'!$1:$1,1))/VLOOKUP($A9,'raw-data'!$A:$B,2,TRUE),"")</f>
        <v/>
      </c>
      <c r="BS9" s="1" t="str">
        <f>IF(INDEX('raw-data'!$A$1:$GQ$197,MATCH($A9,'raw-data'!$A:$A,1),MATCH(BS$1,'raw-data'!$1:$1,1))&lt;&gt;"",
$D9*INDEX('raw-data'!$A$1:$GQ$197,MATCH($A9,'raw-data'!$A:$A,1),MATCH(BS$1,'raw-data'!$1:$1,1))/VLOOKUP($A9,'raw-data'!$A:$B,2,TRUE),"")</f>
        <v/>
      </c>
      <c r="BT9" s="1" t="str">
        <f>IF(INDEX('raw-data'!$A$1:$GQ$197,MATCH($A9,'raw-data'!$A:$A,1),MATCH(BT$1,'raw-data'!$1:$1,1))&lt;&gt;"",
$D9*INDEX('raw-data'!$A$1:$GQ$197,MATCH($A9,'raw-data'!$A:$A,1),MATCH(BT$1,'raw-data'!$1:$1,1))/VLOOKUP($A9,'raw-data'!$A:$B,2,TRUE),"")</f>
        <v/>
      </c>
      <c r="BU9" s="1" t="str">
        <f>IF(INDEX('raw-data'!$A$1:$GQ$197,MATCH($A9,'raw-data'!$A:$A,1),MATCH(BU$1,'raw-data'!$1:$1,1))&lt;&gt;"",
$D9*INDEX('raw-data'!$A$1:$GQ$197,MATCH($A9,'raw-data'!$A:$A,1),MATCH(BU$1,'raw-data'!$1:$1,1))/VLOOKUP($A9,'raw-data'!$A:$B,2,TRUE),"")</f>
        <v/>
      </c>
      <c r="BV9" s="1" t="str">
        <f>IF(INDEX('raw-data'!$A$1:$GQ$197,MATCH($A9,'raw-data'!$A:$A,1),MATCH(BV$1,'raw-data'!$1:$1,1))&lt;&gt;"",
$D9*INDEX('raw-data'!$A$1:$GQ$197,MATCH($A9,'raw-data'!$A:$A,1),MATCH(BV$1,'raw-data'!$1:$1,1))/VLOOKUP($A9,'raw-data'!$A:$B,2,TRUE),"")</f>
        <v/>
      </c>
      <c r="BW9" s="1" t="str">
        <f>IF(INDEX('raw-data'!$A$1:$GQ$197,MATCH($A9,'raw-data'!$A:$A,1),MATCH(BW$1,'raw-data'!$1:$1,1))&lt;&gt;"",
$D9*INDEX('raw-data'!$A$1:$GQ$197,MATCH($A9,'raw-data'!$A:$A,1),MATCH(BW$1,'raw-data'!$1:$1,1))/VLOOKUP($A9,'raw-data'!$A:$B,2,TRUE),"")</f>
        <v/>
      </c>
      <c r="BX9" s="1" t="str">
        <f>IF(INDEX('raw-data'!$A$1:$GQ$197,MATCH($A9,'raw-data'!$A:$A,1),MATCH(BX$1,'raw-data'!$1:$1,1))&lt;&gt;"",
$D9*INDEX('raw-data'!$A$1:$GQ$197,MATCH($A9,'raw-data'!$A:$A,1),MATCH(BX$1,'raw-data'!$1:$1,1))/VLOOKUP($A9,'raw-data'!$A:$B,2,TRUE),"")</f>
        <v/>
      </c>
      <c r="BY9" s="1" t="str">
        <f>IF(INDEX('raw-data'!$A$1:$GQ$197,MATCH($A9,'raw-data'!$A:$A,1),MATCH(BY$1,'raw-data'!$1:$1,1))&lt;&gt;"",
$D9*INDEX('raw-data'!$A$1:$GQ$197,MATCH($A9,'raw-data'!$A:$A,1),MATCH(BY$1,'raw-data'!$1:$1,1))/VLOOKUP($A9,'raw-data'!$A:$B,2,TRUE),"")</f>
        <v/>
      </c>
      <c r="BZ9" s="1" t="str">
        <f>IF(INDEX('raw-data'!$A$1:$GQ$197,MATCH($A9,'raw-data'!$A:$A,1),MATCH(BZ$1,'raw-data'!$1:$1,1))&lt;&gt;"",
$D9*INDEX('raw-data'!$A$1:$GQ$197,MATCH($A9,'raw-data'!$A:$A,1),MATCH(BZ$1,'raw-data'!$1:$1,1))/VLOOKUP($A9,'raw-data'!$A:$B,2,TRUE),"")</f>
        <v/>
      </c>
      <c r="CA9" s="1" t="str">
        <f>IF(INDEX('raw-data'!$A$1:$GQ$197,MATCH($A9,'raw-data'!$A:$A,1),MATCH(CA$1,'raw-data'!$1:$1,1))&lt;&gt;"",
$D9*INDEX('raw-data'!$A$1:$GQ$197,MATCH($A9,'raw-data'!$A:$A,1),MATCH(CA$1,'raw-data'!$1:$1,1))/VLOOKUP($A9,'raw-data'!$A:$B,2,TRUE),"")</f>
        <v/>
      </c>
      <c r="CB9" s="1" t="str">
        <f>IF(INDEX('raw-data'!$A$1:$GQ$197,MATCH($A9,'raw-data'!$A:$A,1),MATCH(CB$1,'raw-data'!$1:$1,1))&lt;&gt;"",
$D9*INDEX('raw-data'!$A$1:$GQ$197,MATCH($A9,'raw-data'!$A:$A,1),MATCH(CB$1,'raw-data'!$1:$1,1))/VLOOKUP($A9,'raw-data'!$A:$B,2,TRUE),"")</f>
        <v/>
      </c>
      <c r="CC9" s="1" t="str">
        <f>IF(INDEX('raw-data'!$A$1:$GQ$197,MATCH($A9,'raw-data'!$A:$A,1),MATCH(CC$1,'raw-data'!$1:$1,1))&lt;&gt;"",
$D9*INDEX('raw-data'!$A$1:$GQ$197,MATCH($A9,'raw-data'!$A:$A,1),MATCH(CC$1,'raw-data'!$1:$1,1))/VLOOKUP($A9,'raw-data'!$A:$B,2,TRUE),"")</f>
        <v/>
      </c>
      <c r="CD9" s="1" t="str">
        <f>IF(INDEX('raw-data'!$A$1:$GQ$197,MATCH($A9,'raw-data'!$A:$A,1),MATCH(CD$1,'raw-data'!$1:$1,1))&lt;&gt;"",
$D9*INDEX('raw-data'!$A$1:$GQ$197,MATCH($A9,'raw-data'!$A:$A,1),MATCH(CD$1,'raw-data'!$1:$1,1))/VLOOKUP($A9,'raw-data'!$A:$B,2,TRUE),"")</f>
        <v/>
      </c>
      <c r="CE9" s="1" t="str">
        <f>IF(INDEX('raw-data'!$A$1:$GQ$197,MATCH($A9,'raw-data'!$A:$A,1),MATCH(CE$1,'raw-data'!$1:$1,1))&lt;&gt;"",
$D9*INDEX('raw-data'!$A$1:$GQ$197,MATCH($A9,'raw-data'!$A:$A,1),MATCH(CE$1,'raw-data'!$1:$1,1))/VLOOKUP($A9,'raw-data'!$A:$B,2,TRUE),"")</f>
        <v/>
      </c>
      <c r="CF9" s="1" t="str">
        <f>IF(INDEX('raw-data'!$A$1:$GQ$197,MATCH($A9,'raw-data'!$A:$A,1),MATCH(CF$1,'raw-data'!$1:$1,1))&lt;&gt;"",
$D9*INDEX('raw-data'!$A$1:$GQ$197,MATCH($A9,'raw-data'!$A:$A,1),MATCH(CF$1,'raw-data'!$1:$1,1))/VLOOKUP($A9,'raw-data'!$A:$B,2,TRUE),"")</f>
        <v/>
      </c>
      <c r="CG9" s="1" t="str">
        <f>IF(INDEX('raw-data'!$A$1:$GQ$197,MATCH($A9,'raw-data'!$A:$A,1),MATCH(CG$1,'raw-data'!$1:$1,1))&lt;&gt;"",
$D9*INDEX('raw-data'!$A$1:$GQ$197,MATCH($A9,'raw-data'!$A:$A,1),MATCH(CG$1,'raw-data'!$1:$1,1))/VLOOKUP($A9,'raw-data'!$A:$B,2,TRUE),"")</f>
        <v/>
      </c>
      <c r="CH9" s="1" t="str">
        <f>IF(INDEX('raw-data'!$A$1:$GQ$197,MATCH($A9,'raw-data'!$A:$A,1),MATCH(CH$1,'raw-data'!$1:$1,1))&lt;&gt;"",
$D9*INDEX('raw-data'!$A$1:$GQ$197,MATCH($A9,'raw-data'!$A:$A,1),MATCH(CH$1,'raw-data'!$1:$1,1))/VLOOKUP($A9,'raw-data'!$A:$B,2,TRUE),"")</f>
        <v/>
      </c>
      <c r="CI9" s="1" t="str">
        <f>IF(INDEX('raw-data'!$A$1:$GQ$197,MATCH($A9,'raw-data'!$A:$A,1),MATCH(CI$1,'raw-data'!$1:$1,1))&lt;&gt;"",
$D9*INDEX('raw-data'!$A$1:$GQ$197,MATCH($A9,'raw-data'!$A:$A,1),MATCH(CI$1,'raw-data'!$1:$1,1))/VLOOKUP($A9,'raw-data'!$A:$B,2,TRUE),"")</f>
        <v/>
      </c>
      <c r="CJ9" s="1" t="str">
        <f>IF(INDEX('raw-data'!$A$1:$GQ$197,MATCH($A9,'raw-data'!$A:$A,1),MATCH(CJ$1,'raw-data'!$1:$1,1))&lt;&gt;"",
$D9*INDEX('raw-data'!$A$1:$GQ$197,MATCH($A9,'raw-data'!$A:$A,1),MATCH(CJ$1,'raw-data'!$1:$1,1))/VLOOKUP($A9,'raw-data'!$A:$B,2,TRUE),"")</f>
        <v/>
      </c>
      <c r="CK9" s="1" t="str">
        <f>IF(INDEX('raw-data'!$A$1:$GQ$197,MATCH($A9,'raw-data'!$A:$A,1),MATCH(CK$1,'raw-data'!$1:$1,1))&lt;&gt;"",
$D9*INDEX('raw-data'!$A$1:$GQ$197,MATCH($A9,'raw-data'!$A:$A,1),MATCH(CK$1,'raw-data'!$1:$1,1))/VLOOKUP($A9,'raw-data'!$A:$B,2,TRUE),"")</f>
        <v/>
      </c>
      <c r="CL9" s="1" t="str">
        <f>IF(INDEX('raw-data'!$A$1:$GQ$197,MATCH($A9,'raw-data'!$A:$A,1),MATCH(CL$1,'raw-data'!$1:$1,1))&lt;&gt;"",
$D9*INDEX('raw-data'!$A$1:$GQ$197,MATCH($A9,'raw-data'!$A:$A,1),MATCH(CL$1,'raw-data'!$1:$1,1))/VLOOKUP($A9,'raw-data'!$A:$B,2,TRUE),"")</f>
        <v/>
      </c>
      <c r="CM9" s="1" t="str">
        <f>IF(INDEX('raw-data'!$A$1:$GQ$197,MATCH($A9,'raw-data'!$A:$A,1),MATCH(CM$1,'raw-data'!$1:$1,1))&lt;&gt;"",
$D9*INDEX('raw-data'!$A$1:$GQ$197,MATCH($A9,'raw-data'!$A:$A,1),MATCH(CM$1,'raw-data'!$1:$1,1))/VLOOKUP($A9,'raw-data'!$A:$B,2,TRUE),"")</f>
        <v/>
      </c>
      <c r="CN9" s="1" t="str">
        <f>IF(INDEX('raw-data'!$A$1:$GQ$197,MATCH($A9,'raw-data'!$A:$A,1),MATCH(CN$1,'raw-data'!$1:$1,1))&lt;&gt;"",
$D9*INDEX('raw-data'!$A$1:$GQ$197,MATCH($A9,'raw-data'!$A:$A,1),MATCH(CN$1,'raw-data'!$1:$1,1))/VLOOKUP($A9,'raw-data'!$A:$B,2,TRUE),"")</f>
        <v/>
      </c>
      <c r="CO9" s="1" t="str">
        <f>IF(INDEX('raw-data'!$A$1:$GQ$197,MATCH($A9,'raw-data'!$A:$A,1),MATCH(CO$1,'raw-data'!$1:$1,1))&lt;&gt;"",
$D9*INDEX('raw-data'!$A$1:$GQ$197,MATCH($A9,'raw-data'!$A:$A,1),MATCH(CO$1,'raw-data'!$1:$1,1))/VLOOKUP($A9,'raw-data'!$A:$B,2,TRUE),"")</f>
        <v/>
      </c>
      <c r="CP9" s="1" t="str">
        <f>IF(INDEX('raw-data'!$A$1:$GQ$197,MATCH($A9,'raw-data'!$A:$A,1),MATCH(CP$1,'raw-data'!$1:$1,1))&lt;&gt;"",
$D9*INDEX('raw-data'!$A$1:$GQ$197,MATCH($A9,'raw-data'!$A:$A,1),MATCH(CP$1,'raw-data'!$1:$1,1))/VLOOKUP($A9,'raw-data'!$A:$B,2,TRUE),"")</f>
        <v/>
      </c>
      <c r="CQ9" s="1" t="str">
        <f>IF(INDEX('raw-data'!$A$1:$GQ$197,MATCH($A9,'raw-data'!$A:$A,1),MATCH(CQ$1,'raw-data'!$1:$1,1))&lt;&gt;"",
$D9*INDEX('raw-data'!$A$1:$GQ$197,MATCH($A9,'raw-data'!$A:$A,1),MATCH(CQ$1,'raw-data'!$1:$1,1))/VLOOKUP($A9,'raw-data'!$A:$B,2,TRUE),"")</f>
        <v/>
      </c>
      <c r="CR9" s="1" t="str">
        <f>IF(INDEX('raw-data'!$A$1:$GQ$197,MATCH($A9,'raw-data'!$A:$A,1),MATCH(CR$1,'raw-data'!$1:$1,1))&lt;&gt;"",
$D9*INDEX('raw-data'!$A$1:$GQ$197,MATCH($A9,'raw-data'!$A:$A,1),MATCH(CR$1,'raw-data'!$1:$1,1))/VLOOKUP($A9,'raw-data'!$A:$B,2,TRUE),"")</f>
        <v/>
      </c>
      <c r="CS9" s="1" t="str">
        <f>IF(INDEX('raw-data'!$A$1:$GQ$197,MATCH($A9,'raw-data'!$A:$A,1),MATCH(CS$1,'raw-data'!$1:$1,1))&lt;&gt;"",
$D9*INDEX('raw-data'!$A$1:$GQ$197,MATCH($A9,'raw-data'!$A:$A,1),MATCH(CS$1,'raw-data'!$1:$1,1))/VLOOKUP($A9,'raw-data'!$A:$B,2,TRUE),"")</f>
        <v/>
      </c>
      <c r="CT9" s="1" t="str">
        <f>IF(INDEX('raw-data'!$A$1:$GQ$197,MATCH($A9,'raw-data'!$A:$A,1),MATCH(CT$1,'raw-data'!$1:$1,1))&lt;&gt;"",
$D9*INDEX('raw-data'!$A$1:$GQ$197,MATCH($A9,'raw-data'!$A:$A,1),MATCH(CT$1,'raw-data'!$1:$1,1))/VLOOKUP($A9,'raw-data'!$A:$B,2,TRUE),"")</f>
        <v/>
      </c>
      <c r="CU9" s="1" t="str">
        <f>IF(INDEX('raw-data'!$A$1:$GQ$197,MATCH($A9,'raw-data'!$A:$A,1),MATCH(CU$1,'raw-data'!$1:$1,1))&lt;&gt;"",
$D9*INDEX('raw-data'!$A$1:$GQ$197,MATCH($A9,'raw-data'!$A:$A,1),MATCH(CU$1,'raw-data'!$1:$1,1))/VLOOKUP($A9,'raw-data'!$A:$B,2,TRUE),"")</f>
        <v/>
      </c>
      <c r="CV9" s="1" t="str">
        <f>IF(INDEX('raw-data'!$A$1:$GQ$197,MATCH($A9,'raw-data'!$A:$A,1),MATCH(CV$1,'raw-data'!$1:$1,1))&lt;&gt;"",
$D9*INDEX('raw-data'!$A$1:$GQ$197,MATCH($A9,'raw-data'!$A:$A,1),MATCH(CV$1,'raw-data'!$1:$1,1))/VLOOKUP($A9,'raw-data'!$A:$B,2,TRUE),"")</f>
        <v/>
      </c>
      <c r="CW9" s="1" t="str">
        <f>IF(INDEX('raw-data'!$A$1:$GQ$197,MATCH($A9,'raw-data'!$A:$A,1),MATCH(CW$1,'raw-data'!$1:$1,1))&lt;&gt;"",
$D9*INDEX('raw-data'!$A$1:$GQ$197,MATCH($A9,'raw-data'!$A:$A,1),MATCH(CW$1,'raw-data'!$1:$1,1))/VLOOKUP($A9,'raw-data'!$A:$B,2,TRUE),"")</f>
        <v/>
      </c>
      <c r="CX9" s="1" t="str">
        <f>IF(INDEX('raw-data'!$A$1:$GQ$197,MATCH($A9,'raw-data'!$A:$A,1),MATCH(CX$1,'raw-data'!$1:$1,1))&lt;&gt;"",
$D9*INDEX('raw-data'!$A$1:$GQ$197,MATCH($A9,'raw-data'!$A:$A,1),MATCH(CX$1,'raw-data'!$1:$1,1))/VLOOKUP($A9,'raw-data'!$A:$B,2,TRUE),"")</f>
        <v/>
      </c>
      <c r="CY9" s="1" t="str">
        <f>IF(INDEX('raw-data'!$A$1:$GQ$197,MATCH($A9,'raw-data'!$A:$A,1),MATCH(CY$1,'raw-data'!$1:$1,1))&lt;&gt;"",
$D9*INDEX('raw-data'!$A$1:$GQ$197,MATCH($A9,'raw-data'!$A:$A,1),MATCH(CY$1,'raw-data'!$1:$1,1))/VLOOKUP($A9,'raw-data'!$A:$B,2,TRUE),"")</f>
        <v/>
      </c>
      <c r="CZ9" s="1" t="str">
        <f>IF(INDEX('raw-data'!$A$1:$GQ$197,MATCH($A9,'raw-data'!$A:$A,1),MATCH(CZ$1,'raw-data'!$1:$1,1))&lt;&gt;"",
$D9*INDEX('raw-data'!$A$1:$GQ$197,MATCH($A9,'raw-data'!$A:$A,1),MATCH(CZ$1,'raw-data'!$1:$1,1))/VLOOKUP($A9,'raw-data'!$A:$B,2,TRUE),"")</f>
        <v/>
      </c>
      <c r="DA9" s="1" t="str">
        <f>IF(INDEX('raw-data'!$A$1:$GQ$197,MATCH($A9,'raw-data'!$A:$A,1),MATCH(DA$1,'raw-data'!$1:$1,1))&lt;&gt;"",
$D9*INDEX('raw-data'!$A$1:$GQ$197,MATCH($A9,'raw-data'!$A:$A,1),MATCH(DA$1,'raw-data'!$1:$1,1))/VLOOKUP($A9,'raw-data'!$A:$B,2,TRUE),"")</f>
        <v/>
      </c>
      <c r="DB9" s="1" t="str">
        <f>IF(INDEX('raw-data'!$A$1:$GQ$197,MATCH($A9,'raw-data'!$A:$A,1),MATCH(DB$1,'raw-data'!$1:$1,1))&lt;&gt;"",
$D9*INDEX('raw-data'!$A$1:$GQ$197,MATCH($A9,'raw-data'!$A:$A,1),MATCH(DB$1,'raw-data'!$1:$1,1))/VLOOKUP($A9,'raw-data'!$A:$B,2,TRUE),"")</f>
        <v/>
      </c>
      <c r="DC9" s="1" t="str">
        <f>IF(INDEX('raw-data'!$A$1:$GQ$197,MATCH($A9,'raw-data'!$A:$A,1),MATCH(DC$1,'raw-data'!$1:$1,1))&lt;&gt;"",
$D9*INDEX('raw-data'!$A$1:$GQ$197,MATCH($A9,'raw-data'!$A:$A,1),MATCH(DC$1,'raw-data'!$1:$1,1))/VLOOKUP($A9,'raw-data'!$A:$B,2,TRUE),"")</f>
        <v/>
      </c>
      <c r="DD9" s="1" t="str">
        <f>IF(INDEX('raw-data'!$A$1:$GQ$197,MATCH($A9,'raw-data'!$A:$A,1),MATCH(DD$1,'raw-data'!$1:$1,1))&lt;&gt;"",
$D9*INDEX('raw-data'!$A$1:$GQ$197,MATCH($A9,'raw-data'!$A:$A,1),MATCH(DD$1,'raw-data'!$1:$1,1))/VLOOKUP($A9,'raw-data'!$A:$B,2,TRUE),"")</f>
        <v/>
      </c>
      <c r="DE9" s="1" t="str">
        <f>IF(INDEX('raw-data'!$A$1:$GQ$197,MATCH($A9,'raw-data'!$A:$A,1),MATCH(DE$1,'raw-data'!$1:$1,1))&lt;&gt;"",
$D9*INDEX('raw-data'!$A$1:$GQ$197,MATCH($A9,'raw-data'!$A:$A,1),MATCH(DE$1,'raw-data'!$1:$1,1))/VLOOKUP($A9,'raw-data'!$A:$B,2,TRUE),"")</f>
        <v/>
      </c>
      <c r="DF9" s="1" t="str">
        <f>IF(INDEX('raw-data'!$A$1:$GQ$197,MATCH($A9,'raw-data'!$A:$A,1),MATCH(DF$1,'raw-data'!$1:$1,1))&lt;&gt;"",
$D9*INDEX('raw-data'!$A$1:$GQ$197,MATCH($A9,'raw-data'!$A:$A,1),MATCH(DF$1,'raw-data'!$1:$1,1))/VLOOKUP($A9,'raw-data'!$A:$B,2,TRUE),"")</f>
        <v/>
      </c>
      <c r="DG9" s="1" t="str">
        <f>IF(INDEX('raw-data'!$A$1:$GQ$197,MATCH($A9,'raw-data'!$A:$A,1),MATCH(DG$1,'raw-data'!$1:$1,1))&lt;&gt;"",
$D9*INDEX('raw-data'!$A$1:$GQ$197,MATCH($A9,'raw-data'!$A:$A,1),MATCH(DG$1,'raw-data'!$1:$1,1))/VLOOKUP($A9,'raw-data'!$A:$B,2,TRUE),"")</f>
        <v/>
      </c>
      <c r="DH9" s="1" t="str">
        <f>IF(INDEX('raw-data'!$A$1:$GQ$197,MATCH($A9,'raw-data'!$A:$A,1),MATCH(DH$1,'raw-data'!$1:$1,1))&lt;&gt;"",
$D9*INDEX('raw-data'!$A$1:$GQ$197,MATCH($A9,'raw-data'!$A:$A,1),MATCH(DH$1,'raw-data'!$1:$1,1))/VLOOKUP($A9,'raw-data'!$A:$B,2,TRUE),"")</f>
        <v/>
      </c>
      <c r="DI9" s="1" t="str">
        <f>IF(INDEX('raw-data'!$A$1:$GQ$197,MATCH($A9,'raw-data'!$A:$A,1),MATCH(DI$1,'raw-data'!$1:$1,1))&lt;&gt;"",
$D9*INDEX('raw-data'!$A$1:$GQ$197,MATCH($A9,'raw-data'!$A:$A,1),MATCH(DI$1,'raw-data'!$1:$1,1))/VLOOKUP($A9,'raw-data'!$A:$B,2,TRUE),"")</f>
        <v/>
      </c>
      <c r="DJ9" s="1" t="str">
        <f>IF(INDEX('raw-data'!$A$1:$GQ$197,MATCH($A9,'raw-data'!$A:$A,1),MATCH(DJ$1,'raw-data'!$1:$1,1))&lt;&gt;"",
$D9*INDEX('raw-data'!$A$1:$GQ$197,MATCH($A9,'raw-data'!$A:$A,1),MATCH(DJ$1,'raw-data'!$1:$1,1))/VLOOKUP($A9,'raw-data'!$A:$B,2,TRUE),"")</f>
        <v/>
      </c>
      <c r="DK9" s="1" t="str">
        <f>IF(INDEX('raw-data'!$A$1:$GQ$197,MATCH($A9,'raw-data'!$A:$A,1),MATCH(DK$1,'raw-data'!$1:$1,1))&lt;&gt;"",
$D9*INDEX('raw-data'!$A$1:$GQ$197,MATCH($A9,'raw-data'!$A:$A,1),MATCH(DK$1,'raw-data'!$1:$1,1))/VLOOKUP($A9,'raw-data'!$A:$B,2,TRUE),"")</f>
        <v/>
      </c>
      <c r="DL9" s="1" t="str">
        <f>IF(INDEX('raw-data'!$A$1:$GQ$197,MATCH($A9,'raw-data'!$A:$A,1),MATCH(DL$1,'raw-data'!$1:$1,1))&lt;&gt;"",
$D9*INDEX('raw-data'!$A$1:$GQ$197,MATCH($A9,'raw-data'!$A:$A,1),MATCH(DL$1,'raw-data'!$1:$1,1))/VLOOKUP($A9,'raw-data'!$A:$B,2,TRUE),"")</f>
        <v/>
      </c>
      <c r="DM9" s="1" t="str">
        <f>IF(INDEX('raw-data'!$A$1:$GQ$197,MATCH($A9,'raw-data'!$A:$A,1),MATCH(DM$1,'raw-data'!$1:$1,1))&lt;&gt;"",
$D9*INDEX('raw-data'!$A$1:$GQ$197,MATCH($A9,'raw-data'!$A:$A,1),MATCH(DM$1,'raw-data'!$1:$1,1))/VLOOKUP($A9,'raw-data'!$A:$B,2,TRUE),"")</f>
        <v/>
      </c>
      <c r="DN9" s="1" t="str">
        <f>IF(INDEX('raw-data'!$A$1:$GQ$197,MATCH($A9,'raw-data'!$A:$A,1),MATCH(DN$1,'raw-data'!$1:$1,1))&lt;&gt;"",
$D9*INDEX('raw-data'!$A$1:$GQ$197,MATCH($A9,'raw-data'!$A:$A,1),MATCH(DN$1,'raw-data'!$1:$1,1))/VLOOKUP($A9,'raw-data'!$A:$B,2,TRUE),"")</f>
        <v/>
      </c>
      <c r="DO9" s="1" t="str">
        <f>IF(INDEX('raw-data'!$A$1:$GQ$197,MATCH($A9,'raw-data'!$A:$A,1),MATCH(DO$1,'raw-data'!$1:$1,1))&lt;&gt;"",
$D9*INDEX('raw-data'!$A$1:$GQ$197,MATCH($A9,'raw-data'!$A:$A,1),MATCH(DO$1,'raw-data'!$1:$1,1))/VLOOKUP($A9,'raw-data'!$A:$B,2,TRUE),"")</f>
        <v/>
      </c>
      <c r="DP9" s="1" t="str">
        <f>IF(INDEX('raw-data'!$A$1:$GQ$197,MATCH($A9,'raw-data'!$A:$A,1),MATCH(DP$1,'raw-data'!$1:$1,1))&lt;&gt;"",
$D9*INDEX('raw-data'!$A$1:$GQ$197,MATCH($A9,'raw-data'!$A:$A,1),MATCH(DP$1,'raw-data'!$1:$1,1))/VLOOKUP($A9,'raw-data'!$A:$B,2,TRUE),"")</f>
        <v/>
      </c>
      <c r="DQ9" s="1" t="str">
        <f>IF(INDEX('raw-data'!$A$1:$GQ$197,MATCH($A9,'raw-data'!$A:$A,1),MATCH(DQ$1,'raw-data'!$1:$1,1))&lt;&gt;"",
$D9*INDEX('raw-data'!$A$1:$GQ$197,MATCH($A9,'raw-data'!$A:$A,1),MATCH(DQ$1,'raw-data'!$1:$1,1))/VLOOKUP($A9,'raw-data'!$A:$B,2,TRUE),"")</f>
        <v/>
      </c>
      <c r="DR9" s="1" t="str">
        <f>IF(INDEX('raw-data'!$A$1:$GQ$197,MATCH($A9,'raw-data'!$A:$A,1),MATCH(DR$1,'raw-data'!$1:$1,1))&lt;&gt;"",
$D9*INDEX('raw-data'!$A$1:$GQ$197,MATCH($A9,'raw-data'!$A:$A,1),MATCH(DR$1,'raw-data'!$1:$1,1))/VLOOKUP($A9,'raw-data'!$A:$B,2,TRUE),"")</f>
        <v/>
      </c>
      <c r="DS9" s="1" t="str">
        <f>IF(INDEX('raw-data'!$A$1:$GQ$197,MATCH($A9,'raw-data'!$A:$A,1),MATCH(DS$1,'raw-data'!$1:$1,1))&lt;&gt;"",
$D9*INDEX('raw-data'!$A$1:$GQ$197,MATCH($A9,'raw-data'!$A:$A,1),MATCH(DS$1,'raw-data'!$1:$1,1))/VLOOKUP($A9,'raw-data'!$A:$B,2,TRUE),"")</f>
        <v/>
      </c>
      <c r="DT9" s="1" t="str">
        <f>IF(INDEX('raw-data'!$A$1:$GQ$197,MATCH($A9,'raw-data'!$A:$A,1),MATCH(DT$1,'raw-data'!$1:$1,1))&lt;&gt;"",
$D9*INDEX('raw-data'!$A$1:$GQ$197,MATCH($A9,'raw-data'!$A:$A,1),MATCH(DT$1,'raw-data'!$1:$1,1))/VLOOKUP($A9,'raw-data'!$A:$B,2,TRUE),"")</f>
        <v/>
      </c>
      <c r="DU9" s="1" t="str">
        <f>IF(INDEX('raw-data'!$A$1:$GQ$197,MATCH($A9,'raw-data'!$A:$A,1),MATCH(DU$1,'raw-data'!$1:$1,1))&lt;&gt;"",
$D9*INDEX('raw-data'!$A$1:$GQ$197,MATCH($A9,'raw-data'!$A:$A,1),MATCH(DU$1,'raw-data'!$1:$1,1))/VLOOKUP($A9,'raw-data'!$A:$B,2,TRUE),"")</f>
        <v/>
      </c>
      <c r="DV9" s="1" t="str">
        <f>IF(INDEX('raw-data'!$A$1:$GQ$197,MATCH($A9,'raw-data'!$A:$A,1),MATCH(DV$1,'raw-data'!$1:$1,1))&lt;&gt;"",
$D9*INDEX('raw-data'!$A$1:$GQ$197,MATCH($A9,'raw-data'!$A:$A,1),MATCH(DV$1,'raw-data'!$1:$1,1))/VLOOKUP($A9,'raw-data'!$A:$B,2,TRUE),"")</f>
        <v/>
      </c>
      <c r="DW9" s="1" t="str">
        <f>IF(INDEX('raw-data'!$A$1:$GQ$197,MATCH($A9,'raw-data'!$A:$A,1),MATCH(DW$1,'raw-data'!$1:$1,1))&lt;&gt;"",
$D9*INDEX('raw-data'!$A$1:$GQ$197,MATCH($A9,'raw-data'!$A:$A,1),MATCH(DW$1,'raw-data'!$1:$1,1))/VLOOKUP($A9,'raw-data'!$A:$B,2,TRUE),"")</f>
        <v/>
      </c>
      <c r="DX9" s="1" t="str">
        <f>IF(INDEX('raw-data'!$A$1:$GQ$197,MATCH($A9,'raw-data'!$A:$A,1),MATCH(DX$1,'raw-data'!$1:$1,1))&lt;&gt;"",
$D9*INDEX('raw-data'!$A$1:$GQ$197,MATCH($A9,'raw-data'!$A:$A,1),MATCH(DX$1,'raw-data'!$1:$1,1))/VLOOKUP($A9,'raw-data'!$A:$B,2,TRUE),"")</f>
        <v/>
      </c>
      <c r="DY9" s="1" t="str">
        <f>IF(INDEX('raw-data'!$A$1:$GQ$197,MATCH($A9,'raw-data'!$A:$A,1),MATCH(DY$1,'raw-data'!$1:$1,1))&lt;&gt;"",
$D9*INDEX('raw-data'!$A$1:$GQ$197,MATCH($A9,'raw-data'!$A:$A,1),MATCH(DY$1,'raw-data'!$1:$1,1))/VLOOKUP($A9,'raw-data'!$A:$B,2,TRUE),"")</f>
        <v/>
      </c>
      <c r="DZ9" s="1">
        <f>IF(INDEX('raw-data'!$A$1:$GQ$197,MATCH($A9,'raw-data'!$A:$A,1),MATCH(DZ$1,'raw-data'!$1:$1,1))&lt;&gt;"",
$D9*INDEX('raw-data'!$A$1:$GQ$197,MATCH($A9,'raw-data'!$A:$A,1),MATCH(DZ$1,'raw-data'!$1:$1,1))/VLOOKUP($A9,'raw-data'!$A:$B,2,TRUE),"")</f>
        <v>0</v>
      </c>
      <c r="EA9" s="1" t="str">
        <f>IF(INDEX('raw-data'!$A$1:$GQ$197,MATCH($A9,'raw-data'!$A:$A,1),MATCH(EA$1,'raw-data'!$1:$1,1))&lt;&gt;"",
$D9*INDEX('raw-data'!$A$1:$GQ$197,MATCH($A9,'raw-data'!$A:$A,1),MATCH(EA$1,'raw-data'!$1:$1,1))/VLOOKUP($A9,'raw-data'!$A:$B,2,TRUE),"")</f>
        <v/>
      </c>
      <c r="EB9" s="1" t="str">
        <f>IF(INDEX('raw-data'!$A$1:$GQ$197,MATCH($A9,'raw-data'!$A:$A,1),MATCH(EB$1,'raw-data'!$1:$1,1))&lt;&gt;"",
$D9*INDEX('raw-data'!$A$1:$GQ$197,MATCH($A9,'raw-data'!$A:$A,1),MATCH(EB$1,'raw-data'!$1:$1,1))/VLOOKUP($A9,'raw-data'!$A:$B,2,TRUE),"")</f>
        <v/>
      </c>
      <c r="EC9" s="1" t="str">
        <f>IF(INDEX('raw-data'!$A$1:$GQ$197,MATCH($A9,'raw-data'!$A:$A,1),MATCH(EC$1,'raw-data'!$1:$1,1))&lt;&gt;"",
$D9*INDEX('raw-data'!$A$1:$GQ$197,MATCH($A9,'raw-data'!$A:$A,1),MATCH(EC$1,'raw-data'!$1:$1,1))/VLOOKUP($A9,'raw-data'!$A:$B,2,TRUE),"")</f>
        <v/>
      </c>
      <c r="ED9" s="1" t="str">
        <f>IF(INDEX('raw-data'!$A$1:$GQ$197,MATCH($A9,'raw-data'!$A:$A,1),MATCH(ED$1,'raw-data'!$1:$1,1))&lt;&gt;"",
$D9*INDEX('raw-data'!$A$1:$GQ$197,MATCH($A9,'raw-data'!$A:$A,1),MATCH(ED$1,'raw-data'!$1:$1,1))/VLOOKUP($A9,'raw-data'!$A:$B,2,TRUE),"")</f>
        <v/>
      </c>
      <c r="EE9" s="1" t="str">
        <f>IF(INDEX('raw-data'!$A$1:$GQ$197,MATCH($A9,'raw-data'!$A:$A,1),MATCH(EE$1,'raw-data'!$1:$1,1))&lt;&gt;"",
$D9*INDEX('raw-data'!$A$1:$GQ$197,MATCH($A9,'raw-data'!$A:$A,1),MATCH(EE$1,'raw-data'!$1:$1,1))/VLOOKUP($A9,'raw-data'!$A:$B,2,TRUE),"")</f>
        <v/>
      </c>
      <c r="EF9" s="1" t="str">
        <f>IF(INDEX('raw-data'!$A$1:$GQ$197,MATCH($A9,'raw-data'!$A:$A,1),MATCH(EF$1,'raw-data'!$1:$1,1))&lt;&gt;"",
$D9*INDEX('raw-data'!$A$1:$GQ$197,MATCH($A9,'raw-data'!$A:$A,1),MATCH(EF$1,'raw-data'!$1:$1,1))/VLOOKUP($A9,'raw-data'!$A:$B,2,TRUE),"")</f>
        <v/>
      </c>
      <c r="EG9" s="1" t="str">
        <f>IF(INDEX('raw-data'!$A$1:$GQ$197,MATCH($A9,'raw-data'!$A:$A,1),MATCH(EG$1,'raw-data'!$1:$1,1))&lt;&gt;"",
$D9*INDEX('raw-data'!$A$1:$GQ$197,MATCH($A9,'raw-data'!$A:$A,1),MATCH(EG$1,'raw-data'!$1:$1,1))/VLOOKUP($A9,'raw-data'!$A:$B,2,TRUE),"")</f>
        <v/>
      </c>
      <c r="EH9" s="1" t="str">
        <f>IF(INDEX('raw-data'!$A$1:$GQ$197,MATCH($A9,'raw-data'!$A:$A,1),MATCH(EH$1,'raw-data'!$1:$1,1))&lt;&gt;"",
$D9*INDEX('raw-data'!$A$1:$GQ$197,MATCH($A9,'raw-data'!$A:$A,1),MATCH(EH$1,'raw-data'!$1:$1,1))/VLOOKUP($A9,'raw-data'!$A:$B,2,TRUE),"")</f>
        <v/>
      </c>
      <c r="EI9" s="1" t="str">
        <f>IF(INDEX('raw-data'!$A$1:$GQ$197,MATCH($A9,'raw-data'!$A:$A,1),MATCH(EI$1,'raw-data'!$1:$1,1))&lt;&gt;"",
$D9*INDEX('raw-data'!$A$1:$GQ$197,MATCH($A9,'raw-data'!$A:$A,1),MATCH(EI$1,'raw-data'!$1:$1,1))/VLOOKUP($A9,'raw-data'!$A:$B,2,TRUE),"")</f>
        <v/>
      </c>
      <c r="EJ9" s="1" t="str">
        <f>IF(INDEX('raw-data'!$A$1:$GQ$197,MATCH($A9,'raw-data'!$A:$A,1),MATCH(EJ$1,'raw-data'!$1:$1,1))&lt;&gt;"",
$D9*INDEX('raw-data'!$A$1:$GQ$197,MATCH($A9,'raw-data'!$A:$A,1),MATCH(EJ$1,'raw-data'!$1:$1,1))/VLOOKUP($A9,'raw-data'!$A:$B,2,TRUE),"")</f>
        <v/>
      </c>
      <c r="EK9" s="1" t="str">
        <f>IF(INDEX('raw-data'!$A$1:$GQ$197,MATCH($A9,'raw-data'!$A:$A,1),MATCH(EK$1,'raw-data'!$1:$1,1))&lt;&gt;"",
$D9*INDEX('raw-data'!$A$1:$GQ$197,MATCH($A9,'raw-data'!$A:$A,1),MATCH(EK$1,'raw-data'!$1:$1,1))/VLOOKUP($A9,'raw-data'!$A:$B,2,TRUE),"")</f>
        <v/>
      </c>
      <c r="EL9" s="1" t="str">
        <f>IF(INDEX('raw-data'!$A$1:$GQ$197,MATCH($A9,'raw-data'!$A:$A,1),MATCH(EL$1,'raw-data'!$1:$1,1))&lt;&gt;"",
$D9*INDEX('raw-data'!$A$1:$GQ$197,MATCH($A9,'raw-data'!$A:$A,1),MATCH(EL$1,'raw-data'!$1:$1,1))/VLOOKUP($A9,'raw-data'!$A:$B,2,TRUE),"")</f>
        <v/>
      </c>
      <c r="EM9" s="1" t="str">
        <f>IF(INDEX('raw-data'!$A$1:$GQ$197,MATCH($A9,'raw-data'!$A:$A,1),MATCH(EM$1,'raw-data'!$1:$1,1))&lt;&gt;"",
$D9*INDEX('raw-data'!$A$1:$GQ$197,MATCH($A9,'raw-data'!$A:$A,1),MATCH(EM$1,'raw-data'!$1:$1,1))/VLOOKUP($A9,'raw-data'!$A:$B,2,TRUE),"")</f>
        <v/>
      </c>
      <c r="EN9" s="1" t="str">
        <f>IF(INDEX('raw-data'!$A$1:$GQ$197,MATCH($A9,'raw-data'!$A:$A,1),MATCH(EN$1,'raw-data'!$1:$1,1))&lt;&gt;"",
$D9*INDEX('raw-data'!$A$1:$GQ$197,MATCH($A9,'raw-data'!$A:$A,1),MATCH(EN$1,'raw-data'!$1:$1,1))/VLOOKUP($A9,'raw-data'!$A:$B,2,TRUE),"")</f>
        <v/>
      </c>
      <c r="EO9" s="1" t="str">
        <f>IF(INDEX('raw-data'!$A$1:$GQ$197,MATCH($A9,'raw-data'!$A:$A,1),MATCH(EO$1,'raw-data'!$1:$1,1))&lt;&gt;"",
$D9*INDEX('raw-data'!$A$1:$GQ$197,MATCH($A9,'raw-data'!$A:$A,1),MATCH(EO$1,'raw-data'!$1:$1,1))/VLOOKUP($A9,'raw-data'!$A:$B,2,TRUE),"")</f>
        <v/>
      </c>
      <c r="EP9" s="1" t="str">
        <f>IF(INDEX('raw-data'!$A$1:$GQ$197,MATCH($A9,'raw-data'!$A:$A,1),MATCH(EP$1,'raw-data'!$1:$1,1))&lt;&gt;"",
$D9*INDEX('raw-data'!$A$1:$GQ$197,MATCH($A9,'raw-data'!$A:$A,1),MATCH(EP$1,'raw-data'!$1:$1,1))/VLOOKUP($A9,'raw-data'!$A:$B,2,TRUE),"")</f>
        <v/>
      </c>
      <c r="EQ9" s="1" t="str">
        <f>IF(INDEX('raw-data'!$A$1:$GQ$197,MATCH($A9,'raw-data'!$A:$A,1),MATCH(EQ$1,'raw-data'!$1:$1,1))&lt;&gt;"",
$D9*INDEX('raw-data'!$A$1:$GQ$197,MATCH($A9,'raw-data'!$A:$A,1),MATCH(EQ$1,'raw-data'!$1:$1,1))/VLOOKUP($A9,'raw-data'!$A:$B,2,TRUE),"")</f>
        <v/>
      </c>
      <c r="ER9" s="1" t="str">
        <f>IF(INDEX('raw-data'!$A$1:$GQ$197,MATCH($A9,'raw-data'!$A:$A,1),MATCH(ER$1,'raw-data'!$1:$1,1))&lt;&gt;"",
$D9*INDEX('raw-data'!$A$1:$GQ$197,MATCH($A9,'raw-data'!$A:$A,1),MATCH(ER$1,'raw-data'!$1:$1,1))/VLOOKUP($A9,'raw-data'!$A:$B,2,TRUE),"")</f>
        <v/>
      </c>
      <c r="ES9" s="1" t="str">
        <f>IF(INDEX('raw-data'!$A$1:$GQ$197,MATCH($A9,'raw-data'!$A:$A,1),MATCH(ES$1,'raw-data'!$1:$1,1))&lt;&gt;"",
$D9*INDEX('raw-data'!$A$1:$GQ$197,MATCH($A9,'raw-data'!$A:$A,1),MATCH(ES$1,'raw-data'!$1:$1,1))/VLOOKUP($A9,'raw-data'!$A:$B,2,TRUE),"")</f>
        <v/>
      </c>
      <c r="ET9" s="1" t="str">
        <f>IF(INDEX('raw-data'!$A$1:$GQ$197,MATCH($A9,'raw-data'!$A:$A,1),MATCH(ET$1,'raw-data'!$1:$1,1))&lt;&gt;"",
$D9*INDEX('raw-data'!$A$1:$GQ$197,MATCH($A9,'raw-data'!$A:$A,1),MATCH(ET$1,'raw-data'!$1:$1,1))/VLOOKUP($A9,'raw-data'!$A:$B,2,TRUE),"")</f>
        <v/>
      </c>
      <c r="EU9" s="1" t="str">
        <f>IF(INDEX('raw-data'!$A$1:$GQ$197,MATCH($A9,'raw-data'!$A:$A,1),MATCH(EU$1,'raw-data'!$1:$1,1))&lt;&gt;"",
$D9*INDEX('raw-data'!$A$1:$GQ$197,MATCH($A9,'raw-data'!$A:$A,1),MATCH(EU$1,'raw-data'!$1:$1,1))/VLOOKUP($A9,'raw-data'!$A:$B,2,TRUE),"")</f>
        <v/>
      </c>
      <c r="EV9" s="1" t="str">
        <f>IF(INDEX('raw-data'!$A$1:$GQ$197,MATCH($A9,'raw-data'!$A:$A,1),MATCH(EV$1,'raw-data'!$1:$1,1))&lt;&gt;"",
$D9*INDEX('raw-data'!$A$1:$GQ$197,MATCH($A9,'raw-data'!$A:$A,1),MATCH(EV$1,'raw-data'!$1:$1,1))/VLOOKUP($A9,'raw-data'!$A:$B,2,TRUE),"")</f>
        <v/>
      </c>
      <c r="EW9" s="1" t="str">
        <f>IF(INDEX('raw-data'!$A$1:$GQ$197,MATCH($A9,'raw-data'!$A:$A,1),MATCH(EW$1,'raw-data'!$1:$1,1))&lt;&gt;"",
$D9*INDEX('raw-data'!$A$1:$GQ$197,MATCH($A9,'raw-data'!$A:$A,1),MATCH(EW$1,'raw-data'!$1:$1,1))/VLOOKUP($A9,'raw-data'!$A:$B,2,TRUE),"")</f>
        <v/>
      </c>
      <c r="EX9" s="1" t="str">
        <f>IF(INDEX('raw-data'!$A$1:$GQ$197,MATCH($A9,'raw-data'!$A:$A,1),MATCH(EX$1,'raw-data'!$1:$1,1))&lt;&gt;"",
$D9*INDEX('raw-data'!$A$1:$GQ$197,MATCH($A9,'raw-data'!$A:$A,1),MATCH(EX$1,'raw-data'!$1:$1,1))/VLOOKUP($A9,'raw-data'!$A:$B,2,TRUE),"")</f>
        <v/>
      </c>
      <c r="EY9" s="1" t="str">
        <f>IF(INDEX('raw-data'!$A$1:$GQ$197,MATCH($A9,'raw-data'!$A:$A,1),MATCH(EY$1,'raw-data'!$1:$1,1))&lt;&gt;"",
$D9*INDEX('raw-data'!$A$1:$GQ$197,MATCH($A9,'raw-data'!$A:$A,1),MATCH(EY$1,'raw-data'!$1:$1,1))/VLOOKUP($A9,'raw-data'!$A:$B,2,TRUE),"")</f>
        <v/>
      </c>
      <c r="EZ9" s="1" t="str">
        <f>IF(INDEX('raw-data'!$A$1:$GQ$197,MATCH($A9,'raw-data'!$A:$A,1),MATCH(EZ$1,'raw-data'!$1:$1,1))&lt;&gt;"",
$D9*INDEX('raw-data'!$A$1:$GQ$197,MATCH($A9,'raw-data'!$A:$A,1),MATCH(EZ$1,'raw-data'!$1:$1,1))/VLOOKUP($A9,'raw-data'!$A:$B,2,TRUE),"")</f>
        <v/>
      </c>
      <c r="FA9" s="1" t="str">
        <f>IF(INDEX('raw-data'!$A$1:$GQ$197,MATCH($A9,'raw-data'!$A:$A,1),MATCH(FA$1,'raw-data'!$1:$1,1))&lt;&gt;"",
$D9*INDEX('raw-data'!$A$1:$GQ$197,MATCH($A9,'raw-data'!$A:$A,1),MATCH(FA$1,'raw-data'!$1:$1,1))/VLOOKUP($A9,'raw-data'!$A:$B,2,TRUE),"")</f>
        <v/>
      </c>
      <c r="FB9" s="1" t="str">
        <f>IF(INDEX('raw-data'!$A$1:$GQ$197,MATCH($A9,'raw-data'!$A:$A,1),MATCH(FB$1,'raw-data'!$1:$1,1))&lt;&gt;"",
$D9*INDEX('raw-data'!$A$1:$GQ$197,MATCH($A9,'raw-data'!$A:$A,1),MATCH(FB$1,'raw-data'!$1:$1,1))/VLOOKUP($A9,'raw-data'!$A:$B,2,TRUE),"")</f>
        <v/>
      </c>
      <c r="FC9" s="1" t="str">
        <f>IF(INDEX('raw-data'!$A$1:$GQ$197,MATCH($A9,'raw-data'!$A:$A,1),MATCH(FC$1,'raw-data'!$1:$1,1))&lt;&gt;"",
$D9*INDEX('raw-data'!$A$1:$GQ$197,MATCH($A9,'raw-data'!$A:$A,1),MATCH(FC$1,'raw-data'!$1:$1,1))/VLOOKUP($A9,'raw-data'!$A:$B,2,TRUE),"")</f>
        <v/>
      </c>
      <c r="FD9" s="1" t="str">
        <f>IF(INDEX('raw-data'!$A$1:$GQ$197,MATCH($A9,'raw-data'!$A:$A,1),MATCH(FD$1,'raw-data'!$1:$1,1))&lt;&gt;"",
$D9*INDEX('raw-data'!$A$1:$GQ$197,MATCH($A9,'raw-data'!$A:$A,1),MATCH(FD$1,'raw-data'!$1:$1,1))/VLOOKUP($A9,'raw-data'!$A:$B,2,TRUE),"")</f>
        <v/>
      </c>
      <c r="FE9" s="1" t="str">
        <f>IF(INDEX('raw-data'!$A$1:$GQ$197,MATCH($A9,'raw-data'!$A:$A,1),MATCH(FE$1,'raw-data'!$1:$1,1))&lt;&gt;"",
$D9*INDEX('raw-data'!$A$1:$GQ$197,MATCH($A9,'raw-data'!$A:$A,1),MATCH(FE$1,'raw-data'!$1:$1,1))/VLOOKUP($A9,'raw-data'!$A:$B,2,TRUE),"")</f>
        <v/>
      </c>
      <c r="FF9" s="1" t="str">
        <f>IF(INDEX('raw-data'!$A$1:$GQ$197,MATCH($A9,'raw-data'!$A:$A,1),MATCH(FF$1,'raw-data'!$1:$1,1))&lt;&gt;"",
$D9*INDEX('raw-data'!$A$1:$GQ$197,MATCH($A9,'raw-data'!$A:$A,1),MATCH(FF$1,'raw-data'!$1:$1,1))/VLOOKUP($A9,'raw-data'!$A:$B,2,TRUE),"")</f>
        <v/>
      </c>
      <c r="FG9" s="1" t="str">
        <f>IF(INDEX('raw-data'!$A$1:$GQ$197,MATCH($A9,'raw-data'!$A:$A,1),MATCH(FG$1,'raw-data'!$1:$1,1))&lt;&gt;"",
$D9*INDEX('raw-data'!$A$1:$GQ$197,MATCH($A9,'raw-data'!$A:$A,1),MATCH(FG$1,'raw-data'!$1:$1,1))/VLOOKUP($A9,'raw-data'!$A:$B,2,TRUE),"")</f>
        <v/>
      </c>
      <c r="FH9" s="1" t="str">
        <f>IF(INDEX('raw-data'!$A$1:$GQ$197,MATCH($A9,'raw-data'!$A:$A,1),MATCH(FH$1,'raw-data'!$1:$1,1))&lt;&gt;"",
$D9*INDEX('raw-data'!$A$1:$GQ$197,MATCH($A9,'raw-data'!$A:$A,1),MATCH(FH$1,'raw-data'!$1:$1,1))/VLOOKUP($A9,'raw-data'!$A:$B,2,TRUE),"")</f>
        <v/>
      </c>
      <c r="FI9" s="1" t="str">
        <f>IF(INDEX('raw-data'!$A$1:$GQ$197,MATCH($A9,'raw-data'!$A:$A,1),MATCH(FI$1,'raw-data'!$1:$1,1))&lt;&gt;"",
$D9*INDEX('raw-data'!$A$1:$GQ$197,MATCH($A9,'raw-data'!$A:$A,1),MATCH(FI$1,'raw-data'!$1:$1,1))/VLOOKUP($A9,'raw-data'!$A:$B,2,TRUE),"")</f>
        <v/>
      </c>
      <c r="FJ9" s="1" t="str">
        <f>IF(INDEX('raw-data'!$A$1:$GQ$197,MATCH($A9,'raw-data'!$A:$A,1),MATCH(FJ$1,'raw-data'!$1:$1,1))&lt;&gt;"",
$D9*INDEX('raw-data'!$A$1:$GQ$197,MATCH($A9,'raw-data'!$A:$A,1),MATCH(FJ$1,'raw-data'!$1:$1,1))/VLOOKUP($A9,'raw-data'!$A:$B,2,TRUE),"")</f>
        <v/>
      </c>
      <c r="FK9" s="1" t="str">
        <f>IF(INDEX('raw-data'!$A$1:$GQ$197,MATCH($A9,'raw-data'!$A:$A,1),MATCH(FK$1,'raw-data'!$1:$1,1))&lt;&gt;"",
$D9*INDEX('raw-data'!$A$1:$GQ$197,MATCH($A9,'raw-data'!$A:$A,1),MATCH(FK$1,'raw-data'!$1:$1,1))/VLOOKUP($A9,'raw-data'!$A:$B,2,TRUE),"")</f>
        <v/>
      </c>
      <c r="FL9" s="1" t="str">
        <f>IF(INDEX('raw-data'!$A$1:$GQ$197,MATCH($A9,'raw-data'!$A:$A,1),MATCH(FL$1,'raw-data'!$1:$1,1))&lt;&gt;"",
$D9*INDEX('raw-data'!$A$1:$GQ$197,MATCH($A9,'raw-data'!$A:$A,1),MATCH(FL$1,'raw-data'!$1:$1,1))/VLOOKUP($A9,'raw-data'!$A:$B,2,TRUE),"")</f>
        <v/>
      </c>
      <c r="FM9" s="1" t="str">
        <f>IF(INDEX('raw-data'!$A$1:$GQ$197,MATCH($A9,'raw-data'!$A:$A,1),MATCH(FM$1,'raw-data'!$1:$1,1))&lt;&gt;"",
$D9*INDEX('raw-data'!$A$1:$GQ$197,MATCH($A9,'raw-data'!$A:$A,1),MATCH(FM$1,'raw-data'!$1:$1,1))/VLOOKUP($A9,'raw-data'!$A:$B,2,TRUE),"")</f>
        <v/>
      </c>
      <c r="FN9" s="1" t="str">
        <f>IF(INDEX('raw-data'!$A$1:$GQ$197,MATCH($A9,'raw-data'!$A:$A,1),MATCH(FN$1,'raw-data'!$1:$1,1))&lt;&gt;"",
$D9*INDEX('raw-data'!$A$1:$GQ$197,MATCH($A9,'raw-data'!$A:$A,1),MATCH(FN$1,'raw-data'!$1:$1,1))/VLOOKUP($A9,'raw-data'!$A:$B,2,TRUE),"")</f>
        <v/>
      </c>
      <c r="FO9" s="1" t="str">
        <f>IF(INDEX('raw-data'!$A$1:$GQ$197,MATCH($A9,'raw-data'!$A:$A,1),MATCH(FO$1,'raw-data'!$1:$1,1))&lt;&gt;"",
$D9*INDEX('raw-data'!$A$1:$GQ$197,MATCH($A9,'raw-data'!$A:$A,1),MATCH(FO$1,'raw-data'!$1:$1,1))/VLOOKUP($A9,'raw-data'!$A:$B,2,TRUE),"")</f>
        <v/>
      </c>
      <c r="FP9" s="1" t="str">
        <f>IF(INDEX('raw-data'!$A$1:$GQ$197,MATCH($A9,'raw-data'!$A:$A,1),MATCH(FP$1,'raw-data'!$1:$1,1))&lt;&gt;"",
$D9*INDEX('raw-data'!$A$1:$GQ$197,MATCH($A9,'raw-data'!$A:$A,1),MATCH(FP$1,'raw-data'!$1:$1,1))/VLOOKUP($A9,'raw-data'!$A:$B,2,TRUE),"")</f>
        <v/>
      </c>
      <c r="FQ9" s="1" t="str">
        <f>IF(INDEX('raw-data'!$A$1:$GQ$197,MATCH($A9,'raw-data'!$A:$A,1),MATCH(FQ$1,'raw-data'!$1:$1,1))&lt;&gt;"",
$D9*INDEX('raw-data'!$A$1:$GQ$197,MATCH($A9,'raw-data'!$A:$A,1),MATCH(FQ$1,'raw-data'!$1:$1,1))/VLOOKUP($A9,'raw-data'!$A:$B,2,TRUE),"")</f>
        <v/>
      </c>
      <c r="FR9" s="1" t="str">
        <f>IF(INDEX('raw-data'!$A$1:$GQ$197,MATCH($A9,'raw-data'!$A:$A,1),MATCH(FR$1,'raw-data'!$1:$1,1))&lt;&gt;"",
$D9*INDEX('raw-data'!$A$1:$GQ$197,MATCH($A9,'raw-data'!$A:$A,1),MATCH(FR$1,'raw-data'!$1:$1,1))/VLOOKUP($A9,'raw-data'!$A:$B,2,TRUE),"")</f>
        <v/>
      </c>
      <c r="FS9" s="1" t="str">
        <f>IF(INDEX('raw-data'!$A$1:$GQ$197,MATCH($A9,'raw-data'!$A:$A,1),MATCH(FS$1,'raw-data'!$1:$1,1))&lt;&gt;"",
$D9*INDEX('raw-data'!$A$1:$GQ$197,MATCH($A9,'raw-data'!$A:$A,1),MATCH(FS$1,'raw-data'!$1:$1,1))/VLOOKUP($A9,'raw-data'!$A:$B,2,TRUE),"")</f>
        <v/>
      </c>
      <c r="FT9" s="1" t="str">
        <f>IF(INDEX('raw-data'!$A$1:$GQ$197,MATCH($A9,'raw-data'!$A:$A,1),MATCH(FT$1,'raw-data'!$1:$1,1))&lt;&gt;"",
$D9*INDEX('raw-data'!$A$1:$GQ$197,MATCH($A9,'raw-data'!$A:$A,1),MATCH(FT$1,'raw-data'!$1:$1,1))/VLOOKUP($A9,'raw-data'!$A:$B,2,TRUE),"")</f>
        <v/>
      </c>
      <c r="FU9" s="1" t="str">
        <f>IF(INDEX('raw-data'!$A$1:$GQ$197,MATCH($A9,'raw-data'!$A:$A,1),MATCH(FU$1,'raw-data'!$1:$1,1))&lt;&gt;"",
$D9*INDEX('raw-data'!$A$1:$GQ$197,MATCH($A9,'raw-data'!$A:$A,1),MATCH(FU$1,'raw-data'!$1:$1,1))/VLOOKUP($A9,'raw-data'!$A:$B,2,TRUE),"")</f>
        <v/>
      </c>
      <c r="FV9" s="1" t="str">
        <f>IF(INDEX('raw-data'!$A$1:$GQ$197,MATCH($A9,'raw-data'!$A:$A,1),MATCH(FV$1,'raw-data'!$1:$1,1))&lt;&gt;"",
$D9*INDEX('raw-data'!$A$1:$GQ$197,MATCH($A9,'raw-data'!$A:$A,1),MATCH(FV$1,'raw-data'!$1:$1,1))/VLOOKUP($A9,'raw-data'!$A:$B,2,TRUE),"")</f>
        <v/>
      </c>
      <c r="FW9" s="1" t="str">
        <f>IF(INDEX('raw-data'!$A$1:$GQ$197,MATCH($A9,'raw-data'!$A:$A,1),MATCH(FW$1,'raw-data'!$1:$1,1))&lt;&gt;"",
$D9*INDEX('raw-data'!$A$1:$GQ$197,MATCH($A9,'raw-data'!$A:$A,1),MATCH(FW$1,'raw-data'!$1:$1,1))/VLOOKUP($A9,'raw-data'!$A:$B,2,TRUE),"")</f>
        <v/>
      </c>
      <c r="FX9" s="1" t="str">
        <f>IF(INDEX('raw-data'!$A$1:$GQ$197,MATCH($A9,'raw-data'!$A:$A,1),MATCH(FX$1,'raw-data'!$1:$1,1))&lt;&gt;"",
$D9*INDEX('raw-data'!$A$1:$GQ$197,MATCH($A9,'raw-data'!$A:$A,1),MATCH(FX$1,'raw-data'!$1:$1,1))/VLOOKUP($A9,'raw-data'!$A:$B,2,TRUE),"")</f>
        <v/>
      </c>
      <c r="FY9" s="1" t="str">
        <f>IF(INDEX('raw-data'!$A$1:$GQ$197,MATCH($A9,'raw-data'!$A:$A,1),MATCH(FY$1,'raw-data'!$1:$1,1))&lt;&gt;"",
$D9*INDEX('raw-data'!$A$1:$GQ$197,MATCH($A9,'raw-data'!$A:$A,1),MATCH(FY$1,'raw-data'!$1:$1,1))/VLOOKUP($A9,'raw-data'!$A:$B,2,TRUE),"")</f>
        <v/>
      </c>
      <c r="FZ9" s="1" t="str">
        <f>IF(INDEX('raw-data'!$A$1:$GQ$197,MATCH($A9,'raw-data'!$A:$A,1),MATCH(FZ$1,'raw-data'!$1:$1,1))&lt;&gt;"",
$D9*INDEX('raw-data'!$A$1:$GQ$197,MATCH($A9,'raw-data'!$A:$A,1),MATCH(FZ$1,'raw-data'!$1:$1,1))/VLOOKUP($A9,'raw-data'!$A:$B,2,TRUE),"")</f>
        <v/>
      </c>
      <c r="GA9" s="1" t="str">
        <f>IF(INDEX('raw-data'!$A$1:$GQ$197,MATCH($A9,'raw-data'!$A:$A,1),MATCH(GA$1,'raw-data'!$1:$1,1))&lt;&gt;"",
$D9*INDEX('raw-data'!$A$1:$GQ$197,MATCH($A9,'raw-data'!$A:$A,1),MATCH(GA$1,'raw-data'!$1:$1,1))/VLOOKUP($A9,'raw-data'!$A:$B,2,TRUE),"")</f>
        <v/>
      </c>
      <c r="GB9" s="1" t="str">
        <f>IF(INDEX('raw-data'!$A$1:$GQ$197,MATCH($A9,'raw-data'!$A:$A,1),MATCH(GB$1,'raw-data'!$1:$1,1))&lt;&gt;"",
$D9*INDEX('raw-data'!$A$1:$GQ$197,MATCH($A9,'raw-data'!$A:$A,1),MATCH(GB$1,'raw-data'!$1:$1,1))/VLOOKUP($A9,'raw-data'!$A:$B,2,TRUE),"")</f>
        <v/>
      </c>
      <c r="GC9" s="1" t="str">
        <f>IF(INDEX('raw-data'!$A$1:$GQ$197,MATCH($A9,'raw-data'!$A:$A,1),MATCH(GC$1,'raw-data'!$1:$1,1))&lt;&gt;"",
$D9*INDEX('raw-data'!$A$1:$GQ$197,MATCH($A9,'raw-data'!$A:$A,1),MATCH(GC$1,'raw-data'!$1:$1,1))/VLOOKUP($A9,'raw-data'!$A:$B,2,TRUE),"")</f>
        <v/>
      </c>
      <c r="GD9" s="1" t="str">
        <f>IF(INDEX('raw-data'!$A$1:$GQ$197,MATCH($A9,'raw-data'!$A:$A,1),MATCH(GD$1,'raw-data'!$1:$1,1))&lt;&gt;"",
$D9*INDEX('raw-data'!$A$1:$GQ$197,MATCH($A9,'raw-data'!$A:$A,1),MATCH(GD$1,'raw-data'!$1:$1,1))/VLOOKUP($A9,'raw-data'!$A:$B,2,TRUE),"")</f>
        <v/>
      </c>
      <c r="GE9" s="1" t="str">
        <f>IF(INDEX('raw-data'!$A$1:$GQ$197,MATCH($A9,'raw-data'!$A:$A,1),MATCH(GE$1,'raw-data'!$1:$1,1))&lt;&gt;"",
$D9*INDEX('raw-data'!$A$1:$GQ$197,MATCH($A9,'raw-data'!$A:$A,1),MATCH(GE$1,'raw-data'!$1:$1,1))/VLOOKUP($A9,'raw-data'!$A:$B,2,TRUE),"")</f>
        <v/>
      </c>
      <c r="GF9" s="1" t="str">
        <f>IF(INDEX('raw-data'!$A$1:$GQ$197,MATCH($A9,'raw-data'!$A:$A,1),MATCH(GF$1,'raw-data'!$1:$1,1))&lt;&gt;"",
$D9*INDEX('raw-data'!$A$1:$GQ$197,MATCH($A9,'raw-data'!$A:$A,1),MATCH(GF$1,'raw-data'!$1:$1,1))/VLOOKUP($A9,'raw-data'!$A:$B,2,TRUE),"")</f>
        <v/>
      </c>
      <c r="GG9" s="1" t="str">
        <f>IF(INDEX('raw-data'!$A$1:$GQ$197,MATCH($A9,'raw-data'!$A:$A,1),MATCH(GG$1,'raw-data'!$1:$1,1))&lt;&gt;"",
$D9*INDEX('raw-data'!$A$1:$GQ$197,MATCH($A9,'raw-data'!$A:$A,1),MATCH(GG$1,'raw-data'!$1:$1,1))/VLOOKUP($A9,'raw-data'!$A:$B,2,TRUE),"")</f>
        <v/>
      </c>
      <c r="GH9" s="1" t="str">
        <f>IF(INDEX('raw-data'!$A$1:$GQ$197,MATCH($A9,'raw-data'!$A:$A,1),MATCH(GH$1,'raw-data'!$1:$1,1))&lt;&gt;"",
$D9*INDEX('raw-data'!$A$1:$GQ$197,MATCH($A9,'raw-data'!$A:$A,1),MATCH(GH$1,'raw-data'!$1:$1,1))/VLOOKUP($A9,'raw-data'!$A:$B,2,TRUE),"")</f>
        <v/>
      </c>
      <c r="GI9" s="1" t="str">
        <f>IF(INDEX('raw-data'!$A$1:$GQ$197,MATCH($A9,'raw-data'!$A:$A,1),MATCH(GI$1,'raw-data'!$1:$1,1))&lt;&gt;"",
$D9*INDEX('raw-data'!$A$1:$GQ$197,MATCH($A9,'raw-data'!$A:$A,1),MATCH(GI$1,'raw-data'!$1:$1,1))/VLOOKUP($A9,'raw-data'!$A:$B,2,TRUE),"")</f>
        <v/>
      </c>
      <c r="GJ9" s="1">
        <f>IF(INDEX('raw-data'!$A$1:$GQ$197,MATCH($A9,'raw-data'!$A:$A,1),MATCH(GJ$1,'raw-data'!$1:$1,1))&lt;&gt;"",
$D9*INDEX('raw-data'!$A$1:$GQ$197,MATCH($A9,'raw-data'!$A:$A,1),MATCH(GJ$1,'raw-data'!$1:$1,1))/VLOOKUP($A9,'raw-data'!$A:$B,2,TRUE),"")</f>
        <v>0</v>
      </c>
      <c r="GK9" s="1" t="str">
        <f>IF(INDEX('raw-data'!$A$1:$GQ$197,MATCH($A9,'raw-data'!$A:$A,1),MATCH(GK$1,'raw-data'!$1:$1,1))&lt;&gt;"",
$D9*INDEX('raw-data'!$A$1:$GQ$197,MATCH($A9,'raw-data'!$A:$A,1),MATCH(GK$1,'raw-data'!$1:$1,1))/VLOOKUP($A9,'raw-data'!$A:$B,2,TRUE),"")</f>
        <v/>
      </c>
      <c r="GL9" s="1" t="str">
        <f>IF(INDEX('raw-data'!$A$1:$GQ$197,MATCH($A9,'raw-data'!$A:$A,1),MATCH(GL$1,'raw-data'!$1:$1,1))&lt;&gt;"",
$D9*INDEX('raw-data'!$A$1:$GQ$197,MATCH($A9,'raw-data'!$A:$A,1),MATCH(GL$1,'raw-data'!$1:$1,1))/VLOOKUP($A9,'raw-data'!$A:$B,2,TRUE),"")</f>
        <v/>
      </c>
      <c r="GM9" s="1" t="str">
        <f>IF(INDEX('raw-data'!$A$1:$GQ$197,MATCH($A9,'raw-data'!$A:$A,1),MATCH(GM$1,'raw-data'!$1:$1,1))&lt;&gt;"",
$D9*INDEX('raw-data'!$A$1:$GQ$197,MATCH($A9,'raw-data'!$A:$A,1),MATCH(GM$1,'raw-data'!$1:$1,1))/VLOOKUP($A9,'raw-data'!$A:$B,2,TRUE),"")</f>
        <v/>
      </c>
      <c r="GN9" s="1" t="str">
        <f>IF(INDEX('raw-data'!$A$1:$GQ$197,MATCH($A9,'raw-data'!$A:$A,1),MATCH(GN$1,'raw-data'!$1:$1,1))&lt;&gt;"",
$D9*INDEX('raw-data'!$A$1:$GQ$197,MATCH($A9,'raw-data'!$A:$A,1),MATCH(GN$1,'raw-data'!$1:$1,1))/VLOOKUP($A9,'raw-data'!$A:$B,2,TRUE),"")</f>
        <v/>
      </c>
      <c r="GO9" s="1" t="str">
        <f>IF(INDEX('raw-data'!$A$1:$GQ$197,MATCH($A9,'raw-data'!$A:$A,1),MATCH(GO$1,'raw-data'!$1:$1,1))&lt;&gt;"",
$D9*INDEX('raw-data'!$A$1:$GQ$197,MATCH($A9,'raw-data'!$A:$A,1),MATCH(GO$1,'raw-data'!$1:$1,1))/VLOOKUP($A9,'raw-data'!$A:$B,2,TRUE),"")</f>
        <v/>
      </c>
      <c r="GP9" s="1" t="str">
        <f>IF(INDEX('raw-data'!$A$1:$GQ$197,MATCH($A9,'raw-data'!$A:$A,1),MATCH(GP$1,'raw-data'!$1:$1,1))&lt;&gt;"",
$D9*INDEX('raw-data'!$A$1:$GQ$197,MATCH($A9,'raw-data'!$A:$A,1),MATCH(GP$1,'raw-data'!$1:$1,1))/VLOOKUP($A9,'raw-data'!$A:$B,2,TRUE),"")</f>
        <v/>
      </c>
      <c r="GQ9" s="1" t="str">
        <f>IF(INDEX('raw-data'!$A$1:$GQ$197,MATCH($A9,'raw-data'!$A:$A,1),MATCH(GQ$1,'raw-data'!$1:$1,1))&lt;&gt;"",
$D9*INDEX('raw-data'!$A$1:$GQ$197,MATCH($A9,'raw-data'!$A:$A,1),MATCH(GQ$1,'raw-data'!$1:$1,1))/VLOOKUP($A9,'raw-data'!$A:$B,2,TRUE),"")</f>
        <v/>
      </c>
    </row>
    <row r="10" spans="1:199" ht="15.75" x14ac:dyDescent="0.3">
      <c r="A10" s="3" t="s">
        <v>78</v>
      </c>
      <c r="B10" s="1">
        <f>IF(VLOOKUP(A10,'DATA-VIEW'!G:H,2,FALSE)=0,0,VLOOKUP(A10,'DATA-VIEW'!G:H,2,FALSE))</f>
        <v>0</v>
      </c>
      <c r="C10" s="1">
        <f t="shared" si="4"/>
        <v>0</v>
      </c>
      <c r="D10" s="1">
        <f>IFERROR(C10*VLOOKUP($A10,'raw-data'!A:C,2,TRUE)/VLOOKUP(A10,'raw-data'!A:C,3,TRUE),"")</f>
        <v>0</v>
      </c>
      <c r="E10" s="1" t="str">
        <f>IF(INDEX('raw-data'!$A$1:$GQ$197,MATCH($A10,'raw-data'!$A:$A,1),MATCH(E$1,'raw-data'!$1:$1,1))&lt;&gt;"",
$D10*INDEX('raw-data'!$A$1:$GQ$197,MATCH($A10,'raw-data'!$A:$A,1),MATCH(E$1,'raw-data'!$1:$1,1))/VLOOKUP($A10,'raw-data'!$A:$B,2,TRUE),"")</f>
        <v/>
      </c>
      <c r="F10" s="1" t="str">
        <f>IF(INDEX('raw-data'!$A$1:$GQ$197,MATCH($A10,'raw-data'!$A:$A,1),MATCH(F$1,'raw-data'!$1:$1,1))&lt;&gt;"",
$D10*INDEX('raw-data'!$A$1:$GQ$197,MATCH($A10,'raw-data'!$A:$A,1),MATCH(F$1,'raw-data'!$1:$1,1))/VLOOKUP($A10,'raw-data'!$A:$B,2,TRUE),"")</f>
        <v/>
      </c>
      <c r="G10" s="1" t="str">
        <f>IF(INDEX('raw-data'!$A$1:$GQ$197,MATCH($A10,'raw-data'!$A:$A,1),MATCH(G$1,'raw-data'!$1:$1,1))&lt;&gt;"",
$D10*INDEX('raw-data'!$A$1:$GQ$197,MATCH($A10,'raw-data'!$A:$A,1),MATCH(G$1,'raw-data'!$1:$1,1))/VLOOKUP($A10,'raw-data'!$A:$B,2,TRUE),"")</f>
        <v/>
      </c>
      <c r="H10" s="1" t="str">
        <f>IF(INDEX('raw-data'!$A$1:$GQ$197,MATCH($A10,'raw-data'!$A:$A,1),MATCH(H$1,'raw-data'!$1:$1,1))&lt;&gt;"",
$D10*INDEX('raw-data'!$A$1:$GQ$197,MATCH($A10,'raw-data'!$A:$A,1),MATCH(H$1,'raw-data'!$1:$1,1))/VLOOKUP($A10,'raw-data'!$A:$B,2,TRUE),"")</f>
        <v/>
      </c>
      <c r="I10" s="1" t="str">
        <f>IF(INDEX('raw-data'!$A$1:$GQ$197,MATCH($A10,'raw-data'!$A:$A,1),MATCH(I$1,'raw-data'!$1:$1,1))&lt;&gt;"",
$D10*INDEX('raw-data'!$A$1:$GQ$197,MATCH($A10,'raw-data'!$A:$A,1),MATCH(I$1,'raw-data'!$1:$1,1))/VLOOKUP($A10,'raw-data'!$A:$B,2,TRUE),"")</f>
        <v/>
      </c>
      <c r="J10" s="1" t="str">
        <f>IF(INDEX('raw-data'!$A$1:$GQ$197,MATCH($A10,'raw-data'!$A:$A,1),MATCH(J$1,'raw-data'!$1:$1,1))&lt;&gt;"",
$D10*INDEX('raw-data'!$A$1:$GQ$197,MATCH($A10,'raw-data'!$A:$A,1),MATCH(J$1,'raw-data'!$1:$1,1))/VLOOKUP($A10,'raw-data'!$A:$B,2,TRUE),"")</f>
        <v/>
      </c>
      <c r="K10" s="1" t="str">
        <f>IF(INDEX('raw-data'!$A$1:$GQ$197,MATCH($A10,'raw-data'!$A:$A,1),MATCH(K$1,'raw-data'!$1:$1,1))&lt;&gt;"",
$D10*INDEX('raw-data'!$A$1:$GQ$197,MATCH($A10,'raw-data'!$A:$A,1),MATCH(K$1,'raw-data'!$1:$1,1))/VLOOKUP($A10,'raw-data'!$A:$B,2,TRUE),"")</f>
        <v/>
      </c>
      <c r="L10" s="1" t="str">
        <f>IF(INDEX('raw-data'!$A$1:$GQ$197,MATCH($A10,'raw-data'!$A:$A,1),MATCH(L$1,'raw-data'!$1:$1,1))&lt;&gt;"",
$D10*INDEX('raw-data'!$A$1:$GQ$197,MATCH($A10,'raw-data'!$A:$A,1),MATCH(L$1,'raw-data'!$1:$1,1))/VLOOKUP($A10,'raw-data'!$A:$B,2,TRUE),"")</f>
        <v/>
      </c>
      <c r="M10" s="1" t="str">
        <f>IF(INDEX('raw-data'!$A$1:$GQ$197,MATCH($A10,'raw-data'!$A:$A,1),MATCH(M$1,'raw-data'!$1:$1,1))&lt;&gt;"",
$D10*INDEX('raw-data'!$A$1:$GQ$197,MATCH($A10,'raw-data'!$A:$A,1),MATCH(M$1,'raw-data'!$1:$1,1))/VLOOKUP($A10,'raw-data'!$A:$B,2,TRUE),"")</f>
        <v/>
      </c>
      <c r="N10" s="1" t="str">
        <f>IF(INDEX('raw-data'!$A$1:$GQ$197,MATCH($A10,'raw-data'!$A:$A,1),MATCH(N$1,'raw-data'!$1:$1,1))&lt;&gt;"",
$D10*INDEX('raw-data'!$A$1:$GQ$197,MATCH($A10,'raw-data'!$A:$A,1),MATCH(N$1,'raw-data'!$1:$1,1))/VLOOKUP($A10,'raw-data'!$A:$B,2,TRUE),"")</f>
        <v/>
      </c>
      <c r="O10" s="1" t="str">
        <f>IF(INDEX('raw-data'!$A$1:$GQ$197,MATCH($A10,'raw-data'!$A:$A,1),MATCH(O$1,'raw-data'!$1:$1,1))&lt;&gt;"",
$D10*INDEX('raw-data'!$A$1:$GQ$197,MATCH($A10,'raw-data'!$A:$A,1),MATCH(O$1,'raw-data'!$1:$1,1))/VLOOKUP($A10,'raw-data'!$A:$B,2,TRUE),"")</f>
        <v/>
      </c>
      <c r="P10" s="1" t="str">
        <f>IF(INDEX('raw-data'!$A$1:$GQ$197,MATCH($A10,'raw-data'!$A:$A,1),MATCH(P$1,'raw-data'!$1:$1,1))&lt;&gt;"",
$D10*INDEX('raw-data'!$A$1:$GQ$197,MATCH($A10,'raw-data'!$A:$A,1),MATCH(P$1,'raw-data'!$1:$1,1))/VLOOKUP($A10,'raw-data'!$A:$B,2,TRUE),"")</f>
        <v/>
      </c>
      <c r="Q10" s="1" t="str">
        <f>IF(INDEX('raw-data'!$A$1:$GQ$197,MATCH($A10,'raw-data'!$A:$A,1),MATCH(Q$1,'raw-data'!$1:$1,1))&lt;&gt;"",
$D10*INDEX('raw-data'!$A$1:$GQ$197,MATCH($A10,'raw-data'!$A:$A,1),MATCH(Q$1,'raw-data'!$1:$1,1))/VLOOKUP($A10,'raw-data'!$A:$B,2,TRUE),"")</f>
        <v/>
      </c>
      <c r="R10" s="1" t="str">
        <f>IF(INDEX('raw-data'!$A$1:$GQ$197,MATCH($A10,'raw-data'!$A:$A,1),MATCH(R$1,'raw-data'!$1:$1,1))&lt;&gt;"",
$D10*INDEX('raw-data'!$A$1:$GQ$197,MATCH($A10,'raw-data'!$A:$A,1),MATCH(R$1,'raw-data'!$1:$1,1))/VLOOKUP($A10,'raw-data'!$A:$B,2,TRUE),"")</f>
        <v/>
      </c>
      <c r="S10" s="1" t="str">
        <f>IF(INDEX('raw-data'!$A$1:$GQ$197,MATCH($A10,'raw-data'!$A:$A,1),MATCH(S$1,'raw-data'!$1:$1,1))&lt;&gt;"",
$D10*INDEX('raw-data'!$A$1:$GQ$197,MATCH($A10,'raw-data'!$A:$A,1),MATCH(S$1,'raw-data'!$1:$1,1))/VLOOKUP($A10,'raw-data'!$A:$B,2,TRUE),"")</f>
        <v/>
      </c>
      <c r="T10" s="1" t="str">
        <f>IF(INDEX('raw-data'!$A$1:$GQ$197,MATCH($A10,'raw-data'!$A:$A,1),MATCH(T$1,'raw-data'!$1:$1,1))&lt;&gt;"",
$D10*INDEX('raw-data'!$A$1:$GQ$197,MATCH($A10,'raw-data'!$A:$A,1),MATCH(T$1,'raw-data'!$1:$1,1))/VLOOKUP($A10,'raw-data'!$A:$B,2,TRUE),"")</f>
        <v/>
      </c>
      <c r="U10" s="1" t="str">
        <f>IF(INDEX('raw-data'!$A$1:$GQ$197,MATCH($A10,'raw-data'!$A:$A,1),MATCH(U$1,'raw-data'!$1:$1,1))&lt;&gt;"",
$D10*INDEX('raw-data'!$A$1:$GQ$197,MATCH($A10,'raw-data'!$A:$A,1),MATCH(U$1,'raw-data'!$1:$1,1))/VLOOKUP($A10,'raw-data'!$A:$B,2,TRUE),"")</f>
        <v/>
      </c>
      <c r="V10" s="1" t="str">
        <f>IF(INDEX('raw-data'!$A$1:$GQ$197,MATCH($A10,'raw-data'!$A:$A,1),MATCH(V$1,'raw-data'!$1:$1,1))&lt;&gt;"",
$D10*INDEX('raw-data'!$A$1:$GQ$197,MATCH($A10,'raw-data'!$A:$A,1),MATCH(V$1,'raw-data'!$1:$1,1))/VLOOKUP($A10,'raw-data'!$A:$B,2,TRUE),"")</f>
        <v/>
      </c>
      <c r="W10" s="1" t="str">
        <f>IF(INDEX('raw-data'!$A$1:$GQ$197,MATCH($A10,'raw-data'!$A:$A,1),MATCH(W$1,'raw-data'!$1:$1,1))&lt;&gt;"",
$D10*INDEX('raw-data'!$A$1:$GQ$197,MATCH($A10,'raw-data'!$A:$A,1),MATCH(W$1,'raw-data'!$1:$1,1))/VLOOKUP($A10,'raw-data'!$A:$B,2,TRUE),"")</f>
        <v/>
      </c>
      <c r="X10" s="1" t="str">
        <f>IF(INDEX('raw-data'!$A$1:$GQ$197,MATCH($A10,'raw-data'!$A:$A,1),MATCH(X$1,'raw-data'!$1:$1,1))&lt;&gt;"",
$D10*INDEX('raw-data'!$A$1:$GQ$197,MATCH($A10,'raw-data'!$A:$A,1),MATCH(X$1,'raw-data'!$1:$1,1))/VLOOKUP($A10,'raw-data'!$A:$B,2,TRUE),"")</f>
        <v/>
      </c>
      <c r="Y10" s="1" t="str">
        <f>IF(INDEX('raw-data'!$A$1:$GQ$197,MATCH($A10,'raw-data'!$A:$A,1),MATCH(Y$1,'raw-data'!$1:$1,1))&lt;&gt;"",
$D10*INDEX('raw-data'!$A$1:$GQ$197,MATCH($A10,'raw-data'!$A:$A,1),MATCH(Y$1,'raw-data'!$1:$1,1))/VLOOKUP($A10,'raw-data'!$A:$B,2,TRUE),"")</f>
        <v/>
      </c>
      <c r="Z10" s="1" t="str">
        <f>IF(INDEX('raw-data'!$A$1:$GQ$197,MATCH($A10,'raw-data'!$A:$A,1),MATCH(Z$1,'raw-data'!$1:$1,1))&lt;&gt;"",
$D10*INDEX('raw-data'!$A$1:$GQ$197,MATCH($A10,'raw-data'!$A:$A,1),MATCH(Z$1,'raw-data'!$1:$1,1))/VLOOKUP($A10,'raw-data'!$A:$B,2,TRUE),"")</f>
        <v/>
      </c>
      <c r="AA10" s="1" t="str">
        <f>IF(INDEX('raw-data'!$A$1:$GQ$197,MATCH($A10,'raw-data'!$A:$A,1),MATCH(AA$1,'raw-data'!$1:$1,1))&lt;&gt;"",
$D10*INDEX('raw-data'!$A$1:$GQ$197,MATCH($A10,'raw-data'!$A:$A,1),MATCH(AA$1,'raw-data'!$1:$1,1))/VLOOKUP($A10,'raw-data'!$A:$B,2,TRUE),"")</f>
        <v/>
      </c>
      <c r="AB10" s="1" t="str">
        <f>IF(INDEX('raw-data'!$A$1:$GQ$197,MATCH($A10,'raw-data'!$A:$A,1),MATCH(AB$1,'raw-data'!$1:$1,1))&lt;&gt;"",
$D10*INDEX('raw-data'!$A$1:$GQ$197,MATCH($A10,'raw-data'!$A:$A,1),MATCH(AB$1,'raw-data'!$1:$1,1))/VLOOKUP($A10,'raw-data'!$A:$B,2,TRUE),"")</f>
        <v/>
      </c>
      <c r="AC10" s="1" t="str">
        <f>IF(INDEX('raw-data'!$A$1:$GQ$197,MATCH($A10,'raw-data'!$A:$A,1),MATCH(AC$1,'raw-data'!$1:$1,1))&lt;&gt;"",
$D10*INDEX('raw-data'!$A$1:$GQ$197,MATCH($A10,'raw-data'!$A:$A,1),MATCH(AC$1,'raw-data'!$1:$1,1))/VLOOKUP($A10,'raw-data'!$A:$B,2,TRUE),"")</f>
        <v/>
      </c>
      <c r="AD10" s="1" t="str">
        <f>IF(INDEX('raw-data'!$A$1:$GQ$197,MATCH($A10,'raw-data'!$A:$A,1),MATCH(AD$1,'raw-data'!$1:$1,1))&lt;&gt;"",
$D10*INDEX('raw-data'!$A$1:$GQ$197,MATCH($A10,'raw-data'!$A:$A,1),MATCH(AD$1,'raw-data'!$1:$1,1))/VLOOKUP($A10,'raw-data'!$A:$B,2,TRUE),"")</f>
        <v/>
      </c>
      <c r="AE10" s="1" t="str">
        <f>IF(INDEX('raw-data'!$A$1:$GQ$197,MATCH($A10,'raw-data'!$A:$A,1),MATCH(AE$1,'raw-data'!$1:$1,1))&lt;&gt;"",
$D10*INDEX('raw-data'!$A$1:$GQ$197,MATCH($A10,'raw-data'!$A:$A,1),MATCH(AE$1,'raw-data'!$1:$1,1))/VLOOKUP($A10,'raw-data'!$A:$B,2,TRUE),"")</f>
        <v/>
      </c>
      <c r="AF10" s="1" t="str">
        <f>IF(INDEX('raw-data'!$A$1:$GQ$197,MATCH($A10,'raw-data'!$A:$A,1),MATCH(AF$1,'raw-data'!$1:$1,1))&lt;&gt;"",
$D10*INDEX('raw-data'!$A$1:$GQ$197,MATCH($A10,'raw-data'!$A:$A,1),MATCH(AF$1,'raw-data'!$1:$1,1))/VLOOKUP($A10,'raw-data'!$A:$B,2,TRUE),"")</f>
        <v/>
      </c>
      <c r="AG10" s="1">
        <f>IF(INDEX('raw-data'!$A$1:$GQ$197,MATCH($A10,'raw-data'!$A:$A,1),MATCH(AG$1,'raw-data'!$1:$1,1))&lt;&gt;"",
$D10*INDEX('raw-data'!$A$1:$GQ$197,MATCH($A10,'raw-data'!$A:$A,1),MATCH(AG$1,'raw-data'!$1:$1,1))/VLOOKUP($A10,'raw-data'!$A:$B,2,TRUE),"")</f>
        <v>0</v>
      </c>
      <c r="AH10" s="1" t="str">
        <f>IF(INDEX('raw-data'!$A$1:$GQ$197,MATCH($A10,'raw-data'!$A:$A,1),MATCH(AH$1,'raw-data'!$1:$1,1))&lt;&gt;"",
$D10*INDEX('raw-data'!$A$1:$GQ$197,MATCH($A10,'raw-data'!$A:$A,1),MATCH(AH$1,'raw-data'!$1:$1,1))/VLOOKUP($A10,'raw-data'!$A:$B,2,TRUE),"")</f>
        <v/>
      </c>
      <c r="AI10" s="1" t="str">
        <f>IF(INDEX('raw-data'!$A$1:$GQ$197,MATCH($A10,'raw-data'!$A:$A,1),MATCH(AI$1,'raw-data'!$1:$1,1))&lt;&gt;"",
$D10*INDEX('raw-data'!$A$1:$GQ$197,MATCH($A10,'raw-data'!$A:$A,1),MATCH(AI$1,'raw-data'!$1:$1,1))/VLOOKUP($A10,'raw-data'!$A:$B,2,TRUE),"")</f>
        <v/>
      </c>
      <c r="AJ10" s="1" t="str">
        <f>IF(INDEX('raw-data'!$A$1:$GQ$197,MATCH($A10,'raw-data'!$A:$A,1),MATCH(AJ$1,'raw-data'!$1:$1,1))&lt;&gt;"",
$D10*INDEX('raw-data'!$A$1:$GQ$197,MATCH($A10,'raw-data'!$A:$A,1),MATCH(AJ$1,'raw-data'!$1:$1,1))/VLOOKUP($A10,'raw-data'!$A:$B,2,TRUE),"")</f>
        <v/>
      </c>
      <c r="AK10" s="1" t="str">
        <f>IF(INDEX('raw-data'!$A$1:$GQ$197,MATCH($A10,'raw-data'!$A:$A,1),MATCH(AK$1,'raw-data'!$1:$1,1))&lt;&gt;"",
$D10*INDEX('raw-data'!$A$1:$GQ$197,MATCH($A10,'raw-data'!$A:$A,1),MATCH(AK$1,'raw-data'!$1:$1,1))/VLOOKUP($A10,'raw-data'!$A:$B,2,TRUE),"")</f>
        <v/>
      </c>
      <c r="AL10" s="1" t="str">
        <f>IF(INDEX('raw-data'!$A$1:$GQ$197,MATCH($A10,'raw-data'!$A:$A,1),MATCH(AL$1,'raw-data'!$1:$1,1))&lt;&gt;"",
$D10*INDEX('raw-data'!$A$1:$GQ$197,MATCH($A10,'raw-data'!$A:$A,1),MATCH(AL$1,'raw-data'!$1:$1,1))/VLOOKUP($A10,'raw-data'!$A:$B,2,TRUE),"")</f>
        <v/>
      </c>
      <c r="AM10" s="1" t="str">
        <f>IF(INDEX('raw-data'!$A$1:$GQ$197,MATCH($A10,'raw-data'!$A:$A,1),MATCH(AM$1,'raw-data'!$1:$1,1))&lt;&gt;"",
$D10*INDEX('raw-data'!$A$1:$GQ$197,MATCH($A10,'raw-data'!$A:$A,1),MATCH(AM$1,'raw-data'!$1:$1,1))/VLOOKUP($A10,'raw-data'!$A:$B,2,TRUE),"")</f>
        <v/>
      </c>
      <c r="AN10" s="1" t="str">
        <f>IF(INDEX('raw-data'!$A$1:$GQ$197,MATCH($A10,'raw-data'!$A:$A,1),MATCH(AN$1,'raw-data'!$1:$1,1))&lt;&gt;"",
$D10*INDEX('raw-data'!$A$1:$GQ$197,MATCH($A10,'raw-data'!$A:$A,1),MATCH(AN$1,'raw-data'!$1:$1,1))/VLOOKUP($A10,'raw-data'!$A:$B,2,TRUE),"")</f>
        <v/>
      </c>
      <c r="AO10" s="1" t="str">
        <f>IF(INDEX('raw-data'!$A$1:$GQ$197,MATCH($A10,'raw-data'!$A:$A,1),MATCH(AO$1,'raw-data'!$1:$1,1))&lt;&gt;"",
$D10*INDEX('raw-data'!$A$1:$GQ$197,MATCH($A10,'raw-data'!$A:$A,1),MATCH(AO$1,'raw-data'!$1:$1,1))/VLOOKUP($A10,'raw-data'!$A:$B,2,TRUE),"")</f>
        <v/>
      </c>
      <c r="AP10" s="1" t="str">
        <f>IF(INDEX('raw-data'!$A$1:$GQ$197,MATCH($A10,'raw-data'!$A:$A,1),MATCH(AP$1,'raw-data'!$1:$1,1))&lt;&gt;"",
$D10*INDEX('raw-data'!$A$1:$GQ$197,MATCH($A10,'raw-data'!$A:$A,1),MATCH(AP$1,'raw-data'!$1:$1,1))/VLOOKUP($A10,'raw-data'!$A:$B,2,TRUE),"")</f>
        <v/>
      </c>
      <c r="AQ10" s="1" t="str">
        <f>IF(INDEX('raw-data'!$A$1:$GQ$197,MATCH($A10,'raw-data'!$A:$A,1),MATCH(AQ$1,'raw-data'!$1:$1,1))&lt;&gt;"",
$D10*INDEX('raw-data'!$A$1:$GQ$197,MATCH($A10,'raw-data'!$A:$A,1),MATCH(AQ$1,'raw-data'!$1:$1,1))/VLOOKUP($A10,'raw-data'!$A:$B,2,TRUE),"")</f>
        <v/>
      </c>
      <c r="AR10" s="1" t="str">
        <f>IF(INDEX('raw-data'!$A$1:$GQ$197,MATCH($A10,'raw-data'!$A:$A,1),MATCH(AR$1,'raw-data'!$1:$1,1))&lt;&gt;"",
$D10*INDEX('raw-data'!$A$1:$GQ$197,MATCH($A10,'raw-data'!$A:$A,1),MATCH(AR$1,'raw-data'!$1:$1,1))/VLOOKUP($A10,'raw-data'!$A:$B,2,TRUE),"")</f>
        <v/>
      </c>
      <c r="AS10" s="1" t="str">
        <f>IF(INDEX('raw-data'!$A$1:$GQ$197,MATCH($A10,'raw-data'!$A:$A,1),MATCH(AS$1,'raw-data'!$1:$1,1))&lt;&gt;"",
$D10*INDEX('raw-data'!$A$1:$GQ$197,MATCH($A10,'raw-data'!$A:$A,1),MATCH(AS$1,'raw-data'!$1:$1,1))/VLOOKUP($A10,'raw-data'!$A:$B,2,TRUE),"")</f>
        <v/>
      </c>
      <c r="AT10" s="1" t="str">
        <f>IF(INDEX('raw-data'!$A$1:$GQ$197,MATCH($A10,'raw-data'!$A:$A,1),MATCH(AT$1,'raw-data'!$1:$1,1))&lt;&gt;"",
$D10*INDEX('raw-data'!$A$1:$GQ$197,MATCH($A10,'raw-data'!$A:$A,1),MATCH(AT$1,'raw-data'!$1:$1,1))/VLOOKUP($A10,'raw-data'!$A:$B,2,TRUE),"")</f>
        <v/>
      </c>
      <c r="AU10" s="1" t="str">
        <f>IF(INDEX('raw-data'!$A$1:$GQ$197,MATCH($A10,'raw-data'!$A:$A,1),MATCH(AU$1,'raw-data'!$1:$1,1))&lt;&gt;"",
$D10*INDEX('raw-data'!$A$1:$GQ$197,MATCH($A10,'raw-data'!$A:$A,1),MATCH(AU$1,'raw-data'!$1:$1,1))/VLOOKUP($A10,'raw-data'!$A:$B,2,TRUE),"")</f>
        <v/>
      </c>
      <c r="AV10" s="1" t="str">
        <f>IF(INDEX('raw-data'!$A$1:$GQ$197,MATCH($A10,'raw-data'!$A:$A,1),MATCH(AV$1,'raw-data'!$1:$1,1))&lt;&gt;"",
$D10*INDEX('raw-data'!$A$1:$GQ$197,MATCH($A10,'raw-data'!$A:$A,1),MATCH(AV$1,'raw-data'!$1:$1,1))/VLOOKUP($A10,'raw-data'!$A:$B,2,TRUE),"")</f>
        <v/>
      </c>
      <c r="AW10" s="1" t="str">
        <f>IF(INDEX('raw-data'!$A$1:$GQ$197,MATCH($A10,'raw-data'!$A:$A,1),MATCH(AW$1,'raw-data'!$1:$1,1))&lt;&gt;"",
$D10*INDEX('raw-data'!$A$1:$GQ$197,MATCH($A10,'raw-data'!$A:$A,1),MATCH(AW$1,'raw-data'!$1:$1,1))/VLOOKUP($A10,'raw-data'!$A:$B,2,TRUE),"")</f>
        <v/>
      </c>
      <c r="AX10" s="1" t="str">
        <f>IF(INDEX('raw-data'!$A$1:$GQ$197,MATCH($A10,'raw-data'!$A:$A,1),MATCH(AX$1,'raw-data'!$1:$1,1))&lt;&gt;"",
$D10*INDEX('raw-data'!$A$1:$GQ$197,MATCH($A10,'raw-data'!$A:$A,1),MATCH(AX$1,'raw-data'!$1:$1,1))/VLOOKUP($A10,'raw-data'!$A:$B,2,TRUE),"")</f>
        <v/>
      </c>
      <c r="AY10" s="1" t="str">
        <f>IF(INDEX('raw-data'!$A$1:$GQ$197,MATCH($A10,'raw-data'!$A:$A,1),MATCH(AY$1,'raw-data'!$1:$1,1))&lt;&gt;"",
$D10*INDEX('raw-data'!$A$1:$GQ$197,MATCH($A10,'raw-data'!$A:$A,1),MATCH(AY$1,'raw-data'!$1:$1,1))/VLOOKUP($A10,'raw-data'!$A:$B,2,TRUE),"")</f>
        <v/>
      </c>
      <c r="AZ10" s="1" t="str">
        <f>IF(INDEX('raw-data'!$A$1:$GQ$197,MATCH($A10,'raw-data'!$A:$A,1),MATCH(AZ$1,'raw-data'!$1:$1,1))&lt;&gt;"",
$D10*INDEX('raw-data'!$A$1:$GQ$197,MATCH($A10,'raw-data'!$A:$A,1),MATCH(AZ$1,'raw-data'!$1:$1,1))/VLOOKUP($A10,'raw-data'!$A:$B,2,TRUE),"")</f>
        <v/>
      </c>
      <c r="BA10" s="1" t="str">
        <f>IF(INDEX('raw-data'!$A$1:$GQ$197,MATCH($A10,'raw-data'!$A:$A,1),MATCH(BA$1,'raw-data'!$1:$1,1))&lt;&gt;"",
$D10*INDEX('raw-data'!$A$1:$GQ$197,MATCH($A10,'raw-data'!$A:$A,1),MATCH(BA$1,'raw-data'!$1:$1,1))/VLOOKUP($A10,'raw-data'!$A:$B,2,TRUE),"")</f>
        <v/>
      </c>
      <c r="BB10" s="1" t="str">
        <f>IF(INDEX('raw-data'!$A$1:$GQ$197,MATCH($A10,'raw-data'!$A:$A,1),MATCH(BB$1,'raw-data'!$1:$1,1))&lt;&gt;"",
$D10*INDEX('raw-data'!$A$1:$GQ$197,MATCH($A10,'raw-data'!$A:$A,1),MATCH(BB$1,'raw-data'!$1:$1,1))/VLOOKUP($A10,'raw-data'!$A:$B,2,TRUE),"")</f>
        <v/>
      </c>
      <c r="BC10" s="1" t="str">
        <f>IF(INDEX('raw-data'!$A$1:$GQ$197,MATCH($A10,'raw-data'!$A:$A,1),MATCH(BC$1,'raw-data'!$1:$1,1))&lt;&gt;"",
$D10*INDEX('raw-data'!$A$1:$GQ$197,MATCH($A10,'raw-data'!$A:$A,1),MATCH(BC$1,'raw-data'!$1:$1,1))/VLOOKUP($A10,'raw-data'!$A:$B,2,TRUE),"")</f>
        <v/>
      </c>
      <c r="BD10" s="1" t="str">
        <f>IF(INDEX('raw-data'!$A$1:$GQ$197,MATCH($A10,'raw-data'!$A:$A,1),MATCH(BD$1,'raw-data'!$1:$1,1))&lt;&gt;"",
$D10*INDEX('raw-data'!$A$1:$GQ$197,MATCH($A10,'raw-data'!$A:$A,1),MATCH(BD$1,'raw-data'!$1:$1,1))/VLOOKUP($A10,'raw-data'!$A:$B,2,TRUE),"")</f>
        <v/>
      </c>
      <c r="BE10" s="1" t="str">
        <f>IF(INDEX('raw-data'!$A$1:$GQ$197,MATCH($A10,'raw-data'!$A:$A,1),MATCH(BE$1,'raw-data'!$1:$1,1))&lt;&gt;"",
$D10*INDEX('raw-data'!$A$1:$GQ$197,MATCH($A10,'raw-data'!$A:$A,1),MATCH(BE$1,'raw-data'!$1:$1,1))/VLOOKUP($A10,'raw-data'!$A:$B,2,TRUE),"")</f>
        <v/>
      </c>
      <c r="BF10" s="1" t="str">
        <f>IF(INDEX('raw-data'!$A$1:$GQ$197,MATCH($A10,'raw-data'!$A:$A,1),MATCH(BF$1,'raw-data'!$1:$1,1))&lt;&gt;"",
$D10*INDEX('raw-data'!$A$1:$GQ$197,MATCH($A10,'raw-data'!$A:$A,1),MATCH(BF$1,'raw-data'!$1:$1,1))/VLOOKUP($A10,'raw-data'!$A:$B,2,TRUE),"")</f>
        <v/>
      </c>
      <c r="BG10" s="1" t="str">
        <f>IF(INDEX('raw-data'!$A$1:$GQ$197,MATCH($A10,'raw-data'!$A:$A,1),MATCH(BG$1,'raw-data'!$1:$1,1))&lt;&gt;"",
$D10*INDEX('raw-data'!$A$1:$GQ$197,MATCH($A10,'raw-data'!$A:$A,1),MATCH(BG$1,'raw-data'!$1:$1,1))/VLOOKUP($A10,'raw-data'!$A:$B,2,TRUE),"")</f>
        <v/>
      </c>
      <c r="BH10" s="1" t="str">
        <f>IF(INDEX('raw-data'!$A$1:$GQ$197,MATCH($A10,'raw-data'!$A:$A,1),MATCH(BH$1,'raw-data'!$1:$1,1))&lt;&gt;"",
$D10*INDEX('raw-data'!$A$1:$GQ$197,MATCH($A10,'raw-data'!$A:$A,1),MATCH(BH$1,'raw-data'!$1:$1,1))/VLOOKUP($A10,'raw-data'!$A:$B,2,TRUE),"")</f>
        <v/>
      </c>
      <c r="BI10" s="1" t="str">
        <f>IF(INDEX('raw-data'!$A$1:$GQ$197,MATCH($A10,'raw-data'!$A:$A,1),MATCH(BI$1,'raw-data'!$1:$1,1))&lt;&gt;"",
$D10*INDEX('raw-data'!$A$1:$GQ$197,MATCH($A10,'raw-data'!$A:$A,1),MATCH(BI$1,'raw-data'!$1:$1,1))/VLOOKUP($A10,'raw-data'!$A:$B,2,TRUE),"")</f>
        <v/>
      </c>
      <c r="BJ10" s="1" t="str">
        <f>IF(INDEX('raw-data'!$A$1:$GQ$197,MATCH($A10,'raw-data'!$A:$A,1),MATCH(BJ$1,'raw-data'!$1:$1,1))&lt;&gt;"",
$D10*INDEX('raw-data'!$A$1:$GQ$197,MATCH($A10,'raw-data'!$A:$A,1),MATCH(BJ$1,'raw-data'!$1:$1,1))/VLOOKUP($A10,'raw-data'!$A:$B,2,TRUE),"")</f>
        <v/>
      </c>
      <c r="BK10" s="1" t="str">
        <f>IF(INDEX('raw-data'!$A$1:$GQ$197,MATCH($A10,'raw-data'!$A:$A,1),MATCH(BK$1,'raw-data'!$1:$1,1))&lt;&gt;"",
$D10*INDEX('raw-data'!$A$1:$GQ$197,MATCH($A10,'raw-data'!$A:$A,1),MATCH(BK$1,'raw-data'!$1:$1,1))/VLOOKUP($A10,'raw-data'!$A:$B,2,TRUE),"")</f>
        <v/>
      </c>
      <c r="BL10" s="1" t="str">
        <f>IF(INDEX('raw-data'!$A$1:$GQ$197,MATCH($A10,'raw-data'!$A:$A,1),MATCH(BL$1,'raw-data'!$1:$1,1))&lt;&gt;"",
$D10*INDEX('raw-data'!$A$1:$GQ$197,MATCH($A10,'raw-data'!$A:$A,1),MATCH(BL$1,'raw-data'!$1:$1,1))/VLOOKUP($A10,'raw-data'!$A:$B,2,TRUE),"")</f>
        <v/>
      </c>
      <c r="BM10" s="1" t="str">
        <f>IF(INDEX('raw-data'!$A$1:$GQ$197,MATCH($A10,'raw-data'!$A:$A,1),MATCH(BM$1,'raw-data'!$1:$1,1))&lt;&gt;"",
$D10*INDEX('raw-data'!$A$1:$GQ$197,MATCH($A10,'raw-data'!$A:$A,1),MATCH(BM$1,'raw-data'!$1:$1,1))/VLOOKUP($A10,'raw-data'!$A:$B,2,TRUE),"")</f>
        <v/>
      </c>
      <c r="BN10" s="1" t="str">
        <f>IF(INDEX('raw-data'!$A$1:$GQ$197,MATCH($A10,'raw-data'!$A:$A,1),MATCH(BN$1,'raw-data'!$1:$1,1))&lt;&gt;"",
$D10*INDEX('raw-data'!$A$1:$GQ$197,MATCH($A10,'raw-data'!$A:$A,1),MATCH(BN$1,'raw-data'!$1:$1,1))/VLOOKUP($A10,'raw-data'!$A:$B,2,TRUE),"")</f>
        <v/>
      </c>
      <c r="BO10" s="1" t="str">
        <f>IF(INDEX('raw-data'!$A$1:$GQ$197,MATCH($A10,'raw-data'!$A:$A,1),MATCH(BO$1,'raw-data'!$1:$1,1))&lt;&gt;"",
$D10*INDEX('raw-data'!$A$1:$GQ$197,MATCH($A10,'raw-data'!$A:$A,1),MATCH(BO$1,'raw-data'!$1:$1,1))/VLOOKUP($A10,'raw-data'!$A:$B,2,TRUE),"")</f>
        <v/>
      </c>
      <c r="BP10" s="1" t="str">
        <f>IF(INDEX('raw-data'!$A$1:$GQ$197,MATCH($A10,'raw-data'!$A:$A,1),MATCH(BP$1,'raw-data'!$1:$1,1))&lt;&gt;"",
$D10*INDEX('raw-data'!$A$1:$GQ$197,MATCH($A10,'raw-data'!$A:$A,1),MATCH(BP$1,'raw-data'!$1:$1,1))/VLOOKUP($A10,'raw-data'!$A:$B,2,TRUE),"")</f>
        <v/>
      </c>
      <c r="BQ10" s="1" t="str">
        <f>IF(INDEX('raw-data'!$A$1:$GQ$197,MATCH($A10,'raw-data'!$A:$A,1),MATCH(BQ$1,'raw-data'!$1:$1,1))&lt;&gt;"",
$D10*INDEX('raw-data'!$A$1:$GQ$197,MATCH($A10,'raw-data'!$A:$A,1),MATCH(BQ$1,'raw-data'!$1:$1,1))/VLOOKUP($A10,'raw-data'!$A:$B,2,TRUE),"")</f>
        <v/>
      </c>
      <c r="BR10" s="1" t="str">
        <f>IF(INDEX('raw-data'!$A$1:$GQ$197,MATCH($A10,'raw-data'!$A:$A,1),MATCH(BR$1,'raw-data'!$1:$1,1))&lt;&gt;"",
$D10*INDEX('raw-data'!$A$1:$GQ$197,MATCH($A10,'raw-data'!$A:$A,1),MATCH(BR$1,'raw-data'!$1:$1,1))/VLOOKUP($A10,'raw-data'!$A:$B,2,TRUE),"")</f>
        <v/>
      </c>
      <c r="BS10" s="1" t="str">
        <f>IF(INDEX('raw-data'!$A$1:$GQ$197,MATCH($A10,'raw-data'!$A:$A,1),MATCH(BS$1,'raw-data'!$1:$1,1))&lt;&gt;"",
$D10*INDEX('raw-data'!$A$1:$GQ$197,MATCH($A10,'raw-data'!$A:$A,1),MATCH(BS$1,'raw-data'!$1:$1,1))/VLOOKUP($A10,'raw-data'!$A:$B,2,TRUE),"")</f>
        <v/>
      </c>
      <c r="BT10" s="1" t="str">
        <f>IF(INDEX('raw-data'!$A$1:$GQ$197,MATCH($A10,'raw-data'!$A:$A,1),MATCH(BT$1,'raw-data'!$1:$1,1))&lt;&gt;"",
$D10*INDEX('raw-data'!$A$1:$GQ$197,MATCH($A10,'raw-data'!$A:$A,1),MATCH(BT$1,'raw-data'!$1:$1,1))/VLOOKUP($A10,'raw-data'!$A:$B,2,TRUE),"")</f>
        <v/>
      </c>
      <c r="BU10" s="1" t="str">
        <f>IF(INDEX('raw-data'!$A$1:$GQ$197,MATCH($A10,'raw-data'!$A:$A,1),MATCH(BU$1,'raw-data'!$1:$1,1))&lt;&gt;"",
$D10*INDEX('raw-data'!$A$1:$GQ$197,MATCH($A10,'raw-data'!$A:$A,1),MATCH(BU$1,'raw-data'!$1:$1,1))/VLOOKUP($A10,'raw-data'!$A:$B,2,TRUE),"")</f>
        <v/>
      </c>
      <c r="BV10" s="1" t="str">
        <f>IF(INDEX('raw-data'!$A$1:$GQ$197,MATCH($A10,'raw-data'!$A:$A,1),MATCH(BV$1,'raw-data'!$1:$1,1))&lt;&gt;"",
$D10*INDEX('raw-data'!$A$1:$GQ$197,MATCH($A10,'raw-data'!$A:$A,1),MATCH(BV$1,'raw-data'!$1:$1,1))/VLOOKUP($A10,'raw-data'!$A:$B,2,TRUE),"")</f>
        <v/>
      </c>
      <c r="BW10" s="1" t="str">
        <f>IF(INDEX('raw-data'!$A$1:$GQ$197,MATCH($A10,'raw-data'!$A:$A,1),MATCH(BW$1,'raw-data'!$1:$1,1))&lt;&gt;"",
$D10*INDEX('raw-data'!$A$1:$GQ$197,MATCH($A10,'raw-data'!$A:$A,1),MATCH(BW$1,'raw-data'!$1:$1,1))/VLOOKUP($A10,'raw-data'!$A:$B,2,TRUE),"")</f>
        <v/>
      </c>
      <c r="BX10" s="1" t="str">
        <f>IF(INDEX('raw-data'!$A$1:$GQ$197,MATCH($A10,'raw-data'!$A:$A,1),MATCH(BX$1,'raw-data'!$1:$1,1))&lt;&gt;"",
$D10*INDEX('raw-data'!$A$1:$GQ$197,MATCH($A10,'raw-data'!$A:$A,1),MATCH(BX$1,'raw-data'!$1:$1,1))/VLOOKUP($A10,'raw-data'!$A:$B,2,TRUE),"")</f>
        <v/>
      </c>
      <c r="BY10" s="1" t="str">
        <f>IF(INDEX('raw-data'!$A$1:$GQ$197,MATCH($A10,'raw-data'!$A:$A,1),MATCH(BY$1,'raw-data'!$1:$1,1))&lt;&gt;"",
$D10*INDEX('raw-data'!$A$1:$GQ$197,MATCH($A10,'raw-data'!$A:$A,1),MATCH(BY$1,'raw-data'!$1:$1,1))/VLOOKUP($A10,'raw-data'!$A:$B,2,TRUE),"")</f>
        <v/>
      </c>
      <c r="BZ10" s="1" t="str">
        <f>IF(INDEX('raw-data'!$A$1:$GQ$197,MATCH($A10,'raw-data'!$A:$A,1),MATCH(BZ$1,'raw-data'!$1:$1,1))&lt;&gt;"",
$D10*INDEX('raw-data'!$A$1:$GQ$197,MATCH($A10,'raw-data'!$A:$A,1),MATCH(BZ$1,'raw-data'!$1:$1,1))/VLOOKUP($A10,'raw-data'!$A:$B,2,TRUE),"")</f>
        <v/>
      </c>
      <c r="CA10" s="1" t="str">
        <f>IF(INDEX('raw-data'!$A$1:$GQ$197,MATCH($A10,'raw-data'!$A:$A,1),MATCH(CA$1,'raw-data'!$1:$1,1))&lt;&gt;"",
$D10*INDEX('raw-data'!$A$1:$GQ$197,MATCH($A10,'raw-data'!$A:$A,1),MATCH(CA$1,'raw-data'!$1:$1,1))/VLOOKUP($A10,'raw-data'!$A:$B,2,TRUE),"")</f>
        <v/>
      </c>
      <c r="CB10" s="1" t="str">
        <f>IF(INDEX('raw-data'!$A$1:$GQ$197,MATCH($A10,'raw-data'!$A:$A,1),MATCH(CB$1,'raw-data'!$1:$1,1))&lt;&gt;"",
$D10*INDEX('raw-data'!$A$1:$GQ$197,MATCH($A10,'raw-data'!$A:$A,1),MATCH(CB$1,'raw-data'!$1:$1,1))/VLOOKUP($A10,'raw-data'!$A:$B,2,TRUE),"")</f>
        <v/>
      </c>
      <c r="CC10" s="1" t="str">
        <f>IF(INDEX('raw-data'!$A$1:$GQ$197,MATCH($A10,'raw-data'!$A:$A,1),MATCH(CC$1,'raw-data'!$1:$1,1))&lt;&gt;"",
$D10*INDEX('raw-data'!$A$1:$GQ$197,MATCH($A10,'raw-data'!$A:$A,1),MATCH(CC$1,'raw-data'!$1:$1,1))/VLOOKUP($A10,'raw-data'!$A:$B,2,TRUE),"")</f>
        <v/>
      </c>
      <c r="CD10" s="1" t="str">
        <f>IF(INDEX('raw-data'!$A$1:$GQ$197,MATCH($A10,'raw-data'!$A:$A,1),MATCH(CD$1,'raw-data'!$1:$1,1))&lt;&gt;"",
$D10*INDEX('raw-data'!$A$1:$GQ$197,MATCH($A10,'raw-data'!$A:$A,1),MATCH(CD$1,'raw-data'!$1:$1,1))/VLOOKUP($A10,'raw-data'!$A:$B,2,TRUE),"")</f>
        <v/>
      </c>
      <c r="CE10" s="1" t="str">
        <f>IF(INDEX('raw-data'!$A$1:$GQ$197,MATCH($A10,'raw-data'!$A:$A,1),MATCH(CE$1,'raw-data'!$1:$1,1))&lt;&gt;"",
$D10*INDEX('raw-data'!$A$1:$GQ$197,MATCH($A10,'raw-data'!$A:$A,1),MATCH(CE$1,'raw-data'!$1:$1,1))/VLOOKUP($A10,'raw-data'!$A:$B,2,TRUE),"")</f>
        <v/>
      </c>
      <c r="CF10" s="1" t="str">
        <f>IF(INDEX('raw-data'!$A$1:$GQ$197,MATCH($A10,'raw-data'!$A:$A,1),MATCH(CF$1,'raw-data'!$1:$1,1))&lt;&gt;"",
$D10*INDEX('raw-data'!$A$1:$GQ$197,MATCH($A10,'raw-data'!$A:$A,1),MATCH(CF$1,'raw-data'!$1:$1,1))/VLOOKUP($A10,'raw-data'!$A:$B,2,TRUE),"")</f>
        <v/>
      </c>
      <c r="CG10" s="1" t="str">
        <f>IF(INDEX('raw-data'!$A$1:$GQ$197,MATCH($A10,'raw-data'!$A:$A,1),MATCH(CG$1,'raw-data'!$1:$1,1))&lt;&gt;"",
$D10*INDEX('raw-data'!$A$1:$GQ$197,MATCH($A10,'raw-data'!$A:$A,1),MATCH(CG$1,'raw-data'!$1:$1,1))/VLOOKUP($A10,'raw-data'!$A:$B,2,TRUE),"")</f>
        <v/>
      </c>
      <c r="CH10" s="1" t="str">
        <f>IF(INDEX('raw-data'!$A$1:$GQ$197,MATCH($A10,'raw-data'!$A:$A,1),MATCH(CH$1,'raw-data'!$1:$1,1))&lt;&gt;"",
$D10*INDEX('raw-data'!$A$1:$GQ$197,MATCH($A10,'raw-data'!$A:$A,1),MATCH(CH$1,'raw-data'!$1:$1,1))/VLOOKUP($A10,'raw-data'!$A:$B,2,TRUE),"")</f>
        <v/>
      </c>
      <c r="CI10" s="1" t="str">
        <f>IF(INDEX('raw-data'!$A$1:$GQ$197,MATCH($A10,'raw-data'!$A:$A,1),MATCH(CI$1,'raw-data'!$1:$1,1))&lt;&gt;"",
$D10*INDEX('raw-data'!$A$1:$GQ$197,MATCH($A10,'raw-data'!$A:$A,1),MATCH(CI$1,'raw-data'!$1:$1,1))/VLOOKUP($A10,'raw-data'!$A:$B,2,TRUE),"")</f>
        <v/>
      </c>
      <c r="CJ10" s="1" t="str">
        <f>IF(INDEX('raw-data'!$A$1:$GQ$197,MATCH($A10,'raw-data'!$A:$A,1),MATCH(CJ$1,'raw-data'!$1:$1,1))&lt;&gt;"",
$D10*INDEX('raw-data'!$A$1:$GQ$197,MATCH($A10,'raw-data'!$A:$A,1),MATCH(CJ$1,'raw-data'!$1:$1,1))/VLOOKUP($A10,'raw-data'!$A:$B,2,TRUE),"")</f>
        <v/>
      </c>
      <c r="CK10" s="1" t="str">
        <f>IF(INDEX('raw-data'!$A$1:$GQ$197,MATCH($A10,'raw-data'!$A:$A,1),MATCH(CK$1,'raw-data'!$1:$1,1))&lt;&gt;"",
$D10*INDEX('raw-data'!$A$1:$GQ$197,MATCH($A10,'raw-data'!$A:$A,1),MATCH(CK$1,'raw-data'!$1:$1,1))/VLOOKUP($A10,'raw-data'!$A:$B,2,TRUE),"")</f>
        <v/>
      </c>
      <c r="CL10" s="1">
        <f>IF(INDEX('raw-data'!$A$1:$GQ$197,MATCH($A10,'raw-data'!$A:$A,1),MATCH(CL$1,'raw-data'!$1:$1,1))&lt;&gt;"",
$D10*INDEX('raw-data'!$A$1:$GQ$197,MATCH($A10,'raw-data'!$A:$A,1),MATCH(CL$1,'raw-data'!$1:$1,1))/VLOOKUP($A10,'raw-data'!$A:$B,2,TRUE),"")</f>
        <v>0</v>
      </c>
      <c r="CM10" s="1" t="str">
        <f>IF(INDEX('raw-data'!$A$1:$GQ$197,MATCH($A10,'raw-data'!$A:$A,1),MATCH(CM$1,'raw-data'!$1:$1,1))&lt;&gt;"",
$D10*INDEX('raw-data'!$A$1:$GQ$197,MATCH($A10,'raw-data'!$A:$A,1),MATCH(CM$1,'raw-data'!$1:$1,1))/VLOOKUP($A10,'raw-data'!$A:$B,2,TRUE),"")</f>
        <v/>
      </c>
      <c r="CN10" s="1" t="str">
        <f>IF(INDEX('raw-data'!$A$1:$GQ$197,MATCH($A10,'raw-data'!$A:$A,1),MATCH(CN$1,'raw-data'!$1:$1,1))&lt;&gt;"",
$D10*INDEX('raw-data'!$A$1:$GQ$197,MATCH($A10,'raw-data'!$A:$A,1),MATCH(CN$1,'raw-data'!$1:$1,1))/VLOOKUP($A10,'raw-data'!$A:$B,2,TRUE),"")</f>
        <v/>
      </c>
      <c r="CO10" s="1" t="str">
        <f>IF(INDEX('raw-data'!$A$1:$GQ$197,MATCH($A10,'raw-data'!$A:$A,1),MATCH(CO$1,'raw-data'!$1:$1,1))&lt;&gt;"",
$D10*INDEX('raw-data'!$A$1:$GQ$197,MATCH($A10,'raw-data'!$A:$A,1),MATCH(CO$1,'raw-data'!$1:$1,1))/VLOOKUP($A10,'raw-data'!$A:$B,2,TRUE),"")</f>
        <v/>
      </c>
      <c r="CP10" s="1" t="str">
        <f>IF(INDEX('raw-data'!$A$1:$GQ$197,MATCH($A10,'raw-data'!$A:$A,1),MATCH(CP$1,'raw-data'!$1:$1,1))&lt;&gt;"",
$D10*INDEX('raw-data'!$A$1:$GQ$197,MATCH($A10,'raw-data'!$A:$A,1),MATCH(CP$1,'raw-data'!$1:$1,1))/VLOOKUP($A10,'raw-data'!$A:$B,2,TRUE),"")</f>
        <v/>
      </c>
      <c r="CQ10" s="1" t="str">
        <f>IF(INDEX('raw-data'!$A$1:$GQ$197,MATCH($A10,'raw-data'!$A:$A,1),MATCH(CQ$1,'raw-data'!$1:$1,1))&lt;&gt;"",
$D10*INDEX('raw-data'!$A$1:$GQ$197,MATCH($A10,'raw-data'!$A:$A,1),MATCH(CQ$1,'raw-data'!$1:$1,1))/VLOOKUP($A10,'raw-data'!$A:$B,2,TRUE),"")</f>
        <v/>
      </c>
      <c r="CR10" s="1" t="str">
        <f>IF(INDEX('raw-data'!$A$1:$GQ$197,MATCH($A10,'raw-data'!$A:$A,1),MATCH(CR$1,'raw-data'!$1:$1,1))&lt;&gt;"",
$D10*INDEX('raw-data'!$A$1:$GQ$197,MATCH($A10,'raw-data'!$A:$A,1),MATCH(CR$1,'raw-data'!$1:$1,1))/VLOOKUP($A10,'raw-data'!$A:$B,2,TRUE),"")</f>
        <v/>
      </c>
      <c r="CS10" s="1" t="str">
        <f>IF(INDEX('raw-data'!$A$1:$GQ$197,MATCH($A10,'raw-data'!$A:$A,1),MATCH(CS$1,'raw-data'!$1:$1,1))&lt;&gt;"",
$D10*INDEX('raw-data'!$A$1:$GQ$197,MATCH($A10,'raw-data'!$A:$A,1),MATCH(CS$1,'raw-data'!$1:$1,1))/VLOOKUP($A10,'raw-data'!$A:$B,2,TRUE),"")</f>
        <v/>
      </c>
      <c r="CT10" s="1" t="str">
        <f>IF(INDEX('raw-data'!$A$1:$GQ$197,MATCH($A10,'raw-data'!$A:$A,1),MATCH(CT$1,'raw-data'!$1:$1,1))&lt;&gt;"",
$D10*INDEX('raw-data'!$A$1:$GQ$197,MATCH($A10,'raw-data'!$A:$A,1),MATCH(CT$1,'raw-data'!$1:$1,1))/VLOOKUP($A10,'raw-data'!$A:$B,2,TRUE),"")</f>
        <v/>
      </c>
      <c r="CU10" s="1" t="str">
        <f>IF(INDEX('raw-data'!$A$1:$GQ$197,MATCH($A10,'raw-data'!$A:$A,1),MATCH(CU$1,'raw-data'!$1:$1,1))&lt;&gt;"",
$D10*INDEX('raw-data'!$A$1:$GQ$197,MATCH($A10,'raw-data'!$A:$A,1),MATCH(CU$1,'raw-data'!$1:$1,1))/VLOOKUP($A10,'raw-data'!$A:$B,2,TRUE),"")</f>
        <v/>
      </c>
      <c r="CV10" s="1" t="str">
        <f>IF(INDEX('raw-data'!$A$1:$GQ$197,MATCH($A10,'raw-data'!$A:$A,1),MATCH(CV$1,'raw-data'!$1:$1,1))&lt;&gt;"",
$D10*INDEX('raw-data'!$A$1:$GQ$197,MATCH($A10,'raw-data'!$A:$A,1),MATCH(CV$1,'raw-data'!$1:$1,1))/VLOOKUP($A10,'raw-data'!$A:$B,2,TRUE),"")</f>
        <v/>
      </c>
      <c r="CW10" s="1" t="str">
        <f>IF(INDEX('raw-data'!$A$1:$GQ$197,MATCH($A10,'raw-data'!$A:$A,1),MATCH(CW$1,'raw-data'!$1:$1,1))&lt;&gt;"",
$D10*INDEX('raw-data'!$A$1:$GQ$197,MATCH($A10,'raw-data'!$A:$A,1),MATCH(CW$1,'raw-data'!$1:$1,1))/VLOOKUP($A10,'raw-data'!$A:$B,2,TRUE),"")</f>
        <v/>
      </c>
      <c r="CX10" s="1" t="str">
        <f>IF(INDEX('raw-data'!$A$1:$GQ$197,MATCH($A10,'raw-data'!$A:$A,1),MATCH(CX$1,'raw-data'!$1:$1,1))&lt;&gt;"",
$D10*INDEX('raw-data'!$A$1:$GQ$197,MATCH($A10,'raw-data'!$A:$A,1),MATCH(CX$1,'raw-data'!$1:$1,1))/VLOOKUP($A10,'raw-data'!$A:$B,2,TRUE),"")</f>
        <v/>
      </c>
      <c r="CY10" s="1" t="str">
        <f>IF(INDEX('raw-data'!$A$1:$GQ$197,MATCH($A10,'raw-data'!$A:$A,1),MATCH(CY$1,'raw-data'!$1:$1,1))&lt;&gt;"",
$D10*INDEX('raw-data'!$A$1:$GQ$197,MATCH($A10,'raw-data'!$A:$A,1),MATCH(CY$1,'raw-data'!$1:$1,1))/VLOOKUP($A10,'raw-data'!$A:$B,2,TRUE),"")</f>
        <v/>
      </c>
      <c r="CZ10" s="1" t="str">
        <f>IF(INDEX('raw-data'!$A$1:$GQ$197,MATCH($A10,'raw-data'!$A:$A,1),MATCH(CZ$1,'raw-data'!$1:$1,1))&lt;&gt;"",
$D10*INDEX('raw-data'!$A$1:$GQ$197,MATCH($A10,'raw-data'!$A:$A,1),MATCH(CZ$1,'raw-data'!$1:$1,1))/VLOOKUP($A10,'raw-data'!$A:$B,2,TRUE),"")</f>
        <v/>
      </c>
      <c r="DA10" s="1" t="str">
        <f>IF(INDEX('raw-data'!$A$1:$GQ$197,MATCH($A10,'raw-data'!$A:$A,1),MATCH(DA$1,'raw-data'!$1:$1,1))&lt;&gt;"",
$D10*INDEX('raw-data'!$A$1:$GQ$197,MATCH($A10,'raw-data'!$A:$A,1),MATCH(DA$1,'raw-data'!$1:$1,1))/VLOOKUP($A10,'raw-data'!$A:$B,2,TRUE),"")</f>
        <v/>
      </c>
      <c r="DB10" s="1" t="str">
        <f>IF(INDEX('raw-data'!$A$1:$GQ$197,MATCH($A10,'raw-data'!$A:$A,1),MATCH(DB$1,'raw-data'!$1:$1,1))&lt;&gt;"",
$D10*INDEX('raw-data'!$A$1:$GQ$197,MATCH($A10,'raw-data'!$A:$A,1),MATCH(DB$1,'raw-data'!$1:$1,1))/VLOOKUP($A10,'raw-data'!$A:$B,2,TRUE),"")</f>
        <v/>
      </c>
      <c r="DC10" s="1" t="str">
        <f>IF(INDEX('raw-data'!$A$1:$GQ$197,MATCH($A10,'raw-data'!$A:$A,1),MATCH(DC$1,'raw-data'!$1:$1,1))&lt;&gt;"",
$D10*INDEX('raw-data'!$A$1:$GQ$197,MATCH($A10,'raw-data'!$A:$A,1),MATCH(DC$1,'raw-data'!$1:$1,1))/VLOOKUP($A10,'raw-data'!$A:$B,2,TRUE),"")</f>
        <v/>
      </c>
      <c r="DD10" s="1" t="str">
        <f>IF(INDEX('raw-data'!$A$1:$GQ$197,MATCH($A10,'raw-data'!$A:$A,1),MATCH(DD$1,'raw-data'!$1:$1,1))&lt;&gt;"",
$D10*INDEX('raw-data'!$A$1:$GQ$197,MATCH($A10,'raw-data'!$A:$A,1),MATCH(DD$1,'raw-data'!$1:$1,1))/VLOOKUP($A10,'raw-data'!$A:$B,2,TRUE),"")</f>
        <v/>
      </c>
      <c r="DE10" s="1" t="str">
        <f>IF(INDEX('raw-data'!$A$1:$GQ$197,MATCH($A10,'raw-data'!$A:$A,1),MATCH(DE$1,'raw-data'!$1:$1,1))&lt;&gt;"",
$D10*INDEX('raw-data'!$A$1:$GQ$197,MATCH($A10,'raw-data'!$A:$A,1),MATCH(DE$1,'raw-data'!$1:$1,1))/VLOOKUP($A10,'raw-data'!$A:$B,2,TRUE),"")</f>
        <v/>
      </c>
      <c r="DF10" s="1" t="str">
        <f>IF(INDEX('raw-data'!$A$1:$GQ$197,MATCH($A10,'raw-data'!$A:$A,1),MATCH(DF$1,'raw-data'!$1:$1,1))&lt;&gt;"",
$D10*INDEX('raw-data'!$A$1:$GQ$197,MATCH($A10,'raw-data'!$A:$A,1),MATCH(DF$1,'raw-data'!$1:$1,1))/VLOOKUP($A10,'raw-data'!$A:$B,2,TRUE),"")</f>
        <v/>
      </c>
      <c r="DG10" s="1" t="str">
        <f>IF(INDEX('raw-data'!$A$1:$GQ$197,MATCH($A10,'raw-data'!$A:$A,1),MATCH(DG$1,'raw-data'!$1:$1,1))&lt;&gt;"",
$D10*INDEX('raw-data'!$A$1:$GQ$197,MATCH($A10,'raw-data'!$A:$A,1),MATCH(DG$1,'raw-data'!$1:$1,1))/VLOOKUP($A10,'raw-data'!$A:$B,2,TRUE),"")</f>
        <v/>
      </c>
      <c r="DH10" s="1" t="str">
        <f>IF(INDEX('raw-data'!$A$1:$GQ$197,MATCH($A10,'raw-data'!$A:$A,1),MATCH(DH$1,'raw-data'!$1:$1,1))&lt;&gt;"",
$D10*INDEX('raw-data'!$A$1:$GQ$197,MATCH($A10,'raw-data'!$A:$A,1),MATCH(DH$1,'raw-data'!$1:$1,1))/VLOOKUP($A10,'raw-data'!$A:$B,2,TRUE),"")</f>
        <v/>
      </c>
      <c r="DI10" s="1" t="str">
        <f>IF(INDEX('raw-data'!$A$1:$GQ$197,MATCH($A10,'raw-data'!$A:$A,1),MATCH(DI$1,'raw-data'!$1:$1,1))&lt;&gt;"",
$D10*INDEX('raw-data'!$A$1:$GQ$197,MATCH($A10,'raw-data'!$A:$A,1),MATCH(DI$1,'raw-data'!$1:$1,1))/VLOOKUP($A10,'raw-data'!$A:$B,2,TRUE),"")</f>
        <v/>
      </c>
      <c r="DJ10" s="1" t="str">
        <f>IF(INDEX('raw-data'!$A$1:$GQ$197,MATCH($A10,'raw-data'!$A:$A,1),MATCH(DJ$1,'raw-data'!$1:$1,1))&lt;&gt;"",
$D10*INDEX('raw-data'!$A$1:$GQ$197,MATCH($A10,'raw-data'!$A:$A,1),MATCH(DJ$1,'raw-data'!$1:$1,1))/VLOOKUP($A10,'raw-data'!$A:$B,2,TRUE),"")</f>
        <v/>
      </c>
      <c r="DK10" s="1" t="str">
        <f>IF(INDEX('raw-data'!$A$1:$GQ$197,MATCH($A10,'raw-data'!$A:$A,1),MATCH(DK$1,'raw-data'!$1:$1,1))&lt;&gt;"",
$D10*INDEX('raw-data'!$A$1:$GQ$197,MATCH($A10,'raw-data'!$A:$A,1),MATCH(DK$1,'raw-data'!$1:$1,1))/VLOOKUP($A10,'raw-data'!$A:$B,2,TRUE),"")</f>
        <v/>
      </c>
      <c r="DL10" s="1" t="str">
        <f>IF(INDEX('raw-data'!$A$1:$GQ$197,MATCH($A10,'raw-data'!$A:$A,1),MATCH(DL$1,'raw-data'!$1:$1,1))&lt;&gt;"",
$D10*INDEX('raw-data'!$A$1:$GQ$197,MATCH($A10,'raw-data'!$A:$A,1),MATCH(DL$1,'raw-data'!$1:$1,1))/VLOOKUP($A10,'raw-data'!$A:$B,2,TRUE),"")</f>
        <v/>
      </c>
      <c r="DM10" s="1" t="str">
        <f>IF(INDEX('raw-data'!$A$1:$GQ$197,MATCH($A10,'raw-data'!$A:$A,1),MATCH(DM$1,'raw-data'!$1:$1,1))&lt;&gt;"",
$D10*INDEX('raw-data'!$A$1:$GQ$197,MATCH($A10,'raw-data'!$A:$A,1),MATCH(DM$1,'raw-data'!$1:$1,1))/VLOOKUP($A10,'raw-data'!$A:$B,2,TRUE),"")</f>
        <v/>
      </c>
      <c r="DN10" s="1" t="str">
        <f>IF(INDEX('raw-data'!$A$1:$GQ$197,MATCH($A10,'raw-data'!$A:$A,1),MATCH(DN$1,'raw-data'!$1:$1,1))&lt;&gt;"",
$D10*INDEX('raw-data'!$A$1:$GQ$197,MATCH($A10,'raw-data'!$A:$A,1),MATCH(DN$1,'raw-data'!$1:$1,1))/VLOOKUP($A10,'raw-data'!$A:$B,2,TRUE),"")</f>
        <v/>
      </c>
      <c r="DO10" s="1" t="str">
        <f>IF(INDEX('raw-data'!$A$1:$GQ$197,MATCH($A10,'raw-data'!$A:$A,1),MATCH(DO$1,'raw-data'!$1:$1,1))&lt;&gt;"",
$D10*INDEX('raw-data'!$A$1:$GQ$197,MATCH($A10,'raw-data'!$A:$A,1),MATCH(DO$1,'raw-data'!$1:$1,1))/VLOOKUP($A10,'raw-data'!$A:$B,2,TRUE),"")</f>
        <v/>
      </c>
      <c r="DP10" s="1" t="str">
        <f>IF(INDEX('raw-data'!$A$1:$GQ$197,MATCH($A10,'raw-data'!$A:$A,1),MATCH(DP$1,'raw-data'!$1:$1,1))&lt;&gt;"",
$D10*INDEX('raw-data'!$A$1:$GQ$197,MATCH($A10,'raw-data'!$A:$A,1),MATCH(DP$1,'raw-data'!$1:$1,1))/VLOOKUP($A10,'raw-data'!$A:$B,2,TRUE),"")</f>
        <v/>
      </c>
      <c r="DQ10" s="1" t="str">
        <f>IF(INDEX('raw-data'!$A$1:$GQ$197,MATCH($A10,'raw-data'!$A:$A,1),MATCH(DQ$1,'raw-data'!$1:$1,1))&lt;&gt;"",
$D10*INDEX('raw-data'!$A$1:$GQ$197,MATCH($A10,'raw-data'!$A:$A,1),MATCH(DQ$1,'raw-data'!$1:$1,1))/VLOOKUP($A10,'raw-data'!$A:$B,2,TRUE),"")</f>
        <v/>
      </c>
      <c r="DR10" s="1" t="str">
        <f>IF(INDEX('raw-data'!$A$1:$GQ$197,MATCH($A10,'raw-data'!$A:$A,1),MATCH(DR$1,'raw-data'!$1:$1,1))&lt;&gt;"",
$D10*INDEX('raw-data'!$A$1:$GQ$197,MATCH($A10,'raw-data'!$A:$A,1),MATCH(DR$1,'raw-data'!$1:$1,1))/VLOOKUP($A10,'raw-data'!$A:$B,2,TRUE),"")</f>
        <v/>
      </c>
      <c r="DS10" s="1" t="str">
        <f>IF(INDEX('raw-data'!$A$1:$GQ$197,MATCH($A10,'raw-data'!$A:$A,1),MATCH(DS$1,'raw-data'!$1:$1,1))&lt;&gt;"",
$D10*INDEX('raw-data'!$A$1:$GQ$197,MATCH($A10,'raw-data'!$A:$A,1),MATCH(DS$1,'raw-data'!$1:$1,1))/VLOOKUP($A10,'raw-data'!$A:$B,2,TRUE),"")</f>
        <v/>
      </c>
      <c r="DT10" s="1" t="str">
        <f>IF(INDEX('raw-data'!$A$1:$GQ$197,MATCH($A10,'raw-data'!$A:$A,1),MATCH(DT$1,'raw-data'!$1:$1,1))&lt;&gt;"",
$D10*INDEX('raw-data'!$A$1:$GQ$197,MATCH($A10,'raw-data'!$A:$A,1),MATCH(DT$1,'raw-data'!$1:$1,1))/VLOOKUP($A10,'raw-data'!$A:$B,2,TRUE),"")</f>
        <v/>
      </c>
      <c r="DU10" s="1" t="str">
        <f>IF(INDEX('raw-data'!$A$1:$GQ$197,MATCH($A10,'raw-data'!$A:$A,1),MATCH(DU$1,'raw-data'!$1:$1,1))&lt;&gt;"",
$D10*INDEX('raw-data'!$A$1:$GQ$197,MATCH($A10,'raw-data'!$A:$A,1),MATCH(DU$1,'raw-data'!$1:$1,1))/VLOOKUP($A10,'raw-data'!$A:$B,2,TRUE),"")</f>
        <v/>
      </c>
      <c r="DV10" s="1" t="str">
        <f>IF(INDEX('raw-data'!$A$1:$GQ$197,MATCH($A10,'raw-data'!$A:$A,1),MATCH(DV$1,'raw-data'!$1:$1,1))&lt;&gt;"",
$D10*INDEX('raw-data'!$A$1:$GQ$197,MATCH($A10,'raw-data'!$A:$A,1),MATCH(DV$1,'raw-data'!$1:$1,1))/VLOOKUP($A10,'raw-data'!$A:$B,2,TRUE),"")</f>
        <v/>
      </c>
      <c r="DW10" s="1" t="str">
        <f>IF(INDEX('raw-data'!$A$1:$GQ$197,MATCH($A10,'raw-data'!$A:$A,1),MATCH(DW$1,'raw-data'!$1:$1,1))&lt;&gt;"",
$D10*INDEX('raw-data'!$A$1:$GQ$197,MATCH($A10,'raw-data'!$A:$A,1),MATCH(DW$1,'raw-data'!$1:$1,1))/VLOOKUP($A10,'raw-data'!$A:$B,2,TRUE),"")</f>
        <v/>
      </c>
      <c r="DX10" s="1" t="str">
        <f>IF(INDEX('raw-data'!$A$1:$GQ$197,MATCH($A10,'raw-data'!$A:$A,1),MATCH(DX$1,'raw-data'!$1:$1,1))&lt;&gt;"",
$D10*INDEX('raw-data'!$A$1:$GQ$197,MATCH($A10,'raw-data'!$A:$A,1),MATCH(DX$1,'raw-data'!$1:$1,1))/VLOOKUP($A10,'raw-data'!$A:$B,2,TRUE),"")</f>
        <v/>
      </c>
      <c r="DY10" s="1" t="str">
        <f>IF(INDEX('raw-data'!$A$1:$GQ$197,MATCH($A10,'raw-data'!$A:$A,1),MATCH(DY$1,'raw-data'!$1:$1,1))&lt;&gt;"",
$D10*INDEX('raw-data'!$A$1:$GQ$197,MATCH($A10,'raw-data'!$A:$A,1),MATCH(DY$1,'raw-data'!$1:$1,1))/VLOOKUP($A10,'raw-data'!$A:$B,2,TRUE),"")</f>
        <v/>
      </c>
      <c r="DZ10" s="1" t="str">
        <f>IF(INDEX('raw-data'!$A$1:$GQ$197,MATCH($A10,'raw-data'!$A:$A,1),MATCH(DZ$1,'raw-data'!$1:$1,1))&lt;&gt;"",
$D10*INDEX('raw-data'!$A$1:$GQ$197,MATCH($A10,'raw-data'!$A:$A,1),MATCH(DZ$1,'raw-data'!$1:$1,1))/VLOOKUP($A10,'raw-data'!$A:$B,2,TRUE),"")</f>
        <v/>
      </c>
      <c r="EA10" s="1" t="str">
        <f>IF(INDEX('raw-data'!$A$1:$GQ$197,MATCH($A10,'raw-data'!$A:$A,1),MATCH(EA$1,'raw-data'!$1:$1,1))&lt;&gt;"",
$D10*INDEX('raw-data'!$A$1:$GQ$197,MATCH($A10,'raw-data'!$A:$A,1),MATCH(EA$1,'raw-data'!$1:$1,1))/VLOOKUP($A10,'raw-data'!$A:$B,2,TRUE),"")</f>
        <v/>
      </c>
      <c r="EB10" s="1" t="str">
        <f>IF(INDEX('raw-data'!$A$1:$GQ$197,MATCH($A10,'raw-data'!$A:$A,1),MATCH(EB$1,'raw-data'!$1:$1,1))&lt;&gt;"",
$D10*INDEX('raw-data'!$A$1:$GQ$197,MATCH($A10,'raw-data'!$A:$A,1),MATCH(EB$1,'raw-data'!$1:$1,1))/VLOOKUP($A10,'raw-data'!$A:$B,2,TRUE),"")</f>
        <v/>
      </c>
      <c r="EC10" s="1" t="str">
        <f>IF(INDEX('raw-data'!$A$1:$GQ$197,MATCH($A10,'raw-data'!$A:$A,1),MATCH(EC$1,'raw-data'!$1:$1,1))&lt;&gt;"",
$D10*INDEX('raw-data'!$A$1:$GQ$197,MATCH($A10,'raw-data'!$A:$A,1),MATCH(EC$1,'raw-data'!$1:$1,1))/VLOOKUP($A10,'raw-data'!$A:$B,2,TRUE),"")</f>
        <v/>
      </c>
      <c r="ED10" s="1" t="str">
        <f>IF(INDEX('raw-data'!$A$1:$GQ$197,MATCH($A10,'raw-data'!$A:$A,1),MATCH(ED$1,'raw-data'!$1:$1,1))&lt;&gt;"",
$D10*INDEX('raw-data'!$A$1:$GQ$197,MATCH($A10,'raw-data'!$A:$A,1),MATCH(ED$1,'raw-data'!$1:$1,1))/VLOOKUP($A10,'raw-data'!$A:$B,2,TRUE),"")</f>
        <v/>
      </c>
      <c r="EE10" s="1" t="str">
        <f>IF(INDEX('raw-data'!$A$1:$GQ$197,MATCH($A10,'raw-data'!$A:$A,1),MATCH(EE$1,'raw-data'!$1:$1,1))&lt;&gt;"",
$D10*INDEX('raw-data'!$A$1:$GQ$197,MATCH($A10,'raw-data'!$A:$A,1),MATCH(EE$1,'raw-data'!$1:$1,1))/VLOOKUP($A10,'raw-data'!$A:$B,2,TRUE),"")</f>
        <v/>
      </c>
      <c r="EF10" s="1" t="str">
        <f>IF(INDEX('raw-data'!$A$1:$GQ$197,MATCH($A10,'raw-data'!$A:$A,1),MATCH(EF$1,'raw-data'!$1:$1,1))&lt;&gt;"",
$D10*INDEX('raw-data'!$A$1:$GQ$197,MATCH($A10,'raw-data'!$A:$A,1),MATCH(EF$1,'raw-data'!$1:$1,1))/VLOOKUP($A10,'raw-data'!$A:$B,2,TRUE),"")</f>
        <v/>
      </c>
      <c r="EG10" s="1" t="str">
        <f>IF(INDEX('raw-data'!$A$1:$GQ$197,MATCH($A10,'raw-data'!$A:$A,1),MATCH(EG$1,'raw-data'!$1:$1,1))&lt;&gt;"",
$D10*INDEX('raw-data'!$A$1:$GQ$197,MATCH($A10,'raw-data'!$A:$A,1),MATCH(EG$1,'raw-data'!$1:$1,1))/VLOOKUP($A10,'raw-data'!$A:$B,2,TRUE),"")</f>
        <v/>
      </c>
      <c r="EH10" s="1" t="str">
        <f>IF(INDEX('raw-data'!$A$1:$GQ$197,MATCH($A10,'raw-data'!$A:$A,1),MATCH(EH$1,'raw-data'!$1:$1,1))&lt;&gt;"",
$D10*INDEX('raw-data'!$A$1:$GQ$197,MATCH($A10,'raw-data'!$A:$A,1),MATCH(EH$1,'raw-data'!$1:$1,1))/VLOOKUP($A10,'raw-data'!$A:$B,2,TRUE),"")</f>
        <v/>
      </c>
      <c r="EI10" s="1" t="str">
        <f>IF(INDEX('raw-data'!$A$1:$GQ$197,MATCH($A10,'raw-data'!$A:$A,1),MATCH(EI$1,'raw-data'!$1:$1,1))&lt;&gt;"",
$D10*INDEX('raw-data'!$A$1:$GQ$197,MATCH($A10,'raw-data'!$A:$A,1),MATCH(EI$1,'raw-data'!$1:$1,1))/VLOOKUP($A10,'raw-data'!$A:$B,2,TRUE),"")</f>
        <v/>
      </c>
      <c r="EJ10" s="1" t="str">
        <f>IF(INDEX('raw-data'!$A$1:$GQ$197,MATCH($A10,'raw-data'!$A:$A,1),MATCH(EJ$1,'raw-data'!$1:$1,1))&lt;&gt;"",
$D10*INDEX('raw-data'!$A$1:$GQ$197,MATCH($A10,'raw-data'!$A:$A,1),MATCH(EJ$1,'raw-data'!$1:$1,1))/VLOOKUP($A10,'raw-data'!$A:$B,2,TRUE),"")</f>
        <v/>
      </c>
      <c r="EK10" s="1" t="str">
        <f>IF(INDEX('raw-data'!$A$1:$GQ$197,MATCH($A10,'raw-data'!$A:$A,1),MATCH(EK$1,'raw-data'!$1:$1,1))&lt;&gt;"",
$D10*INDEX('raw-data'!$A$1:$GQ$197,MATCH($A10,'raw-data'!$A:$A,1),MATCH(EK$1,'raw-data'!$1:$1,1))/VLOOKUP($A10,'raw-data'!$A:$B,2,TRUE),"")</f>
        <v/>
      </c>
      <c r="EL10" s="1" t="str">
        <f>IF(INDEX('raw-data'!$A$1:$GQ$197,MATCH($A10,'raw-data'!$A:$A,1),MATCH(EL$1,'raw-data'!$1:$1,1))&lt;&gt;"",
$D10*INDEX('raw-data'!$A$1:$GQ$197,MATCH($A10,'raw-data'!$A:$A,1),MATCH(EL$1,'raw-data'!$1:$1,1))/VLOOKUP($A10,'raw-data'!$A:$B,2,TRUE),"")</f>
        <v/>
      </c>
      <c r="EM10" s="1" t="str">
        <f>IF(INDEX('raw-data'!$A$1:$GQ$197,MATCH($A10,'raw-data'!$A:$A,1),MATCH(EM$1,'raw-data'!$1:$1,1))&lt;&gt;"",
$D10*INDEX('raw-data'!$A$1:$GQ$197,MATCH($A10,'raw-data'!$A:$A,1),MATCH(EM$1,'raw-data'!$1:$1,1))/VLOOKUP($A10,'raw-data'!$A:$B,2,TRUE),"")</f>
        <v/>
      </c>
      <c r="EN10" s="1" t="str">
        <f>IF(INDEX('raw-data'!$A$1:$GQ$197,MATCH($A10,'raw-data'!$A:$A,1),MATCH(EN$1,'raw-data'!$1:$1,1))&lt;&gt;"",
$D10*INDEX('raw-data'!$A$1:$GQ$197,MATCH($A10,'raw-data'!$A:$A,1),MATCH(EN$1,'raw-data'!$1:$1,1))/VLOOKUP($A10,'raw-data'!$A:$B,2,TRUE),"")</f>
        <v/>
      </c>
      <c r="EO10" s="1" t="str">
        <f>IF(INDEX('raw-data'!$A$1:$GQ$197,MATCH($A10,'raw-data'!$A:$A,1),MATCH(EO$1,'raw-data'!$1:$1,1))&lt;&gt;"",
$D10*INDEX('raw-data'!$A$1:$GQ$197,MATCH($A10,'raw-data'!$A:$A,1),MATCH(EO$1,'raw-data'!$1:$1,1))/VLOOKUP($A10,'raw-data'!$A:$B,2,TRUE),"")</f>
        <v/>
      </c>
      <c r="EP10" s="1" t="str">
        <f>IF(INDEX('raw-data'!$A$1:$GQ$197,MATCH($A10,'raw-data'!$A:$A,1),MATCH(EP$1,'raw-data'!$1:$1,1))&lt;&gt;"",
$D10*INDEX('raw-data'!$A$1:$GQ$197,MATCH($A10,'raw-data'!$A:$A,1),MATCH(EP$1,'raw-data'!$1:$1,1))/VLOOKUP($A10,'raw-data'!$A:$B,2,TRUE),"")</f>
        <v/>
      </c>
      <c r="EQ10" s="1" t="str">
        <f>IF(INDEX('raw-data'!$A$1:$GQ$197,MATCH($A10,'raw-data'!$A:$A,1),MATCH(EQ$1,'raw-data'!$1:$1,1))&lt;&gt;"",
$D10*INDEX('raw-data'!$A$1:$GQ$197,MATCH($A10,'raw-data'!$A:$A,1),MATCH(EQ$1,'raw-data'!$1:$1,1))/VLOOKUP($A10,'raw-data'!$A:$B,2,TRUE),"")</f>
        <v/>
      </c>
      <c r="ER10" s="1" t="str">
        <f>IF(INDEX('raw-data'!$A$1:$GQ$197,MATCH($A10,'raw-data'!$A:$A,1),MATCH(ER$1,'raw-data'!$1:$1,1))&lt;&gt;"",
$D10*INDEX('raw-data'!$A$1:$GQ$197,MATCH($A10,'raw-data'!$A:$A,1),MATCH(ER$1,'raw-data'!$1:$1,1))/VLOOKUP($A10,'raw-data'!$A:$B,2,TRUE),"")</f>
        <v/>
      </c>
      <c r="ES10" s="1" t="str">
        <f>IF(INDEX('raw-data'!$A$1:$GQ$197,MATCH($A10,'raw-data'!$A:$A,1),MATCH(ES$1,'raw-data'!$1:$1,1))&lt;&gt;"",
$D10*INDEX('raw-data'!$A$1:$GQ$197,MATCH($A10,'raw-data'!$A:$A,1),MATCH(ES$1,'raw-data'!$1:$1,1))/VLOOKUP($A10,'raw-data'!$A:$B,2,TRUE),"")</f>
        <v/>
      </c>
      <c r="ET10" s="1" t="str">
        <f>IF(INDEX('raw-data'!$A$1:$GQ$197,MATCH($A10,'raw-data'!$A:$A,1),MATCH(ET$1,'raw-data'!$1:$1,1))&lt;&gt;"",
$D10*INDEX('raw-data'!$A$1:$GQ$197,MATCH($A10,'raw-data'!$A:$A,1),MATCH(ET$1,'raw-data'!$1:$1,1))/VLOOKUP($A10,'raw-data'!$A:$B,2,TRUE),"")</f>
        <v/>
      </c>
      <c r="EU10" s="1" t="str">
        <f>IF(INDEX('raw-data'!$A$1:$GQ$197,MATCH($A10,'raw-data'!$A:$A,1),MATCH(EU$1,'raw-data'!$1:$1,1))&lt;&gt;"",
$D10*INDEX('raw-data'!$A$1:$GQ$197,MATCH($A10,'raw-data'!$A:$A,1),MATCH(EU$1,'raw-data'!$1:$1,1))/VLOOKUP($A10,'raw-data'!$A:$B,2,TRUE),"")</f>
        <v/>
      </c>
      <c r="EV10" s="1" t="str">
        <f>IF(INDEX('raw-data'!$A$1:$GQ$197,MATCH($A10,'raw-data'!$A:$A,1),MATCH(EV$1,'raw-data'!$1:$1,1))&lt;&gt;"",
$D10*INDEX('raw-data'!$A$1:$GQ$197,MATCH($A10,'raw-data'!$A:$A,1),MATCH(EV$1,'raw-data'!$1:$1,1))/VLOOKUP($A10,'raw-data'!$A:$B,2,TRUE),"")</f>
        <v/>
      </c>
      <c r="EW10" s="1" t="str">
        <f>IF(INDEX('raw-data'!$A$1:$GQ$197,MATCH($A10,'raw-data'!$A:$A,1),MATCH(EW$1,'raw-data'!$1:$1,1))&lt;&gt;"",
$D10*INDEX('raw-data'!$A$1:$GQ$197,MATCH($A10,'raw-data'!$A:$A,1),MATCH(EW$1,'raw-data'!$1:$1,1))/VLOOKUP($A10,'raw-data'!$A:$B,2,TRUE),"")</f>
        <v/>
      </c>
      <c r="EX10" s="1" t="str">
        <f>IF(INDEX('raw-data'!$A$1:$GQ$197,MATCH($A10,'raw-data'!$A:$A,1),MATCH(EX$1,'raw-data'!$1:$1,1))&lt;&gt;"",
$D10*INDEX('raw-data'!$A$1:$GQ$197,MATCH($A10,'raw-data'!$A:$A,1),MATCH(EX$1,'raw-data'!$1:$1,1))/VLOOKUP($A10,'raw-data'!$A:$B,2,TRUE),"")</f>
        <v/>
      </c>
      <c r="EY10" s="1" t="str">
        <f>IF(INDEX('raw-data'!$A$1:$GQ$197,MATCH($A10,'raw-data'!$A:$A,1),MATCH(EY$1,'raw-data'!$1:$1,1))&lt;&gt;"",
$D10*INDEX('raw-data'!$A$1:$GQ$197,MATCH($A10,'raw-data'!$A:$A,1),MATCH(EY$1,'raw-data'!$1:$1,1))/VLOOKUP($A10,'raw-data'!$A:$B,2,TRUE),"")</f>
        <v/>
      </c>
      <c r="EZ10" s="1" t="str">
        <f>IF(INDEX('raw-data'!$A$1:$GQ$197,MATCH($A10,'raw-data'!$A:$A,1),MATCH(EZ$1,'raw-data'!$1:$1,1))&lt;&gt;"",
$D10*INDEX('raw-data'!$A$1:$GQ$197,MATCH($A10,'raw-data'!$A:$A,1),MATCH(EZ$1,'raw-data'!$1:$1,1))/VLOOKUP($A10,'raw-data'!$A:$B,2,TRUE),"")</f>
        <v/>
      </c>
      <c r="FA10" s="1" t="str">
        <f>IF(INDEX('raw-data'!$A$1:$GQ$197,MATCH($A10,'raw-data'!$A:$A,1),MATCH(FA$1,'raw-data'!$1:$1,1))&lt;&gt;"",
$D10*INDEX('raw-data'!$A$1:$GQ$197,MATCH($A10,'raw-data'!$A:$A,1),MATCH(FA$1,'raw-data'!$1:$1,1))/VLOOKUP($A10,'raw-data'!$A:$B,2,TRUE),"")</f>
        <v/>
      </c>
      <c r="FB10" s="1" t="str">
        <f>IF(INDEX('raw-data'!$A$1:$GQ$197,MATCH($A10,'raw-data'!$A:$A,1),MATCH(FB$1,'raw-data'!$1:$1,1))&lt;&gt;"",
$D10*INDEX('raw-data'!$A$1:$GQ$197,MATCH($A10,'raw-data'!$A:$A,1),MATCH(FB$1,'raw-data'!$1:$1,1))/VLOOKUP($A10,'raw-data'!$A:$B,2,TRUE),"")</f>
        <v/>
      </c>
      <c r="FC10" s="1" t="str">
        <f>IF(INDEX('raw-data'!$A$1:$GQ$197,MATCH($A10,'raw-data'!$A:$A,1),MATCH(FC$1,'raw-data'!$1:$1,1))&lt;&gt;"",
$D10*INDEX('raw-data'!$A$1:$GQ$197,MATCH($A10,'raw-data'!$A:$A,1),MATCH(FC$1,'raw-data'!$1:$1,1))/VLOOKUP($A10,'raw-data'!$A:$B,2,TRUE),"")</f>
        <v/>
      </c>
      <c r="FD10" s="1" t="str">
        <f>IF(INDEX('raw-data'!$A$1:$GQ$197,MATCH($A10,'raw-data'!$A:$A,1),MATCH(FD$1,'raw-data'!$1:$1,1))&lt;&gt;"",
$D10*INDEX('raw-data'!$A$1:$GQ$197,MATCH($A10,'raw-data'!$A:$A,1),MATCH(FD$1,'raw-data'!$1:$1,1))/VLOOKUP($A10,'raw-data'!$A:$B,2,TRUE),"")</f>
        <v/>
      </c>
      <c r="FE10" s="1" t="str">
        <f>IF(INDEX('raw-data'!$A$1:$GQ$197,MATCH($A10,'raw-data'!$A:$A,1),MATCH(FE$1,'raw-data'!$1:$1,1))&lt;&gt;"",
$D10*INDEX('raw-data'!$A$1:$GQ$197,MATCH($A10,'raw-data'!$A:$A,1),MATCH(FE$1,'raw-data'!$1:$1,1))/VLOOKUP($A10,'raw-data'!$A:$B,2,TRUE),"")</f>
        <v/>
      </c>
      <c r="FF10" s="1" t="str">
        <f>IF(INDEX('raw-data'!$A$1:$GQ$197,MATCH($A10,'raw-data'!$A:$A,1),MATCH(FF$1,'raw-data'!$1:$1,1))&lt;&gt;"",
$D10*INDEX('raw-data'!$A$1:$GQ$197,MATCH($A10,'raw-data'!$A:$A,1),MATCH(FF$1,'raw-data'!$1:$1,1))/VLOOKUP($A10,'raw-data'!$A:$B,2,TRUE),"")</f>
        <v/>
      </c>
      <c r="FG10" s="1" t="str">
        <f>IF(INDEX('raw-data'!$A$1:$GQ$197,MATCH($A10,'raw-data'!$A:$A,1),MATCH(FG$1,'raw-data'!$1:$1,1))&lt;&gt;"",
$D10*INDEX('raw-data'!$A$1:$GQ$197,MATCH($A10,'raw-data'!$A:$A,1),MATCH(FG$1,'raw-data'!$1:$1,1))/VLOOKUP($A10,'raw-data'!$A:$B,2,TRUE),"")</f>
        <v/>
      </c>
      <c r="FH10" s="1" t="str">
        <f>IF(INDEX('raw-data'!$A$1:$GQ$197,MATCH($A10,'raw-data'!$A:$A,1),MATCH(FH$1,'raw-data'!$1:$1,1))&lt;&gt;"",
$D10*INDEX('raw-data'!$A$1:$GQ$197,MATCH($A10,'raw-data'!$A:$A,1),MATCH(FH$1,'raw-data'!$1:$1,1))/VLOOKUP($A10,'raw-data'!$A:$B,2,TRUE),"")</f>
        <v/>
      </c>
      <c r="FI10" s="1" t="str">
        <f>IF(INDEX('raw-data'!$A$1:$GQ$197,MATCH($A10,'raw-data'!$A:$A,1),MATCH(FI$1,'raw-data'!$1:$1,1))&lt;&gt;"",
$D10*INDEX('raw-data'!$A$1:$GQ$197,MATCH($A10,'raw-data'!$A:$A,1),MATCH(FI$1,'raw-data'!$1:$1,1))/VLOOKUP($A10,'raw-data'!$A:$B,2,TRUE),"")</f>
        <v/>
      </c>
      <c r="FJ10" s="1" t="str">
        <f>IF(INDEX('raw-data'!$A$1:$GQ$197,MATCH($A10,'raw-data'!$A:$A,1),MATCH(FJ$1,'raw-data'!$1:$1,1))&lt;&gt;"",
$D10*INDEX('raw-data'!$A$1:$GQ$197,MATCH($A10,'raw-data'!$A:$A,1),MATCH(FJ$1,'raw-data'!$1:$1,1))/VLOOKUP($A10,'raw-data'!$A:$B,2,TRUE),"")</f>
        <v/>
      </c>
      <c r="FK10" s="1" t="str">
        <f>IF(INDEX('raw-data'!$A$1:$GQ$197,MATCH($A10,'raw-data'!$A:$A,1),MATCH(FK$1,'raw-data'!$1:$1,1))&lt;&gt;"",
$D10*INDEX('raw-data'!$A$1:$GQ$197,MATCH($A10,'raw-data'!$A:$A,1),MATCH(FK$1,'raw-data'!$1:$1,1))/VLOOKUP($A10,'raw-data'!$A:$B,2,TRUE),"")</f>
        <v/>
      </c>
      <c r="FL10" s="1" t="str">
        <f>IF(INDEX('raw-data'!$A$1:$GQ$197,MATCH($A10,'raw-data'!$A:$A,1),MATCH(FL$1,'raw-data'!$1:$1,1))&lt;&gt;"",
$D10*INDEX('raw-data'!$A$1:$GQ$197,MATCH($A10,'raw-data'!$A:$A,1),MATCH(FL$1,'raw-data'!$1:$1,1))/VLOOKUP($A10,'raw-data'!$A:$B,2,TRUE),"")</f>
        <v/>
      </c>
      <c r="FM10" s="1" t="str">
        <f>IF(INDEX('raw-data'!$A$1:$GQ$197,MATCH($A10,'raw-data'!$A:$A,1),MATCH(FM$1,'raw-data'!$1:$1,1))&lt;&gt;"",
$D10*INDEX('raw-data'!$A$1:$GQ$197,MATCH($A10,'raw-data'!$A:$A,1),MATCH(FM$1,'raw-data'!$1:$1,1))/VLOOKUP($A10,'raw-data'!$A:$B,2,TRUE),"")</f>
        <v/>
      </c>
      <c r="FN10" s="1" t="str">
        <f>IF(INDEX('raw-data'!$A$1:$GQ$197,MATCH($A10,'raw-data'!$A:$A,1),MATCH(FN$1,'raw-data'!$1:$1,1))&lt;&gt;"",
$D10*INDEX('raw-data'!$A$1:$GQ$197,MATCH($A10,'raw-data'!$A:$A,1),MATCH(FN$1,'raw-data'!$1:$1,1))/VLOOKUP($A10,'raw-data'!$A:$B,2,TRUE),"")</f>
        <v/>
      </c>
      <c r="FO10" s="1" t="str">
        <f>IF(INDEX('raw-data'!$A$1:$GQ$197,MATCH($A10,'raw-data'!$A:$A,1),MATCH(FO$1,'raw-data'!$1:$1,1))&lt;&gt;"",
$D10*INDEX('raw-data'!$A$1:$GQ$197,MATCH($A10,'raw-data'!$A:$A,1),MATCH(FO$1,'raw-data'!$1:$1,1))/VLOOKUP($A10,'raw-data'!$A:$B,2,TRUE),"")</f>
        <v/>
      </c>
      <c r="FP10" s="1" t="str">
        <f>IF(INDEX('raw-data'!$A$1:$GQ$197,MATCH($A10,'raw-data'!$A:$A,1),MATCH(FP$1,'raw-data'!$1:$1,1))&lt;&gt;"",
$D10*INDEX('raw-data'!$A$1:$GQ$197,MATCH($A10,'raw-data'!$A:$A,1),MATCH(FP$1,'raw-data'!$1:$1,1))/VLOOKUP($A10,'raw-data'!$A:$B,2,TRUE),"")</f>
        <v/>
      </c>
      <c r="FQ10" s="1" t="str">
        <f>IF(INDEX('raw-data'!$A$1:$GQ$197,MATCH($A10,'raw-data'!$A:$A,1),MATCH(FQ$1,'raw-data'!$1:$1,1))&lt;&gt;"",
$D10*INDEX('raw-data'!$A$1:$GQ$197,MATCH($A10,'raw-data'!$A:$A,1),MATCH(FQ$1,'raw-data'!$1:$1,1))/VLOOKUP($A10,'raw-data'!$A:$B,2,TRUE),"")</f>
        <v/>
      </c>
      <c r="FR10" s="1" t="str">
        <f>IF(INDEX('raw-data'!$A$1:$GQ$197,MATCH($A10,'raw-data'!$A:$A,1),MATCH(FR$1,'raw-data'!$1:$1,1))&lt;&gt;"",
$D10*INDEX('raw-data'!$A$1:$GQ$197,MATCH($A10,'raw-data'!$A:$A,1),MATCH(FR$1,'raw-data'!$1:$1,1))/VLOOKUP($A10,'raw-data'!$A:$B,2,TRUE),"")</f>
        <v/>
      </c>
      <c r="FS10" s="1" t="str">
        <f>IF(INDEX('raw-data'!$A$1:$GQ$197,MATCH($A10,'raw-data'!$A:$A,1),MATCH(FS$1,'raw-data'!$1:$1,1))&lt;&gt;"",
$D10*INDEX('raw-data'!$A$1:$GQ$197,MATCH($A10,'raw-data'!$A:$A,1),MATCH(FS$1,'raw-data'!$1:$1,1))/VLOOKUP($A10,'raw-data'!$A:$B,2,TRUE),"")</f>
        <v/>
      </c>
      <c r="FT10" s="1" t="str">
        <f>IF(INDEX('raw-data'!$A$1:$GQ$197,MATCH($A10,'raw-data'!$A:$A,1),MATCH(FT$1,'raw-data'!$1:$1,1))&lt;&gt;"",
$D10*INDEX('raw-data'!$A$1:$GQ$197,MATCH($A10,'raw-data'!$A:$A,1),MATCH(FT$1,'raw-data'!$1:$1,1))/VLOOKUP($A10,'raw-data'!$A:$B,2,TRUE),"")</f>
        <v/>
      </c>
      <c r="FU10" s="1" t="str">
        <f>IF(INDEX('raw-data'!$A$1:$GQ$197,MATCH($A10,'raw-data'!$A:$A,1),MATCH(FU$1,'raw-data'!$1:$1,1))&lt;&gt;"",
$D10*INDEX('raw-data'!$A$1:$GQ$197,MATCH($A10,'raw-data'!$A:$A,1),MATCH(FU$1,'raw-data'!$1:$1,1))/VLOOKUP($A10,'raw-data'!$A:$B,2,TRUE),"")</f>
        <v/>
      </c>
      <c r="FV10" s="1" t="str">
        <f>IF(INDEX('raw-data'!$A$1:$GQ$197,MATCH($A10,'raw-data'!$A:$A,1),MATCH(FV$1,'raw-data'!$1:$1,1))&lt;&gt;"",
$D10*INDEX('raw-data'!$A$1:$GQ$197,MATCH($A10,'raw-data'!$A:$A,1),MATCH(FV$1,'raw-data'!$1:$1,1))/VLOOKUP($A10,'raw-data'!$A:$B,2,TRUE),"")</f>
        <v/>
      </c>
      <c r="FW10" s="1" t="str">
        <f>IF(INDEX('raw-data'!$A$1:$GQ$197,MATCH($A10,'raw-data'!$A:$A,1),MATCH(FW$1,'raw-data'!$1:$1,1))&lt;&gt;"",
$D10*INDEX('raw-data'!$A$1:$GQ$197,MATCH($A10,'raw-data'!$A:$A,1),MATCH(FW$1,'raw-data'!$1:$1,1))/VLOOKUP($A10,'raw-data'!$A:$B,2,TRUE),"")</f>
        <v/>
      </c>
      <c r="FX10" s="1" t="str">
        <f>IF(INDEX('raw-data'!$A$1:$GQ$197,MATCH($A10,'raw-data'!$A:$A,1),MATCH(FX$1,'raw-data'!$1:$1,1))&lt;&gt;"",
$D10*INDEX('raw-data'!$A$1:$GQ$197,MATCH($A10,'raw-data'!$A:$A,1),MATCH(FX$1,'raw-data'!$1:$1,1))/VLOOKUP($A10,'raw-data'!$A:$B,2,TRUE),"")</f>
        <v/>
      </c>
      <c r="FY10" s="1" t="str">
        <f>IF(INDEX('raw-data'!$A$1:$GQ$197,MATCH($A10,'raw-data'!$A:$A,1),MATCH(FY$1,'raw-data'!$1:$1,1))&lt;&gt;"",
$D10*INDEX('raw-data'!$A$1:$GQ$197,MATCH($A10,'raw-data'!$A:$A,1),MATCH(FY$1,'raw-data'!$1:$1,1))/VLOOKUP($A10,'raw-data'!$A:$B,2,TRUE),"")</f>
        <v/>
      </c>
      <c r="FZ10" s="1" t="str">
        <f>IF(INDEX('raw-data'!$A$1:$GQ$197,MATCH($A10,'raw-data'!$A:$A,1),MATCH(FZ$1,'raw-data'!$1:$1,1))&lt;&gt;"",
$D10*INDEX('raw-data'!$A$1:$GQ$197,MATCH($A10,'raw-data'!$A:$A,1),MATCH(FZ$1,'raw-data'!$1:$1,1))/VLOOKUP($A10,'raw-data'!$A:$B,2,TRUE),"")</f>
        <v/>
      </c>
      <c r="GA10" s="1" t="str">
        <f>IF(INDEX('raw-data'!$A$1:$GQ$197,MATCH($A10,'raw-data'!$A:$A,1),MATCH(GA$1,'raw-data'!$1:$1,1))&lt;&gt;"",
$D10*INDEX('raw-data'!$A$1:$GQ$197,MATCH($A10,'raw-data'!$A:$A,1),MATCH(GA$1,'raw-data'!$1:$1,1))/VLOOKUP($A10,'raw-data'!$A:$B,2,TRUE),"")</f>
        <v/>
      </c>
      <c r="GB10" s="1" t="str">
        <f>IF(INDEX('raw-data'!$A$1:$GQ$197,MATCH($A10,'raw-data'!$A:$A,1),MATCH(GB$1,'raw-data'!$1:$1,1))&lt;&gt;"",
$D10*INDEX('raw-data'!$A$1:$GQ$197,MATCH($A10,'raw-data'!$A:$A,1),MATCH(GB$1,'raw-data'!$1:$1,1))/VLOOKUP($A10,'raw-data'!$A:$B,2,TRUE),"")</f>
        <v/>
      </c>
      <c r="GC10" s="1" t="str">
        <f>IF(INDEX('raw-data'!$A$1:$GQ$197,MATCH($A10,'raw-data'!$A:$A,1),MATCH(GC$1,'raw-data'!$1:$1,1))&lt;&gt;"",
$D10*INDEX('raw-data'!$A$1:$GQ$197,MATCH($A10,'raw-data'!$A:$A,1),MATCH(GC$1,'raw-data'!$1:$1,1))/VLOOKUP($A10,'raw-data'!$A:$B,2,TRUE),"")</f>
        <v/>
      </c>
      <c r="GD10" s="1" t="str">
        <f>IF(INDEX('raw-data'!$A$1:$GQ$197,MATCH($A10,'raw-data'!$A:$A,1),MATCH(GD$1,'raw-data'!$1:$1,1))&lt;&gt;"",
$D10*INDEX('raw-data'!$A$1:$GQ$197,MATCH($A10,'raw-data'!$A:$A,1),MATCH(GD$1,'raw-data'!$1:$1,1))/VLOOKUP($A10,'raw-data'!$A:$B,2,TRUE),"")</f>
        <v/>
      </c>
      <c r="GE10" s="1">
        <f>IF(INDEX('raw-data'!$A$1:$GQ$197,MATCH($A10,'raw-data'!$A:$A,1),MATCH(GE$1,'raw-data'!$1:$1,1))&lt;&gt;"",
$D10*INDEX('raw-data'!$A$1:$GQ$197,MATCH($A10,'raw-data'!$A:$A,1),MATCH(GE$1,'raw-data'!$1:$1,1))/VLOOKUP($A10,'raw-data'!$A:$B,2,TRUE),"")</f>
        <v>0</v>
      </c>
      <c r="GF10" s="1" t="str">
        <f>IF(INDEX('raw-data'!$A$1:$GQ$197,MATCH($A10,'raw-data'!$A:$A,1),MATCH(GF$1,'raw-data'!$1:$1,1))&lt;&gt;"",
$D10*INDEX('raw-data'!$A$1:$GQ$197,MATCH($A10,'raw-data'!$A:$A,1),MATCH(GF$1,'raw-data'!$1:$1,1))/VLOOKUP($A10,'raw-data'!$A:$B,2,TRUE),"")</f>
        <v/>
      </c>
      <c r="GG10" s="1" t="str">
        <f>IF(INDEX('raw-data'!$A$1:$GQ$197,MATCH($A10,'raw-data'!$A:$A,1),MATCH(GG$1,'raw-data'!$1:$1,1))&lt;&gt;"",
$D10*INDEX('raw-data'!$A$1:$GQ$197,MATCH($A10,'raw-data'!$A:$A,1),MATCH(GG$1,'raw-data'!$1:$1,1))/VLOOKUP($A10,'raw-data'!$A:$B,2,TRUE),"")</f>
        <v/>
      </c>
      <c r="GH10" s="1" t="str">
        <f>IF(INDEX('raw-data'!$A$1:$GQ$197,MATCH($A10,'raw-data'!$A:$A,1),MATCH(GH$1,'raw-data'!$1:$1,1))&lt;&gt;"",
$D10*INDEX('raw-data'!$A$1:$GQ$197,MATCH($A10,'raw-data'!$A:$A,1),MATCH(GH$1,'raw-data'!$1:$1,1))/VLOOKUP($A10,'raw-data'!$A:$B,2,TRUE),"")</f>
        <v/>
      </c>
      <c r="GI10" s="1" t="str">
        <f>IF(INDEX('raw-data'!$A$1:$GQ$197,MATCH($A10,'raw-data'!$A:$A,1),MATCH(GI$1,'raw-data'!$1:$1,1))&lt;&gt;"",
$D10*INDEX('raw-data'!$A$1:$GQ$197,MATCH($A10,'raw-data'!$A:$A,1),MATCH(GI$1,'raw-data'!$1:$1,1))/VLOOKUP($A10,'raw-data'!$A:$B,2,TRUE),"")</f>
        <v/>
      </c>
      <c r="GJ10" s="1" t="str">
        <f>IF(INDEX('raw-data'!$A$1:$GQ$197,MATCH($A10,'raw-data'!$A:$A,1),MATCH(GJ$1,'raw-data'!$1:$1,1))&lt;&gt;"",
$D10*INDEX('raw-data'!$A$1:$GQ$197,MATCH($A10,'raw-data'!$A:$A,1),MATCH(GJ$1,'raw-data'!$1:$1,1))/VLOOKUP($A10,'raw-data'!$A:$B,2,TRUE),"")</f>
        <v/>
      </c>
      <c r="GK10" s="1" t="str">
        <f>IF(INDEX('raw-data'!$A$1:$GQ$197,MATCH($A10,'raw-data'!$A:$A,1),MATCH(GK$1,'raw-data'!$1:$1,1))&lt;&gt;"",
$D10*INDEX('raw-data'!$A$1:$GQ$197,MATCH($A10,'raw-data'!$A:$A,1),MATCH(GK$1,'raw-data'!$1:$1,1))/VLOOKUP($A10,'raw-data'!$A:$B,2,TRUE),"")</f>
        <v/>
      </c>
      <c r="GL10" s="1" t="str">
        <f>IF(INDEX('raw-data'!$A$1:$GQ$197,MATCH($A10,'raw-data'!$A:$A,1),MATCH(GL$1,'raw-data'!$1:$1,1))&lt;&gt;"",
$D10*INDEX('raw-data'!$A$1:$GQ$197,MATCH($A10,'raw-data'!$A:$A,1),MATCH(GL$1,'raw-data'!$1:$1,1))/VLOOKUP($A10,'raw-data'!$A:$B,2,TRUE),"")</f>
        <v/>
      </c>
      <c r="GM10" s="1" t="str">
        <f>IF(INDEX('raw-data'!$A$1:$GQ$197,MATCH($A10,'raw-data'!$A:$A,1),MATCH(GM$1,'raw-data'!$1:$1,1))&lt;&gt;"",
$D10*INDEX('raw-data'!$A$1:$GQ$197,MATCH($A10,'raw-data'!$A:$A,1),MATCH(GM$1,'raw-data'!$1:$1,1))/VLOOKUP($A10,'raw-data'!$A:$B,2,TRUE),"")</f>
        <v/>
      </c>
      <c r="GN10" s="1" t="str">
        <f>IF(INDEX('raw-data'!$A$1:$GQ$197,MATCH($A10,'raw-data'!$A:$A,1),MATCH(GN$1,'raw-data'!$1:$1,1))&lt;&gt;"",
$D10*INDEX('raw-data'!$A$1:$GQ$197,MATCH($A10,'raw-data'!$A:$A,1),MATCH(GN$1,'raw-data'!$1:$1,1))/VLOOKUP($A10,'raw-data'!$A:$B,2,TRUE),"")</f>
        <v/>
      </c>
      <c r="GO10" s="1" t="str">
        <f>IF(INDEX('raw-data'!$A$1:$GQ$197,MATCH($A10,'raw-data'!$A:$A,1),MATCH(GO$1,'raw-data'!$1:$1,1))&lt;&gt;"",
$D10*INDEX('raw-data'!$A$1:$GQ$197,MATCH($A10,'raw-data'!$A:$A,1),MATCH(GO$1,'raw-data'!$1:$1,1))/VLOOKUP($A10,'raw-data'!$A:$B,2,TRUE),"")</f>
        <v/>
      </c>
      <c r="GP10" s="1" t="str">
        <f>IF(INDEX('raw-data'!$A$1:$GQ$197,MATCH($A10,'raw-data'!$A:$A,1),MATCH(GP$1,'raw-data'!$1:$1,1))&lt;&gt;"",
$D10*INDEX('raw-data'!$A$1:$GQ$197,MATCH($A10,'raw-data'!$A:$A,1),MATCH(GP$1,'raw-data'!$1:$1,1))/VLOOKUP($A10,'raw-data'!$A:$B,2,TRUE),"")</f>
        <v/>
      </c>
      <c r="GQ10" s="1" t="str">
        <f>IF(INDEX('raw-data'!$A$1:$GQ$197,MATCH($A10,'raw-data'!$A:$A,1),MATCH(GQ$1,'raw-data'!$1:$1,1))&lt;&gt;"",
$D10*INDEX('raw-data'!$A$1:$GQ$197,MATCH($A10,'raw-data'!$A:$A,1),MATCH(GQ$1,'raw-data'!$1:$1,1))/VLOOKUP($A10,'raw-data'!$A:$B,2,TRUE),"")</f>
        <v/>
      </c>
    </row>
    <row r="11" spans="1:199" ht="15.75" x14ac:dyDescent="0.3">
      <c r="A11" s="3" t="s">
        <v>161</v>
      </c>
      <c r="B11" s="1">
        <f>IF(VLOOKUP(A11,'DATA-VIEW'!G:H,2,FALSE)=0,0,VLOOKUP(A11,'DATA-VIEW'!G:H,2,FALSE))</f>
        <v>0</v>
      </c>
      <c r="C11" s="1">
        <f t="shared" si="4"/>
        <v>0</v>
      </c>
      <c r="D11" s="1">
        <f>IFERROR(C11*VLOOKUP($A11,'raw-data'!A:C,2,TRUE)/VLOOKUP(A11,'raw-data'!A:C,3,TRUE),"")</f>
        <v>0</v>
      </c>
      <c r="E11" s="1" t="str">
        <f>IF(INDEX('raw-data'!$A$1:$GQ$197,MATCH($A11,'raw-data'!$A:$A,1),MATCH(E$1,'raw-data'!$1:$1,1))&lt;&gt;"",
$D11*INDEX('raw-data'!$A$1:$GQ$197,MATCH($A11,'raw-data'!$A:$A,1),MATCH(E$1,'raw-data'!$1:$1,1))/VLOOKUP($A11,'raw-data'!$A:$B,2,TRUE),"")</f>
        <v/>
      </c>
      <c r="F11" s="1" t="str">
        <f>IF(INDEX('raw-data'!$A$1:$GQ$197,MATCH($A11,'raw-data'!$A:$A,1),MATCH(F$1,'raw-data'!$1:$1,1))&lt;&gt;"",
$D11*INDEX('raw-data'!$A$1:$GQ$197,MATCH($A11,'raw-data'!$A:$A,1),MATCH(F$1,'raw-data'!$1:$1,1))/VLOOKUP($A11,'raw-data'!$A:$B,2,TRUE),"")</f>
        <v/>
      </c>
      <c r="G11" s="1" t="str">
        <f>IF(INDEX('raw-data'!$A$1:$GQ$197,MATCH($A11,'raw-data'!$A:$A,1),MATCH(G$1,'raw-data'!$1:$1,1))&lt;&gt;"",
$D11*INDEX('raw-data'!$A$1:$GQ$197,MATCH($A11,'raw-data'!$A:$A,1),MATCH(G$1,'raw-data'!$1:$1,1))/VLOOKUP($A11,'raw-data'!$A:$B,2,TRUE),"")</f>
        <v/>
      </c>
      <c r="H11" s="1" t="str">
        <f>IF(INDEX('raw-data'!$A$1:$GQ$197,MATCH($A11,'raw-data'!$A:$A,1),MATCH(H$1,'raw-data'!$1:$1,1))&lt;&gt;"",
$D11*INDEX('raw-data'!$A$1:$GQ$197,MATCH($A11,'raw-data'!$A:$A,1),MATCH(H$1,'raw-data'!$1:$1,1))/VLOOKUP($A11,'raw-data'!$A:$B,2,TRUE),"")</f>
        <v/>
      </c>
      <c r="I11" s="1" t="str">
        <f>IF(INDEX('raw-data'!$A$1:$GQ$197,MATCH($A11,'raw-data'!$A:$A,1),MATCH(I$1,'raw-data'!$1:$1,1))&lt;&gt;"",
$D11*INDEX('raw-data'!$A$1:$GQ$197,MATCH($A11,'raw-data'!$A:$A,1),MATCH(I$1,'raw-data'!$1:$1,1))/VLOOKUP($A11,'raw-data'!$A:$B,2,TRUE),"")</f>
        <v/>
      </c>
      <c r="J11" s="1" t="str">
        <f>IF(INDEX('raw-data'!$A$1:$GQ$197,MATCH($A11,'raw-data'!$A:$A,1),MATCH(J$1,'raw-data'!$1:$1,1))&lt;&gt;"",
$D11*INDEX('raw-data'!$A$1:$GQ$197,MATCH($A11,'raw-data'!$A:$A,1),MATCH(J$1,'raw-data'!$1:$1,1))/VLOOKUP($A11,'raw-data'!$A:$B,2,TRUE),"")</f>
        <v/>
      </c>
      <c r="K11" s="1" t="str">
        <f>IF(INDEX('raw-data'!$A$1:$GQ$197,MATCH($A11,'raw-data'!$A:$A,1),MATCH(K$1,'raw-data'!$1:$1,1))&lt;&gt;"",
$D11*INDEX('raw-data'!$A$1:$GQ$197,MATCH($A11,'raw-data'!$A:$A,1),MATCH(K$1,'raw-data'!$1:$1,1))/VLOOKUP($A11,'raw-data'!$A:$B,2,TRUE),"")</f>
        <v/>
      </c>
      <c r="L11" s="1">
        <f>IF(INDEX('raw-data'!$A$1:$GQ$197,MATCH($A11,'raw-data'!$A:$A,1),MATCH(L$1,'raw-data'!$1:$1,1))&lt;&gt;"",
$D11*INDEX('raw-data'!$A$1:$GQ$197,MATCH($A11,'raw-data'!$A:$A,1),MATCH(L$1,'raw-data'!$1:$1,1))/VLOOKUP($A11,'raw-data'!$A:$B,2,TRUE),"")</f>
        <v>0</v>
      </c>
      <c r="M11" s="1" t="str">
        <f>IF(INDEX('raw-data'!$A$1:$GQ$197,MATCH($A11,'raw-data'!$A:$A,1),MATCH(M$1,'raw-data'!$1:$1,1))&lt;&gt;"",
$D11*INDEX('raw-data'!$A$1:$GQ$197,MATCH($A11,'raw-data'!$A:$A,1),MATCH(M$1,'raw-data'!$1:$1,1))/VLOOKUP($A11,'raw-data'!$A:$B,2,TRUE),"")</f>
        <v/>
      </c>
      <c r="N11" s="1" t="str">
        <f>IF(INDEX('raw-data'!$A$1:$GQ$197,MATCH($A11,'raw-data'!$A:$A,1),MATCH(N$1,'raw-data'!$1:$1,1))&lt;&gt;"",
$D11*INDEX('raw-data'!$A$1:$GQ$197,MATCH($A11,'raw-data'!$A:$A,1),MATCH(N$1,'raw-data'!$1:$1,1))/VLOOKUP($A11,'raw-data'!$A:$B,2,TRUE),"")</f>
        <v/>
      </c>
      <c r="O11" s="1" t="str">
        <f>IF(INDEX('raw-data'!$A$1:$GQ$197,MATCH($A11,'raw-data'!$A:$A,1),MATCH(O$1,'raw-data'!$1:$1,1))&lt;&gt;"",
$D11*INDEX('raw-data'!$A$1:$GQ$197,MATCH($A11,'raw-data'!$A:$A,1),MATCH(O$1,'raw-data'!$1:$1,1))/VLOOKUP($A11,'raw-data'!$A:$B,2,TRUE),"")</f>
        <v/>
      </c>
      <c r="P11" s="1" t="str">
        <f>IF(INDEX('raw-data'!$A$1:$GQ$197,MATCH($A11,'raw-data'!$A:$A,1),MATCH(P$1,'raw-data'!$1:$1,1))&lt;&gt;"",
$D11*INDEX('raw-data'!$A$1:$GQ$197,MATCH($A11,'raw-data'!$A:$A,1),MATCH(P$1,'raw-data'!$1:$1,1))/VLOOKUP($A11,'raw-data'!$A:$B,2,TRUE),"")</f>
        <v/>
      </c>
      <c r="Q11" s="1" t="str">
        <f>IF(INDEX('raw-data'!$A$1:$GQ$197,MATCH($A11,'raw-data'!$A:$A,1),MATCH(Q$1,'raw-data'!$1:$1,1))&lt;&gt;"",
$D11*INDEX('raw-data'!$A$1:$GQ$197,MATCH($A11,'raw-data'!$A:$A,1),MATCH(Q$1,'raw-data'!$1:$1,1))/VLOOKUP($A11,'raw-data'!$A:$B,2,TRUE),"")</f>
        <v/>
      </c>
      <c r="R11" s="1" t="str">
        <f>IF(INDEX('raw-data'!$A$1:$GQ$197,MATCH($A11,'raw-data'!$A:$A,1),MATCH(R$1,'raw-data'!$1:$1,1))&lt;&gt;"",
$D11*INDEX('raw-data'!$A$1:$GQ$197,MATCH($A11,'raw-data'!$A:$A,1),MATCH(R$1,'raw-data'!$1:$1,1))/VLOOKUP($A11,'raw-data'!$A:$B,2,TRUE),"")</f>
        <v/>
      </c>
      <c r="S11" s="1" t="str">
        <f>IF(INDEX('raw-data'!$A$1:$GQ$197,MATCH($A11,'raw-data'!$A:$A,1),MATCH(S$1,'raw-data'!$1:$1,1))&lt;&gt;"",
$D11*INDEX('raw-data'!$A$1:$GQ$197,MATCH($A11,'raw-data'!$A:$A,1),MATCH(S$1,'raw-data'!$1:$1,1))/VLOOKUP($A11,'raw-data'!$A:$B,2,TRUE),"")</f>
        <v/>
      </c>
      <c r="T11" s="1" t="str">
        <f>IF(INDEX('raw-data'!$A$1:$GQ$197,MATCH($A11,'raw-data'!$A:$A,1),MATCH(T$1,'raw-data'!$1:$1,1))&lt;&gt;"",
$D11*INDEX('raw-data'!$A$1:$GQ$197,MATCH($A11,'raw-data'!$A:$A,1),MATCH(T$1,'raw-data'!$1:$1,1))/VLOOKUP($A11,'raw-data'!$A:$B,2,TRUE),"")</f>
        <v/>
      </c>
      <c r="U11" s="1" t="str">
        <f>IF(INDEX('raw-data'!$A$1:$GQ$197,MATCH($A11,'raw-data'!$A:$A,1),MATCH(U$1,'raw-data'!$1:$1,1))&lt;&gt;"",
$D11*INDEX('raw-data'!$A$1:$GQ$197,MATCH($A11,'raw-data'!$A:$A,1),MATCH(U$1,'raw-data'!$1:$1,1))/VLOOKUP($A11,'raw-data'!$A:$B,2,TRUE),"")</f>
        <v/>
      </c>
      <c r="V11" s="1" t="str">
        <f>IF(INDEX('raw-data'!$A$1:$GQ$197,MATCH($A11,'raw-data'!$A:$A,1),MATCH(V$1,'raw-data'!$1:$1,1))&lt;&gt;"",
$D11*INDEX('raw-data'!$A$1:$GQ$197,MATCH($A11,'raw-data'!$A:$A,1),MATCH(V$1,'raw-data'!$1:$1,1))/VLOOKUP($A11,'raw-data'!$A:$B,2,TRUE),"")</f>
        <v/>
      </c>
      <c r="W11" s="1" t="str">
        <f>IF(INDEX('raw-data'!$A$1:$GQ$197,MATCH($A11,'raw-data'!$A:$A,1),MATCH(W$1,'raw-data'!$1:$1,1))&lt;&gt;"",
$D11*INDEX('raw-data'!$A$1:$GQ$197,MATCH($A11,'raw-data'!$A:$A,1),MATCH(W$1,'raw-data'!$1:$1,1))/VLOOKUP($A11,'raw-data'!$A:$B,2,TRUE),"")</f>
        <v/>
      </c>
      <c r="X11" s="1" t="str">
        <f>IF(INDEX('raw-data'!$A$1:$GQ$197,MATCH($A11,'raw-data'!$A:$A,1),MATCH(X$1,'raw-data'!$1:$1,1))&lt;&gt;"",
$D11*INDEX('raw-data'!$A$1:$GQ$197,MATCH($A11,'raw-data'!$A:$A,1),MATCH(X$1,'raw-data'!$1:$1,1))/VLOOKUP($A11,'raw-data'!$A:$B,2,TRUE),"")</f>
        <v/>
      </c>
      <c r="Y11" s="1" t="str">
        <f>IF(INDEX('raw-data'!$A$1:$GQ$197,MATCH($A11,'raw-data'!$A:$A,1),MATCH(Y$1,'raw-data'!$1:$1,1))&lt;&gt;"",
$D11*INDEX('raw-data'!$A$1:$GQ$197,MATCH($A11,'raw-data'!$A:$A,1),MATCH(Y$1,'raw-data'!$1:$1,1))/VLOOKUP($A11,'raw-data'!$A:$B,2,TRUE),"")</f>
        <v/>
      </c>
      <c r="Z11" s="1" t="str">
        <f>IF(INDEX('raw-data'!$A$1:$GQ$197,MATCH($A11,'raw-data'!$A:$A,1),MATCH(Z$1,'raw-data'!$1:$1,1))&lt;&gt;"",
$D11*INDEX('raw-data'!$A$1:$GQ$197,MATCH($A11,'raw-data'!$A:$A,1),MATCH(Z$1,'raw-data'!$1:$1,1))/VLOOKUP($A11,'raw-data'!$A:$B,2,TRUE),"")</f>
        <v/>
      </c>
      <c r="AA11" s="1" t="str">
        <f>IF(INDEX('raw-data'!$A$1:$GQ$197,MATCH($A11,'raw-data'!$A:$A,1),MATCH(AA$1,'raw-data'!$1:$1,1))&lt;&gt;"",
$D11*INDEX('raw-data'!$A$1:$GQ$197,MATCH($A11,'raw-data'!$A:$A,1),MATCH(AA$1,'raw-data'!$1:$1,1))/VLOOKUP($A11,'raw-data'!$A:$B,2,TRUE),"")</f>
        <v/>
      </c>
      <c r="AB11" s="1" t="str">
        <f>IF(INDEX('raw-data'!$A$1:$GQ$197,MATCH($A11,'raw-data'!$A:$A,1),MATCH(AB$1,'raw-data'!$1:$1,1))&lt;&gt;"",
$D11*INDEX('raw-data'!$A$1:$GQ$197,MATCH($A11,'raw-data'!$A:$A,1),MATCH(AB$1,'raw-data'!$1:$1,1))/VLOOKUP($A11,'raw-data'!$A:$B,2,TRUE),"")</f>
        <v/>
      </c>
      <c r="AC11" s="1" t="str">
        <f>IF(INDEX('raw-data'!$A$1:$GQ$197,MATCH($A11,'raw-data'!$A:$A,1),MATCH(AC$1,'raw-data'!$1:$1,1))&lt;&gt;"",
$D11*INDEX('raw-data'!$A$1:$GQ$197,MATCH($A11,'raw-data'!$A:$A,1),MATCH(AC$1,'raw-data'!$1:$1,1))/VLOOKUP($A11,'raw-data'!$A:$B,2,TRUE),"")</f>
        <v/>
      </c>
      <c r="AD11" s="1" t="str">
        <f>IF(INDEX('raw-data'!$A$1:$GQ$197,MATCH($A11,'raw-data'!$A:$A,1),MATCH(AD$1,'raw-data'!$1:$1,1))&lt;&gt;"",
$D11*INDEX('raw-data'!$A$1:$GQ$197,MATCH($A11,'raw-data'!$A:$A,1),MATCH(AD$1,'raw-data'!$1:$1,1))/VLOOKUP($A11,'raw-data'!$A:$B,2,TRUE),"")</f>
        <v/>
      </c>
      <c r="AE11" s="1" t="str">
        <f>IF(INDEX('raw-data'!$A$1:$GQ$197,MATCH($A11,'raw-data'!$A:$A,1),MATCH(AE$1,'raw-data'!$1:$1,1))&lt;&gt;"",
$D11*INDEX('raw-data'!$A$1:$GQ$197,MATCH($A11,'raw-data'!$A:$A,1),MATCH(AE$1,'raw-data'!$1:$1,1))/VLOOKUP($A11,'raw-data'!$A:$B,2,TRUE),"")</f>
        <v/>
      </c>
      <c r="AF11" s="1" t="str">
        <f>IF(INDEX('raw-data'!$A$1:$GQ$197,MATCH($A11,'raw-data'!$A:$A,1),MATCH(AF$1,'raw-data'!$1:$1,1))&lt;&gt;"",
$D11*INDEX('raw-data'!$A$1:$GQ$197,MATCH($A11,'raw-data'!$A:$A,1),MATCH(AF$1,'raw-data'!$1:$1,1))/VLOOKUP($A11,'raw-data'!$A:$B,2,TRUE),"")</f>
        <v/>
      </c>
      <c r="AG11" s="1" t="str">
        <f>IF(INDEX('raw-data'!$A$1:$GQ$197,MATCH($A11,'raw-data'!$A:$A,1),MATCH(AG$1,'raw-data'!$1:$1,1))&lt;&gt;"",
$D11*INDEX('raw-data'!$A$1:$GQ$197,MATCH($A11,'raw-data'!$A:$A,1),MATCH(AG$1,'raw-data'!$1:$1,1))/VLOOKUP($A11,'raw-data'!$A:$B,2,TRUE),"")</f>
        <v/>
      </c>
      <c r="AH11" s="1" t="str">
        <f>IF(INDEX('raw-data'!$A$1:$GQ$197,MATCH($A11,'raw-data'!$A:$A,1),MATCH(AH$1,'raw-data'!$1:$1,1))&lt;&gt;"",
$D11*INDEX('raw-data'!$A$1:$GQ$197,MATCH($A11,'raw-data'!$A:$A,1),MATCH(AH$1,'raw-data'!$1:$1,1))/VLOOKUP($A11,'raw-data'!$A:$B,2,TRUE),"")</f>
        <v/>
      </c>
      <c r="AI11" s="1" t="str">
        <f>IF(INDEX('raw-data'!$A$1:$GQ$197,MATCH($A11,'raw-data'!$A:$A,1),MATCH(AI$1,'raw-data'!$1:$1,1))&lt;&gt;"",
$D11*INDEX('raw-data'!$A$1:$GQ$197,MATCH($A11,'raw-data'!$A:$A,1),MATCH(AI$1,'raw-data'!$1:$1,1))/VLOOKUP($A11,'raw-data'!$A:$B,2,TRUE),"")</f>
        <v/>
      </c>
      <c r="AJ11" s="1" t="str">
        <f>IF(INDEX('raw-data'!$A$1:$GQ$197,MATCH($A11,'raw-data'!$A:$A,1),MATCH(AJ$1,'raw-data'!$1:$1,1))&lt;&gt;"",
$D11*INDEX('raw-data'!$A$1:$GQ$197,MATCH($A11,'raw-data'!$A:$A,1),MATCH(AJ$1,'raw-data'!$1:$1,1))/VLOOKUP($A11,'raw-data'!$A:$B,2,TRUE),"")</f>
        <v/>
      </c>
      <c r="AK11" s="1" t="str">
        <f>IF(INDEX('raw-data'!$A$1:$GQ$197,MATCH($A11,'raw-data'!$A:$A,1),MATCH(AK$1,'raw-data'!$1:$1,1))&lt;&gt;"",
$D11*INDEX('raw-data'!$A$1:$GQ$197,MATCH($A11,'raw-data'!$A:$A,1),MATCH(AK$1,'raw-data'!$1:$1,1))/VLOOKUP($A11,'raw-data'!$A:$B,2,TRUE),"")</f>
        <v/>
      </c>
      <c r="AL11" s="1" t="str">
        <f>IF(INDEX('raw-data'!$A$1:$GQ$197,MATCH($A11,'raw-data'!$A:$A,1),MATCH(AL$1,'raw-data'!$1:$1,1))&lt;&gt;"",
$D11*INDEX('raw-data'!$A$1:$GQ$197,MATCH($A11,'raw-data'!$A:$A,1),MATCH(AL$1,'raw-data'!$1:$1,1))/VLOOKUP($A11,'raw-data'!$A:$B,2,TRUE),"")</f>
        <v/>
      </c>
      <c r="AM11" s="1" t="str">
        <f>IF(INDEX('raw-data'!$A$1:$GQ$197,MATCH($A11,'raw-data'!$A:$A,1),MATCH(AM$1,'raw-data'!$1:$1,1))&lt;&gt;"",
$D11*INDEX('raw-data'!$A$1:$GQ$197,MATCH($A11,'raw-data'!$A:$A,1),MATCH(AM$1,'raw-data'!$1:$1,1))/VLOOKUP($A11,'raw-data'!$A:$B,2,TRUE),"")</f>
        <v/>
      </c>
      <c r="AN11" s="1" t="str">
        <f>IF(INDEX('raw-data'!$A$1:$GQ$197,MATCH($A11,'raw-data'!$A:$A,1),MATCH(AN$1,'raw-data'!$1:$1,1))&lt;&gt;"",
$D11*INDEX('raw-data'!$A$1:$GQ$197,MATCH($A11,'raw-data'!$A:$A,1),MATCH(AN$1,'raw-data'!$1:$1,1))/VLOOKUP($A11,'raw-data'!$A:$B,2,TRUE),"")</f>
        <v/>
      </c>
      <c r="AO11" s="1" t="str">
        <f>IF(INDEX('raw-data'!$A$1:$GQ$197,MATCH($A11,'raw-data'!$A:$A,1),MATCH(AO$1,'raw-data'!$1:$1,1))&lt;&gt;"",
$D11*INDEX('raw-data'!$A$1:$GQ$197,MATCH($A11,'raw-data'!$A:$A,1),MATCH(AO$1,'raw-data'!$1:$1,1))/VLOOKUP($A11,'raw-data'!$A:$B,2,TRUE),"")</f>
        <v/>
      </c>
      <c r="AP11" s="1" t="str">
        <f>IF(INDEX('raw-data'!$A$1:$GQ$197,MATCH($A11,'raw-data'!$A:$A,1),MATCH(AP$1,'raw-data'!$1:$1,1))&lt;&gt;"",
$D11*INDEX('raw-data'!$A$1:$GQ$197,MATCH($A11,'raw-data'!$A:$A,1),MATCH(AP$1,'raw-data'!$1:$1,1))/VLOOKUP($A11,'raw-data'!$A:$B,2,TRUE),"")</f>
        <v/>
      </c>
      <c r="AQ11" s="1" t="str">
        <f>IF(INDEX('raw-data'!$A$1:$GQ$197,MATCH($A11,'raw-data'!$A:$A,1),MATCH(AQ$1,'raw-data'!$1:$1,1))&lt;&gt;"",
$D11*INDEX('raw-data'!$A$1:$GQ$197,MATCH($A11,'raw-data'!$A:$A,1),MATCH(AQ$1,'raw-data'!$1:$1,1))/VLOOKUP($A11,'raw-data'!$A:$B,2,TRUE),"")</f>
        <v/>
      </c>
      <c r="AR11" s="1" t="str">
        <f>IF(INDEX('raw-data'!$A$1:$GQ$197,MATCH($A11,'raw-data'!$A:$A,1),MATCH(AR$1,'raw-data'!$1:$1,1))&lt;&gt;"",
$D11*INDEX('raw-data'!$A$1:$GQ$197,MATCH($A11,'raw-data'!$A:$A,1),MATCH(AR$1,'raw-data'!$1:$1,1))/VLOOKUP($A11,'raw-data'!$A:$B,2,TRUE),"")</f>
        <v/>
      </c>
      <c r="AS11" s="1" t="str">
        <f>IF(INDEX('raw-data'!$A$1:$GQ$197,MATCH($A11,'raw-data'!$A:$A,1),MATCH(AS$1,'raw-data'!$1:$1,1))&lt;&gt;"",
$D11*INDEX('raw-data'!$A$1:$GQ$197,MATCH($A11,'raw-data'!$A:$A,1),MATCH(AS$1,'raw-data'!$1:$1,1))/VLOOKUP($A11,'raw-data'!$A:$B,2,TRUE),"")</f>
        <v/>
      </c>
      <c r="AT11" s="1" t="str">
        <f>IF(INDEX('raw-data'!$A$1:$GQ$197,MATCH($A11,'raw-data'!$A:$A,1),MATCH(AT$1,'raw-data'!$1:$1,1))&lt;&gt;"",
$D11*INDEX('raw-data'!$A$1:$GQ$197,MATCH($A11,'raw-data'!$A:$A,1),MATCH(AT$1,'raw-data'!$1:$1,1))/VLOOKUP($A11,'raw-data'!$A:$B,2,TRUE),"")</f>
        <v/>
      </c>
      <c r="AU11" s="1" t="str">
        <f>IF(INDEX('raw-data'!$A$1:$GQ$197,MATCH($A11,'raw-data'!$A:$A,1),MATCH(AU$1,'raw-data'!$1:$1,1))&lt;&gt;"",
$D11*INDEX('raw-data'!$A$1:$GQ$197,MATCH($A11,'raw-data'!$A:$A,1),MATCH(AU$1,'raw-data'!$1:$1,1))/VLOOKUP($A11,'raw-data'!$A:$B,2,TRUE),"")</f>
        <v/>
      </c>
      <c r="AV11" s="1" t="str">
        <f>IF(INDEX('raw-data'!$A$1:$GQ$197,MATCH($A11,'raw-data'!$A:$A,1),MATCH(AV$1,'raw-data'!$1:$1,1))&lt;&gt;"",
$D11*INDEX('raw-data'!$A$1:$GQ$197,MATCH($A11,'raw-data'!$A:$A,1),MATCH(AV$1,'raw-data'!$1:$1,1))/VLOOKUP($A11,'raw-data'!$A:$B,2,TRUE),"")</f>
        <v/>
      </c>
      <c r="AW11" s="1" t="str">
        <f>IF(INDEX('raw-data'!$A$1:$GQ$197,MATCH($A11,'raw-data'!$A:$A,1),MATCH(AW$1,'raw-data'!$1:$1,1))&lt;&gt;"",
$D11*INDEX('raw-data'!$A$1:$GQ$197,MATCH($A11,'raw-data'!$A:$A,1),MATCH(AW$1,'raw-data'!$1:$1,1))/VLOOKUP($A11,'raw-data'!$A:$B,2,TRUE),"")</f>
        <v/>
      </c>
      <c r="AX11" s="1" t="str">
        <f>IF(INDEX('raw-data'!$A$1:$GQ$197,MATCH($A11,'raw-data'!$A:$A,1),MATCH(AX$1,'raw-data'!$1:$1,1))&lt;&gt;"",
$D11*INDEX('raw-data'!$A$1:$GQ$197,MATCH($A11,'raw-data'!$A:$A,1),MATCH(AX$1,'raw-data'!$1:$1,1))/VLOOKUP($A11,'raw-data'!$A:$B,2,TRUE),"")</f>
        <v/>
      </c>
      <c r="AY11" s="1" t="str">
        <f>IF(INDEX('raw-data'!$A$1:$GQ$197,MATCH($A11,'raw-data'!$A:$A,1),MATCH(AY$1,'raw-data'!$1:$1,1))&lt;&gt;"",
$D11*INDEX('raw-data'!$A$1:$GQ$197,MATCH($A11,'raw-data'!$A:$A,1),MATCH(AY$1,'raw-data'!$1:$1,1))/VLOOKUP($A11,'raw-data'!$A:$B,2,TRUE),"")</f>
        <v/>
      </c>
      <c r="AZ11" s="1" t="str">
        <f>IF(INDEX('raw-data'!$A$1:$GQ$197,MATCH($A11,'raw-data'!$A:$A,1),MATCH(AZ$1,'raw-data'!$1:$1,1))&lt;&gt;"",
$D11*INDEX('raw-data'!$A$1:$GQ$197,MATCH($A11,'raw-data'!$A:$A,1),MATCH(AZ$1,'raw-data'!$1:$1,1))/VLOOKUP($A11,'raw-data'!$A:$B,2,TRUE),"")</f>
        <v/>
      </c>
      <c r="BA11" s="1" t="str">
        <f>IF(INDEX('raw-data'!$A$1:$GQ$197,MATCH($A11,'raw-data'!$A:$A,1),MATCH(BA$1,'raw-data'!$1:$1,1))&lt;&gt;"",
$D11*INDEX('raw-data'!$A$1:$GQ$197,MATCH($A11,'raw-data'!$A:$A,1),MATCH(BA$1,'raw-data'!$1:$1,1))/VLOOKUP($A11,'raw-data'!$A:$B,2,TRUE),"")</f>
        <v/>
      </c>
      <c r="BB11" s="1" t="str">
        <f>IF(INDEX('raw-data'!$A$1:$GQ$197,MATCH($A11,'raw-data'!$A:$A,1),MATCH(BB$1,'raw-data'!$1:$1,1))&lt;&gt;"",
$D11*INDEX('raw-data'!$A$1:$GQ$197,MATCH($A11,'raw-data'!$A:$A,1),MATCH(BB$1,'raw-data'!$1:$1,1))/VLOOKUP($A11,'raw-data'!$A:$B,2,TRUE),"")</f>
        <v/>
      </c>
      <c r="BC11" s="1" t="str">
        <f>IF(INDEX('raw-data'!$A$1:$GQ$197,MATCH($A11,'raw-data'!$A:$A,1),MATCH(BC$1,'raw-data'!$1:$1,1))&lt;&gt;"",
$D11*INDEX('raw-data'!$A$1:$GQ$197,MATCH($A11,'raw-data'!$A:$A,1),MATCH(BC$1,'raw-data'!$1:$1,1))/VLOOKUP($A11,'raw-data'!$A:$B,2,TRUE),"")</f>
        <v/>
      </c>
      <c r="BD11" s="1" t="str">
        <f>IF(INDEX('raw-data'!$A$1:$GQ$197,MATCH($A11,'raw-data'!$A:$A,1),MATCH(BD$1,'raw-data'!$1:$1,1))&lt;&gt;"",
$D11*INDEX('raw-data'!$A$1:$GQ$197,MATCH($A11,'raw-data'!$A:$A,1),MATCH(BD$1,'raw-data'!$1:$1,1))/VLOOKUP($A11,'raw-data'!$A:$B,2,TRUE),"")</f>
        <v/>
      </c>
      <c r="BE11" s="1" t="str">
        <f>IF(INDEX('raw-data'!$A$1:$GQ$197,MATCH($A11,'raw-data'!$A:$A,1),MATCH(BE$1,'raw-data'!$1:$1,1))&lt;&gt;"",
$D11*INDEX('raw-data'!$A$1:$GQ$197,MATCH($A11,'raw-data'!$A:$A,1),MATCH(BE$1,'raw-data'!$1:$1,1))/VLOOKUP($A11,'raw-data'!$A:$B,2,TRUE),"")</f>
        <v/>
      </c>
      <c r="BF11" s="1" t="str">
        <f>IF(INDEX('raw-data'!$A$1:$GQ$197,MATCH($A11,'raw-data'!$A:$A,1),MATCH(BF$1,'raw-data'!$1:$1,1))&lt;&gt;"",
$D11*INDEX('raw-data'!$A$1:$GQ$197,MATCH($A11,'raw-data'!$A:$A,1),MATCH(BF$1,'raw-data'!$1:$1,1))/VLOOKUP($A11,'raw-data'!$A:$B,2,TRUE),"")</f>
        <v/>
      </c>
      <c r="BG11" s="1" t="str">
        <f>IF(INDEX('raw-data'!$A$1:$GQ$197,MATCH($A11,'raw-data'!$A:$A,1),MATCH(BG$1,'raw-data'!$1:$1,1))&lt;&gt;"",
$D11*INDEX('raw-data'!$A$1:$GQ$197,MATCH($A11,'raw-data'!$A:$A,1),MATCH(BG$1,'raw-data'!$1:$1,1))/VLOOKUP($A11,'raw-data'!$A:$B,2,TRUE),"")</f>
        <v/>
      </c>
      <c r="BH11" s="1" t="str">
        <f>IF(INDEX('raw-data'!$A$1:$GQ$197,MATCH($A11,'raw-data'!$A:$A,1),MATCH(BH$1,'raw-data'!$1:$1,1))&lt;&gt;"",
$D11*INDEX('raw-data'!$A$1:$GQ$197,MATCH($A11,'raw-data'!$A:$A,1),MATCH(BH$1,'raw-data'!$1:$1,1))/VLOOKUP($A11,'raw-data'!$A:$B,2,TRUE),"")</f>
        <v/>
      </c>
      <c r="BI11" s="1" t="str">
        <f>IF(INDEX('raw-data'!$A$1:$GQ$197,MATCH($A11,'raw-data'!$A:$A,1),MATCH(BI$1,'raw-data'!$1:$1,1))&lt;&gt;"",
$D11*INDEX('raw-data'!$A$1:$GQ$197,MATCH($A11,'raw-data'!$A:$A,1),MATCH(BI$1,'raw-data'!$1:$1,1))/VLOOKUP($A11,'raw-data'!$A:$B,2,TRUE),"")</f>
        <v/>
      </c>
      <c r="BJ11" s="1" t="str">
        <f>IF(INDEX('raw-data'!$A$1:$GQ$197,MATCH($A11,'raw-data'!$A:$A,1),MATCH(BJ$1,'raw-data'!$1:$1,1))&lt;&gt;"",
$D11*INDEX('raw-data'!$A$1:$GQ$197,MATCH($A11,'raw-data'!$A:$A,1),MATCH(BJ$1,'raw-data'!$1:$1,1))/VLOOKUP($A11,'raw-data'!$A:$B,2,TRUE),"")</f>
        <v/>
      </c>
      <c r="BK11" s="1" t="str">
        <f>IF(INDEX('raw-data'!$A$1:$GQ$197,MATCH($A11,'raw-data'!$A:$A,1),MATCH(BK$1,'raw-data'!$1:$1,1))&lt;&gt;"",
$D11*INDEX('raw-data'!$A$1:$GQ$197,MATCH($A11,'raw-data'!$A:$A,1),MATCH(BK$1,'raw-data'!$1:$1,1))/VLOOKUP($A11,'raw-data'!$A:$B,2,TRUE),"")</f>
        <v/>
      </c>
      <c r="BL11" s="1" t="str">
        <f>IF(INDEX('raw-data'!$A$1:$GQ$197,MATCH($A11,'raw-data'!$A:$A,1),MATCH(BL$1,'raw-data'!$1:$1,1))&lt;&gt;"",
$D11*INDEX('raw-data'!$A$1:$GQ$197,MATCH($A11,'raw-data'!$A:$A,1),MATCH(BL$1,'raw-data'!$1:$1,1))/VLOOKUP($A11,'raw-data'!$A:$B,2,TRUE),"")</f>
        <v/>
      </c>
      <c r="BM11" s="1" t="str">
        <f>IF(INDEX('raw-data'!$A$1:$GQ$197,MATCH($A11,'raw-data'!$A:$A,1),MATCH(BM$1,'raw-data'!$1:$1,1))&lt;&gt;"",
$D11*INDEX('raw-data'!$A$1:$GQ$197,MATCH($A11,'raw-data'!$A:$A,1),MATCH(BM$1,'raw-data'!$1:$1,1))/VLOOKUP($A11,'raw-data'!$A:$B,2,TRUE),"")</f>
        <v/>
      </c>
      <c r="BN11" s="1" t="str">
        <f>IF(INDEX('raw-data'!$A$1:$GQ$197,MATCH($A11,'raw-data'!$A:$A,1),MATCH(BN$1,'raw-data'!$1:$1,1))&lt;&gt;"",
$D11*INDEX('raw-data'!$A$1:$GQ$197,MATCH($A11,'raw-data'!$A:$A,1),MATCH(BN$1,'raw-data'!$1:$1,1))/VLOOKUP($A11,'raw-data'!$A:$B,2,TRUE),"")</f>
        <v/>
      </c>
      <c r="BO11" s="1" t="str">
        <f>IF(INDEX('raw-data'!$A$1:$GQ$197,MATCH($A11,'raw-data'!$A:$A,1),MATCH(BO$1,'raw-data'!$1:$1,1))&lt;&gt;"",
$D11*INDEX('raw-data'!$A$1:$GQ$197,MATCH($A11,'raw-data'!$A:$A,1),MATCH(BO$1,'raw-data'!$1:$1,1))/VLOOKUP($A11,'raw-data'!$A:$B,2,TRUE),"")</f>
        <v/>
      </c>
      <c r="BP11" s="1" t="str">
        <f>IF(INDEX('raw-data'!$A$1:$GQ$197,MATCH($A11,'raw-data'!$A:$A,1),MATCH(BP$1,'raw-data'!$1:$1,1))&lt;&gt;"",
$D11*INDEX('raw-data'!$A$1:$GQ$197,MATCH($A11,'raw-data'!$A:$A,1),MATCH(BP$1,'raw-data'!$1:$1,1))/VLOOKUP($A11,'raw-data'!$A:$B,2,TRUE),"")</f>
        <v/>
      </c>
      <c r="BQ11" s="1" t="str">
        <f>IF(INDEX('raw-data'!$A$1:$GQ$197,MATCH($A11,'raw-data'!$A:$A,1),MATCH(BQ$1,'raw-data'!$1:$1,1))&lt;&gt;"",
$D11*INDEX('raw-data'!$A$1:$GQ$197,MATCH($A11,'raw-data'!$A:$A,1),MATCH(BQ$1,'raw-data'!$1:$1,1))/VLOOKUP($A11,'raw-data'!$A:$B,2,TRUE),"")</f>
        <v/>
      </c>
      <c r="BR11" s="1" t="str">
        <f>IF(INDEX('raw-data'!$A$1:$GQ$197,MATCH($A11,'raw-data'!$A:$A,1),MATCH(BR$1,'raw-data'!$1:$1,1))&lt;&gt;"",
$D11*INDEX('raw-data'!$A$1:$GQ$197,MATCH($A11,'raw-data'!$A:$A,1),MATCH(BR$1,'raw-data'!$1:$1,1))/VLOOKUP($A11,'raw-data'!$A:$B,2,TRUE),"")</f>
        <v/>
      </c>
      <c r="BS11" s="1" t="str">
        <f>IF(INDEX('raw-data'!$A$1:$GQ$197,MATCH($A11,'raw-data'!$A:$A,1),MATCH(BS$1,'raw-data'!$1:$1,1))&lt;&gt;"",
$D11*INDEX('raw-data'!$A$1:$GQ$197,MATCH($A11,'raw-data'!$A:$A,1),MATCH(BS$1,'raw-data'!$1:$1,1))/VLOOKUP($A11,'raw-data'!$A:$B,2,TRUE),"")</f>
        <v/>
      </c>
      <c r="BT11" s="1" t="str">
        <f>IF(INDEX('raw-data'!$A$1:$GQ$197,MATCH($A11,'raw-data'!$A:$A,1),MATCH(BT$1,'raw-data'!$1:$1,1))&lt;&gt;"",
$D11*INDEX('raw-data'!$A$1:$GQ$197,MATCH($A11,'raw-data'!$A:$A,1),MATCH(BT$1,'raw-data'!$1:$1,1))/VLOOKUP($A11,'raw-data'!$A:$B,2,TRUE),"")</f>
        <v/>
      </c>
      <c r="BU11" s="1" t="str">
        <f>IF(INDEX('raw-data'!$A$1:$GQ$197,MATCH($A11,'raw-data'!$A:$A,1),MATCH(BU$1,'raw-data'!$1:$1,1))&lt;&gt;"",
$D11*INDEX('raw-data'!$A$1:$GQ$197,MATCH($A11,'raw-data'!$A:$A,1),MATCH(BU$1,'raw-data'!$1:$1,1))/VLOOKUP($A11,'raw-data'!$A:$B,2,TRUE),"")</f>
        <v/>
      </c>
      <c r="BV11" s="1" t="str">
        <f>IF(INDEX('raw-data'!$A$1:$GQ$197,MATCH($A11,'raw-data'!$A:$A,1),MATCH(BV$1,'raw-data'!$1:$1,1))&lt;&gt;"",
$D11*INDEX('raw-data'!$A$1:$GQ$197,MATCH($A11,'raw-data'!$A:$A,1),MATCH(BV$1,'raw-data'!$1:$1,1))/VLOOKUP($A11,'raw-data'!$A:$B,2,TRUE),"")</f>
        <v/>
      </c>
      <c r="BW11" s="1" t="str">
        <f>IF(INDEX('raw-data'!$A$1:$GQ$197,MATCH($A11,'raw-data'!$A:$A,1),MATCH(BW$1,'raw-data'!$1:$1,1))&lt;&gt;"",
$D11*INDEX('raw-data'!$A$1:$GQ$197,MATCH($A11,'raw-data'!$A:$A,1),MATCH(BW$1,'raw-data'!$1:$1,1))/VLOOKUP($A11,'raw-data'!$A:$B,2,TRUE),"")</f>
        <v/>
      </c>
      <c r="BX11" s="1" t="str">
        <f>IF(INDEX('raw-data'!$A$1:$GQ$197,MATCH($A11,'raw-data'!$A:$A,1),MATCH(BX$1,'raw-data'!$1:$1,1))&lt;&gt;"",
$D11*INDEX('raw-data'!$A$1:$GQ$197,MATCH($A11,'raw-data'!$A:$A,1),MATCH(BX$1,'raw-data'!$1:$1,1))/VLOOKUP($A11,'raw-data'!$A:$B,2,TRUE),"")</f>
        <v/>
      </c>
      <c r="BY11" s="1" t="str">
        <f>IF(INDEX('raw-data'!$A$1:$GQ$197,MATCH($A11,'raw-data'!$A:$A,1),MATCH(BY$1,'raw-data'!$1:$1,1))&lt;&gt;"",
$D11*INDEX('raw-data'!$A$1:$GQ$197,MATCH($A11,'raw-data'!$A:$A,1),MATCH(BY$1,'raw-data'!$1:$1,1))/VLOOKUP($A11,'raw-data'!$A:$B,2,TRUE),"")</f>
        <v/>
      </c>
      <c r="BZ11" s="1" t="str">
        <f>IF(INDEX('raw-data'!$A$1:$GQ$197,MATCH($A11,'raw-data'!$A:$A,1),MATCH(BZ$1,'raw-data'!$1:$1,1))&lt;&gt;"",
$D11*INDEX('raw-data'!$A$1:$GQ$197,MATCH($A11,'raw-data'!$A:$A,1),MATCH(BZ$1,'raw-data'!$1:$1,1))/VLOOKUP($A11,'raw-data'!$A:$B,2,TRUE),"")</f>
        <v/>
      </c>
      <c r="CA11" s="1" t="str">
        <f>IF(INDEX('raw-data'!$A$1:$GQ$197,MATCH($A11,'raw-data'!$A:$A,1),MATCH(CA$1,'raw-data'!$1:$1,1))&lt;&gt;"",
$D11*INDEX('raw-data'!$A$1:$GQ$197,MATCH($A11,'raw-data'!$A:$A,1),MATCH(CA$1,'raw-data'!$1:$1,1))/VLOOKUP($A11,'raw-data'!$A:$B,2,TRUE),"")</f>
        <v/>
      </c>
      <c r="CB11" s="1" t="str">
        <f>IF(INDEX('raw-data'!$A$1:$GQ$197,MATCH($A11,'raw-data'!$A:$A,1),MATCH(CB$1,'raw-data'!$1:$1,1))&lt;&gt;"",
$D11*INDEX('raw-data'!$A$1:$GQ$197,MATCH($A11,'raw-data'!$A:$A,1),MATCH(CB$1,'raw-data'!$1:$1,1))/VLOOKUP($A11,'raw-data'!$A:$B,2,TRUE),"")</f>
        <v/>
      </c>
      <c r="CC11" s="1" t="str">
        <f>IF(INDEX('raw-data'!$A$1:$GQ$197,MATCH($A11,'raw-data'!$A:$A,1),MATCH(CC$1,'raw-data'!$1:$1,1))&lt;&gt;"",
$D11*INDEX('raw-data'!$A$1:$GQ$197,MATCH($A11,'raw-data'!$A:$A,1),MATCH(CC$1,'raw-data'!$1:$1,1))/VLOOKUP($A11,'raw-data'!$A:$B,2,TRUE),"")</f>
        <v/>
      </c>
      <c r="CD11" s="1" t="str">
        <f>IF(INDEX('raw-data'!$A$1:$GQ$197,MATCH($A11,'raw-data'!$A:$A,1),MATCH(CD$1,'raw-data'!$1:$1,1))&lt;&gt;"",
$D11*INDEX('raw-data'!$A$1:$GQ$197,MATCH($A11,'raw-data'!$A:$A,1),MATCH(CD$1,'raw-data'!$1:$1,1))/VLOOKUP($A11,'raw-data'!$A:$B,2,TRUE),"")</f>
        <v/>
      </c>
      <c r="CE11" s="1" t="str">
        <f>IF(INDEX('raw-data'!$A$1:$GQ$197,MATCH($A11,'raw-data'!$A:$A,1),MATCH(CE$1,'raw-data'!$1:$1,1))&lt;&gt;"",
$D11*INDEX('raw-data'!$A$1:$GQ$197,MATCH($A11,'raw-data'!$A:$A,1),MATCH(CE$1,'raw-data'!$1:$1,1))/VLOOKUP($A11,'raw-data'!$A:$B,2,TRUE),"")</f>
        <v/>
      </c>
      <c r="CF11" s="1" t="str">
        <f>IF(INDEX('raw-data'!$A$1:$GQ$197,MATCH($A11,'raw-data'!$A:$A,1),MATCH(CF$1,'raw-data'!$1:$1,1))&lt;&gt;"",
$D11*INDEX('raw-data'!$A$1:$GQ$197,MATCH($A11,'raw-data'!$A:$A,1),MATCH(CF$1,'raw-data'!$1:$1,1))/VLOOKUP($A11,'raw-data'!$A:$B,2,TRUE),"")</f>
        <v/>
      </c>
      <c r="CG11" s="1" t="str">
        <f>IF(INDEX('raw-data'!$A$1:$GQ$197,MATCH($A11,'raw-data'!$A:$A,1),MATCH(CG$1,'raw-data'!$1:$1,1))&lt;&gt;"",
$D11*INDEX('raw-data'!$A$1:$GQ$197,MATCH($A11,'raw-data'!$A:$A,1),MATCH(CG$1,'raw-data'!$1:$1,1))/VLOOKUP($A11,'raw-data'!$A:$B,2,TRUE),"")</f>
        <v/>
      </c>
      <c r="CH11" s="1" t="str">
        <f>IF(INDEX('raw-data'!$A$1:$GQ$197,MATCH($A11,'raw-data'!$A:$A,1),MATCH(CH$1,'raw-data'!$1:$1,1))&lt;&gt;"",
$D11*INDEX('raw-data'!$A$1:$GQ$197,MATCH($A11,'raw-data'!$A:$A,1),MATCH(CH$1,'raw-data'!$1:$1,1))/VLOOKUP($A11,'raw-data'!$A:$B,2,TRUE),"")</f>
        <v/>
      </c>
      <c r="CI11" s="1" t="str">
        <f>IF(INDEX('raw-data'!$A$1:$GQ$197,MATCH($A11,'raw-data'!$A:$A,1),MATCH(CI$1,'raw-data'!$1:$1,1))&lt;&gt;"",
$D11*INDEX('raw-data'!$A$1:$GQ$197,MATCH($A11,'raw-data'!$A:$A,1),MATCH(CI$1,'raw-data'!$1:$1,1))/VLOOKUP($A11,'raw-data'!$A:$B,2,TRUE),"")</f>
        <v/>
      </c>
      <c r="CJ11" s="1" t="str">
        <f>IF(INDEX('raw-data'!$A$1:$GQ$197,MATCH($A11,'raw-data'!$A:$A,1),MATCH(CJ$1,'raw-data'!$1:$1,1))&lt;&gt;"",
$D11*INDEX('raw-data'!$A$1:$GQ$197,MATCH($A11,'raw-data'!$A:$A,1),MATCH(CJ$1,'raw-data'!$1:$1,1))/VLOOKUP($A11,'raw-data'!$A:$B,2,TRUE),"")</f>
        <v/>
      </c>
      <c r="CK11" s="1" t="str">
        <f>IF(INDEX('raw-data'!$A$1:$GQ$197,MATCH($A11,'raw-data'!$A:$A,1),MATCH(CK$1,'raw-data'!$1:$1,1))&lt;&gt;"",
$D11*INDEX('raw-data'!$A$1:$GQ$197,MATCH($A11,'raw-data'!$A:$A,1),MATCH(CK$1,'raw-data'!$1:$1,1))/VLOOKUP($A11,'raw-data'!$A:$B,2,TRUE),"")</f>
        <v/>
      </c>
      <c r="CL11" s="1" t="str">
        <f>IF(INDEX('raw-data'!$A$1:$GQ$197,MATCH($A11,'raw-data'!$A:$A,1),MATCH(CL$1,'raw-data'!$1:$1,1))&lt;&gt;"",
$D11*INDEX('raw-data'!$A$1:$GQ$197,MATCH($A11,'raw-data'!$A:$A,1),MATCH(CL$1,'raw-data'!$1:$1,1))/VLOOKUP($A11,'raw-data'!$A:$B,2,TRUE),"")</f>
        <v/>
      </c>
      <c r="CM11" s="1" t="str">
        <f>IF(INDEX('raw-data'!$A$1:$GQ$197,MATCH($A11,'raw-data'!$A:$A,1),MATCH(CM$1,'raw-data'!$1:$1,1))&lt;&gt;"",
$D11*INDEX('raw-data'!$A$1:$GQ$197,MATCH($A11,'raw-data'!$A:$A,1),MATCH(CM$1,'raw-data'!$1:$1,1))/VLOOKUP($A11,'raw-data'!$A:$B,2,TRUE),"")</f>
        <v/>
      </c>
      <c r="CN11" s="1" t="str">
        <f>IF(INDEX('raw-data'!$A$1:$GQ$197,MATCH($A11,'raw-data'!$A:$A,1),MATCH(CN$1,'raw-data'!$1:$1,1))&lt;&gt;"",
$D11*INDEX('raw-data'!$A$1:$GQ$197,MATCH($A11,'raw-data'!$A:$A,1),MATCH(CN$1,'raw-data'!$1:$1,1))/VLOOKUP($A11,'raw-data'!$A:$B,2,TRUE),"")</f>
        <v/>
      </c>
      <c r="CO11" s="1" t="str">
        <f>IF(INDEX('raw-data'!$A$1:$GQ$197,MATCH($A11,'raw-data'!$A:$A,1),MATCH(CO$1,'raw-data'!$1:$1,1))&lt;&gt;"",
$D11*INDEX('raw-data'!$A$1:$GQ$197,MATCH($A11,'raw-data'!$A:$A,1),MATCH(CO$1,'raw-data'!$1:$1,1))/VLOOKUP($A11,'raw-data'!$A:$B,2,TRUE),"")</f>
        <v/>
      </c>
      <c r="CP11" s="1" t="str">
        <f>IF(INDEX('raw-data'!$A$1:$GQ$197,MATCH($A11,'raw-data'!$A:$A,1),MATCH(CP$1,'raw-data'!$1:$1,1))&lt;&gt;"",
$D11*INDEX('raw-data'!$A$1:$GQ$197,MATCH($A11,'raw-data'!$A:$A,1),MATCH(CP$1,'raw-data'!$1:$1,1))/VLOOKUP($A11,'raw-data'!$A:$B,2,TRUE),"")</f>
        <v/>
      </c>
      <c r="CQ11" s="1" t="str">
        <f>IF(INDEX('raw-data'!$A$1:$GQ$197,MATCH($A11,'raw-data'!$A:$A,1),MATCH(CQ$1,'raw-data'!$1:$1,1))&lt;&gt;"",
$D11*INDEX('raw-data'!$A$1:$GQ$197,MATCH($A11,'raw-data'!$A:$A,1),MATCH(CQ$1,'raw-data'!$1:$1,1))/VLOOKUP($A11,'raw-data'!$A:$B,2,TRUE),"")</f>
        <v/>
      </c>
      <c r="CR11" s="1" t="str">
        <f>IF(INDEX('raw-data'!$A$1:$GQ$197,MATCH($A11,'raw-data'!$A:$A,1),MATCH(CR$1,'raw-data'!$1:$1,1))&lt;&gt;"",
$D11*INDEX('raw-data'!$A$1:$GQ$197,MATCH($A11,'raw-data'!$A:$A,1),MATCH(CR$1,'raw-data'!$1:$1,1))/VLOOKUP($A11,'raw-data'!$A:$B,2,TRUE),"")</f>
        <v/>
      </c>
      <c r="CS11" s="1" t="str">
        <f>IF(INDEX('raw-data'!$A$1:$GQ$197,MATCH($A11,'raw-data'!$A:$A,1),MATCH(CS$1,'raw-data'!$1:$1,1))&lt;&gt;"",
$D11*INDEX('raw-data'!$A$1:$GQ$197,MATCH($A11,'raw-data'!$A:$A,1),MATCH(CS$1,'raw-data'!$1:$1,1))/VLOOKUP($A11,'raw-data'!$A:$B,2,TRUE),"")</f>
        <v/>
      </c>
      <c r="CT11" s="1" t="str">
        <f>IF(INDEX('raw-data'!$A$1:$GQ$197,MATCH($A11,'raw-data'!$A:$A,1),MATCH(CT$1,'raw-data'!$1:$1,1))&lt;&gt;"",
$D11*INDEX('raw-data'!$A$1:$GQ$197,MATCH($A11,'raw-data'!$A:$A,1),MATCH(CT$1,'raw-data'!$1:$1,1))/VLOOKUP($A11,'raw-data'!$A:$B,2,TRUE),"")</f>
        <v/>
      </c>
      <c r="CU11" s="1" t="str">
        <f>IF(INDEX('raw-data'!$A$1:$GQ$197,MATCH($A11,'raw-data'!$A:$A,1),MATCH(CU$1,'raw-data'!$1:$1,1))&lt;&gt;"",
$D11*INDEX('raw-data'!$A$1:$GQ$197,MATCH($A11,'raw-data'!$A:$A,1),MATCH(CU$1,'raw-data'!$1:$1,1))/VLOOKUP($A11,'raw-data'!$A:$B,2,TRUE),"")</f>
        <v/>
      </c>
      <c r="CV11" s="1" t="str">
        <f>IF(INDEX('raw-data'!$A$1:$GQ$197,MATCH($A11,'raw-data'!$A:$A,1),MATCH(CV$1,'raw-data'!$1:$1,1))&lt;&gt;"",
$D11*INDEX('raw-data'!$A$1:$GQ$197,MATCH($A11,'raw-data'!$A:$A,1),MATCH(CV$1,'raw-data'!$1:$1,1))/VLOOKUP($A11,'raw-data'!$A:$B,2,TRUE),"")</f>
        <v/>
      </c>
      <c r="CW11" s="1" t="str">
        <f>IF(INDEX('raw-data'!$A$1:$GQ$197,MATCH($A11,'raw-data'!$A:$A,1),MATCH(CW$1,'raw-data'!$1:$1,1))&lt;&gt;"",
$D11*INDEX('raw-data'!$A$1:$GQ$197,MATCH($A11,'raw-data'!$A:$A,1),MATCH(CW$1,'raw-data'!$1:$1,1))/VLOOKUP($A11,'raw-data'!$A:$B,2,TRUE),"")</f>
        <v/>
      </c>
      <c r="CX11" s="1" t="str">
        <f>IF(INDEX('raw-data'!$A$1:$GQ$197,MATCH($A11,'raw-data'!$A:$A,1),MATCH(CX$1,'raw-data'!$1:$1,1))&lt;&gt;"",
$D11*INDEX('raw-data'!$A$1:$GQ$197,MATCH($A11,'raw-data'!$A:$A,1),MATCH(CX$1,'raw-data'!$1:$1,1))/VLOOKUP($A11,'raw-data'!$A:$B,2,TRUE),"")</f>
        <v/>
      </c>
      <c r="CY11" s="1" t="str">
        <f>IF(INDEX('raw-data'!$A$1:$GQ$197,MATCH($A11,'raw-data'!$A:$A,1),MATCH(CY$1,'raw-data'!$1:$1,1))&lt;&gt;"",
$D11*INDEX('raw-data'!$A$1:$GQ$197,MATCH($A11,'raw-data'!$A:$A,1),MATCH(CY$1,'raw-data'!$1:$1,1))/VLOOKUP($A11,'raw-data'!$A:$B,2,TRUE),"")</f>
        <v/>
      </c>
      <c r="CZ11" s="1" t="str">
        <f>IF(INDEX('raw-data'!$A$1:$GQ$197,MATCH($A11,'raw-data'!$A:$A,1),MATCH(CZ$1,'raw-data'!$1:$1,1))&lt;&gt;"",
$D11*INDEX('raw-data'!$A$1:$GQ$197,MATCH($A11,'raw-data'!$A:$A,1),MATCH(CZ$1,'raw-data'!$1:$1,1))/VLOOKUP($A11,'raw-data'!$A:$B,2,TRUE),"")</f>
        <v/>
      </c>
      <c r="DA11" s="1" t="str">
        <f>IF(INDEX('raw-data'!$A$1:$GQ$197,MATCH($A11,'raw-data'!$A:$A,1),MATCH(DA$1,'raw-data'!$1:$1,1))&lt;&gt;"",
$D11*INDEX('raw-data'!$A$1:$GQ$197,MATCH($A11,'raw-data'!$A:$A,1),MATCH(DA$1,'raw-data'!$1:$1,1))/VLOOKUP($A11,'raw-data'!$A:$B,2,TRUE),"")</f>
        <v/>
      </c>
      <c r="DB11" s="1" t="str">
        <f>IF(INDEX('raw-data'!$A$1:$GQ$197,MATCH($A11,'raw-data'!$A:$A,1),MATCH(DB$1,'raw-data'!$1:$1,1))&lt;&gt;"",
$D11*INDEX('raw-data'!$A$1:$GQ$197,MATCH($A11,'raw-data'!$A:$A,1),MATCH(DB$1,'raw-data'!$1:$1,1))/VLOOKUP($A11,'raw-data'!$A:$B,2,TRUE),"")</f>
        <v/>
      </c>
      <c r="DC11" s="1" t="str">
        <f>IF(INDEX('raw-data'!$A$1:$GQ$197,MATCH($A11,'raw-data'!$A:$A,1),MATCH(DC$1,'raw-data'!$1:$1,1))&lt;&gt;"",
$D11*INDEX('raw-data'!$A$1:$GQ$197,MATCH($A11,'raw-data'!$A:$A,1),MATCH(DC$1,'raw-data'!$1:$1,1))/VLOOKUP($A11,'raw-data'!$A:$B,2,TRUE),"")</f>
        <v/>
      </c>
      <c r="DD11" s="1" t="str">
        <f>IF(INDEX('raw-data'!$A$1:$GQ$197,MATCH($A11,'raw-data'!$A:$A,1),MATCH(DD$1,'raw-data'!$1:$1,1))&lt;&gt;"",
$D11*INDEX('raw-data'!$A$1:$GQ$197,MATCH($A11,'raw-data'!$A:$A,1),MATCH(DD$1,'raw-data'!$1:$1,1))/VLOOKUP($A11,'raw-data'!$A:$B,2,TRUE),"")</f>
        <v/>
      </c>
      <c r="DE11" s="1" t="str">
        <f>IF(INDEX('raw-data'!$A$1:$GQ$197,MATCH($A11,'raw-data'!$A:$A,1),MATCH(DE$1,'raw-data'!$1:$1,1))&lt;&gt;"",
$D11*INDEX('raw-data'!$A$1:$GQ$197,MATCH($A11,'raw-data'!$A:$A,1),MATCH(DE$1,'raw-data'!$1:$1,1))/VLOOKUP($A11,'raw-data'!$A:$B,2,TRUE),"")</f>
        <v/>
      </c>
      <c r="DF11" s="1" t="str">
        <f>IF(INDEX('raw-data'!$A$1:$GQ$197,MATCH($A11,'raw-data'!$A:$A,1),MATCH(DF$1,'raw-data'!$1:$1,1))&lt;&gt;"",
$D11*INDEX('raw-data'!$A$1:$GQ$197,MATCH($A11,'raw-data'!$A:$A,1),MATCH(DF$1,'raw-data'!$1:$1,1))/VLOOKUP($A11,'raw-data'!$A:$B,2,TRUE),"")</f>
        <v/>
      </c>
      <c r="DG11" s="1" t="str">
        <f>IF(INDEX('raw-data'!$A$1:$GQ$197,MATCH($A11,'raw-data'!$A:$A,1),MATCH(DG$1,'raw-data'!$1:$1,1))&lt;&gt;"",
$D11*INDEX('raw-data'!$A$1:$GQ$197,MATCH($A11,'raw-data'!$A:$A,1),MATCH(DG$1,'raw-data'!$1:$1,1))/VLOOKUP($A11,'raw-data'!$A:$B,2,TRUE),"")</f>
        <v/>
      </c>
      <c r="DH11" s="1" t="str">
        <f>IF(INDEX('raw-data'!$A$1:$GQ$197,MATCH($A11,'raw-data'!$A:$A,1),MATCH(DH$1,'raw-data'!$1:$1,1))&lt;&gt;"",
$D11*INDEX('raw-data'!$A$1:$GQ$197,MATCH($A11,'raw-data'!$A:$A,1),MATCH(DH$1,'raw-data'!$1:$1,1))/VLOOKUP($A11,'raw-data'!$A:$B,2,TRUE),"")</f>
        <v/>
      </c>
      <c r="DI11" s="1" t="str">
        <f>IF(INDEX('raw-data'!$A$1:$GQ$197,MATCH($A11,'raw-data'!$A:$A,1),MATCH(DI$1,'raw-data'!$1:$1,1))&lt;&gt;"",
$D11*INDEX('raw-data'!$A$1:$GQ$197,MATCH($A11,'raw-data'!$A:$A,1),MATCH(DI$1,'raw-data'!$1:$1,1))/VLOOKUP($A11,'raw-data'!$A:$B,2,TRUE),"")</f>
        <v/>
      </c>
      <c r="DJ11" s="1" t="str">
        <f>IF(INDEX('raw-data'!$A$1:$GQ$197,MATCH($A11,'raw-data'!$A:$A,1),MATCH(DJ$1,'raw-data'!$1:$1,1))&lt;&gt;"",
$D11*INDEX('raw-data'!$A$1:$GQ$197,MATCH($A11,'raw-data'!$A:$A,1),MATCH(DJ$1,'raw-data'!$1:$1,1))/VLOOKUP($A11,'raw-data'!$A:$B,2,TRUE),"")</f>
        <v/>
      </c>
      <c r="DK11" s="1" t="str">
        <f>IF(INDEX('raw-data'!$A$1:$GQ$197,MATCH($A11,'raw-data'!$A:$A,1),MATCH(DK$1,'raw-data'!$1:$1,1))&lt;&gt;"",
$D11*INDEX('raw-data'!$A$1:$GQ$197,MATCH($A11,'raw-data'!$A:$A,1),MATCH(DK$1,'raw-data'!$1:$1,1))/VLOOKUP($A11,'raw-data'!$A:$B,2,TRUE),"")</f>
        <v/>
      </c>
      <c r="DL11" s="1" t="str">
        <f>IF(INDEX('raw-data'!$A$1:$GQ$197,MATCH($A11,'raw-data'!$A:$A,1),MATCH(DL$1,'raw-data'!$1:$1,1))&lt;&gt;"",
$D11*INDEX('raw-data'!$A$1:$GQ$197,MATCH($A11,'raw-data'!$A:$A,1),MATCH(DL$1,'raw-data'!$1:$1,1))/VLOOKUP($A11,'raw-data'!$A:$B,2,TRUE),"")</f>
        <v/>
      </c>
      <c r="DM11" s="1" t="str">
        <f>IF(INDEX('raw-data'!$A$1:$GQ$197,MATCH($A11,'raw-data'!$A:$A,1),MATCH(DM$1,'raw-data'!$1:$1,1))&lt;&gt;"",
$D11*INDEX('raw-data'!$A$1:$GQ$197,MATCH($A11,'raw-data'!$A:$A,1),MATCH(DM$1,'raw-data'!$1:$1,1))/VLOOKUP($A11,'raw-data'!$A:$B,2,TRUE),"")</f>
        <v/>
      </c>
      <c r="DN11" s="1" t="str">
        <f>IF(INDEX('raw-data'!$A$1:$GQ$197,MATCH($A11,'raw-data'!$A:$A,1),MATCH(DN$1,'raw-data'!$1:$1,1))&lt;&gt;"",
$D11*INDEX('raw-data'!$A$1:$GQ$197,MATCH($A11,'raw-data'!$A:$A,1),MATCH(DN$1,'raw-data'!$1:$1,1))/VLOOKUP($A11,'raw-data'!$A:$B,2,TRUE),"")</f>
        <v/>
      </c>
      <c r="DO11" s="1" t="str">
        <f>IF(INDEX('raw-data'!$A$1:$GQ$197,MATCH($A11,'raw-data'!$A:$A,1),MATCH(DO$1,'raw-data'!$1:$1,1))&lt;&gt;"",
$D11*INDEX('raw-data'!$A$1:$GQ$197,MATCH($A11,'raw-data'!$A:$A,1),MATCH(DO$1,'raw-data'!$1:$1,1))/VLOOKUP($A11,'raw-data'!$A:$B,2,TRUE),"")</f>
        <v/>
      </c>
      <c r="DP11" s="1" t="str">
        <f>IF(INDEX('raw-data'!$A$1:$GQ$197,MATCH($A11,'raw-data'!$A:$A,1),MATCH(DP$1,'raw-data'!$1:$1,1))&lt;&gt;"",
$D11*INDEX('raw-data'!$A$1:$GQ$197,MATCH($A11,'raw-data'!$A:$A,1),MATCH(DP$1,'raw-data'!$1:$1,1))/VLOOKUP($A11,'raw-data'!$A:$B,2,TRUE),"")</f>
        <v/>
      </c>
      <c r="DQ11" s="1" t="str">
        <f>IF(INDEX('raw-data'!$A$1:$GQ$197,MATCH($A11,'raw-data'!$A:$A,1),MATCH(DQ$1,'raw-data'!$1:$1,1))&lt;&gt;"",
$D11*INDEX('raw-data'!$A$1:$GQ$197,MATCH($A11,'raw-data'!$A:$A,1),MATCH(DQ$1,'raw-data'!$1:$1,1))/VLOOKUP($A11,'raw-data'!$A:$B,2,TRUE),"")</f>
        <v/>
      </c>
      <c r="DR11" s="1" t="str">
        <f>IF(INDEX('raw-data'!$A$1:$GQ$197,MATCH($A11,'raw-data'!$A:$A,1),MATCH(DR$1,'raw-data'!$1:$1,1))&lt;&gt;"",
$D11*INDEX('raw-data'!$A$1:$GQ$197,MATCH($A11,'raw-data'!$A:$A,1),MATCH(DR$1,'raw-data'!$1:$1,1))/VLOOKUP($A11,'raw-data'!$A:$B,2,TRUE),"")</f>
        <v/>
      </c>
      <c r="DS11" s="1" t="str">
        <f>IF(INDEX('raw-data'!$A$1:$GQ$197,MATCH($A11,'raw-data'!$A:$A,1),MATCH(DS$1,'raw-data'!$1:$1,1))&lt;&gt;"",
$D11*INDEX('raw-data'!$A$1:$GQ$197,MATCH($A11,'raw-data'!$A:$A,1),MATCH(DS$1,'raw-data'!$1:$1,1))/VLOOKUP($A11,'raw-data'!$A:$B,2,TRUE),"")</f>
        <v/>
      </c>
      <c r="DT11" s="1" t="str">
        <f>IF(INDEX('raw-data'!$A$1:$GQ$197,MATCH($A11,'raw-data'!$A:$A,1),MATCH(DT$1,'raw-data'!$1:$1,1))&lt;&gt;"",
$D11*INDEX('raw-data'!$A$1:$GQ$197,MATCH($A11,'raw-data'!$A:$A,1),MATCH(DT$1,'raw-data'!$1:$1,1))/VLOOKUP($A11,'raw-data'!$A:$B,2,TRUE),"")</f>
        <v/>
      </c>
      <c r="DU11" s="1" t="str">
        <f>IF(INDEX('raw-data'!$A$1:$GQ$197,MATCH($A11,'raw-data'!$A:$A,1),MATCH(DU$1,'raw-data'!$1:$1,1))&lt;&gt;"",
$D11*INDEX('raw-data'!$A$1:$GQ$197,MATCH($A11,'raw-data'!$A:$A,1),MATCH(DU$1,'raw-data'!$1:$1,1))/VLOOKUP($A11,'raw-data'!$A:$B,2,TRUE),"")</f>
        <v/>
      </c>
      <c r="DV11" s="1" t="str">
        <f>IF(INDEX('raw-data'!$A$1:$GQ$197,MATCH($A11,'raw-data'!$A:$A,1),MATCH(DV$1,'raw-data'!$1:$1,1))&lt;&gt;"",
$D11*INDEX('raw-data'!$A$1:$GQ$197,MATCH($A11,'raw-data'!$A:$A,1),MATCH(DV$1,'raw-data'!$1:$1,1))/VLOOKUP($A11,'raw-data'!$A:$B,2,TRUE),"")</f>
        <v/>
      </c>
      <c r="DW11" s="1" t="str">
        <f>IF(INDEX('raw-data'!$A$1:$GQ$197,MATCH($A11,'raw-data'!$A:$A,1),MATCH(DW$1,'raw-data'!$1:$1,1))&lt;&gt;"",
$D11*INDEX('raw-data'!$A$1:$GQ$197,MATCH($A11,'raw-data'!$A:$A,1),MATCH(DW$1,'raw-data'!$1:$1,1))/VLOOKUP($A11,'raw-data'!$A:$B,2,TRUE),"")</f>
        <v/>
      </c>
      <c r="DX11" s="1" t="str">
        <f>IF(INDEX('raw-data'!$A$1:$GQ$197,MATCH($A11,'raw-data'!$A:$A,1),MATCH(DX$1,'raw-data'!$1:$1,1))&lt;&gt;"",
$D11*INDEX('raw-data'!$A$1:$GQ$197,MATCH($A11,'raw-data'!$A:$A,1),MATCH(DX$1,'raw-data'!$1:$1,1))/VLOOKUP($A11,'raw-data'!$A:$B,2,TRUE),"")</f>
        <v/>
      </c>
      <c r="DY11" s="1" t="str">
        <f>IF(INDEX('raw-data'!$A$1:$GQ$197,MATCH($A11,'raw-data'!$A:$A,1),MATCH(DY$1,'raw-data'!$1:$1,1))&lt;&gt;"",
$D11*INDEX('raw-data'!$A$1:$GQ$197,MATCH($A11,'raw-data'!$A:$A,1),MATCH(DY$1,'raw-data'!$1:$1,1))/VLOOKUP($A11,'raw-data'!$A:$B,2,TRUE),"")</f>
        <v/>
      </c>
      <c r="DZ11" s="1" t="str">
        <f>IF(INDEX('raw-data'!$A$1:$GQ$197,MATCH($A11,'raw-data'!$A:$A,1),MATCH(DZ$1,'raw-data'!$1:$1,1))&lt;&gt;"",
$D11*INDEX('raw-data'!$A$1:$GQ$197,MATCH($A11,'raw-data'!$A:$A,1),MATCH(DZ$1,'raw-data'!$1:$1,1))/VLOOKUP($A11,'raw-data'!$A:$B,2,TRUE),"")</f>
        <v/>
      </c>
      <c r="EA11" s="1" t="str">
        <f>IF(INDEX('raw-data'!$A$1:$GQ$197,MATCH($A11,'raw-data'!$A:$A,1),MATCH(EA$1,'raw-data'!$1:$1,1))&lt;&gt;"",
$D11*INDEX('raw-data'!$A$1:$GQ$197,MATCH($A11,'raw-data'!$A:$A,1),MATCH(EA$1,'raw-data'!$1:$1,1))/VLOOKUP($A11,'raw-data'!$A:$B,2,TRUE),"")</f>
        <v/>
      </c>
      <c r="EB11" s="1" t="str">
        <f>IF(INDEX('raw-data'!$A$1:$GQ$197,MATCH($A11,'raw-data'!$A:$A,1),MATCH(EB$1,'raw-data'!$1:$1,1))&lt;&gt;"",
$D11*INDEX('raw-data'!$A$1:$GQ$197,MATCH($A11,'raw-data'!$A:$A,1),MATCH(EB$1,'raw-data'!$1:$1,1))/VLOOKUP($A11,'raw-data'!$A:$B,2,TRUE),"")</f>
        <v/>
      </c>
      <c r="EC11" s="1" t="str">
        <f>IF(INDEX('raw-data'!$A$1:$GQ$197,MATCH($A11,'raw-data'!$A:$A,1),MATCH(EC$1,'raw-data'!$1:$1,1))&lt;&gt;"",
$D11*INDEX('raw-data'!$A$1:$GQ$197,MATCH($A11,'raw-data'!$A:$A,1),MATCH(EC$1,'raw-data'!$1:$1,1))/VLOOKUP($A11,'raw-data'!$A:$B,2,TRUE),"")</f>
        <v/>
      </c>
      <c r="ED11" s="1" t="str">
        <f>IF(INDEX('raw-data'!$A$1:$GQ$197,MATCH($A11,'raw-data'!$A:$A,1),MATCH(ED$1,'raw-data'!$1:$1,1))&lt;&gt;"",
$D11*INDEX('raw-data'!$A$1:$GQ$197,MATCH($A11,'raw-data'!$A:$A,1),MATCH(ED$1,'raw-data'!$1:$1,1))/VLOOKUP($A11,'raw-data'!$A:$B,2,TRUE),"")</f>
        <v/>
      </c>
      <c r="EE11" s="1" t="str">
        <f>IF(INDEX('raw-data'!$A$1:$GQ$197,MATCH($A11,'raw-data'!$A:$A,1),MATCH(EE$1,'raw-data'!$1:$1,1))&lt;&gt;"",
$D11*INDEX('raw-data'!$A$1:$GQ$197,MATCH($A11,'raw-data'!$A:$A,1),MATCH(EE$1,'raw-data'!$1:$1,1))/VLOOKUP($A11,'raw-data'!$A:$B,2,TRUE),"")</f>
        <v/>
      </c>
      <c r="EF11" s="1" t="str">
        <f>IF(INDEX('raw-data'!$A$1:$GQ$197,MATCH($A11,'raw-data'!$A:$A,1),MATCH(EF$1,'raw-data'!$1:$1,1))&lt;&gt;"",
$D11*INDEX('raw-data'!$A$1:$GQ$197,MATCH($A11,'raw-data'!$A:$A,1),MATCH(EF$1,'raw-data'!$1:$1,1))/VLOOKUP($A11,'raw-data'!$A:$B,2,TRUE),"")</f>
        <v/>
      </c>
      <c r="EG11" s="1" t="str">
        <f>IF(INDEX('raw-data'!$A$1:$GQ$197,MATCH($A11,'raw-data'!$A:$A,1),MATCH(EG$1,'raw-data'!$1:$1,1))&lt;&gt;"",
$D11*INDEX('raw-data'!$A$1:$GQ$197,MATCH($A11,'raw-data'!$A:$A,1),MATCH(EG$1,'raw-data'!$1:$1,1))/VLOOKUP($A11,'raw-data'!$A:$B,2,TRUE),"")</f>
        <v/>
      </c>
      <c r="EH11" s="1" t="str">
        <f>IF(INDEX('raw-data'!$A$1:$GQ$197,MATCH($A11,'raw-data'!$A:$A,1),MATCH(EH$1,'raw-data'!$1:$1,1))&lt;&gt;"",
$D11*INDEX('raw-data'!$A$1:$GQ$197,MATCH($A11,'raw-data'!$A:$A,1),MATCH(EH$1,'raw-data'!$1:$1,1))/VLOOKUP($A11,'raw-data'!$A:$B,2,TRUE),"")</f>
        <v/>
      </c>
      <c r="EI11" s="1" t="str">
        <f>IF(INDEX('raw-data'!$A$1:$GQ$197,MATCH($A11,'raw-data'!$A:$A,1),MATCH(EI$1,'raw-data'!$1:$1,1))&lt;&gt;"",
$D11*INDEX('raw-data'!$A$1:$GQ$197,MATCH($A11,'raw-data'!$A:$A,1),MATCH(EI$1,'raw-data'!$1:$1,1))/VLOOKUP($A11,'raw-data'!$A:$B,2,TRUE),"")</f>
        <v/>
      </c>
      <c r="EJ11" s="1" t="str">
        <f>IF(INDEX('raw-data'!$A$1:$GQ$197,MATCH($A11,'raw-data'!$A:$A,1),MATCH(EJ$1,'raw-data'!$1:$1,1))&lt;&gt;"",
$D11*INDEX('raw-data'!$A$1:$GQ$197,MATCH($A11,'raw-data'!$A:$A,1),MATCH(EJ$1,'raw-data'!$1:$1,1))/VLOOKUP($A11,'raw-data'!$A:$B,2,TRUE),"")</f>
        <v/>
      </c>
      <c r="EK11" s="1" t="str">
        <f>IF(INDEX('raw-data'!$A$1:$GQ$197,MATCH($A11,'raw-data'!$A:$A,1),MATCH(EK$1,'raw-data'!$1:$1,1))&lt;&gt;"",
$D11*INDEX('raw-data'!$A$1:$GQ$197,MATCH($A11,'raw-data'!$A:$A,1),MATCH(EK$1,'raw-data'!$1:$1,1))/VLOOKUP($A11,'raw-data'!$A:$B,2,TRUE),"")</f>
        <v/>
      </c>
      <c r="EL11" s="1" t="str">
        <f>IF(INDEX('raw-data'!$A$1:$GQ$197,MATCH($A11,'raw-data'!$A:$A,1),MATCH(EL$1,'raw-data'!$1:$1,1))&lt;&gt;"",
$D11*INDEX('raw-data'!$A$1:$GQ$197,MATCH($A11,'raw-data'!$A:$A,1),MATCH(EL$1,'raw-data'!$1:$1,1))/VLOOKUP($A11,'raw-data'!$A:$B,2,TRUE),"")</f>
        <v/>
      </c>
      <c r="EM11" s="1" t="str">
        <f>IF(INDEX('raw-data'!$A$1:$GQ$197,MATCH($A11,'raw-data'!$A:$A,1),MATCH(EM$1,'raw-data'!$1:$1,1))&lt;&gt;"",
$D11*INDEX('raw-data'!$A$1:$GQ$197,MATCH($A11,'raw-data'!$A:$A,1),MATCH(EM$1,'raw-data'!$1:$1,1))/VLOOKUP($A11,'raw-data'!$A:$B,2,TRUE),"")</f>
        <v/>
      </c>
      <c r="EN11" s="1" t="str">
        <f>IF(INDEX('raw-data'!$A$1:$GQ$197,MATCH($A11,'raw-data'!$A:$A,1),MATCH(EN$1,'raw-data'!$1:$1,1))&lt;&gt;"",
$D11*INDEX('raw-data'!$A$1:$GQ$197,MATCH($A11,'raw-data'!$A:$A,1),MATCH(EN$1,'raw-data'!$1:$1,1))/VLOOKUP($A11,'raw-data'!$A:$B,2,TRUE),"")</f>
        <v/>
      </c>
      <c r="EO11" s="1" t="str">
        <f>IF(INDEX('raw-data'!$A$1:$GQ$197,MATCH($A11,'raw-data'!$A:$A,1),MATCH(EO$1,'raw-data'!$1:$1,1))&lt;&gt;"",
$D11*INDEX('raw-data'!$A$1:$GQ$197,MATCH($A11,'raw-data'!$A:$A,1),MATCH(EO$1,'raw-data'!$1:$1,1))/VLOOKUP($A11,'raw-data'!$A:$B,2,TRUE),"")</f>
        <v/>
      </c>
      <c r="EP11" s="1" t="str">
        <f>IF(INDEX('raw-data'!$A$1:$GQ$197,MATCH($A11,'raw-data'!$A:$A,1),MATCH(EP$1,'raw-data'!$1:$1,1))&lt;&gt;"",
$D11*INDEX('raw-data'!$A$1:$GQ$197,MATCH($A11,'raw-data'!$A:$A,1),MATCH(EP$1,'raw-data'!$1:$1,1))/VLOOKUP($A11,'raw-data'!$A:$B,2,TRUE),"")</f>
        <v/>
      </c>
      <c r="EQ11" s="1" t="str">
        <f>IF(INDEX('raw-data'!$A$1:$GQ$197,MATCH($A11,'raw-data'!$A:$A,1),MATCH(EQ$1,'raw-data'!$1:$1,1))&lt;&gt;"",
$D11*INDEX('raw-data'!$A$1:$GQ$197,MATCH($A11,'raw-data'!$A:$A,1),MATCH(EQ$1,'raw-data'!$1:$1,1))/VLOOKUP($A11,'raw-data'!$A:$B,2,TRUE),"")</f>
        <v/>
      </c>
      <c r="ER11" s="1" t="str">
        <f>IF(INDEX('raw-data'!$A$1:$GQ$197,MATCH($A11,'raw-data'!$A:$A,1),MATCH(ER$1,'raw-data'!$1:$1,1))&lt;&gt;"",
$D11*INDEX('raw-data'!$A$1:$GQ$197,MATCH($A11,'raw-data'!$A:$A,1),MATCH(ER$1,'raw-data'!$1:$1,1))/VLOOKUP($A11,'raw-data'!$A:$B,2,TRUE),"")</f>
        <v/>
      </c>
      <c r="ES11" s="1" t="str">
        <f>IF(INDEX('raw-data'!$A$1:$GQ$197,MATCH($A11,'raw-data'!$A:$A,1),MATCH(ES$1,'raw-data'!$1:$1,1))&lt;&gt;"",
$D11*INDEX('raw-data'!$A$1:$GQ$197,MATCH($A11,'raw-data'!$A:$A,1),MATCH(ES$1,'raw-data'!$1:$1,1))/VLOOKUP($A11,'raw-data'!$A:$B,2,TRUE),"")</f>
        <v/>
      </c>
      <c r="ET11" s="1" t="str">
        <f>IF(INDEX('raw-data'!$A$1:$GQ$197,MATCH($A11,'raw-data'!$A:$A,1),MATCH(ET$1,'raw-data'!$1:$1,1))&lt;&gt;"",
$D11*INDEX('raw-data'!$A$1:$GQ$197,MATCH($A11,'raw-data'!$A:$A,1),MATCH(ET$1,'raw-data'!$1:$1,1))/VLOOKUP($A11,'raw-data'!$A:$B,2,TRUE),"")</f>
        <v/>
      </c>
      <c r="EU11" s="1" t="str">
        <f>IF(INDEX('raw-data'!$A$1:$GQ$197,MATCH($A11,'raw-data'!$A:$A,1),MATCH(EU$1,'raw-data'!$1:$1,1))&lt;&gt;"",
$D11*INDEX('raw-data'!$A$1:$GQ$197,MATCH($A11,'raw-data'!$A:$A,1),MATCH(EU$1,'raw-data'!$1:$1,1))/VLOOKUP($A11,'raw-data'!$A:$B,2,TRUE),"")</f>
        <v/>
      </c>
      <c r="EV11" s="1" t="str">
        <f>IF(INDEX('raw-data'!$A$1:$GQ$197,MATCH($A11,'raw-data'!$A:$A,1),MATCH(EV$1,'raw-data'!$1:$1,1))&lt;&gt;"",
$D11*INDEX('raw-data'!$A$1:$GQ$197,MATCH($A11,'raw-data'!$A:$A,1),MATCH(EV$1,'raw-data'!$1:$1,1))/VLOOKUP($A11,'raw-data'!$A:$B,2,TRUE),"")</f>
        <v/>
      </c>
      <c r="EW11" s="1" t="str">
        <f>IF(INDEX('raw-data'!$A$1:$GQ$197,MATCH($A11,'raw-data'!$A:$A,1),MATCH(EW$1,'raw-data'!$1:$1,1))&lt;&gt;"",
$D11*INDEX('raw-data'!$A$1:$GQ$197,MATCH($A11,'raw-data'!$A:$A,1),MATCH(EW$1,'raw-data'!$1:$1,1))/VLOOKUP($A11,'raw-data'!$A:$B,2,TRUE),"")</f>
        <v/>
      </c>
      <c r="EX11" s="1" t="str">
        <f>IF(INDEX('raw-data'!$A$1:$GQ$197,MATCH($A11,'raw-data'!$A:$A,1),MATCH(EX$1,'raw-data'!$1:$1,1))&lt;&gt;"",
$D11*INDEX('raw-data'!$A$1:$GQ$197,MATCH($A11,'raw-data'!$A:$A,1),MATCH(EX$1,'raw-data'!$1:$1,1))/VLOOKUP($A11,'raw-data'!$A:$B,2,TRUE),"")</f>
        <v/>
      </c>
      <c r="EY11" s="1" t="str">
        <f>IF(INDEX('raw-data'!$A$1:$GQ$197,MATCH($A11,'raw-data'!$A:$A,1),MATCH(EY$1,'raw-data'!$1:$1,1))&lt;&gt;"",
$D11*INDEX('raw-data'!$A$1:$GQ$197,MATCH($A11,'raw-data'!$A:$A,1),MATCH(EY$1,'raw-data'!$1:$1,1))/VLOOKUP($A11,'raw-data'!$A:$B,2,TRUE),"")</f>
        <v/>
      </c>
      <c r="EZ11" s="1" t="str">
        <f>IF(INDEX('raw-data'!$A$1:$GQ$197,MATCH($A11,'raw-data'!$A:$A,1),MATCH(EZ$1,'raw-data'!$1:$1,1))&lt;&gt;"",
$D11*INDEX('raw-data'!$A$1:$GQ$197,MATCH($A11,'raw-data'!$A:$A,1),MATCH(EZ$1,'raw-data'!$1:$1,1))/VLOOKUP($A11,'raw-data'!$A:$B,2,TRUE),"")</f>
        <v/>
      </c>
      <c r="FA11" s="1" t="str">
        <f>IF(INDEX('raw-data'!$A$1:$GQ$197,MATCH($A11,'raw-data'!$A:$A,1),MATCH(FA$1,'raw-data'!$1:$1,1))&lt;&gt;"",
$D11*INDEX('raw-data'!$A$1:$GQ$197,MATCH($A11,'raw-data'!$A:$A,1),MATCH(FA$1,'raw-data'!$1:$1,1))/VLOOKUP($A11,'raw-data'!$A:$B,2,TRUE),"")</f>
        <v/>
      </c>
      <c r="FB11" s="1" t="str">
        <f>IF(INDEX('raw-data'!$A$1:$GQ$197,MATCH($A11,'raw-data'!$A:$A,1),MATCH(FB$1,'raw-data'!$1:$1,1))&lt;&gt;"",
$D11*INDEX('raw-data'!$A$1:$GQ$197,MATCH($A11,'raw-data'!$A:$A,1),MATCH(FB$1,'raw-data'!$1:$1,1))/VLOOKUP($A11,'raw-data'!$A:$B,2,TRUE),"")</f>
        <v/>
      </c>
      <c r="FC11" s="1" t="str">
        <f>IF(INDEX('raw-data'!$A$1:$GQ$197,MATCH($A11,'raw-data'!$A:$A,1),MATCH(FC$1,'raw-data'!$1:$1,1))&lt;&gt;"",
$D11*INDEX('raw-data'!$A$1:$GQ$197,MATCH($A11,'raw-data'!$A:$A,1),MATCH(FC$1,'raw-data'!$1:$1,1))/VLOOKUP($A11,'raw-data'!$A:$B,2,TRUE),"")</f>
        <v/>
      </c>
      <c r="FD11" s="1" t="str">
        <f>IF(INDEX('raw-data'!$A$1:$GQ$197,MATCH($A11,'raw-data'!$A:$A,1),MATCH(FD$1,'raw-data'!$1:$1,1))&lt;&gt;"",
$D11*INDEX('raw-data'!$A$1:$GQ$197,MATCH($A11,'raw-data'!$A:$A,1),MATCH(FD$1,'raw-data'!$1:$1,1))/VLOOKUP($A11,'raw-data'!$A:$B,2,TRUE),"")</f>
        <v/>
      </c>
      <c r="FE11" s="1" t="str">
        <f>IF(INDEX('raw-data'!$A$1:$GQ$197,MATCH($A11,'raw-data'!$A:$A,1),MATCH(FE$1,'raw-data'!$1:$1,1))&lt;&gt;"",
$D11*INDEX('raw-data'!$A$1:$GQ$197,MATCH($A11,'raw-data'!$A:$A,1),MATCH(FE$1,'raw-data'!$1:$1,1))/VLOOKUP($A11,'raw-data'!$A:$B,2,TRUE),"")</f>
        <v/>
      </c>
      <c r="FF11" s="1" t="str">
        <f>IF(INDEX('raw-data'!$A$1:$GQ$197,MATCH($A11,'raw-data'!$A:$A,1),MATCH(FF$1,'raw-data'!$1:$1,1))&lt;&gt;"",
$D11*INDEX('raw-data'!$A$1:$GQ$197,MATCH($A11,'raw-data'!$A:$A,1),MATCH(FF$1,'raw-data'!$1:$1,1))/VLOOKUP($A11,'raw-data'!$A:$B,2,TRUE),"")</f>
        <v/>
      </c>
      <c r="FG11" s="1" t="str">
        <f>IF(INDEX('raw-data'!$A$1:$GQ$197,MATCH($A11,'raw-data'!$A:$A,1),MATCH(FG$1,'raw-data'!$1:$1,1))&lt;&gt;"",
$D11*INDEX('raw-data'!$A$1:$GQ$197,MATCH($A11,'raw-data'!$A:$A,1),MATCH(FG$1,'raw-data'!$1:$1,1))/VLOOKUP($A11,'raw-data'!$A:$B,2,TRUE),"")</f>
        <v/>
      </c>
      <c r="FH11" s="1" t="str">
        <f>IF(INDEX('raw-data'!$A$1:$GQ$197,MATCH($A11,'raw-data'!$A:$A,1),MATCH(FH$1,'raw-data'!$1:$1,1))&lt;&gt;"",
$D11*INDEX('raw-data'!$A$1:$GQ$197,MATCH($A11,'raw-data'!$A:$A,1),MATCH(FH$1,'raw-data'!$1:$1,1))/VLOOKUP($A11,'raw-data'!$A:$B,2,TRUE),"")</f>
        <v/>
      </c>
      <c r="FI11" s="1" t="str">
        <f>IF(INDEX('raw-data'!$A$1:$GQ$197,MATCH($A11,'raw-data'!$A:$A,1),MATCH(FI$1,'raw-data'!$1:$1,1))&lt;&gt;"",
$D11*INDEX('raw-data'!$A$1:$GQ$197,MATCH($A11,'raw-data'!$A:$A,1),MATCH(FI$1,'raw-data'!$1:$1,1))/VLOOKUP($A11,'raw-data'!$A:$B,2,TRUE),"")</f>
        <v/>
      </c>
      <c r="FJ11" s="1" t="str">
        <f>IF(INDEX('raw-data'!$A$1:$GQ$197,MATCH($A11,'raw-data'!$A:$A,1),MATCH(FJ$1,'raw-data'!$1:$1,1))&lt;&gt;"",
$D11*INDEX('raw-data'!$A$1:$GQ$197,MATCH($A11,'raw-data'!$A:$A,1),MATCH(FJ$1,'raw-data'!$1:$1,1))/VLOOKUP($A11,'raw-data'!$A:$B,2,TRUE),"")</f>
        <v/>
      </c>
      <c r="FK11" s="1" t="str">
        <f>IF(INDEX('raw-data'!$A$1:$GQ$197,MATCH($A11,'raw-data'!$A:$A,1),MATCH(FK$1,'raw-data'!$1:$1,1))&lt;&gt;"",
$D11*INDEX('raw-data'!$A$1:$GQ$197,MATCH($A11,'raw-data'!$A:$A,1),MATCH(FK$1,'raw-data'!$1:$1,1))/VLOOKUP($A11,'raw-data'!$A:$B,2,TRUE),"")</f>
        <v/>
      </c>
      <c r="FL11" s="1" t="str">
        <f>IF(INDEX('raw-data'!$A$1:$GQ$197,MATCH($A11,'raw-data'!$A:$A,1),MATCH(FL$1,'raw-data'!$1:$1,1))&lt;&gt;"",
$D11*INDEX('raw-data'!$A$1:$GQ$197,MATCH($A11,'raw-data'!$A:$A,1),MATCH(FL$1,'raw-data'!$1:$1,1))/VLOOKUP($A11,'raw-data'!$A:$B,2,TRUE),"")</f>
        <v/>
      </c>
      <c r="FM11" s="1" t="str">
        <f>IF(INDEX('raw-data'!$A$1:$GQ$197,MATCH($A11,'raw-data'!$A:$A,1),MATCH(FM$1,'raw-data'!$1:$1,1))&lt;&gt;"",
$D11*INDEX('raw-data'!$A$1:$GQ$197,MATCH($A11,'raw-data'!$A:$A,1),MATCH(FM$1,'raw-data'!$1:$1,1))/VLOOKUP($A11,'raw-data'!$A:$B,2,TRUE),"")</f>
        <v/>
      </c>
      <c r="FN11" s="1" t="str">
        <f>IF(INDEX('raw-data'!$A$1:$GQ$197,MATCH($A11,'raw-data'!$A:$A,1),MATCH(FN$1,'raw-data'!$1:$1,1))&lt;&gt;"",
$D11*INDEX('raw-data'!$A$1:$GQ$197,MATCH($A11,'raw-data'!$A:$A,1),MATCH(FN$1,'raw-data'!$1:$1,1))/VLOOKUP($A11,'raw-data'!$A:$B,2,TRUE),"")</f>
        <v/>
      </c>
      <c r="FO11" s="1" t="str">
        <f>IF(INDEX('raw-data'!$A$1:$GQ$197,MATCH($A11,'raw-data'!$A:$A,1),MATCH(FO$1,'raw-data'!$1:$1,1))&lt;&gt;"",
$D11*INDEX('raw-data'!$A$1:$GQ$197,MATCH($A11,'raw-data'!$A:$A,1),MATCH(FO$1,'raw-data'!$1:$1,1))/VLOOKUP($A11,'raw-data'!$A:$B,2,TRUE),"")</f>
        <v/>
      </c>
      <c r="FP11" s="1" t="str">
        <f>IF(INDEX('raw-data'!$A$1:$GQ$197,MATCH($A11,'raw-data'!$A:$A,1),MATCH(FP$1,'raw-data'!$1:$1,1))&lt;&gt;"",
$D11*INDEX('raw-data'!$A$1:$GQ$197,MATCH($A11,'raw-data'!$A:$A,1),MATCH(FP$1,'raw-data'!$1:$1,1))/VLOOKUP($A11,'raw-data'!$A:$B,2,TRUE),"")</f>
        <v/>
      </c>
      <c r="FQ11" s="1" t="str">
        <f>IF(INDEX('raw-data'!$A$1:$GQ$197,MATCH($A11,'raw-data'!$A:$A,1),MATCH(FQ$1,'raw-data'!$1:$1,1))&lt;&gt;"",
$D11*INDEX('raw-data'!$A$1:$GQ$197,MATCH($A11,'raw-data'!$A:$A,1),MATCH(FQ$1,'raw-data'!$1:$1,1))/VLOOKUP($A11,'raw-data'!$A:$B,2,TRUE),"")</f>
        <v/>
      </c>
      <c r="FR11" s="1" t="str">
        <f>IF(INDEX('raw-data'!$A$1:$GQ$197,MATCH($A11,'raw-data'!$A:$A,1),MATCH(FR$1,'raw-data'!$1:$1,1))&lt;&gt;"",
$D11*INDEX('raw-data'!$A$1:$GQ$197,MATCH($A11,'raw-data'!$A:$A,1),MATCH(FR$1,'raw-data'!$1:$1,1))/VLOOKUP($A11,'raw-data'!$A:$B,2,TRUE),"")</f>
        <v/>
      </c>
      <c r="FS11" s="1" t="str">
        <f>IF(INDEX('raw-data'!$A$1:$GQ$197,MATCH($A11,'raw-data'!$A:$A,1),MATCH(FS$1,'raw-data'!$1:$1,1))&lt;&gt;"",
$D11*INDEX('raw-data'!$A$1:$GQ$197,MATCH($A11,'raw-data'!$A:$A,1),MATCH(FS$1,'raw-data'!$1:$1,1))/VLOOKUP($A11,'raw-data'!$A:$B,2,TRUE),"")</f>
        <v/>
      </c>
      <c r="FT11" s="1" t="str">
        <f>IF(INDEX('raw-data'!$A$1:$GQ$197,MATCH($A11,'raw-data'!$A:$A,1),MATCH(FT$1,'raw-data'!$1:$1,1))&lt;&gt;"",
$D11*INDEX('raw-data'!$A$1:$GQ$197,MATCH($A11,'raw-data'!$A:$A,1),MATCH(FT$1,'raw-data'!$1:$1,1))/VLOOKUP($A11,'raw-data'!$A:$B,2,TRUE),"")</f>
        <v/>
      </c>
      <c r="FU11" s="1" t="str">
        <f>IF(INDEX('raw-data'!$A$1:$GQ$197,MATCH($A11,'raw-data'!$A:$A,1),MATCH(FU$1,'raw-data'!$1:$1,1))&lt;&gt;"",
$D11*INDEX('raw-data'!$A$1:$GQ$197,MATCH($A11,'raw-data'!$A:$A,1),MATCH(FU$1,'raw-data'!$1:$1,1))/VLOOKUP($A11,'raw-data'!$A:$B,2,TRUE),"")</f>
        <v/>
      </c>
      <c r="FV11" s="1">
        <f>IF(INDEX('raw-data'!$A$1:$GQ$197,MATCH($A11,'raw-data'!$A:$A,1),MATCH(FV$1,'raw-data'!$1:$1,1))&lt;&gt;"",
$D11*INDEX('raw-data'!$A$1:$GQ$197,MATCH($A11,'raw-data'!$A:$A,1),MATCH(FV$1,'raw-data'!$1:$1,1))/VLOOKUP($A11,'raw-data'!$A:$B,2,TRUE),"")</f>
        <v>0</v>
      </c>
      <c r="FW11" s="1" t="str">
        <f>IF(INDEX('raw-data'!$A$1:$GQ$197,MATCH($A11,'raw-data'!$A:$A,1),MATCH(FW$1,'raw-data'!$1:$1,1))&lt;&gt;"",
$D11*INDEX('raw-data'!$A$1:$GQ$197,MATCH($A11,'raw-data'!$A:$A,1),MATCH(FW$1,'raw-data'!$1:$1,1))/VLOOKUP($A11,'raw-data'!$A:$B,2,TRUE),"")</f>
        <v/>
      </c>
      <c r="FX11" s="1" t="str">
        <f>IF(INDEX('raw-data'!$A$1:$GQ$197,MATCH($A11,'raw-data'!$A:$A,1),MATCH(FX$1,'raw-data'!$1:$1,1))&lt;&gt;"",
$D11*INDEX('raw-data'!$A$1:$GQ$197,MATCH($A11,'raw-data'!$A:$A,1),MATCH(FX$1,'raw-data'!$1:$1,1))/VLOOKUP($A11,'raw-data'!$A:$B,2,TRUE),"")</f>
        <v/>
      </c>
      <c r="FY11" s="1" t="str">
        <f>IF(INDEX('raw-data'!$A$1:$GQ$197,MATCH($A11,'raw-data'!$A:$A,1),MATCH(FY$1,'raw-data'!$1:$1,1))&lt;&gt;"",
$D11*INDEX('raw-data'!$A$1:$GQ$197,MATCH($A11,'raw-data'!$A:$A,1),MATCH(FY$1,'raw-data'!$1:$1,1))/VLOOKUP($A11,'raw-data'!$A:$B,2,TRUE),"")</f>
        <v/>
      </c>
      <c r="FZ11" s="1" t="str">
        <f>IF(INDEX('raw-data'!$A$1:$GQ$197,MATCH($A11,'raw-data'!$A:$A,1),MATCH(FZ$1,'raw-data'!$1:$1,1))&lt;&gt;"",
$D11*INDEX('raw-data'!$A$1:$GQ$197,MATCH($A11,'raw-data'!$A:$A,1),MATCH(FZ$1,'raw-data'!$1:$1,1))/VLOOKUP($A11,'raw-data'!$A:$B,2,TRUE),"")</f>
        <v/>
      </c>
      <c r="GA11" s="1" t="str">
        <f>IF(INDEX('raw-data'!$A$1:$GQ$197,MATCH($A11,'raw-data'!$A:$A,1),MATCH(GA$1,'raw-data'!$1:$1,1))&lt;&gt;"",
$D11*INDEX('raw-data'!$A$1:$GQ$197,MATCH($A11,'raw-data'!$A:$A,1),MATCH(GA$1,'raw-data'!$1:$1,1))/VLOOKUP($A11,'raw-data'!$A:$B,2,TRUE),"")</f>
        <v/>
      </c>
      <c r="GB11" s="1" t="str">
        <f>IF(INDEX('raw-data'!$A$1:$GQ$197,MATCH($A11,'raw-data'!$A:$A,1),MATCH(GB$1,'raw-data'!$1:$1,1))&lt;&gt;"",
$D11*INDEX('raw-data'!$A$1:$GQ$197,MATCH($A11,'raw-data'!$A:$A,1),MATCH(GB$1,'raw-data'!$1:$1,1))/VLOOKUP($A11,'raw-data'!$A:$B,2,TRUE),"")</f>
        <v/>
      </c>
      <c r="GC11" s="1" t="str">
        <f>IF(INDEX('raw-data'!$A$1:$GQ$197,MATCH($A11,'raw-data'!$A:$A,1),MATCH(GC$1,'raw-data'!$1:$1,1))&lt;&gt;"",
$D11*INDEX('raw-data'!$A$1:$GQ$197,MATCH($A11,'raw-data'!$A:$A,1),MATCH(GC$1,'raw-data'!$1:$1,1))/VLOOKUP($A11,'raw-data'!$A:$B,2,TRUE),"")</f>
        <v/>
      </c>
      <c r="GD11" s="1" t="str">
        <f>IF(INDEX('raw-data'!$A$1:$GQ$197,MATCH($A11,'raw-data'!$A:$A,1),MATCH(GD$1,'raw-data'!$1:$1,1))&lt;&gt;"",
$D11*INDEX('raw-data'!$A$1:$GQ$197,MATCH($A11,'raw-data'!$A:$A,1),MATCH(GD$1,'raw-data'!$1:$1,1))/VLOOKUP($A11,'raw-data'!$A:$B,2,TRUE),"")</f>
        <v/>
      </c>
      <c r="GE11" s="1" t="str">
        <f>IF(INDEX('raw-data'!$A$1:$GQ$197,MATCH($A11,'raw-data'!$A:$A,1),MATCH(GE$1,'raw-data'!$1:$1,1))&lt;&gt;"",
$D11*INDEX('raw-data'!$A$1:$GQ$197,MATCH($A11,'raw-data'!$A:$A,1),MATCH(GE$1,'raw-data'!$1:$1,1))/VLOOKUP($A11,'raw-data'!$A:$B,2,TRUE),"")</f>
        <v/>
      </c>
      <c r="GF11" s="1" t="str">
        <f>IF(INDEX('raw-data'!$A$1:$GQ$197,MATCH($A11,'raw-data'!$A:$A,1),MATCH(GF$1,'raw-data'!$1:$1,1))&lt;&gt;"",
$D11*INDEX('raw-data'!$A$1:$GQ$197,MATCH($A11,'raw-data'!$A:$A,1),MATCH(GF$1,'raw-data'!$1:$1,1))/VLOOKUP($A11,'raw-data'!$A:$B,2,TRUE),"")</f>
        <v/>
      </c>
      <c r="GG11" s="1" t="str">
        <f>IF(INDEX('raw-data'!$A$1:$GQ$197,MATCH($A11,'raw-data'!$A:$A,1),MATCH(GG$1,'raw-data'!$1:$1,1))&lt;&gt;"",
$D11*INDEX('raw-data'!$A$1:$GQ$197,MATCH($A11,'raw-data'!$A:$A,1),MATCH(GG$1,'raw-data'!$1:$1,1))/VLOOKUP($A11,'raw-data'!$A:$B,2,TRUE),"")</f>
        <v/>
      </c>
      <c r="GH11" s="1" t="str">
        <f>IF(INDEX('raw-data'!$A$1:$GQ$197,MATCH($A11,'raw-data'!$A:$A,1),MATCH(GH$1,'raw-data'!$1:$1,1))&lt;&gt;"",
$D11*INDEX('raw-data'!$A$1:$GQ$197,MATCH($A11,'raw-data'!$A:$A,1),MATCH(GH$1,'raw-data'!$1:$1,1))/VLOOKUP($A11,'raw-data'!$A:$B,2,TRUE),"")</f>
        <v/>
      </c>
      <c r="GI11" s="1" t="str">
        <f>IF(INDEX('raw-data'!$A$1:$GQ$197,MATCH($A11,'raw-data'!$A:$A,1),MATCH(GI$1,'raw-data'!$1:$1,1))&lt;&gt;"",
$D11*INDEX('raw-data'!$A$1:$GQ$197,MATCH($A11,'raw-data'!$A:$A,1),MATCH(GI$1,'raw-data'!$1:$1,1))/VLOOKUP($A11,'raw-data'!$A:$B,2,TRUE),"")</f>
        <v/>
      </c>
      <c r="GJ11" s="1" t="str">
        <f>IF(INDEX('raw-data'!$A$1:$GQ$197,MATCH($A11,'raw-data'!$A:$A,1),MATCH(GJ$1,'raw-data'!$1:$1,1))&lt;&gt;"",
$D11*INDEX('raw-data'!$A$1:$GQ$197,MATCH($A11,'raw-data'!$A:$A,1),MATCH(GJ$1,'raw-data'!$1:$1,1))/VLOOKUP($A11,'raw-data'!$A:$B,2,TRUE),"")</f>
        <v/>
      </c>
      <c r="GK11" s="1" t="str">
        <f>IF(INDEX('raw-data'!$A$1:$GQ$197,MATCH($A11,'raw-data'!$A:$A,1),MATCH(GK$1,'raw-data'!$1:$1,1))&lt;&gt;"",
$D11*INDEX('raw-data'!$A$1:$GQ$197,MATCH($A11,'raw-data'!$A:$A,1),MATCH(GK$1,'raw-data'!$1:$1,1))/VLOOKUP($A11,'raw-data'!$A:$B,2,TRUE),"")</f>
        <v/>
      </c>
      <c r="GL11" s="1" t="str">
        <f>IF(INDEX('raw-data'!$A$1:$GQ$197,MATCH($A11,'raw-data'!$A:$A,1),MATCH(GL$1,'raw-data'!$1:$1,1))&lt;&gt;"",
$D11*INDEX('raw-data'!$A$1:$GQ$197,MATCH($A11,'raw-data'!$A:$A,1),MATCH(GL$1,'raw-data'!$1:$1,1))/VLOOKUP($A11,'raw-data'!$A:$B,2,TRUE),"")</f>
        <v/>
      </c>
      <c r="GM11" s="1" t="str">
        <f>IF(INDEX('raw-data'!$A$1:$GQ$197,MATCH($A11,'raw-data'!$A:$A,1),MATCH(GM$1,'raw-data'!$1:$1,1))&lt;&gt;"",
$D11*INDEX('raw-data'!$A$1:$GQ$197,MATCH($A11,'raw-data'!$A:$A,1),MATCH(GM$1,'raw-data'!$1:$1,1))/VLOOKUP($A11,'raw-data'!$A:$B,2,TRUE),"")</f>
        <v/>
      </c>
      <c r="GN11" s="1" t="str">
        <f>IF(INDEX('raw-data'!$A$1:$GQ$197,MATCH($A11,'raw-data'!$A:$A,1),MATCH(GN$1,'raw-data'!$1:$1,1))&lt;&gt;"",
$D11*INDEX('raw-data'!$A$1:$GQ$197,MATCH($A11,'raw-data'!$A:$A,1),MATCH(GN$1,'raw-data'!$1:$1,1))/VLOOKUP($A11,'raw-data'!$A:$B,2,TRUE),"")</f>
        <v/>
      </c>
      <c r="GO11" s="1" t="str">
        <f>IF(INDEX('raw-data'!$A$1:$GQ$197,MATCH($A11,'raw-data'!$A:$A,1),MATCH(GO$1,'raw-data'!$1:$1,1))&lt;&gt;"",
$D11*INDEX('raw-data'!$A$1:$GQ$197,MATCH($A11,'raw-data'!$A:$A,1),MATCH(GO$1,'raw-data'!$1:$1,1))/VLOOKUP($A11,'raw-data'!$A:$B,2,TRUE),"")</f>
        <v/>
      </c>
      <c r="GP11" s="1" t="str">
        <f>IF(INDEX('raw-data'!$A$1:$GQ$197,MATCH($A11,'raw-data'!$A:$A,1),MATCH(GP$1,'raw-data'!$1:$1,1))&lt;&gt;"",
$D11*INDEX('raw-data'!$A$1:$GQ$197,MATCH($A11,'raw-data'!$A:$A,1),MATCH(GP$1,'raw-data'!$1:$1,1))/VLOOKUP($A11,'raw-data'!$A:$B,2,TRUE),"")</f>
        <v/>
      </c>
      <c r="GQ11" s="1" t="str">
        <f>IF(INDEX('raw-data'!$A$1:$GQ$197,MATCH($A11,'raw-data'!$A:$A,1),MATCH(GQ$1,'raw-data'!$1:$1,1))&lt;&gt;"",
$D11*INDEX('raw-data'!$A$1:$GQ$197,MATCH($A11,'raw-data'!$A:$A,1),MATCH(GQ$1,'raw-data'!$1:$1,1))/VLOOKUP($A11,'raw-data'!$A:$B,2,TRUE),"")</f>
        <v/>
      </c>
    </row>
    <row r="12" spans="1:199" ht="15.75" x14ac:dyDescent="0.3">
      <c r="A12" s="3" t="s">
        <v>162</v>
      </c>
      <c r="B12" s="1">
        <f>IF(VLOOKUP(A12,'DATA-VIEW'!G:H,2,FALSE)=0,0,VLOOKUP(A12,'DATA-VIEW'!G:H,2,FALSE))</f>
        <v>0</v>
      </c>
      <c r="C12" s="1">
        <f t="shared" si="4"/>
        <v>0</v>
      </c>
      <c r="D12" s="1">
        <f>IFERROR(C12*VLOOKUP($A12,'raw-data'!A:C,2,TRUE)/VLOOKUP(A12,'raw-data'!A:C,3,TRUE),"")</f>
        <v>0</v>
      </c>
      <c r="E12" s="1" t="str">
        <f>IF(INDEX('raw-data'!$A$1:$GQ$197,MATCH($A12,'raw-data'!$A:$A,1),MATCH(E$1,'raw-data'!$1:$1,1))&lt;&gt;"",
$D12*INDEX('raw-data'!$A$1:$GQ$197,MATCH($A12,'raw-data'!$A:$A,1),MATCH(E$1,'raw-data'!$1:$1,1))/VLOOKUP($A12,'raw-data'!$A:$B,2,TRUE),"")</f>
        <v/>
      </c>
      <c r="F12" s="1" t="str">
        <f>IF(INDEX('raw-data'!$A$1:$GQ$197,MATCH($A12,'raw-data'!$A:$A,1),MATCH(F$1,'raw-data'!$1:$1,1))&lt;&gt;"",
$D12*INDEX('raw-data'!$A$1:$GQ$197,MATCH($A12,'raw-data'!$A:$A,1),MATCH(F$1,'raw-data'!$1:$1,1))/VLOOKUP($A12,'raw-data'!$A:$B,2,TRUE),"")</f>
        <v/>
      </c>
      <c r="G12" s="1" t="str">
        <f>IF(INDEX('raw-data'!$A$1:$GQ$197,MATCH($A12,'raw-data'!$A:$A,1),MATCH(G$1,'raw-data'!$1:$1,1))&lt;&gt;"",
$D12*INDEX('raw-data'!$A$1:$GQ$197,MATCH($A12,'raw-data'!$A:$A,1),MATCH(G$1,'raw-data'!$1:$1,1))/VLOOKUP($A12,'raw-data'!$A:$B,2,TRUE),"")</f>
        <v/>
      </c>
      <c r="H12" s="1" t="str">
        <f>IF(INDEX('raw-data'!$A$1:$GQ$197,MATCH($A12,'raw-data'!$A:$A,1),MATCH(H$1,'raw-data'!$1:$1,1))&lt;&gt;"",
$D12*INDEX('raw-data'!$A$1:$GQ$197,MATCH($A12,'raw-data'!$A:$A,1),MATCH(H$1,'raw-data'!$1:$1,1))/VLOOKUP($A12,'raw-data'!$A:$B,2,TRUE),"")</f>
        <v/>
      </c>
      <c r="I12" s="1" t="str">
        <f>IF(INDEX('raw-data'!$A$1:$GQ$197,MATCH($A12,'raw-data'!$A:$A,1),MATCH(I$1,'raw-data'!$1:$1,1))&lt;&gt;"",
$D12*INDEX('raw-data'!$A$1:$GQ$197,MATCH($A12,'raw-data'!$A:$A,1),MATCH(I$1,'raw-data'!$1:$1,1))/VLOOKUP($A12,'raw-data'!$A:$B,2,TRUE),"")</f>
        <v/>
      </c>
      <c r="J12" s="1" t="str">
        <f>IF(INDEX('raw-data'!$A$1:$GQ$197,MATCH($A12,'raw-data'!$A:$A,1),MATCH(J$1,'raw-data'!$1:$1,1))&lt;&gt;"",
$D12*INDEX('raw-data'!$A$1:$GQ$197,MATCH($A12,'raw-data'!$A:$A,1),MATCH(J$1,'raw-data'!$1:$1,1))/VLOOKUP($A12,'raw-data'!$A:$B,2,TRUE),"")</f>
        <v/>
      </c>
      <c r="K12" s="1" t="str">
        <f>IF(INDEX('raw-data'!$A$1:$GQ$197,MATCH($A12,'raw-data'!$A:$A,1),MATCH(K$1,'raw-data'!$1:$1,1))&lt;&gt;"",
$D12*INDEX('raw-data'!$A$1:$GQ$197,MATCH($A12,'raw-data'!$A:$A,1),MATCH(K$1,'raw-data'!$1:$1,1))/VLOOKUP($A12,'raw-data'!$A:$B,2,TRUE),"")</f>
        <v/>
      </c>
      <c r="L12" s="1" t="str">
        <f>IF(INDEX('raw-data'!$A$1:$GQ$197,MATCH($A12,'raw-data'!$A:$A,1),MATCH(L$1,'raw-data'!$1:$1,1))&lt;&gt;"",
$D12*INDEX('raw-data'!$A$1:$GQ$197,MATCH($A12,'raw-data'!$A:$A,1),MATCH(L$1,'raw-data'!$1:$1,1))/VLOOKUP($A12,'raw-data'!$A:$B,2,TRUE),"")</f>
        <v/>
      </c>
      <c r="M12" s="1">
        <f>IF(INDEX('raw-data'!$A$1:$GQ$197,MATCH($A12,'raw-data'!$A:$A,1),MATCH(M$1,'raw-data'!$1:$1,1))&lt;&gt;"",
$D12*INDEX('raw-data'!$A$1:$GQ$197,MATCH($A12,'raw-data'!$A:$A,1),MATCH(M$1,'raw-data'!$1:$1,1))/VLOOKUP($A12,'raw-data'!$A:$B,2,TRUE),"")</f>
        <v>0</v>
      </c>
      <c r="N12" s="1" t="str">
        <f>IF(INDEX('raw-data'!$A$1:$GQ$197,MATCH($A12,'raw-data'!$A:$A,1),MATCH(N$1,'raw-data'!$1:$1,1))&lt;&gt;"",
$D12*INDEX('raw-data'!$A$1:$GQ$197,MATCH($A12,'raw-data'!$A:$A,1),MATCH(N$1,'raw-data'!$1:$1,1))/VLOOKUP($A12,'raw-data'!$A:$B,2,TRUE),"")</f>
        <v/>
      </c>
      <c r="O12" s="1" t="str">
        <f>IF(INDEX('raw-data'!$A$1:$GQ$197,MATCH($A12,'raw-data'!$A:$A,1),MATCH(O$1,'raw-data'!$1:$1,1))&lt;&gt;"",
$D12*INDEX('raw-data'!$A$1:$GQ$197,MATCH($A12,'raw-data'!$A:$A,1),MATCH(O$1,'raw-data'!$1:$1,1))/VLOOKUP($A12,'raw-data'!$A:$B,2,TRUE),"")</f>
        <v/>
      </c>
      <c r="P12" s="1" t="str">
        <f>IF(INDEX('raw-data'!$A$1:$GQ$197,MATCH($A12,'raw-data'!$A:$A,1),MATCH(P$1,'raw-data'!$1:$1,1))&lt;&gt;"",
$D12*INDEX('raw-data'!$A$1:$GQ$197,MATCH($A12,'raw-data'!$A:$A,1),MATCH(P$1,'raw-data'!$1:$1,1))/VLOOKUP($A12,'raw-data'!$A:$B,2,TRUE),"")</f>
        <v/>
      </c>
      <c r="Q12" s="1" t="str">
        <f>IF(INDEX('raw-data'!$A$1:$GQ$197,MATCH($A12,'raw-data'!$A:$A,1),MATCH(Q$1,'raw-data'!$1:$1,1))&lt;&gt;"",
$D12*INDEX('raw-data'!$A$1:$GQ$197,MATCH($A12,'raw-data'!$A:$A,1),MATCH(Q$1,'raw-data'!$1:$1,1))/VLOOKUP($A12,'raw-data'!$A:$B,2,TRUE),"")</f>
        <v/>
      </c>
      <c r="R12" s="1" t="str">
        <f>IF(INDEX('raw-data'!$A$1:$GQ$197,MATCH($A12,'raw-data'!$A:$A,1),MATCH(R$1,'raw-data'!$1:$1,1))&lt;&gt;"",
$D12*INDEX('raw-data'!$A$1:$GQ$197,MATCH($A12,'raw-data'!$A:$A,1),MATCH(R$1,'raw-data'!$1:$1,1))/VLOOKUP($A12,'raw-data'!$A:$B,2,TRUE),"")</f>
        <v/>
      </c>
      <c r="S12" s="1" t="str">
        <f>IF(INDEX('raw-data'!$A$1:$GQ$197,MATCH($A12,'raw-data'!$A:$A,1),MATCH(S$1,'raw-data'!$1:$1,1))&lt;&gt;"",
$D12*INDEX('raw-data'!$A$1:$GQ$197,MATCH($A12,'raw-data'!$A:$A,1),MATCH(S$1,'raw-data'!$1:$1,1))/VLOOKUP($A12,'raw-data'!$A:$B,2,TRUE),"")</f>
        <v/>
      </c>
      <c r="T12" s="1" t="str">
        <f>IF(INDEX('raw-data'!$A$1:$GQ$197,MATCH($A12,'raw-data'!$A:$A,1),MATCH(T$1,'raw-data'!$1:$1,1))&lt;&gt;"",
$D12*INDEX('raw-data'!$A$1:$GQ$197,MATCH($A12,'raw-data'!$A:$A,1),MATCH(T$1,'raw-data'!$1:$1,1))/VLOOKUP($A12,'raw-data'!$A:$B,2,TRUE),"")</f>
        <v/>
      </c>
      <c r="U12" s="1" t="str">
        <f>IF(INDEX('raw-data'!$A$1:$GQ$197,MATCH($A12,'raw-data'!$A:$A,1),MATCH(U$1,'raw-data'!$1:$1,1))&lt;&gt;"",
$D12*INDEX('raw-data'!$A$1:$GQ$197,MATCH($A12,'raw-data'!$A:$A,1),MATCH(U$1,'raw-data'!$1:$1,1))/VLOOKUP($A12,'raw-data'!$A:$B,2,TRUE),"")</f>
        <v/>
      </c>
      <c r="V12" s="1" t="str">
        <f>IF(INDEX('raw-data'!$A$1:$GQ$197,MATCH($A12,'raw-data'!$A:$A,1),MATCH(V$1,'raw-data'!$1:$1,1))&lt;&gt;"",
$D12*INDEX('raw-data'!$A$1:$GQ$197,MATCH($A12,'raw-data'!$A:$A,1),MATCH(V$1,'raw-data'!$1:$1,1))/VLOOKUP($A12,'raw-data'!$A:$B,2,TRUE),"")</f>
        <v/>
      </c>
      <c r="W12" s="1" t="str">
        <f>IF(INDEX('raw-data'!$A$1:$GQ$197,MATCH($A12,'raw-data'!$A:$A,1),MATCH(W$1,'raw-data'!$1:$1,1))&lt;&gt;"",
$D12*INDEX('raw-data'!$A$1:$GQ$197,MATCH($A12,'raw-data'!$A:$A,1),MATCH(W$1,'raw-data'!$1:$1,1))/VLOOKUP($A12,'raw-data'!$A:$B,2,TRUE),"")</f>
        <v/>
      </c>
      <c r="X12" s="1" t="str">
        <f>IF(INDEX('raw-data'!$A$1:$GQ$197,MATCH($A12,'raw-data'!$A:$A,1),MATCH(X$1,'raw-data'!$1:$1,1))&lt;&gt;"",
$D12*INDEX('raw-data'!$A$1:$GQ$197,MATCH($A12,'raw-data'!$A:$A,1),MATCH(X$1,'raw-data'!$1:$1,1))/VLOOKUP($A12,'raw-data'!$A:$B,2,TRUE),"")</f>
        <v/>
      </c>
      <c r="Y12" s="1" t="str">
        <f>IF(INDEX('raw-data'!$A$1:$GQ$197,MATCH($A12,'raw-data'!$A:$A,1),MATCH(Y$1,'raw-data'!$1:$1,1))&lt;&gt;"",
$D12*INDEX('raw-data'!$A$1:$GQ$197,MATCH($A12,'raw-data'!$A:$A,1),MATCH(Y$1,'raw-data'!$1:$1,1))/VLOOKUP($A12,'raw-data'!$A:$B,2,TRUE),"")</f>
        <v/>
      </c>
      <c r="Z12" s="1" t="str">
        <f>IF(INDEX('raw-data'!$A$1:$GQ$197,MATCH($A12,'raw-data'!$A:$A,1),MATCH(Z$1,'raw-data'!$1:$1,1))&lt;&gt;"",
$D12*INDEX('raw-data'!$A$1:$GQ$197,MATCH($A12,'raw-data'!$A:$A,1),MATCH(Z$1,'raw-data'!$1:$1,1))/VLOOKUP($A12,'raw-data'!$A:$B,2,TRUE),"")</f>
        <v/>
      </c>
      <c r="AA12" s="1" t="str">
        <f>IF(INDEX('raw-data'!$A$1:$GQ$197,MATCH($A12,'raw-data'!$A:$A,1),MATCH(AA$1,'raw-data'!$1:$1,1))&lt;&gt;"",
$D12*INDEX('raw-data'!$A$1:$GQ$197,MATCH($A12,'raw-data'!$A:$A,1),MATCH(AA$1,'raw-data'!$1:$1,1))/VLOOKUP($A12,'raw-data'!$A:$B,2,TRUE),"")</f>
        <v/>
      </c>
      <c r="AB12" s="1" t="str">
        <f>IF(INDEX('raw-data'!$A$1:$GQ$197,MATCH($A12,'raw-data'!$A:$A,1),MATCH(AB$1,'raw-data'!$1:$1,1))&lt;&gt;"",
$D12*INDEX('raw-data'!$A$1:$GQ$197,MATCH($A12,'raw-data'!$A:$A,1),MATCH(AB$1,'raw-data'!$1:$1,1))/VLOOKUP($A12,'raw-data'!$A:$B,2,TRUE),"")</f>
        <v/>
      </c>
      <c r="AC12" s="1" t="str">
        <f>IF(INDEX('raw-data'!$A$1:$GQ$197,MATCH($A12,'raw-data'!$A:$A,1),MATCH(AC$1,'raw-data'!$1:$1,1))&lt;&gt;"",
$D12*INDEX('raw-data'!$A$1:$GQ$197,MATCH($A12,'raw-data'!$A:$A,1),MATCH(AC$1,'raw-data'!$1:$1,1))/VLOOKUP($A12,'raw-data'!$A:$B,2,TRUE),"")</f>
        <v/>
      </c>
      <c r="AD12" s="1" t="str">
        <f>IF(INDEX('raw-data'!$A$1:$GQ$197,MATCH($A12,'raw-data'!$A:$A,1),MATCH(AD$1,'raw-data'!$1:$1,1))&lt;&gt;"",
$D12*INDEX('raw-data'!$A$1:$GQ$197,MATCH($A12,'raw-data'!$A:$A,1),MATCH(AD$1,'raw-data'!$1:$1,1))/VLOOKUP($A12,'raw-data'!$A:$B,2,TRUE),"")</f>
        <v/>
      </c>
      <c r="AE12" s="1" t="str">
        <f>IF(INDEX('raw-data'!$A$1:$GQ$197,MATCH($A12,'raw-data'!$A:$A,1),MATCH(AE$1,'raw-data'!$1:$1,1))&lt;&gt;"",
$D12*INDEX('raw-data'!$A$1:$GQ$197,MATCH($A12,'raw-data'!$A:$A,1),MATCH(AE$1,'raw-data'!$1:$1,1))/VLOOKUP($A12,'raw-data'!$A:$B,2,TRUE),"")</f>
        <v/>
      </c>
      <c r="AF12" s="1" t="str">
        <f>IF(INDEX('raw-data'!$A$1:$GQ$197,MATCH($A12,'raw-data'!$A:$A,1),MATCH(AF$1,'raw-data'!$1:$1,1))&lt;&gt;"",
$D12*INDEX('raw-data'!$A$1:$GQ$197,MATCH($A12,'raw-data'!$A:$A,1),MATCH(AF$1,'raw-data'!$1:$1,1))/VLOOKUP($A12,'raw-data'!$A:$B,2,TRUE),"")</f>
        <v/>
      </c>
      <c r="AG12" s="1" t="str">
        <f>IF(INDEX('raw-data'!$A$1:$GQ$197,MATCH($A12,'raw-data'!$A:$A,1),MATCH(AG$1,'raw-data'!$1:$1,1))&lt;&gt;"",
$D12*INDEX('raw-data'!$A$1:$GQ$197,MATCH($A12,'raw-data'!$A:$A,1),MATCH(AG$1,'raw-data'!$1:$1,1))/VLOOKUP($A12,'raw-data'!$A:$B,2,TRUE),"")</f>
        <v/>
      </c>
      <c r="AH12" s="1" t="str">
        <f>IF(INDEX('raw-data'!$A$1:$GQ$197,MATCH($A12,'raw-data'!$A:$A,1),MATCH(AH$1,'raw-data'!$1:$1,1))&lt;&gt;"",
$D12*INDEX('raw-data'!$A$1:$GQ$197,MATCH($A12,'raw-data'!$A:$A,1),MATCH(AH$1,'raw-data'!$1:$1,1))/VLOOKUP($A12,'raw-data'!$A:$B,2,TRUE),"")</f>
        <v/>
      </c>
      <c r="AI12" s="1" t="str">
        <f>IF(INDEX('raw-data'!$A$1:$GQ$197,MATCH($A12,'raw-data'!$A:$A,1),MATCH(AI$1,'raw-data'!$1:$1,1))&lt;&gt;"",
$D12*INDEX('raw-data'!$A$1:$GQ$197,MATCH($A12,'raw-data'!$A:$A,1),MATCH(AI$1,'raw-data'!$1:$1,1))/VLOOKUP($A12,'raw-data'!$A:$B,2,TRUE),"")</f>
        <v/>
      </c>
      <c r="AJ12" s="1" t="str">
        <f>IF(INDEX('raw-data'!$A$1:$GQ$197,MATCH($A12,'raw-data'!$A:$A,1),MATCH(AJ$1,'raw-data'!$1:$1,1))&lt;&gt;"",
$D12*INDEX('raw-data'!$A$1:$GQ$197,MATCH($A12,'raw-data'!$A:$A,1),MATCH(AJ$1,'raw-data'!$1:$1,1))/VLOOKUP($A12,'raw-data'!$A:$B,2,TRUE),"")</f>
        <v/>
      </c>
      <c r="AK12" s="1" t="str">
        <f>IF(INDEX('raw-data'!$A$1:$GQ$197,MATCH($A12,'raw-data'!$A:$A,1),MATCH(AK$1,'raw-data'!$1:$1,1))&lt;&gt;"",
$D12*INDEX('raw-data'!$A$1:$GQ$197,MATCH($A12,'raw-data'!$A:$A,1),MATCH(AK$1,'raw-data'!$1:$1,1))/VLOOKUP($A12,'raw-data'!$A:$B,2,TRUE),"")</f>
        <v/>
      </c>
      <c r="AL12" s="1" t="str">
        <f>IF(INDEX('raw-data'!$A$1:$GQ$197,MATCH($A12,'raw-data'!$A:$A,1),MATCH(AL$1,'raw-data'!$1:$1,1))&lt;&gt;"",
$D12*INDEX('raw-data'!$A$1:$GQ$197,MATCH($A12,'raw-data'!$A:$A,1),MATCH(AL$1,'raw-data'!$1:$1,1))/VLOOKUP($A12,'raw-data'!$A:$B,2,TRUE),"")</f>
        <v/>
      </c>
      <c r="AM12" s="1" t="str">
        <f>IF(INDEX('raw-data'!$A$1:$GQ$197,MATCH($A12,'raw-data'!$A:$A,1),MATCH(AM$1,'raw-data'!$1:$1,1))&lt;&gt;"",
$D12*INDEX('raw-data'!$A$1:$GQ$197,MATCH($A12,'raw-data'!$A:$A,1),MATCH(AM$1,'raw-data'!$1:$1,1))/VLOOKUP($A12,'raw-data'!$A:$B,2,TRUE),"")</f>
        <v/>
      </c>
      <c r="AN12" s="1" t="str">
        <f>IF(INDEX('raw-data'!$A$1:$GQ$197,MATCH($A12,'raw-data'!$A:$A,1),MATCH(AN$1,'raw-data'!$1:$1,1))&lt;&gt;"",
$D12*INDEX('raw-data'!$A$1:$GQ$197,MATCH($A12,'raw-data'!$A:$A,1),MATCH(AN$1,'raw-data'!$1:$1,1))/VLOOKUP($A12,'raw-data'!$A:$B,2,TRUE),"")</f>
        <v/>
      </c>
      <c r="AO12" s="1" t="str">
        <f>IF(INDEX('raw-data'!$A$1:$GQ$197,MATCH($A12,'raw-data'!$A:$A,1),MATCH(AO$1,'raw-data'!$1:$1,1))&lt;&gt;"",
$D12*INDEX('raw-data'!$A$1:$GQ$197,MATCH($A12,'raw-data'!$A:$A,1),MATCH(AO$1,'raw-data'!$1:$1,1))/VLOOKUP($A12,'raw-data'!$A:$B,2,TRUE),"")</f>
        <v/>
      </c>
      <c r="AP12" s="1" t="str">
        <f>IF(INDEX('raw-data'!$A$1:$GQ$197,MATCH($A12,'raw-data'!$A:$A,1),MATCH(AP$1,'raw-data'!$1:$1,1))&lt;&gt;"",
$D12*INDEX('raw-data'!$A$1:$GQ$197,MATCH($A12,'raw-data'!$A:$A,1),MATCH(AP$1,'raw-data'!$1:$1,1))/VLOOKUP($A12,'raw-data'!$A:$B,2,TRUE),"")</f>
        <v/>
      </c>
      <c r="AQ12" s="1" t="str">
        <f>IF(INDEX('raw-data'!$A$1:$GQ$197,MATCH($A12,'raw-data'!$A:$A,1),MATCH(AQ$1,'raw-data'!$1:$1,1))&lt;&gt;"",
$D12*INDEX('raw-data'!$A$1:$GQ$197,MATCH($A12,'raw-data'!$A:$A,1),MATCH(AQ$1,'raw-data'!$1:$1,1))/VLOOKUP($A12,'raw-data'!$A:$B,2,TRUE),"")</f>
        <v/>
      </c>
      <c r="AR12" s="1" t="str">
        <f>IF(INDEX('raw-data'!$A$1:$GQ$197,MATCH($A12,'raw-data'!$A:$A,1),MATCH(AR$1,'raw-data'!$1:$1,1))&lt;&gt;"",
$D12*INDEX('raw-data'!$A$1:$GQ$197,MATCH($A12,'raw-data'!$A:$A,1),MATCH(AR$1,'raw-data'!$1:$1,1))/VLOOKUP($A12,'raw-data'!$A:$B,2,TRUE),"")</f>
        <v/>
      </c>
      <c r="AS12" s="1" t="str">
        <f>IF(INDEX('raw-data'!$A$1:$GQ$197,MATCH($A12,'raw-data'!$A:$A,1),MATCH(AS$1,'raw-data'!$1:$1,1))&lt;&gt;"",
$D12*INDEX('raw-data'!$A$1:$GQ$197,MATCH($A12,'raw-data'!$A:$A,1),MATCH(AS$1,'raw-data'!$1:$1,1))/VLOOKUP($A12,'raw-data'!$A:$B,2,TRUE),"")</f>
        <v/>
      </c>
      <c r="AT12" s="1" t="str">
        <f>IF(INDEX('raw-data'!$A$1:$GQ$197,MATCH($A12,'raw-data'!$A:$A,1),MATCH(AT$1,'raw-data'!$1:$1,1))&lt;&gt;"",
$D12*INDEX('raw-data'!$A$1:$GQ$197,MATCH($A12,'raw-data'!$A:$A,1),MATCH(AT$1,'raw-data'!$1:$1,1))/VLOOKUP($A12,'raw-data'!$A:$B,2,TRUE),"")</f>
        <v/>
      </c>
      <c r="AU12" s="1" t="str">
        <f>IF(INDEX('raw-data'!$A$1:$GQ$197,MATCH($A12,'raw-data'!$A:$A,1),MATCH(AU$1,'raw-data'!$1:$1,1))&lt;&gt;"",
$D12*INDEX('raw-data'!$A$1:$GQ$197,MATCH($A12,'raw-data'!$A:$A,1),MATCH(AU$1,'raw-data'!$1:$1,1))/VLOOKUP($A12,'raw-data'!$A:$B,2,TRUE),"")</f>
        <v/>
      </c>
      <c r="AV12" s="1" t="str">
        <f>IF(INDEX('raw-data'!$A$1:$GQ$197,MATCH($A12,'raw-data'!$A:$A,1),MATCH(AV$1,'raw-data'!$1:$1,1))&lt;&gt;"",
$D12*INDEX('raw-data'!$A$1:$GQ$197,MATCH($A12,'raw-data'!$A:$A,1),MATCH(AV$1,'raw-data'!$1:$1,1))/VLOOKUP($A12,'raw-data'!$A:$B,2,TRUE),"")</f>
        <v/>
      </c>
      <c r="AW12" s="1" t="str">
        <f>IF(INDEX('raw-data'!$A$1:$GQ$197,MATCH($A12,'raw-data'!$A:$A,1),MATCH(AW$1,'raw-data'!$1:$1,1))&lt;&gt;"",
$D12*INDEX('raw-data'!$A$1:$GQ$197,MATCH($A12,'raw-data'!$A:$A,1),MATCH(AW$1,'raw-data'!$1:$1,1))/VLOOKUP($A12,'raw-data'!$A:$B,2,TRUE),"")</f>
        <v/>
      </c>
      <c r="AX12" s="1" t="str">
        <f>IF(INDEX('raw-data'!$A$1:$GQ$197,MATCH($A12,'raw-data'!$A:$A,1),MATCH(AX$1,'raw-data'!$1:$1,1))&lt;&gt;"",
$D12*INDEX('raw-data'!$A$1:$GQ$197,MATCH($A12,'raw-data'!$A:$A,1),MATCH(AX$1,'raw-data'!$1:$1,1))/VLOOKUP($A12,'raw-data'!$A:$B,2,TRUE),"")</f>
        <v/>
      </c>
      <c r="AY12" s="1" t="str">
        <f>IF(INDEX('raw-data'!$A$1:$GQ$197,MATCH($A12,'raw-data'!$A:$A,1),MATCH(AY$1,'raw-data'!$1:$1,1))&lt;&gt;"",
$D12*INDEX('raw-data'!$A$1:$GQ$197,MATCH($A12,'raw-data'!$A:$A,1),MATCH(AY$1,'raw-data'!$1:$1,1))/VLOOKUP($A12,'raw-data'!$A:$B,2,TRUE),"")</f>
        <v/>
      </c>
      <c r="AZ12" s="1" t="str">
        <f>IF(INDEX('raw-data'!$A$1:$GQ$197,MATCH($A12,'raw-data'!$A:$A,1),MATCH(AZ$1,'raw-data'!$1:$1,1))&lt;&gt;"",
$D12*INDEX('raw-data'!$A$1:$GQ$197,MATCH($A12,'raw-data'!$A:$A,1),MATCH(AZ$1,'raw-data'!$1:$1,1))/VLOOKUP($A12,'raw-data'!$A:$B,2,TRUE),"")</f>
        <v/>
      </c>
      <c r="BA12" s="1" t="str">
        <f>IF(INDEX('raw-data'!$A$1:$GQ$197,MATCH($A12,'raw-data'!$A:$A,1),MATCH(BA$1,'raw-data'!$1:$1,1))&lt;&gt;"",
$D12*INDEX('raw-data'!$A$1:$GQ$197,MATCH($A12,'raw-data'!$A:$A,1),MATCH(BA$1,'raw-data'!$1:$1,1))/VLOOKUP($A12,'raw-data'!$A:$B,2,TRUE),"")</f>
        <v/>
      </c>
      <c r="BB12" s="1" t="str">
        <f>IF(INDEX('raw-data'!$A$1:$GQ$197,MATCH($A12,'raw-data'!$A:$A,1),MATCH(BB$1,'raw-data'!$1:$1,1))&lt;&gt;"",
$D12*INDEX('raw-data'!$A$1:$GQ$197,MATCH($A12,'raw-data'!$A:$A,1),MATCH(BB$1,'raw-data'!$1:$1,1))/VLOOKUP($A12,'raw-data'!$A:$B,2,TRUE),"")</f>
        <v/>
      </c>
      <c r="BC12" s="1" t="str">
        <f>IF(INDEX('raw-data'!$A$1:$GQ$197,MATCH($A12,'raw-data'!$A:$A,1),MATCH(BC$1,'raw-data'!$1:$1,1))&lt;&gt;"",
$D12*INDEX('raw-data'!$A$1:$GQ$197,MATCH($A12,'raw-data'!$A:$A,1),MATCH(BC$1,'raw-data'!$1:$1,1))/VLOOKUP($A12,'raw-data'!$A:$B,2,TRUE),"")</f>
        <v/>
      </c>
      <c r="BD12" s="1" t="str">
        <f>IF(INDEX('raw-data'!$A$1:$GQ$197,MATCH($A12,'raw-data'!$A:$A,1),MATCH(BD$1,'raw-data'!$1:$1,1))&lt;&gt;"",
$D12*INDEX('raw-data'!$A$1:$GQ$197,MATCH($A12,'raw-data'!$A:$A,1),MATCH(BD$1,'raw-data'!$1:$1,1))/VLOOKUP($A12,'raw-data'!$A:$B,2,TRUE),"")</f>
        <v/>
      </c>
      <c r="BE12" s="1" t="str">
        <f>IF(INDEX('raw-data'!$A$1:$GQ$197,MATCH($A12,'raw-data'!$A:$A,1),MATCH(BE$1,'raw-data'!$1:$1,1))&lt;&gt;"",
$D12*INDEX('raw-data'!$A$1:$GQ$197,MATCH($A12,'raw-data'!$A:$A,1),MATCH(BE$1,'raw-data'!$1:$1,1))/VLOOKUP($A12,'raw-data'!$A:$B,2,TRUE),"")</f>
        <v/>
      </c>
      <c r="BF12" s="1" t="str">
        <f>IF(INDEX('raw-data'!$A$1:$GQ$197,MATCH($A12,'raw-data'!$A:$A,1),MATCH(BF$1,'raw-data'!$1:$1,1))&lt;&gt;"",
$D12*INDEX('raw-data'!$A$1:$GQ$197,MATCH($A12,'raw-data'!$A:$A,1),MATCH(BF$1,'raw-data'!$1:$1,1))/VLOOKUP($A12,'raw-data'!$A:$B,2,TRUE),"")</f>
        <v/>
      </c>
      <c r="BG12" s="1" t="str">
        <f>IF(INDEX('raw-data'!$A$1:$GQ$197,MATCH($A12,'raw-data'!$A:$A,1),MATCH(BG$1,'raw-data'!$1:$1,1))&lt;&gt;"",
$D12*INDEX('raw-data'!$A$1:$GQ$197,MATCH($A12,'raw-data'!$A:$A,1),MATCH(BG$1,'raw-data'!$1:$1,1))/VLOOKUP($A12,'raw-data'!$A:$B,2,TRUE),"")</f>
        <v/>
      </c>
      <c r="BH12" s="1" t="str">
        <f>IF(INDEX('raw-data'!$A$1:$GQ$197,MATCH($A12,'raw-data'!$A:$A,1),MATCH(BH$1,'raw-data'!$1:$1,1))&lt;&gt;"",
$D12*INDEX('raw-data'!$A$1:$GQ$197,MATCH($A12,'raw-data'!$A:$A,1),MATCH(BH$1,'raw-data'!$1:$1,1))/VLOOKUP($A12,'raw-data'!$A:$B,2,TRUE),"")</f>
        <v/>
      </c>
      <c r="BI12" s="1" t="str">
        <f>IF(INDEX('raw-data'!$A$1:$GQ$197,MATCH($A12,'raw-data'!$A:$A,1),MATCH(BI$1,'raw-data'!$1:$1,1))&lt;&gt;"",
$D12*INDEX('raw-data'!$A$1:$GQ$197,MATCH($A12,'raw-data'!$A:$A,1),MATCH(BI$1,'raw-data'!$1:$1,1))/VLOOKUP($A12,'raw-data'!$A:$B,2,TRUE),"")</f>
        <v/>
      </c>
      <c r="BJ12" s="1" t="str">
        <f>IF(INDEX('raw-data'!$A$1:$GQ$197,MATCH($A12,'raw-data'!$A:$A,1),MATCH(BJ$1,'raw-data'!$1:$1,1))&lt;&gt;"",
$D12*INDEX('raw-data'!$A$1:$GQ$197,MATCH($A12,'raw-data'!$A:$A,1),MATCH(BJ$1,'raw-data'!$1:$1,1))/VLOOKUP($A12,'raw-data'!$A:$B,2,TRUE),"")</f>
        <v/>
      </c>
      <c r="BK12" s="1" t="str">
        <f>IF(INDEX('raw-data'!$A$1:$GQ$197,MATCH($A12,'raw-data'!$A:$A,1),MATCH(BK$1,'raw-data'!$1:$1,1))&lt;&gt;"",
$D12*INDEX('raw-data'!$A$1:$GQ$197,MATCH($A12,'raw-data'!$A:$A,1),MATCH(BK$1,'raw-data'!$1:$1,1))/VLOOKUP($A12,'raw-data'!$A:$B,2,TRUE),"")</f>
        <v/>
      </c>
      <c r="BL12" s="1" t="str">
        <f>IF(INDEX('raw-data'!$A$1:$GQ$197,MATCH($A12,'raw-data'!$A:$A,1),MATCH(BL$1,'raw-data'!$1:$1,1))&lt;&gt;"",
$D12*INDEX('raw-data'!$A$1:$GQ$197,MATCH($A12,'raw-data'!$A:$A,1),MATCH(BL$1,'raw-data'!$1:$1,1))/VLOOKUP($A12,'raw-data'!$A:$B,2,TRUE),"")</f>
        <v/>
      </c>
      <c r="BM12" s="1" t="str">
        <f>IF(INDEX('raw-data'!$A$1:$GQ$197,MATCH($A12,'raw-data'!$A:$A,1),MATCH(BM$1,'raw-data'!$1:$1,1))&lt;&gt;"",
$D12*INDEX('raw-data'!$A$1:$GQ$197,MATCH($A12,'raw-data'!$A:$A,1),MATCH(BM$1,'raw-data'!$1:$1,1))/VLOOKUP($A12,'raw-data'!$A:$B,2,TRUE),"")</f>
        <v/>
      </c>
      <c r="BN12" s="1" t="str">
        <f>IF(INDEX('raw-data'!$A$1:$GQ$197,MATCH($A12,'raw-data'!$A:$A,1),MATCH(BN$1,'raw-data'!$1:$1,1))&lt;&gt;"",
$D12*INDEX('raw-data'!$A$1:$GQ$197,MATCH($A12,'raw-data'!$A:$A,1),MATCH(BN$1,'raw-data'!$1:$1,1))/VLOOKUP($A12,'raw-data'!$A:$B,2,TRUE),"")</f>
        <v/>
      </c>
      <c r="BO12" s="1" t="str">
        <f>IF(INDEX('raw-data'!$A$1:$GQ$197,MATCH($A12,'raw-data'!$A:$A,1),MATCH(BO$1,'raw-data'!$1:$1,1))&lt;&gt;"",
$D12*INDEX('raw-data'!$A$1:$GQ$197,MATCH($A12,'raw-data'!$A:$A,1),MATCH(BO$1,'raw-data'!$1:$1,1))/VLOOKUP($A12,'raw-data'!$A:$B,2,TRUE),"")</f>
        <v/>
      </c>
      <c r="BP12" s="1" t="str">
        <f>IF(INDEX('raw-data'!$A$1:$GQ$197,MATCH($A12,'raw-data'!$A:$A,1),MATCH(BP$1,'raw-data'!$1:$1,1))&lt;&gt;"",
$D12*INDEX('raw-data'!$A$1:$GQ$197,MATCH($A12,'raw-data'!$A:$A,1),MATCH(BP$1,'raw-data'!$1:$1,1))/VLOOKUP($A12,'raw-data'!$A:$B,2,TRUE),"")</f>
        <v/>
      </c>
      <c r="BQ12" s="1" t="str">
        <f>IF(INDEX('raw-data'!$A$1:$GQ$197,MATCH($A12,'raw-data'!$A:$A,1),MATCH(BQ$1,'raw-data'!$1:$1,1))&lt;&gt;"",
$D12*INDEX('raw-data'!$A$1:$GQ$197,MATCH($A12,'raw-data'!$A:$A,1),MATCH(BQ$1,'raw-data'!$1:$1,1))/VLOOKUP($A12,'raw-data'!$A:$B,2,TRUE),"")</f>
        <v/>
      </c>
      <c r="BR12" s="1" t="str">
        <f>IF(INDEX('raw-data'!$A$1:$GQ$197,MATCH($A12,'raw-data'!$A:$A,1),MATCH(BR$1,'raw-data'!$1:$1,1))&lt;&gt;"",
$D12*INDEX('raw-data'!$A$1:$GQ$197,MATCH($A12,'raw-data'!$A:$A,1),MATCH(BR$1,'raw-data'!$1:$1,1))/VLOOKUP($A12,'raw-data'!$A:$B,2,TRUE),"")</f>
        <v/>
      </c>
      <c r="BS12" s="1" t="str">
        <f>IF(INDEX('raw-data'!$A$1:$GQ$197,MATCH($A12,'raw-data'!$A:$A,1),MATCH(BS$1,'raw-data'!$1:$1,1))&lt;&gt;"",
$D12*INDEX('raw-data'!$A$1:$GQ$197,MATCH($A12,'raw-data'!$A:$A,1),MATCH(BS$1,'raw-data'!$1:$1,1))/VLOOKUP($A12,'raw-data'!$A:$B,2,TRUE),"")</f>
        <v/>
      </c>
      <c r="BT12" s="1" t="str">
        <f>IF(INDEX('raw-data'!$A$1:$GQ$197,MATCH($A12,'raw-data'!$A:$A,1),MATCH(BT$1,'raw-data'!$1:$1,1))&lt;&gt;"",
$D12*INDEX('raw-data'!$A$1:$GQ$197,MATCH($A12,'raw-data'!$A:$A,1),MATCH(BT$1,'raw-data'!$1:$1,1))/VLOOKUP($A12,'raw-data'!$A:$B,2,TRUE),"")</f>
        <v/>
      </c>
      <c r="BU12" s="1" t="str">
        <f>IF(INDEX('raw-data'!$A$1:$GQ$197,MATCH($A12,'raw-data'!$A:$A,1),MATCH(BU$1,'raw-data'!$1:$1,1))&lt;&gt;"",
$D12*INDEX('raw-data'!$A$1:$GQ$197,MATCH($A12,'raw-data'!$A:$A,1),MATCH(BU$1,'raw-data'!$1:$1,1))/VLOOKUP($A12,'raw-data'!$A:$B,2,TRUE),"")</f>
        <v/>
      </c>
      <c r="BV12" s="1" t="str">
        <f>IF(INDEX('raw-data'!$A$1:$GQ$197,MATCH($A12,'raw-data'!$A:$A,1),MATCH(BV$1,'raw-data'!$1:$1,1))&lt;&gt;"",
$D12*INDEX('raw-data'!$A$1:$GQ$197,MATCH($A12,'raw-data'!$A:$A,1),MATCH(BV$1,'raw-data'!$1:$1,1))/VLOOKUP($A12,'raw-data'!$A:$B,2,TRUE),"")</f>
        <v/>
      </c>
      <c r="BW12" s="1" t="str">
        <f>IF(INDEX('raw-data'!$A$1:$GQ$197,MATCH($A12,'raw-data'!$A:$A,1),MATCH(BW$1,'raw-data'!$1:$1,1))&lt;&gt;"",
$D12*INDEX('raw-data'!$A$1:$GQ$197,MATCH($A12,'raw-data'!$A:$A,1),MATCH(BW$1,'raw-data'!$1:$1,1))/VLOOKUP($A12,'raw-data'!$A:$B,2,TRUE),"")</f>
        <v/>
      </c>
      <c r="BX12" s="1" t="str">
        <f>IF(INDEX('raw-data'!$A$1:$GQ$197,MATCH($A12,'raw-data'!$A:$A,1),MATCH(BX$1,'raw-data'!$1:$1,1))&lt;&gt;"",
$D12*INDEX('raw-data'!$A$1:$GQ$197,MATCH($A12,'raw-data'!$A:$A,1),MATCH(BX$1,'raw-data'!$1:$1,1))/VLOOKUP($A12,'raw-data'!$A:$B,2,TRUE),"")</f>
        <v/>
      </c>
      <c r="BY12" s="1" t="str">
        <f>IF(INDEX('raw-data'!$A$1:$GQ$197,MATCH($A12,'raw-data'!$A:$A,1),MATCH(BY$1,'raw-data'!$1:$1,1))&lt;&gt;"",
$D12*INDEX('raw-data'!$A$1:$GQ$197,MATCH($A12,'raw-data'!$A:$A,1),MATCH(BY$1,'raw-data'!$1:$1,1))/VLOOKUP($A12,'raw-data'!$A:$B,2,TRUE),"")</f>
        <v/>
      </c>
      <c r="BZ12" s="1" t="str">
        <f>IF(INDEX('raw-data'!$A$1:$GQ$197,MATCH($A12,'raw-data'!$A:$A,1),MATCH(BZ$1,'raw-data'!$1:$1,1))&lt;&gt;"",
$D12*INDEX('raw-data'!$A$1:$GQ$197,MATCH($A12,'raw-data'!$A:$A,1),MATCH(BZ$1,'raw-data'!$1:$1,1))/VLOOKUP($A12,'raw-data'!$A:$B,2,TRUE),"")</f>
        <v/>
      </c>
      <c r="CA12" s="1" t="str">
        <f>IF(INDEX('raw-data'!$A$1:$GQ$197,MATCH($A12,'raw-data'!$A:$A,1),MATCH(CA$1,'raw-data'!$1:$1,1))&lt;&gt;"",
$D12*INDEX('raw-data'!$A$1:$GQ$197,MATCH($A12,'raw-data'!$A:$A,1),MATCH(CA$1,'raw-data'!$1:$1,1))/VLOOKUP($A12,'raw-data'!$A:$B,2,TRUE),"")</f>
        <v/>
      </c>
      <c r="CB12" s="1" t="str">
        <f>IF(INDEX('raw-data'!$A$1:$GQ$197,MATCH($A12,'raw-data'!$A:$A,1),MATCH(CB$1,'raw-data'!$1:$1,1))&lt;&gt;"",
$D12*INDEX('raw-data'!$A$1:$GQ$197,MATCH($A12,'raw-data'!$A:$A,1),MATCH(CB$1,'raw-data'!$1:$1,1))/VLOOKUP($A12,'raw-data'!$A:$B,2,TRUE),"")</f>
        <v/>
      </c>
      <c r="CC12" s="1" t="str">
        <f>IF(INDEX('raw-data'!$A$1:$GQ$197,MATCH($A12,'raw-data'!$A:$A,1),MATCH(CC$1,'raw-data'!$1:$1,1))&lt;&gt;"",
$D12*INDEX('raw-data'!$A$1:$GQ$197,MATCH($A12,'raw-data'!$A:$A,1),MATCH(CC$1,'raw-data'!$1:$1,1))/VLOOKUP($A12,'raw-data'!$A:$B,2,TRUE),"")</f>
        <v/>
      </c>
      <c r="CD12" s="1" t="str">
        <f>IF(INDEX('raw-data'!$A$1:$GQ$197,MATCH($A12,'raw-data'!$A:$A,1),MATCH(CD$1,'raw-data'!$1:$1,1))&lt;&gt;"",
$D12*INDEX('raw-data'!$A$1:$GQ$197,MATCH($A12,'raw-data'!$A:$A,1),MATCH(CD$1,'raw-data'!$1:$1,1))/VLOOKUP($A12,'raw-data'!$A:$B,2,TRUE),"")</f>
        <v/>
      </c>
      <c r="CE12" s="1" t="str">
        <f>IF(INDEX('raw-data'!$A$1:$GQ$197,MATCH($A12,'raw-data'!$A:$A,1),MATCH(CE$1,'raw-data'!$1:$1,1))&lt;&gt;"",
$D12*INDEX('raw-data'!$A$1:$GQ$197,MATCH($A12,'raw-data'!$A:$A,1),MATCH(CE$1,'raw-data'!$1:$1,1))/VLOOKUP($A12,'raw-data'!$A:$B,2,TRUE),"")</f>
        <v/>
      </c>
      <c r="CF12" s="1" t="str">
        <f>IF(INDEX('raw-data'!$A$1:$GQ$197,MATCH($A12,'raw-data'!$A:$A,1),MATCH(CF$1,'raw-data'!$1:$1,1))&lt;&gt;"",
$D12*INDEX('raw-data'!$A$1:$GQ$197,MATCH($A12,'raw-data'!$A:$A,1),MATCH(CF$1,'raw-data'!$1:$1,1))/VLOOKUP($A12,'raw-data'!$A:$B,2,TRUE),"")</f>
        <v/>
      </c>
      <c r="CG12" s="1" t="str">
        <f>IF(INDEX('raw-data'!$A$1:$GQ$197,MATCH($A12,'raw-data'!$A:$A,1),MATCH(CG$1,'raw-data'!$1:$1,1))&lt;&gt;"",
$D12*INDEX('raw-data'!$A$1:$GQ$197,MATCH($A12,'raw-data'!$A:$A,1),MATCH(CG$1,'raw-data'!$1:$1,1))/VLOOKUP($A12,'raw-data'!$A:$B,2,TRUE),"")</f>
        <v/>
      </c>
      <c r="CH12" s="1" t="str">
        <f>IF(INDEX('raw-data'!$A$1:$GQ$197,MATCH($A12,'raw-data'!$A:$A,1),MATCH(CH$1,'raw-data'!$1:$1,1))&lt;&gt;"",
$D12*INDEX('raw-data'!$A$1:$GQ$197,MATCH($A12,'raw-data'!$A:$A,1),MATCH(CH$1,'raw-data'!$1:$1,1))/VLOOKUP($A12,'raw-data'!$A:$B,2,TRUE),"")</f>
        <v/>
      </c>
      <c r="CI12" s="1" t="str">
        <f>IF(INDEX('raw-data'!$A$1:$GQ$197,MATCH($A12,'raw-data'!$A:$A,1),MATCH(CI$1,'raw-data'!$1:$1,1))&lt;&gt;"",
$D12*INDEX('raw-data'!$A$1:$GQ$197,MATCH($A12,'raw-data'!$A:$A,1),MATCH(CI$1,'raw-data'!$1:$1,1))/VLOOKUP($A12,'raw-data'!$A:$B,2,TRUE),"")</f>
        <v/>
      </c>
      <c r="CJ12" s="1" t="str">
        <f>IF(INDEX('raw-data'!$A$1:$GQ$197,MATCH($A12,'raw-data'!$A:$A,1),MATCH(CJ$1,'raw-data'!$1:$1,1))&lt;&gt;"",
$D12*INDEX('raw-data'!$A$1:$GQ$197,MATCH($A12,'raw-data'!$A:$A,1),MATCH(CJ$1,'raw-data'!$1:$1,1))/VLOOKUP($A12,'raw-data'!$A:$B,2,TRUE),"")</f>
        <v/>
      </c>
      <c r="CK12" s="1" t="str">
        <f>IF(INDEX('raw-data'!$A$1:$GQ$197,MATCH($A12,'raw-data'!$A:$A,1),MATCH(CK$1,'raw-data'!$1:$1,1))&lt;&gt;"",
$D12*INDEX('raw-data'!$A$1:$GQ$197,MATCH($A12,'raw-data'!$A:$A,1),MATCH(CK$1,'raw-data'!$1:$1,1))/VLOOKUP($A12,'raw-data'!$A:$B,2,TRUE),"")</f>
        <v/>
      </c>
      <c r="CL12" s="1" t="str">
        <f>IF(INDEX('raw-data'!$A$1:$GQ$197,MATCH($A12,'raw-data'!$A:$A,1),MATCH(CL$1,'raw-data'!$1:$1,1))&lt;&gt;"",
$D12*INDEX('raw-data'!$A$1:$GQ$197,MATCH($A12,'raw-data'!$A:$A,1),MATCH(CL$1,'raw-data'!$1:$1,1))/VLOOKUP($A12,'raw-data'!$A:$B,2,TRUE),"")</f>
        <v/>
      </c>
      <c r="CM12" s="1" t="str">
        <f>IF(INDEX('raw-data'!$A$1:$GQ$197,MATCH($A12,'raw-data'!$A:$A,1),MATCH(CM$1,'raw-data'!$1:$1,1))&lt;&gt;"",
$D12*INDEX('raw-data'!$A$1:$GQ$197,MATCH($A12,'raw-data'!$A:$A,1),MATCH(CM$1,'raw-data'!$1:$1,1))/VLOOKUP($A12,'raw-data'!$A:$B,2,TRUE),"")</f>
        <v/>
      </c>
      <c r="CN12" s="1" t="str">
        <f>IF(INDEX('raw-data'!$A$1:$GQ$197,MATCH($A12,'raw-data'!$A:$A,1),MATCH(CN$1,'raw-data'!$1:$1,1))&lt;&gt;"",
$D12*INDEX('raw-data'!$A$1:$GQ$197,MATCH($A12,'raw-data'!$A:$A,1),MATCH(CN$1,'raw-data'!$1:$1,1))/VLOOKUP($A12,'raw-data'!$A:$B,2,TRUE),"")</f>
        <v/>
      </c>
      <c r="CO12" s="1" t="str">
        <f>IF(INDEX('raw-data'!$A$1:$GQ$197,MATCH($A12,'raw-data'!$A:$A,1),MATCH(CO$1,'raw-data'!$1:$1,1))&lt;&gt;"",
$D12*INDEX('raw-data'!$A$1:$GQ$197,MATCH($A12,'raw-data'!$A:$A,1),MATCH(CO$1,'raw-data'!$1:$1,1))/VLOOKUP($A12,'raw-data'!$A:$B,2,TRUE),"")</f>
        <v/>
      </c>
      <c r="CP12" s="1" t="str">
        <f>IF(INDEX('raw-data'!$A$1:$GQ$197,MATCH($A12,'raw-data'!$A:$A,1),MATCH(CP$1,'raw-data'!$1:$1,1))&lt;&gt;"",
$D12*INDEX('raw-data'!$A$1:$GQ$197,MATCH($A12,'raw-data'!$A:$A,1),MATCH(CP$1,'raw-data'!$1:$1,1))/VLOOKUP($A12,'raw-data'!$A:$B,2,TRUE),"")</f>
        <v/>
      </c>
      <c r="CQ12" s="1" t="str">
        <f>IF(INDEX('raw-data'!$A$1:$GQ$197,MATCH($A12,'raw-data'!$A:$A,1),MATCH(CQ$1,'raw-data'!$1:$1,1))&lt;&gt;"",
$D12*INDEX('raw-data'!$A$1:$GQ$197,MATCH($A12,'raw-data'!$A:$A,1),MATCH(CQ$1,'raw-data'!$1:$1,1))/VLOOKUP($A12,'raw-data'!$A:$B,2,TRUE),"")</f>
        <v/>
      </c>
      <c r="CR12" s="1" t="str">
        <f>IF(INDEX('raw-data'!$A$1:$GQ$197,MATCH($A12,'raw-data'!$A:$A,1),MATCH(CR$1,'raw-data'!$1:$1,1))&lt;&gt;"",
$D12*INDEX('raw-data'!$A$1:$GQ$197,MATCH($A12,'raw-data'!$A:$A,1),MATCH(CR$1,'raw-data'!$1:$1,1))/VLOOKUP($A12,'raw-data'!$A:$B,2,TRUE),"")</f>
        <v/>
      </c>
      <c r="CS12" s="1" t="str">
        <f>IF(INDEX('raw-data'!$A$1:$GQ$197,MATCH($A12,'raw-data'!$A:$A,1),MATCH(CS$1,'raw-data'!$1:$1,1))&lt;&gt;"",
$D12*INDEX('raw-data'!$A$1:$GQ$197,MATCH($A12,'raw-data'!$A:$A,1),MATCH(CS$1,'raw-data'!$1:$1,1))/VLOOKUP($A12,'raw-data'!$A:$B,2,TRUE),"")</f>
        <v/>
      </c>
      <c r="CT12" s="1" t="str">
        <f>IF(INDEX('raw-data'!$A$1:$GQ$197,MATCH($A12,'raw-data'!$A:$A,1),MATCH(CT$1,'raw-data'!$1:$1,1))&lt;&gt;"",
$D12*INDEX('raw-data'!$A$1:$GQ$197,MATCH($A12,'raw-data'!$A:$A,1),MATCH(CT$1,'raw-data'!$1:$1,1))/VLOOKUP($A12,'raw-data'!$A:$B,2,TRUE),"")</f>
        <v/>
      </c>
      <c r="CU12" s="1" t="str">
        <f>IF(INDEX('raw-data'!$A$1:$GQ$197,MATCH($A12,'raw-data'!$A:$A,1),MATCH(CU$1,'raw-data'!$1:$1,1))&lt;&gt;"",
$D12*INDEX('raw-data'!$A$1:$GQ$197,MATCH($A12,'raw-data'!$A:$A,1),MATCH(CU$1,'raw-data'!$1:$1,1))/VLOOKUP($A12,'raw-data'!$A:$B,2,TRUE),"")</f>
        <v/>
      </c>
      <c r="CV12" s="1" t="str">
        <f>IF(INDEX('raw-data'!$A$1:$GQ$197,MATCH($A12,'raw-data'!$A:$A,1),MATCH(CV$1,'raw-data'!$1:$1,1))&lt;&gt;"",
$D12*INDEX('raw-data'!$A$1:$GQ$197,MATCH($A12,'raw-data'!$A:$A,1),MATCH(CV$1,'raw-data'!$1:$1,1))/VLOOKUP($A12,'raw-data'!$A:$B,2,TRUE),"")</f>
        <v/>
      </c>
      <c r="CW12" s="1" t="str">
        <f>IF(INDEX('raw-data'!$A$1:$GQ$197,MATCH($A12,'raw-data'!$A:$A,1),MATCH(CW$1,'raw-data'!$1:$1,1))&lt;&gt;"",
$D12*INDEX('raw-data'!$A$1:$GQ$197,MATCH($A12,'raw-data'!$A:$A,1),MATCH(CW$1,'raw-data'!$1:$1,1))/VLOOKUP($A12,'raw-data'!$A:$B,2,TRUE),"")</f>
        <v/>
      </c>
      <c r="CX12" s="1" t="str">
        <f>IF(INDEX('raw-data'!$A$1:$GQ$197,MATCH($A12,'raw-data'!$A:$A,1),MATCH(CX$1,'raw-data'!$1:$1,1))&lt;&gt;"",
$D12*INDEX('raw-data'!$A$1:$GQ$197,MATCH($A12,'raw-data'!$A:$A,1),MATCH(CX$1,'raw-data'!$1:$1,1))/VLOOKUP($A12,'raw-data'!$A:$B,2,TRUE),"")</f>
        <v/>
      </c>
      <c r="CY12" s="1" t="str">
        <f>IF(INDEX('raw-data'!$A$1:$GQ$197,MATCH($A12,'raw-data'!$A:$A,1),MATCH(CY$1,'raw-data'!$1:$1,1))&lt;&gt;"",
$D12*INDEX('raw-data'!$A$1:$GQ$197,MATCH($A12,'raw-data'!$A:$A,1),MATCH(CY$1,'raw-data'!$1:$1,1))/VLOOKUP($A12,'raw-data'!$A:$B,2,TRUE),"")</f>
        <v/>
      </c>
      <c r="CZ12" s="1" t="str">
        <f>IF(INDEX('raw-data'!$A$1:$GQ$197,MATCH($A12,'raw-data'!$A:$A,1),MATCH(CZ$1,'raw-data'!$1:$1,1))&lt;&gt;"",
$D12*INDEX('raw-data'!$A$1:$GQ$197,MATCH($A12,'raw-data'!$A:$A,1),MATCH(CZ$1,'raw-data'!$1:$1,1))/VLOOKUP($A12,'raw-data'!$A:$B,2,TRUE),"")</f>
        <v/>
      </c>
      <c r="DA12" s="1" t="str">
        <f>IF(INDEX('raw-data'!$A$1:$GQ$197,MATCH($A12,'raw-data'!$A:$A,1),MATCH(DA$1,'raw-data'!$1:$1,1))&lt;&gt;"",
$D12*INDEX('raw-data'!$A$1:$GQ$197,MATCH($A12,'raw-data'!$A:$A,1),MATCH(DA$1,'raw-data'!$1:$1,1))/VLOOKUP($A12,'raw-data'!$A:$B,2,TRUE),"")</f>
        <v/>
      </c>
      <c r="DB12" s="1" t="str">
        <f>IF(INDEX('raw-data'!$A$1:$GQ$197,MATCH($A12,'raw-data'!$A:$A,1),MATCH(DB$1,'raw-data'!$1:$1,1))&lt;&gt;"",
$D12*INDEX('raw-data'!$A$1:$GQ$197,MATCH($A12,'raw-data'!$A:$A,1),MATCH(DB$1,'raw-data'!$1:$1,1))/VLOOKUP($A12,'raw-data'!$A:$B,2,TRUE),"")</f>
        <v/>
      </c>
      <c r="DC12" s="1" t="str">
        <f>IF(INDEX('raw-data'!$A$1:$GQ$197,MATCH($A12,'raw-data'!$A:$A,1),MATCH(DC$1,'raw-data'!$1:$1,1))&lt;&gt;"",
$D12*INDEX('raw-data'!$A$1:$GQ$197,MATCH($A12,'raw-data'!$A:$A,1),MATCH(DC$1,'raw-data'!$1:$1,1))/VLOOKUP($A12,'raw-data'!$A:$B,2,TRUE),"")</f>
        <v/>
      </c>
      <c r="DD12" s="1" t="str">
        <f>IF(INDEX('raw-data'!$A$1:$GQ$197,MATCH($A12,'raw-data'!$A:$A,1),MATCH(DD$1,'raw-data'!$1:$1,1))&lt;&gt;"",
$D12*INDEX('raw-data'!$A$1:$GQ$197,MATCH($A12,'raw-data'!$A:$A,1),MATCH(DD$1,'raw-data'!$1:$1,1))/VLOOKUP($A12,'raw-data'!$A:$B,2,TRUE),"")</f>
        <v/>
      </c>
      <c r="DE12" s="1" t="str">
        <f>IF(INDEX('raw-data'!$A$1:$GQ$197,MATCH($A12,'raw-data'!$A:$A,1),MATCH(DE$1,'raw-data'!$1:$1,1))&lt;&gt;"",
$D12*INDEX('raw-data'!$A$1:$GQ$197,MATCH($A12,'raw-data'!$A:$A,1),MATCH(DE$1,'raw-data'!$1:$1,1))/VLOOKUP($A12,'raw-data'!$A:$B,2,TRUE),"")</f>
        <v/>
      </c>
      <c r="DF12" s="1" t="str">
        <f>IF(INDEX('raw-data'!$A$1:$GQ$197,MATCH($A12,'raw-data'!$A:$A,1),MATCH(DF$1,'raw-data'!$1:$1,1))&lt;&gt;"",
$D12*INDEX('raw-data'!$A$1:$GQ$197,MATCH($A12,'raw-data'!$A:$A,1),MATCH(DF$1,'raw-data'!$1:$1,1))/VLOOKUP($A12,'raw-data'!$A:$B,2,TRUE),"")</f>
        <v/>
      </c>
      <c r="DG12" s="1" t="str">
        <f>IF(INDEX('raw-data'!$A$1:$GQ$197,MATCH($A12,'raw-data'!$A:$A,1),MATCH(DG$1,'raw-data'!$1:$1,1))&lt;&gt;"",
$D12*INDEX('raw-data'!$A$1:$GQ$197,MATCH($A12,'raw-data'!$A:$A,1),MATCH(DG$1,'raw-data'!$1:$1,1))/VLOOKUP($A12,'raw-data'!$A:$B,2,TRUE),"")</f>
        <v/>
      </c>
      <c r="DH12" s="1" t="str">
        <f>IF(INDEX('raw-data'!$A$1:$GQ$197,MATCH($A12,'raw-data'!$A:$A,1),MATCH(DH$1,'raw-data'!$1:$1,1))&lt;&gt;"",
$D12*INDEX('raw-data'!$A$1:$GQ$197,MATCH($A12,'raw-data'!$A:$A,1),MATCH(DH$1,'raw-data'!$1:$1,1))/VLOOKUP($A12,'raw-data'!$A:$B,2,TRUE),"")</f>
        <v/>
      </c>
      <c r="DI12" s="1" t="str">
        <f>IF(INDEX('raw-data'!$A$1:$GQ$197,MATCH($A12,'raw-data'!$A:$A,1),MATCH(DI$1,'raw-data'!$1:$1,1))&lt;&gt;"",
$D12*INDEX('raw-data'!$A$1:$GQ$197,MATCH($A12,'raw-data'!$A:$A,1),MATCH(DI$1,'raw-data'!$1:$1,1))/VLOOKUP($A12,'raw-data'!$A:$B,2,TRUE),"")</f>
        <v/>
      </c>
      <c r="DJ12" s="1" t="str">
        <f>IF(INDEX('raw-data'!$A$1:$GQ$197,MATCH($A12,'raw-data'!$A:$A,1),MATCH(DJ$1,'raw-data'!$1:$1,1))&lt;&gt;"",
$D12*INDEX('raw-data'!$A$1:$GQ$197,MATCH($A12,'raw-data'!$A:$A,1),MATCH(DJ$1,'raw-data'!$1:$1,1))/VLOOKUP($A12,'raw-data'!$A:$B,2,TRUE),"")</f>
        <v/>
      </c>
      <c r="DK12" s="1" t="str">
        <f>IF(INDEX('raw-data'!$A$1:$GQ$197,MATCH($A12,'raw-data'!$A:$A,1),MATCH(DK$1,'raw-data'!$1:$1,1))&lt;&gt;"",
$D12*INDEX('raw-data'!$A$1:$GQ$197,MATCH($A12,'raw-data'!$A:$A,1),MATCH(DK$1,'raw-data'!$1:$1,1))/VLOOKUP($A12,'raw-data'!$A:$B,2,TRUE),"")</f>
        <v/>
      </c>
      <c r="DL12" s="1" t="str">
        <f>IF(INDEX('raw-data'!$A$1:$GQ$197,MATCH($A12,'raw-data'!$A:$A,1),MATCH(DL$1,'raw-data'!$1:$1,1))&lt;&gt;"",
$D12*INDEX('raw-data'!$A$1:$GQ$197,MATCH($A12,'raw-data'!$A:$A,1),MATCH(DL$1,'raw-data'!$1:$1,1))/VLOOKUP($A12,'raw-data'!$A:$B,2,TRUE),"")</f>
        <v/>
      </c>
      <c r="DM12" s="1" t="str">
        <f>IF(INDEX('raw-data'!$A$1:$GQ$197,MATCH($A12,'raw-data'!$A:$A,1),MATCH(DM$1,'raw-data'!$1:$1,1))&lt;&gt;"",
$D12*INDEX('raw-data'!$A$1:$GQ$197,MATCH($A12,'raw-data'!$A:$A,1),MATCH(DM$1,'raw-data'!$1:$1,1))/VLOOKUP($A12,'raw-data'!$A:$B,2,TRUE),"")</f>
        <v/>
      </c>
      <c r="DN12" s="1" t="str">
        <f>IF(INDEX('raw-data'!$A$1:$GQ$197,MATCH($A12,'raw-data'!$A:$A,1),MATCH(DN$1,'raw-data'!$1:$1,1))&lt;&gt;"",
$D12*INDEX('raw-data'!$A$1:$GQ$197,MATCH($A12,'raw-data'!$A:$A,1),MATCH(DN$1,'raw-data'!$1:$1,1))/VLOOKUP($A12,'raw-data'!$A:$B,2,TRUE),"")</f>
        <v/>
      </c>
      <c r="DO12" s="1" t="str">
        <f>IF(INDEX('raw-data'!$A$1:$GQ$197,MATCH($A12,'raw-data'!$A:$A,1),MATCH(DO$1,'raw-data'!$1:$1,1))&lt;&gt;"",
$D12*INDEX('raw-data'!$A$1:$GQ$197,MATCH($A12,'raw-data'!$A:$A,1),MATCH(DO$1,'raw-data'!$1:$1,1))/VLOOKUP($A12,'raw-data'!$A:$B,2,TRUE),"")</f>
        <v/>
      </c>
      <c r="DP12" s="1" t="str">
        <f>IF(INDEX('raw-data'!$A$1:$GQ$197,MATCH($A12,'raw-data'!$A:$A,1),MATCH(DP$1,'raw-data'!$1:$1,1))&lt;&gt;"",
$D12*INDEX('raw-data'!$A$1:$GQ$197,MATCH($A12,'raw-data'!$A:$A,1),MATCH(DP$1,'raw-data'!$1:$1,1))/VLOOKUP($A12,'raw-data'!$A:$B,2,TRUE),"")</f>
        <v/>
      </c>
      <c r="DQ12" s="1" t="str">
        <f>IF(INDEX('raw-data'!$A$1:$GQ$197,MATCH($A12,'raw-data'!$A:$A,1),MATCH(DQ$1,'raw-data'!$1:$1,1))&lt;&gt;"",
$D12*INDEX('raw-data'!$A$1:$GQ$197,MATCH($A12,'raw-data'!$A:$A,1),MATCH(DQ$1,'raw-data'!$1:$1,1))/VLOOKUP($A12,'raw-data'!$A:$B,2,TRUE),"")</f>
        <v/>
      </c>
      <c r="DR12" s="1" t="str">
        <f>IF(INDEX('raw-data'!$A$1:$GQ$197,MATCH($A12,'raw-data'!$A:$A,1),MATCH(DR$1,'raw-data'!$1:$1,1))&lt;&gt;"",
$D12*INDEX('raw-data'!$A$1:$GQ$197,MATCH($A12,'raw-data'!$A:$A,1),MATCH(DR$1,'raw-data'!$1:$1,1))/VLOOKUP($A12,'raw-data'!$A:$B,2,TRUE),"")</f>
        <v/>
      </c>
      <c r="DS12" s="1" t="str">
        <f>IF(INDEX('raw-data'!$A$1:$GQ$197,MATCH($A12,'raw-data'!$A:$A,1),MATCH(DS$1,'raw-data'!$1:$1,1))&lt;&gt;"",
$D12*INDEX('raw-data'!$A$1:$GQ$197,MATCH($A12,'raw-data'!$A:$A,1),MATCH(DS$1,'raw-data'!$1:$1,1))/VLOOKUP($A12,'raw-data'!$A:$B,2,TRUE),"")</f>
        <v/>
      </c>
      <c r="DT12" s="1" t="str">
        <f>IF(INDEX('raw-data'!$A$1:$GQ$197,MATCH($A12,'raw-data'!$A:$A,1),MATCH(DT$1,'raw-data'!$1:$1,1))&lt;&gt;"",
$D12*INDEX('raw-data'!$A$1:$GQ$197,MATCH($A12,'raw-data'!$A:$A,1),MATCH(DT$1,'raw-data'!$1:$1,1))/VLOOKUP($A12,'raw-data'!$A:$B,2,TRUE),"")</f>
        <v/>
      </c>
      <c r="DU12" s="1" t="str">
        <f>IF(INDEX('raw-data'!$A$1:$GQ$197,MATCH($A12,'raw-data'!$A:$A,1),MATCH(DU$1,'raw-data'!$1:$1,1))&lt;&gt;"",
$D12*INDEX('raw-data'!$A$1:$GQ$197,MATCH($A12,'raw-data'!$A:$A,1),MATCH(DU$1,'raw-data'!$1:$1,1))/VLOOKUP($A12,'raw-data'!$A:$B,2,TRUE),"")</f>
        <v/>
      </c>
      <c r="DV12" s="1" t="str">
        <f>IF(INDEX('raw-data'!$A$1:$GQ$197,MATCH($A12,'raw-data'!$A:$A,1),MATCH(DV$1,'raw-data'!$1:$1,1))&lt;&gt;"",
$D12*INDEX('raw-data'!$A$1:$GQ$197,MATCH($A12,'raw-data'!$A:$A,1),MATCH(DV$1,'raw-data'!$1:$1,1))/VLOOKUP($A12,'raw-data'!$A:$B,2,TRUE),"")</f>
        <v/>
      </c>
      <c r="DW12" s="1" t="str">
        <f>IF(INDEX('raw-data'!$A$1:$GQ$197,MATCH($A12,'raw-data'!$A:$A,1),MATCH(DW$1,'raw-data'!$1:$1,1))&lt;&gt;"",
$D12*INDEX('raw-data'!$A$1:$GQ$197,MATCH($A12,'raw-data'!$A:$A,1),MATCH(DW$1,'raw-data'!$1:$1,1))/VLOOKUP($A12,'raw-data'!$A:$B,2,TRUE),"")</f>
        <v/>
      </c>
      <c r="DX12" s="1" t="str">
        <f>IF(INDEX('raw-data'!$A$1:$GQ$197,MATCH($A12,'raw-data'!$A:$A,1),MATCH(DX$1,'raw-data'!$1:$1,1))&lt;&gt;"",
$D12*INDEX('raw-data'!$A$1:$GQ$197,MATCH($A12,'raw-data'!$A:$A,1),MATCH(DX$1,'raw-data'!$1:$1,1))/VLOOKUP($A12,'raw-data'!$A:$B,2,TRUE),"")</f>
        <v/>
      </c>
      <c r="DY12" s="1" t="str">
        <f>IF(INDEX('raw-data'!$A$1:$GQ$197,MATCH($A12,'raw-data'!$A:$A,1),MATCH(DY$1,'raw-data'!$1:$1,1))&lt;&gt;"",
$D12*INDEX('raw-data'!$A$1:$GQ$197,MATCH($A12,'raw-data'!$A:$A,1),MATCH(DY$1,'raw-data'!$1:$1,1))/VLOOKUP($A12,'raw-data'!$A:$B,2,TRUE),"")</f>
        <v/>
      </c>
      <c r="DZ12" s="1">
        <f>IF(INDEX('raw-data'!$A$1:$GQ$197,MATCH($A12,'raw-data'!$A:$A,1),MATCH(DZ$1,'raw-data'!$1:$1,1))&lt;&gt;"",
$D12*INDEX('raw-data'!$A$1:$GQ$197,MATCH($A12,'raw-data'!$A:$A,1),MATCH(DZ$1,'raw-data'!$1:$1,1))/VLOOKUP($A12,'raw-data'!$A:$B,2,TRUE),"")</f>
        <v>0</v>
      </c>
      <c r="EA12" s="1" t="str">
        <f>IF(INDEX('raw-data'!$A$1:$GQ$197,MATCH($A12,'raw-data'!$A:$A,1),MATCH(EA$1,'raw-data'!$1:$1,1))&lt;&gt;"",
$D12*INDEX('raw-data'!$A$1:$GQ$197,MATCH($A12,'raw-data'!$A:$A,1),MATCH(EA$1,'raw-data'!$1:$1,1))/VLOOKUP($A12,'raw-data'!$A:$B,2,TRUE),"")</f>
        <v/>
      </c>
      <c r="EB12" s="1" t="str">
        <f>IF(INDEX('raw-data'!$A$1:$GQ$197,MATCH($A12,'raw-data'!$A:$A,1),MATCH(EB$1,'raw-data'!$1:$1,1))&lt;&gt;"",
$D12*INDEX('raw-data'!$A$1:$GQ$197,MATCH($A12,'raw-data'!$A:$A,1),MATCH(EB$1,'raw-data'!$1:$1,1))/VLOOKUP($A12,'raw-data'!$A:$B,2,TRUE),"")</f>
        <v/>
      </c>
      <c r="EC12" s="1" t="str">
        <f>IF(INDEX('raw-data'!$A$1:$GQ$197,MATCH($A12,'raw-data'!$A:$A,1),MATCH(EC$1,'raw-data'!$1:$1,1))&lt;&gt;"",
$D12*INDEX('raw-data'!$A$1:$GQ$197,MATCH($A12,'raw-data'!$A:$A,1),MATCH(EC$1,'raw-data'!$1:$1,1))/VLOOKUP($A12,'raw-data'!$A:$B,2,TRUE),"")</f>
        <v/>
      </c>
      <c r="ED12" s="1" t="str">
        <f>IF(INDEX('raw-data'!$A$1:$GQ$197,MATCH($A12,'raw-data'!$A:$A,1),MATCH(ED$1,'raw-data'!$1:$1,1))&lt;&gt;"",
$D12*INDEX('raw-data'!$A$1:$GQ$197,MATCH($A12,'raw-data'!$A:$A,1),MATCH(ED$1,'raw-data'!$1:$1,1))/VLOOKUP($A12,'raw-data'!$A:$B,2,TRUE),"")</f>
        <v/>
      </c>
      <c r="EE12" s="1" t="str">
        <f>IF(INDEX('raw-data'!$A$1:$GQ$197,MATCH($A12,'raw-data'!$A:$A,1),MATCH(EE$1,'raw-data'!$1:$1,1))&lt;&gt;"",
$D12*INDEX('raw-data'!$A$1:$GQ$197,MATCH($A12,'raw-data'!$A:$A,1),MATCH(EE$1,'raw-data'!$1:$1,1))/VLOOKUP($A12,'raw-data'!$A:$B,2,TRUE),"")</f>
        <v/>
      </c>
      <c r="EF12" s="1" t="str">
        <f>IF(INDEX('raw-data'!$A$1:$GQ$197,MATCH($A12,'raw-data'!$A:$A,1),MATCH(EF$1,'raw-data'!$1:$1,1))&lt;&gt;"",
$D12*INDEX('raw-data'!$A$1:$GQ$197,MATCH($A12,'raw-data'!$A:$A,1),MATCH(EF$1,'raw-data'!$1:$1,1))/VLOOKUP($A12,'raw-data'!$A:$B,2,TRUE),"")</f>
        <v/>
      </c>
      <c r="EG12" s="1" t="str">
        <f>IF(INDEX('raw-data'!$A$1:$GQ$197,MATCH($A12,'raw-data'!$A:$A,1),MATCH(EG$1,'raw-data'!$1:$1,1))&lt;&gt;"",
$D12*INDEX('raw-data'!$A$1:$GQ$197,MATCH($A12,'raw-data'!$A:$A,1),MATCH(EG$1,'raw-data'!$1:$1,1))/VLOOKUP($A12,'raw-data'!$A:$B,2,TRUE),"")</f>
        <v/>
      </c>
      <c r="EH12" s="1" t="str">
        <f>IF(INDEX('raw-data'!$A$1:$GQ$197,MATCH($A12,'raw-data'!$A:$A,1),MATCH(EH$1,'raw-data'!$1:$1,1))&lt;&gt;"",
$D12*INDEX('raw-data'!$A$1:$GQ$197,MATCH($A12,'raw-data'!$A:$A,1),MATCH(EH$1,'raw-data'!$1:$1,1))/VLOOKUP($A12,'raw-data'!$A:$B,2,TRUE),"")</f>
        <v/>
      </c>
      <c r="EI12" s="1" t="str">
        <f>IF(INDEX('raw-data'!$A$1:$GQ$197,MATCH($A12,'raw-data'!$A:$A,1),MATCH(EI$1,'raw-data'!$1:$1,1))&lt;&gt;"",
$D12*INDEX('raw-data'!$A$1:$GQ$197,MATCH($A12,'raw-data'!$A:$A,1),MATCH(EI$1,'raw-data'!$1:$1,1))/VLOOKUP($A12,'raw-data'!$A:$B,2,TRUE),"")</f>
        <v/>
      </c>
      <c r="EJ12" s="1" t="str">
        <f>IF(INDEX('raw-data'!$A$1:$GQ$197,MATCH($A12,'raw-data'!$A:$A,1),MATCH(EJ$1,'raw-data'!$1:$1,1))&lt;&gt;"",
$D12*INDEX('raw-data'!$A$1:$GQ$197,MATCH($A12,'raw-data'!$A:$A,1),MATCH(EJ$1,'raw-data'!$1:$1,1))/VLOOKUP($A12,'raw-data'!$A:$B,2,TRUE),"")</f>
        <v/>
      </c>
      <c r="EK12" s="1" t="str">
        <f>IF(INDEX('raw-data'!$A$1:$GQ$197,MATCH($A12,'raw-data'!$A:$A,1),MATCH(EK$1,'raw-data'!$1:$1,1))&lt;&gt;"",
$D12*INDEX('raw-data'!$A$1:$GQ$197,MATCH($A12,'raw-data'!$A:$A,1),MATCH(EK$1,'raw-data'!$1:$1,1))/VLOOKUP($A12,'raw-data'!$A:$B,2,TRUE),"")</f>
        <v/>
      </c>
      <c r="EL12" s="1" t="str">
        <f>IF(INDEX('raw-data'!$A$1:$GQ$197,MATCH($A12,'raw-data'!$A:$A,1),MATCH(EL$1,'raw-data'!$1:$1,1))&lt;&gt;"",
$D12*INDEX('raw-data'!$A$1:$GQ$197,MATCH($A12,'raw-data'!$A:$A,1),MATCH(EL$1,'raw-data'!$1:$1,1))/VLOOKUP($A12,'raw-data'!$A:$B,2,TRUE),"")</f>
        <v/>
      </c>
      <c r="EM12" s="1" t="str">
        <f>IF(INDEX('raw-data'!$A$1:$GQ$197,MATCH($A12,'raw-data'!$A:$A,1),MATCH(EM$1,'raw-data'!$1:$1,1))&lt;&gt;"",
$D12*INDEX('raw-data'!$A$1:$GQ$197,MATCH($A12,'raw-data'!$A:$A,1),MATCH(EM$1,'raw-data'!$1:$1,1))/VLOOKUP($A12,'raw-data'!$A:$B,2,TRUE),"")</f>
        <v/>
      </c>
      <c r="EN12" s="1" t="str">
        <f>IF(INDEX('raw-data'!$A$1:$GQ$197,MATCH($A12,'raw-data'!$A:$A,1),MATCH(EN$1,'raw-data'!$1:$1,1))&lt;&gt;"",
$D12*INDEX('raw-data'!$A$1:$GQ$197,MATCH($A12,'raw-data'!$A:$A,1),MATCH(EN$1,'raw-data'!$1:$1,1))/VLOOKUP($A12,'raw-data'!$A:$B,2,TRUE),"")</f>
        <v/>
      </c>
      <c r="EO12" s="1" t="str">
        <f>IF(INDEX('raw-data'!$A$1:$GQ$197,MATCH($A12,'raw-data'!$A:$A,1),MATCH(EO$1,'raw-data'!$1:$1,1))&lt;&gt;"",
$D12*INDEX('raw-data'!$A$1:$GQ$197,MATCH($A12,'raw-data'!$A:$A,1),MATCH(EO$1,'raw-data'!$1:$1,1))/VLOOKUP($A12,'raw-data'!$A:$B,2,TRUE),"")</f>
        <v/>
      </c>
      <c r="EP12" s="1" t="str">
        <f>IF(INDEX('raw-data'!$A$1:$GQ$197,MATCH($A12,'raw-data'!$A:$A,1),MATCH(EP$1,'raw-data'!$1:$1,1))&lt;&gt;"",
$D12*INDEX('raw-data'!$A$1:$GQ$197,MATCH($A12,'raw-data'!$A:$A,1),MATCH(EP$1,'raw-data'!$1:$1,1))/VLOOKUP($A12,'raw-data'!$A:$B,2,TRUE),"")</f>
        <v/>
      </c>
      <c r="EQ12" s="1" t="str">
        <f>IF(INDEX('raw-data'!$A$1:$GQ$197,MATCH($A12,'raw-data'!$A:$A,1),MATCH(EQ$1,'raw-data'!$1:$1,1))&lt;&gt;"",
$D12*INDEX('raw-data'!$A$1:$GQ$197,MATCH($A12,'raw-data'!$A:$A,1),MATCH(EQ$1,'raw-data'!$1:$1,1))/VLOOKUP($A12,'raw-data'!$A:$B,2,TRUE),"")</f>
        <v/>
      </c>
      <c r="ER12" s="1" t="str">
        <f>IF(INDEX('raw-data'!$A$1:$GQ$197,MATCH($A12,'raw-data'!$A:$A,1),MATCH(ER$1,'raw-data'!$1:$1,1))&lt;&gt;"",
$D12*INDEX('raw-data'!$A$1:$GQ$197,MATCH($A12,'raw-data'!$A:$A,1),MATCH(ER$1,'raw-data'!$1:$1,1))/VLOOKUP($A12,'raw-data'!$A:$B,2,TRUE),"")</f>
        <v/>
      </c>
      <c r="ES12" s="1" t="str">
        <f>IF(INDEX('raw-data'!$A$1:$GQ$197,MATCH($A12,'raw-data'!$A:$A,1),MATCH(ES$1,'raw-data'!$1:$1,1))&lt;&gt;"",
$D12*INDEX('raw-data'!$A$1:$GQ$197,MATCH($A12,'raw-data'!$A:$A,1),MATCH(ES$1,'raw-data'!$1:$1,1))/VLOOKUP($A12,'raw-data'!$A:$B,2,TRUE),"")</f>
        <v/>
      </c>
      <c r="ET12" s="1" t="str">
        <f>IF(INDEX('raw-data'!$A$1:$GQ$197,MATCH($A12,'raw-data'!$A:$A,1),MATCH(ET$1,'raw-data'!$1:$1,1))&lt;&gt;"",
$D12*INDEX('raw-data'!$A$1:$GQ$197,MATCH($A12,'raw-data'!$A:$A,1),MATCH(ET$1,'raw-data'!$1:$1,1))/VLOOKUP($A12,'raw-data'!$A:$B,2,TRUE),"")</f>
        <v/>
      </c>
      <c r="EU12" s="1" t="str">
        <f>IF(INDEX('raw-data'!$A$1:$GQ$197,MATCH($A12,'raw-data'!$A:$A,1),MATCH(EU$1,'raw-data'!$1:$1,1))&lt;&gt;"",
$D12*INDEX('raw-data'!$A$1:$GQ$197,MATCH($A12,'raw-data'!$A:$A,1),MATCH(EU$1,'raw-data'!$1:$1,1))/VLOOKUP($A12,'raw-data'!$A:$B,2,TRUE),"")</f>
        <v/>
      </c>
      <c r="EV12" s="1" t="str">
        <f>IF(INDEX('raw-data'!$A$1:$GQ$197,MATCH($A12,'raw-data'!$A:$A,1),MATCH(EV$1,'raw-data'!$1:$1,1))&lt;&gt;"",
$D12*INDEX('raw-data'!$A$1:$GQ$197,MATCH($A12,'raw-data'!$A:$A,1),MATCH(EV$1,'raw-data'!$1:$1,1))/VLOOKUP($A12,'raw-data'!$A:$B,2,TRUE),"")</f>
        <v/>
      </c>
      <c r="EW12" s="1" t="str">
        <f>IF(INDEX('raw-data'!$A$1:$GQ$197,MATCH($A12,'raw-data'!$A:$A,1),MATCH(EW$1,'raw-data'!$1:$1,1))&lt;&gt;"",
$D12*INDEX('raw-data'!$A$1:$GQ$197,MATCH($A12,'raw-data'!$A:$A,1),MATCH(EW$1,'raw-data'!$1:$1,1))/VLOOKUP($A12,'raw-data'!$A:$B,2,TRUE),"")</f>
        <v/>
      </c>
      <c r="EX12" s="1" t="str">
        <f>IF(INDEX('raw-data'!$A$1:$GQ$197,MATCH($A12,'raw-data'!$A:$A,1),MATCH(EX$1,'raw-data'!$1:$1,1))&lt;&gt;"",
$D12*INDEX('raw-data'!$A$1:$GQ$197,MATCH($A12,'raw-data'!$A:$A,1),MATCH(EX$1,'raw-data'!$1:$1,1))/VLOOKUP($A12,'raw-data'!$A:$B,2,TRUE),"")</f>
        <v/>
      </c>
      <c r="EY12" s="1" t="str">
        <f>IF(INDEX('raw-data'!$A$1:$GQ$197,MATCH($A12,'raw-data'!$A:$A,1),MATCH(EY$1,'raw-data'!$1:$1,1))&lt;&gt;"",
$D12*INDEX('raw-data'!$A$1:$GQ$197,MATCH($A12,'raw-data'!$A:$A,1),MATCH(EY$1,'raw-data'!$1:$1,1))/VLOOKUP($A12,'raw-data'!$A:$B,2,TRUE),"")</f>
        <v/>
      </c>
      <c r="EZ12" s="1" t="str">
        <f>IF(INDEX('raw-data'!$A$1:$GQ$197,MATCH($A12,'raw-data'!$A:$A,1),MATCH(EZ$1,'raw-data'!$1:$1,1))&lt;&gt;"",
$D12*INDEX('raw-data'!$A$1:$GQ$197,MATCH($A12,'raw-data'!$A:$A,1),MATCH(EZ$1,'raw-data'!$1:$1,1))/VLOOKUP($A12,'raw-data'!$A:$B,2,TRUE),"")</f>
        <v/>
      </c>
      <c r="FA12" s="1" t="str">
        <f>IF(INDEX('raw-data'!$A$1:$GQ$197,MATCH($A12,'raw-data'!$A:$A,1),MATCH(FA$1,'raw-data'!$1:$1,1))&lt;&gt;"",
$D12*INDEX('raw-data'!$A$1:$GQ$197,MATCH($A12,'raw-data'!$A:$A,1),MATCH(FA$1,'raw-data'!$1:$1,1))/VLOOKUP($A12,'raw-data'!$A:$B,2,TRUE),"")</f>
        <v/>
      </c>
      <c r="FB12" s="1" t="str">
        <f>IF(INDEX('raw-data'!$A$1:$GQ$197,MATCH($A12,'raw-data'!$A:$A,1),MATCH(FB$1,'raw-data'!$1:$1,1))&lt;&gt;"",
$D12*INDEX('raw-data'!$A$1:$GQ$197,MATCH($A12,'raw-data'!$A:$A,1),MATCH(FB$1,'raw-data'!$1:$1,1))/VLOOKUP($A12,'raw-data'!$A:$B,2,TRUE),"")</f>
        <v/>
      </c>
      <c r="FC12" s="1" t="str">
        <f>IF(INDEX('raw-data'!$A$1:$GQ$197,MATCH($A12,'raw-data'!$A:$A,1),MATCH(FC$1,'raw-data'!$1:$1,1))&lt;&gt;"",
$D12*INDEX('raw-data'!$A$1:$GQ$197,MATCH($A12,'raw-data'!$A:$A,1),MATCH(FC$1,'raw-data'!$1:$1,1))/VLOOKUP($A12,'raw-data'!$A:$B,2,TRUE),"")</f>
        <v/>
      </c>
      <c r="FD12" s="1" t="str">
        <f>IF(INDEX('raw-data'!$A$1:$GQ$197,MATCH($A12,'raw-data'!$A:$A,1),MATCH(FD$1,'raw-data'!$1:$1,1))&lt;&gt;"",
$D12*INDEX('raw-data'!$A$1:$GQ$197,MATCH($A12,'raw-data'!$A:$A,1),MATCH(FD$1,'raw-data'!$1:$1,1))/VLOOKUP($A12,'raw-data'!$A:$B,2,TRUE),"")</f>
        <v/>
      </c>
      <c r="FE12" s="1" t="str">
        <f>IF(INDEX('raw-data'!$A$1:$GQ$197,MATCH($A12,'raw-data'!$A:$A,1),MATCH(FE$1,'raw-data'!$1:$1,1))&lt;&gt;"",
$D12*INDEX('raw-data'!$A$1:$GQ$197,MATCH($A12,'raw-data'!$A:$A,1),MATCH(FE$1,'raw-data'!$1:$1,1))/VLOOKUP($A12,'raw-data'!$A:$B,2,TRUE),"")</f>
        <v/>
      </c>
      <c r="FF12" s="1" t="str">
        <f>IF(INDEX('raw-data'!$A$1:$GQ$197,MATCH($A12,'raw-data'!$A:$A,1),MATCH(FF$1,'raw-data'!$1:$1,1))&lt;&gt;"",
$D12*INDEX('raw-data'!$A$1:$GQ$197,MATCH($A12,'raw-data'!$A:$A,1),MATCH(FF$1,'raw-data'!$1:$1,1))/VLOOKUP($A12,'raw-data'!$A:$B,2,TRUE),"")</f>
        <v/>
      </c>
      <c r="FG12" s="1" t="str">
        <f>IF(INDEX('raw-data'!$A$1:$GQ$197,MATCH($A12,'raw-data'!$A:$A,1),MATCH(FG$1,'raw-data'!$1:$1,1))&lt;&gt;"",
$D12*INDEX('raw-data'!$A$1:$GQ$197,MATCH($A12,'raw-data'!$A:$A,1),MATCH(FG$1,'raw-data'!$1:$1,1))/VLOOKUP($A12,'raw-data'!$A:$B,2,TRUE),"")</f>
        <v/>
      </c>
      <c r="FH12" s="1" t="str">
        <f>IF(INDEX('raw-data'!$A$1:$GQ$197,MATCH($A12,'raw-data'!$A:$A,1),MATCH(FH$1,'raw-data'!$1:$1,1))&lt;&gt;"",
$D12*INDEX('raw-data'!$A$1:$GQ$197,MATCH($A12,'raw-data'!$A:$A,1),MATCH(FH$1,'raw-data'!$1:$1,1))/VLOOKUP($A12,'raw-data'!$A:$B,2,TRUE),"")</f>
        <v/>
      </c>
      <c r="FI12" s="1" t="str">
        <f>IF(INDEX('raw-data'!$A$1:$GQ$197,MATCH($A12,'raw-data'!$A:$A,1),MATCH(FI$1,'raw-data'!$1:$1,1))&lt;&gt;"",
$D12*INDEX('raw-data'!$A$1:$GQ$197,MATCH($A12,'raw-data'!$A:$A,1),MATCH(FI$1,'raw-data'!$1:$1,1))/VLOOKUP($A12,'raw-data'!$A:$B,2,TRUE),"")</f>
        <v/>
      </c>
      <c r="FJ12" s="1" t="str">
        <f>IF(INDEX('raw-data'!$A$1:$GQ$197,MATCH($A12,'raw-data'!$A:$A,1),MATCH(FJ$1,'raw-data'!$1:$1,1))&lt;&gt;"",
$D12*INDEX('raw-data'!$A$1:$GQ$197,MATCH($A12,'raw-data'!$A:$A,1),MATCH(FJ$1,'raw-data'!$1:$1,1))/VLOOKUP($A12,'raw-data'!$A:$B,2,TRUE),"")</f>
        <v/>
      </c>
      <c r="FK12" s="1" t="str">
        <f>IF(INDEX('raw-data'!$A$1:$GQ$197,MATCH($A12,'raw-data'!$A:$A,1),MATCH(FK$1,'raw-data'!$1:$1,1))&lt;&gt;"",
$D12*INDEX('raw-data'!$A$1:$GQ$197,MATCH($A12,'raw-data'!$A:$A,1),MATCH(FK$1,'raw-data'!$1:$1,1))/VLOOKUP($A12,'raw-data'!$A:$B,2,TRUE),"")</f>
        <v/>
      </c>
      <c r="FL12" s="1" t="str">
        <f>IF(INDEX('raw-data'!$A$1:$GQ$197,MATCH($A12,'raw-data'!$A:$A,1),MATCH(FL$1,'raw-data'!$1:$1,1))&lt;&gt;"",
$D12*INDEX('raw-data'!$A$1:$GQ$197,MATCH($A12,'raw-data'!$A:$A,1),MATCH(FL$1,'raw-data'!$1:$1,1))/VLOOKUP($A12,'raw-data'!$A:$B,2,TRUE),"")</f>
        <v/>
      </c>
      <c r="FM12" s="1" t="str">
        <f>IF(INDEX('raw-data'!$A$1:$GQ$197,MATCH($A12,'raw-data'!$A:$A,1),MATCH(FM$1,'raw-data'!$1:$1,1))&lt;&gt;"",
$D12*INDEX('raw-data'!$A$1:$GQ$197,MATCH($A12,'raw-data'!$A:$A,1),MATCH(FM$1,'raw-data'!$1:$1,1))/VLOOKUP($A12,'raw-data'!$A:$B,2,TRUE),"")</f>
        <v/>
      </c>
      <c r="FN12" s="1" t="str">
        <f>IF(INDEX('raw-data'!$A$1:$GQ$197,MATCH($A12,'raw-data'!$A:$A,1),MATCH(FN$1,'raw-data'!$1:$1,1))&lt;&gt;"",
$D12*INDEX('raw-data'!$A$1:$GQ$197,MATCH($A12,'raw-data'!$A:$A,1),MATCH(FN$1,'raw-data'!$1:$1,1))/VLOOKUP($A12,'raw-data'!$A:$B,2,TRUE),"")</f>
        <v/>
      </c>
      <c r="FO12" s="1" t="str">
        <f>IF(INDEX('raw-data'!$A$1:$GQ$197,MATCH($A12,'raw-data'!$A:$A,1),MATCH(FO$1,'raw-data'!$1:$1,1))&lt;&gt;"",
$D12*INDEX('raw-data'!$A$1:$GQ$197,MATCH($A12,'raw-data'!$A:$A,1),MATCH(FO$1,'raw-data'!$1:$1,1))/VLOOKUP($A12,'raw-data'!$A:$B,2,TRUE),"")</f>
        <v/>
      </c>
      <c r="FP12" s="1" t="str">
        <f>IF(INDEX('raw-data'!$A$1:$GQ$197,MATCH($A12,'raw-data'!$A:$A,1),MATCH(FP$1,'raw-data'!$1:$1,1))&lt;&gt;"",
$D12*INDEX('raw-data'!$A$1:$GQ$197,MATCH($A12,'raw-data'!$A:$A,1),MATCH(FP$1,'raw-data'!$1:$1,1))/VLOOKUP($A12,'raw-data'!$A:$B,2,TRUE),"")</f>
        <v/>
      </c>
      <c r="FQ12" s="1" t="str">
        <f>IF(INDEX('raw-data'!$A$1:$GQ$197,MATCH($A12,'raw-data'!$A:$A,1),MATCH(FQ$1,'raw-data'!$1:$1,1))&lt;&gt;"",
$D12*INDEX('raw-data'!$A$1:$GQ$197,MATCH($A12,'raw-data'!$A:$A,1),MATCH(FQ$1,'raw-data'!$1:$1,1))/VLOOKUP($A12,'raw-data'!$A:$B,2,TRUE),"")</f>
        <v/>
      </c>
      <c r="FR12" s="1" t="str">
        <f>IF(INDEX('raw-data'!$A$1:$GQ$197,MATCH($A12,'raw-data'!$A:$A,1),MATCH(FR$1,'raw-data'!$1:$1,1))&lt;&gt;"",
$D12*INDEX('raw-data'!$A$1:$GQ$197,MATCH($A12,'raw-data'!$A:$A,1),MATCH(FR$1,'raw-data'!$1:$1,1))/VLOOKUP($A12,'raw-data'!$A:$B,2,TRUE),"")</f>
        <v/>
      </c>
      <c r="FS12" s="1" t="str">
        <f>IF(INDEX('raw-data'!$A$1:$GQ$197,MATCH($A12,'raw-data'!$A:$A,1),MATCH(FS$1,'raw-data'!$1:$1,1))&lt;&gt;"",
$D12*INDEX('raw-data'!$A$1:$GQ$197,MATCH($A12,'raw-data'!$A:$A,1),MATCH(FS$1,'raw-data'!$1:$1,1))/VLOOKUP($A12,'raw-data'!$A:$B,2,TRUE),"")</f>
        <v/>
      </c>
      <c r="FT12" s="1" t="str">
        <f>IF(INDEX('raw-data'!$A$1:$GQ$197,MATCH($A12,'raw-data'!$A:$A,1),MATCH(FT$1,'raw-data'!$1:$1,1))&lt;&gt;"",
$D12*INDEX('raw-data'!$A$1:$GQ$197,MATCH($A12,'raw-data'!$A:$A,1),MATCH(FT$1,'raw-data'!$1:$1,1))/VLOOKUP($A12,'raw-data'!$A:$B,2,TRUE),"")</f>
        <v/>
      </c>
      <c r="FU12" s="1" t="str">
        <f>IF(INDEX('raw-data'!$A$1:$GQ$197,MATCH($A12,'raw-data'!$A:$A,1),MATCH(FU$1,'raw-data'!$1:$1,1))&lt;&gt;"",
$D12*INDEX('raw-data'!$A$1:$GQ$197,MATCH($A12,'raw-data'!$A:$A,1),MATCH(FU$1,'raw-data'!$1:$1,1))/VLOOKUP($A12,'raw-data'!$A:$B,2,TRUE),"")</f>
        <v/>
      </c>
      <c r="FV12" s="1" t="str">
        <f>IF(INDEX('raw-data'!$A$1:$GQ$197,MATCH($A12,'raw-data'!$A:$A,1),MATCH(FV$1,'raw-data'!$1:$1,1))&lt;&gt;"",
$D12*INDEX('raw-data'!$A$1:$GQ$197,MATCH($A12,'raw-data'!$A:$A,1),MATCH(FV$1,'raw-data'!$1:$1,1))/VLOOKUP($A12,'raw-data'!$A:$B,2,TRUE),"")</f>
        <v/>
      </c>
      <c r="FW12" s="1" t="str">
        <f>IF(INDEX('raw-data'!$A$1:$GQ$197,MATCH($A12,'raw-data'!$A:$A,1),MATCH(FW$1,'raw-data'!$1:$1,1))&lt;&gt;"",
$D12*INDEX('raw-data'!$A$1:$GQ$197,MATCH($A12,'raw-data'!$A:$A,1),MATCH(FW$1,'raw-data'!$1:$1,1))/VLOOKUP($A12,'raw-data'!$A:$B,2,TRUE),"")</f>
        <v/>
      </c>
      <c r="FX12" s="1" t="str">
        <f>IF(INDEX('raw-data'!$A$1:$GQ$197,MATCH($A12,'raw-data'!$A:$A,1),MATCH(FX$1,'raw-data'!$1:$1,1))&lt;&gt;"",
$D12*INDEX('raw-data'!$A$1:$GQ$197,MATCH($A12,'raw-data'!$A:$A,1),MATCH(FX$1,'raw-data'!$1:$1,1))/VLOOKUP($A12,'raw-data'!$A:$B,2,TRUE),"")</f>
        <v/>
      </c>
      <c r="FY12" s="1" t="str">
        <f>IF(INDEX('raw-data'!$A$1:$GQ$197,MATCH($A12,'raw-data'!$A:$A,1),MATCH(FY$1,'raw-data'!$1:$1,1))&lt;&gt;"",
$D12*INDEX('raw-data'!$A$1:$GQ$197,MATCH($A12,'raw-data'!$A:$A,1),MATCH(FY$1,'raw-data'!$1:$1,1))/VLOOKUP($A12,'raw-data'!$A:$B,2,TRUE),"")</f>
        <v/>
      </c>
      <c r="FZ12" s="1" t="str">
        <f>IF(INDEX('raw-data'!$A$1:$GQ$197,MATCH($A12,'raw-data'!$A:$A,1),MATCH(FZ$1,'raw-data'!$1:$1,1))&lt;&gt;"",
$D12*INDEX('raw-data'!$A$1:$GQ$197,MATCH($A12,'raw-data'!$A:$A,1),MATCH(FZ$1,'raw-data'!$1:$1,1))/VLOOKUP($A12,'raw-data'!$A:$B,2,TRUE),"")</f>
        <v/>
      </c>
      <c r="GA12" s="1" t="str">
        <f>IF(INDEX('raw-data'!$A$1:$GQ$197,MATCH($A12,'raw-data'!$A:$A,1),MATCH(GA$1,'raw-data'!$1:$1,1))&lt;&gt;"",
$D12*INDEX('raw-data'!$A$1:$GQ$197,MATCH($A12,'raw-data'!$A:$A,1),MATCH(GA$1,'raw-data'!$1:$1,1))/VLOOKUP($A12,'raw-data'!$A:$B,2,TRUE),"")</f>
        <v/>
      </c>
      <c r="GB12" s="1" t="str">
        <f>IF(INDEX('raw-data'!$A$1:$GQ$197,MATCH($A12,'raw-data'!$A:$A,1),MATCH(GB$1,'raw-data'!$1:$1,1))&lt;&gt;"",
$D12*INDEX('raw-data'!$A$1:$GQ$197,MATCH($A12,'raw-data'!$A:$A,1),MATCH(GB$1,'raw-data'!$1:$1,1))/VLOOKUP($A12,'raw-data'!$A:$B,2,TRUE),"")</f>
        <v/>
      </c>
      <c r="GC12" s="1" t="str">
        <f>IF(INDEX('raw-data'!$A$1:$GQ$197,MATCH($A12,'raw-data'!$A:$A,1),MATCH(GC$1,'raw-data'!$1:$1,1))&lt;&gt;"",
$D12*INDEX('raw-data'!$A$1:$GQ$197,MATCH($A12,'raw-data'!$A:$A,1),MATCH(GC$1,'raw-data'!$1:$1,1))/VLOOKUP($A12,'raw-data'!$A:$B,2,TRUE),"")</f>
        <v/>
      </c>
      <c r="GD12" s="1" t="str">
        <f>IF(INDEX('raw-data'!$A$1:$GQ$197,MATCH($A12,'raw-data'!$A:$A,1),MATCH(GD$1,'raw-data'!$1:$1,1))&lt;&gt;"",
$D12*INDEX('raw-data'!$A$1:$GQ$197,MATCH($A12,'raw-data'!$A:$A,1),MATCH(GD$1,'raw-data'!$1:$1,1))/VLOOKUP($A12,'raw-data'!$A:$B,2,TRUE),"")</f>
        <v/>
      </c>
      <c r="GE12" s="1" t="str">
        <f>IF(INDEX('raw-data'!$A$1:$GQ$197,MATCH($A12,'raw-data'!$A:$A,1),MATCH(GE$1,'raw-data'!$1:$1,1))&lt;&gt;"",
$D12*INDEX('raw-data'!$A$1:$GQ$197,MATCH($A12,'raw-data'!$A:$A,1),MATCH(GE$1,'raw-data'!$1:$1,1))/VLOOKUP($A12,'raw-data'!$A:$B,2,TRUE),"")</f>
        <v/>
      </c>
      <c r="GF12" s="1" t="str">
        <f>IF(INDEX('raw-data'!$A$1:$GQ$197,MATCH($A12,'raw-data'!$A:$A,1),MATCH(GF$1,'raw-data'!$1:$1,1))&lt;&gt;"",
$D12*INDEX('raw-data'!$A$1:$GQ$197,MATCH($A12,'raw-data'!$A:$A,1),MATCH(GF$1,'raw-data'!$1:$1,1))/VLOOKUP($A12,'raw-data'!$A:$B,2,TRUE),"")</f>
        <v/>
      </c>
      <c r="GG12" s="1" t="str">
        <f>IF(INDEX('raw-data'!$A$1:$GQ$197,MATCH($A12,'raw-data'!$A:$A,1),MATCH(GG$1,'raw-data'!$1:$1,1))&lt;&gt;"",
$D12*INDEX('raw-data'!$A$1:$GQ$197,MATCH($A12,'raw-data'!$A:$A,1),MATCH(GG$1,'raw-data'!$1:$1,1))/VLOOKUP($A12,'raw-data'!$A:$B,2,TRUE),"")</f>
        <v/>
      </c>
      <c r="GH12" s="1" t="str">
        <f>IF(INDEX('raw-data'!$A$1:$GQ$197,MATCH($A12,'raw-data'!$A:$A,1),MATCH(GH$1,'raw-data'!$1:$1,1))&lt;&gt;"",
$D12*INDEX('raw-data'!$A$1:$GQ$197,MATCH($A12,'raw-data'!$A:$A,1),MATCH(GH$1,'raw-data'!$1:$1,1))/VLOOKUP($A12,'raw-data'!$A:$B,2,TRUE),"")</f>
        <v/>
      </c>
      <c r="GI12" s="1" t="str">
        <f>IF(INDEX('raw-data'!$A$1:$GQ$197,MATCH($A12,'raw-data'!$A:$A,1),MATCH(GI$1,'raw-data'!$1:$1,1))&lt;&gt;"",
$D12*INDEX('raw-data'!$A$1:$GQ$197,MATCH($A12,'raw-data'!$A:$A,1),MATCH(GI$1,'raw-data'!$1:$1,1))/VLOOKUP($A12,'raw-data'!$A:$B,2,TRUE),"")</f>
        <v/>
      </c>
      <c r="GJ12" s="1" t="str">
        <f>IF(INDEX('raw-data'!$A$1:$GQ$197,MATCH($A12,'raw-data'!$A:$A,1),MATCH(GJ$1,'raw-data'!$1:$1,1))&lt;&gt;"",
$D12*INDEX('raw-data'!$A$1:$GQ$197,MATCH($A12,'raw-data'!$A:$A,1),MATCH(GJ$1,'raw-data'!$1:$1,1))/VLOOKUP($A12,'raw-data'!$A:$B,2,TRUE),"")</f>
        <v/>
      </c>
      <c r="GK12" s="1" t="str">
        <f>IF(INDEX('raw-data'!$A$1:$GQ$197,MATCH($A12,'raw-data'!$A:$A,1),MATCH(GK$1,'raw-data'!$1:$1,1))&lt;&gt;"",
$D12*INDEX('raw-data'!$A$1:$GQ$197,MATCH($A12,'raw-data'!$A:$A,1),MATCH(GK$1,'raw-data'!$1:$1,1))/VLOOKUP($A12,'raw-data'!$A:$B,2,TRUE),"")</f>
        <v/>
      </c>
      <c r="GL12" s="1" t="str">
        <f>IF(INDEX('raw-data'!$A$1:$GQ$197,MATCH($A12,'raw-data'!$A:$A,1),MATCH(GL$1,'raw-data'!$1:$1,1))&lt;&gt;"",
$D12*INDEX('raw-data'!$A$1:$GQ$197,MATCH($A12,'raw-data'!$A:$A,1),MATCH(GL$1,'raw-data'!$1:$1,1))/VLOOKUP($A12,'raw-data'!$A:$B,2,TRUE),"")</f>
        <v/>
      </c>
      <c r="GM12" s="1" t="str">
        <f>IF(INDEX('raw-data'!$A$1:$GQ$197,MATCH($A12,'raw-data'!$A:$A,1),MATCH(GM$1,'raw-data'!$1:$1,1))&lt;&gt;"",
$D12*INDEX('raw-data'!$A$1:$GQ$197,MATCH($A12,'raw-data'!$A:$A,1),MATCH(GM$1,'raw-data'!$1:$1,1))/VLOOKUP($A12,'raw-data'!$A:$B,2,TRUE),"")</f>
        <v/>
      </c>
      <c r="GN12" s="1" t="str">
        <f>IF(INDEX('raw-data'!$A$1:$GQ$197,MATCH($A12,'raw-data'!$A:$A,1),MATCH(GN$1,'raw-data'!$1:$1,1))&lt;&gt;"",
$D12*INDEX('raw-data'!$A$1:$GQ$197,MATCH($A12,'raw-data'!$A:$A,1),MATCH(GN$1,'raw-data'!$1:$1,1))/VLOOKUP($A12,'raw-data'!$A:$B,2,TRUE),"")</f>
        <v/>
      </c>
      <c r="GO12" s="1" t="str">
        <f>IF(INDEX('raw-data'!$A$1:$GQ$197,MATCH($A12,'raw-data'!$A:$A,1),MATCH(GO$1,'raw-data'!$1:$1,1))&lt;&gt;"",
$D12*INDEX('raw-data'!$A$1:$GQ$197,MATCH($A12,'raw-data'!$A:$A,1),MATCH(GO$1,'raw-data'!$1:$1,1))/VLOOKUP($A12,'raw-data'!$A:$B,2,TRUE),"")</f>
        <v/>
      </c>
      <c r="GP12" s="1" t="str">
        <f>IF(INDEX('raw-data'!$A$1:$GQ$197,MATCH($A12,'raw-data'!$A:$A,1),MATCH(GP$1,'raw-data'!$1:$1,1))&lt;&gt;"",
$D12*INDEX('raw-data'!$A$1:$GQ$197,MATCH($A12,'raw-data'!$A:$A,1),MATCH(GP$1,'raw-data'!$1:$1,1))/VLOOKUP($A12,'raw-data'!$A:$B,2,TRUE),"")</f>
        <v/>
      </c>
      <c r="GQ12" s="1" t="str">
        <f>IF(INDEX('raw-data'!$A$1:$GQ$197,MATCH($A12,'raw-data'!$A:$A,1),MATCH(GQ$1,'raw-data'!$1:$1,1))&lt;&gt;"",
$D12*INDEX('raw-data'!$A$1:$GQ$197,MATCH($A12,'raw-data'!$A:$A,1),MATCH(GQ$1,'raw-data'!$1:$1,1))/VLOOKUP($A12,'raw-data'!$A:$B,2,TRUE),"")</f>
        <v/>
      </c>
    </row>
    <row r="13" spans="1:199" ht="15.75" x14ac:dyDescent="0.3">
      <c r="A13" s="3" t="s">
        <v>93</v>
      </c>
      <c r="B13" s="1">
        <f>IF(VLOOKUP(A13,'DATA-VIEW'!G:H,2,FALSE)=0,0,VLOOKUP(A13,'DATA-VIEW'!G:H,2,FALSE))</f>
        <v>0</v>
      </c>
      <c r="C13" s="1">
        <f t="shared" si="4"/>
        <v>0</v>
      </c>
      <c r="D13" s="1">
        <f>IFERROR(C13*VLOOKUP($A13,'raw-data'!A:C,2,TRUE)/VLOOKUP(A13,'raw-data'!A:C,3,TRUE),"")</f>
        <v>0</v>
      </c>
      <c r="E13" s="1" t="str">
        <f>IF(INDEX('raw-data'!$A$1:$GQ$197,MATCH($A13,'raw-data'!$A:$A,1),MATCH(E$1,'raw-data'!$1:$1,1))&lt;&gt;"",
$D13*INDEX('raw-data'!$A$1:$GQ$197,MATCH($A13,'raw-data'!$A:$A,1),MATCH(E$1,'raw-data'!$1:$1,1))/VLOOKUP($A13,'raw-data'!$A:$B,2,TRUE),"")</f>
        <v/>
      </c>
      <c r="F13" s="1">
        <f>IF(INDEX('raw-data'!$A$1:$GQ$197,MATCH($A13,'raw-data'!$A:$A,1),MATCH(F$1,'raw-data'!$1:$1,1))&lt;&gt;"",
$D13*INDEX('raw-data'!$A$1:$GQ$197,MATCH($A13,'raw-data'!$A:$A,1),MATCH(F$1,'raw-data'!$1:$1,1))/VLOOKUP($A13,'raw-data'!$A:$B,2,TRUE),"")</f>
        <v>0</v>
      </c>
      <c r="G13" s="1" t="str">
        <f>IF(INDEX('raw-data'!$A$1:$GQ$197,MATCH($A13,'raw-data'!$A:$A,1),MATCH(G$1,'raw-data'!$1:$1,1))&lt;&gt;"",
$D13*INDEX('raw-data'!$A$1:$GQ$197,MATCH($A13,'raw-data'!$A:$A,1),MATCH(G$1,'raw-data'!$1:$1,1))/VLOOKUP($A13,'raw-data'!$A:$B,2,TRUE),"")</f>
        <v/>
      </c>
      <c r="H13" s="1" t="str">
        <f>IF(INDEX('raw-data'!$A$1:$GQ$197,MATCH($A13,'raw-data'!$A:$A,1),MATCH(H$1,'raw-data'!$1:$1,1))&lt;&gt;"",
$D13*INDEX('raw-data'!$A$1:$GQ$197,MATCH($A13,'raw-data'!$A:$A,1),MATCH(H$1,'raw-data'!$1:$1,1))/VLOOKUP($A13,'raw-data'!$A:$B,2,TRUE),"")</f>
        <v/>
      </c>
      <c r="I13" s="1" t="str">
        <f>IF(INDEX('raw-data'!$A$1:$GQ$197,MATCH($A13,'raw-data'!$A:$A,1),MATCH(I$1,'raw-data'!$1:$1,1))&lt;&gt;"",
$D13*INDEX('raw-data'!$A$1:$GQ$197,MATCH($A13,'raw-data'!$A:$A,1),MATCH(I$1,'raw-data'!$1:$1,1))/VLOOKUP($A13,'raw-data'!$A:$B,2,TRUE),"")</f>
        <v/>
      </c>
      <c r="J13" s="1" t="str">
        <f>IF(INDEX('raw-data'!$A$1:$GQ$197,MATCH($A13,'raw-data'!$A:$A,1),MATCH(J$1,'raw-data'!$1:$1,1))&lt;&gt;"",
$D13*INDEX('raw-data'!$A$1:$GQ$197,MATCH($A13,'raw-data'!$A:$A,1),MATCH(J$1,'raw-data'!$1:$1,1))/VLOOKUP($A13,'raw-data'!$A:$B,2,TRUE),"")</f>
        <v/>
      </c>
      <c r="K13" s="1" t="str">
        <f>IF(INDEX('raw-data'!$A$1:$GQ$197,MATCH($A13,'raw-data'!$A:$A,1),MATCH(K$1,'raw-data'!$1:$1,1))&lt;&gt;"",
$D13*INDEX('raw-data'!$A$1:$GQ$197,MATCH($A13,'raw-data'!$A:$A,1),MATCH(K$1,'raw-data'!$1:$1,1))/VLOOKUP($A13,'raw-data'!$A:$B,2,TRUE),"")</f>
        <v/>
      </c>
      <c r="L13" s="1" t="str">
        <f>IF(INDEX('raw-data'!$A$1:$GQ$197,MATCH($A13,'raw-data'!$A:$A,1),MATCH(L$1,'raw-data'!$1:$1,1))&lt;&gt;"",
$D13*INDEX('raw-data'!$A$1:$GQ$197,MATCH($A13,'raw-data'!$A:$A,1),MATCH(L$1,'raw-data'!$1:$1,1))/VLOOKUP($A13,'raw-data'!$A:$B,2,TRUE),"")</f>
        <v/>
      </c>
      <c r="M13" s="1" t="str">
        <f>IF(INDEX('raw-data'!$A$1:$GQ$197,MATCH($A13,'raw-data'!$A:$A,1),MATCH(M$1,'raw-data'!$1:$1,1))&lt;&gt;"",
$D13*INDEX('raw-data'!$A$1:$GQ$197,MATCH($A13,'raw-data'!$A:$A,1),MATCH(M$1,'raw-data'!$1:$1,1))/VLOOKUP($A13,'raw-data'!$A:$B,2,TRUE),"")</f>
        <v/>
      </c>
      <c r="N13" s="1" t="str">
        <f>IF(INDEX('raw-data'!$A$1:$GQ$197,MATCH($A13,'raw-data'!$A:$A,1),MATCH(N$1,'raw-data'!$1:$1,1))&lt;&gt;"",
$D13*INDEX('raw-data'!$A$1:$GQ$197,MATCH($A13,'raw-data'!$A:$A,1),MATCH(N$1,'raw-data'!$1:$1,1))/VLOOKUP($A13,'raw-data'!$A:$B,2,TRUE),"")</f>
        <v/>
      </c>
      <c r="O13" s="1" t="str">
        <f>IF(INDEX('raw-data'!$A$1:$GQ$197,MATCH($A13,'raw-data'!$A:$A,1),MATCH(O$1,'raw-data'!$1:$1,1))&lt;&gt;"",
$D13*INDEX('raw-data'!$A$1:$GQ$197,MATCH($A13,'raw-data'!$A:$A,1),MATCH(O$1,'raw-data'!$1:$1,1))/VLOOKUP($A13,'raw-data'!$A:$B,2,TRUE),"")</f>
        <v/>
      </c>
      <c r="P13" s="1" t="str">
        <f>IF(INDEX('raw-data'!$A$1:$GQ$197,MATCH($A13,'raw-data'!$A:$A,1),MATCH(P$1,'raw-data'!$1:$1,1))&lt;&gt;"",
$D13*INDEX('raw-data'!$A$1:$GQ$197,MATCH($A13,'raw-data'!$A:$A,1),MATCH(P$1,'raw-data'!$1:$1,1))/VLOOKUP($A13,'raw-data'!$A:$B,2,TRUE),"")</f>
        <v/>
      </c>
      <c r="Q13" s="1" t="str">
        <f>IF(INDEX('raw-data'!$A$1:$GQ$197,MATCH($A13,'raw-data'!$A:$A,1),MATCH(Q$1,'raw-data'!$1:$1,1))&lt;&gt;"",
$D13*INDEX('raw-data'!$A$1:$GQ$197,MATCH($A13,'raw-data'!$A:$A,1),MATCH(Q$1,'raw-data'!$1:$1,1))/VLOOKUP($A13,'raw-data'!$A:$B,2,TRUE),"")</f>
        <v/>
      </c>
      <c r="R13" s="1" t="str">
        <f>IF(INDEX('raw-data'!$A$1:$GQ$197,MATCH($A13,'raw-data'!$A:$A,1),MATCH(R$1,'raw-data'!$1:$1,1))&lt;&gt;"",
$D13*INDEX('raw-data'!$A$1:$GQ$197,MATCH($A13,'raw-data'!$A:$A,1),MATCH(R$1,'raw-data'!$1:$1,1))/VLOOKUP($A13,'raw-data'!$A:$B,2,TRUE),"")</f>
        <v/>
      </c>
      <c r="S13" s="1" t="str">
        <f>IF(INDEX('raw-data'!$A$1:$GQ$197,MATCH($A13,'raw-data'!$A:$A,1),MATCH(S$1,'raw-data'!$1:$1,1))&lt;&gt;"",
$D13*INDEX('raw-data'!$A$1:$GQ$197,MATCH($A13,'raw-data'!$A:$A,1),MATCH(S$1,'raw-data'!$1:$1,1))/VLOOKUP($A13,'raw-data'!$A:$B,2,TRUE),"")</f>
        <v/>
      </c>
      <c r="T13" s="1" t="str">
        <f>IF(INDEX('raw-data'!$A$1:$GQ$197,MATCH($A13,'raw-data'!$A:$A,1),MATCH(T$1,'raw-data'!$1:$1,1))&lt;&gt;"",
$D13*INDEX('raw-data'!$A$1:$GQ$197,MATCH($A13,'raw-data'!$A:$A,1),MATCH(T$1,'raw-data'!$1:$1,1))/VLOOKUP($A13,'raw-data'!$A:$B,2,TRUE),"")</f>
        <v/>
      </c>
      <c r="U13" s="1" t="str">
        <f>IF(INDEX('raw-data'!$A$1:$GQ$197,MATCH($A13,'raw-data'!$A:$A,1),MATCH(U$1,'raw-data'!$1:$1,1))&lt;&gt;"",
$D13*INDEX('raw-data'!$A$1:$GQ$197,MATCH($A13,'raw-data'!$A:$A,1),MATCH(U$1,'raw-data'!$1:$1,1))/VLOOKUP($A13,'raw-data'!$A:$B,2,TRUE),"")</f>
        <v/>
      </c>
      <c r="V13" s="1" t="str">
        <f>IF(INDEX('raw-data'!$A$1:$GQ$197,MATCH($A13,'raw-data'!$A:$A,1),MATCH(V$1,'raw-data'!$1:$1,1))&lt;&gt;"",
$D13*INDEX('raw-data'!$A$1:$GQ$197,MATCH($A13,'raw-data'!$A:$A,1),MATCH(V$1,'raw-data'!$1:$1,1))/VLOOKUP($A13,'raw-data'!$A:$B,2,TRUE),"")</f>
        <v/>
      </c>
      <c r="W13" s="1" t="str">
        <f>IF(INDEX('raw-data'!$A$1:$GQ$197,MATCH($A13,'raw-data'!$A:$A,1),MATCH(W$1,'raw-data'!$1:$1,1))&lt;&gt;"",
$D13*INDEX('raw-data'!$A$1:$GQ$197,MATCH($A13,'raw-data'!$A:$A,1),MATCH(W$1,'raw-data'!$1:$1,1))/VLOOKUP($A13,'raw-data'!$A:$B,2,TRUE),"")</f>
        <v/>
      </c>
      <c r="X13" s="1" t="str">
        <f>IF(INDEX('raw-data'!$A$1:$GQ$197,MATCH($A13,'raw-data'!$A:$A,1),MATCH(X$1,'raw-data'!$1:$1,1))&lt;&gt;"",
$D13*INDEX('raw-data'!$A$1:$GQ$197,MATCH($A13,'raw-data'!$A:$A,1),MATCH(X$1,'raw-data'!$1:$1,1))/VLOOKUP($A13,'raw-data'!$A:$B,2,TRUE),"")</f>
        <v/>
      </c>
      <c r="Y13" s="1" t="str">
        <f>IF(INDEX('raw-data'!$A$1:$GQ$197,MATCH($A13,'raw-data'!$A:$A,1),MATCH(Y$1,'raw-data'!$1:$1,1))&lt;&gt;"",
$D13*INDEX('raw-data'!$A$1:$GQ$197,MATCH($A13,'raw-data'!$A:$A,1),MATCH(Y$1,'raw-data'!$1:$1,1))/VLOOKUP($A13,'raw-data'!$A:$B,2,TRUE),"")</f>
        <v/>
      </c>
      <c r="Z13" s="1" t="str">
        <f>IF(INDEX('raw-data'!$A$1:$GQ$197,MATCH($A13,'raw-data'!$A:$A,1),MATCH(Z$1,'raw-data'!$1:$1,1))&lt;&gt;"",
$D13*INDEX('raw-data'!$A$1:$GQ$197,MATCH($A13,'raw-data'!$A:$A,1),MATCH(Z$1,'raw-data'!$1:$1,1))/VLOOKUP($A13,'raw-data'!$A:$B,2,TRUE),"")</f>
        <v/>
      </c>
      <c r="AA13" s="1" t="str">
        <f>IF(INDEX('raw-data'!$A$1:$GQ$197,MATCH($A13,'raw-data'!$A:$A,1),MATCH(AA$1,'raw-data'!$1:$1,1))&lt;&gt;"",
$D13*INDEX('raw-data'!$A$1:$GQ$197,MATCH($A13,'raw-data'!$A:$A,1),MATCH(AA$1,'raw-data'!$1:$1,1))/VLOOKUP($A13,'raw-data'!$A:$B,2,TRUE),"")</f>
        <v/>
      </c>
      <c r="AB13" s="1" t="str">
        <f>IF(INDEX('raw-data'!$A$1:$GQ$197,MATCH($A13,'raw-data'!$A:$A,1),MATCH(AB$1,'raw-data'!$1:$1,1))&lt;&gt;"",
$D13*INDEX('raw-data'!$A$1:$GQ$197,MATCH($A13,'raw-data'!$A:$A,1),MATCH(AB$1,'raw-data'!$1:$1,1))/VLOOKUP($A13,'raw-data'!$A:$B,2,TRUE),"")</f>
        <v/>
      </c>
      <c r="AC13" s="1" t="str">
        <f>IF(INDEX('raw-data'!$A$1:$GQ$197,MATCH($A13,'raw-data'!$A:$A,1),MATCH(AC$1,'raw-data'!$1:$1,1))&lt;&gt;"",
$D13*INDEX('raw-data'!$A$1:$GQ$197,MATCH($A13,'raw-data'!$A:$A,1),MATCH(AC$1,'raw-data'!$1:$1,1))/VLOOKUP($A13,'raw-data'!$A:$B,2,TRUE),"")</f>
        <v/>
      </c>
      <c r="AD13" s="1" t="str">
        <f>IF(INDEX('raw-data'!$A$1:$GQ$197,MATCH($A13,'raw-data'!$A:$A,1),MATCH(AD$1,'raw-data'!$1:$1,1))&lt;&gt;"",
$D13*INDEX('raw-data'!$A$1:$GQ$197,MATCH($A13,'raw-data'!$A:$A,1),MATCH(AD$1,'raw-data'!$1:$1,1))/VLOOKUP($A13,'raw-data'!$A:$B,2,TRUE),"")</f>
        <v/>
      </c>
      <c r="AE13" s="1">
        <f>IF(INDEX('raw-data'!$A$1:$GQ$197,MATCH($A13,'raw-data'!$A:$A,1),MATCH(AE$1,'raw-data'!$1:$1,1))&lt;&gt;"",
$D13*INDEX('raw-data'!$A$1:$GQ$197,MATCH($A13,'raw-data'!$A:$A,1),MATCH(AE$1,'raw-data'!$1:$1,1))/VLOOKUP($A13,'raw-data'!$A:$B,2,TRUE),"")</f>
        <v>0</v>
      </c>
      <c r="AF13" s="1" t="str">
        <f>IF(INDEX('raw-data'!$A$1:$GQ$197,MATCH($A13,'raw-data'!$A:$A,1),MATCH(AF$1,'raw-data'!$1:$1,1))&lt;&gt;"",
$D13*INDEX('raw-data'!$A$1:$GQ$197,MATCH($A13,'raw-data'!$A:$A,1),MATCH(AF$1,'raw-data'!$1:$1,1))/VLOOKUP($A13,'raw-data'!$A:$B,2,TRUE),"")</f>
        <v/>
      </c>
      <c r="AG13" s="1" t="str">
        <f>IF(INDEX('raw-data'!$A$1:$GQ$197,MATCH($A13,'raw-data'!$A:$A,1),MATCH(AG$1,'raw-data'!$1:$1,1))&lt;&gt;"",
$D13*INDEX('raw-data'!$A$1:$GQ$197,MATCH($A13,'raw-data'!$A:$A,1),MATCH(AG$1,'raw-data'!$1:$1,1))/VLOOKUP($A13,'raw-data'!$A:$B,2,TRUE),"")</f>
        <v/>
      </c>
      <c r="AH13" s="1" t="str">
        <f>IF(INDEX('raw-data'!$A$1:$GQ$197,MATCH($A13,'raw-data'!$A:$A,1),MATCH(AH$1,'raw-data'!$1:$1,1))&lt;&gt;"",
$D13*INDEX('raw-data'!$A$1:$GQ$197,MATCH($A13,'raw-data'!$A:$A,1),MATCH(AH$1,'raw-data'!$1:$1,1))/VLOOKUP($A13,'raw-data'!$A:$B,2,TRUE),"")</f>
        <v/>
      </c>
      <c r="AI13" s="1" t="str">
        <f>IF(INDEX('raw-data'!$A$1:$GQ$197,MATCH($A13,'raw-data'!$A:$A,1),MATCH(AI$1,'raw-data'!$1:$1,1))&lt;&gt;"",
$D13*INDEX('raw-data'!$A$1:$GQ$197,MATCH($A13,'raw-data'!$A:$A,1),MATCH(AI$1,'raw-data'!$1:$1,1))/VLOOKUP($A13,'raw-data'!$A:$B,2,TRUE),"")</f>
        <v/>
      </c>
      <c r="AJ13" s="1" t="str">
        <f>IF(INDEX('raw-data'!$A$1:$GQ$197,MATCH($A13,'raw-data'!$A:$A,1),MATCH(AJ$1,'raw-data'!$1:$1,1))&lt;&gt;"",
$D13*INDEX('raw-data'!$A$1:$GQ$197,MATCH($A13,'raw-data'!$A:$A,1),MATCH(AJ$1,'raw-data'!$1:$1,1))/VLOOKUP($A13,'raw-data'!$A:$B,2,TRUE),"")</f>
        <v/>
      </c>
      <c r="AK13" s="1" t="str">
        <f>IF(INDEX('raw-data'!$A$1:$GQ$197,MATCH($A13,'raw-data'!$A:$A,1),MATCH(AK$1,'raw-data'!$1:$1,1))&lt;&gt;"",
$D13*INDEX('raw-data'!$A$1:$GQ$197,MATCH($A13,'raw-data'!$A:$A,1),MATCH(AK$1,'raw-data'!$1:$1,1))/VLOOKUP($A13,'raw-data'!$A:$B,2,TRUE),"")</f>
        <v/>
      </c>
      <c r="AL13" s="1" t="str">
        <f>IF(INDEX('raw-data'!$A$1:$GQ$197,MATCH($A13,'raw-data'!$A:$A,1),MATCH(AL$1,'raw-data'!$1:$1,1))&lt;&gt;"",
$D13*INDEX('raw-data'!$A$1:$GQ$197,MATCH($A13,'raw-data'!$A:$A,1),MATCH(AL$1,'raw-data'!$1:$1,1))/VLOOKUP($A13,'raw-data'!$A:$B,2,TRUE),"")</f>
        <v/>
      </c>
      <c r="AM13" s="1" t="str">
        <f>IF(INDEX('raw-data'!$A$1:$GQ$197,MATCH($A13,'raw-data'!$A:$A,1),MATCH(AM$1,'raw-data'!$1:$1,1))&lt;&gt;"",
$D13*INDEX('raw-data'!$A$1:$GQ$197,MATCH($A13,'raw-data'!$A:$A,1),MATCH(AM$1,'raw-data'!$1:$1,1))/VLOOKUP($A13,'raw-data'!$A:$B,2,TRUE),"")</f>
        <v/>
      </c>
      <c r="AN13" s="1" t="str">
        <f>IF(INDEX('raw-data'!$A$1:$GQ$197,MATCH($A13,'raw-data'!$A:$A,1),MATCH(AN$1,'raw-data'!$1:$1,1))&lt;&gt;"",
$D13*INDEX('raw-data'!$A$1:$GQ$197,MATCH($A13,'raw-data'!$A:$A,1),MATCH(AN$1,'raw-data'!$1:$1,1))/VLOOKUP($A13,'raw-data'!$A:$B,2,TRUE),"")</f>
        <v/>
      </c>
      <c r="AO13" s="1" t="str">
        <f>IF(INDEX('raw-data'!$A$1:$GQ$197,MATCH($A13,'raw-data'!$A:$A,1),MATCH(AO$1,'raw-data'!$1:$1,1))&lt;&gt;"",
$D13*INDEX('raw-data'!$A$1:$GQ$197,MATCH($A13,'raw-data'!$A:$A,1),MATCH(AO$1,'raw-data'!$1:$1,1))/VLOOKUP($A13,'raw-data'!$A:$B,2,TRUE),"")</f>
        <v/>
      </c>
      <c r="AP13" s="1" t="str">
        <f>IF(INDEX('raw-data'!$A$1:$GQ$197,MATCH($A13,'raw-data'!$A:$A,1),MATCH(AP$1,'raw-data'!$1:$1,1))&lt;&gt;"",
$D13*INDEX('raw-data'!$A$1:$GQ$197,MATCH($A13,'raw-data'!$A:$A,1),MATCH(AP$1,'raw-data'!$1:$1,1))/VLOOKUP($A13,'raw-data'!$A:$B,2,TRUE),"")</f>
        <v/>
      </c>
      <c r="AQ13" s="1" t="str">
        <f>IF(INDEX('raw-data'!$A$1:$GQ$197,MATCH($A13,'raw-data'!$A:$A,1),MATCH(AQ$1,'raw-data'!$1:$1,1))&lt;&gt;"",
$D13*INDEX('raw-data'!$A$1:$GQ$197,MATCH($A13,'raw-data'!$A:$A,1),MATCH(AQ$1,'raw-data'!$1:$1,1))/VLOOKUP($A13,'raw-data'!$A:$B,2,TRUE),"")</f>
        <v/>
      </c>
      <c r="AR13" s="1" t="str">
        <f>IF(INDEX('raw-data'!$A$1:$GQ$197,MATCH($A13,'raw-data'!$A:$A,1),MATCH(AR$1,'raw-data'!$1:$1,1))&lt;&gt;"",
$D13*INDEX('raw-data'!$A$1:$GQ$197,MATCH($A13,'raw-data'!$A:$A,1),MATCH(AR$1,'raw-data'!$1:$1,1))/VLOOKUP($A13,'raw-data'!$A:$B,2,TRUE),"")</f>
        <v/>
      </c>
      <c r="AS13" s="1" t="str">
        <f>IF(INDEX('raw-data'!$A$1:$GQ$197,MATCH($A13,'raw-data'!$A:$A,1),MATCH(AS$1,'raw-data'!$1:$1,1))&lt;&gt;"",
$D13*INDEX('raw-data'!$A$1:$GQ$197,MATCH($A13,'raw-data'!$A:$A,1),MATCH(AS$1,'raw-data'!$1:$1,1))/VLOOKUP($A13,'raw-data'!$A:$B,2,TRUE),"")</f>
        <v/>
      </c>
      <c r="AT13" s="1" t="str">
        <f>IF(INDEX('raw-data'!$A$1:$GQ$197,MATCH($A13,'raw-data'!$A:$A,1),MATCH(AT$1,'raw-data'!$1:$1,1))&lt;&gt;"",
$D13*INDEX('raw-data'!$A$1:$GQ$197,MATCH($A13,'raw-data'!$A:$A,1),MATCH(AT$1,'raw-data'!$1:$1,1))/VLOOKUP($A13,'raw-data'!$A:$B,2,TRUE),"")</f>
        <v/>
      </c>
      <c r="AU13" s="1">
        <f>IF(INDEX('raw-data'!$A$1:$GQ$197,MATCH($A13,'raw-data'!$A:$A,1),MATCH(AU$1,'raw-data'!$1:$1,1))&lt;&gt;"",
$D13*INDEX('raw-data'!$A$1:$GQ$197,MATCH($A13,'raw-data'!$A:$A,1),MATCH(AU$1,'raw-data'!$1:$1,1))/VLOOKUP($A13,'raw-data'!$A:$B,2,TRUE),"")</f>
        <v>0</v>
      </c>
      <c r="AV13" s="1" t="str">
        <f>IF(INDEX('raw-data'!$A$1:$GQ$197,MATCH($A13,'raw-data'!$A:$A,1),MATCH(AV$1,'raw-data'!$1:$1,1))&lt;&gt;"",
$D13*INDEX('raw-data'!$A$1:$GQ$197,MATCH($A13,'raw-data'!$A:$A,1),MATCH(AV$1,'raw-data'!$1:$1,1))/VLOOKUP($A13,'raw-data'!$A:$B,2,TRUE),"")</f>
        <v/>
      </c>
      <c r="AW13" s="1" t="str">
        <f>IF(INDEX('raw-data'!$A$1:$GQ$197,MATCH($A13,'raw-data'!$A:$A,1),MATCH(AW$1,'raw-data'!$1:$1,1))&lt;&gt;"",
$D13*INDEX('raw-data'!$A$1:$GQ$197,MATCH($A13,'raw-data'!$A:$A,1),MATCH(AW$1,'raw-data'!$1:$1,1))/VLOOKUP($A13,'raw-data'!$A:$B,2,TRUE),"")</f>
        <v/>
      </c>
      <c r="AX13" s="1" t="str">
        <f>IF(INDEX('raw-data'!$A$1:$GQ$197,MATCH($A13,'raw-data'!$A:$A,1),MATCH(AX$1,'raw-data'!$1:$1,1))&lt;&gt;"",
$D13*INDEX('raw-data'!$A$1:$GQ$197,MATCH($A13,'raw-data'!$A:$A,1),MATCH(AX$1,'raw-data'!$1:$1,1))/VLOOKUP($A13,'raw-data'!$A:$B,2,TRUE),"")</f>
        <v/>
      </c>
      <c r="AY13" s="1" t="str">
        <f>IF(INDEX('raw-data'!$A$1:$GQ$197,MATCH($A13,'raw-data'!$A:$A,1),MATCH(AY$1,'raw-data'!$1:$1,1))&lt;&gt;"",
$D13*INDEX('raw-data'!$A$1:$GQ$197,MATCH($A13,'raw-data'!$A:$A,1),MATCH(AY$1,'raw-data'!$1:$1,1))/VLOOKUP($A13,'raw-data'!$A:$B,2,TRUE),"")</f>
        <v/>
      </c>
      <c r="AZ13" s="1" t="str">
        <f>IF(INDEX('raw-data'!$A$1:$GQ$197,MATCH($A13,'raw-data'!$A:$A,1),MATCH(AZ$1,'raw-data'!$1:$1,1))&lt;&gt;"",
$D13*INDEX('raw-data'!$A$1:$GQ$197,MATCH($A13,'raw-data'!$A:$A,1),MATCH(AZ$1,'raw-data'!$1:$1,1))/VLOOKUP($A13,'raw-data'!$A:$B,2,TRUE),"")</f>
        <v/>
      </c>
      <c r="BA13" s="1" t="str">
        <f>IF(INDEX('raw-data'!$A$1:$GQ$197,MATCH($A13,'raw-data'!$A:$A,1),MATCH(BA$1,'raw-data'!$1:$1,1))&lt;&gt;"",
$D13*INDEX('raw-data'!$A$1:$GQ$197,MATCH($A13,'raw-data'!$A:$A,1),MATCH(BA$1,'raw-data'!$1:$1,1))/VLOOKUP($A13,'raw-data'!$A:$B,2,TRUE),"")</f>
        <v/>
      </c>
      <c r="BB13" s="1" t="str">
        <f>IF(INDEX('raw-data'!$A$1:$GQ$197,MATCH($A13,'raw-data'!$A:$A,1),MATCH(BB$1,'raw-data'!$1:$1,1))&lt;&gt;"",
$D13*INDEX('raw-data'!$A$1:$GQ$197,MATCH($A13,'raw-data'!$A:$A,1),MATCH(BB$1,'raw-data'!$1:$1,1))/VLOOKUP($A13,'raw-data'!$A:$B,2,TRUE),"")</f>
        <v/>
      </c>
      <c r="BC13" s="1" t="str">
        <f>IF(INDEX('raw-data'!$A$1:$GQ$197,MATCH($A13,'raw-data'!$A:$A,1),MATCH(BC$1,'raw-data'!$1:$1,1))&lt;&gt;"",
$D13*INDEX('raw-data'!$A$1:$GQ$197,MATCH($A13,'raw-data'!$A:$A,1),MATCH(BC$1,'raw-data'!$1:$1,1))/VLOOKUP($A13,'raw-data'!$A:$B,2,TRUE),"")</f>
        <v/>
      </c>
      <c r="BD13" s="1" t="str">
        <f>IF(INDEX('raw-data'!$A$1:$GQ$197,MATCH($A13,'raw-data'!$A:$A,1),MATCH(BD$1,'raw-data'!$1:$1,1))&lt;&gt;"",
$D13*INDEX('raw-data'!$A$1:$GQ$197,MATCH($A13,'raw-data'!$A:$A,1),MATCH(BD$1,'raw-data'!$1:$1,1))/VLOOKUP($A13,'raw-data'!$A:$B,2,TRUE),"")</f>
        <v/>
      </c>
      <c r="BE13" s="1" t="str">
        <f>IF(INDEX('raw-data'!$A$1:$GQ$197,MATCH($A13,'raw-data'!$A:$A,1),MATCH(BE$1,'raw-data'!$1:$1,1))&lt;&gt;"",
$D13*INDEX('raw-data'!$A$1:$GQ$197,MATCH($A13,'raw-data'!$A:$A,1),MATCH(BE$1,'raw-data'!$1:$1,1))/VLOOKUP($A13,'raw-data'!$A:$B,2,TRUE),"")</f>
        <v/>
      </c>
      <c r="BF13" s="1" t="str">
        <f>IF(INDEX('raw-data'!$A$1:$GQ$197,MATCH($A13,'raw-data'!$A:$A,1),MATCH(BF$1,'raw-data'!$1:$1,1))&lt;&gt;"",
$D13*INDEX('raw-data'!$A$1:$GQ$197,MATCH($A13,'raw-data'!$A:$A,1),MATCH(BF$1,'raw-data'!$1:$1,1))/VLOOKUP($A13,'raw-data'!$A:$B,2,TRUE),"")</f>
        <v/>
      </c>
      <c r="BG13" s="1" t="str">
        <f>IF(INDEX('raw-data'!$A$1:$GQ$197,MATCH($A13,'raw-data'!$A:$A,1),MATCH(BG$1,'raw-data'!$1:$1,1))&lt;&gt;"",
$D13*INDEX('raw-data'!$A$1:$GQ$197,MATCH($A13,'raw-data'!$A:$A,1),MATCH(BG$1,'raw-data'!$1:$1,1))/VLOOKUP($A13,'raw-data'!$A:$B,2,TRUE),"")</f>
        <v/>
      </c>
      <c r="BH13" s="1" t="str">
        <f>IF(INDEX('raw-data'!$A$1:$GQ$197,MATCH($A13,'raw-data'!$A:$A,1),MATCH(BH$1,'raw-data'!$1:$1,1))&lt;&gt;"",
$D13*INDEX('raw-data'!$A$1:$GQ$197,MATCH($A13,'raw-data'!$A:$A,1),MATCH(BH$1,'raw-data'!$1:$1,1))/VLOOKUP($A13,'raw-data'!$A:$B,2,TRUE),"")</f>
        <v/>
      </c>
      <c r="BI13" s="1" t="str">
        <f>IF(INDEX('raw-data'!$A$1:$GQ$197,MATCH($A13,'raw-data'!$A:$A,1),MATCH(BI$1,'raw-data'!$1:$1,1))&lt;&gt;"",
$D13*INDEX('raw-data'!$A$1:$GQ$197,MATCH($A13,'raw-data'!$A:$A,1),MATCH(BI$1,'raw-data'!$1:$1,1))/VLOOKUP($A13,'raw-data'!$A:$B,2,TRUE),"")</f>
        <v/>
      </c>
      <c r="BJ13" s="1" t="str">
        <f>IF(INDEX('raw-data'!$A$1:$GQ$197,MATCH($A13,'raw-data'!$A:$A,1),MATCH(BJ$1,'raw-data'!$1:$1,1))&lt;&gt;"",
$D13*INDEX('raw-data'!$A$1:$GQ$197,MATCH($A13,'raw-data'!$A:$A,1),MATCH(BJ$1,'raw-data'!$1:$1,1))/VLOOKUP($A13,'raw-data'!$A:$B,2,TRUE),"")</f>
        <v/>
      </c>
      <c r="BK13" s="1" t="str">
        <f>IF(INDEX('raw-data'!$A$1:$GQ$197,MATCH($A13,'raw-data'!$A:$A,1),MATCH(BK$1,'raw-data'!$1:$1,1))&lt;&gt;"",
$D13*INDEX('raw-data'!$A$1:$GQ$197,MATCH($A13,'raw-data'!$A:$A,1),MATCH(BK$1,'raw-data'!$1:$1,1))/VLOOKUP($A13,'raw-data'!$A:$B,2,TRUE),"")</f>
        <v/>
      </c>
      <c r="BL13" s="1" t="str">
        <f>IF(INDEX('raw-data'!$A$1:$GQ$197,MATCH($A13,'raw-data'!$A:$A,1),MATCH(BL$1,'raw-data'!$1:$1,1))&lt;&gt;"",
$D13*INDEX('raw-data'!$A$1:$GQ$197,MATCH($A13,'raw-data'!$A:$A,1),MATCH(BL$1,'raw-data'!$1:$1,1))/VLOOKUP($A13,'raw-data'!$A:$B,2,TRUE),"")</f>
        <v/>
      </c>
      <c r="BM13" s="1" t="str">
        <f>IF(INDEX('raw-data'!$A$1:$GQ$197,MATCH($A13,'raw-data'!$A:$A,1),MATCH(BM$1,'raw-data'!$1:$1,1))&lt;&gt;"",
$D13*INDEX('raw-data'!$A$1:$GQ$197,MATCH($A13,'raw-data'!$A:$A,1),MATCH(BM$1,'raw-data'!$1:$1,1))/VLOOKUP($A13,'raw-data'!$A:$B,2,TRUE),"")</f>
        <v/>
      </c>
      <c r="BN13" s="1" t="str">
        <f>IF(INDEX('raw-data'!$A$1:$GQ$197,MATCH($A13,'raw-data'!$A:$A,1),MATCH(BN$1,'raw-data'!$1:$1,1))&lt;&gt;"",
$D13*INDEX('raw-data'!$A$1:$GQ$197,MATCH($A13,'raw-data'!$A:$A,1),MATCH(BN$1,'raw-data'!$1:$1,1))/VLOOKUP($A13,'raw-data'!$A:$B,2,TRUE),"")</f>
        <v/>
      </c>
      <c r="BO13" s="1" t="str">
        <f>IF(INDEX('raw-data'!$A$1:$GQ$197,MATCH($A13,'raw-data'!$A:$A,1),MATCH(BO$1,'raw-data'!$1:$1,1))&lt;&gt;"",
$D13*INDEX('raw-data'!$A$1:$GQ$197,MATCH($A13,'raw-data'!$A:$A,1),MATCH(BO$1,'raw-data'!$1:$1,1))/VLOOKUP($A13,'raw-data'!$A:$B,2,TRUE),"")</f>
        <v/>
      </c>
      <c r="BP13" s="1" t="str">
        <f>IF(INDEX('raw-data'!$A$1:$GQ$197,MATCH($A13,'raw-data'!$A:$A,1),MATCH(BP$1,'raw-data'!$1:$1,1))&lt;&gt;"",
$D13*INDEX('raw-data'!$A$1:$GQ$197,MATCH($A13,'raw-data'!$A:$A,1),MATCH(BP$1,'raw-data'!$1:$1,1))/VLOOKUP($A13,'raw-data'!$A:$B,2,TRUE),"")</f>
        <v/>
      </c>
      <c r="BQ13" s="1" t="str">
        <f>IF(INDEX('raw-data'!$A$1:$GQ$197,MATCH($A13,'raw-data'!$A:$A,1),MATCH(BQ$1,'raw-data'!$1:$1,1))&lt;&gt;"",
$D13*INDEX('raw-data'!$A$1:$GQ$197,MATCH($A13,'raw-data'!$A:$A,1),MATCH(BQ$1,'raw-data'!$1:$1,1))/VLOOKUP($A13,'raw-data'!$A:$B,2,TRUE),"")</f>
        <v/>
      </c>
      <c r="BR13" s="1" t="str">
        <f>IF(INDEX('raw-data'!$A$1:$GQ$197,MATCH($A13,'raw-data'!$A:$A,1),MATCH(BR$1,'raw-data'!$1:$1,1))&lt;&gt;"",
$D13*INDEX('raw-data'!$A$1:$GQ$197,MATCH($A13,'raw-data'!$A:$A,1),MATCH(BR$1,'raw-data'!$1:$1,1))/VLOOKUP($A13,'raw-data'!$A:$B,2,TRUE),"")</f>
        <v/>
      </c>
      <c r="BS13" s="1" t="str">
        <f>IF(INDEX('raw-data'!$A$1:$GQ$197,MATCH($A13,'raw-data'!$A:$A,1),MATCH(BS$1,'raw-data'!$1:$1,1))&lt;&gt;"",
$D13*INDEX('raw-data'!$A$1:$GQ$197,MATCH($A13,'raw-data'!$A:$A,1),MATCH(BS$1,'raw-data'!$1:$1,1))/VLOOKUP($A13,'raw-data'!$A:$B,2,TRUE),"")</f>
        <v/>
      </c>
      <c r="BT13" s="1" t="str">
        <f>IF(INDEX('raw-data'!$A$1:$GQ$197,MATCH($A13,'raw-data'!$A:$A,1),MATCH(BT$1,'raw-data'!$1:$1,1))&lt;&gt;"",
$D13*INDEX('raw-data'!$A$1:$GQ$197,MATCH($A13,'raw-data'!$A:$A,1),MATCH(BT$1,'raw-data'!$1:$1,1))/VLOOKUP($A13,'raw-data'!$A:$B,2,TRUE),"")</f>
        <v/>
      </c>
      <c r="BU13" s="1" t="str">
        <f>IF(INDEX('raw-data'!$A$1:$GQ$197,MATCH($A13,'raw-data'!$A:$A,1),MATCH(BU$1,'raw-data'!$1:$1,1))&lt;&gt;"",
$D13*INDEX('raw-data'!$A$1:$GQ$197,MATCH($A13,'raw-data'!$A:$A,1),MATCH(BU$1,'raw-data'!$1:$1,1))/VLOOKUP($A13,'raw-data'!$A:$B,2,TRUE),"")</f>
        <v/>
      </c>
      <c r="BV13" s="1" t="str">
        <f>IF(INDEX('raw-data'!$A$1:$GQ$197,MATCH($A13,'raw-data'!$A:$A,1),MATCH(BV$1,'raw-data'!$1:$1,1))&lt;&gt;"",
$D13*INDEX('raw-data'!$A$1:$GQ$197,MATCH($A13,'raw-data'!$A:$A,1),MATCH(BV$1,'raw-data'!$1:$1,1))/VLOOKUP($A13,'raw-data'!$A:$B,2,TRUE),"")</f>
        <v/>
      </c>
      <c r="BW13" s="1" t="str">
        <f>IF(INDEX('raw-data'!$A$1:$GQ$197,MATCH($A13,'raw-data'!$A:$A,1),MATCH(BW$1,'raw-data'!$1:$1,1))&lt;&gt;"",
$D13*INDEX('raw-data'!$A$1:$GQ$197,MATCH($A13,'raw-data'!$A:$A,1),MATCH(BW$1,'raw-data'!$1:$1,1))/VLOOKUP($A13,'raw-data'!$A:$B,2,TRUE),"")</f>
        <v/>
      </c>
      <c r="BX13" s="1" t="str">
        <f>IF(INDEX('raw-data'!$A$1:$GQ$197,MATCH($A13,'raw-data'!$A:$A,1),MATCH(BX$1,'raw-data'!$1:$1,1))&lt;&gt;"",
$D13*INDEX('raw-data'!$A$1:$GQ$197,MATCH($A13,'raw-data'!$A:$A,1),MATCH(BX$1,'raw-data'!$1:$1,1))/VLOOKUP($A13,'raw-data'!$A:$B,2,TRUE),"")</f>
        <v/>
      </c>
      <c r="BY13" s="1" t="str">
        <f>IF(INDEX('raw-data'!$A$1:$GQ$197,MATCH($A13,'raw-data'!$A:$A,1),MATCH(BY$1,'raw-data'!$1:$1,1))&lt;&gt;"",
$D13*INDEX('raw-data'!$A$1:$GQ$197,MATCH($A13,'raw-data'!$A:$A,1),MATCH(BY$1,'raw-data'!$1:$1,1))/VLOOKUP($A13,'raw-data'!$A:$B,2,TRUE),"")</f>
        <v/>
      </c>
      <c r="BZ13" s="1" t="str">
        <f>IF(INDEX('raw-data'!$A$1:$GQ$197,MATCH($A13,'raw-data'!$A:$A,1),MATCH(BZ$1,'raw-data'!$1:$1,1))&lt;&gt;"",
$D13*INDEX('raw-data'!$A$1:$GQ$197,MATCH($A13,'raw-data'!$A:$A,1),MATCH(BZ$1,'raw-data'!$1:$1,1))/VLOOKUP($A13,'raw-data'!$A:$B,2,TRUE),"")</f>
        <v/>
      </c>
      <c r="CA13" s="1" t="str">
        <f>IF(INDEX('raw-data'!$A$1:$GQ$197,MATCH($A13,'raw-data'!$A:$A,1),MATCH(CA$1,'raw-data'!$1:$1,1))&lt;&gt;"",
$D13*INDEX('raw-data'!$A$1:$GQ$197,MATCH($A13,'raw-data'!$A:$A,1),MATCH(CA$1,'raw-data'!$1:$1,1))/VLOOKUP($A13,'raw-data'!$A:$B,2,TRUE),"")</f>
        <v/>
      </c>
      <c r="CB13" s="1" t="str">
        <f>IF(INDEX('raw-data'!$A$1:$GQ$197,MATCH($A13,'raw-data'!$A:$A,1),MATCH(CB$1,'raw-data'!$1:$1,1))&lt;&gt;"",
$D13*INDEX('raw-data'!$A$1:$GQ$197,MATCH($A13,'raw-data'!$A:$A,1),MATCH(CB$1,'raw-data'!$1:$1,1))/VLOOKUP($A13,'raw-data'!$A:$B,2,TRUE),"")</f>
        <v/>
      </c>
      <c r="CC13" s="1" t="str">
        <f>IF(INDEX('raw-data'!$A$1:$GQ$197,MATCH($A13,'raw-data'!$A:$A,1),MATCH(CC$1,'raw-data'!$1:$1,1))&lt;&gt;"",
$D13*INDEX('raw-data'!$A$1:$GQ$197,MATCH($A13,'raw-data'!$A:$A,1),MATCH(CC$1,'raw-data'!$1:$1,1))/VLOOKUP($A13,'raw-data'!$A:$B,2,TRUE),"")</f>
        <v/>
      </c>
      <c r="CD13" s="1" t="str">
        <f>IF(INDEX('raw-data'!$A$1:$GQ$197,MATCH($A13,'raw-data'!$A:$A,1),MATCH(CD$1,'raw-data'!$1:$1,1))&lt;&gt;"",
$D13*INDEX('raw-data'!$A$1:$GQ$197,MATCH($A13,'raw-data'!$A:$A,1),MATCH(CD$1,'raw-data'!$1:$1,1))/VLOOKUP($A13,'raw-data'!$A:$B,2,TRUE),"")</f>
        <v/>
      </c>
      <c r="CE13" s="1" t="str">
        <f>IF(INDEX('raw-data'!$A$1:$GQ$197,MATCH($A13,'raw-data'!$A:$A,1),MATCH(CE$1,'raw-data'!$1:$1,1))&lt;&gt;"",
$D13*INDEX('raw-data'!$A$1:$GQ$197,MATCH($A13,'raw-data'!$A:$A,1),MATCH(CE$1,'raw-data'!$1:$1,1))/VLOOKUP($A13,'raw-data'!$A:$B,2,TRUE),"")</f>
        <v/>
      </c>
      <c r="CF13" s="1" t="str">
        <f>IF(INDEX('raw-data'!$A$1:$GQ$197,MATCH($A13,'raw-data'!$A:$A,1),MATCH(CF$1,'raw-data'!$1:$1,1))&lt;&gt;"",
$D13*INDEX('raw-data'!$A$1:$GQ$197,MATCH($A13,'raw-data'!$A:$A,1),MATCH(CF$1,'raw-data'!$1:$1,1))/VLOOKUP($A13,'raw-data'!$A:$B,2,TRUE),"")</f>
        <v/>
      </c>
      <c r="CG13" s="1" t="str">
        <f>IF(INDEX('raw-data'!$A$1:$GQ$197,MATCH($A13,'raw-data'!$A:$A,1),MATCH(CG$1,'raw-data'!$1:$1,1))&lt;&gt;"",
$D13*INDEX('raw-data'!$A$1:$GQ$197,MATCH($A13,'raw-data'!$A:$A,1),MATCH(CG$1,'raw-data'!$1:$1,1))/VLOOKUP($A13,'raw-data'!$A:$B,2,TRUE),"")</f>
        <v/>
      </c>
      <c r="CH13" s="1" t="str">
        <f>IF(INDEX('raw-data'!$A$1:$GQ$197,MATCH($A13,'raw-data'!$A:$A,1),MATCH(CH$1,'raw-data'!$1:$1,1))&lt;&gt;"",
$D13*INDEX('raw-data'!$A$1:$GQ$197,MATCH($A13,'raw-data'!$A:$A,1),MATCH(CH$1,'raw-data'!$1:$1,1))/VLOOKUP($A13,'raw-data'!$A:$B,2,TRUE),"")</f>
        <v/>
      </c>
      <c r="CI13" s="1" t="str">
        <f>IF(INDEX('raw-data'!$A$1:$GQ$197,MATCH($A13,'raw-data'!$A:$A,1),MATCH(CI$1,'raw-data'!$1:$1,1))&lt;&gt;"",
$D13*INDEX('raw-data'!$A$1:$GQ$197,MATCH($A13,'raw-data'!$A:$A,1),MATCH(CI$1,'raw-data'!$1:$1,1))/VLOOKUP($A13,'raw-data'!$A:$B,2,TRUE),"")</f>
        <v/>
      </c>
      <c r="CJ13" s="1" t="str">
        <f>IF(INDEX('raw-data'!$A$1:$GQ$197,MATCH($A13,'raw-data'!$A:$A,1),MATCH(CJ$1,'raw-data'!$1:$1,1))&lt;&gt;"",
$D13*INDEX('raw-data'!$A$1:$GQ$197,MATCH($A13,'raw-data'!$A:$A,1),MATCH(CJ$1,'raw-data'!$1:$1,1))/VLOOKUP($A13,'raw-data'!$A:$B,2,TRUE),"")</f>
        <v/>
      </c>
      <c r="CK13" s="1" t="str">
        <f>IF(INDEX('raw-data'!$A$1:$GQ$197,MATCH($A13,'raw-data'!$A:$A,1),MATCH(CK$1,'raw-data'!$1:$1,1))&lt;&gt;"",
$D13*INDEX('raw-data'!$A$1:$GQ$197,MATCH($A13,'raw-data'!$A:$A,1),MATCH(CK$1,'raw-data'!$1:$1,1))/VLOOKUP($A13,'raw-data'!$A:$B,2,TRUE),"")</f>
        <v/>
      </c>
      <c r="CL13" s="1" t="str">
        <f>IF(INDEX('raw-data'!$A$1:$GQ$197,MATCH($A13,'raw-data'!$A:$A,1),MATCH(CL$1,'raw-data'!$1:$1,1))&lt;&gt;"",
$D13*INDEX('raw-data'!$A$1:$GQ$197,MATCH($A13,'raw-data'!$A:$A,1),MATCH(CL$1,'raw-data'!$1:$1,1))/VLOOKUP($A13,'raw-data'!$A:$B,2,TRUE),"")</f>
        <v/>
      </c>
      <c r="CM13" s="1" t="str">
        <f>IF(INDEX('raw-data'!$A$1:$GQ$197,MATCH($A13,'raw-data'!$A:$A,1),MATCH(CM$1,'raw-data'!$1:$1,1))&lt;&gt;"",
$D13*INDEX('raw-data'!$A$1:$GQ$197,MATCH($A13,'raw-data'!$A:$A,1),MATCH(CM$1,'raw-data'!$1:$1,1))/VLOOKUP($A13,'raw-data'!$A:$B,2,TRUE),"")</f>
        <v/>
      </c>
      <c r="CN13" s="1" t="str">
        <f>IF(INDEX('raw-data'!$A$1:$GQ$197,MATCH($A13,'raw-data'!$A:$A,1),MATCH(CN$1,'raw-data'!$1:$1,1))&lt;&gt;"",
$D13*INDEX('raw-data'!$A$1:$GQ$197,MATCH($A13,'raw-data'!$A:$A,1),MATCH(CN$1,'raw-data'!$1:$1,1))/VLOOKUP($A13,'raw-data'!$A:$B,2,TRUE),"")</f>
        <v/>
      </c>
      <c r="CO13" s="1" t="str">
        <f>IF(INDEX('raw-data'!$A$1:$GQ$197,MATCH($A13,'raw-data'!$A:$A,1),MATCH(CO$1,'raw-data'!$1:$1,1))&lt;&gt;"",
$D13*INDEX('raw-data'!$A$1:$GQ$197,MATCH($A13,'raw-data'!$A:$A,1),MATCH(CO$1,'raw-data'!$1:$1,1))/VLOOKUP($A13,'raw-data'!$A:$B,2,TRUE),"")</f>
        <v/>
      </c>
      <c r="CP13" s="1" t="str">
        <f>IF(INDEX('raw-data'!$A$1:$GQ$197,MATCH($A13,'raw-data'!$A:$A,1),MATCH(CP$1,'raw-data'!$1:$1,1))&lt;&gt;"",
$D13*INDEX('raw-data'!$A$1:$GQ$197,MATCH($A13,'raw-data'!$A:$A,1),MATCH(CP$1,'raw-data'!$1:$1,1))/VLOOKUP($A13,'raw-data'!$A:$B,2,TRUE),"")</f>
        <v/>
      </c>
      <c r="CQ13" s="1" t="str">
        <f>IF(INDEX('raw-data'!$A$1:$GQ$197,MATCH($A13,'raw-data'!$A:$A,1),MATCH(CQ$1,'raw-data'!$1:$1,1))&lt;&gt;"",
$D13*INDEX('raw-data'!$A$1:$GQ$197,MATCH($A13,'raw-data'!$A:$A,1),MATCH(CQ$1,'raw-data'!$1:$1,1))/VLOOKUP($A13,'raw-data'!$A:$B,2,TRUE),"")</f>
        <v/>
      </c>
      <c r="CR13" s="1" t="str">
        <f>IF(INDEX('raw-data'!$A$1:$GQ$197,MATCH($A13,'raw-data'!$A:$A,1),MATCH(CR$1,'raw-data'!$1:$1,1))&lt;&gt;"",
$D13*INDEX('raw-data'!$A$1:$GQ$197,MATCH($A13,'raw-data'!$A:$A,1),MATCH(CR$1,'raw-data'!$1:$1,1))/VLOOKUP($A13,'raw-data'!$A:$B,2,TRUE),"")</f>
        <v/>
      </c>
      <c r="CS13" s="1" t="str">
        <f>IF(INDEX('raw-data'!$A$1:$GQ$197,MATCH($A13,'raw-data'!$A:$A,1),MATCH(CS$1,'raw-data'!$1:$1,1))&lt;&gt;"",
$D13*INDEX('raw-data'!$A$1:$GQ$197,MATCH($A13,'raw-data'!$A:$A,1),MATCH(CS$1,'raw-data'!$1:$1,1))/VLOOKUP($A13,'raw-data'!$A:$B,2,TRUE),"")</f>
        <v/>
      </c>
      <c r="CT13" s="1" t="str">
        <f>IF(INDEX('raw-data'!$A$1:$GQ$197,MATCH($A13,'raw-data'!$A:$A,1),MATCH(CT$1,'raw-data'!$1:$1,1))&lt;&gt;"",
$D13*INDEX('raw-data'!$A$1:$GQ$197,MATCH($A13,'raw-data'!$A:$A,1),MATCH(CT$1,'raw-data'!$1:$1,1))/VLOOKUP($A13,'raw-data'!$A:$B,2,TRUE),"")</f>
        <v/>
      </c>
      <c r="CU13" s="1" t="str">
        <f>IF(INDEX('raw-data'!$A$1:$GQ$197,MATCH($A13,'raw-data'!$A:$A,1),MATCH(CU$1,'raw-data'!$1:$1,1))&lt;&gt;"",
$D13*INDEX('raw-data'!$A$1:$GQ$197,MATCH($A13,'raw-data'!$A:$A,1),MATCH(CU$1,'raw-data'!$1:$1,1))/VLOOKUP($A13,'raw-data'!$A:$B,2,TRUE),"")</f>
        <v/>
      </c>
      <c r="CV13" s="1" t="str">
        <f>IF(INDEX('raw-data'!$A$1:$GQ$197,MATCH($A13,'raw-data'!$A:$A,1),MATCH(CV$1,'raw-data'!$1:$1,1))&lt;&gt;"",
$D13*INDEX('raw-data'!$A$1:$GQ$197,MATCH($A13,'raw-data'!$A:$A,1),MATCH(CV$1,'raw-data'!$1:$1,1))/VLOOKUP($A13,'raw-data'!$A:$B,2,TRUE),"")</f>
        <v/>
      </c>
      <c r="CW13" s="1" t="str">
        <f>IF(INDEX('raw-data'!$A$1:$GQ$197,MATCH($A13,'raw-data'!$A:$A,1),MATCH(CW$1,'raw-data'!$1:$1,1))&lt;&gt;"",
$D13*INDEX('raw-data'!$A$1:$GQ$197,MATCH($A13,'raw-data'!$A:$A,1),MATCH(CW$1,'raw-data'!$1:$1,1))/VLOOKUP($A13,'raw-data'!$A:$B,2,TRUE),"")</f>
        <v/>
      </c>
      <c r="CX13" s="1" t="str">
        <f>IF(INDEX('raw-data'!$A$1:$GQ$197,MATCH($A13,'raw-data'!$A:$A,1),MATCH(CX$1,'raw-data'!$1:$1,1))&lt;&gt;"",
$D13*INDEX('raw-data'!$A$1:$GQ$197,MATCH($A13,'raw-data'!$A:$A,1),MATCH(CX$1,'raw-data'!$1:$1,1))/VLOOKUP($A13,'raw-data'!$A:$B,2,TRUE),"")</f>
        <v/>
      </c>
      <c r="CY13" s="1" t="str">
        <f>IF(INDEX('raw-data'!$A$1:$GQ$197,MATCH($A13,'raw-data'!$A:$A,1),MATCH(CY$1,'raw-data'!$1:$1,1))&lt;&gt;"",
$D13*INDEX('raw-data'!$A$1:$GQ$197,MATCH($A13,'raw-data'!$A:$A,1),MATCH(CY$1,'raw-data'!$1:$1,1))/VLOOKUP($A13,'raw-data'!$A:$B,2,TRUE),"")</f>
        <v/>
      </c>
      <c r="CZ13" s="1" t="str">
        <f>IF(INDEX('raw-data'!$A$1:$GQ$197,MATCH($A13,'raw-data'!$A:$A,1),MATCH(CZ$1,'raw-data'!$1:$1,1))&lt;&gt;"",
$D13*INDEX('raw-data'!$A$1:$GQ$197,MATCH($A13,'raw-data'!$A:$A,1),MATCH(CZ$1,'raw-data'!$1:$1,1))/VLOOKUP($A13,'raw-data'!$A:$B,2,TRUE),"")</f>
        <v/>
      </c>
      <c r="DA13" s="1" t="str">
        <f>IF(INDEX('raw-data'!$A$1:$GQ$197,MATCH($A13,'raw-data'!$A:$A,1),MATCH(DA$1,'raw-data'!$1:$1,1))&lt;&gt;"",
$D13*INDEX('raw-data'!$A$1:$GQ$197,MATCH($A13,'raw-data'!$A:$A,1),MATCH(DA$1,'raw-data'!$1:$1,1))/VLOOKUP($A13,'raw-data'!$A:$B,2,TRUE),"")</f>
        <v/>
      </c>
      <c r="DB13" s="1" t="str">
        <f>IF(INDEX('raw-data'!$A$1:$GQ$197,MATCH($A13,'raw-data'!$A:$A,1),MATCH(DB$1,'raw-data'!$1:$1,1))&lt;&gt;"",
$D13*INDEX('raw-data'!$A$1:$GQ$197,MATCH($A13,'raw-data'!$A:$A,1),MATCH(DB$1,'raw-data'!$1:$1,1))/VLOOKUP($A13,'raw-data'!$A:$B,2,TRUE),"")</f>
        <v/>
      </c>
      <c r="DC13" s="1" t="str">
        <f>IF(INDEX('raw-data'!$A$1:$GQ$197,MATCH($A13,'raw-data'!$A:$A,1),MATCH(DC$1,'raw-data'!$1:$1,1))&lt;&gt;"",
$D13*INDEX('raw-data'!$A$1:$GQ$197,MATCH($A13,'raw-data'!$A:$A,1),MATCH(DC$1,'raw-data'!$1:$1,1))/VLOOKUP($A13,'raw-data'!$A:$B,2,TRUE),"")</f>
        <v/>
      </c>
      <c r="DD13" s="1" t="str">
        <f>IF(INDEX('raw-data'!$A$1:$GQ$197,MATCH($A13,'raw-data'!$A:$A,1),MATCH(DD$1,'raw-data'!$1:$1,1))&lt;&gt;"",
$D13*INDEX('raw-data'!$A$1:$GQ$197,MATCH($A13,'raw-data'!$A:$A,1),MATCH(DD$1,'raw-data'!$1:$1,1))/VLOOKUP($A13,'raw-data'!$A:$B,2,TRUE),"")</f>
        <v/>
      </c>
      <c r="DE13" s="1" t="str">
        <f>IF(INDEX('raw-data'!$A$1:$GQ$197,MATCH($A13,'raw-data'!$A:$A,1),MATCH(DE$1,'raw-data'!$1:$1,1))&lt;&gt;"",
$D13*INDEX('raw-data'!$A$1:$GQ$197,MATCH($A13,'raw-data'!$A:$A,1),MATCH(DE$1,'raw-data'!$1:$1,1))/VLOOKUP($A13,'raw-data'!$A:$B,2,TRUE),"")</f>
        <v/>
      </c>
      <c r="DF13" s="1" t="str">
        <f>IF(INDEX('raw-data'!$A$1:$GQ$197,MATCH($A13,'raw-data'!$A:$A,1),MATCH(DF$1,'raw-data'!$1:$1,1))&lt;&gt;"",
$D13*INDEX('raw-data'!$A$1:$GQ$197,MATCH($A13,'raw-data'!$A:$A,1),MATCH(DF$1,'raw-data'!$1:$1,1))/VLOOKUP($A13,'raw-data'!$A:$B,2,TRUE),"")</f>
        <v/>
      </c>
      <c r="DG13" s="1" t="str">
        <f>IF(INDEX('raw-data'!$A$1:$GQ$197,MATCH($A13,'raw-data'!$A:$A,1),MATCH(DG$1,'raw-data'!$1:$1,1))&lt;&gt;"",
$D13*INDEX('raw-data'!$A$1:$GQ$197,MATCH($A13,'raw-data'!$A:$A,1),MATCH(DG$1,'raw-data'!$1:$1,1))/VLOOKUP($A13,'raw-data'!$A:$B,2,TRUE),"")</f>
        <v/>
      </c>
      <c r="DH13" s="1" t="str">
        <f>IF(INDEX('raw-data'!$A$1:$GQ$197,MATCH($A13,'raw-data'!$A:$A,1),MATCH(DH$1,'raw-data'!$1:$1,1))&lt;&gt;"",
$D13*INDEX('raw-data'!$A$1:$GQ$197,MATCH($A13,'raw-data'!$A:$A,1),MATCH(DH$1,'raw-data'!$1:$1,1))/VLOOKUP($A13,'raw-data'!$A:$B,2,TRUE),"")</f>
        <v/>
      </c>
      <c r="DI13" s="1" t="str">
        <f>IF(INDEX('raw-data'!$A$1:$GQ$197,MATCH($A13,'raw-data'!$A:$A,1),MATCH(DI$1,'raw-data'!$1:$1,1))&lt;&gt;"",
$D13*INDEX('raw-data'!$A$1:$GQ$197,MATCH($A13,'raw-data'!$A:$A,1),MATCH(DI$1,'raw-data'!$1:$1,1))/VLOOKUP($A13,'raw-data'!$A:$B,2,TRUE),"")</f>
        <v/>
      </c>
      <c r="DJ13" s="1" t="str">
        <f>IF(INDEX('raw-data'!$A$1:$GQ$197,MATCH($A13,'raw-data'!$A:$A,1),MATCH(DJ$1,'raw-data'!$1:$1,1))&lt;&gt;"",
$D13*INDEX('raw-data'!$A$1:$GQ$197,MATCH($A13,'raw-data'!$A:$A,1),MATCH(DJ$1,'raw-data'!$1:$1,1))/VLOOKUP($A13,'raw-data'!$A:$B,2,TRUE),"")</f>
        <v/>
      </c>
      <c r="DK13" s="1" t="str">
        <f>IF(INDEX('raw-data'!$A$1:$GQ$197,MATCH($A13,'raw-data'!$A:$A,1),MATCH(DK$1,'raw-data'!$1:$1,1))&lt;&gt;"",
$D13*INDEX('raw-data'!$A$1:$GQ$197,MATCH($A13,'raw-data'!$A:$A,1),MATCH(DK$1,'raw-data'!$1:$1,1))/VLOOKUP($A13,'raw-data'!$A:$B,2,TRUE),"")</f>
        <v/>
      </c>
      <c r="DL13" s="1" t="str">
        <f>IF(INDEX('raw-data'!$A$1:$GQ$197,MATCH($A13,'raw-data'!$A:$A,1),MATCH(DL$1,'raw-data'!$1:$1,1))&lt;&gt;"",
$D13*INDEX('raw-data'!$A$1:$GQ$197,MATCH($A13,'raw-data'!$A:$A,1),MATCH(DL$1,'raw-data'!$1:$1,1))/VLOOKUP($A13,'raw-data'!$A:$B,2,TRUE),"")</f>
        <v/>
      </c>
      <c r="DM13" s="1" t="str">
        <f>IF(INDEX('raw-data'!$A$1:$GQ$197,MATCH($A13,'raw-data'!$A:$A,1),MATCH(DM$1,'raw-data'!$1:$1,1))&lt;&gt;"",
$D13*INDEX('raw-data'!$A$1:$GQ$197,MATCH($A13,'raw-data'!$A:$A,1),MATCH(DM$1,'raw-data'!$1:$1,1))/VLOOKUP($A13,'raw-data'!$A:$B,2,TRUE),"")</f>
        <v/>
      </c>
      <c r="DN13" s="1" t="str">
        <f>IF(INDEX('raw-data'!$A$1:$GQ$197,MATCH($A13,'raw-data'!$A:$A,1),MATCH(DN$1,'raw-data'!$1:$1,1))&lt;&gt;"",
$D13*INDEX('raw-data'!$A$1:$GQ$197,MATCH($A13,'raw-data'!$A:$A,1),MATCH(DN$1,'raw-data'!$1:$1,1))/VLOOKUP($A13,'raw-data'!$A:$B,2,TRUE),"")</f>
        <v/>
      </c>
      <c r="DO13" s="1" t="str">
        <f>IF(INDEX('raw-data'!$A$1:$GQ$197,MATCH($A13,'raw-data'!$A:$A,1),MATCH(DO$1,'raw-data'!$1:$1,1))&lt;&gt;"",
$D13*INDEX('raw-data'!$A$1:$GQ$197,MATCH($A13,'raw-data'!$A:$A,1),MATCH(DO$1,'raw-data'!$1:$1,1))/VLOOKUP($A13,'raw-data'!$A:$B,2,TRUE),"")</f>
        <v/>
      </c>
      <c r="DP13" s="1" t="str">
        <f>IF(INDEX('raw-data'!$A$1:$GQ$197,MATCH($A13,'raw-data'!$A:$A,1),MATCH(DP$1,'raw-data'!$1:$1,1))&lt;&gt;"",
$D13*INDEX('raw-data'!$A$1:$GQ$197,MATCH($A13,'raw-data'!$A:$A,1),MATCH(DP$1,'raw-data'!$1:$1,1))/VLOOKUP($A13,'raw-data'!$A:$B,2,TRUE),"")</f>
        <v/>
      </c>
      <c r="DQ13" s="1" t="str">
        <f>IF(INDEX('raw-data'!$A$1:$GQ$197,MATCH($A13,'raw-data'!$A:$A,1),MATCH(DQ$1,'raw-data'!$1:$1,1))&lt;&gt;"",
$D13*INDEX('raw-data'!$A$1:$GQ$197,MATCH($A13,'raw-data'!$A:$A,1),MATCH(DQ$1,'raw-data'!$1:$1,1))/VLOOKUP($A13,'raw-data'!$A:$B,2,TRUE),"")</f>
        <v/>
      </c>
      <c r="DR13" s="1" t="str">
        <f>IF(INDEX('raw-data'!$A$1:$GQ$197,MATCH($A13,'raw-data'!$A:$A,1),MATCH(DR$1,'raw-data'!$1:$1,1))&lt;&gt;"",
$D13*INDEX('raw-data'!$A$1:$GQ$197,MATCH($A13,'raw-data'!$A:$A,1),MATCH(DR$1,'raw-data'!$1:$1,1))/VLOOKUP($A13,'raw-data'!$A:$B,2,TRUE),"")</f>
        <v/>
      </c>
      <c r="DS13" s="1" t="str">
        <f>IF(INDEX('raw-data'!$A$1:$GQ$197,MATCH($A13,'raw-data'!$A:$A,1),MATCH(DS$1,'raw-data'!$1:$1,1))&lt;&gt;"",
$D13*INDEX('raw-data'!$A$1:$GQ$197,MATCH($A13,'raw-data'!$A:$A,1),MATCH(DS$1,'raw-data'!$1:$1,1))/VLOOKUP($A13,'raw-data'!$A:$B,2,TRUE),"")</f>
        <v/>
      </c>
      <c r="DT13" s="1" t="str">
        <f>IF(INDEX('raw-data'!$A$1:$GQ$197,MATCH($A13,'raw-data'!$A:$A,1),MATCH(DT$1,'raw-data'!$1:$1,1))&lt;&gt;"",
$D13*INDEX('raw-data'!$A$1:$GQ$197,MATCH($A13,'raw-data'!$A:$A,1),MATCH(DT$1,'raw-data'!$1:$1,1))/VLOOKUP($A13,'raw-data'!$A:$B,2,TRUE),"")</f>
        <v/>
      </c>
      <c r="DU13" s="1" t="str">
        <f>IF(INDEX('raw-data'!$A$1:$GQ$197,MATCH($A13,'raw-data'!$A:$A,1),MATCH(DU$1,'raw-data'!$1:$1,1))&lt;&gt;"",
$D13*INDEX('raw-data'!$A$1:$GQ$197,MATCH($A13,'raw-data'!$A:$A,1),MATCH(DU$1,'raw-data'!$1:$1,1))/VLOOKUP($A13,'raw-data'!$A:$B,2,TRUE),"")</f>
        <v/>
      </c>
      <c r="DV13" s="1" t="str">
        <f>IF(INDEX('raw-data'!$A$1:$GQ$197,MATCH($A13,'raw-data'!$A:$A,1),MATCH(DV$1,'raw-data'!$1:$1,1))&lt;&gt;"",
$D13*INDEX('raw-data'!$A$1:$GQ$197,MATCH($A13,'raw-data'!$A:$A,1),MATCH(DV$1,'raw-data'!$1:$1,1))/VLOOKUP($A13,'raw-data'!$A:$B,2,TRUE),"")</f>
        <v/>
      </c>
      <c r="DW13" s="1" t="str">
        <f>IF(INDEX('raw-data'!$A$1:$GQ$197,MATCH($A13,'raw-data'!$A:$A,1),MATCH(DW$1,'raw-data'!$1:$1,1))&lt;&gt;"",
$D13*INDEX('raw-data'!$A$1:$GQ$197,MATCH($A13,'raw-data'!$A:$A,1),MATCH(DW$1,'raw-data'!$1:$1,1))/VLOOKUP($A13,'raw-data'!$A:$B,2,TRUE),"")</f>
        <v/>
      </c>
      <c r="DX13" s="1" t="str">
        <f>IF(INDEX('raw-data'!$A$1:$GQ$197,MATCH($A13,'raw-data'!$A:$A,1),MATCH(DX$1,'raw-data'!$1:$1,1))&lt;&gt;"",
$D13*INDEX('raw-data'!$A$1:$GQ$197,MATCH($A13,'raw-data'!$A:$A,1),MATCH(DX$1,'raw-data'!$1:$1,1))/VLOOKUP($A13,'raw-data'!$A:$B,2,TRUE),"")</f>
        <v/>
      </c>
      <c r="DY13" s="1" t="str">
        <f>IF(INDEX('raw-data'!$A$1:$GQ$197,MATCH($A13,'raw-data'!$A:$A,1),MATCH(DY$1,'raw-data'!$1:$1,1))&lt;&gt;"",
$D13*INDEX('raw-data'!$A$1:$GQ$197,MATCH($A13,'raw-data'!$A:$A,1),MATCH(DY$1,'raw-data'!$1:$1,1))/VLOOKUP($A13,'raw-data'!$A:$B,2,TRUE),"")</f>
        <v/>
      </c>
      <c r="DZ13" s="1" t="str">
        <f>IF(INDEX('raw-data'!$A$1:$GQ$197,MATCH($A13,'raw-data'!$A:$A,1),MATCH(DZ$1,'raw-data'!$1:$1,1))&lt;&gt;"",
$D13*INDEX('raw-data'!$A$1:$GQ$197,MATCH($A13,'raw-data'!$A:$A,1),MATCH(DZ$1,'raw-data'!$1:$1,1))/VLOOKUP($A13,'raw-data'!$A:$B,2,TRUE),"")</f>
        <v/>
      </c>
      <c r="EA13" s="1" t="str">
        <f>IF(INDEX('raw-data'!$A$1:$GQ$197,MATCH($A13,'raw-data'!$A:$A,1),MATCH(EA$1,'raw-data'!$1:$1,1))&lt;&gt;"",
$D13*INDEX('raw-data'!$A$1:$GQ$197,MATCH($A13,'raw-data'!$A:$A,1),MATCH(EA$1,'raw-data'!$1:$1,1))/VLOOKUP($A13,'raw-data'!$A:$B,2,TRUE),"")</f>
        <v/>
      </c>
      <c r="EB13" s="1" t="str">
        <f>IF(INDEX('raw-data'!$A$1:$GQ$197,MATCH($A13,'raw-data'!$A:$A,1),MATCH(EB$1,'raw-data'!$1:$1,1))&lt;&gt;"",
$D13*INDEX('raw-data'!$A$1:$GQ$197,MATCH($A13,'raw-data'!$A:$A,1),MATCH(EB$1,'raw-data'!$1:$1,1))/VLOOKUP($A13,'raw-data'!$A:$B,2,TRUE),"")</f>
        <v/>
      </c>
      <c r="EC13" s="1" t="str">
        <f>IF(INDEX('raw-data'!$A$1:$GQ$197,MATCH($A13,'raw-data'!$A:$A,1),MATCH(EC$1,'raw-data'!$1:$1,1))&lt;&gt;"",
$D13*INDEX('raw-data'!$A$1:$GQ$197,MATCH($A13,'raw-data'!$A:$A,1),MATCH(EC$1,'raw-data'!$1:$1,1))/VLOOKUP($A13,'raw-data'!$A:$B,2,TRUE),"")</f>
        <v/>
      </c>
      <c r="ED13" s="1" t="str">
        <f>IF(INDEX('raw-data'!$A$1:$GQ$197,MATCH($A13,'raw-data'!$A:$A,1),MATCH(ED$1,'raw-data'!$1:$1,1))&lt;&gt;"",
$D13*INDEX('raw-data'!$A$1:$GQ$197,MATCH($A13,'raw-data'!$A:$A,1),MATCH(ED$1,'raw-data'!$1:$1,1))/VLOOKUP($A13,'raw-data'!$A:$B,2,TRUE),"")</f>
        <v/>
      </c>
      <c r="EE13" s="1" t="str">
        <f>IF(INDEX('raw-data'!$A$1:$GQ$197,MATCH($A13,'raw-data'!$A:$A,1),MATCH(EE$1,'raw-data'!$1:$1,1))&lt;&gt;"",
$D13*INDEX('raw-data'!$A$1:$GQ$197,MATCH($A13,'raw-data'!$A:$A,1),MATCH(EE$1,'raw-data'!$1:$1,1))/VLOOKUP($A13,'raw-data'!$A:$B,2,TRUE),"")</f>
        <v/>
      </c>
      <c r="EF13" s="1" t="str">
        <f>IF(INDEX('raw-data'!$A$1:$GQ$197,MATCH($A13,'raw-data'!$A:$A,1),MATCH(EF$1,'raw-data'!$1:$1,1))&lt;&gt;"",
$D13*INDEX('raw-data'!$A$1:$GQ$197,MATCH($A13,'raw-data'!$A:$A,1),MATCH(EF$1,'raw-data'!$1:$1,1))/VLOOKUP($A13,'raw-data'!$A:$B,2,TRUE),"")</f>
        <v/>
      </c>
      <c r="EG13" s="1" t="str">
        <f>IF(INDEX('raw-data'!$A$1:$GQ$197,MATCH($A13,'raw-data'!$A:$A,1),MATCH(EG$1,'raw-data'!$1:$1,1))&lt;&gt;"",
$D13*INDEX('raw-data'!$A$1:$GQ$197,MATCH($A13,'raw-data'!$A:$A,1),MATCH(EG$1,'raw-data'!$1:$1,1))/VLOOKUP($A13,'raw-data'!$A:$B,2,TRUE),"")</f>
        <v/>
      </c>
      <c r="EH13" s="1" t="str">
        <f>IF(INDEX('raw-data'!$A$1:$GQ$197,MATCH($A13,'raw-data'!$A:$A,1),MATCH(EH$1,'raw-data'!$1:$1,1))&lt;&gt;"",
$D13*INDEX('raw-data'!$A$1:$GQ$197,MATCH($A13,'raw-data'!$A:$A,1),MATCH(EH$1,'raw-data'!$1:$1,1))/VLOOKUP($A13,'raw-data'!$A:$B,2,TRUE),"")</f>
        <v/>
      </c>
      <c r="EI13" s="1" t="str">
        <f>IF(INDEX('raw-data'!$A$1:$GQ$197,MATCH($A13,'raw-data'!$A:$A,1),MATCH(EI$1,'raw-data'!$1:$1,1))&lt;&gt;"",
$D13*INDEX('raw-data'!$A$1:$GQ$197,MATCH($A13,'raw-data'!$A:$A,1),MATCH(EI$1,'raw-data'!$1:$1,1))/VLOOKUP($A13,'raw-data'!$A:$B,2,TRUE),"")</f>
        <v/>
      </c>
      <c r="EJ13" s="1" t="str">
        <f>IF(INDEX('raw-data'!$A$1:$GQ$197,MATCH($A13,'raw-data'!$A:$A,1),MATCH(EJ$1,'raw-data'!$1:$1,1))&lt;&gt;"",
$D13*INDEX('raw-data'!$A$1:$GQ$197,MATCH($A13,'raw-data'!$A:$A,1),MATCH(EJ$1,'raw-data'!$1:$1,1))/VLOOKUP($A13,'raw-data'!$A:$B,2,TRUE),"")</f>
        <v/>
      </c>
      <c r="EK13" s="1" t="str">
        <f>IF(INDEX('raw-data'!$A$1:$GQ$197,MATCH($A13,'raw-data'!$A:$A,1),MATCH(EK$1,'raw-data'!$1:$1,1))&lt;&gt;"",
$D13*INDEX('raw-data'!$A$1:$GQ$197,MATCH($A13,'raw-data'!$A:$A,1),MATCH(EK$1,'raw-data'!$1:$1,1))/VLOOKUP($A13,'raw-data'!$A:$B,2,TRUE),"")</f>
        <v/>
      </c>
      <c r="EL13" s="1" t="str">
        <f>IF(INDEX('raw-data'!$A$1:$GQ$197,MATCH($A13,'raw-data'!$A:$A,1),MATCH(EL$1,'raw-data'!$1:$1,1))&lt;&gt;"",
$D13*INDEX('raw-data'!$A$1:$GQ$197,MATCH($A13,'raw-data'!$A:$A,1),MATCH(EL$1,'raw-data'!$1:$1,1))/VLOOKUP($A13,'raw-data'!$A:$B,2,TRUE),"")</f>
        <v/>
      </c>
      <c r="EM13" s="1" t="str">
        <f>IF(INDEX('raw-data'!$A$1:$GQ$197,MATCH($A13,'raw-data'!$A:$A,1),MATCH(EM$1,'raw-data'!$1:$1,1))&lt;&gt;"",
$D13*INDEX('raw-data'!$A$1:$GQ$197,MATCH($A13,'raw-data'!$A:$A,1),MATCH(EM$1,'raw-data'!$1:$1,1))/VLOOKUP($A13,'raw-data'!$A:$B,2,TRUE),"")</f>
        <v/>
      </c>
      <c r="EN13" s="1" t="str">
        <f>IF(INDEX('raw-data'!$A$1:$GQ$197,MATCH($A13,'raw-data'!$A:$A,1),MATCH(EN$1,'raw-data'!$1:$1,1))&lt;&gt;"",
$D13*INDEX('raw-data'!$A$1:$GQ$197,MATCH($A13,'raw-data'!$A:$A,1),MATCH(EN$1,'raw-data'!$1:$1,1))/VLOOKUP($A13,'raw-data'!$A:$B,2,TRUE),"")</f>
        <v/>
      </c>
      <c r="EO13" s="1" t="str">
        <f>IF(INDEX('raw-data'!$A$1:$GQ$197,MATCH($A13,'raw-data'!$A:$A,1),MATCH(EO$1,'raw-data'!$1:$1,1))&lt;&gt;"",
$D13*INDEX('raw-data'!$A$1:$GQ$197,MATCH($A13,'raw-data'!$A:$A,1),MATCH(EO$1,'raw-data'!$1:$1,1))/VLOOKUP($A13,'raw-data'!$A:$B,2,TRUE),"")</f>
        <v/>
      </c>
      <c r="EP13" s="1" t="str">
        <f>IF(INDEX('raw-data'!$A$1:$GQ$197,MATCH($A13,'raw-data'!$A:$A,1),MATCH(EP$1,'raw-data'!$1:$1,1))&lt;&gt;"",
$D13*INDEX('raw-data'!$A$1:$GQ$197,MATCH($A13,'raw-data'!$A:$A,1),MATCH(EP$1,'raw-data'!$1:$1,1))/VLOOKUP($A13,'raw-data'!$A:$B,2,TRUE),"")</f>
        <v/>
      </c>
      <c r="EQ13" s="1" t="str">
        <f>IF(INDEX('raw-data'!$A$1:$GQ$197,MATCH($A13,'raw-data'!$A:$A,1),MATCH(EQ$1,'raw-data'!$1:$1,1))&lt;&gt;"",
$D13*INDEX('raw-data'!$A$1:$GQ$197,MATCH($A13,'raw-data'!$A:$A,1),MATCH(EQ$1,'raw-data'!$1:$1,1))/VLOOKUP($A13,'raw-data'!$A:$B,2,TRUE),"")</f>
        <v/>
      </c>
      <c r="ER13" s="1" t="str">
        <f>IF(INDEX('raw-data'!$A$1:$GQ$197,MATCH($A13,'raw-data'!$A:$A,1),MATCH(ER$1,'raw-data'!$1:$1,1))&lt;&gt;"",
$D13*INDEX('raw-data'!$A$1:$GQ$197,MATCH($A13,'raw-data'!$A:$A,1),MATCH(ER$1,'raw-data'!$1:$1,1))/VLOOKUP($A13,'raw-data'!$A:$B,2,TRUE),"")</f>
        <v/>
      </c>
      <c r="ES13" s="1" t="str">
        <f>IF(INDEX('raw-data'!$A$1:$GQ$197,MATCH($A13,'raw-data'!$A:$A,1),MATCH(ES$1,'raw-data'!$1:$1,1))&lt;&gt;"",
$D13*INDEX('raw-data'!$A$1:$GQ$197,MATCH($A13,'raw-data'!$A:$A,1),MATCH(ES$1,'raw-data'!$1:$1,1))/VLOOKUP($A13,'raw-data'!$A:$B,2,TRUE),"")</f>
        <v/>
      </c>
      <c r="ET13" s="1" t="str">
        <f>IF(INDEX('raw-data'!$A$1:$GQ$197,MATCH($A13,'raw-data'!$A:$A,1),MATCH(ET$1,'raw-data'!$1:$1,1))&lt;&gt;"",
$D13*INDEX('raw-data'!$A$1:$GQ$197,MATCH($A13,'raw-data'!$A:$A,1),MATCH(ET$1,'raw-data'!$1:$1,1))/VLOOKUP($A13,'raw-data'!$A:$B,2,TRUE),"")</f>
        <v/>
      </c>
      <c r="EU13" s="1" t="str">
        <f>IF(INDEX('raw-data'!$A$1:$GQ$197,MATCH($A13,'raw-data'!$A:$A,1),MATCH(EU$1,'raw-data'!$1:$1,1))&lt;&gt;"",
$D13*INDEX('raw-data'!$A$1:$GQ$197,MATCH($A13,'raw-data'!$A:$A,1),MATCH(EU$1,'raw-data'!$1:$1,1))/VLOOKUP($A13,'raw-data'!$A:$B,2,TRUE),"")</f>
        <v/>
      </c>
      <c r="EV13" s="1" t="str">
        <f>IF(INDEX('raw-data'!$A$1:$GQ$197,MATCH($A13,'raw-data'!$A:$A,1),MATCH(EV$1,'raw-data'!$1:$1,1))&lt;&gt;"",
$D13*INDEX('raw-data'!$A$1:$GQ$197,MATCH($A13,'raw-data'!$A:$A,1),MATCH(EV$1,'raw-data'!$1:$1,1))/VLOOKUP($A13,'raw-data'!$A:$B,2,TRUE),"")</f>
        <v/>
      </c>
      <c r="EW13" s="1" t="str">
        <f>IF(INDEX('raw-data'!$A$1:$GQ$197,MATCH($A13,'raw-data'!$A:$A,1),MATCH(EW$1,'raw-data'!$1:$1,1))&lt;&gt;"",
$D13*INDEX('raw-data'!$A$1:$GQ$197,MATCH($A13,'raw-data'!$A:$A,1),MATCH(EW$1,'raw-data'!$1:$1,1))/VLOOKUP($A13,'raw-data'!$A:$B,2,TRUE),"")</f>
        <v/>
      </c>
      <c r="EX13" s="1" t="str">
        <f>IF(INDEX('raw-data'!$A$1:$GQ$197,MATCH($A13,'raw-data'!$A:$A,1),MATCH(EX$1,'raw-data'!$1:$1,1))&lt;&gt;"",
$D13*INDEX('raw-data'!$A$1:$GQ$197,MATCH($A13,'raw-data'!$A:$A,1),MATCH(EX$1,'raw-data'!$1:$1,1))/VLOOKUP($A13,'raw-data'!$A:$B,2,TRUE),"")</f>
        <v/>
      </c>
      <c r="EY13" s="1" t="str">
        <f>IF(INDEX('raw-data'!$A$1:$GQ$197,MATCH($A13,'raw-data'!$A:$A,1),MATCH(EY$1,'raw-data'!$1:$1,1))&lt;&gt;"",
$D13*INDEX('raw-data'!$A$1:$GQ$197,MATCH($A13,'raw-data'!$A:$A,1),MATCH(EY$1,'raw-data'!$1:$1,1))/VLOOKUP($A13,'raw-data'!$A:$B,2,TRUE),"")</f>
        <v/>
      </c>
      <c r="EZ13" s="1" t="str">
        <f>IF(INDEX('raw-data'!$A$1:$GQ$197,MATCH($A13,'raw-data'!$A:$A,1),MATCH(EZ$1,'raw-data'!$1:$1,1))&lt;&gt;"",
$D13*INDEX('raw-data'!$A$1:$GQ$197,MATCH($A13,'raw-data'!$A:$A,1),MATCH(EZ$1,'raw-data'!$1:$1,1))/VLOOKUP($A13,'raw-data'!$A:$B,2,TRUE),"")</f>
        <v/>
      </c>
      <c r="FA13" s="1" t="str">
        <f>IF(INDEX('raw-data'!$A$1:$GQ$197,MATCH($A13,'raw-data'!$A:$A,1),MATCH(FA$1,'raw-data'!$1:$1,1))&lt;&gt;"",
$D13*INDEX('raw-data'!$A$1:$GQ$197,MATCH($A13,'raw-data'!$A:$A,1),MATCH(FA$1,'raw-data'!$1:$1,1))/VLOOKUP($A13,'raw-data'!$A:$B,2,TRUE),"")</f>
        <v/>
      </c>
      <c r="FB13" s="1" t="str">
        <f>IF(INDEX('raw-data'!$A$1:$GQ$197,MATCH($A13,'raw-data'!$A:$A,1),MATCH(FB$1,'raw-data'!$1:$1,1))&lt;&gt;"",
$D13*INDEX('raw-data'!$A$1:$GQ$197,MATCH($A13,'raw-data'!$A:$A,1),MATCH(FB$1,'raw-data'!$1:$1,1))/VLOOKUP($A13,'raw-data'!$A:$B,2,TRUE),"")</f>
        <v/>
      </c>
      <c r="FC13" s="1" t="str">
        <f>IF(INDEX('raw-data'!$A$1:$GQ$197,MATCH($A13,'raw-data'!$A:$A,1),MATCH(FC$1,'raw-data'!$1:$1,1))&lt;&gt;"",
$D13*INDEX('raw-data'!$A$1:$GQ$197,MATCH($A13,'raw-data'!$A:$A,1),MATCH(FC$1,'raw-data'!$1:$1,1))/VLOOKUP($A13,'raw-data'!$A:$B,2,TRUE),"")</f>
        <v/>
      </c>
      <c r="FD13" s="1" t="str">
        <f>IF(INDEX('raw-data'!$A$1:$GQ$197,MATCH($A13,'raw-data'!$A:$A,1),MATCH(FD$1,'raw-data'!$1:$1,1))&lt;&gt;"",
$D13*INDEX('raw-data'!$A$1:$GQ$197,MATCH($A13,'raw-data'!$A:$A,1),MATCH(FD$1,'raw-data'!$1:$1,1))/VLOOKUP($A13,'raw-data'!$A:$B,2,TRUE),"")</f>
        <v/>
      </c>
      <c r="FE13" s="1" t="str">
        <f>IF(INDEX('raw-data'!$A$1:$GQ$197,MATCH($A13,'raw-data'!$A:$A,1),MATCH(FE$1,'raw-data'!$1:$1,1))&lt;&gt;"",
$D13*INDEX('raw-data'!$A$1:$GQ$197,MATCH($A13,'raw-data'!$A:$A,1),MATCH(FE$1,'raw-data'!$1:$1,1))/VLOOKUP($A13,'raw-data'!$A:$B,2,TRUE),"")</f>
        <v/>
      </c>
      <c r="FF13" s="1" t="str">
        <f>IF(INDEX('raw-data'!$A$1:$GQ$197,MATCH($A13,'raw-data'!$A:$A,1),MATCH(FF$1,'raw-data'!$1:$1,1))&lt;&gt;"",
$D13*INDEX('raw-data'!$A$1:$GQ$197,MATCH($A13,'raw-data'!$A:$A,1),MATCH(FF$1,'raw-data'!$1:$1,1))/VLOOKUP($A13,'raw-data'!$A:$B,2,TRUE),"")</f>
        <v/>
      </c>
      <c r="FG13" s="1" t="str">
        <f>IF(INDEX('raw-data'!$A$1:$GQ$197,MATCH($A13,'raw-data'!$A:$A,1),MATCH(FG$1,'raw-data'!$1:$1,1))&lt;&gt;"",
$D13*INDEX('raw-data'!$A$1:$GQ$197,MATCH($A13,'raw-data'!$A:$A,1),MATCH(FG$1,'raw-data'!$1:$1,1))/VLOOKUP($A13,'raw-data'!$A:$B,2,TRUE),"")</f>
        <v/>
      </c>
      <c r="FH13" s="1" t="str">
        <f>IF(INDEX('raw-data'!$A$1:$GQ$197,MATCH($A13,'raw-data'!$A:$A,1),MATCH(FH$1,'raw-data'!$1:$1,1))&lt;&gt;"",
$D13*INDEX('raw-data'!$A$1:$GQ$197,MATCH($A13,'raw-data'!$A:$A,1),MATCH(FH$1,'raw-data'!$1:$1,1))/VLOOKUP($A13,'raw-data'!$A:$B,2,TRUE),"")</f>
        <v/>
      </c>
      <c r="FI13" s="1" t="str">
        <f>IF(INDEX('raw-data'!$A$1:$GQ$197,MATCH($A13,'raw-data'!$A:$A,1),MATCH(FI$1,'raw-data'!$1:$1,1))&lt;&gt;"",
$D13*INDEX('raw-data'!$A$1:$GQ$197,MATCH($A13,'raw-data'!$A:$A,1),MATCH(FI$1,'raw-data'!$1:$1,1))/VLOOKUP($A13,'raw-data'!$A:$B,2,TRUE),"")</f>
        <v/>
      </c>
      <c r="FJ13" s="1" t="str">
        <f>IF(INDEX('raw-data'!$A$1:$GQ$197,MATCH($A13,'raw-data'!$A:$A,1),MATCH(FJ$1,'raw-data'!$1:$1,1))&lt;&gt;"",
$D13*INDEX('raw-data'!$A$1:$GQ$197,MATCH($A13,'raw-data'!$A:$A,1),MATCH(FJ$1,'raw-data'!$1:$1,1))/VLOOKUP($A13,'raw-data'!$A:$B,2,TRUE),"")</f>
        <v/>
      </c>
      <c r="FK13" s="1" t="str">
        <f>IF(INDEX('raw-data'!$A$1:$GQ$197,MATCH($A13,'raw-data'!$A:$A,1),MATCH(FK$1,'raw-data'!$1:$1,1))&lt;&gt;"",
$D13*INDEX('raw-data'!$A$1:$GQ$197,MATCH($A13,'raw-data'!$A:$A,1),MATCH(FK$1,'raw-data'!$1:$1,1))/VLOOKUP($A13,'raw-data'!$A:$B,2,TRUE),"")</f>
        <v/>
      </c>
      <c r="FL13" s="1" t="str">
        <f>IF(INDEX('raw-data'!$A$1:$GQ$197,MATCH($A13,'raw-data'!$A:$A,1),MATCH(FL$1,'raw-data'!$1:$1,1))&lt;&gt;"",
$D13*INDEX('raw-data'!$A$1:$GQ$197,MATCH($A13,'raw-data'!$A:$A,1),MATCH(FL$1,'raw-data'!$1:$1,1))/VLOOKUP($A13,'raw-data'!$A:$B,2,TRUE),"")</f>
        <v/>
      </c>
      <c r="FM13" s="1" t="str">
        <f>IF(INDEX('raw-data'!$A$1:$GQ$197,MATCH($A13,'raw-data'!$A:$A,1),MATCH(FM$1,'raw-data'!$1:$1,1))&lt;&gt;"",
$D13*INDEX('raw-data'!$A$1:$GQ$197,MATCH($A13,'raw-data'!$A:$A,1),MATCH(FM$1,'raw-data'!$1:$1,1))/VLOOKUP($A13,'raw-data'!$A:$B,2,TRUE),"")</f>
        <v/>
      </c>
      <c r="FN13" s="1" t="str">
        <f>IF(INDEX('raw-data'!$A$1:$GQ$197,MATCH($A13,'raw-data'!$A:$A,1),MATCH(FN$1,'raw-data'!$1:$1,1))&lt;&gt;"",
$D13*INDEX('raw-data'!$A$1:$GQ$197,MATCH($A13,'raw-data'!$A:$A,1),MATCH(FN$1,'raw-data'!$1:$1,1))/VLOOKUP($A13,'raw-data'!$A:$B,2,TRUE),"")</f>
        <v/>
      </c>
      <c r="FO13" s="1" t="str">
        <f>IF(INDEX('raw-data'!$A$1:$GQ$197,MATCH($A13,'raw-data'!$A:$A,1),MATCH(FO$1,'raw-data'!$1:$1,1))&lt;&gt;"",
$D13*INDEX('raw-data'!$A$1:$GQ$197,MATCH($A13,'raw-data'!$A:$A,1),MATCH(FO$1,'raw-data'!$1:$1,1))/VLOOKUP($A13,'raw-data'!$A:$B,2,TRUE),"")</f>
        <v/>
      </c>
      <c r="FP13" s="1" t="str">
        <f>IF(INDEX('raw-data'!$A$1:$GQ$197,MATCH($A13,'raw-data'!$A:$A,1),MATCH(FP$1,'raw-data'!$1:$1,1))&lt;&gt;"",
$D13*INDEX('raw-data'!$A$1:$GQ$197,MATCH($A13,'raw-data'!$A:$A,1),MATCH(FP$1,'raw-data'!$1:$1,1))/VLOOKUP($A13,'raw-data'!$A:$B,2,TRUE),"")</f>
        <v/>
      </c>
      <c r="FQ13" s="1" t="str">
        <f>IF(INDEX('raw-data'!$A$1:$GQ$197,MATCH($A13,'raw-data'!$A:$A,1),MATCH(FQ$1,'raw-data'!$1:$1,1))&lt;&gt;"",
$D13*INDEX('raw-data'!$A$1:$GQ$197,MATCH($A13,'raw-data'!$A:$A,1),MATCH(FQ$1,'raw-data'!$1:$1,1))/VLOOKUP($A13,'raw-data'!$A:$B,2,TRUE),"")</f>
        <v/>
      </c>
      <c r="FR13" s="1" t="str">
        <f>IF(INDEX('raw-data'!$A$1:$GQ$197,MATCH($A13,'raw-data'!$A:$A,1),MATCH(FR$1,'raw-data'!$1:$1,1))&lt;&gt;"",
$D13*INDEX('raw-data'!$A$1:$GQ$197,MATCH($A13,'raw-data'!$A:$A,1),MATCH(FR$1,'raw-data'!$1:$1,1))/VLOOKUP($A13,'raw-data'!$A:$B,2,TRUE),"")</f>
        <v/>
      </c>
      <c r="FS13" s="1" t="str">
        <f>IF(INDEX('raw-data'!$A$1:$GQ$197,MATCH($A13,'raw-data'!$A:$A,1),MATCH(FS$1,'raw-data'!$1:$1,1))&lt;&gt;"",
$D13*INDEX('raw-data'!$A$1:$GQ$197,MATCH($A13,'raw-data'!$A:$A,1),MATCH(FS$1,'raw-data'!$1:$1,1))/VLOOKUP($A13,'raw-data'!$A:$B,2,TRUE),"")</f>
        <v/>
      </c>
      <c r="FT13" s="1" t="str">
        <f>IF(INDEX('raw-data'!$A$1:$GQ$197,MATCH($A13,'raw-data'!$A:$A,1),MATCH(FT$1,'raw-data'!$1:$1,1))&lt;&gt;"",
$D13*INDEX('raw-data'!$A$1:$GQ$197,MATCH($A13,'raw-data'!$A:$A,1),MATCH(FT$1,'raw-data'!$1:$1,1))/VLOOKUP($A13,'raw-data'!$A:$B,2,TRUE),"")</f>
        <v/>
      </c>
      <c r="FU13" s="1" t="str">
        <f>IF(INDEX('raw-data'!$A$1:$GQ$197,MATCH($A13,'raw-data'!$A:$A,1),MATCH(FU$1,'raw-data'!$1:$1,1))&lt;&gt;"",
$D13*INDEX('raw-data'!$A$1:$GQ$197,MATCH($A13,'raw-data'!$A:$A,1),MATCH(FU$1,'raw-data'!$1:$1,1))/VLOOKUP($A13,'raw-data'!$A:$B,2,TRUE),"")</f>
        <v/>
      </c>
      <c r="FV13" s="1">
        <f>IF(INDEX('raw-data'!$A$1:$GQ$197,MATCH($A13,'raw-data'!$A:$A,1),MATCH(FV$1,'raw-data'!$1:$1,1))&lt;&gt;"",
$D13*INDEX('raw-data'!$A$1:$GQ$197,MATCH($A13,'raw-data'!$A:$A,1),MATCH(FV$1,'raw-data'!$1:$1,1))/VLOOKUP($A13,'raw-data'!$A:$B,2,TRUE),"")</f>
        <v>0</v>
      </c>
      <c r="FW13" s="1" t="str">
        <f>IF(INDEX('raw-data'!$A$1:$GQ$197,MATCH($A13,'raw-data'!$A:$A,1),MATCH(FW$1,'raw-data'!$1:$1,1))&lt;&gt;"",
$D13*INDEX('raw-data'!$A$1:$GQ$197,MATCH($A13,'raw-data'!$A:$A,1),MATCH(FW$1,'raw-data'!$1:$1,1))/VLOOKUP($A13,'raw-data'!$A:$B,2,TRUE),"")</f>
        <v/>
      </c>
      <c r="FX13" s="1" t="str">
        <f>IF(INDEX('raw-data'!$A$1:$GQ$197,MATCH($A13,'raw-data'!$A:$A,1),MATCH(FX$1,'raw-data'!$1:$1,1))&lt;&gt;"",
$D13*INDEX('raw-data'!$A$1:$GQ$197,MATCH($A13,'raw-data'!$A:$A,1),MATCH(FX$1,'raw-data'!$1:$1,1))/VLOOKUP($A13,'raw-data'!$A:$B,2,TRUE),"")</f>
        <v/>
      </c>
      <c r="FY13" s="1" t="str">
        <f>IF(INDEX('raw-data'!$A$1:$GQ$197,MATCH($A13,'raw-data'!$A:$A,1),MATCH(FY$1,'raw-data'!$1:$1,1))&lt;&gt;"",
$D13*INDEX('raw-data'!$A$1:$GQ$197,MATCH($A13,'raw-data'!$A:$A,1),MATCH(FY$1,'raw-data'!$1:$1,1))/VLOOKUP($A13,'raw-data'!$A:$B,2,TRUE),"")</f>
        <v/>
      </c>
      <c r="FZ13" s="1" t="str">
        <f>IF(INDEX('raw-data'!$A$1:$GQ$197,MATCH($A13,'raw-data'!$A:$A,1),MATCH(FZ$1,'raw-data'!$1:$1,1))&lt;&gt;"",
$D13*INDEX('raw-data'!$A$1:$GQ$197,MATCH($A13,'raw-data'!$A:$A,1),MATCH(FZ$1,'raw-data'!$1:$1,1))/VLOOKUP($A13,'raw-data'!$A:$B,2,TRUE),"")</f>
        <v/>
      </c>
      <c r="GA13" s="1" t="str">
        <f>IF(INDEX('raw-data'!$A$1:$GQ$197,MATCH($A13,'raw-data'!$A:$A,1),MATCH(GA$1,'raw-data'!$1:$1,1))&lt;&gt;"",
$D13*INDEX('raw-data'!$A$1:$GQ$197,MATCH($A13,'raw-data'!$A:$A,1),MATCH(GA$1,'raw-data'!$1:$1,1))/VLOOKUP($A13,'raw-data'!$A:$B,2,TRUE),"")</f>
        <v/>
      </c>
      <c r="GB13" s="1" t="str">
        <f>IF(INDEX('raw-data'!$A$1:$GQ$197,MATCH($A13,'raw-data'!$A:$A,1),MATCH(GB$1,'raw-data'!$1:$1,1))&lt;&gt;"",
$D13*INDEX('raw-data'!$A$1:$GQ$197,MATCH($A13,'raw-data'!$A:$A,1),MATCH(GB$1,'raw-data'!$1:$1,1))/VLOOKUP($A13,'raw-data'!$A:$B,2,TRUE),"")</f>
        <v/>
      </c>
      <c r="GC13" s="1" t="str">
        <f>IF(INDEX('raw-data'!$A$1:$GQ$197,MATCH($A13,'raw-data'!$A:$A,1),MATCH(GC$1,'raw-data'!$1:$1,1))&lt;&gt;"",
$D13*INDEX('raw-data'!$A$1:$GQ$197,MATCH($A13,'raw-data'!$A:$A,1),MATCH(GC$1,'raw-data'!$1:$1,1))/VLOOKUP($A13,'raw-data'!$A:$B,2,TRUE),"")</f>
        <v/>
      </c>
      <c r="GD13" s="1" t="str">
        <f>IF(INDEX('raw-data'!$A$1:$GQ$197,MATCH($A13,'raw-data'!$A:$A,1),MATCH(GD$1,'raw-data'!$1:$1,1))&lt;&gt;"",
$D13*INDEX('raw-data'!$A$1:$GQ$197,MATCH($A13,'raw-data'!$A:$A,1),MATCH(GD$1,'raw-data'!$1:$1,1))/VLOOKUP($A13,'raw-data'!$A:$B,2,TRUE),"")</f>
        <v/>
      </c>
      <c r="GE13" s="1" t="str">
        <f>IF(INDEX('raw-data'!$A$1:$GQ$197,MATCH($A13,'raw-data'!$A:$A,1),MATCH(GE$1,'raw-data'!$1:$1,1))&lt;&gt;"",
$D13*INDEX('raw-data'!$A$1:$GQ$197,MATCH($A13,'raw-data'!$A:$A,1),MATCH(GE$1,'raw-data'!$1:$1,1))/VLOOKUP($A13,'raw-data'!$A:$B,2,TRUE),"")</f>
        <v/>
      </c>
      <c r="GF13" s="1" t="str">
        <f>IF(INDEX('raw-data'!$A$1:$GQ$197,MATCH($A13,'raw-data'!$A:$A,1),MATCH(GF$1,'raw-data'!$1:$1,1))&lt;&gt;"",
$D13*INDEX('raw-data'!$A$1:$GQ$197,MATCH($A13,'raw-data'!$A:$A,1),MATCH(GF$1,'raw-data'!$1:$1,1))/VLOOKUP($A13,'raw-data'!$A:$B,2,TRUE),"")</f>
        <v/>
      </c>
      <c r="GG13" s="1" t="str">
        <f>IF(INDEX('raw-data'!$A$1:$GQ$197,MATCH($A13,'raw-data'!$A:$A,1),MATCH(GG$1,'raw-data'!$1:$1,1))&lt;&gt;"",
$D13*INDEX('raw-data'!$A$1:$GQ$197,MATCH($A13,'raw-data'!$A:$A,1),MATCH(GG$1,'raw-data'!$1:$1,1))/VLOOKUP($A13,'raw-data'!$A:$B,2,TRUE),"")</f>
        <v/>
      </c>
      <c r="GH13" s="1" t="str">
        <f>IF(INDEX('raw-data'!$A$1:$GQ$197,MATCH($A13,'raw-data'!$A:$A,1),MATCH(GH$1,'raw-data'!$1:$1,1))&lt;&gt;"",
$D13*INDEX('raw-data'!$A$1:$GQ$197,MATCH($A13,'raw-data'!$A:$A,1),MATCH(GH$1,'raw-data'!$1:$1,1))/VLOOKUP($A13,'raw-data'!$A:$B,2,TRUE),"")</f>
        <v/>
      </c>
      <c r="GI13" s="1" t="str">
        <f>IF(INDEX('raw-data'!$A$1:$GQ$197,MATCH($A13,'raw-data'!$A:$A,1),MATCH(GI$1,'raw-data'!$1:$1,1))&lt;&gt;"",
$D13*INDEX('raw-data'!$A$1:$GQ$197,MATCH($A13,'raw-data'!$A:$A,1),MATCH(GI$1,'raw-data'!$1:$1,1))/VLOOKUP($A13,'raw-data'!$A:$B,2,TRUE),"")</f>
        <v/>
      </c>
      <c r="GJ13" s="1" t="str">
        <f>IF(INDEX('raw-data'!$A$1:$GQ$197,MATCH($A13,'raw-data'!$A:$A,1),MATCH(GJ$1,'raw-data'!$1:$1,1))&lt;&gt;"",
$D13*INDEX('raw-data'!$A$1:$GQ$197,MATCH($A13,'raw-data'!$A:$A,1),MATCH(GJ$1,'raw-data'!$1:$1,1))/VLOOKUP($A13,'raw-data'!$A:$B,2,TRUE),"")</f>
        <v/>
      </c>
      <c r="GK13" s="1" t="str">
        <f>IF(INDEX('raw-data'!$A$1:$GQ$197,MATCH($A13,'raw-data'!$A:$A,1),MATCH(GK$1,'raw-data'!$1:$1,1))&lt;&gt;"",
$D13*INDEX('raw-data'!$A$1:$GQ$197,MATCH($A13,'raw-data'!$A:$A,1),MATCH(GK$1,'raw-data'!$1:$1,1))/VLOOKUP($A13,'raw-data'!$A:$B,2,TRUE),"")</f>
        <v/>
      </c>
      <c r="GL13" s="1" t="str">
        <f>IF(INDEX('raw-data'!$A$1:$GQ$197,MATCH($A13,'raw-data'!$A:$A,1),MATCH(GL$1,'raw-data'!$1:$1,1))&lt;&gt;"",
$D13*INDEX('raw-data'!$A$1:$GQ$197,MATCH($A13,'raw-data'!$A:$A,1),MATCH(GL$1,'raw-data'!$1:$1,1))/VLOOKUP($A13,'raw-data'!$A:$B,2,TRUE),"")</f>
        <v/>
      </c>
      <c r="GM13" s="1" t="str">
        <f>IF(INDEX('raw-data'!$A$1:$GQ$197,MATCH($A13,'raw-data'!$A:$A,1),MATCH(GM$1,'raw-data'!$1:$1,1))&lt;&gt;"",
$D13*INDEX('raw-data'!$A$1:$GQ$197,MATCH($A13,'raw-data'!$A:$A,1),MATCH(GM$1,'raw-data'!$1:$1,1))/VLOOKUP($A13,'raw-data'!$A:$B,2,TRUE),"")</f>
        <v/>
      </c>
      <c r="GN13" s="1" t="str">
        <f>IF(INDEX('raw-data'!$A$1:$GQ$197,MATCH($A13,'raw-data'!$A:$A,1),MATCH(GN$1,'raw-data'!$1:$1,1))&lt;&gt;"",
$D13*INDEX('raw-data'!$A$1:$GQ$197,MATCH($A13,'raw-data'!$A:$A,1),MATCH(GN$1,'raw-data'!$1:$1,1))/VLOOKUP($A13,'raw-data'!$A:$B,2,TRUE),"")</f>
        <v/>
      </c>
      <c r="GO13" s="1" t="str">
        <f>IF(INDEX('raw-data'!$A$1:$GQ$197,MATCH($A13,'raw-data'!$A:$A,1),MATCH(GO$1,'raw-data'!$1:$1,1))&lt;&gt;"",
$D13*INDEX('raw-data'!$A$1:$GQ$197,MATCH($A13,'raw-data'!$A:$A,1),MATCH(GO$1,'raw-data'!$1:$1,1))/VLOOKUP($A13,'raw-data'!$A:$B,2,TRUE),"")</f>
        <v/>
      </c>
      <c r="GP13" s="1" t="str">
        <f>IF(INDEX('raw-data'!$A$1:$GQ$197,MATCH($A13,'raw-data'!$A:$A,1),MATCH(GP$1,'raw-data'!$1:$1,1))&lt;&gt;"",
$D13*INDEX('raw-data'!$A$1:$GQ$197,MATCH($A13,'raw-data'!$A:$A,1),MATCH(GP$1,'raw-data'!$1:$1,1))/VLOOKUP($A13,'raw-data'!$A:$B,2,TRUE),"")</f>
        <v/>
      </c>
      <c r="GQ13" s="1" t="str">
        <f>IF(INDEX('raw-data'!$A$1:$GQ$197,MATCH($A13,'raw-data'!$A:$A,1),MATCH(GQ$1,'raw-data'!$1:$1,1))&lt;&gt;"",
$D13*INDEX('raw-data'!$A$1:$GQ$197,MATCH($A13,'raw-data'!$A:$A,1),MATCH(GQ$1,'raw-data'!$1:$1,1))/VLOOKUP($A13,'raw-data'!$A:$B,2,TRUE),"")</f>
        <v/>
      </c>
    </row>
    <row r="14" spans="1:199" ht="15.75" x14ac:dyDescent="0.3">
      <c r="A14" s="3" t="s">
        <v>34</v>
      </c>
      <c r="B14" s="1">
        <f>IF(VLOOKUP(A14,'DATA-VIEW'!G:H,2,FALSE)=0,0,VLOOKUP(A14,'DATA-VIEW'!G:H,2,FALSE))</f>
        <v>0</v>
      </c>
      <c r="C14" s="1">
        <f t="shared" si="4"/>
        <v>0</v>
      </c>
      <c r="D14" s="1">
        <f>IFERROR(C14*VLOOKUP($A14,'raw-data'!A:C,2,TRUE)/VLOOKUP(A14,'raw-data'!A:C,3,TRUE),"")</f>
        <v>0</v>
      </c>
      <c r="E14" s="1" t="str">
        <f>IF(INDEX('raw-data'!$A$1:$GQ$197,MATCH($A14,'raw-data'!$A:$A,1),MATCH(E$1,'raw-data'!$1:$1,1))&lt;&gt;"",
$D14*INDEX('raw-data'!$A$1:$GQ$197,MATCH($A14,'raw-data'!$A:$A,1),MATCH(E$1,'raw-data'!$1:$1,1))/VLOOKUP($A14,'raw-data'!$A:$B,2,TRUE),"")</f>
        <v/>
      </c>
      <c r="F14" s="1" t="str">
        <f>IF(INDEX('raw-data'!$A$1:$GQ$197,MATCH($A14,'raw-data'!$A:$A,1),MATCH(F$1,'raw-data'!$1:$1,1))&lt;&gt;"",
$D14*INDEX('raw-data'!$A$1:$GQ$197,MATCH($A14,'raw-data'!$A:$A,1),MATCH(F$1,'raw-data'!$1:$1,1))/VLOOKUP($A14,'raw-data'!$A:$B,2,TRUE),"")</f>
        <v/>
      </c>
      <c r="G14" s="1" t="str">
        <f>IF(INDEX('raw-data'!$A$1:$GQ$197,MATCH($A14,'raw-data'!$A:$A,1),MATCH(G$1,'raw-data'!$1:$1,1))&lt;&gt;"",
$D14*INDEX('raw-data'!$A$1:$GQ$197,MATCH($A14,'raw-data'!$A:$A,1),MATCH(G$1,'raw-data'!$1:$1,1))/VLOOKUP($A14,'raw-data'!$A:$B,2,TRUE),"")</f>
        <v/>
      </c>
      <c r="H14" s="1" t="str">
        <f>IF(INDEX('raw-data'!$A$1:$GQ$197,MATCH($A14,'raw-data'!$A:$A,1),MATCH(H$1,'raw-data'!$1:$1,1))&lt;&gt;"",
$D14*INDEX('raw-data'!$A$1:$GQ$197,MATCH($A14,'raw-data'!$A:$A,1),MATCH(H$1,'raw-data'!$1:$1,1))/VLOOKUP($A14,'raw-data'!$A:$B,2,TRUE),"")</f>
        <v/>
      </c>
      <c r="I14" s="1" t="str">
        <f>IF(INDEX('raw-data'!$A$1:$GQ$197,MATCH($A14,'raw-data'!$A:$A,1),MATCH(I$1,'raw-data'!$1:$1,1))&lt;&gt;"",
$D14*INDEX('raw-data'!$A$1:$GQ$197,MATCH($A14,'raw-data'!$A:$A,1),MATCH(I$1,'raw-data'!$1:$1,1))/VLOOKUP($A14,'raw-data'!$A:$B,2,TRUE),"")</f>
        <v/>
      </c>
      <c r="J14" s="1" t="str">
        <f>IF(INDEX('raw-data'!$A$1:$GQ$197,MATCH($A14,'raw-data'!$A:$A,1),MATCH(J$1,'raw-data'!$1:$1,1))&lt;&gt;"",
$D14*INDEX('raw-data'!$A$1:$GQ$197,MATCH($A14,'raw-data'!$A:$A,1),MATCH(J$1,'raw-data'!$1:$1,1))/VLOOKUP($A14,'raw-data'!$A:$B,2,TRUE),"")</f>
        <v/>
      </c>
      <c r="K14" s="1" t="str">
        <f>IF(INDEX('raw-data'!$A$1:$GQ$197,MATCH($A14,'raw-data'!$A:$A,1),MATCH(K$1,'raw-data'!$1:$1,1))&lt;&gt;"",
$D14*INDEX('raw-data'!$A$1:$GQ$197,MATCH($A14,'raw-data'!$A:$A,1),MATCH(K$1,'raw-data'!$1:$1,1))/VLOOKUP($A14,'raw-data'!$A:$B,2,TRUE),"")</f>
        <v/>
      </c>
      <c r="L14" s="1" t="str">
        <f>IF(INDEX('raw-data'!$A$1:$GQ$197,MATCH($A14,'raw-data'!$A:$A,1),MATCH(L$1,'raw-data'!$1:$1,1))&lt;&gt;"",
$D14*INDEX('raw-data'!$A$1:$GQ$197,MATCH($A14,'raw-data'!$A:$A,1),MATCH(L$1,'raw-data'!$1:$1,1))/VLOOKUP($A14,'raw-data'!$A:$B,2,TRUE),"")</f>
        <v/>
      </c>
      <c r="M14" s="1" t="str">
        <f>IF(INDEX('raw-data'!$A$1:$GQ$197,MATCH($A14,'raw-data'!$A:$A,1),MATCH(M$1,'raw-data'!$1:$1,1))&lt;&gt;"",
$D14*INDEX('raw-data'!$A$1:$GQ$197,MATCH($A14,'raw-data'!$A:$A,1),MATCH(M$1,'raw-data'!$1:$1,1))/VLOOKUP($A14,'raw-data'!$A:$B,2,TRUE),"")</f>
        <v/>
      </c>
      <c r="N14" s="1" t="str">
        <f>IF(INDEX('raw-data'!$A$1:$GQ$197,MATCH($A14,'raw-data'!$A:$A,1),MATCH(N$1,'raw-data'!$1:$1,1))&lt;&gt;"",
$D14*INDEX('raw-data'!$A$1:$GQ$197,MATCH($A14,'raw-data'!$A:$A,1),MATCH(N$1,'raw-data'!$1:$1,1))/VLOOKUP($A14,'raw-data'!$A:$B,2,TRUE),"")</f>
        <v/>
      </c>
      <c r="O14" s="1" t="str">
        <f>IF(INDEX('raw-data'!$A$1:$GQ$197,MATCH($A14,'raw-data'!$A:$A,1),MATCH(O$1,'raw-data'!$1:$1,1))&lt;&gt;"",
$D14*INDEX('raw-data'!$A$1:$GQ$197,MATCH($A14,'raw-data'!$A:$A,1),MATCH(O$1,'raw-data'!$1:$1,1))/VLOOKUP($A14,'raw-data'!$A:$B,2,TRUE),"")</f>
        <v/>
      </c>
      <c r="P14" s="1" t="str">
        <f>IF(INDEX('raw-data'!$A$1:$GQ$197,MATCH($A14,'raw-data'!$A:$A,1),MATCH(P$1,'raw-data'!$1:$1,1))&lt;&gt;"",
$D14*INDEX('raw-data'!$A$1:$GQ$197,MATCH($A14,'raw-data'!$A:$A,1),MATCH(P$1,'raw-data'!$1:$1,1))/VLOOKUP($A14,'raw-data'!$A:$B,2,TRUE),"")</f>
        <v/>
      </c>
      <c r="Q14" s="1" t="str">
        <f>IF(INDEX('raw-data'!$A$1:$GQ$197,MATCH($A14,'raw-data'!$A:$A,1),MATCH(Q$1,'raw-data'!$1:$1,1))&lt;&gt;"",
$D14*INDEX('raw-data'!$A$1:$GQ$197,MATCH($A14,'raw-data'!$A:$A,1),MATCH(Q$1,'raw-data'!$1:$1,1))/VLOOKUP($A14,'raw-data'!$A:$B,2,TRUE),"")</f>
        <v/>
      </c>
      <c r="R14" s="1" t="str">
        <f>IF(INDEX('raw-data'!$A$1:$GQ$197,MATCH($A14,'raw-data'!$A:$A,1),MATCH(R$1,'raw-data'!$1:$1,1))&lt;&gt;"",
$D14*INDEX('raw-data'!$A$1:$GQ$197,MATCH($A14,'raw-data'!$A:$A,1),MATCH(R$1,'raw-data'!$1:$1,1))/VLOOKUP($A14,'raw-data'!$A:$B,2,TRUE),"")</f>
        <v/>
      </c>
      <c r="S14" s="1" t="str">
        <f>IF(INDEX('raw-data'!$A$1:$GQ$197,MATCH($A14,'raw-data'!$A:$A,1),MATCH(S$1,'raw-data'!$1:$1,1))&lt;&gt;"",
$D14*INDEX('raw-data'!$A$1:$GQ$197,MATCH($A14,'raw-data'!$A:$A,1),MATCH(S$1,'raw-data'!$1:$1,1))/VLOOKUP($A14,'raw-data'!$A:$B,2,TRUE),"")</f>
        <v/>
      </c>
      <c r="T14" s="1" t="str">
        <f>IF(INDEX('raw-data'!$A$1:$GQ$197,MATCH($A14,'raw-data'!$A:$A,1),MATCH(T$1,'raw-data'!$1:$1,1))&lt;&gt;"",
$D14*INDEX('raw-data'!$A$1:$GQ$197,MATCH($A14,'raw-data'!$A:$A,1),MATCH(T$1,'raw-data'!$1:$1,1))/VLOOKUP($A14,'raw-data'!$A:$B,2,TRUE),"")</f>
        <v/>
      </c>
      <c r="U14" s="1" t="str">
        <f>IF(INDEX('raw-data'!$A$1:$GQ$197,MATCH($A14,'raw-data'!$A:$A,1),MATCH(U$1,'raw-data'!$1:$1,1))&lt;&gt;"",
$D14*INDEX('raw-data'!$A$1:$GQ$197,MATCH($A14,'raw-data'!$A:$A,1),MATCH(U$1,'raw-data'!$1:$1,1))/VLOOKUP($A14,'raw-data'!$A:$B,2,TRUE),"")</f>
        <v/>
      </c>
      <c r="V14" s="1" t="str">
        <f>IF(INDEX('raw-data'!$A$1:$GQ$197,MATCH($A14,'raw-data'!$A:$A,1),MATCH(V$1,'raw-data'!$1:$1,1))&lt;&gt;"",
$D14*INDEX('raw-data'!$A$1:$GQ$197,MATCH($A14,'raw-data'!$A:$A,1),MATCH(V$1,'raw-data'!$1:$1,1))/VLOOKUP($A14,'raw-data'!$A:$B,2,TRUE),"")</f>
        <v/>
      </c>
      <c r="W14" s="1" t="str">
        <f>IF(INDEX('raw-data'!$A$1:$GQ$197,MATCH($A14,'raw-data'!$A:$A,1),MATCH(W$1,'raw-data'!$1:$1,1))&lt;&gt;"",
$D14*INDEX('raw-data'!$A$1:$GQ$197,MATCH($A14,'raw-data'!$A:$A,1),MATCH(W$1,'raw-data'!$1:$1,1))/VLOOKUP($A14,'raw-data'!$A:$B,2,TRUE),"")</f>
        <v/>
      </c>
      <c r="X14" s="1" t="str">
        <f>IF(INDEX('raw-data'!$A$1:$GQ$197,MATCH($A14,'raw-data'!$A:$A,1),MATCH(X$1,'raw-data'!$1:$1,1))&lt;&gt;"",
$D14*INDEX('raw-data'!$A$1:$GQ$197,MATCH($A14,'raw-data'!$A:$A,1),MATCH(X$1,'raw-data'!$1:$1,1))/VLOOKUP($A14,'raw-data'!$A:$B,2,TRUE),"")</f>
        <v/>
      </c>
      <c r="Y14" s="1" t="str">
        <f>IF(INDEX('raw-data'!$A$1:$GQ$197,MATCH($A14,'raw-data'!$A:$A,1),MATCH(Y$1,'raw-data'!$1:$1,1))&lt;&gt;"",
$D14*INDEX('raw-data'!$A$1:$GQ$197,MATCH($A14,'raw-data'!$A:$A,1),MATCH(Y$1,'raw-data'!$1:$1,1))/VLOOKUP($A14,'raw-data'!$A:$B,2,TRUE),"")</f>
        <v/>
      </c>
      <c r="Z14" s="1" t="str">
        <f>IF(INDEX('raw-data'!$A$1:$GQ$197,MATCH($A14,'raw-data'!$A:$A,1),MATCH(Z$1,'raw-data'!$1:$1,1))&lt;&gt;"",
$D14*INDEX('raw-data'!$A$1:$GQ$197,MATCH($A14,'raw-data'!$A:$A,1),MATCH(Z$1,'raw-data'!$1:$1,1))/VLOOKUP($A14,'raw-data'!$A:$B,2,TRUE),"")</f>
        <v/>
      </c>
      <c r="AA14" s="1" t="str">
        <f>IF(INDEX('raw-data'!$A$1:$GQ$197,MATCH($A14,'raw-data'!$A:$A,1),MATCH(AA$1,'raw-data'!$1:$1,1))&lt;&gt;"",
$D14*INDEX('raw-data'!$A$1:$GQ$197,MATCH($A14,'raw-data'!$A:$A,1),MATCH(AA$1,'raw-data'!$1:$1,1))/VLOOKUP($A14,'raw-data'!$A:$B,2,TRUE),"")</f>
        <v/>
      </c>
      <c r="AB14" s="1" t="str">
        <f>IF(INDEX('raw-data'!$A$1:$GQ$197,MATCH($A14,'raw-data'!$A:$A,1),MATCH(AB$1,'raw-data'!$1:$1,1))&lt;&gt;"",
$D14*INDEX('raw-data'!$A$1:$GQ$197,MATCH($A14,'raw-data'!$A:$A,1),MATCH(AB$1,'raw-data'!$1:$1,1))/VLOOKUP($A14,'raw-data'!$A:$B,2,TRUE),"")</f>
        <v/>
      </c>
      <c r="AC14" s="1" t="str">
        <f>IF(INDEX('raw-data'!$A$1:$GQ$197,MATCH($A14,'raw-data'!$A:$A,1),MATCH(AC$1,'raw-data'!$1:$1,1))&lt;&gt;"",
$D14*INDEX('raw-data'!$A$1:$GQ$197,MATCH($A14,'raw-data'!$A:$A,1),MATCH(AC$1,'raw-data'!$1:$1,1))/VLOOKUP($A14,'raw-data'!$A:$B,2,TRUE),"")</f>
        <v/>
      </c>
      <c r="AD14" s="1" t="str">
        <f>IF(INDEX('raw-data'!$A$1:$GQ$197,MATCH($A14,'raw-data'!$A:$A,1),MATCH(AD$1,'raw-data'!$1:$1,1))&lt;&gt;"",
$D14*INDEX('raw-data'!$A$1:$GQ$197,MATCH($A14,'raw-data'!$A:$A,1),MATCH(AD$1,'raw-data'!$1:$1,1))/VLOOKUP($A14,'raw-data'!$A:$B,2,TRUE),"")</f>
        <v/>
      </c>
      <c r="AE14" s="1" t="str">
        <f>IF(INDEX('raw-data'!$A$1:$GQ$197,MATCH($A14,'raw-data'!$A:$A,1),MATCH(AE$1,'raw-data'!$1:$1,1))&lt;&gt;"",
$D14*INDEX('raw-data'!$A$1:$GQ$197,MATCH($A14,'raw-data'!$A:$A,1),MATCH(AE$1,'raw-data'!$1:$1,1))/VLOOKUP($A14,'raw-data'!$A:$B,2,TRUE),"")</f>
        <v/>
      </c>
      <c r="AF14" s="1" t="str">
        <f>IF(INDEX('raw-data'!$A$1:$GQ$197,MATCH($A14,'raw-data'!$A:$A,1),MATCH(AF$1,'raw-data'!$1:$1,1))&lt;&gt;"",
$D14*INDEX('raw-data'!$A$1:$GQ$197,MATCH($A14,'raw-data'!$A:$A,1),MATCH(AF$1,'raw-data'!$1:$1,1))/VLOOKUP($A14,'raw-data'!$A:$B,2,TRUE),"")</f>
        <v/>
      </c>
      <c r="AG14" s="1">
        <f>IF(INDEX('raw-data'!$A$1:$GQ$197,MATCH($A14,'raw-data'!$A:$A,1),MATCH(AG$1,'raw-data'!$1:$1,1))&lt;&gt;"",
$D14*INDEX('raw-data'!$A$1:$GQ$197,MATCH($A14,'raw-data'!$A:$A,1),MATCH(AG$1,'raw-data'!$1:$1,1))/VLOOKUP($A14,'raw-data'!$A:$B,2,TRUE),"")</f>
        <v>0</v>
      </c>
      <c r="AH14" s="1" t="str">
        <f>IF(INDEX('raw-data'!$A$1:$GQ$197,MATCH($A14,'raw-data'!$A:$A,1),MATCH(AH$1,'raw-data'!$1:$1,1))&lt;&gt;"",
$D14*INDEX('raw-data'!$A$1:$GQ$197,MATCH($A14,'raw-data'!$A:$A,1),MATCH(AH$1,'raw-data'!$1:$1,1))/VLOOKUP($A14,'raw-data'!$A:$B,2,TRUE),"")</f>
        <v/>
      </c>
      <c r="AI14" s="1" t="str">
        <f>IF(INDEX('raw-data'!$A$1:$GQ$197,MATCH($A14,'raw-data'!$A:$A,1),MATCH(AI$1,'raw-data'!$1:$1,1))&lt;&gt;"",
$D14*INDEX('raw-data'!$A$1:$GQ$197,MATCH($A14,'raw-data'!$A:$A,1),MATCH(AI$1,'raw-data'!$1:$1,1))/VLOOKUP($A14,'raw-data'!$A:$B,2,TRUE),"")</f>
        <v/>
      </c>
      <c r="AJ14" s="1" t="str">
        <f>IF(INDEX('raw-data'!$A$1:$GQ$197,MATCH($A14,'raw-data'!$A:$A,1),MATCH(AJ$1,'raw-data'!$1:$1,1))&lt;&gt;"",
$D14*INDEX('raw-data'!$A$1:$GQ$197,MATCH($A14,'raw-data'!$A:$A,1),MATCH(AJ$1,'raw-data'!$1:$1,1))/VLOOKUP($A14,'raw-data'!$A:$B,2,TRUE),"")</f>
        <v/>
      </c>
      <c r="AK14" s="1" t="str">
        <f>IF(INDEX('raw-data'!$A$1:$GQ$197,MATCH($A14,'raw-data'!$A:$A,1),MATCH(AK$1,'raw-data'!$1:$1,1))&lt;&gt;"",
$D14*INDEX('raw-data'!$A$1:$GQ$197,MATCH($A14,'raw-data'!$A:$A,1),MATCH(AK$1,'raw-data'!$1:$1,1))/VLOOKUP($A14,'raw-data'!$A:$B,2,TRUE),"")</f>
        <v/>
      </c>
      <c r="AL14" s="1" t="str">
        <f>IF(INDEX('raw-data'!$A$1:$GQ$197,MATCH($A14,'raw-data'!$A:$A,1),MATCH(AL$1,'raw-data'!$1:$1,1))&lt;&gt;"",
$D14*INDEX('raw-data'!$A$1:$GQ$197,MATCH($A14,'raw-data'!$A:$A,1),MATCH(AL$1,'raw-data'!$1:$1,1))/VLOOKUP($A14,'raw-data'!$A:$B,2,TRUE),"")</f>
        <v/>
      </c>
      <c r="AM14" s="1" t="str">
        <f>IF(INDEX('raw-data'!$A$1:$GQ$197,MATCH($A14,'raw-data'!$A:$A,1),MATCH(AM$1,'raw-data'!$1:$1,1))&lt;&gt;"",
$D14*INDEX('raw-data'!$A$1:$GQ$197,MATCH($A14,'raw-data'!$A:$A,1),MATCH(AM$1,'raw-data'!$1:$1,1))/VLOOKUP($A14,'raw-data'!$A:$B,2,TRUE),"")</f>
        <v/>
      </c>
      <c r="AN14" s="1" t="str">
        <f>IF(INDEX('raw-data'!$A$1:$GQ$197,MATCH($A14,'raw-data'!$A:$A,1),MATCH(AN$1,'raw-data'!$1:$1,1))&lt;&gt;"",
$D14*INDEX('raw-data'!$A$1:$GQ$197,MATCH($A14,'raw-data'!$A:$A,1),MATCH(AN$1,'raw-data'!$1:$1,1))/VLOOKUP($A14,'raw-data'!$A:$B,2,TRUE),"")</f>
        <v/>
      </c>
      <c r="AO14" s="1" t="str">
        <f>IF(INDEX('raw-data'!$A$1:$GQ$197,MATCH($A14,'raw-data'!$A:$A,1),MATCH(AO$1,'raw-data'!$1:$1,1))&lt;&gt;"",
$D14*INDEX('raw-data'!$A$1:$GQ$197,MATCH($A14,'raw-data'!$A:$A,1),MATCH(AO$1,'raw-data'!$1:$1,1))/VLOOKUP($A14,'raw-data'!$A:$B,2,TRUE),"")</f>
        <v/>
      </c>
      <c r="AP14" s="1" t="str">
        <f>IF(INDEX('raw-data'!$A$1:$GQ$197,MATCH($A14,'raw-data'!$A:$A,1),MATCH(AP$1,'raw-data'!$1:$1,1))&lt;&gt;"",
$D14*INDEX('raw-data'!$A$1:$GQ$197,MATCH($A14,'raw-data'!$A:$A,1),MATCH(AP$1,'raw-data'!$1:$1,1))/VLOOKUP($A14,'raw-data'!$A:$B,2,TRUE),"")</f>
        <v/>
      </c>
      <c r="AQ14" s="1" t="str">
        <f>IF(INDEX('raw-data'!$A$1:$GQ$197,MATCH($A14,'raw-data'!$A:$A,1),MATCH(AQ$1,'raw-data'!$1:$1,1))&lt;&gt;"",
$D14*INDEX('raw-data'!$A$1:$GQ$197,MATCH($A14,'raw-data'!$A:$A,1),MATCH(AQ$1,'raw-data'!$1:$1,1))/VLOOKUP($A14,'raw-data'!$A:$B,2,TRUE),"")</f>
        <v/>
      </c>
      <c r="AR14" s="1" t="str">
        <f>IF(INDEX('raw-data'!$A$1:$GQ$197,MATCH($A14,'raw-data'!$A:$A,1),MATCH(AR$1,'raw-data'!$1:$1,1))&lt;&gt;"",
$D14*INDEX('raw-data'!$A$1:$GQ$197,MATCH($A14,'raw-data'!$A:$A,1),MATCH(AR$1,'raw-data'!$1:$1,1))/VLOOKUP($A14,'raw-data'!$A:$B,2,TRUE),"")</f>
        <v/>
      </c>
      <c r="AS14" s="1" t="str">
        <f>IF(INDEX('raw-data'!$A$1:$GQ$197,MATCH($A14,'raw-data'!$A:$A,1),MATCH(AS$1,'raw-data'!$1:$1,1))&lt;&gt;"",
$D14*INDEX('raw-data'!$A$1:$GQ$197,MATCH($A14,'raw-data'!$A:$A,1),MATCH(AS$1,'raw-data'!$1:$1,1))/VLOOKUP($A14,'raw-data'!$A:$B,2,TRUE),"")</f>
        <v/>
      </c>
      <c r="AT14" s="1" t="str">
        <f>IF(INDEX('raw-data'!$A$1:$GQ$197,MATCH($A14,'raw-data'!$A:$A,1),MATCH(AT$1,'raw-data'!$1:$1,1))&lt;&gt;"",
$D14*INDEX('raw-data'!$A$1:$GQ$197,MATCH($A14,'raw-data'!$A:$A,1),MATCH(AT$1,'raw-data'!$1:$1,1))/VLOOKUP($A14,'raw-data'!$A:$B,2,TRUE),"")</f>
        <v/>
      </c>
      <c r="AU14" s="1" t="str">
        <f>IF(INDEX('raw-data'!$A$1:$GQ$197,MATCH($A14,'raw-data'!$A:$A,1),MATCH(AU$1,'raw-data'!$1:$1,1))&lt;&gt;"",
$D14*INDEX('raw-data'!$A$1:$GQ$197,MATCH($A14,'raw-data'!$A:$A,1),MATCH(AU$1,'raw-data'!$1:$1,1))/VLOOKUP($A14,'raw-data'!$A:$B,2,TRUE),"")</f>
        <v/>
      </c>
      <c r="AV14" s="1" t="str">
        <f>IF(INDEX('raw-data'!$A$1:$GQ$197,MATCH($A14,'raw-data'!$A:$A,1),MATCH(AV$1,'raw-data'!$1:$1,1))&lt;&gt;"",
$D14*INDEX('raw-data'!$A$1:$GQ$197,MATCH($A14,'raw-data'!$A:$A,1),MATCH(AV$1,'raw-data'!$1:$1,1))/VLOOKUP($A14,'raw-data'!$A:$B,2,TRUE),"")</f>
        <v/>
      </c>
      <c r="AW14" s="1" t="str">
        <f>IF(INDEX('raw-data'!$A$1:$GQ$197,MATCH($A14,'raw-data'!$A:$A,1),MATCH(AW$1,'raw-data'!$1:$1,1))&lt;&gt;"",
$D14*INDEX('raw-data'!$A$1:$GQ$197,MATCH($A14,'raw-data'!$A:$A,1),MATCH(AW$1,'raw-data'!$1:$1,1))/VLOOKUP($A14,'raw-data'!$A:$B,2,TRUE),"")</f>
        <v/>
      </c>
      <c r="AX14" s="1" t="str">
        <f>IF(INDEX('raw-data'!$A$1:$GQ$197,MATCH($A14,'raw-data'!$A:$A,1),MATCH(AX$1,'raw-data'!$1:$1,1))&lt;&gt;"",
$D14*INDEX('raw-data'!$A$1:$GQ$197,MATCH($A14,'raw-data'!$A:$A,1),MATCH(AX$1,'raw-data'!$1:$1,1))/VLOOKUP($A14,'raw-data'!$A:$B,2,TRUE),"")</f>
        <v/>
      </c>
      <c r="AY14" s="1" t="str">
        <f>IF(INDEX('raw-data'!$A$1:$GQ$197,MATCH($A14,'raw-data'!$A:$A,1),MATCH(AY$1,'raw-data'!$1:$1,1))&lt;&gt;"",
$D14*INDEX('raw-data'!$A$1:$GQ$197,MATCH($A14,'raw-data'!$A:$A,1),MATCH(AY$1,'raw-data'!$1:$1,1))/VLOOKUP($A14,'raw-data'!$A:$B,2,TRUE),"")</f>
        <v/>
      </c>
      <c r="AZ14" s="1" t="str">
        <f>IF(INDEX('raw-data'!$A$1:$GQ$197,MATCH($A14,'raw-data'!$A:$A,1),MATCH(AZ$1,'raw-data'!$1:$1,1))&lt;&gt;"",
$D14*INDEX('raw-data'!$A$1:$GQ$197,MATCH($A14,'raw-data'!$A:$A,1),MATCH(AZ$1,'raw-data'!$1:$1,1))/VLOOKUP($A14,'raw-data'!$A:$B,2,TRUE),"")</f>
        <v/>
      </c>
      <c r="BA14" s="1" t="str">
        <f>IF(INDEX('raw-data'!$A$1:$GQ$197,MATCH($A14,'raw-data'!$A:$A,1),MATCH(BA$1,'raw-data'!$1:$1,1))&lt;&gt;"",
$D14*INDEX('raw-data'!$A$1:$GQ$197,MATCH($A14,'raw-data'!$A:$A,1),MATCH(BA$1,'raw-data'!$1:$1,1))/VLOOKUP($A14,'raw-data'!$A:$B,2,TRUE),"")</f>
        <v/>
      </c>
      <c r="BB14" s="1" t="str">
        <f>IF(INDEX('raw-data'!$A$1:$GQ$197,MATCH($A14,'raw-data'!$A:$A,1),MATCH(BB$1,'raw-data'!$1:$1,1))&lt;&gt;"",
$D14*INDEX('raw-data'!$A$1:$GQ$197,MATCH($A14,'raw-data'!$A:$A,1),MATCH(BB$1,'raw-data'!$1:$1,1))/VLOOKUP($A14,'raw-data'!$A:$B,2,TRUE),"")</f>
        <v/>
      </c>
      <c r="BC14" s="1" t="str">
        <f>IF(INDEX('raw-data'!$A$1:$GQ$197,MATCH($A14,'raw-data'!$A:$A,1),MATCH(BC$1,'raw-data'!$1:$1,1))&lt;&gt;"",
$D14*INDEX('raw-data'!$A$1:$GQ$197,MATCH($A14,'raw-data'!$A:$A,1),MATCH(BC$1,'raw-data'!$1:$1,1))/VLOOKUP($A14,'raw-data'!$A:$B,2,TRUE),"")</f>
        <v/>
      </c>
      <c r="BD14" s="1" t="str">
        <f>IF(INDEX('raw-data'!$A$1:$GQ$197,MATCH($A14,'raw-data'!$A:$A,1),MATCH(BD$1,'raw-data'!$1:$1,1))&lt;&gt;"",
$D14*INDEX('raw-data'!$A$1:$GQ$197,MATCH($A14,'raw-data'!$A:$A,1),MATCH(BD$1,'raw-data'!$1:$1,1))/VLOOKUP($A14,'raw-data'!$A:$B,2,TRUE),"")</f>
        <v/>
      </c>
      <c r="BE14" s="1" t="str">
        <f>IF(INDEX('raw-data'!$A$1:$GQ$197,MATCH($A14,'raw-data'!$A:$A,1),MATCH(BE$1,'raw-data'!$1:$1,1))&lt;&gt;"",
$D14*INDEX('raw-data'!$A$1:$GQ$197,MATCH($A14,'raw-data'!$A:$A,1),MATCH(BE$1,'raw-data'!$1:$1,1))/VLOOKUP($A14,'raw-data'!$A:$B,2,TRUE),"")</f>
        <v/>
      </c>
      <c r="BF14" s="1" t="str">
        <f>IF(INDEX('raw-data'!$A$1:$GQ$197,MATCH($A14,'raw-data'!$A:$A,1),MATCH(BF$1,'raw-data'!$1:$1,1))&lt;&gt;"",
$D14*INDEX('raw-data'!$A$1:$GQ$197,MATCH($A14,'raw-data'!$A:$A,1),MATCH(BF$1,'raw-data'!$1:$1,1))/VLOOKUP($A14,'raw-data'!$A:$B,2,TRUE),"")</f>
        <v/>
      </c>
      <c r="BG14" s="1" t="str">
        <f>IF(INDEX('raw-data'!$A$1:$GQ$197,MATCH($A14,'raw-data'!$A:$A,1),MATCH(BG$1,'raw-data'!$1:$1,1))&lt;&gt;"",
$D14*INDEX('raw-data'!$A$1:$GQ$197,MATCH($A14,'raw-data'!$A:$A,1),MATCH(BG$1,'raw-data'!$1:$1,1))/VLOOKUP($A14,'raw-data'!$A:$B,2,TRUE),"")</f>
        <v/>
      </c>
      <c r="BH14" s="1" t="str">
        <f>IF(INDEX('raw-data'!$A$1:$GQ$197,MATCH($A14,'raw-data'!$A:$A,1),MATCH(BH$1,'raw-data'!$1:$1,1))&lt;&gt;"",
$D14*INDEX('raw-data'!$A$1:$GQ$197,MATCH($A14,'raw-data'!$A:$A,1),MATCH(BH$1,'raw-data'!$1:$1,1))/VLOOKUP($A14,'raw-data'!$A:$B,2,TRUE),"")</f>
        <v/>
      </c>
      <c r="BI14" s="1" t="str">
        <f>IF(INDEX('raw-data'!$A$1:$GQ$197,MATCH($A14,'raw-data'!$A:$A,1),MATCH(BI$1,'raw-data'!$1:$1,1))&lt;&gt;"",
$D14*INDEX('raw-data'!$A$1:$GQ$197,MATCH($A14,'raw-data'!$A:$A,1),MATCH(BI$1,'raw-data'!$1:$1,1))/VLOOKUP($A14,'raw-data'!$A:$B,2,TRUE),"")</f>
        <v/>
      </c>
      <c r="BJ14" s="1" t="str">
        <f>IF(INDEX('raw-data'!$A$1:$GQ$197,MATCH($A14,'raw-data'!$A:$A,1),MATCH(BJ$1,'raw-data'!$1:$1,1))&lt;&gt;"",
$D14*INDEX('raw-data'!$A$1:$GQ$197,MATCH($A14,'raw-data'!$A:$A,1),MATCH(BJ$1,'raw-data'!$1:$1,1))/VLOOKUP($A14,'raw-data'!$A:$B,2,TRUE),"")</f>
        <v/>
      </c>
      <c r="BK14" s="1" t="str">
        <f>IF(INDEX('raw-data'!$A$1:$GQ$197,MATCH($A14,'raw-data'!$A:$A,1),MATCH(BK$1,'raw-data'!$1:$1,1))&lt;&gt;"",
$D14*INDEX('raw-data'!$A$1:$GQ$197,MATCH($A14,'raw-data'!$A:$A,1),MATCH(BK$1,'raw-data'!$1:$1,1))/VLOOKUP($A14,'raw-data'!$A:$B,2,TRUE),"")</f>
        <v/>
      </c>
      <c r="BL14" s="1" t="str">
        <f>IF(INDEX('raw-data'!$A$1:$GQ$197,MATCH($A14,'raw-data'!$A:$A,1),MATCH(BL$1,'raw-data'!$1:$1,1))&lt;&gt;"",
$D14*INDEX('raw-data'!$A$1:$GQ$197,MATCH($A14,'raw-data'!$A:$A,1),MATCH(BL$1,'raw-data'!$1:$1,1))/VLOOKUP($A14,'raw-data'!$A:$B,2,TRUE),"")</f>
        <v/>
      </c>
      <c r="BM14" s="1" t="str">
        <f>IF(INDEX('raw-data'!$A$1:$GQ$197,MATCH($A14,'raw-data'!$A:$A,1),MATCH(BM$1,'raw-data'!$1:$1,1))&lt;&gt;"",
$D14*INDEX('raw-data'!$A$1:$GQ$197,MATCH($A14,'raw-data'!$A:$A,1),MATCH(BM$1,'raw-data'!$1:$1,1))/VLOOKUP($A14,'raw-data'!$A:$B,2,TRUE),"")</f>
        <v/>
      </c>
      <c r="BN14" s="1" t="str">
        <f>IF(INDEX('raw-data'!$A$1:$GQ$197,MATCH($A14,'raw-data'!$A:$A,1),MATCH(BN$1,'raw-data'!$1:$1,1))&lt;&gt;"",
$D14*INDEX('raw-data'!$A$1:$GQ$197,MATCH($A14,'raw-data'!$A:$A,1),MATCH(BN$1,'raw-data'!$1:$1,1))/VLOOKUP($A14,'raw-data'!$A:$B,2,TRUE),"")</f>
        <v/>
      </c>
      <c r="BO14" s="1" t="str">
        <f>IF(INDEX('raw-data'!$A$1:$GQ$197,MATCH($A14,'raw-data'!$A:$A,1),MATCH(BO$1,'raw-data'!$1:$1,1))&lt;&gt;"",
$D14*INDEX('raw-data'!$A$1:$GQ$197,MATCH($A14,'raw-data'!$A:$A,1),MATCH(BO$1,'raw-data'!$1:$1,1))/VLOOKUP($A14,'raw-data'!$A:$B,2,TRUE),"")</f>
        <v/>
      </c>
      <c r="BP14" s="1" t="str">
        <f>IF(INDEX('raw-data'!$A$1:$GQ$197,MATCH($A14,'raw-data'!$A:$A,1),MATCH(BP$1,'raw-data'!$1:$1,1))&lt;&gt;"",
$D14*INDEX('raw-data'!$A$1:$GQ$197,MATCH($A14,'raw-data'!$A:$A,1),MATCH(BP$1,'raw-data'!$1:$1,1))/VLOOKUP($A14,'raw-data'!$A:$B,2,TRUE),"")</f>
        <v/>
      </c>
      <c r="BQ14" s="1" t="str">
        <f>IF(INDEX('raw-data'!$A$1:$GQ$197,MATCH($A14,'raw-data'!$A:$A,1),MATCH(BQ$1,'raw-data'!$1:$1,1))&lt;&gt;"",
$D14*INDEX('raw-data'!$A$1:$GQ$197,MATCH($A14,'raw-data'!$A:$A,1),MATCH(BQ$1,'raw-data'!$1:$1,1))/VLOOKUP($A14,'raw-data'!$A:$B,2,TRUE),"")</f>
        <v/>
      </c>
      <c r="BR14" s="1" t="str">
        <f>IF(INDEX('raw-data'!$A$1:$GQ$197,MATCH($A14,'raw-data'!$A:$A,1),MATCH(BR$1,'raw-data'!$1:$1,1))&lt;&gt;"",
$D14*INDEX('raw-data'!$A$1:$GQ$197,MATCH($A14,'raw-data'!$A:$A,1),MATCH(BR$1,'raw-data'!$1:$1,1))/VLOOKUP($A14,'raw-data'!$A:$B,2,TRUE),"")</f>
        <v/>
      </c>
      <c r="BS14" s="1" t="str">
        <f>IF(INDEX('raw-data'!$A$1:$GQ$197,MATCH($A14,'raw-data'!$A:$A,1),MATCH(BS$1,'raw-data'!$1:$1,1))&lt;&gt;"",
$D14*INDEX('raw-data'!$A$1:$GQ$197,MATCH($A14,'raw-data'!$A:$A,1),MATCH(BS$1,'raw-data'!$1:$1,1))/VLOOKUP($A14,'raw-data'!$A:$B,2,TRUE),"")</f>
        <v/>
      </c>
      <c r="BT14" s="1" t="str">
        <f>IF(INDEX('raw-data'!$A$1:$GQ$197,MATCH($A14,'raw-data'!$A:$A,1),MATCH(BT$1,'raw-data'!$1:$1,1))&lt;&gt;"",
$D14*INDEX('raw-data'!$A$1:$GQ$197,MATCH($A14,'raw-data'!$A:$A,1),MATCH(BT$1,'raw-data'!$1:$1,1))/VLOOKUP($A14,'raw-data'!$A:$B,2,TRUE),"")</f>
        <v/>
      </c>
      <c r="BU14" s="1" t="str">
        <f>IF(INDEX('raw-data'!$A$1:$GQ$197,MATCH($A14,'raw-data'!$A:$A,1),MATCH(BU$1,'raw-data'!$1:$1,1))&lt;&gt;"",
$D14*INDEX('raw-data'!$A$1:$GQ$197,MATCH($A14,'raw-data'!$A:$A,1),MATCH(BU$1,'raw-data'!$1:$1,1))/VLOOKUP($A14,'raw-data'!$A:$B,2,TRUE),"")</f>
        <v/>
      </c>
      <c r="BV14" s="1" t="str">
        <f>IF(INDEX('raw-data'!$A$1:$GQ$197,MATCH($A14,'raw-data'!$A:$A,1),MATCH(BV$1,'raw-data'!$1:$1,1))&lt;&gt;"",
$D14*INDEX('raw-data'!$A$1:$GQ$197,MATCH($A14,'raw-data'!$A:$A,1),MATCH(BV$1,'raw-data'!$1:$1,1))/VLOOKUP($A14,'raw-data'!$A:$B,2,TRUE),"")</f>
        <v/>
      </c>
      <c r="BW14" s="1" t="str">
        <f>IF(INDEX('raw-data'!$A$1:$GQ$197,MATCH($A14,'raw-data'!$A:$A,1),MATCH(BW$1,'raw-data'!$1:$1,1))&lt;&gt;"",
$D14*INDEX('raw-data'!$A$1:$GQ$197,MATCH($A14,'raw-data'!$A:$A,1),MATCH(BW$1,'raw-data'!$1:$1,1))/VLOOKUP($A14,'raw-data'!$A:$B,2,TRUE),"")</f>
        <v/>
      </c>
      <c r="BX14" s="1" t="str">
        <f>IF(INDEX('raw-data'!$A$1:$GQ$197,MATCH($A14,'raw-data'!$A:$A,1),MATCH(BX$1,'raw-data'!$1:$1,1))&lt;&gt;"",
$D14*INDEX('raw-data'!$A$1:$GQ$197,MATCH($A14,'raw-data'!$A:$A,1),MATCH(BX$1,'raw-data'!$1:$1,1))/VLOOKUP($A14,'raw-data'!$A:$B,2,TRUE),"")</f>
        <v/>
      </c>
      <c r="BY14" s="1" t="str">
        <f>IF(INDEX('raw-data'!$A$1:$GQ$197,MATCH($A14,'raw-data'!$A:$A,1),MATCH(BY$1,'raw-data'!$1:$1,1))&lt;&gt;"",
$D14*INDEX('raw-data'!$A$1:$GQ$197,MATCH($A14,'raw-data'!$A:$A,1),MATCH(BY$1,'raw-data'!$1:$1,1))/VLOOKUP($A14,'raw-data'!$A:$B,2,TRUE),"")</f>
        <v/>
      </c>
      <c r="BZ14" s="1" t="str">
        <f>IF(INDEX('raw-data'!$A$1:$GQ$197,MATCH($A14,'raw-data'!$A:$A,1),MATCH(BZ$1,'raw-data'!$1:$1,1))&lt;&gt;"",
$D14*INDEX('raw-data'!$A$1:$GQ$197,MATCH($A14,'raw-data'!$A:$A,1),MATCH(BZ$1,'raw-data'!$1:$1,1))/VLOOKUP($A14,'raw-data'!$A:$B,2,TRUE),"")</f>
        <v/>
      </c>
      <c r="CA14" s="1" t="str">
        <f>IF(INDEX('raw-data'!$A$1:$GQ$197,MATCH($A14,'raw-data'!$A:$A,1),MATCH(CA$1,'raw-data'!$1:$1,1))&lt;&gt;"",
$D14*INDEX('raw-data'!$A$1:$GQ$197,MATCH($A14,'raw-data'!$A:$A,1),MATCH(CA$1,'raw-data'!$1:$1,1))/VLOOKUP($A14,'raw-data'!$A:$B,2,TRUE),"")</f>
        <v/>
      </c>
      <c r="CB14" s="1" t="str">
        <f>IF(INDEX('raw-data'!$A$1:$GQ$197,MATCH($A14,'raw-data'!$A:$A,1),MATCH(CB$1,'raw-data'!$1:$1,1))&lt;&gt;"",
$D14*INDEX('raw-data'!$A$1:$GQ$197,MATCH($A14,'raw-data'!$A:$A,1),MATCH(CB$1,'raw-data'!$1:$1,1))/VLOOKUP($A14,'raw-data'!$A:$B,2,TRUE),"")</f>
        <v/>
      </c>
      <c r="CC14" s="1" t="str">
        <f>IF(INDEX('raw-data'!$A$1:$GQ$197,MATCH($A14,'raw-data'!$A:$A,1),MATCH(CC$1,'raw-data'!$1:$1,1))&lt;&gt;"",
$D14*INDEX('raw-data'!$A$1:$GQ$197,MATCH($A14,'raw-data'!$A:$A,1),MATCH(CC$1,'raw-data'!$1:$1,1))/VLOOKUP($A14,'raw-data'!$A:$B,2,TRUE),"")</f>
        <v/>
      </c>
      <c r="CD14" s="1" t="str">
        <f>IF(INDEX('raw-data'!$A$1:$GQ$197,MATCH($A14,'raw-data'!$A:$A,1),MATCH(CD$1,'raw-data'!$1:$1,1))&lt;&gt;"",
$D14*INDEX('raw-data'!$A$1:$GQ$197,MATCH($A14,'raw-data'!$A:$A,1),MATCH(CD$1,'raw-data'!$1:$1,1))/VLOOKUP($A14,'raw-data'!$A:$B,2,TRUE),"")</f>
        <v/>
      </c>
      <c r="CE14" s="1" t="str">
        <f>IF(INDEX('raw-data'!$A$1:$GQ$197,MATCH($A14,'raw-data'!$A:$A,1),MATCH(CE$1,'raw-data'!$1:$1,1))&lt;&gt;"",
$D14*INDEX('raw-data'!$A$1:$GQ$197,MATCH($A14,'raw-data'!$A:$A,1),MATCH(CE$1,'raw-data'!$1:$1,1))/VLOOKUP($A14,'raw-data'!$A:$B,2,TRUE),"")</f>
        <v/>
      </c>
      <c r="CF14" s="1" t="str">
        <f>IF(INDEX('raw-data'!$A$1:$GQ$197,MATCH($A14,'raw-data'!$A:$A,1),MATCH(CF$1,'raw-data'!$1:$1,1))&lt;&gt;"",
$D14*INDEX('raw-data'!$A$1:$GQ$197,MATCH($A14,'raw-data'!$A:$A,1),MATCH(CF$1,'raw-data'!$1:$1,1))/VLOOKUP($A14,'raw-data'!$A:$B,2,TRUE),"")</f>
        <v/>
      </c>
      <c r="CG14" s="1" t="str">
        <f>IF(INDEX('raw-data'!$A$1:$GQ$197,MATCH($A14,'raw-data'!$A:$A,1),MATCH(CG$1,'raw-data'!$1:$1,1))&lt;&gt;"",
$D14*INDEX('raw-data'!$A$1:$GQ$197,MATCH($A14,'raw-data'!$A:$A,1),MATCH(CG$1,'raw-data'!$1:$1,1))/VLOOKUP($A14,'raw-data'!$A:$B,2,TRUE),"")</f>
        <v/>
      </c>
      <c r="CH14" s="1" t="str">
        <f>IF(INDEX('raw-data'!$A$1:$GQ$197,MATCH($A14,'raw-data'!$A:$A,1),MATCH(CH$1,'raw-data'!$1:$1,1))&lt;&gt;"",
$D14*INDEX('raw-data'!$A$1:$GQ$197,MATCH($A14,'raw-data'!$A:$A,1),MATCH(CH$1,'raw-data'!$1:$1,1))/VLOOKUP($A14,'raw-data'!$A:$B,2,TRUE),"")</f>
        <v/>
      </c>
      <c r="CI14" s="1" t="str">
        <f>IF(INDEX('raw-data'!$A$1:$GQ$197,MATCH($A14,'raw-data'!$A:$A,1),MATCH(CI$1,'raw-data'!$1:$1,1))&lt;&gt;"",
$D14*INDEX('raw-data'!$A$1:$GQ$197,MATCH($A14,'raw-data'!$A:$A,1),MATCH(CI$1,'raw-data'!$1:$1,1))/VLOOKUP($A14,'raw-data'!$A:$B,2,TRUE),"")</f>
        <v/>
      </c>
      <c r="CJ14" s="1" t="str">
        <f>IF(INDEX('raw-data'!$A$1:$GQ$197,MATCH($A14,'raw-data'!$A:$A,1),MATCH(CJ$1,'raw-data'!$1:$1,1))&lt;&gt;"",
$D14*INDEX('raw-data'!$A$1:$GQ$197,MATCH($A14,'raw-data'!$A:$A,1),MATCH(CJ$1,'raw-data'!$1:$1,1))/VLOOKUP($A14,'raw-data'!$A:$B,2,TRUE),"")</f>
        <v/>
      </c>
      <c r="CK14" s="1" t="str">
        <f>IF(INDEX('raw-data'!$A$1:$GQ$197,MATCH($A14,'raw-data'!$A:$A,1),MATCH(CK$1,'raw-data'!$1:$1,1))&lt;&gt;"",
$D14*INDEX('raw-data'!$A$1:$GQ$197,MATCH($A14,'raw-data'!$A:$A,1),MATCH(CK$1,'raw-data'!$1:$1,1))/VLOOKUP($A14,'raw-data'!$A:$B,2,TRUE),"")</f>
        <v/>
      </c>
      <c r="CL14" s="1" t="str">
        <f>IF(INDEX('raw-data'!$A$1:$GQ$197,MATCH($A14,'raw-data'!$A:$A,1),MATCH(CL$1,'raw-data'!$1:$1,1))&lt;&gt;"",
$D14*INDEX('raw-data'!$A$1:$GQ$197,MATCH($A14,'raw-data'!$A:$A,1),MATCH(CL$1,'raw-data'!$1:$1,1))/VLOOKUP($A14,'raw-data'!$A:$B,2,TRUE),"")</f>
        <v/>
      </c>
      <c r="CM14" s="1" t="str">
        <f>IF(INDEX('raw-data'!$A$1:$GQ$197,MATCH($A14,'raw-data'!$A:$A,1),MATCH(CM$1,'raw-data'!$1:$1,1))&lt;&gt;"",
$D14*INDEX('raw-data'!$A$1:$GQ$197,MATCH($A14,'raw-data'!$A:$A,1),MATCH(CM$1,'raw-data'!$1:$1,1))/VLOOKUP($A14,'raw-data'!$A:$B,2,TRUE),"")</f>
        <v/>
      </c>
      <c r="CN14" s="1" t="str">
        <f>IF(INDEX('raw-data'!$A$1:$GQ$197,MATCH($A14,'raw-data'!$A:$A,1),MATCH(CN$1,'raw-data'!$1:$1,1))&lt;&gt;"",
$D14*INDEX('raw-data'!$A$1:$GQ$197,MATCH($A14,'raw-data'!$A:$A,1),MATCH(CN$1,'raw-data'!$1:$1,1))/VLOOKUP($A14,'raw-data'!$A:$B,2,TRUE),"")</f>
        <v/>
      </c>
      <c r="CO14" s="1" t="str">
        <f>IF(INDEX('raw-data'!$A$1:$GQ$197,MATCH($A14,'raw-data'!$A:$A,1),MATCH(CO$1,'raw-data'!$1:$1,1))&lt;&gt;"",
$D14*INDEX('raw-data'!$A$1:$GQ$197,MATCH($A14,'raw-data'!$A:$A,1),MATCH(CO$1,'raw-data'!$1:$1,1))/VLOOKUP($A14,'raw-data'!$A:$B,2,TRUE),"")</f>
        <v/>
      </c>
      <c r="CP14" s="1" t="str">
        <f>IF(INDEX('raw-data'!$A$1:$GQ$197,MATCH($A14,'raw-data'!$A:$A,1),MATCH(CP$1,'raw-data'!$1:$1,1))&lt;&gt;"",
$D14*INDEX('raw-data'!$A$1:$GQ$197,MATCH($A14,'raw-data'!$A:$A,1),MATCH(CP$1,'raw-data'!$1:$1,1))/VLOOKUP($A14,'raw-data'!$A:$B,2,TRUE),"")</f>
        <v/>
      </c>
      <c r="CQ14" s="1" t="str">
        <f>IF(INDEX('raw-data'!$A$1:$GQ$197,MATCH($A14,'raw-data'!$A:$A,1),MATCH(CQ$1,'raw-data'!$1:$1,1))&lt;&gt;"",
$D14*INDEX('raw-data'!$A$1:$GQ$197,MATCH($A14,'raw-data'!$A:$A,1),MATCH(CQ$1,'raw-data'!$1:$1,1))/VLOOKUP($A14,'raw-data'!$A:$B,2,TRUE),"")</f>
        <v/>
      </c>
      <c r="CR14" s="1" t="str">
        <f>IF(INDEX('raw-data'!$A$1:$GQ$197,MATCH($A14,'raw-data'!$A:$A,1),MATCH(CR$1,'raw-data'!$1:$1,1))&lt;&gt;"",
$D14*INDEX('raw-data'!$A$1:$GQ$197,MATCH($A14,'raw-data'!$A:$A,1),MATCH(CR$1,'raw-data'!$1:$1,1))/VLOOKUP($A14,'raw-data'!$A:$B,2,TRUE),"")</f>
        <v/>
      </c>
      <c r="CS14" s="1" t="str">
        <f>IF(INDEX('raw-data'!$A$1:$GQ$197,MATCH($A14,'raw-data'!$A:$A,1),MATCH(CS$1,'raw-data'!$1:$1,1))&lt;&gt;"",
$D14*INDEX('raw-data'!$A$1:$GQ$197,MATCH($A14,'raw-data'!$A:$A,1),MATCH(CS$1,'raw-data'!$1:$1,1))/VLOOKUP($A14,'raw-data'!$A:$B,2,TRUE),"")</f>
        <v/>
      </c>
      <c r="CT14" s="1" t="str">
        <f>IF(INDEX('raw-data'!$A$1:$GQ$197,MATCH($A14,'raw-data'!$A:$A,1),MATCH(CT$1,'raw-data'!$1:$1,1))&lt;&gt;"",
$D14*INDEX('raw-data'!$A$1:$GQ$197,MATCH($A14,'raw-data'!$A:$A,1),MATCH(CT$1,'raw-data'!$1:$1,1))/VLOOKUP($A14,'raw-data'!$A:$B,2,TRUE),"")</f>
        <v/>
      </c>
      <c r="CU14" s="1" t="str">
        <f>IF(INDEX('raw-data'!$A$1:$GQ$197,MATCH($A14,'raw-data'!$A:$A,1),MATCH(CU$1,'raw-data'!$1:$1,1))&lt;&gt;"",
$D14*INDEX('raw-data'!$A$1:$GQ$197,MATCH($A14,'raw-data'!$A:$A,1),MATCH(CU$1,'raw-data'!$1:$1,1))/VLOOKUP($A14,'raw-data'!$A:$B,2,TRUE),"")</f>
        <v/>
      </c>
      <c r="CV14" s="1" t="str">
        <f>IF(INDEX('raw-data'!$A$1:$GQ$197,MATCH($A14,'raw-data'!$A:$A,1),MATCH(CV$1,'raw-data'!$1:$1,1))&lt;&gt;"",
$D14*INDEX('raw-data'!$A$1:$GQ$197,MATCH($A14,'raw-data'!$A:$A,1),MATCH(CV$1,'raw-data'!$1:$1,1))/VLOOKUP($A14,'raw-data'!$A:$B,2,TRUE),"")</f>
        <v/>
      </c>
      <c r="CW14" s="1" t="str">
        <f>IF(INDEX('raw-data'!$A$1:$GQ$197,MATCH($A14,'raw-data'!$A:$A,1),MATCH(CW$1,'raw-data'!$1:$1,1))&lt;&gt;"",
$D14*INDEX('raw-data'!$A$1:$GQ$197,MATCH($A14,'raw-data'!$A:$A,1),MATCH(CW$1,'raw-data'!$1:$1,1))/VLOOKUP($A14,'raw-data'!$A:$B,2,TRUE),"")</f>
        <v/>
      </c>
      <c r="CX14" s="1" t="str">
        <f>IF(INDEX('raw-data'!$A$1:$GQ$197,MATCH($A14,'raw-data'!$A:$A,1),MATCH(CX$1,'raw-data'!$1:$1,1))&lt;&gt;"",
$D14*INDEX('raw-data'!$A$1:$GQ$197,MATCH($A14,'raw-data'!$A:$A,1),MATCH(CX$1,'raw-data'!$1:$1,1))/VLOOKUP($A14,'raw-data'!$A:$B,2,TRUE),"")</f>
        <v/>
      </c>
      <c r="CY14" s="1" t="str">
        <f>IF(INDEX('raw-data'!$A$1:$GQ$197,MATCH($A14,'raw-data'!$A:$A,1),MATCH(CY$1,'raw-data'!$1:$1,1))&lt;&gt;"",
$D14*INDEX('raw-data'!$A$1:$GQ$197,MATCH($A14,'raw-data'!$A:$A,1),MATCH(CY$1,'raw-data'!$1:$1,1))/VLOOKUP($A14,'raw-data'!$A:$B,2,TRUE),"")</f>
        <v/>
      </c>
      <c r="CZ14" s="1" t="str">
        <f>IF(INDEX('raw-data'!$A$1:$GQ$197,MATCH($A14,'raw-data'!$A:$A,1),MATCH(CZ$1,'raw-data'!$1:$1,1))&lt;&gt;"",
$D14*INDEX('raw-data'!$A$1:$GQ$197,MATCH($A14,'raw-data'!$A:$A,1),MATCH(CZ$1,'raw-data'!$1:$1,1))/VLOOKUP($A14,'raw-data'!$A:$B,2,TRUE),"")</f>
        <v/>
      </c>
      <c r="DA14" s="1" t="str">
        <f>IF(INDEX('raw-data'!$A$1:$GQ$197,MATCH($A14,'raw-data'!$A:$A,1),MATCH(DA$1,'raw-data'!$1:$1,1))&lt;&gt;"",
$D14*INDEX('raw-data'!$A$1:$GQ$197,MATCH($A14,'raw-data'!$A:$A,1),MATCH(DA$1,'raw-data'!$1:$1,1))/VLOOKUP($A14,'raw-data'!$A:$B,2,TRUE),"")</f>
        <v/>
      </c>
      <c r="DB14" s="1" t="str">
        <f>IF(INDEX('raw-data'!$A$1:$GQ$197,MATCH($A14,'raw-data'!$A:$A,1),MATCH(DB$1,'raw-data'!$1:$1,1))&lt;&gt;"",
$D14*INDEX('raw-data'!$A$1:$GQ$197,MATCH($A14,'raw-data'!$A:$A,1),MATCH(DB$1,'raw-data'!$1:$1,1))/VLOOKUP($A14,'raw-data'!$A:$B,2,TRUE),"")</f>
        <v/>
      </c>
      <c r="DC14" s="1" t="str">
        <f>IF(INDEX('raw-data'!$A$1:$GQ$197,MATCH($A14,'raw-data'!$A:$A,1),MATCH(DC$1,'raw-data'!$1:$1,1))&lt;&gt;"",
$D14*INDEX('raw-data'!$A$1:$GQ$197,MATCH($A14,'raw-data'!$A:$A,1),MATCH(DC$1,'raw-data'!$1:$1,1))/VLOOKUP($A14,'raw-data'!$A:$B,2,TRUE),"")</f>
        <v/>
      </c>
      <c r="DD14" s="1" t="str">
        <f>IF(INDEX('raw-data'!$A$1:$GQ$197,MATCH($A14,'raw-data'!$A:$A,1),MATCH(DD$1,'raw-data'!$1:$1,1))&lt;&gt;"",
$D14*INDEX('raw-data'!$A$1:$GQ$197,MATCH($A14,'raw-data'!$A:$A,1),MATCH(DD$1,'raw-data'!$1:$1,1))/VLOOKUP($A14,'raw-data'!$A:$B,2,TRUE),"")</f>
        <v/>
      </c>
      <c r="DE14" s="1" t="str">
        <f>IF(INDEX('raw-data'!$A$1:$GQ$197,MATCH($A14,'raw-data'!$A:$A,1),MATCH(DE$1,'raw-data'!$1:$1,1))&lt;&gt;"",
$D14*INDEX('raw-data'!$A$1:$GQ$197,MATCH($A14,'raw-data'!$A:$A,1),MATCH(DE$1,'raw-data'!$1:$1,1))/VLOOKUP($A14,'raw-data'!$A:$B,2,TRUE),"")</f>
        <v/>
      </c>
      <c r="DF14" s="1" t="str">
        <f>IF(INDEX('raw-data'!$A$1:$GQ$197,MATCH($A14,'raw-data'!$A:$A,1),MATCH(DF$1,'raw-data'!$1:$1,1))&lt;&gt;"",
$D14*INDEX('raw-data'!$A$1:$GQ$197,MATCH($A14,'raw-data'!$A:$A,1),MATCH(DF$1,'raw-data'!$1:$1,1))/VLOOKUP($A14,'raw-data'!$A:$B,2,TRUE),"")</f>
        <v/>
      </c>
      <c r="DG14" s="1" t="str">
        <f>IF(INDEX('raw-data'!$A$1:$GQ$197,MATCH($A14,'raw-data'!$A:$A,1),MATCH(DG$1,'raw-data'!$1:$1,1))&lt;&gt;"",
$D14*INDEX('raw-data'!$A$1:$GQ$197,MATCH($A14,'raw-data'!$A:$A,1),MATCH(DG$1,'raw-data'!$1:$1,1))/VLOOKUP($A14,'raw-data'!$A:$B,2,TRUE),"")</f>
        <v/>
      </c>
      <c r="DH14" s="1" t="str">
        <f>IF(INDEX('raw-data'!$A$1:$GQ$197,MATCH($A14,'raw-data'!$A:$A,1),MATCH(DH$1,'raw-data'!$1:$1,1))&lt;&gt;"",
$D14*INDEX('raw-data'!$A$1:$GQ$197,MATCH($A14,'raw-data'!$A:$A,1),MATCH(DH$1,'raw-data'!$1:$1,1))/VLOOKUP($A14,'raw-data'!$A:$B,2,TRUE),"")</f>
        <v/>
      </c>
      <c r="DI14" s="1" t="str">
        <f>IF(INDEX('raw-data'!$A$1:$GQ$197,MATCH($A14,'raw-data'!$A:$A,1),MATCH(DI$1,'raw-data'!$1:$1,1))&lt;&gt;"",
$D14*INDEX('raw-data'!$A$1:$GQ$197,MATCH($A14,'raw-data'!$A:$A,1),MATCH(DI$1,'raw-data'!$1:$1,1))/VLOOKUP($A14,'raw-data'!$A:$B,2,TRUE),"")</f>
        <v/>
      </c>
      <c r="DJ14" s="1" t="str">
        <f>IF(INDEX('raw-data'!$A$1:$GQ$197,MATCH($A14,'raw-data'!$A:$A,1),MATCH(DJ$1,'raw-data'!$1:$1,1))&lt;&gt;"",
$D14*INDEX('raw-data'!$A$1:$GQ$197,MATCH($A14,'raw-data'!$A:$A,1),MATCH(DJ$1,'raw-data'!$1:$1,1))/VLOOKUP($A14,'raw-data'!$A:$B,2,TRUE),"")</f>
        <v/>
      </c>
      <c r="DK14" s="1" t="str">
        <f>IF(INDEX('raw-data'!$A$1:$GQ$197,MATCH($A14,'raw-data'!$A:$A,1),MATCH(DK$1,'raw-data'!$1:$1,1))&lt;&gt;"",
$D14*INDEX('raw-data'!$A$1:$GQ$197,MATCH($A14,'raw-data'!$A:$A,1),MATCH(DK$1,'raw-data'!$1:$1,1))/VLOOKUP($A14,'raw-data'!$A:$B,2,TRUE),"")</f>
        <v/>
      </c>
      <c r="DL14" s="1" t="str">
        <f>IF(INDEX('raw-data'!$A$1:$GQ$197,MATCH($A14,'raw-data'!$A:$A,1),MATCH(DL$1,'raw-data'!$1:$1,1))&lt;&gt;"",
$D14*INDEX('raw-data'!$A$1:$GQ$197,MATCH($A14,'raw-data'!$A:$A,1),MATCH(DL$1,'raw-data'!$1:$1,1))/VLOOKUP($A14,'raw-data'!$A:$B,2,TRUE),"")</f>
        <v/>
      </c>
      <c r="DM14" s="1" t="str">
        <f>IF(INDEX('raw-data'!$A$1:$GQ$197,MATCH($A14,'raw-data'!$A:$A,1),MATCH(DM$1,'raw-data'!$1:$1,1))&lt;&gt;"",
$D14*INDEX('raw-data'!$A$1:$GQ$197,MATCH($A14,'raw-data'!$A:$A,1),MATCH(DM$1,'raw-data'!$1:$1,1))/VLOOKUP($A14,'raw-data'!$A:$B,2,TRUE),"")</f>
        <v/>
      </c>
      <c r="DN14" s="1" t="str">
        <f>IF(INDEX('raw-data'!$A$1:$GQ$197,MATCH($A14,'raw-data'!$A:$A,1),MATCH(DN$1,'raw-data'!$1:$1,1))&lt;&gt;"",
$D14*INDEX('raw-data'!$A$1:$GQ$197,MATCH($A14,'raw-data'!$A:$A,1),MATCH(DN$1,'raw-data'!$1:$1,1))/VLOOKUP($A14,'raw-data'!$A:$B,2,TRUE),"")</f>
        <v/>
      </c>
      <c r="DO14" s="1" t="str">
        <f>IF(INDEX('raw-data'!$A$1:$GQ$197,MATCH($A14,'raw-data'!$A:$A,1),MATCH(DO$1,'raw-data'!$1:$1,1))&lt;&gt;"",
$D14*INDEX('raw-data'!$A$1:$GQ$197,MATCH($A14,'raw-data'!$A:$A,1),MATCH(DO$1,'raw-data'!$1:$1,1))/VLOOKUP($A14,'raw-data'!$A:$B,2,TRUE),"")</f>
        <v/>
      </c>
      <c r="DP14" s="1" t="str">
        <f>IF(INDEX('raw-data'!$A$1:$GQ$197,MATCH($A14,'raw-data'!$A:$A,1),MATCH(DP$1,'raw-data'!$1:$1,1))&lt;&gt;"",
$D14*INDEX('raw-data'!$A$1:$GQ$197,MATCH($A14,'raw-data'!$A:$A,1),MATCH(DP$1,'raw-data'!$1:$1,1))/VLOOKUP($A14,'raw-data'!$A:$B,2,TRUE),"")</f>
        <v/>
      </c>
      <c r="DQ14" s="1" t="str">
        <f>IF(INDEX('raw-data'!$A$1:$GQ$197,MATCH($A14,'raw-data'!$A:$A,1),MATCH(DQ$1,'raw-data'!$1:$1,1))&lt;&gt;"",
$D14*INDEX('raw-data'!$A$1:$GQ$197,MATCH($A14,'raw-data'!$A:$A,1),MATCH(DQ$1,'raw-data'!$1:$1,1))/VLOOKUP($A14,'raw-data'!$A:$B,2,TRUE),"")</f>
        <v/>
      </c>
      <c r="DR14" s="1" t="str">
        <f>IF(INDEX('raw-data'!$A$1:$GQ$197,MATCH($A14,'raw-data'!$A:$A,1),MATCH(DR$1,'raw-data'!$1:$1,1))&lt;&gt;"",
$D14*INDEX('raw-data'!$A$1:$GQ$197,MATCH($A14,'raw-data'!$A:$A,1),MATCH(DR$1,'raw-data'!$1:$1,1))/VLOOKUP($A14,'raw-data'!$A:$B,2,TRUE),"")</f>
        <v/>
      </c>
      <c r="DS14" s="1" t="str">
        <f>IF(INDEX('raw-data'!$A$1:$GQ$197,MATCH($A14,'raw-data'!$A:$A,1),MATCH(DS$1,'raw-data'!$1:$1,1))&lt;&gt;"",
$D14*INDEX('raw-data'!$A$1:$GQ$197,MATCH($A14,'raw-data'!$A:$A,1),MATCH(DS$1,'raw-data'!$1:$1,1))/VLOOKUP($A14,'raw-data'!$A:$B,2,TRUE),"")</f>
        <v/>
      </c>
      <c r="DT14" s="1" t="str">
        <f>IF(INDEX('raw-data'!$A$1:$GQ$197,MATCH($A14,'raw-data'!$A:$A,1),MATCH(DT$1,'raw-data'!$1:$1,1))&lt;&gt;"",
$D14*INDEX('raw-data'!$A$1:$GQ$197,MATCH($A14,'raw-data'!$A:$A,1),MATCH(DT$1,'raw-data'!$1:$1,1))/VLOOKUP($A14,'raw-data'!$A:$B,2,TRUE),"")</f>
        <v/>
      </c>
      <c r="DU14" s="1" t="str">
        <f>IF(INDEX('raw-data'!$A$1:$GQ$197,MATCH($A14,'raw-data'!$A:$A,1),MATCH(DU$1,'raw-data'!$1:$1,1))&lt;&gt;"",
$D14*INDEX('raw-data'!$A$1:$GQ$197,MATCH($A14,'raw-data'!$A:$A,1),MATCH(DU$1,'raw-data'!$1:$1,1))/VLOOKUP($A14,'raw-data'!$A:$B,2,TRUE),"")</f>
        <v/>
      </c>
      <c r="DV14" s="1" t="str">
        <f>IF(INDEX('raw-data'!$A$1:$GQ$197,MATCH($A14,'raw-data'!$A:$A,1),MATCH(DV$1,'raw-data'!$1:$1,1))&lt;&gt;"",
$D14*INDEX('raw-data'!$A$1:$GQ$197,MATCH($A14,'raw-data'!$A:$A,1),MATCH(DV$1,'raw-data'!$1:$1,1))/VLOOKUP($A14,'raw-data'!$A:$B,2,TRUE),"")</f>
        <v/>
      </c>
      <c r="DW14" s="1" t="str">
        <f>IF(INDEX('raw-data'!$A$1:$GQ$197,MATCH($A14,'raw-data'!$A:$A,1),MATCH(DW$1,'raw-data'!$1:$1,1))&lt;&gt;"",
$D14*INDEX('raw-data'!$A$1:$GQ$197,MATCH($A14,'raw-data'!$A:$A,1),MATCH(DW$1,'raw-data'!$1:$1,1))/VLOOKUP($A14,'raw-data'!$A:$B,2,TRUE),"")</f>
        <v/>
      </c>
      <c r="DX14" s="1" t="str">
        <f>IF(INDEX('raw-data'!$A$1:$GQ$197,MATCH($A14,'raw-data'!$A:$A,1),MATCH(DX$1,'raw-data'!$1:$1,1))&lt;&gt;"",
$D14*INDEX('raw-data'!$A$1:$GQ$197,MATCH($A14,'raw-data'!$A:$A,1),MATCH(DX$1,'raw-data'!$1:$1,1))/VLOOKUP($A14,'raw-data'!$A:$B,2,TRUE),"")</f>
        <v/>
      </c>
      <c r="DY14" s="1" t="str">
        <f>IF(INDEX('raw-data'!$A$1:$GQ$197,MATCH($A14,'raw-data'!$A:$A,1),MATCH(DY$1,'raw-data'!$1:$1,1))&lt;&gt;"",
$D14*INDEX('raw-data'!$A$1:$GQ$197,MATCH($A14,'raw-data'!$A:$A,1),MATCH(DY$1,'raw-data'!$1:$1,1))/VLOOKUP($A14,'raw-data'!$A:$B,2,TRUE),"")</f>
        <v/>
      </c>
      <c r="DZ14" s="1" t="str">
        <f>IF(INDEX('raw-data'!$A$1:$GQ$197,MATCH($A14,'raw-data'!$A:$A,1),MATCH(DZ$1,'raw-data'!$1:$1,1))&lt;&gt;"",
$D14*INDEX('raw-data'!$A$1:$GQ$197,MATCH($A14,'raw-data'!$A:$A,1),MATCH(DZ$1,'raw-data'!$1:$1,1))/VLOOKUP($A14,'raw-data'!$A:$B,2,TRUE),"")</f>
        <v/>
      </c>
      <c r="EA14" s="1" t="str">
        <f>IF(INDEX('raw-data'!$A$1:$GQ$197,MATCH($A14,'raw-data'!$A:$A,1),MATCH(EA$1,'raw-data'!$1:$1,1))&lt;&gt;"",
$D14*INDEX('raw-data'!$A$1:$GQ$197,MATCH($A14,'raw-data'!$A:$A,1),MATCH(EA$1,'raw-data'!$1:$1,1))/VLOOKUP($A14,'raw-data'!$A:$B,2,TRUE),"")</f>
        <v/>
      </c>
      <c r="EB14" s="1" t="str">
        <f>IF(INDEX('raw-data'!$A$1:$GQ$197,MATCH($A14,'raw-data'!$A:$A,1),MATCH(EB$1,'raw-data'!$1:$1,1))&lt;&gt;"",
$D14*INDEX('raw-data'!$A$1:$GQ$197,MATCH($A14,'raw-data'!$A:$A,1),MATCH(EB$1,'raw-data'!$1:$1,1))/VLOOKUP($A14,'raw-data'!$A:$B,2,TRUE),"")</f>
        <v/>
      </c>
      <c r="EC14" s="1" t="str">
        <f>IF(INDEX('raw-data'!$A$1:$GQ$197,MATCH($A14,'raw-data'!$A:$A,1),MATCH(EC$1,'raw-data'!$1:$1,1))&lt;&gt;"",
$D14*INDEX('raw-data'!$A$1:$GQ$197,MATCH($A14,'raw-data'!$A:$A,1),MATCH(EC$1,'raw-data'!$1:$1,1))/VLOOKUP($A14,'raw-data'!$A:$B,2,TRUE),"")</f>
        <v/>
      </c>
      <c r="ED14" s="1" t="str">
        <f>IF(INDEX('raw-data'!$A$1:$GQ$197,MATCH($A14,'raw-data'!$A:$A,1),MATCH(ED$1,'raw-data'!$1:$1,1))&lt;&gt;"",
$D14*INDEX('raw-data'!$A$1:$GQ$197,MATCH($A14,'raw-data'!$A:$A,1),MATCH(ED$1,'raw-data'!$1:$1,1))/VLOOKUP($A14,'raw-data'!$A:$B,2,TRUE),"")</f>
        <v/>
      </c>
      <c r="EE14" s="1" t="str">
        <f>IF(INDEX('raw-data'!$A$1:$GQ$197,MATCH($A14,'raw-data'!$A:$A,1),MATCH(EE$1,'raw-data'!$1:$1,1))&lt;&gt;"",
$D14*INDEX('raw-data'!$A$1:$GQ$197,MATCH($A14,'raw-data'!$A:$A,1),MATCH(EE$1,'raw-data'!$1:$1,1))/VLOOKUP($A14,'raw-data'!$A:$B,2,TRUE),"")</f>
        <v/>
      </c>
      <c r="EF14" s="1" t="str">
        <f>IF(INDEX('raw-data'!$A$1:$GQ$197,MATCH($A14,'raw-data'!$A:$A,1),MATCH(EF$1,'raw-data'!$1:$1,1))&lt;&gt;"",
$D14*INDEX('raw-data'!$A$1:$GQ$197,MATCH($A14,'raw-data'!$A:$A,1),MATCH(EF$1,'raw-data'!$1:$1,1))/VLOOKUP($A14,'raw-data'!$A:$B,2,TRUE),"")</f>
        <v/>
      </c>
      <c r="EG14" s="1" t="str">
        <f>IF(INDEX('raw-data'!$A$1:$GQ$197,MATCH($A14,'raw-data'!$A:$A,1),MATCH(EG$1,'raw-data'!$1:$1,1))&lt;&gt;"",
$D14*INDEX('raw-data'!$A$1:$GQ$197,MATCH($A14,'raw-data'!$A:$A,1),MATCH(EG$1,'raw-data'!$1:$1,1))/VLOOKUP($A14,'raw-data'!$A:$B,2,TRUE),"")</f>
        <v/>
      </c>
      <c r="EH14" s="1" t="str">
        <f>IF(INDEX('raw-data'!$A$1:$GQ$197,MATCH($A14,'raw-data'!$A:$A,1),MATCH(EH$1,'raw-data'!$1:$1,1))&lt;&gt;"",
$D14*INDEX('raw-data'!$A$1:$GQ$197,MATCH($A14,'raw-data'!$A:$A,1),MATCH(EH$1,'raw-data'!$1:$1,1))/VLOOKUP($A14,'raw-data'!$A:$B,2,TRUE),"")</f>
        <v/>
      </c>
      <c r="EI14" s="1" t="str">
        <f>IF(INDEX('raw-data'!$A$1:$GQ$197,MATCH($A14,'raw-data'!$A:$A,1),MATCH(EI$1,'raw-data'!$1:$1,1))&lt;&gt;"",
$D14*INDEX('raw-data'!$A$1:$GQ$197,MATCH($A14,'raw-data'!$A:$A,1),MATCH(EI$1,'raw-data'!$1:$1,1))/VLOOKUP($A14,'raw-data'!$A:$B,2,TRUE),"")</f>
        <v/>
      </c>
      <c r="EJ14" s="1" t="str">
        <f>IF(INDEX('raw-data'!$A$1:$GQ$197,MATCH($A14,'raw-data'!$A:$A,1),MATCH(EJ$1,'raw-data'!$1:$1,1))&lt;&gt;"",
$D14*INDEX('raw-data'!$A$1:$GQ$197,MATCH($A14,'raw-data'!$A:$A,1),MATCH(EJ$1,'raw-data'!$1:$1,1))/VLOOKUP($A14,'raw-data'!$A:$B,2,TRUE),"")</f>
        <v/>
      </c>
      <c r="EK14" s="1" t="str">
        <f>IF(INDEX('raw-data'!$A$1:$GQ$197,MATCH($A14,'raw-data'!$A:$A,1),MATCH(EK$1,'raw-data'!$1:$1,1))&lt;&gt;"",
$D14*INDEX('raw-data'!$A$1:$GQ$197,MATCH($A14,'raw-data'!$A:$A,1),MATCH(EK$1,'raw-data'!$1:$1,1))/VLOOKUP($A14,'raw-data'!$A:$B,2,TRUE),"")</f>
        <v/>
      </c>
      <c r="EL14" s="1" t="str">
        <f>IF(INDEX('raw-data'!$A$1:$GQ$197,MATCH($A14,'raw-data'!$A:$A,1),MATCH(EL$1,'raw-data'!$1:$1,1))&lt;&gt;"",
$D14*INDEX('raw-data'!$A$1:$GQ$197,MATCH($A14,'raw-data'!$A:$A,1),MATCH(EL$1,'raw-data'!$1:$1,1))/VLOOKUP($A14,'raw-data'!$A:$B,2,TRUE),"")</f>
        <v/>
      </c>
      <c r="EM14" s="1" t="str">
        <f>IF(INDEX('raw-data'!$A$1:$GQ$197,MATCH($A14,'raw-data'!$A:$A,1),MATCH(EM$1,'raw-data'!$1:$1,1))&lt;&gt;"",
$D14*INDEX('raw-data'!$A$1:$GQ$197,MATCH($A14,'raw-data'!$A:$A,1),MATCH(EM$1,'raw-data'!$1:$1,1))/VLOOKUP($A14,'raw-data'!$A:$B,2,TRUE),"")</f>
        <v/>
      </c>
      <c r="EN14" s="1" t="str">
        <f>IF(INDEX('raw-data'!$A$1:$GQ$197,MATCH($A14,'raw-data'!$A:$A,1),MATCH(EN$1,'raw-data'!$1:$1,1))&lt;&gt;"",
$D14*INDEX('raw-data'!$A$1:$GQ$197,MATCH($A14,'raw-data'!$A:$A,1),MATCH(EN$1,'raw-data'!$1:$1,1))/VLOOKUP($A14,'raw-data'!$A:$B,2,TRUE),"")</f>
        <v/>
      </c>
      <c r="EO14" s="1" t="str">
        <f>IF(INDEX('raw-data'!$A$1:$GQ$197,MATCH($A14,'raw-data'!$A:$A,1),MATCH(EO$1,'raw-data'!$1:$1,1))&lt;&gt;"",
$D14*INDEX('raw-data'!$A$1:$GQ$197,MATCH($A14,'raw-data'!$A:$A,1),MATCH(EO$1,'raw-data'!$1:$1,1))/VLOOKUP($A14,'raw-data'!$A:$B,2,TRUE),"")</f>
        <v/>
      </c>
      <c r="EP14" s="1" t="str">
        <f>IF(INDEX('raw-data'!$A$1:$GQ$197,MATCH($A14,'raw-data'!$A:$A,1),MATCH(EP$1,'raw-data'!$1:$1,1))&lt;&gt;"",
$D14*INDEX('raw-data'!$A$1:$GQ$197,MATCH($A14,'raw-data'!$A:$A,1),MATCH(EP$1,'raw-data'!$1:$1,1))/VLOOKUP($A14,'raw-data'!$A:$B,2,TRUE),"")</f>
        <v/>
      </c>
      <c r="EQ14" s="1" t="str">
        <f>IF(INDEX('raw-data'!$A$1:$GQ$197,MATCH($A14,'raw-data'!$A:$A,1),MATCH(EQ$1,'raw-data'!$1:$1,1))&lt;&gt;"",
$D14*INDEX('raw-data'!$A$1:$GQ$197,MATCH($A14,'raw-data'!$A:$A,1),MATCH(EQ$1,'raw-data'!$1:$1,1))/VLOOKUP($A14,'raw-data'!$A:$B,2,TRUE),"")</f>
        <v/>
      </c>
      <c r="ER14" s="1" t="str">
        <f>IF(INDEX('raw-data'!$A$1:$GQ$197,MATCH($A14,'raw-data'!$A:$A,1),MATCH(ER$1,'raw-data'!$1:$1,1))&lt;&gt;"",
$D14*INDEX('raw-data'!$A$1:$GQ$197,MATCH($A14,'raw-data'!$A:$A,1),MATCH(ER$1,'raw-data'!$1:$1,1))/VLOOKUP($A14,'raw-data'!$A:$B,2,TRUE),"")</f>
        <v/>
      </c>
      <c r="ES14" s="1" t="str">
        <f>IF(INDEX('raw-data'!$A$1:$GQ$197,MATCH($A14,'raw-data'!$A:$A,1),MATCH(ES$1,'raw-data'!$1:$1,1))&lt;&gt;"",
$D14*INDEX('raw-data'!$A$1:$GQ$197,MATCH($A14,'raw-data'!$A:$A,1),MATCH(ES$1,'raw-data'!$1:$1,1))/VLOOKUP($A14,'raw-data'!$A:$B,2,TRUE),"")</f>
        <v/>
      </c>
      <c r="ET14" s="1" t="str">
        <f>IF(INDEX('raw-data'!$A$1:$GQ$197,MATCH($A14,'raw-data'!$A:$A,1),MATCH(ET$1,'raw-data'!$1:$1,1))&lt;&gt;"",
$D14*INDEX('raw-data'!$A$1:$GQ$197,MATCH($A14,'raw-data'!$A:$A,1),MATCH(ET$1,'raw-data'!$1:$1,1))/VLOOKUP($A14,'raw-data'!$A:$B,2,TRUE),"")</f>
        <v/>
      </c>
      <c r="EU14" s="1" t="str">
        <f>IF(INDEX('raw-data'!$A$1:$GQ$197,MATCH($A14,'raw-data'!$A:$A,1),MATCH(EU$1,'raw-data'!$1:$1,1))&lt;&gt;"",
$D14*INDEX('raw-data'!$A$1:$GQ$197,MATCH($A14,'raw-data'!$A:$A,1),MATCH(EU$1,'raw-data'!$1:$1,1))/VLOOKUP($A14,'raw-data'!$A:$B,2,TRUE),"")</f>
        <v/>
      </c>
      <c r="EV14" s="1" t="str">
        <f>IF(INDEX('raw-data'!$A$1:$GQ$197,MATCH($A14,'raw-data'!$A:$A,1),MATCH(EV$1,'raw-data'!$1:$1,1))&lt;&gt;"",
$D14*INDEX('raw-data'!$A$1:$GQ$197,MATCH($A14,'raw-data'!$A:$A,1),MATCH(EV$1,'raw-data'!$1:$1,1))/VLOOKUP($A14,'raw-data'!$A:$B,2,TRUE),"")</f>
        <v/>
      </c>
      <c r="EW14" s="1" t="str">
        <f>IF(INDEX('raw-data'!$A$1:$GQ$197,MATCH($A14,'raw-data'!$A:$A,1),MATCH(EW$1,'raw-data'!$1:$1,1))&lt;&gt;"",
$D14*INDEX('raw-data'!$A$1:$GQ$197,MATCH($A14,'raw-data'!$A:$A,1),MATCH(EW$1,'raw-data'!$1:$1,1))/VLOOKUP($A14,'raw-data'!$A:$B,2,TRUE),"")</f>
        <v/>
      </c>
      <c r="EX14" s="1" t="str">
        <f>IF(INDEX('raw-data'!$A$1:$GQ$197,MATCH($A14,'raw-data'!$A:$A,1),MATCH(EX$1,'raw-data'!$1:$1,1))&lt;&gt;"",
$D14*INDEX('raw-data'!$A$1:$GQ$197,MATCH($A14,'raw-data'!$A:$A,1),MATCH(EX$1,'raw-data'!$1:$1,1))/VLOOKUP($A14,'raw-data'!$A:$B,2,TRUE),"")</f>
        <v/>
      </c>
      <c r="EY14" s="1" t="str">
        <f>IF(INDEX('raw-data'!$A$1:$GQ$197,MATCH($A14,'raw-data'!$A:$A,1),MATCH(EY$1,'raw-data'!$1:$1,1))&lt;&gt;"",
$D14*INDEX('raw-data'!$A$1:$GQ$197,MATCH($A14,'raw-data'!$A:$A,1),MATCH(EY$1,'raw-data'!$1:$1,1))/VLOOKUP($A14,'raw-data'!$A:$B,2,TRUE),"")</f>
        <v/>
      </c>
      <c r="EZ14" s="1" t="str">
        <f>IF(INDEX('raw-data'!$A$1:$GQ$197,MATCH($A14,'raw-data'!$A:$A,1),MATCH(EZ$1,'raw-data'!$1:$1,1))&lt;&gt;"",
$D14*INDEX('raw-data'!$A$1:$GQ$197,MATCH($A14,'raw-data'!$A:$A,1),MATCH(EZ$1,'raw-data'!$1:$1,1))/VLOOKUP($A14,'raw-data'!$A:$B,2,TRUE),"")</f>
        <v/>
      </c>
      <c r="FA14" s="1" t="str">
        <f>IF(INDEX('raw-data'!$A$1:$GQ$197,MATCH($A14,'raw-data'!$A:$A,1),MATCH(FA$1,'raw-data'!$1:$1,1))&lt;&gt;"",
$D14*INDEX('raw-data'!$A$1:$GQ$197,MATCH($A14,'raw-data'!$A:$A,1),MATCH(FA$1,'raw-data'!$1:$1,1))/VLOOKUP($A14,'raw-data'!$A:$B,2,TRUE),"")</f>
        <v/>
      </c>
      <c r="FB14" s="1" t="str">
        <f>IF(INDEX('raw-data'!$A$1:$GQ$197,MATCH($A14,'raw-data'!$A:$A,1),MATCH(FB$1,'raw-data'!$1:$1,1))&lt;&gt;"",
$D14*INDEX('raw-data'!$A$1:$GQ$197,MATCH($A14,'raw-data'!$A:$A,1),MATCH(FB$1,'raw-data'!$1:$1,1))/VLOOKUP($A14,'raw-data'!$A:$B,2,TRUE),"")</f>
        <v/>
      </c>
      <c r="FC14" s="1" t="str">
        <f>IF(INDEX('raw-data'!$A$1:$GQ$197,MATCH($A14,'raw-data'!$A:$A,1),MATCH(FC$1,'raw-data'!$1:$1,1))&lt;&gt;"",
$D14*INDEX('raw-data'!$A$1:$GQ$197,MATCH($A14,'raw-data'!$A:$A,1),MATCH(FC$1,'raw-data'!$1:$1,1))/VLOOKUP($A14,'raw-data'!$A:$B,2,TRUE),"")</f>
        <v/>
      </c>
      <c r="FD14" s="1" t="str">
        <f>IF(INDEX('raw-data'!$A$1:$GQ$197,MATCH($A14,'raw-data'!$A:$A,1),MATCH(FD$1,'raw-data'!$1:$1,1))&lt;&gt;"",
$D14*INDEX('raw-data'!$A$1:$GQ$197,MATCH($A14,'raw-data'!$A:$A,1),MATCH(FD$1,'raw-data'!$1:$1,1))/VLOOKUP($A14,'raw-data'!$A:$B,2,TRUE),"")</f>
        <v/>
      </c>
      <c r="FE14" s="1" t="str">
        <f>IF(INDEX('raw-data'!$A$1:$GQ$197,MATCH($A14,'raw-data'!$A:$A,1),MATCH(FE$1,'raw-data'!$1:$1,1))&lt;&gt;"",
$D14*INDEX('raw-data'!$A$1:$GQ$197,MATCH($A14,'raw-data'!$A:$A,1),MATCH(FE$1,'raw-data'!$1:$1,1))/VLOOKUP($A14,'raw-data'!$A:$B,2,TRUE),"")</f>
        <v/>
      </c>
      <c r="FF14" s="1" t="str">
        <f>IF(INDEX('raw-data'!$A$1:$GQ$197,MATCH($A14,'raw-data'!$A:$A,1),MATCH(FF$1,'raw-data'!$1:$1,1))&lt;&gt;"",
$D14*INDEX('raw-data'!$A$1:$GQ$197,MATCH($A14,'raw-data'!$A:$A,1),MATCH(FF$1,'raw-data'!$1:$1,1))/VLOOKUP($A14,'raw-data'!$A:$B,2,TRUE),"")</f>
        <v/>
      </c>
      <c r="FG14" s="1" t="str">
        <f>IF(INDEX('raw-data'!$A$1:$GQ$197,MATCH($A14,'raw-data'!$A:$A,1),MATCH(FG$1,'raw-data'!$1:$1,1))&lt;&gt;"",
$D14*INDEX('raw-data'!$A$1:$GQ$197,MATCH($A14,'raw-data'!$A:$A,1),MATCH(FG$1,'raw-data'!$1:$1,1))/VLOOKUP($A14,'raw-data'!$A:$B,2,TRUE),"")</f>
        <v/>
      </c>
      <c r="FH14" s="1" t="str">
        <f>IF(INDEX('raw-data'!$A$1:$GQ$197,MATCH($A14,'raw-data'!$A:$A,1),MATCH(FH$1,'raw-data'!$1:$1,1))&lt;&gt;"",
$D14*INDEX('raw-data'!$A$1:$GQ$197,MATCH($A14,'raw-data'!$A:$A,1),MATCH(FH$1,'raw-data'!$1:$1,1))/VLOOKUP($A14,'raw-data'!$A:$B,2,TRUE),"")</f>
        <v/>
      </c>
      <c r="FI14" s="1" t="str">
        <f>IF(INDEX('raw-data'!$A$1:$GQ$197,MATCH($A14,'raw-data'!$A:$A,1),MATCH(FI$1,'raw-data'!$1:$1,1))&lt;&gt;"",
$D14*INDEX('raw-data'!$A$1:$GQ$197,MATCH($A14,'raw-data'!$A:$A,1),MATCH(FI$1,'raw-data'!$1:$1,1))/VLOOKUP($A14,'raw-data'!$A:$B,2,TRUE),"")</f>
        <v/>
      </c>
      <c r="FJ14" s="1" t="str">
        <f>IF(INDEX('raw-data'!$A$1:$GQ$197,MATCH($A14,'raw-data'!$A:$A,1),MATCH(FJ$1,'raw-data'!$1:$1,1))&lt;&gt;"",
$D14*INDEX('raw-data'!$A$1:$GQ$197,MATCH($A14,'raw-data'!$A:$A,1),MATCH(FJ$1,'raw-data'!$1:$1,1))/VLOOKUP($A14,'raw-data'!$A:$B,2,TRUE),"")</f>
        <v/>
      </c>
      <c r="FK14" s="1" t="str">
        <f>IF(INDEX('raw-data'!$A$1:$GQ$197,MATCH($A14,'raw-data'!$A:$A,1),MATCH(FK$1,'raw-data'!$1:$1,1))&lt;&gt;"",
$D14*INDEX('raw-data'!$A$1:$GQ$197,MATCH($A14,'raw-data'!$A:$A,1),MATCH(FK$1,'raw-data'!$1:$1,1))/VLOOKUP($A14,'raw-data'!$A:$B,2,TRUE),"")</f>
        <v/>
      </c>
      <c r="FL14" s="1" t="str">
        <f>IF(INDEX('raw-data'!$A$1:$GQ$197,MATCH($A14,'raw-data'!$A:$A,1),MATCH(FL$1,'raw-data'!$1:$1,1))&lt;&gt;"",
$D14*INDEX('raw-data'!$A$1:$GQ$197,MATCH($A14,'raw-data'!$A:$A,1),MATCH(FL$1,'raw-data'!$1:$1,1))/VLOOKUP($A14,'raw-data'!$A:$B,2,TRUE),"")</f>
        <v/>
      </c>
      <c r="FM14" s="1" t="str">
        <f>IF(INDEX('raw-data'!$A$1:$GQ$197,MATCH($A14,'raw-data'!$A:$A,1),MATCH(FM$1,'raw-data'!$1:$1,1))&lt;&gt;"",
$D14*INDEX('raw-data'!$A$1:$GQ$197,MATCH($A14,'raw-data'!$A:$A,1),MATCH(FM$1,'raw-data'!$1:$1,1))/VLOOKUP($A14,'raw-data'!$A:$B,2,TRUE),"")</f>
        <v/>
      </c>
      <c r="FN14" s="1" t="str">
        <f>IF(INDEX('raw-data'!$A$1:$GQ$197,MATCH($A14,'raw-data'!$A:$A,1),MATCH(FN$1,'raw-data'!$1:$1,1))&lt;&gt;"",
$D14*INDEX('raw-data'!$A$1:$GQ$197,MATCH($A14,'raw-data'!$A:$A,1),MATCH(FN$1,'raw-data'!$1:$1,1))/VLOOKUP($A14,'raw-data'!$A:$B,2,TRUE),"")</f>
        <v/>
      </c>
      <c r="FO14" s="1" t="str">
        <f>IF(INDEX('raw-data'!$A$1:$GQ$197,MATCH($A14,'raw-data'!$A:$A,1),MATCH(FO$1,'raw-data'!$1:$1,1))&lt;&gt;"",
$D14*INDEX('raw-data'!$A$1:$GQ$197,MATCH($A14,'raw-data'!$A:$A,1),MATCH(FO$1,'raw-data'!$1:$1,1))/VLOOKUP($A14,'raw-data'!$A:$B,2,TRUE),"")</f>
        <v/>
      </c>
      <c r="FP14" s="1" t="str">
        <f>IF(INDEX('raw-data'!$A$1:$GQ$197,MATCH($A14,'raw-data'!$A:$A,1),MATCH(FP$1,'raw-data'!$1:$1,1))&lt;&gt;"",
$D14*INDEX('raw-data'!$A$1:$GQ$197,MATCH($A14,'raw-data'!$A:$A,1),MATCH(FP$1,'raw-data'!$1:$1,1))/VLOOKUP($A14,'raw-data'!$A:$B,2,TRUE),"")</f>
        <v/>
      </c>
      <c r="FQ14" s="1" t="str">
        <f>IF(INDEX('raw-data'!$A$1:$GQ$197,MATCH($A14,'raw-data'!$A:$A,1),MATCH(FQ$1,'raw-data'!$1:$1,1))&lt;&gt;"",
$D14*INDEX('raw-data'!$A$1:$GQ$197,MATCH($A14,'raw-data'!$A:$A,1),MATCH(FQ$1,'raw-data'!$1:$1,1))/VLOOKUP($A14,'raw-data'!$A:$B,2,TRUE),"")</f>
        <v/>
      </c>
      <c r="FR14" s="1" t="str">
        <f>IF(INDEX('raw-data'!$A$1:$GQ$197,MATCH($A14,'raw-data'!$A:$A,1),MATCH(FR$1,'raw-data'!$1:$1,1))&lt;&gt;"",
$D14*INDEX('raw-data'!$A$1:$GQ$197,MATCH($A14,'raw-data'!$A:$A,1),MATCH(FR$1,'raw-data'!$1:$1,1))/VLOOKUP($A14,'raw-data'!$A:$B,2,TRUE),"")</f>
        <v/>
      </c>
      <c r="FS14" s="1" t="str">
        <f>IF(INDEX('raw-data'!$A$1:$GQ$197,MATCH($A14,'raw-data'!$A:$A,1),MATCH(FS$1,'raw-data'!$1:$1,1))&lt;&gt;"",
$D14*INDEX('raw-data'!$A$1:$GQ$197,MATCH($A14,'raw-data'!$A:$A,1),MATCH(FS$1,'raw-data'!$1:$1,1))/VLOOKUP($A14,'raw-data'!$A:$B,2,TRUE),"")</f>
        <v/>
      </c>
      <c r="FT14" s="1" t="str">
        <f>IF(INDEX('raw-data'!$A$1:$GQ$197,MATCH($A14,'raw-data'!$A:$A,1),MATCH(FT$1,'raw-data'!$1:$1,1))&lt;&gt;"",
$D14*INDEX('raw-data'!$A$1:$GQ$197,MATCH($A14,'raw-data'!$A:$A,1),MATCH(FT$1,'raw-data'!$1:$1,1))/VLOOKUP($A14,'raw-data'!$A:$B,2,TRUE),"")</f>
        <v/>
      </c>
      <c r="FU14" s="1" t="str">
        <f>IF(INDEX('raw-data'!$A$1:$GQ$197,MATCH($A14,'raw-data'!$A:$A,1),MATCH(FU$1,'raw-data'!$1:$1,1))&lt;&gt;"",
$D14*INDEX('raw-data'!$A$1:$GQ$197,MATCH($A14,'raw-data'!$A:$A,1),MATCH(FU$1,'raw-data'!$1:$1,1))/VLOOKUP($A14,'raw-data'!$A:$B,2,TRUE),"")</f>
        <v/>
      </c>
      <c r="FV14" s="1">
        <f>IF(INDEX('raw-data'!$A$1:$GQ$197,MATCH($A14,'raw-data'!$A:$A,1),MATCH(FV$1,'raw-data'!$1:$1,1))&lt;&gt;"",
$D14*INDEX('raw-data'!$A$1:$GQ$197,MATCH($A14,'raw-data'!$A:$A,1),MATCH(FV$1,'raw-data'!$1:$1,1))/VLOOKUP($A14,'raw-data'!$A:$B,2,TRUE),"")</f>
        <v>0</v>
      </c>
      <c r="FW14" s="1" t="str">
        <f>IF(INDEX('raw-data'!$A$1:$GQ$197,MATCH($A14,'raw-data'!$A:$A,1),MATCH(FW$1,'raw-data'!$1:$1,1))&lt;&gt;"",
$D14*INDEX('raw-data'!$A$1:$GQ$197,MATCH($A14,'raw-data'!$A:$A,1),MATCH(FW$1,'raw-data'!$1:$1,1))/VLOOKUP($A14,'raw-data'!$A:$B,2,TRUE),"")</f>
        <v/>
      </c>
      <c r="FX14" s="1" t="str">
        <f>IF(INDEX('raw-data'!$A$1:$GQ$197,MATCH($A14,'raw-data'!$A:$A,1),MATCH(FX$1,'raw-data'!$1:$1,1))&lt;&gt;"",
$D14*INDEX('raw-data'!$A$1:$GQ$197,MATCH($A14,'raw-data'!$A:$A,1),MATCH(FX$1,'raw-data'!$1:$1,1))/VLOOKUP($A14,'raw-data'!$A:$B,2,TRUE),"")</f>
        <v/>
      </c>
      <c r="FY14" s="1" t="str">
        <f>IF(INDEX('raw-data'!$A$1:$GQ$197,MATCH($A14,'raw-data'!$A:$A,1),MATCH(FY$1,'raw-data'!$1:$1,1))&lt;&gt;"",
$D14*INDEX('raw-data'!$A$1:$GQ$197,MATCH($A14,'raw-data'!$A:$A,1),MATCH(FY$1,'raw-data'!$1:$1,1))/VLOOKUP($A14,'raw-data'!$A:$B,2,TRUE),"")</f>
        <v/>
      </c>
      <c r="FZ14" s="1" t="str">
        <f>IF(INDEX('raw-data'!$A$1:$GQ$197,MATCH($A14,'raw-data'!$A:$A,1),MATCH(FZ$1,'raw-data'!$1:$1,1))&lt;&gt;"",
$D14*INDEX('raw-data'!$A$1:$GQ$197,MATCH($A14,'raw-data'!$A:$A,1),MATCH(FZ$1,'raw-data'!$1:$1,1))/VLOOKUP($A14,'raw-data'!$A:$B,2,TRUE),"")</f>
        <v/>
      </c>
      <c r="GA14" s="1" t="str">
        <f>IF(INDEX('raw-data'!$A$1:$GQ$197,MATCH($A14,'raw-data'!$A:$A,1),MATCH(GA$1,'raw-data'!$1:$1,1))&lt;&gt;"",
$D14*INDEX('raw-data'!$A$1:$GQ$197,MATCH($A14,'raw-data'!$A:$A,1),MATCH(GA$1,'raw-data'!$1:$1,1))/VLOOKUP($A14,'raw-data'!$A:$B,2,TRUE),"")</f>
        <v/>
      </c>
      <c r="GB14" s="1" t="str">
        <f>IF(INDEX('raw-data'!$A$1:$GQ$197,MATCH($A14,'raw-data'!$A:$A,1),MATCH(GB$1,'raw-data'!$1:$1,1))&lt;&gt;"",
$D14*INDEX('raw-data'!$A$1:$GQ$197,MATCH($A14,'raw-data'!$A:$A,1),MATCH(GB$1,'raw-data'!$1:$1,1))/VLOOKUP($A14,'raw-data'!$A:$B,2,TRUE),"")</f>
        <v/>
      </c>
      <c r="GC14" s="1" t="str">
        <f>IF(INDEX('raw-data'!$A$1:$GQ$197,MATCH($A14,'raw-data'!$A:$A,1),MATCH(GC$1,'raw-data'!$1:$1,1))&lt;&gt;"",
$D14*INDEX('raw-data'!$A$1:$GQ$197,MATCH($A14,'raw-data'!$A:$A,1),MATCH(GC$1,'raw-data'!$1:$1,1))/VLOOKUP($A14,'raw-data'!$A:$B,2,TRUE),"")</f>
        <v/>
      </c>
      <c r="GD14" s="1" t="str">
        <f>IF(INDEX('raw-data'!$A$1:$GQ$197,MATCH($A14,'raw-data'!$A:$A,1),MATCH(GD$1,'raw-data'!$1:$1,1))&lt;&gt;"",
$D14*INDEX('raw-data'!$A$1:$GQ$197,MATCH($A14,'raw-data'!$A:$A,1),MATCH(GD$1,'raw-data'!$1:$1,1))/VLOOKUP($A14,'raw-data'!$A:$B,2,TRUE),"")</f>
        <v/>
      </c>
      <c r="GE14" s="1" t="str">
        <f>IF(INDEX('raw-data'!$A$1:$GQ$197,MATCH($A14,'raw-data'!$A:$A,1),MATCH(GE$1,'raw-data'!$1:$1,1))&lt;&gt;"",
$D14*INDEX('raw-data'!$A$1:$GQ$197,MATCH($A14,'raw-data'!$A:$A,1),MATCH(GE$1,'raw-data'!$1:$1,1))/VLOOKUP($A14,'raw-data'!$A:$B,2,TRUE),"")</f>
        <v/>
      </c>
      <c r="GF14" s="1" t="str">
        <f>IF(INDEX('raw-data'!$A$1:$GQ$197,MATCH($A14,'raw-data'!$A:$A,1),MATCH(GF$1,'raw-data'!$1:$1,1))&lt;&gt;"",
$D14*INDEX('raw-data'!$A$1:$GQ$197,MATCH($A14,'raw-data'!$A:$A,1),MATCH(GF$1,'raw-data'!$1:$1,1))/VLOOKUP($A14,'raw-data'!$A:$B,2,TRUE),"")</f>
        <v/>
      </c>
      <c r="GG14" s="1" t="str">
        <f>IF(INDEX('raw-data'!$A$1:$GQ$197,MATCH($A14,'raw-data'!$A:$A,1),MATCH(GG$1,'raw-data'!$1:$1,1))&lt;&gt;"",
$D14*INDEX('raw-data'!$A$1:$GQ$197,MATCH($A14,'raw-data'!$A:$A,1),MATCH(GG$1,'raw-data'!$1:$1,1))/VLOOKUP($A14,'raw-data'!$A:$B,2,TRUE),"")</f>
        <v/>
      </c>
      <c r="GH14" s="1" t="str">
        <f>IF(INDEX('raw-data'!$A$1:$GQ$197,MATCH($A14,'raw-data'!$A:$A,1),MATCH(GH$1,'raw-data'!$1:$1,1))&lt;&gt;"",
$D14*INDEX('raw-data'!$A$1:$GQ$197,MATCH($A14,'raw-data'!$A:$A,1),MATCH(GH$1,'raw-data'!$1:$1,1))/VLOOKUP($A14,'raw-data'!$A:$B,2,TRUE),"")</f>
        <v/>
      </c>
      <c r="GI14" s="1" t="str">
        <f>IF(INDEX('raw-data'!$A$1:$GQ$197,MATCH($A14,'raw-data'!$A:$A,1),MATCH(GI$1,'raw-data'!$1:$1,1))&lt;&gt;"",
$D14*INDEX('raw-data'!$A$1:$GQ$197,MATCH($A14,'raw-data'!$A:$A,1),MATCH(GI$1,'raw-data'!$1:$1,1))/VLOOKUP($A14,'raw-data'!$A:$B,2,TRUE),"")</f>
        <v/>
      </c>
      <c r="GJ14" s="1" t="str">
        <f>IF(INDEX('raw-data'!$A$1:$GQ$197,MATCH($A14,'raw-data'!$A:$A,1),MATCH(GJ$1,'raw-data'!$1:$1,1))&lt;&gt;"",
$D14*INDEX('raw-data'!$A$1:$GQ$197,MATCH($A14,'raw-data'!$A:$A,1),MATCH(GJ$1,'raw-data'!$1:$1,1))/VLOOKUP($A14,'raw-data'!$A:$B,2,TRUE),"")</f>
        <v/>
      </c>
      <c r="GK14" s="1" t="str">
        <f>IF(INDEX('raw-data'!$A$1:$GQ$197,MATCH($A14,'raw-data'!$A:$A,1),MATCH(GK$1,'raw-data'!$1:$1,1))&lt;&gt;"",
$D14*INDEX('raw-data'!$A$1:$GQ$197,MATCH($A14,'raw-data'!$A:$A,1),MATCH(GK$1,'raw-data'!$1:$1,1))/VLOOKUP($A14,'raw-data'!$A:$B,2,TRUE),"")</f>
        <v/>
      </c>
      <c r="GL14" s="1" t="str">
        <f>IF(INDEX('raw-data'!$A$1:$GQ$197,MATCH($A14,'raw-data'!$A:$A,1),MATCH(GL$1,'raw-data'!$1:$1,1))&lt;&gt;"",
$D14*INDEX('raw-data'!$A$1:$GQ$197,MATCH($A14,'raw-data'!$A:$A,1),MATCH(GL$1,'raw-data'!$1:$1,1))/VLOOKUP($A14,'raw-data'!$A:$B,2,TRUE),"")</f>
        <v/>
      </c>
      <c r="GM14" s="1" t="str">
        <f>IF(INDEX('raw-data'!$A$1:$GQ$197,MATCH($A14,'raw-data'!$A:$A,1),MATCH(GM$1,'raw-data'!$1:$1,1))&lt;&gt;"",
$D14*INDEX('raw-data'!$A$1:$GQ$197,MATCH($A14,'raw-data'!$A:$A,1),MATCH(GM$1,'raw-data'!$1:$1,1))/VLOOKUP($A14,'raw-data'!$A:$B,2,TRUE),"")</f>
        <v/>
      </c>
      <c r="GN14" s="1" t="str">
        <f>IF(INDEX('raw-data'!$A$1:$GQ$197,MATCH($A14,'raw-data'!$A:$A,1),MATCH(GN$1,'raw-data'!$1:$1,1))&lt;&gt;"",
$D14*INDEX('raw-data'!$A$1:$GQ$197,MATCH($A14,'raw-data'!$A:$A,1),MATCH(GN$1,'raw-data'!$1:$1,1))/VLOOKUP($A14,'raw-data'!$A:$B,2,TRUE),"")</f>
        <v/>
      </c>
      <c r="GO14" s="1" t="str">
        <f>IF(INDEX('raw-data'!$A$1:$GQ$197,MATCH($A14,'raw-data'!$A:$A,1),MATCH(GO$1,'raw-data'!$1:$1,1))&lt;&gt;"",
$D14*INDEX('raw-data'!$A$1:$GQ$197,MATCH($A14,'raw-data'!$A:$A,1),MATCH(GO$1,'raw-data'!$1:$1,1))/VLOOKUP($A14,'raw-data'!$A:$B,2,TRUE),"")</f>
        <v/>
      </c>
      <c r="GP14" s="1" t="str">
        <f>IF(INDEX('raw-data'!$A$1:$GQ$197,MATCH($A14,'raw-data'!$A:$A,1),MATCH(GP$1,'raw-data'!$1:$1,1))&lt;&gt;"",
$D14*INDEX('raw-data'!$A$1:$GQ$197,MATCH($A14,'raw-data'!$A:$A,1),MATCH(GP$1,'raw-data'!$1:$1,1))/VLOOKUP($A14,'raw-data'!$A:$B,2,TRUE),"")</f>
        <v/>
      </c>
      <c r="GQ14" s="1" t="str">
        <f>IF(INDEX('raw-data'!$A$1:$GQ$197,MATCH($A14,'raw-data'!$A:$A,1),MATCH(GQ$1,'raw-data'!$1:$1,1))&lt;&gt;"",
$D14*INDEX('raw-data'!$A$1:$GQ$197,MATCH($A14,'raw-data'!$A:$A,1),MATCH(GQ$1,'raw-data'!$1:$1,1))/VLOOKUP($A14,'raw-data'!$A:$B,2,TRUE),"")</f>
        <v/>
      </c>
    </row>
    <row r="15" spans="1:199" ht="15.75" x14ac:dyDescent="0.3">
      <c r="A15" s="3" t="s">
        <v>72</v>
      </c>
      <c r="B15" s="1">
        <f>IF(VLOOKUP(A15,'DATA-VIEW'!G:H,2,FALSE)=0,0,VLOOKUP(A15,'DATA-VIEW'!G:H,2,FALSE))</f>
        <v>0</v>
      </c>
      <c r="C15" s="1">
        <f t="shared" si="4"/>
        <v>0</v>
      </c>
      <c r="D15" s="1">
        <f>IFERROR(C15*VLOOKUP($A15,'raw-data'!A:C,2,TRUE)/VLOOKUP(A15,'raw-data'!A:C,3,TRUE),"")</f>
        <v>0</v>
      </c>
      <c r="E15" s="1" t="str">
        <f>IF(INDEX('raw-data'!$A$1:$GQ$197,MATCH($A15,'raw-data'!$A:$A,1),MATCH(E$1,'raw-data'!$1:$1,1))&lt;&gt;"",
$D15*INDEX('raw-data'!$A$1:$GQ$197,MATCH($A15,'raw-data'!$A:$A,1),MATCH(E$1,'raw-data'!$1:$1,1))/VLOOKUP($A15,'raw-data'!$A:$B,2,TRUE),"")</f>
        <v/>
      </c>
      <c r="F15" s="1" t="str">
        <f>IF(INDEX('raw-data'!$A$1:$GQ$197,MATCH($A15,'raw-data'!$A:$A,1),MATCH(F$1,'raw-data'!$1:$1,1))&lt;&gt;"",
$D15*INDEX('raw-data'!$A$1:$GQ$197,MATCH($A15,'raw-data'!$A:$A,1),MATCH(F$1,'raw-data'!$1:$1,1))/VLOOKUP($A15,'raw-data'!$A:$B,2,TRUE),"")</f>
        <v/>
      </c>
      <c r="G15" s="1" t="str">
        <f>IF(INDEX('raw-data'!$A$1:$GQ$197,MATCH($A15,'raw-data'!$A:$A,1),MATCH(G$1,'raw-data'!$1:$1,1))&lt;&gt;"",
$D15*INDEX('raw-data'!$A$1:$GQ$197,MATCH($A15,'raw-data'!$A:$A,1),MATCH(G$1,'raw-data'!$1:$1,1))/VLOOKUP($A15,'raw-data'!$A:$B,2,TRUE),"")</f>
        <v/>
      </c>
      <c r="H15" s="1" t="str">
        <f>IF(INDEX('raw-data'!$A$1:$GQ$197,MATCH($A15,'raw-data'!$A:$A,1),MATCH(H$1,'raw-data'!$1:$1,1))&lt;&gt;"",
$D15*INDEX('raw-data'!$A$1:$GQ$197,MATCH($A15,'raw-data'!$A:$A,1),MATCH(H$1,'raw-data'!$1:$1,1))/VLOOKUP($A15,'raw-data'!$A:$B,2,TRUE),"")</f>
        <v/>
      </c>
      <c r="I15" s="1" t="str">
        <f>IF(INDEX('raw-data'!$A$1:$GQ$197,MATCH($A15,'raw-data'!$A:$A,1),MATCH(I$1,'raw-data'!$1:$1,1))&lt;&gt;"",
$D15*INDEX('raw-data'!$A$1:$GQ$197,MATCH($A15,'raw-data'!$A:$A,1),MATCH(I$1,'raw-data'!$1:$1,1))/VLOOKUP($A15,'raw-data'!$A:$B,2,TRUE),"")</f>
        <v/>
      </c>
      <c r="J15" s="1" t="str">
        <f>IF(INDEX('raw-data'!$A$1:$GQ$197,MATCH($A15,'raw-data'!$A:$A,1),MATCH(J$1,'raw-data'!$1:$1,1))&lt;&gt;"",
$D15*INDEX('raw-data'!$A$1:$GQ$197,MATCH($A15,'raw-data'!$A:$A,1),MATCH(J$1,'raw-data'!$1:$1,1))/VLOOKUP($A15,'raw-data'!$A:$B,2,TRUE),"")</f>
        <v/>
      </c>
      <c r="K15" s="1" t="str">
        <f>IF(INDEX('raw-data'!$A$1:$GQ$197,MATCH($A15,'raw-data'!$A:$A,1),MATCH(K$1,'raw-data'!$1:$1,1))&lt;&gt;"",
$D15*INDEX('raw-data'!$A$1:$GQ$197,MATCH($A15,'raw-data'!$A:$A,1),MATCH(K$1,'raw-data'!$1:$1,1))/VLOOKUP($A15,'raw-data'!$A:$B,2,TRUE),"")</f>
        <v/>
      </c>
      <c r="L15" s="1" t="str">
        <f>IF(INDEX('raw-data'!$A$1:$GQ$197,MATCH($A15,'raw-data'!$A:$A,1),MATCH(L$1,'raw-data'!$1:$1,1))&lt;&gt;"",
$D15*INDEX('raw-data'!$A$1:$GQ$197,MATCH($A15,'raw-data'!$A:$A,1),MATCH(L$1,'raw-data'!$1:$1,1))/VLOOKUP($A15,'raw-data'!$A:$B,2,TRUE),"")</f>
        <v/>
      </c>
      <c r="M15" s="1" t="str">
        <f>IF(INDEX('raw-data'!$A$1:$GQ$197,MATCH($A15,'raw-data'!$A:$A,1),MATCH(M$1,'raw-data'!$1:$1,1))&lt;&gt;"",
$D15*INDEX('raw-data'!$A$1:$GQ$197,MATCH($A15,'raw-data'!$A:$A,1),MATCH(M$1,'raw-data'!$1:$1,1))/VLOOKUP($A15,'raw-data'!$A:$B,2,TRUE),"")</f>
        <v/>
      </c>
      <c r="N15" s="1" t="str">
        <f>IF(INDEX('raw-data'!$A$1:$GQ$197,MATCH($A15,'raw-data'!$A:$A,1),MATCH(N$1,'raw-data'!$1:$1,1))&lt;&gt;"",
$D15*INDEX('raw-data'!$A$1:$GQ$197,MATCH($A15,'raw-data'!$A:$A,1),MATCH(N$1,'raw-data'!$1:$1,1))/VLOOKUP($A15,'raw-data'!$A:$B,2,TRUE),"")</f>
        <v/>
      </c>
      <c r="O15" s="1" t="str">
        <f>IF(INDEX('raw-data'!$A$1:$GQ$197,MATCH($A15,'raw-data'!$A:$A,1),MATCH(O$1,'raw-data'!$1:$1,1))&lt;&gt;"",
$D15*INDEX('raw-data'!$A$1:$GQ$197,MATCH($A15,'raw-data'!$A:$A,1),MATCH(O$1,'raw-data'!$1:$1,1))/VLOOKUP($A15,'raw-data'!$A:$B,2,TRUE),"")</f>
        <v/>
      </c>
      <c r="P15" s="1" t="str">
        <f>IF(INDEX('raw-data'!$A$1:$GQ$197,MATCH($A15,'raw-data'!$A:$A,1),MATCH(P$1,'raw-data'!$1:$1,1))&lt;&gt;"",
$D15*INDEX('raw-data'!$A$1:$GQ$197,MATCH($A15,'raw-data'!$A:$A,1),MATCH(P$1,'raw-data'!$1:$1,1))/VLOOKUP($A15,'raw-data'!$A:$B,2,TRUE),"")</f>
        <v/>
      </c>
      <c r="Q15" s="1" t="str">
        <f>IF(INDEX('raw-data'!$A$1:$GQ$197,MATCH($A15,'raw-data'!$A:$A,1),MATCH(Q$1,'raw-data'!$1:$1,1))&lt;&gt;"",
$D15*INDEX('raw-data'!$A$1:$GQ$197,MATCH($A15,'raw-data'!$A:$A,1),MATCH(Q$1,'raw-data'!$1:$1,1))/VLOOKUP($A15,'raw-data'!$A:$B,2,TRUE),"")</f>
        <v/>
      </c>
      <c r="R15" s="1" t="str">
        <f>IF(INDEX('raw-data'!$A$1:$GQ$197,MATCH($A15,'raw-data'!$A:$A,1),MATCH(R$1,'raw-data'!$1:$1,1))&lt;&gt;"",
$D15*INDEX('raw-data'!$A$1:$GQ$197,MATCH($A15,'raw-data'!$A:$A,1),MATCH(R$1,'raw-data'!$1:$1,1))/VLOOKUP($A15,'raw-data'!$A:$B,2,TRUE),"")</f>
        <v/>
      </c>
      <c r="S15" s="1" t="str">
        <f>IF(INDEX('raw-data'!$A$1:$GQ$197,MATCH($A15,'raw-data'!$A:$A,1),MATCH(S$1,'raw-data'!$1:$1,1))&lt;&gt;"",
$D15*INDEX('raw-data'!$A$1:$GQ$197,MATCH($A15,'raw-data'!$A:$A,1),MATCH(S$1,'raw-data'!$1:$1,1))/VLOOKUP($A15,'raw-data'!$A:$B,2,TRUE),"")</f>
        <v/>
      </c>
      <c r="T15" s="1" t="str">
        <f>IF(INDEX('raw-data'!$A$1:$GQ$197,MATCH($A15,'raw-data'!$A:$A,1),MATCH(T$1,'raw-data'!$1:$1,1))&lt;&gt;"",
$D15*INDEX('raw-data'!$A$1:$GQ$197,MATCH($A15,'raw-data'!$A:$A,1),MATCH(T$1,'raw-data'!$1:$1,1))/VLOOKUP($A15,'raw-data'!$A:$B,2,TRUE),"")</f>
        <v/>
      </c>
      <c r="U15" s="1" t="str">
        <f>IF(INDEX('raw-data'!$A$1:$GQ$197,MATCH($A15,'raw-data'!$A:$A,1),MATCH(U$1,'raw-data'!$1:$1,1))&lt;&gt;"",
$D15*INDEX('raw-data'!$A$1:$GQ$197,MATCH($A15,'raw-data'!$A:$A,1),MATCH(U$1,'raw-data'!$1:$1,1))/VLOOKUP($A15,'raw-data'!$A:$B,2,TRUE),"")</f>
        <v/>
      </c>
      <c r="V15" s="1" t="str">
        <f>IF(INDEX('raw-data'!$A$1:$GQ$197,MATCH($A15,'raw-data'!$A:$A,1),MATCH(V$1,'raw-data'!$1:$1,1))&lt;&gt;"",
$D15*INDEX('raw-data'!$A$1:$GQ$197,MATCH($A15,'raw-data'!$A:$A,1),MATCH(V$1,'raw-data'!$1:$1,1))/VLOOKUP($A15,'raw-data'!$A:$B,2,TRUE),"")</f>
        <v/>
      </c>
      <c r="W15" s="1" t="str">
        <f>IF(INDEX('raw-data'!$A$1:$GQ$197,MATCH($A15,'raw-data'!$A:$A,1),MATCH(W$1,'raw-data'!$1:$1,1))&lt;&gt;"",
$D15*INDEX('raw-data'!$A$1:$GQ$197,MATCH($A15,'raw-data'!$A:$A,1),MATCH(W$1,'raw-data'!$1:$1,1))/VLOOKUP($A15,'raw-data'!$A:$B,2,TRUE),"")</f>
        <v/>
      </c>
      <c r="X15" s="1" t="str">
        <f>IF(INDEX('raw-data'!$A$1:$GQ$197,MATCH($A15,'raw-data'!$A:$A,1),MATCH(X$1,'raw-data'!$1:$1,1))&lt;&gt;"",
$D15*INDEX('raw-data'!$A$1:$GQ$197,MATCH($A15,'raw-data'!$A:$A,1),MATCH(X$1,'raw-data'!$1:$1,1))/VLOOKUP($A15,'raw-data'!$A:$B,2,TRUE),"")</f>
        <v/>
      </c>
      <c r="Y15" s="1" t="str">
        <f>IF(INDEX('raw-data'!$A$1:$GQ$197,MATCH($A15,'raw-data'!$A:$A,1),MATCH(Y$1,'raw-data'!$1:$1,1))&lt;&gt;"",
$D15*INDEX('raw-data'!$A$1:$GQ$197,MATCH($A15,'raw-data'!$A:$A,1),MATCH(Y$1,'raw-data'!$1:$1,1))/VLOOKUP($A15,'raw-data'!$A:$B,2,TRUE),"")</f>
        <v/>
      </c>
      <c r="Z15" s="1" t="str">
        <f>IF(INDEX('raw-data'!$A$1:$GQ$197,MATCH($A15,'raw-data'!$A:$A,1),MATCH(Z$1,'raw-data'!$1:$1,1))&lt;&gt;"",
$D15*INDEX('raw-data'!$A$1:$GQ$197,MATCH($A15,'raw-data'!$A:$A,1),MATCH(Z$1,'raw-data'!$1:$1,1))/VLOOKUP($A15,'raw-data'!$A:$B,2,TRUE),"")</f>
        <v/>
      </c>
      <c r="AA15" s="1" t="str">
        <f>IF(INDEX('raw-data'!$A$1:$GQ$197,MATCH($A15,'raw-data'!$A:$A,1),MATCH(AA$1,'raw-data'!$1:$1,1))&lt;&gt;"",
$D15*INDEX('raw-data'!$A$1:$GQ$197,MATCH($A15,'raw-data'!$A:$A,1),MATCH(AA$1,'raw-data'!$1:$1,1))/VLOOKUP($A15,'raw-data'!$A:$B,2,TRUE),"")</f>
        <v/>
      </c>
      <c r="AB15" s="1" t="str">
        <f>IF(INDEX('raw-data'!$A$1:$GQ$197,MATCH($A15,'raw-data'!$A:$A,1),MATCH(AB$1,'raw-data'!$1:$1,1))&lt;&gt;"",
$D15*INDEX('raw-data'!$A$1:$GQ$197,MATCH($A15,'raw-data'!$A:$A,1),MATCH(AB$1,'raw-data'!$1:$1,1))/VLOOKUP($A15,'raw-data'!$A:$B,2,TRUE),"")</f>
        <v/>
      </c>
      <c r="AC15" s="1" t="str">
        <f>IF(INDEX('raw-data'!$A$1:$GQ$197,MATCH($A15,'raw-data'!$A:$A,1),MATCH(AC$1,'raw-data'!$1:$1,1))&lt;&gt;"",
$D15*INDEX('raw-data'!$A$1:$GQ$197,MATCH($A15,'raw-data'!$A:$A,1),MATCH(AC$1,'raw-data'!$1:$1,1))/VLOOKUP($A15,'raw-data'!$A:$B,2,TRUE),"")</f>
        <v/>
      </c>
      <c r="AD15" s="1" t="str">
        <f>IF(INDEX('raw-data'!$A$1:$GQ$197,MATCH($A15,'raw-data'!$A:$A,1),MATCH(AD$1,'raw-data'!$1:$1,1))&lt;&gt;"",
$D15*INDEX('raw-data'!$A$1:$GQ$197,MATCH($A15,'raw-data'!$A:$A,1),MATCH(AD$1,'raw-data'!$1:$1,1))/VLOOKUP($A15,'raw-data'!$A:$B,2,TRUE),"")</f>
        <v/>
      </c>
      <c r="AE15" s="1" t="str">
        <f>IF(INDEX('raw-data'!$A$1:$GQ$197,MATCH($A15,'raw-data'!$A:$A,1),MATCH(AE$1,'raw-data'!$1:$1,1))&lt;&gt;"",
$D15*INDEX('raw-data'!$A$1:$GQ$197,MATCH($A15,'raw-data'!$A:$A,1),MATCH(AE$1,'raw-data'!$1:$1,1))/VLOOKUP($A15,'raw-data'!$A:$B,2,TRUE),"")</f>
        <v/>
      </c>
      <c r="AF15" s="1" t="str">
        <f>IF(INDEX('raw-data'!$A$1:$GQ$197,MATCH($A15,'raw-data'!$A:$A,1),MATCH(AF$1,'raw-data'!$1:$1,1))&lt;&gt;"",
$D15*INDEX('raw-data'!$A$1:$GQ$197,MATCH($A15,'raw-data'!$A:$A,1),MATCH(AF$1,'raw-data'!$1:$1,1))/VLOOKUP($A15,'raw-data'!$A:$B,2,TRUE),"")</f>
        <v/>
      </c>
      <c r="AG15" s="1" t="str">
        <f>IF(INDEX('raw-data'!$A$1:$GQ$197,MATCH($A15,'raw-data'!$A:$A,1),MATCH(AG$1,'raw-data'!$1:$1,1))&lt;&gt;"",
$D15*INDEX('raw-data'!$A$1:$GQ$197,MATCH($A15,'raw-data'!$A:$A,1),MATCH(AG$1,'raw-data'!$1:$1,1))/VLOOKUP($A15,'raw-data'!$A:$B,2,TRUE),"")</f>
        <v/>
      </c>
      <c r="AH15" s="1" t="str">
        <f>IF(INDEX('raw-data'!$A$1:$GQ$197,MATCH($A15,'raw-data'!$A:$A,1),MATCH(AH$1,'raw-data'!$1:$1,1))&lt;&gt;"",
$D15*INDEX('raw-data'!$A$1:$GQ$197,MATCH($A15,'raw-data'!$A:$A,1),MATCH(AH$1,'raw-data'!$1:$1,1))/VLOOKUP($A15,'raw-data'!$A:$B,2,TRUE),"")</f>
        <v/>
      </c>
      <c r="AI15" s="1" t="str">
        <f>IF(INDEX('raw-data'!$A$1:$GQ$197,MATCH($A15,'raw-data'!$A:$A,1),MATCH(AI$1,'raw-data'!$1:$1,1))&lt;&gt;"",
$D15*INDEX('raw-data'!$A$1:$GQ$197,MATCH($A15,'raw-data'!$A:$A,1),MATCH(AI$1,'raw-data'!$1:$1,1))/VLOOKUP($A15,'raw-data'!$A:$B,2,TRUE),"")</f>
        <v/>
      </c>
      <c r="AJ15" s="1" t="str">
        <f>IF(INDEX('raw-data'!$A$1:$GQ$197,MATCH($A15,'raw-data'!$A:$A,1),MATCH(AJ$1,'raw-data'!$1:$1,1))&lt;&gt;"",
$D15*INDEX('raw-data'!$A$1:$GQ$197,MATCH($A15,'raw-data'!$A:$A,1),MATCH(AJ$1,'raw-data'!$1:$1,1))/VLOOKUP($A15,'raw-data'!$A:$B,2,TRUE),"")</f>
        <v/>
      </c>
      <c r="AK15" s="1" t="str">
        <f>IF(INDEX('raw-data'!$A$1:$GQ$197,MATCH($A15,'raw-data'!$A:$A,1),MATCH(AK$1,'raw-data'!$1:$1,1))&lt;&gt;"",
$D15*INDEX('raw-data'!$A$1:$GQ$197,MATCH($A15,'raw-data'!$A:$A,1),MATCH(AK$1,'raw-data'!$1:$1,1))/VLOOKUP($A15,'raw-data'!$A:$B,2,TRUE),"")</f>
        <v/>
      </c>
      <c r="AL15" s="1" t="str">
        <f>IF(INDEX('raw-data'!$A$1:$GQ$197,MATCH($A15,'raw-data'!$A:$A,1),MATCH(AL$1,'raw-data'!$1:$1,1))&lt;&gt;"",
$D15*INDEX('raw-data'!$A$1:$GQ$197,MATCH($A15,'raw-data'!$A:$A,1),MATCH(AL$1,'raw-data'!$1:$1,1))/VLOOKUP($A15,'raw-data'!$A:$B,2,TRUE),"")</f>
        <v/>
      </c>
      <c r="AM15" s="1" t="str">
        <f>IF(INDEX('raw-data'!$A$1:$GQ$197,MATCH($A15,'raw-data'!$A:$A,1),MATCH(AM$1,'raw-data'!$1:$1,1))&lt;&gt;"",
$D15*INDEX('raw-data'!$A$1:$GQ$197,MATCH($A15,'raw-data'!$A:$A,1),MATCH(AM$1,'raw-data'!$1:$1,1))/VLOOKUP($A15,'raw-data'!$A:$B,2,TRUE),"")</f>
        <v/>
      </c>
      <c r="AN15" s="1" t="str">
        <f>IF(INDEX('raw-data'!$A$1:$GQ$197,MATCH($A15,'raw-data'!$A:$A,1),MATCH(AN$1,'raw-data'!$1:$1,1))&lt;&gt;"",
$D15*INDEX('raw-data'!$A$1:$GQ$197,MATCH($A15,'raw-data'!$A:$A,1),MATCH(AN$1,'raw-data'!$1:$1,1))/VLOOKUP($A15,'raw-data'!$A:$B,2,TRUE),"")</f>
        <v/>
      </c>
      <c r="AO15" s="1" t="str">
        <f>IF(INDEX('raw-data'!$A$1:$GQ$197,MATCH($A15,'raw-data'!$A:$A,1),MATCH(AO$1,'raw-data'!$1:$1,1))&lt;&gt;"",
$D15*INDEX('raw-data'!$A$1:$GQ$197,MATCH($A15,'raw-data'!$A:$A,1),MATCH(AO$1,'raw-data'!$1:$1,1))/VLOOKUP($A15,'raw-data'!$A:$B,2,TRUE),"")</f>
        <v/>
      </c>
      <c r="AP15" s="1" t="str">
        <f>IF(INDEX('raw-data'!$A$1:$GQ$197,MATCH($A15,'raw-data'!$A:$A,1),MATCH(AP$1,'raw-data'!$1:$1,1))&lt;&gt;"",
$D15*INDEX('raw-data'!$A$1:$GQ$197,MATCH($A15,'raw-data'!$A:$A,1),MATCH(AP$1,'raw-data'!$1:$1,1))/VLOOKUP($A15,'raw-data'!$A:$B,2,TRUE),"")</f>
        <v/>
      </c>
      <c r="AQ15" s="1" t="str">
        <f>IF(INDEX('raw-data'!$A$1:$GQ$197,MATCH($A15,'raw-data'!$A:$A,1),MATCH(AQ$1,'raw-data'!$1:$1,1))&lt;&gt;"",
$D15*INDEX('raw-data'!$A$1:$GQ$197,MATCH($A15,'raw-data'!$A:$A,1),MATCH(AQ$1,'raw-data'!$1:$1,1))/VLOOKUP($A15,'raw-data'!$A:$B,2,TRUE),"")</f>
        <v/>
      </c>
      <c r="AR15" s="1" t="str">
        <f>IF(INDEX('raw-data'!$A$1:$GQ$197,MATCH($A15,'raw-data'!$A:$A,1),MATCH(AR$1,'raw-data'!$1:$1,1))&lt;&gt;"",
$D15*INDEX('raw-data'!$A$1:$GQ$197,MATCH($A15,'raw-data'!$A:$A,1),MATCH(AR$1,'raw-data'!$1:$1,1))/VLOOKUP($A15,'raw-data'!$A:$B,2,TRUE),"")</f>
        <v/>
      </c>
      <c r="AS15" s="1" t="str">
        <f>IF(INDEX('raw-data'!$A$1:$GQ$197,MATCH($A15,'raw-data'!$A:$A,1),MATCH(AS$1,'raw-data'!$1:$1,1))&lt;&gt;"",
$D15*INDEX('raw-data'!$A$1:$GQ$197,MATCH($A15,'raw-data'!$A:$A,1),MATCH(AS$1,'raw-data'!$1:$1,1))/VLOOKUP($A15,'raw-data'!$A:$B,2,TRUE),"")</f>
        <v/>
      </c>
      <c r="AT15" s="1" t="str">
        <f>IF(INDEX('raw-data'!$A$1:$GQ$197,MATCH($A15,'raw-data'!$A:$A,1),MATCH(AT$1,'raw-data'!$1:$1,1))&lt;&gt;"",
$D15*INDEX('raw-data'!$A$1:$GQ$197,MATCH($A15,'raw-data'!$A:$A,1),MATCH(AT$1,'raw-data'!$1:$1,1))/VLOOKUP($A15,'raw-data'!$A:$B,2,TRUE),"")</f>
        <v/>
      </c>
      <c r="AU15" s="1" t="str">
        <f>IF(INDEX('raw-data'!$A$1:$GQ$197,MATCH($A15,'raw-data'!$A:$A,1),MATCH(AU$1,'raw-data'!$1:$1,1))&lt;&gt;"",
$D15*INDEX('raw-data'!$A$1:$GQ$197,MATCH($A15,'raw-data'!$A:$A,1),MATCH(AU$1,'raw-data'!$1:$1,1))/VLOOKUP($A15,'raw-data'!$A:$B,2,TRUE),"")</f>
        <v/>
      </c>
      <c r="AV15" s="1" t="str">
        <f>IF(INDEX('raw-data'!$A$1:$GQ$197,MATCH($A15,'raw-data'!$A:$A,1),MATCH(AV$1,'raw-data'!$1:$1,1))&lt;&gt;"",
$D15*INDEX('raw-data'!$A$1:$GQ$197,MATCH($A15,'raw-data'!$A:$A,1),MATCH(AV$1,'raw-data'!$1:$1,1))/VLOOKUP($A15,'raw-data'!$A:$B,2,TRUE),"")</f>
        <v/>
      </c>
      <c r="AW15" s="1" t="str">
        <f>IF(INDEX('raw-data'!$A$1:$GQ$197,MATCH($A15,'raw-data'!$A:$A,1),MATCH(AW$1,'raw-data'!$1:$1,1))&lt;&gt;"",
$D15*INDEX('raw-data'!$A$1:$GQ$197,MATCH($A15,'raw-data'!$A:$A,1),MATCH(AW$1,'raw-data'!$1:$1,1))/VLOOKUP($A15,'raw-data'!$A:$B,2,TRUE),"")</f>
        <v/>
      </c>
      <c r="AX15" s="1" t="str">
        <f>IF(INDEX('raw-data'!$A$1:$GQ$197,MATCH($A15,'raw-data'!$A:$A,1),MATCH(AX$1,'raw-data'!$1:$1,1))&lt;&gt;"",
$D15*INDEX('raw-data'!$A$1:$GQ$197,MATCH($A15,'raw-data'!$A:$A,1),MATCH(AX$1,'raw-data'!$1:$1,1))/VLOOKUP($A15,'raw-data'!$A:$B,2,TRUE),"")</f>
        <v/>
      </c>
      <c r="AY15" s="1" t="str">
        <f>IF(INDEX('raw-data'!$A$1:$GQ$197,MATCH($A15,'raw-data'!$A:$A,1),MATCH(AY$1,'raw-data'!$1:$1,1))&lt;&gt;"",
$D15*INDEX('raw-data'!$A$1:$GQ$197,MATCH($A15,'raw-data'!$A:$A,1),MATCH(AY$1,'raw-data'!$1:$1,1))/VLOOKUP($A15,'raw-data'!$A:$B,2,TRUE),"")</f>
        <v/>
      </c>
      <c r="AZ15" s="1" t="str">
        <f>IF(INDEX('raw-data'!$A$1:$GQ$197,MATCH($A15,'raw-data'!$A:$A,1),MATCH(AZ$1,'raw-data'!$1:$1,1))&lt;&gt;"",
$D15*INDEX('raw-data'!$A$1:$GQ$197,MATCH($A15,'raw-data'!$A:$A,1),MATCH(AZ$1,'raw-data'!$1:$1,1))/VLOOKUP($A15,'raw-data'!$A:$B,2,TRUE),"")</f>
        <v/>
      </c>
      <c r="BA15" s="1" t="str">
        <f>IF(INDEX('raw-data'!$A$1:$GQ$197,MATCH($A15,'raw-data'!$A:$A,1),MATCH(BA$1,'raw-data'!$1:$1,1))&lt;&gt;"",
$D15*INDEX('raw-data'!$A$1:$GQ$197,MATCH($A15,'raw-data'!$A:$A,1),MATCH(BA$1,'raw-data'!$1:$1,1))/VLOOKUP($A15,'raw-data'!$A:$B,2,TRUE),"")</f>
        <v/>
      </c>
      <c r="BB15" s="1" t="str">
        <f>IF(INDEX('raw-data'!$A$1:$GQ$197,MATCH($A15,'raw-data'!$A:$A,1),MATCH(BB$1,'raw-data'!$1:$1,1))&lt;&gt;"",
$D15*INDEX('raw-data'!$A$1:$GQ$197,MATCH($A15,'raw-data'!$A:$A,1),MATCH(BB$1,'raw-data'!$1:$1,1))/VLOOKUP($A15,'raw-data'!$A:$B,2,TRUE),"")</f>
        <v/>
      </c>
      <c r="BC15" s="1" t="str">
        <f>IF(INDEX('raw-data'!$A$1:$GQ$197,MATCH($A15,'raw-data'!$A:$A,1),MATCH(BC$1,'raw-data'!$1:$1,1))&lt;&gt;"",
$D15*INDEX('raw-data'!$A$1:$GQ$197,MATCH($A15,'raw-data'!$A:$A,1),MATCH(BC$1,'raw-data'!$1:$1,1))/VLOOKUP($A15,'raw-data'!$A:$B,2,TRUE),"")</f>
        <v/>
      </c>
      <c r="BD15" s="1" t="str">
        <f>IF(INDEX('raw-data'!$A$1:$GQ$197,MATCH($A15,'raw-data'!$A:$A,1),MATCH(BD$1,'raw-data'!$1:$1,1))&lt;&gt;"",
$D15*INDEX('raw-data'!$A$1:$GQ$197,MATCH($A15,'raw-data'!$A:$A,1),MATCH(BD$1,'raw-data'!$1:$1,1))/VLOOKUP($A15,'raw-data'!$A:$B,2,TRUE),"")</f>
        <v/>
      </c>
      <c r="BE15" s="1" t="str">
        <f>IF(INDEX('raw-data'!$A$1:$GQ$197,MATCH($A15,'raw-data'!$A:$A,1),MATCH(BE$1,'raw-data'!$1:$1,1))&lt;&gt;"",
$D15*INDEX('raw-data'!$A$1:$GQ$197,MATCH($A15,'raw-data'!$A:$A,1),MATCH(BE$1,'raw-data'!$1:$1,1))/VLOOKUP($A15,'raw-data'!$A:$B,2,TRUE),"")</f>
        <v/>
      </c>
      <c r="BF15" s="1" t="str">
        <f>IF(INDEX('raw-data'!$A$1:$GQ$197,MATCH($A15,'raw-data'!$A:$A,1),MATCH(BF$1,'raw-data'!$1:$1,1))&lt;&gt;"",
$D15*INDEX('raw-data'!$A$1:$GQ$197,MATCH($A15,'raw-data'!$A:$A,1),MATCH(BF$1,'raw-data'!$1:$1,1))/VLOOKUP($A15,'raw-data'!$A:$B,2,TRUE),"")</f>
        <v/>
      </c>
      <c r="BG15" s="1" t="str">
        <f>IF(INDEX('raw-data'!$A$1:$GQ$197,MATCH($A15,'raw-data'!$A:$A,1),MATCH(BG$1,'raw-data'!$1:$1,1))&lt;&gt;"",
$D15*INDEX('raw-data'!$A$1:$GQ$197,MATCH($A15,'raw-data'!$A:$A,1),MATCH(BG$1,'raw-data'!$1:$1,1))/VLOOKUP($A15,'raw-data'!$A:$B,2,TRUE),"")</f>
        <v/>
      </c>
      <c r="BH15" s="1" t="str">
        <f>IF(INDEX('raw-data'!$A$1:$GQ$197,MATCH($A15,'raw-data'!$A:$A,1),MATCH(BH$1,'raw-data'!$1:$1,1))&lt;&gt;"",
$D15*INDEX('raw-data'!$A$1:$GQ$197,MATCH($A15,'raw-data'!$A:$A,1),MATCH(BH$1,'raw-data'!$1:$1,1))/VLOOKUP($A15,'raw-data'!$A:$B,2,TRUE),"")</f>
        <v/>
      </c>
      <c r="BI15" s="1" t="str">
        <f>IF(INDEX('raw-data'!$A$1:$GQ$197,MATCH($A15,'raw-data'!$A:$A,1),MATCH(BI$1,'raw-data'!$1:$1,1))&lt;&gt;"",
$D15*INDEX('raw-data'!$A$1:$GQ$197,MATCH($A15,'raw-data'!$A:$A,1),MATCH(BI$1,'raw-data'!$1:$1,1))/VLOOKUP($A15,'raw-data'!$A:$B,2,TRUE),"")</f>
        <v/>
      </c>
      <c r="BJ15" s="1" t="str">
        <f>IF(INDEX('raw-data'!$A$1:$GQ$197,MATCH($A15,'raw-data'!$A:$A,1),MATCH(BJ$1,'raw-data'!$1:$1,1))&lt;&gt;"",
$D15*INDEX('raw-data'!$A$1:$GQ$197,MATCH($A15,'raw-data'!$A:$A,1),MATCH(BJ$1,'raw-data'!$1:$1,1))/VLOOKUP($A15,'raw-data'!$A:$B,2,TRUE),"")</f>
        <v/>
      </c>
      <c r="BK15" s="1" t="str">
        <f>IF(INDEX('raw-data'!$A$1:$GQ$197,MATCH($A15,'raw-data'!$A:$A,1),MATCH(BK$1,'raw-data'!$1:$1,1))&lt;&gt;"",
$D15*INDEX('raw-data'!$A$1:$GQ$197,MATCH($A15,'raw-data'!$A:$A,1),MATCH(BK$1,'raw-data'!$1:$1,1))/VLOOKUP($A15,'raw-data'!$A:$B,2,TRUE),"")</f>
        <v/>
      </c>
      <c r="BL15" s="1" t="str">
        <f>IF(INDEX('raw-data'!$A$1:$GQ$197,MATCH($A15,'raw-data'!$A:$A,1),MATCH(BL$1,'raw-data'!$1:$1,1))&lt;&gt;"",
$D15*INDEX('raw-data'!$A$1:$GQ$197,MATCH($A15,'raw-data'!$A:$A,1),MATCH(BL$1,'raw-data'!$1:$1,1))/VLOOKUP($A15,'raw-data'!$A:$B,2,TRUE),"")</f>
        <v/>
      </c>
      <c r="BM15" s="1" t="str">
        <f>IF(INDEX('raw-data'!$A$1:$GQ$197,MATCH($A15,'raw-data'!$A:$A,1),MATCH(BM$1,'raw-data'!$1:$1,1))&lt;&gt;"",
$D15*INDEX('raw-data'!$A$1:$GQ$197,MATCH($A15,'raw-data'!$A:$A,1),MATCH(BM$1,'raw-data'!$1:$1,1))/VLOOKUP($A15,'raw-data'!$A:$B,2,TRUE),"")</f>
        <v/>
      </c>
      <c r="BN15" s="1" t="str">
        <f>IF(INDEX('raw-data'!$A$1:$GQ$197,MATCH($A15,'raw-data'!$A:$A,1),MATCH(BN$1,'raw-data'!$1:$1,1))&lt;&gt;"",
$D15*INDEX('raw-data'!$A$1:$GQ$197,MATCH($A15,'raw-data'!$A:$A,1),MATCH(BN$1,'raw-data'!$1:$1,1))/VLOOKUP($A15,'raw-data'!$A:$B,2,TRUE),"")</f>
        <v/>
      </c>
      <c r="BO15" s="1" t="str">
        <f>IF(INDEX('raw-data'!$A$1:$GQ$197,MATCH($A15,'raw-data'!$A:$A,1),MATCH(BO$1,'raw-data'!$1:$1,1))&lt;&gt;"",
$D15*INDEX('raw-data'!$A$1:$GQ$197,MATCH($A15,'raw-data'!$A:$A,1),MATCH(BO$1,'raw-data'!$1:$1,1))/VLOOKUP($A15,'raw-data'!$A:$B,2,TRUE),"")</f>
        <v/>
      </c>
      <c r="BP15" s="1" t="str">
        <f>IF(INDEX('raw-data'!$A$1:$GQ$197,MATCH($A15,'raw-data'!$A:$A,1),MATCH(BP$1,'raw-data'!$1:$1,1))&lt;&gt;"",
$D15*INDEX('raw-data'!$A$1:$GQ$197,MATCH($A15,'raw-data'!$A:$A,1),MATCH(BP$1,'raw-data'!$1:$1,1))/VLOOKUP($A15,'raw-data'!$A:$B,2,TRUE),"")</f>
        <v/>
      </c>
      <c r="BQ15" s="1" t="str">
        <f>IF(INDEX('raw-data'!$A$1:$GQ$197,MATCH($A15,'raw-data'!$A:$A,1),MATCH(BQ$1,'raw-data'!$1:$1,1))&lt;&gt;"",
$D15*INDEX('raw-data'!$A$1:$GQ$197,MATCH($A15,'raw-data'!$A:$A,1),MATCH(BQ$1,'raw-data'!$1:$1,1))/VLOOKUP($A15,'raw-data'!$A:$B,2,TRUE),"")</f>
        <v/>
      </c>
      <c r="BR15" s="1" t="str">
        <f>IF(INDEX('raw-data'!$A$1:$GQ$197,MATCH($A15,'raw-data'!$A:$A,1),MATCH(BR$1,'raw-data'!$1:$1,1))&lt;&gt;"",
$D15*INDEX('raw-data'!$A$1:$GQ$197,MATCH($A15,'raw-data'!$A:$A,1),MATCH(BR$1,'raw-data'!$1:$1,1))/VLOOKUP($A15,'raw-data'!$A:$B,2,TRUE),"")</f>
        <v/>
      </c>
      <c r="BS15" s="1" t="str">
        <f>IF(INDEX('raw-data'!$A$1:$GQ$197,MATCH($A15,'raw-data'!$A:$A,1),MATCH(BS$1,'raw-data'!$1:$1,1))&lt;&gt;"",
$D15*INDEX('raw-data'!$A$1:$GQ$197,MATCH($A15,'raw-data'!$A:$A,1),MATCH(BS$1,'raw-data'!$1:$1,1))/VLOOKUP($A15,'raw-data'!$A:$B,2,TRUE),"")</f>
        <v/>
      </c>
      <c r="BT15" s="1" t="str">
        <f>IF(INDEX('raw-data'!$A$1:$GQ$197,MATCH($A15,'raw-data'!$A:$A,1),MATCH(BT$1,'raw-data'!$1:$1,1))&lt;&gt;"",
$D15*INDEX('raw-data'!$A$1:$GQ$197,MATCH($A15,'raw-data'!$A:$A,1),MATCH(BT$1,'raw-data'!$1:$1,1))/VLOOKUP($A15,'raw-data'!$A:$B,2,TRUE),"")</f>
        <v/>
      </c>
      <c r="BU15" s="1" t="str">
        <f>IF(INDEX('raw-data'!$A$1:$GQ$197,MATCH($A15,'raw-data'!$A:$A,1),MATCH(BU$1,'raw-data'!$1:$1,1))&lt;&gt;"",
$D15*INDEX('raw-data'!$A$1:$GQ$197,MATCH($A15,'raw-data'!$A:$A,1),MATCH(BU$1,'raw-data'!$1:$1,1))/VLOOKUP($A15,'raw-data'!$A:$B,2,TRUE),"")</f>
        <v/>
      </c>
      <c r="BV15" s="1" t="str">
        <f>IF(INDEX('raw-data'!$A$1:$GQ$197,MATCH($A15,'raw-data'!$A:$A,1),MATCH(BV$1,'raw-data'!$1:$1,1))&lt;&gt;"",
$D15*INDEX('raw-data'!$A$1:$GQ$197,MATCH($A15,'raw-data'!$A:$A,1),MATCH(BV$1,'raw-data'!$1:$1,1))/VLOOKUP($A15,'raw-data'!$A:$B,2,TRUE),"")</f>
        <v/>
      </c>
      <c r="BW15" s="1" t="str">
        <f>IF(INDEX('raw-data'!$A$1:$GQ$197,MATCH($A15,'raw-data'!$A:$A,1),MATCH(BW$1,'raw-data'!$1:$1,1))&lt;&gt;"",
$D15*INDEX('raw-data'!$A$1:$GQ$197,MATCH($A15,'raw-data'!$A:$A,1),MATCH(BW$1,'raw-data'!$1:$1,1))/VLOOKUP($A15,'raw-data'!$A:$B,2,TRUE),"")</f>
        <v/>
      </c>
      <c r="BX15" s="1" t="str">
        <f>IF(INDEX('raw-data'!$A$1:$GQ$197,MATCH($A15,'raw-data'!$A:$A,1),MATCH(BX$1,'raw-data'!$1:$1,1))&lt;&gt;"",
$D15*INDEX('raw-data'!$A$1:$GQ$197,MATCH($A15,'raw-data'!$A:$A,1),MATCH(BX$1,'raw-data'!$1:$1,1))/VLOOKUP($A15,'raw-data'!$A:$B,2,TRUE),"")</f>
        <v/>
      </c>
      <c r="BY15" s="1" t="str">
        <f>IF(INDEX('raw-data'!$A$1:$GQ$197,MATCH($A15,'raw-data'!$A:$A,1),MATCH(BY$1,'raw-data'!$1:$1,1))&lt;&gt;"",
$D15*INDEX('raw-data'!$A$1:$GQ$197,MATCH($A15,'raw-data'!$A:$A,1),MATCH(BY$1,'raw-data'!$1:$1,1))/VLOOKUP($A15,'raw-data'!$A:$B,2,TRUE),"")</f>
        <v/>
      </c>
      <c r="BZ15" s="1" t="str">
        <f>IF(INDEX('raw-data'!$A$1:$GQ$197,MATCH($A15,'raw-data'!$A:$A,1),MATCH(BZ$1,'raw-data'!$1:$1,1))&lt;&gt;"",
$D15*INDEX('raw-data'!$A$1:$GQ$197,MATCH($A15,'raw-data'!$A:$A,1),MATCH(BZ$1,'raw-data'!$1:$1,1))/VLOOKUP($A15,'raw-data'!$A:$B,2,TRUE),"")</f>
        <v/>
      </c>
      <c r="CA15" s="1" t="str">
        <f>IF(INDEX('raw-data'!$A$1:$GQ$197,MATCH($A15,'raw-data'!$A:$A,1),MATCH(CA$1,'raw-data'!$1:$1,1))&lt;&gt;"",
$D15*INDEX('raw-data'!$A$1:$GQ$197,MATCH($A15,'raw-data'!$A:$A,1),MATCH(CA$1,'raw-data'!$1:$1,1))/VLOOKUP($A15,'raw-data'!$A:$B,2,TRUE),"")</f>
        <v/>
      </c>
      <c r="CB15" s="1" t="str">
        <f>IF(INDEX('raw-data'!$A$1:$GQ$197,MATCH($A15,'raw-data'!$A:$A,1),MATCH(CB$1,'raw-data'!$1:$1,1))&lt;&gt;"",
$D15*INDEX('raw-data'!$A$1:$GQ$197,MATCH($A15,'raw-data'!$A:$A,1),MATCH(CB$1,'raw-data'!$1:$1,1))/VLOOKUP($A15,'raw-data'!$A:$B,2,TRUE),"")</f>
        <v/>
      </c>
      <c r="CC15" s="1" t="str">
        <f>IF(INDEX('raw-data'!$A$1:$GQ$197,MATCH($A15,'raw-data'!$A:$A,1),MATCH(CC$1,'raw-data'!$1:$1,1))&lt;&gt;"",
$D15*INDEX('raw-data'!$A$1:$GQ$197,MATCH($A15,'raw-data'!$A:$A,1),MATCH(CC$1,'raw-data'!$1:$1,1))/VLOOKUP($A15,'raw-data'!$A:$B,2,TRUE),"")</f>
        <v/>
      </c>
      <c r="CD15" s="1" t="str">
        <f>IF(INDEX('raw-data'!$A$1:$GQ$197,MATCH($A15,'raw-data'!$A:$A,1),MATCH(CD$1,'raw-data'!$1:$1,1))&lt;&gt;"",
$D15*INDEX('raw-data'!$A$1:$GQ$197,MATCH($A15,'raw-data'!$A:$A,1),MATCH(CD$1,'raw-data'!$1:$1,1))/VLOOKUP($A15,'raw-data'!$A:$B,2,TRUE),"")</f>
        <v/>
      </c>
      <c r="CE15" s="1" t="str">
        <f>IF(INDEX('raw-data'!$A$1:$GQ$197,MATCH($A15,'raw-data'!$A:$A,1),MATCH(CE$1,'raw-data'!$1:$1,1))&lt;&gt;"",
$D15*INDEX('raw-data'!$A$1:$GQ$197,MATCH($A15,'raw-data'!$A:$A,1),MATCH(CE$1,'raw-data'!$1:$1,1))/VLOOKUP($A15,'raw-data'!$A:$B,2,TRUE),"")</f>
        <v/>
      </c>
      <c r="CF15" s="1" t="str">
        <f>IF(INDEX('raw-data'!$A$1:$GQ$197,MATCH($A15,'raw-data'!$A:$A,1),MATCH(CF$1,'raw-data'!$1:$1,1))&lt;&gt;"",
$D15*INDEX('raw-data'!$A$1:$GQ$197,MATCH($A15,'raw-data'!$A:$A,1),MATCH(CF$1,'raw-data'!$1:$1,1))/VLOOKUP($A15,'raw-data'!$A:$B,2,TRUE),"")</f>
        <v/>
      </c>
      <c r="CG15" s="1" t="str">
        <f>IF(INDEX('raw-data'!$A$1:$GQ$197,MATCH($A15,'raw-data'!$A:$A,1),MATCH(CG$1,'raw-data'!$1:$1,1))&lt;&gt;"",
$D15*INDEX('raw-data'!$A$1:$GQ$197,MATCH($A15,'raw-data'!$A:$A,1),MATCH(CG$1,'raw-data'!$1:$1,1))/VLOOKUP($A15,'raw-data'!$A:$B,2,TRUE),"")</f>
        <v/>
      </c>
      <c r="CH15" s="1" t="str">
        <f>IF(INDEX('raw-data'!$A$1:$GQ$197,MATCH($A15,'raw-data'!$A:$A,1),MATCH(CH$1,'raw-data'!$1:$1,1))&lt;&gt;"",
$D15*INDEX('raw-data'!$A$1:$GQ$197,MATCH($A15,'raw-data'!$A:$A,1),MATCH(CH$1,'raw-data'!$1:$1,1))/VLOOKUP($A15,'raw-data'!$A:$B,2,TRUE),"")</f>
        <v/>
      </c>
      <c r="CI15" s="1" t="str">
        <f>IF(INDEX('raw-data'!$A$1:$GQ$197,MATCH($A15,'raw-data'!$A:$A,1),MATCH(CI$1,'raw-data'!$1:$1,1))&lt;&gt;"",
$D15*INDEX('raw-data'!$A$1:$GQ$197,MATCH($A15,'raw-data'!$A:$A,1),MATCH(CI$1,'raw-data'!$1:$1,1))/VLOOKUP($A15,'raw-data'!$A:$B,2,TRUE),"")</f>
        <v/>
      </c>
      <c r="CJ15" s="1" t="str">
        <f>IF(INDEX('raw-data'!$A$1:$GQ$197,MATCH($A15,'raw-data'!$A:$A,1),MATCH(CJ$1,'raw-data'!$1:$1,1))&lt;&gt;"",
$D15*INDEX('raw-data'!$A$1:$GQ$197,MATCH($A15,'raw-data'!$A:$A,1),MATCH(CJ$1,'raw-data'!$1:$1,1))/VLOOKUP($A15,'raw-data'!$A:$B,2,TRUE),"")</f>
        <v/>
      </c>
      <c r="CK15" s="1" t="str">
        <f>IF(INDEX('raw-data'!$A$1:$GQ$197,MATCH($A15,'raw-data'!$A:$A,1),MATCH(CK$1,'raw-data'!$1:$1,1))&lt;&gt;"",
$D15*INDEX('raw-data'!$A$1:$GQ$197,MATCH($A15,'raw-data'!$A:$A,1),MATCH(CK$1,'raw-data'!$1:$1,1))/VLOOKUP($A15,'raw-data'!$A:$B,2,TRUE),"")</f>
        <v/>
      </c>
      <c r="CL15" s="1" t="str">
        <f>IF(INDEX('raw-data'!$A$1:$GQ$197,MATCH($A15,'raw-data'!$A:$A,1),MATCH(CL$1,'raw-data'!$1:$1,1))&lt;&gt;"",
$D15*INDEX('raw-data'!$A$1:$GQ$197,MATCH($A15,'raw-data'!$A:$A,1),MATCH(CL$1,'raw-data'!$1:$1,1))/VLOOKUP($A15,'raw-data'!$A:$B,2,TRUE),"")</f>
        <v/>
      </c>
      <c r="CM15" s="1" t="str">
        <f>IF(INDEX('raw-data'!$A$1:$GQ$197,MATCH($A15,'raw-data'!$A:$A,1),MATCH(CM$1,'raw-data'!$1:$1,1))&lt;&gt;"",
$D15*INDEX('raw-data'!$A$1:$GQ$197,MATCH($A15,'raw-data'!$A:$A,1),MATCH(CM$1,'raw-data'!$1:$1,1))/VLOOKUP($A15,'raw-data'!$A:$B,2,TRUE),"")</f>
        <v/>
      </c>
      <c r="CN15" s="1" t="str">
        <f>IF(INDEX('raw-data'!$A$1:$GQ$197,MATCH($A15,'raw-data'!$A:$A,1),MATCH(CN$1,'raw-data'!$1:$1,1))&lt;&gt;"",
$D15*INDEX('raw-data'!$A$1:$GQ$197,MATCH($A15,'raw-data'!$A:$A,1),MATCH(CN$1,'raw-data'!$1:$1,1))/VLOOKUP($A15,'raw-data'!$A:$B,2,TRUE),"")</f>
        <v/>
      </c>
      <c r="CO15" s="1" t="str">
        <f>IF(INDEX('raw-data'!$A$1:$GQ$197,MATCH($A15,'raw-data'!$A:$A,1),MATCH(CO$1,'raw-data'!$1:$1,1))&lt;&gt;"",
$D15*INDEX('raw-data'!$A$1:$GQ$197,MATCH($A15,'raw-data'!$A:$A,1),MATCH(CO$1,'raw-data'!$1:$1,1))/VLOOKUP($A15,'raw-data'!$A:$B,2,TRUE),"")</f>
        <v/>
      </c>
      <c r="CP15" s="1" t="str">
        <f>IF(INDEX('raw-data'!$A$1:$GQ$197,MATCH($A15,'raw-data'!$A:$A,1),MATCH(CP$1,'raw-data'!$1:$1,1))&lt;&gt;"",
$D15*INDEX('raw-data'!$A$1:$GQ$197,MATCH($A15,'raw-data'!$A:$A,1),MATCH(CP$1,'raw-data'!$1:$1,1))/VLOOKUP($A15,'raw-data'!$A:$B,2,TRUE),"")</f>
        <v/>
      </c>
      <c r="CQ15" s="1" t="str">
        <f>IF(INDEX('raw-data'!$A$1:$GQ$197,MATCH($A15,'raw-data'!$A:$A,1),MATCH(CQ$1,'raw-data'!$1:$1,1))&lt;&gt;"",
$D15*INDEX('raw-data'!$A$1:$GQ$197,MATCH($A15,'raw-data'!$A:$A,1),MATCH(CQ$1,'raw-data'!$1:$1,1))/VLOOKUP($A15,'raw-data'!$A:$B,2,TRUE),"")</f>
        <v/>
      </c>
      <c r="CR15" s="1" t="str">
        <f>IF(INDEX('raw-data'!$A$1:$GQ$197,MATCH($A15,'raw-data'!$A:$A,1),MATCH(CR$1,'raw-data'!$1:$1,1))&lt;&gt;"",
$D15*INDEX('raw-data'!$A$1:$GQ$197,MATCH($A15,'raw-data'!$A:$A,1),MATCH(CR$1,'raw-data'!$1:$1,1))/VLOOKUP($A15,'raw-data'!$A:$B,2,TRUE),"")</f>
        <v/>
      </c>
      <c r="CS15" s="1" t="str">
        <f>IF(INDEX('raw-data'!$A$1:$GQ$197,MATCH($A15,'raw-data'!$A:$A,1),MATCH(CS$1,'raw-data'!$1:$1,1))&lt;&gt;"",
$D15*INDEX('raw-data'!$A$1:$GQ$197,MATCH($A15,'raw-data'!$A:$A,1),MATCH(CS$1,'raw-data'!$1:$1,1))/VLOOKUP($A15,'raw-data'!$A:$B,2,TRUE),"")</f>
        <v/>
      </c>
      <c r="CT15" s="1" t="str">
        <f>IF(INDEX('raw-data'!$A$1:$GQ$197,MATCH($A15,'raw-data'!$A:$A,1),MATCH(CT$1,'raw-data'!$1:$1,1))&lt;&gt;"",
$D15*INDEX('raw-data'!$A$1:$GQ$197,MATCH($A15,'raw-data'!$A:$A,1),MATCH(CT$1,'raw-data'!$1:$1,1))/VLOOKUP($A15,'raw-data'!$A:$B,2,TRUE),"")</f>
        <v/>
      </c>
      <c r="CU15" s="1" t="str">
        <f>IF(INDEX('raw-data'!$A$1:$GQ$197,MATCH($A15,'raw-data'!$A:$A,1),MATCH(CU$1,'raw-data'!$1:$1,1))&lt;&gt;"",
$D15*INDEX('raw-data'!$A$1:$GQ$197,MATCH($A15,'raw-data'!$A:$A,1),MATCH(CU$1,'raw-data'!$1:$1,1))/VLOOKUP($A15,'raw-data'!$A:$B,2,TRUE),"")</f>
        <v/>
      </c>
      <c r="CV15" s="1" t="str">
        <f>IF(INDEX('raw-data'!$A$1:$GQ$197,MATCH($A15,'raw-data'!$A:$A,1),MATCH(CV$1,'raw-data'!$1:$1,1))&lt;&gt;"",
$D15*INDEX('raw-data'!$A$1:$GQ$197,MATCH($A15,'raw-data'!$A:$A,1),MATCH(CV$1,'raw-data'!$1:$1,1))/VLOOKUP($A15,'raw-data'!$A:$B,2,TRUE),"")</f>
        <v/>
      </c>
      <c r="CW15" s="1" t="str">
        <f>IF(INDEX('raw-data'!$A$1:$GQ$197,MATCH($A15,'raw-data'!$A:$A,1),MATCH(CW$1,'raw-data'!$1:$1,1))&lt;&gt;"",
$D15*INDEX('raw-data'!$A$1:$GQ$197,MATCH($A15,'raw-data'!$A:$A,1),MATCH(CW$1,'raw-data'!$1:$1,1))/VLOOKUP($A15,'raw-data'!$A:$B,2,TRUE),"")</f>
        <v/>
      </c>
      <c r="CX15" s="1" t="str">
        <f>IF(INDEX('raw-data'!$A$1:$GQ$197,MATCH($A15,'raw-data'!$A:$A,1),MATCH(CX$1,'raw-data'!$1:$1,1))&lt;&gt;"",
$D15*INDEX('raw-data'!$A$1:$GQ$197,MATCH($A15,'raw-data'!$A:$A,1),MATCH(CX$1,'raw-data'!$1:$1,1))/VLOOKUP($A15,'raw-data'!$A:$B,2,TRUE),"")</f>
        <v/>
      </c>
      <c r="CY15" s="1" t="str">
        <f>IF(INDEX('raw-data'!$A$1:$GQ$197,MATCH($A15,'raw-data'!$A:$A,1),MATCH(CY$1,'raw-data'!$1:$1,1))&lt;&gt;"",
$D15*INDEX('raw-data'!$A$1:$GQ$197,MATCH($A15,'raw-data'!$A:$A,1),MATCH(CY$1,'raw-data'!$1:$1,1))/VLOOKUP($A15,'raw-data'!$A:$B,2,TRUE),"")</f>
        <v/>
      </c>
      <c r="CZ15" s="1" t="str">
        <f>IF(INDEX('raw-data'!$A$1:$GQ$197,MATCH($A15,'raw-data'!$A:$A,1),MATCH(CZ$1,'raw-data'!$1:$1,1))&lt;&gt;"",
$D15*INDEX('raw-data'!$A$1:$GQ$197,MATCH($A15,'raw-data'!$A:$A,1),MATCH(CZ$1,'raw-data'!$1:$1,1))/VLOOKUP($A15,'raw-data'!$A:$B,2,TRUE),"")</f>
        <v/>
      </c>
      <c r="DA15" s="1" t="str">
        <f>IF(INDEX('raw-data'!$A$1:$GQ$197,MATCH($A15,'raw-data'!$A:$A,1),MATCH(DA$1,'raw-data'!$1:$1,1))&lt;&gt;"",
$D15*INDEX('raw-data'!$A$1:$GQ$197,MATCH($A15,'raw-data'!$A:$A,1),MATCH(DA$1,'raw-data'!$1:$1,1))/VLOOKUP($A15,'raw-data'!$A:$B,2,TRUE),"")</f>
        <v/>
      </c>
      <c r="DB15" s="1" t="str">
        <f>IF(INDEX('raw-data'!$A$1:$GQ$197,MATCH($A15,'raw-data'!$A:$A,1),MATCH(DB$1,'raw-data'!$1:$1,1))&lt;&gt;"",
$D15*INDEX('raw-data'!$A$1:$GQ$197,MATCH($A15,'raw-data'!$A:$A,1),MATCH(DB$1,'raw-data'!$1:$1,1))/VLOOKUP($A15,'raw-data'!$A:$B,2,TRUE),"")</f>
        <v/>
      </c>
      <c r="DC15" s="1" t="str">
        <f>IF(INDEX('raw-data'!$A$1:$GQ$197,MATCH($A15,'raw-data'!$A:$A,1),MATCH(DC$1,'raw-data'!$1:$1,1))&lt;&gt;"",
$D15*INDEX('raw-data'!$A$1:$GQ$197,MATCH($A15,'raw-data'!$A:$A,1),MATCH(DC$1,'raw-data'!$1:$1,1))/VLOOKUP($A15,'raw-data'!$A:$B,2,TRUE),"")</f>
        <v/>
      </c>
      <c r="DD15" s="1" t="str">
        <f>IF(INDEX('raw-data'!$A$1:$GQ$197,MATCH($A15,'raw-data'!$A:$A,1),MATCH(DD$1,'raw-data'!$1:$1,1))&lt;&gt;"",
$D15*INDEX('raw-data'!$A$1:$GQ$197,MATCH($A15,'raw-data'!$A:$A,1),MATCH(DD$1,'raw-data'!$1:$1,1))/VLOOKUP($A15,'raw-data'!$A:$B,2,TRUE),"")</f>
        <v/>
      </c>
      <c r="DE15" s="1" t="str">
        <f>IF(INDEX('raw-data'!$A$1:$GQ$197,MATCH($A15,'raw-data'!$A:$A,1),MATCH(DE$1,'raw-data'!$1:$1,1))&lt;&gt;"",
$D15*INDEX('raw-data'!$A$1:$GQ$197,MATCH($A15,'raw-data'!$A:$A,1),MATCH(DE$1,'raw-data'!$1:$1,1))/VLOOKUP($A15,'raw-data'!$A:$B,2,TRUE),"")</f>
        <v/>
      </c>
      <c r="DF15" s="1" t="str">
        <f>IF(INDEX('raw-data'!$A$1:$GQ$197,MATCH($A15,'raw-data'!$A:$A,1),MATCH(DF$1,'raw-data'!$1:$1,1))&lt;&gt;"",
$D15*INDEX('raw-data'!$A$1:$GQ$197,MATCH($A15,'raw-data'!$A:$A,1),MATCH(DF$1,'raw-data'!$1:$1,1))/VLOOKUP($A15,'raw-data'!$A:$B,2,TRUE),"")</f>
        <v/>
      </c>
      <c r="DG15" s="1" t="str">
        <f>IF(INDEX('raw-data'!$A$1:$GQ$197,MATCH($A15,'raw-data'!$A:$A,1),MATCH(DG$1,'raw-data'!$1:$1,1))&lt;&gt;"",
$D15*INDEX('raw-data'!$A$1:$GQ$197,MATCH($A15,'raw-data'!$A:$A,1),MATCH(DG$1,'raw-data'!$1:$1,1))/VLOOKUP($A15,'raw-data'!$A:$B,2,TRUE),"")</f>
        <v/>
      </c>
      <c r="DH15" s="1" t="str">
        <f>IF(INDEX('raw-data'!$A$1:$GQ$197,MATCH($A15,'raw-data'!$A:$A,1),MATCH(DH$1,'raw-data'!$1:$1,1))&lt;&gt;"",
$D15*INDEX('raw-data'!$A$1:$GQ$197,MATCH($A15,'raw-data'!$A:$A,1),MATCH(DH$1,'raw-data'!$1:$1,1))/VLOOKUP($A15,'raw-data'!$A:$B,2,TRUE),"")</f>
        <v/>
      </c>
      <c r="DI15" s="1" t="str">
        <f>IF(INDEX('raw-data'!$A$1:$GQ$197,MATCH($A15,'raw-data'!$A:$A,1),MATCH(DI$1,'raw-data'!$1:$1,1))&lt;&gt;"",
$D15*INDEX('raw-data'!$A$1:$GQ$197,MATCH($A15,'raw-data'!$A:$A,1),MATCH(DI$1,'raw-data'!$1:$1,1))/VLOOKUP($A15,'raw-data'!$A:$B,2,TRUE),"")</f>
        <v/>
      </c>
      <c r="DJ15" s="1" t="str">
        <f>IF(INDEX('raw-data'!$A$1:$GQ$197,MATCH($A15,'raw-data'!$A:$A,1),MATCH(DJ$1,'raw-data'!$1:$1,1))&lt;&gt;"",
$D15*INDEX('raw-data'!$A$1:$GQ$197,MATCH($A15,'raw-data'!$A:$A,1),MATCH(DJ$1,'raw-data'!$1:$1,1))/VLOOKUP($A15,'raw-data'!$A:$B,2,TRUE),"")</f>
        <v/>
      </c>
      <c r="DK15" s="1" t="str">
        <f>IF(INDEX('raw-data'!$A$1:$GQ$197,MATCH($A15,'raw-data'!$A:$A,1),MATCH(DK$1,'raw-data'!$1:$1,1))&lt;&gt;"",
$D15*INDEX('raw-data'!$A$1:$GQ$197,MATCH($A15,'raw-data'!$A:$A,1),MATCH(DK$1,'raw-data'!$1:$1,1))/VLOOKUP($A15,'raw-data'!$A:$B,2,TRUE),"")</f>
        <v/>
      </c>
      <c r="DL15" s="1" t="str">
        <f>IF(INDEX('raw-data'!$A$1:$GQ$197,MATCH($A15,'raw-data'!$A:$A,1),MATCH(DL$1,'raw-data'!$1:$1,1))&lt;&gt;"",
$D15*INDEX('raw-data'!$A$1:$GQ$197,MATCH($A15,'raw-data'!$A:$A,1),MATCH(DL$1,'raw-data'!$1:$1,1))/VLOOKUP($A15,'raw-data'!$A:$B,2,TRUE),"")</f>
        <v/>
      </c>
      <c r="DM15" s="1" t="str">
        <f>IF(INDEX('raw-data'!$A$1:$GQ$197,MATCH($A15,'raw-data'!$A:$A,1),MATCH(DM$1,'raw-data'!$1:$1,1))&lt;&gt;"",
$D15*INDEX('raw-data'!$A$1:$GQ$197,MATCH($A15,'raw-data'!$A:$A,1),MATCH(DM$1,'raw-data'!$1:$1,1))/VLOOKUP($A15,'raw-data'!$A:$B,2,TRUE),"")</f>
        <v/>
      </c>
      <c r="DN15" s="1" t="str">
        <f>IF(INDEX('raw-data'!$A$1:$GQ$197,MATCH($A15,'raw-data'!$A:$A,1),MATCH(DN$1,'raw-data'!$1:$1,1))&lt;&gt;"",
$D15*INDEX('raw-data'!$A$1:$GQ$197,MATCH($A15,'raw-data'!$A:$A,1),MATCH(DN$1,'raw-data'!$1:$1,1))/VLOOKUP($A15,'raw-data'!$A:$B,2,TRUE),"")</f>
        <v/>
      </c>
      <c r="DO15" s="1" t="str">
        <f>IF(INDEX('raw-data'!$A$1:$GQ$197,MATCH($A15,'raw-data'!$A:$A,1),MATCH(DO$1,'raw-data'!$1:$1,1))&lt;&gt;"",
$D15*INDEX('raw-data'!$A$1:$GQ$197,MATCH($A15,'raw-data'!$A:$A,1),MATCH(DO$1,'raw-data'!$1:$1,1))/VLOOKUP($A15,'raw-data'!$A:$B,2,TRUE),"")</f>
        <v/>
      </c>
      <c r="DP15" s="1" t="str">
        <f>IF(INDEX('raw-data'!$A$1:$GQ$197,MATCH($A15,'raw-data'!$A:$A,1),MATCH(DP$1,'raw-data'!$1:$1,1))&lt;&gt;"",
$D15*INDEX('raw-data'!$A$1:$GQ$197,MATCH($A15,'raw-data'!$A:$A,1),MATCH(DP$1,'raw-data'!$1:$1,1))/VLOOKUP($A15,'raw-data'!$A:$B,2,TRUE),"")</f>
        <v/>
      </c>
      <c r="DQ15" s="1" t="str">
        <f>IF(INDEX('raw-data'!$A$1:$GQ$197,MATCH($A15,'raw-data'!$A:$A,1),MATCH(DQ$1,'raw-data'!$1:$1,1))&lt;&gt;"",
$D15*INDEX('raw-data'!$A$1:$GQ$197,MATCH($A15,'raw-data'!$A:$A,1),MATCH(DQ$1,'raw-data'!$1:$1,1))/VLOOKUP($A15,'raw-data'!$A:$B,2,TRUE),"")</f>
        <v/>
      </c>
      <c r="DR15" s="1">
        <f>IF(INDEX('raw-data'!$A$1:$GQ$197,MATCH($A15,'raw-data'!$A:$A,1),MATCH(DR$1,'raw-data'!$1:$1,1))&lt;&gt;"",
$D15*INDEX('raw-data'!$A$1:$GQ$197,MATCH($A15,'raw-data'!$A:$A,1),MATCH(DR$1,'raw-data'!$1:$1,1))/VLOOKUP($A15,'raw-data'!$A:$B,2,TRUE),"")</f>
        <v>0</v>
      </c>
      <c r="DS15" s="1" t="str">
        <f>IF(INDEX('raw-data'!$A$1:$GQ$197,MATCH($A15,'raw-data'!$A:$A,1),MATCH(DS$1,'raw-data'!$1:$1,1))&lt;&gt;"",
$D15*INDEX('raw-data'!$A$1:$GQ$197,MATCH($A15,'raw-data'!$A:$A,1),MATCH(DS$1,'raw-data'!$1:$1,1))/VLOOKUP($A15,'raw-data'!$A:$B,2,TRUE),"")</f>
        <v/>
      </c>
      <c r="DT15" s="1" t="str">
        <f>IF(INDEX('raw-data'!$A$1:$GQ$197,MATCH($A15,'raw-data'!$A:$A,1),MATCH(DT$1,'raw-data'!$1:$1,1))&lt;&gt;"",
$D15*INDEX('raw-data'!$A$1:$GQ$197,MATCH($A15,'raw-data'!$A:$A,1),MATCH(DT$1,'raw-data'!$1:$1,1))/VLOOKUP($A15,'raw-data'!$A:$B,2,TRUE),"")</f>
        <v/>
      </c>
      <c r="DU15" s="1" t="str">
        <f>IF(INDEX('raw-data'!$A$1:$GQ$197,MATCH($A15,'raw-data'!$A:$A,1),MATCH(DU$1,'raw-data'!$1:$1,1))&lt;&gt;"",
$D15*INDEX('raw-data'!$A$1:$GQ$197,MATCH($A15,'raw-data'!$A:$A,1),MATCH(DU$1,'raw-data'!$1:$1,1))/VLOOKUP($A15,'raw-data'!$A:$B,2,TRUE),"")</f>
        <v/>
      </c>
      <c r="DV15" s="1" t="str">
        <f>IF(INDEX('raw-data'!$A$1:$GQ$197,MATCH($A15,'raw-data'!$A:$A,1),MATCH(DV$1,'raw-data'!$1:$1,1))&lt;&gt;"",
$D15*INDEX('raw-data'!$A$1:$GQ$197,MATCH($A15,'raw-data'!$A:$A,1),MATCH(DV$1,'raw-data'!$1:$1,1))/VLOOKUP($A15,'raw-data'!$A:$B,2,TRUE),"")</f>
        <v/>
      </c>
      <c r="DW15" s="1" t="str">
        <f>IF(INDEX('raw-data'!$A$1:$GQ$197,MATCH($A15,'raw-data'!$A:$A,1),MATCH(DW$1,'raw-data'!$1:$1,1))&lt;&gt;"",
$D15*INDEX('raw-data'!$A$1:$GQ$197,MATCH($A15,'raw-data'!$A:$A,1),MATCH(DW$1,'raw-data'!$1:$1,1))/VLOOKUP($A15,'raw-data'!$A:$B,2,TRUE),"")</f>
        <v/>
      </c>
      <c r="DX15" s="1" t="str">
        <f>IF(INDEX('raw-data'!$A$1:$GQ$197,MATCH($A15,'raw-data'!$A:$A,1),MATCH(DX$1,'raw-data'!$1:$1,1))&lt;&gt;"",
$D15*INDEX('raw-data'!$A$1:$GQ$197,MATCH($A15,'raw-data'!$A:$A,1),MATCH(DX$1,'raw-data'!$1:$1,1))/VLOOKUP($A15,'raw-data'!$A:$B,2,TRUE),"")</f>
        <v/>
      </c>
      <c r="DY15" s="1" t="str">
        <f>IF(INDEX('raw-data'!$A$1:$GQ$197,MATCH($A15,'raw-data'!$A:$A,1),MATCH(DY$1,'raw-data'!$1:$1,1))&lt;&gt;"",
$D15*INDEX('raw-data'!$A$1:$GQ$197,MATCH($A15,'raw-data'!$A:$A,1),MATCH(DY$1,'raw-data'!$1:$1,1))/VLOOKUP($A15,'raw-data'!$A:$B,2,TRUE),"")</f>
        <v/>
      </c>
      <c r="DZ15" s="1" t="str">
        <f>IF(INDEX('raw-data'!$A$1:$GQ$197,MATCH($A15,'raw-data'!$A:$A,1),MATCH(DZ$1,'raw-data'!$1:$1,1))&lt;&gt;"",
$D15*INDEX('raw-data'!$A$1:$GQ$197,MATCH($A15,'raw-data'!$A:$A,1),MATCH(DZ$1,'raw-data'!$1:$1,1))/VLOOKUP($A15,'raw-data'!$A:$B,2,TRUE),"")</f>
        <v/>
      </c>
      <c r="EA15" s="1" t="str">
        <f>IF(INDEX('raw-data'!$A$1:$GQ$197,MATCH($A15,'raw-data'!$A:$A,1),MATCH(EA$1,'raw-data'!$1:$1,1))&lt;&gt;"",
$D15*INDEX('raw-data'!$A$1:$GQ$197,MATCH($A15,'raw-data'!$A:$A,1),MATCH(EA$1,'raw-data'!$1:$1,1))/VLOOKUP($A15,'raw-data'!$A:$B,2,TRUE),"")</f>
        <v/>
      </c>
      <c r="EB15" s="1" t="str">
        <f>IF(INDEX('raw-data'!$A$1:$GQ$197,MATCH($A15,'raw-data'!$A:$A,1),MATCH(EB$1,'raw-data'!$1:$1,1))&lt;&gt;"",
$D15*INDEX('raw-data'!$A$1:$GQ$197,MATCH($A15,'raw-data'!$A:$A,1),MATCH(EB$1,'raw-data'!$1:$1,1))/VLOOKUP($A15,'raw-data'!$A:$B,2,TRUE),"")</f>
        <v/>
      </c>
      <c r="EC15" s="1" t="str">
        <f>IF(INDEX('raw-data'!$A$1:$GQ$197,MATCH($A15,'raw-data'!$A:$A,1),MATCH(EC$1,'raw-data'!$1:$1,1))&lt;&gt;"",
$D15*INDEX('raw-data'!$A$1:$GQ$197,MATCH($A15,'raw-data'!$A:$A,1),MATCH(EC$1,'raw-data'!$1:$1,1))/VLOOKUP($A15,'raw-data'!$A:$B,2,TRUE),"")</f>
        <v/>
      </c>
      <c r="ED15" s="1" t="str">
        <f>IF(INDEX('raw-data'!$A$1:$GQ$197,MATCH($A15,'raw-data'!$A:$A,1),MATCH(ED$1,'raw-data'!$1:$1,1))&lt;&gt;"",
$D15*INDEX('raw-data'!$A$1:$GQ$197,MATCH($A15,'raw-data'!$A:$A,1),MATCH(ED$1,'raw-data'!$1:$1,1))/VLOOKUP($A15,'raw-data'!$A:$B,2,TRUE),"")</f>
        <v/>
      </c>
      <c r="EE15" s="1" t="str">
        <f>IF(INDEX('raw-data'!$A$1:$GQ$197,MATCH($A15,'raw-data'!$A:$A,1),MATCH(EE$1,'raw-data'!$1:$1,1))&lt;&gt;"",
$D15*INDEX('raw-data'!$A$1:$GQ$197,MATCH($A15,'raw-data'!$A:$A,1),MATCH(EE$1,'raw-data'!$1:$1,1))/VLOOKUP($A15,'raw-data'!$A:$B,2,TRUE),"")</f>
        <v/>
      </c>
      <c r="EF15" s="1" t="str">
        <f>IF(INDEX('raw-data'!$A$1:$GQ$197,MATCH($A15,'raw-data'!$A:$A,1),MATCH(EF$1,'raw-data'!$1:$1,1))&lt;&gt;"",
$D15*INDEX('raw-data'!$A$1:$GQ$197,MATCH($A15,'raw-data'!$A:$A,1),MATCH(EF$1,'raw-data'!$1:$1,1))/VLOOKUP($A15,'raw-data'!$A:$B,2,TRUE),"")</f>
        <v/>
      </c>
      <c r="EG15" s="1" t="str">
        <f>IF(INDEX('raw-data'!$A$1:$GQ$197,MATCH($A15,'raw-data'!$A:$A,1),MATCH(EG$1,'raw-data'!$1:$1,1))&lt;&gt;"",
$D15*INDEX('raw-data'!$A$1:$GQ$197,MATCH($A15,'raw-data'!$A:$A,1),MATCH(EG$1,'raw-data'!$1:$1,1))/VLOOKUP($A15,'raw-data'!$A:$B,2,TRUE),"")</f>
        <v/>
      </c>
      <c r="EH15" s="1" t="str">
        <f>IF(INDEX('raw-data'!$A$1:$GQ$197,MATCH($A15,'raw-data'!$A:$A,1),MATCH(EH$1,'raw-data'!$1:$1,1))&lt;&gt;"",
$D15*INDEX('raw-data'!$A$1:$GQ$197,MATCH($A15,'raw-data'!$A:$A,1),MATCH(EH$1,'raw-data'!$1:$1,1))/VLOOKUP($A15,'raw-data'!$A:$B,2,TRUE),"")</f>
        <v/>
      </c>
      <c r="EI15" s="1" t="str">
        <f>IF(INDEX('raw-data'!$A$1:$GQ$197,MATCH($A15,'raw-data'!$A:$A,1),MATCH(EI$1,'raw-data'!$1:$1,1))&lt;&gt;"",
$D15*INDEX('raw-data'!$A$1:$GQ$197,MATCH($A15,'raw-data'!$A:$A,1),MATCH(EI$1,'raw-data'!$1:$1,1))/VLOOKUP($A15,'raw-data'!$A:$B,2,TRUE),"")</f>
        <v/>
      </c>
      <c r="EJ15" s="1" t="str">
        <f>IF(INDEX('raw-data'!$A$1:$GQ$197,MATCH($A15,'raw-data'!$A:$A,1),MATCH(EJ$1,'raw-data'!$1:$1,1))&lt;&gt;"",
$D15*INDEX('raw-data'!$A$1:$GQ$197,MATCH($A15,'raw-data'!$A:$A,1),MATCH(EJ$1,'raw-data'!$1:$1,1))/VLOOKUP($A15,'raw-data'!$A:$B,2,TRUE),"")</f>
        <v/>
      </c>
      <c r="EK15" s="1" t="str">
        <f>IF(INDEX('raw-data'!$A$1:$GQ$197,MATCH($A15,'raw-data'!$A:$A,1),MATCH(EK$1,'raw-data'!$1:$1,1))&lt;&gt;"",
$D15*INDEX('raw-data'!$A$1:$GQ$197,MATCH($A15,'raw-data'!$A:$A,1),MATCH(EK$1,'raw-data'!$1:$1,1))/VLOOKUP($A15,'raw-data'!$A:$B,2,TRUE),"")</f>
        <v/>
      </c>
      <c r="EL15" s="1" t="str">
        <f>IF(INDEX('raw-data'!$A$1:$GQ$197,MATCH($A15,'raw-data'!$A:$A,1),MATCH(EL$1,'raw-data'!$1:$1,1))&lt;&gt;"",
$D15*INDEX('raw-data'!$A$1:$GQ$197,MATCH($A15,'raw-data'!$A:$A,1),MATCH(EL$1,'raw-data'!$1:$1,1))/VLOOKUP($A15,'raw-data'!$A:$B,2,TRUE),"")</f>
        <v/>
      </c>
      <c r="EM15" s="1" t="str">
        <f>IF(INDEX('raw-data'!$A$1:$GQ$197,MATCH($A15,'raw-data'!$A:$A,1),MATCH(EM$1,'raw-data'!$1:$1,1))&lt;&gt;"",
$D15*INDEX('raw-data'!$A$1:$GQ$197,MATCH($A15,'raw-data'!$A:$A,1),MATCH(EM$1,'raw-data'!$1:$1,1))/VLOOKUP($A15,'raw-data'!$A:$B,2,TRUE),"")</f>
        <v/>
      </c>
      <c r="EN15" s="1" t="str">
        <f>IF(INDEX('raw-data'!$A$1:$GQ$197,MATCH($A15,'raw-data'!$A:$A,1),MATCH(EN$1,'raw-data'!$1:$1,1))&lt;&gt;"",
$D15*INDEX('raw-data'!$A$1:$GQ$197,MATCH($A15,'raw-data'!$A:$A,1),MATCH(EN$1,'raw-data'!$1:$1,1))/VLOOKUP($A15,'raw-data'!$A:$B,2,TRUE),"")</f>
        <v/>
      </c>
      <c r="EO15" s="1" t="str">
        <f>IF(INDEX('raw-data'!$A$1:$GQ$197,MATCH($A15,'raw-data'!$A:$A,1),MATCH(EO$1,'raw-data'!$1:$1,1))&lt;&gt;"",
$D15*INDEX('raw-data'!$A$1:$GQ$197,MATCH($A15,'raw-data'!$A:$A,1),MATCH(EO$1,'raw-data'!$1:$1,1))/VLOOKUP($A15,'raw-data'!$A:$B,2,TRUE),"")</f>
        <v/>
      </c>
      <c r="EP15" s="1" t="str">
        <f>IF(INDEX('raw-data'!$A$1:$GQ$197,MATCH($A15,'raw-data'!$A:$A,1),MATCH(EP$1,'raw-data'!$1:$1,1))&lt;&gt;"",
$D15*INDEX('raw-data'!$A$1:$GQ$197,MATCH($A15,'raw-data'!$A:$A,1),MATCH(EP$1,'raw-data'!$1:$1,1))/VLOOKUP($A15,'raw-data'!$A:$B,2,TRUE),"")</f>
        <v/>
      </c>
      <c r="EQ15" s="1" t="str">
        <f>IF(INDEX('raw-data'!$A$1:$GQ$197,MATCH($A15,'raw-data'!$A:$A,1),MATCH(EQ$1,'raw-data'!$1:$1,1))&lt;&gt;"",
$D15*INDEX('raw-data'!$A$1:$GQ$197,MATCH($A15,'raw-data'!$A:$A,1),MATCH(EQ$1,'raw-data'!$1:$1,1))/VLOOKUP($A15,'raw-data'!$A:$B,2,TRUE),"")</f>
        <v/>
      </c>
      <c r="ER15" s="1" t="str">
        <f>IF(INDEX('raw-data'!$A$1:$GQ$197,MATCH($A15,'raw-data'!$A:$A,1),MATCH(ER$1,'raw-data'!$1:$1,1))&lt;&gt;"",
$D15*INDEX('raw-data'!$A$1:$GQ$197,MATCH($A15,'raw-data'!$A:$A,1),MATCH(ER$1,'raw-data'!$1:$1,1))/VLOOKUP($A15,'raw-data'!$A:$B,2,TRUE),"")</f>
        <v/>
      </c>
      <c r="ES15" s="1" t="str">
        <f>IF(INDEX('raw-data'!$A$1:$GQ$197,MATCH($A15,'raw-data'!$A:$A,1),MATCH(ES$1,'raw-data'!$1:$1,1))&lt;&gt;"",
$D15*INDEX('raw-data'!$A$1:$GQ$197,MATCH($A15,'raw-data'!$A:$A,1),MATCH(ES$1,'raw-data'!$1:$1,1))/VLOOKUP($A15,'raw-data'!$A:$B,2,TRUE),"")</f>
        <v/>
      </c>
      <c r="ET15" s="1" t="str">
        <f>IF(INDEX('raw-data'!$A$1:$GQ$197,MATCH($A15,'raw-data'!$A:$A,1),MATCH(ET$1,'raw-data'!$1:$1,1))&lt;&gt;"",
$D15*INDEX('raw-data'!$A$1:$GQ$197,MATCH($A15,'raw-data'!$A:$A,1),MATCH(ET$1,'raw-data'!$1:$1,1))/VLOOKUP($A15,'raw-data'!$A:$B,2,TRUE),"")</f>
        <v/>
      </c>
      <c r="EU15" s="1" t="str">
        <f>IF(INDEX('raw-data'!$A$1:$GQ$197,MATCH($A15,'raw-data'!$A:$A,1),MATCH(EU$1,'raw-data'!$1:$1,1))&lt;&gt;"",
$D15*INDEX('raw-data'!$A$1:$GQ$197,MATCH($A15,'raw-data'!$A:$A,1),MATCH(EU$1,'raw-data'!$1:$1,1))/VLOOKUP($A15,'raw-data'!$A:$B,2,TRUE),"")</f>
        <v/>
      </c>
      <c r="EV15" s="1" t="str">
        <f>IF(INDEX('raw-data'!$A$1:$GQ$197,MATCH($A15,'raw-data'!$A:$A,1),MATCH(EV$1,'raw-data'!$1:$1,1))&lt;&gt;"",
$D15*INDEX('raw-data'!$A$1:$GQ$197,MATCH($A15,'raw-data'!$A:$A,1),MATCH(EV$1,'raw-data'!$1:$1,1))/VLOOKUP($A15,'raw-data'!$A:$B,2,TRUE),"")</f>
        <v/>
      </c>
      <c r="EW15" s="1" t="str">
        <f>IF(INDEX('raw-data'!$A$1:$GQ$197,MATCH($A15,'raw-data'!$A:$A,1),MATCH(EW$1,'raw-data'!$1:$1,1))&lt;&gt;"",
$D15*INDEX('raw-data'!$A$1:$GQ$197,MATCH($A15,'raw-data'!$A:$A,1),MATCH(EW$1,'raw-data'!$1:$1,1))/VLOOKUP($A15,'raw-data'!$A:$B,2,TRUE),"")</f>
        <v/>
      </c>
      <c r="EX15" s="1" t="str">
        <f>IF(INDEX('raw-data'!$A$1:$GQ$197,MATCH($A15,'raw-data'!$A:$A,1),MATCH(EX$1,'raw-data'!$1:$1,1))&lt;&gt;"",
$D15*INDEX('raw-data'!$A$1:$GQ$197,MATCH($A15,'raw-data'!$A:$A,1),MATCH(EX$1,'raw-data'!$1:$1,1))/VLOOKUP($A15,'raw-data'!$A:$B,2,TRUE),"")</f>
        <v/>
      </c>
      <c r="EY15" s="1" t="str">
        <f>IF(INDEX('raw-data'!$A$1:$GQ$197,MATCH($A15,'raw-data'!$A:$A,1),MATCH(EY$1,'raw-data'!$1:$1,1))&lt;&gt;"",
$D15*INDEX('raw-data'!$A$1:$GQ$197,MATCH($A15,'raw-data'!$A:$A,1),MATCH(EY$1,'raw-data'!$1:$1,1))/VLOOKUP($A15,'raw-data'!$A:$B,2,TRUE),"")</f>
        <v/>
      </c>
      <c r="EZ15" s="1" t="str">
        <f>IF(INDEX('raw-data'!$A$1:$GQ$197,MATCH($A15,'raw-data'!$A:$A,1),MATCH(EZ$1,'raw-data'!$1:$1,1))&lt;&gt;"",
$D15*INDEX('raw-data'!$A$1:$GQ$197,MATCH($A15,'raw-data'!$A:$A,1),MATCH(EZ$1,'raw-data'!$1:$1,1))/VLOOKUP($A15,'raw-data'!$A:$B,2,TRUE),"")</f>
        <v/>
      </c>
      <c r="FA15" s="1" t="str">
        <f>IF(INDEX('raw-data'!$A$1:$GQ$197,MATCH($A15,'raw-data'!$A:$A,1),MATCH(FA$1,'raw-data'!$1:$1,1))&lt;&gt;"",
$D15*INDEX('raw-data'!$A$1:$GQ$197,MATCH($A15,'raw-data'!$A:$A,1),MATCH(FA$1,'raw-data'!$1:$1,1))/VLOOKUP($A15,'raw-data'!$A:$B,2,TRUE),"")</f>
        <v/>
      </c>
      <c r="FB15" s="1" t="str">
        <f>IF(INDEX('raw-data'!$A$1:$GQ$197,MATCH($A15,'raw-data'!$A:$A,1),MATCH(FB$1,'raw-data'!$1:$1,1))&lt;&gt;"",
$D15*INDEX('raw-data'!$A$1:$GQ$197,MATCH($A15,'raw-data'!$A:$A,1),MATCH(FB$1,'raw-data'!$1:$1,1))/VLOOKUP($A15,'raw-data'!$A:$B,2,TRUE),"")</f>
        <v/>
      </c>
      <c r="FC15" s="1" t="str">
        <f>IF(INDEX('raw-data'!$A$1:$GQ$197,MATCH($A15,'raw-data'!$A:$A,1),MATCH(FC$1,'raw-data'!$1:$1,1))&lt;&gt;"",
$D15*INDEX('raw-data'!$A$1:$GQ$197,MATCH($A15,'raw-data'!$A:$A,1),MATCH(FC$1,'raw-data'!$1:$1,1))/VLOOKUP($A15,'raw-data'!$A:$B,2,TRUE),"")</f>
        <v/>
      </c>
      <c r="FD15" s="1" t="str">
        <f>IF(INDEX('raw-data'!$A$1:$GQ$197,MATCH($A15,'raw-data'!$A:$A,1),MATCH(FD$1,'raw-data'!$1:$1,1))&lt;&gt;"",
$D15*INDEX('raw-data'!$A$1:$GQ$197,MATCH($A15,'raw-data'!$A:$A,1),MATCH(FD$1,'raw-data'!$1:$1,1))/VLOOKUP($A15,'raw-data'!$A:$B,2,TRUE),"")</f>
        <v/>
      </c>
      <c r="FE15" s="1" t="str">
        <f>IF(INDEX('raw-data'!$A$1:$GQ$197,MATCH($A15,'raw-data'!$A:$A,1),MATCH(FE$1,'raw-data'!$1:$1,1))&lt;&gt;"",
$D15*INDEX('raw-data'!$A$1:$GQ$197,MATCH($A15,'raw-data'!$A:$A,1),MATCH(FE$1,'raw-data'!$1:$1,1))/VLOOKUP($A15,'raw-data'!$A:$B,2,TRUE),"")</f>
        <v/>
      </c>
      <c r="FF15" s="1" t="str">
        <f>IF(INDEX('raw-data'!$A$1:$GQ$197,MATCH($A15,'raw-data'!$A:$A,1),MATCH(FF$1,'raw-data'!$1:$1,1))&lt;&gt;"",
$D15*INDEX('raw-data'!$A$1:$GQ$197,MATCH($A15,'raw-data'!$A:$A,1),MATCH(FF$1,'raw-data'!$1:$1,1))/VLOOKUP($A15,'raw-data'!$A:$B,2,TRUE),"")</f>
        <v/>
      </c>
      <c r="FG15" s="1" t="str">
        <f>IF(INDEX('raw-data'!$A$1:$GQ$197,MATCH($A15,'raw-data'!$A:$A,1),MATCH(FG$1,'raw-data'!$1:$1,1))&lt;&gt;"",
$D15*INDEX('raw-data'!$A$1:$GQ$197,MATCH($A15,'raw-data'!$A:$A,1),MATCH(FG$1,'raw-data'!$1:$1,1))/VLOOKUP($A15,'raw-data'!$A:$B,2,TRUE),"")</f>
        <v/>
      </c>
      <c r="FH15" s="1" t="str">
        <f>IF(INDEX('raw-data'!$A$1:$GQ$197,MATCH($A15,'raw-data'!$A:$A,1),MATCH(FH$1,'raw-data'!$1:$1,1))&lt;&gt;"",
$D15*INDEX('raw-data'!$A$1:$GQ$197,MATCH($A15,'raw-data'!$A:$A,1),MATCH(FH$1,'raw-data'!$1:$1,1))/VLOOKUP($A15,'raw-data'!$A:$B,2,TRUE),"")</f>
        <v/>
      </c>
      <c r="FI15" s="1" t="str">
        <f>IF(INDEX('raw-data'!$A$1:$GQ$197,MATCH($A15,'raw-data'!$A:$A,1),MATCH(FI$1,'raw-data'!$1:$1,1))&lt;&gt;"",
$D15*INDEX('raw-data'!$A$1:$GQ$197,MATCH($A15,'raw-data'!$A:$A,1),MATCH(FI$1,'raw-data'!$1:$1,1))/VLOOKUP($A15,'raw-data'!$A:$B,2,TRUE),"")</f>
        <v/>
      </c>
      <c r="FJ15" s="1" t="str">
        <f>IF(INDEX('raw-data'!$A$1:$GQ$197,MATCH($A15,'raw-data'!$A:$A,1),MATCH(FJ$1,'raw-data'!$1:$1,1))&lt;&gt;"",
$D15*INDEX('raw-data'!$A$1:$GQ$197,MATCH($A15,'raw-data'!$A:$A,1),MATCH(FJ$1,'raw-data'!$1:$1,1))/VLOOKUP($A15,'raw-data'!$A:$B,2,TRUE),"")</f>
        <v/>
      </c>
      <c r="FK15" s="1" t="str">
        <f>IF(INDEX('raw-data'!$A$1:$GQ$197,MATCH($A15,'raw-data'!$A:$A,1),MATCH(FK$1,'raw-data'!$1:$1,1))&lt;&gt;"",
$D15*INDEX('raw-data'!$A$1:$GQ$197,MATCH($A15,'raw-data'!$A:$A,1),MATCH(FK$1,'raw-data'!$1:$1,1))/VLOOKUP($A15,'raw-data'!$A:$B,2,TRUE),"")</f>
        <v/>
      </c>
      <c r="FL15" s="1" t="str">
        <f>IF(INDEX('raw-data'!$A$1:$GQ$197,MATCH($A15,'raw-data'!$A:$A,1),MATCH(FL$1,'raw-data'!$1:$1,1))&lt;&gt;"",
$D15*INDEX('raw-data'!$A$1:$GQ$197,MATCH($A15,'raw-data'!$A:$A,1),MATCH(FL$1,'raw-data'!$1:$1,1))/VLOOKUP($A15,'raw-data'!$A:$B,2,TRUE),"")</f>
        <v/>
      </c>
      <c r="FM15" s="1" t="str">
        <f>IF(INDEX('raw-data'!$A$1:$GQ$197,MATCH($A15,'raw-data'!$A:$A,1),MATCH(FM$1,'raw-data'!$1:$1,1))&lt;&gt;"",
$D15*INDEX('raw-data'!$A$1:$GQ$197,MATCH($A15,'raw-data'!$A:$A,1),MATCH(FM$1,'raw-data'!$1:$1,1))/VLOOKUP($A15,'raw-data'!$A:$B,2,TRUE),"")</f>
        <v/>
      </c>
      <c r="FN15" s="1" t="str">
        <f>IF(INDEX('raw-data'!$A$1:$GQ$197,MATCH($A15,'raw-data'!$A:$A,1),MATCH(FN$1,'raw-data'!$1:$1,1))&lt;&gt;"",
$D15*INDEX('raw-data'!$A$1:$GQ$197,MATCH($A15,'raw-data'!$A:$A,1),MATCH(FN$1,'raw-data'!$1:$1,1))/VLOOKUP($A15,'raw-data'!$A:$B,2,TRUE),"")</f>
        <v/>
      </c>
      <c r="FO15" s="1" t="str">
        <f>IF(INDEX('raw-data'!$A$1:$GQ$197,MATCH($A15,'raw-data'!$A:$A,1),MATCH(FO$1,'raw-data'!$1:$1,1))&lt;&gt;"",
$D15*INDEX('raw-data'!$A$1:$GQ$197,MATCH($A15,'raw-data'!$A:$A,1),MATCH(FO$1,'raw-data'!$1:$1,1))/VLOOKUP($A15,'raw-data'!$A:$B,2,TRUE),"")</f>
        <v/>
      </c>
      <c r="FP15" s="1" t="str">
        <f>IF(INDEX('raw-data'!$A$1:$GQ$197,MATCH($A15,'raw-data'!$A:$A,1),MATCH(FP$1,'raw-data'!$1:$1,1))&lt;&gt;"",
$D15*INDEX('raw-data'!$A$1:$GQ$197,MATCH($A15,'raw-data'!$A:$A,1),MATCH(FP$1,'raw-data'!$1:$1,1))/VLOOKUP($A15,'raw-data'!$A:$B,2,TRUE),"")</f>
        <v/>
      </c>
      <c r="FQ15" s="1" t="str">
        <f>IF(INDEX('raw-data'!$A$1:$GQ$197,MATCH($A15,'raw-data'!$A:$A,1),MATCH(FQ$1,'raw-data'!$1:$1,1))&lt;&gt;"",
$D15*INDEX('raw-data'!$A$1:$GQ$197,MATCH($A15,'raw-data'!$A:$A,1),MATCH(FQ$1,'raw-data'!$1:$1,1))/VLOOKUP($A15,'raw-data'!$A:$B,2,TRUE),"")</f>
        <v/>
      </c>
      <c r="FR15" s="1" t="str">
        <f>IF(INDEX('raw-data'!$A$1:$GQ$197,MATCH($A15,'raw-data'!$A:$A,1),MATCH(FR$1,'raw-data'!$1:$1,1))&lt;&gt;"",
$D15*INDEX('raw-data'!$A$1:$GQ$197,MATCH($A15,'raw-data'!$A:$A,1),MATCH(FR$1,'raw-data'!$1:$1,1))/VLOOKUP($A15,'raw-data'!$A:$B,2,TRUE),"")</f>
        <v/>
      </c>
      <c r="FS15" s="1" t="str">
        <f>IF(INDEX('raw-data'!$A$1:$GQ$197,MATCH($A15,'raw-data'!$A:$A,1),MATCH(FS$1,'raw-data'!$1:$1,1))&lt;&gt;"",
$D15*INDEX('raw-data'!$A$1:$GQ$197,MATCH($A15,'raw-data'!$A:$A,1),MATCH(FS$1,'raw-data'!$1:$1,1))/VLOOKUP($A15,'raw-data'!$A:$B,2,TRUE),"")</f>
        <v/>
      </c>
      <c r="FT15" s="1" t="str">
        <f>IF(INDEX('raw-data'!$A$1:$GQ$197,MATCH($A15,'raw-data'!$A:$A,1),MATCH(FT$1,'raw-data'!$1:$1,1))&lt;&gt;"",
$D15*INDEX('raw-data'!$A$1:$GQ$197,MATCH($A15,'raw-data'!$A:$A,1),MATCH(FT$1,'raw-data'!$1:$1,1))/VLOOKUP($A15,'raw-data'!$A:$B,2,TRUE),"")</f>
        <v/>
      </c>
      <c r="FU15" s="1" t="str">
        <f>IF(INDEX('raw-data'!$A$1:$GQ$197,MATCH($A15,'raw-data'!$A:$A,1),MATCH(FU$1,'raw-data'!$1:$1,1))&lt;&gt;"",
$D15*INDEX('raw-data'!$A$1:$GQ$197,MATCH($A15,'raw-data'!$A:$A,1),MATCH(FU$1,'raw-data'!$1:$1,1))/VLOOKUP($A15,'raw-data'!$A:$B,2,TRUE),"")</f>
        <v/>
      </c>
      <c r="FV15" s="1" t="str">
        <f>IF(INDEX('raw-data'!$A$1:$GQ$197,MATCH($A15,'raw-data'!$A:$A,1),MATCH(FV$1,'raw-data'!$1:$1,1))&lt;&gt;"",
$D15*INDEX('raw-data'!$A$1:$GQ$197,MATCH($A15,'raw-data'!$A:$A,1),MATCH(FV$1,'raw-data'!$1:$1,1))/VLOOKUP($A15,'raw-data'!$A:$B,2,TRUE),"")</f>
        <v/>
      </c>
      <c r="FW15" s="1" t="str">
        <f>IF(INDEX('raw-data'!$A$1:$GQ$197,MATCH($A15,'raw-data'!$A:$A,1),MATCH(FW$1,'raw-data'!$1:$1,1))&lt;&gt;"",
$D15*INDEX('raw-data'!$A$1:$GQ$197,MATCH($A15,'raw-data'!$A:$A,1),MATCH(FW$1,'raw-data'!$1:$1,1))/VLOOKUP($A15,'raw-data'!$A:$B,2,TRUE),"")</f>
        <v/>
      </c>
      <c r="FX15" s="1" t="str">
        <f>IF(INDEX('raw-data'!$A$1:$GQ$197,MATCH($A15,'raw-data'!$A:$A,1),MATCH(FX$1,'raw-data'!$1:$1,1))&lt;&gt;"",
$D15*INDEX('raw-data'!$A$1:$GQ$197,MATCH($A15,'raw-data'!$A:$A,1),MATCH(FX$1,'raw-data'!$1:$1,1))/VLOOKUP($A15,'raw-data'!$A:$B,2,TRUE),"")</f>
        <v/>
      </c>
      <c r="FY15" s="1">
        <f>IF(INDEX('raw-data'!$A$1:$GQ$197,MATCH($A15,'raw-data'!$A:$A,1),MATCH(FY$1,'raw-data'!$1:$1,1))&lt;&gt;"",
$D15*INDEX('raw-data'!$A$1:$GQ$197,MATCH($A15,'raw-data'!$A:$A,1),MATCH(FY$1,'raw-data'!$1:$1,1))/VLOOKUP($A15,'raw-data'!$A:$B,2,TRUE),"")</f>
        <v>0</v>
      </c>
      <c r="FZ15" s="1" t="str">
        <f>IF(INDEX('raw-data'!$A$1:$GQ$197,MATCH($A15,'raw-data'!$A:$A,1),MATCH(FZ$1,'raw-data'!$1:$1,1))&lt;&gt;"",
$D15*INDEX('raw-data'!$A$1:$GQ$197,MATCH($A15,'raw-data'!$A:$A,1),MATCH(FZ$1,'raw-data'!$1:$1,1))/VLOOKUP($A15,'raw-data'!$A:$B,2,TRUE),"")</f>
        <v/>
      </c>
      <c r="GA15" s="1" t="str">
        <f>IF(INDEX('raw-data'!$A$1:$GQ$197,MATCH($A15,'raw-data'!$A:$A,1),MATCH(GA$1,'raw-data'!$1:$1,1))&lt;&gt;"",
$D15*INDEX('raw-data'!$A$1:$GQ$197,MATCH($A15,'raw-data'!$A:$A,1),MATCH(GA$1,'raw-data'!$1:$1,1))/VLOOKUP($A15,'raw-data'!$A:$B,2,TRUE),"")</f>
        <v/>
      </c>
      <c r="GB15" s="1" t="str">
        <f>IF(INDEX('raw-data'!$A$1:$GQ$197,MATCH($A15,'raw-data'!$A:$A,1),MATCH(GB$1,'raw-data'!$1:$1,1))&lt;&gt;"",
$D15*INDEX('raw-data'!$A$1:$GQ$197,MATCH($A15,'raw-data'!$A:$A,1),MATCH(GB$1,'raw-data'!$1:$1,1))/VLOOKUP($A15,'raw-data'!$A:$B,2,TRUE),"")</f>
        <v/>
      </c>
      <c r="GC15" s="1" t="str">
        <f>IF(INDEX('raw-data'!$A$1:$GQ$197,MATCH($A15,'raw-data'!$A:$A,1),MATCH(GC$1,'raw-data'!$1:$1,1))&lt;&gt;"",
$D15*INDEX('raw-data'!$A$1:$GQ$197,MATCH($A15,'raw-data'!$A:$A,1),MATCH(GC$1,'raw-data'!$1:$1,1))/VLOOKUP($A15,'raw-data'!$A:$B,2,TRUE),"")</f>
        <v/>
      </c>
      <c r="GD15" s="1" t="str">
        <f>IF(INDEX('raw-data'!$A$1:$GQ$197,MATCH($A15,'raw-data'!$A:$A,1),MATCH(GD$1,'raw-data'!$1:$1,1))&lt;&gt;"",
$D15*INDEX('raw-data'!$A$1:$GQ$197,MATCH($A15,'raw-data'!$A:$A,1),MATCH(GD$1,'raw-data'!$1:$1,1))/VLOOKUP($A15,'raw-data'!$A:$B,2,TRUE),"")</f>
        <v/>
      </c>
      <c r="GE15" s="1" t="str">
        <f>IF(INDEX('raw-data'!$A$1:$GQ$197,MATCH($A15,'raw-data'!$A:$A,1),MATCH(GE$1,'raw-data'!$1:$1,1))&lt;&gt;"",
$D15*INDEX('raw-data'!$A$1:$GQ$197,MATCH($A15,'raw-data'!$A:$A,1),MATCH(GE$1,'raw-data'!$1:$1,1))/VLOOKUP($A15,'raw-data'!$A:$B,2,TRUE),"")</f>
        <v/>
      </c>
      <c r="GF15" s="1" t="str">
        <f>IF(INDEX('raw-data'!$A$1:$GQ$197,MATCH($A15,'raw-data'!$A:$A,1),MATCH(GF$1,'raw-data'!$1:$1,1))&lt;&gt;"",
$D15*INDEX('raw-data'!$A$1:$GQ$197,MATCH($A15,'raw-data'!$A:$A,1),MATCH(GF$1,'raw-data'!$1:$1,1))/VLOOKUP($A15,'raw-data'!$A:$B,2,TRUE),"")</f>
        <v/>
      </c>
      <c r="GG15" s="1" t="str">
        <f>IF(INDEX('raw-data'!$A$1:$GQ$197,MATCH($A15,'raw-data'!$A:$A,1),MATCH(GG$1,'raw-data'!$1:$1,1))&lt;&gt;"",
$D15*INDEX('raw-data'!$A$1:$GQ$197,MATCH($A15,'raw-data'!$A:$A,1),MATCH(GG$1,'raw-data'!$1:$1,1))/VLOOKUP($A15,'raw-data'!$A:$B,2,TRUE),"")</f>
        <v/>
      </c>
      <c r="GH15" s="1" t="str">
        <f>IF(INDEX('raw-data'!$A$1:$GQ$197,MATCH($A15,'raw-data'!$A:$A,1),MATCH(GH$1,'raw-data'!$1:$1,1))&lt;&gt;"",
$D15*INDEX('raw-data'!$A$1:$GQ$197,MATCH($A15,'raw-data'!$A:$A,1),MATCH(GH$1,'raw-data'!$1:$1,1))/VLOOKUP($A15,'raw-data'!$A:$B,2,TRUE),"")</f>
        <v/>
      </c>
      <c r="GI15" s="1" t="str">
        <f>IF(INDEX('raw-data'!$A$1:$GQ$197,MATCH($A15,'raw-data'!$A:$A,1),MATCH(GI$1,'raw-data'!$1:$1,1))&lt;&gt;"",
$D15*INDEX('raw-data'!$A$1:$GQ$197,MATCH($A15,'raw-data'!$A:$A,1),MATCH(GI$1,'raw-data'!$1:$1,1))/VLOOKUP($A15,'raw-data'!$A:$B,2,TRUE),"")</f>
        <v/>
      </c>
      <c r="GJ15" s="1" t="str">
        <f>IF(INDEX('raw-data'!$A$1:$GQ$197,MATCH($A15,'raw-data'!$A:$A,1),MATCH(GJ$1,'raw-data'!$1:$1,1))&lt;&gt;"",
$D15*INDEX('raw-data'!$A$1:$GQ$197,MATCH($A15,'raw-data'!$A:$A,1),MATCH(GJ$1,'raw-data'!$1:$1,1))/VLOOKUP($A15,'raw-data'!$A:$B,2,TRUE),"")</f>
        <v/>
      </c>
      <c r="GK15" s="1" t="str">
        <f>IF(INDEX('raw-data'!$A$1:$GQ$197,MATCH($A15,'raw-data'!$A:$A,1),MATCH(GK$1,'raw-data'!$1:$1,1))&lt;&gt;"",
$D15*INDEX('raw-data'!$A$1:$GQ$197,MATCH($A15,'raw-data'!$A:$A,1),MATCH(GK$1,'raw-data'!$1:$1,1))/VLOOKUP($A15,'raw-data'!$A:$B,2,TRUE),"")</f>
        <v/>
      </c>
      <c r="GL15" s="1" t="str">
        <f>IF(INDEX('raw-data'!$A$1:$GQ$197,MATCH($A15,'raw-data'!$A:$A,1),MATCH(GL$1,'raw-data'!$1:$1,1))&lt;&gt;"",
$D15*INDEX('raw-data'!$A$1:$GQ$197,MATCH($A15,'raw-data'!$A:$A,1),MATCH(GL$1,'raw-data'!$1:$1,1))/VLOOKUP($A15,'raw-data'!$A:$B,2,TRUE),"")</f>
        <v/>
      </c>
      <c r="GM15" s="1" t="str">
        <f>IF(INDEX('raw-data'!$A$1:$GQ$197,MATCH($A15,'raw-data'!$A:$A,1),MATCH(GM$1,'raw-data'!$1:$1,1))&lt;&gt;"",
$D15*INDEX('raw-data'!$A$1:$GQ$197,MATCH($A15,'raw-data'!$A:$A,1),MATCH(GM$1,'raw-data'!$1:$1,1))/VLOOKUP($A15,'raw-data'!$A:$B,2,TRUE),"")</f>
        <v/>
      </c>
      <c r="GN15" s="1" t="str">
        <f>IF(INDEX('raw-data'!$A$1:$GQ$197,MATCH($A15,'raw-data'!$A:$A,1),MATCH(GN$1,'raw-data'!$1:$1,1))&lt;&gt;"",
$D15*INDEX('raw-data'!$A$1:$GQ$197,MATCH($A15,'raw-data'!$A:$A,1),MATCH(GN$1,'raw-data'!$1:$1,1))/VLOOKUP($A15,'raw-data'!$A:$B,2,TRUE),"")</f>
        <v/>
      </c>
      <c r="GO15" s="1" t="str">
        <f>IF(INDEX('raw-data'!$A$1:$GQ$197,MATCH($A15,'raw-data'!$A:$A,1),MATCH(GO$1,'raw-data'!$1:$1,1))&lt;&gt;"",
$D15*INDEX('raw-data'!$A$1:$GQ$197,MATCH($A15,'raw-data'!$A:$A,1),MATCH(GO$1,'raw-data'!$1:$1,1))/VLOOKUP($A15,'raw-data'!$A:$B,2,TRUE),"")</f>
        <v/>
      </c>
      <c r="GP15" s="1" t="str">
        <f>IF(INDEX('raw-data'!$A$1:$GQ$197,MATCH($A15,'raw-data'!$A:$A,1),MATCH(GP$1,'raw-data'!$1:$1,1))&lt;&gt;"",
$D15*INDEX('raw-data'!$A$1:$GQ$197,MATCH($A15,'raw-data'!$A:$A,1),MATCH(GP$1,'raw-data'!$1:$1,1))/VLOOKUP($A15,'raw-data'!$A:$B,2,TRUE),"")</f>
        <v/>
      </c>
      <c r="GQ15" s="1" t="str">
        <f>IF(INDEX('raw-data'!$A$1:$GQ$197,MATCH($A15,'raw-data'!$A:$A,1),MATCH(GQ$1,'raw-data'!$1:$1,1))&lt;&gt;"",
$D15*INDEX('raw-data'!$A$1:$GQ$197,MATCH($A15,'raw-data'!$A:$A,1),MATCH(GQ$1,'raw-data'!$1:$1,1))/VLOOKUP($A15,'raw-data'!$A:$B,2,TRUE),"")</f>
        <v/>
      </c>
    </row>
    <row r="16" spans="1:199" ht="15.75" x14ac:dyDescent="0.3">
      <c r="A16" s="3" t="s">
        <v>24</v>
      </c>
      <c r="B16" s="1">
        <f>IF(VLOOKUP(A16,'DATA-VIEW'!G:H,2,FALSE)=0,0,VLOOKUP(A16,'DATA-VIEW'!G:H,2,FALSE))</f>
        <v>0</v>
      </c>
      <c r="C16" s="1">
        <f t="shared" si="4"/>
        <v>0</v>
      </c>
      <c r="D16" s="1">
        <f>IFERROR(C16*VLOOKUP($A16,'raw-data'!A:C,2,TRUE)/VLOOKUP(A16,'raw-data'!A:C,3,TRUE),"")</f>
        <v>0</v>
      </c>
      <c r="E16" s="1" t="str">
        <f>IF(INDEX('raw-data'!$A$1:$GQ$197,MATCH($A16,'raw-data'!$A:$A,1),MATCH(E$1,'raw-data'!$1:$1,1))&lt;&gt;"",
$D16*INDEX('raw-data'!$A$1:$GQ$197,MATCH($A16,'raw-data'!$A:$A,1),MATCH(E$1,'raw-data'!$1:$1,1))/VLOOKUP($A16,'raw-data'!$A:$B,2,TRUE),"")</f>
        <v/>
      </c>
      <c r="F16" s="1" t="str">
        <f>IF(INDEX('raw-data'!$A$1:$GQ$197,MATCH($A16,'raw-data'!$A:$A,1),MATCH(F$1,'raw-data'!$1:$1,1))&lt;&gt;"",
$D16*INDEX('raw-data'!$A$1:$GQ$197,MATCH($A16,'raw-data'!$A:$A,1),MATCH(F$1,'raw-data'!$1:$1,1))/VLOOKUP($A16,'raw-data'!$A:$B,2,TRUE),"")</f>
        <v/>
      </c>
      <c r="G16" s="1" t="str">
        <f>IF(INDEX('raw-data'!$A$1:$GQ$197,MATCH($A16,'raw-data'!$A:$A,1),MATCH(G$1,'raw-data'!$1:$1,1))&lt;&gt;"",
$D16*INDEX('raw-data'!$A$1:$GQ$197,MATCH($A16,'raw-data'!$A:$A,1),MATCH(G$1,'raw-data'!$1:$1,1))/VLOOKUP($A16,'raw-data'!$A:$B,2,TRUE),"")</f>
        <v/>
      </c>
      <c r="H16" s="1" t="str">
        <f>IF(INDEX('raw-data'!$A$1:$GQ$197,MATCH($A16,'raw-data'!$A:$A,1),MATCH(H$1,'raw-data'!$1:$1,1))&lt;&gt;"",
$D16*INDEX('raw-data'!$A$1:$GQ$197,MATCH($A16,'raw-data'!$A:$A,1),MATCH(H$1,'raw-data'!$1:$1,1))/VLOOKUP($A16,'raw-data'!$A:$B,2,TRUE),"")</f>
        <v/>
      </c>
      <c r="I16" s="1" t="str">
        <f>IF(INDEX('raw-data'!$A$1:$GQ$197,MATCH($A16,'raw-data'!$A:$A,1),MATCH(I$1,'raw-data'!$1:$1,1))&lt;&gt;"",
$D16*INDEX('raw-data'!$A$1:$GQ$197,MATCH($A16,'raw-data'!$A:$A,1),MATCH(I$1,'raw-data'!$1:$1,1))/VLOOKUP($A16,'raw-data'!$A:$B,2,TRUE),"")</f>
        <v/>
      </c>
      <c r="J16" s="1" t="str">
        <f>IF(INDEX('raw-data'!$A$1:$GQ$197,MATCH($A16,'raw-data'!$A:$A,1),MATCH(J$1,'raw-data'!$1:$1,1))&lt;&gt;"",
$D16*INDEX('raw-data'!$A$1:$GQ$197,MATCH($A16,'raw-data'!$A:$A,1),MATCH(J$1,'raw-data'!$1:$1,1))/VLOOKUP($A16,'raw-data'!$A:$B,2,TRUE),"")</f>
        <v/>
      </c>
      <c r="K16" s="1" t="str">
        <f>IF(INDEX('raw-data'!$A$1:$GQ$197,MATCH($A16,'raw-data'!$A:$A,1),MATCH(K$1,'raw-data'!$1:$1,1))&lt;&gt;"",
$D16*INDEX('raw-data'!$A$1:$GQ$197,MATCH($A16,'raw-data'!$A:$A,1),MATCH(K$1,'raw-data'!$1:$1,1))/VLOOKUP($A16,'raw-data'!$A:$B,2,TRUE),"")</f>
        <v/>
      </c>
      <c r="L16" s="1" t="str">
        <f>IF(INDEX('raw-data'!$A$1:$GQ$197,MATCH($A16,'raw-data'!$A:$A,1),MATCH(L$1,'raw-data'!$1:$1,1))&lt;&gt;"",
$D16*INDEX('raw-data'!$A$1:$GQ$197,MATCH($A16,'raw-data'!$A:$A,1),MATCH(L$1,'raw-data'!$1:$1,1))/VLOOKUP($A16,'raw-data'!$A:$B,2,TRUE),"")</f>
        <v/>
      </c>
      <c r="M16" s="1" t="str">
        <f>IF(INDEX('raw-data'!$A$1:$GQ$197,MATCH($A16,'raw-data'!$A:$A,1),MATCH(M$1,'raw-data'!$1:$1,1))&lt;&gt;"",
$D16*INDEX('raw-data'!$A$1:$GQ$197,MATCH($A16,'raw-data'!$A:$A,1),MATCH(M$1,'raw-data'!$1:$1,1))/VLOOKUP($A16,'raw-data'!$A:$B,2,TRUE),"")</f>
        <v/>
      </c>
      <c r="N16" s="1" t="str">
        <f>IF(INDEX('raw-data'!$A$1:$GQ$197,MATCH($A16,'raw-data'!$A:$A,1),MATCH(N$1,'raw-data'!$1:$1,1))&lt;&gt;"",
$D16*INDEX('raw-data'!$A$1:$GQ$197,MATCH($A16,'raw-data'!$A:$A,1),MATCH(N$1,'raw-data'!$1:$1,1))/VLOOKUP($A16,'raw-data'!$A:$B,2,TRUE),"")</f>
        <v/>
      </c>
      <c r="O16" s="1" t="str">
        <f>IF(INDEX('raw-data'!$A$1:$GQ$197,MATCH($A16,'raw-data'!$A:$A,1),MATCH(O$1,'raw-data'!$1:$1,1))&lt;&gt;"",
$D16*INDEX('raw-data'!$A$1:$GQ$197,MATCH($A16,'raw-data'!$A:$A,1),MATCH(O$1,'raw-data'!$1:$1,1))/VLOOKUP($A16,'raw-data'!$A:$B,2,TRUE),"")</f>
        <v/>
      </c>
      <c r="P16" s="1" t="str">
        <f>IF(INDEX('raw-data'!$A$1:$GQ$197,MATCH($A16,'raw-data'!$A:$A,1),MATCH(P$1,'raw-data'!$1:$1,1))&lt;&gt;"",
$D16*INDEX('raw-data'!$A$1:$GQ$197,MATCH($A16,'raw-data'!$A:$A,1),MATCH(P$1,'raw-data'!$1:$1,1))/VLOOKUP($A16,'raw-data'!$A:$B,2,TRUE),"")</f>
        <v/>
      </c>
      <c r="Q16" s="1" t="str">
        <f>IF(INDEX('raw-data'!$A$1:$GQ$197,MATCH($A16,'raw-data'!$A:$A,1),MATCH(Q$1,'raw-data'!$1:$1,1))&lt;&gt;"",
$D16*INDEX('raw-data'!$A$1:$GQ$197,MATCH($A16,'raw-data'!$A:$A,1),MATCH(Q$1,'raw-data'!$1:$1,1))/VLOOKUP($A16,'raw-data'!$A:$B,2,TRUE),"")</f>
        <v/>
      </c>
      <c r="R16" s="1" t="str">
        <f>IF(INDEX('raw-data'!$A$1:$GQ$197,MATCH($A16,'raw-data'!$A:$A,1),MATCH(R$1,'raw-data'!$1:$1,1))&lt;&gt;"",
$D16*INDEX('raw-data'!$A$1:$GQ$197,MATCH($A16,'raw-data'!$A:$A,1),MATCH(R$1,'raw-data'!$1:$1,1))/VLOOKUP($A16,'raw-data'!$A:$B,2,TRUE),"")</f>
        <v/>
      </c>
      <c r="S16" s="1" t="str">
        <f>IF(INDEX('raw-data'!$A$1:$GQ$197,MATCH($A16,'raw-data'!$A:$A,1),MATCH(S$1,'raw-data'!$1:$1,1))&lt;&gt;"",
$D16*INDEX('raw-data'!$A$1:$GQ$197,MATCH($A16,'raw-data'!$A:$A,1),MATCH(S$1,'raw-data'!$1:$1,1))/VLOOKUP($A16,'raw-data'!$A:$B,2,TRUE),"")</f>
        <v/>
      </c>
      <c r="T16" s="1" t="str">
        <f>IF(INDEX('raw-data'!$A$1:$GQ$197,MATCH($A16,'raw-data'!$A:$A,1),MATCH(T$1,'raw-data'!$1:$1,1))&lt;&gt;"",
$D16*INDEX('raw-data'!$A$1:$GQ$197,MATCH($A16,'raw-data'!$A:$A,1),MATCH(T$1,'raw-data'!$1:$1,1))/VLOOKUP($A16,'raw-data'!$A:$B,2,TRUE),"")</f>
        <v/>
      </c>
      <c r="U16" s="1" t="str">
        <f>IF(INDEX('raw-data'!$A$1:$GQ$197,MATCH($A16,'raw-data'!$A:$A,1),MATCH(U$1,'raw-data'!$1:$1,1))&lt;&gt;"",
$D16*INDEX('raw-data'!$A$1:$GQ$197,MATCH($A16,'raw-data'!$A:$A,1),MATCH(U$1,'raw-data'!$1:$1,1))/VLOOKUP($A16,'raw-data'!$A:$B,2,TRUE),"")</f>
        <v/>
      </c>
      <c r="V16" s="1" t="str">
        <f>IF(INDEX('raw-data'!$A$1:$GQ$197,MATCH($A16,'raw-data'!$A:$A,1),MATCH(V$1,'raw-data'!$1:$1,1))&lt;&gt;"",
$D16*INDEX('raw-data'!$A$1:$GQ$197,MATCH($A16,'raw-data'!$A:$A,1),MATCH(V$1,'raw-data'!$1:$1,1))/VLOOKUP($A16,'raw-data'!$A:$B,2,TRUE),"")</f>
        <v/>
      </c>
      <c r="W16" s="1" t="str">
        <f>IF(INDEX('raw-data'!$A$1:$GQ$197,MATCH($A16,'raw-data'!$A:$A,1),MATCH(W$1,'raw-data'!$1:$1,1))&lt;&gt;"",
$D16*INDEX('raw-data'!$A$1:$GQ$197,MATCH($A16,'raw-data'!$A:$A,1),MATCH(W$1,'raw-data'!$1:$1,1))/VLOOKUP($A16,'raw-data'!$A:$B,2,TRUE),"")</f>
        <v/>
      </c>
      <c r="X16" s="1" t="str">
        <f>IF(INDEX('raw-data'!$A$1:$GQ$197,MATCH($A16,'raw-data'!$A:$A,1),MATCH(X$1,'raw-data'!$1:$1,1))&lt;&gt;"",
$D16*INDEX('raw-data'!$A$1:$GQ$197,MATCH($A16,'raw-data'!$A:$A,1),MATCH(X$1,'raw-data'!$1:$1,1))/VLOOKUP($A16,'raw-data'!$A:$B,2,TRUE),"")</f>
        <v/>
      </c>
      <c r="Y16" s="1" t="str">
        <f>IF(INDEX('raw-data'!$A$1:$GQ$197,MATCH($A16,'raw-data'!$A:$A,1),MATCH(Y$1,'raw-data'!$1:$1,1))&lt;&gt;"",
$D16*INDEX('raw-data'!$A$1:$GQ$197,MATCH($A16,'raw-data'!$A:$A,1),MATCH(Y$1,'raw-data'!$1:$1,1))/VLOOKUP($A16,'raw-data'!$A:$B,2,TRUE),"")</f>
        <v/>
      </c>
      <c r="Z16" s="1" t="str">
        <f>IF(INDEX('raw-data'!$A$1:$GQ$197,MATCH($A16,'raw-data'!$A:$A,1),MATCH(Z$1,'raw-data'!$1:$1,1))&lt;&gt;"",
$D16*INDEX('raw-data'!$A$1:$GQ$197,MATCH($A16,'raw-data'!$A:$A,1),MATCH(Z$1,'raw-data'!$1:$1,1))/VLOOKUP($A16,'raw-data'!$A:$B,2,TRUE),"")</f>
        <v/>
      </c>
      <c r="AA16" s="1" t="str">
        <f>IF(INDEX('raw-data'!$A$1:$GQ$197,MATCH($A16,'raw-data'!$A:$A,1),MATCH(AA$1,'raw-data'!$1:$1,1))&lt;&gt;"",
$D16*INDEX('raw-data'!$A$1:$GQ$197,MATCH($A16,'raw-data'!$A:$A,1),MATCH(AA$1,'raw-data'!$1:$1,1))/VLOOKUP($A16,'raw-data'!$A:$B,2,TRUE),"")</f>
        <v/>
      </c>
      <c r="AB16" s="1" t="str">
        <f>IF(INDEX('raw-data'!$A$1:$GQ$197,MATCH($A16,'raw-data'!$A:$A,1),MATCH(AB$1,'raw-data'!$1:$1,1))&lt;&gt;"",
$D16*INDEX('raw-data'!$A$1:$GQ$197,MATCH($A16,'raw-data'!$A:$A,1),MATCH(AB$1,'raw-data'!$1:$1,1))/VLOOKUP($A16,'raw-data'!$A:$B,2,TRUE),"")</f>
        <v/>
      </c>
      <c r="AC16" s="1" t="str">
        <f>IF(INDEX('raw-data'!$A$1:$GQ$197,MATCH($A16,'raw-data'!$A:$A,1),MATCH(AC$1,'raw-data'!$1:$1,1))&lt;&gt;"",
$D16*INDEX('raw-data'!$A$1:$GQ$197,MATCH($A16,'raw-data'!$A:$A,1),MATCH(AC$1,'raw-data'!$1:$1,1))/VLOOKUP($A16,'raw-data'!$A:$B,2,TRUE),"")</f>
        <v/>
      </c>
      <c r="AD16" s="1" t="str">
        <f>IF(INDEX('raw-data'!$A$1:$GQ$197,MATCH($A16,'raw-data'!$A:$A,1),MATCH(AD$1,'raw-data'!$1:$1,1))&lt;&gt;"",
$D16*INDEX('raw-data'!$A$1:$GQ$197,MATCH($A16,'raw-data'!$A:$A,1),MATCH(AD$1,'raw-data'!$1:$1,1))/VLOOKUP($A16,'raw-data'!$A:$B,2,TRUE),"")</f>
        <v/>
      </c>
      <c r="AE16" s="1" t="str">
        <f>IF(INDEX('raw-data'!$A$1:$GQ$197,MATCH($A16,'raw-data'!$A:$A,1),MATCH(AE$1,'raw-data'!$1:$1,1))&lt;&gt;"",
$D16*INDEX('raw-data'!$A$1:$GQ$197,MATCH($A16,'raw-data'!$A:$A,1),MATCH(AE$1,'raw-data'!$1:$1,1))/VLOOKUP($A16,'raw-data'!$A:$B,2,TRUE),"")</f>
        <v/>
      </c>
      <c r="AF16" s="1" t="str">
        <f>IF(INDEX('raw-data'!$A$1:$GQ$197,MATCH($A16,'raw-data'!$A:$A,1),MATCH(AF$1,'raw-data'!$1:$1,1))&lt;&gt;"",
$D16*INDEX('raw-data'!$A$1:$GQ$197,MATCH($A16,'raw-data'!$A:$A,1),MATCH(AF$1,'raw-data'!$1:$1,1))/VLOOKUP($A16,'raw-data'!$A:$B,2,TRUE),"")</f>
        <v/>
      </c>
      <c r="AG16" s="1" t="str">
        <f>IF(INDEX('raw-data'!$A$1:$GQ$197,MATCH($A16,'raw-data'!$A:$A,1),MATCH(AG$1,'raw-data'!$1:$1,1))&lt;&gt;"",
$D16*INDEX('raw-data'!$A$1:$GQ$197,MATCH($A16,'raw-data'!$A:$A,1),MATCH(AG$1,'raw-data'!$1:$1,1))/VLOOKUP($A16,'raw-data'!$A:$B,2,TRUE),"")</f>
        <v/>
      </c>
      <c r="AH16" s="1" t="str">
        <f>IF(INDEX('raw-data'!$A$1:$GQ$197,MATCH($A16,'raw-data'!$A:$A,1),MATCH(AH$1,'raw-data'!$1:$1,1))&lt;&gt;"",
$D16*INDEX('raw-data'!$A$1:$GQ$197,MATCH($A16,'raw-data'!$A:$A,1),MATCH(AH$1,'raw-data'!$1:$1,1))/VLOOKUP($A16,'raw-data'!$A:$B,2,TRUE),"")</f>
        <v/>
      </c>
      <c r="AI16" s="1" t="str">
        <f>IF(INDEX('raw-data'!$A$1:$GQ$197,MATCH($A16,'raw-data'!$A:$A,1),MATCH(AI$1,'raw-data'!$1:$1,1))&lt;&gt;"",
$D16*INDEX('raw-data'!$A$1:$GQ$197,MATCH($A16,'raw-data'!$A:$A,1),MATCH(AI$1,'raw-data'!$1:$1,1))/VLOOKUP($A16,'raw-data'!$A:$B,2,TRUE),"")</f>
        <v/>
      </c>
      <c r="AJ16" s="1" t="str">
        <f>IF(INDEX('raw-data'!$A$1:$GQ$197,MATCH($A16,'raw-data'!$A:$A,1),MATCH(AJ$1,'raw-data'!$1:$1,1))&lt;&gt;"",
$D16*INDEX('raw-data'!$A$1:$GQ$197,MATCH($A16,'raw-data'!$A:$A,1),MATCH(AJ$1,'raw-data'!$1:$1,1))/VLOOKUP($A16,'raw-data'!$A:$B,2,TRUE),"")</f>
        <v/>
      </c>
      <c r="AK16" s="1" t="str">
        <f>IF(INDEX('raw-data'!$A$1:$GQ$197,MATCH($A16,'raw-data'!$A:$A,1),MATCH(AK$1,'raw-data'!$1:$1,1))&lt;&gt;"",
$D16*INDEX('raw-data'!$A$1:$GQ$197,MATCH($A16,'raw-data'!$A:$A,1),MATCH(AK$1,'raw-data'!$1:$1,1))/VLOOKUP($A16,'raw-data'!$A:$B,2,TRUE),"")</f>
        <v/>
      </c>
      <c r="AL16" s="1" t="str">
        <f>IF(INDEX('raw-data'!$A$1:$GQ$197,MATCH($A16,'raw-data'!$A:$A,1),MATCH(AL$1,'raw-data'!$1:$1,1))&lt;&gt;"",
$D16*INDEX('raw-data'!$A$1:$GQ$197,MATCH($A16,'raw-data'!$A:$A,1),MATCH(AL$1,'raw-data'!$1:$1,1))/VLOOKUP($A16,'raw-data'!$A:$B,2,TRUE),"")</f>
        <v/>
      </c>
      <c r="AM16" s="1" t="str">
        <f>IF(INDEX('raw-data'!$A$1:$GQ$197,MATCH($A16,'raw-data'!$A:$A,1),MATCH(AM$1,'raw-data'!$1:$1,1))&lt;&gt;"",
$D16*INDEX('raw-data'!$A$1:$GQ$197,MATCH($A16,'raw-data'!$A:$A,1),MATCH(AM$1,'raw-data'!$1:$1,1))/VLOOKUP($A16,'raw-data'!$A:$B,2,TRUE),"")</f>
        <v/>
      </c>
      <c r="AN16" s="1" t="str">
        <f>IF(INDEX('raw-data'!$A$1:$GQ$197,MATCH($A16,'raw-data'!$A:$A,1),MATCH(AN$1,'raw-data'!$1:$1,1))&lt;&gt;"",
$D16*INDEX('raw-data'!$A$1:$GQ$197,MATCH($A16,'raw-data'!$A:$A,1),MATCH(AN$1,'raw-data'!$1:$1,1))/VLOOKUP($A16,'raw-data'!$A:$B,2,TRUE),"")</f>
        <v/>
      </c>
      <c r="AO16" s="1" t="str">
        <f>IF(INDEX('raw-data'!$A$1:$GQ$197,MATCH($A16,'raw-data'!$A:$A,1),MATCH(AO$1,'raw-data'!$1:$1,1))&lt;&gt;"",
$D16*INDEX('raw-data'!$A$1:$GQ$197,MATCH($A16,'raw-data'!$A:$A,1),MATCH(AO$1,'raw-data'!$1:$1,1))/VLOOKUP($A16,'raw-data'!$A:$B,2,TRUE),"")</f>
        <v/>
      </c>
      <c r="AP16" s="1" t="str">
        <f>IF(INDEX('raw-data'!$A$1:$GQ$197,MATCH($A16,'raw-data'!$A:$A,1),MATCH(AP$1,'raw-data'!$1:$1,1))&lt;&gt;"",
$D16*INDEX('raw-data'!$A$1:$GQ$197,MATCH($A16,'raw-data'!$A:$A,1),MATCH(AP$1,'raw-data'!$1:$1,1))/VLOOKUP($A16,'raw-data'!$A:$B,2,TRUE),"")</f>
        <v/>
      </c>
      <c r="AQ16" s="1" t="str">
        <f>IF(INDEX('raw-data'!$A$1:$GQ$197,MATCH($A16,'raw-data'!$A:$A,1),MATCH(AQ$1,'raw-data'!$1:$1,1))&lt;&gt;"",
$D16*INDEX('raw-data'!$A$1:$GQ$197,MATCH($A16,'raw-data'!$A:$A,1),MATCH(AQ$1,'raw-data'!$1:$1,1))/VLOOKUP($A16,'raw-data'!$A:$B,2,TRUE),"")</f>
        <v/>
      </c>
      <c r="AR16" s="1" t="str">
        <f>IF(INDEX('raw-data'!$A$1:$GQ$197,MATCH($A16,'raw-data'!$A:$A,1),MATCH(AR$1,'raw-data'!$1:$1,1))&lt;&gt;"",
$D16*INDEX('raw-data'!$A$1:$GQ$197,MATCH($A16,'raw-data'!$A:$A,1),MATCH(AR$1,'raw-data'!$1:$1,1))/VLOOKUP($A16,'raw-data'!$A:$B,2,TRUE),"")</f>
        <v/>
      </c>
      <c r="AS16" s="1" t="str">
        <f>IF(INDEX('raw-data'!$A$1:$GQ$197,MATCH($A16,'raw-data'!$A:$A,1),MATCH(AS$1,'raw-data'!$1:$1,1))&lt;&gt;"",
$D16*INDEX('raw-data'!$A$1:$GQ$197,MATCH($A16,'raw-data'!$A:$A,1),MATCH(AS$1,'raw-data'!$1:$1,1))/VLOOKUP($A16,'raw-data'!$A:$B,2,TRUE),"")</f>
        <v/>
      </c>
      <c r="AT16" s="1" t="str">
        <f>IF(INDEX('raw-data'!$A$1:$GQ$197,MATCH($A16,'raw-data'!$A:$A,1),MATCH(AT$1,'raw-data'!$1:$1,1))&lt;&gt;"",
$D16*INDEX('raw-data'!$A$1:$GQ$197,MATCH($A16,'raw-data'!$A:$A,1),MATCH(AT$1,'raw-data'!$1:$1,1))/VLOOKUP($A16,'raw-data'!$A:$B,2,TRUE),"")</f>
        <v/>
      </c>
      <c r="AU16" s="1" t="str">
        <f>IF(INDEX('raw-data'!$A$1:$GQ$197,MATCH($A16,'raw-data'!$A:$A,1),MATCH(AU$1,'raw-data'!$1:$1,1))&lt;&gt;"",
$D16*INDEX('raw-data'!$A$1:$GQ$197,MATCH($A16,'raw-data'!$A:$A,1),MATCH(AU$1,'raw-data'!$1:$1,1))/VLOOKUP($A16,'raw-data'!$A:$B,2,TRUE),"")</f>
        <v/>
      </c>
      <c r="AV16" s="1" t="str">
        <f>IF(INDEX('raw-data'!$A$1:$GQ$197,MATCH($A16,'raw-data'!$A:$A,1),MATCH(AV$1,'raw-data'!$1:$1,1))&lt;&gt;"",
$D16*INDEX('raw-data'!$A$1:$GQ$197,MATCH($A16,'raw-data'!$A:$A,1),MATCH(AV$1,'raw-data'!$1:$1,1))/VLOOKUP($A16,'raw-data'!$A:$B,2,TRUE),"")</f>
        <v/>
      </c>
      <c r="AW16" s="1" t="str">
        <f>IF(INDEX('raw-data'!$A$1:$GQ$197,MATCH($A16,'raw-data'!$A:$A,1),MATCH(AW$1,'raw-data'!$1:$1,1))&lt;&gt;"",
$D16*INDEX('raw-data'!$A$1:$GQ$197,MATCH($A16,'raw-data'!$A:$A,1),MATCH(AW$1,'raw-data'!$1:$1,1))/VLOOKUP($A16,'raw-data'!$A:$B,2,TRUE),"")</f>
        <v/>
      </c>
      <c r="AX16" s="1" t="str">
        <f>IF(INDEX('raw-data'!$A$1:$GQ$197,MATCH($A16,'raw-data'!$A:$A,1),MATCH(AX$1,'raw-data'!$1:$1,1))&lt;&gt;"",
$D16*INDEX('raw-data'!$A$1:$GQ$197,MATCH($A16,'raw-data'!$A:$A,1),MATCH(AX$1,'raw-data'!$1:$1,1))/VLOOKUP($A16,'raw-data'!$A:$B,2,TRUE),"")</f>
        <v/>
      </c>
      <c r="AY16" s="1" t="str">
        <f>IF(INDEX('raw-data'!$A$1:$GQ$197,MATCH($A16,'raw-data'!$A:$A,1),MATCH(AY$1,'raw-data'!$1:$1,1))&lt;&gt;"",
$D16*INDEX('raw-data'!$A$1:$GQ$197,MATCH($A16,'raw-data'!$A:$A,1),MATCH(AY$1,'raw-data'!$1:$1,1))/VLOOKUP($A16,'raw-data'!$A:$B,2,TRUE),"")</f>
        <v/>
      </c>
      <c r="AZ16" s="1" t="str">
        <f>IF(INDEX('raw-data'!$A$1:$GQ$197,MATCH($A16,'raw-data'!$A:$A,1),MATCH(AZ$1,'raw-data'!$1:$1,1))&lt;&gt;"",
$D16*INDEX('raw-data'!$A$1:$GQ$197,MATCH($A16,'raw-data'!$A:$A,1),MATCH(AZ$1,'raw-data'!$1:$1,1))/VLOOKUP($A16,'raw-data'!$A:$B,2,TRUE),"")</f>
        <v/>
      </c>
      <c r="BA16" s="1" t="str">
        <f>IF(INDEX('raw-data'!$A$1:$GQ$197,MATCH($A16,'raw-data'!$A:$A,1),MATCH(BA$1,'raw-data'!$1:$1,1))&lt;&gt;"",
$D16*INDEX('raw-data'!$A$1:$GQ$197,MATCH($A16,'raw-data'!$A:$A,1),MATCH(BA$1,'raw-data'!$1:$1,1))/VLOOKUP($A16,'raw-data'!$A:$B,2,TRUE),"")</f>
        <v/>
      </c>
      <c r="BB16" s="1" t="str">
        <f>IF(INDEX('raw-data'!$A$1:$GQ$197,MATCH($A16,'raw-data'!$A:$A,1),MATCH(BB$1,'raw-data'!$1:$1,1))&lt;&gt;"",
$D16*INDEX('raw-data'!$A$1:$GQ$197,MATCH($A16,'raw-data'!$A:$A,1),MATCH(BB$1,'raw-data'!$1:$1,1))/VLOOKUP($A16,'raw-data'!$A:$B,2,TRUE),"")</f>
        <v/>
      </c>
      <c r="BC16" s="1" t="str">
        <f>IF(INDEX('raw-data'!$A$1:$GQ$197,MATCH($A16,'raw-data'!$A:$A,1),MATCH(BC$1,'raw-data'!$1:$1,1))&lt;&gt;"",
$D16*INDEX('raw-data'!$A$1:$GQ$197,MATCH($A16,'raw-data'!$A:$A,1),MATCH(BC$1,'raw-data'!$1:$1,1))/VLOOKUP($A16,'raw-data'!$A:$B,2,TRUE),"")</f>
        <v/>
      </c>
      <c r="BD16" s="1" t="str">
        <f>IF(INDEX('raw-data'!$A$1:$GQ$197,MATCH($A16,'raw-data'!$A:$A,1),MATCH(BD$1,'raw-data'!$1:$1,1))&lt;&gt;"",
$D16*INDEX('raw-data'!$A$1:$GQ$197,MATCH($A16,'raw-data'!$A:$A,1),MATCH(BD$1,'raw-data'!$1:$1,1))/VLOOKUP($A16,'raw-data'!$A:$B,2,TRUE),"")</f>
        <v/>
      </c>
      <c r="BE16" s="1" t="str">
        <f>IF(INDEX('raw-data'!$A$1:$GQ$197,MATCH($A16,'raw-data'!$A:$A,1),MATCH(BE$1,'raw-data'!$1:$1,1))&lt;&gt;"",
$D16*INDEX('raw-data'!$A$1:$GQ$197,MATCH($A16,'raw-data'!$A:$A,1),MATCH(BE$1,'raw-data'!$1:$1,1))/VLOOKUP($A16,'raw-data'!$A:$B,2,TRUE),"")</f>
        <v/>
      </c>
      <c r="BF16" s="1" t="str">
        <f>IF(INDEX('raw-data'!$A$1:$GQ$197,MATCH($A16,'raw-data'!$A:$A,1),MATCH(BF$1,'raw-data'!$1:$1,1))&lt;&gt;"",
$D16*INDEX('raw-data'!$A$1:$GQ$197,MATCH($A16,'raw-data'!$A:$A,1),MATCH(BF$1,'raw-data'!$1:$1,1))/VLOOKUP($A16,'raw-data'!$A:$B,2,TRUE),"")</f>
        <v/>
      </c>
      <c r="BG16" s="1" t="str">
        <f>IF(INDEX('raw-data'!$A$1:$GQ$197,MATCH($A16,'raw-data'!$A:$A,1),MATCH(BG$1,'raw-data'!$1:$1,1))&lt;&gt;"",
$D16*INDEX('raw-data'!$A$1:$GQ$197,MATCH($A16,'raw-data'!$A:$A,1),MATCH(BG$1,'raw-data'!$1:$1,1))/VLOOKUP($A16,'raw-data'!$A:$B,2,TRUE),"")</f>
        <v/>
      </c>
      <c r="BH16" s="1" t="str">
        <f>IF(INDEX('raw-data'!$A$1:$GQ$197,MATCH($A16,'raw-data'!$A:$A,1),MATCH(BH$1,'raw-data'!$1:$1,1))&lt;&gt;"",
$D16*INDEX('raw-data'!$A$1:$GQ$197,MATCH($A16,'raw-data'!$A:$A,1),MATCH(BH$1,'raw-data'!$1:$1,1))/VLOOKUP($A16,'raw-data'!$A:$B,2,TRUE),"")</f>
        <v/>
      </c>
      <c r="BI16" s="1" t="str">
        <f>IF(INDEX('raw-data'!$A$1:$GQ$197,MATCH($A16,'raw-data'!$A:$A,1),MATCH(BI$1,'raw-data'!$1:$1,1))&lt;&gt;"",
$D16*INDEX('raw-data'!$A$1:$GQ$197,MATCH($A16,'raw-data'!$A:$A,1),MATCH(BI$1,'raw-data'!$1:$1,1))/VLOOKUP($A16,'raw-data'!$A:$B,2,TRUE),"")</f>
        <v/>
      </c>
      <c r="BJ16" s="1" t="str">
        <f>IF(INDEX('raw-data'!$A$1:$GQ$197,MATCH($A16,'raw-data'!$A:$A,1),MATCH(BJ$1,'raw-data'!$1:$1,1))&lt;&gt;"",
$D16*INDEX('raw-data'!$A$1:$GQ$197,MATCH($A16,'raw-data'!$A:$A,1),MATCH(BJ$1,'raw-data'!$1:$1,1))/VLOOKUP($A16,'raw-data'!$A:$B,2,TRUE),"")</f>
        <v/>
      </c>
      <c r="BK16" s="1" t="str">
        <f>IF(INDEX('raw-data'!$A$1:$GQ$197,MATCH($A16,'raw-data'!$A:$A,1),MATCH(BK$1,'raw-data'!$1:$1,1))&lt;&gt;"",
$D16*INDEX('raw-data'!$A$1:$GQ$197,MATCH($A16,'raw-data'!$A:$A,1),MATCH(BK$1,'raw-data'!$1:$1,1))/VLOOKUP($A16,'raw-data'!$A:$B,2,TRUE),"")</f>
        <v/>
      </c>
      <c r="BL16" s="1" t="str">
        <f>IF(INDEX('raw-data'!$A$1:$GQ$197,MATCH($A16,'raw-data'!$A:$A,1),MATCH(BL$1,'raw-data'!$1:$1,1))&lt;&gt;"",
$D16*INDEX('raw-data'!$A$1:$GQ$197,MATCH($A16,'raw-data'!$A:$A,1),MATCH(BL$1,'raw-data'!$1:$1,1))/VLOOKUP($A16,'raw-data'!$A:$B,2,TRUE),"")</f>
        <v/>
      </c>
      <c r="BM16" s="1" t="str">
        <f>IF(INDEX('raw-data'!$A$1:$GQ$197,MATCH($A16,'raw-data'!$A:$A,1),MATCH(BM$1,'raw-data'!$1:$1,1))&lt;&gt;"",
$D16*INDEX('raw-data'!$A$1:$GQ$197,MATCH($A16,'raw-data'!$A:$A,1),MATCH(BM$1,'raw-data'!$1:$1,1))/VLOOKUP($A16,'raw-data'!$A:$B,2,TRUE),"")</f>
        <v/>
      </c>
      <c r="BN16" s="1" t="str">
        <f>IF(INDEX('raw-data'!$A$1:$GQ$197,MATCH($A16,'raw-data'!$A:$A,1),MATCH(BN$1,'raw-data'!$1:$1,1))&lt;&gt;"",
$D16*INDEX('raw-data'!$A$1:$GQ$197,MATCH($A16,'raw-data'!$A:$A,1),MATCH(BN$1,'raw-data'!$1:$1,1))/VLOOKUP($A16,'raw-data'!$A:$B,2,TRUE),"")</f>
        <v/>
      </c>
      <c r="BO16" s="1" t="str">
        <f>IF(INDEX('raw-data'!$A$1:$GQ$197,MATCH($A16,'raw-data'!$A:$A,1),MATCH(BO$1,'raw-data'!$1:$1,1))&lt;&gt;"",
$D16*INDEX('raw-data'!$A$1:$GQ$197,MATCH($A16,'raw-data'!$A:$A,1),MATCH(BO$1,'raw-data'!$1:$1,1))/VLOOKUP($A16,'raw-data'!$A:$B,2,TRUE),"")</f>
        <v/>
      </c>
      <c r="BP16" s="1" t="str">
        <f>IF(INDEX('raw-data'!$A$1:$GQ$197,MATCH($A16,'raw-data'!$A:$A,1),MATCH(BP$1,'raw-data'!$1:$1,1))&lt;&gt;"",
$D16*INDEX('raw-data'!$A$1:$GQ$197,MATCH($A16,'raw-data'!$A:$A,1),MATCH(BP$1,'raw-data'!$1:$1,1))/VLOOKUP($A16,'raw-data'!$A:$B,2,TRUE),"")</f>
        <v/>
      </c>
      <c r="BQ16" s="1" t="str">
        <f>IF(INDEX('raw-data'!$A$1:$GQ$197,MATCH($A16,'raw-data'!$A:$A,1),MATCH(BQ$1,'raw-data'!$1:$1,1))&lt;&gt;"",
$D16*INDEX('raw-data'!$A$1:$GQ$197,MATCH($A16,'raw-data'!$A:$A,1),MATCH(BQ$1,'raw-data'!$1:$1,1))/VLOOKUP($A16,'raw-data'!$A:$B,2,TRUE),"")</f>
        <v/>
      </c>
      <c r="BR16" s="1" t="str">
        <f>IF(INDEX('raw-data'!$A$1:$GQ$197,MATCH($A16,'raw-data'!$A:$A,1),MATCH(BR$1,'raw-data'!$1:$1,1))&lt;&gt;"",
$D16*INDEX('raw-data'!$A$1:$GQ$197,MATCH($A16,'raw-data'!$A:$A,1),MATCH(BR$1,'raw-data'!$1:$1,1))/VLOOKUP($A16,'raw-data'!$A:$B,2,TRUE),"")</f>
        <v/>
      </c>
      <c r="BS16" s="1" t="str">
        <f>IF(INDEX('raw-data'!$A$1:$GQ$197,MATCH($A16,'raw-data'!$A:$A,1),MATCH(BS$1,'raw-data'!$1:$1,1))&lt;&gt;"",
$D16*INDEX('raw-data'!$A$1:$GQ$197,MATCH($A16,'raw-data'!$A:$A,1),MATCH(BS$1,'raw-data'!$1:$1,1))/VLOOKUP($A16,'raw-data'!$A:$B,2,TRUE),"")</f>
        <v/>
      </c>
      <c r="BT16" s="1" t="str">
        <f>IF(INDEX('raw-data'!$A$1:$GQ$197,MATCH($A16,'raw-data'!$A:$A,1),MATCH(BT$1,'raw-data'!$1:$1,1))&lt;&gt;"",
$D16*INDEX('raw-data'!$A$1:$GQ$197,MATCH($A16,'raw-data'!$A:$A,1),MATCH(BT$1,'raw-data'!$1:$1,1))/VLOOKUP($A16,'raw-data'!$A:$B,2,TRUE),"")</f>
        <v/>
      </c>
      <c r="BU16" s="1" t="str">
        <f>IF(INDEX('raw-data'!$A$1:$GQ$197,MATCH($A16,'raw-data'!$A:$A,1),MATCH(BU$1,'raw-data'!$1:$1,1))&lt;&gt;"",
$D16*INDEX('raw-data'!$A$1:$GQ$197,MATCH($A16,'raw-data'!$A:$A,1),MATCH(BU$1,'raw-data'!$1:$1,1))/VLOOKUP($A16,'raw-data'!$A:$B,2,TRUE),"")</f>
        <v/>
      </c>
      <c r="BV16" s="1" t="str">
        <f>IF(INDEX('raw-data'!$A$1:$GQ$197,MATCH($A16,'raw-data'!$A:$A,1),MATCH(BV$1,'raw-data'!$1:$1,1))&lt;&gt;"",
$D16*INDEX('raw-data'!$A$1:$GQ$197,MATCH($A16,'raw-data'!$A:$A,1),MATCH(BV$1,'raw-data'!$1:$1,1))/VLOOKUP($A16,'raw-data'!$A:$B,2,TRUE),"")</f>
        <v/>
      </c>
      <c r="BW16" s="1" t="str">
        <f>IF(INDEX('raw-data'!$A$1:$GQ$197,MATCH($A16,'raw-data'!$A:$A,1),MATCH(BW$1,'raw-data'!$1:$1,1))&lt;&gt;"",
$D16*INDEX('raw-data'!$A$1:$GQ$197,MATCH($A16,'raw-data'!$A:$A,1),MATCH(BW$1,'raw-data'!$1:$1,1))/VLOOKUP($A16,'raw-data'!$A:$B,2,TRUE),"")</f>
        <v/>
      </c>
      <c r="BX16" s="1" t="str">
        <f>IF(INDEX('raw-data'!$A$1:$GQ$197,MATCH($A16,'raw-data'!$A:$A,1),MATCH(BX$1,'raw-data'!$1:$1,1))&lt;&gt;"",
$D16*INDEX('raw-data'!$A$1:$GQ$197,MATCH($A16,'raw-data'!$A:$A,1),MATCH(BX$1,'raw-data'!$1:$1,1))/VLOOKUP($A16,'raw-data'!$A:$B,2,TRUE),"")</f>
        <v/>
      </c>
      <c r="BY16" s="1" t="str">
        <f>IF(INDEX('raw-data'!$A$1:$GQ$197,MATCH($A16,'raw-data'!$A:$A,1),MATCH(BY$1,'raw-data'!$1:$1,1))&lt;&gt;"",
$D16*INDEX('raw-data'!$A$1:$GQ$197,MATCH($A16,'raw-data'!$A:$A,1),MATCH(BY$1,'raw-data'!$1:$1,1))/VLOOKUP($A16,'raw-data'!$A:$B,2,TRUE),"")</f>
        <v/>
      </c>
      <c r="BZ16" s="1" t="str">
        <f>IF(INDEX('raw-data'!$A$1:$GQ$197,MATCH($A16,'raw-data'!$A:$A,1),MATCH(BZ$1,'raw-data'!$1:$1,1))&lt;&gt;"",
$D16*INDEX('raw-data'!$A$1:$GQ$197,MATCH($A16,'raw-data'!$A:$A,1),MATCH(BZ$1,'raw-data'!$1:$1,1))/VLOOKUP($A16,'raw-data'!$A:$B,2,TRUE),"")</f>
        <v/>
      </c>
      <c r="CA16" s="1" t="str">
        <f>IF(INDEX('raw-data'!$A$1:$GQ$197,MATCH($A16,'raw-data'!$A:$A,1),MATCH(CA$1,'raw-data'!$1:$1,1))&lt;&gt;"",
$D16*INDEX('raw-data'!$A$1:$GQ$197,MATCH($A16,'raw-data'!$A:$A,1),MATCH(CA$1,'raw-data'!$1:$1,1))/VLOOKUP($A16,'raw-data'!$A:$B,2,TRUE),"")</f>
        <v/>
      </c>
      <c r="CB16" s="1" t="str">
        <f>IF(INDEX('raw-data'!$A$1:$GQ$197,MATCH($A16,'raw-data'!$A:$A,1),MATCH(CB$1,'raw-data'!$1:$1,1))&lt;&gt;"",
$D16*INDEX('raw-data'!$A$1:$GQ$197,MATCH($A16,'raw-data'!$A:$A,1),MATCH(CB$1,'raw-data'!$1:$1,1))/VLOOKUP($A16,'raw-data'!$A:$B,2,TRUE),"")</f>
        <v/>
      </c>
      <c r="CC16" s="1" t="str">
        <f>IF(INDEX('raw-data'!$A$1:$GQ$197,MATCH($A16,'raw-data'!$A:$A,1),MATCH(CC$1,'raw-data'!$1:$1,1))&lt;&gt;"",
$D16*INDEX('raw-data'!$A$1:$GQ$197,MATCH($A16,'raw-data'!$A:$A,1),MATCH(CC$1,'raw-data'!$1:$1,1))/VLOOKUP($A16,'raw-data'!$A:$B,2,TRUE),"")</f>
        <v/>
      </c>
      <c r="CD16" s="1" t="str">
        <f>IF(INDEX('raw-data'!$A$1:$GQ$197,MATCH($A16,'raw-data'!$A:$A,1),MATCH(CD$1,'raw-data'!$1:$1,1))&lt;&gt;"",
$D16*INDEX('raw-data'!$A$1:$GQ$197,MATCH($A16,'raw-data'!$A:$A,1),MATCH(CD$1,'raw-data'!$1:$1,1))/VLOOKUP($A16,'raw-data'!$A:$B,2,TRUE),"")</f>
        <v/>
      </c>
      <c r="CE16" s="1" t="str">
        <f>IF(INDEX('raw-data'!$A$1:$GQ$197,MATCH($A16,'raw-data'!$A:$A,1),MATCH(CE$1,'raw-data'!$1:$1,1))&lt;&gt;"",
$D16*INDEX('raw-data'!$A$1:$GQ$197,MATCH($A16,'raw-data'!$A:$A,1),MATCH(CE$1,'raw-data'!$1:$1,1))/VLOOKUP($A16,'raw-data'!$A:$B,2,TRUE),"")</f>
        <v/>
      </c>
      <c r="CF16" s="1" t="str">
        <f>IF(INDEX('raw-data'!$A$1:$GQ$197,MATCH($A16,'raw-data'!$A:$A,1),MATCH(CF$1,'raw-data'!$1:$1,1))&lt;&gt;"",
$D16*INDEX('raw-data'!$A$1:$GQ$197,MATCH($A16,'raw-data'!$A:$A,1),MATCH(CF$1,'raw-data'!$1:$1,1))/VLOOKUP($A16,'raw-data'!$A:$B,2,TRUE),"")</f>
        <v/>
      </c>
      <c r="CG16" s="1" t="str">
        <f>IF(INDEX('raw-data'!$A$1:$GQ$197,MATCH($A16,'raw-data'!$A:$A,1),MATCH(CG$1,'raw-data'!$1:$1,1))&lt;&gt;"",
$D16*INDEX('raw-data'!$A$1:$GQ$197,MATCH($A16,'raw-data'!$A:$A,1),MATCH(CG$1,'raw-data'!$1:$1,1))/VLOOKUP($A16,'raw-data'!$A:$B,2,TRUE),"")</f>
        <v/>
      </c>
      <c r="CH16" s="1" t="str">
        <f>IF(INDEX('raw-data'!$A$1:$GQ$197,MATCH($A16,'raw-data'!$A:$A,1),MATCH(CH$1,'raw-data'!$1:$1,1))&lt;&gt;"",
$D16*INDEX('raw-data'!$A$1:$GQ$197,MATCH($A16,'raw-data'!$A:$A,1),MATCH(CH$1,'raw-data'!$1:$1,1))/VLOOKUP($A16,'raw-data'!$A:$B,2,TRUE),"")</f>
        <v/>
      </c>
      <c r="CI16" s="1" t="str">
        <f>IF(INDEX('raw-data'!$A$1:$GQ$197,MATCH($A16,'raw-data'!$A:$A,1),MATCH(CI$1,'raw-data'!$1:$1,1))&lt;&gt;"",
$D16*INDEX('raw-data'!$A$1:$GQ$197,MATCH($A16,'raw-data'!$A:$A,1),MATCH(CI$1,'raw-data'!$1:$1,1))/VLOOKUP($A16,'raw-data'!$A:$B,2,TRUE),"")</f>
        <v/>
      </c>
      <c r="CJ16" s="1">
        <f>IF(INDEX('raw-data'!$A$1:$GQ$197,MATCH($A16,'raw-data'!$A:$A,1),MATCH(CJ$1,'raw-data'!$1:$1,1))&lt;&gt;"",
$D16*INDEX('raw-data'!$A$1:$GQ$197,MATCH($A16,'raw-data'!$A:$A,1),MATCH(CJ$1,'raw-data'!$1:$1,1))/VLOOKUP($A16,'raw-data'!$A:$B,2,TRUE),"")</f>
        <v>0</v>
      </c>
      <c r="CK16" s="1" t="str">
        <f>IF(INDEX('raw-data'!$A$1:$GQ$197,MATCH($A16,'raw-data'!$A:$A,1),MATCH(CK$1,'raw-data'!$1:$1,1))&lt;&gt;"",
$D16*INDEX('raw-data'!$A$1:$GQ$197,MATCH($A16,'raw-data'!$A:$A,1),MATCH(CK$1,'raw-data'!$1:$1,1))/VLOOKUP($A16,'raw-data'!$A:$B,2,TRUE),"")</f>
        <v/>
      </c>
      <c r="CL16" s="1">
        <f>IF(INDEX('raw-data'!$A$1:$GQ$197,MATCH($A16,'raw-data'!$A:$A,1),MATCH(CL$1,'raw-data'!$1:$1,1))&lt;&gt;"",
$D16*INDEX('raw-data'!$A$1:$GQ$197,MATCH($A16,'raw-data'!$A:$A,1),MATCH(CL$1,'raw-data'!$1:$1,1))/VLOOKUP($A16,'raw-data'!$A:$B,2,TRUE),"")</f>
        <v>0</v>
      </c>
      <c r="CM16" s="1" t="str">
        <f>IF(INDEX('raw-data'!$A$1:$GQ$197,MATCH($A16,'raw-data'!$A:$A,1),MATCH(CM$1,'raw-data'!$1:$1,1))&lt;&gt;"",
$D16*INDEX('raw-data'!$A$1:$GQ$197,MATCH($A16,'raw-data'!$A:$A,1),MATCH(CM$1,'raw-data'!$1:$1,1))/VLOOKUP($A16,'raw-data'!$A:$B,2,TRUE),"")</f>
        <v/>
      </c>
      <c r="CN16" s="1" t="str">
        <f>IF(INDEX('raw-data'!$A$1:$GQ$197,MATCH($A16,'raw-data'!$A:$A,1),MATCH(CN$1,'raw-data'!$1:$1,1))&lt;&gt;"",
$D16*INDEX('raw-data'!$A$1:$GQ$197,MATCH($A16,'raw-data'!$A:$A,1),MATCH(CN$1,'raw-data'!$1:$1,1))/VLOOKUP($A16,'raw-data'!$A:$B,2,TRUE),"")</f>
        <v/>
      </c>
      <c r="CO16" s="1" t="str">
        <f>IF(INDEX('raw-data'!$A$1:$GQ$197,MATCH($A16,'raw-data'!$A:$A,1),MATCH(CO$1,'raw-data'!$1:$1,1))&lt;&gt;"",
$D16*INDEX('raw-data'!$A$1:$GQ$197,MATCH($A16,'raw-data'!$A:$A,1),MATCH(CO$1,'raw-data'!$1:$1,1))/VLOOKUP($A16,'raw-data'!$A:$B,2,TRUE),"")</f>
        <v/>
      </c>
      <c r="CP16" s="1" t="str">
        <f>IF(INDEX('raw-data'!$A$1:$GQ$197,MATCH($A16,'raw-data'!$A:$A,1),MATCH(CP$1,'raw-data'!$1:$1,1))&lt;&gt;"",
$D16*INDEX('raw-data'!$A$1:$GQ$197,MATCH($A16,'raw-data'!$A:$A,1),MATCH(CP$1,'raw-data'!$1:$1,1))/VLOOKUP($A16,'raw-data'!$A:$B,2,TRUE),"")</f>
        <v/>
      </c>
      <c r="CQ16" s="1" t="str">
        <f>IF(INDEX('raw-data'!$A$1:$GQ$197,MATCH($A16,'raw-data'!$A:$A,1),MATCH(CQ$1,'raw-data'!$1:$1,1))&lt;&gt;"",
$D16*INDEX('raw-data'!$A$1:$GQ$197,MATCH($A16,'raw-data'!$A:$A,1),MATCH(CQ$1,'raw-data'!$1:$1,1))/VLOOKUP($A16,'raw-data'!$A:$B,2,TRUE),"")</f>
        <v/>
      </c>
      <c r="CR16" s="1" t="str">
        <f>IF(INDEX('raw-data'!$A$1:$GQ$197,MATCH($A16,'raw-data'!$A:$A,1),MATCH(CR$1,'raw-data'!$1:$1,1))&lt;&gt;"",
$D16*INDEX('raw-data'!$A$1:$GQ$197,MATCH($A16,'raw-data'!$A:$A,1),MATCH(CR$1,'raw-data'!$1:$1,1))/VLOOKUP($A16,'raw-data'!$A:$B,2,TRUE),"")</f>
        <v/>
      </c>
      <c r="CS16" s="1" t="str">
        <f>IF(INDEX('raw-data'!$A$1:$GQ$197,MATCH($A16,'raw-data'!$A:$A,1),MATCH(CS$1,'raw-data'!$1:$1,1))&lt;&gt;"",
$D16*INDEX('raw-data'!$A$1:$GQ$197,MATCH($A16,'raw-data'!$A:$A,1),MATCH(CS$1,'raw-data'!$1:$1,1))/VLOOKUP($A16,'raw-data'!$A:$B,2,TRUE),"")</f>
        <v/>
      </c>
      <c r="CT16" s="1" t="str">
        <f>IF(INDEX('raw-data'!$A$1:$GQ$197,MATCH($A16,'raw-data'!$A:$A,1),MATCH(CT$1,'raw-data'!$1:$1,1))&lt;&gt;"",
$D16*INDEX('raw-data'!$A$1:$GQ$197,MATCH($A16,'raw-data'!$A:$A,1),MATCH(CT$1,'raw-data'!$1:$1,1))/VLOOKUP($A16,'raw-data'!$A:$B,2,TRUE),"")</f>
        <v/>
      </c>
      <c r="CU16" s="1" t="str">
        <f>IF(INDEX('raw-data'!$A$1:$GQ$197,MATCH($A16,'raw-data'!$A:$A,1),MATCH(CU$1,'raw-data'!$1:$1,1))&lt;&gt;"",
$D16*INDEX('raw-data'!$A$1:$GQ$197,MATCH($A16,'raw-data'!$A:$A,1),MATCH(CU$1,'raw-data'!$1:$1,1))/VLOOKUP($A16,'raw-data'!$A:$B,2,TRUE),"")</f>
        <v/>
      </c>
      <c r="CV16" s="1" t="str">
        <f>IF(INDEX('raw-data'!$A$1:$GQ$197,MATCH($A16,'raw-data'!$A:$A,1),MATCH(CV$1,'raw-data'!$1:$1,1))&lt;&gt;"",
$D16*INDEX('raw-data'!$A$1:$GQ$197,MATCH($A16,'raw-data'!$A:$A,1),MATCH(CV$1,'raw-data'!$1:$1,1))/VLOOKUP($A16,'raw-data'!$A:$B,2,TRUE),"")</f>
        <v/>
      </c>
      <c r="CW16" s="1" t="str">
        <f>IF(INDEX('raw-data'!$A$1:$GQ$197,MATCH($A16,'raw-data'!$A:$A,1),MATCH(CW$1,'raw-data'!$1:$1,1))&lt;&gt;"",
$D16*INDEX('raw-data'!$A$1:$GQ$197,MATCH($A16,'raw-data'!$A:$A,1),MATCH(CW$1,'raw-data'!$1:$1,1))/VLOOKUP($A16,'raw-data'!$A:$B,2,TRUE),"")</f>
        <v/>
      </c>
      <c r="CX16" s="1" t="str">
        <f>IF(INDEX('raw-data'!$A$1:$GQ$197,MATCH($A16,'raw-data'!$A:$A,1),MATCH(CX$1,'raw-data'!$1:$1,1))&lt;&gt;"",
$D16*INDEX('raw-data'!$A$1:$GQ$197,MATCH($A16,'raw-data'!$A:$A,1),MATCH(CX$1,'raw-data'!$1:$1,1))/VLOOKUP($A16,'raw-data'!$A:$B,2,TRUE),"")</f>
        <v/>
      </c>
      <c r="CY16" s="1" t="str">
        <f>IF(INDEX('raw-data'!$A$1:$GQ$197,MATCH($A16,'raw-data'!$A:$A,1),MATCH(CY$1,'raw-data'!$1:$1,1))&lt;&gt;"",
$D16*INDEX('raw-data'!$A$1:$GQ$197,MATCH($A16,'raw-data'!$A:$A,1),MATCH(CY$1,'raw-data'!$1:$1,1))/VLOOKUP($A16,'raw-data'!$A:$B,2,TRUE),"")</f>
        <v/>
      </c>
      <c r="CZ16" s="1" t="str">
        <f>IF(INDEX('raw-data'!$A$1:$GQ$197,MATCH($A16,'raw-data'!$A:$A,1),MATCH(CZ$1,'raw-data'!$1:$1,1))&lt;&gt;"",
$D16*INDEX('raw-data'!$A$1:$GQ$197,MATCH($A16,'raw-data'!$A:$A,1),MATCH(CZ$1,'raw-data'!$1:$1,1))/VLOOKUP($A16,'raw-data'!$A:$B,2,TRUE),"")</f>
        <v/>
      </c>
      <c r="DA16" s="1" t="str">
        <f>IF(INDEX('raw-data'!$A$1:$GQ$197,MATCH($A16,'raw-data'!$A:$A,1),MATCH(DA$1,'raw-data'!$1:$1,1))&lt;&gt;"",
$D16*INDEX('raw-data'!$A$1:$GQ$197,MATCH($A16,'raw-data'!$A:$A,1),MATCH(DA$1,'raw-data'!$1:$1,1))/VLOOKUP($A16,'raw-data'!$A:$B,2,TRUE),"")</f>
        <v/>
      </c>
      <c r="DB16" s="1" t="str">
        <f>IF(INDEX('raw-data'!$A$1:$GQ$197,MATCH($A16,'raw-data'!$A:$A,1),MATCH(DB$1,'raw-data'!$1:$1,1))&lt;&gt;"",
$D16*INDEX('raw-data'!$A$1:$GQ$197,MATCH($A16,'raw-data'!$A:$A,1),MATCH(DB$1,'raw-data'!$1:$1,1))/VLOOKUP($A16,'raw-data'!$A:$B,2,TRUE),"")</f>
        <v/>
      </c>
      <c r="DC16" s="1" t="str">
        <f>IF(INDEX('raw-data'!$A$1:$GQ$197,MATCH($A16,'raw-data'!$A:$A,1),MATCH(DC$1,'raw-data'!$1:$1,1))&lt;&gt;"",
$D16*INDEX('raw-data'!$A$1:$GQ$197,MATCH($A16,'raw-data'!$A:$A,1),MATCH(DC$1,'raw-data'!$1:$1,1))/VLOOKUP($A16,'raw-data'!$A:$B,2,TRUE),"")</f>
        <v/>
      </c>
      <c r="DD16" s="1" t="str">
        <f>IF(INDEX('raw-data'!$A$1:$GQ$197,MATCH($A16,'raw-data'!$A:$A,1),MATCH(DD$1,'raw-data'!$1:$1,1))&lt;&gt;"",
$D16*INDEX('raw-data'!$A$1:$GQ$197,MATCH($A16,'raw-data'!$A:$A,1),MATCH(DD$1,'raw-data'!$1:$1,1))/VLOOKUP($A16,'raw-data'!$A:$B,2,TRUE),"")</f>
        <v/>
      </c>
      <c r="DE16" s="1" t="str">
        <f>IF(INDEX('raw-data'!$A$1:$GQ$197,MATCH($A16,'raw-data'!$A:$A,1),MATCH(DE$1,'raw-data'!$1:$1,1))&lt;&gt;"",
$D16*INDEX('raw-data'!$A$1:$GQ$197,MATCH($A16,'raw-data'!$A:$A,1),MATCH(DE$1,'raw-data'!$1:$1,1))/VLOOKUP($A16,'raw-data'!$A:$B,2,TRUE),"")</f>
        <v/>
      </c>
      <c r="DF16" s="1" t="str">
        <f>IF(INDEX('raw-data'!$A$1:$GQ$197,MATCH($A16,'raw-data'!$A:$A,1),MATCH(DF$1,'raw-data'!$1:$1,1))&lt;&gt;"",
$D16*INDEX('raw-data'!$A$1:$GQ$197,MATCH($A16,'raw-data'!$A:$A,1),MATCH(DF$1,'raw-data'!$1:$1,1))/VLOOKUP($A16,'raw-data'!$A:$B,2,TRUE),"")</f>
        <v/>
      </c>
      <c r="DG16" s="1" t="str">
        <f>IF(INDEX('raw-data'!$A$1:$GQ$197,MATCH($A16,'raw-data'!$A:$A,1),MATCH(DG$1,'raw-data'!$1:$1,1))&lt;&gt;"",
$D16*INDEX('raw-data'!$A$1:$GQ$197,MATCH($A16,'raw-data'!$A:$A,1),MATCH(DG$1,'raw-data'!$1:$1,1))/VLOOKUP($A16,'raw-data'!$A:$B,2,TRUE),"")</f>
        <v/>
      </c>
      <c r="DH16" s="1" t="str">
        <f>IF(INDEX('raw-data'!$A$1:$GQ$197,MATCH($A16,'raw-data'!$A:$A,1),MATCH(DH$1,'raw-data'!$1:$1,1))&lt;&gt;"",
$D16*INDEX('raw-data'!$A$1:$GQ$197,MATCH($A16,'raw-data'!$A:$A,1),MATCH(DH$1,'raw-data'!$1:$1,1))/VLOOKUP($A16,'raw-data'!$A:$B,2,TRUE),"")</f>
        <v/>
      </c>
      <c r="DI16" s="1" t="str">
        <f>IF(INDEX('raw-data'!$A$1:$GQ$197,MATCH($A16,'raw-data'!$A:$A,1),MATCH(DI$1,'raw-data'!$1:$1,1))&lt;&gt;"",
$D16*INDEX('raw-data'!$A$1:$GQ$197,MATCH($A16,'raw-data'!$A:$A,1),MATCH(DI$1,'raw-data'!$1:$1,1))/VLOOKUP($A16,'raw-data'!$A:$B,2,TRUE),"")</f>
        <v/>
      </c>
      <c r="DJ16" s="1" t="str">
        <f>IF(INDEX('raw-data'!$A$1:$GQ$197,MATCH($A16,'raw-data'!$A:$A,1),MATCH(DJ$1,'raw-data'!$1:$1,1))&lt;&gt;"",
$D16*INDEX('raw-data'!$A$1:$GQ$197,MATCH($A16,'raw-data'!$A:$A,1),MATCH(DJ$1,'raw-data'!$1:$1,1))/VLOOKUP($A16,'raw-data'!$A:$B,2,TRUE),"")</f>
        <v/>
      </c>
      <c r="DK16" s="1" t="str">
        <f>IF(INDEX('raw-data'!$A$1:$GQ$197,MATCH($A16,'raw-data'!$A:$A,1),MATCH(DK$1,'raw-data'!$1:$1,1))&lt;&gt;"",
$D16*INDEX('raw-data'!$A$1:$GQ$197,MATCH($A16,'raw-data'!$A:$A,1),MATCH(DK$1,'raw-data'!$1:$1,1))/VLOOKUP($A16,'raw-data'!$A:$B,2,TRUE),"")</f>
        <v/>
      </c>
      <c r="DL16" s="1" t="str">
        <f>IF(INDEX('raw-data'!$A$1:$GQ$197,MATCH($A16,'raw-data'!$A:$A,1),MATCH(DL$1,'raw-data'!$1:$1,1))&lt;&gt;"",
$D16*INDEX('raw-data'!$A$1:$GQ$197,MATCH($A16,'raw-data'!$A:$A,1),MATCH(DL$1,'raw-data'!$1:$1,1))/VLOOKUP($A16,'raw-data'!$A:$B,2,TRUE),"")</f>
        <v/>
      </c>
      <c r="DM16" s="1" t="str">
        <f>IF(INDEX('raw-data'!$A$1:$GQ$197,MATCH($A16,'raw-data'!$A:$A,1),MATCH(DM$1,'raw-data'!$1:$1,1))&lt;&gt;"",
$D16*INDEX('raw-data'!$A$1:$GQ$197,MATCH($A16,'raw-data'!$A:$A,1),MATCH(DM$1,'raw-data'!$1:$1,1))/VLOOKUP($A16,'raw-data'!$A:$B,2,TRUE),"")</f>
        <v/>
      </c>
      <c r="DN16" s="1" t="str">
        <f>IF(INDEX('raw-data'!$A$1:$GQ$197,MATCH($A16,'raw-data'!$A:$A,1),MATCH(DN$1,'raw-data'!$1:$1,1))&lt;&gt;"",
$D16*INDEX('raw-data'!$A$1:$GQ$197,MATCH($A16,'raw-data'!$A:$A,1),MATCH(DN$1,'raw-data'!$1:$1,1))/VLOOKUP($A16,'raw-data'!$A:$B,2,TRUE),"")</f>
        <v/>
      </c>
      <c r="DO16" s="1" t="str">
        <f>IF(INDEX('raw-data'!$A$1:$GQ$197,MATCH($A16,'raw-data'!$A:$A,1),MATCH(DO$1,'raw-data'!$1:$1,1))&lt;&gt;"",
$D16*INDEX('raw-data'!$A$1:$GQ$197,MATCH($A16,'raw-data'!$A:$A,1),MATCH(DO$1,'raw-data'!$1:$1,1))/VLOOKUP($A16,'raw-data'!$A:$B,2,TRUE),"")</f>
        <v/>
      </c>
      <c r="DP16" s="1" t="str">
        <f>IF(INDEX('raw-data'!$A$1:$GQ$197,MATCH($A16,'raw-data'!$A:$A,1),MATCH(DP$1,'raw-data'!$1:$1,1))&lt;&gt;"",
$D16*INDEX('raw-data'!$A$1:$GQ$197,MATCH($A16,'raw-data'!$A:$A,1),MATCH(DP$1,'raw-data'!$1:$1,1))/VLOOKUP($A16,'raw-data'!$A:$B,2,TRUE),"")</f>
        <v/>
      </c>
      <c r="DQ16" s="1" t="str">
        <f>IF(INDEX('raw-data'!$A$1:$GQ$197,MATCH($A16,'raw-data'!$A:$A,1),MATCH(DQ$1,'raw-data'!$1:$1,1))&lt;&gt;"",
$D16*INDEX('raw-data'!$A$1:$GQ$197,MATCH($A16,'raw-data'!$A:$A,1),MATCH(DQ$1,'raw-data'!$1:$1,1))/VLOOKUP($A16,'raw-data'!$A:$B,2,TRUE),"")</f>
        <v/>
      </c>
      <c r="DR16" s="1" t="str">
        <f>IF(INDEX('raw-data'!$A$1:$GQ$197,MATCH($A16,'raw-data'!$A:$A,1),MATCH(DR$1,'raw-data'!$1:$1,1))&lt;&gt;"",
$D16*INDEX('raw-data'!$A$1:$GQ$197,MATCH($A16,'raw-data'!$A:$A,1),MATCH(DR$1,'raw-data'!$1:$1,1))/VLOOKUP($A16,'raw-data'!$A:$B,2,TRUE),"")</f>
        <v/>
      </c>
      <c r="DS16" s="1" t="str">
        <f>IF(INDEX('raw-data'!$A$1:$GQ$197,MATCH($A16,'raw-data'!$A:$A,1),MATCH(DS$1,'raw-data'!$1:$1,1))&lt;&gt;"",
$D16*INDEX('raw-data'!$A$1:$GQ$197,MATCH($A16,'raw-data'!$A:$A,1),MATCH(DS$1,'raw-data'!$1:$1,1))/VLOOKUP($A16,'raw-data'!$A:$B,2,TRUE),"")</f>
        <v/>
      </c>
      <c r="DT16" s="1" t="str">
        <f>IF(INDEX('raw-data'!$A$1:$GQ$197,MATCH($A16,'raw-data'!$A:$A,1),MATCH(DT$1,'raw-data'!$1:$1,1))&lt;&gt;"",
$D16*INDEX('raw-data'!$A$1:$GQ$197,MATCH($A16,'raw-data'!$A:$A,1),MATCH(DT$1,'raw-data'!$1:$1,1))/VLOOKUP($A16,'raw-data'!$A:$B,2,TRUE),"")</f>
        <v/>
      </c>
      <c r="DU16" s="1" t="str">
        <f>IF(INDEX('raw-data'!$A$1:$GQ$197,MATCH($A16,'raw-data'!$A:$A,1),MATCH(DU$1,'raw-data'!$1:$1,1))&lt;&gt;"",
$D16*INDEX('raw-data'!$A$1:$GQ$197,MATCH($A16,'raw-data'!$A:$A,1),MATCH(DU$1,'raw-data'!$1:$1,1))/VLOOKUP($A16,'raw-data'!$A:$B,2,TRUE),"")</f>
        <v/>
      </c>
      <c r="DV16" s="1" t="str">
        <f>IF(INDEX('raw-data'!$A$1:$GQ$197,MATCH($A16,'raw-data'!$A:$A,1),MATCH(DV$1,'raw-data'!$1:$1,1))&lt;&gt;"",
$D16*INDEX('raw-data'!$A$1:$GQ$197,MATCH($A16,'raw-data'!$A:$A,1),MATCH(DV$1,'raw-data'!$1:$1,1))/VLOOKUP($A16,'raw-data'!$A:$B,2,TRUE),"")</f>
        <v/>
      </c>
      <c r="DW16" s="1" t="str">
        <f>IF(INDEX('raw-data'!$A$1:$GQ$197,MATCH($A16,'raw-data'!$A:$A,1),MATCH(DW$1,'raw-data'!$1:$1,1))&lt;&gt;"",
$D16*INDEX('raw-data'!$A$1:$GQ$197,MATCH($A16,'raw-data'!$A:$A,1),MATCH(DW$1,'raw-data'!$1:$1,1))/VLOOKUP($A16,'raw-data'!$A:$B,2,TRUE),"")</f>
        <v/>
      </c>
      <c r="DX16" s="1" t="str">
        <f>IF(INDEX('raw-data'!$A$1:$GQ$197,MATCH($A16,'raw-data'!$A:$A,1),MATCH(DX$1,'raw-data'!$1:$1,1))&lt;&gt;"",
$D16*INDEX('raw-data'!$A$1:$GQ$197,MATCH($A16,'raw-data'!$A:$A,1),MATCH(DX$1,'raw-data'!$1:$1,1))/VLOOKUP($A16,'raw-data'!$A:$B,2,TRUE),"")</f>
        <v/>
      </c>
      <c r="DY16" s="1" t="str">
        <f>IF(INDEX('raw-data'!$A$1:$GQ$197,MATCH($A16,'raw-data'!$A:$A,1),MATCH(DY$1,'raw-data'!$1:$1,1))&lt;&gt;"",
$D16*INDEX('raw-data'!$A$1:$GQ$197,MATCH($A16,'raw-data'!$A:$A,1),MATCH(DY$1,'raw-data'!$1:$1,1))/VLOOKUP($A16,'raw-data'!$A:$B,2,TRUE),"")</f>
        <v/>
      </c>
      <c r="DZ16" s="1" t="str">
        <f>IF(INDEX('raw-data'!$A$1:$GQ$197,MATCH($A16,'raw-data'!$A:$A,1),MATCH(DZ$1,'raw-data'!$1:$1,1))&lt;&gt;"",
$D16*INDEX('raw-data'!$A$1:$GQ$197,MATCH($A16,'raw-data'!$A:$A,1),MATCH(DZ$1,'raw-data'!$1:$1,1))/VLOOKUP($A16,'raw-data'!$A:$B,2,TRUE),"")</f>
        <v/>
      </c>
      <c r="EA16" s="1" t="str">
        <f>IF(INDEX('raw-data'!$A$1:$GQ$197,MATCH($A16,'raw-data'!$A:$A,1),MATCH(EA$1,'raw-data'!$1:$1,1))&lt;&gt;"",
$D16*INDEX('raw-data'!$A$1:$GQ$197,MATCH($A16,'raw-data'!$A:$A,1),MATCH(EA$1,'raw-data'!$1:$1,1))/VLOOKUP($A16,'raw-data'!$A:$B,2,TRUE),"")</f>
        <v/>
      </c>
      <c r="EB16" s="1" t="str">
        <f>IF(INDEX('raw-data'!$A$1:$GQ$197,MATCH($A16,'raw-data'!$A:$A,1),MATCH(EB$1,'raw-data'!$1:$1,1))&lt;&gt;"",
$D16*INDEX('raw-data'!$A$1:$GQ$197,MATCH($A16,'raw-data'!$A:$A,1),MATCH(EB$1,'raw-data'!$1:$1,1))/VLOOKUP($A16,'raw-data'!$A:$B,2,TRUE),"")</f>
        <v/>
      </c>
      <c r="EC16" s="1" t="str">
        <f>IF(INDEX('raw-data'!$A$1:$GQ$197,MATCH($A16,'raw-data'!$A:$A,1),MATCH(EC$1,'raw-data'!$1:$1,1))&lt;&gt;"",
$D16*INDEX('raw-data'!$A$1:$GQ$197,MATCH($A16,'raw-data'!$A:$A,1),MATCH(EC$1,'raw-data'!$1:$1,1))/VLOOKUP($A16,'raw-data'!$A:$B,2,TRUE),"")</f>
        <v/>
      </c>
      <c r="ED16" s="1" t="str">
        <f>IF(INDEX('raw-data'!$A$1:$GQ$197,MATCH($A16,'raw-data'!$A:$A,1),MATCH(ED$1,'raw-data'!$1:$1,1))&lt;&gt;"",
$D16*INDEX('raw-data'!$A$1:$GQ$197,MATCH($A16,'raw-data'!$A:$A,1),MATCH(ED$1,'raw-data'!$1:$1,1))/VLOOKUP($A16,'raw-data'!$A:$B,2,TRUE),"")</f>
        <v/>
      </c>
      <c r="EE16" s="1" t="str">
        <f>IF(INDEX('raw-data'!$A$1:$GQ$197,MATCH($A16,'raw-data'!$A:$A,1),MATCH(EE$1,'raw-data'!$1:$1,1))&lt;&gt;"",
$D16*INDEX('raw-data'!$A$1:$GQ$197,MATCH($A16,'raw-data'!$A:$A,1),MATCH(EE$1,'raw-data'!$1:$1,1))/VLOOKUP($A16,'raw-data'!$A:$B,2,TRUE),"")</f>
        <v/>
      </c>
      <c r="EF16" s="1" t="str">
        <f>IF(INDEX('raw-data'!$A$1:$GQ$197,MATCH($A16,'raw-data'!$A:$A,1),MATCH(EF$1,'raw-data'!$1:$1,1))&lt;&gt;"",
$D16*INDEX('raw-data'!$A$1:$GQ$197,MATCH($A16,'raw-data'!$A:$A,1),MATCH(EF$1,'raw-data'!$1:$1,1))/VLOOKUP($A16,'raw-data'!$A:$B,2,TRUE),"")</f>
        <v/>
      </c>
      <c r="EG16" s="1" t="str">
        <f>IF(INDEX('raw-data'!$A$1:$GQ$197,MATCH($A16,'raw-data'!$A:$A,1),MATCH(EG$1,'raw-data'!$1:$1,1))&lt;&gt;"",
$D16*INDEX('raw-data'!$A$1:$GQ$197,MATCH($A16,'raw-data'!$A:$A,1),MATCH(EG$1,'raw-data'!$1:$1,1))/VLOOKUP($A16,'raw-data'!$A:$B,2,TRUE),"")</f>
        <v/>
      </c>
      <c r="EH16" s="1" t="str">
        <f>IF(INDEX('raw-data'!$A$1:$GQ$197,MATCH($A16,'raw-data'!$A:$A,1),MATCH(EH$1,'raw-data'!$1:$1,1))&lt;&gt;"",
$D16*INDEX('raw-data'!$A$1:$GQ$197,MATCH($A16,'raw-data'!$A:$A,1),MATCH(EH$1,'raw-data'!$1:$1,1))/VLOOKUP($A16,'raw-data'!$A:$B,2,TRUE),"")</f>
        <v/>
      </c>
      <c r="EI16" s="1" t="str">
        <f>IF(INDEX('raw-data'!$A$1:$GQ$197,MATCH($A16,'raw-data'!$A:$A,1),MATCH(EI$1,'raw-data'!$1:$1,1))&lt;&gt;"",
$D16*INDEX('raw-data'!$A$1:$GQ$197,MATCH($A16,'raw-data'!$A:$A,1),MATCH(EI$1,'raw-data'!$1:$1,1))/VLOOKUP($A16,'raw-data'!$A:$B,2,TRUE),"")</f>
        <v/>
      </c>
      <c r="EJ16" s="1" t="str">
        <f>IF(INDEX('raw-data'!$A$1:$GQ$197,MATCH($A16,'raw-data'!$A:$A,1),MATCH(EJ$1,'raw-data'!$1:$1,1))&lt;&gt;"",
$D16*INDEX('raw-data'!$A$1:$GQ$197,MATCH($A16,'raw-data'!$A:$A,1),MATCH(EJ$1,'raw-data'!$1:$1,1))/VLOOKUP($A16,'raw-data'!$A:$B,2,TRUE),"")</f>
        <v/>
      </c>
      <c r="EK16" s="1" t="str">
        <f>IF(INDEX('raw-data'!$A$1:$GQ$197,MATCH($A16,'raw-data'!$A:$A,1),MATCH(EK$1,'raw-data'!$1:$1,1))&lt;&gt;"",
$D16*INDEX('raw-data'!$A$1:$GQ$197,MATCH($A16,'raw-data'!$A:$A,1),MATCH(EK$1,'raw-data'!$1:$1,1))/VLOOKUP($A16,'raw-data'!$A:$B,2,TRUE),"")</f>
        <v/>
      </c>
      <c r="EL16" s="1" t="str">
        <f>IF(INDEX('raw-data'!$A$1:$GQ$197,MATCH($A16,'raw-data'!$A:$A,1),MATCH(EL$1,'raw-data'!$1:$1,1))&lt;&gt;"",
$D16*INDEX('raw-data'!$A$1:$GQ$197,MATCH($A16,'raw-data'!$A:$A,1),MATCH(EL$1,'raw-data'!$1:$1,1))/VLOOKUP($A16,'raw-data'!$A:$B,2,TRUE),"")</f>
        <v/>
      </c>
      <c r="EM16" s="1" t="str">
        <f>IF(INDEX('raw-data'!$A$1:$GQ$197,MATCH($A16,'raw-data'!$A:$A,1),MATCH(EM$1,'raw-data'!$1:$1,1))&lt;&gt;"",
$D16*INDEX('raw-data'!$A$1:$GQ$197,MATCH($A16,'raw-data'!$A:$A,1),MATCH(EM$1,'raw-data'!$1:$1,1))/VLOOKUP($A16,'raw-data'!$A:$B,2,TRUE),"")</f>
        <v/>
      </c>
      <c r="EN16" s="1" t="str">
        <f>IF(INDEX('raw-data'!$A$1:$GQ$197,MATCH($A16,'raw-data'!$A:$A,1),MATCH(EN$1,'raw-data'!$1:$1,1))&lt;&gt;"",
$D16*INDEX('raw-data'!$A$1:$GQ$197,MATCH($A16,'raw-data'!$A:$A,1),MATCH(EN$1,'raw-data'!$1:$1,1))/VLOOKUP($A16,'raw-data'!$A:$B,2,TRUE),"")</f>
        <v/>
      </c>
      <c r="EO16" s="1" t="str">
        <f>IF(INDEX('raw-data'!$A$1:$GQ$197,MATCH($A16,'raw-data'!$A:$A,1),MATCH(EO$1,'raw-data'!$1:$1,1))&lt;&gt;"",
$D16*INDEX('raw-data'!$A$1:$GQ$197,MATCH($A16,'raw-data'!$A:$A,1),MATCH(EO$1,'raw-data'!$1:$1,1))/VLOOKUP($A16,'raw-data'!$A:$B,2,TRUE),"")</f>
        <v/>
      </c>
      <c r="EP16" s="1" t="str">
        <f>IF(INDEX('raw-data'!$A$1:$GQ$197,MATCH($A16,'raw-data'!$A:$A,1),MATCH(EP$1,'raw-data'!$1:$1,1))&lt;&gt;"",
$D16*INDEX('raw-data'!$A$1:$GQ$197,MATCH($A16,'raw-data'!$A:$A,1),MATCH(EP$1,'raw-data'!$1:$1,1))/VLOOKUP($A16,'raw-data'!$A:$B,2,TRUE),"")</f>
        <v/>
      </c>
      <c r="EQ16" s="1" t="str">
        <f>IF(INDEX('raw-data'!$A$1:$GQ$197,MATCH($A16,'raw-data'!$A:$A,1),MATCH(EQ$1,'raw-data'!$1:$1,1))&lt;&gt;"",
$D16*INDEX('raw-data'!$A$1:$GQ$197,MATCH($A16,'raw-data'!$A:$A,1),MATCH(EQ$1,'raw-data'!$1:$1,1))/VLOOKUP($A16,'raw-data'!$A:$B,2,TRUE),"")</f>
        <v/>
      </c>
      <c r="ER16" s="1" t="str">
        <f>IF(INDEX('raw-data'!$A$1:$GQ$197,MATCH($A16,'raw-data'!$A:$A,1),MATCH(ER$1,'raw-data'!$1:$1,1))&lt;&gt;"",
$D16*INDEX('raw-data'!$A$1:$GQ$197,MATCH($A16,'raw-data'!$A:$A,1),MATCH(ER$1,'raw-data'!$1:$1,1))/VLOOKUP($A16,'raw-data'!$A:$B,2,TRUE),"")</f>
        <v/>
      </c>
      <c r="ES16" s="1" t="str">
        <f>IF(INDEX('raw-data'!$A$1:$GQ$197,MATCH($A16,'raw-data'!$A:$A,1),MATCH(ES$1,'raw-data'!$1:$1,1))&lt;&gt;"",
$D16*INDEX('raw-data'!$A$1:$GQ$197,MATCH($A16,'raw-data'!$A:$A,1),MATCH(ES$1,'raw-data'!$1:$1,1))/VLOOKUP($A16,'raw-data'!$A:$B,2,TRUE),"")</f>
        <v/>
      </c>
      <c r="ET16" s="1" t="str">
        <f>IF(INDEX('raw-data'!$A$1:$GQ$197,MATCH($A16,'raw-data'!$A:$A,1),MATCH(ET$1,'raw-data'!$1:$1,1))&lt;&gt;"",
$D16*INDEX('raw-data'!$A$1:$GQ$197,MATCH($A16,'raw-data'!$A:$A,1),MATCH(ET$1,'raw-data'!$1:$1,1))/VLOOKUP($A16,'raw-data'!$A:$B,2,TRUE),"")</f>
        <v/>
      </c>
      <c r="EU16" s="1" t="str">
        <f>IF(INDEX('raw-data'!$A$1:$GQ$197,MATCH($A16,'raw-data'!$A:$A,1),MATCH(EU$1,'raw-data'!$1:$1,1))&lt;&gt;"",
$D16*INDEX('raw-data'!$A$1:$GQ$197,MATCH($A16,'raw-data'!$A:$A,1),MATCH(EU$1,'raw-data'!$1:$1,1))/VLOOKUP($A16,'raw-data'!$A:$B,2,TRUE),"")</f>
        <v/>
      </c>
      <c r="EV16" s="1" t="str">
        <f>IF(INDEX('raw-data'!$A$1:$GQ$197,MATCH($A16,'raw-data'!$A:$A,1),MATCH(EV$1,'raw-data'!$1:$1,1))&lt;&gt;"",
$D16*INDEX('raw-data'!$A$1:$GQ$197,MATCH($A16,'raw-data'!$A:$A,1),MATCH(EV$1,'raw-data'!$1:$1,1))/VLOOKUP($A16,'raw-data'!$A:$B,2,TRUE),"")</f>
        <v/>
      </c>
      <c r="EW16" s="1" t="str">
        <f>IF(INDEX('raw-data'!$A$1:$GQ$197,MATCH($A16,'raw-data'!$A:$A,1),MATCH(EW$1,'raw-data'!$1:$1,1))&lt;&gt;"",
$D16*INDEX('raw-data'!$A$1:$GQ$197,MATCH($A16,'raw-data'!$A:$A,1),MATCH(EW$1,'raw-data'!$1:$1,1))/VLOOKUP($A16,'raw-data'!$A:$B,2,TRUE),"")</f>
        <v/>
      </c>
      <c r="EX16" s="1" t="str">
        <f>IF(INDEX('raw-data'!$A$1:$GQ$197,MATCH($A16,'raw-data'!$A:$A,1),MATCH(EX$1,'raw-data'!$1:$1,1))&lt;&gt;"",
$D16*INDEX('raw-data'!$A$1:$GQ$197,MATCH($A16,'raw-data'!$A:$A,1),MATCH(EX$1,'raw-data'!$1:$1,1))/VLOOKUP($A16,'raw-data'!$A:$B,2,TRUE),"")</f>
        <v/>
      </c>
      <c r="EY16" s="1" t="str">
        <f>IF(INDEX('raw-data'!$A$1:$GQ$197,MATCH($A16,'raw-data'!$A:$A,1),MATCH(EY$1,'raw-data'!$1:$1,1))&lt;&gt;"",
$D16*INDEX('raw-data'!$A$1:$GQ$197,MATCH($A16,'raw-data'!$A:$A,1),MATCH(EY$1,'raw-data'!$1:$1,1))/VLOOKUP($A16,'raw-data'!$A:$B,2,TRUE),"")</f>
        <v/>
      </c>
      <c r="EZ16" s="1" t="str">
        <f>IF(INDEX('raw-data'!$A$1:$GQ$197,MATCH($A16,'raw-data'!$A:$A,1),MATCH(EZ$1,'raw-data'!$1:$1,1))&lt;&gt;"",
$D16*INDEX('raw-data'!$A$1:$GQ$197,MATCH($A16,'raw-data'!$A:$A,1),MATCH(EZ$1,'raw-data'!$1:$1,1))/VLOOKUP($A16,'raw-data'!$A:$B,2,TRUE),"")</f>
        <v/>
      </c>
      <c r="FA16" s="1" t="str">
        <f>IF(INDEX('raw-data'!$A$1:$GQ$197,MATCH($A16,'raw-data'!$A:$A,1),MATCH(FA$1,'raw-data'!$1:$1,1))&lt;&gt;"",
$D16*INDEX('raw-data'!$A$1:$GQ$197,MATCH($A16,'raw-data'!$A:$A,1),MATCH(FA$1,'raw-data'!$1:$1,1))/VLOOKUP($A16,'raw-data'!$A:$B,2,TRUE),"")</f>
        <v/>
      </c>
      <c r="FB16" s="1" t="str">
        <f>IF(INDEX('raw-data'!$A$1:$GQ$197,MATCH($A16,'raw-data'!$A:$A,1),MATCH(FB$1,'raw-data'!$1:$1,1))&lt;&gt;"",
$D16*INDEX('raw-data'!$A$1:$GQ$197,MATCH($A16,'raw-data'!$A:$A,1),MATCH(FB$1,'raw-data'!$1:$1,1))/VLOOKUP($A16,'raw-data'!$A:$B,2,TRUE),"")</f>
        <v/>
      </c>
      <c r="FC16" s="1" t="str">
        <f>IF(INDEX('raw-data'!$A$1:$GQ$197,MATCH($A16,'raw-data'!$A:$A,1),MATCH(FC$1,'raw-data'!$1:$1,1))&lt;&gt;"",
$D16*INDEX('raw-data'!$A$1:$GQ$197,MATCH($A16,'raw-data'!$A:$A,1),MATCH(FC$1,'raw-data'!$1:$1,1))/VLOOKUP($A16,'raw-data'!$A:$B,2,TRUE),"")</f>
        <v/>
      </c>
      <c r="FD16" s="1" t="str">
        <f>IF(INDEX('raw-data'!$A$1:$GQ$197,MATCH($A16,'raw-data'!$A:$A,1),MATCH(FD$1,'raw-data'!$1:$1,1))&lt;&gt;"",
$D16*INDEX('raw-data'!$A$1:$GQ$197,MATCH($A16,'raw-data'!$A:$A,1),MATCH(FD$1,'raw-data'!$1:$1,1))/VLOOKUP($A16,'raw-data'!$A:$B,2,TRUE),"")</f>
        <v/>
      </c>
      <c r="FE16" s="1" t="str">
        <f>IF(INDEX('raw-data'!$A$1:$GQ$197,MATCH($A16,'raw-data'!$A:$A,1),MATCH(FE$1,'raw-data'!$1:$1,1))&lt;&gt;"",
$D16*INDEX('raw-data'!$A$1:$GQ$197,MATCH($A16,'raw-data'!$A:$A,1),MATCH(FE$1,'raw-data'!$1:$1,1))/VLOOKUP($A16,'raw-data'!$A:$B,2,TRUE),"")</f>
        <v/>
      </c>
      <c r="FF16" s="1" t="str">
        <f>IF(INDEX('raw-data'!$A$1:$GQ$197,MATCH($A16,'raw-data'!$A:$A,1),MATCH(FF$1,'raw-data'!$1:$1,1))&lt;&gt;"",
$D16*INDEX('raw-data'!$A$1:$GQ$197,MATCH($A16,'raw-data'!$A:$A,1),MATCH(FF$1,'raw-data'!$1:$1,1))/VLOOKUP($A16,'raw-data'!$A:$B,2,TRUE),"")</f>
        <v/>
      </c>
      <c r="FG16" s="1" t="str">
        <f>IF(INDEX('raw-data'!$A$1:$GQ$197,MATCH($A16,'raw-data'!$A:$A,1),MATCH(FG$1,'raw-data'!$1:$1,1))&lt;&gt;"",
$D16*INDEX('raw-data'!$A$1:$GQ$197,MATCH($A16,'raw-data'!$A:$A,1),MATCH(FG$1,'raw-data'!$1:$1,1))/VLOOKUP($A16,'raw-data'!$A:$B,2,TRUE),"")</f>
        <v/>
      </c>
      <c r="FH16" s="1" t="str">
        <f>IF(INDEX('raw-data'!$A$1:$GQ$197,MATCH($A16,'raw-data'!$A:$A,1),MATCH(FH$1,'raw-data'!$1:$1,1))&lt;&gt;"",
$D16*INDEX('raw-data'!$A$1:$GQ$197,MATCH($A16,'raw-data'!$A:$A,1),MATCH(FH$1,'raw-data'!$1:$1,1))/VLOOKUP($A16,'raw-data'!$A:$B,2,TRUE),"")</f>
        <v/>
      </c>
      <c r="FI16" s="1" t="str">
        <f>IF(INDEX('raw-data'!$A$1:$GQ$197,MATCH($A16,'raw-data'!$A:$A,1),MATCH(FI$1,'raw-data'!$1:$1,1))&lt;&gt;"",
$D16*INDEX('raw-data'!$A$1:$GQ$197,MATCH($A16,'raw-data'!$A:$A,1),MATCH(FI$1,'raw-data'!$1:$1,1))/VLOOKUP($A16,'raw-data'!$A:$B,2,TRUE),"")</f>
        <v/>
      </c>
      <c r="FJ16" s="1" t="str">
        <f>IF(INDEX('raw-data'!$A$1:$GQ$197,MATCH($A16,'raw-data'!$A:$A,1),MATCH(FJ$1,'raw-data'!$1:$1,1))&lt;&gt;"",
$D16*INDEX('raw-data'!$A$1:$GQ$197,MATCH($A16,'raw-data'!$A:$A,1),MATCH(FJ$1,'raw-data'!$1:$1,1))/VLOOKUP($A16,'raw-data'!$A:$B,2,TRUE),"")</f>
        <v/>
      </c>
      <c r="FK16" s="1" t="str">
        <f>IF(INDEX('raw-data'!$A$1:$GQ$197,MATCH($A16,'raw-data'!$A:$A,1),MATCH(FK$1,'raw-data'!$1:$1,1))&lt;&gt;"",
$D16*INDEX('raw-data'!$A$1:$GQ$197,MATCH($A16,'raw-data'!$A:$A,1),MATCH(FK$1,'raw-data'!$1:$1,1))/VLOOKUP($A16,'raw-data'!$A:$B,2,TRUE),"")</f>
        <v/>
      </c>
      <c r="FL16" s="1" t="str">
        <f>IF(INDEX('raw-data'!$A$1:$GQ$197,MATCH($A16,'raw-data'!$A:$A,1),MATCH(FL$1,'raw-data'!$1:$1,1))&lt;&gt;"",
$D16*INDEX('raw-data'!$A$1:$GQ$197,MATCH($A16,'raw-data'!$A:$A,1),MATCH(FL$1,'raw-data'!$1:$1,1))/VLOOKUP($A16,'raw-data'!$A:$B,2,TRUE),"")</f>
        <v/>
      </c>
      <c r="FM16" s="1" t="str">
        <f>IF(INDEX('raw-data'!$A$1:$GQ$197,MATCH($A16,'raw-data'!$A:$A,1),MATCH(FM$1,'raw-data'!$1:$1,1))&lt;&gt;"",
$D16*INDEX('raw-data'!$A$1:$GQ$197,MATCH($A16,'raw-data'!$A:$A,1),MATCH(FM$1,'raw-data'!$1:$1,1))/VLOOKUP($A16,'raw-data'!$A:$B,2,TRUE),"")</f>
        <v/>
      </c>
      <c r="FN16" s="1" t="str">
        <f>IF(INDEX('raw-data'!$A$1:$GQ$197,MATCH($A16,'raw-data'!$A:$A,1),MATCH(FN$1,'raw-data'!$1:$1,1))&lt;&gt;"",
$D16*INDEX('raw-data'!$A$1:$GQ$197,MATCH($A16,'raw-data'!$A:$A,1),MATCH(FN$1,'raw-data'!$1:$1,1))/VLOOKUP($A16,'raw-data'!$A:$B,2,TRUE),"")</f>
        <v/>
      </c>
      <c r="FO16" s="1" t="str">
        <f>IF(INDEX('raw-data'!$A$1:$GQ$197,MATCH($A16,'raw-data'!$A:$A,1),MATCH(FO$1,'raw-data'!$1:$1,1))&lt;&gt;"",
$D16*INDEX('raw-data'!$A$1:$GQ$197,MATCH($A16,'raw-data'!$A:$A,1),MATCH(FO$1,'raw-data'!$1:$1,1))/VLOOKUP($A16,'raw-data'!$A:$B,2,TRUE),"")</f>
        <v/>
      </c>
      <c r="FP16" s="1" t="str">
        <f>IF(INDEX('raw-data'!$A$1:$GQ$197,MATCH($A16,'raw-data'!$A:$A,1),MATCH(FP$1,'raw-data'!$1:$1,1))&lt;&gt;"",
$D16*INDEX('raw-data'!$A$1:$GQ$197,MATCH($A16,'raw-data'!$A:$A,1),MATCH(FP$1,'raw-data'!$1:$1,1))/VLOOKUP($A16,'raw-data'!$A:$B,2,TRUE),"")</f>
        <v/>
      </c>
      <c r="FQ16" s="1" t="str">
        <f>IF(INDEX('raw-data'!$A$1:$GQ$197,MATCH($A16,'raw-data'!$A:$A,1),MATCH(FQ$1,'raw-data'!$1:$1,1))&lt;&gt;"",
$D16*INDEX('raw-data'!$A$1:$GQ$197,MATCH($A16,'raw-data'!$A:$A,1),MATCH(FQ$1,'raw-data'!$1:$1,1))/VLOOKUP($A16,'raw-data'!$A:$B,2,TRUE),"")</f>
        <v/>
      </c>
      <c r="FR16" s="1" t="str">
        <f>IF(INDEX('raw-data'!$A$1:$GQ$197,MATCH($A16,'raw-data'!$A:$A,1),MATCH(FR$1,'raw-data'!$1:$1,1))&lt;&gt;"",
$D16*INDEX('raw-data'!$A$1:$GQ$197,MATCH($A16,'raw-data'!$A:$A,1),MATCH(FR$1,'raw-data'!$1:$1,1))/VLOOKUP($A16,'raw-data'!$A:$B,2,TRUE),"")</f>
        <v/>
      </c>
      <c r="FS16" s="1" t="str">
        <f>IF(INDEX('raw-data'!$A$1:$GQ$197,MATCH($A16,'raw-data'!$A:$A,1),MATCH(FS$1,'raw-data'!$1:$1,1))&lt;&gt;"",
$D16*INDEX('raw-data'!$A$1:$GQ$197,MATCH($A16,'raw-data'!$A:$A,1),MATCH(FS$1,'raw-data'!$1:$1,1))/VLOOKUP($A16,'raw-data'!$A:$B,2,TRUE),"")</f>
        <v/>
      </c>
      <c r="FT16" s="1" t="str">
        <f>IF(INDEX('raw-data'!$A$1:$GQ$197,MATCH($A16,'raw-data'!$A:$A,1),MATCH(FT$1,'raw-data'!$1:$1,1))&lt;&gt;"",
$D16*INDEX('raw-data'!$A$1:$GQ$197,MATCH($A16,'raw-data'!$A:$A,1),MATCH(FT$1,'raw-data'!$1:$1,1))/VLOOKUP($A16,'raw-data'!$A:$B,2,TRUE),"")</f>
        <v/>
      </c>
      <c r="FU16" s="1" t="str">
        <f>IF(INDEX('raw-data'!$A$1:$GQ$197,MATCH($A16,'raw-data'!$A:$A,1),MATCH(FU$1,'raw-data'!$1:$1,1))&lt;&gt;"",
$D16*INDEX('raw-data'!$A$1:$GQ$197,MATCH($A16,'raw-data'!$A:$A,1),MATCH(FU$1,'raw-data'!$1:$1,1))/VLOOKUP($A16,'raw-data'!$A:$B,2,TRUE),"")</f>
        <v/>
      </c>
      <c r="FV16" s="1" t="str">
        <f>IF(INDEX('raw-data'!$A$1:$GQ$197,MATCH($A16,'raw-data'!$A:$A,1),MATCH(FV$1,'raw-data'!$1:$1,1))&lt;&gt;"",
$D16*INDEX('raw-data'!$A$1:$GQ$197,MATCH($A16,'raw-data'!$A:$A,1),MATCH(FV$1,'raw-data'!$1:$1,1))/VLOOKUP($A16,'raw-data'!$A:$B,2,TRUE),"")</f>
        <v/>
      </c>
      <c r="FW16" s="1" t="str">
        <f>IF(INDEX('raw-data'!$A$1:$GQ$197,MATCH($A16,'raw-data'!$A:$A,1),MATCH(FW$1,'raw-data'!$1:$1,1))&lt;&gt;"",
$D16*INDEX('raw-data'!$A$1:$GQ$197,MATCH($A16,'raw-data'!$A:$A,1),MATCH(FW$1,'raw-data'!$1:$1,1))/VLOOKUP($A16,'raw-data'!$A:$B,2,TRUE),"")</f>
        <v/>
      </c>
      <c r="FX16" s="1" t="str">
        <f>IF(INDEX('raw-data'!$A$1:$GQ$197,MATCH($A16,'raw-data'!$A:$A,1),MATCH(FX$1,'raw-data'!$1:$1,1))&lt;&gt;"",
$D16*INDEX('raw-data'!$A$1:$GQ$197,MATCH($A16,'raw-data'!$A:$A,1),MATCH(FX$1,'raw-data'!$1:$1,1))/VLOOKUP($A16,'raw-data'!$A:$B,2,TRUE),"")</f>
        <v/>
      </c>
      <c r="FY16" s="1" t="str">
        <f>IF(INDEX('raw-data'!$A$1:$GQ$197,MATCH($A16,'raw-data'!$A:$A,1),MATCH(FY$1,'raw-data'!$1:$1,1))&lt;&gt;"",
$D16*INDEX('raw-data'!$A$1:$GQ$197,MATCH($A16,'raw-data'!$A:$A,1),MATCH(FY$1,'raw-data'!$1:$1,1))/VLOOKUP($A16,'raw-data'!$A:$B,2,TRUE),"")</f>
        <v/>
      </c>
      <c r="FZ16" s="1" t="str">
        <f>IF(INDEX('raw-data'!$A$1:$GQ$197,MATCH($A16,'raw-data'!$A:$A,1),MATCH(FZ$1,'raw-data'!$1:$1,1))&lt;&gt;"",
$D16*INDEX('raw-data'!$A$1:$GQ$197,MATCH($A16,'raw-data'!$A:$A,1),MATCH(FZ$1,'raw-data'!$1:$1,1))/VLOOKUP($A16,'raw-data'!$A:$B,2,TRUE),"")</f>
        <v/>
      </c>
      <c r="GA16" s="1" t="str">
        <f>IF(INDEX('raw-data'!$A$1:$GQ$197,MATCH($A16,'raw-data'!$A:$A,1),MATCH(GA$1,'raw-data'!$1:$1,1))&lt;&gt;"",
$D16*INDEX('raw-data'!$A$1:$GQ$197,MATCH($A16,'raw-data'!$A:$A,1),MATCH(GA$1,'raw-data'!$1:$1,1))/VLOOKUP($A16,'raw-data'!$A:$B,2,TRUE),"")</f>
        <v/>
      </c>
      <c r="GB16" s="1" t="str">
        <f>IF(INDEX('raw-data'!$A$1:$GQ$197,MATCH($A16,'raw-data'!$A:$A,1),MATCH(GB$1,'raw-data'!$1:$1,1))&lt;&gt;"",
$D16*INDEX('raw-data'!$A$1:$GQ$197,MATCH($A16,'raw-data'!$A:$A,1),MATCH(GB$1,'raw-data'!$1:$1,1))/VLOOKUP($A16,'raw-data'!$A:$B,2,TRUE),"")</f>
        <v/>
      </c>
      <c r="GC16" s="1" t="str">
        <f>IF(INDEX('raw-data'!$A$1:$GQ$197,MATCH($A16,'raw-data'!$A:$A,1),MATCH(GC$1,'raw-data'!$1:$1,1))&lt;&gt;"",
$D16*INDEX('raw-data'!$A$1:$GQ$197,MATCH($A16,'raw-data'!$A:$A,1),MATCH(GC$1,'raw-data'!$1:$1,1))/VLOOKUP($A16,'raw-data'!$A:$B,2,TRUE),"")</f>
        <v/>
      </c>
      <c r="GD16" s="1" t="str">
        <f>IF(INDEX('raw-data'!$A$1:$GQ$197,MATCH($A16,'raw-data'!$A:$A,1),MATCH(GD$1,'raw-data'!$1:$1,1))&lt;&gt;"",
$D16*INDEX('raw-data'!$A$1:$GQ$197,MATCH($A16,'raw-data'!$A:$A,1),MATCH(GD$1,'raw-data'!$1:$1,1))/VLOOKUP($A16,'raw-data'!$A:$B,2,TRUE),"")</f>
        <v/>
      </c>
      <c r="GE16" s="1" t="str">
        <f>IF(INDEX('raw-data'!$A$1:$GQ$197,MATCH($A16,'raw-data'!$A:$A,1),MATCH(GE$1,'raw-data'!$1:$1,1))&lt;&gt;"",
$D16*INDEX('raw-data'!$A$1:$GQ$197,MATCH($A16,'raw-data'!$A:$A,1),MATCH(GE$1,'raw-data'!$1:$1,1))/VLOOKUP($A16,'raw-data'!$A:$B,2,TRUE),"")</f>
        <v/>
      </c>
      <c r="GF16" s="1" t="str">
        <f>IF(INDEX('raw-data'!$A$1:$GQ$197,MATCH($A16,'raw-data'!$A:$A,1),MATCH(GF$1,'raw-data'!$1:$1,1))&lt;&gt;"",
$D16*INDEX('raw-data'!$A$1:$GQ$197,MATCH($A16,'raw-data'!$A:$A,1),MATCH(GF$1,'raw-data'!$1:$1,1))/VLOOKUP($A16,'raw-data'!$A:$B,2,TRUE),"")</f>
        <v/>
      </c>
      <c r="GG16" s="1" t="str">
        <f>IF(INDEX('raw-data'!$A$1:$GQ$197,MATCH($A16,'raw-data'!$A:$A,1),MATCH(GG$1,'raw-data'!$1:$1,1))&lt;&gt;"",
$D16*INDEX('raw-data'!$A$1:$GQ$197,MATCH($A16,'raw-data'!$A:$A,1),MATCH(GG$1,'raw-data'!$1:$1,1))/VLOOKUP($A16,'raw-data'!$A:$B,2,TRUE),"")</f>
        <v/>
      </c>
      <c r="GH16" s="1" t="str">
        <f>IF(INDEX('raw-data'!$A$1:$GQ$197,MATCH($A16,'raw-data'!$A:$A,1),MATCH(GH$1,'raw-data'!$1:$1,1))&lt;&gt;"",
$D16*INDEX('raw-data'!$A$1:$GQ$197,MATCH($A16,'raw-data'!$A:$A,1),MATCH(GH$1,'raw-data'!$1:$1,1))/VLOOKUP($A16,'raw-data'!$A:$B,2,TRUE),"")</f>
        <v/>
      </c>
      <c r="GI16" s="1" t="str">
        <f>IF(INDEX('raw-data'!$A$1:$GQ$197,MATCH($A16,'raw-data'!$A:$A,1),MATCH(GI$1,'raw-data'!$1:$1,1))&lt;&gt;"",
$D16*INDEX('raw-data'!$A$1:$GQ$197,MATCH($A16,'raw-data'!$A:$A,1),MATCH(GI$1,'raw-data'!$1:$1,1))/VLOOKUP($A16,'raw-data'!$A:$B,2,TRUE),"")</f>
        <v/>
      </c>
      <c r="GJ16" s="1" t="str">
        <f>IF(INDEX('raw-data'!$A$1:$GQ$197,MATCH($A16,'raw-data'!$A:$A,1),MATCH(GJ$1,'raw-data'!$1:$1,1))&lt;&gt;"",
$D16*INDEX('raw-data'!$A$1:$GQ$197,MATCH($A16,'raw-data'!$A:$A,1),MATCH(GJ$1,'raw-data'!$1:$1,1))/VLOOKUP($A16,'raw-data'!$A:$B,2,TRUE),"")</f>
        <v/>
      </c>
      <c r="GK16" s="1" t="str">
        <f>IF(INDEX('raw-data'!$A$1:$GQ$197,MATCH($A16,'raw-data'!$A:$A,1),MATCH(GK$1,'raw-data'!$1:$1,1))&lt;&gt;"",
$D16*INDEX('raw-data'!$A$1:$GQ$197,MATCH($A16,'raw-data'!$A:$A,1),MATCH(GK$1,'raw-data'!$1:$1,1))/VLOOKUP($A16,'raw-data'!$A:$B,2,TRUE),"")</f>
        <v/>
      </c>
      <c r="GL16" s="1" t="str">
        <f>IF(INDEX('raw-data'!$A$1:$GQ$197,MATCH($A16,'raw-data'!$A:$A,1),MATCH(GL$1,'raw-data'!$1:$1,1))&lt;&gt;"",
$D16*INDEX('raw-data'!$A$1:$GQ$197,MATCH($A16,'raw-data'!$A:$A,1),MATCH(GL$1,'raw-data'!$1:$1,1))/VLOOKUP($A16,'raw-data'!$A:$B,2,TRUE),"")</f>
        <v/>
      </c>
      <c r="GM16" s="1" t="str">
        <f>IF(INDEX('raw-data'!$A$1:$GQ$197,MATCH($A16,'raw-data'!$A:$A,1),MATCH(GM$1,'raw-data'!$1:$1,1))&lt;&gt;"",
$D16*INDEX('raw-data'!$A$1:$GQ$197,MATCH($A16,'raw-data'!$A:$A,1),MATCH(GM$1,'raw-data'!$1:$1,1))/VLOOKUP($A16,'raw-data'!$A:$B,2,TRUE),"")</f>
        <v/>
      </c>
      <c r="GN16" s="1" t="str">
        <f>IF(INDEX('raw-data'!$A$1:$GQ$197,MATCH($A16,'raw-data'!$A:$A,1),MATCH(GN$1,'raw-data'!$1:$1,1))&lt;&gt;"",
$D16*INDEX('raw-data'!$A$1:$GQ$197,MATCH($A16,'raw-data'!$A:$A,1),MATCH(GN$1,'raw-data'!$1:$1,1))/VLOOKUP($A16,'raw-data'!$A:$B,2,TRUE),"")</f>
        <v/>
      </c>
      <c r="GO16" s="1" t="str">
        <f>IF(INDEX('raw-data'!$A$1:$GQ$197,MATCH($A16,'raw-data'!$A:$A,1),MATCH(GO$1,'raw-data'!$1:$1,1))&lt;&gt;"",
$D16*INDEX('raw-data'!$A$1:$GQ$197,MATCH($A16,'raw-data'!$A:$A,1),MATCH(GO$1,'raw-data'!$1:$1,1))/VLOOKUP($A16,'raw-data'!$A:$B,2,TRUE),"")</f>
        <v/>
      </c>
      <c r="GP16" s="1" t="str">
        <f>IF(INDEX('raw-data'!$A$1:$GQ$197,MATCH($A16,'raw-data'!$A:$A,1),MATCH(GP$1,'raw-data'!$1:$1,1))&lt;&gt;"",
$D16*INDEX('raw-data'!$A$1:$GQ$197,MATCH($A16,'raw-data'!$A:$A,1),MATCH(GP$1,'raw-data'!$1:$1,1))/VLOOKUP($A16,'raw-data'!$A:$B,2,TRUE),"")</f>
        <v/>
      </c>
      <c r="GQ16" s="1" t="str">
        <f>IF(INDEX('raw-data'!$A$1:$GQ$197,MATCH($A16,'raw-data'!$A:$A,1),MATCH(GQ$1,'raw-data'!$1:$1,1))&lt;&gt;"",
$D16*INDEX('raw-data'!$A$1:$GQ$197,MATCH($A16,'raw-data'!$A:$A,1),MATCH(GQ$1,'raw-data'!$1:$1,1))/VLOOKUP($A16,'raw-data'!$A:$B,2,TRUE),"")</f>
        <v/>
      </c>
    </row>
    <row r="17" spans="1:199" ht="15.75" x14ac:dyDescent="0.3">
      <c r="A17" s="3" t="s">
        <v>80</v>
      </c>
      <c r="B17" s="1">
        <f>IF(VLOOKUP(A17,'DATA-VIEW'!G:H,2,FALSE)=0,0,VLOOKUP(A17,'DATA-VIEW'!G:H,2,FALSE))</f>
        <v>0</v>
      </c>
      <c r="C17" s="1">
        <f t="shared" si="4"/>
        <v>0</v>
      </c>
      <c r="D17" s="1">
        <f>IFERROR(C17*VLOOKUP($A17,'raw-data'!A:C,2,TRUE)/VLOOKUP(A17,'raw-data'!A:C,3,TRUE),"")</f>
        <v>0</v>
      </c>
      <c r="E17" s="1" t="str">
        <f>IF(INDEX('raw-data'!$A$1:$GQ$197,MATCH($A17,'raw-data'!$A:$A,1),MATCH(E$1,'raw-data'!$1:$1,1))&lt;&gt;"",
$D17*INDEX('raw-data'!$A$1:$GQ$197,MATCH($A17,'raw-data'!$A:$A,1),MATCH(E$1,'raw-data'!$1:$1,1))/VLOOKUP($A17,'raw-data'!$A:$B,2,TRUE),"")</f>
        <v/>
      </c>
      <c r="F17" s="1" t="str">
        <f>IF(INDEX('raw-data'!$A$1:$GQ$197,MATCH($A17,'raw-data'!$A:$A,1),MATCH(F$1,'raw-data'!$1:$1,1))&lt;&gt;"",
$D17*INDEX('raw-data'!$A$1:$GQ$197,MATCH($A17,'raw-data'!$A:$A,1),MATCH(F$1,'raw-data'!$1:$1,1))/VLOOKUP($A17,'raw-data'!$A:$B,2,TRUE),"")</f>
        <v/>
      </c>
      <c r="G17" s="1" t="str">
        <f>IF(INDEX('raw-data'!$A$1:$GQ$197,MATCH($A17,'raw-data'!$A:$A,1),MATCH(G$1,'raw-data'!$1:$1,1))&lt;&gt;"",
$D17*INDEX('raw-data'!$A$1:$GQ$197,MATCH($A17,'raw-data'!$A:$A,1),MATCH(G$1,'raw-data'!$1:$1,1))/VLOOKUP($A17,'raw-data'!$A:$B,2,TRUE),"")</f>
        <v/>
      </c>
      <c r="H17" s="1" t="str">
        <f>IF(INDEX('raw-data'!$A$1:$GQ$197,MATCH($A17,'raw-data'!$A:$A,1),MATCH(H$1,'raw-data'!$1:$1,1))&lt;&gt;"",
$D17*INDEX('raw-data'!$A$1:$GQ$197,MATCH($A17,'raw-data'!$A:$A,1),MATCH(H$1,'raw-data'!$1:$1,1))/VLOOKUP($A17,'raw-data'!$A:$B,2,TRUE),"")</f>
        <v/>
      </c>
      <c r="I17" s="1" t="str">
        <f>IF(INDEX('raw-data'!$A$1:$GQ$197,MATCH($A17,'raw-data'!$A:$A,1),MATCH(I$1,'raw-data'!$1:$1,1))&lt;&gt;"",
$D17*INDEX('raw-data'!$A$1:$GQ$197,MATCH($A17,'raw-data'!$A:$A,1),MATCH(I$1,'raw-data'!$1:$1,1))/VLOOKUP($A17,'raw-data'!$A:$B,2,TRUE),"")</f>
        <v/>
      </c>
      <c r="J17" s="1" t="str">
        <f>IF(INDEX('raw-data'!$A$1:$GQ$197,MATCH($A17,'raw-data'!$A:$A,1),MATCH(J$1,'raw-data'!$1:$1,1))&lt;&gt;"",
$D17*INDEX('raw-data'!$A$1:$GQ$197,MATCH($A17,'raw-data'!$A:$A,1),MATCH(J$1,'raw-data'!$1:$1,1))/VLOOKUP($A17,'raw-data'!$A:$B,2,TRUE),"")</f>
        <v/>
      </c>
      <c r="K17" s="1" t="str">
        <f>IF(INDEX('raw-data'!$A$1:$GQ$197,MATCH($A17,'raw-data'!$A:$A,1),MATCH(K$1,'raw-data'!$1:$1,1))&lt;&gt;"",
$D17*INDEX('raw-data'!$A$1:$GQ$197,MATCH($A17,'raw-data'!$A:$A,1),MATCH(K$1,'raw-data'!$1:$1,1))/VLOOKUP($A17,'raw-data'!$A:$B,2,TRUE),"")</f>
        <v/>
      </c>
      <c r="L17" s="1" t="str">
        <f>IF(INDEX('raw-data'!$A$1:$GQ$197,MATCH($A17,'raw-data'!$A:$A,1),MATCH(L$1,'raw-data'!$1:$1,1))&lt;&gt;"",
$D17*INDEX('raw-data'!$A$1:$GQ$197,MATCH($A17,'raw-data'!$A:$A,1),MATCH(L$1,'raw-data'!$1:$1,1))/VLOOKUP($A17,'raw-data'!$A:$B,2,TRUE),"")</f>
        <v/>
      </c>
      <c r="M17" s="1" t="str">
        <f>IF(INDEX('raw-data'!$A$1:$GQ$197,MATCH($A17,'raw-data'!$A:$A,1),MATCH(M$1,'raw-data'!$1:$1,1))&lt;&gt;"",
$D17*INDEX('raw-data'!$A$1:$GQ$197,MATCH($A17,'raw-data'!$A:$A,1),MATCH(M$1,'raw-data'!$1:$1,1))/VLOOKUP($A17,'raw-data'!$A:$B,2,TRUE),"")</f>
        <v/>
      </c>
      <c r="N17" s="1" t="str">
        <f>IF(INDEX('raw-data'!$A$1:$GQ$197,MATCH($A17,'raw-data'!$A:$A,1),MATCH(N$1,'raw-data'!$1:$1,1))&lt;&gt;"",
$D17*INDEX('raw-data'!$A$1:$GQ$197,MATCH($A17,'raw-data'!$A:$A,1),MATCH(N$1,'raw-data'!$1:$1,1))/VLOOKUP($A17,'raw-data'!$A:$B,2,TRUE),"")</f>
        <v/>
      </c>
      <c r="O17" s="1" t="str">
        <f>IF(INDEX('raw-data'!$A$1:$GQ$197,MATCH($A17,'raw-data'!$A:$A,1),MATCH(O$1,'raw-data'!$1:$1,1))&lt;&gt;"",
$D17*INDEX('raw-data'!$A$1:$GQ$197,MATCH($A17,'raw-data'!$A:$A,1),MATCH(O$1,'raw-data'!$1:$1,1))/VLOOKUP($A17,'raw-data'!$A:$B,2,TRUE),"")</f>
        <v/>
      </c>
      <c r="P17" s="1" t="str">
        <f>IF(INDEX('raw-data'!$A$1:$GQ$197,MATCH($A17,'raw-data'!$A:$A,1),MATCH(P$1,'raw-data'!$1:$1,1))&lt;&gt;"",
$D17*INDEX('raw-data'!$A$1:$GQ$197,MATCH($A17,'raw-data'!$A:$A,1),MATCH(P$1,'raw-data'!$1:$1,1))/VLOOKUP($A17,'raw-data'!$A:$B,2,TRUE),"")</f>
        <v/>
      </c>
      <c r="Q17" s="1" t="str">
        <f>IF(INDEX('raw-data'!$A$1:$GQ$197,MATCH($A17,'raw-data'!$A:$A,1),MATCH(Q$1,'raw-data'!$1:$1,1))&lt;&gt;"",
$D17*INDEX('raw-data'!$A$1:$GQ$197,MATCH($A17,'raw-data'!$A:$A,1),MATCH(Q$1,'raw-data'!$1:$1,1))/VLOOKUP($A17,'raw-data'!$A:$B,2,TRUE),"")</f>
        <v/>
      </c>
      <c r="R17" s="1" t="str">
        <f>IF(INDEX('raw-data'!$A$1:$GQ$197,MATCH($A17,'raw-data'!$A:$A,1),MATCH(R$1,'raw-data'!$1:$1,1))&lt;&gt;"",
$D17*INDEX('raw-data'!$A$1:$GQ$197,MATCH($A17,'raw-data'!$A:$A,1),MATCH(R$1,'raw-data'!$1:$1,1))/VLOOKUP($A17,'raw-data'!$A:$B,2,TRUE),"")</f>
        <v/>
      </c>
      <c r="S17" s="1" t="str">
        <f>IF(INDEX('raw-data'!$A$1:$GQ$197,MATCH($A17,'raw-data'!$A:$A,1),MATCH(S$1,'raw-data'!$1:$1,1))&lt;&gt;"",
$D17*INDEX('raw-data'!$A$1:$GQ$197,MATCH($A17,'raw-data'!$A:$A,1),MATCH(S$1,'raw-data'!$1:$1,1))/VLOOKUP($A17,'raw-data'!$A:$B,2,TRUE),"")</f>
        <v/>
      </c>
      <c r="T17" s="1" t="str">
        <f>IF(INDEX('raw-data'!$A$1:$GQ$197,MATCH($A17,'raw-data'!$A:$A,1),MATCH(T$1,'raw-data'!$1:$1,1))&lt;&gt;"",
$D17*INDEX('raw-data'!$A$1:$GQ$197,MATCH($A17,'raw-data'!$A:$A,1),MATCH(T$1,'raw-data'!$1:$1,1))/VLOOKUP($A17,'raw-data'!$A:$B,2,TRUE),"")</f>
        <v/>
      </c>
      <c r="U17" s="1" t="str">
        <f>IF(INDEX('raw-data'!$A$1:$GQ$197,MATCH($A17,'raw-data'!$A:$A,1),MATCH(U$1,'raw-data'!$1:$1,1))&lt;&gt;"",
$D17*INDEX('raw-data'!$A$1:$GQ$197,MATCH($A17,'raw-data'!$A:$A,1),MATCH(U$1,'raw-data'!$1:$1,1))/VLOOKUP($A17,'raw-data'!$A:$B,2,TRUE),"")</f>
        <v/>
      </c>
      <c r="V17" s="1" t="str">
        <f>IF(INDEX('raw-data'!$A$1:$GQ$197,MATCH($A17,'raw-data'!$A:$A,1),MATCH(V$1,'raw-data'!$1:$1,1))&lt;&gt;"",
$D17*INDEX('raw-data'!$A$1:$GQ$197,MATCH($A17,'raw-data'!$A:$A,1),MATCH(V$1,'raw-data'!$1:$1,1))/VLOOKUP($A17,'raw-data'!$A:$B,2,TRUE),"")</f>
        <v/>
      </c>
      <c r="W17" s="1" t="str">
        <f>IF(INDEX('raw-data'!$A$1:$GQ$197,MATCH($A17,'raw-data'!$A:$A,1),MATCH(W$1,'raw-data'!$1:$1,1))&lt;&gt;"",
$D17*INDEX('raw-data'!$A$1:$GQ$197,MATCH($A17,'raw-data'!$A:$A,1),MATCH(W$1,'raw-data'!$1:$1,1))/VLOOKUP($A17,'raw-data'!$A:$B,2,TRUE),"")</f>
        <v/>
      </c>
      <c r="X17" s="1" t="str">
        <f>IF(INDEX('raw-data'!$A$1:$GQ$197,MATCH($A17,'raw-data'!$A:$A,1),MATCH(X$1,'raw-data'!$1:$1,1))&lt;&gt;"",
$D17*INDEX('raw-data'!$A$1:$GQ$197,MATCH($A17,'raw-data'!$A:$A,1),MATCH(X$1,'raw-data'!$1:$1,1))/VLOOKUP($A17,'raw-data'!$A:$B,2,TRUE),"")</f>
        <v/>
      </c>
      <c r="Y17" s="1" t="str">
        <f>IF(INDEX('raw-data'!$A$1:$GQ$197,MATCH($A17,'raw-data'!$A:$A,1),MATCH(Y$1,'raw-data'!$1:$1,1))&lt;&gt;"",
$D17*INDEX('raw-data'!$A$1:$GQ$197,MATCH($A17,'raw-data'!$A:$A,1),MATCH(Y$1,'raw-data'!$1:$1,1))/VLOOKUP($A17,'raw-data'!$A:$B,2,TRUE),"")</f>
        <v/>
      </c>
      <c r="Z17" s="1" t="str">
        <f>IF(INDEX('raw-data'!$A$1:$GQ$197,MATCH($A17,'raw-data'!$A:$A,1),MATCH(Z$1,'raw-data'!$1:$1,1))&lt;&gt;"",
$D17*INDEX('raw-data'!$A$1:$GQ$197,MATCH($A17,'raw-data'!$A:$A,1),MATCH(Z$1,'raw-data'!$1:$1,1))/VLOOKUP($A17,'raw-data'!$A:$B,2,TRUE),"")</f>
        <v/>
      </c>
      <c r="AA17" s="1" t="str">
        <f>IF(INDEX('raw-data'!$A$1:$GQ$197,MATCH($A17,'raw-data'!$A:$A,1),MATCH(AA$1,'raw-data'!$1:$1,1))&lt;&gt;"",
$D17*INDEX('raw-data'!$A$1:$GQ$197,MATCH($A17,'raw-data'!$A:$A,1),MATCH(AA$1,'raw-data'!$1:$1,1))/VLOOKUP($A17,'raw-data'!$A:$B,2,TRUE),"")</f>
        <v/>
      </c>
      <c r="AB17" s="1" t="str">
        <f>IF(INDEX('raw-data'!$A$1:$GQ$197,MATCH($A17,'raw-data'!$A:$A,1),MATCH(AB$1,'raw-data'!$1:$1,1))&lt;&gt;"",
$D17*INDEX('raw-data'!$A$1:$GQ$197,MATCH($A17,'raw-data'!$A:$A,1),MATCH(AB$1,'raw-data'!$1:$1,1))/VLOOKUP($A17,'raw-data'!$A:$B,2,TRUE),"")</f>
        <v/>
      </c>
      <c r="AC17" s="1" t="str">
        <f>IF(INDEX('raw-data'!$A$1:$GQ$197,MATCH($A17,'raw-data'!$A:$A,1),MATCH(AC$1,'raw-data'!$1:$1,1))&lt;&gt;"",
$D17*INDEX('raw-data'!$A$1:$GQ$197,MATCH($A17,'raw-data'!$A:$A,1),MATCH(AC$1,'raw-data'!$1:$1,1))/VLOOKUP($A17,'raw-data'!$A:$B,2,TRUE),"")</f>
        <v/>
      </c>
      <c r="AD17" s="1" t="str">
        <f>IF(INDEX('raw-data'!$A$1:$GQ$197,MATCH($A17,'raw-data'!$A:$A,1),MATCH(AD$1,'raw-data'!$1:$1,1))&lt;&gt;"",
$D17*INDEX('raw-data'!$A$1:$GQ$197,MATCH($A17,'raw-data'!$A:$A,1),MATCH(AD$1,'raw-data'!$1:$1,1))/VLOOKUP($A17,'raw-data'!$A:$B,2,TRUE),"")</f>
        <v/>
      </c>
      <c r="AE17" s="1" t="str">
        <f>IF(INDEX('raw-data'!$A$1:$GQ$197,MATCH($A17,'raw-data'!$A:$A,1),MATCH(AE$1,'raw-data'!$1:$1,1))&lt;&gt;"",
$D17*INDEX('raw-data'!$A$1:$GQ$197,MATCH($A17,'raw-data'!$A:$A,1),MATCH(AE$1,'raw-data'!$1:$1,1))/VLOOKUP($A17,'raw-data'!$A:$B,2,TRUE),"")</f>
        <v/>
      </c>
      <c r="AF17" s="1" t="str">
        <f>IF(INDEX('raw-data'!$A$1:$GQ$197,MATCH($A17,'raw-data'!$A:$A,1),MATCH(AF$1,'raw-data'!$1:$1,1))&lt;&gt;"",
$D17*INDEX('raw-data'!$A$1:$GQ$197,MATCH($A17,'raw-data'!$A:$A,1),MATCH(AF$1,'raw-data'!$1:$1,1))/VLOOKUP($A17,'raw-data'!$A:$B,2,TRUE),"")</f>
        <v/>
      </c>
      <c r="AG17" s="1" t="str">
        <f>IF(INDEX('raw-data'!$A$1:$GQ$197,MATCH($A17,'raw-data'!$A:$A,1),MATCH(AG$1,'raw-data'!$1:$1,1))&lt;&gt;"",
$D17*INDEX('raw-data'!$A$1:$GQ$197,MATCH($A17,'raw-data'!$A:$A,1),MATCH(AG$1,'raw-data'!$1:$1,1))/VLOOKUP($A17,'raw-data'!$A:$B,2,TRUE),"")</f>
        <v/>
      </c>
      <c r="AH17" s="1" t="str">
        <f>IF(INDEX('raw-data'!$A$1:$GQ$197,MATCH($A17,'raw-data'!$A:$A,1),MATCH(AH$1,'raw-data'!$1:$1,1))&lt;&gt;"",
$D17*INDEX('raw-data'!$A$1:$GQ$197,MATCH($A17,'raw-data'!$A:$A,1),MATCH(AH$1,'raw-data'!$1:$1,1))/VLOOKUP($A17,'raw-data'!$A:$B,2,TRUE),"")</f>
        <v/>
      </c>
      <c r="AI17" s="1" t="str">
        <f>IF(INDEX('raw-data'!$A$1:$GQ$197,MATCH($A17,'raw-data'!$A:$A,1),MATCH(AI$1,'raw-data'!$1:$1,1))&lt;&gt;"",
$D17*INDEX('raw-data'!$A$1:$GQ$197,MATCH($A17,'raw-data'!$A:$A,1),MATCH(AI$1,'raw-data'!$1:$1,1))/VLOOKUP($A17,'raw-data'!$A:$B,2,TRUE),"")</f>
        <v/>
      </c>
      <c r="AJ17" s="1" t="str">
        <f>IF(INDEX('raw-data'!$A$1:$GQ$197,MATCH($A17,'raw-data'!$A:$A,1),MATCH(AJ$1,'raw-data'!$1:$1,1))&lt;&gt;"",
$D17*INDEX('raw-data'!$A$1:$GQ$197,MATCH($A17,'raw-data'!$A:$A,1),MATCH(AJ$1,'raw-data'!$1:$1,1))/VLOOKUP($A17,'raw-data'!$A:$B,2,TRUE),"")</f>
        <v/>
      </c>
      <c r="AK17" s="1" t="str">
        <f>IF(INDEX('raw-data'!$A$1:$GQ$197,MATCH($A17,'raw-data'!$A:$A,1),MATCH(AK$1,'raw-data'!$1:$1,1))&lt;&gt;"",
$D17*INDEX('raw-data'!$A$1:$GQ$197,MATCH($A17,'raw-data'!$A:$A,1),MATCH(AK$1,'raw-data'!$1:$1,1))/VLOOKUP($A17,'raw-data'!$A:$B,2,TRUE),"")</f>
        <v/>
      </c>
      <c r="AL17" s="1" t="str">
        <f>IF(INDEX('raw-data'!$A$1:$GQ$197,MATCH($A17,'raw-data'!$A:$A,1),MATCH(AL$1,'raw-data'!$1:$1,1))&lt;&gt;"",
$D17*INDEX('raw-data'!$A$1:$GQ$197,MATCH($A17,'raw-data'!$A:$A,1),MATCH(AL$1,'raw-data'!$1:$1,1))/VLOOKUP($A17,'raw-data'!$A:$B,2,TRUE),"")</f>
        <v/>
      </c>
      <c r="AM17" s="1" t="str">
        <f>IF(INDEX('raw-data'!$A$1:$GQ$197,MATCH($A17,'raw-data'!$A:$A,1),MATCH(AM$1,'raw-data'!$1:$1,1))&lt;&gt;"",
$D17*INDEX('raw-data'!$A$1:$GQ$197,MATCH($A17,'raw-data'!$A:$A,1),MATCH(AM$1,'raw-data'!$1:$1,1))/VLOOKUP($A17,'raw-data'!$A:$B,2,TRUE),"")</f>
        <v/>
      </c>
      <c r="AN17" s="1" t="str">
        <f>IF(INDEX('raw-data'!$A$1:$GQ$197,MATCH($A17,'raw-data'!$A:$A,1),MATCH(AN$1,'raw-data'!$1:$1,1))&lt;&gt;"",
$D17*INDEX('raw-data'!$A$1:$GQ$197,MATCH($A17,'raw-data'!$A:$A,1),MATCH(AN$1,'raw-data'!$1:$1,1))/VLOOKUP($A17,'raw-data'!$A:$B,2,TRUE),"")</f>
        <v/>
      </c>
      <c r="AO17" s="1" t="str">
        <f>IF(INDEX('raw-data'!$A$1:$GQ$197,MATCH($A17,'raw-data'!$A:$A,1),MATCH(AO$1,'raw-data'!$1:$1,1))&lt;&gt;"",
$D17*INDEX('raw-data'!$A$1:$GQ$197,MATCH($A17,'raw-data'!$A:$A,1),MATCH(AO$1,'raw-data'!$1:$1,1))/VLOOKUP($A17,'raw-data'!$A:$B,2,TRUE),"")</f>
        <v/>
      </c>
      <c r="AP17" s="1" t="str">
        <f>IF(INDEX('raw-data'!$A$1:$GQ$197,MATCH($A17,'raw-data'!$A:$A,1),MATCH(AP$1,'raw-data'!$1:$1,1))&lt;&gt;"",
$D17*INDEX('raw-data'!$A$1:$GQ$197,MATCH($A17,'raw-data'!$A:$A,1),MATCH(AP$1,'raw-data'!$1:$1,1))/VLOOKUP($A17,'raw-data'!$A:$B,2,TRUE),"")</f>
        <v/>
      </c>
      <c r="AQ17" s="1" t="str">
        <f>IF(INDEX('raw-data'!$A$1:$GQ$197,MATCH($A17,'raw-data'!$A:$A,1),MATCH(AQ$1,'raw-data'!$1:$1,1))&lt;&gt;"",
$D17*INDEX('raw-data'!$A$1:$GQ$197,MATCH($A17,'raw-data'!$A:$A,1),MATCH(AQ$1,'raw-data'!$1:$1,1))/VLOOKUP($A17,'raw-data'!$A:$B,2,TRUE),"")</f>
        <v/>
      </c>
      <c r="AR17" s="1" t="str">
        <f>IF(INDEX('raw-data'!$A$1:$GQ$197,MATCH($A17,'raw-data'!$A:$A,1),MATCH(AR$1,'raw-data'!$1:$1,1))&lt;&gt;"",
$D17*INDEX('raw-data'!$A$1:$GQ$197,MATCH($A17,'raw-data'!$A:$A,1),MATCH(AR$1,'raw-data'!$1:$1,1))/VLOOKUP($A17,'raw-data'!$A:$B,2,TRUE),"")</f>
        <v/>
      </c>
      <c r="AS17" s="1" t="str">
        <f>IF(INDEX('raw-data'!$A$1:$GQ$197,MATCH($A17,'raw-data'!$A:$A,1),MATCH(AS$1,'raw-data'!$1:$1,1))&lt;&gt;"",
$D17*INDEX('raw-data'!$A$1:$GQ$197,MATCH($A17,'raw-data'!$A:$A,1),MATCH(AS$1,'raw-data'!$1:$1,1))/VLOOKUP($A17,'raw-data'!$A:$B,2,TRUE),"")</f>
        <v/>
      </c>
      <c r="AT17" s="1" t="str">
        <f>IF(INDEX('raw-data'!$A$1:$GQ$197,MATCH($A17,'raw-data'!$A:$A,1),MATCH(AT$1,'raw-data'!$1:$1,1))&lt;&gt;"",
$D17*INDEX('raw-data'!$A$1:$GQ$197,MATCH($A17,'raw-data'!$A:$A,1),MATCH(AT$1,'raw-data'!$1:$1,1))/VLOOKUP($A17,'raw-data'!$A:$B,2,TRUE),"")</f>
        <v/>
      </c>
      <c r="AU17" s="1" t="str">
        <f>IF(INDEX('raw-data'!$A$1:$GQ$197,MATCH($A17,'raw-data'!$A:$A,1),MATCH(AU$1,'raw-data'!$1:$1,1))&lt;&gt;"",
$D17*INDEX('raw-data'!$A$1:$GQ$197,MATCH($A17,'raw-data'!$A:$A,1),MATCH(AU$1,'raw-data'!$1:$1,1))/VLOOKUP($A17,'raw-data'!$A:$B,2,TRUE),"")</f>
        <v/>
      </c>
      <c r="AV17" s="1" t="str">
        <f>IF(INDEX('raw-data'!$A$1:$GQ$197,MATCH($A17,'raw-data'!$A:$A,1),MATCH(AV$1,'raw-data'!$1:$1,1))&lt;&gt;"",
$D17*INDEX('raw-data'!$A$1:$GQ$197,MATCH($A17,'raw-data'!$A:$A,1),MATCH(AV$1,'raw-data'!$1:$1,1))/VLOOKUP($A17,'raw-data'!$A:$B,2,TRUE),"")</f>
        <v/>
      </c>
      <c r="AW17" s="1" t="str">
        <f>IF(INDEX('raw-data'!$A$1:$GQ$197,MATCH($A17,'raw-data'!$A:$A,1),MATCH(AW$1,'raw-data'!$1:$1,1))&lt;&gt;"",
$D17*INDEX('raw-data'!$A$1:$GQ$197,MATCH($A17,'raw-data'!$A:$A,1),MATCH(AW$1,'raw-data'!$1:$1,1))/VLOOKUP($A17,'raw-data'!$A:$B,2,TRUE),"")</f>
        <v/>
      </c>
      <c r="AX17" s="1" t="str">
        <f>IF(INDEX('raw-data'!$A$1:$GQ$197,MATCH($A17,'raw-data'!$A:$A,1),MATCH(AX$1,'raw-data'!$1:$1,1))&lt;&gt;"",
$D17*INDEX('raw-data'!$A$1:$GQ$197,MATCH($A17,'raw-data'!$A:$A,1),MATCH(AX$1,'raw-data'!$1:$1,1))/VLOOKUP($A17,'raw-data'!$A:$B,2,TRUE),"")</f>
        <v/>
      </c>
      <c r="AY17" s="1" t="str">
        <f>IF(INDEX('raw-data'!$A$1:$GQ$197,MATCH($A17,'raw-data'!$A:$A,1),MATCH(AY$1,'raw-data'!$1:$1,1))&lt;&gt;"",
$D17*INDEX('raw-data'!$A$1:$GQ$197,MATCH($A17,'raw-data'!$A:$A,1),MATCH(AY$1,'raw-data'!$1:$1,1))/VLOOKUP($A17,'raw-data'!$A:$B,2,TRUE),"")</f>
        <v/>
      </c>
      <c r="AZ17" s="1" t="str">
        <f>IF(INDEX('raw-data'!$A$1:$GQ$197,MATCH($A17,'raw-data'!$A:$A,1),MATCH(AZ$1,'raw-data'!$1:$1,1))&lt;&gt;"",
$D17*INDEX('raw-data'!$A$1:$GQ$197,MATCH($A17,'raw-data'!$A:$A,1),MATCH(AZ$1,'raw-data'!$1:$1,1))/VLOOKUP($A17,'raw-data'!$A:$B,2,TRUE),"")</f>
        <v/>
      </c>
      <c r="BA17" s="1" t="str">
        <f>IF(INDEX('raw-data'!$A$1:$GQ$197,MATCH($A17,'raw-data'!$A:$A,1),MATCH(BA$1,'raw-data'!$1:$1,1))&lt;&gt;"",
$D17*INDEX('raw-data'!$A$1:$GQ$197,MATCH($A17,'raw-data'!$A:$A,1),MATCH(BA$1,'raw-data'!$1:$1,1))/VLOOKUP($A17,'raw-data'!$A:$B,2,TRUE),"")</f>
        <v/>
      </c>
      <c r="BB17" s="1" t="str">
        <f>IF(INDEX('raw-data'!$A$1:$GQ$197,MATCH($A17,'raw-data'!$A:$A,1),MATCH(BB$1,'raw-data'!$1:$1,1))&lt;&gt;"",
$D17*INDEX('raw-data'!$A$1:$GQ$197,MATCH($A17,'raw-data'!$A:$A,1),MATCH(BB$1,'raw-data'!$1:$1,1))/VLOOKUP($A17,'raw-data'!$A:$B,2,TRUE),"")</f>
        <v/>
      </c>
      <c r="BC17" s="1" t="str">
        <f>IF(INDEX('raw-data'!$A$1:$GQ$197,MATCH($A17,'raw-data'!$A:$A,1),MATCH(BC$1,'raw-data'!$1:$1,1))&lt;&gt;"",
$D17*INDEX('raw-data'!$A$1:$GQ$197,MATCH($A17,'raw-data'!$A:$A,1),MATCH(BC$1,'raw-data'!$1:$1,1))/VLOOKUP($A17,'raw-data'!$A:$B,2,TRUE),"")</f>
        <v/>
      </c>
      <c r="BD17" s="1" t="str">
        <f>IF(INDEX('raw-data'!$A$1:$GQ$197,MATCH($A17,'raw-data'!$A:$A,1),MATCH(BD$1,'raw-data'!$1:$1,1))&lt;&gt;"",
$D17*INDEX('raw-data'!$A$1:$GQ$197,MATCH($A17,'raw-data'!$A:$A,1),MATCH(BD$1,'raw-data'!$1:$1,1))/VLOOKUP($A17,'raw-data'!$A:$B,2,TRUE),"")</f>
        <v/>
      </c>
      <c r="BE17" s="1" t="str">
        <f>IF(INDEX('raw-data'!$A$1:$GQ$197,MATCH($A17,'raw-data'!$A:$A,1),MATCH(BE$1,'raw-data'!$1:$1,1))&lt;&gt;"",
$D17*INDEX('raw-data'!$A$1:$GQ$197,MATCH($A17,'raw-data'!$A:$A,1),MATCH(BE$1,'raw-data'!$1:$1,1))/VLOOKUP($A17,'raw-data'!$A:$B,2,TRUE),"")</f>
        <v/>
      </c>
      <c r="BF17" s="1" t="str">
        <f>IF(INDEX('raw-data'!$A$1:$GQ$197,MATCH($A17,'raw-data'!$A:$A,1),MATCH(BF$1,'raw-data'!$1:$1,1))&lt;&gt;"",
$D17*INDEX('raw-data'!$A$1:$GQ$197,MATCH($A17,'raw-data'!$A:$A,1),MATCH(BF$1,'raw-data'!$1:$1,1))/VLOOKUP($A17,'raw-data'!$A:$B,2,TRUE),"")</f>
        <v/>
      </c>
      <c r="BG17" s="1" t="str">
        <f>IF(INDEX('raw-data'!$A$1:$GQ$197,MATCH($A17,'raw-data'!$A:$A,1),MATCH(BG$1,'raw-data'!$1:$1,1))&lt;&gt;"",
$D17*INDEX('raw-data'!$A$1:$GQ$197,MATCH($A17,'raw-data'!$A:$A,1),MATCH(BG$1,'raw-data'!$1:$1,1))/VLOOKUP($A17,'raw-data'!$A:$B,2,TRUE),"")</f>
        <v/>
      </c>
      <c r="BH17" s="1" t="str">
        <f>IF(INDEX('raw-data'!$A$1:$GQ$197,MATCH($A17,'raw-data'!$A:$A,1),MATCH(BH$1,'raw-data'!$1:$1,1))&lt;&gt;"",
$D17*INDEX('raw-data'!$A$1:$GQ$197,MATCH($A17,'raw-data'!$A:$A,1),MATCH(BH$1,'raw-data'!$1:$1,1))/VLOOKUP($A17,'raw-data'!$A:$B,2,TRUE),"")</f>
        <v/>
      </c>
      <c r="BI17" s="1" t="str">
        <f>IF(INDEX('raw-data'!$A$1:$GQ$197,MATCH($A17,'raw-data'!$A:$A,1),MATCH(BI$1,'raw-data'!$1:$1,1))&lt;&gt;"",
$D17*INDEX('raw-data'!$A$1:$GQ$197,MATCH($A17,'raw-data'!$A:$A,1),MATCH(BI$1,'raw-data'!$1:$1,1))/VLOOKUP($A17,'raw-data'!$A:$B,2,TRUE),"")</f>
        <v/>
      </c>
      <c r="BJ17" s="1" t="str">
        <f>IF(INDEX('raw-data'!$A$1:$GQ$197,MATCH($A17,'raw-data'!$A:$A,1),MATCH(BJ$1,'raw-data'!$1:$1,1))&lt;&gt;"",
$D17*INDEX('raw-data'!$A$1:$GQ$197,MATCH($A17,'raw-data'!$A:$A,1),MATCH(BJ$1,'raw-data'!$1:$1,1))/VLOOKUP($A17,'raw-data'!$A:$B,2,TRUE),"")</f>
        <v/>
      </c>
      <c r="BK17" s="1" t="str">
        <f>IF(INDEX('raw-data'!$A$1:$GQ$197,MATCH($A17,'raw-data'!$A:$A,1),MATCH(BK$1,'raw-data'!$1:$1,1))&lt;&gt;"",
$D17*INDEX('raw-data'!$A$1:$GQ$197,MATCH($A17,'raw-data'!$A:$A,1),MATCH(BK$1,'raw-data'!$1:$1,1))/VLOOKUP($A17,'raw-data'!$A:$B,2,TRUE),"")</f>
        <v/>
      </c>
      <c r="BL17" s="1" t="str">
        <f>IF(INDEX('raw-data'!$A$1:$GQ$197,MATCH($A17,'raw-data'!$A:$A,1),MATCH(BL$1,'raw-data'!$1:$1,1))&lt;&gt;"",
$D17*INDEX('raw-data'!$A$1:$GQ$197,MATCH($A17,'raw-data'!$A:$A,1),MATCH(BL$1,'raw-data'!$1:$1,1))/VLOOKUP($A17,'raw-data'!$A:$B,2,TRUE),"")</f>
        <v/>
      </c>
      <c r="BM17" s="1" t="str">
        <f>IF(INDEX('raw-data'!$A$1:$GQ$197,MATCH($A17,'raw-data'!$A:$A,1),MATCH(BM$1,'raw-data'!$1:$1,1))&lt;&gt;"",
$D17*INDEX('raw-data'!$A$1:$GQ$197,MATCH($A17,'raw-data'!$A:$A,1),MATCH(BM$1,'raw-data'!$1:$1,1))/VLOOKUP($A17,'raw-data'!$A:$B,2,TRUE),"")</f>
        <v/>
      </c>
      <c r="BN17" s="1" t="str">
        <f>IF(INDEX('raw-data'!$A$1:$GQ$197,MATCH($A17,'raw-data'!$A:$A,1),MATCH(BN$1,'raw-data'!$1:$1,1))&lt;&gt;"",
$D17*INDEX('raw-data'!$A$1:$GQ$197,MATCH($A17,'raw-data'!$A:$A,1),MATCH(BN$1,'raw-data'!$1:$1,1))/VLOOKUP($A17,'raw-data'!$A:$B,2,TRUE),"")</f>
        <v/>
      </c>
      <c r="BO17" s="1" t="str">
        <f>IF(INDEX('raw-data'!$A$1:$GQ$197,MATCH($A17,'raw-data'!$A:$A,1),MATCH(BO$1,'raw-data'!$1:$1,1))&lt;&gt;"",
$D17*INDEX('raw-data'!$A$1:$GQ$197,MATCH($A17,'raw-data'!$A:$A,1),MATCH(BO$1,'raw-data'!$1:$1,1))/VLOOKUP($A17,'raw-data'!$A:$B,2,TRUE),"")</f>
        <v/>
      </c>
      <c r="BP17" s="1" t="str">
        <f>IF(INDEX('raw-data'!$A$1:$GQ$197,MATCH($A17,'raw-data'!$A:$A,1),MATCH(BP$1,'raw-data'!$1:$1,1))&lt;&gt;"",
$D17*INDEX('raw-data'!$A$1:$GQ$197,MATCH($A17,'raw-data'!$A:$A,1),MATCH(BP$1,'raw-data'!$1:$1,1))/VLOOKUP($A17,'raw-data'!$A:$B,2,TRUE),"")</f>
        <v/>
      </c>
      <c r="BQ17" s="1" t="str">
        <f>IF(INDEX('raw-data'!$A$1:$GQ$197,MATCH($A17,'raw-data'!$A:$A,1),MATCH(BQ$1,'raw-data'!$1:$1,1))&lt;&gt;"",
$D17*INDEX('raw-data'!$A$1:$GQ$197,MATCH($A17,'raw-data'!$A:$A,1),MATCH(BQ$1,'raw-data'!$1:$1,1))/VLOOKUP($A17,'raw-data'!$A:$B,2,TRUE),"")</f>
        <v/>
      </c>
      <c r="BR17" s="1" t="str">
        <f>IF(INDEX('raw-data'!$A$1:$GQ$197,MATCH($A17,'raw-data'!$A:$A,1),MATCH(BR$1,'raw-data'!$1:$1,1))&lt;&gt;"",
$D17*INDEX('raw-data'!$A$1:$GQ$197,MATCH($A17,'raw-data'!$A:$A,1),MATCH(BR$1,'raw-data'!$1:$1,1))/VLOOKUP($A17,'raw-data'!$A:$B,2,TRUE),"")</f>
        <v/>
      </c>
      <c r="BS17" s="1" t="str">
        <f>IF(INDEX('raw-data'!$A$1:$GQ$197,MATCH($A17,'raw-data'!$A:$A,1),MATCH(BS$1,'raw-data'!$1:$1,1))&lt;&gt;"",
$D17*INDEX('raw-data'!$A$1:$GQ$197,MATCH($A17,'raw-data'!$A:$A,1),MATCH(BS$1,'raw-data'!$1:$1,1))/VLOOKUP($A17,'raw-data'!$A:$B,2,TRUE),"")</f>
        <v/>
      </c>
      <c r="BT17" s="1" t="str">
        <f>IF(INDEX('raw-data'!$A$1:$GQ$197,MATCH($A17,'raw-data'!$A:$A,1),MATCH(BT$1,'raw-data'!$1:$1,1))&lt;&gt;"",
$D17*INDEX('raw-data'!$A$1:$GQ$197,MATCH($A17,'raw-data'!$A:$A,1),MATCH(BT$1,'raw-data'!$1:$1,1))/VLOOKUP($A17,'raw-data'!$A:$B,2,TRUE),"")</f>
        <v/>
      </c>
      <c r="BU17" s="1" t="str">
        <f>IF(INDEX('raw-data'!$A$1:$GQ$197,MATCH($A17,'raw-data'!$A:$A,1),MATCH(BU$1,'raw-data'!$1:$1,1))&lt;&gt;"",
$D17*INDEX('raw-data'!$A$1:$GQ$197,MATCH($A17,'raw-data'!$A:$A,1),MATCH(BU$1,'raw-data'!$1:$1,1))/VLOOKUP($A17,'raw-data'!$A:$B,2,TRUE),"")</f>
        <v/>
      </c>
      <c r="BV17" s="1" t="str">
        <f>IF(INDEX('raw-data'!$A$1:$GQ$197,MATCH($A17,'raw-data'!$A:$A,1),MATCH(BV$1,'raw-data'!$1:$1,1))&lt;&gt;"",
$D17*INDEX('raw-data'!$A$1:$GQ$197,MATCH($A17,'raw-data'!$A:$A,1),MATCH(BV$1,'raw-data'!$1:$1,1))/VLOOKUP($A17,'raw-data'!$A:$B,2,TRUE),"")</f>
        <v/>
      </c>
      <c r="BW17" s="1" t="str">
        <f>IF(INDEX('raw-data'!$A$1:$GQ$197,MATCH($A17,'raw-data'!$A:$A,1),MATCH(BW$1,'raw-data'!$1:$1,1))&lt;&gt;"",
$D17*INDEX('raw-data'!$A$1:$GQ$197,MATCH($A17,'raw-data'!$A:$A,1),MATCH(BW$1,'raw-data'!$1:$1,1))/VLOOKUP($A17,'raw-data'!$A:$B,2,TRUE),"")</f>
        <v/>
      </c>
      <c r="BX17" s="1" t="str">
        <f>IF(INDEX('raw-data'!$A$1:$GQ$197,MATCH($A17,'raw-data'!$A:$A,1),MATCH(BX$1,'raw-data'!$1:$1,1))&lt;&gt;"",
$D17*INDEX('raw-data'!$A$1:$GQ$197,MATCH($A17,'raw-data'!$A:$A,1),MATCH(BX$1,'raw-data'!$1:$1,1))/VLOOKUP($A17,'raw-data'!$A:$B,2,TRUE),"")</f>
        <v/>
      </c>
      <c r="BY17" s="1" t="str">
        <f>IF(INDEX('raw-data'!$A$1:$GQ$197,MATCH($A17,'raw-data'!$A:$A,1),MATCH(BY$1,'raw-data'!$1:$1,1))&lt;&gt;"",
$D17*INDEX('raw-data'!$A$1:$GQ$197,MATCH($A17,'raw-data'!$A:$A,1),MATCH(BY$1,'raw-data'!$1:$1,1))/VLOOKUP($A17,'raw-data'!$A:$B,2,TRUE),"")</f>
        <v/>
      </c>
      <c r="BZ17" s="1" t="str">
        <f>IF(INDEX('raw-data'!$A$1:$GQ$197,MATCH($A17,'raw-data'!$A:$A,1),MATCH(BZ$1,'raw-data'!$1:$1,1))&lt;&gt;"",
$D17*INDEX('raw-data'!$A$1:$GQ$197,MATCH($A17,'raw-data'!$A:$A,1),MATCH(BZ$1,'raw-data'!$1:$1,1))/VLOOKUP($A17,'raw-data'!$A:$B,2,TRUE),"")</f>
        <v/>
      </c>
      <c r="CA17" s="1" t="str">
        <f>IF(INDEX('raw-data'!$A$1:$GQ$197,MATCH($A17,'raw-data'!$A:$A,1),MATCH(CA$1,'raw-data'!$1:$1,1))&lt;&gt;"",
$D17*INDEX('raw-data'!$A$1:$GQ$197,MATCH($A17,'raw-data'!$A:$A,1),MATCH(CA$1,'raw-data'!$1:$1,1))/VLOOKUP($A17,'raw-data'!$A:$B,2,TRUE),"")</f>
        <v/>
      </c>
      <c r="CB17" s="1" t="str">
        <f>IF(INDEX('raw-data'!$A$1:$GQ$197,MATCH($A17,'raw-data'!$A:$A,1),MATCH(CB$1,'raw-data'!$1:$1,1))&lt;&gt;"",
$D17*INDEX('raw-data'!$A$1:$GQ$197,MATCH($A17,'raw-data'!$A:$A,1),MATCH(CB$1,'raw-data'!$1:$1,1))/VLOOKUP($A17,'raw-data'!$A:$B,2,TRUE),"")</f>
        <v/>
      </c>
      <c r="CC17" s="1" t="str">
        <f>IF(INDEX('raw-data'!$A$1:$GQ$197,MATCH($A17,'raw-data'!$A:$A,1),MATCH(CC$1,'raw-data'!$1:$1,1))&lt;&gt;"",
$D17*INDEX('raw-data'!$A$1:$GQ$197,MATCH($A17,'raw-data'!$A:$A,1),MATCH(CC$1,'raw-data'!$1:$1,1))/VLOOKUP($A17,'raw-data'!$A:$B,2,TRUE),"")</f>
        <v/>
      </c>
      <c r="CD17" s="1" t="str">
        <f>IF(INDEX('raw-data'!$A$1:$GQ$197,MATCH($A17,'raw-data'!$A:$A,1),MATCH(CD$1,'raw-data'!$1:$1,1))&lt;&gt;"",
$D17*INDEX('raw-data'!$A$1:$GQ$197,MATCH($A17,'raw-data'!$A:$A,1),MATCH(CD$1,'raw-data'!$1:$1,1))/VLOOKUP($A17,'raw-data'!$A:$B,2,TRUE),"")</f>
        <v/>
      </c>
      <c r="CE17" s="1" t="str">
        <f>IF(INDEX('raw-data'!$A$1:$GQ$197,MATCH($A17,'raw-data'!$A:$A,1),MATCH(CE$1,'raw-data'!$1:$1,1))&lt;&gt;"",
$D17*INDEX('raw-data'!$A$1:$GQ$197,MATCH($A17,'raw-data'!$A:$A,1),MATCH(CE$1,'raw-data'!$1:$1,1))/VLOOKUP($A17,'raw-data'!$A:$B,2,TRUE),"")</f>
        <v/>
      </c>
      <c r="CF17" s="1" t="str">
        <f>IF(INDEX('raw-data'!$A$1:$GQ$197,MATCH($A17,'raw-data'!$A:$A,1),MATCH(CF$1,'raw-data'!$1:$1,1))&lt;&gt;"",
$D17*INDEX('raw-data'!$A$1:$GQ$197,MATCH($A17,'raw-data'!$A:$A,1),MATCH(CF$1,'raw-data'!$1:$1,1))/VLOOKUP($A17,'raw-data'!$A:$B,2,TRUE),"")</f>
        <v/>
      </c>
      <c r="CG17" s="1" t="str">
        <f>IF(INDEX('raw-data'!$A$1:$GQ$197,MATCH($A17,'raw-data'!$A:$A,1),MATCH(CG$1,'raw-data'!$1:$1,1))&lt;&gt;"",
$D17*INDEX('raw-data'!$A$1:$GQ$197,MATCH($A17,'raw-data'!$A:$A,1),MATCH(CG$1,'raw-data'!$1:$1,1))/VLOOKUP($A17,'raw-data'!$A:$B,2,TRUE),"")</f>
        <v/>
      </c>
      <c r="CH17" s="1" t="str">
        <f>IF(INDEX('raw-data'!$A$1:$GQ$197,MATCH($A17,'raw-data'!$A:$A,1),MATCH(CH$1,'raw-data'!$1:$1,1))&lt;&gt;"",
$D17*INDEX('raw-data'!$A$1:$GQ$197,MATCH($A17,'raw-data'!$A:$A,1),MATCH(CH$1,'raw-data'!$1:$1,1))/VLOOKUP($A17,'raw-data'!$A:$B,2,TRUE),"")</f>
        <v/>
      </c>
      <c r="CI17" s="1" t="str">
        <f>IF(INDEX('raw-data'!$A$1:$GQ$197,MATCH($A17,'raw-data'!$A:$A,1),MATCH(CI$1,'raw-data'!$1:$1,1))&lt;&gt;"",
$D17*INDEX('raw-data'!$A$1:$GQ$197,MATCH($A17,'raw-data'!$A:$A,1),MATCH(CI$1,'raw-data'!$1:$1,1))/VLOOKUP($A17,'raw-data'!$A:$B,2,TRUE),"")</f>
        <v/>
      </c>
      <c r="CJ17" s="1">
        <f>IF(INDEX('raw-data'!$A$1:$GQ$197,MATCH($A17,'raw-data'!$A:$A,1),MATCH(CJ$1,'raw-data'!$1:$1,1))&lt;&gt;"",
$D17*INDEX('raw-data'!$A$1:$GQ$197,MATCH($A17,'raw-data'!$A:$A,1),MATCH(CJ$1,'raw-data'!$1:$1,1))/VLOOKUP($A17,'raw-data'!$A:$B,2,TRUE),"")</f>
        <v>0</v>
      </c>
      <c r="CK17" s="1" t="str">
        <f>IF(INDEX('raw-data'!$A$1:$GQ$197,MATCH($A17,'raw-data'!$A:$A,1),MATCH(CK$1,'raw-data'!$1:$1,1))&lt;&gt;"",
$D17*INDEX('raw-data'!$A$1:$GQ$197,MATCH($A17,'raw-data'!$A:$A,1),MATCH(CK$1,'raw-data'!$1:$1,1))/VLOOKUP($A17,'raw-data'!$A:$B,2,TRUE),"")</f>
        <v/>
      </c>
      <c r="CL17" s="1">
        <f>IF(INDEX('raw-data'!$A$1:$GQ$197,MATCH($A17,'raw-data'!$A:$A,1),MATCH(CL$1,'raw-data'!$1:$1,1))&lt;&gt;"",
$D17*INDEX('raw-data'!$A$1:$GQ$197,MATCH($A17,'raw-data'!$A:$A,1),MATCH(CL$1,'raw-data'!$1:$1,1))/VLOOKUP($A17,'raw-data'!$A:$B,2,TRUE),"")</f>
        <v>0</v>
      </c>
      <c r="CM17" s="1" t="str">
        <f>IF(INDEX('raw-data'!$A$1:$GQ$197,MATCH($A17,'raw-data'!$A:$A,1),MATCH(CM$1,'raw-data'!$1:$1,1))&lt;&gt;"",
$D17*INDEX('raw-data'!$A$1:$GQ$197,MATCH($A17,'raw-data'!$A:$A,1),MATCH(CM$1,'raw-data'!$1:$1,1))/VLOOKUP($A17,'raw-data'!$A:$B,2,TRUE),"")</f>
        <v/>
      </c>
      <c r="CN17" s="1" t="str">
        <f>IF(INDEX('raw-data'!$A$1:$GQ$197,MATCH($A17,'raw-data'!$A:$A,1),MATCH(CN$1,'raw-data'!$1:$1,1))&lt;&gt;"",
$D17*INDEX('raw-data'!$A$1:$GQ$197,MATCH($A17,'raw-data'!$A:$A,1),MATCH(CN$1,'raw-data'!$1:$1,1))/VLOOKUP($A17,'raw-data'!$A:$B,2,TRUE),"")</f>
        <v/>
      </c>
      <c r="CO17" s="1" t="str">
        <f>IF(INDEX('raw-data'!$A$1:$GQ$197,MATCH($A17,'raw-data'!$A:$A,1),MATCH(CO$1,'raw-data'!$1:$1,1))&lt;&gt;"",
$D17*INDEX('raw-data'!$A$1:$GQ$197,MATCH($A17,'raw-data'!$A:$A,1),MATCH(CO$1,'raw-data'!$1:$1,1))/VLOOKUP($A17,'raw-data'!$A:$B,2,TRUE),"")</f>
        <v/>
      </c>
      <c r="CP17" s="1" t="str">
        <f>IF(INDEX('raw-data'!$A$1:$GQ$197,MATCH($A17,'raw-data'!$A:$A,1),MATCH(CP$1,'raw-data'!$1:$1,1))&lt;&gt;"",
$D17*INDEX('raw-data'!$A$1:$GQ$197,MATCH($A17,'raw-data'!$A:$A,1),MATCH(CP$1,'raw-data'!$1:$1,1))/VLOOKUP($A17,'raw-data'!$A:$B,2,TRUE),"")</f>
        <v/>
      </c>
      <c r="CQ17" s="1" t="str">
        <f>IF(INDEX('raw-data'!$A$1:$GQ$197,MATCH($A17,'raw-data'!$A:$A,1),MATCH(CQ$1,'raw-data'!$1:$1,1))&lt;&gt;"",
$D17*INDEX('raw-data'!$A$1:$GQ$197,MATCH($A17,'raw-data'!$A:$A,1),MATCH(CQ$1,'raw-data'!$1:$1,1))/VLOOKUP($A17,'raw-data'!$A:$B,2,TRUE),"")</f>
        <v/>
      </c>
      <c r="CR17" s="1" t="str">
        <f>IF(INDEX('raw-data'!$A$1:$GQ$197,MATCH($A17,'raw-data'!$A:$A,1),MATCH(CR$1,'raw-data'!$1:$1,1))&lt;&gt;"",
$D17*INDEX('raw-data'!$A$1:$GQ$197,MATCH($A17,'raw-data'!$A:$A,1),MATCH(CR$1,'raw-data'!$1:$1,1))/VLOOKUP($A17,'raw-data'!$A:$B,2,TRUE),"")</f>
        <v/>
      </c>
      <c r="CS17" s="1" t="str">
        <f>IF(INDEX('raw-data'!$A$1:$GQ$197,MATCH($A17,'raw-data'!$A:$A,1),MATCH(CS$1,'raw-data'!$1:$1,1))&lt;&gt;"",
$D17*INDEX('raw-data'!$A$1:$GQ$197,MATCH($A17,'raw-data'!$A:$A,1),MATCH(CS$1,'raw-data'!$1:$1,1))/VLOOKUP($A17,'raw-data'!$A:$B,2,TRUE),"")</f>
        <v/>
      </c>
      <c r="CT17" s="1" t="str">
        <f>IF(INDEX('raw-data'!$A$1:$GQ$197,MATCH($A17,'raw-data'!$A:$A,1),MATCH(CT$1,'raw-data'!$1:$1,1))&lt;&gt;"",
$D17*INDEX('raw-data'!$A$1:$GQ$197,MATCH($A17,'raw-data'!$A:$A,1),MATCH(CT$1,'raw-data'!$1:$1,1))/VLOOKUP($A17,'raw-data'!$A:$B,2,TRUE),"")</f>
        <v/>
      </c>
      <c r="CU17" s="1" t="str">
        <f>IF(INDEX('raw-data'!$A$1:$GQ$197,MATCH($A17,'raw-data'!$A:$A,1),MATCH(CU$1,'raw-data'!$1:$1,1))&lt;&gt;"",
$D17*INDEX('raw-data'!$A$1:$GQ$197,MATCH($A17,'raw-data'!$A:$A,1),MATCH(CU$1,'raw-data'!$1:$1,1))/VLOOKUP($A17,'raw-data'!$A:$B,2,TRUE),"")</f>
        <v/>
      </c>
      <c r="CV17" s="1" t="str">
        <f>IF(INDEX('raw-data'!$A$1:$GQ$197,MATCH($A17,'raw-data'!$A:$A,1),MATCH(CV$1,'raw-data'!$1:$1,1))&lt;&gt;"",
$D17*INDEX('raw-data'!$A$1:$GQ$197,MATCH($A17,'raw-data'!$A:$A,1),MATCH(CV$1,'raw-data'!$1:$1,1))/VLOOKUP($A17,'raw-data'!$A:$B,2,TRUE),"")</f>
        <v/>
      </c>
      <c r="CW17" s="1" t="str">
        <f>IF(INDEX('raw-data'!$A$1:$GQ$197,MATCH($A17,'raw-data'!$A:$A,1),MATCH(CW$1,'raw-data'!$1:$1,1))&lt;&gt;"",
$D17*INDEX('raw-data'!$A$1:$GQ$197,MATCH($A17,'raw-data'!$A:$A,1),MATCH(CW$1,'raw-data'!$1:$1,1))/VLOOKUP($A17,'raw-data'!$A:$B,2,TRUE),"")</f>
        <v/>
      </c>
      <c r="CX17" s="1" t="str">
        <f>IF(INDEX('raw-data'!$A$1:$GQ$197,MATCH($A17,'raw-data'!$A:$A,1),MATCH(CX$1,'raw-data'!$1:$1,1))&lt;&gt;"",
$D17*INDEX('raw-data'!$A$1:$GQ$197,MATCH($A17,'raw-data'!$A:$A,1),MATCH(CX$1,'raw-data'!$1:$1,1))/VLOOKUP($A17,'raw-data'!$A:$B,2,TRUE),"")</f>
        <v/>
      </c>
      <c r="CY17" s="1" t="str">
        <f>IF(INDEX('raw-data'!$A$1:$GQ$197,MATCH($A17,'raw-data'!$A:$A,1),MATCH(CY$1,'raw-data'!$1:$1,1))&lt;&gt;"",
$D17*INDEX('raw-data'!$A$1:$GQ$197,MATCH($A17,'raw-data'!$A:$A,1),MATCH(CY$1,'raw-data'!$1:$1,1))/VLOOKUP($A17,'raw-data'!$A:$B,2,TRUE),"")</f>
        <v/>
      </c>
      <c r="CZ17" s="1" t="str">
        <f>IF(INDEX('raw-data'!$A$1:$GQ$197,MATCH($A17,'raw-data'!$A:$A,1),MATCH(CZ$1,'raw-data'!$1:$1,1))&lt;&gt;"",
$D17*INDEX('raw-data'!$A$1:$GQ$197,MATCH($A17,'raw-data'!$A:$A,1),MATCH(CZ$1,'raw-data'!$1:$1,1))/VLOOKUP($A17,'raw-data'!$A:$B,2,TRUE),"")</f>
        <v/>
      </c>
      <c r="DA17" s="1" t="str">
        <f>IF(INDEX('raw-data'!$A$1:$GQ$197,MATCH($A17,'raw-data'!$A:$A,1),MATCH(DA$1,'raw-data'!$1:$1,1))&lt;&gt;"",
$D17*INDEX('raw-data'!$A$1:$GQ$197,MATCH($A17,'raw-data'!$A:$A,1),MATCH(DA$1,'raw-data'!$1:$1,1))/VLOOKUP($A17,'raw-data'!$A:$B,2,TRUE),"")</f>
        <v/>
      </c>
      <c r="DB17" s="1" t="str">
        <f>IF(INDEX('raw-data'!$A$1:$GQ$197,MATCH($A17,'raw-data'!$A:$A,1),MATCH(DB$1,'raw-data'!$1:$1,1))&lt;&gt;"",
$D17*INDEX('raw-data'!$A$1:$GQ$197,MATCH($A17,'raw-data'!$A:$A,1),MATCH(DB$1,'raw-data'!$1:$1,1))/VLOOKUP($A17,'raw-data'!$A:$B,2,TRUE),"")</f>
        <v/>
      </c>
      <c r="DC17" s="1" t="str">
        <f>IF(INDEX('raw-data'!$A$1:$GQ$197,MATCH($A17,'raw-data'!$A:$A,1),MATCH(DC$1,'raw-data'!$1:$1,1))&lt;&gt;"",
$D17*INDEX('raw-data'!$A$1:$GQ$197,MATCH($A17,'raw-data'!$A:$A,1),MATCH(DC$1,'raw-data'!$1:$1,1))/VLOOKUP($A17,'raw-data'!$A:$B,2,TRUE),"")</f>
        <v/>
      </c>
      <c r="DD17" s="1" t="str">
        <f>IF(INDEX('raw-data'!$A$1:$GQ$197,MATCH($A17,'raw-data'!$A:$A,1),MATCH(DD$1,'raw-data'!$1:$1,1))&lt;&gt;"",
$D17*INDEX('raw-data'!$A$1:$GQ$197,MATCH($A17,'raw-data'!$A:$A,1),MATCH(DD$1,'raw-data'!$1:$1,1))/VLOOKUP($A17,'raw-data'!$A:$B,2,TRUE),"")</f>
        <v/>
      </c>
      <c r="DE17" s="1" t="str">
        <f>IF(INDEX('raw-data'!$A$1:$GQ$197,MATCH($A17,'raw-data'!$A:$A,1),MATCH(DE$1,'raw-data'!$1:$1,1))&lt;&gt;"",
$D17*INDEX('raw-data'!$A$1:$GQ$197,MATCH($A17,'raw-data'!$A:$A,1),MATCH(DE$1,'raw-data'!$1:$1,1))/VLOOKUP($A17,'raw-data'!$A:$B,2,TRUE),"")</f>
        <v/>
      </c>
      <c r="DF17" s="1" t="str">
        <f>IF(INDEX('raw-data'!$A$1:$GQ$197,MATCH($A17,'raw-data'!$A:$A,1),MATCH(DF$1,'raw-data'!$1:$1,1))&lt;&gt;"",
$D17*INDEX('raw-data'!$A$1:$GQ$197,MATCH($A17,'raw-data'!$A:$A,1),MATCH(DF$1,'raw-data'!$1:$1,1))/VLOOKUP($A17,'raw-data'!$A:$B,2,TRUE),"")</f>
        <v/>
      </c>
      <c r="DG17" s="1" t="str">
        <f>IF(INDEX('raw-data'!$A$1:$GQ$197,MATCH($A17,'raw-data'!$A:$A,1),MATCH(DG$1,'raw-data'!$1:$1,1))&lt;&gt;"",
$D17*INDEX('raw-data'!$A$1:$GQ$197,MATCH($A17,'raw-data'!$A:$A,1),MATCH(DG$1,'raw-data'!$1:$1,1))/VLOOKUP($A17,'raw-data'!$A:$B,2,TRUE),"")</f>
        <v/>
      </c>
      <c r="DH17" s="1" t="str">
        <f>IF(INDEX('raw-data'!$A$1:$GQ$197,MATCH($A17,'raw-data'!$A:$A,1),MATCH(DH$1,'raw-data'!$1:$1,1))&lt;&gt;"",
$D17*INDEX('raw-data'!$A$1:$GQ$197,MATCH($A17,'raw-data'!$A:$A,1),MATCH(DH$1,'raw-data'!$1:$1,1))/VLOOKUP($A17,'raw-data'!$A:$B,2,TRUE),"")</f>
        <v/>
      </c>
      <c r="DI17" s="1" t="str">
        <f>IF(INDEX('raw-data'!$A$1:$GQ$197,MATCH($A17,'raw-data'!$A:$A,1),MATCH(DI$1,'raw-data'!$1:$1,1))&lt;&gt;"",
$D17*INDEX('raw-data'!$A$1:$GQ$197,MATCH($A17,'raw-data'!$A:$A,1),MATCH(DI$1,'raw-data'!$1:$1,1))/VLOOKUP($A17,'raw-data'!$A:$B,2,TRUE),"")</f>
        <v/>
      </c>
      <c r="DJ17" s="1" t="str">
        <f>IF(INDEX('raw-data'!$A$1:$GQ$197,MATCH($A17,'raw-data'!$A:$A,1),MATCH(DJ$1,'raw-data'!$1:$1,1))&lt;&gt;"",
$D17*INDEX('raw-data'!$A$1:$GQ$197,MATCH($A17,'raw-data'!$A:$A,1),MATCH(DJ$1,'raw-data'!$1:$1,1))/VLOOKUP($A17,'raw-data'!$A:$B,2,TRUE),"")</f>
        <v/>
      </c>
      <c r="DK17" s="1" t="str">
        <f>IF(INDEX('raw-data'!$A$1:$GQ$197,MATCH($A17,'raw-data'!$A:$A,1),MATCH(DK$1,'raw-data'!$1:$1,1))&lt;&gt;"",
$D17*INDEX('raw-data'!$A$1:$GQ$197,MATCH($A17,'raw-data'!$A:$A,1),MATCH(DK$1,'raw-data'!$1:$1,1))/VLOOKUP($A17,'raw-data'!$A:$B,2,TRUE),"")</f>
        <v/>
      </c>
      <c r="DL17" s="1" t="str">
        <f>IF(INDEX('raw-data'!$A$1:$GQ$197,MATCH($A17,'raw-data'!$A:$A,1),MATCH(DL$1,'raw-data'!$1:$1,1))&lt;&gt;"",
$D17*INDEX('raw-data'!$A$1:$GQ$197,MATCH($A17,'raw-data'!$A:$A,1),MATCH(DL$1,'raw-data'!$1:$1,1))/VLOOKUP($A17,'raw-data'!$A:$B,2,TRUE),"")</f>
        <v/>
      </c>
      <c r="DM17" s="1" t="str">
        <f>IF(INDEX('raw-data'!$A$1:$GQ$197,MATCH($A17,'raw-data'!$A:$A,1),MATCH(DM$1,'raw-data'!$1:$1,1))&lt;&gt;"",
$D17*INDEX('raw-data'!$A$1:$GQ$197,MATCH($A17,'raw-data'!$A:$A,1),MATCH(DM$1,'raw-data'!$1:$1,1))/VLOOKUP($A17,'raw-data'!$A:$B,2,TRUE),"")</f>
        <v/>
      </c>
      <c r="DN17" s="1" t="str">
        <f>IF(INDEX('raw-data'!$A$1:$GQ$197,MATCH($A17,'raw-data'!$A:$A,1),MATCH(DN$1,'raw-data'!$1:$1,1))&lt;&gt;"",
$D17*INDEX('raw-data'!$A$1:$GQ$197,MATCH($A17,'raw-data'!$A:$A,1),MATCH(DN$1,'raw-data'!$1:$1,1))/VLOOKUP($A17,'raw-data'!$A:$B,2,TRUE),"")</f>
        <v/>
      </c>
      <c r="DO17" s="1" t="str">
        <f>IF(INDEX('raw-data'!$A$1:$GQ$197,MATCH($A17,'raw-data'!$A:$A,1),MATCH(DO$1,'raw-data'!$1:$1,1))&lt;&gt;"",
$D17*INDEX('raw-data'!$A$1:$GQ$197,MATCH($A17,'raw-data'!$A:$A,1),MATCH(DO$1,'raw-data'!$1:$1,1))/VLOOKUP($A17,'raw-data'!$A:$B,2,TRUE),"")</f>
        <v/>
      </c>
      <c r="DP17" s="1" t="str">
        <f>IF(INDEX('raw-data'!$A$1:$GQ$197,MATCH($A17,'raw-data'!$A:$A,1),MATCH(DP$1,'raw-data'!$1:$1,1))&lt;&gt;"",
$D17*INDEX('raw-data'!$A$1:$GQ$197,MATCH($A17,'raw-data'!$A:$A,1),MATCH(DP$1,'raw-data'!$1:$1,1))/VLOOKUP($A17,'raw-data'!$A:$B,2,TRUE),"")</f>
        <v/>
      </c>
      <c r="DQ17" s="1" t="str">
        <f>IF(INDEX('raw-data'!$A$1:$GQ$197,MATCH($A17,'raw-data'!$A:$A,1),MATCH(DQ$1,'raw-data'!$1:$1,1))&lt;&gt;"",
$D17*INDEX('raw-data'!$A$1:$GQ$197,MATCH($A17,'raw-data'!$A:$A,1),MATCH(DQ$1,'raw-data'!$1:$1,1))/VLOOKUP($A17,'raw-data'!$A:$B,2,TRUE),"")</f>
        <v/>
      </c>
      <c r="DR17" s="1" t="str">
        <f>IF(INDEX('raw-data'!$A$1:$GQ$197,MATCH($A17,'raw-data'!$A:$A,1),MATCH(DR$1,'raw-data'!$1:$1,1))&lt;&gt;"",
$D17*INDEX('raw-data'!$A$1:$GQ$197,MATCH($A17,'raw-data'!$A:$A,1),MATCH(DR$1,'raw-data'!$1:$1,1))/VLOOKUP($A17,'raw-data'!$A:$B,2,TRUE),"")</f>
        <v/>
      </c>
      <c r="DS17" s="1" t="str">
        <f>IF(INDEX('raw-data'!$A$1:$GQ$197,MATCH($A17,'raw-data'!$A:$A,1),MATCH(DS$1,'raw-data'!$1:$1,1))&lt;&gt;"",
$D17*INDEX('raw-data'!$A$1:$GQ$197,MATCH($A17,'raw-data'!$A:$A,1),MATCH(DS$1,'raw-data'!$1:$1,1))/VLOOKUP($A17,'raw-data'!$A:$B,2,TRUE),"")</f>
        <v/>
      </c>
      <c r="DT17" s="1" t="str">
        <f>IF(INDEX('raw-data'!$A$1:$GQ$197,MATCH($A17,'raw-data'!$A:$A,1),MATCH(DT$1,'raw-data'!$1:$1,1))&lt;&gt;"",
$D17*INDEX('raw-data'!$A$1:$GQ$197,MATCH($A17,'raw-data'!$A:$A,1),MATCH(DT$1,'raw-data'!$1:$1,1))/VLOOKUP($A17,'raw-data'!$A:$B,2,TRUE),"")</f>
        <v/>
      </c>
      <c r="DU17" s="1" t="str">
        <f>IF(INDEX('raw-data'!$A$1:$GQ$197,MATCH($A17,'raw-data'!$A:$A,1),MATCH(DU$1,'raw-data'!$1:$1,1))&lt;&gt;"",
$D17*INDEX('raw-data'!$A$1:$GQ$197,MATCH($A17,'raw-data'!$A:$A,1),MATCH(DU$1,'raw-data'!$1:$1,1))/VLOOKUP($A17,'raw-data'!$A:$B,2,TRUE),"")</f>
        <v/>
      </c>
      <c r="DV17" s="1" t="str">
        <f>IF(INDEX('raw-data'!$A$1:$GQ$197,MATCH($A17,'raw-data'!$A:$A,1),MATCH(DV$1,'raw-data'!$1:$1,1))&lt;&gt;"",
$D17*INDEX('raw-data'!$A$1:$GQ$197,MATCH($A17,'raw-data'!$A:$A,1),MATCH(DV$1,'raw-data'!$1:$1,1))/VLOOKUP($A17,'raw-data'!$A:$B,2,TRUE),"")</f>
        <v/>
      </c>
      <c r="DW17" s="1" t="str">
        <f>IF(INDEX('raw-data'!$A$1:$GQ$197,MATCH($A17,'raw-data'!$A:$A,1),MATCH(DW$1,'raw-data'!$1:$1,1))&lt;&gt;"",
$D17*INDEX('raw-data'!$A$1:$GQ$197,MATCH($A17,'raw-data'!$A:$A,1),MATCH(DW$1,'raw-data'!$1:$1,1))/VLOOKUP($A17,'raw-data'!$A:$B,2,TRUE),"")</f>
        <v/>
      </c>
      <c r="DX17" s="1" t="str">
        <f>IF(INDEX('raw-data'!$A$1:$GQ$197,MATCH($A17,'raw-data'!$A:$A,1),MATCH(DX$1,'raw-data'!$1:$1,1))&lt;&gt;"",
$D17*INDEX('raw-data'!$A$1:$GQ$197,MATCH($A17,'raw-data'!$A:$A,1),MATCH(DX$1,'raw-data'!$1:$1,1))/VLOOKUP($A17,'raw-data'!$A:$B,2,TRUE),"")</f>
        <v/>
      </c>
      <c r="DY17" s="1" t="str">
        <f>IF(INDEX('raw-data'!$A$1:$GQ$197,MATCH($A17,'raw-data'!$A:$A,1),MATCH(DY$1,'raw-data'!$1:$1,1))&lt;&gt;"",
$D17*INDEX('raw-data'!$A$1:$GQ$197,MATCH($A17,'raw-data'!$A:$A,1),MATCH(DY$1,'raw-data'!$1:$1,1))/VLOOKUP($A17,'raw-data'!$A:$B,2,TRUE),"")</f>
        <v/>
      </c>
      <c r="DZ17" s="1" t="str">
        <f>IF(INDEX('raw-data'!$A$1:$GQ$197,MATCH($A17,'raw-data'!$A:$A,1),MATCH(DZ$1,'raw-data'!$1:$1,1))&lt;&gt;"",
$D17*INDEX('raw-data'!$A$1:$GQ$197,MATCH($A17,'raw-data'!$A:$A,1),MATCH(DZ$1,'raw-data'!$1:$1,1))/VLOOKUP($A17,'raw-data'!$A:$B,2,TRUE),"")</f>
        <v/>
      </c>
      <c r="EA17" s="1" t="str">
        <f>IF(INDEX('raw-data'!$A$1:$GQ$197,MATCH($A17,'raw-data'!$A:$A,1),MATCH(EA$1,'raw-data'!$1:$1,1))&lt;&gt;"",
$D17*INDEX('raw-data'!$A$1:$GQ$197,MATCH($A17,'raw-data'!$A:$A,1),MATCH(EA$1,'raw-data'!$1:$1,1))/VLOOKUP($A17,'raw-data'!$A:$B,2,TRUE),"")</f>
        <v/>
      </c>
      <c r="EB17" s="1" t="str">
        <f>IF(INDEX('raw-data'!$A$1:$GQ$197,MATCH($A17,'raw-data'!$A:$A,1),MATCH(EB$1,'raw-data'!$1:$1,1))&lt;&gt;"",
$D17*INDEX('raw-data'!$A$1:$GQ$197,MATCH($A17,'raw-data'!$A:$A,1),MATCH(EB$1,'raw-data'!$1:$1,1))/VLOOKUP($A17,'raw-data'!$A:$B,2,TRUE),"")</f>
        <v/>
      </c>
      <c r="EC17" s="1" t="str">
        <f>IF(INDEX('raw-data'!$A$1:$GQ$197,MATCH($A17,'raw-data'!$A:$A,1),MATCH(EC$1,'raw-data'!$1:$1,1))&lt;&gt;"",
$D17*INDEX('raw-data'!$A$1:$GQ$197,MATCH($A17,'raw-data'!$A:$A,1),MATCH(EC$1,'raw-data'!$1:$1,1))/VLOOKUP($A17,'raw-data'!$A:$B,2,TRUE),"")</f>
        <v/>
      </c>
      <c r="ED17" s="1" t="str">
        <f>IF(INDEX('raw-data'!$A$1:$GQ$197,MATCH($A17,'raw-data'!$A:$A,1),MATCH(ED$1,'raw-data'!$1:$1,1))&lt;&gt;"",
$D17*INDEX('raw-data'!$A$1:$GQ$197,MATCH($A17,'raw-data'!$A:$A,1),MATCH(ED$1,'raw-data'!$1:$1,1))/VLOOKUP($A17,'raw-data'!$A:$B,2,TRUE),"")</f>
        <v/>
      </c>
      <c r="EE17" s="1" t="str">
        <f>IF(INDEX('raw-data'!$A$1:$GQ$197,MATCH($A17,'raw-data'!$A:$A,1),MATCH(EE$1,'raw-data'!$1:$1,1))&lt;&gt;"",
$D17*INDEX('raw-data'!$A$1:$GQ$197,MATCH($A17,'raw-data'!$A:$A,1),MATCH(EE$1,'raw-data'!$1:$1,1))/VLOOKUP($A17,'raw-data'!$A:$B,2,TRUE),"")</f>
        <v/>
      </c>
      <c r="EF17" s="1" t="str">
        <f>IF(INDEX('raw-data'!$A$1:$GQ$197,MATCH($A17,'raw-data'!$A:$A,1),MATCH(EF$1,'raw-data'!$1:$1,1))&lt;&gt;"",
$D17*INDEX('raw-data'!$A$1:$GQ$197,MATCH($A17,'raw-data'!$A:$A,1),MATCH(EF$1,'raw-data'!$1:$1,1))/VLOOKUP($A17,'raw-data'!$A:$B,2,TRUE),"")</f>
        <v/>
      </c>
      <c r="EG17" s="1" t="str">
        <f>IF(INDEX('raw-data'!$A$1:$GQ$197,MATCH($A17,'raw-data'!$A:$A,1),MATCH(EG$1,'raw-data'!$1:$1,1))&lt;&gt;"",
$D17*INDEX('raw-data'!$A$1:$GQ$197,MATCH($A17,'raw-data'!$A:$A,1),MATCH(EG$1,'raw-data'!$1:$1,1))/VLOOKUP($A17,'raw-data'!$A:$B,2,TRUE),"")</f>
        <v/>
      </c>
      <c r="EH17" s="1" t="str">
        <f>IF(INDEX('raw-data'!$A$1:$GQ$197,MATCH($A17,'raw-data'!$A:$A,1),MATCH(EH$1,'raw-data'!$1:$1,1))&lt;&gt;"",
$D17*INDEX('raw-data'!$A$1:$GQ$197,MATCH($A17,'raw-data'!$A:$A,1),MATCH(EH$1,'raw-data'!$1:$1,1))/VLOOKUP($A17,'raw-data'!$A:$B,2,TRUE),"")</f>
        <v/>
      </c>
      <c r="EI17" s="1" t="str">
        <f>IF(INDEX('raw-data'!$A$1:$GQ$197,MATCH($A17,'raw-data'!$A:$A,1),MATCH(EI$1,'raw-data'!$1:$1,1))&lt;&gt;"",
$D17*INDEX('raw-data'!$A$1:$GQ$197,MATCH($A17,'raw-data'!$A:$A,1),MATCH(EI$1,'raw-data'!$1:$1,1))/VLOOKUP($A17,'raw-data'!$A:$B,2,TRUE),"")</f>
        <v/>
      </c>
      <c r="EJ17" s="1" t="str">
        <f>IF(INDEX('raw-data'!$A$1:$GQ$197,MATCH($A17,'raw-data'!$A:$A,1),MATCH(EJ$1,'raw-data'!$1:$1,1))&lt;&gt;"",
$D17*INDEX('raw-data'!$A$1:$GQ$197,MATCH($A17,'raw-data'!$A:$A,1),MATCH(EJ$1,'raw-data'!$1:$1,1))/VLOOKUP($A17,'raw-data'!$A:$B,2,TRUE),"")</f>
        <v/>
      </c>
      <c r="EK17" s="1" t="str">
        <f>IF(INDEX('raw-data'!$A$1:$GQ$197,MATCH($A17,'raw-data'!$A:$A,1),MATCH(EK$1,'raw-data'!$1:$1,1))&lt;&gt;"",
$D17*INDEX('raw-data'!$A$1:$GQ$197,MATCH($A17,'raw-data'!$A:$A,1),MATCH(EK$1,'raw-data'!$1:$1,1))/VLOOKUP($A17,'raw-data'!$A:$B,2,TRUE),"")</f>
        <v/>
      </c>
      <c r="EL17" s="1" t="str">
        <f>IF(INDEX('raw-data'!$A$1:$GQ$197,MATCH($A17,'raw-data'!$A:$A,1),MATCH(EL$1,'raw-data'!$1:$1,1))&lt;&gt;"",
$D17*INDEX('raw-data'!$A$1:$GQ$197,MATCH($A17,'raw-data'!$A:$A,1),MATCH(EL$1,'raw-data'!$1:$1,1))/VLOOKUP($A17,'raw-data'!$A:$B,2,TRUE),"")</f>
        <v/>
      </c>
      <c r="EM17" s="1" t="str">
        <f>IF(INDEX('raw-data'!$A$1:$GQ$197,MATCH($A17,'raw-data'!$A:$A,1),MATCH(EM$1,'raw-data'!$1:$1,1))&lt;&gt;"",
$D17*INDEX('raw-data'!$A$1:$GQ$197,MATCH($A17,'raw-data'!$A:$A,1),MATCH(EM$1,'raw-data'!$1:$1,1))/VLOOKUP($A17,'raw-data'!$A:$B,2,TRUE),"")</f>
        <v/>
      </c>
      <c r="EN17" s="1" t="str">
        <f>IF(INDEX('raw-data'!$A$1:$GQ$197,MATCH($A17,'raw-data'!$A:$A,1),MATCH(EN$1,'raw-data'!$1:$1,1))&lt;&gt;"",
$D17*INDEX('raw-data'!$A$1:$GQ$197,MATCH($A17,'raw-data'!$A:$A,1),MATCH(EN$1,'raw-data'!$1:$1,1))/VLOOKUP($A17,'raw-data'!$A:$B,2,TRUE),"")</f>
        <v/>
      </c>
      <c r="EO17" s="1" t="str">
        <f>IF(INDEX('raw-data'!$A$1:$GQ$197,MATCH($A17,'raw-data'!$A:$A,1),MATCH(EO$1,'raw-data'!$1:$1,1))&lt;&gt;"",
$D17*INDEX('raw-data'!$A$1:$GQ$197,MATCH($A17,'raw-data'!$A:$A,1),MATCH(EO$1,'raw-data'!$1:$1,1))/VLOOKUP($A17,'raw-data'!$A:$B,2,TRUE),"")</f>
        <v/>
      </c>
      <c r="EP17" s="1" t="str">
        <f>IF(INDEX('raw-data'!$A$1:$GQ$197,MATCH($A17,'raw-data'!$A:$A,1),MATCH(EP$1,'raw-data'!$1:$1,1))&lt;&gt;"",
$D17*INDEX('raw-data'!$A$1:$GQ$197,MATCH($A17,'raw-data'!$A:$A,1),MATCH(EP$1,'raw-data'!$1:$1,1))/VLOOKUP($A17,'raw-data'!$A:$B,2,TRUE),"")</f>
        <v/>
      </c>
      <c r="EQ17" s="1" t="str">
        <f>IF(INDEX('raw-data'!$A$1:$GQ$197,MATCH($A17,'raw-data'!$A:$A,1),MATCH(EQ$1,'raw-data'!$1:$1,1))&lt;&gt;"",
$D17*INDEX('raw-data'!$A$1:$GQ$197,MATCH($A17,'raw-data'!$A:$A,1),MATCH(EQ$1,'raw-data'!$1:$1,1))/VLOOKUP($A17,'raw-data'!$A:$B,2,TRUE),"")</f>
        <v/>
      </c>
      <c r="ER17" s="1" t="str">
        <f>IF(INDEX('raw-data'!$A$1:$GQ$197,MATCH($A17,'raw-data'!$A:$A,1),MATCH(ER$1,'raw-data'!$1:$1,1))&lt;&gt;"",
$D17*INDEX('raw-data'!$A$1:$GQ$197,MATCH($A17,'raw-data'!$A:$A,1),MATCH(ER$1,'raw-data'!$1:$1,1))/VLOOKUP($A17,'raw-data'!$A:$B,2,TRUE),"")</f>
        <v/>
      </c>
      <c r="ES17" s="1" t="str">
        <f>IF(INDEX('raw-data'!$A$1:$GQ$197,MATCH($A17,'raw-data'!$A:$A,1),MATCH(ES$1,'raw-data'!$1:$1,1))&lt;&gt;"",
$D17*INDEX('raw-data'!$A$1:$GQ$197,MATCH($A17,'raw-data'!$A:$A,1),MATCH(ES$1,'raw-data'!$1:$1,1))/VLOOKUP($A17,'raw-data'!$A:$B,2,TRUE),"")</f>
        <v/>
      </c>
      <c r="ET17" s="1" t="str">
        <f>IF(INDEX('raw-data'!$A$1:$GQ$197,MATCH($A17,'raw-data'!$A:$A,1),MATCH(ET$1,'raw-data'!$1:$1,1))&lt;&gt;"",
$D17*INDEX('raw-data'!$A$1:$GQ$197,MATCH($A17,'raw-data'!$A:$A,1),MATCH(ET$1,'raw-data'!$1:$1,1))/VLOOKUP($A17,'raw-data'!$A:$B,2,TRUE),"")</f>
        <v/>
      </c>
      <c r="EU17" s="1" t="str">
        <f>IF(INDEX('raw-data'!$A$1:$GQ$197,MATCH($A17,'raw-data'!$A:$A,1),MATCH(EU$1,'raw-data'!$1:$1,1))&lt;&gt;"",
$D17*INDEX('raw-data'!$A$1:$GQ$197,MATCH($A17,'raw-data'!$A:$A,1),MATCH(EU$1,'raw-data'!$1:$1,1))/VLOOKUP($A17,'raw-data'!$A:$B,2,TRUE),"")</f>
        <v/>
      </c>
      <c r="EV17" s="1" t="str">
        <f>IF(INDEX('raw-data'!$A$1:$GQ$197,MATCH($A17,'raw-data'!$A:$A,1),MATCH(EV$1,'raw-data'!$1:$1,1))&lt;&gt;"",
$D17*INDEX('raw-data'!$A$1:$GQ$197,MATCH($A17,'raw-data'!$A:$A,1),MATCH(EV$1,'raw-data'!$1:$1,1))/VLOOKUP($A17,'raw-data'!$A:$B,2,TRUE),"")</f>
        <v/>
      </c>
      <c r="EW17" s="1" t="str">
        <f>IF(INDEX('raw-data'!$A$1:$GQ$197,MATCH($A17,'raw-data'!$A:$A,1),MATCH(EW$1,'raw-data'!$1:$1,1))&lt;&gt;"",
$D17*INDEX('raw-data'!$A$1:$GQ$197,MATCH($A17,'raw-data'!$A:$A,1),MATCH(EW$1,'raw-data'!$1:$1,1))/VLOOKUP($A17,'raw-data'!$A:$B,2,TRUE),"")</f>
        <v/>
      </c>
      <c r="EX17" s="1" t="str">
        <f>IF(INDEX('raw-data'!$A$1:$GQ$197,MATCH($A17,'raw-data'!$A:$A,1),MATCH(EX$1,'raw-data'!$1:$1,1))&lt;&gt;"",
$D17*INDEX('raw-data'!$A$1:$GQ$197,MATCH($A17,'raw-data'!$A:$A,1),MATCH(EX$1,'raw-data'!$1:$1,1))/VLOOKUP($A17,'raw-data'!$A:$B,2,TRUE),"")</f>
        <v/>
      </c>
      <c r="EY17" s="1" t="str">
        <f>IF(INDEX('raw-data'!$A$1:$GQ$197,MATCH($A17,'raw-data'!$A:$A,1),MATCH(EY$1,'raw-data'!$1:$1,1))&lt;&gt;"",
$D17*INDEX('raw-data'!$A$1:$GQ$197,MATCH($A17,'raw-data'!$A:$A,1),MATCH(EY$1,'raw-data'!$1:$1,1))/VLOOKUP($A17,'raw-data'!$A:$B,2,TRUE),"")</f>
        <v/>
      </c>
      <c r="EZ17" s="1" t="str">
        <f>IF(INDEX('raw-data'!$A$1:$GQ$197,MATCH($A17,'raw-data'!$A:$A,1),MATCH(EZ$1,'raw-data'!$1:$1,1))&lt;&gt;"",
$D17*INDEX('raw-data'!$A$1:$GQ$197,MATCH($A17,'raw-data'!$A:$A,1),MATCH(EZ$1,'raw-data'!$1:$1,1))/VLOOKUP($A17,'raw-data'!$A:$B,2,TRUE),"")</f>
        <v/>
      </c>
      <c r="FA17" s="1" t="str">
        <f>IF(INDEX('raw-data'!$A$1:$GQ$197,MATCH($A17,'raw-data'!$A:$A,1),MATCH(FA$1,'raw-data'!$1:$1,1))&lt;&gt;"",
$D17*INDEX('raw-data'!$A$1:$GQ$197,MATCH($A17,'raw-data'!$A:$A,1),MATCH(FA$1,'raw-data'!$1:$1,1))/VLOOKUP($A17,'raw-data'!$A:$B,2,TRUE),"")</f>
        <v/>
      </c>
      <c r="FB17" s="1" t="str">
        <f>IF(INDEX('raw-data'!$A$1:$GQ$197,MATCH($A17,'raw-data'!$A:$A,1),MATCH(FB$1,'raw-data'!$1:$1,1))&lt;&gt;"",
$D17*INDEX('raw-data'!$A$1:$GQ$197,MATCH($A17,'raw-data'!$A:$A,1),MATCH(FB$1,'raw-data'!$1:$1,1))/VLOOKUP($A17,'raw-data'!$A:$B,2,TRUE),"")</f>
        <v/>
      </c>
      <c r="FC17" s="1" t="str">
        <f>IF(INDEX('raw-data'!$A$1:$GQ$197,MATCH($A17,'raw-data'!$A:$A,1),MATCH(FC$1,'raw-data'!$1:$1,1))&lt;&gt;"",
$D17*INDEX('raw-data'!$A$1:$GQ$197,MATCH($A17,'raw-data'!$A:$A,1),MATCH(FC$1,'raw-data'!$1:$1,1))/VLOOKUP($A17,'raw-data'!$A:$B,2,TRUE),"")</f>
        <v/>
      </c>
      <c r="FD17" s="1" t="str">
        <f>IF(INDEX('raw-data'!$A$1:$GQ$197,MATCH($A17,'raw-data'!$A:$A,1),MATCH(FD$1,'raw-data'!$1:$1,1))&lt;&gt;"",
$D17*INDEX('raw-data'!$A$1:$GQ$197,MATCH($A17,'raw-data'!$A:$A,1),MATCH(FD$1,'raw-data'!$1:$1,1))/VLOOKUP($A17,'raw-data'!$A:$B,2,TRUE),"")</f>
        <v/>
      </c>
      <c r="FE17" s="1" t="str">
        <f>IF(INDEX('raw-data'!$A$1:$GQ$197,MATCH($A17,'raw-data'!$A:$A,1),MATCH(FE$1,'raw-data'!$1:$1,1))&lt;&gt;"",
$D17*INDEX('raw-data'!$A$1:$GQ$197,MATCH($A17,'raw-data'!$A:$A,1),MATCH(FE$1,'raw-data'!$1:$1,1))/VLOOKUP($A17,'raw-data'!$A:$B,2,TRUE),"")</f>
        <v/>
      </c>
      <c r="FF17" s="1" t="str">
        <f>IF(INDEX('raw-data'!$A$1:$GQ$197,MATCH($A17,'raw-data'!$A:$A,1),MATCH(FF$1,'raw-data'!$1:$1,1))&lt;&gt;"",
$D17*INDEX('raw-data'!$A$1:$GQ$197,MATCH($A17,'raw-data'!$A:$A,1),MATCH(FF$1,'raw-data'!$1:$1,1))/VLOOKUP($A17,'raw-data'!$A:$B,2,TRUE),"")</f>
        <v/>
      </c>
      <c r="FG17" s="1" t="str">
        <f>IF(INDEX('raw-data'!$A$1:$GQ$197,MATCH($A17,'raw-data'!$A:$A,1),MATCH(FG$1,'raw-data'!$1:$1,1))&lt;&gt;"",
$D17*INDEX('raw-data'!$A$1:$GQ$197,MATCH($A17,'raw-data'!$A:$A,1),MATCH(FG$1,'raw-data'!$1:$1,1))/VLOOKUP($A17,'raw-data'!$A:$B,2,TRUE),"")</f>
        <v/>
      </c>
      <c r="FH17" s="1" t="str">
        <f>IF(INDEX('raw-data'!$A$1:$GQ$197,MATCH($A17,'raw-data'!$A:$A,1),MATCH(FH$1,'raw-data'!$1:$1,1))&lt;&gt;"",
$D17*INDEX('raw-data'!$A$1:$GQ$197,MATCH($A17,'raw-data'!$A:$A,1),MATCH(FH$1,'raw-data'!$1:$1,1))/VLOOKUP($A17,'raw-data'!$A:$B,2,TRUE),"")</f>
        <v/>
      </c>
      <c r="FI17" s="1" t="str">
        <f>IF(INDEX('raw-data'!$A$1:$GQ$197,MATCH($A17,'raw-data'!$A:$A,1),MATCH(FI$1,'raw-data'!$1:$1,1))&lt;&gt;"",
$D17*INDEX('raw-data'!$A$1:$GQ$197,MATCH($A17,'raw-data'!$A:$A,1),MATCH(FI$1,'raw-data'!$1:$1,1))/VLOOKUP($A17,'raw-data'!$A:$B,2,TRUE),"")</f>
        <v/>
      </c>
      <c r="FJ17" s="1" t="str">
        <f>IF(INDEX('raw-data'!$A$1:$GQ$197,MATCH($A17,'raw-data'!$A:$A,1),MATCH(FJ$1,'raw-data'!$1:$1,1))&lt;&gt;"",
$D17*INDEX('raw-data'!$A$1:$GQ$197,MATCH($A17,'raw-data'!$A:$A,1),MATCH(FJ$1,'raw-data'!$1:$1,1))/VLOOKUP($A17,'raw-data'!$A:$B,2,TRUE),"")</f>
        <v/>
      </c>
      <c r="FK17" s="1" t="str">
        <f>IF(INDEX('raw-data'!$A$1:$GQ$197,MATCH($A17,'raw-data'!$A:$A,1),MATCH(FK$1,'raw-data'!$1:$1,1))&lt;&gt;"",
$D17*INDEX('raw-data'!$A$1:$GQ$197,MATCH($A17,'raw-data'!$A:$A,1),MATCH(FK$1,'raw-data'!$1:$1,1))/VLOOKUP($A17,'raw-data'!$A:$B,2,TRUE),"")</f>
        <v/>
      </c>
      <c r="FL17" s="1" t="str">
        <f>IF(INDEX('raw-data'!$A$1:$GQ$197,MATCH($A17,'raw-data'!$A:$A,1),MATCH(FL$1,'raw-data'!$1:$1,1))&lt;&gt;"",
$D17*INDEX('raw-data'!$A$1:$GQ$197,MATCH($A17,'raw-data'!$A:$A,1),MATCH(FL$1,'raw-data'!$1:$1,1))/VLOOKUP($A17,'raw-data'!$A:$B,2,TRUE),"")</f>
        <v/>
      </c>
      <c r="FM17" s="1" t="str">
        <f>IF(INDEX('raw-data'!$A$1:$GQ$197,MATCH($A17,'raw-data'!$A:$A,1),MATCH(FM$1,'raw-data'!$1:$1,1))&lt;&gt;"",
$D17*INDEX('raw-data'!$A$1:$GQ$197,MATCH($A17,'raw-data'!$A:$A,1),MATCH(FM$1,'raw-data'!$1:$1,1))/VLOOKUP($A17,'raw-data'!$A:$B,2,TRUE),"")</f>
        <v/>
      </c>
      <c r="FN17" s="1" t="str">
        <f>IF(INDEX('raw-data'!$A$1:$GQ$197,MATCH($A17,'raw-data'!$A:$A,1),MATCH(FN$1,'raw-data'!$1:$1,1))&lt;&gt;"",
$D17*INDEX('raw-data'!$A$1:$GQ$197,MATCH($A17,'raw-data'!$A:$A,1),MATCH(FN$1,'raw-data'!$1:$1,1))/VLOOKUP($A17,'raw-data'!$A:$B,2,TRUE),"")</f>
        <v/>
      </c>
      <c r="FO17" s="1" t="str">
        <f>IF(INDEX('raw-data'!$A$1:$GQ$197,MATCH($A17,'raw-data'!$A:$A,1),MATCH(FO$1,'raw-data'!$1:$1,1))&lt;&gt;"",
$D17*INDEX('raw-data'!$A$1:$GQ$197,MATCH($A17,'raw-data'!$A:$A,1),MATCH(FO$1,'raw-data'!$1:$1,1))/VLOOKUP($A17,'raw-data'!$A:$B,2,TRUE),"")</f>
        <v/>
      </c>
      <c r="FP17" s="1" t="str">
        <f>IF(INDEX('raw-data'!$A$1:$GQ$197,MATCH($A17,'raw-data'!$A:$A,1),MATCH(FP$1,'raw-data'!$1:$1,1))&lt;&gt;"",
$D17*INDEX('raw-data'!$A$1:$GQ$197,MATCH($A17,'raw-data'!$A:$A,1),MATCH(FP$1,'raw-data'!$1:$1,1))/VLOOKUP($A17,'raw-data'!$A:$B,2,TRUE),"")</f>
        <v/>
      </c>
      <c r="FQ17" s="1" t="str">
        <f>IF(INDEX('raw-data'!$A$1:$GQ$197,MATCH($A17,'raw-data'!$A:$A,1),MATCH(FQ$1,'raw-data'!$1:$1,1))&lt;&gt;"",
$D17*INDEX('raw-data'!$A$1:$GQ$197,MATCH($A17,'raw-data'!$A:$A,1),MATCH(FQ$1,'raw-data'!$1:$1,1))/VLOOKUP($A17,'raw-data'!$A:$B,2,TRUE),"")</f>
        <v/>
      </c>
      <c r="FR17" s="1" t="str">
        <f>IF(INDEX('raw-data'!$A$1:$GQ$197,MATCH($A17,'raw-data'!$A:$A,1),MATCH(FR$1,'raw-data'!$1:$1,1))&lt;&gt;"",
$D17*INDEX('raw-data'!$A$1:$GQ$197,MATCH($A17,'raw-data'!$A:$A,1),MATCH(FR$1,'raw-data'!$1:$1,1))/VLOOKUP($A17,'raw-data'!$A:$B,2,TRUE),"")</f>
        <v/>
      </c>
      <c r="FS17" s="1" t="str">
        <f>IF(INDEX('raw-data'!$A$1:$GQ$197,MATCH($A17,'raw-data'!$A:$A,1),MATCH(FS$1,'raw-data'!$1:$1,1))&lt;&gt;"",
$D17*INDEX('raw-data'!$A$1:$GQ$197,MATCH($A17,'raw-data'!$A:$A,1),MATCH(FS$1,'raw-data'!$1:$1,1))/VLOOKUP($A17,'raw-data'!$A:$B,2,TRUE),"")</f>
        <v/>
      </c>
      <c r="FT17" s="1" t="str">
        <f>IF(INDEX('raw-data'!$A$1:$GQ$197,MATCH($A17,'raw-data'!$A:$A,1),MATCH(FT$1,'raw-data'!$1:$1,1))&lt;&gt;"",
$D17*INDEX('raw-data'!$A$1:$GQ$197,MATCH($A17,'raw-data'!$A:$A,1),MATCH(FT$1,'raw-data'!$1:$1,1))/VLOOKUP($A17,'raw-data'!$A:$B,2,TRUE),"")</f>
        <v/>
      </c>
      <c r="FU17" s="1" t="str">
        <f>IF(INDEX('raw-data'!$A$1:$GQ$197,MATCH($A17,'raw-data'!$A:$A,1),MATCH(FU$1,'raw-data'!$1:$1,1))&lt;&gt;"",
$D17*INDEX('raw-data'!$A$1:$GQ$197,MATCH($A17,'raw-data'!$A:$A,1),MATCH(FU$1,'raw-data'!$1:$1,1))/VLOOKUP($A17,'raw-data'!$A:$B,2,TRUE),"")</f>
        <v/>
      </c>
      <c r="FV17" s="1" t="str">
        <f>IF(INDEX('raw-data'!$A$1:$GQ$197,MATCH($A17,'raw-data'!$A:$A,1),MATCH(FV$1,'raw-data'!$1:$1,1))&lt;&gt;"",
$D17*INDEX('raw-data'!$A$1:$GQ$197,MATCH($A17,'raw-data'!$A:$A,1),MATCH(FV$1,'raw-data'!$1:$1,1))/VLOOKUP($A17,'raw-data'!$A:$B,2,TRUE),"")</f>
        <v/>
      </c>
      <c r="FW17" s="1" t="str">
        <f>IF(INDEX('raw-data'!$A$1:$GQ$197,MATCH($A17,'raw-data'!$A:$A,1),MATCH(FW$1,'raw-data'!$1:$1,1))&lt;&gt;"",
$D17*INDEX('raw-data'!$A$1:$GQ$197,MATCH($A17,'raw-data'!$A:$A,1),MATCH(FW$1,'raw-data'!$1:$1,1))/VLOOKUP($A17,'raw-data'!$A:$B,2,TRUE),"")</f>
        <v/>
      </c>
      <c r="FX17" s="1" t="str">
        <f>IF(INDEX('raw-data'!$A$1:$GQ$197,MATCH($A17,'raw-data'!$A:$A,1),MATCH(FX$1,'raw-data'!$1:$1,1))&lt;&gt;"",
$D17*INDEX('raw-data'!$A$1:$GQ$197,MATCH($A17,'raw-data'!$A:$A,1),MATCH(FX$1,'raw-data'!$1:$1,1))/VLOOKUP($A17,'raw-data'!$A:$B,2,TRUE),"")</f>
        <v/>
      </c>
      <c r="FY17" s="1">
        <f>IF(INDEX('raw-data'!$A$1:$GQ$197,MATCH($A17,'raw-data'!$A:$A,1),MATCH(FY$1,'raw-data'!$1:$1,1))&lt;&gt;"",
$D17*INDEX('raw-data'!$A$1:$GQ$197,MATCH($A17,'raw-data'!$A:$A,1),MATCH(FY$1,'raw-data'!$1:$1,1))/VLOOKUP($A17,'raw-data'!$A:$B,2,TRUE),"")</f>
        <v>0</v>
      </c>
      <c r="FZ17" s="1" t="str">
        <f>IF(INDEX('raw-data'!$A$1:$GQ$197,MATCH($A17,'raw-data'!$A:$A,1),MATCH(FZ$1,'raw-data'!$1:$1,1))&lt;&gt;"",
$D17*INDEX('raw-data'!$A$1:$GQ$197,MATCH($A17,'raw-data'!$A:$A,1),MATCH(FZ$1,'raw-data'!$1:$1,1))/VLOOKUP($A17,'raw-data'!$A:$B,2,TRUE),"")</f>
        <v/>
      </c>
      <c r="GA17" s="1" t="str">
        <f>IF(INDEX('raw-data'!$A$1:$GQ$197,MATCH($A17,'raw-data'!$A:$A,1),MATCH(GA$1,'raw-data'!$1:$1,1))&lt;&gt;"",
$D17*INDEX('raw-data'!$A$1:$GQ$197,MATCH($A17,'raw-data'!$A:$A,1),MATCH(GA$1,'raw-data'!$1:$1,1))/VLOOKUP($A17,'raw-data'!$A:$B,2,TRUE),"")</f>
        <v/>
      </c>
      <c r="GB17" s="1" t="str">
        <f>IF(INDEX('raw-data'!$A$1:$GQ$197,MATCH($A17,'raw-data'!$A:$A,1),MATCH(GB$1,'raw-data'!$1:$1,1))&lt;&gt;"",
$D17*INDEX('raw-data'!$A$1:$GQ$197,MATCH($A17,'raw-data'!$A:$A,1),MATCH(GB$1,'raw-data'!$1:$1,1))/VLOOKUP($A17,'raw-data'!$A:$B,2,TRUE),"")</f>
        <v/>
      </c>
      <c r="GC17" s="1" t="str">
        <f>IF(INDEX('raw-data'!$A$1:$GQ$197,MATCH($A17,'raw-data'!$A:$A,1),MATCH(GC$1,'raw-data'!$1:$1,1))&lt;&gt;"",
$D17*INDEX('raw-data'!$A$1:$GQ$197,MATCH($A17,'raw-data'!$A:$A,1),MATCH(GC$1,'raw-data'!$1:$1,1))/VLOOKUP($A17,'raw-data'!$A:$B,2,TRUE),"")</f>
        <v/>
      </c>
      <c r="GD17" s="1" t="str">
        <f>IF(INDEX('raw-data'!$A$1:$GQ$197,MATCH($A17,'raw-data'!$A:$A,1),MATCH(GD$1,'raw-data'!$1:$1,1))&lt;&gt;"",
$D17*INDEX('raw-data'!$A$1:$GQ$197,MATCH($A17,'raw-data'!$A:$A,1),MATCH(GD$1,'raw-data'!$1:$1,1))/VLOOKUP($A17,'raw-data'!$A:$B,2,TRUE),"")</f>
        <v/>
      </c>
      <c r="GE17" s="1" t="str">
        <f>IF(INDEX('raw-data'!$A$1:$GQ$197,MATCH($A17,'raw-data'!$A:$A,1),MATCH(GE$1,'raw-data'!$1:$1,1))&lt;&gt;"",
$D17*INDEX('raw-data'!$A$1:$GQ$197,MATCH($A17,'raw-data'!$A:$A,1),MATCH(GE$1,'raw-data'!$1:$1,1))/VLOOKUP($A17,'raw-data'!$A:$B,2,TRUE),"")</f>
        <v/>
      </c>
      <c r="GF17" s="1" t="str">
        <f>IF(INDEX('raw-data'!$A$1:$GQ$197,MATCH($A17,'raw-data'!$A:$A,1),MATCH(GF$1,'raw-data'!$1:$1,1))&lt;&gt;"",
$D17*INDEX('raw-data'!$A$1:$GQ$197,MATCH($A17,'raw-data'!$A:$A,1),MATCH(GF$1,'raw-data'!$1:$1,1))/VLOOKUP($A17,'raw-data'!$A:$B,2,TRUE),"")</f>
        <v/>
      </c>
      <c r="GG17" s="1" t="str">
        <f>IF(INDEX('raw-data'!$A$1:$GQ$197,MATCH($A17,'raw-data'!$A:$A,1),MATCH(GG$1,'raw-data'!$1:$1,1))&lt;&gt;"",
$D17*INDEX('raw-data'!$A$1:$GQ$197,MATCH($A17,'raw-data'!$A:$A,1),MATCH(GG$1,'raw-data'!$1:$1,1))/VLOOKUP($A17,'raw-data'!$A:$B,2,TRUE),"")</f>
        <v/>
      </c>
      <c r="GH17" s="1" t="str">
        <f>IF(INDEX('raw-data'!$A$1:$GQ$197,MATCH($A17,'raw-data'!$A:$A,1),MATCH(GH$1,'raw-data'!$1:$1,1))&lt;&gt;"",
$D17*INDEX('raw-data'!$A$1:$GQ$197,MATCH($A17,'raw-data'!$A:$A,1),MATCH(GH$1,'raw-data'!$1:$1,1))/VLOOKUP($A17,'raw-data'!$A:$B,2,TRUE),"")</f>
        <v/>
      </c>
      <c r="GI17" s="1" t="str">
        <f>IF(INDEX('raw-data'!$A$1:$GQ$197,MATCH($A17,'raw-data'!$A:$A,1),MATCH(GI$1,'raw-data'!$1:$1,1))&lt;&gt;"",
$D17*INDEX('raw-data'!$A$1:$GQ$197,MATCH($A17,'raw-data'!$A:$A,1),MATCH(GI$1,'raw-data'!$1:$1,1))/VLOOKUP($A17,'raw-data'!$A:$B,2,TRUE),"")</f>
        <v/>
      </c>
      <c r="GJ17" s="1" t="str">
        <f>IF(INDEX('raw-data'!$A$1:$GQ$197,MATCH($A17,'raw-data'!$A:$A,1),MATCH(GJ$1,'raw-data'!$1:$1,1))&lt;&gt;"",
$D17*INDEX('raw-data'!$A$1:$GQ$197,MATCH($A17,'raw-data'!$A:$A,1),MATCH(GJ$1,'raw-data'!$1:$1,1))/VLOOKUP($A17,'raw-data'!$A:$B,2,TRUE),"")</f>
        <v/>
      </c>
      <c r="GK17" s="1" t="str">
        <f>IF(INDEX('raw-data'!$A$1:$GQ$197,MATCH($A17,'raw-data'!$A:$A,1),MATCH(GK$1,'raw-data'!$1:$1,1))&lt;&gt;"",
$D17*INDEX('raw-data'!$A$1:$GQ$197,MATCH($A17,'raw-data'!$A:$A,1),MATCH(GK$1,'raw-data'!$1:$1,1))/VLOOKUP($A17,'raw-data'!$A:$B,2,TRUE),"")</f>
        <v/>
      </c>
      <c r="GL17" s="1" t="str">
        <f>IF(INDEX('raw-data'!$A$1:$GQ$197,MATCH($A17,'raw-data'!$A:$A,1),MATCH(GL$1,'raw-data'!$1:$1,1))&lt;&gt;"",
$D17*INDEX('raw-data'!$A$1:$GQ$197,MATCH($A17,'raw-data'!$A:$A,1),MATCH(GL$1,'raw-data'!$1:$1,1))/VLOOKUP($A17,'raw-data'!$A:$B,2,TRUE),"")</f>
        <v/>
      </c>
      <c r="GM17" s="1" t="str">
        <f>IF(INDEX('raw-data'!$A$1:$GQ$197,MATCH($A17,'raw-data'!$A:$A,1),MATCH(GM$1,'raw-data'!$1:$1,1))&lt;&gt;"",
$D17*INDEX('raw-data'!$A$1:$GQ$197,MATCH($A17,'raw-data'!$A:$A,1),MATCH(GM$1,'raw-data'!$1:$1,1))/VLOOKUP($A17,'raw-data'!$A:$B,2,TRUE),"")</f>
        <v/>
      </c>
      <c r="GN17" s="1" t="str">
        <f>IF(INDEX('raw-data'!$A$1:$GQ$197,MATCH($A17,'raw-data'!$A:$A,1),MATCH(GN$1,'raw-data'!$1:$1,1))&lt;&gt;"",
$D17*INDEX('raw-data'!$A$1:$GQ$197,MATCH($A17,'raw-data'!$A:$A,1),MATCH(GN$1,'raw-data'!$1:$1,1))/VLOOKUP($A17,'raw-data'!$A:$B,2,TRUE),"")</f>
        <v/>
      </c>
      <c r="GO17" s="1" t="str">
        <f>IF(INDEX('raw-data'!$A$1:$GQ$197,MATCH($A17,'raw-data'!$A:$A,1),MATCH(GO$1,'raw-data'!$1:$1,1))&lt;&gt;"",
$D17*INDEX('raw-data'!$A$1:$GQ$197,MATCH($A17,'raw-data'!$A:$A,1),MATCH(GO$1,'raw-data'!$1:$1,1))/VLOOKUP($A17,'raw-data'!$A:$B,2,TRUE),"")</f>
        <v/>
      </c>
      <c r="GP17" s="1" t="str">
        <f>IF(INDEX('raw-data'!$A$1:$GQ$197,MATCH($A17,'raw-data'!$A:$A,1),MATCH(GP$1,'raw-data'!$1:$1,1))&lt;&gt;"",
$D17*INDEX('raw-data'!$A$1:$GQ$197,MATCH($A17,'raw-data'!$A:$A,1),MATCH(GP$1,'raw-data'!$1:$1,1))/VLOOKUP($A17,'raw-data'!$A:$B,2,TRUE),"")</f>
        <v/>
      </c>
      <c r="GQ17" s="1" t="str">
        <f>IF(INDEX('raw-data'!$A$1:$GQ$197,MATCH($A17,'raw-data'!$A:$A,1),MATCH(GQ$1,'raw-data'!$1:$1,1))&lt;&gt;"",
$D17*INDEX('raw-data'!$A$1:$GQ$197,MATCH($A17,'raw-data'!$A:$A,1),MATCH(GQ$1,'raw-data'!$1:$1,1))/VLOOKUP($A17,'raw-data'!$A:$B,2,TRUE),"")</f>
        <v/>
      </c>
    </row>
    <row r="18" spans="1:199" ht="15.75" x14ac:dyDescent="0.3">
      <c r="A18" s="3" t="s">
        <v>140</v>
      </c>
      <c r="B18" s="1">
        <f>IF(VLOOKUP(A18,'DATA-VIEW'!G:H,2,FALSE)=0,0,VLOOKUP(A18,'DATA-VIEW'!G:H,2,FALSE))</f>
        <v>0</v>
      </c>
      <c r="C18" s="1">
        <f t="shared" si="4"/>
        <v>0</v>
      </c>
      <c r="D18" s="1">
        <f>IFERROR(C18*VLOOKUP($A18,'raw-data'!A:C,2,TRUE)/VLOOKUP(A18,'raw-data'!A:C,3,TRUE),"")</f>
        <v>0</v>
      </c>
      <c r="E18" s="1" t="str">
        <f>IF(INDEX('raw-data'!$A$1:$GQ$197,MATCH($A18,'raw-data'!$A:$A,1),MATCH(E$1,'raw-data'!$1:$1,1))&lt;&gt;"",
$D18*INDEX('raw-data'!$A$1:$GQ$197,MATCH($A18,'raw-data'!$A:$A,1),MATCH(E$1,'raw-data'!$1:$1,1))/VLOOKUP($A18,'raw-data'!$A:$B,2,TRUE),"")</f>
        <v/>
      </c>
      <c r="F18" s="1" t="str">
        <f>IF(INDEX('raw-data'!$A$1:$GQ$197,MATCH($A18,'raw-data'!$A:$A,1),MATCH(F$1,'raw-data'!$1:$1,1))&lt;&gt;"",
$D18*INDEX('raw-data'!$A$1:$GQ$197,MATCH($A18,'raw-data'!$A:$A,1),MATCH(F$1,'raw-data'!$1:$1,1))/VLOOKUP($A18,'raw-data'!$A:$B,2,TRUE),"")</f>
        <v/>
      </c>
      <c r="G18" s="1" t="str">
        <f>IF(INDEX('raw-data'!$A$1:$GQ$197,MATCH($A18,'raw-data'!$A:$A,1),MATCH(G$1,'raw-data'!$1:$1,1))&lt;&gt;"",
$D18*INDEX('raw-data'!$A$1:$GQ$197,MATCH($A18,'raw-data'!$A:$A,1),MATCH(G$1,'raw-data'!$1:$1,1))/VLOOKUP($A18,'raw-data'!$A:$B,2,TRUE),"")</f>
        <v/>
      </c>
      <c r="H18" s="1" t="str">
        <f>IF(INDEX('raw-data'!$A$1:$GQ$197,MATCH($A18,'raw-data'!$A:$A,1),MATCH(H$1,'raw-data'!$1:$1,1))&lt;&gt;"",
$D18*INDEX('raw-data'!$A$1:$GQ$197,MATCH($A18,'raw-data'!$A:$A,1),MATCH(H$1,'raw-data'!$1:$1,1))/VLOOKUP($A18,'raw-data'!$A:$B,2,TRUE),"")</f>
        <v/>
      </c>
      <c r="I18" s="1" t="str">
        <f>IF(INDEX('raw-data'!$A$1:$GQ$197,MATCH($A18,'raw-data'!$A:$A,1),MATCH(I$1,'raw-data'!$1:$1,1))&lt;&gt;"",
$D18*INDEX('raw-data'!$A$1:$GQ$197,MATCH($A18,'raw-data'!$A:$A,1),MATCH(I$1,'raw-data'!$1:$1,1))/VLOOKUP($A18,'raw-data'!$A:$B,2,TRUE),"")</f>
        <v/>
      </c>
      <c r="J18" s="1" t="str">
        <f>IF(INDEX('raw-data'!$A$1:$GQ$197,MATCH($A18,'raw-data'!$A:$A,1),MATCH(J$1,'raw-data'!$1:$1,1))&lt;&gt;"",
$D18*INDEX('raw-data'!$A$1:$GQ$197,MATCH($A18,'raw-data'!$A:$A,1),MATCH(J$1,'raw-data'!$1:$1,1))/VLOOKUP($A18,'raw-data'!$A:$B,2,TRUE),"")</f>
        <v/>
      </c>
      <c r="K18" s="1" t="str">
        <f>IF(INDEX('raw-data'!$A$1:$GQ$197,MATCH($A18,'raw-data'!$A:$A,1),MATCH(K$1,'raw-data'!$1:$1,1))&lt;&gt;"",
$D18*INDEX('raw-data'!$A$1:$GQ$197,MATCH($A18,'raw-data'!$A:$A,1),MATCH(K$1,'raw-data'!$1:$1,1))/VLOOKUP($A18,'raw-data'!$A:$B,2,TRUE),"")</f>
        <v/>
      </c>
      <c r="L18" s="1" t="str">
        <f>IF(INDEX('raw-data'!$A$1:$GQ$197,MATCH($A18,'raw-data'!$A:$A,1),MATCH(L$1,'raw-data'!$1:$1,1))&lt;&gt;"",
$D18*INDEX('raw-data'!$A$1:$GQ$197,MATCH($A18,'raw-data'!$A:$A,1),MATCH(L$1,'raw-data'!$1:$1,1))/VLOOKUP($A18,'raw-data'!$A:$B,2,TRUE),"")</f>
        <v/>
      </c>
      <c r="M18" s="1" t="str">
        <f>IF(INDEX('raw-data'!$A$1:$GQ$197,MATCH($A18,'raw-data'!$A:$A,1),MATCH(M$1,'raw-data'!$1:$1,1))&lt;&gt;"",
$D18*INDEX('raw-data'!$A$1:$GQ$197,MATCH($A18,'raw-data'!$A:$A,1),MATCH(M$1,'raw-data'!$1:$1,1))/VLOOKUP($A18,'raw-data'!$A:$B,2,TRUE),"")</f>
        <v/>
      </c>
      <c r="N18" s="1" t="str">
        <f>IF(INDEX('raw-data'!$A$1:$GQ$197,MATCH($A18,'raw-data'!$A:$A,1),MATCH(N$1,'raw-data'!$1:$1,1))&lt;&gt;"",
$D18*INDEX('raw-data'!$A$1:$GQ$197,MATCH($A18,'raw-data'!$A:$A,1),MATCH(N$1,'raw-data'!$1:$1,1))/VLOOKUP($A18,'raw-data'!$A:$B,2,TRUE),"")</f>
        <v/>
      </c>
      <c r="O18" s="1" t="str">
        <f>IF(INDEX('raw-data'!$A$1:$GQ$197,MATCH($A18,'raw-data'!$A:$A,1),MATCH(O$1,'raw-data'!$1:$1,1))&lt;&gt;"",
$D18*INDEX('raw-data'!$A$1:$GQ$197,MATCH($A18,'raw-data'!$A:$A,1),MATCH(O$1,'raw-data'!$1:$1,1))/VLOOKUP($A18,'raw-data'!$A:$B,2,TRUE),"")</f>
        <v/>
      </c>
      <c r="P18" s="1" t="str">
        <f>IF(INDEX('raw-data'!$A$1:$GQ$197,MATCH($A18,'raw-data'!$A:$A,1),MATCH(P$1,'raw-data'!$1:$1,1))&lt;&gt;"",
$D18*INDEX('raw-data'!$A$1:$GQ$197,MATCH($A18,'raw-data'!$A:$A,1),MATCH(P$1,'raw-data'!$1:$1,1))/VLOOKUP($A18,'raw-data'!$A:$B,2,TRUE),"")</f>
        <v/>
      </c>
      <c r="Q18" s="1" t="str">
        <f>IF(INDEX('raw-data'!$A$1:$GQ$197,MATCH($A18,'raw-data'!$A:$A,1),MATCH(Q$1,'raw-data'!$1:$1,1))&lt;&gt;"",
$D18*INDEX('raw-data'!$A$1:$GQ$197,MATCH($A18,'raw-data'!$A:$A,1),MATCH(Q$1,'raw-data'!$1:$1,1))/VLOOKUP($A18,'raw-data'!$A:$B,2,TRUE),"")</f>
        <v/>
      </c>
      <c r="R18" s="1" t="str">
        <f>IF(INDEX('raw-data'!$A$1:$GQ$197,MATCH($A18,'raw-data'!$A:$A,1),MATCH(R$1,'raw-data'!$1:$1,1))&lt;&gt;"",
$D18*INDEX('raw-data'!$A$1:$GQ$197,MATCH($A18,'raw-data'!$A:$A,1),MATCH(R$1,'raw-data'!$1:$1,1))/VLOOKUP($A18,'raw-data'!$A:$B,2,TRUE),"")</f>
        <v/>
      </c>
      <c r="S18" s="1" t="str">
        <f>IF(INDEX('raw-data'!$A$1:$GQ$197,MATCH($A18,'raw-data'!$A:$A,1),MATCH(S$1,'raw-data'!$1:$1,1))&lt;&gt;"",
$D18*INDEX('raw-data'!$A$1:$GQ$197,MATCH($A18,'raw-data'!$A:$A,1),MATCH(S$1,'raw-data'!$1:$1,1))/VLOOKUP($A18,'raw-data'!$A:$B,2,TRUE),"")</f>
        <v/>
      </c>
      <c r="T18" s="1" t="str">
        <f>IF(INDEX('raw-data'!$A$1:$GQ$197,MATCH($A18,'raw-data'!$A:$A,1),MATCH(T$1,'raw-data'!$1:$1,1))&lt;&gt;"",
$D18*INDEX('raw-data'!$A$1:$GQ$197,MATCH($A18,'raw-data'!$A:$A,1),MATCH(T$1,'raw-data'!$1:$1,1))/VLOOKUP($A18,'raw-data'!$A:$B,2,TRUE),"")</f>
        <v/>
      </c>
      <c r="U18" s="1" t="str">
        <f>IF(INDEX('raw-data'!$A$1:$GQ$197,MATCH($A18,'raw-data'!$A:$A,1),MATCH(U$1,'raw-data'!$1:$1,1))&lt;&gt;"",
$D18*INDEX('raw-data'!$A$1:$GQ$197,MATCH($A18,'raw-data'!$A:$A,1),MATCH(U$1,'raw-data'!$1:$1,1))/VLOOKUP($A18,'raw-data'!$A:$B,2,TRUE),"")</f>
        <v/>
      </c>
      <c r="V18" s="1" t="str">
        <f>IF(INDEX('raw-data'!$A$1:$GQ$197,MATCH($A18,'raw-data'!$A:$A,1),MATCH(V$1,'raw-data'!$1:$1,1))&lt;&gt;"",
$D18*INDEX('raw-data'!$A$1:$GQ$197,MATCH($A18,'raw-data'!$A:$A,1),MATCH(V$1,'raw-data'!$1:$1,1))/VLOOKUP($A18,'raw-data'!$A:$B,2,TRUE),"")</f>
        <v/>
      </c>
      <c r="W18" s="1" t="str">
        <f>IF(INDEX('raw-data'!$A$1:$GQ$197,MATCH($A18,'raw-data'!$A:$A,1),MATCH(W$1,'raw-data'!$1:$1,1))&lt;&gt;"",
$D18*INDEX('raw-data'!$A$1:$GQ$197,MATCH($A18,'raw-data'!$A:$A,1),MATCH(W$1,'raw-data'!$1:$1,1))/VLOOKUP($A18,'raw-data'!$A:$B,2,TRUE),"")</f>
        <v/>
      </c>
      <c r="X18" s="1" t="str">
        <f>IF(INDEX('raw-data'!$A$1:$GQ$197,MATCH($A18,'raw-data'!$A:$A,1),MATCH(X$1,'raw-data'!$1:$1,1))&lt;&gt;"",
$D18*INDEX('raw-data'!$A$1:$GQ$197,MATCH($A18,'raw-data'!$A:$A,1),MATCH(X$1,'raw-data'!$1:$1,1))/VLOOKUP($A18,'raw-data'!$A:$B,2,TRUE),"")</f>
        <v/>
      </c>
      <c r="Y18" s="1" t="str">
        <f>IF(INDEX('raw-data'!$A$1:$GQ$197,MATCH($A18,'raw-data'!$A:$A,1),MATCH(Y$1,'raw-data'!$1:$1,1))&lt;&gt;"",
$D18*INDEX('raw-data'!$A$1:$GQ$197,MATCH($A18,'raw-data'!$A:$A,1),MATCH(Y$1,'raw-data'!$1:$1,1))/VLOOKUP($A18,'raw-data'!$A:$B,2,TRUE),"")</f>
        <v/>
      </c>
      <c r="Z18" s="1" t="str">
        <f>IF(INDEX('raw-data'!$A$1:$GQ$197,MATCH($A18,'raw-data'!$A:$A,1),MATCH(Z$1,'raw-data'!$1:$1,1))&lt;&gt;"",
$D18*INDEX('raw-data'!$A$1:$GQ$197,MATCH($A18,'raw-data'!$A:$A,1),MATCH(Z$1,'raw-data'!$1:$1,1))/VLOOKUP($A18,'raw-data'!$A:$B,2,TRUE),"")</f>
        <v/>
      </c>
      <c r="AA18" s="1" t="str">
        <f>IF(INDEX('raw-data'!$A$1:$GQ$197,MATCH($A18,'raw-data'!$A:$A,1),MATCH(AA$1,'raw-data'!$1:$1,1))&lt;&gt;"",
$D18*INDEX('raw-data'!$A$1:$GQ$197,MATCH($A18,'raw-data'!$A:$A,1),MATCH(AA$1,'raw-data'!$1:$1,1))/VLOOKUP($A18,'raw-data'!$A:$B,2,TRUE),"")</f>
        <v/>
      </c>
      <c r="AB18" s="1" t="str">
        <f>IF(INDEX('raw-data'!$A$1:$GQ$197,MATCH($A18,'raw-data'!$A:$A,1),MATCH(AB$1,'raw-data'!$1:$1,1))&lt;&gt;"",
$D18*INDEX('raw-data'!$A$1:$GQ$197,MATCH($A18,'raw-data'!$A:$A,1),MATCH(AB$1,'raw-data'!$1:$1,1))/VLOOKUP($A18,'raw-data'!$A:$B,2,TRUE),"")</f>
        <v/>
      </c>
      <c r="AC18" s="1" t="str">
        <f>IF(INDEX('raw-data'!$A$1:$GQ$197,MATCH($A18,'raw-data'!$A:$A,1),MATCH(AC$1,'raw-data'!$1:$1,1))&lt;&gt;"",
$D18*INDEX('raw-data'!$A$1:$GQ$197,MATCH($A18,'raw-data'!$A:$A,1),MATCH(AC$1,'raw-data'!$1:$1,1))/VLOOKUP($A18,'raw-data'!$A:$B,2,TRUE),"")</f>
        <v/>
      </c>
      <c r="AD18" s="1" t="str">
        <f>IF(INDEX('raw-data'!$A$1:$GQ$197,MATCH($A18,'raw-data'!$A:$A,1),MATCH(AD$1,'raw-data'!$1:$1,1))&lt;&gt;"",
$D18*INDEX('raw-data'!$A$1:$GQ$197,MATCH($A18,'raw-data'!$A:$A,1),MATCH(AD$1,'raw-data'!$1:$1,1))/VLOOKUP($A18,'raw-data'!$A:$B,2,TRUE),"")</f>
        <v/>
      </c>
      <c r="AE18" s="1" t="str">
        <f>IF(INDEX('raw-data'!$A$1:$GQ$197,MATCH($A18,'raw-data'!$A:$A,1),MATCH(AE$1,'raw-data'!$1:$1,1))&lt;&gt;"",
$D18*INDEX('raw-data'!$A$1:$GQ$197,MATCH($A18,'raw-data'!$A:$A,1),MATCH(AE$1,'raw-data'!$1:$1,1))/VLOOKUP($A18,'raw-data'!$A:$B,2,TRUE),"")</f>
        <v/>
      </c>
      <c r="AF18" s="1" t="str">
        <f>IF(INDEX('raw-data'!$A$1:$GQ$197,MATCH($A18,'raw-data'!$A:$A,1),MATCH(AF$1,'raw-data'!$1:$1,1))&lt;&gt;"",
$D18*INDEX('raw-data'!$A$1:$GQ$197,MATCH($A18,'raw-data'!$A:$A,1),MATCH(AF$1,'raw-data'!$1:$1,1))/VLOOKUP($A18,'raw-data'!$A:$B,2,TRUE),"")</f>
        <v/>
      </c>
      <c r="AG18" s="1" t="str">
        <f>IF(INDEX('raw-data'!$A$1:$GQ$197,MATCH($A18,'raw-data'!$A:$A,1),MATCH(AG$1,'raw-data'!$1:$1,1))&lt;&gt;"",
$D18*INDEX('raw-data'!$A$1:$GQ$197,MATCH($A18,'raw-data'!$A:$A,1),MATCH(AG$1,'raw-data'!$1:$1,1))/VLOOKUP($A18,'raw-data'!$A:$B,2,TRUE),"")</f>
        <v/>
      </c>
      <c r="AH18" s="1" t="str">
        <f>IF(INDEX('raw-data'!$A$1:$GQ$197,MATCH($A18,'raw-data'!$A:$A,1),MATCH(AH$1,'raw-data'!$1:$1,1))&lt;&gt;"",
$D18*INDEX('raw-data'!$A$1:$GQ$197,MATCH($A18,'raw-data'!$A:$A,1),MATCH(AH$1,'raw-data'!$1:$1,1))/VLOOKUP($A18,'raw-data'!$A:$B,2,TRUE),"")</f>
        <v/>
      </c>
      <c r="AI18" s="1" t="str">
        <f>IF(INDEX('raw-data'!$A$1:$GQ$197,MATCH($A18,'raw-data'!$A:$A,1),MATCH(AI$1,'raw-data'!$1:$1,1))&lt;&gt;"",
$D18*INDEX('raw-data'!$A$1:$GQ$197,MATCH($A18,'raw-data'!$A:$A,1),MATCH(AI$1,'raw-data'!$1:$1,1))/VLOOKUP($A18,'raw-data'!$A:$B,2,TRUE),"")</f>
        <v/>
      </c>
      <c r="AJ18" s="1" t="str">
        <f>IF(INDEX('raw-data'!$A$1:$GQ$197,MATCH($A18,'raw-data'!$A:$A,1),MATCH(AJ$1,'raw-data'!$1:$1,1))&lt;&gt;"",
$D18*INDEX('raw-data'!$A$1:$GQ$197,MATCH($A18,'raw-data'!$A:$A,1),MATCH(AJ$1,'raw-data'!$1:$1,1))/VLOOKUP($A18,'raw-data'!$A:$B,2,TRUE),"")</f>
        <v/>
      </c>
      <c r="AK18" s="1" t="str">
        <f>IF(INDEX('raw-data'!$A$1:$GQ$197,MATCH($A18,'raw-data'!$A:$A,1),MATCH(AK$1,'raw-data'!$1:$1,1))&lt;&gt;"",
$D18*INDEX('raw-data'!$A$1:$GQ$197,MATCH($A18,'raw-data'!$A:$A,1),MATCH(AK$1,'raw-data'!$1:$1,1))/VLOOKUP($A18,'raw-data'!$A:$B,2,TRUE),"")</f>
        <v/>
      </c>
      <c r="AL18" s="1" t="str">
        <f>IF(INDEX('raw-data'!$A$1:$GQ$197,MATCH($A18,'raw-data'!$A:$A,1),MATCH(AL$1,'raw-data'!$1:$1,1))&lt;&gt;"",
$D18*INDEX('raw-data'!$A$1:$GQ$197,MATCH($A18,'raw-data'!$A:$A,1),MATCH(AL$1,'raw-data'!$1:$1,1))/VLOOKUP($A18,'raw-data'!$A:$B,2,TRUE),"")</f>
        <v/>
      </c>
      <c r="AM18" s="1" t="str">
        <f>IF(INDEX('raw-data'!$A$1:$GQ$197,MATCH($A18,'raw-data'!$A:$A,1),MATCH(AM$1,'raw-data'!$1:$1,1))&lt;&gt;"",
$D18*INDEX('raw-data'!$A$1:$GQ$197,MATCH($A18,'raw-data'!$A:$A,1),MATCH(AM$1,'raw-data'!$1:$1,1))/VLOOKUP($A18,'raw-data'!$A:$B,2,TRUE),"")</f>
        <v/>
      </c>
      <c r="AN18" s="1" t="str">
        <f>IF(INDEX('raw-data'!$A$1:$GQ$197,MATCH($A18,'raw-data'!$A:$A,1),MATCH(AN$1,'raw-data'!$1:$1,1))&lt;&gt;"",
$D18*INDEX('raw-data'!$A$1:$GQ$197,MATCH($A18,'raw-data'!$A:$A,1),MATCH(AN$1,'raw-data'!$1:$1,1))/VLOOKUP($A18,'raw-data'!$A:$B,2,TRUE),"")</f>
        <v/>
      </c>
      <c r="AO18" s="1" t="str">
        <f>IF(INDEX('raw-data'!$A$1:$GQ$197,MATCH($A18,'raw-data'!$A:$A,1),MATCH(AO$1,'raw-data'!$1:$1,1))&lt;&gt;"",
$D18*INDEX('raw-data'!$A$1:$GQ$197,MATCH($A18,'raw-data'!$A:$A,1),MATCH(AO$1,'raw-data'!$1:$1,1))/VLOOKUP($A18,'raw-data'!$A:$B,2,TRUE),"")</f>
        <v/>
      </c>
      <c r="AP18" s="1" t="str">
        <f>IF(INDEX('raw-data'!$A$1:$GQ$197,MATCH($A18,'raw-data'!$A:$A,1),MATCH(AP$1,'raw-data'!$1:$1,1))&lt;&gt;"",
$D18*INDEX('raw-data'!$A$1:$GQ$197,MATCH($A18,'raw-data'!$A:$A,1),MATCH(AP$1,'raw-data'!$1:$1,1))/VLOOKUP($A18,'raw-data'!$A:$B,2,TRUE),"")</f>
        <v/>
      </c>
      <c r="AQ18" s="1" t="str">
        <f>IF(INDEX('raw-data'!$A$1:$GQ$197,MATCH($A18,'raw-data'!$A:$A,1),MATCH(AQ$1,'raw-data'!$1:$1,1))&lt;&gt;"",
$D18*INDEX('raw-data'!$A$1:$GQ$197,MATCH($A18,'raw-data'!$A:$A,1),MATCH(AQ$1,'raw-data'!$1:$1,1))/VLOOKUP($A18,'raw-data'!$A:$B,2,TRUE),"")</f>
        <v/>
      </c>
      <c r="AR18" s="1" t="str">
        <f>IF(INDEX('raw-data'!$A$1:$GQ$197,MATCH($A18,'raw-data'!$A:$A,1),MATCH(AR$1,'raw-data'!$1:$1,1))&lt;&gt;"",
$D18*INDEX('raw-data'!$A$1:$GQ$197,MATCH($A18,'raw-data'!$A:$A,1),MATCH(AR$1,'raw-data'!$1:$1,1))/VLOOKUP($A18,'raw-data'!$A:$B,2,TRUE),"")</f>
        <v/>
      </c>
      <c r="AS18" s="1" t="str">
        <f>IF(INDEX('raw-data'!$A$1:$GQ$197,MATCH($A18,'raw-data'!$A:$A,1),MATCH(AS$1,'raw-data'!$1:$1,1))&lt;&gt;"",
$D18*INDEX('raw-data'!$A$1:$GQ$197,MATCH($A18,'raw-data'!$A:$A,1),MATCH(AS$1,'raw-data'!$1:$1,1))/VLOOKUP($A18,'raw-data'!$A:$B,2,TRUE),"")</f>
        <v/>
      </c>
      <c r="AT18" s="1" t="str">
        <f>IF(INDEX('raw-data'!$A$1:$GQ$197,MATCH($A18,'raw-data'!$A:$A,1),MATCH(AT$1,'raw-data'!$1:$1,1))&lt;&gt;"",
$D18*INDEX('raw-data'!$A$1:$GQ$197,MATCH($A18,'raw-data'!$A:$A,1),MATCH(AT$1,'raw-data'!$1:$1,1))/VLOOKUP($A18,'raw-data'!$A:$B,2,TRUE),"")</f>
        <v/>
      </c>
      <c r="AU18" s="1" t="str">
        <f>IF(INDEX('raw-data'!$A$1:$GQ$197,MATCH($A18,'raw-data'!$A:$A,1),MATCH(AU$1,'raw-data'!$1:$1,1))&lt;&gt;"",
$D18*INDEX('raw-data'!$A$1:$GQ$197,MATCH($A18,'raw-data'!$A:$A,1),MATCH(AU$1,'raw-data'!$1:$1,1))/VLOOKUP($A18,'raw-data'!$A:$B,2,TRUE),"")</f>
        <v/>
      </c>
      <c r="AV18" s="1" t="str">
        <f>IF(INDEX('raw-data'!$A$1:$GQ$197,MATCH($A18,'raw-data'!$A:$A,1),MATCH(AV$1,'raw-data'!$1:$1,1))&lt;&gt;"",
$D18*INDEX('raw-data'!$A$1:$GQ$197,MATCH($A18,'raw-data'!$A:$A,1),MATCH(AV$1,'raw-data'!$1:$1,1))/VLOOKUP($A18,'raw-data'!$A:$B,2,TRUE),"")</f>
        <v/>
      </c>
      <c r="AW18" s="1" t="str">
        <f>IF(INDEX('raw-data'!$A$1:$GQ$197,MATCH($A18,'raw-data'!$A:$A,1),MATCH(AW$1,'raw-data'!$1:$1,1))&lt;&gt;"",
$D18*INDEX('raw-data'!$A$1:$GQ$197,MATCH($A18,'raw-data'!$A:$A,1),MATCH(AW$1,'raw-data'!$1:$1,1))/VLOOKUP($A18,'raw-data'!$A:$B,2,TRUE),"")</f>
        <v/>
      </c>
      <c r="AX18" s="1" t="str">
        <f>IF(INDEX('raw-data'!$A$1:$GQ$197,MATCH($A18,'raw-data'!$A:$A,1),MATCH(AX$1,'raw-data'!$1:$1,1))&lt;&gt;"",
$D18*INDEX('raw-data'!$A$1:$GQ$197,MATCH($A18,'raw-data'!$A:$A,1),MATCH(AX$1,'raw-data'!$1:$1,1))/VLOOKUP($A18,'raw-data'!$A:$B,2,TRUE),"")</f>
        <v/>
      </c>
      <c r="AY18" s="1" t="str">
        <f>IF(INDEX('raw-data'!$A$1:$GQ$197,MATCH($A18,'raw-data'!$A:$A,1),MATCH(AY$1,'raw-data'!$1:$1,1))&lt;&gt;"",
$D18*INDEX('raw-data'!$A$1:$GQ$197,MATCH($A18,'raw-data'!$A:$A,1),MATCH(AY$1,'raw-data'!$1:$1,1))/VLOOKUP($A18,'raw-data'!$A:$B,2,TRUE),"")</f>
        <v/>
      </c>
      <c r="AZ18" s="1" t="str">
        <f>IF(INDEX('raw-data'!$A$1:$GQ$197,MATCH($A18,'raw-data'!$A:$A,1),MATCH(AZ$1,'raw-data'!$1:$1,1))&lt;&gt;"",
$D18*INDEX('raw-data'!$A$1:$GQ$197,MATCH($A18,'raw-data'!$A:$A,1),MATCH(AZ$1,'raw-data'!$1:$1,1))/VLOOKUP($A18,'raw-data'!$A:$B,2,TRUE),"")</f>
        <v/>
      </c>
      <c r="BA18" s="1" t="str">
        <f>IF(INDEX('raw-data'!$A$1:$GQ$197,MATCH($A18,'raw-data'!$A:$A,1),MATCH(BA$1,'raw-data'!$1:$1,1))&lt;&gt;"",
$D18*INDEX('raw-data'!$A$1:$GQ$197,MATCH($A18,'raw-data'!$A:$A,1),MATCH(BA$1,'raw-data'!$1:$1,1))/VLOOKUP($A18,'raw-data'!$A:$B,2,TRUE),"")</f>
        <v/>
      </c>
      <c r="BB18" s="1" t="str">
        <f>IF(INDEX('raw-data'!$A$1:$GQ$197,MATCH($A18,'raw-data'!$A:$A,1),MATCH(BB$1,'raw-data'!$1:$1,1))&lt;&gt;"",
$D18*INDEX('raw-data'!$A$1:$GQ$197,MATCH($A18,'raw-data'!$A:$A,1),MATCH(BB$1,'raw-data'!$1:$1,1))/VLOOKUP($A18,'raw-data'!$A:$B,2,TRUE),"")</f>
        <v/>
      </c>
      <c r="BC18" s="1">
        <f>IF(INDEX('raw-data'!$A$1:$GQ$197,MATCH($A18,'raw-data'!$A:$A,1),MATCH(BC$1,'raw-data'!$1:$1,1))&lt;&gt;"",
$D18*INDEX('raw-data'!$A$1:$GQ$197,MATCH($A18,'raw-data'!$A:$A,1),MATCH(BC$1,'raw-data'!$1:$1,1))/VLOOKUP($A18,'raw-data'!$A:$B,2,TRUE),"")</f>
        <v>0</v>
      </c>
      <c r="BD18" s="1" t="str">
        <f>IF(INDEX('raw-data'!$A$1:$GQ$197,MATCH($A18,'raw-data'!$A:$A,1),MATCH(BD$1,'raw-data'!$1:$1,1))&lt;&gt;"",
$D18*INDEX('raw-data'!$A$1:$GQ$197,MATCH($A18,'raw-data'!$A:$A,1),MATCH(BD$1,'raw-data'!$1:$1,1))/VLOOKUP($A18,'raw-data'!$A:$B,2,TRUE),"")</f>
        <v/>
      </c>
      <c r="BE18" s="1" t="str">
        <f>IF(INDEX('raw-data'!$A$1:$GQ$197,MATCH($A18,'raw-data'!$A:$A,1),MATCH(BE$1,'raw-data'!$1:$1,1))&lt;&gt;"",
$D18*INDEX('raw-data'!$A$1:$GQ$197,MATCH($A18,'raw-data'!$A:$A,1),MATCH(BE$1,'raw-data'!$1:$1,1))/VLOOKUP($A18,'raw-data'!$A:$B,2,TRUE),"")</f>
        <v/>
      </c>
      <c r="BF18" s="1" t="str">
        <f>IF(INDEX('raw-data'!$A$1:$GQ$197,MATCH($A18,'raw-data'!$A:$A,1),MATCH(BF$1,'raw-data'!$1:$1,1))&lt;&gt;"",
$D18*INDEX('raw-data'!$A$1:$GQ$197,MATCH($A18,'raw-data'!$A:$A,1),MATCH(BF$1,'raw-data'!$1:$1,1))/VLOOKUP($A18,'raw-data'!$A:$B,2,TRUE),"")</f>
        <v/>
      </c>
      <c r="BG18" s="1" t="str">
        <f>IF(INDEX('raw-data'!$A$1:$GQ$197,MATCH($A18,'raw-data'!$A:$A,1),MATCH(BG$1,'raw-data'!$1:$1,1))&lt;&gt;"",
$D18*INDEX('raw-data'!$A$1:$GQ$197,MATCH($A18,'raw-data'!$A:$A,1),MATCH(BG$1,'raw-data'!$1:$1,1))/VLOOKUP($A18,'raw-data'!$A:$B,2,TRUE),"")</f>
        <v/>
      </c>
      <c r="BH18" s="1" t="str">
        <f>IF(INDEX('raw-data'!$A$1:$GQ$197,MATCH($A18,'raw-data'!$A:$A,1),MATCH(BH$1,'raw-data'!$1:$1,1))&lt;&gt;"",
$D18*INDEX('raw-data'!$A$1:$GQ$197,MATCH($A18,'raw-data'!$A:$A,1),MATCH(BH$1,'raw-data'!$1:$1,1))/VLOOKUP($A18,'raw-data'!$A:$B,2,TRUE),"")</f>
        <v/>
      </c>
      <c r="BI18" s="1" t="str">
        <f>IF(INDEX('raw-data'!$A$1:$GQ$197,MATCH($A18,'raw-data'!$A:$A,1),MATCH(BI$1,'raw-data'!$1:$1,1))&lt;&gt;"",
$D18*INDEX('raw-data'!$A$1:$GQ$197,MATCH($A18,'raw-data'!$A:$A,1),MATCH(BI$1,'raw-data'!$1:$1,1))/VLOOKUP($A18,'raw-data'!$A:$B,2,TRUE),"")</f>
        <v/>
      </c>
      <c r="BJ18" s="1" t="str">
        <f>IF(INDEX('raw-data'!$A$1:$GQ$197,MATCH($A18,'raw-data'!$A:$A,1),MATCH(BJ$1,'raw-data'!$1:$1,1))&lt;&gt;"",
$D18*INDEX('raw-data'!$A$1:$GQ$197,MATCH($A18,'raw-data'!$A:$A,1),MATCH(BJ$1,'raw-data'!$1:$1,1))/VLOOKUP($A18,'raw-data'!$A:$B,2,TRUE),"")</f>
        <v/>
      </c>
      <c r="BK18" s="1" t="str">
        <f>IF(INDEX('raw-data'!$A$1:$GQ$197,MATCH($A18,'raw-data'!$A:$A,1),MATCH(BK$1,'raw-data'!$1:$1,1))&lt;&gt;"",
$D18*INDEX('raw-data'!$A$1:$GQ$197,MATCH($A18,'raw-data'!$A:$A,1),MATCH(BK$1,'raw-data'!$1:$1,1))/VLOOKUP($A18,'raw-data'!$A:$B,2,TRUE),"")</f>
        <v/>
      </c>
      <c r="BL18" s="1" t="str">
        <f>IF(INDEX('raw-data'!$A$1:$GQ$197,MATCH($A18,'raw-data'!$A:$A,1),MATCH(BL$1,'raw-data'!$1:$1,1))&lt;&gt;"",
$D18*INDEX('raw-data'!$A$1:$GQ$197,MATCH($A18,'raw-data'!$A:$A,1),MATCH(BL$1,'raw-data'!$1:$1,1))/VLOOKUP($A18,'raw-data'!$A:$B,2,TRUE),"")</f>
        <v/>
      </c>
      <c r="BM18" s="1" t="str">
        <f>IF(INDEX('raw-data'!$A$1:$GQ$197,MATCH($A18,'raw-data'!$A:$A,1),MATCH(BM$1,'raw-data'!$1:$1,1))&lt;&gt;"",
$D18*INDEX('raw-data'!$A$1:$GQ$197,MATCH($A18,'raw-data'!$A:$A,1),MATCH(BM$1,'raw-data'!$1:$1,1))/VLOOKUP($A18,'raw-data'!$A:$B,2,TRUE),"")</f>
        <v/>
      </c>
      <c r="BN18" s="1" t="str">
        <f>IF(INDEX('raw-data'!$A$1:$GQ$197,MATCH($A18,'raw-data'!$A:$A,1),MATCH(BN$1,'raw-data'!$1:$1,1))&lt;&gt;"",
$D18*INDEX('raw-data'!$A$1:$GQ$197,MATCH($A18,'raw-data'!$A:$A,1),MATCH(BN$1,'raw-data'!$1:$1,1))/VLOOKUP($A18,'raw-data'!$A:$B,2,TRUE),"")</f>
        <v/>
      </c>
      <c r="BO18" s="1" t="str">
        <f>IF(INDEX('raw-data'!$A$1:$GQ$197,MATCH($A18,'raw-data'!$A:$A,1),MATCH(BO$1,'raw-data'!$1:$1,1))&lt;&gt;"",
$D18*INDEX('raw-data'!$A$1:$GQ$197,MATCH($A18,'raw-data'!$A:$A,1),MATCH(BO$1,'raw-data'!$1:$1,1))/VLOOKUP($A18,'raw-data'!$A:$B,2,TRUE),"")</f>
        <v/>
      </c>
      <c r="BP18" s="1" t="str">
        <f>IF(INDEX('raw-data'!$A$1:$GQ$197,MATCH($A18,'raw-data'!$A:$A,1),MATCH(BP$1,'raw-data'!$1:$1,1))&lt;&gt;"",
$D18*INDEX('raw-data'!$A$1:$GQ$197,MATCH($A18,'raw-data'!$A:$A,1),MATCH(BP$1,'raw-data'!$1:$1,1))/VLOOKUP($A18,'raw-data'!$A:$B,2,TRUE),"")</f>
        <v/>
      </c>
      <c r="BQ18" s="1" t="str">
        <f>IF(INDEX('raw-data'!$A$1:$GQ$197,MATCH($A18,'raw-data'!$A:$A,1),MATCH(BQ$1,'raw-data'!$1:$1,1))&lt;&gt;"",
$D18*INDEX('raw-data'!$A$1:$GQ$197,MATCH($A18,'raw-data'!$A:$A,1),MATCH(BQ$1,'raw-data'!$1:$1,1))/VLOOKUP($A18,'raw-data'!$A:$B,2,TRUE),"")</f>
        <v/>
      </c>
      <c r="BR18" s="1" t="str">
        <f>IF(INDEX('raw-data'!$A$1:$GQ$197,MATCH($A18,'raw-data'!$A:$A,1),MATCH(BR$1,'raw-data'!$1:$1,1))&lt;&gt;"",
$D18*INDEX('raw-data'!$A$1:$GQ$197,MATCH($A18,'raw-data'!$A:$A,1),MATCH(BR$1,'raw-data'!$1:$1,1))/VLOOKUP($A18,'raw-data'!$A:$B,2,TRUE),"")</f>
        <v/>
      </c>
      <c r="BS18" s="1" t="str">
        <f>IF(INDEX('raw-data'!$A$1:$GQ$197,MATCH($A18,'raw-data'!$A:$A,1),MATCH(BS$1,'raw-data'!$1:$1,1))&lt;&gt;"",
$D18*INDEX('raw-data'!$A$1:$GQ$197,MATCH($A18,'raw-data'!$A:$A,1),MATCH(BS$1,'raw-data'!$1:$1,1))/VLOOKUP($A18,'raw-data'!$A:$B,2,TRUE),"")</f>
        <v/>
      </c>
      <c r="BT18" s="1" t="str">
        <f>IF(INDEX('raw-data'!$A$1:$GQ$197,MATCH($A18,'raw-data'!$A:$A,1),MATCH(BT$1,'raw-data'!$1:$1,1))&lt;&gt;"",
$D18*INDEX('raw-data'!$A$1:$GQ$197,MATCH($A18,'raw-data'!$A:$A,1),MATCH(BT$1,'raw-data'!$1:$1,1))/VLOOKUP($A18,'raw-data'!$A:$B,2,TRUE),"")</f>
        <v/>
      </c>
      <c r="BU18" s="1" t="str">
        <f>IF(INDEX('raw-data'!$A$1:$GQ$197,MATCH($A18,'raw-data'!$A:$A,1),MATCH(BU$1,'raw-data'!$1:$1,1))&lt;&gt;"",
$D18*INDEX('raw-data'!$A$1:$GQ$197,MATCH($A18,'raw-data'!$A:$A,1),MATCH(BU$1,'raw-data'!$1:$1,1))/VLOOKUP($A18,'raw-data'!$A:$B,2,TRUE),"")</f>
        <v/>
      </c>
      <c r="BV18" s="1" t="str">
        <f>IF(INDEX('raw-data'!$A$1:$GQ$197,MATCH($A18,'raw-data'!$A:$A,1),MATCH(BV$1,'raw-data'!$1:$1,1))&lt;&gt;"",
$D18*INDEX('raw-data'!$A$1:$GQ$197,MATCH($A18,'raw-data'!$A:$A,1),MATCH(BV$1,'raw-data'!$1:$1,1))/VLOOKUP($A18,'raw-data'!$A:$B,2,TRUE),"")</f>
        <v/>
      </c>
      <c r="BW18" s="1" t="str">
        <f>IF(INDEX('raw-data'!$A$1:$GQ$197,MATCH($A18,'raw-data'!$A:$A,1),MATCH(BW$1,'raw-data'!$1:$1,1))&lt;&gt;"",
$D18*INDEX('raw-data'!$A$1:$GQ$197,MATCH($A18,'raw-data'!$A:$A,1),MATCH(BW$1,'raw-data'!$1:$1,1))/VLOOKUP($A18,'raw-data'!$A:$B,2,TRUE),"")</f>
        <v/>
      </c>
      <c r="BX18" s="1" t="str">
        <f>IF(INDEX('raw-data'!$A$1:$GQ$197,MATCH($A18,'raw-data'!$A:$A,1),MATCH(BX$1,'raw-data'!$1:$1,1))&lt;&gt;"",
$D18*INDEX('raw-data'!$A$1:$GQ$197,MATCH($A18,'raw-data'!$A:$A,1),MATCH(BX$1,'raw-data'!$1:$1,1))/VLOOKUP($A18,'raw-data'!$A:$B,2,TRUE),"")</f>
        <v/>
      </c>
      <c r="BY18" s="1" t="str">
        <f>IF(INDEX('raw-data'!$A$1:$GQ$197,MATCH($A18,'raw-data'!$A:$A,1),MATCH(BY$1,'raw-data'!$1:$1,1))&lt;&gt;"",
$D18*INDEX('raw-data'!$A$1:$GQ$197,MATCH($A18,'raw-data'!$A:$A,1),MATCH(BY$1,'raw-data'!$1:$1,1))/VLOOKUP($A18,'raw-data'!$A:$B,2,TRUE),"")</f>
        <v/>
      </c>
      <c r="BZ18" s="1" t="str">
        <f>IF(INDEX('raw-data'!$A$1:$GQ$197,MATCH($A18,'raw-data'!$A:$A,1),MATCH(BZ$1,'raw-data'!$1:$1,1))&lt;&gt;"",
$D18*INDEX('raw-data'!$A$1:$GQ$197,MATCH($A18,'raw-data'!$A:$A,1),MATCH(BZ$1,'raw-data'!$1:$1,1))/VLOOKUP($A18,'raw-data'!$A:$B,2,TRUE),"")</f>
        <v/>
      </c>
      <c r="CA18" s="1" t="str">
        <f>IF(INDEX('raw-data'!$A$1:$GQ$197,MATCH($A18,'raw-data'!$A:$A,1),MATCH(CA$1,'raw-data'!$1:$1,1))&lt;&gt;"",
$D18*INDEX('raw-data'!$A$1:$GQ$197,MATCH($A18,'raw-data'!$A:$A,1),MATCH(CA$1,'raw-data'!$1:$1,1))/VLOOKUP($A18,'raw-data'!$A:$B,2,TRUE),"")</f>
        <v/>
      </c>
      <c r="CB18" s="1" t="str">
        <f>IF(INDEX('raw-data'!$A$1:$GQ$197,MATCH($A18,'raw-data'!$A:$A,1),MATCH(CB$1,'raw-data'!$1:$1,1))&lt;&gt;"",
$D18*INDEX('raw-data'!$A$1:$GQ$197,MATCH($A18,'raw-data'!$A:$A,1),MATCH(CB$1,'raw-data'!$1:$1,1))/VLOOKUP($A18,'raw-data'!$A:$B,2,TRUE),"")</f>
        <v/>
      </c>
      <c r="CC18" s="1" t="str">
        <f>IF(INDEX('raw-data'!$A$1:$GQ$197,MATCH($A18,'raw-data'!$A:$A,1),MATCH(CC$1,'raw-data'!$1:$1,1))&lt;&gt;"",
$D18*INDEX('raw-data'!$A$1:$GQ$197,MATCH($A18,'raw-data'!$A:$A,1),MATCH(CC$1,'raw-data'!$1:$1,1))/VLOOKUP($A18,'raw-data'!$A:$B,2,TRUE),"")</f>
        <v/>
      </c>
      <c r="CD18" s="1" t="str">
        <f>IF(INDEX('raw-data'!$A$1:$GQ$197,MATCH($A18,'raw-data'!$A:$A,1),MATCH(CD$1,'raw-data'!$1:$1,1))&lt;&gt;"",
$D18*INDEX('raw-data'!$A$1:$GQ$197,MATCH($A18,'raw-data'!$A:$A,1),MATCH(CD$1,'raw-data'!$1:$1,1))/VLOOKUP($A18,'raw-data'!$A:$B,2,TRUE),"")</f>
        <v/>
      </c>
      <c r="CE18" s="1" t="str">
        <f>IF(INDEX('raw-data'!$A$1:$GQ$197,MATCH($A18,'raw-data'!$A:$A,1),MATCH(CE$1,'raw-data'!$1:$1,1))&lt;&gt;"",
$D18*INDEX('raw-data'!$A$1:$GQ$197,MATCH($A18,'raw-data'!$A:$A,1),MATCH(CE$1,'raw-data'!$1:$1,1))/VLOOKUP($A18,'raw-data'!$A:$B,2,TRUE),"")</f>
        <v/>
      </c>
      <c r="CF18" s="1" t="str">
        <f>IF(INDEX('raw-data'!$A$1:$GQ$197,MATCH($A18,'raw-data'!$A:$A,1),MATCH(CF$1,'raw-data'!$1:$1,1))&lt;&gt;"",
$D18*INDEX('raw-data'!$A$1:$GQ$197,MATCH($A18,'raw-data'!$A:$A,1),MATCH(CF$1,'raw-data'!$1:$1,1))/VLOOKUP($A18,'raw-data'!$A:$B,2,TRUE),"")</f>
        <v/>
      </c>
      <c r="CG18" s="1" t="str">
        <f>IF(INDEX('raw-data'!$A$1:$GQ$197,MATCH($A18,'raw-data'!$A:$A,1),MATCH(CG$1,'raw-data'!$1:$1,1))&lt;&gt;"",
$D18*INDEX('raw-data'!$A$1:$GQ$197,MATCH($A18,'raw-data'!$A:$A,1),MATCH(CG$1,'raw-data'!$1:$1,1))/VLOOKUP($A18,'raw-data'!$A:$B,2,TRUE),"")</f>
        <v/>
      </c>
      <c r="CH18" s="1" t="str">
        <f>IF(INDEX('raw-data'!$A$1:$GQ$197,MATCH($A18,'raw-data'!$A:$A,1),MATCH(CH$1,'raw-data'!$1:$1,1))&lt;&gt;"",
$D18*INDEX('raw-data'!$A$1:$GQ$197,MATCH($A18,'raw-data'!$A:$A,1),MATCH(CH$1,'raw-data'!$1:$1,1))/VLOOKUP($A18,'raw-data'!$A:$B,2,TRUE),"")</f>
        <v/>
      </c>
      <c r="CI18" s="1" t="str">
        <f>IF(INDEX('raw-data'!$A$1:$GQ$197,MATCH($A18,'raw-data'!$A:$A,1),MATCH(CI$1,'raw-data'!$1:$1,1))&lt;&gt;"",
$D18*INDEX('raw-data'!$A$1:$GQ$197,MATCH($A18,'raw-data'!$A:$A,1),MATCH(CI$1,'raw-data'!$1:$1,1))/VLOOKUP($A18,'raw-data'!$A:$B,2,TRUE),"")</f>
        <v/>
      </c>
      <c r="CJ18" s="1" t="str">
        <f>IF(INDEX('raw-data'!$A$1:$GQ$197,MATCH($A18,'raw-data'!$A:$A,1),MATCH(CJ$1,'raw-data'!$1:$1,1))&lt;&gt;"",
$D18*INDEX('raw-data'!$A$1:$GQ$197,MATCH($A18,'raw-data'!$A:$A,1),MATCH(CJ$1,'raw-data'!$1:$1,1))/VLOOKUP($A18,'raw-data'!$A:$B,2,TRUE),"")</f>
        <v/>
      </c>
      <c r="CK18" s="1" t="str">
        <f>IF(INDEX('raw-data'!$A$1:$GQ$197,MATCH($A18,'raw-data'!$A:$A,1),MATCH(CK$1,'raw-data'!$1:$1,1))&lt;&gt;"",
$D18*INDEX('raw-data'!$A$1:$GQ$197,MATCH($A18,'raw-data'!$A:$A,1),MATCH(CK$1,'raw-data'!$1:$1,1))/VLOOKUP($A18,'raw-data'!$A:$B,2,TRUE),"")</f>
        <v/>
      </c>
      <c r="CL18" s="1" t="str">
        <f>IF(INDEX('raw-data'!$A$1:$GQ$197,MATCH($A18,'raw-data'!$A:$A,1),MATCH(CL$1,'raw-data'!$1:$1,1))&lt;&gt;"",
$D18*INDEX('raw-data'!$A$1:$GQ$197,MATCH($A18,'raw-data'!$A:$A,1),MATCH(CL$1,'raw-data'!$1:$1,1))/VLOOKUP($A18,'raw-data'!$A:$B,2,TRUE),"")</f>
        <v/>
      </c>
      <c r="CM18" s="1" t="str">
        <f>IF(INDEX('raw-data'!$A$1:$GQ$197,MATCH($A18,'raw-data'!$A:$A,1),MATCH(CM$1,'raw-data'!$1:$1,1))&lt;&gt;"",
$D18*INDEX('raw-data'!$A$1:$GQ$197,MATCH($A18,'raw-data'!$A:$A,1),MATCH(CM$1,'raw-data'!$1:$1,1))/VLOOKUP($A18,'raw-data'!$A:$B,2,TRUE),"")</f>
        <v/>
      </c>
      <c r="CN18" s="1" t="str">
        <f>IF(INDEX('raw-data'!$A$1:$GQ$197,MATCH($A18,'raw-data'!$A:$A,1),MATCH(CN$1,'raw-data'!$1:$1,1))&lt;&gt;"",
$D18*INDEX('raw-data'!$A$1:$GQ$197,MATCH($A18,'raw-data'!$A:$A,1),MATCH(CN$1,'raw-data'!$1:$1,1))/VLOOKUP($A18,'raw-data'!$A:$B,2,TRUE),"")</f>
        <v/>
      </c>
      <c r="CO18" s="1" t="str">
        <f>IF(INDEX('raw-data'!$A$1:$GQ$197,MATCH($A18,'raw-data'!$A:$A,1),MATCH(CO$1,'raw-data'!$1:$1,1))&lt;&gt;"",
$D18*INDEX('raw-data'!$A$1:$GQ$197,MATCH($A18,'raw-data'!$A:$A,1),MATCH(CO$1,'raw-data'!$1:$1,1))/VLOOKUP($A18,'raw-data'!$A:$B,2,TRUE),"")</f>
        <v/>
      </c>
      <c r="CP18" s="1" t="str">
        <f>IF(INDEX('raw-data'!$A$1:$GQ$197,MATCH($A18,'raw-data'!$A:$A,1),MATCH(CP$1,'raw-data'!$1:$1,1))&lt;&gt;"",
$D18*INDEX('raw-data'!$A$1:$GQ$197,MATCH($A18,'raw-data'!$A:$A,1),MATCH(CP$1,'raw-data'!$1:$1,1))/VLOOKUP($A18,'raw-data'!$A:$B,2,TRUE),"")</f>
        <v/>
      </c>
      <c r="CQ18" s="1" t="str">
        <f>IF(INDEX('raw-data'!$A$1:$GQ$197,MATCH($A18,'raw-data'!$A:$A,1),MATCH(CQ$1,'raw-data'!$1:$1,1))&lt;&gt;"",
$D18*INDEX('raw-data'!$A$1:$GQ$197,MATCH($A18,'raw-data'!$A:$A,1),MATCH(CQ$1,'raw-data'!$1:$1,1))/VLOOKUP($A18,'raw-data'!$A:$B,2,TRUE),"")</f>
        <v/>
      </c>
      <c r="CR18" s="1" t="str">
        <f>IF(INDEX('raw-data'!$A$1:$GQ$197,MATCH($A18,'raw-data'!$A:$A,1),MATCH(CR$1,'raw-data'!$1:$1,1))&lt;&gt;"",
$D18*INDEX('raw-data'!$A$1:$GQ$197,MATCH($A18,'raw-data'!$A:$A,1),MATCH(CR$1,'raw-data'!$1:$1,1))/VLOOKUP($A18,'raw-data'!$A:$B,2,TRUE),"")</f>
        <v/>
      </c>
      <c r="CS18" s="1" t="str">
        <f>IF(INDEX('raw-data'!$A$1:$GQ$197,MATCH($A18,'raw-data'!$A:$A,1),MATCH(CS$1,'raw-data'!$1:$1,1))&lt;&gt;"",
$D18*INDEX('raw-data'!$A$1:$GQ$197,MATCH($A18,'raw-data'!$A:$A,1),MATCH(CS$1,'raw-data'!$1:$1,1))/VLOOKUP($A18,'raw-data'!$A:$B,2,TRUE),"")</f>
        <v/>
      </c>
      <c r="CT18" s="1" t="str">
        <f>IF(INDEX('raw-data'!$A$1:$GQ$197,MATCH($A18,'raw-data'!$A:$A,1),MATCH(CT$1,'raw-data'!$1:$1,1))&lt;&gt;"",
$D18*INDEX('raw-data'!$A$1:$GQ$197,MATCH($A18,'raw-data'!$A:$A,1),MATCH(CT$1,'raw-data'!$1:$1,1))/VLOOKUP($A18,'raw-data'!$A:$B,2,TRUE),"")</f>
        <v/>
      </c>
      <c r="CU18" s="1" t="str">
        <f>IF(INDEX('raw-data'!$A$1:$GQ$197,MATCH($A18,'raw-data'!$A:$A,1),MATCH(CU$1,'raw-data'!$1:$1,1))&lt;&gt;"",
$D18*INDEX('raw-data'!$A$1:$GQ$197,MATCH($A18,'raw-data'!$A:$A,1),MATCH(CU$1,'raw-data'!$1:$1,1))/VLOOKUP($A18,'raw-data'!$A:$B,2,TRUE),"")</f>
        <v/>
      </c>
      <c r="CV18" s="1" t="str">
        <f>IF(INDEX('raw-data'!$A$1:$GQ$197,MATCH($A18,'raw-data'!$A:$A,1),MATCH(CV$1,'raw-data'!$1:$1,1))&lt;&gt;"",
$D18*INDEX('raw-data'!$A$1:$GQ$197,MATCH($A18,'raw-data'!$A:$A,1),MATCH(CV$1,'raw-data'!$1:$1,1))/VLOOKUP($A18,'raw-data'!$A:$B,2,TRUE),"")</f>
        <v/>
      </c>
      <c r="CW18" s="1" t="str">
        <f>IF(INDEX('raw-data'!$A$1:$GQ$197,MATCH($A18,'raw-data'!$A:$A,1),MATCH(CW$1,'raw-data'!$1:$1,1))&lt;&gt;"",
$D18*INDEX('raw-data'!$A$1:$GQ$197,MATCH($A18,'raw-data'!$A:$A,1),MATCH(CW$1,'raw-data'!$1:$1,1))/VLOOKUP($A18,'raw-data'!$A:$B,2,TRUE),"")</f>
        <v/>
      </c>
      <c r="CX18" s="1" t="str">
        <f>IF(INDEX('raw-data'!$A$1:$GQ$197,MATCH($A18,'raw-data'!$A:$A,1),MATCH(CX$1,'raw-data'!$1:$1,1))&lt;&gt;"",
$D18*INDEX('raw-data'!$A$1:$GQ$197,MATCH($A18,'raw-data'!$A:$A,1),MATCH(CX$1,'raw-data'!$1:$1,1))/VLOOKUP($A18,'raw-data'!$A:$B,2,TRUE),"")</f>
        <v/>
      </c>
      <c r="CY18" s="1" t="str">
        <f>IF(INDEX('raw-data'!$A$1:$GQ$197,MATCH($A18,'raw-data'!$A:$A,1),MATCH(CY$1,'raw-data'!$1:$1,1))&lt;&gt;"",
$D18*INDEX('raw-data'!$A$1:$GQ$197,MATCH($A18,'raw-data'!$A:$A,1),MATCH(CY$1,'raw-data'!$1:$1,1))/VLOOKUP($A18,'raw-data'!$A:$B,2,TRUE),"")</f>
        <v/>
      </c>
      <c r="CZ18" s="1" t="str">
        <f>IF(INDEX('raw-data'!$A$1:$GQ$197,MATCH($A18,'raw-data'!$A:$A,1),MATCH(CZ$1,'raw-data'!$1:$1,1))&lt;&gt;"",
$D18*INDEX('raw-data'!$A$1:$GQ$197,MATCH($A18,'raw-data'!$A:$A,1),MATCH(CZ$1,'raw-data'!$1:$1,1))/VLOOKUP($A18,'raw-data'!$A:$B,2,TRUE),"")</f>
        <v/>
      </c>
      <c r="DA18" s="1" t="str">
        <f>IF(INDEX('raw-data'!$A$1:$GQ$197,MATCH($A18,'raw-data'!$A:$A,1),MATCH(DA$1,'raw-data'!$1:$1,1))&lt;&gt;"",
$D18*INDEX('raw-data'!$A$1:$GQ$197,MATCH($A18,'raw-data'!$A:$A,1),MATCH(DA$1,'raw-data'!$1:$1,1))/VLOOKUP($A18,'raw-data'!$A:$B,2,TRUE),"")</f>
        <v/>
      </c>
      <c r="DB18" s="1" t="str">
        <f>IF(INDEX('raw-data'!$A$1:$GQ$197,MATCH($A18,'raw-data'!$A:$A,1),MATCH(DB$1,'raw-data'!$1:$1,1))&lt;&gt;"",
$D18*INDEX('raw-data'!$A$1:$GQ$197,MATCH($A18,'raw-data'!$A:$A,1),MATCH(DB$1,'raw-data'!$1:$1,1))/VLOOKUP($A18,'raw-data'!$A:$B,2,TRUE),"")</f>
        <v/>
      </c>
      <c r="DC18" s="1" t="str">
        <f>IF(INDEX('raw-data'!$A$1:$GQ$197,MATCH($A18,'raw-data'!$A:$A,1),MATCH(DC$1,'raw-data'!$1:$1,1))&lt;&gt;"",
$D18*INDEX('raw-data'!$A$1:$GQ$197,MATCH($A18,'raw-data'!$A:$A,1),MATCH(DC$1,'raw-data'!$1:$1,1))/VLOOKUP($A18,'raw-data'!$A:$B,2,TRUE),"")</f>
        <v/>
      </c>
      <c r="DD18" s="1" t="str">
        <f>IF(INDEX('raw-data'!$A$1:$GQ$197,MATCH($A18,'raw-data'!$A:$A,1),MATCH(DD$1,'raw-data'!$1:$1,1))&lt;&gt;"",
$D18*INDEX('raw-data'!$A$1:$GQ$197,MATCH($A18,'raw-data'!$A:$A,1),MATCH(DD$1,'raw-data'!$1:$1,1))/VLOOKUP($A18,'raw-data'!$A:$B,2,TRUE),"")</f>
        <v/>
      </c>
      <c r="DE18" s="1" t="str">
        <f>IF(INDEX('raw-data'!$A$1:$GQ$197,MATCH($A18,'raw-data'!$A:$A,1),MATCH(DE$1,'raw-data'!$1:$1,1))&lt;&gt;"",
$D18*INDEX('raw-data'!$A$1:$GQ$197,MATCH($A18,'raw-data'!$A:$A,1),MATCH(DE$1,'raw-data'!$1:$1,1))/VLOOKUP($A18,'raw-data'!$A:$B,2,TRUE),"")</f>
        <v/>
      </c>
      <c r="DF18" s="1" t="str">
        <f>IF(INDEX('raw-data'!$A$1:$GQ$197,MATCH($A18,'raw-data'!$A:$A,1),MATCH(DF$1,'raw-data'!$1:$1,1))&lt;&gt;"",
$D18*INDEX('raw-data'!$A$1:$GQ$197,MATCH($A18,'raw-data'!$A:$A,1),MATCH(DF$1,'raw-data'!$1:$1,1))/VLOOKUP($A18,'raw-data'!$A:$B,2,TRUE),"")</f>
        <v/>
      </c>
      <c r="DG18" s="1" t="str">
        <f>IF(INDEX('raw-data'!$A$1:$GQ$197,MATCH($A18,'raw-data'!$A:$A,1),MATCH(DG$1,'raw-data'!$1:$1,1))&lt;&gt;"",
$D18*INDEX('raw-data'!$A$1:$GQ$197,MATCH($A18,'raw-data'!$A:$A,1),MATCH(DG$1,'raw-data'!$1:$1,1))/VLOOKUP($A18,'raw-data'!$A:$B,2,TRUE),"")</f>
        <v/>
      </c>
      <c r="DH18" s="1" t="str">
        <f>IF(INDEX('raw-data'!$A$1:$GQ$197,MATCH($A18,'raw-data'!$A:$A,1),MATCH(DH$1,'raw-data'!$1:$1,1))&lt;&gt;"",
$D18*INDEX('raw-data'!$A$1:$GQ$197,MATCH($A18,'raw-data'!$A:$A,1),MATCH(DH$1,'raw-data'!$1:$1,1))/VLOOKUP($A18,'raw-data'!$A:$B,2,TRUE),"")</f>
        <v/>
      </c>
      <c r="DI18" s="1" t="str">
        <f>IF(INDEX('raw-data'!$A$1:$GQ$197,MATCH($A18,'raw-data'!$A:$A,1),MATCH(DI$1,'raw-data'!$1:$1,1))&lt;&gt;"",
$D18*INDEX('raw-data'!$A$1:$GQ$197,MATCH($A18,'raw-data'!$A:$A,1),MATCH(DI$1,'raw-data'!$1:$1,1))/VLOOKUP($A18,'raw-data'!$A:$B,2,TRUE),"")</f>
        <v/>
      </c>
      <c r="DJ18" s="1" t="str">
        <f>IF(INDEX('raw-data'!$A$1:$GQ$197,MATCH($A18,'raw-data'!$A:$A,1),MATCH(DJ$1,'raw-data'!$1:$1,1))&lt;&gt;"",
$D18*INDEX('raw-data'!$A$1:$GQ$197,MATCH($A18,'raw-data'!$A:$A,1),MATCH(DJ$1,'raw-data'!$1:$1,1))/VLOOKUP($A18,'raw-data'!$A:$B,2,TRUE),"")</f>
        <v/>
      </c>
      <c r="DK18" s="1" t="str">
        <f>IF(INDEX('raw-data'!$A$1:$GQ$197,MATCH($A18,'raw-data'!$A:$A,1),MATCH(DK$1,'raw-data'!$1:$1,1))&lt;&gt;"",
$D18*INDEX('raw-data'!$A$1:$GQ$197,MATCH($A18,'raw-data'!$A:$A,1),MATCH(DK$1,'raw-data'!$1:$1,1))/VLOOKUP($A18,'raw-data'!$A:$B,2,TRUE),"")</f>
        <v/>
      </c>
      <c r="DL18" s="1" t="str">
        <f>IF(INDEX('raw-data'!$A$1:$GQ$197,MATCH($A18,'raw-data'!$A:$A,1),MATCH(DL$1,'raw-data'!$1:$1,1))&lt;&gt;"",
$D18*INDEX('raw-data'!$A$1:$GQ$197,MATCH($A18,'raw-data'!$A:$A,1),MATCH(DL$1,'raw-data'!$1:$1,1))/VLOOKUP($A18,'raw-data'!$A:$B,2,TRUE),"")</f>
        <v/>
      </c>
      <c r="DM18" s="1" t="str">
        <f>IF(INDEX('raw-data'!$A$1:$GQ$197,MATCH($A18,'raw-data'!$A:$A,1),MATCH(DM$1,'raw-data'!$1:$1,1))&lt;&gt;"",
$D18*INDEX('raw-data'!$A$1:$GQ$197,MATCH($A18,'raw-data'!$A:$A,1),MATCH(DM$1,'raw-data'!$1:$1,1))/VLOOKUP($A18,'raw-data'!$A:$B,2,TRUE),"")</f>
        <v/>
      </c>
      <c r="DN18" s="1" t="str">
        <f>IF(INDEX('raw-data'!$A$1:$GQ$197,MATCH($A18,'raw-data'!$A:$A,1),MATCH(DN$1,'raw-data'!$1:$1,1))&lt;&gt;"",
$D18*INDEX('raw-data'!$A$1:$GQ$197,MATCH($A18,'raw-data'!$A:$A,1),MATCH(DN$1,'raw-data'!$1:$1,1))/VLOOKUP($A18,'raw-data'!$A:$B,2,TRUE),"")</f>
        <v/>
      </c>
      <c r="DO18" s="1" t="str">
        <f>IF(INDEX('raw-data'!$A$1:$GQ$197,MATCH($A18,'raw-data'!$A:$A,1),MATCH(DO$1,'raw-data'!$1:$1,1))&lt;&gt;"",
$D18*INDEX('raw-data'!$A$1:$GQ$197,MATCH($A18,'raw-data'!$A:$A,1),MATCH(DO$1,'raw-data'!$1:$1,1))/VLOOKUP($A18,'raw-data'!$A:$B,2,TRUE),"")</f>
        <v/>
      </c>
      <c r="DP18" s="1" t="str">
        <f>IF(INDEX('raw-data'!$A$1:$GQ$197,MATCH($A18,'raw-data'!$A:$A,1),MATCH(DP$1,'raw-data'!$1:$1,1))&lt;&gt;"",
$D18*INDEX('raw-data'!$A$1:$GQ$197,MATCH($A18,'raw-data'!$A:$A,1),MATCH(DP$1,'raw-data'!$1:$1,1))/VLOOKUP($A18,'raw-data'!$A:$B,2,TRUE),"")</f>
        <v/>
      </c>
      <c r="DQ18" s="1" t="str">
        <f>IF(INDEX('raw-data'!$A$1:$GQ$197,MATCH($A18,'raw-data'!$A:$A,1),MATCH(DQ$1,'raw-data'!$1:$1,1))&lt;&gt;"",
$D18*INDEX('raw-data'!$A$1:$GQ$197,MATCH($A18,'raw-data'!$A:$A,1),MATCH(DQ$1,'raw-data'!$1:$1,1))/VLOOKUP($A18,'raw-data'!$A:$B,2,TRUE),"")</f>
        <v/>
      </c>
      <c r="DR18" s="1" t="str">
        <f>IF(INDEX('raw-data'!$A$1:$GQ$197,MATCH($A18,'raw-data'!$A:$A,1),MATCH(DR$1,'raw-data'!$1:$1,1))&lt;&gt;"",
$D18*INDEX('raw-data'!$A$1:$GQ$197,MATCH($A18,'raw-data'!$A:$A,1),MATCH(DR$1,'raw-data'!$1:$1,1))/VLOOKUP($A18,'raw-data'!$A:$B,2,TRUE),"")</f>
        <v/>
      </c>
      <c r="DS18" s="1" t="str">
        <f>IF(INDEX('raw-data'!$A$1:$GQ$197,MATCH($A18,'raw-data'!$A:$A,1),MATCH(DS$1,'raw-data'!$1:$1,1))&lt;&gt;"",
$D18*INDEX('raw-data'!$A$1:$GQ$197,MATCH($A18,'raw-data'!$A:$A,1),MATCH(DS$1,'raw-data'!$1:$1,1))/VLOOKUP($A18,'raw-data'!$A:$B,2,TRUE),"")</f>
        <v/>
      </c>
      <c r="DT18" s="1" t="str">
        <f>IF(INDEX('raw-data'!$A$1:$GQ$197,MATCH($A18,'raw-data'!$A:$A,1),MATCH(DT$1,'raw-data'!$1:$1,1))&lt;&gt;"",
$D18*INDEX('raw-data'!$A$1:$GQ$197,MATCH($A18,'raw-data'!$A:$A,1),MATCH(DT$1,'raw-data'!$1:$1,1))/VLOOKUP($A18,'raw-data'!$A:$B,2,TRUE),"")</f>
        <v/>
      </c>
      <c r="DU18" s="1">
        <f>IF(INDEX('raw-data'!$A$1:$GQ$197,MATCH($A18,'raw-data'!$A:$A,1),MATCH(DU$1,'raw-data'!$1:$1,1))&lt;&gt;"",
$D18*INDEX('raw-data'!$A$1:$GQ$197,MATCH($A18,'raw-data'!$A:$A,1),MATCH(DU$1,'raw-data'!$1:$1,1))/VLOOKUP($A18,'raw-data'!$A:$B,2,TRUE),"")</f>
        <v>0</v>
      </c>
      <c r="DV18" s="1" t="str">
        <f>IF(INDEX('raw-data'!$A$1:$GQ$197,MATCH($A18,'raw-data'!$A:$A,1),MATCH(DV$1,'raw-data'!$1:$1,1))&lt;&gt;"",
$D18*INDEX('raw-data'!$A$1:$GQ$197,MATCH($A18,'raw-data'!$A:$A,1),MATCH(DV$1,'raw-data'!$1:$1,1))/VLOOKUP($A18,'raw-data'!$A:$B,2,TRUE),"")</f>
        <v/>
      </c>
      <c r="DW18" s="1" t="str">
        <f>IF(INDEX('raw-data'!$A$1:$GQ$197,MATCH($A18,'raw-data'!$A:$A,1),MATCH(DW$1,'raw-data'!$1:$1,1))&lt;&gt;"",
$D18*INDEX('raw-data'!$A$1:$GQ$197,MATCH($A18,'raw-data'!$A:$A,1),MATCH(DW$1,'raw-data'!$1:$1,1))/VLOOKUP($A18,'raw-data'!$A:$B,2,TRUE),"")</f>
        <v/>
      </c>
      <c r="DX18" s="1" t="str">
        <f>IF(INDEX('raw-data'!$A$1:$GQ$197,MATCH($A18,'raw-data'!$A:$A,1),MATCH(DX$1,'raw-data'!$1:$1,1))&lt;&gt;"",
$D18*INDEX('raw-data'!$A$1:$GQ$197,MATCH($A18,'raw-data'!$A:$A,1),MATCH(DX$1,'raw-data'!$1:$1,1))/VLOOKUP($A18,'raw-data'!$A:$B,2,TRUE),"")</f>
        <v/>
      </c>
      <c r="DY18" s="1" t="str">
        <f>IF(INDEX('raw-data'!$A$1:$GQ$197,MATCH($A18,'raw-data'!$A:$A,1),MATCH(DY$1,'raw-data'!$1:$1,1))&lt;&gt;"",
$D18*INDEX('raw-data'!$A$1:$GQ$197,MATCH($A18,'raw-data'!$A:$A,1),MATCH(DY$1,'raw-data'!$1:$1,1))/VLOOKUP($A18,'raw-data'!$A:$B,2,TRUE),"")</f>
        <v/>
      </c>
      <c r="DZ18" s="1" t="str">
        <f>IF(INDEX('raw-data'!$A$1:$GQ$197,MATCH($A18,'raw-data'!$A:$A,1),MATCH(DZ$1,'raw-data'!$1:$1,1))&lt;&gt;"",
$D18*INDEX('raw-data'!$A$1:$GQ$197,MATCH($A18,'raw-data'!$A:$A,1),MATCH(DZ$1,'raw-data'!$1:$1,1))/VLOOKUP($A18,'raw-data'!$A:$B,2,TRUE),"")</f>
        <v/>
      </c>
      <c r="EA18" s="1" t="str">
        <f>IF(INDEX('raw-data'!$A$1:$GQ$197,MATCH($A18,'raw-data'!$A:$A,1),MATCH(EA$1,'raw-data'!$1:$1,1))&lt;&gt;"",
$D18*INDEX('raw-data'!$A$1:$GQ$197,MATCH($A18,'raw-data'!$A:$A,1),MATCH(EA$1,'raw-data'!$1:$1,1))/VLOOKUP($A18,'raw-data'!$A:$B,2,TRUE),"")</f>
        <v/>
      </c>
      <c r="EB18" s="1" t="str">
        <f>IF(INDEX('raw-data'!$A$1:$GQ$197,MATCH($A18,'raw-data'!$A:$A,1),MATCH(EB$1,'raw-data'!$1:$1,1))&lt;&gt;"",
$D18*INDEX('raw-data'!$A$1:$GQ$197,MATCH($A18,'raw-data'!$A:$A,1),MATCH(EB$1,'raw-data'!$1:$1,1))/VLOOKUP($A18,'raw-data'!$A:$B,2,TRUE),"")</f>
        <v/>
      </c>
      <c r="EC18" s="1" t="str">
        <f>IF(INDEX('raw-data'!$A$1:$GQ$197,MATCH($A18,'raw-data'!$A:$A,1),MATCH(EC$1,'raw-data'!$1:$1,1))&lt;&gt;"",
$D18*INDEX('raw-data'!$A$1:$GQ$197,MATCH($A18,'raw-data'!$A:$A,1),MATCH(EC$1,'raw-data'!$1:$1,1))/VLOOKUP($A18,'raw-data'!$A:$B,2,TRUE),"")</f>
        <v/>
      </c>
      <c r="ED18" s="1" t="str">
        <f>IF(INDEX('raw-data'!$A$1:$GQ$197,MATCH($A18,'raw-data'!$A:$A,1),MATCH(ED$1,'raw-data'!$1:$1,1))&lt;&gt;"",
$D18*INDEX('raw-data'!$A$1:$GQ$197,MATCH($A18,'raw-data'!$A:$A,1),MATCH(ED$1,'raw-data'!$1:$1,1))/VLOOKUP($A18,'raw-data'!$A:$B,2,TRUE),"")</f>
        <v/>
      </c>
      <c r="EE18" s="1" t="str">
        <f>IF(INDEX('raw-data'!$A$1:$GQ$197,MATCH($A18,'raw-data'!$A:$A,1),MATCH(EE$1,'raw-data'!$1:$1,1))&lt;&gt;"",
$D18*INDEX('raw-data'!$A$1:$GQ$197,MATCH($A18,'raw-data'!$A:$A,1),MATCH(EE$1,'raw-data'!$1:$1,1))/VLOOKUP($A18,'raw-data'!$A:$B,2,TRUE),"")</f>
        <v/>
      </c>
      <c r="EF18" s="1" t="str">
        <f>IF(INDEX('raw-data'!$A$1:$GQ$197,MATCH($A18,'raw-data'!$A:$A,1),MATCH(EF$1,'raw-data'!$1:$1,1))&lt;&gt;"",
$D18*INDEX('raw-data'!$A$1:$GQ$197,MATCH($A18,'raw-data'!$A:$A,1),MATCH(EF$1,'raw-data'!$1:$1,1))/VLOOKUP($A18,'raw-data'!$A:$B,2,TRUE),"")</f>
        <v/>
      </c>
      <c r="EG18" s="1" t="str">
        <f>IF(INDEX('raw-data'!$A$1:$GQ$197,MATCH($A18,'raw-data'!$A:$A,1),MATCH(EG$1,'raw-data'!$1:$1,1))&lt;&gt;"",
$D18*INDEX('raw-data'!$A$1:$GQ$197,MATCH($A18,'raw-data'!$A:$A,1),MATCH(EG$1,'raw-data'!$1:$1,1))/VLOOKUP($A18,'raw-data'!$A:$B,2,TRUE),"")</f>
        <v/>
      </c>
      <c r="EH18" s="1" t="str">
        <f>IF(INDEX('raw-data'!$A$1:$GQ$197,MATCH($A18,'raw-data'!$A:$A,1),MATCH(EH$1,'raw-data'!$1:$1,1))&lt;&gt;"",
$D18*INDEX('raw-data'!$A$1:$GQ$197,MATCH($A18,'raw-data'!$A:$A,1),MATCH(EH$1,'raw-data'!$1:$1,1))/VLOOKUP($A18,'raw-data'!$A:$B,2,TRUE),"")</f>
        <v/>
      </c>
      <c r="EI18" s="1" t="str">
        <f>IF(INDEX('raw-data'!$A$1:$GQ$197,MATCH($A18,'raw-data'!$A:$A,1),MATCH(EI$1,'raw-data'!$1:$1,1))&lt;&gt;"",
$D18*INDEX('raw-data'!$A$1:$GQ$197,MATCH($A18,'raw-data'!$A:$A,1),MATCH(EI$1,'raw-data'!$1:$1,1))/VLOOKUP($A18,'raw-data'!$A:$B,2,TRUE),"")</f>
        <v/>
      </c>
      <c r="EJ18" s="1" t="str">
        <f>IF(INDEX('raw-data'!$A$1:$GQ$197,MATCH($A18,'raw-data'!$A:$A,1),MATCH(EJ$1,'raw-data'!$1:$1,1))&lt;&gt;"",
$D18*INDEX('raw-data'!$A$1:$GQ$197,MATCH($A18,'raw-data'!$A:$A,1),MATCH(EJ$1,'raw-data'!$1:$1,1))/VLOOKUP($A18,'raw-data'!$A:$B,2,TRUE),"")</f>
        <v/>
      </c>
      <c r="EK18" s="1" t="str">
        <f>IF(INDEX('raw-data'!$A$1:$GQ$197,MATCH($A18,'raw-data'!$A:$A,1),MATCH(EK$1,'raw-data'!$1:$1,1))&lt;&gt;"",
$D18*INDEX('raw-data'!$A$1:$GQ$197,MATCH($A18,'raw-data'!$A:$A,1),MATCH(EK$1,'raw-data'!$1:$1,1))/VLOOKUP($A18,'raw-data'!$A:$B,2,TRUE),"")</f>
        <v/>
      </c>
      <c r="EL18" s="1" t="str">
        <f>IF(INDEX('raw-data'!$A$1:$GQ$197,MATCH($A18,'raw-data'!$A:$A,1),MATCH(EL$1,'raw-data'!$1:$1,1))&lt;&gt;"",
$D18*INDEX('raw-data'!$A$1:$GQ$197,MATCH($A18,'raw-data'!$A:$A,1),MATCH(EL$1,'raw-data'!$1:$1,1))/VLOOKUP($A18,'raw-data'!$A:$B,2,TRUE),"")</f>
        <v/>
      </c>
      <c r="EM18" s="1" t="str">
        <f>IF(INDEX('raw-data'!$A$1:$GQ$197,MATCH($A18,'raw-data'!$A:$A,1),MATCH(EM$1,'raw-data'!$1:$1,1))&lt;&gt;"",
$D18*INDEX('raw-data'!$A$1:$GQ$197,MATCH($A18,'raw-data'!$A:$A,1),MATCH(EM$1,'raw-data'!$1:$1,1))/VLOOKUP($A18,'raw-data'!$A:$B,2,TRUE),"")</f>
        <v/>
      </c>
      <c r="EN18" s="1" t="str">
        <f>IF(INDEX('raw-data'!$A$1:$GQ$197,MATCH($A18,'raw-data'!$A:$A,1),MATCH(EN$1,'raw-data'!$1:$1,1))&lt;&gt;"",
$D18*INDEX('raw-data'!$A$1:$GQ$197,MATCH($A18,'raw-data'!$A:$A,1),MATCH(EN$1,'raw-data'!$1:$1,1))/VLOOKUP($A18,'raw-data'!$A:$B,2,TRUE),"")</f>
        <v/>
      </c>
      <c r="EO18" s="1" t="str">
        <f>IF(INDEX('raw-data'!$A$1:$GQ$197,MATCH($A18,'raw-data'!$A:$A,1),MATCH(EO$1,'raw-data'!$1:$1,1))&lt;&gt;"",
$D18*INDEX('raw-data'!$A$1:$GQ$197,MATCH($A18,'raw-data'!$A:$A,1),MATCH(EO$1,'raw-data'!$1:$1,1))/VLOOKUP($A18,'raw-data'!$A:$B,2,TRUE),"")</f>
        <v/>
      </c>
      <c r="EP18" s="1" t="str">
        <f>IF(INDEX('raw-data'!$A$1:$GQ$197,MATCH($A18,'raw-data'!$A:$A,1),MATCH(EP$1,'raw-data'!$1:$1,1))&lt;&gt;"",
$D18*INDEX('raw-data'!$A$1:$GQ$197,MATCH($A18,'raw-data'!$A:$A,1),MATCH(EP$1,'raw-data'!$1:$1,1))/VLOOKUP($A18,'raw-data'!$A:$B,2,TRUE),"")</f>
        <v/>
      </c>
      <c r="EQ18" s="1" t="str">
        <f>IF(INDEX('raw-data'!$A$1:$GQ$197,MATCH($A18,'raw-data'!$A:$A,1),MATCH(EQ$1,'raw-data'!$1:$1,1))&lt;&gt;"",
$D18*INDEX('raw-data'!$A$1:$GQ$197,MATCH($A18,'raw-data'!$A:$A,1),MATCH(EQ$1,'raw-data'!$1:$1,1))/VLOOKUP($A18,'raw-data'!$A:$B,2,TRUE),"")</f>
        <v/>
      </c>
      <c r="ER18" s="1" t="str">
        <f>IF(INDEX('raw-data'!$A$1:$GQ$197,MATCH($A18,'raw-data'!$A:$A,1),MATCH(ER$1,'raw-data'!$1:$1,1))&lt;&gt;"",
$D18*INDEX('raw-data'!$A$1:$GQ$197,MATCH($A18,'raw-data'!$A:$A,1),MATCH(ER$1,'raw-data'!$1:$1,1))/VLOOKUP($A18,'raw-data'!$A:$B,2,TRUE),"")</f>
        <v/>
      </c>
      <c r="ES18" s="1" t="str">
        <f>IF(INDEX('raw-data'!$A$1:$GQ$197,MATCH($A18,'raw-data'!$A:$A,1),MATCH(ES$1,'raw-data'!$1:$1,1))&lt;&gt;"",
$D18*INDEX('raw-data'!$A$1:$GQ$197,MATCH($A18,'raw-data'!$A:$A,1),MATCH(ES$1,'raw-data'!$1:$1,1))/VLOOKUP($A18,'raw-data'!$A:$B,2,TRUE),"")</f>
        <v/>
      </c>
      <c r="ET18" s="1" t="str">
        <f>IF(INDEX('raw-data'!$A$1:$GQ$197,MATCH($A18,'raw-data'!$A:$A,1),MATCH(ET$1,'raw-data'!$1:$1,1))&lt;&gt;"",
$D18*INDEX('raw-data'!$A$1:$GQ$197,MATCH($A18,'raw-data'!$A:$A,1),MATCH(ET$1,'raw-data'!$1:$1,1))/VLOOKUP($A18,'raw-data'!$A:$B,2,TRUE),"")</f>
        <v/>
      </c>
      <c r="EU18" s="1" t="str">
        <f>IF(INDEX('raw-data'!$A$1:$GQ$197,MATCH($A18,'raw-data'!$A:$A,1),MATCH(EU$1,'raw-data'!$1:$1,1))&lt;&gt;"",
$D18*INDEX('raw-data'!$A$1:$GQ$197,MATCH($A18,'raw-data'!$A:$A,1),MATCH(EU$1,'raw-data'!$1:$1,1))/VLOOKUP($A18,'raw-data'!$A:$B,2,TRUE),"")</f>
        <v/>
      </c>
      <c r="EV18" s="1" t="str">
        <f>IF(INDEX('raw-data'!$A$1:$GQ$197,MATCH($A18,'raw-data'!$A:$A,1),MATCH(EV$1,'raw-data'!$1:$1,1))&lt;&gt;"",
$D18*INDEX('raw-data'!$A$1:$GQ$197,MATCH($A18,'raw-data'!$A:$A,1),MATCH(EV$1,'raw-data'!$1:$1,1))/VLOOKUP($A18,'raw-data'!$A:$B,2,TRUE),"")</f>
        <v/>
      </c>
      <c r="EW18" s="1" t="str">
        <f>IF(INDEX('raw-data'!$A$1:$GQ$197,MATCH($A18,'raw-data'!$A:$A,1),MATCH(EW$1,'raw-data'!$1:$1,1))&lt;&gt;"",
$D18*INDEX('raw-data'!$A$1:$GQ$197,MATCH($A18,'raw-data'!$A:$A,1),MATCH(EW$1,'raw-data'!$1:$1,1))/VLOOKUP($A18,'raw-data'!$A:$B,2,TRUE),"")</f>
        <v/>
      </c>
      <c r="EX18" s="1" t="str">
        <f>IF(INDEX('raw-data'!$A$1:$GQ$197,MATCH($A18,'raw-data'!$A:$A,1),MATCH(EX$1,'raw-data'!$1:$1,1))&lt;&gt;"",
$D18*INDEX('raw-data'!$A$1:$GQ$197,MATCH($A18,'raw-data'!$A:$A,1),MATCH(EX$1,'raw-data'!$1:$1,1))/VLOOKUP($A18,'raw-data'!$A:$B,2,TRUE),"")</f>
        <v/>
      </c>
      <c r="EY18" s="1" t="str">
        <f>IF(INDEX('raw-data'!$A$1:$GQ$197,MATCH($A18,'raw-data'!$A:$A,1),MATCH(EY$1,'raw-data'!$1:$1,1))&lt;&gt;"",
$D18*INDEX('raw-data'!$A$1:$GQ$197,MATCH($A18,'raw-data'!$A:$A,1),MATCH(EY$1,'raw-data'!$1:$1,1))/VLOOKUP($A18,'raw-data'!$A:$B,2,TRUE),"")</f>
        <v/>
      </c>
      <c r="EZ18" s="1" t="str">
        <f>IF(INDEX('raw-data'!$A$1:$GQ$197,MATCH($A18,'raw-data'!$A:$A,1),MATCH(EZ$1,'raw-data'!$1:$1,1))&lt;&gt;"",
$D18*INDEX('raw-data'!$A$1:$GQ$197,MATCH($A18,'raw-data'!$A:$A,1),MATCH(EZ$1,'raw-data'!$1:$1,1))/VLOOKUP($A18,'raw-data'!$A:$B,2,TRUE),"")</f>
        <v/>
      </c>
      <c r="FA18" s="1" t="str">
        <f>IF(INDEX('raw-data'!$A$1:$GQ$197,MATCH($A18,'raw-data'!$A:$A,1),MATCH(FA$1,'raw-data'!$1:$1,1))&lt;&gt;"",
$D18*INDEX('raw-data'!$A$1:$GQ$197,MATCH($A18,'raw-data'!$A:$A,1),MATCH(FA$1,'raw-data'!$1:$1,1))/VLOOKUP($A18,'raw-data'!$A:$B,2,TRUE),"")</f>
        <v/>
      </c>
      <c r="FB18" s="1" t="str">
        <f>IF(INDEX('raw-data'!$A$1:$GQ$197,MATCH($A18,'raw-data'!$A:$A,1),MATCH(FB$1,'raw-data'!$1:$1,1))&lt;&gt;"",
$D18*INDEX('raw-data'!$A$1:$GQ$197,MATCH($A18,'raw-data'!$A:$A,1),MATCH(FB$1,'raw-data'!$1:$1,1))/VLOOKUP($A18,'raw-data'!$A:$B,2,TRUE),"")</f>
        <v/>
      </c>
      <c r="FC18" s="1" t="str">
        <f>IF(INDEX('raw-data'!$A$1:$GQ$197,MATCH($A18,'raw-data'!$A:$A,1),MATCH(FC$1,'raw-data'!$1:$1,1))&lt;&gt;"",
$D18*INDEX('raw-data'!$A$1:$GQ$197,MATCH($A18,'raw-data'!$A:$A,1),MATCH(FC$1,'raw-data'!$1:$1,1))/VLOOKUP($A18,'raw-data'!$A:$B,2,TRUE),"")</f>
        <v/>
      </c>
      <c r="FD18" s="1" t="str">
        <f>IF(INDEX('raw-data'!$A$1:$GQ$197,MATCH($A18,'raw-data'!$A:$A,1),MATCH(FD$1,'raw-data'!$1:$1,1))&lt;&gt;"",
$D18*INDEX('raw-data'!$A$1:$GQ$197,MATCH($A18,'raw-data'!$A:$A,1),MATCH(FD$1,'raw-data'!$1:$1,1))/VLOOKUP($A18,'raw-data'!$A:$B,2,TRUE),"")</f>
        <v/>
      </c>
      <c r="FE18" s="1" t="str">
        <f>IF(INDEX('raw-data'!$A$1:$GQ$197,MATCH($A18,'raw-data'!$A:$A,1),MATCH(FE$1,'raw-data'!$1:$1,1))&lt;&gt;"",
$D18*INDEX('raw-data'!$A$1:$GQ$197,MATCH($A18,'raw-data'!$A:$A,1),MATCH(FE$1,'raw-data'!$1:$1,1))/VLOOKUP($A18,'raw-data'!$A:$B,2,TRUE),"")</f>
        <v/>
      </c>
      <c r="FF18" s="1" t="str">
        <f>IF(INDEX('raw-data'!$A$1:$GQ$197,MATCH($A18,'raw-data'!$A:$A,1),MATCH(FF$1,'raw-data'!$1:$1,1))&lt;&gt;"",
$D18*INDEX('raw-data'!$A$1:$GQ$197,MATCH($A18,'raw-data'!$A:$A,1),MATCH(FF$1,'raw-data'!$1:$1,1))/VLOOKUP($A18,'raw-data'!$A:$B,2,TRUE),"")</f>
        <v/>
      </c>
      <c r="FG18" s="1" t="str">
        <f>IF(INDEX('raw-data'!$A$1:$GQ$197,MATCH($A18,'raw-data'!$A:$A,1),MATCH(FG$1,'raw-data'!$1:$1,1))&lt;&gt;"",
$D18*INDEX('raw-data'!$A$1:$GQ$197,MATCH($A18,'raw-data'!$A:$A,1),MATCH(FG$1,'raw-data'!$1:$1,1))/VLOOKUP($A18,'raw-data'!$A:$B,2,TRUE),"")</f>
        <v/>
      </c>
      <c r="FH18" s="1" t="str">
        <f>IF(INDEX('raw-data'!$A$1:$GQ$197,MATCH($A18,'raw-data'!$A:$A,1),MATCH(FH$1,'raw-data'!$1:$1,1))&lt;&gt;"",
$D18*INDEX('raw-data'!$A$1:$GQ$197,MATCH($A18,'raw-data'!$A:$A,1),MATCH(FH$1,'raw-data'!$1:$1,1))/VLOOKUP($A18,'raw-data'!$A:$B,2,TRUE),"")</f>
        <v/>
      </c>
      <c r="FI18" s="1" t="str">
        <f>IF(INDEX('raw-data'!$A$1:$GQ$197,MATCH($A18,'raw-data'!$A:$A,1),MATCH(FI$1,'raw-data'!$1:$1,1))&lt;&gt;"",
$D18*INDEX('raw-data'!$A$1:$GQ$197,MATCH($A18,'raw-data'!$A:$A,1),MATCH(FI$1,'raw-data'!$1:$1,1))/VLOOKUP($A18,'raw-data'!$A:$B,2,TRUE),"")</f>
        <v/>
      </c>
      <c r="FJ18" s="1" t="str">
        <f>IF(INDEX('raw-data'!$A$1:$GQ$197,MATCH($A18,'raw-data'!$A:$A,1),MATCH(FJ$1,'raw-data'!$1:$1,1))&lt;&gt;"",
$D18*INDEX('raw-data'!$A$1:$GQ$197,MATCH($A18,'raw-data'!$A:$A,1),MATCH(FJ$1,'raw-data'!$1:$1,1))/VLOOKUP($A18,'raw-data'!$A:$B,2,TRUE),"")</f>
        <v/>
      </c>
      <c r="FK18" s="1" t="str">
        <f>IF(INDEX('raw-data'!$A$1:$GQ$197,MATCH($A18,'raw-data'!$A:$A,1),MATCH(FK$1,'raw-data'!$1:$1,1))&lt;&gt;"",
$D18*INDEX('raw-data'!$A$1:$GQ$197,MATCH($A18,'raw-data'!$A:$A,1),MATCH(FK$1,'raw-data'!$1:$1,1))/VLOOKUP($A18,'raw-data'!$A:$B,2,TRUE),"")</f>
        <v/>
      </c>
      <c r="FL18" s="1" t="str">
        <f>IF(INDEX('raw-data'!$A$1:$GQ$197,MATCH($A18,'raw-data'!$A:$A,1),MATCH(FL$1,'raw-data'!$1:$1,1))&lt;&gt;"",
$D18*INDEX('raw-data'!$A$1:$GQ$197,MATCH($A18,'raw-data'!$A:$A,1),MATCH(FL$1,'raw-data'!$1:$1,1))/VLOOKUP($A18,'raw-data'!$A:$B,2,TRUE),"")</f>
        <v/>
      </c>
      <c r="FM18" s="1" t="str">
        <f>IF(INDEX('raw-data'!$A$1:$GQ$197,MATCH($A18,'raw-data'!$A:$A,1),MATCH(FM$1,'raw-data'!$1:$1,1))&lt;&gt;"",
$D18*INDEX('raw-data'!$A$1:$GQ$197,MATCH($A18,'raw-data'!$A:$A,1),MATCH(FM$1,'raw-data'!$1:$1,1))/VLOOKUP($A18,'raw-data'!$A:$B,2,TRUE),"")</f>
        <v/>
      </c>
      <c r="FN18" s="1" t="str">
        <f>IF(INDEX('raw-data'!$A$1:$GQ$197,MATCH($A18,'raw-data'!$A:$A,1),MATCH(FN$1,'raw-data'!$1:$1,1))&lt;&gt;"",
$D18*INDEX('raw-data'!$A$1:$GQ$197,MATCH($A18,'raw-data'!$A:$A,1),MATCH(FN$1,'raw-data'!$1:$1,1))/VLOOKUP($A18,'raw-data'!$A:$B,2,TRUE),"")</f>
        <v/>
      </c>
      <c r="FO18" s="1" t="str">
        <f>IF(INDEX('raw-data'!$A$1:$GQ$197,MATCH($A18,'raw-data'!$A:$A,1),MATCH(FO$1,'raw-data'!$1:$1,1))&lt;&gt;"",
$D18*INDEX('raw-data'!$A$1:$GQ$197,MATCH($A18,'raw-data'!$A:$A,1),MATCH(FO$1,'raw-data'!$1:$1,1))/VLOOKUP($A18,'raw-data'!$A:$B,2,TRUE),"")</f>
        <v/>
      </c>
      <c r="FP18" s="1" t="str">
        <f>IF(INDEX('raw-data'!$A$1:$GQ$197,MATCH($A18,'raw-data'!$A:$A,1),MATCH(FP$1,'raw-data'!$1:$1,1))&lt;&gt;"",
$D18*INDEX('raw-data'!$A$1:$GQ$197,MATCH($A18,'raw-data'!$A:$A,1),MATCH(FP$1,'raw-data'!$1:$1,1))/VLOOKUP($A18,'raw-data'!$A:$B,2,TRUE),"")</f>
        <v/>
      </c>
      <c r="FQ18" s="1" t="str">
        <f>IF(INDEX('raw-data'!$A$1:$GQ$197,MATCH($A18,'raw-data'!$A:$A,1),MATCH(FQ$1,'raw-data'!$1:$1,1))&lt;&gt;"",
$D18*INDEX('raw-data'!$A$1:$GQ$197,MATCH($A18,'raw-data'!$A:$A,1),MATCH(FQ$1,'raw-data'!$1:$1,1))/VLOOKUP($A18,'raw-data'!$A:$B,2,TRUE),"")</f>
        <v/>
      </c>
      <c r="FR18" s="1" t="str">
        <f>IF(INDEX('raw-data'!$A$1:$GQ$197,MATCH($A18,'raw-data'!$A:$A,1),MATCH(FR$1,'raw-data'!$1:$1,1))&lt;&gt;"",
$D18*INDEX('raw-data'!$A$1:$GQ$197,MATCH($A18,'raw-data'!$A:$A,1),MATCH(FR$1,'raw-data'!$1:$1,1))/VLOOKUP($A18,'raw-data'!$A:$B,2,TRUE),"")</f>
        <v/>
      </c>
      <c r="FS18" s="1" t="str">
        <f>IF(INDEX('raw-data'!$A$1:$GQ$197,MATCH($A18,'raw-data'!$A:$A,1),MATCH(FS$1,'raw-data'!$1:$1,1))&lt;&gt;"",
$D18*INDEX('raw-data'!$A$1:$GQ$197,MATCH($A18,'raw-data'!$A:$A,1),MATCH(FS$1,'raw-data'!$1:$1,1))/VLOOKUP($A18,'raw-data'!$A:$B,2,TRUE),"")</f>
        <v/>
      </c>
      <c r="FT18" s="1" t="str">
        <f>IF(INDEX('raw-data'!$A$1:$GQ$197,MATCH($A18,'raw-data'!$A:$A,1),MATCH(FT$1,'raw-data'!$1:$1,1))&lt;&gt;"",
$D18*INDEX('raw-data'!$A$1:$GQ$197,MATCH($A18,'raw-data'!$A:$A,1),MATCH(FT$1,'raw-data'!$1:$1,1))/VLOOKUP($A18,'raw-data'!$A:$B,2,TRUE),"")</f>
        <v/>
      </c>
      <c r="FU18" s="1" t="str">
        <f>IF(INDEX('raw-data'!$A$1:$GQ$197,MATCH($A18,'raw-data'!$A:$A,1),MATCH(FU$1,'raw-data'!$1:$1,1))&lt;&gt;"",
$D18*INDEX('raw-data'!$A$1:$GQ$197,MATCH($A18,'raw-data'!$A:$A,1),MATCH(FU$1,'raw-data'!$1:$1,1))/VLOOKUP($A18,'raw-data'!$A:$B,2,TRUE),"")</f>
        <v/>
      </c>
      <c r="FV18" s="1">
        <f>IF(INDEX('raw-data'!$A$1:$GQ$197,MATCH($A18,'raw-data'!$A:$A,1),MATCH(FV$1,'raw-data'!$1:$1,1))&lt;&gt;"",
$D18*INDEX('raw-data'!$A$1:$GQ$197,MATCH($A18,'raw-data'!$A:$A,1),MATCH(FV$1,'raw-data'!$1:$1,1))/VLOOKUP($A18,'raw-data'!$A:$B,2,TRUE),"")</f>
        <v>0</v>
      </c>
      <c r="FW18" s="1" t="str">
        <f>IF(INDEX('raw-data'!$A$1:$GQ$197,MATCH($A18,'raw-data'!$A:$A,1),MATCH(FW$1,'raw-data'!$1:$1,1))&lt;&gt;"",
$D18*INDEX('raw-data'!$A$1:$GQ$197,MATCH($A18,'raw-data'!$A:$A,1),MATCH(FW$1,'raw-data'!$1:$1,1))/VLOOKUP($A18,'raw-data'!$A:$B,2,TRUE),"")</f>
        <v/>
      </c>
      <c r="FX18" s="1" t="str">
        <f>IF(INDEX('raw-data'!$A$1:$GQ$197,MATCH($A18,'raw-data'!$A:$A,1),MATCH(FX$1,'raw-data'!$1:$1,1))&lt;&gt;"",
$D18*INDEX('raw-data'!$A$1:$GQ$197,MATCH($A18,'raw-data'!$A:$A,1),MATCH(FX$1,'raw-data'!$1:$1,1))/VLOOKUP($A18,'raw-data'!$A:$B,2,TRUE),"")</f>
        <v/>
      </c>
      <c r="FY18" s="1" t="str">
        <f>IF(INDEX('raw-data'!$A$1:$GQ$197,MATCH($A18,'raw-data'!$A:$A,1),MATCH(FY$1,'raw-data'!$1:$1,1))&lt;&gt;"",
$D18*INDEX('raw-data'!$A$1:$GQ$197,MATCH($A18,'raw-data'!$A:$A,1),MATCH(FY$1,'raw-data'!$1:$1,1))/VLOOKUP($A18,'raw-data'!$A:$B,2,TRUE),"")</f>
        <v/>
      </c>
      <c r="FZ18" s="1" t="str">
        <f>IF(INDEX('raw-data'!$A$1:$GQ$197,MATCH($A18,'raw-data'!$A:$A,1),MATCH(FZ$1,'raw-data'!$1:$1,1))&lt;&gt;"",
$D18*INDEX('raw-data'!$A$1:$GQ$197,MATCH($A18,'raw-data'!$A:$A,1),MATCH(FZ$1,'raw-data'!$1:$1,1))/VLOOKUP($A18,'raw-data'!$A:$B,2,TRUE),"")</f>
        <v/>
      </c>
      <c r="GA18" s="1" t="str">
        <f>IF(INDEX('raw-data'!$A$1:$GQ$197,MATCH($A18,'raw-data'!$A:$A,1),MATCH(GA$1,'raw-data'!$1:$1,1))&lt;&gt;"",
$D18*INDEX('raw-data'!$A$1:$GQ$197,MATCH($A18,'raw-data'!$A:$A,1),MATCH(GA$1,'raw-data'!$1:$1,1))/VLOOKUP($A18,'raw-data'!$A:$B,2,TRUE),"")</f>
        <v/>
      </c>
      <c r="GB18" s="1" t="str">
        <f>IF(INDEX('raw-data'!$A$1:$GQ$197,MATCH($A18,'raw-data'!$A:$A,1),MATCH(GB$1,'raw-data'!$1:$1,1))&lt;&gt;"",
$D18*INDEX('raw-data'!$A$1:$GQ$197,MATCH($A18,'raw-data'!$A:$A,1),MATCH(GB$1,'raw-data'!$1:$1,1))/VLOOKUP($A18,'raw-data'!$A:$B,2,TRUE),"")</f>
        <v/>
      </c>
      <c r="GC18" s="1" t="str">
        <f>IF(INDEX('raw-data'!$A$1:$GQ$197,MATCH($A18,'raw-data'!$A:$A,1),MATCH(GC$1,'raw-data'!$1:$1,1))&lt;&gt;"",
$D18*INDEX('raw-data'!$A$1:$GQ$197,MATCH($A18,'raw-data'!$A:$A,1),MATCH(GC$1,'raw-data'!$1:$1,1))/VLOOKUP($A18,'raw-data'!$A:$B,2,TRUE),"")</f>
        <v/>
      </c>
      <c r="GD18" s="1" t="str">
        <f>IF(INDEX('raw-data'!$A$1:$GQ$197,MATCH($A18,'raw-data'!$A:$A,1),MATCH(GD$1,'raw-data'!$1:$1,1))&lt;&gt;"",
$D18*INDEX('raw-data'!$A$1:$GQ$197,MATCH($A18,'raw-data'!$A:$A,1),MATCH(GD$1,'raw-data'!$1:$1,1))/VLOOKUP($A18,'raw-data'!$A:$B,2,TRUE),"")</f>
        <v/>
      </c>
      <c r="GE18" s="1" t="str">
        <f>IF(INDEX('raw-data'!$A$1:$GQ$197,MATCH($A18,'raw-data'!$A:$A,1),MATCH(GE$1,'raw-data'!$1:$1,1))&lt;&gt;"",
$D18*INDEX('raw-data'!$A$1:$GQ$197,MATCH($A18,'raw-data'!$A:$A,1),MATCH(GE$1,'raw-data'!$1:$1,1))/VLOOKUP($A18,'raw-data'!$A:$B,2,TRUE),"")</f>
        <v/>
      </c>
      <c r="GF18" s="1" t="str">
        <f>IF(INDEX('raw-data'!$A$1:$GQ$197,MATCH($A18,'raw-data'!$A:$A,1),MATCH(GF$1,'raw-data'!$1:$1,1))&lt;&gt;"",
$D18*INDEX('raw-data'!$A$1:$GQ$197,MATCH($A18,'raw-data'!$A:$A,1),MATCH(GF$1,'raw-data'!$1:$1,1))/VLOOKUP($A18,'raw-data'!$A:$B,2,TRUE),"")</f>
        <v/>
      </c>
      <c r="GG18" s="1" t="str">
        <f>IF(INDEX('raw-data'!$A$1:$GQ$197,MATCH($A18,'raw-data'!$A:$A,1),MATCH(GG$1,'raw-data'!$1:$1,1))&lt;&gt;"",
$D18*INDEX('raw-data'!$A$1:$GQ$197,MATCH($A18,'raw-data'!$A:$A,1),MATCH(GG$1,'raw-data'!$1:$1,1))/VLOOKUP($A18,'raw-data'!$A:$B,2,TRUE),"")</f>
        <v/>
      </c>
      <c r="GH18" s="1" t="str">
        <f>IF(INDEX('raw-data'!$A$1:$GQ$197,MATCH($A18,'raw-data'!$A:$A,1),MATCH(GH$1,'raw-data'!$1:$1,1))&lt;&gt;"",
$D18*INDEX('raw-data'!$A$1:$GQ$197,MATCH($A18,'raw-data'!$A:$A,1),MATCH(GH$1,'raw-data'!$1:$1,1))/VLOOKUP($A18,'raw-data'!$A:$B,2,TRUE),"")</f>
        <v/>
      </c>
      <c r="GI18" s="1" t="str">
        <f>IF(INDEX('raw-data'!$A$1:$GQ$197,MATCH($A18,'raw-data'!$A:$A,1),MATCH(GI$1,'raw-data'!$1:$1,1))&lt;&gt;"",
$D18*INDEX('raw-data'!$A$1:$GQ$197,MATCH($A18,'raw-data'!$A:$A,1),MATCH(GI$1,'raw-data'!$1:$1,1))/VLOOKUP($A18,'raw-data'!$A:$B,2,TRUE),"")</f>
        <v/>
      </c>
      <c r="GJ18" s="1" t="str">
        <f>IF(INDEX('raw-data'!$A$1:$GQ$197,MATCH($A18,'raw-data'!$A:$A,1),MATCH(GJ$1,'raw-data'!$1:$1,1))&lt;&gt;"",
$D18*INDEX('raw-data'!$A$1:$GQ$197,MATCH($A18,'raw-data'!$A:$A,1),MATCH(GJ$1,'raw-data'!$1:$1,1))/VLOOKUP($A18,'raw-data'!$A:$B,2,TRUE),"")</f>
        <v/>
      </c>
      <c r="GK18" s="1" t="str">
        <f>IF(INDEX('raw-data'!$A$1:$GQ$197,MATCH($A18,'raw-data'!$A:$A,1),MATCH(GK$1,'raw-data'!$1:$1,1))&lt;&gt;"",
$D18*INDEX('raw-data'!$A$1:$GQ$197,MATCH($A18,'raw-data'!$A:$A,1),MATCH(GK$1,'raw-data'!$1:$1,1))/VLOOKUP($A18,'raw-data'!$A:$B,2,TRUE),"")</f>
        <v/>
      </c>
      <c r="GL18" s="1" t="str">
        <f>IF(INDEX('raw-data'!$A$1:$GQ$197,MATCH($A18,'raw-data'!$A:$A,1),MATCH(GL$1,'raw-data'!$1:$1,1))&lt;&gt;"",
$D18*INDEX('raw-data'!$A$1:$GQ$197,MATCH($A18,'raw-data'!$A:$A,1),MATCH(GL$1,'raw-data'!$1:$1,1))/VLOOKUP($A18,'raw-data'!$A:$B,2,TRUE),"")</f>
        <v/>
      </c>
      <c r="GM18" s="1" t="str">
        <f>IF(INDEX('raw-data'!$A$1:$GQ$197,MATCH($A18,'raw-data'!$A:$A,1),MATCH(GM$1,'raw-data'!$1:$1,1))&lt;&gt;"",
$D18*INDEX('raw-data'!$A$1:$GQ$197,MATCH($A18,'raw-data'!$A:$A,1),MATCH(GM$1,'raw-data'!$1:$1,1))/VLOOKUP($A18,'raw-data'!$A:$B,2,TRUE),"")</f>
        <v/>
      </c>
      <c r="GN18" s="1" t="str">
        <f>IF(INDEX('raw-data'!$A$1:$GQ$197,MATCH($A18,'raw-data'!$A:$A,1),MATCH(GN$1,'raw-data'!$1:$1,1))&lt;&gt;"",
$D18*INDEX('raw-data'!$A$1:$GQ$197,MATCH($A18,'raw-data'!$A:$A,1),MATCH(GN$1,'raw-data'!$1:$1,1))/VLOOKUP($A18,'raw-data'!$A:$B,2,TRUE),"")</f>
        <v/>
      </c>
      <c r="GO18" s="1" t="str">
        <f>IF(INDEX('raw-data'!$A$1:$GQ$197,MATCH($A18,'raw-data'!$A:$A,1),MATCH(GO$1,'raw-data'!$1:$1,1))&lt;&gt;"",
$D18*INDEX('raw-data'!$A$1:$GQ$197,MATCH($A18,'raw-data'!$A:$A,1),MATCH(GO$1,'raw-data'!$1:$1,1))/VLOOKUP($A18,'raw-data'!$A:$B,2,TRUE),"")</f>
        <v/>
      </c>
      <c r="GP18" s="1" t="str">
        <f>IF(INDEX('raw-data'!$A$1:$GQ$197,MATCH($A18,'raw-data'!$A:$A,1),MATCH(GP$1,'raw-data'!$1:$1,1))&lt;&gt;"",
$D18*INDEX('raw-data'!$A$1:$GQ$197,MATCH($A18,'raw-data'!$A:$A,1),MATCH(GP$1,'raw-data'!$1:$1,1))/VLOOKUP($A18,'raw-data'!$A:$B,2,TRUE),"")</f>
        <v/>
      </c>
      <c r="GQ18" s="1" t="str">
        <f>IF(INDEX('raw-data'!$A$1:$GQ$197,MATCH($A18,'raw-data'!$A:$A,1),MATCH(GQ$1,'raw-data'!$1:$1,1))&lt;&gt;"",
$D18*INDEX('raw-data'!$A$1:$GQ$197,MATCH($A18,'raw-data'!$A:$A,1),MATCH(GQ$1,'raw-data'!$1:$1,1))/VLOOKUP($A18,'raw-data'!$A:$B,2,TRUE),"")</f>
        <v/>
      </c>
    </row>
    <row r="19" spans="1:199" ht="15.75" x14ac:dyDescent="0.3">
      <c r="A19" s="3" t="s">
        <v>47</v>
      </c>
      <c r="B19" s="1">
        <f>IF(VLOOKUP(A19,'DATA-VIEW'!G:H,2,FALSE)=0,0,VLOOKUP(A19,'DATA-VIEW'!G:H,2,FALSE))</f>
        <v>0</v>
      </c>
      <c r="C19" s="1">
        <f t="shared" si="4"/>
        <v>0</v>
      </c>
      <c r="D19" s="1">
        <f>IFERROR(C19*VLOOKUP($A19,'raw-data'!A:C,2,TRUE)/VLOOKUP(A19,'raw-data'!A:C,3,TRUE),"")</f>
        <v>0</v>
      </c>
      <c r="E19" s="1" t="str">
        <f>IF(INDEX('raw-data'!$A$1:$GQ$197,MATCH($A19,'raw-data'!$A:$A,1),MATCH(E$1,'raw-data'!$1:$1,1))&lt;&gt;"",
$D19*INDEX('raw-data'!$A$1:$GQ$197,MATCH($A19,'raw-data'!$A:$A,1),MATCH(E$1,'raw-data'!$1:$1,1))/VLOOKUP($A19,'raw-data'!$A:$B,2,TRUE),"")</f>
        <v/>
      </c>
      <c r="F19" s="1" t="str">
        <f>IF(INDEX('raw-data'!$A$1:$GQ$197,MATCH($A19,'raw-data'!$A:$A,1),MATCH(F$1,'raw-data'!$1:$1,1))&lt;&gt;"",
$D19*INDEX('raw-data'!$A$1:$GQ$197,MATCH($A19,'raw-data'!$A:$A,1),MATCH(F$1,'raw-data'!$1:$1,1))/VLOOKUP($A19,'raw-data'!$A:$B,2,TRUE),"")</f>
        <v/>
      </c>
      <c r="G19" s="1" t="str">
        <f>IF(INDEX('raw-data'!$A$1:$GQ$197,MATCH($A19,'raw-data'!$A:$A,1),MATCH(G$1,'raw-data'!$1:$1,1))&lt;&gt;"",
$D19*INDEX('raw-data'!$A$1:$GQ$197,MATCH($A19,'raw-data'!$A:$A,1),MATCH(G$1,'raw-data'!$1:$1,1))/VLOOKUP($A19,'raw-data'!$A:$B,2,TRUE),"")</f>
        <v/>
      </c>
      <c r="H19" s="1" t="str">
        <f>IF(INDEX('raw-data'!$A$1:$GQ$197,MATCH($A19,'raw-data'!$A:$A,1),MATCH(H$1,'raw-data'!$1:$1,1))&lt;&gt;"",
$D19*INDEX('raw-data'!$A$1:$GQ$197,MATCH($A19,'raw-data'!$A:$A,1),MATCH(H$1,'raw-data'!$1:$1,1))/VLOOKUP($A19,'raw-data'!$A:$B,2,TRUE),"")</f>
        <v/>
      </c>
      <c r="I19" s="1" t="str">
        <f>IF(INDEX('raw-data'!$A$1:$GQ$197,MATCH($A19,'raw-data'!$A:$A,1),MATCH(I$1,'raw-data'!$1:$1,1))&lt;&gt;"",
$D19*INDEX('raw-data'!$A$1:$GQ$197,MATCH($A19,'raw-data'!$A:$A,1),MATCH(I$1,'raw-data'!$1:$1,1))/VLOOKUP($A19,'raw-data'!$A:$B,2,TRUE),"")</f>
        <v/>
      </c>
      <c r="J19" s="1" t="str">
        <f>IF(INDEX('raw-data'!$A$1:$GQ$197,MATCH($A19,'raw-data'!$A:$A,1),MATCH(J$1,'raw-data'!$1:$1,1))&lt;&gt;"",
$D19*INDEX('raw-data'!$A$1:$GQ$197,MATCH($A19,'raw-data'!$A:$A,1),MATCH(J$1,'raw-data'!$1:$1,1))/VLOOKUP($A19,'raw-data'!$A:$B,2,TRUE),"")</f>
        <v/>
      </c>
      <c r="K19" s="1" t="str">
        <f>IF(INDEX('raw-data'!$A$1:$GQ$197,MATCH($A19,'raw-data'!$A:$A,1),MATCH(K$1,'raw-data'!$1:$1,1))&lt;&gt;"",
$D19*INDEX('raw-data'!$A$1:$GQ$197,MATCH($A19,'raw-data'!$A:$A,1),MATCH(K$1,'raw-data'!$1:$1,1))/VLOOKUP($A19,'raw-data'!$A:$B,2,TRUE),"")</f>
        <v/>
      </c>
      <c r="L19" s="1" t="str">
        <f>IF(INDEX('raw-data'!$A$1:$GQ$197,MATCH($A19,'raw-data'!$A:$A,1),MATCH(L$1,'raw-data'!$1:$1,1))&lt;&gt;"",
$D19*INDEX('raw-data'!$A$1:$GQ$197,MATCH($A19,'raw-data'!$A:$A,1),MATCH(L$1,'raw-data'!$1:$1,1))/VLOOKUP($A19,'raw-data'!$A:$B,2,TRUE),"")</f>
        <v/>
      </c>
      <c r="M19" s="1" t="str">
        <f>IF(INDEX('raw-data'!$A$1:$GQ$197,MATCH($A19,'raw-data'!$A:$A,1),MATCH(M$1,'raw-data'!$1:$1,1))&lt;&gt;"",
$D19*INDEX('raw-data'!$A$1:$GQ$197,MATCH($A19,'raw-data'!$A:$A,1),MATCH(M$1,'raw-data'!$1:$1,1))/VLOOKUP($A19,'raw-data'!$A:$B,2,TRUE),"")</f>
        <v/>
      </c>
      <c r="N19" s="1" t="str">
        <f>IF(INDEX('raw-data'!$A$1:$GQ$197,MATCH($A19,'raw-data'!$A:$A,1),MATCH(N$1,'raw-data'!$1:$1,1))&lt;&gt;"",
$D19*INDEX('raw-data'!$A$1:$GQ$197,MATCH($A19,'raw-data'!$A:$A,1),MATCH(N$1,'raw-data'!$1:$1,1))/VLOOKUP($A19,'raw-data'!$A:$B,2,TRUE),"")</f>
        <v/>
      </c>
      <c r="O19" s="1" t="str">
        <f>IF(INDEX('raw-data'!$A$1:$GQ$197,MATCH($A19,'raw-data'!$A:$A,1),MATCH(O$1,'raw-data'!$1:$1,1))&lt;&gt;"",
$D19*INDEX('raw-data'!$A$1:$GQ$197,MATCH($A19,'raw-data'!$A:$A,1),MATCH(O$1,'raw-data'!$1:$1,1))/VLOOKUP($A19,'raw-data'!$A:$B,2,TRUE),"")</f>
        <v/>
      </c>
      <c r="P19" s="1" t="str">
        <f>IF(INDEX('raw-data'!$A$1:$GQ$197,MATCH($A19,'raw-data'!$A:$A,1),MATCH(P$1,'raw-data'!$1:$1,1))&lt;&gt;"",
$D19*INDEX('raw-data'!$A$1:$GQ$197,MATCH($A19,'raw-data'!$A:$A,1),MATCH(P$1,'raw-data'!$1:$1,1))/VLOOKUP($A19,'raw-data'!$A:$B,2,TRUE),"")</f>
        <v/>
      </c>
      <c r="Q19" s="1" t="str">
        <f>IF(INDEX('raw-data'!$A$1:$GQ$197,MATCH($A19,'raw-data'!$A:$A,1),MATCH(Q$1,'raw-data'!$1:$1,1))&lt;&gt;"",
$D19*INDEX('raw-data'!$A$1:$GQ$197,MATCH($A19,'raw-data'!$A:$A,1),MATCH(Q$1,'raw-data'!$1:$1,1))/VLOOKUP($A19,'raw-data'!$A:$B,2,TRUE),"")</f>
        <v/>
      </c>
      <c r="R19" s="1" t="str">
        <f>IF(INDEX('raw-data'!$A$1:$GQ$197,MATCH($A19,'raw-data'!$A:$A,1),MATCH(R$1,'raw-data'!$1:$1,1))&lt;&gt;"",
$D19*INDEX('raw-data'!$A$1:$GQ$197,MATCH($A19,'raw-data'!$A:$A,1),MATCH(R$1,'raw-data'!$1:$1,1))/VLOOKUP($A19,'raw-data'!$A:$B,2,TRUE),"")</f>
        <v/>
      </c>
      <c r="S19" s="1" t="str">
        <f>IF(INDEX('raw-data'!$A$1:$GQ$197,MATCH($A19,'raw-data'!$A:$A,1),MATCH(S$1,'raw-data'!$1:$1,1))&lt;&gt;"",
$D19*INDEX('raw-data'!$A$1:$GQ$197,MATCH($A19,'raw-data'!$A:$A,1),MATCH(S$1,'raw-data'!$1:$1,1))/VLOOKUP($A19,'raw-data'!$A:$B,2,TRUE),"")</f>
        <v/>
      </c>
      <c r="T19" s="1" t="str">
        <f>IF(INDEX('raw-data'!$A$1:$GQ$197,MATCH($A19,'raw-data'!$A:$A,1),MATCH(T$1,'raw-data'!$1:$1,1))&lt;&gt;"",
$D19*INDEX('raw-data'!$A$1:$GQ$197,MATCH($A19,'raw-data'!$A:$A,1),MATCH(T$1,'raw-data'!$1:$1,1))/VLOOKUP($A19,'raw-data'!$A:$B,2,TRUE),"")</f>
        <v/>
      </c>
      <c r="U19" s="1" t="str">
        <f>IF(INDEX('raw-data'!$A$1:$GQ$197,MATCH($A19,'raw-data'!$A:$A,1),MATCH(U$1,'raw-data'!$1:$1,1))&lt;&gt;"",
$D19*INDEX('raw-data'!$A$1:$GQ$197,MATCH($A19,'raw-data'!$A:$A,1),MATCH(U$1,'raw-data'!$1:$1,1))/VLOOKUP($A19,'raw-data'!$A:$B,2,TRUE),"")</f>
        <v/>
      </c>
      <c r="V19" s="1" t="str">
        <f>IF(INDEX('raw-data'!$A$1:$GQ$197,MATCH($A19,'raw-data'!$A:$A,1),MATCH(V$1,'raw-data'!$1:$1,1))&lt;&gt;"",
$D19*INDEX('raw-data'!$A$1:$GQ$197,MATCH($A19,'raw-data'!$A:$A,1),MATCH(V$1,'raw-data'!$1:$1,1))/VLOOKUP($A19,'raw-data'!$A:$B,2,TRUE),"")</f>
        <v/>
      </c>
      <c r="W19" s="1" t="str">
        <f>IF(INDEX('raw-data'!$A$1:$GQ$197,MATCH($A19,'raw-data'!$A:$A,1),MATCH(W$1,'raw-data'!$1:$1,1))&lt;&gt;"",
$D19*INDEX('raw-data'!$A$1:$GQ$197,MATCH($A19,'raw-data'!$A:$A,1),MATCH(W$1,'raw-data'!$1:$1,1))/VLOOKUP($A19,'raw-data'!$A:$B,2,TRUE),"")</f>
        <v/>
      </c>
      <c r="X19" s="1" t="str">
        <f>IF(INDEX('raw-data'!$A$1:$GQ$197,MATCH($A19,'raw-data'!$A:$A,1),MATCH(X$1,'raw-data'!$1:$1,1))&lt;&gt;"",
$D19*INDEX('raw-data'!$A$1:$GQ$197,MATCH($A19,'raw-data'!$A:$A,1),MATCH(X$1,'raw-data'!$1:$1,1))/VLOOKUP($A19,'raw-data'!$A:$B,2,TRUE),"")</f>
        <v/>
      </c>
      <c r="Y19" s="1" t="str">
        <f>IF(INDEX('raw-data'!$A$1:$GQ$197,MATCH($A19,'raw-data'!$A:$A,1),MATCH(Y$1,'raw-data'!$1:$1,1))&lt;&gt;"",
$D19*INDEX('raw-data'!$A$1:$GQ$197,MATCH($A19,'raw-data'!$A:$A,1),MATCH(Y$1,'raw-data'!$1:$1,1))/VLOOKUP($A19,'raw-data'!$A:$B,2,TRUE),"")</f>
        <v/>
      </c>
      <c r="Z19" s="1" t="str">
        <f>IF(INDEX('raw-data'!$A$1:$GQ$197,MATCH($A19,'raw-data'!$A:$A,1),MATCH(Z$1,'raw-data'!$1:$1,1))&lt;&gt;"",
$D19*INDEX('raw-data'!$A$1:$GQ$197,MATCH($A19,'raw-data'!$A:$A,1),MATCH(Z$1,'raw-data'!$1:$1,1))/VLOOKUP($A19,'raw-data'!$A:$B,2,TRUE),"")</f>
        <v/>
      </c>
      <c r="AA19" s="1" t="str">
        <f>IF(INDEX('raw-data'!$A$1:$GQ$197,MATCH($A19,'raw-data'!$A:$A,1),MATCH(AA$1,'raw-data'!$1:$1,1))&lt;&gt;"",
$D19*INDEX('raw-data'!$A$1:$GQ$197,MATCH($A19,'raw-data'!$A:$A,1),MATCH(AA$1,'raw-data'!$1:$1,1))/VLOOKUP($A19,'raw-data'!$A:$B,2,TRUE),"")</f>
        <v/>
      </c>
      <c r="AB19" s="1" t="str">
        <f>IF(INDEX('raw-data'!$A$1:$GQ$197,MATCH($A19,'raw-data'!$A:$A,1),MATCH(AB$1,'raw-data'!$1:$1,1))&lt;&gt;"",
$D19*INDEX('raw-data'!$A$1:$GQ$197,MATCH($A19,'raw-data'!$A:$A,1),MATCH(AB$1,'raw-data'!$1:$1,1))/VLOOKUP($A19,'raw-data'!$A:$B,2,TRUE),"")</f>
        <v/>
      </c>
      <c r="AC19" s="1" t="str">
        <f>IF(INDEX('raw-data'!$A$1:$GQ$197,MATCH($A19,'raw-data'!$A:$A,1),MATCH(AC$1,'raw-data'!$1:$1,1))&lt;&gt;"",
$D19*INDEX('raw-data'!$A$1:$GQ$197,MATCH($A19,'raw-data'!$A:$A,1),MATCH(AC$1,'raw-data'!$1:$1,1))/VLOOKUP($A19,'raw-data'!$A:$B,2,TRUE),"")</f>
        <v/>
      </c>
      <c r="AD19" s="1" t="str">
        <f>IF(INDEX('raw-data'!$A$1:$GQ$197,MATCH($A19,'raw-data'!$A:$A,1),MATCH(AD$1,'raw-data'!$1:$1,1))&lt;&gt;"",
$D19*INDEX('raw-data'!$A$1:$GQ$197,MATCH($A19,'raw-data'!$A:$A,1),MATCH(AD$1,'raw-data'!$1:$1,1))/VLOOKUP($A19,'raw-data'!$A:$B,2,TRUE),"")</f>
        <v/>
      </c>
      <c r="AE19" s="1" t="str">
        <f>IF(INDEX('raw-data'!$A$1:$GQ$197,MATCH($A19,'raw-data'!$A:$A,1),MATCH(AE$1,'raw-data'!$1:$1,1))&lt;&gt;"",
$D19*INDEX('raw-data'!$A$1:$GQ$197,MATCH($A19,'raw-data'!$A:$A,1),MATCH(AE$1,'raw-data'!$1:$1,1))/VLOOKUP($A19,'raw-data'!$A:$B,2,TRUE),"")</f>
        <v/>
      </c>
      <c r="AF19" s="1" t="str">
        <f>IF(INDEX('raw-data'!$A$1:$GQ$197,MATCH($A19,'raw-data'!$A:$A,1),MATCH(AF$1,'raw-data'!$1:$1,1))&lt;&gt;"",
$D19*INDEX('raw-data'!$A$1:$GQ$197,MATCH($A19,'raw-data'!$A:$A,1),MATCH(AF$1,'raw-data'!$1:$1,1))/VLOOKUP($A19,'raw-data'!$A:$B,2,TRUE),"")</f>
        <v/>
      </c>
      <c r="AG19" s="1" t="str">
        <f>IF(INDEX('raw-data'!$A$1:$GQ$197,MATCH($A19,'raw-data'!$A:$A,1),MATCH(AG$1,'raw-data'!$1:$1,1))&lt;&gt;"",
$D19*INDEX('raw-data'!$A$1:$GQ$197,MATCH($A19,'raw-data'!$A:$A,1),MATCH(AG$1,'raw-data'!$1:$1,1))/VLOOKUP($A19,'raw-data'!$A:$B,2,TRUE),"")</f>
        <v/>
      </c>
      <c r="AH19" s="1" t="str">
        <f>IF(INDEX('raw-data'!$A$1:$GQ$197,MATCH($A19,'raw-data'!$A:$A,1),MATCH(AH$1,'raw-data'!$1:$1,1))&lt;&gt;"",
$D19*INDEX('raw-data'!$A$1:$GQ$197,MATCH($A19,'raw-data'!$A:$A,1),MATCH(AH$1,'raw-data'!$1:$1,1))/VLOOKUP($A19,'raw-data'!$A:$B,2,TRUE),"")</f>
        <v/>
      </c>
      <c r="AI19" s="1" t="str">
        <f>IF(INDEX('raw-data'!$A$1:$GQ$197,MATCH($A19,'raw-data'!$A:$A,1),MATCH(AI$1,'raw-data'!$1:$1,1))&lt;&gt;"",
$D19*INDEX('raw-data'!$A$1:$GQ$197,MATCH($A19,'raw-data'!$A:$A,1),MATCH(AI$1,'raw-data'!$1:$1,1))/VLOOKUP($A19,'raw-data'!$A:$B,2,TRUE),"")</f>
        <v/>
      </c>
      <c r="AJ19" s="1" t="str">
        <f>IF(INDEX('raw-data'!$A$1:$GQ$197,MATCH($A19,'raw-data'!$A:$A,1),MATCH(AJ$1,'raw-data'!$1:$1,1))&lt;&gt;"",
$D19*INDEX('raw-data'!$A$1:$GQ$197,MATCH($A19,'raw-data'!$A:$A,1),MATCH(AJ$1,'raw-data'!$1:$1,1))/VLOOKUP($A19,'raw-data'!$A:$B,2,TRUE),"")</f>
        <v/>
      </c>
      <c r="AK19" s="1" t="str">
        <f>IF(INDEX('raw-data'!$A$1:$GQ$197,MATCH($A19,'raw-data'!$A:$A,1),MATCH(AK$1,'raw-data'!$1:$1,1))&lt;&gt;"",
$D19*INDEX('raw-data'!$A$1:$GQ$197,MATCH($A19,'raw-data'!$A:$A,1),MATCH(AK$1,'raw-data'!$1:$1,1))/VLOOKUP($A19,'raw-data'!$A:$B,2,TRUE),"")</f>
        <v/>
      </c>
      <c r="AL19" s="1" t="str">
        <f>IF(INDEX('raw-data'!$A$1:$GQ$197,MATCH($A19,'raw-data'!$A:$A,1),MATCH(AL$1,'raw-data'!$1:$1,1))&lt;&gt;"",
$D19*INDEX('raw-data'!$A$1:$GQ$197,MATCH($A19,'raw-data'!$A:$A,1),MATCH(AL$1,'raw-data'!$1:$1,1))/VLOOKUP($A19,'raw-data'!$A:$B,2,TRUE),"")</f>
        <v/>
      </c>
      <c r="AM19" s="1" t="str">
        <f>IF(INDEX('raw-data'!$A$1:$GQ$197,MATCH($A19,'raw-data'!$A:$A,1),MATCH(AM$1,'raw-data'!$1:$1,1))&lt;&gt;"",
$D19*INDEX('raw-data'!$A$1:$GQ$197,MATCH($A19,'raw-data'!$A:$A,1),MATCH(AM$1,'raw-data'!$1:$1,1))/VLOOKUP($A19,'raw-data'!$A:$B,2,TRUE),"")</f>
        <v/>
      </c>
      <c r="AN19" s="1" t="str">
        <f>IF(INDEX('raw-data'!$A$1:$GQ$197,MATCH($A19,'raw-data'!$A:$A,1),MATCH(AN$1,'raw-data'!$1:$1,1))&lt;&gt;"",
$D19*INDEX('raw-data'!$A$1:$GQ$197,MATCH($A19,'raw-data'!$A:$A,1),MATCH(AN$1,'raw-data'!$1:$1,1))/VLOOKUP($A19,'raw-data'!$A:$B,2,TRUE),"")</f>
        <v/>
      </c>
      <c r="AO19" s="1" t="str">
        <f>IF(INDEX('raw-data'!$A$1:$GQ$197,MATCH($A19,'raw-data'!$A:$A,1),MATCH(AO$1,'raw-data'!$1:$1,1))&lt;&gt;"",
$D19*INDEX('raw-data'!$A$1:$GQ$197,MATCH($A19,'raw-data'!$A:$A,1),MATCH(AO$1,'raw-data'!$1:$1,1))/VLOOKUP($A19,'raw-data'!$A:$B,2,TRUE),"")</f>
        <v/>
      </c>
      <c r="AP19" s="1" t="str">
        <f>IF(INDEX('raw-data'!$A$1:$GQ$197,MATCH($A19,'raw-data'!$A:$A,1),MATCH(AP$1,'raw-data'!$1:$1,1))&lt;&gt;"",
$D19*INDEX('raw-data'!$A$1:$GQ$197,MATCH($A19,'raw-data'!$A:$A,1),MATCH(AP$1,'raw-data'!$1:$1,1))/VLOOKUP($A19,'raw-data'!$A:$B,2,TRUE),"")</f>
        <v/>
      </c>
      <c r="AQ19" s="1" t="str">
        <f>IF(INDEX('raw-data'!$A$1:$GQ$197,MATCH($A19,'raw-data'!$A:$A,1),MATCH(AQ$1,'raw-data'!$1:$1,1))&lt;&gt;"",
$D19*INDEX('raw-data'!$A$1:$GQ$197,MATCH($A19,'raw-data'!$A:$A,1),MATCH(AQ$1,'raw-data'!$1:$1,1))/VLOOKUP($A19,'raw-data'!$A:$B,2,TRUE),"")</f>
        <v/>
      </c>
      <c r="AR19" s="1" t="str">
        <f>IF(INDEX('raw-data'!$A$1:$GQ$197,MATCH($A19,'raw-data'!$A:$A,1),MATCH(AR$1,'raw-data'!$1:$1,1))&lt;&gt;"",
$D19*INDEX('raw-data'!$A$1:$GQ$197,MATCH($A19,'raw-data'!$A:$A,1),MATCH(AR$1,'raw-data'!$1:$1,1))/VLOOKUP($A19,'raw-data'!$A:$B,2,TRUE),"")</f>
        <v/>
      </c>
      <c r="AS19" s="1" t="str">
        <f>IF(INDEX('raw-data'!$A$1:$GQ$197,MATCH($A19,'raw-data'!$A:$A,1),MATCH(AS$1,'raw-data'!$1:$1,1))&lt;&gt;"",
$D19*INDEX('raw-data'!$A$1:$GQ$197,MATCH($A19,'raw-data'!$A:$A,1),MATCH(AS$1,'raw-data'!$1:$1,1))/VLOOKUP($A19,'raw-data'!$A:$B,2,TRUE),"")</f>
        <v/>
      </c>
      <c r="AT19" s="1" t="str">
        <f>IF(INDEX('raw-data'!$A$1:$GQ$197,MATCH($A19,'raw-data'!$A:$A,1),MATCH(AT$1,'raw-data'!$1:$1,1))&lt;&gt;"",
$D19*INDEX('raw-data'!$A$1:$GQ$197,MATCH($A19,'raw-data'!$A:$A,1),MATCH(AT$1,'raw-data'!$1:$1,1))/VLOOKUP($A19,'raw-data'!$A:$B,2,TRUE),"")</f>
        <v/>
      </c>
      <c r="AU19" s="1" t="str">
        <f>IF(INDEX('raw-data'!$A$1:$GQ$197,MATCH($A19,'raw-data'!$A:$A,1),MATCH(AU$1,'raw-data'!$1:$1,1))&lt;&gt;"",
$D19*INDEX('raw-data'!$A$1:$GQ$197,MATCH($A19,'raw-data'!$A:$A,1),MATCH(AU$1,'raw-data'!$1:$1,1))/VLOOKUP($A19,'raw-data'!$A:$B,2,TRUE),"")</f>
        <v/>
      </c>
      <c r="AV19" s="1" t="str">
        <f>IF(INDEX('raw-data'!$A$1:$GQ$197,MATCH($A19,'raw-data'!$A:$A,1),MATCH(AV$1,'raw-data'!$1:$1,1))&lt;&gt;"",
$D19*INDEX('raw-data'!$A$1:$GQ$197,MATCH($A19,'raw-data'!$A:$A,1),MATCH(AV$1,'raw-data'!$1:$1,1))/VLOOKUP($A19,'raw-data'!$A:$B,2,TRUE),"")</f>
        <v/>
      </c>
      <c r="AW19" s="1" t="str">
        <f>IF(INDEX('raw-data'!$A$1:$GQ$197,MATCH($A19,'raw-data'!$A:$A,1),MATCH(AW$1,'raw-data'!$1:$1,1))&lt;&gt;"",
$D19*INDEX('raw-data'!$A$1:$GQ$197,MATCH($A19,'raw-data'!$A:$A,1),MATCH(AW$1,'raw-data'!$1:$1,1))/VLOOKUP($A19,'raw-data'!$A:$B,2,TRUE),"")</f>
        <v/>
      </c>
      <c r="AX19" s="1" t="str">
        <f>IF(INDEX('raw-data'!$A$1:$GQ$197,MATCH($A19,'raw-data'!$A:$A,1),MATCH(AX$1,'raw-data'!$1:$1,1))&lt;&gt;"",
$D19*INDEX('raw-data'!$A$1:$GQ$197,MATCH($A19,'raw-data'!$A:$A,1),MATCH(AX$1,'raw-data'!$1:$1,1))/VLOOKUP($A19,'raw-data'!$A:$B,2,TRUE),"")</f>
        <v/>
      </c>
      <c r="AY19" s="1">
        <f>IF(INDEX('raw-data'!$A$1:$GQ$197,MATCH($A19,'raw-data'!$A:$A,1),MATCH(AY$1,'raw-data'!$1:$1,1))&lt;&gt;"",
$D19*INDEX('raw-data'!$A$1:$GQ$197,MATCH($A19,'raw-data'!$A:$A,1),MATCH(AY$1,'raw-data'!$1:$1,1))/VLOOKUP($A19,'raw-data'!$A:$B,2,TRUE),"")</f>
        <v>0</v>
      </c>
      <c r="AZ19" s="1" t="str">
        <f>IF(INDEX('raw-data'!$A$1:$GQ$197,MATCH($A19,'raw-data'!$A:$A,1),MATCH(AZ$1,'raw-data'!$1:$1,1))&lt;&gt;"",
$D19*INDEX('raw-data'!$A$1:$GQ$197,MATCH($A19,'raw-data'!$A:$A,1),MATCH(AZ$1,'raw-data'!$1:$1,1))/VLOOKUP($A19,'raw-data'!$A:$B,2,TRUE),"")</f>
        <v/>
      </c>
      <c r="BA19" s="1" t="str">
        <f>IF(INDEX('raw-data'!$A$1:$GQ$197,MATCH($A19,'raw-data'!$A:$A,1),MATCH(BA$1,'raw-data'!$1:$1,1))&lt;&gt;"",
$D19*INDEX('raw-data'!$A$1:$GQ$197,MATCH($A19,'raw-data'!$A:$A,1),MATCH(BA$1,'raw-data'!$1:$1,1))/VLOOKUP($A19,'raw-data'!$A:$B,2,TRUE),"")</f>
        <v/>
      </c>
      <c r="BB19" s="1" t="str">
        <f>IF(INDEX('raw-data'!$A$1:$GQ$197,MATCH($A19,'raw-data'!$A:$A,1),MATCH(BB$1,'raw-data'!$1:$1,1))&lt;&gt;"",
$D19*INDEX('raw-data'!$A$1:$GQ$197,MATCH($A19,'raw-data'!$A:$A,1),MATCH(BB$1,'raw-data'!$1:$1,1))/VLOOKUP($A19,'raw-data'!$A:$B,2,TRUE),"")</f>
        <v/>
      </c>
      <c r="BC19" s="1" t="str">
        <f>IF(INDEX('raw-data'!$A$1:$GQ$197,MATCH($A19,'raw-data'!$A:$A,1),MATCH(BC$1,'raw-data'!$1:$1,1))&lt;&gt;"",
$D19*INDEX('raw-data'!$A$1:$GQ$197,MATCH($A19,'raw-data'!$A:$A,1),MATCH(BC$1,'raw-data'!$1:$1,1))/VLOOKUP($A19,'raw-data'!$A:$B,2,TRUE),"")</f>
        <v/>
      </c>
      <c r="BD19" s="1" t="str">
        <f>IF(INDEX('raw-data'!$A$1:$GQ$197,MATCH($A19,'raw-data'!$A:$A,1),MATCH(BD$1,'raw-data'!$1:$1,1))&lt;&gt;"",
$D19*INDEX('raw-data'!$A$1:$GQ$197,MATCH($A19,'raw-data'!$A:$A,1),MATCH(BD$1,'raw-data'!$1:$1,1))/VLOOKUP($A19,'raw-data'!$A:$B,2,TRUE),"")</f>
        <v/>
      </c>
      <c r="BE19" s="1" t="str">
        <f>IF(INDEX('raw-data'!$A$1:$GQ$197,MATCH($A19,'raw-data'!$A:$A,1),MATCH(BE$1,'raw-data'!$1:$1,1))&lt;&gt;"",
$D19*INDEX('raw-data'!$A$1:$GQ$197,MATCH($A19,'raw-data'!$A:$A,1),MATCH(BE$1,'raw-data'!$1:$1,1))/VLOOKUP($A19,'raw-data'!$A:$B,2,TRUE),"")</f>
        <v/>
      </c>
      <c r="BF19" s="1" t="str">
        <f>IF(INDEX('raw-data'!$A$1:$GQ$197,MATCH($A19,'raw-data'!$A:$A,1),MATCH(BF$1,'raw-data'!$1:$1,1))&lt;&gt;"",
$D19*INDEX('raw-data'!$A$1:$GQ$197,MATCH($A19,'raw-data'!$A:$A,1),MATCH(BF$1,'raw-data'!$1:$1,1))/VLOOKUP($A19,'raw-data'!$A:$B,2,TRUE),"")</f>
        <v/>
      </c>
      <c r="BG19" s="1" t="str">
        <f>IF(INDEX('raw-data'!$A$1:$GQ$197,MATCH($A19,'raw-data'!$A:$A,1),MATCH(BG$1,'raw-data'!$1:$1,1))&lt;&gt;"",
$D19*INDEX('raw-data'!$A$1:$GQ$197,MATCH($A19,'raw-data'!$A:$A,1),MATCH(BG$1,'raw-data'!$1:$1,1))/VLOOKUP($A19,'raw-data'!$A:$B,2,TRUE),"")</f>
        <v/>
      </c>
      <c r="BH19" s="1" t="str">
        <f>IF(INDEX('raw-data'!$A$1:$GQ$197,MATCH($A19,'raw-data'!$A:$A,1),MATCH(BH$1,'raw-data'!$1:$1,1))&lt;&gt;"",
$D19*INDEX('raw-data'!$A$1:$GQ$197,MATCH($A19,'raw-data'!$A:$A,1),MATCH(BH$1,'raw-data'!$1:$1,1))/VLOOKUP($A19,'raw-data'!$A:$B,2,TRUE),"")</f>
        <v/>
      </c>
      <c r="BI19" s="1" t="str">
        <f>IF(INDEX('raw-data'!$A$1:$GQ$197,MATCH($A19,'raw-data'!$A:$A,1),MATCH(BI$1,'raw-data'!$1:$1,1))&lt;&gt;"",
$D19*INDEX('raw-data'!$A$1:$GQ$197,MATCH($A19,'raw-data'!$A:$A,1),MATCH(BI$1,'raw-data'!$1:$1,1))/VLOOKUP($A19,'raw-data'!$A:$B,2,TRUE),"")</f>
        <v/>
      </c>
      <c r="BJ19" s="1" t="str">
        <f>IF(INDEX('raw-data'!$A$1:$GQ$197,MATCH($A19,'raw-data'!$A:$A,1),MATCH(BJ$1,'raw-data'!$1:$1,1))&lt;&gt;"",
$D19*INDEX('raw-data'!$A$1:$GQ$197,MATCH($A19,'raw-data'!$A:$A,1),MATCH(BJ$1,'raw-data'!$1:$1,1))/VLOOKUP($A19,'raw-data'!$A:$B,2,TRUE),"")</f>
        <v/>
      </c>
      <c r="BK19" s="1" t="str">
        <f>IF(INDEX('raw-data'!$A$1:$GQ$197,MATCH($A19,'raw-data'!$A:$A,1),MATCH(BK$1,'raw-data'!$1:$1,1))&lt;&gt;"",
$D19*INDEX('raw-data'!$A$1:$GQ$197,MATCH($A19,'raw-data'!$A:$A,1),MATCH(BK$1,'raw-data'!$1:$1,1))/VLOOKUP($A19,'raw-data'!$A:$B,2,TRUE),"")</f>
        <v/>
      </c>
      <c r="BL19" s="1" t="str">
        <f>IF(INDEX('raw-data'!$A$1:$GQ$197,MATCH($A19,'raw-data'!$A:$A,1),MATCH(BL$1,'raw-data'!$1:$1,1))&lt;&gt;"",
$D19*INDEX('raw-data'!$A$1:$GQ$197,MATCH($A19,'raw-data'!$A:$A,1),MATCH(BL$1,'raw-data'!$1:$1,1))/VLOOKUP($A19,'raw-data'!$A:$B,2,TRUE),"")</f>
        <v/>
      </c>
      <c r="BM19" s="1" t="str">
        <f>IF(INDEX('raw-data'!$A$1:$GQ$197,MATCH($A19,'raw-data'!$A:$A,1),MATCH(BM$1,'raw-data'!$1:$1,1))&lt;&gt;"",
$D19*INDEX('raw-data'!$A$1:$GQ$197,MATCH($A19,'raw-data'!$A:$A,1),MATCH(BM$1,'raw-data'!$1:$1,1))/VLOOKUP($A19,'raw-data'!$A:$B,2,TRUE),"")</f>
        <v/>
      </c>
      <c r="BN19" s="1" t="str">
        <f>IF(INDEX('raw-data'!$A$1:$GQ$197,MATCH($A19,'raw-data'!$A:$A,1),MATCH(BN$1,'raw-data'!$1:$1,1))&lt;&gt;"",
$D19*INDEX('raw-data'!$A$1:$GQ$197,MATCH($A19,'raw-data'!$A:$A,1),MATCH(BN$1,'raw-data'!$1:$1,1))/VLOOKUP($A19,'raw-data'!$A:$B,2,TRUE),"")</f>
        <v/>
      </c>
      <c r="BO19" s="1" t="str">
        <f>IF(INDEX('raw-data'!$A$1:$GQ$197,MATCH($A19,'raw-data'!$A:$A,1),MATCH(BO$1,'raw-data'!$1:$1,1))&lt;&gt;"",
$D19*INDEX('raw-data'!$A$1:$GQ$197,MATCH($A19,'raw-data'!$A:$A,1),MATCH(BO$1,'raw-data'!$1:$1,1))/VLOOKUP($A19,'raw-data'!$A:$B,2,TRUE),"")</f>
        <v/>
      </c>
      <c r="BP19" s="1" t="str">
        <f>IF(INDEX('raw-data'!$A$1:$GQ$197,MATCH($A19,'raw-data'!$A:$A,1),MATCH(BP$1,'raw-data'!$1:$1,1))&lt;&gt;"",
$D19*INDEX('raw-data'!$A$1:$GQ$197,MATCH($A19,'raw-data'!$A:$A,1),MATCH(BP$1,'raw-data'!$1:$1,1))/VLOOKUP($A19,'raw-data'!$A:$B,2,TRUE),"")</f>
        <v/>
      </c>
      <c r="BQ19" s="1" t="str">
        <f>IF(INDEX('raw-data'!$A$1:$GQ$197,MATCH($A19,'raw-data'!$A:$A,1),MATCH(BQ$1,'raw-data'!$1:$1,1))&lt;&gt;"",
$D19*INDEX('raw-data'!$A$1:$GQ$197,MATCH($A19,'raw-data'!$A:$A,1),MATCH(BQ$1,'raw-data'!$1:$1,1))/VLOOKUP($A19,'raw-data'!$A:$B,2,TRUE),"")</f>
        <v/>
      </c>
      <c r="BR19" s="1" t="str">
        <f>IF(INDEX('raw-data'!$A$1:$GQ$197,MATCH($A19,'raw-data'!$A:$A,1),MATCH(BR$1,'raw-data'!$1:$1,1))&lt;&gt;"",
$D19*INDEX('raw-data'!$A$1:$GQ$197,MATCH($A19,'raw-data'!$A:$A,1),MATCH(BR$1,'raw-data'!$1:$1,1))/VLOOKUP($A19,'raw-data'!$A:$B,2,TRUE),"")</f>
        <v/>
      </c>
      <c r="BS19" s="1" t="str">
        <f>IF(INDEX('raw-data'!$A$1:$GQ$197,MATCH($A19,'raw-data'!$A:$A,1),MATCH(BS$1,'raw-data'!$1:$1,1))&lt;&gt;"",
$D19*INDEX('raw-data'!$A$1:$GQ$197,MATCH($A19,'raw-data'!$A:$A,1),MATCH(BS$1,'raw-data'!$1:$1,1))/VLOOKUP($A19,'raw-data'!$A:$B,2,TRUE),"")</f>
        <v/>
      </c>
      <c r="BT19" s="1" t="str">
        <f>IF(INDEX('raw-data'!$A$1:$GQ$197,MATCH($A19,'raw-data'!$A:$A,1),MATCH(BT$1,'raw-data'!$1:$1,1))&lt;&gt;"",
$D19*INDEX('raw-data'!$A$1:$GQ$197,MATCH($A19,'raw-data'!$A:$A,1),MATCH(BT$1,'raw-data'!$1:$1,1))/VLOOKUP($A19,'raw-data'!$A:$B,2,TRUE),"")</f>
        <v/>
      </c>
      <c r="BU19" s="1" t="str">
        <f>IF(INDEX('raw-data'!$A$1:$GQ$197,MATCH($A19,'raw-data'!$A:$A,1),MATCH(BU$1,'raw-data'!$1:$1,1))&lt;&gt;"",
$D19*INDEX('raw-data'!$A$1:$GQ$197,MATCH($A19,'raw-data'!$A:$A,1),MATCH(BU$1,'raw-data'!$1:$1,1))/VLOOKUP($A19,'raw-data'!$A:$B,2,TRUE),"")</f>
        <v/>
      </c>
      <c r="BV19" s="1" t="str">
        <f>IF(INDEX('raw-data'!$A$1:$GQ$197,MATCH($A19,'raw-data'!$A:$A,1),MATCH(BV$1,'raw-data'!$1:$1,1))&lt;&gt;"",
$D19*INDEX('raw-data'!$A$1:$GQ$197,MATCH($A19,'raw-data'!$A:$A,1),MATCH(BV$1,'raw-data'!$1:$1,1))/VLOOKUP($A19,'raw-data'!$A:$B,2,TRUE),"")</f>
        <v/>
      </c>
      <c r="BW19" s="1" t="str">
        <f>IF(INDEX('raw-data'!$A$1:$GQ$197,MATCH($A19,'raw-data'!$A:$A,1),MATCH(BW$1,'raw-data'!$1:$1,1))&lt;&gt;"",
$D19*INDEX('raw-data'!$A$1:$GQ$197,MATCH($A19,'raw-data'!$A:$A,1),MATCH(BW$1,'raw-data'!$1:$1,1))/VLOOKUP($A19,'raw-data'!$A:$B,2,TRUE),"")</f>
        <v/>
      </c>
      <c r="BX19" s="1" t="str">
        <f>IF(INDEX('raw-data'!$A$1:$GQ$197,MATCH($A19,'raw-data'!$A:$A,1),MATCH(BX$1,'raw-data'!$1:$1,1))&lt;&gt;"",
$D19*INDEX('raw-data'!$A$1:$GQ$197,MATCH($A19,'raw-data'!$A:$A,1),MATCH(BX$1,'raw-data'!$1:$1,1))/VLOOKUP($A19,'raw-data'!$A:$B,2,TRUE),"")</f>
        <v/>
      </c>
      <c r="BY19" s="1" t="str">
        <f>IF(INDEX('raw-data'!$A$1:$GQ$197,MATCH($A19,'raw-data'!$A:$A,1),MATCH(BY$1,'raw-data'!$1:$1,1))&lt;&gt;"",
$D19*INDEX('raw-data'!$A$1:$GQ$197,MATCH($A19,'raw-data'!$A:$A,1),MATCH(BY$1,'raw-data'!$1:$1,1))/VLOOKUP($A19,'raw-data'!$A:$B,2,TRUE),"")</f>
        <v/>
      </c>
      <c r="BZ19" s="1" t="str">
        <f>IF(INDEX('raw-data'!$A$1:$GQ$197,MATCH($A19,'raw-data'!$A:$A,1),MATCH(BZ$1,'raw-data'!$1:$1,1))&lt;&gt;"",
$D19*INDEX('raw-data'!$A$1:$GQ$197,MATCH($A19,'raw-data'!$A:$A,1),MATCH(BZ$1,'raw-data'!$1:$1,1))/VLOOKUP($A19,'raw-data'!$A:$B,2,TRUE),"")</f>
        <v/>
      </c>
      <c r="CA19" s="1" t="str">
        <f>IF(INDEX('raw-data'!$A$1:$GQ$197,MATCH($A19,'raw-data'!$A:$A,1),MATCH(CA$1,'raw-data'!$1:$1,1))&lt;&gt;"",
$D19*INDEX('raw-data'!$A$1:$GQ$197,MATCH($A19,'raw-data'!$A:$A,1),MATCH(CA$1,'raw-data'!$1:$1,1))/VLOOKUP($A19,'raw-data'!$A:$B,2,TRUE),"")</f>
        <v/>
      </c>
      <c r="CB19" s="1" t="str">
        <f>IF(INDEX('raw-data'!$A$1:$GQ$197,MATCH($A19,'raw-data'!$A:$A,1),MATCH(CB$1,'raw-data'!$1:$1,1))&lt;&gt;"",
$D19*INDEX('raw-data'!$A$1:$GQ$197,MATCH($A19,'raw-data'!$A:$A,1),MATCH(CB$1,'raw-data'!$1:$1,1))/VLOOKUP($A19,'raw-data'!$A:$B,2,TRUE),"")</f>
        <v/>
      </c>
      <c r="CC19" s="1" t="str">
        <f>IF(INDEX('raw-data'!$A$1:$GQ$197,MATCH($A19,'raw-data'!$A:$A,1),MATCH(CC$1,'raw-data'!$1:$1,1))&lt;&gt;"",
$D19*INDEX('raw-data'!$A$1:$GQ$197,MATCH($A19,'raw-data'!$A:$A,1),MATCH(CC$1,'raw-data'!$1:$1,1))/VLOOKUP($A19,'raw-data'!$A:$B,2,TRUE),"")</f>
        <v/>
      </c>
      <c r="CD19" s="1" t="str">
        <f>IF(INDEX('raw-data'!$A$1:$GQ$197,MATCH($A19,'raw-data'!$A:$A,1),MATCH(CD$1,'raw-data'!$1:$1,1))&lt;&gt;"",
$D19*INDEX('raw-data'!$A$1:$GQ$197,MATCH($A19,'raw-data'!$A:$A,1),MATCH(CD$1,'raw-data'!$1:$1,1))/VLOOKUP($A19,'raw-data'!$A:$B,2,TRUE),"")</f>
        <v/>
      </c>
      <c r="CE19" s="1" t="str">
        <f>IF(INDEX('raw-data'!$A$1:$GQ$197,MATCH($A19,'raw-data'!$A:$A,1),MATCH(CE$1,'raw-data'!$1:$1,1))&lt;&gt;"",
$D19*INDEX('raw-data'!$A$1:$GQ$197,MATCH($A19,'raw-data'!$A:$A,1),MATCH(CE$1,'raw-data'!$1:$1,1))/VLOOKUP($A19,'raw-data'!$A:$B,2,TRUE),"")</f>
        <v/>
      </c>
      <c r="CF19" s="1" t="str">
        <f>IF(INDEX('raw-data'!$A$1:$GQ$197,MATCH($A19,'raw-data'!$A:$A,1),MATCH(CF$1,'raw-data'!$1:$1,1))&lt;&gt;"",
$D19*INDEX('raw-data'!$A$1:$GQ$197,MATCH($A19,'raw-data'!$A:$A,1),MATCH(CF$1,'raw-data'!$1:$1,1))/VLOOKUP($A19,'raw-data'!$A:$B,2,TRUE),"")</f>
        <v/>
      </c>
      <c r="CG19" s="1" t="str">
        <f>IF(INDEX('raw-data'!$A$1:$GQ$197,MATCH($A19,'raw-data'!$A:$A,1),MATCH(CG$1,'raw-data'!$1:$1,1))&lt;&gt;"",
$D19*INDEX('raw-data'!$A$1:$GQ$197,MATCH($A19,'raw-data'!$A:$A,1),MATCH(CG$1,'raw-data'!$1:$1,1))/VLOOKUP($A19,'raw-data'!$A:$B,2,TRUE),"")</f>
        <v/>
      </c>
      <c r="CH19" s="1" t="str">
        <f>IF(INDEX('raw-data'!$A$1:$GQ$197,MATCH($A19,'raw-data'!$A:$A,1),MATCH(CH$1,'raw-data'!$1:$1,1))&lt;&gt;"",
$D19*INDEX('raw-data'!$A$1:$GQ$197,MATCH($A19,'raw-data'!$A:$A,1),MATCH(CH$1,'raw-data'!$1:$1,1))/VLOOKUP($A19,'raw-data'!$A:$B,2,TRUE),"")</f>
        <v/>
      </c>
      <c r="CI19" s="1" t="str">
        <f>IF(INDEX('raw-data'!$A$1:$GQ$197,MATCH($A19,'raw-data'!$A:$A,1),MATCH(CI$1,'raw-data'!$1:$1,1))&lt;&gt;"",
$D19*INDEX('raw-data'!$A$1:$GQ$197,MATCH($A19,'raw-data'!$A:$A,1),MATCH(CI$1,'raw-data'!$1:$1,1))/VLOOKUP($A19,'raw-data'!$A:$B,2,TRUE),"")</f>
        <v/>
      </c>
      <c r="CJ19" s="1" t="str">
        <f>IF(INDEX('raw-data'!$A$1:$GQ$197,MATCH($A19,'raw-data'!$A:$A,1),MATCH(CJ$1,'raw-data'!$1:$1,1))&lt;&gt;"",
$D19*INDEX('raw-data'!$A$1:$GQ$197,MATCH($A19,'raw-data'!$A:$A,1),MATCH(CJ$1,'raw-data'!$1:$1,1))/VLOOKUP($A19,'raw-data'!$A:$B,2,TRUE),"")</f>
        <v/>
      </c>
      <c r="CK19" s="1" t="str">
        <f>IF(INDEX('raw-data'!$A$1:$GQ$197,MATCH($A19,'raw-data'!$A:$A,1),MATCH(CK$1,'raw-data'!$1:$1,1))&lt;&gt;"",
$D19*INDEX('raw-data'!$A$1:$GQ$197,MATCH($A19,'raw-data'!$A:$A,1),MATCH(CK$1,'raw-data'!$1:$1,1))/VLOOKUP($A19,'raw-data'!$A:$B,2,TRUE),"")</f>
        <v/>
      </c>
      <c r="CL19" s="1">
        <f>IF(INDEX('raw-data'!$A$1:$GQ$197,MATCH($A19,'raw-data'!$A:$A,1),MATCH(CL$1,'raw-data'!$1:$1,1))&lt;&gt;"",
$D19*INDEX('raw-data'!$A$1:$GQ$197,MATCH($A19,'raw-data'!$A:$A,1),MATCH(CL$1,'raw-data'!$1:$1,1))/VLOOKUP($A19,'raw-data'!$A:$B,2,TRUE),"")</f>
        <v>0</v>
      </c>
      <c r="CM19" s="1" t="str">
        <f>IF(INDEX('raw-data'!$A$1:$GQ$197,MATCH($A19,'raw-data'!$A:$A,1),MATCH(CM$1,'raw-data'!$1:$1,1))&lt;&gt;"",
$D19*INDEX('raw-data'!$A$1:$GQ$197,MATCH($A19,'raw-data'!$A:$A,1),MATCH(CM$1,'raw-data'!$1:$1,1))/VLOOKUP($A19,'raw-data'!$A:$B,2,TRUE),"")</f>
        <v/>
      </c>
      <c r="CN19" s="1" t="str">
        <f>IF(INDEX('raw-data'!$A$1:$GQ$197,MATCH($A19,'raw-data'!$A:$A,1),MATCH(CN$1,'raw-data'!$1:$1,1))&lt;&gt;"",
$D19*INDEX('raw-data'!$A$1:$GQ$197,MATCH($A19,'raw-data'!$A:$A,1),MATCH(CN$1,'raw-data'!$1:$1,1))/VLOOKUP($A19,'raw-data'!$A:$B,2,TRUE),"")</f>
        <v/>
      </c>
      <c r="CO19" s="1" t="str">
        <f>IF(INDEX('raw-data'!$A$1:$GQ$197,MATCH($A19,'raw-data'!$A:$A,1),MATCH(CO$1,'raw-data'!$1:$1,1))&lt;&gt;"",
$D19*INDEX('raw-data'!$A$1:$GQ$197,MATCH($A19,'raw-data'!$A:$A,1),MATCH(CO$1,'raw-data'!$1:$1,1))/VLOOKUP($A19,'raw-data'!$A:$B,2,TRUE),"")</f>
        <v/>
      </c>
      <c r="CP19" s="1" t="str">
        <f>IF(INDEX('raw-data'!$A$1:$GQ$197,MATCH($A19,'raw-data'!$A:$A,1),MATCH(CP$1,'raw-data'!$1:$1,1))&lt;&gt;"",
$D19*INDEX('raw-data'!$A$1:$GQ$197,MATCH($A19,'raw-data'!$A:$A,1),MATCH(CP$1,'raw-data'!$1:$1,1))/VLOOKUP($A19,'raw-data'!$A:$B,2,TRUE),"")</f>
        <v/>
      </c>
      <c r="CQ19" s="1" t="str">
        <f>IF(INDEX('raw-data'!$A$1:$GQ$197,MATCH($A19,'raw-data'!$A:$A,1),MATCH(CQ$1,'raw-data'!$1:$1,1))&lt;&gt;"",
$D19*INDEX('raw-data'!$A$1:$GQ$197,MATCH($A19,'raw-data'!$A:$A,1),MATCH(CQ$1,'raw-data'!$1:$1,1))/VLOOKUP($A19,'raw-data'!$A:$B,2,TRUE),"")</f>
        <v/>
      </c>
      <c r="CR19" s="1" t="str">
        <f>IF(INDEX('raw-data'!$A$1:$GQ$197,MATCH($A19,'raw-data'!$A:$A,1),MATCH(CR$1,'raw-data'!$1:$1,1))&lt;&gt;"",
$D19*INDEX('raw-data'!$A$1:$GQ$197,MATCH($A19,'raw-data'!$A:$A,1),MATCH(CR$1,'raw-data'!$1:$1,1))/VLOOKUP($A19,'raw-data'!$A:$B,2,TRUE),"")</f>
        <v/>
      </c>
      <c r="CS19" s="1" t="str">
        <f>IF(INDEX('raw-data'!$A$1:$GQ$197,MATCH($A19,'raw-data'!$A:$A,1),MATCH(CS$1,'raw-data'!$1:$1,1))&lt;&gt;"",
$D19*INDEX('raw-data'!$A$1:$GQ$197,MATCH($A19,'raw-data'!$A:$A,1),MATCH(CS$1,'raw-data'!$1:$1,1))/VLOOKUP($A19,'raw-data'!$A:$B,2,TRUE),"")</f>
        <v/>
      </c>
      <c r="CT19" s="1" t="str">
        <f>IF(INDEX('raw-data'!$A$1:$GQ$197,MATCH($A19,'raw-data'!$A:$A,1),MATCH(CT$1,'raw-data'!$1:$1,1))&lt;&gt;"",
$D19*INDEX('raw-data'!$A$1:$GQ$197,MATCH($A19,'raw-data'!$A:$A,1),MATCH(CT$1,'raw-data'!$1:$1,1))/VLOOKUP($A19,'raw-data'!$A:$B,2,TRUE),"")</f>
        <v/>
      </c>
      <c r="CU19" s="1" t="str">
        <f>IF(INDEX('raw-data'!$A$1:$GQ$197,MATCH($A19,'raw-data'!$A:$A,1),MATCH(CU$1,'raw-data'!$1:$1,1))&lt;&gt;"",
$D19*INDEX('raw-data'!$A$1:$GQ$197,MATCH($A19,'raw-data'!$A:$A,1),MATCH(CU$1,'raw-data'!$1:$1,1))/VLOOKUP($A19,'raw-data'!$A:$B,2,TRUE),"")</f>
        <v/>
      </c>
      <c r="CV19" s="1" t="str">
        <f>IF(INDEX('raw-data'!$A$1:$GQ$197,MATCH($A19,'raw-data'!$A:$A,1),MATCH(CV$1,'raw-data'!$1:$1,1))&lt;&gt;"",
$D19*INDEX('raw-data'!$A$1:$GQ$197,MATCH($A19,'raw-data'!$A:$A,1),MATCH(CV$1,'raw-data'!$1:$1,1))/VLOOKUP($A19,'raw-data'!$A:$B,2,TRUE),"")</f>
        <v/>
      </c>
      <c r="CW19" s="1" t="str">
        <f>IF(INDEX('raw-data'!$A$1:$GQ$197,MATCH($A19,'raw-data'!$A:$A,1),MATCH(CW$1,'raw-data'!$1:$1,1))&lt;&gt;"",
$D19*INDEX('raw-data'!$A$1:$GQ$197,MATCH($A19,'raw-data'!$A:$A,1),MATCH(CW$1,'raw-data'!$1:$1,1))/VLOOKUP($A19,'raw-data'!$A:$B,2,TRUE),"")</f>
        <v/>
      </c>
      <c r="CX19" s="1" t="str">
        <f>IF(INDEX('raw-data'!$A$1:$GQ$197,MATCH($A19,'raw-data'!$A:$A,1),MATCH(CX$1,'raw-data'!$1:$1,1))&lt;&gt;"",
$D19*INDEX('raw-data'!$A$1:$GQ$197,MATCH($A19,'raw-data'!$A:$A,1),MATCH(CX$1,'raw-data'!$1:$1,1))/VLOOKUP($A19,'raw-data'!$A:$B,2,TRUE),"")</f>
        <v/>
      </c>
      <c r="CY19" s="1" t="str">
        <f>IF(INDEX('raw-data'!$A$1:$GQ$197,MATCH($A19,'raw-data'!$A:$A,1),MATCH(CY$1,'raw-data'!$1:$1,1))&lt;&gt;"",
$D19*INDEX('raw-data'!$A$1:$GQ$197,MATCH($A19,'raw-data'!$A:$A,1),MATCH(CY$1,'raw-data'!$1:$1,1))/VLOOKUP($A19,'raw-data'!$A:$B,2,TRUE),"")</f>
        <v/>
      </c>
      <c r="CZ19" s="1" t="str">
        <f>IF(INDEX('raw-data'!$A$1:$GQ$197,MATCH($A19,'raw-data'!$A:$A,1),MATCH(CZ$1,'raw-data'!$1:$1,1))&lt;&gt;"",
$D19*INDEX('raw-data'!$A$1:$GQ$197,MATCH($A19,'raw-data'!$A:$A,1),MATCH(CZ$1,'raw-data'!$1:$1,1))/VLOOKUP($A19,'raw-data'!$A:$B,2,TRUE),"")</f>
        <v/>
      </c>
      <c r="DA19" s="1" t="str">
        <f>IF(INDEX('raw-data'!$A$1:$GQ$197,MATCH($A19,'raw-data'!$A:$A,1),MATCH(DA$1,'raw-data'!$1:$1,1))&lt;&gt;"",
$D19*INDEX('raw-data'!$A$1:$GQ$197,MATCH($A19,'raw-data'!$A:$A,1),MATCH(DA$1,'raw-data'!$1:$1,1))/VLOOKUP($A19,'raw-data'!$A:$B,2,TRUE),"")</f>
        <v/>
      </c>
      <c r="DB19" s="1" t="str">
        <f>IF(INDEX('raw-data'!$A$1:$GQ$197,MATCH($A19,'raw-data'!$A:$A,1),MATCH(DB$1,'raw-data'!$1:$1,1))&lt;&gt;"",
$D19*INDEX('raw-data'!$A$1:$GQ$197,MATCH($A19,'raw-data'!$A:$A,1),MATCH(DB$1,'raw-data'!$1:$1,1))/VLOOKUP($A19,'raw-data'!$A:$B,2,TRUE),"")</f>
        <v/>
      </c>
      <c r="DC19" s="1" t="str">
        <f>IF(INDEX('raw-data'!$A$1:$GQ$197,MATCH($A19,'raw-data'!$A:$A,1),MATCH(DC$1,'raw-data'!$1:$1,1))&lt;&gt;"",
$D19*INDEX('raw-data'!$A$1:$GQ$197,MATCH($A19,'raw-data'!$A:$A,1),MATCH(DC$1,'raw-data'!$1:$1,1))/VLOOKUP($A19,'raw-data'!$A:$B,2,TRUE),"")</f>
        <v/>
      </c>
      <c r="DD19" s="1" t="str">
        <f>IF(INDEX('raw-data'!$A$1:$GQ$197,MATCH($A19,'raw-data'!$A:$A,1),MATCH(DD$1,'raw-data'!$1:$1,1))&lt;&gt;"",
$D19*INDEX('raw-data'!$A$1:$GQ$197,MATCH($A19,'raw-data'!$A:$A,1),MATCH(DD$1,'raw-data'!$1:$1,1))/VLOOKUP($A19,'raw-data'!$A:$B,2,TRUE),"")</f>
        <v/>
      </c>
      <c r="DE19" s="1" t="str">
        <f>IF(INDEX('raw-data'!$A$1:$GQ$197,MATCH($A19,'raw-data'!$A:$A,1),MATCH(DE$1,'raw-data'!$1:$1,1))&lt;&gt;"",
$D19*INDEX('raw-data'!$A$1:$GQ$197,MATCH($A19,'raw-data'!$A:$A,1),MATCH(DE$1,'raw-data'!$1:$1,1))/VLOOKUP($A19,'raw-data'!$A:$B,2,TRUE),"")</f>
        <v/>
      </c>
      <c r="DF19" s="1" t="str">
        <f>IF(INDEX('raw-data'!$A$1:$GQ$197,MATCH($A19,'raw-data'!$A:$A,1),MATCH(DF$1,'raw-data'!$1:$1,1))&lt;&gt;"",
$D19*INDEX('raw-data'!$A$1:$GQ$197,MATCH($A19,'raw-data'!$A:$A,1),MATCH(DF$1,'raw-data'!$1:$1,1))/VLOOKUP($A19,'raw-data'!$A:$B,2,TRUE),"")</f>
        <v/>
      </c>
      <c r="DG19" s="1" t="str">
        <f>IF(INDEX('raw-data'!$A$1:$GQ$197,MATCH($A19,'raw-data'!$A:$A,1),MATCH(DG$1,'raw-data'!$1:$1,1))&lt;&gt;"",
$D19*INDEX('raw-data'!$A$1:$GQ$197,MATCH($A19,'raw-data'!$A:$A,1),MATCH(DG$1,'raw-data'!$1:$1,1))/VLOOKUP($A19,'raw-data'!$A:$B,2,TRUE),"")</f>
        <v/>
      </c>
      <c r="DH19" s="1" t="str">
        <f>IF(INDEX('raw-data'!$A$1:$GQ$197,MATCH($A19,'raw-data'!$A:$A,1),MATCH(DH$1,'raw-data'!$1:$1,1))&lt;&gt;"",
$D19*INDEX('raw-data'!$A$1:$GQ$197,MATCH($A19,'raw-data'!$A:$A,1),MATCH(DH$1,'raw-data'!$1:$1,1))/VLOOKUP($A19,'raw-data'!$A:$B,2,TRUE),"")</f>
        <v/>
      </c>
      <c r="DI19" s="1" t="str">
        <f>IF(INDEX('raw-data'!$A$1:$GQ$197,MATCH($A19,'raw-data'!$A:$A,1),MATCH(DI$1,'raw-data'!$1:$1,1))&lt;&gt;"",
$D19*INDEX('raw-data'!$A$1:$GQ$197,MATCH($A19,'raw-data'!$A:$A,1),MATCH(DI$1,'raw-data'!$1:$1,1))/VLOOKUP($A19,'raw-data'!$A:$B,2,TRUE),"")</f>
        <v/>
      </c>
      <c r="DJ19" s="1" t="str">
        <f>IF(INDEX('raw-data'!$A$1:$GQ$197,MATCH($A19,'raw-data'!$A:$A,1),MATCH(DJ$1,'raw-data'!$1:$1,1))&lt;&gt;"",
$D19*INDEX('raw-data'!$A$1:$GQ$197,MATCH($A19,'raw-data'!$A:$A,1),MATCH(DJ$1,'raw-data'!$1:$1,1))/VLOOKUP($A19,'raw-data'!$A:$B,2,TRUE),"")</f>
        <v/>
      </c>
      <c r="DK19" s="1" t="str">
        <f>IF(INDEX('raw-data'!$A$1:$GQ$197,MATCH($A19,'raw-data'!$A:$A,1),MATCH(DK$1,'raw-data'!$1:$1,1))&lt;&gt;"",
$D19*INDEX('raw-data'!$A$1:$GQ$197,MATCH($A19,'raw-data'!$A:$A,1),MATCH(DK$1,'raw-data'!$1:$1,1))/VLOOKUP($A19,'raw-data'!$A:$B,2,TRUE),"")</f>
        <v/>
      </c>
      <c r="DL19" s="1" t="str">
        <f>IF(INDEX('raw-data'!$A$1:$GQ$197,MATCH($A19,'raw-data'!$A:$A,1),MATCH(DL$1,'raw-data'!$1:$1,1))&lt;&gt;"",
$D19*INDEX('raw-data'!$A$1:$GQ$197,MATCH($A19,'raw-data'!$A:$A,1),MATCH(DL$1,'raw-data'!$1:$1,1))/VLOOKUP($A19,'raw-data'!$A:$B,2,TRUE),"")</f>
        <v/>
      </c>
      <c r="DM19" s="1" t="str">
        <f>IF(INDEX('raw-data'!$A$1:$GQ$197,MATCH($A19,'raw-data'!$A:$A,1),MATCH(DM$1,'raw-data'!$1:$1,1))&lt;&gt;"",
$D19*INDEX('raw-data'!$A$1:$GQ$197,MATCH($A19,'raw-data'!$A:$A,1),MATCH(DM$1,'raw-data'!$1:$1,1))/VLOOKUP($A19,'raw-data'!$A:$B,2,TRUE),"")</f>
        <v/>
      </c>
      <c r="DN19" s="1" t="str">
        <f>IF(INDEX('raw-data'!$A$1:$GQ$197,MATCH($A19,'raw-data'!$A:$A,1),MATCH(DN$1,'raw-data'!$1:$1,1))&lt;&gt;"",
$D19*INDEX('raw-data'!$A$1:$GQ$197,MATCH($A19,'raw-data'!$A:$A,1),MATCH(DN$1,'raw-data'!$1:$1,1))/VLOOKUP($A19,'raw-data'!$A:$B,2,TRUE),"")</f>
        <v/>
      </c>
      <c r="DO19" s="1" t="str">
        <f>IF(INDEX('raw-data'!$A$1:$GQ$197,MATCH($A19,'raw-data'!$A:$A,1),MATCH(DO$1,'raw-data'!$1:$1,1))&lt;&gt;"",
$D19*INDEX('raw-data'!$A$1:$GQ$197,MATCH($A19,'raw-data'!$A:$A,1),MATCH(DO$1,'raw-data'!$1:$1,1))/VLOOKUP($A19,'raw-data'!$A:$B,2,TRUE),"")</f>
        <v/>
      </c>
      <c r="DP19" s="1" t="str">
        <f>IF(INDEX('raw-data'!$A$1:$GQ$197,MATCH($A19,'raw-data'!$A:$A,1),MATCH(DP$1,'raw-data'!$1:$1,1))&lt;&gt;"",
$D19*INDEX('raw-data'!$A$1:$GQ$197,MATCH($A19,'raw-data'!$A:$A,1),MATCH(DP$1,'raw-data'!$1:$1,1))/VLOOKUP($A19,'raw-data'!$A:$B,2,TRUE),"")</f>
        <v/>
      </c>
      <c r="DQ19" s="1" t="str">
        <f>IF(INDEX('raw-data'!$A$1:$GQ$197,MATCH($A19,'raw-data'!$A:$A,1),MATCH(DQ$1,'raw-data'!$1:$1,1))&lt;&gt;"",
$D19*INDEX('raw-data'!$A$1:$GQ$197,MATCH($A19,'raw-data'!$A:$A,1),MATCH(DQ$1,'raw-data'!$1:$1,1))/VLOOKUP($A19,'raw-data'!$A:$B,2,TRUE),"")</f>
        <v/>
      </c>
      <c r="DR19" s="1" t="str">
        <f>IF(INDEX('raw-data'!$A$1:$GQ$197,MATCH($A19,'raw-data'!$A:$A,1),MATCH(DR$1,'raw-data'!$1:$1,1))&lt;&gt;"",
$D19*INDEX('raw-data'!$A$1:$GQ$197,MATCH($A19,'raw-data'!$A:$A,1),MATCH(DR$1,'raw-data'!$1:$1,1))/VLOOKUP($A19,'raw-data'!$A:$B,2,TRUE),"")</f>
        <v/>
      </c>
      <c r="DS19" s="1" t="str">
        <f>IF(INDEX('raw-data'!$A$1:$GQ$197,MATCH($A19,'raw-data'!$A:$A,1),MATCH(DS$1,'raw-data'!$1:$1,1))&lt;&gt;"",
$D19*INDEX('raw-data'!$A$1:$GQ$197,MATCH($A19,'raw-data'!$A:$A,1),MATCH(DS$1,'raw-data'!$1:$1,1))/VLOOKUP($A19,'raw-data'!$A:$B,2,TRUE),"")</f>
        <v/>
      </c>
      <c r="DT19" s="1" t="str">
        <f>IF(INDEX('raw-data'!$A$1:$GQ$197,MATCH($A19,'raw-data'!$A:$A,1),MATCH(DT$1,'raw-data'!$1:$1,1))&lt;&gt;"",
$D19*INDEX('raw-data'!$A$1:$GQ$197,MATCH($A19,'raw-data'!$A:$A,1),MATCH(DT$1,'raw-data'!$1:$1,1))/VLOOKUP($A19,'raw-data'!$A:$B,2,TRUE),"")</f>
        <v/>
      </c>
      <c r="DU19" s="1" t="str">
        <f>IF(INDEX('raw-data'!$A$1:$GQ$197,MATCH($A19,'raw-data'!$A:$A,1),MATCH(DU$1,'raw-data'!$1:$1,1))&lt;&gt;"",
$D19*INDEX('raw-data'!$A$1:$GQ$197,MATCH($A19,'raw-data'!$A:$A,1),MATCH(DU$1,'raw-data'!$1:$1,1))/VLOOKUP($A19,'raw-data'!$A:$B,2,TRUE),"")</f>
        <v/>
      </c>
      <c r="DV19" s="1" t="str">
        <f>IF(INDEX('raw-data'!$A$1:$GQ$197,MATCH($A19,'raw-data'!$A:$A,1),MATCH(DV$1,'raw-data'!$1:$1,1))&lt;&gt;"",
$D19*INDEX('raw-data'!$A$1:$GQ$197,MATCH($A19,'raw-data'!$A:$A,1),MATCH(DV$1,'raw-data'!$1:$1,1))/VLOOKUP($A19,'raw-data'!$A:$B,2,TRUE),"")</f>
        <v/>
      </c>
      <c r="DW19" s="1" t="str">
        <f>IF(INDEX('raw-data'!$A$1:$GQ$197,MATCH($A19,'raw-data'!$A:$A,1),MATCH(DW$1,'raw-data'!$1:$1,1))&lt;&gt;"",
$D19*INDEX('raw-data'!$A$1:$GQ$197,MATCH($A19,'raw-data'!$A:$A,1),MATCH(DW$1,'raw-data'!$1:$1,1))/VLOOKUP($A19,'raw-data'!$A:$B,2,TRUE),"")</f>
        <v/>
      </c>
      <c r="DX19" s="1" t="str">
        <f>IF(INDEX('raw-data'!$A$1:$GQ$197,MATCH($A19,'raw-data'!$A:$A,1),MATCH(DX$1,'raw-data'!$1:$1,1))&lt;&gt;"",
$D19*INDEX('raw-data'!$A$1:$GQ$197,MATCH($A19,'raw-data'!$A:$A,1),MATCH(DX$1,'raw-data'!$1:$1,1))/VLOOKUP($A19,'raw-data'!$A:$B,2,TRUE),"")</f>
        <v/>
      </c>
      <c r="DY19" s="1" t="str">
        <f>IF(INDEX('raw-data'!$A$1:$GQ$197,MATCH($A19,'raw-data'!$A:$A,1),MATCH(DY$1,'raw-data'!$1:$1,1))&lt;&gt;"",
$D19*INDEX('raw-data'!$A$1:$GQ$197,MATCH($A19,'raw-data'!$A:$A,1),MATCH(DY$1,'raw-data'!$1:$1,1))/VLOOKUP($A19,'raw-data'!$A:$B,2,TRUE),"")</f>
        <v/>
      </c>
      <c r="DZ19" s="1" t="str">
        <f>IF(INDEX('raw-data'!$A$1:$GQ$197,MATCH($A19,'raw-data'!$A:$A,1),MATCH(DZ$1,'raw-data'!$1:$1,1))&lt;&gt;"",
$D19*INDEX('raw-data'!$A$1:$GQ$197,MATCH($A19,'raw-data'!$A:$A,1),MATCH(DZ$1,'raw-data'!$1:$1,1))/VLOOKUP($A19,'raw-data'!$A:$B,2,TRUE),"")</f>
        <v/>
      </c>
      <c r="EA19" s="1" t="str">
        <f>IF(INDEX('raw-data'!$A$1:$GQ$197,MATCH($A19,'raw-data'!$A:$A,1),MATCH(EA$1,'raw-data'!$1:$1,1))&lt;&gt;"",
$D19*INDEX('raw-data'!$A$1:$GQ$197,MATCH($A19,'raw-data'!$A:$A,1),MATCH(EA$1,'raw-data'!$1:$1,1))/VLOOKUP($A19,'raw-data'!$A:$B,2,TRUE),"")</f>
        <v/>
      </c>
      <c r="EB19" s="1" t="str">
        <f>IF(INDEX('raw-data'!$A$1:$GQ$197,MATCH($A19,'raw-data'!$A:$A,1),MATCH(EB$1,'raw-data'!$1:$1,1))&lt;&gt;"",
$D19*INDEX('raw-data'!$A$1:$GQ$197,MATCH($A19,'raw-data'!$A:$A,1),MATCH(EB$1,'raw-data'!$1:$1,1))/VLOOKUP($A19,'raw-data'!$A:$B,2,TRUE),"")</f>
        <v/>
      </c>
      <c r="EC19" s="1" t="str">
        <f>IF(INDEX('raw-data'!$A$1:$GQ$197,MATCH($A19,'raw-data'!$A:$A,1),MATCH(EC$1,'raw-data'!$1:$1,1))&lt;&gt;"",
$D19*INDEX('raw-data'!$A$1:$GQ$197,MATCH($A19,'raw-data'!$A:$A,1),MATCH(EC$1,'raw-data'!$1:$1,1))/VLOOKUP($A19,'raw-data'!$A:$B,2,TRUE),"")</f>
        <v/>
      </c>
      <c r="ED19" s="1" t="str">
        <f>IF(INDEX('raw-data'!$A$1:$GQ$197,MATCH($A19,'raw-data'!$A:$A,1),MATCH(ED$1,'raw-data'!$1:$1,1))&lt;&gt;"",
$D19*INDEX('raw-data'!$A$1:$GQ$197,MATCH($A19,'raw-data'!$A:$A,1),MATCH(ED$1,'raw-data'!$1:$1,1))/VLOOKUP($A19,'raw-data'!$A:$B,2,TRUE),"")</f>
        <v/>
      </c>
      <c r="EE19" s="1" t="str">
        <f>IF(INDEX('raw-data'!$A$1:$GQ$197,MATCH($A19,'raw-data'!$A:$A,1),MATCH(EE$1,'raw-data'!$1:$1,1))&lt;&gt;"",
$D19*INDEX('raw-data'!$A$1:$GQ$197,MATCH($A19,'raw-data'!$A:$A,1),MATCH(EE$1,'raw-data'!$1:$1,1))/VLOOKUP($A19,'raw-data'!$A:$B,2,TRUE),"")</f>
        <v/>
      </c>
      <c r="EF19" s="1" t="str">
        <f>IF(INDEX('raw-data'!$A$1:$GQ$197,MATCH($A19,'raw-data'!$A:$A,1),MATCH(EF$1,'raw-data'!$1:$1,1))&lt;&gt;"",
$D19*INDEX('raw-data'!$A$1:$GQ$197,MATCH($A19,'raw-data'!$A:$A,1),MATCH(EF$1,'raw-data'!$1:$1,1))/VLOOKUP($A19,'raw-data'!$A:$B,2,TRUE),"")</f>
        <v/>
      </c>
      <c r="EG19" s="1" t="str">
        <f>IF(INDEX('raw-data'!$A$1:$GQ$197,MATCH($A19,'raw-data'!$A:$A,1),MATCH(EG$1,'raw-data'!$1:$1,1))&lt;&gt;"",
$D19*INDEX('raw-data'!$A$1:$GQ$197,MATCH($A19,'raw-data'!$A:$A,1),MATCH(EG$1,'raw-data'!$1:$1,1))/VLOOKUP($A19,'raw-data'!$A:$B,2,TRUE),"")</f>
        <v/>
      </c>
      <c r="EH19" s="1" t="str">
        <f>IF(INDEX('raw-data'!$A$1:$GQ$197,MATCH($A19,'raw-data'!$A:$A,1),MATCH(EH$1,'raw-data'!$1:$1,1))&lt;&gt;"",
$D19*INDEX('raw-data'!$A$1:$GQ$197,MATCH($A19,'raw-data'!$A:$A,1),MATCH(EH$1,'raw-data'!$1:$1,1))/VLOOKUP($A19,'raw-data'!$A:$B,2,TRUE),"")</f>
        <v/>
      </c>
      <c r="EI19" s="1" t="str">
        <f>IF(INDEX('raw-data'!$A$1:$GQ$197,MATCH($A19,'raw-data'!$A:$A,1),MATCH(EI$1,'raw-data'!$1:$1,1))&lt;&gt;"",
$D19*INDEX('raw-data'!$A$1:$GQ$197,MATCH($A19,'raw-data'!$A:$A,1),MATCH(EI$1,'raw-data'!$1:$1,1))/VLOOKUP($A19,'raw-data'!$A:$B,2,TRUE),"")</f>
        <v/>
      </c>
      <c r="EJ19" s="1" t="str">
        <f>IF(INDEX('raw-data'!$A$1:$GQ$197,MATCH($A19,'raw-data'!$A:$A,1),MATCH(EJ$1,'raw-data'!$1:$1,1))&lt;&gt;"",
$D19*INDEX('raw-data'!$A$1:$GQ$197,MATCH($A19,'raw-data'!$A:$A,1),MATCH(EJ$1,'raw-data'!$1:$1,1))/VLOOKUP($A19,'raw-data'!$A:$B,2,TRUE),"")</f>
        <v/>
      </c>
      <c r="EK19" s="1" t="str">
        <f>IF(INDEX('raw-data'!$A$1:$GQ$197,MATCH($A19,'raw-data'!$A:$A,1),MATCH(EK$1,'raw-data'!$1:$1,1))&lt;&gt;"",
$D19*INDEX('raw-data'!$A$1:$GQ$197,MATCH($A19,'raw-data'!$A:$A,1),MATCH(EK$1,'raw-data'!$1:$1,1))/VLOOKUP($A19,'raw-data'!$A:$B,2,TRUE),"")</f>
        <v/>
      </c>
      <c r="EL19" s="1" t="str">
        <f>IF(INDEX('raw-data'!$A$1:$GQ$197,MATCH($A19,'raw-data'!$A:$A,1),MATCH(EL$1,'raw-data'!$1:$1,1))&lt;&gt;"",
$D19*INDEX('raw-data'!$A$1:$GQ$197,MATCH($A19,'raw-data'!$A:$A,1),MATCH(EL$1,'raw-data'!$1:$1,1))/VLOOKUP($A19,'raw-data'!$A:$B,2,TRUE),"")</f>
        <v/>
      </c>
      <c r="EM19" s="1" t="str">
        <f>IF(INDEX('raw-data'!$A$1:$GQ$197,MATCH($A19,'raw-data'!$A:$A,1),MATCH(EM$1,'raw-data'!$1:$1,1))&lt;&gt;"",
$D19*INDEX('raw-data'!$A$1:$GQ$197,MATCH($A19,'raw-data'!$A:$A,1),MATCH(EM$1,'raw-data'!$1:$1,1))/VLOOKUP($A19,'raw-data'!$A:$B,2,TRUE),"")</f>
        <v/>
      </c>
      <c r="EN19" s="1" t="str">
        <f>IF(INDEX('raw-data'!$A$1:$GQ$197,MATCH($A19,'raw-data'!$A:$A,1),MATCH(EN$1,'raw-data'!$1:$1,1))&lt;&gt;"",
$D19*INDEX('raw-data'!$A$1:$GQ$197,MATCH($A19,'raw-data'!$A:$A,1),MATCH(EN$1,'raw-data'!$1:$1,1))/VLOOKUP($A19,'raw-data'!$A:$B,2,TRUE),"")</f>
        <v/>
      </c>
      <c r="EO19" s="1" t="str">
        <f>IF(INDEX('raw-data'!$A$1:$GQ$197,MATCH($A19,'raw-data'!$A:$A,1),MATCH(EO$1,'raw-data'!$1:$1,1))&lt;&gt;"",
$D19*INDEX('raw-data'!$A$1:$GQ$197,MATCH($A19,'raw-data'!$A:$A,1),MATCH(EO$1,'raw-data'!$1:$1,1))/VLOOKUP($A19,'raw-data'!$A:$B,2,TRUE),"")</f>
        <v/>
      </c>
      <c r="EP19" s="1" t="str">
        <f>IF(INDEX('raw-data'!$A$1:$GQ$197,MATCH($A19,'raw-data'!$A:$A,1),MATCH(EP$1,'raw-data'!$1:$1,1))&lt;&gt;"",
$D19*INDEX('raw-data'!$A$1:$GQ$197,MATCH($A19,'raw-data'!$A:$A,1),MATCH(EP$1,'raw-data'!$1:$1,1))/VLOOKUP($A19,'raw-data'!$A:$B,2,TRUE),"")</f>
        <v/>
      </c>
      <c r="EQ19" s="1" t="str">
        <f>IF(INDEX('raw-data'!$A$1:$GQ$197,MATCH($A19,'raw-data'!$A:$A,1),MATCH(EQ$1,'raw-data'!$1:$1,1))&lt;&gt;"",
$D19*INDEX('raw-data'!$A$1:$GQ$197,MATCH($A19,'raw-data'!$A:$A,1),MATCH(EQ$1,'raw-data'!$1:$1,1))/VLOOKUP($A19,'raw-data'!$A:$B,2,TRUE),"")</f>
        <v/>
      </c>
      <c r="ER19" s="1" t="str">
        <f>IF(INDEX('raw-data'!$A$1:$GQ$197,MATCH($A19,'raw-data'!$A:$A,1),MATCH(ER$1,'raw-data'!$1:$1,1))&lt;&gt;"",
$D19*INDEX('raw-data'!$A$1:$GQ$197,MATCH($A19,'raw-data'!$A:$A,1),MATCH(ER$1,'raw-data'!$1:$1,1))/VLOOKUP($A19,'raw-data'!$A:$B,2,TRUE),"")</f>
        <v/>
      </c>
      <c r="ES19" s="1" t="str">
        <f>IF(INDEX('raw-data'!$A$1:$GQ$197,MATCH($A19,'raw-data'!$A:$A,1),MATCH(ES$1,'raw-data'!$1:$1,1))&lt;&gt;"",
$D19*INDEX('raw-data'!$A$1:$GQ$197,MATCH($A19,'raw-data'!$A:$A,1),MATCH(ES$1,'raw-data'!$1:$1,1))/VLOOKUP($A19,'raw-data'!$A:$B,2,TRUE),"")</f>
        <v/>
      </c>
      <c r="ET19" s="1" t="str">
        <f>IF(INDEX('raw-data'!$A$1:$GQ$197,MATCH($A19,'raw-data'!$A:$A,1),MATCH(ET$1,'raw-data'!$1:$1,1))&lt;&gt;"",
$D19*INDEX('raw-data'!$A$1:$GQ$197,MATCH($A19,'raw-data'!$A:$A,1),MATCH(ET$1,'raw-data'!$1:$1,1))/VLOOKUP($A19,'raw-data'!$A:$B,2,TRUE),"")</f>
        <v/>
      </c>
      <c r="EU19" s="1" t="str">
        <f>IF(INDEX('raw-data'!$A$1:$GQ$197,MATCH($A19,'raw-data'!$A:$A,1),MATCH(EU$1,'raw-data'!$1:$1,1))&lt;&gt;"",
$D19*INDEX('raw-data'!$A$1:$GQ$197,MATCH($A19,'raw-data'!$A:$A,1),MATCH(EU$1,'raw-data'!$1:$1,1))/VLOOKUP($A19,'raw-data'!$A:$B,2,TRUE),"")</f>
        <v/>
      </c>
      <c r="EV19" s="1" t="str">
        <f>IF(INDEX('raw-data'!$A$1:$GQ$197,MATCH($A19,'raw-data'!$A:$A,1),MATCH(EV$1,'raw-data'!$1:$1,1))&lt;&gt;"",
$D19*INDEX('raw-data'!$A$1:$GQ$197,MATCH($A19,'raw-data'!$A:$A,1),MATCH(EV$1,'raw-data'!$1:$1,1))/VLOOKUP($A19,'raw-data'!$A:$B,2,TRUE),"")</f>
        <v/>
      </c>
      <c r="EW19" s="1" t="str">
        <f>IF(INDEX('raw-data'!$A$1:$GQ$197,MATCH($A19,'raw-data'!$A:$A,1),MATCH(EW$1,'raw-data'!$1:$1,1))&lt;&gt;"",
$D19*INDEX('raw-data'!$A$1:$GQ$197,MATCH($A19,'raw-data'!$A:$A,1),MATCH(EW$1,'raw-data'!$1:$1,1))/VLOOKUP($A19,'raw-data'!$A:$B,2,TRUE),"")</f>
        <v/>
      </c>
      <c r="EX19" s="1" t="str">
        <f>IF(INDEX('raw-data'!$A$1:$GQ$197,MATCH($A19,'raw-data'!$A:$A,1),MATCH(EX$1,'raw-data'!$1:$1,1))&lt;&gt;"",
$D19*INDEX('raw-data'!$A$1:$GQ$197,MATCH($A19,'raw-data'!$A:$A,1),MATCH(EX$1,'raw-data'!$1:$1,1))/VLOOKUP($A19,'raw-data'!$A:$B,2,TRUE),"")</f>
        <v/>
      </c>
      <c r="EY19" s="1" t="str">
        <f>IF(INDEX('raw-data'!$A$1:$GQ$197,MATCH($A19,'raw-data'!$A:$A,1),MATCH(EY$1,'raw-data'!$1:$1,1))&lt;&gt;"",
$D19*INDEX('raw-data'!$A$1:$GQ$197,MATCH($A19,'raw-data'!$A:$A,1),MATCH(EY$1,'raw-data'!$1:$1,1))/VLOOKUP($A19,'raw-data'!$A:$B,2,TRUE),"")</f>
        <v/>
      </c>
      <c r="EZ19" s="1" t="str">
        <f>IF(INDEX('raw-data'!$A$1:$GQ$197,MATCH($A19,'raw-data'!$A:$A,1),MATCH(EZ$1,'raw-data'!$1:$1,1))&lt;&gt;"",
$D19*INDEX('raw-data'!$A$1:$GQ$197,MATCH($A19,'raw-data'!$A:$A,1),MATCH(EZ$1,'raw-data'!$1:$1,1))/VLOOKUP($A19,'raw-data'!$A:$B,2,TRUE),"")</f>
        <v/>
      </c>
      <c r="FA19" s="1" t="str">
        <f>IF(INDEX('raw-data'!$A$1:$GQ$197,MATCH($A19,'raw-data'!$A:$A,1),MATCH(FA$1,'raw-data'!$1:$1,1))&lt;&gt;"",
$D19*INDEX('raw-data'!$A$1:$GQ$197,MATCH($A19,'raw-data'!$A:$A,1),MATCH(FA$1,'raw-data'!$1:$1,1))/VLOOKUP($A19,'raw-data'!$A:$B,2,TRUE),"")</f>
        <v/>
      </c>
      <c r="FB19" s="1" t="str">
        <f>IF(INDEX('raw-data'!$A$1:$GQ$197,MATCH($A19,'raw-data'!$A:$A,1),MATCH(FB$1,'raw-data'!$1:$1,1))&lt;&gt;"",
$D19*INDEX('raw-data'!$A$1:$GQ$197,MATCH($A19,'raw-data'!$A:$A,1),MATCH(FB$1,'raw-data'!$1:$1,1))/VLOOKUP($A19,'raw-data'!$A:$B,2,TRUE),"")</f>
        <v/>
      </c>
      <c r="FC19" s="1" t="str">
        <f>IF(INDEX('raw-data'!$A$1:$GQ$197,MATCH($A19,'raw-data'!$A:$A,1),MATCH(FC$1,'raw-data'!$1:$1,1))&lt;&gt;"",
$D19*INDEX('raw-data'!$A$1:$GQ$197,MATCH($A19,'raw-data'!$A:$A,1),MATCH(FC$1,'raw-data'!$1:$1,1))/VLOOKUP($A19,'raw-data'!$A:$B,2,TRUE),"")</f>
        <v/>
      </c>
      <c r="FD19" s="1" t="str">
        <f>IF(INDEX('raw-data'!$A$1:$GQ$197,MATCH($A19,'raw-data'!$A:$A,1),MATCH(FD$1,'raw-data'!$1:$1,1))&lt;&gt;"",
$D19*INDEX('raw-data'!$A$1:$GQ$197,MATCH($A19,'raw-data'!$A:$A,1),MATCH(FD$1,'raw-data'!$1:$1,1))/VLOOKUP($A19,'raw-data'!$A:$B,2,TRUE),"")</f>
        <v/>
      </c>
      <c r="FE19" s="1" t="str">
        <f>IF(INDEX('raw-data'!$A$1:$GQ$197,MATCH($A19,'raw-data'!$A:$A,1),MATCH(FE$1,'raw-data'!$1:$1,1))&lt;&gt;"",
$D19*INDEX('raw-data'!$A$1:$GQ$197,MATCH($A19,'raw-data'!$A:$A,1),MATCH(FE$1,'raw-data'!$1:$1,1))/VLOOKUP($A19,'raw-data'!$A:$B,2,TRUE),"")</f>
        <v/>
      </c>
      <c r="FF19" s="1" t="str">
        <f>IF(INDEX('raw-data'!$A$1:$GQ$197,MATCH($A19,'raw-data'!$A:$A,1),MATCH(FF$1,'raw-data'!$1:$1,1))&lt;&gt;"",
$D19*INDEX('raw-data'!$A$1:$GQ$197,MATCH($A19,'raw-data'!$A:$A,1),MATCH(FF$1,'raw-data'!$1:$1,1))/VLOOKUP($A19,'raw-data'!$A:$B,2,TRUE),"")</f>
        <v/>
      </c>
      <c r="FG19" s="1" t="str">
        <f>IF(INDEX('raw-data'!$A$1:$GQ$197,MATCH($A19,'raw-data'!$A:$A,1),MATCH(FG$1,'raw-data'!$1:$1,1))&lt;&gt;"",
$D19*INDEX('raw-data'!$A$1:$GQ$197,MATCH($A19,'raw-data'!$A:$A,1),MATCH(FG$1,'raw-data'!$1:$1,1))/VLOOKUP($A19,'raw-data'!$A:$B,2,TRUE),"")</f>
        <v/>
      </c>
      <c r="FH19" s="1" t="str">
        <f>IF(INDEX('raw-data'!$A$1:$GQ$197,MATCH($A19,'raw-data'!$A:$A,1),MATCH(FH$1,'raw-data'!$1:$1,1))&lt;&gt;"",
$D19*INDEX('raw-data'!$A$1:$GQ$197,MATCH($A19,'raw-data'!$A:$A,1),MATCH(FH$1,'raw-data'!$1:$1,1))/VLOOKUP($A19,'raw-data'!$A:$B,2,TRUE),"")</f>
        <v/>
      </c>
      <c r="FI19" s="1" t="str">
        <f>IF(INDEX('raw-data'!$A$1:$GQ$197,MATCH($A19,'raw-data'!$A:$A,1),MATCH(FI$1,'raw-data'!$1:$1,1))&lt;&gt;"",
$D19*INDEX('raw-data'!$A$1:$GQ$197,MATCH($A19,'raw-data'!$A:$A,1),MATCH(FI$1,'raw-data'!$1:$1,1))/VLOOKUP($A19,'raw-data'!$A:$B,2,TRUE),"")</f>
        <v/>
      </c>
      <c r="FJ19" s="1" t="str">
        <f>IF(INDEX('raw-data'!$A$1:$GQ$197,MATCH($A19,'raw-data'!$A:$A,1),MATCH(FJ$1,'raw-data'!$1:$1,1))&lt;&gt;"",
$D19*INDEX('raw-data'!$A$1:$GQ$197,MATCH($A19,'raw-data'!$A:$A,1),MATCH(FJ$1,'raw-data'!$1:$1,1))/VLOOKUP($A19,'raw-data'!$A:$B,2,TRUE),"")</f>
        <v/>
      </c>
      <c r="FK19" s="1" t="str">
        <f>IF(INDEX('raw-data'!$A$1:$GQ$197,MATCH($A19,'raw-data'!$A:$A,1),MATCH(FK$1,'raw-data'!$1:$1,1))&lt;&gt;"",
$D19*INDEX('raw-data'!$A$1:$GQ$197,MATCH($A19,'raw-data'!$A:$A,1),MATCH(FK$1,'raw-data'!$1:$1,1))/VLOOKUP($A19,'raw-data'!$A:$B,2,TRUE),"")</f>
        <v/>
      </c>
      <c r="FL19" s="1" t="str">
        <f>IF(INDEX('raw-data'!$A$1:$GQ$197,MATCH($A19,'raw-data'!$A:$A,1),MATCH(FL$1,'raw-data'!$1:$1,1))&lt;&gt;"",
$D19*INDEX('raw-data'!$A$1:$GQ$197,MATCH($A19,'raw-data'!$A:$A,1),MATCH(FL$1,'raw-data'!$1:$1,1))/VLOOKUP($A19,'raw-data'!$A:$B,2,TRUE),"")</f>
        <v/>
      </c>
      <c r="FM19" s="1" t="str">
        <f>IF(INDEX('raw-data'!$A$1:$GQ$197,MATCH($A19,'raw-data'!$A:$A,1),MATCH(FM$1,'raw-data'!$1:$1,1))&lt;&gt;"",
$D19*INDEX('raw-data'!$A$1:$GQ$197,MATCH($A19,'raw-data'!$A:$A,1),MATCH(FM$1,'raw-data'!$1:$1,1))/VLOOKUP($A19,'raw-data'!$A:$B,2,TRUE),"")</f>
        <v/>
      </c>
      <c r="FN19" s="1" t="str">
        <f>IF(INDEX('raw-data'!$A$1:$GQ$197,MATCH($A19,'raw-data'!$A:$A,1),MATCH(FN$1,'raw-data'!$1:$1,1))&lt;&gt;"",
$D19*INDEX('raw-data'!$A$1:$GQ$197,MATCH($A19,'raw-data'!$A:$A,1),MATCH(FN$1,'raw-data'!$1:$1,1))/VLOOKUP($A19,'raw-data'!$A:$B,2,TRUE),"")</f>
        <v/>
      </c>
      <c r="FO19" s="1" t="str">
        <f>IF(INDEX('raw-data'!$A$1:$GQ$197,MATCH($A19,'raw-data'!$A:$A,1),MATCH(FO$1,'raw-data'!$1:$1,1))&lt;&gt;"",
$D19*INDEX('raw-data'!$A$1:$GQ$197,MATCH($A19,'raw-data'!$A:$A,1),MATCH(FO$1,'raw-data'!$1:$1,1))/VLOOKUP($A19,'raw-data'!$A:$B,2,TRUE),"")</f>
        <v/>
      </c>
      <c r="FP19" s="1" t="str">
        <f>IF(INDEX('raw-data'!$A$1:$GQ$197,MATCH($A19,'raw-data'!$A:$A,1),MATCH(FP$1,'raw-data'!$1:$1,1))&lt;&gt;"",
$D19*INDEX('raw-data'!$A$1:$GQ$197,MATCH($A19,'raw-data'!$A:$A,1),MATCH(FP$1,'raw-data'!$1:$1,1))/VLOOKUP($A19,'raw-data'!$A:$B,2,TRUE),"")</f>
        <v/>
      </c>
      <c r="FQ19" s="1" t="str">
        <f>IF(INDEX('raw-data'!$A$1:$GQ$197,MATCH($A19,'raw-data'!$A:$A,1),MATCH(FQ$1,'raw-data'!$1:$1,1))&lt;&gt;"",
$D19*INDEX('raw-data'!$A$1:$GQ$197,MATCH($A19,'raw-data'!$A:$A,1),MATCH(FQ$1,'raw-data'!$1:$1,1))/VLOOKUP($A19,'raw-data'!$A:$B,2,TRUE),"")</f>
        <v/>
      </c>
      <c r="FR19" s="1" t="str">
        <f>IF(INDEX('raw-data'!$A$1:$GQ$197,MATCH($A19,'raw-data'!$A:$A,1),MATCH(FR$1,'raw-data'!$1:$1,1))&lt;&gt;"",
$D19*INDEX('raw-data'!$A$1:$GQ$197,MATCH($A19,'raw-data'!$A:$A,1),MATCH(FR$1,'raw-data'!$1:$1,1))/VLOOKUP($A19,'raw-data'!$A:$B,2,TRUE),"")</f>
        <v/>
      </c>
      <c r="FS19" s="1" t="str">
        <f>IF(INDEX('raw-data'!$A$1:$GQ$197,MATCH($A19,'raw-data'!$A:$A,1),MATCH(FS$1,'raw-data'!$1:$1,1))&lt;&gt;"",
$D19*INDEX('raw-data'!$A$1:$GQ$197,MATCH($A19,'raw-data'!$A:$A,1),MATCH(FS$1,'raw-data'!$1:$1,1))/VLOOKUP($A19,'raw-data'!$A:$B,2,TRUE),"")</f>
        <v/>
      </c>
      <c r="FT19" s="1" t="str">
        <f>IF(INDEX('raw-data'!$A$1:$GQ$197,MATCH($A19,'raw-data'!$A:$A,1),MATCH(FT$1,'raw-data'!$1:$1,1))&lt;&gt;"",
$D19*INDEX('raw-data'!$A$1:$GQ$197,MATCH($A19,'raw-data'!$A:$A,1),MATCH(FT$1,'raw-data'!$1:$1,1))/VLOOKUP($A19,'raw-data'!$A:$B,2,TRUE),"")</f>
        <v/>
      </c>
      <c r="FU19" s="1" t="str">
        <f>IF(INDEX('raw-data'!$A$1:$GQ$197,MATCH($A19,'raw-data'!$A:$A,1),MATCH(FU$1,'raw-data'!$1:$1,1))&lt;&gt;"",
$D19*INDEX('raw-data'!$A$1:$GQ$197,MATCH($A19,'raw-data'!$A:$A,1),MATCH(FU$1,'raw-data'!$1:$1,1))/VLOOKUP($A19,'raw-data'!$A:$B,2,TRUE),"")</f>
        <v/>
      </c>
      <c r="FV19" s="1">
        <f>IF(INDEX('raw-data'!$A$1:$GQ$197,MATCH($A19,'raw-data'!$A:$A,1),MATCH(FV$1,'raw-data'!$1:$1,1))&lt;&gt;"",
$D19*INDEX('raw-data'!$A$1:$GQ$197,MATCH($A19,'raw-data'!$A:$A,1),MATCH(FV$1,'raw-data'!$1:$1,1))/VLOOKUP($A19,'raw-data'!$A:$B,2,TRUE),"")</f>
        <v>0</v>
      </c>
      <c r="FW19" s="1" t="str">
        <f>IF(INDEX('raw-data'!$A$1:$GQ$197,MATCH($A19,'raw-data'!$A:$A,1),MATCH(FW$1,'raw-data'!$1:$1,1))&lt;&gt;"",
$D19*INDEX('raw-data'!$A$1:$GQ$197,MATCH($A19,'raw-data'!$A:$A,1),MATCH(FW$1,'raw-data'!$1:$1,1))/VLOOKUP($A19,'raw-data'!$A:$B,2,TRUE),"")</f>
        <v/>
      </c>
      <c r="FX19" s="1" t="str">
        <f>IF(INDEX('raw-data'!$A$1:$GQ$197,MATCH($A19,'raw-data'!$A:$A,1),MATCH(FX$1,'raw-data'!$1:$1,1))&lt;&gt;"",
$D19*INDEX('raw-data'!$A$1:$GQ$197,MATCH($A19,'raw-data'!$A:$A,1),MATCH(FX$1,'raw-data'!$1:$1,1))/VLOOKUP($A19,'raw-data'!$A:$B,2,TRUE),"")</f>
        <v/>
      </c>
      <c r="FY19" s="1" t="str">
        <f>IF(INDEX('raw-data'!$A$1:$GQ$197,MATCH($A19,'raw-data'!$A:$A,1),MATCH(FY$1,'raw-data'!$1:$1,1))&lt;&gt;"",
$D19*INDEX('raw-data'!$A$1:$GQ$197,MATCH($A19,'raw-data'!$A:$A,1),MATCH(FY$1,'raw-data'!$1:$1,1))/VLOOKUP($A19,'raw-data'!$A:$B,2,TRUE),"")</f>
        <v/>
      </c>
      <c r="FZ19" s="1" t="str">
        <f>IF(INDEX('raw-data'!$A$1:$GQ$197,MATCH($A19,'raw-data'!$A:$A,1),MATCH(FZ$1,'raw-data'!$1:$1,1))&lt;&gt;"",
$D19*INDEX('raw-data'!$A$1:$GQ$197,MATCH($A19,'raw-data'!$A:$A,1),MATCH(FZ$1,'raw-data'!$1:$1,1))/VLOOKUP($A19,'raw-data'!$A:$B,2,TRUE),"")</f>
        <v/>
      </c>
      <c r="GA19" s="1" t="str">
        <f>IF(INDEX('raw-data'!$A$1:$GQ$197,MATCH($A19,'raw-data'!$A:$A,1),MATCH(GA$1,'raw-data'!$1:$1,1))&lt;&gt;"",
$D19*INDEX('raw-data'!$A$1:$GQ$197,MATCH($A19,'raw-data'!$A:$A,1),MATCH(GA$1,'raw-data'!$1:$1,1))/VLOOKUP($A19,'raw-data'!$A:$B,2,TRUE),"")</f>
        <v/>
      </c>
      <c r="GB19" s="1" t="str">
        <f>IF(INDEX('raw-data'!$A$1:$GQ$197,MATCH($A19,'raw-data'!$A:$A,1),MATCH(GB$1,'raw-data'!$1:$1,1))&lt;&gt;"",
$D19*INDEX('raw-data'!$A$1:$GQ$197,MATCH($A19,'raw-data'!$A:$A,1),MATCH(GB$1,'raw-data'!$1:$1,1))/VLOOKUP($A19,'raw-data'!$A:$B,2,TRUE),"")</f>
        <v/>
      </c>
      <c r="GC19" s="1" t="str">
        <f>IF(INDEX('raw-data'!$A$1:$GQ$197,MATCH($A19,'raw-data'!$A:$A,1),MATCH(GC$1,'raw-data'!$1:$1,1))&lt;&gt;"",
$D19*INDEX('raw-data'!$A$1:$GQ$197,MATCH($A19,'raw-data'!$A:$A,1),MATCH(GC$1,'raw-data'!$1:$1,1))/VLOOKUP($A19,'raw-data'!$A:$B,2,TRUE),"")</f>
        <v/>
      </c>
      <c r="GD19" s="1" t="str">
        <f>IF(INDEX('raw-data'!$A$1:$GQ$197,MATCH($A19,'raw-data'!$A:$A,1),MATCH(GD$1,'raw-data'!$1:$1,1))&lt;&gt;"",
$D19*INDEX('raw-data'!$A$1:$GQ$197,MATCH($A19,'raw-data'!$A:$A,1),MATCH(GD$1,'raw-data'!$1:$1,1))/VLOOKUP($A19,'raw-data'!$A:$B,2,TRUE),"")</f>
        <v/>
      </c>
      <c r="GE19" s="1" t="str">
        <f>IF(INDEX('raw-data'!$A$1:$GQ$197,MATCH($A19,'raw-data'!$A:$A,1),MATCH(GE$1,'raw-data'!$1:$1,1))&lt;&gt;"",
$D19*INDEX('raw-data'!$A$1:$GQ$197,MATCH($A19,'raw-data'!$A:$A,1),MATCH(GE$1,'raw-data'!$1:$1,1))/VLOOKUP($A19,'raw-data'!$A:$B,2,TRUE),"")</f>
        <v/>
      </c>
      <c r="GF19" s="1" t="str">
        <f>IF(INDEX('raw-data'!$A$1:$GQ$197,MATCH($A19,'raw-data'!$A:$A,1),MATCH(GF$1,'raw-data'!$1:$1,1))&lt;&gt;"",
$D19*INDEX('raw-data'!$A$1:$GQ$197,MATCH($A19,'raw-data'!$A:$A,1),MATCH(GF$1,'raw-data'!$1:$1,1))/VLOOKUP($A19,'raw-data'!$A:$B,2,TRUE),"")</f>
        <v/>
      </c>
      <c r="GG19" s="1" t="str">
        <f>IF(INDEX('raw-data'!$A$1:$GQ$197,MATCH($A19,'raw-data'!$A:$A,1),MATCH(GG$1,'raw-data'!$1:$1,1))&lt;&gt;"",
$D19*INDEX('raw-data'!$A$1:$GQ$197,MATCH($A19,'raw-data'!$A:$A,1),MATCH(GG$1,'raw-data'!$1:$1,1))/VLOOKUP($A19,'raw-data'!$A:$B,2,TRUE),"")</f>
        <v/>
      </c>
      <c r="GH19" s="1" t="str">
        <f>IF(INDEX('raw-data'!$A$1:$GQ$197,MATCH($A19,'raw-data'!$A:$A,1),MATCH(GH$1,'raw-data'!$1:$1,1))&lt;&gt;"",
$D19*INDEX('raw-data'!$A$1:$GQ$197,MATCH($A19,'raw-data'!$A:$A,1),MATCH(GH$1,'raw-data'!$1:$1,1))/VLOOKUP($A19,'raw-data'!$A:$B,2,TRUE),"")</f>
        <v/>
      </c>
      <c r="GI19" s="1" t="str">
        <f>IF(INDEX('raw-data'!$A$1:$GQ$197,MATCH($A19,'raw-data'!$A:$A,1),MATCH(GI$1,'raw-data'!$1:$1,1))&lt;&gt;"",
$D19*INDEX('raw-data'!$A$1:$GQ$197,MATCH($A19,'raw-data'!$A:$A,1),MATCH(GI$1,'raw-data'!$1:$1,1))/VLOOKUP($A19,'raw-data'!$A:$B,2,TRUE),"")</f>
        <v/>
      </c>
      <c r="GJ19" s="1" t="str">
        <f>IF(INDEX('raw-data'!$A$1:$GQ$197,MATCH($A19,'raw-data'!$A:$A,1),MATCH(GJ$1,'raw-data'!$1:$1,1))&lt;&gt;"",
$D19*INDEX('raw-data'!$A$1:$GQ$197,MATCH($A19,'raw-data'!$A:$A,1),MATCH(GJ$1,'raw-data'!$1:$1,1))/VLOOKUP($A19,'raw-data'!$A:$B,2,TRUE),"")</f>
        <v/>
      </c>
      <c r="GK19" s="1" t="str">
        <f>IF(INDEX('raw-data'!$A$1:$GQ$197,MATCH($A19,'raw-data'!$A:$A,1),MATCH(GK$1,'raw-data'!$1:$1,1))&lt;&gt;"",
$D19*INDEX('raw-data'!$A$1:$GQ$197,MATCH($A19,'raw-data'!$A:$A,1),MATCH(GK$1,'raw-data'!$1:$1,1))/VLOOKUP($A19,'raw-data'!$A:$B,2,TRUE),"")</f>
        <v/>
      </c>
      <c r="GL19" s="1" t="str">
        <f>IF(INDEX('raw-data'!$A$1:$GQ$197,MATCH($A19,'raw-data'!$A:$A,1),MATCH(GL$1,'raw-data'!$1:$1,1))&lt;&gt;"",
$D19*INDEX('raw-data'!$A$1:$GQ$197,MATCH($A19,'raw-data'!$A:$A,1),MATCH(GL$1,'raw-data'!$1:$1,1))/VLOOKUP($A19,'raw-data'!$A:$B,2,TRUE),"")</f>
        <v/>
      </c>
      <c r="GM19" s="1" t="str">
        <f>IF(INDEX('raw-data'!$A$1:$GQ$197,MATCH($A19,'raw-data'!$A:$A,1),MATCH(GM$1,'raw-data'!$1:$1,1))&lt;&gt;"",
$D19*INDEX('raw-data'!$A$1:$GQ$197,MATCH($A19,'raw-data'!$A:$A,1),MATCH(GM$1,'raw-data'!$1:$1,1))/VLOOKUP($A19,'raw-data'!$A:$B,2,TRUE),"")</f>
        <v/>
      </c>
      <c r="GN19" s="1" t="str">
        <f>IF(INDEX('raw-data'!$A$1:$GQ$197,MATCH($A19,'raw-data'!$A:$A,1),MATCH(GN$1,'raw-data'!$1:$1,1))&lt;&gt;"",
$D19*INDEX('raw-data'!$A$1:$GQ$197,MATCH($A19,'raw-data'!$A:$A,1),MATCH(GN$1,'raw-data'!$1:$1,1))/VLOOKUP($A19,'raw-data'!$A:$B,2,TRUE),"")</f>
        <v/>
      </c>
      <c r="GO19" s="1" t="str">
        <f>IF(INDEX('raw-data'!$A$1:$GQ$197,MATCH($A19,'raw-data'!$A:$A,1),MATCH(GO$1,'raw-data'!$1:$1,1))&lt;&gt;"",
$D19*INDEX('raw-data'!$A$1:$GQ$197,MATCH($A19,'raw-data'!$A:$A,1),MATCH(GO$1,'raw-data'!$1:$1,1))/VLOOKUP($A19,'raw-data'!$A:$B,2,TRUE),"")</f>
        <v/>
      </c>
      <c r="GP19" s="1" t="str">
        <f>IF(INDEX('raw-data'!$A$1:$GQ$197,MATCH($A19,'raw-data'!$A:$A,1),MATCH(GP$1,'raw-data'!$1:$1,1))&lt;&gt;"",
$D19*INDEX('raw-data'!$A$1:$GQ$197,MATCH($A19,'raw-data'!$A:$A,1),MATCH(GP$1,'raw-data'!$1:$1,1))/VLOOKUP($A19,'raw-data'!$A:$B,2,TRUE),"")</f>
        <v/>
      </c>
      <c r="GQ19" s="1" t="str">
        <f>IF(INDEX('raw-data'!$A$1:$GQ$197,MATCH($A19,'raw-data'!$A:$A,1),MATCH(GQ$1,'raw-data'!$1:$1,1))&lt;&gt;"",
$D19*INDEX('raw-data'!$A$1:$GQ$197,MATCH($A19,'raw-data'!$A:$A,1),MATCH(GQ$1,'raw-data'!$1:$1,1))/VLOOKUP($A19,'raw-data'!$A:$B,2,TRUE),"")</f>
        <v/>
      </c>
    </row>
    <row r="20" spans="1:199" ht="15.75" x14ac:dyDescent="0.3">
      <c r="A20" s="3" t="s">
        <v>46</v>
      </c>
      <c r="B20" s="1">
        <f>IF(VLOOKUP(A20,'DATA-VIEW'!G:H,2,FALSE)=0,0,VLOOKUP(A20,'DATA-VIEW'!G:H,2,FALSE))</f>
        <v>0</v>
      </c>
      <c r="C20" s="1">
        <f t="shared" si="4"/>
        <v>0</v>
      </c>
      <c r="D20" s="1">
        <f>IFERROR(C20*VLOOKUP($A20,'raw-data'!A:C,2,TRUE)/VLOOKUP(A20,'raw-data'!A:C,3,TRUE),"")</f>
        <v>0</v>
      </c>
      <c r="E20" s="1" t="str">
        <f>IF(INDEX('raw-data'!$A$1:$GQ$197,MATCH($A20,'raw-data'!$A:$A,1),MATCH(E$1,'raw-data'!$1:$1,1))&lt;&gt;"",
$D20*INDEX('raw-data'!$A$1:$GQ$197,MATCH($A20,'raw-data'!$A:$A,1),MATCH(E$1,'raw-data'!$1:$1,1))/VLOOKUP($A20,'raw-data'!$A:$B,2,TRUE),"")</f>
        <v/>
      </c>
      <c r="F20" s="1" t="str">
        <f>IF(INDEX('raw-data'!$A$1:$GQ$197,MATCH($A20,'raw-data'!$A:$A,1),MATCH(F$1,'raw-data'!$1:$1,1))&lt;&gt;"",
$D20*INDEX('raw-data'!$A$1:$GQ$197,MATCH($A20,'raw-data'!$A:$A,1),MATCH(F$1,'raw-data'!$1:$1,1))/VLOOKUP($A20,'raw-data'!$A:$B,2,TRUE),"")</f>
        <v/>
      </c>
      <c r="G20" s="1" t="str">
        <f>IF(INDEX('raw-data'!$A$1:$GQ$197,MATCH($A20,'raw-data'!$A:$A,1),MATCH(G$1,'raw-data'!$1:$1,1))&lt;&gt;"",
$D20*INDEX('raw-data'!$A$1:$GQ$197,MATCH($A20,'raw-data'!$A:$A,1),MATCH(G$1,'raw-data'!$1:$1,1))/VLOOKUP($A20,'raw-data'!$A:$B,2,TRUE),"")</f>
        <v/>
      </c>
      <c r="H20" s="1" t="str">
        <f>IF(INDEX('raw-data'!$A$1:$GQ$197,MATCH($A20,'raw-data'!$A:$A,1),MATCH(H$1,'raw-data'!$1:$1,1))&lt;&gt;"",
$D20*INDEX('raw-data'!$A$1:$GQ$197,MATCH($A20,'raw-data'!$A:$A,1),MATCH(H$1,'raw-data'!$1:$1,1))/VLOOKUP($A20,'raw-data'!$A:$B,2,TRUE),"")</f>
        <v/>
      </c>
      <c r="I20" s="1" t="str">
        <f>IF(INDEX('raw-data'!$A$1:$GQ$197,MATCH($A20,'raw-data'!$A:$A,1),MATCH(I$1,'raw-data'!$1:$1,1))&lt;&gt;"",
$D20*INDEX('raw-data'!$A$1:$GQ$197,MATCH($A20,'raw-data'!$A:$A,1),MATCH(I$1,'raw-data'!$1:$1,1))/VLOOKUP($A20,'raw-data'!$A:$B,2,TRUE),"")</f>
        <v/>
      </c>
      <c r="J20" s="1" t="str">
        <f>IF(INDEX('raw-data'!$A$1:$GQ$197,MATCH($A20,'raw-data'!$A:$A,1),MATCH(J$1,'raw-data'!$1:$1,1))&lt;&gt;"",
$D20*INDEX('raw-data'!$A$1:$GQ$197,MATCH($A20,'raw-data'!$A:$A,1),MATCH(J$1,'raw-data'!$1:$1,1))/VLOOKUP($A20,'raw-data'!$A:$B,2,TRUE),"")</f>
        <v/>
      </c>
      <c r="K20" s="1" t="str">
        <f>IF(INDEX('raw-data'!$A$1:$GQ$197,MATCH($A20,'raw-data'!$A:$A,1),MATCH(K$1,'raw-data'!$1:$1,1))&lt;&gt;"",
$D20*INDEX('raw-data'!$A$1:$GQ$197,MATCH($A20,'raw-data'!$A:$A,1),MATCH(K$1,'raw-data'!$1:$1,1))/VLOOKUP($A20,'raw-data'!$A:$B,2,TRUE),"")</f>
        <v/>
      </c>
      <c r="L20" s="1" t="str">
        <f>IF(INDEX('raw-data'!$A$1:$GQ$197,MATCH($A20,'raw-data'!$A:$A,1),MATCH(L$1,'raw-data'!$1:$1,1))&lt;&gt;"",
$D20*INDEX('raw-data'!$A$1:$GQ$197,MATCH($A20,'raw-data'!$A:$A,1),MATCH(L$1,'raw-data'!$1:$1,1))/VLOOKUP($A20,'raw-data'!$A:$B,2,TRUE),"")</f>
        <v/>
      </c>
      <c r="M20" s="1" t="str">
        <f>IF(INDEX('raw-data'!$A$1:$GQ$197,MATCH($A20,'raw-data'!$A:$A,1),MATCH(M$1,'raw-data'!$1:$1,1))&lt;&gt;"",
$D20*INDEX('raw-data'!$A$1:$GQ$197,MATCH($A20,'raw-data'!$A:$A,1),MATCH(M$1,'raw-data'!$1:$1,1))/VLOOKUP($A20,'raw-data'!$A:$B,2,TRUE),"")</f>
        <v/>
      </c>
      <c r="N20" s="1" t="str">
        <f>IF(INDEX('raw-data'!$A$1:$GQ$197,MATCH($A20,'raw-data'!$A:$A,1),MATCH(N$1,'raw-data'!$1:$1,1))&lt;&gt;"",
$D20*INDEX('raw-data'!$A$1:$GQ$197,MATCH($A20,'raw-data'!$A:$A,1),MATCH(N$1,'raw-data'!$1:$1,1))/VLOOKUP($A20,'raw-data'!$A:$B,2,TRUE),"")</f>
        <v/>
      </c>
      <c r="O20" s="1" t="str">
        <f>IF(INDEX('raw-data'!$A$1:$GQ$197,MATCH($A20,'raw-data'!$A:$A,1),MATCH(O$1,'raw-data'!$1:$1,1))&lt;&gt;"",
$D20*INDEX('raw-data'!$A$1:$GQ$197,MATCH($A20,'raw-data'!$A:$A,1),MATCH(O$1,'raw-data'!$1:$1,1))/VLOOKUP($A20,'raw-data'!$A:$B,2,TRUE),"")</f>
        <v/>
      </c>
      <c r="P20" s="1" t="str">
        <f>IF(INDEX('raw-data'!$A$1:$GQ$197,MATCH($A20,'raw-data'!$A:$A,1),MATCH(P$1,'raw-data'!$1:$1,1))&lt;&gt;"",
$D20*INDEX('raw-data'!$A$1:$GQ$197,MATCH($A20,'raw-data'!$A:$A,1),MATCH(P$1,'raw-data'!$1:$1,1))/VLOOKUP($A20,'raw-data'!$A:$B,2,TRUE),"")</f>
        <v/>
      </c>
      <c r="Q20" s="1" t="str">
        <f>IF(INDEX('raw-data'!$A$1:$GQ$197,MATCH($A20,'raw-data'!$A:$A,1),MATCH(Q$1,'raw-data'!$1:$1,1))&lt;&gt;"",
$D20*INDEX('raw-data'!$A$1:$GQ$197,MATCH($A20,'raw-data'!$A:$A,1),MATCH(Q$1,'raw-data'!$1:$1,1))/VLOOKUP($A20,'raw-data'!$A:$B,2,TRUE),"")</f>
        <v/>
      </c>
      <c r="R20" s="1" t="str">
        <f>IF(INDEX('raw-data'!$A$1:$GQ$197,MATCH($A20,'raw-data'!$A:$A,1),MATCH(R$1,'raw-data'!$1:$1,1))&lt;&gt;"",
$D20*INDEX('raw-data'!$A$1:$GQ$197,MATCH($A20,'raw-data'!$A:$A,1),MATCH(R$1,'raw-data'!$1:$1,1))/VLOOKUP($A20,'raw-data'!$A:$B,2,TRUE),"")</f>
        <v/>
      </c>
      <c r="S20" s="1" t="str">
        <f>IF(INDEX('raw-data'!$A$1:$GQ$197,MATCH($A20,'raw-data'!$A:$A,1),MATCH(S$1,'raw-data'!$1:$1,1))&lt;&gt;"",
$D20*INDEX('raw-data'!$A$1:$GQ$197,MATCH($A20,'raw-data'!$A:$A,1),MATCH(S$1,'raw-data'!$1:$1,1))/VLOOKUP($A20,'raw-data'!$A:$B,2,TRUE),"")</f>
        <v/>
      </c>
      <c r="T20" s="1" t="str">
        <f>IF(INDEX('raw-data'!$A$1:$GQ$197,MATCH($A20,'raw-data'!$A:$A,1),MATCH(T$1,'raw-data'!$1:$1,1))&lt;&gt;"",
$D20*INDEX('raw-data'!$A$1:$GQ$197,MATCH($A20,'raw-data'!$A:$A,1),MATCH(T$1,'raw-data'!$1:$1,1))/VLOOKUP($A20,'raw-data'!$A:$B,2,TRUE),"")</f>
        <v/>
      </c>
      <c r="U20" s="1" t="str">
        <f>IF(INDEX('raw-data'!$A$1:$GQ$197,MATCH($A20,'raw-data'!$A:$A,1),MATCH(U$1,'raw-data'!$1:$1,1))&lt;&gt;"",
$D20*INDEX('raw-data'!$A$1:$GQ$197,MATCH($A20,'raw-data'!$A:$A,1),MATCH(U$1,'raw-data'!$1:$1,1))/VLOOKUP($A20,'raw-data'!$A:$B,2,TRUE),"")</f>
        <v/>
      </c>
      <c r="V20" s="1" t="str">
        <f>IF(INDEX('raw-data'!$A$1:$GQ$197,MATCH($A20,'raw-data'!$A:$A,1),MATCH(V$1,'raw-data'!$1:$1,1))&lt;&gt;"",
$D20*INDEX('raw-data'!$A$1:$GQ$197,MATCH($A20,'raw-data'!$A:$A,1),MATCH(V$1,'raw-data'!$1:$1,1))/VLOOKUP($A20,'raw-data'!$A:$B,2,TRUE),"")</f>
        <v/>
      </c>
      <c r="W20" s="1" t="str">
        <f>IF(INDEX('raw-data'!$A$1:$GQ$197,MATCH($A20,'raw-data'!$A:$A,1),MATCH(W$1,'raw-data'!$1:$1,1))&lt;&gt;"",
$D20*INDEX('raw-data'!$A$1:$GQ$197,MATCH($A20,'raw-data'!$A:$A,1),MATCH(W$1,'raw-data'!$1:$1,1))/VLOOKUP($A20,'raw-data'!$A:$B,2,TRUE),"")</f>
        <v/>
      </c>
      <c r="X20" s="1" t="str">
        <f>IF(INDEX('raw-data'!$A$1:$GQ$197,MATCH($A20,'raw-data'!$A:$A,1),MATCH(X$1,'raw-data'!$1:$1,1))&lt;&gt;"",
$D20*INDEX('raw-data'!$A$1:$GQ$197,MATCH($A20,'raw-data'!$A:$A,1),MATCH(X$1,'raw-data'!$1:$1,1))/VLOOKUP($A20,'raw-data'!$A:$B,2,TRUE),"")</f>
        <v/>
      </c>
      <c r="Y20" s="1" t="str">
        <f>IF(INDEX('raw-data'!$A$1:$GQ$197,MATCH($A20,'raw-data'!$A:$A,1),MATCH(Y$1,'raw-data'!$1:$1,1))&lt;&gt;"",
$D20*INDEX('raw-data'!$A$1:$GQ$197,MATCH($A20,'raw-data'!$A:$A,1),MATCH(Y$1,'raw-data'!$1:$1,1))/VLOOKUP($A20,'raw-data'!$A:$B,2,TRUE),"")</f>
        <v/>
      </c>
      <c r="Z20" s="1" t="str">
        <f>IF(INDEX('raw-data'!$A$1:$GQ$197,MATCH($A20,'raw-data'!$A:$A,1),MATCH(Z$1,'raw-data'!$1:$1,1))&lt;&gt;"",
$D20*INDEX('raw-data'!$A$1:$GQ$197,MATCH($A20,'raw-data'!$A:$A,1),MATCH(Z$1,'raw-data'!$1:$1,1))/VLOOKUP($A20,'raw-data'!$A:$B,2,TRUE),"")</f>
        <v/>
      </c>
      <c r="AA20" s="1" t="str">
        <f>IF(INDEX('raw-data'!$A$1:$GQ$197,MATCH($A20,'raw-data'!$A:$A,1),MATCH(AA$1,'raw-data'!$1:$1,1))&lt;&gt;"",
$D20*INDEX('raw-data'!$A$1:$GQ$197,MATCH($A20,'raw-data'!$A:$A,1),MATCH(AA$1,'raw-data'!$1:$1,1))/VLOOKUP($A20,'raw-data'!$A:$B,2,TRUE),"")</f>
        <v/>
      </c>
      <c r="AB20" s="1" t="str">
        <f>IF(INDEX('raw-data'!$A$1:$GQ$197,MATCH($A20,'raw-data'!$A:$A,1),MATCH(AB$1,'raw-data'!$1:$1,1))&lt;&gt;"",
$D20*INDEX('raw-data'!$A$1:$GQ$197,MATCH($A20,'raw-data'!$A:$A,1),MATCH(AB$1,'raw-data'!$1:$1,1))/VLOOKUP($A20,'raw-data'!$A:$B,2,TRUE),"")</f>
        <v/>
      </c>
      <c r="AC20" s="1" t="str">
        <f>IF(INDEX('raw-data'!$A$1:$GQ$197,MATCH($A20,'raw-data'!$A:$A,1),MATCH(AC$1,'raw-data'!$1:$1,1))&lt;&gt;"",
$D20*INDEX('raw-data'!$A$1:$GQ$197,MATCH($A20,'raw-data'!$A:$A,1),MATCH(AC$1,'raw-data'!$1:$1,1))/VLOOKUP($A20,'raw-data'!$A:$B,2,TRUE),"")</f>
        <v/>
      </c>
      <c r="AD20" s="1" t="str">
        <f>IF(INDEX('raw-data'!$A$1:$GQ$197,MATCH($A20,'raw-data'!$A:$A,1),MATCH(AD$1,'raw-data'!$1:$1,1))&lt;&gt;"",
$D20*INDEX('raw-data'!$A$1:$GQ$197,MATCH($A20,'raw-data'!$A:$A,1),MATCH(AD$1,'raw-data'!$1:$1,1))/VLOOKUP($A20,'raw-data'!$A:$B,2,TRUE),"")</f>
        <v/>
      </c>
      <c r="AE20" s="1" t="str">
        <f>IF(INDEX('raw-data'!$A$1:$GQ$197,MATCH($A20,'raw-data'!$A:$A,1),MATCH(AE$1,'raw-data'!$1:$1,1))&lt;&gt;"",
$D20*INDEX('raw-data'!$A$1:$GQ$197,MATCH($A20,'raw-data'!$A:$A,1),MATCH(AE$1,'raw-data'!$1:$1,1))/VLOOKUP($A20,'raw-data'!$A:$B,2,TRUE),"")</f>
        <v/>
      </c>
      <c r="AF20" s="1" t="str">
        <f>IF(INDEX('raw-data'!$A$1:$GQ$197,MATCH($A20,'raw-data'!$A:$A,1),MATCH(AF$1,'raw-data'!$1:$1,1))&lt;&gt;"",
$D20*INDEX('raw-data'!$A$1:$GQ$197,MATCH($A20,'raw-data'!$A:$A,1),MATCH(AF$1,'raw-data'!$1:$1,1))/VLOOKUP($A20,'raw-data'!$A:$B,2,TRUE),"")</f>
        <v/>
      </c>
      <c r="AG20" s="1" t="str">
        <f>IF(INDEX('raw-data'!$A$1:$GQ$197,MATCH($A20,'raw-data'!$A:$A,1),MATCH(AG$1,'raw-data'!$1:$1,1))&lt;&gt;"",
$D20*INDEX('raw-data'!$A$1:$GQ$197,MATCH($A20,'raw-data'!$A:$A,1),MATCH(AG$1,'raw-data'!$1:$1,1))/VLOOKUP($A20,'raw-data'!$A:$B,2,TRUE),"")</f>
        <v/>
      </c>
      <c r="AH20" s="1" t="str">
        <f>IF(INDEX('raw-data'!$A$1:$GQ$197,MATCH($A20,'raw-data'!$A:$A,1),MATCH(AH$1,'raw-data'!$1:$1,1))&lt;&gt;"",
$D20*INDEX('raw-data'!$A$1:$GQ$197,MATCH($A20,'raw-data'!$A:$A,1),MATCH(AH$1,'raw-data'!$1:$1,1))/VLOOKUP($A20,'raw-data'!$A:$B,2,TRUE),"")</f>
        <v/>
      </c>
      <c r="AI20" s="1" t="str">
        <f>IF(INDEX('raw-data'!$A$1:$GQ$197,MATCH($A20,'raw-data'!$A:$A,1),MATCH(AI$1,'raw-data'!$1:$1,1))&lt;&gt;"",
$D20*INDEX('raw-data'!$A$1:$GQ$197,MATCH($A20,'raw-data'!$A:$A,1),MATCH(AI$1,'raw-data'!$1:$1,1))/VLOOKUP($A20,'raw-data'!$A:$B,2,TRUE),"")</f>
        <v/>
      </c>
      <c r="AJ20" s="1" t="str">
        <f>IF(INDEX('raw-data'!$A$1:$GQ$197,MATCH($A20,'raw-data'!$A:$A,1),MATCH(AJ$1,'raw-data'!$1:$1,1))&lt;&gt;"",
$D20*INDEX('raw-data'!$A$1:$GQ$197,MATCH($A20,'raw-data'!$A:$A,1),MATCH(AJ$1,'raw-data'!$1:$1,1))/VLOOKUP($A20,'raw-data'!$A:$B,2,TRUE),"")</f>
        <v/>
      </c>
      <c r="AK20" s="1" t="str">
        <f>IF(INDEX('raw-data'!$A$1:$GQ$197,MATCH($A20,'raw-data'!$A:$A,1),MATCH(AK$1,'raw-data'!$1:$1,1))&lt;&gt;"",
$D20*INDEX('raw-data'!$A$1:$GQ$197,MATCH($A20,'raw-data'!$A:$A,1),MATCH(AK$1,'raw-data'!$1:$1,1))/VLOOKUP($A20,'raw-data'!$A:$B,2,TRUE),"")</f>
        <v/>
      </c>
      <c r="AL20" s="1" t="str">
        <f>IF(INDEX('raw-data'!$A$1:$GQ$197,MATCH($A20,'raw-data'!$A:$A,1),MATCH(AL$1,'raw-data'!$1:$1,1))&lt;&gt;"",
$D20*INDEX('raw-data'!$A$1:$GQ$197,MATCH($A20,'raw-data'!$A:$A,1),MATCH(AL$1,'raw-data'!$1:$1,1))/VLOOKUP($A20,'raw-data'!$A:$B,2,TRUE),"")</f>
        <v/>
      </c>
      <c r="AM20" s="1" t="str">
        <f>IF(INDEX('raw-data'!$A$1:$GQ$197,MATCH($A20,'raw-data'!$A:$A,1),MATCH(AM$1,'raw-data'!$1:$1,1))&lt;&gt;"",
$D20*INDEX('raw-data'!$A$1:$GQ$197,MATCH($A20,'raw-data'!$A:$A,1),MATCH(AM$1,'raw-data'!$1:$1,1))/VLOOKUP($A20,'raw-data'!$A:$B,2,TRUE),"")</f>
        <v/>
      </c>
      <c r="AN20" s="1" t="str">
        <f>IF(INDEX('raw-data'!$A$1:$GQ$197,MATCH($A20,'raw-data'!$A:$A,1),MATCH(AN$1,'raw-data'!$1:$1,1))&lt;&gt;"",
$D20*INDEX('raw-data'!$A$1:$GQ$197,MATCH($A20,'raw-data'!$A:$A,1),MATCH(AN$1,'raw-data'!$1:$1,1))/VLOOKUP($A20,'raw-data'!$A:$B,2,TRUE),"")</f>
        <v/>
      </c>
      <c r="AO20" s="1" t="str">
        <f>IF(INDEX('raw-data'!$A$1:$GQ$197,MATCH($A20,'raw-data'!$A:$A,1),MATCH(AO$1,'raw-data'!$1:$1,1))&lt;&gt;"",
$D20*INDEX('raw-data'!$A$1:$GQ$197,MATCH($A20,'raw-data'!$A:$A,1),MATCH(AO$1,'raw-data'!$1:$1,1))/VLOOKUP($A20,'raw-data'!$A:$B,2,TRUE),"")</f>
        <v/>
      </c>
      <c r="AP20" s="1" t="str">
        <f>IF(INDEX('raw-data'!$A$1:$GQ$197,MATCH($A20,'raw-data'!$A:$A,1),MATCH(AP$1,'raw-data'!$1:$1,1))&lt;&gt;"",
$D20*INDEX('raw-data'!$A$1:$GQ$197,MATCH($A20,'raw-data'!$A:$A,1),MATCH(AP$1,'raw-data'!$1:$1,1))/VLOOKUP($A20,'raw-data'!$A:$B,2,TRUE),"")</f>
        <v/>
      </c>
      <c r="AQ20" s="1" t="str">
        <f>IF(INDEX('raw-data'!$A$1:$GQ$197,MATCH($A20,'raw-data'!$A:$A,1),MATCH(AQ$1,'raw-data'!$1:$1,1))&lt;&gt;"",
$D20*INDEX('raw-data'!$A$1:$GQ$197,MATCH($A20,'raw-data'!$A:$A,1),MATCH(AQ$1,'raw-data'!$1:$1,1))/VLOOKUP($A20,'raw-data'!$A:$B,2,TRUE),"")</f>
        <v/>
      </c>
      <c r="AR20" s="1" t="str">
        <f>IF(INDEX('raw-data'!$A$1:$GQ$197,MATCH($A20,'raw-data'!$A:$A,1),MATCH(AR$1,'raw-data'!$1:$1,1))&lt;&gt;"",
$D20*INDEX('raw-data'!$A$1:$GQ$197,MATCH($A20,'raw-data'!$A:$A,1),MATCH(AR$1,'raw-data'!$1:$1,1))/VLOOKUP($A20,'raw-data'!$A:$B,2,TRUE),"")</f>
        <v/>
      </c>
      <c r="AS20" s="1" t="str">
        <f>IF(INDEX('raw-data'!$A$1:$GQ$197,MATCH($A20,'raw-data'!$A:$A,1),MATCH(AS$1,'raw-data'!$1:$1,1))&lt;&gt;"",
$D20*INDEX('raw-data'!$A$1:$GQ$197,MATCH($A20,'raw-data'!$A:$A,1),MATCH(AS$1,'raw-data'!$1:$1,1))/VLOOKUP($A20,'raw-data'!$A:$B,2,TRUE),"")</f>
        <v/>
      </c>
      <c r="AT20" s="1" t="str">
        <f>IF(INDEX('raw-data'!$A$1:$GQ$197,MATCH($A20,'raw-data'!$A:$A,1),MATCH(AT$1,'raw-data'!$1:$1,1))&lt;&gt;"",
$D20*INDEX('raw-data'!$A$1:$GQ$197,MATCH($A20,'raw-data'!$A:$A,1),MATCH(AT$1,'raw-data'!$1:$1,1))/VLOOKUP($A20,'raw-data'!$A:$B,2,TRUE),"")</f>
        <v/>
      </c>
      <c r="AU20" s="1" t="str">
        <f>IF(INDEX('raw-data'!$A$1:$GQ$197,MATCH($A20,'raw-data'!$A:$A,1),MATCH(AU$1,'raw-data'!$1:$1,1))&lt;&gt;"",
$D20*INDEX('raw-data'!$A$1:$GQ$197,MATCH($A20,'raw-data'!$A:$A,1),MATCH(AU$1,'raw-data'!$1:$1,1))/VLOOKUP($A20,'raw-data'!$A:$B,2,TRUE),"")</f>
        <v/>
      </c>
      <c r="AV20" s="1" t="str">
        <f>IF(INDEX('raw-data'!$A$1:$GQ$197,MATCH($A20,'raw-data'!$A:$A,1),MATCH(AV$1,'raw-data'!$1:$1,1))&lt;&gt;"",
$D20*INDEX('raw-data'!$A$1:$GQ$197,MATCH($A20,'raw-data'!$A:$A,1),MATCH(AV$1,'raw-data'!$1:$1,1))/VLOOKUP($A20,'raw-data'!$A:$B,2,TRUE),"")</f>
        <v/>
      </c>
      <c r="AW20" s="1" t="str">
        <f>IF(INDEX('raw-data'!$A$1:$GQ$197,MATCH($A20,'raw-data'!$A:$A,1),MATCH(AW$1,'raw-data'!$1:$1,1))&lt;&gt;"",
$D20*INDEX('raw-data'!$A$1:$GQ$197,MATCH($A20,'raw-data'!$A:$A,1),MATCH(AW$1,'raw-data'!$1:$1,1))/VLOOKUP($A20,'raw-data'!$A:$B,2,TRUE),"")</f>
        <v/>
      </c>
      <c r="AX20" s="1" t="str">
        <f>IF(INDEX('raw-data'!$A$1:$GQ$197,MATCH($A20,'raw-data'!$A:$A,1),MATCH(AX$1,'raw-data'!$1:$1,1))&lt;&gt;"",
$D20*INDEX('raw-data'!$A$1:$GQ$197,MATCH($A20,'raw-data'!$A:$A,1),MATCH(AX$1,'raw-data'!$1:$1,1))/VLOOKUP($A20,'raw-data'!$A:$B,2,TRUE),"")</f>
        <v/>
      </c>
      <c r="AY20" s="1" t="str">
        <f>IF(INDEX('raw-data'!$A$1:$GQ$197,MATCH($A20,'raw-data'!$A:$A,1),MATCH(AY$1,'raw-data'!$1:$1,1))&lt;&gt;"",
$D20*INDEX('raw-data'!$A$1:$GQ$197,MATCH($A20,'raw-data'!$A:$A,1),MATCH(AY$1,'raw-data'!$1:$1,1))/VLOOKUP($A20,'raw-data'!$A:$B,2,TRUE),"")</f>
        <v/>
      </c>
      <c r="AZ20" s="1" t="str">
        <f>IF(INDEX('raw-data'!$A$1:$GQ$197,MATCH($A20,'raw-data'!$A:$A,1),MATCH(AZ$1,'raw-data'!$1:$1,1))&lt;&gt;"",
$D20*INDEX('raw-data'!$A$1:$GQ$197,MATCH($A20,'raw-data'!$A:$A,1),MATCH(AZ$1,'raw-data'!$1:$1,1))/VLOOKUP($A20,'raw-data'!$A:$B,2,TRUE),"")</f>
        <v/>
      </c>
      <c r="BA20" s="1" t="str">
        <f>IF(INDEX('raw-data'!$A$1:$GQ$197,MATCH($A20,'raw-data'!$A:$A,1),MATCH(BA$1,'raw-data'!$1:$1,1))&lt;&gt;"",
$D20*INDEX('raw-data'!$A$1:$GQ$197,MATCH($A20,'raw-data'!$A:$A,1),MATCH(BA$1,'raw-data'!$1:$1,1))/VLOOKUP($A20,'raw-data'!$A:$B,2,TRUE),"")</f>
        <v/>
      </c>
      <c r="BB20" s="1" t="str">
        <f>IF(INDEX('raw-data'!$A$1:$GQ$197,MATCH($A20,'raw-data'!$A:$A,1),MATCH(BB$1,'raw-data'!$1:$1,1))&lt;&gt;"",
$D20*INDEX('raw-data'!$A$1:$GQ$197,MATCH($A20,'raw-data'!$A:$A,1),MATCH(BB$1,'raw-data'!$1:$1,1))/VLOOKUP($A20,'raw-data'!$A:$B,2,TRUE),"")</f>
        <v/>
      </c>
      <c r="BC20" s="1" t="str">
        <f>IF(INDEX('raw-data'!$A$1:$GQ$197,MATCH($A20,'raw-data'!$A:$A,1),MATCH(BC$1,'raw-data'!$1:$1,1))&lt;&gt;"",
$D20*INDEX('raw-data'!$A$1:$GQ$197,MATCH($A20,'raw-data'!$A:$A,1),MATCH(BC$1,'raw-data'!$1:$1,1))/VLOOKUP($A20,'raw-data'!$A:$B,2,TRUE),"")</f>
        <v/>
      </c>
      <c r="BD20" s="1" t="str">
        <f>IF(INDEX('raw-data'!$A$1:$GQ$197,MATCH($A20,'raw-data'!$A:$A,1),MATCH(BD$1,'raw-data'!$1:$1,1))&lt;&gt;"",
$D20*INDEX('raw-data'!$A$1:$GQ$197,MATCH($A20,'raw-data'!$A:$A,1),MATCH(BD$1,'raw-data'!$1:$1,1))/VLOOKUP($A20,'raw-data'!$A:$B,2,TRUE),"")</f>
        <v/>
      </c>
      <c r="BE20" s="1" t="str">
        <f>IF(INDEX('raw-data'!$A$1:$GQ$197,MATCH($A20,'raw-data'!$A:$A,1),MATCH(BE$1,'raw-data'!$1:$1,1))&lt;&gt;"",
$D20*INDEX('raw-data'!$A$1:$GQ$197,MATCH($A20,'raw-data'!$A:$A,1),MATCH(BE$1,'raw-data'!$1:$1,1))/VLOOKUP($A20,'raw-data'!$A:$B,2,TRUE),"")</f>
        <v/>
      </c>
      <c r="BF20" s="1" t="str">
        <f>IF(INDEX('raw-data'!$A$1:$GQ$197,MATCH($A20,'raw-data'!$A:$A,1),MATCH(BF$1,'raw-data'!$1:$1,1))&lt;&gt;"",
$D20*INDEX('raw-data'!$A$1:$GQ$197,MATCH($A20,'raw-data'!$A:$A,1),MATCH(BF$1,'raw-data'!$1:$1,1))/VLOOKUP($A20,'raw-data'!$A:$B,2,TRUE),"")</f>
        <v/>
      </c>
      <c r="BG20" s="1" t="str">
        <f>IF(INDEX('raw-data'!$A$1:$GQ$197,MATCH($A20,'raw-data'!$A:$A,1),MATCH(BG$1,'raw-data'!$1:$1,1))&lt;&gt;"",
$D20*INDEX('raw-data'!$A$1:$GQ$197,MATCH($A20,'raw-data'!$A:$A,1),MATCH(BG$1,'raw-data'!$1:$1,1))/VLOOKUP($A20,'raw-data'!$A:$B,2,TRUE),"")</f>
        <v/>
      </c>
      <c r="BH20" s="1" t="str">
        <f>IF(INDEX('raw-data'!$A$1:$GQ$197,MATCH($A20,'raw-data'!$A:$A,1),MATCH(BH$1,'raw-data'!$1:$1,1))&lt;&gt;"",
$D20*INDEX('raw-data'!$A$1:$GQ$197,MATCH($A20,'raw-data'!$A:$A,1),MATCH(BH$1,'raw-data'!$1:$1,1))/VLOOKUP($A20,'raw-data'!$A:$B,2,TRUE),"")</f>
        <v/>
      </c>
      <c r="BI20" s="1" t="str">
        <f>IF(INDEX('raw-data'!$A$1:$GQ$197,MATCH($A20,'raw-data'!$A:$A,1),MATCH(BI$1,'raw-data'!$1:$1,1))&lt;&gt;"",
$D20*INDEX('raw-data'!$A$1:$GQ$197,MATCH($A20,'raw-data'!$A:$A,1),MATCH(BI$1,'raw-data'!$1:$1,1))/VLOOKUP($A20,'raw-data'!$A:$B,2,TRUE),"")</f>
        <v/>
      </c>
      <c r="BJ20" s="1" t="str">
        <f>IF(INDEX('raw-data'!$A$1:$GQ$197,MATCH($A20,'raw-data'!$A:$A,1),MATCH(BJ$1,'raw-data'!$1:$1,1))&lt;&gt;"",
$D20*INDEX('raw-data'!$A$1:$GQ$197,MATCH($A20,'raw-data'!$A:$A,1),MATCH(BJ$1,'raw-data'!$1:$1,1))/VLOOKUP($A20,'raw-data'!$A:$B,2,TRUE),"")</f>
        <v/>
      </c>
      <c r="BK20" s="1" t="str">
        <f>IF(INDEX('raw-data'!$A$1:$GQ$197,MATCH($A20,'raw-data'!$A:$A,1),MATCH(BK$1,'raw-data'!$1:$1,1))&lt;&gt;"",
$D20*INDEX('raw-data'!$A$1:$GQ$197,MATCH($A20,'raw-data'!$A:$A,1),MATCH(BK$1,'raw-data'!$1:$1,1))/VLOOKUP($A20,'raw-data'!$A:$B,2,TRUE),"")</f>
        <v/>
      </c>
      <c r="BL20" s="1" t="str">
        <f>IF(INDEX('raw-data'!$A$1:$GQ$197,MATCH($A20,'raw-data'!$A:$A,1),MATCH(BL$1,'raw-data'!$1:$1,1))&lt;&gt;"",
$D20*INDEX('raw-data'!$A$1:$GQ$197,MATCH($A20,'raw-data'!$A:$A,1),MATCH(BL$1,'raw-data'!$1:$1,1))/VLOOKUP($A20,'raw-data'!$A:$B,2,TRUE),"")</f>
        <v/>
      </c>
      <c r="BM20" s="1" t="str">
        <f>IF(INDEX('raw-data'!$A$1:$GQ$197,MATCH($A20,'raw-data'!$A:$A,1),MATCH(BM$1,'raw-data'!$1:$1,1))&lt;&gt;"",
$D20*INDEX('raw-data'!$A$1:$GQ$197,MATCH($A20,'raw-data'!$A:$A,1),MATCH(BM$1,'raw-data'!$1:$1,1))/VLOOKUP($A20,'raw-data'!$A:$B,2,TRUE),"")</f>
        <v/>
      </c>
      <c r="BN20" s="1" t="str">
        <f>IF(INDEX('raw-data'!$A$1:$GQ$197,MATCH($A20,'raw-data'!$A:$A,1),MATCH(BN$1,'raw-data'!$1:$1,1))&lt;&gt;"",
$D20*INDEX('raw-data'!$A$1:$GQ$197,MATCH($A20,'raw-data'!$A:$A,1),MATCH(BN$1,'raw-data'!$1:$1,1))/VLOOKUP($A20,'raw-data'!$A:$B,2,TRUE),"")</f>
        <v/>
      </c>
      <c r="BO20" s="1" t="str">
        <f>IF(INDEX('raw-data'!$A$1:$GQ$197,MATCH($A20,'raw-data'!$A:$A,1),MATCH(BO$1,'raw-data'!$1:$1,1))&lt;&gt;"",
$D20*INDEX('raw-data'!$A$1:$GQ$197,MATCH($A20,'raw-data'!$A:$A,1),MATCH(BO$1,'raw-data'!$1:$1,1))/VLOOKUP($A20,'raw-data'!$A:$B,2,TRUE),"")</f>
        <v/>
      </c>
      <c r="BP20" s="1" t="str">
        <f>IF(INDEX('raw-data'!$A$1:$GQ$197,MATCH($A20,'raw-data'!$A:$A,1),MATCH(BP$1,'raw-data'!$1:$1,1))&lt;&gt;"",
$D20*INDEX('raw-data'!$A$1:$GQ$197,MATCH($A20,'raw-data'!$A:$A,1),MATCH(BP$1,'raw-data'!$1:$1,1))/VLOOKUP($A20,'raw-data'!$A:$B,2,TRUE),"")</f>
        <v/>
      </c>
      <c r="BQ20" s="1" t="str">
        <f>IF(INDEX('raw-data'!$A$1:$GQ$197,MATCH($A20,'raw-data'!$A:$A,1),MATCH(BQ$1,'raw-data'!$1:$1,1))&lt;&gt;"",
$D20*INDEX('raw-data'!$A$1:$GQ$197,MATCH($A20,'raw-data'!$A:$A,1),MATCH(BQ$1,'raw-data'!$1:$1,1))/VLOOKUP($A20,'raw-data'!$A:$B,2,TRUE),"")</f>
        <v/>
      </c>
      <c r="BR20" s="1" t="str">
        <f>IF(INDEX('raw-data'!$A$1:$GQ$197,MATCH($A20,'raw-data'!$A:$A,1),MATCH(BR$1,'raw-data'!$1:$1,1))&lt;&gt;"",
$D20*INDEX('raw-data'!$A$1:$GQ$197,MATCH($A20,'raw-data'!$A:$A,1),MATCH(BR$1,'raw-data'!$1:$1,1))/VLOOKUP($A20,'raw-data'!$A:$B,2,TRUE),"")</f>
        <v/>
      </c>
      <c r="BS20" s="1" t="str">
        <f>IF(INDEX('raw-data'!$A$1:$GQ$197,MATCH($A20,'raw-data'!$A:$A,1),MATCH(BS$1,'raw-data'!$1:$1,1))&lt;&gt;"",
$D20*INDEX('raw-data'!$A$1:$GQ$197,MATCH($A20,'raw-data'!$A:$A,1),MATCH(BS$1,'raw-data'!$1:$1,1))/VLOOKUP($A20,'raw-data'!$A:$B,2,TRUE),"")</f>
        <v/>
      </c>
      <c r="BT20" s="1" t="str">
        <f>IF(INDEX('raw-data'!$A$1:$GQ$197,MATCH($A20,'raw-data'!$A:$A,1),MATCH(BT$1,'raw-data'!$1:$1,1))&lt;&gt;"",
$D20*INDEX('raw-data'!$A$1:$GQ$197,MATCH($A20,'raw-data'!$A:$A,1),MATCH(BT$1,'raw-data'!$1:$1,1))/VLOOKUP($A20,'raw-data'!$A:$B,2,TRUE),"")</f>
        <v/>
      </c>
      <c r="BU20" s="1" t="str">
        <f>IF(INDEX('raw-data'!$A$1:$GQ$197,MATCH($A20,'raw-data'!$A:$A,1),MATCH(BU$1,'raw-data'!$1:$1,1))&lt;&gt;"",
$D20*INDEX('raw-data'!$A$1:$GQ$197,MATCH($A20,'raw-data'!$A:$A,1),MATCH(BU$1,'raw-data'!$1:$1,1))/VLOOKUP($A20,'raw-data'!$A:$B,2,TRUE),"")</f>
        <v/>
      </c>
      <c r="BV20" s="1" t="str">
        <f>IF(INDEX('raw-data'!$A$1:$GQ$197,MATCH($A20,'raw-data'!$A:$A,1),MATCH(BV$1,'raw-data'!$1:$1,1))&lt;&gt;"",
$D20*INDEX('raw-data'!$A$1:$GQ$197,MATCH($A20,'raw-data'!$A:$A,1),MATCH(BV$1,'raw-data'!$1:$1,1))/VLOOKUP($A20,'raw-data'!$A:$B,2,TRUE),"")</f>
        <v/>
      </c>
      <c r="BW20" s="1" t="str">
        <f>IF(INDEX('raw-data'!$A$1:$GQ$197,MATCH($A20,'raw-data'!$A:$A,1),MATCH(BW$1,'raw-data'!$1:$1,1))&lt;&gt;"",
$D20*INDEX('raw-data'!$A$1:$GQ$197,MATCH($A20,'raw-data'!$A:$A,1),MATCH(BW$1,'raw-data'!$1:$1,1))/VLOOKUP($A20,'raw-data'!$A:$B,2,TRUE),"")</f>
        <v/>
      </c>
      <c r="BX20" s="1" t="str">
        <f>IF(INDEX('raw-data'!$A$1:$GQ$197,MATCH($A20,'raw-data'!$A:$A,1),MATCH(BX$1,'raw-data'!$1:$1,1))&lt;&gt;"",
$D20*INDEX('raw-data'!$A$1:$GQ$197,MATCH($A20,'raw-data'!$A:$A,1),MATCH(BX$1,'raw-data'!$1:$1,1))/VLOOKUP($A20,'raw-data'!$A:$B,2,TRUE),"")</f>
        <v/>
      </c>
      <c r="BY20" s="1" t="str">
        <f>IF(INDEX('raw-data'!$A$1:$GQ$197,MATCH($A20,'raw-data'!$A:$A,1),MATCH(BY$1,'raw-data'!$1:$1,1))&lt;&gt;"",
$D20*INDEX('raw-data'!$A$1:$GQ$197,MATCH($A20,'raw-data'!$A:$A,1),MATCH(BY$1,'raw-data'!$1:$1,1))/VLOOKUP($A20,'raw-data'!$A:$B,2,TRUE),"")</f>
        <v/>
      </c>
      <c r="BZ20" s="1" t="str">
        <f>IF(INDEX('raw-data'!$A$1:$GQ$197,MATCH($A20,'raw-data'!$A:$A,1),MATCH(BZ$1,'raw-data'!$1:$1,1))&lt;&gt;"",
$D20*INDEX('raw-data'!$A$1:$GQ$197,MATCH($A20,'raw-data'!$A:$A,1),MATCH(BZ$1,'raw-data'!$1:$1,1))/VLOOKUP($A20,'raw-data'!$A:$B,2,TRUE),"")</f>
        <v/>
      </c>
      <c r="CA20" s="1" t="str">
        <f>IF(INDEX('raw-data'!$A$1:$GQ$197,MATCH($A20,'raw-data'!$A:$A,1),MATCH(CA$1,'raw-data'!$1:$1,1))&lt;&gt;"",
$D20*INDEX('raw-data'!$A$1:$GQ$197,MATCH($A20,'raw-data'!$A:$A,1),MATCH(CA$1,'raw-data'!$1:$1,1))/VLOOKUP($A20,'raw-data'!$A:$B,2,TRUE),"")</f>
        <v/>
      </c>
      <c r="CB20" s="1" t="str">
        <f>IF(INDEX('raw-data'!$A$1:$GQ$197,MATCH($A20,'raw-data'!$A:$A,1),MATCH(CB$1,'raw-data'!$1:$1,1))&lt;&gt;"",
$D20*INDEX('raw-data'!$A$1:$GQ$197,MATCH($A20,'raw-data'!$A:$A,1),MATCH(CB$1,'raw-data'!$1:$1,1))/VLOOKUP($A20,'raw-data'!$A:$B,2,TRUE),"")</f>
        <v/>
      </c>
      <c r="CC20" s="1" t="str">
        <f>IF(INDEX('raw-data'!$A$1:$GQ$197,MATCH($A20,'raw-data'!$A:$A,1),MATCH(CC$1,'raw-data'!$1:$1,1))&lt;&gt;"",
$D20*INDEX('raw-data'!$A$1:$GQ$197,MATCH($A20,'raw-data'!$A:$A,1),MATCH(CC$1,'raw-data'!$1:$1,1))/VLOOKUP($A20,'raw-data'!$A:$B,2,TRUE),"")</f>
        <v/>
      </c>
      <c r="CD20" s="1" t="str">
        <f>IF(INDEX('raw-data'!$A$1:$GQ$197,MATCH($A20,'raw-data'!$A:$A,1),MATCH(CD$1,'raw-data'!$1:$1,1))&lt;&gt;"",
$D20*INDEX('raw-data'!$A$1:$GQ$197,MATCH($A20,'raw-data'!$A:$A,1),MATCH(CD$1,'raw-data'!$1:$1,1))/VLOOKUP($A20,'raw-data'!$A:$B,2,TRUE),"")</f>
        <v/>
      </c>
      <c r="CE20" s="1" t="str">
        <f>IF(INDEX('raw-data'!$A$1:$GQ$197,MATCH($A20,'raw-data'!$A:$A,1),MATCH(CE$1,'raw-data'!$1:$1,1))&lt;&gt;"",
$D20*INDEX('raw-data'!$A$1:$GQ$197,MATCH($A20,'raw-data'!$A:$A,1),MATCH(CE$1,'raw-data'!$1:$1,1))/VLOOKUP($A20,'raw-data'!$A:$B,2,TRUE),"")</f>
        <v/>
      </c>
      <c r="CF20" s="1" t="str">
        <f>IF(INDEX('raw-data'!$A$1:$GQ$197,MATCH($A20,'raw-data'!$A:$A,1),MATCH(CF$1,'raw-data'!$1:$1,1))&lt;&gt;"",
$D20*INDEX('raw-data'!$A$1:$GQ$197,MATCH($A20,'raw-data'!$A:$A,1),MATCH(CF$1,'raw-data'!$1:$1,1))/VLOOKUP($A20,'raw-data'!$A:$B,2,TRUE),"")</f>
        <v/>
      </c>
      <c r="CG20" s="1" t="str">
        <f>IF(INDEX('raw-data'!$A$1:$GQ$197,MATCH($A20,'raw-data'!$A:$A,1),MATCH(CG$1,'raw-data'!$1:$1,1))&lt;&gt;"",
$D20*INDEX('raw-data'!$A$1:$GQ$197,MATCH($A20,'raw-data'!$A:$A,1),MATCH(CG$1,'raw-data'!$1:$1,1))/VLOOKUP($A20,'raw-data'!$A:$B,2,TRUE),"")</f>
        <v/>
      </c>
      <c r="CH20" s="1" t="str">
        <f>IF(INDEX('raw-data'!$A$1:$GQ$197,MATCH($A20,'raw-data'!$A:$A,1),MATCH(CH$1,'raw-data'!$1:$1,1))&lt;&gt;"",
$D20*INDEX('raw-data'!$A$1:$GQ$197,MATCH($A20,'raw-data'!$A:$A,1),MATCH(CH$1,'raw-data'!$1:$1,1))/VLOOKUP($A20,'raw-data'!$A:$B,2,TRUE),"")</f>
        <v/>
      </c>
      <c r="CI20" s="1" t="str">
        <f>IF(INDEX('raw-data'!$A$1:$GQ$197,MATCH($A20,'raw-data'!$A:$A,1),MATCH(CI$1,'raw-data'!$1:$1,1))&lt;&gt;"",
$D20*INDEX('raw-data'!$A$1:$GQ$197,MATCH($A20,'raw-data'!$A:$A,1),MATCH(CI$1,'raw-data'!$1:$1,1))/VLOOKUP($A20,'raw-data'!$A:$B,2,TRUE),"")</f>
        <v/>
      </c>
      <c r="CJ20" s="1">
        <f>IF(INDEX('raw-data'!$A$1:$GQ$197,MATCH($A20,'raw-data'!$A:$A,1),MATCH(CJ$1,'raw-data'!$1:$1,1))&lt;&gt;"",
$D20*INDEX('raw-data'!$A$1:$GQ$197,MATCH($A20,'raw-data'!$A:$A,1),MATCH(CJ$1,'raw-data'!$1:$1,1))/VLOOKUP($A20,'raw-data'!$A:$B,2,TRUE),"")</f>
        <v>0</v>
      </c>
      <c r="CK20" s="1" t="str">
        <f>IF(INDEX('raw-data'!$A$1:$GQ$197,MATCH($A20,'raw-data'!$A:$A,1),MATCH(CK$1,'raw-data'!$1:$1,1))&lt;&gt;"",
$D20*INDEX('raw-data'!$A$1:$GQ$197,MATCH($A20,'raw-data'!$A:$A,1),MATCH(CK$1,'raw-data'!$1:$1,1))/VLOOKUP($A20,'raw-data'!$A:$B,2,TRUE),"")</f>
        <v/>
      </c>
      <c r="CL20" s="1">
        <f>IF(INDEX('raw-data'!$A$1:$GQ$197,MATCH($A20,'raw-data'!$A:$A,1),MATCH(CL$1,'raw-data'!$1:$1,1))&lt;&gt;"",
$D20*INDEX('raw-data'!$A$1:$GQ$197,MATCH($A20,'raw-data'!$A:$A,1),MATCH(CL$1,'raw-data'!$1:$1,1))/VLOOKUP($A20,'raw-data'!$A:$B,2,TRUE),"")</f>
        <v>0</v>
      </c>
      <c r="CM20" s="1" t="str">
        <f>IF(INDEX('raw-data'!$A$1:$GQ$197,MATCH($A20,'raw-data'!$A:$A,1),MATCH(CM$1,'raw-data'!$1:$1,1))&lt;&gt;"",
$D20*INDEX('raw-data'!$A$1:$GQ$197,MATCH($A20,'raw-data'!$A:$A,1),MATCH(CM$1,'raw-data'!$1:$1,1))/VLOOKUP($A20,'raw-data'!$A:$B,2,TRUE),"")</f>
        <v/>
      </c>
      <c r="CN20" s="1" t="str">
        <f>IF(INDEX('raw-data'!$A$1:$GQ$197,MATCH($A20,'raw-data'!$A:$A,1),MATCH(CN$1,'raw-data'!$1:$1,1))&lt;&gt;"",
$D20*INDEX('raw-data'!$A$1:$GQ$197,MATCH($A20,'raw-data'!$A:$A,1),MATCH(CN$1,'raw-data'!$1:$1,1))/VLOOKUP($A20,'raw-data'!$A:$B,2,TRUE),"")</f>
        <v/>
      </c>
      <c r="CO20" s="1" t="str">
        <f>IF(INDEX('raw-data'!$A$1:$GQ$197,MATCH($A20,'raw-data'!$A:$A,1),MATCH(CO$1,'raw-data'!$1:$1,1))&lt;&gt;"",
$D20*INDEX('raw-data'!$A$1:$GQ$197,MATCH($A20,'raw-data'!$A:$A,1),MATCH(CO$1,'raw-data'!$1:$1,1))/VLOOKUP($A20,'raw-data'!$A:$B,2,TRUE),"")</f>
        <v/>
      </c>
      <c r="CP20" s="1" t="str">
        <f>IF(INDEX('raw-data'!$A$1:$GQ$197,MATCH($A20,'raw-data'!$A:$A,1),MATCH(CP$1,'raw-data'!$1:$1,1))&lt;&gt;"",
$D20*INDEX('raw-data'!$A$1:$GQ$197,MATCH($A20,'raw-data'!$A:$A,1),MATCH(CP$1,'raw-data'!$1:$1,1))/VLOOKUP($A20,'raw-data'!$A:$B,2,TRUE),"")</f>
        <v/>
      </c>
      <c r="CQ20" s="1" t="str">
        <f>IF(INDEX('raw-data'!$A$1:$GQ$197,MATCH($A20,'raw-data'!$A:$A,1),MATCH(CQ$1,'raw-data'!$1:$1,1))&lt;&gt;"",
$D20*INDEX('raw-data'!$A$1:$GQ$197,MATCH($A20,'raw-data'!$A:$A,1),MATCH(CQ$1,'raw-data'!$1:$1,1))/VLOOKUP($A20,'raw-data'!$A:$B,2,TRUE),"")</f>
        <v/>
      </c>
      <c r="CR20" s="1" t="str">
        <f>IF(INDEX('raw-data'!$A$1:$GQ$197,MATCH($A20,'raw-data'!$A:$A,1),MATCH(CR$1,'raw-data'!$1:$1,1))&lt;&gt;"",
$D20*INDEX('raw-data'!$A$1:$GQ$197,MATCH($A20,'raw-data'!$A:$A,1),MATCH(CR$1,'raw-data'!$1:$1,1))/VLOOKUP($A20,'raw-data'!$A:$B,2,TRUE),"")</f>
        <v/>
      </c>
      <c r="CS20" s="1" t="str">
        <f>IF(INDEX('raw-data'!$A$1:$GQ$197,MATCH($A20,'raw-data'!$A:$A,1),MATCH(CS$1,'raw-data'!$1:$1,1))&lt;&gt;"",
$D20*INDEX('raw-data'!$A$1:$GQ$197,MATCH($A20,'raw-data'!$A:$A,1),MATCH(CS$1,'raw-data'!$1:$1,1))/VLOOKUP($A20,'raw-data'!$A:$B,2,TRUE),"")</f>
        <v/>
      </c>
      <c r="CT20" s="1" t="str">
        <f>IF(INDEX('raw-data'!$A$1:$GQ$197,MATCH($A20,'raw-data'!$A:$A,1),MATCH(CT$1,'raw-data'!$1:$1,1))&lt;&gt;"",
$D20*INDEX('raw-data'!$A$1:$GQ$197,MATCH($A20,'raw-data'!$A:$A,1),MATCH(CT$1,'raw-data'!$1:$1,1))/VLOOKUP($A20,'raw-data'!$A:$B,2,TRUE),"")</f>
        <v/>
      </c>
      <c r="CU20" s="1" t="str">
        <f>IF(INDEX('raw-data'!$A$1:$GQ$197,MATCH($A20,'raw-data'!$A:$A,1),MATCH(CU$1,'raw-data'!$1:$1,1))&lt;&gt;"",
$D20*INDEX('raw-data'!$A$1:$GQ$197,MATCH($A20,'raw-data'!$A:$A,1),MATCH(CU$1,'raw-data'!$1:$1,1))/VLOOKUP($A20,'raw-data'!$A:$B,2,TRUE),"")</f>
        <v/>
      </c>
      <c r="CV20" s="1" t="str">
        <f>IF(INDEX('raw-data'!$A$1:$GQ$197,MATCH($A20,'raw-data'!$A:$A,1),MATCH(CV$1,'raw-data'!$1:$1,1))&lt;&gt;"",
$D20*INDEX('raw-data'!$A$1:$GQ$197,MATCH($A20,'raw-data'!$A:$A,1),MATCH(CV$1,'raw-data'!$1:$1,1))/VLOOKUP($A20,'raw-data'!$A:$B,2,TRUE),"")</f>
        <v/>
      </c>
      <c r="CW20" s="1" t="str">
        <f>IF(INDEX('raw-data'!$A$1:$GQ$197,MATCH($A20,'raw-data'!$A:$A,1),MATCH(CW$1,'raw-data'!$1:$1,1))&lt;&gt;"",
$D20*INDEX('raw-data'!$A$1:$GQ$197,MATCH($A20,'raw-data'!$A:$A,1),MATCH(CW$1,'raw-data'!$1:$1,1))/VLOOKUP($A20,'raw-data'!$A:$B,2,TRUE),"")</f>
        <v/>
      </c>
      <c r="CX20" s="1" t="str">
        <f>IF(INDEX('raw-data'!$A$1:$GQ$197,MATCH($A20,'raw-data'!$A:$A,1),MATCH(CX$1,'raw-data'!$1:$1,1))&lt;&gt;"",
$D20*INDEX('raw-data'!$A$1:$GQ$197,MATCH($A20,'raw-data'!$A:$A,1),MATCH(CX$1,'raw-data'!$1:$1,1))/VLOOKUP($A20,'raw-data'!$A:$B,2,TRUE),"")</f>
        <v/>
      </c>
      <c r="CY20" s="1" t="str">
        <f>IF(INDEX('raw-data'!$A$1:$GQ$197,MATCH($A20,'raw-data'!$A:$A,1),MATCH(CY$1,'raw-data'!$1:$1,1))&lt;&gt;"",
$D20*INDEX('raw-data'!$A$1:$GQ$197,MATCH($A20,'raw-data'!$A:$A,1),MATCH(CY$1,'raw-data'!$1:$1,1))/VLOOKUP($A20,'raw-data'!$A:$B,2,TRUE),"")</f>
        <v/>
      </c>
      <c r="CZ20" s="1" t="str">
        <f>IF(INDEX('raw-data'!$A$1:$GQ$197,MATCH($A20,'raw-data'!$A:$A,1),MATCH(CZ$1,'raw-data'!$1:$1,1))&lt;&gt;"",
$D20*INDEX('raw-data'!$A$1:$GQ$197,MATCH($A20,'raw-data'!$A:$A,1),MATCH(CZ$1,'raw-data'!$1:$1,1))/VLOOKUP($A20,'raw-data'!$A:$B,2,TRUE),"")</f>
        <v/>
      </c>
      <c r="DA20" s="1" t="str">
        <f>IF(INDEX('raw-data'!$A$1:$GQ$197,MATCH($A20,'raw-data'!$A:$A,1),MATCH(DA$1,'raw-data'!$1:$1,1))&lt;&gt;"",
$D20*INDEX('raw-data'!$A$1:$GQ$197,MATCH($A20,'raw-data'!$A:$A,1),MATCH(DA$1,'raw-data'!$1:$1,1))/VLOOKUP($A20,'raw-data'!$A:$B,2,TRUE),"")</f>
        <v/>
      </c>
      <c r="DB20" s="1" t="str">
        <f>IF(INDEX('raw-data'!$A$1:$GQ$197,MATCH($A20,'raw-data'!$A:$A,1),MATCH(DB$1,'raw-data'!$1:$1,1))&lt;&gt;"",
$D20*INDEX('raw-data'!$A$1:$GQ$197,MATCH($A20,'raw-data'!$A:$A,1),MATCH(DB$1,'raw-data'!$1:$1,1))/VLOOKUP($A20,'raw-data'!$A:$B,2,TRUE),"")</f>
        <v/>
      </c>
      <c r="DC20" s="1" t="str">
        <f>IF(INDEX('raw-data'!$A$1:$GQ$197,MATCH($A20,'raw-data'!$A:$A,1),MATCH(DC$1,'raw-data'!$1:$1,1))&lt;&gt;"",
$D20*INDEX('raw-data'!$A$1:$GQ$197,MATCH($A20,'raw-data'!$A:$A,1),MATCH(DC$1,'raw-data'!$1:$1,1))/VLOOKUP($A20,'raw-data'!$A:$B,2,TRUE),"")</f>
        <v/>
      </c>
      <c r="DD20" s="1" t="str">
        <f>IF(INDEX('raw-data'!$A$1:$GQ$197,MATCH($A20,'raw-data'!$A:$A,1),MATCH(DD$1,'raw-data'!$1:$1,1))&lt;&gt;"",
$D20*INDEX('raw-data'!$A$1:$GQ$197,MATCH($A20,'raw-data'!$A:$A,1),MATCH(DD$1,'raw-data'!$1:$1,1))/VLOOKUP($A20,'raw-data'!$A:$B,2,TRUE),"")</f>
        <v/>
      </c>
      <c r="DE20" s="1" t="str">
        <f>IF(INDEX('raw-data'!$A$1:$GQ$197,MATCH($A20,'raw-data'!$A:$A,1),MATCH(DE$1,'raw-data'!$1:$1,1))&lt;&gt;"",
$D20*INDEX('raw-data'!$A$1:$GQ$197,MATCH($A20,'raw-data'!$A:$A,1),MATCH(DE$1,'raw-data'!$1:$1,1))/VLOOKUP($A20,'raw-data'!$A:$B,2,TRUE),"")</f>
        <v/>
      </c>
      <c r="DF20" s="1" t="str">
        <f>IF(INDEX('raw-data'!$A$1:$GQ$197,MATCH($A20,'raw-data'!$A:$A,1),MATCH(DF$1,'raw-data'!$1:$1,1))&lt;&gt;"",
$D20*INDEX('raw-data'!$A$1:$GQ$197,MATCH($A20,'raw-data'!$A:$A,1),MATCH(DF$1,'raw-data'!$1:$1,1))/VLOOKUP($A20,'raw-data'!$A:$B,2,TRUE),"")</f>
        <v/>
      </c>
      <c r="DG20" s="1" t="str">
        <f>IF(INDEX('raw-data'!$A$1:$GQ$197,MATCH($A20,'raw-data'!$A:$A,1),MATCH(DG$1,'raw-data'!$1:$1,1))&lt;&gt;"",
$D20*INDEX('raw-data'!$A$1:$GQ$197,MATCH($A20,'raw-data'!$A:$A,1),MATCH(DG$1,'raw-data'!$1:$1,1))/VLOOKUP($A20,'raw-data'!$A:$B,2,TRUE),"")</f>
        <v/>
      </c>
      <c r="DH20" s="1" t="str">
        <f>IF(INDEX('raw-data'!$A$1:$GQ$197,MATCH($A20,'raw-data'!$A:$A,1),MATCH(DH$1,'raw-data'!$1:$1,1))&lt;&gt;"",
$D20*INDEX('raw-data'!$A$1:$GQ$197,MATCH($A20,'raw-data'!$A:$A,1),MATCH(DH$1,'raw-data'!$1:$1,1))/VLOOKUP($A20,'raw-data'!$A:$B,2,TRUE),"")</f>
        <v/>
      </c>
      <c r="DI20" s="1" t="str">
        <f>IF(INDEX('raw-data'!$A$1:$GQ$197,MATCH($A20,'raw-data'!$A:$A,1),MATCH(DI$1,'raw-data'!$1:$1,1))&lt;&gt;"",
$D20*INDEX('raw-data'!$A$1:$GQ$197,MATCH($A20,'raw-data'!$A:$A,1),MATCH(DI$1,'raw-data'!$1:$1,1))/VLOOKUP($A20,'raw-data'!$A:$B,2,TRUE),"")</f>
        <v/>
      </c>
      <c r="DJ20" s="1" t="str">
        <f>IF(INDEX('raw-data'!$A$1:$GQ$197,MATCH($A20,'raw-data'!$A:$A,1),MATCH(DJ$1,'raw-data'!$1:$1,1))&lt;&gt;"",
$D20*INDEX('raw-data'!$A$1:$GQ$197,MATCH($A20,'raw-data'!$A:$A,1),MATCH(DJ$1,'raw-data'!$1:$1,1))/VLOOKUP($A20,'raw-data'!$A:$B,2,TRUE),"")</f>
        <v/>
      </c>
      <c r="DK20" s="1" t="str">
        <f>IF(INDEX('raw-data'!$A$1:$GQ$197,MATCH($A20,'raw-data'!$A:$A,1),MATCH(DK$1,'raw-data'!$1:$1,1))&lt;&gt;"",
$D20*INDEX('raw-data'!$A$1:$GQ$197,MATCH($A20,'raw-data'!$A:$A,1),MATCH(DK$1,'raw-data'!$1:$1,1))/VLOOKUP($A20,'raw-data'!$A:$B,2,TRUE),"")</f>
        <v/>
      </c>
      <c r="DL20" s="1" t="str">
        <f>IF(INDEX('raw-data'!$A$1:$GQ$197,MATCH($A20,'raw-data'!$A:$A,1),MATCH(DL$1,'raw-data'!$1:$1,1))&lt;&gt;"",
$D20*INDEX('raw-data'!$A$1:$GQ$197,MATCH($A20,'raw-data'!$A:$A,1),MATCH(DL$1,'raw-data'!$1:$1,1))/VLOOKUP($A20,'raw-data'!$A:$B,2,TRUE),"")</f>
        <v/>
      </c>
      <c r="DM20" s="1" t="str">
        <f>IF(INDEX('raw-data'!$A$1:$GQ$197,MATCH($A20,'raw-data'!$A:$A,1),MATCH(DM$1,'raw-data'!$1:$1,1))&lt;&gt;"",
$D20*INDEX('raw-data'!$A$1:$GQ$197,MATCH($A20,'raw-data'!$A:$A,1),MATCH(DM$1,'raw-data'!$1:$1,1))/VLOOKUP($A20,'raw-data'!$A:$B,2,TRUE),"")</f>
        <v/>
      </c>
      <c r="DN20" s="1" t="str">
        <f>IF(INDEX('raw-data'!$A$1:$GQ$197,MATCH($A20,'raw-data'!$A:$A,1),MATCH(DN$1,'raw-data'!$1:$1,1))&lt;&gt;"",
$D20*INDEX('raw-data'!$A$1:$GQ$197,MATCH($A20,'raw-data'!$A:$A,1),MATCH(DN$1,'raw-data'!$1:$1,1))/VLOOKUP($A20,'raw-data'!$A:$B,2,TRUE),"")</f>
        <v/>
      </c>
      <c r="DO20" s="1" t="str">
        <f>IF(INDEX('raw-data'!$A$1:$GQ$197,MATCH($A20,'raw-data'!$A:$A,1),MATCH(DO$1,'raw-data'!$1:$1,1))&lt;&gt;"",
$D20*INDEX('raw-data'!$A$1:$GQ$197,MATCH($A20,'raw-data'!$A:$A,1),MATCH(DO$1,'raw-data'!$1:$1,1))/VLOOKUP($A20,'raw-data'!$A:$B,2,TRUE),"")</f>
        <v/>
      </c>
      <c r="DP20" s="1" t="str">
        <f>IF(INDEX('raw-data'!$A$1:$GQ$197,MATCH($A20,'raw-data'!$A:$A,1),MATCH(DP$1,'raw-data'!$1:$1,1))&lt;&gt;"",
$D20*INDEX('raw-data'!$A$1:$GQ$197,MATCH($A20,'raw-data'!$A:$A,1),MATCH(DP$1,'raw-data'!$1:$1,1))/VLOOKUP($A20,'raw-data'!$A:$B,2,TRUE),"")</f>
        <v/>
      </c>
      <c r="DQ20" s="1" t="str">
        <f>IF(INDEX('raw-data'!$A$1:$GQ$197,MATCH($A20,'raw-data'!$A:$A,1),MATCH(DQ$1,'raw-data'!$1:$1,1))&lt;&gt;"",
$D20*INDEX('raw-data'!$A$1:$GQ$197,MATCH($A20,'raw-data'!$A:$A,1),MATCH(DQ$1,'raw-data'!$1:$1,1))/VLOOKUP($A20,'raw-data'!$A:$B,2,TRUE),"")</f>
        <v/>
      </c>
      <c r="DR20" s="1" t="str">
        <f>IF(INDEX('raw-data'!$A$1:$GQ$197,MATCH($A20,'raw-data'!$A:$A,1),MATCH(DR$1,'raw-data'!$1:$1,1))&lt;&gt;"",
$D20*INDEX('raw-data'!$A$1:$GQ$197,MATCH($A20,'raw-data'!$A:$A,1),MATCH(DR$1,'raw-data'!$1:$1,1))/VLOOKUP($A20,'raw-data'!$A:$B,2,TRUE),"")</f>
        <v/>
      </c>
      <c r="DS20" s="1" t="str">
        <f>IF(INDEX('raw-data'!$A$1:$GQ$197,MATCH($A20,'raw-data'!$A:$A,1),MATCH(DS$1,'raw-data'!$1:$1,1))&lt;&gt;"",
$D20*INDEX('raw-data'!$A$1:$GQ$197,MATCH($A20,'raw-data'!$A:$A,1),MATCH(DS$1,'raw-data'!$1:$1,1))/VLOOKUP($A20,'raw-data'!$A:$B,2,TRUE),"")</f>
        <v/>
      </c>
      <c r="DT20" s="1" t="str">
        <f>IF(INDEX('raw-data'!$A$1:$GQ$197,MATCH($A20,'raw-data'!$A:$A,1),MATCH(DT$1,'raw-data'!$1:$1,1))&lt;&gt;"",
$D20*INDEX('raw-data'!$A$1:$GQ$197,MATCH($A20,'raw-data'!$A:$A,1),MATCH(DT$1,'raw-data'!$1:$1,1))/VLOOKUP($A20,'raw-data'!$A:$B,2,TRUE),"")</f>
        <v/>
      </c>
      <c r="DU20" s="1" t="str">
        <f>IF(INDEX('raw-data'!$A$1:$GQ$197,MATCH($A20,'raw-data'!$A:$A,1),MATCH(DU$1,'raw-data'!$1:$1,1))&lt;&gt;"",
$D20*INDEX('raw-data'!$A$1:$GQ$197,MATCH($A20,'raw-data'!$A:$A,1),MATCH(DU$1,'raw-data'!$1:$1,1))/VLOOKUP($A20,'raw-data'!$A:$B,2,TRUE),"")</f>
        <v/>
      </c>
      <c r="DV20" s="1" t="str">
        <f>IF(INDEX('raw-data'!$A$1:$GQ$197,MATCH($A20,'raw-data'!$A:$A,1),MATCH(DV$1,'raw-data'!$1:$1,1))&lt;&gt;"",
$D20*INDEX('raw-data'!$A$1:$GQ$197,MATCH($A20,'raw-data'!$A:$A,1),MATCH(DV$1,'raw-data'!$1:$1,1))/VLOOKUP($A20,'raw-data'!$A:$B,2,TRUE),"")</f>
        <v/>
      </c>
      <c r="DW20" s="1" t="str">
        <f>IF(INDEX('raw-data'!$A$1:$GQ$197,MATCH($A20,'raw-data'!$A:$A,1),MATCH(DW$1,'raw-data'!$1:$1,1))&lt;&gt;"",
$D20*INDEX('raw-data'!$A$1:$GQ$197,MATCH($A20,'raw-data'!$A:$A,1),MATCH(DW$1,'raw-data'!$1:$1,1))/VLOOKUP($A20,'raw-data'!$A:$B,2,TRUE),"")</f>
        <v/>
      </c>
      <c r="DX20" s="1" t="str">
        <f>IF(INDEX('raw-data'!$A$1:$GQ$197,MATCH($A20,'raw-data'!$A:$A,1),MATCH(DX$1,'raw-data'!$1:$1,1))&lt;&gt;"",
$D20*INDEX('raw-data'!$A$1:$GQ$197,MATCH($A20,'raw-data'!$A:$A,1),MATCH(DX$1,'raw-data'!$1:$1,1))/VLOOKUP($A20,'raw-data'!$A:$B,2,TRUE),"")</f>
        <v/>
      </c>
      <c r="DY20" s="1" t="str">
        <f>IF(INDEX('raw-data'!$A$1:$GQ$197,MATCH($A20,'raw-data'!$A:$A,1),MATCH(DY$1,'raw-data'!$1:$1,1))&lt;&gt;"",
$D20*INDEX('raw-data'!$A$1:$GQ$197,MATCH($A20,'raw-data'!$A:$A,1),MATCH(DY$1,'raw-data'!$1:$1,1))/VLOOKUP($A20,'raw-data'!$A:$B,2,TRUE),"")</f>
        <v/>
      </c>
      <c r="DZ20" s="1" t="str">
        <f>IF(INDEX('raw-data'!$A$1:$GQ$197,MATCH($A20,'raw-data'!$A:$A,1),MATCH(DZ$1,'raw-data'!$1:$1,1))&lt;&gt;"",
$D20*INDEX('raw-data'!$A$1:$GQ$197,MATCH($A20,'raw-data'!$A:$A,1),MATCH(DZ$1,'raw-data'!$1:$1,1))/VLOOKUP($A20,'raw-data'!$A:$B,2,TRUE),"")</f>
        <v/>
      </c>
      <c r="EA20" s="1" t="str">
        <f>IF(INDEX('raw-data'!$A$1:$GQ$197,MATCH($A20,'raw-data'!$A:$A,1),MATCH(EA$1,'raw-data'!$1:$1,1))&lt;&gt;"",
$D20*INDEX('raw-data'!$A$1:$GQ$197,MATCH($A20,'raw-data'!$A:$A,1),MATCH(EA$1,'raw-data'!$1:$1,1))/VLOOKUP($A20,'raw-data'!$A:$B,2,TRUE),"")</f>
        <v/>
      </c>
      <c r="EB20" s="1" t="str">
        <f>IF(INDEX('raw-data'!$A$1:$GQ$197,MATCH($A20,'raw-data'!$A:$A,1),MATCH(EB$1,'raw-data'!$1:$1,1))&lt;&gt;"",
$D20*INDEX('raw-data'!$A$1:$GQ$197,MATCH($A20,'raw-data'!$A:$A,1),MATCH(EB$1,'raw-data'!$1:$1,1))/VLOOKUP($A20,'raw-data'!$A:$B,2,TRUE),"")</f>
        <v/>
      </c>
      <c r="EC20" s="1" t="str">
        <f>IF(INDEX('raw-data'!$A$1:$GQ$197,MATCH($A20,'raw-data'!$A:$A,1),MATCH(EC$1,'raw-data'!$1:$1,1))&lt;&gt;"",
$D20*INDEX('raw-data'!$A$1:$GQ$197,MATCH($A20,'raw-data'!$A:$A,1),MATCH(EC$1,'raw-data'!$1:$1,1))/VLOOKUP($A20,'raw-data'!$A:$B,2,TRUE),"")</f>
        <v/>
      </c>
      <c r="ED20" s="1" t="str">
        <f>IF(INDEX('raw-data'!$A$1:$GQ$197,MATCH($A20,'raw-data'!$A:$A,1),MATCH(ED$1,'raw-data'!$1:$1,1))&lt;&gt;"",
$D20*INDEX('raw-data'!$A$1:$GQ$197,MATCH($A20,'raw-data'!$A:$A,1),MATCH(ED$1,'raw-data'!$1:$1,1))/VLOOKUP($A20,'raw-data'!$A:$B,2,TRUE),"")</f>
        <v/>
      </c>
      <c r="EE20" s="1" t="str">
        <f>IF(INDEX('raw-data'!$A$1:$GQ$197,MATCH($A20,'raw-data'!$A:$A,1),MATCH(EE$1,'raw-data'!$1:$1,1))&lt;&gt;"",
$D20*INDEX('raw-data'!$A$1:$GQ$197,MATCH($A20,'raw-data'!$A:$A,1),MATCH(EE$1,'raw-data'!$1:$1,1))/VLOOKUP($A20,'raw-data'!$A:$B,2,TRUE),"")</f>
        <v/>
      </c>
      <c r="EF20" s="1" t="str">
        <f>IF(INDEX('raw-data'!$A$1:$GQ$197,MATCH($A20,'raw-data'!$A:$A,1),MATCH(EF$1,'raw-data'!$1:$1,1))&lt;&gt;"",
$D20*INDEX('raw-data'!$A$1:$GQ$197,MATCH($A20,'raw-data'!$A:$A,1),MATCH(EF$1,'raw-data'!$1:$1,1))/VLOOKUP($A20,'raw-data'!$A:$B,2,TRUE),"")</f>
        <v/>
      </c>
      <c r="EG20" s="1" t="str">
        <f>IF(INDEX('raw-data'!$A$1:$GQ$197,MATCH($A20,'raw-data'!$A:$A,1),MATCH(EG$1,'raw-data'!$1:$1,1))&lt;&gt;"",
$D20*INDEX('raw-data'!$A$1:$GQ$197,MATCH($A20,'raw-data'!$A:$A,1),MATCH(EG$1,'raw-data'!$1:$1,1))/VLOOKUP($A20,'raw-data'!$A:$B,2,TRUE),"")</f>
        <v/>
      </c>
      <c r="EH20" s="1" t="str">
        <f>IF(INDEX('raw-data'!$A$1:$GQ$197,MATCH($A20,'raw-data'!$A:$A,1),MATCH(EH$1,'raw-data'!$1:$1,1))&lt;&gt;"",
$D20*INDEX('raw-data'!$A$1:$GQ$197,MATCH($A20,'raw-data'!$A:$A,1),MATCH(EH$1,'raw-data'!$1:$1,1))/VLOOKUP($A20,'raw-data'!$A:$B,2,TRUE),"")</f>
        <v/>
      </c>
      <c r="EI20" s="1" t="str">
        <f>IF(INDEX('raw-data'!$A$1:$GQ$197,MATCH($A20,'raw-data'!$A:$A,1),MATCH(EI$1,'raw-data'!$1:$1,1))&lt;&gt;"",
$D20*INDEX('raw-data'!$A$1:$GQ$197,MATCH($A20,'raw-data'!$A:$A,1),MATCH(EI$1,'raw-data'!$1:$1,1))/VLOOKUP($A20,'raw-data'!$A:$B,2,TRUE),"")</f>
        <v/>
      </c>
      <c r="EJ20" s="1" t="str">
        <f>IF(INDEX('raw-data'!$A$1:$GQ$197,MATCH($A20,'raw-data'!$A:$A,1),MATCH(EJ$1,'raw-data'!$1:$1,1))&lt;&gt;"",
$D20*INDEX('raw-data'!$A$1:$GQ$197,MATCH($A20,'raw-data'!$A:$A,1),MATCH(EJ$1,'raw-data'!$1:$1,1))/VLOOKUP($A20,'raw-data'!$A:$B,2,TRUE),"")</f>
        <v/>
      </c>
      <c r="EK20" s="1" t="str">
        <f>IF(INDEX('raw-data'!$A$1:$GQ$197,MATCH($A20,'raw-data'!$A:$A,1),MATCH(EK$1,'raw-data'!$1:$1,1))&lt;&gt;"",
$D20*INDEX('raw-data'!$A$1:$GQ$197,MATCH($A20,'raw-data'!$A:$A,1),MATCH(EK$1,'raw-data'!$1:$1,1))/VLOOKUP($A20,'raw-data'!$A:$B,2,TRUE),"")</f>
        <v/>
      </c>
      <c r="EL20" s="1" t="str">
        <f>IF(INDEX('raw-data'!$A$1:$GQ$197,MATCH($A20,'raw-data'!$A:$A,1),MATCH(EL$1,'raw-data'!$1:$1,1))&lt;&gt;"",
$D20*INDEX('raw-data'!$A$1:$GQ$197,MATCH($A20,'raw-data'!$A:$A,1),MATCH(EL$1,'raw-data'!$1:$1,1))/VLOOKUP($A20,'raw-data'!$A:$B,2,TRUE),"")</f>
        <v/>
      </c>
      <c r="EM20" s="1" t="str">
        <f>IF(INDEX('raw-data'!$A$1:$GQ$197,MATCH($A20,'raw-data'!$A:$A,1),MATCH(EM$1,'raw-data'!$1:$1,1))&lt;&gt;"",
$D20*INDEX('raw-data'!$A$1:$GQ$197,MATCH($A20,'raw-data'!$A:$A,1),MATCH(EM$1,'raw-data'!$1:$1,1))/VLOOKUP($A20,'raw-data'!$A:$B,2,TRUE),"")</f>
        <v/>
      </c>
      <c r="EN20" s="1" t="str">
        <f>IF(INDEX('raw-data'!$A$1:$GQ$197,MATCH($A20,'raw-data'!$A:$A,1),MATCH(EN$1,'raw-data'!$1:$1,1))&lt;&gt;"",
$D20*INDEX('raw-data'!$A$1:$GQ$197,MATCH($A20,'raw-data'!$A:$A,1),MATCH(EN$1,'raw-data'!$1:$1,1))/VLOOKUP($A20,'raw-data'!$A:$B,2,TRUE),"")</f>
        <v/>
      </c>
      <c r="EO20" s="1" t="str">
        <f>IF(INDEX('raw-data'!$A$1:$GQ$197,MATCH($A20,'raw-data'!$A:$A,1),MATCH(EO$1,'raw-data'!$1:$1,1))&lt;&gt;"",
$D20*INDEX('raw-data'!$A$1:$GQ$197,MATCH($A20,'raw-data'!$A:$A,1),MATCH(EO$1,'raw-data'!$1:$1,1))/VLOOKUP($A20,'raw-data'!$A:$B,2,TRUE),"")</f>
        <v/>
      </c>
      <c r="EP20" s="1" t="str">
        <f>IF(INDEX('raw-data'!$A$1:$GQ$197,MATCH($A20,'raw-data'!$A:$A,1),MATCH(EP$1,'raw-data'!$1:$1,1))&lt;&gt;"",
$D20*INDEX('raw-data'!$A$1:$GQ$197,MATCH($A20,'raw-data'!$A:$A,1),MATCH(EP$1,'raw-data'!$1:$1,1))/VLOOKUP($A20,'raw-data'!$A:$B,2,TRUE),"")</f>
        <v/>
      </c>
      <c r="EQ20" s="1" t="str">
        <f>IF(INDEX('raw-data'!$A$1:$GQ$197,MATCH($A20,'raw-data'!$A:$A,1),MATCH(EQ$1,'raw-data'!$1:$1,1))&lt;&gt;"",
$D20*INDEX('raw-data'!$A$1:$GQ$197,MATCH($A20,'raw-data'!$A:$A,1),MATCH(EQ$1,'raw-data'!$1:$1,1))/VLOOKUP($A20,'raw-data'!$A:$B,2,TRUE),"")</f>
        <v/>
      </c>
      <c r="ER20" s="1" t="str">
        <f>IF(INDEX('raw-data'!$A$1:$GQ$197,MATCH($A20,'raw-data'!$A:$A,1),MATCH(ER$1,'raw-data'!$1:$1,1))&lt;&gt;"",
$D20*INDEX('raw-data'!$A$1:$GQ$197,MATCH($A20,'raw-data'!$A:$A,1),MATCH(ER$1,'raw-data'!$1:$1,1))/VLOOKUP($A20,'raw-data'!$A:$B,2,TRUE),"")</f>
        <v/>
      </c>
      <c r="ES20" s="1" t="str">
        <f>IF(INDEX('raw-data'!$A$1:$GQ$197,MATCH($A20,'raw-data'!$A:$A,1),MATCH(ES$1,'raw-data'!$1:$1,1))&lt;&gt;"",
$D20*INDEX('raw-data'!$A$1:$GQ$197,MATCH($A20,'raw-data'!$A:$A,1),MATCH(ES$1,'raw-data'!$1:$1,1))/VLOOKUP($A20,'raw-data'!$A:$B,2,TRUE),"")</f>
        <v/>
      </c>
      <c r="ET20" s="1" t="str">
        <f>IF(INDEX('raw-data'!$A$1:$GQ$197,MATCH($A20,'raw-data'!$A:$A,1),MATCH(ET$1,'raw-data'!$1:$1,1))&lt;&gt;"",
$D20*INDEX('raw-data'!$A$1:$GQ$197,MATCH($A20,'raw-data'!$A:$A,1),MATCH(ET$1,'raw-data'!$1:$1,1))/VLOOKUP($A20,'raw-data'!$A:$B,2,TRUE),"")</f>
        <v/>
      </c>
      <c r="EU20" s="1" t="str">
        <f>IF(INDEX('raw-data'!$A$1:$GQ$197,MATCH($A20,'raw-data'!$A:$A,1),MATCH(EU$1,'raw-data'!$1:$1,1))&lt;&gt;"",
$D20*INDEX('raw-data'!$A$1:$GQ$197,MATCH($A20,'raw-data'!$A:$A,1),MATCH(EU$1,'raw-data'!$1:$1,1))/VLOOKUP($A20,'raw-data'!$A:$B,2,TRUE),"")</f>
        <v/>
      </c>
      <c r="EV20" s="1" t="str">
        <f>IF(INDEX('raw-data'!$A$1:$GQ$197,MATCH($A20,'raw-data'!$A:$A,1),MATCH(EV$1,'raw-data'!$1:$1,1))&lt;&gt;"",
$D20*INDEX('raw-data'!$A$1:$GQ$197,MATCH($A20,'raw-data'!$A:$A,1),MATCH(EV$1,'raw-data'!$1:$1,1))/VLOOKUP($A20,'raw-data'!$A:$B,2,TRUE),"")</f>
        <v/>
      </c>
      <c r="EW20" s="1" t="str">
        <f>IF(INDEX('raw-data'!$A$1:$GQ$197,MATCH($A20,'raw-data'!$A:$A,1),MATCH(EW$1,'raw-data'!$1:$1,1))&lt;&gt;"",
$D20*INDEX('raw-data'!$A$1:$GQ$197,MATCH($A20,'raw-data'!$A:$A,1),MATCH(EW$1,'raw-data'!$1:$1,1))/VLOOKUP($A20,'raw-data'!$A:$B,2,TRUE),"")</f>
        <v/>
      </c>
      <c r="EX20" s="1" t="str">
        <f>IF(INDEX('raw-data'!$A$1:$GQ$197,MATCH($A20,'raw-data'!$A:$A,1),MATCH(EX$1,'raw-data'!$1:$1,1))&lt;&gt;"",
$D20*INDEX('raw-data'!$A$1:$GQ$197,MATCH($A20,'raw-data'!$A:$A,1),MATCH(EX$1,'raw-data'!$1:$1,1))/VLOOKUP($A20,'raw-data'!$A:$B,2,TRUE),"")</f>
        <v/>
      </c>
      <c r="EY20" s="1" t="str">
        <f>IF(INDEX('raw-data'!$A$1:$GQ$197,MATCH($A20,'raw-data'!$A:$A,1),MATCH(EY$1,'raw-data'!$1:$1,1))&lt;&gt;"",
$D20*INDEX('raw-data'!$A$1:$GQ$197,MATCH($A20,'raw-data'!$A:$A,1),MATCH(EY$1,'raw-data'!$1:$1,1))/VLOOKUP($A20,'raw-data'!$A:$B,2,TRUE),"")</f>
        <v/>
      </c>
      <c r="EZ20" s="1" t="str">
        <f>IF(INDEX('raw-data'!$A$1:$GQ$197,MATCH($A20,'raw-data'!$A:$A,1),MATCH(EZ$1,'raw-data'!$1:$1,1))&lt;&gt;"",
$D20*INDEX('raw-data'!$A$1:$GQ$197,MATCH($A20,'raw-data'!$A:$A,1),MATCH(EZ$1,'raw-data'!$1:$1,1))/VLOOKUP($A20,'raw-data'!$A:$B,2,TRUE),"")</f>
        <v/>
      </c>
      <c r="FA20" s="1" t="str">
        <f>IF(INDEX('raw-data'!$A$1:$GQ$197,MATCH($A20,'raw-data'!$A:$A,1),MATCH(FA$1,'raw-data'!$1:$1,1))&lt;&gt;"",
$D20*INDEX('raw-data'!$A$1:$GQ$197,MATCH($A20,'raw-data'!$A:$A,1),MATCH(FA$1,'raw-data'!$1:$1,1))/VLOOKUP($A20,'raw-data'!$A:$B,2,TRUE),"")</f>
        <v/>
      </c>
      <c r="FB20" s="1" t="str">
        <f>IF(INDEX('raw-data'!$A$1:$GQ$197,MATCH($A20,'raw-data'!$A:$A,1),MATCH(FB$1,'raw-data'!$1:$1,1))&lt;&gt;"",
$D20*INDEX('raw-data'!$A$1:$GQ$197,MATCH($A20,'raw-data'!$A:$A,1),MATCH(FB$1,'raw-data'!$1:$1,1))/VLOOKUP($A20,'raw-data'!$A:$B,2,TRUE),"")</f>
        <v/>
      </c>
      <c r="FC20" s="1" t="str">
        <f>IF(INDEX('raw-data'!$A$1:$GQ$197,MATCH($A20,'raw-data'!$A:$A,1),MATCH(FC$1,'raw-data'!$1:$1,1))&lt;&gt;"",
$D20*INDEX('raw-data'!$A$1:$GQ$197,MATCH($A20,'raw-data'!$A:$A,1),MATCH(FC$1,'raw-data'!$1:$1,1))/VLOOKUP($A20,'raw-data'!$A:$B,2,TRUE),"")</f>
        <v/>
      </c>
      <c r="FD20" s="1" t="str">
        <f>IF(INDEX('raw-data'!$A$1:$GQ$197,MATCH($A20,'raw-data'!$A:$A,1),MATCH(FD$1,'raw-data'!$1:$1,1))&lt;&gt;"",
$D20*INDEX('raw-data'!$A$1:$GQ$197,MATCH($A20,'raw-data'!$A:$A,1),MATCH(FD$1,'raw-data'!$1:$1,1))/VLOOKUP($A20,'raw-data'!$A:$B,2,TRUE),"")</f>
        <v/>
      </c>
      <c r="FE20" s="1" t="str">
        <f>IF(INDEX('raw-data'!$A$1:$GQ$197,MATCH($A20,'raw-data'!$A:$A,1),MATCH(FE$1,'raw-data'!$1:$1,1))&lt;&gt;"",
$D20*INDEX('raw-data'!$A$1:$GQ$197,MATCH($A20,'raw-data'!$A:$A,1),MATCH(FE$1,'raw-data'!$1:$1,1))/VLOOKUP($A20,'raw-data'!$A:$B,2,TRUE),"")</f>
        <v/>
      </c>
      <c r="FF20" s="1" t="str">
        <f>IF(INDEX('raw-data'!$A$1:$GQ$197,MATCH($A20,'raw-data'!$A:$A,1),MATCH(FF$1,'raw-data'!$1:$1,1))&lt;&gt;"",
$D20*INDEX('raw-data'!$A$1:$GQ$197,MATCH($A20,'raw-data'!$A:$A,1),MATCH(FF$1,'raw-data'!$1:$1,1))/VLOOKUP($A20,'raw-data'!$A:$B,2,TRUE),"")</f>
        <v/>
      </c>
      <c r="FG20" s="1" t="str">
        <f>IF(INDEX('raw-data'!$A$1:$GQ$197,MATCH($A20,'raw-data'!$A:$A,1),MATCH(FG$1,'raw-data'!$1:$1,1))&lt;&gt;"",
$D20*INDEX('raw-data'!$A$1:$GQ$197,MATCH($A20,'raw-data'!$A:$A,1),MATCH(FG$1,'raw-data'!$1:$1,1))/VLOOKUP($A20,'raw-data'!$A:$B,2,TRUE),"")</f>
        <v/>
      </c>
      <c r="FH20" s="1" t="str">
        <f>IF(INDEX('raw-data'!$A$1:$GQ$197,MATCH($A20,'raw-data'!$A:$A,1),MATCH(FH$1,'raw-data'!$1:$1,1))&lt;&gt;"",
$D20*INDEX('raw-data'!$A$1:$GQ$197,MATCH($A20,'raw-data'!$A:$A,1),MATCH(FH$1,'raw-data'!$1:$1,1))/VLOOKUP($A20,'raw-data'!$A:$B,2,TRUE),"")</f>
        <v/>
      </c>
      <c r="FI20" s="1" t="str">
        <f>IF(INDEX('raw-data'!$A$1:$GQ$197,MATCH($A20,'raw-data'!$A:$A,1),MATCH(FI$1,'raw-data'!$1:$1,1))&lt;&gt;"",
$D20*INDEX('raw-data'!$A$1:$GQ$197,MATCH($A20,'raw-data'!$A:$A,1),MATCH(FI$1,'raw-data'!$1:$1,1))/VLOOKUP($A20,'raw-data'!$A:$B,2,TRUE),"")</f>
        <v/>
      </c>
      <c r="FJ20" s="1" t="str">
        <f>IF(INDEX('raw-data'!$A$1:$GQ$197,MATCH($A20,'raw-data'!$A:$A,1),MATCH(FJ$1,'raw-data'!$1:$1,1))&lt;&gt;"",
$D20*INDEX('raw-data'!$A$1:$GQ$197,MATCH($A20,'raw-data'!$A:$A,1),MATCH(FJ$1,'raw-data'!$1:$1,1))/VLOOKUP($A20,'raw-data'!$A:$B,2,TRUE),"")</f>
        <v/>
      </c>
      <c r="FK20" s="1" t="str">
        <f>IF(INDEX('raw-data'!$A$1:$GQ$197,MATCH($A20,'raw-data'!$A:$A,1),MATCH(FK$1,'raw-data'!$1:$1,1))&lt;&gt;"",
$D20*INDEX('raw-data'!$A$1:$GQ$197,MATCH($A20,'raw-data'!$A:$A,1),MATCH(FK$1,'raw-data'!$1:$1,1))/VLOOKUP($A20,'raw-data'!$A:$B,2,TRUE),"")</f>
        <v/>
      </c>
      <c r="FL20" s="1" t="str">
        <f>IF(INDEX('raw-data'!$A$1:$GQ$197,MATCH($A20,'raw-data'!$A:$A,1),MATCH(FL$1,'raw-data'!$1:$1,1))&lt;&gt;"",
$D20*INDEX('raw-data'!$A$1:$GQ$197,MATCH($A20,'raw-data'!$A:$A,1),MATCH(FL$1,'raw-data'!$1:$1,1))/VLOOKUP($A20,'raw-data'!$A:$B,2,TRUE),"")</f>
        <v/>
      </c>
      <c r="FM20" s="1" t="str">
        <f>IF(INDEX('raw-data'!$A$1:$GQ$197,MATCH($A20,'raw-data'!$A:$A,1),MATCH(FM$1,'raw-data'!$1:$1,1))&lt;&gt;"",
$D20*INDEX('raw-data'!$A$1:$GQ$197,MATCH($A20,'raw-data'!$A:$A,1),MATCH(FM$1,'raw-data'!$1:$1,1))/VLOOKUP($A20,'raw-data'!$A:$B,2,TRUE),"")</f>
        <v/>
      </c>
      <c r="FN20" s="1" t="str">
        <f>IF(INDEX('raw-data'!$A$1:$GQ$197,MATCH($A20,'raw-data'!$A:$A,1),MATCH(FN$1,'raw-data'!$1:$1,1))&lt;&gt;"",
$D20*INDEX('raw-data'!$A$1:$GQ$197,MATCH($A20,'raw-data'!$A:$A,1),MATCH(FN$1,'raw-data'!$1:$1,1))/VLOOKUP($A20,'raw-data'!$A:$B,2,TRUE),"")</f>
        <v/>
      </c>
      <c r="FO20" s="1" t="str">
        <f>IF(INDEX('raw-data'!$A$1:$GQ$197,MATCH($A20,'raw-data'!$A:$A,1),MATCH(FO$1,'raw-data'!$1:$1,1))&lt;&gt;"",
$D20*INDEX('raw-data'!$A$1:$GQ$197,MATCH($A20,'raw-data'!$A:$A,1),MATCH(FO$1,'raw-data'!$1:$1,1))/VLOOKUP($A20,'raw-data'!$A:$B,2,TRUE),"")</f>
        <v/>
      </c>
      <c r="FP20" s="1" t="str">
        <f>IF(INDEX('raw-data'!$A$1:$GQ$197,MATCH($A20,'raw-data'!$A:$A,1),MATCH(FP$1,'raw-data'!$1:$1,1))&lt;&gt;"",
$D20*INDEX('raw-data'!$A$1:$GQ$197,MATCH($A20,'raw-data'!$A:$A,1),MATCH(FP$1,'raw-data'!$1:$1,1))/VLOOKUP($A20,'raw-data'!$A:$B,2,TRUE),"")</f>
        <v/>
      </c>
      <c r="FQ20" s="1" t="str">
        <f>IF(INDEX('raw-data'!$A$1:$GQ$197,MATCH($A20,'raw-data'!$A:$A,1),MATCH(FQ$1,'raw-data'!$1:$1,1))&lt;&gt;"",
$D20*INDEX('raw-data'!$A$1:$GQ$197,MATCH($A20,'raw-data'!$A:$A,1),MATCH(FQ$1,'raw-data'!$1:$1,1))/VLOOKUP($A20,'raw-data'!$A:$B,2,TRUE),"")</f>
        <v/>
      </c>
      <c r="FR20" s="1" t="str">
        <f>IF(INDEX('raw-data'!$A$1:$GQ$197,MATCH($A20,'raw-data'!$A:$A,1),MATCH(FR$1,'raw-data'!$1:$1,1))&lt;&gt;"",
$D20*INDEX('raw-data'!$A$1:$GQ$197,MATCH($A20,'raw-data'!$A:$A,1),MATCH(FR$1,'raw-data'!$1:$1,1))/VLOOKUP($A20,'raw-data'!$A:$B,2,TRUE),"")</f>
        <v/>
      </c>
      <c r="FS20" s="1" t="str">
        <f>IF(INDEX('raw-data'!$A$1:$GQ$197,MATCH($A20,'raw-data'!$A:$A,1),MATCH(FS$1,'raw-data'!$1:$1,1))&lt;&gt;"",
$D20*INDEX('raw-data'!$A$1:$GQ$197,MATCH($A20,'raw-data'!$A:$A,1),MATCH(FS$1,'raw-data'!$1:$1,1))/VLOOKUP($A20,'raw-data'!$A:$B,2,TRUE),"")</f>
        <v/>
      </c>
      <c r="FT20" s="1" t="str">
        <f>IF(INDEX('raw-data'!$A$1:$GQ$197,MATCH($A20,'raw-data'!$A:$A,1),MATCH(FT$1,'raw-data'!$1:$1,1))&lt;&gt;"",
$D20*INDEX('raw-data'!$A$1:$GQ$197,MATCH($A20,'raw-data'!$A:$A,1),MATCH(FT$1,'raw-data'!$1:$1,1))/VLOOKUP($A20,'raw-data'!$A:$B,2,TRUE),"")</f>
        <v/>
      </c>
      <c r="FU20" s="1" t="str">
        <f>IF(INDEX('raw-data'!$A$1:$GQ$197,MATCH($A20,'raw-data'!$A:$A,1),MATCH(FU$1,'raw-data'!$1:$1,1))&lt;&gt;"",
$D20*INDEX('raw-data'!$A$1:$GQ$197,MATCH($A20,'raw-data'!$A:$A,1),MATCH(FU$1,'raw-data'!$1:$1,1))/VLOOKUP($A20,'raw-data'!$A:$B,2,TRUE),"")</f>
        <v/>
      </c>
      <c r="FV20" s="1">
        <f>IF(INDEX('raw-data'!$A$1:$GQ$197,MATCH($A20,'raw-data'!$A:$A,1),MATCH(FV$1,'raw-data'!$1:$1,1))&lt;&gt;"",
$D20*INDEX('raw-data'!$A$1:$GQ$197,MATCH($A20,'raw-data'!$A:$A,1),MATCH(FV$1,'raw-data'!$1:$1,1))/VLOOKUP($A20,'raw-data'!$A:$B,2,TRUE),"")</f>
        <v>0</v>
      </c>
      <c r="FW20" s="1" t="str">
        <f>IF(INDEX('raw-data'!$A$1:$GQ$197,MATCH($A20,'raw-data'!$A:$A,1),MATCH(FW$1,'raw-data'!$1:$1,1))&lt;&gt;"",
$D20*INDEX('raw-data'!$A$1:$GQ$197,MATCH($A20,'raw-data'!$A:$A,1),MATCH(FW$1,'raw-data'!$1:$1,1))/VLOOKUP($A20,'raw-data'!$A:$B,2,TRUE),"")</f>
        <v/>
      </c>
      <c r="FX20" s="1" t="str">
        <f>IF(INDEX('raw-data'!$A$1:$GQ$197,MATCH($A20,'raw-data'!$A:$A,1),MATCH(FX$1,'raw-data'!$1:$1,1))&lt;&gt;"",
$D20*INDEX('raw-data'!$A$1:$GQ$197,MATCH($A20,'raw-data'!$A:$A,1),MATCH(FX$1,'raw-data'!$1:$1,1))/VLOOKUP($A20,'raw-data'!$A:$B,2,TRUE),"")</f>
        <v/>
      </c>
      <c r="FY20" s="1" t="str">
        <f>IF(INDEX('raw-data'!$A$1:$GQ$197,MATCH($A20,'raw-data'!$A:$A,1),MATCH(FY$1,'raw-data'!$1:$1,1))&lt;&gt;"",
$D20*INDEX('raw-data'!$A$1:$GQ$197,MATCH($A20,'raw-data'!$A:$A,1),MATCH(FY$1,'raw-data'!$1:$1,1))/VLOOKUP($A20,'raw-data'!$A:$B,2,TRUE),"")</f>
        <v/>
      </c>
      <c r="FZ20" s="1" t="str">
        <f>IF(INDEX('raw-data'!$A$1:$GQ$197,MATCH($A20,'raw-data'!$A:$A,1),MATCH(FZ$1,'raw-data'!$1:$1,1))&lt;&gt;"",
$D20*INDEX('raw-data'!$A$1:$GQ$197,MATCH($A20,'raw-data'!$A:$A,1),MATCH(FZ$1,'raw-data'!$1:$1,1))/VLOOKUP($A20,'raw-data'!$A:$B,2,TRUE),"")</f>
        <v/>
      </c>
      <c r="GA20" s="1" t="str">
        <f>IF(INDEX('raw-data'!$A$1:$GQ$197,MATCH($A20,'raw-data'!$A:$A,1),MATCH(GA$1,'raw-data'!$1:$1,1))&lt;&gt;"",
$D20*INDEX('raw-data'!$A$1:$GQ$197,MATCH($A20,'raw-data'!$A:$A,1),MATCH(GA$1,'raw-data'!$1:$1,1))/VLOOKUP($A20,'raw-data'!$A:$B,2,TRUE),"")</f>
        <v/>
      </c>
      <c r="GB20" s="1" t="str">
        <f>IF(INDEX('raw-data'!$A$1:$GQ$197,MATCH($A20,'raw-data'!$A:$A,1),MATCH(GB$1,'raw-data'!$1:$1,1))&lt;&gt;"",
$D20*INDEX('raw-data'!$A$1:$GQ$197,MATCH($A20,'raw-data'!$A:$A,1),MATCH(GB$1,'raw-data'!$1:$1,1))/VLOOKUP($A20,'raw-data'!$A:$B,2,TRUE),"")</f>
        <v/>
      </c>
      <c r="GC20" s="1" t="str">
        <f>IF(INDEX('raw-data'!$A$1:$GQ$197,MATCH($A20,'raw-data'!$A:$A,1),MATCH(GC$1,'raw-data'!$1:$1,1))&lt;&gt;"",
$D20*INDEX('raw-data'!$A$1:$GQ$197,MATCH($A20,'raw-data'!$A:$A,1),MATCH(GC$1,'raw-data'!$1:$1,1))/VLOOKUP($A20,'raw-data'!$A:$B,2,TRUE),"")</f>
        <v/>
      </c>
      <c r="GD20" s="1" t="str">
        <f>IF(INDEX('raw-data'!$A$1:$GQ$197,MATCH($A20,'raw-data'!$A:$A,1),MATCH(GD$1,'raw-data'!$1:$1,1))&lt;&gt;"",
$D20*INDEX('raw-data'!$A$1:$GQ$197,MATCH($A20,'raw-data'!$A:$A,1),MATCH(GD$1,'raw-data'!$1:$1,1))/VLOOKUP($A20,'raw-data'!$A:$B,2,TRUE),"")</f>
        <v/>
      </c>
      <c r="GE20" s="1" t="str">
        <f>IF(INDEX('raw-data'!$A$1:$GQ$197,MATCH($A20,'raw-data'!$A:$A,1),MATCH(GE$1,'raw-data'!$1:$1,1))&lt;&gt;"",
$D20*INDEX('raw-data'!$A$1:$GQ$197,MATCH($A20,'raw-data'!$A:$A,1),MATCH(GE$1,'raw-data'!$1:$1,1))/VLOOKUP($A20,'raw-data'!$A:$B,2,TRUE),"")</f>
        <v/>
      </c>
      <c r="GF20" s="1" t="str">
        <f>IF(INDEX('raw-data'!$A$1:$GQ$197,MATCH($A20,'raw-data'!$A:$A,1),MATCH(GF$1,'raw-data'!$1:$1,1))&lt;&gt;"",
$D20*INDEX('raw-data'!$A$1:$GQ$197,MATCH($A20,'raw-data'!$A:$A,1),MATCH(GF$1,'raw-data'!$1:$1,1))/VLOOKUP($A20,'raw-data'!$A:$B,2,TRUE),"")</f>
        <v/>
      </c>
      <c r="GG20" s="1" t="str">
        <f>IF(INDEX('raw-data'!$A$1:$GQ$197,MATCH($A20,'raw-data'!$A:$A,1),MATCH(GG$1,'raw-data'!$1:$1,1))&lt;&gt;"",
$D20*INDEX('raw-data'!$A$1:$GQ$197,MATCH($A20,'raw-data'!$A:$A,1),MATCH(GG$1,'raw-data'!$1:$1,1))/VLOOKUP($A20,'raw-data'!$A:$B,2,TRUE),"")</f>
        <v/>
      </c>
      <c r="GH20" s="1" t="str">
        <f>IF(INDEX('raw-data'!$A$1:$GQ$197,MATCH($A20,'raw-data'!$A:$A,1),MATCH(GH$1,'raw-data'!$1:$1,1))&lt;&gt;"",
$D20*INDEX('raw-data'!$A$1:$GQ$197,MATCH($A20,'raw-data'!$A:$A,1),MATCH(GH$1,'raw-data'!$1:$1,1))/VLOOKUP($A20,'raw-data'!$A:$B,2,TRUE),"")</f>
        <v/>
      </c>
      <c r="GI20" s="1" t="str">
        <f>IF(INDEX('raw-data'!$A$1:$GQ$197,MATCH($A20,'raw-data'!$A:$A,1),MATCH(GI$1,'raw-data'!$1:$1,1))&lt;&gt;"",
$D20*INDEX('raw-data'!$A$1:$GQ$197,MATCH($A20,'raw-data'!$A:$A,1),MATCH(GI$1,'raw-data'!$1:$1,1))/VLOOKUP($A20,'raw-data'!$A:$B,2,TRUE),"")</f>
        <v/>
      </c>
      <c r="GJ20" s="1" t="str">
        <f>IF(INDEX('raw-data'!$A$1:$GQ$197,MATCH($A20,'raw-data'!$A:$A,1),MATCH(GJ$1,'raw-data'!$1:$1,1))&lt;&gt;"",
$D20*INDEX('raw-data'!$A$1:$GQ$197,MATCH($A20,'raw-data'!$A:$A,1),MATCH(GJ$1,'raw-data'!$1:$1,1))/VLOOKUP($A20,'raw-data'!$A:$B,2,TRUE),"")</f>
        <v/>
      </c>
      <c r="GK20" s="1" t="str">
        <f>IF(INDEX('raw-data'!$A$1:$GQ$197,MATCH($A20,'raw-data'!$A:$A,1),MATCH(GK$1,'raw-data'!$1:$1,1))&lt;&gt;"",
$D20*INDEX('raw-data'!$A$1:$GQ$197,MATCH($A20,'raw-data'!$A:$A,1),MATCH(GK$1,'raw-data'!$1:$1,1))/VLOOKUP($A20,'raw-data'!$A:$B,2,TRUE),"")</f>
        <v/>
      </c>
      <c r="GL20" s="1" t="str">
        <f>IF(INDEX('raw-data'!$A$1:$GQ$197,MATCH($A20,'raw-data'!$A:$A,1),MATCH(GL$1,'raw-data'!$1:$1,1))&lt;&gt;"",
$D20*INDEX('raw-data'!$A$1:$GQ$197,MATCH($A20,'raw-data'!$A:$A,1),MATCH(GL$1,'raw-data'!$1:$1,1))/VLOOKUP($A20,'raw-data'!$A:$B,2,TRUE),"")</f>
        <v/>
      </c>
      <c r="GM20" s="1" t="str">
        <f>IF(INDEX('raw-data'!$A$1:$GQ$197,MATCH($A20,'raw-data'!$A:$A,1),MATCH(GM$1,'raw-data'!$1:$1,1))&lt;&gt;"",
$D20*INDEX('raw-data'!$A$1:$GQ$197,MATCH($A20,'raw-data'!$A:$A,1),MATCH(GM$1,'raw-data'!$1:$1,1))/VLOOKUP($A20,'raw-data'!$A:$B,2,TRUE),"")</f>
        <v/>
      </c>
      <c r="GN20" s="1" t="str">
        <f>IF(INDEX('raw-data'!$A$1:$GQ$197,MATCH($A20,'raw-data'!$A:$A,1),MATCH(GN$1,'raw-data'!$1:$1,1))&lt;&gt;"",
$D20*INDEX('raw-data'!$A$1:$GQ$197,MATCH($A20,'raw-data'!$A:$A,1),MATCH(GN$1,'raw-data'!$1:$1,1))/VLOOKUP($A20,'raw-data'!$A:$B,2,TRUE),"")</f>
        <v/>
      </c>
      <c r="GO20" s="1" t="str">
        <f>IF(INDEX('raw-data'!$A$1:$GQ$197,MATCH($A20,'raw-data'!$A:$A,1),MATCH(GO$1,'raw-data'!$1:$1,1))&lt;&gt;"",
$D20*INDEX('raw-data'!$A$1:$GQ$197,MATCH($A20,'raw-data'!$A:$A,1),MATCH(GO$1,'raw-data'!$1:$1,1))/VLOOKUP($A20,'raw-data'!$A:$B,2,TRUE),"")</f>
        <v/>
      </c>
      <c r="GP20" s="1" t="str">
        <f>IF(INDEX('raw-data'!$A$1:$GQ$197,MATCH($A20,'raw-data'!$A:$A,1),MATCH(GP$1,'raw-data'!$1:$1,1))&lt;&gt;"",
$D20*INDEX('raw-data'!$A$1:$GQ$197,MATCH($A20,'raw-data'!$A:$A,1),MATCH(GP$1,'raw-data'!$1:$1,1))/VLOOKUP($A20,'raw-data'!$A:$B,2,TRUE),"")</f>
        <v/>
      </c>
      <c r="GQ20" s="1" t="str">
        <f>IF(INDEX('raw-data'!$A$1:$GQ$197,MATCH($A20,'raw-data'!$A:$A,1),MATCH(GQ$1,'raw-data'!$1:$1,1))&lt;&gt;"",
$D20*INDEX('raw-data'!$A$1:$GQ$197,MATCH($A20,'raw-data'!$A:$A,1),MATCH(GQ$1,'raw-data'!$1:$1,1))/VLOOKUP($A20,'raw-data'!$A:$B,2,TRUE),"")</f>
        <v/>
      </c>
    </row>
    <row r="21" spans="1:199" ht="15.75" x14ac:dyDescent="0.3">
      <c r="A21" s="3" t="s">
        <v>429</v>
      </c>
      <c r="B21" s="1">
        <f>IF(VLOOKUP(A21,'DATA-VIEW'!G:H,2,FALSE)=0,0,VLOOKUP(A21,'DATA-VIEW'!G:H,2,FALSE))</f>
        <v>0</v>
      </c>
      <c r="C21" s="1">
        <f t="shared" si="4"/>
        <v>0</v>
      </c>
      <c r="D21" s="1">
        <f>IFERROR(C21*VLOOKUP($A21,'raw-data'!A:C,2,TRUE)/VLOOKUP(A21,'raw-data'!A:C,3,TRUE),"")</f>
        <v>0</v>
      </c>
      <c r="E21" s="1" t="str">
        <f>IF(INDEX('raw-data'!$A$1:$GQ$197,MATCH($A21,'raw-data'!$A:$A,1),MATCH(E$1,'raw-data'!$1:$1,1))&lt;&gt;"",
$D21*INDEX('raw-data'!$A$1:$GQ$197,MATCH($A21,'raw-data'!$A:$A,1),MATCH(E$1,'raw-data'!$1:$1,1))/VLOOKUP($A21,'raw-data'!$A:$B,2,TRUE),"")</f>
        <v/>
      </c>
      <c r="F21" s="1">
        <f>IF(INDEX('raw-data'!$A$1:$GQ$197,MATCH($A21,'raw-data'!$A:$A,1),MATCH(F$1,'raw-data'!$1:$1,1))&lt;&gt;"",
$D21*INDEX('raw-data'!$A$1:$GQ$197,MATCH($A21,'raw-data'!$A:$A,1),MATCH(F$1,'raw-data'!$1:$1,1))/VLOOKUP($A21,'raw-data'!$A:$B,2,TRUE),"")</f>
        <v>0</v>
      </c>
      <c r="G21" s="1" t="str">
        <f>IF(INDEX('raw-data'!$A$1:$GQ$197,MATCH($A21,'raw-data'!$A:$A,1),MATCH(G$1,'raw-data'!$1:$1,1))&lt;&gt;"",
$D21*INDEX('raw-data'!$A$1:$GQ$197,MATCH($A21,'raw-data'!$A:$A,1),MATCH(G$1,'raw-data'!$1:$1,1))/VLOOKUP($A21,'raw-data'!$A:$B,2,TRUE),"")</f>
        <v/>
      </c>
      <c r="H21" s="1" t="str">
        <f>IF(INDEX('raw-data'!$A$1:$GQ$197,MATCH($A21,'raw-data'!$A:$A,1),MATCH(H$1,'raw-data'!$1:$1,1))&lt;&gt;"",
$D21*INDEX('raw-data'!$A$1:$GQ$197,MATCH($A21,'raw-data'!$A:$A,1),MATCH(H$1,'raw-data'!$1:$1,1))/VLOOKUP($A21,'raw-data'!$A:$B,2,TRUE),"")</f>
        <v/>
      </c>
      <c r="I21" s="1" t="str">
        <f>IF(INDEX('raw-data'!$A$1:$GQ$197,MATCH($A21,'raw-data'!$A:$A,1),MATCH(I$1,'raw-data'!$1:$1,1))&lt;&gt;"",
$D21*INDEX('raw-data'!$A$1:$GQ$197,MATCH($A21,'raw-data'!$A:$A,1),MATCH(I$1,'raw-data'!$1:$1,1))/VLOOKUP($A21,'raw-data'!$A:$B,2,TRUE),"")</f>
        <v/>
      </c>
      <c r="J21" s="1" t="str">
        <f>IF(INDEX('raw-data'!$A$1:$GQ$197,MATCH($A21,'raw-data'!$A:$A,1),MATCH(J$1,'raw-data'!$1:$1,1))&lt;&gt;"",
$D21*INDEX('raw-data'!$A$1:$GQ$197,MATCH($A21,'raw-data'!$A:$A,1),MATCH(J$1,'raw-data'!$1:$1,1))/VLOOKUP($A21,'raw-data'!$A:$B,2,TRUE),"")</f>
        <v/>
      </c>
      <c r="K21" s="1" t="str">
        <f>IF(INDEX('raw-data'!$A$1:$GQ$197,MATCH($A21,'raw-data'!$A:$A,1),MATCH(K$1,'raw-data'!$1:$1,1))&lt;&gt;"",
$D21*INDEX('raw-data'!$A$1:$GQ$197,MATCH($A21,'raw-data'!$A:$A,1),MATCH(K$1,'raw-data'!$1:$1,1))/VLOOKUP($A21,'raw-data'!$A:$B,2,TRUE),"")</f>
        <v/>
      </c>
      <c r="L21" s="1" t="str">
        <f>IF(INDEX('raw-data'!$A$1:$GQ$197,MATCH($A21,'raw-data'!$A:$A,1),MATCH(L$1,'raw-data'!$1:$1,1))&lt;&gt;"",
$D21*INDEX('raw-data'!$A$1:$GQ$197,MATCH($A21,'raw-data'!$A:$A,1),MATCH(L$1,'raw-data'!$1:$1,1))/VLOOKUP($A21,'raw-data'!$A:$B,2,TRUE),"")</f>
        <v/>
      </c>
      <c r="M21" s="1" t="str">
        <f>IF(INDEX('raw-data'!$A$1:$GQ$197,MATCH($A21,'raw-data'!$A:$A,1),MATCH(M$1,'raw-data'!$1:$1,1))&lt;&gt;"",
$D21*INDEX('raw-data'!$A$1:$GQ$197,MATCH($A21,'raw-data'!$A:$A,1),MATCH(M$1,'raw-data'!$1:$1,1))/VLOOKUP($A21,'raw-data'!$A:$B,2,TRUE),"")</f>
        <v/>
      </c>
      <c r="N21" s="1" t="str">
        <f>IF(INDEX('raw-data'!$A$1:$GQ$197,MATCH($A21,'raw-data'!$A:$A,1),MATCH(N$1,'raw-data'!$1:$1,1))&lt;&gt;"",
$D21*INDEX('raw-data'!$A$1:$GQ$197,MATCH($A21,'raw-data'!$A:$A,1),MATCH(N$1,'raw-data'!$1:$1,1))/VLOOKUP($A21,'raw-data'!$A:$B,2,TRUE),"")</f>
        <v/>
      </c>
      <c r="O21" s="1" t="str">
        <f>IF(INDEX('raw-data'!$A$1:$GQ$197,MATCH($A21,'raw-data'!$A:$A,1),MATCH(O$1,'raw-data'!$1:$1,1))&lt;&gt;"",
$D21*INDEX('raw-data'!$A$1:$GQ$197,MATCH($A21,'raw-data'!$A:$A,1),MATCH(O$1,'raw-data'!$1:$1,1))/VLOOKUP($A21,'raw-data'!$A:$B,2,TRUE),"")</f>
        <v/>
      </c>
      <c r="P21" s="1" t="str">
        <f>IF(INDEX('raw-data'!$A$1:$GQ$197,MATCH($A21,'raw-data'!$A:$A,1),MATCH(P$1,'raw-data'!$1:$1,1))&lt;&gt;"",
$D21*INDEX('raw-data'!$A$1:$GQ$197,MATCH($A21,'raw-data'!$A:$A,1),MATCH(P$1,'raw-data'!$1:$1,1))/VLOOKUP($A21,'raw-data'!$A:$B,2,TRUE),"")</f>
        <v/>
      </c>
      <c r="Q21" s="1" t="str">
        <f>IF(INDEX('raw-data'!$A$1:$GQ$197,MATCH($A21,'raw-data'!$A:$A,1),MATCH(Q$1,'raw-data'!$1:$1,1))&lt;&gt;"",
$D21*INDEX('raw-data'!$A$1:$GQ$197,MATCH($A21,'raw-data'!$A:$A,1),MATCH(Q$1,'raw-data'!$1:$1,1))/VLOOKUP($A21,'raw-data'!$A:$B,2,TRUE),"")</f>
        <v/>
      </c>
      <c r="R21" s="1" t="str">
        <f>IF(INDEX('raw-data'!$A$1:$GQ$197,MATCH($A21,'raw-data'!$A:$A,1),MATCH(R$1,'raw-data'!$1:$1,1))&lt;&gt;"",
$D21*INDEX('raw-data'!$A$1:$GQ$197,MATCH($A21,'raw-data'!$A:$A,1),MATCH(R$1,'raw-data'!$1:$1,1))/VLOOKUP($A21,'raw-data'!$A:$B,2,TRUE),"")</f>
        <v/>
      </c>
      <c r="S21" s="1" t="str">
        <f>IF(INDEX('raw-data'!$A$1:$GQ$197,MATCH($A21,'raw-data'!$A:$A,1),MATCH(S$1,'raw-data'!$1:$1,1))&lt;&gt;"",
$D21*INDEX('raw-data'!$A$1:$GQ$197,MATCH($A21,'raw-data'!$A:$A,1),MATCH(S$1,'raw-data'!$1:$1,1))/VLOOKUP($A21,'raw-data'!$A:$B,2,TRUE),"")</f>
        <v/>
      </c>
      <c r="T21" s="1" t="str">
        <f>IF(INDEX('raw-data'!$A$1:$GQ$197,MATCH($A21,'raw-data'!$A:$A,1),MATCH(T$1,'raw-data'!$1:$1,1))&lt;&gt;"",
$D21*INDEX('raw-data'!$A$1:$GQ$197,MATCH($A21,'raw-data'!$A:$A,1),MATCH(T$1,'raw-data'!$1:$1,1))/VLOOKUP($A21,'raw-data'!$A:$B,2,TRUE),"")</f>
        <v/>
      </c>
      <c r="U21" s="1" t="str">
        <f>IF(INDEX('raw-data'!$A$1:$GQ$197,MATCH($A21,'raw-data'!$A:$A,1),MATCH(U$1,'raw-data'!$1:$1,1))&lt;&gt;"",
$D21*INDEX('raw-data'!$A$1:$GQ$197,MATCH($A21,'raw-data'!$A:$A,1),MATCH(U$1,'raw-data'!$1:$1,1))/VLOOKUP($A21,'raw-data'!$A:$B,2,TRUE),"")</f>
        <v/>
      </c>
      <c r="V21" s="1" t="str">
        <f>IF(INDEX('raw-data'!$A$1:$GQ$197,MATCH($A21,'raw-data'!$A:$A,1),MATCH(V$1,'raw-data'!$1:$1,1))&lt;&gt;"",
$D21*INDEX('raw-data'!$A$1:$GQ$197,MATCH($A21,'raw-data'!$A:$A,1),MATCH(V$1,'raw-data'!$1:$1,1))/VLOOKUP($A21,'raw-data'!$A:$B,2,TRUE),"")</f>
        <v/>
      </c>
      <c r="W21" s="1" t="str">
        <f>IF(INDEX('raw-data'!$A$1:$GQ$197,MATCH($A21,'raw-data'!$A:$A,1),MATCH(W$1,'raw-data'!$1:$1,1))&lt;&gt;"",
$D21*INDEX('raw-data'!$A$1:$GQ$197,MATCH($A21,'raw-data'!$A:$A,1),MATCH(W$1,'raw-data'!$1:$1,1))/VLOOKUP($A21,'raw-data'!$A:$B,2,TRUE),"")</f>
        <v/>
      </c>
      <c r="X21" s="1" t="str">
        <f>IF(INDEX('raw-data'!$A$1:$GQ$197,MATCH($A21,'raw-data'!$A:$A,1),MATCH(X$1,'raw-data'!$1:$1,1))&lt;&gt;"",
$D21*INDEX('raw-data'!$A$1:$GQ$197,MATCH($A21,'raw-data'!$A:$A,1),MATCH(X$1,'raw-data'!$1:$1,1))/VLOOKUP($A21,'raw-data'!$A:$B,2,TRUE),"")</f>
        <v/>
      </c>
      <c r="Y21" s="1" t="str">
        <f>IF(INDEX('raw-data'!$A$1:$GQ$197,MATCH($A21,'raw-data'!$A:$A,1),MATCH(Y$1,'raw-data'!$1:$1,1))&lt;&gt;"",
$D21*INDEX('raw-data'!$A$1:$GQ$197,MATCH($A21,'raw-data'!$A:$A,1),MATCH(Y$1,'raw-data'!$1:$1,1))/VLOOKUP($A21,'raw-data'!$A:$B,2,TRUE),"")</f>
        <v/>
      </c>
      <c r="Z21" s="1" t="str">
        <f>IF(INDEX('raw-data'!$A$1:$GQ$197,MATCH($A21,'raw-data'!$A:$A,1),MATCH(Z$1,'raw-data'!$1:$1,1))&lt;&gt;"",
$D21*INDEX('raw-data'!$A$1:$GQ$197,MATCH($A21,'raw-data'!$A:$A,1),MATCH(Z$1,'raw-data'!$1:$1,1))/VLOOKUP($A21,'raw-data'!$A:$B,2,TRUE),"")</f>
        <v/>
      </c>
      <c r="AA21" s="1" t="str">
        <f>IF(INDEX('raw-data'!$A$1:$GQ$197,MATCH($A21,'raw-data'!$A:$A,1),MATCH(AA$1,'raw-data'!$1:$1,1))&lt;&gt;"",
$D21*INDEX('raw-data'!$A$1:$GQ$197,MATCH($A21,'raw-data'!$A:$A,1),MATCH(AA$1,'raw-data'!$1:$1,1))/VLOOKUP($A21,'raw-data'!$A:$B,2,TRUE),"")</f>
        <v/>
      </c>
      <c r="AB21" s="1">
        <f>IF(INDEX('raw-data'!$A$1:$GQ$197,MATCH($A21,'raw-data'!$A:$A,1),MATCH(AB$1,'raw-data'!$1:$1,1))&lt;&gt;"",
$D21*INDEX('raw-data'!$A$1:$GQ$197,MATCH($A21,'raw-data'!$A:$A,1),MATCH(AB$1,'raw-data'!$1:$1,1))/VLOOKUP($A21,'raw-data'!$A:$B,2,TRUE),"")</f>
        <v>0</v>
      </c>
      <c r="AC21" s="1" t="str">
        <f>IF(INDEX('raw-data'!$A$1:$GQ$197,MATCH($A21,'raw-data'!$A:$A,1),MATCH(AC$1,'raw-data'!$1:$1,1))&lt;&gt;"",
$D21*INDEX('raw-data'!$A$1:$GQ$197,MATCH($A21,'raw-data'!$A:$A,1),MATCH(AC$1,'raw-data'!$1:$1,1))/VLOOKUP($A21,'raw-data'!$A:$B,2,TRUE),"")</f>
        <v/>
      </c>
      <c r="AD21" s="1" t="str">
        <f>IF(INDEX('raw-data'!$A$1:$GQ$197,MATCH($A21,'raw-data'!$A:$A,1),MATCH(AD$1,'raw-data'!$1:$1,1))&lt;&gt;"",
$D21*INDEX('raw-data'!$A$1:$GQ$197,MATCH($A21,'raw-data'!$A:$A,1),MATCH(AD$1,'raw-data'!$1:$1,1))/VLOOKUP($A21,'raw-data'!$A:$B,2,TRUE),"")</f>
        <v/>
      </c>
      <c r="AE21" s="1" t="str">
        <f>IF(INDEX('raw-data'!$A$1:$GQ$197,MATCH($A21,'raw-data'!$A:$A,1),MATCH(AE$1,'raw-data'!$1:$1,1))&lt;&gt;"",
$D21*INDEX('raw-data'!$A$1:$GQ$197,MATCH($A21,'raw-data'!$A:$A,1),MATCH(AE$1,'raw-data'!$1:$1,1))/VLOOKUP($A21,'raw-data'!$A:$B,2,TRUE),"")</f>
        <v/>
      </c>
      <c r="AF21" s="1" t="str">
        <f>IF(INDEX('raw-data'!$A$1:$GQ$197,MATCH($A21,'raw-data'!$A:$A,1),MATCH(AF$1,'raw-data'!$1:$1,1))&lt;&gt;"",
$D21*INDEX('raw-data'!$A$1:$GQ$197,MATCH($A21,'raw-data'!$A:$A,1),MATCH(AF$1,'raw-data'!$1:$1,1))/VLOOKUP($A21,'raw-data'!$A:$B,2,TRUE),"")</f>
        <v/>
      </c>
      <c r="AG21" s="1" t="str">
        <f>IF(INDEX('raw-data'!$A$1:$GQ$197,MATCH($A21,'raw-data'!$A:$A,1),MATCH(AG$1,'raw-data'!$1:$1,1))&lt;&gt;"",
$D21*INDEX('raw-data'!$A$1:$GQ$197,MATCH($A21,'raw-data'!$A:$A,1),MATCH(AG$1,'raw-data'!$1:$1,1))/VLOOKUP($A21,'raw-data'!$A:$B,2,TRUE),"")</f>
        <v/>
      </c>
      <c r="AH21" s="1" t="str">
        <f>IF(INDEX('raw-data'!$A$1:$GQ$197,MATCH($A21,'raw-data'!$A:$A,1),MATCH(AH$1,'raw-data'!$1:$1,1))&lt;&gt;"",
$D21*INDEX('raw-data'!$A$1:$GQ$197,MATCH($A21,'raw-data'!$A:$A,1),MATCH(AH$1,'raw-data'!$1:$1,1))/VLOOKUP($A21,'raw-data'!$A:$B,2,TRUE),"")</f>
        <v/>
      </c>
      <c r="AI21" s="1" t="str">
        <f>IF(INDEX('raw-data'!$A$1:$GQ$197,MATCH($A21,'raw-data'!$A:$A,1),MATCH(AI$1,'raw-data'!$1:$1,1))&lt;&gt;"",
$D21*INDEX('raw-data'!$A$1:$GQ$197,MATCH($A21,'raw-data'!$A:$A,1),MATCH(AI$1,'raw-data'!$1:$1,1))/VLOOKUP($A21,'raw-data'!$A:$B,2,TRUE),"")</f>
        <v/>
      </c>
      <c r="AJ21" s="1" t="str">
        <f>IF(INDEX('raw-data'!$A$1:$GQ$197,MATCH($A21,'raw-data'!$A:$A,1),MATCH(AJ$1,'raw-data'!$1:$1,1))&lt;&gt;"",
$D21*INDEX('raw-data'!$A$1:$GQ$197,MATCH($A21,'raw-data'!$A:$A,1),MATCH(AJ$1,'raw-data'!$1:$1,1))/VLOOKUP($A21,'raw-data'!$A:$B,2,TRUE),"")</f>
        <v/>
      </c>
      <c r="AK21" s="1" t="str">
        <f>IF(INDEX('raw-data'!$A$1:$GQ$197,MATCH($A21,'raw-data'!$A:$A,1),MATCH(AK$1,'raw-data'!$1:$1,1))&lt;&gt;"",
$D21*INDEX('raw-data'!$A$1:$GQ$197,MATCH($A21,'raw-data'!$A:$A,1),MATCH(AK$1,'raw-data'!$1:$1,1))/VLOOKUP($A21,'raw-data'!$A:$B,2,TRUE),"")</f>
        <v/>
      </c>
      <c r="AL21" s="1" t="str">
        <f>IF(INDEX('raw-data'!$A$1:$GQ$197,MATCH($A21,'raw-data'!$A:$A,1),MATCH(AL$1,'raw-data'!$1:$1,1))&lt;&gt;"",
$D21*INDEX('raw-data'!$A$1:$GQ$197,MATCH($A21,'raw-data'!$A:$A,1),MATCH(AL$1,'raw-data'!$1:$1,1))/VLOOKUP($A21,'raw-data'!$A:$B,2,TRUE),"")</f>
        <v/>
      </c>
      <c r="AM21" s="1" t="str">
        <f>IF(INDEX('raw-data'!$A$1:$GQ$197,MATCH($A21,'raw-data'!$A:$A,1),MATCH(AM$1,'raw-data'!$1:$1,1))&lt;&gt;"",
$D21*INDEX('raw-data'!$A$1:$GQ$197,MATCH($A21,'raw-data'!$A:$A,1),MATCH(AM$1,'raw-data'!$1:$1,1))/VLOOKUP($A21,'raw-data'!$A:$B,2,TRUE),"")</f>
        <v/>
      </c>
      <c r="AN21" s="1" t="str">
        <f>IF(INDEX('raw-data'!$A$1:$GQ$197,MATCH($A21,'raw-data'!$A:$A,1),MATCH(AN$1,'raw-data'!$1:$1,1))&lt;&gt;"",
$D21*INDEX('raw-data'!$A$1:$GQ$197,MATCH($A21,'raw-data'!$A:$A,1),MATCH(AN$1,'raw-data'!$1:$1,1))/VLOOKUP($A21,'raw-data'!$A:$B,2,TRUE),"")</f>
        <v/>
      </c>
      <c r="AO21" s="1" t="str">
        <f>IF(INDEX('raw-data'!$A$1:$GQ$197,MATCH($A21,'raw-data'!$A:$A,1),MATCH(AO$1,'raw-data'!$1:$1,1))&lt;&gt;"",
$D21*INDEX('raw-data'!$A$1:$GQ$197,MATCH($A21,'raw-data'!$A:$A,1),MATCH(AO$1,'raw-data'!$1:$1,1))/VLOOKUP($A21,'raw-data'!$A:$B,2,TRUE),"")</f>
        <v/>
      </c>
      <c r="AP21" s="1" t="str">
        <f>IF(INDEX('raw-data'!$A$1:$GQ$197,MATCH($A21,'raw-data'!$A:$A,1),MATCH(AP$1,'raw-data'!$1:$1,1))&lt;&gt;"",
$D21*INDEX('raw-data'!$A$1:$GQ$197,MATCH($A21,'raw-data'!$A:$A,1),MATCH(AP$1,'raw-data'!$1:$1,1))/VLOOKUP($A21,'raw-data'!$A:$B,2,TRUE),"")</f>
        <v/>
      </c>
      <c r="AQ21" s="1" t="str">
        <f>IF(INDEX('raw-data'!$A$1:$GQ$197,MATCH($A21,'raw-data'!$A:$A,1),MATCH(AQ$1,'raw-data'!$1:$1,1))&lt;&gt;"",
$D21*INDEX('raw-data'!$A$1:$GQ$197,MATCH($A21,'raw-data'!$A:$A,1),MATCH(AQ$1,'raw-data'!$1:$1,1))/VLOOKUP($A21,'raw-data'!$A:$B,2,TRUE),"")</f>
        <v/>
      </c>
      <c r="AR21" s="1" t="str">
        <f>IF(INDEX('raw-data'!$A$1:$GQ$197,MATCH($A21,'raw-data'!$A:$A,1),MATCH(AR$1,'raw-data'!$1:$1,1))&lt;&gt;"",
$D21*INDEX('raw-data'!$A$1:$GQ$197,MATCH($A21,'raw-data'!$A:$A,1),MATCH(AR$1,'raw-data'!$1:$1,1))/VLOOKUP($A21,'raw-data'!$A:$B,2,TRUE),"")</f>
        <v/>
      </c>
      <c r="AS21" s="1" t="str">
        <f>IF(INDEX('raw-data'!$A$1:$GQ$197,MATCH($A21,'raw-data'!$A:$A,1),MATCH(AS$1,'raw-data'!$1:$1,1))&lt;&gt;"",
$D21*INDEX('raw-data'!$A$1:$GQ$197,MATCH($A21,'raw-data'!$A:$A,1),MATCH(AS$1,'raw-data'!$1:$1,1))/VLOOKUP($A21,'raw-data'!$A:$B,2,TRUE),"")</f>
        <v/>
      </c>
      <c r="AT21" s="1" t="str">
        <f>IF(INDEX('raw-data'!$A$1:$GQ$197,MATCH($A21,'raw-data'!$A:$A,1),MATCH(AT$1,'raw-data'!$1:$1,1))&lt;&gt;"",
$D21*INDEX('raw-data'!$A$1:$GQ$197,MATCH($A21,'raw-data'!$A:$A,1),MATCH(AT$1,'raw-data'!$1:$1,1))/VLOOKUP($A21,'raw-data'!$A:$B,2,TRUE),"")</f>
        <v/>
      </c>
      <c r="AU21" s="1" t="str">
        <f>IF(INDEX('raw-data'!$A$1:$GQ$197,MATCH($A21,'raw-data'!$A:$A,1),MATCH(AU$1,'raw-data'!$1:$1,1))&lt;&gt;"",
$D21*INDEX('raw-data'!$A$1:$GQ$197,MATCH($A21,'raw-data'!$A:$A,1),MATCH(AU$1,'raw-data'!$1:$1,1))/VLOOKUP($A21,'raw-data'!$A:$B,2,TRUE),"")</f>
        <v/>
      </c>
      <c r="AV21" s="1" t="str">
        <f>IF(INDEX('raw-data'!$A$1:$GQ$197,MATCH($A21,'raw-data'!$A:$A,1),MATCH(AV$1,'raw-data'!$1:$1,1))&lt;&gt;"",
$D21*INDEX('raw-data'!$A$1:$GQ$197,MATCH($A21,'raw-data'!$A:$A,1),MATCH(AV$1,'raw-data'!$1:$1,1))/VLOOKUP($A21,'raw-data'!$A:$B,2,TRUE),"")</f>
        <v/>
      </c>
      <c r="AW21" s="1" t="str">
        <f>IF(INDEX('raw-data'!$A$1:$GQ$197,MATCH($A21,'raw-data'!$A:$A,1),MATCH(AW$1,'raw-data'!$1:$1,1))&lt;&gt;"",
$D21*INDEX('raw-data'!$A$1:$GQ$197,MATCH($A21,'raw-data'!$A:$A,1),MATCH(AW$1,'raw-data'!$1:$1,1))/VLOOKUP($A21,'raw-data'!$A:$B,2,TRUE),"")</f>
        <v/>
      </c>
      <c r="AX21" s="1" t="str">
        <f>IF(INDEX('raw-data'!$A$1:$GQ$197,MATCH($A21,'raw-data'!$A:$A,1),MATCH(AX$1,'raw-data'!$1:$1,1))&lt;&gt;"",
$D21*INDEX('raw-data'!$A$1:$GQ$197,MATCH($A21,'raw-data'!$A:$A,1),MATCH(AX$1,'raw-data'!$1:$1,1))/VLOOKUP($A21,'raw-data'!$A:$B,2,TRUE),"")</f>
        <v/>
      </c>
      <c r="AY21" s="1" t="str">
        <f>IF(INDEX('raw-data'!$A$1:$GQ$197,MATCH($A21,'raw-data'!$A:$A,1),MATCH(AY$1,'raw-data'!$1:$1,1))&lt;&gt;"",
$D21*INDEX('raw-data'!$A$1:$GQ$197,MATCH($A21,'raw-data'!$A:$A,1),MATCH(AY$1,'raw-data'!$1:$1,1))/VLOOKUP($A21,'raw-data'!$A:$B,2,TRUE),"")</f>
        <v/>
      </c>
      <c r="AZ21" s="1" t="str">
        <f>IF(INDEX('raw-data'!$A$1:$GQ$197,MATCH($A21,'raw-data'!$A:$A,1),MATCH(AZ$1,'raw-data'!$1:$1,1))&lt;&gt;"",
$D21*INDEX('raw-data'!$A$1:$GQ$197,MATCH($A21,'raw-data'!$A:$A,1),MATCH(AZ$1,'raw-data'!$1:$1,1))/VLOOKUP($A21,'raw-data'!$A:$B,2,TRUE),"")</f>
        <v/>
      </c>
      <c r="BA21" s="1" t="str">
        <f>IF(INDEX('raw-data'!$A$1:$GQ$197,MATCH($A21,'raw-data'!$A:$A,1),MATCH(BA$1,'raw-data'!$1:$1,1))&lt;&gt;"",
$D21*INDEX('raw-data'!$A$1:$GQ$197,MATCH($A21,'raw-data'!$A:$A,1),MATCH(BA$1,'raw-data'!$1:$1,1))/VLOOKUP($A21,'raw-data'!$A:$B,2,TRUE),"")</f>
        <v/>
      </c>
      <c r="BB21" s="1" t="str">
        <f>IF(INDEX('raw-data'!$A$1:$GQ$197,MATCH($A21,'raw-data'!$A:$A,1),MATCH(BB$1,'raw-data'!$1:$1,1))&lt;&gt;"",
$D21*INDEX('raw-data'!$A$1:$GQ$197,MATCH($A21,'raw-data'!$A:$A,1),MATCH(BB$1,'raw-data'!$1:$1,1))/VLOOKUP($A21,'raw-data'!$A:$B,2,TRUE),"")</f>
        <v/>
      </c>
      <c r="BC21" s="1" t="str">
        <f>IF(INDEX('raw-data'!$A$1:$GQ$197,MATCH($A21,'raw-data'!$A:$A,1),MATCH(BC$1,'raw-data'!$1:$1,1))&lt;&gt;"",
$D21*INDEX('raw-data'!$A$1:$GQ$197,MATCH($A21,'raw-data'!$A:$A,1),MATCH(BC$1,'raw-data'!$1:$1,1))/VLOOKUP($A21,'raw-data'!$A:$B,2,TRUE),"")</f>
        <v/>
      </c>
      <c r="BD21" s="1" t="str">
        <f>IF(INDEX('raw-data'!$A$1:$GQ$197,MATCH($A21,'raw-data'!$A:$A,1),MATCH(BD$1,'raw-data'!$1:$1,1))&lt;&gt;"",
$D21*INDEX('raw-data'!$A$1:$GQ$197,MATCH($A21,'raw-data'!$A:$A,1),MATCH(BD$1,'raw-data'!$1:$1,1))/VLOOKUP($A21,'raw-data'!$A:$B,2,TRUE),"")</f>
        <v/>
      </c>
      <c r="BE21" s="1" t="str">
        <f>IF(INDEX('raw-data'!$A$1:$GQ$197,MATCH($A21,'raw-data'!$A:$A,1),MATCH(BE$1,'raw-data'!$1:$1,1))&lt;&gt;"",
$D21*INDEX('raw-data'!$A$1:$GQ$197,MATCH($A21,'raw-data'!$A:$A,1),MATCH(BE$1,'raw-data'!$1:$1,1))/VLOOKUP($A21,'raw-data'!$A:$B,2,TRUE),"")</f>
        <v/>
      </c>
      <c r="BF21" s="1" t="str">
        <f>IF(INDEX('raw-data'!$A$1:$GQ$197,MATCH($A21,'raw-data'!$A:$A,1),MATCH(BF$1,'raw-data'!$1:$1,1))&lt;&gt;"",
$D21*INDEX('raw-data'!$A$1:$GQ$197,MATCH($A21,'raw-data'!$A:$A,1),MATCH(BF$1,'raw-data'!$1:$1,1))/VLOOKUP($A21,'raw-data'!$A:$B,2,TRUE),"")</f>
        <v/>
      </c>
      <c r="BG21" s="1" t="str">
        <f>IF(INDEX('raw-data'!$A$1:$GQ$197,MATCH($A21,'raw-data'!$A:$A,1),MATCH(BG$1,'raw-data'!$1:$1,1))&lt;&gt;"",
$D21*INDEX('raw-data'!$A$1:$GQ$197,MATCH($A21,'raw-data'!$A:$A,1),MATCH(BG$1,'raw-data'!$1:$1,1))/VLOOKUP($A21,'raw-data'!$A:$B,2,TRUE),"")</f>
        <v/>
      </c>
      <c r="BH21" s="1" t="str">
        <f>IF(INDEX('raw-data'!$A$1:$GQ$197,MATCH($A21,'raw-data'!$A:$A,1),MATCH(BH$1,'raw-data'!$1:$1,1))&lt;&gt;"",
$D21*INDEX('raw-data'!$A$1:$GQ$197,MATCH($A21,'raw-data'!$A:$A,1),MATCH(BH$1,'raw-data'!$1:$1,1))/VLOOKUP($A21,'raw-data'!$A:$B,2,TRUE),"")</f>
        <v/>
      </c>
      <c r="BI21" s="1" t="str">
        <f>IF(INDEX('raw-data'!$A$1:$GQ$197,MATCH($A21,'raw-data'!$A:$A,1),MATCH(BI$1,'raw-data'!$1:$1,1))&lt;&gt;"",
$D21*INDEX('raw-data'!$A$1:$GQ$197,MATCH($A21,'raw-data'!$A:$A,1),MATCH(BI$1,'raw-data'!$1:$1,1))/VLOOKUP($A21,'raw-data'!$A:$B,2,TRUE),"")</f>
        <v/>
      </c>
      <c r="BJ21" s="1" t="str">
        <f>IF(INDEX('raw-data'!$A$1:$GQ$197,MATCH($A21,'raw-data'!$A:$A,1),MATCH(BJ$1,'raw-data'!$1:$1,1))&lt;&gt;"",
$D21*INDEX('raw-data'!$A$1:$GQ$197,MATCH($A21,'raw-data'!$A:$A,1),MATCH(BJ$1,'raw-data'!$1:$1,1))/VLOOKUP($A21,'raw-data'!$A:$B,2,TRUE),"")</f>
        <v/>
      </c>
      <c r="BK21" s="1" t="str">
        <f>IF(INDEX('raw-data'!$A$1:$GQ$197,MATCH($A21,'raw-data'!$A:$A,1),MATCH(BK$1,'raw-data'!$1:$1,1))&lt;&gt;"",
$D21*INDEX('raw-data'!$A$1:$GQ$197,MATCH($A21,'raw-data'!$A:$A,1),MATCH(BK$1,'raw-data'!$1:$1,1))/VLOOKUP($A21,'raw-data'!$A:$B,2,TRUE),"")</f>
        <v/>
      </c>
      <c r="BL21" s="1" t="str">
        <f>IF(INDEX('raw-data'!$A$1:$GQ$197,MATCH($A21,'raw-data'!$A:$A,1),MATCH(BL$1,'raw-data'!$1:$1,1))&lt;&gt;"",
$D21*INDEX('raw-data'!$A$1:$GQ$197,MATCH($A21,'raw-data'!$A:$A,1),MATCH(BL$1,'raw-data'!$1:$1,1))/VLOOKUP($A21,'raw-data'!$A:$B,2,TRUE),"")</f>
        <v/>
      </c>
      <c r="BM21" s="1" t="str">
        <f>IF(INDEX('raw-data'!$A$1:$GQ$197,MATCH($A21,'raw-data'!$A:$A,1),MATCH(BM$1,'raw-data'!$1:$1,1))&lt;&gt;"",
$D21*INDEX('raw-data'!$A$1:$GQ$197,MATCH($A21,'raw-data'!$A:$A,1),MATCH(BM$1,'raw-data'!$1:$1,1))/VLOOKUP($A21,'raw-data'!$A:$B,2,TRUE),"")</f>
        <v/>
      </c>
      <c r="BN21" s="1" t="str">
        <f>IF(INDEX('raw-data'!$A$1:$GQ$197,MATCH($A21,'raw-data'!$A:$A,1),MATCH(BN$1,'raw-data'!$1:$1,1))&lt;&gt;"",
$D21*INDEX('raw-data'!$A$1:$GQ$197,MATCH($A21,'raw-data'!$A:$A,1),MATCH(BN$1,'raw-data'!$1:$1,1))/VLOOKUP($A21,'raw-data'!$A:$B,2,TRUE),"")</f>
        <v/>
      </c>
      <c r="BO21" s="1" t="str">
        <f>IF(INDEX('raw-data'!$A$1:$GQ$197,MATCH($A21,'raw-data'!$A:$A,1),MATCH(BO$1,'raw-data'!$1:$1,1))&lt;&gt;"",
$D21*INDEX('raw-data'!$A$1:$GQ$197,MATCH($A21,'raw-data'!$A:$A,1),MATCH(BO$1,'raw-data'!$1:$1,1))/VLOOKUP($A21,'raw-data'!$A:$B,2,TRUE),"")</f>
        <v/>
      </c>
      <c r="BP21" s="1" t="str">
        <f>IF(INDEX('raw-data'!$A$1:$GQ$197,MATCH($A21,'raw-data'!$A:$A,1),MATCH(BP$1,'raw-data'!$1:$1,1))&lt;&gt;"",
$D21*INDEX('raw-data'!$A$1:$GQ$197,MATCH($A21,'raw-data'!$A:$A,1),MATCH(BP$1,'raw-data'!$1:$1,1))/VLOOKUP($A21,'raw-data'!$A:$B,2,TRUE),"")</f>
        <v/>
      </c>
      <c r="BQ21" s="1" t="str">
        <f>IF(INDEX('raw-data'!$A$1:$GQ$197,MATCH($A21,'raw-data'!$A:$A,1),MATCH(BQ$1,'raw-data'!$1:$1,1))&lt;&gt;"",
$D21*INDEX('raw-data'!$A$1:$GQ$197,MATCH($A21,'raw-data'!$A:$A,1),MATCH(BQ$1,'raw-data'!$1:$1,1))/VLOOKUP($A21,'raw-data'!$A:$B,2,TRUE),"")</f>
        <v/>
      </c>
      <c r="BR21" s="1" t="str">
        <f>IF(INDEX('raw-data'!$A$1:$GQ$197,MATCH($A21,'raw-data'!$A:$A,1),MATCH(BR$1,'raw-data'!$1:$1,1))&lt;&gt;"",
$D21*INDEX('raw-data'!$A$1:$GQ$197,MATCH($A21,'raw-data'!$A:$A,1),MATCH(BR$1,'raw-data'!$1:$1,1))/VLOOKUP($A21,'raw-data'!$A:$B,2,TRUE),"")</f>
        <v/>
      </c>
      <c r="BS21" s="1" t="str">
        <f>IF(INDEX('raw-data'!$A$1:$GQ$197,MATCH($A21,'raw-data'!$A:$A,1),MATCH(BS$1,'raw-data'!$1:$1,1))&lt;&gt;"",
$D21*INDEX('raw-data'!$A$1:$GQ$197,MATCH($A21,'raw-data'!$A:$A,1),MATCH(BS$1,'raw-data'!$1:$1,1))/VLOOKUP($A21,'raw-data'!$A:$B,2,TRUE),"")</f>
        <v/>
      </c>
      <c r="BT21" s="1" t="str">
        <f>IF(INDEX('raw-data'!$A$1:$GQ$197,MATCH($A21,'raw-data'!$A:$A,1),MATCH(BT$1,'raw-data'!$1:$1,1))&lt;&gt;"",
$D21*INDEX('raw-data'!$A$1:$GQ$197,MATCH($A21,'raw-data'!$A:$A,1),MATCH(BT$1,'raw-data'!$1:$1,1))/VLOOKUP($A21,'raw-data'!$A:$B,2,TRUE),"")</f>
        <v/>
      </c>
      <c r="BU21" s="1" t="str">
        <f>IF(INDEX('raw-data'!$A$1:$GQ$197,MATCH($A21,'raw-data'!$A:$A,1),MATCH(BU$1,'raw-data'!$1:$1,1))&lt;&gt;"",
$D21*INDEX('raw-data'!$A$1:$GQ$197,MATCH($A21,'raw-data'!$A:$A,1),MATCH(BU$1,'raw-data'!$1:$1,1))/VLOOKUP($A21,'raw-data'!$A:$B,2,TRUE),"")</f>
        <v/>
      </c>
      <c r="BV21" s="1" t="str">
        <f>IF(INDEX('raw-data'!$A$1:$GQ$197,MATCH($A21,'raw-data'!$A:$A,1),MATCH(BV$1,'raw-data'!$1:$1,1))&lt;&gt;"",
$D21*INDEX('raw-data'!$A$1:$GQ$197,MATCH($A21,'raw-data'!$A:$A,1),MATCH(BV$1,'raw-data'!$1:$1,1))/VLOOKUP($A21,'raw-data'!$A:$B,2,TRUE),"")</f>
        <v/>
      </c>
      <c r="BW21" s="1" t="str">
        <f>IF(INDEX('raw-data'!$A$1:$GQ$197,MATCH($A21,'raw-data'!$A:$A,1),MATCH(BW$1,'raw-data'!$1:$1,1))&lt;&gt;"",
$D21*INDEX('raw-data'!$A$1:$GQ$197,MATCH($A21,'raw-data'!$A:$A,1),MATCH(BW$1,'raw-data'!$1:$1,1))/VLOOKUP($A21,'raw-data'!$A:$B,2,TRUE),"")</f>
        <v/>
      </c>
      <c r="BX21" s="1" t="str">
        <f>IF(INDEX('raw-data'!$A$1:$GQ$197,MATCH($A21,'raw-data'!$A:$A,1),MATCH(BX$1,'raw-data'!$1:$1,1))&lt;&gt;"",
$D21*INDEX('raw-data'!$A$1:$GQ$197,MATCH($A21,'raw-data'!$A:$A,1),MATCH(BX$1,'raw-data'!$1:$1,1))/VLOOKUP($A21,'raw-data'!$A:$B,2,TRUE),"")</f>
        <v/>
      </c>
      <c r="BY21" s="1" t="str">
        <f>IF(INDEX('raw-data'!$A$1:$GQ$197,MATCH($A21,'raw-data'!$A:$A,1),MATCH(BY$1,'raw-data'!$1:$1,1))&lt;&gt;"",
$D21*INDEX('raw-data'!$A$1:$GQ$197,MATCH($A21,'raw-data'!$A:$A,1),MATCH(BY$1,'raw-data'!$1:$1,1))/VLOOKUP($A21,'raw-data'!$A:$B,2,TRUE),"")</f>
        <v/>
      </c>
      <c r="BZ21" s="1" t="str">
        <f>IF(INDEX('raw-data'!$A$1:$GQ$197,MATCH($A21,'raw-data'!$A:$A,1),MATCH(BZ$1,'raw-data'!$1:$1,1))&lt;&gt;"",
$D21*INDEX('raw-data'!$A$1:$GQ$197,MATCH($A21,'raw-data'!$A:$A,1),MATCH(BZ$1,'raw-data'!$1:$1,1))/VLOOKUP($A21,'raw-data'!$A:$B,2,TRUE),"")</f>
        <v/>
      </c>
      <c r="CA21" s="1" t="str">
        <f>IF(INDEX('raw-data'!$A$1:$GQ$197,MATCH($A21,'raw-data'!$A:$A,1),MATCH(CA$1,'raw-data'!$1:$1,1))&lt;&gt;"",
$D21*INDEX('raw-data'!$A$1:$GQ$197,MATCH($A21,'raw-data'!$A:$A,1),MATCH(CA$1,'raw-data'!$1:$1,1))/VLOOKUP($A21,'raw-data'!$A:$B,2,TRUE),"")</f>
        <v/>
      </c>
      <c r="CB21" s="1" t="str">
        <f>IF(INDEX('raw-data'!$A$1:$GQ$197,MATCH($A21,'raw-data'!$A:$A,1),MATCH(CB$1,'raw-data'!$1:$1,1))&lt;&gt;"",
$D21*INDEX('raw-data'!$A$1:$GQ$197,MATCH($A21,'raw-data'!$A:$A,1),MATCH(CB$1,'raw-data'!$1:$1,1))/VLOOKUP($A21,'raw-data'!$A:$B,2,TRUE),"")</f>
        <v/>
      </c>
      <c r="CC21" s="1" t="str">
        <f>IF(INDEX('raw-data'!$A$1:$GQ$197,MATCH($A21,'raw-data'!$A:$A,1),MATCH(CC$1,'raw-data'!$1:$1,1))&lt;&gt;"",
$D21*INDEX('raw-data'!$A$1:$GQ$197,MATCH($A21,'raw-data'!$A:$A,1),MATCH(CC$1,'raw-data'!$1:$1,1))/VLOOKUP($A21,'raw-data'!$A:$B,2,TRUE),"")</f>
        <v/>
      </c>
      <c r="CD21" s="1" t="str">
        <f>IF(INDEX('raw-data'!$A$1:$GQ$197,MATCH($A21,'raw-data'!$A:$A,1),MATCH(CD$1,'raw-data'!$1:$1,1))&lt;&gt;"",
$D21*INDEX('raw-data'!$A$1:$GQ$197,MATCH($A21,'raw-data'!$A:$A,1),MATCH(CD$1,'raw-data'!$1:$1,1))/VLOOKUP($A21,'raw-data'!$A:$B,2,TRUE),"")</f>
        <v/>
      </c>
      <c r="CE21" s="1" t="str">
        <f>IF(INDEX('raw-data'!$A$1:$GQ$197,MATCH($A21,'raw-data'!$A:$A,1),MATCH(CE$1,'raw-data'!$1:$1,1))&lt;&gt;"",
$D21*INDEX('raw-data'!$A$1:$GQ$197,MATCH($A21,'raw-data'!$A:$A,1),MATCH(CE$1,'raw-data'!$1:$1,1))/VLOOKUP($A21,'raw-data'!$A:$B,2,TRUE),"")</f>
        <v/>
      </c>
      <c r="CF21" s="1" t="str">
        <f>IF(INDEX('raw-data'!$A$1:$GQ$197,MATCH($A21,'raw-data'!$A:$A,1),MATCH(CF$1,'raw-data'!$1:$1,1))&lt;&gt;"",
$D21*INDEX('raw-data'!$A$1:$GQ$197,MATCH($A21,'raw-data'!$A:$A,1),MATCH(CF$1,'raw-data'!$1:$1,1))/VLOOKUP($A21,'raw-data'!$A:$B,2,TRUE),"")</f>
        <v/>
      </c>
      <c r="CG21" s="1" t="str">
        <f>IF(INDEX('raw-data'!$A$1:$GQ$197,MATCH($A21,'raw-data'!$A:$A,1),MATCH(CG$1,'raw-data'!$1:$1,1))&lt;&gt;"",
$D21*INDEX('raw-data'!$A$1:$GQ$197,MATCH($A21,'raw-data'!$A:$A,1),MATCH(CG$1,'raw-data'!$1:$1,1))/VLOOKUP($A21,'raw-data'!$A:$B,2,TRUE),"")</f>
        <v/>
      </c>
      <c r="CH21" s="1" t="str">
        <f>IF(INDEX('raw-data'!$A$1:$GQ$197,MATCH($A21,'raw-data'!$A:$A,1),MATCH(CH$1,'raw-data'!$1:$1,1))&lt;&gt;"",
$D21*INDEX('raw-data'!$A$1:$GQ$197,MATCH($A21,'raw-data'!$A:$A,1),MATCH(CH$1,'raw-data'!$1:$1,1))/VLOOKUP($A21,'raw-data'!$A:$B,2,TRUE),"")</f>
        <v/>
      </c>
      <c r="CI21" s="1" t="str">
        <f>IF(INDEX('raw-data'!$A$1:$GQ$197,MATCH($A21,'raw-data'!$A:$A,1),MATCH(CI$1,'raw-data'!$1:$1,1))&lt;&gt;"",
$D21*INDEX('raw-data'!$A$1:$GQ$197,MATCH($A21,'raw-data'!$A:$A,1),MATCH(CI$1,'raw-data'!$1:$1,1))/VLOOKUP($A21,'raw-data'!$A:$B,2,TRUE),"")</f>
        <v/>
      </c>
      <c r="CJ21" s="1">
        <f>IF(INDEX('raw-data'!$A$1:$GQ$197,MATCH($A21,'raw-data'!$A:$A,1),MATCH(CJ$1,'raw-data'!$1:$1,1))&lt;&gt;"",
$D21*INDEX('raw-data'!$A$1:$GQ$197,MATCH($A21,'raw-data'!$A:$A,1),MATCH(CJ$1,'raw-data'!$1:$1,1))/VLOOKUP($A21,'raw-data'!$A:$B,2,TRUE),"")</f>
        <v>0</v>
      </c>
      <c r="CK21" s="1" t="str">
        <f>IF(INDEX('raw-data'!$A$1:$GQ$197,MATCH($A21,'raw-data'!$A:$A,1),MATCH(CK$1,'raw-data'!$1:$1,1))&lt;&gt;"",
$D21*INDEX('raw-data'!$A$1:$GQ$197,MATCH($A21,'raw-data'!$A:$A,1),MATCH(CK$1,'raw-data'!$1:$1,1))/VLOOKUP($A21,'raw-data'!$A:$B,2,TRUE),"")</f>
        <v/>
      </c>
      <c r="CL21" s="1" t="str">
        <f>IF(INDEX('raw-data'!$A$1:$GQ$197,MATCH($A21,'raw-data'!$A:$A,1),MATCH(CL$1,'raw-data'!$1:$1,1))&lt;&gt;"",
$D21*INDEX('raw-data'!$A$1:$GQ$197,MATCH($A21,'raw-data'!$A:$A,1),MATCH(CL$1,'raw-data'!$1:$1,1))/VLOOKUP($A21,'raw-data'!$A:$B,2,TRUE),"")</f>
        <v/>
      </c>
      <c r="CM21" s="1" t="str">
        <f>IF(INDEX('raw-data'!$A$1:$GQ$197,MATCH($A21,'raw-data'!$A:$A,1),MATCH(CM$1,'raw-data'!$1:$1,1))&lt;&gt;"",
$D21*INDEX('raw-data'!$A$1:$GQ$197,MATCH($A21,'raw-data'!$A:$A,1),MATCH(CM$1,'raw-data'!$1:$1,1))/VLOOKUP($A21,'raw-data'!$A:$B,2,TRUE),"")</f>
        <v/>
      </c>
      <c r="CN21" s="1" t="str">
        <f>IF(INDEX('raw-data'!$A$1:$GQ$197,MATCH($A21,'raw-data'!$A:$A,1),MATCH(CN$1,'raw-data'!$1:$1,1))&lt;&gt;"",
$D21*INDEX('raw-data'!$A$1:$GQ$197,MATCH($A21,'raw-data'!$A:$A,1),MATCH(CN$1,'raw-data'!$1:$1,1))/VLOOKUP($A21,'raw-data'!$A:$B,2,TRUE),"")</f>
        <v/>
      </c>
      <c r="CO21" s="1" t="str">
        <f>IF(INDEX('raw-data'!$A$1:$GQ$197,MATCH($A21,'raw-data'!$A:$A,1),MATCH(CO$1,'raw-data'!$1:$1,1))&lt;&gt;"",
$D21*INDEX('raw-data'!$A$1:$GQ$197,MATCH($A21,'raw-data'!$A:$A,1),MATCH(CO$1,'raw-data'!$1:$1,1))/VLOOKUP($A21,'raw-data'!$A:$B,2,TRUE),"")</f>
        <v/>
      </c>
      <c r="CP21" s="1" t="str">
        <f>IF(INDEX('raw-data'!$A$1:$GQ$197,MATCH($A21,'raw-data'!$A:$A,1),MATCH(CP$1,'raw-data'!$1:$1,1))&lt;&gt;"",
$D21*INDEX('raw-data'!$A$1:$GQ$197,MATCH($A21,'raw-data'!$A:$A,1),MATCH(CP$1,'raw-data'!$1:$1,1))/VLOOKUP($A21,'raw-data'!$A:$B,2,TRUE),"")</f>
        <v/>
      </c>
      <c r="CQ21" s="1" t="str">
        <f>IF(INDEX('raw-data'!$A$1:$GQ$197,MATCH($A21,'raw-data'!$A:$A,1),MATCH(CQ$1,'raw-data'!$1:$1,1))&lt;&gt;"",
$D21*INDEX('raw-data'!$A$1:$GQ$197,MATCH($A21,'raw-data'!$A:$A,1),MATCH(CQ$1,'raw-data'!$1:$1,1))/VLOOKUP($A21,'raw-data'!$A:$B,2,TRUE),"")</f>
        <v/>
      </c>
      <c r="CR21" s="1" t="str">
        <f>IF(INDEX('raw-data'!$A$1:$GQ$197,MATCH($A21,'raw-data'!$A:$A,1),MATCH(CR$1,'raw-data'!$1:$1,1))&lt;&gt;"",
$D21*INDEX('raw-data'!$A$1:$GQ$197,MATCH($A21,'raw-data'!$A:$A,1),MATCH(CR$1,'raw-data'!$1:$1,1))/VLOOKUP($A21,'raw-data'!$A:$B,2,TRUE),"")</f>
        <v/>
      </c>
      <c r="CS21" s="1" t="str">
        <f>IF(INDEX('raw-data'!$A$1:$GQ$197,MATCH($A21,'raw-data'!$A:$A,1),MATCH(CS$1,'raw-data'!$1:$1,1))&lt;&gt;"",
$D21*INDEX('raw-data'!$A$1:$GQ$197,MATCH($A21,'raw-data'!$A:$A,1),MATCH(CS$1,'raw-data'!$1:$1,1))/VLOOKUP($A21,'raw-data'!$A:$B,2,TRUE),"")</f>
        <v/>
      </c>
      <c r="CT21" s="1" t="str">
        <f>IF(INDEX('raw-data'!$A$1:$GQ$197,MATCH($A21,'raw-data'!$A:$A,1),MATCH(CT$1,'raw-data'!$1:$1,1))&lt;&gt;"",
$D21*INDEX('raw-data'!$A$1:$GQ$197,MATCH($A21,'raw-data'!$A:$A,1),MATCH(CT$1,'raw-data'!$1:$1,1))/VLOOKUP($A21,'raw-data'!$A:$B,2,TRUE),"")</f>
        <v/>
      </c>
      <c r="CU21" s="1" t="str">
        <f>IF(INDEX('raw-data'!$A$1:$GQ$197,MATCH($A21,'raw-data'!$A:$A,1),MATCH(CU$1,'raw-data'!$1:$1,1))&lt;&gt;"",
$D21*INDEX('raw-data'!$A$1:$GQ$197,MATCH($A21,'raw-data'!$A:$A,1),MATCH(CU$1,'raw-data'!$1:$1,1))/VLOOKUP($A21,'raw-data'!$A:$B,2,TRUE),"")</f>
        <v/>
      </c>
      <c r="CV21" s="1" t="str">
        <f>IF(INDEX('raw-data'!$A$1:$GQ$197,MATCH($A21,'raw-data'!$A:$A,1),MATCH(CV$1,'raw-data'!$1:$1,1))&lt;&gt;"",
$D21*INDEX('raw-data'!$A$1:$GQ$197,MATCH($A21,'raw-data'!$A:$A,1),MATCH(CV$1,'raw-data'!$1:$1,1))/VLOOKUP($A21,'raw-data'!$A:$B,2,TRUE),"")</f>
        <v/>
      </c>
      <c r="CW21" s="1" t="str">
        <f>IF(INDEX('raw-data'!$A$1:$GQ$197,MATCH($A21,'raw-data'!$A:$A,1),MATCH(CW$1,'raw-data'!$1:$1,1))&lt;&gt;"",
$D21*INDEX('raw-data'!$A$1:$GQ$197,MATCH($A21,'raw-data'!$A:$A,1),MATCH(CW$1,'raw-data'!$1:$1,1))/VLOOKUP($A21,'raw-data'!$A:$B,2,TRUE),"")</f>
        <v/>
      </c>
      <c r="CX21" s="1" t="str">
        <f>IF(INDEX('raw-data'!$A$1:$GQ$197,MATCH($A21,'raw-data'!$A:$A,1),MATCH(CX$1,'raw-data'!$1:$1,1))&lt;&gt;"",
$D21*INDEX('raw-data'!$A$1:$GQ$197,MATCH($A21,'raw-data'!$A:$A,1),MATCH(CX$1,'raw-data'!$1:$1,1))/VLOOKUP($A21,'raw-data'!$A:$B,2,TRUE),"")</f>
        <v/>
      </c>
      <c r="CY21" s="1" t="str">
        <f>IF(INDEX('raw-data'!$A$1:$GQ$197,MATCH($A21,'raw-data'!$A:$A,1),MATCH(CY$1,'raw-data'!$1:$1,1))&lt;&gt;"",
$D21*INDEX('raw-data'!$A$1:$GQ$197,MATCH($A21,'raw-data'!$A:$A,1),MATCH(CY$1,'raw-data'!$1:$1,1))/VLOOKUP($A21,'raw-data'!$A:$B,2,TRUE),"")</f>
        <v/>
      </c>
      <c r="CZ21" s="1" t="str">
        <f>IF(INDEX('raw-data'!$A$1:$GQ$197,MATCH($A21,'raw-data'!$A:$A,1),MATCH(CZ$1,'raw-data'!$1:$1,1))&lt;&gt;"",
$D21*INDEX('raw-data'!$A$1:$GQ$197,MATCH($A21,'raw-data'!$A:$A,1),MATCH(CZ$1,'raw-data'!$1:$1,1))/VLOOKUP($A21,'raw-data'!$A:$B,2,TRUE),"")</f>
        <v/>
      </c>
      <c r="DA21" s="1" t="str">
        <f>IF(INDEX('raw-data'!$A$1:$GQ$197,MATCH($A21,'raw-data'!$A:$A,1),MATCH(DA$1,'raw-data'!$1:$1,1))&lt;&gt;"",
$D21*INDEX('raw-data'!$A$1:$GQ$197,MATCH($A21,'raw-data'!$A:$A,1),MATCH(DA$1,'raw-data'!$1:$1,1))/VLOOKUP($A21,'raw-data'!$A:$B,2,TRUE),"")</f>
        <v/>
      </c>
      <c r="DB21" s="1" t="str">
        <f>IF(INDEX('raw-data'!$A$1:$GQ$197,MATCH($A21,'raw-data'!$A:$A,1),MATCH(DB$1,'raw-data'!$1:$1,1))&lt;&gt;"",
$D21*INDEX('raw-data'!$A$1:$GQ$197,MATCH($A21,'raw-data'!$A:$A,1),MATCH(DB$1,'raw-data'!$1:$1,1))/VLOOKUP($A21,'raw-data'!$A:$B,2,TRUE),"")</f>
        <v/>
      </c>
      <c r="DC21" s="1" t="str">
        <f>IF(INDEX('raw-data'!$A$1:$GQ$197,MATCH($A21,'raw-data'!$A:$A,1),MATCH(DC$1,'raw-data'!$1:$1,1))&lt;&gt;"",
$D21*INDEX('raw-data'!$A$1:$GQ$197,MATCH($A21,'raw-data'!$A:$A,1),MATCH(DC$1,'raw-data'!$1:$1,1))/VLOOKUP($A21,'raw-data'!$A:$B,2,TRUE),"")</f>
        <v/>
      </c>
      <c r="DD21" s="1" t="str">
        <f>IF(INDEX('raw-data'!$A$1:$GQ$197,MATCH($A21,'raw-data'!$A:$A,1),MATCH(DD$1,'raw-data'!$1:$1,1))&lt;&gt;"",
$D21*INDEX('raw-data'!$A$1:$GQ$197,MATCH($A21,'raw-data'!$A:$A,1),MATCH(DD$1,'raw-data'!$1:$1,1))/VLOOKUP($A21,'raw-data'!$A:$B,2,TRUE),"")</f>
        <v/>
      </c>
      <c r="DE21" s="1" t="str">
        <f>IF(INDEX('raw-data'!$A$1:$GQ$197,MATCH($A21,'raw-data'!$A:$A,1),MATCH(DE$1,'raw-data'!$1:$1,1))&lt;&gt;"",
$D21*INDEX('raw-data'!$A$1:$GQ$197,MATCH($A21,'raw-data'!$A:$A,1),MATCH(DE$1,'raw-data'!$1:$1,1))/VLOOKUP($A21,'raw-data'!$A:$B,2,TRUE),"")</f>
        <v/>
      </c>
      <c r="DF21" s="1" t="str">
        <f>IF(INDEX('raw-data'!$A$1:$GQ$197,MATCH($A21,'raw-data'!$A:$A,1),MATCH(DF$1,'raw-data'!$1:$1,1))&lt;&gt;"",
$D21*INDEX('raw-data'!$A$1:$GQ$197,MATCH($A21,'raw-data'!$A:$A,1),MATCH(DF$1,'raw-data'!$1:$1,1))/VLOOKUP($A21,'raw-data'!$A:$B,2,TRUE),"")</f>
        <v/>
      </c>
      <c r="DG21" s="1" t="str">
        <f>IF(INDEX('raw-data'!$A$1:$GQ$197,MATCH($A21,'raw-data'!$A:$A,1),MATCH(DG$1,'raw-data'!$1:$1,1))&lt;&gt;"",
$D21*INDEX('raw-data'!$A$1:$GQ$197,MATCH($A21,'raw-data'!$A:$A,1),MATCH(DG$1,'raw-data'!$1:$1,1))/VLOOKUP($A21,'raw-data'!$A:$B,2,TRUE),"")</f>
        <v/>
      </c>
      <c r="DH21" s="1" t="str">
        <f>IF(INDEX('raw-data'!$A$1:$GQ$197,MATCH($A21,'raw-data'!$A:$A,1),MATCH(DH$1,'raw-data'!$1:$1,1))&lt;&gt;"",
$D21*INDEX('raw-data'!$A$1:$GQ$197,MATCH($A21,'raw-data'!$A:$A,1),MATCH(DH$1,'raw-data'!$1:$1,1))/VLOOKUP($A21,'raw-data'!$A:$B,2,TRUE),"")</f>
        <v/>
      </c>
      <c r="DI21" s="1" t="str">
        <f>IF(INDEX('raw-data'!$A$1:$GQ$197,MATCH($A21,'raw-data'!$A:$A,1),MATCH(DI$1,'raw-data'!$1:$1,1))&lt;&gt;"",
$D21*INDEX('raw-data'!$A$1:$GQ$197,MATCH($A21,'raw-data'!$A:$A,1),MATCH(DI$1,'raw-data'!$1:$1,1))/VLOOKUP($A21,'raw-data'!$A:$B,2,TRUE),"")</f>
        <v/>
      </c>
      <c r="DJ21" s="1" t="str">
        <f>IF(INDEX('raw-data'!$A$1:$GQ$197,MATCH($A21,'raw-data'!$A:$A,1),MATCH(DJ$1,'raw-data'!$1:$1,1))&lt;&gt;"",
$D21*INDEX('raw-data'!$A$1:$GQ$197,MATCH($A21,'raw-data'!$A:$A,1),MATCH(DJ$1,'raw-data'!$1:$1,1))/VLOOKUP($A21,'raw-data'!$A:$B,2,TRUE),"")</f>
        <v/>
      </c>
      <c r="DK21" s="1" t="str">
        <f>IF(INDEX('raw-data'!$A$1:$GQ$197,MATCH($A21,'raw-data'!$A:$A,1),MATCH(DK$1,'raw-data'!$1:$1,1))&lt;&gt;"",
$D21*INDEX('raw-data'!$A$1:$GQ$197,MATCH($A21,'raw-data'!$A:$A,1),MATCH(DK$1,'raw-data'!$1:$1,1))/VLOOKUP($A21,'raw-data'!$A:$B,2,TRUE),"")</f>
        <v/>
      </c>
      <c r="DL21" s="1" t="str">
        <f>IF(INDEX('raw-data'!$A$1:$GQ$197,MATCH($A21,'raw-data'!$A:$A,1),MATCH(DL$1,'raw-data'!$1:$1,1))&lt;&gt;"",
$D21*INDEX('raw-data'!$A$1:$GQ$197,MATCH($A21,'raw-data'!$A:$A,1),MATCH(DL$1,'raw-data'!$1:$1,1))/VLOOKUP($A21,'raw-data'!$A:$B,2,TRUE),"")</f>
        <v/>
      </c>
      <c r="DM21" s="1" t="str">
        <f>IF(INDEX('raw-data'!$A$1:$GQ$197,MATCH($A21,'raw-data'!$A:$A,1),MATCH(DM$1,'raw-data'!$1:$1,1))&lt;&gt;"",
$D21*INDEX('raw-data'!$A$1:$GQ$197,MATCH($A21,'raw-data'!$A:$A,1),MATCH(DM$1,'raw-data'!$1:$1,1))/VLOOKUP($A21,'raw-data'!$A:$B,2,TRUE),"")</f>
        <v/>
      </c>
      <c r="DN21" s="1" t="str">
        <f>IF(INDEX('raw-data'!$A$1:$GQ$197,MATCH($A21,'raw-data'!$A:$A,1),MATCH(DN$1,'raw-data'!$1:$1,1))&lt;&gt;"",
$D21*INDEX('raw-data'!$A$1:$GQ$197,MATCH($A21,'raw-data'!$A:$A,1),MATCH(DN$1,'raw-data'!$1:$1,1))/VLOOKUP($A21,'raw-data'!$A:$B,2,TRUE),"")</f>
        <v/>
      </c>
      <c r="DO21" s="1" t="str">
        <f>IF(INDEX('raw-data'!$A$1:$GQ$197,MATCH($A21,'raw-data'!$A:$A,1),MATCH(DO$1,'raw-data'!$1:$1,1))&lt;&gt;"",
$D21*INDEX('raw-data'!$A$1:$GQ$197,MATCH($A21,'raw-data'!$A:$A,1),MATCH(DO$1,'raw-data'!$1:$1,1))/VLOOKUP($A21,'raw-data'!$A:$B,2,TRUE),"")</f>
        <v/>
      </c>
      <c r="DP21" s="1" t="str">
        <f>IF(INDEX('raw-data'!$A$1:$GQ$197,MATCH($A21,'raw-data'!$A:$A,1),MATCH(DP$1,'raw-data'!$1:$1,1))&lt;&gt;"",
$D21*INDEX('raw-data'!$A$1:$GQ$197,MATCH($A21,'raw-data'!$A:$A,1),MATCH(DP$1,'raw-data'!$1:$1,1))/VLOOKUP($A21,'raw-data'!$A:$B,2,TRUE),"")</f>
        <v/>
      </c>
      <c r="DQ21" s="1" t="str">
        <f>IF(INDEX('raw-data'!$A$1:$GQ$197,MATCH($A21,'raw-data'!$A:$A,1),MATCH(DQ$1,'raw-data'!$1:$1,1))&lt;&gt;"",
$D21*INDEX('raw-data'!$A$1:$GQ$197,MATCH($A21,'raw-data'!$A:$A,1),MATCH(DQ$1,'raw-data'!$1:$1,1))/VLOOKUP($A21,'raw-data'!$A:$B,2,TRUE),"")</f>
        <v/>
      </c>
      <c r="DR21" s="1" t="str">
        <f>IF(INDEX('raw-data'!$A$1:$GQ$197,MATCH($A21,'raw-data'!$A:$A,1),MATCH(DR$1,'raw-data'!$1:$1,1))&lt;&gt;"",
$D21*INDEX('raw-data'!$A$1:$GQ$197,MATCH($A21,'raw-data'!$A:$A,1),MATCH(DR$1,'raw-data'!$1:$1,1))/VLOOKUP($A21,'raw-data'!$A:$B,2,TRUE),"")</f>
        <v/>
      </c>
      <c r="DS21" s="1" t="str">
        <f>IF(INDEX('raw-data'!$A$1:$GQ$197,MATCH($A21,'raw-data'!$A:$A,1),MATCH(DS$1,'raw-data'!$1:$1,1))&lt;&gt;"",
$D21*INDEX('raw-data'!$A$1:$GQ$197,MATCH($A21,'raw-data'!$A:$A,1),MATCH(DS$1,'raw-data'!$1:$1,1))/VLOOKUP($A21,'raw-data'!$A:$B,2,TRUE),"")</f>
        <v/>
      </c>
      <c r="DT21" s="1" t="str">
        <f>IF(INDEX('raw-data'!$A$1:$GQ$197,MATCH($A21,'raw-data'!$A:$A,1),MATCH(DT$1,'raw-data'!$1:$1,1))&lt;&gt;"",
$D21*INDEX('raw-data'!$A$1:$GQ$197,MATCH($A21,'raw-data'!$A:$A,1),MATCH(DT$1,'raw-data'!$1:$1,1))/VLOOKUP($A21,'raw-data'!$A:$B,2,TRUE),"")</f>
        <v/>
      </c>
      <c r="DU21" s="1" t="str">
        <f>IF(INDEX('raw-data'!$A$1:$GQ$197,MATCH($A21,'raw-data'!$A:$A,1),MATCH(DU$1,'raw-data'!$1:$1,1))&lt;&gt;"",
$D21*INDEX('raw-data'!$A$1:$GQ$197,MATCH($A21,'raw-data'!$A:$A,1),MATCH(DU$1,'raw-data'!$1:$1,1))/VLOOKUP($A21,'raw-data'!$A:$B,2,TRUE),"")</f>
        <v/>
      </c>
      <c r="DV21" s="1" t="str">
        <f>IF(INDEX('raw-data'!$A$1:$GQ$197,MATCH($A21,'raw-data'!$A:$A,1),MATCH(DV$1,'raw-data'!$1:$1,1))&lt;&gt;"",
$D21*INDEX('raw-data'!$A$1:$GQ$197,MATCH($A21,'raw-data'!$A:$A,1),MATCH(DV$1,'raw-data'!$1:$1,1))/VLOOKUP($A21,'raw-data'!$A:$B,2,TRUE),"")</f>
        <v/>
      </c>
      <c r="DW21" s="1" t="str">
        <f>IF(INDEX('raw-data'!$A$1:$GQ$197,MATCH($A21,'raw-data'!$A:$A,1),MATCH(DW$1,'raw-data'!$1:$1,1))&lt;&gt;"",
$D21*INDEX('raw-data'!$A$1:$GQ$197,MATCH($A21,'raw-data'!$A:$A,1),MATCH(DW$1,'raw-data'!$1:$1,1))/VLOOKUP($A21,'raw-data'!$A:$B,2,TRUE),"")</f>
        <v/>
      </c>
      <c r="DX21" s="1" t="str">
        <f>IF(INDEX('raw-data'!$A$1:$GQ$197,MATCH($A21,'raw-data'!$A:$A,1),MATCH(DX$1,'raw-data'!$1:$1,1))&lt;&gt;"",
$D21*INDEX('raw-data'!$A$1:$GQ$197,MATCH($A21,'raw-data'!$A:$A,1),MATCH(DX$1,'raw-data'!$1:$1,1))/VLOOKUP($A21,'raw-data'!$A:$B,2,TRUE),"")</f>
        <v/>
      </c>
      <c r="DY21" s="1" t="str">
        <f>IF(INDEX('raw-data'!$A$1:$GQ$197,MATCH($A21,'raw-data'!$A:$A,1),MATCH(DY$1,'raw-data'!$1:$1,1))&lt;&gt;"",
$D21*INDEX('raw-data'!$A$1:$GQ$197,MATCH($A21,'raw-data'!$A:$A,1),MATCH(DY$1,'raw-data'!$1:$1,1))/VLOOKUP($A21,'raw-data'!$A:$B,2,TRUE),"")</f>
        <v/>
      </c>
      <c r="DZ21" s="1" t="str">
        <f>IF(INDEX('raw-data'!$A$1:$GQ$197,MATCH($A21,'raw-data'!$A:$A,1),MATCH(DZ$1,'raw-data'!$1:$1,1))&lt;&gt;"",
$D21*INDEX('raw-data'!$A$1:$GQ$197,MATCH($A21,'raw-data'!$A:$A,1),MATCH(DZ$1,'raw-data'!$1:$1,1))/VLOOKUP($A21,'raw-data'!$A:$B,2,TRUE),"")</f>
        <v/>
      </c>
      <c r="EA21" s="1" t="str">
        <f>IF(INDEX('raw-data'!$A$1:$GQ$197,MATCH($A21,'raw-data'!$A:$A,1),MATCH(EA$1,'raw-data'!$1:$1,1))&lt;&gt;"",
$D21*INDEX('raw-data'!$A$1:$GQ$197,MATCH($A21,'raw-data'!$A:$A,1),MATCH(EA$1,'raw-data'!$1:$1,1))/VLOOKUP($A21,'raw-data'!$A:$B,2,TRUE),"")</f>
        <v/>
      </c>
      <c r="EB21" s="1" t="str">
        <f>IF(INDEX('raw-data'!$A$1:$GQ$197,MATCH($A21,'raw-data'!$A:$A,1),MATCH(EB$1,'raw-data'!$1:$1,1))&lt;&gt;"",
$D21*INDEX('raw-data'!$A$1:$GQ$197,MATCH($A21,'raw-data'!$A:$A,1),MATCH(EB$1,'raw-data'!$1:$1,1))/VLOOKUP($A21,'raw-data'!$A:$B,2,TRUE),"")</f>
        <v/>
      </c>
      <c r="EC21" s="1" t="str">
        <f>IF(INDEX('raw-data'!$A$1:$GQ$197,MATCH($A21,'raw-data'!$A:$A,1),MATCH(EC$1,'raw-data'!$1:$1,1))&lt;&gt;"",
$D21*INDEX('raw-data'!$A$1:$GQ$197,MATCH($A21,'raw-data'!$A:$A,1),MATCH(EC$1,'raw-data'!$1:$1,1))/VLOOKUP($A21,'raw-data'!$A:$B,2,TRUE),"")</f>
        <v/>
      </c>
      <c r="ED21" s="1" t="str">
        <f>IF(INDEX('raw-data'!$A$1:$GQ$197,MATCH($A21,'raw-data'!$A:$A,1),MATCH(ED$1,'raw-data'!$1:$1,1))&lt;&gt;"",
$D21*INDEX('raw-data'!$A$1:$GQ$197,MATCH($A21,'raw-data'!$A:$A,1),MATCH(ED$1,'raw-data'!$1:$1,1))/VLOOKUP($A21,'raw-data'!$A:$B,2,TRUE),"")</f>
        <v/>
      </c>
      <c r="EE21" s="1" t="str">
        <f>IF(INDEX('raw-data'!$A$1:$GQ$197,MATCH($A21,'raw-data'!$A:$A,1),MATCH(EE$1,'raw-data'!$1:$1,1))&lt;&gt;"",
$D21*INDEX('raw-data'!$A$1:$GQ$197,MATCH($A21,'raw-data'!$A:$A,1),MATCH(EE$1,'raw-data'!$1:$1,1))/VLOOKUP($A21,'raw-data'!$A:$B,2,TRUE),"")</f>
        <v/>
      </c>
      <c r="EF21" s="1" t="str">
        <f>IF(INDEX('raw-data'!$A$1:$GQ$197,MATCH($A21,'raw-data'!$A:$A,1),MATCH(EF$1,'raw-data'!$1:$1,1))&lt;&gt;"",
$D21*INDEX('raw-data'!$A$1:$GQ$197,MATCH($A21,'raw-data'!$A:$A,1),MATCH(EF$1,'raw-data'!$1:$1,1))/VLOOKUP($A21,'raw-data'!$A:$B,2,TRUE),"")</f>
        <v/>
      </c>
      <c r="EG21" s="1" t="str">
        <f>IF(INDEX('raw-data'!$A$1:$GQ$197,MATCH($A21,'raw-data'!$A:$A,1),MATCH(EG$1,'raw-data'!$1:$1,1))&lt;&gt;"",
$D21*INDEX('raw-data'!$A$1:$GQ$197,MATCH($A21,'raw-data'!$A:$A,1),MATCH(EG$1,'raw-data'!$1:$1,1))/VLOOKUP($A21,'raw-data'!$A:$B,2,TRUE),"")</f>
        <v/>
      </c>
      <c r="EH21" s="1" t="str">
        <f>IF(INDEX('raw-data'!$A$1:$GQ$197,MATCH($A21,'raw-data'!$A:$A,1),MATCH(EH$1,'raw-data'!$1:$1,1))&lt;&gt;"",
$D21*INDEX('raw-data'!$A$1:$GQ$197,MATCH($A21,'raw-data'!$A:$A,1),MATCH(EH$1,'raw-data'!$1:$1,1))/VLOOKUP($A21,'raw-data'!$A:$B,2,TRUE),"")</f>
        <v/>
      </c>
      <c r="EI21" s="1" t="str">
        <f>IF(INDEX('raw-data'!$A$1:$GQ$197,MATCH($A21,'raw-data'!$A:$A,1),MATCH(EI$1,'raw-data'!$1:$1,1))&lt;&gt;"",
$D21*INDEX('raw-data'!$A$1:$GQ$197,MATCH($A21,'raw-data'!$A:$A,1),MATCH(EI$1,'raw-data'!$1:$1,1))/VLOOKUP($A21,'raw-data'!$A:$B,2,TRUE),"")</f>
        <v/>
      </c>
      <c r="EJ21" s="1" t="str">
        <f>IF(INDEX('raw-data'!$A$1:$GQ$197,MATCH($A21,'raw-data'!$A:$A,1),MATCH(EJ$1,'raw-data'!$1:$1,1))&lt;&gt;"",
$D21*INDEX('raw-data'!$A$1:$GQ$197,MATCH($A21,'raw-data'!$A:$A,1),MATCH(EJ$1,'raw-data'!$1:$1,1))/VLOOKUP($A21,'raw-data'!$A:$B,2,TRUE),"")</f>
        <v/>
      </c>
      <c r="EK21" s="1" t="str">
        <f>IF(INDEX('raw-data'!$A$1:$GQ$197,MATCH($A21,'raw-data'!$A:$A,1),MATCH(EK$1,'raw-data'!$1:$1,1))&lt;&gt;"",
$D21*INDEX('raw-data'!$A$1:$GQ$197,MATCH($A21,'raw-data'!$A:$A,1),MATCH(EK$1,'raw-data'!$1:$1,1))/VLOOKUP($A21,'raw-data'!$A:$B,2,TRUE),"")</f>
        <v/>
      </c>
      <c r="EL21" s="1" t="str">
        <f>IF(INDEX('raw-data'!$A$1:$GQ$197,MATCH($A21,'raw-data'!$A:$A,1),MATCH(EL$1,'raw-data'!$1:$1,1))&lt;&gt;"",
$D21*INDEX('raw-data'!$A$1:$GQ$197,MATCH($A21,'raw-data'!$A:$A,1),MATCH(EL$1,'raw-data'!$1:$1,1))/VLOOKUP($A21,'raw-data'!$A:$B,2,TRUE),"")</f>
        <v/>
      </c>
      <c r="EM21" s="1" t="str">
        <f>IF(INDEX('raw-data'!$A$1:$GQ$197,MATCH($A21,'raw-data'!$A:$A,1),MATCH(EM$1,'raw-data'!$1:$1,1))&lt;&gt;"",
$D21*INDEX('raw-data'!$A$1:$GQ$197,MATCH($A21,'raw-data'!$A:$A,1),MATCH(EM$1,'raw-data'!$1:$1,1))/VLOOKUP($A21,'raw-data'!$A:$B,2,TRUE),"")</f>
        <v/>
      </c>
      <c r="EN21" s="1" t="str">
        <f>IF(INDEX('raw-data'!$A$1:$GQ$197,MATCH($A21,'raw-data'!$A:$A,1),MATCH(EN$1,'raw-data'!$1:$1,1))&lt;&gt;"",
$D21*INDEX('raw-data'!$A$1:$GQ$197,MATCH($A21,'raw-data'!$A:$A,1),MATCH(EN$1,'raw-data'!$1:$1,1))/VLOOKUP($A21,'raw-data'!$A:$B,2,TRUE),"")</f>
        <v/>
      </c>
      <c r="EO21" s="1" t="str">
        <f>IF(INDEX('raw-data'!$A$1:$GQ$197,MATCH($A21,'raw-data'!$A:$A,1),MATCH(EO$1,'raw-data'!$1:$1,1))&lt;&gt;"",
$D21*INDEX('raw-data'!$A$1:$GQ$197,MATCH($A21,'raw-data'!$A:$A,1),MATCH(EO$1,'raw-data'!$1:$1,1))/VLOOKUP($A21,'raw-data'!$A:$B,2,TRUE),"")</f>
        <v/>
      </c>
      <c r="EP21" s="1" t="str">
        <f>IF(INDEX('raw-data'!$A$1:$GQ$197,MATCH($A21,'raw-data'!$A:$A,1),MATCH(EP$1,'raw-data'!$1:$1,1))&lt;&gt;"",
$D21*INDEX('raw-data'!$A$1:$GQ$197,MATCH($A21,'raw-data'!$A:$A,1),MATCH(EP$1,'raw-data'!$1:$1,1))/VLOOKUP($A21,'raw-data'!$A:$B,2,TRUE),"")</f>
        <v/>
      </c>
      <c r="EQ21" s="1" t="str">
        <f>IF(INDEX('raw-data'!$A$1:$GQ$197,MATCH($A21,'raw-data'!$A:$A,1),MATCH(EQ$1,'raw-data'!$1:$1,1))&lt;&gt;"",
$D21*INDEX('raw-data'!$A$1:$GQ$197,MATCH($A21,'raw-data'!$A:$A,1),MATCH(EQ$1,'raw-data'!$1:$1,1))/VLOOKUP($A21,'raw-data'!$A:$B,2,TRUE),"")</f>
        <v/>
      </c>
      <c r="ER21" s="1" t="str">
        <f>IF(INDEX('raw-data'!$A$1:$GQ$197,MATCH($A21,'raw-data'!$A:$A,1),MATCH(ER$1,'raw-data'!$1:$1,1))&lt;&gt;"",
$D21*INDEX('raw-data'!$A$1:$GQ$197,MATCH($A21,'raw-data'!$A:$A,1),MATCH(ER$1,'raw-data'!$1:$1,1))/VLOOKUP($A21,'raw-data'!$A:$B,2,TRUE),"")</f>
        <v/>
      </c>
      <c r="ES21" s="1" t="str">
        <f>IF(INDEX('raw-data'!$A$1:$GQ$197,MATCH($A21,'raw-data'!$A:$A,1),MATCH(ES$1,'raw-data'!$1:$1,1))&lt;&gt;"",
$D21*INDEX('raw-data'!$A$1:$GQ$197,MATCH($A21,'raw-data'!$A:$A,1),MATCH(ES$1,'raw-data'!$1:$1,1))/VLOOKUP($A21,'raw-data'!$A:$B,2,TRUE),"")</f>
        <v/>
      </c>
      <c r="ET21" s="1" t="str">
        <f>IF(INDEX('raw-data'!$A$1:$GQ$197,MATCH($A21,'raw-data'!$A:$A,1),MATCH(ET$1,'raw-data'!$1:$1,1))&lt;&gt;"",
$D21*INDEX('raw-data'!$A$1:$GQ$197,MATCH($A21,'raw-data'!$A:$A,1),MATCH(ET$1,'raw-data'!$1:$1,1))/VLOOKUP($A21,'raw-data'!$A:$B,2,TRUE),"")</f>
        <v/>
      </c>
      <c r="EU21" s="1" t="str">
        <f>IF(INDEX('raw-data'!$A$1:$GQ$197,MATCH($A21,'raw-data'!$A:$A,1),MATCH(EU$1,'raw-data'!$1:$1,1))&lt;&gt;"",
$D21*INDEX('raw-data'!$A$1:$GQ$197,MATCH($A21,'raw-data'!$A:$A,1),MATCH(EU$1,'raw-data'!$1:$1,1))/VLOOKUP($A21,'raw-data'!$A:$B,2,TRUE),"")</f>
        <v/>
      </c>
      <c r="EV21" s="1" t="str">
        <f>IF(INDEX('raw-data'!$A$1:$GQ$197,MATCH($A21,'raw-data'!$A:$A,1),MATCH(EV$1,'raw-data'!$1:$1,1))&lt;&gt;"",
$D21*INDEX('raw-data'!$A$1:$GQ$197,MATCH($A21,'raw-data'!$A:$A,1),MATCH(EV$1,'raw-data'!$1:$1,1))/VLOOKUP($A21,'raw-data'!$A:$B,2,TRUE),"")</f>
        <v/>
      </c>
      <c r="EW21" s="1" t="str">
        <f>IF(INDEX('raw-data'!$A$1:$GQ$197,MATCH($A21,'raw-data'!$A:$A,1),MATCH(EW$1,'raw-data'!$1:$1,1))&lt;&gt;"",
$D21*INDEX('raw-data'!$A$1:$GQ$197,MATCH($A21,'raw-data'!$A:$A,1),MATCH(EW$1,'raw-data'!$1:$1,1))/VLOOKUP($A21,'raw-data'!$A:$B,2,TRUE),"")</f>
        <v/>
      </c>
      <c r="EX21" s="1" t="str">
        <f>IF(INDEX('raw-data'!$A$1:$GQ$197,MATCH($A21,'raw-data'!$A:$A,1),MATCH(EX$1,'raw-data'!$1:$1,1))&lt;&gt;"",
$D21*INDEX('raw-data'!$A$1:$GQ$197,MATCH($A21,'raw-data'!$A:$A,1),MATCH(EX$1,'raw-data'!$1:$1,1))/VLOOKUP($A21,'raw-data'!$A:$B,2,TRUE),"")</f>
        <v/>
      </c>
      <c r="EY21" s="1" t="str">
        <f>IF(INDEX('raw-data'!$A$1:$GQ$197,MATCH($A21,'raw-data'!$A:$A,1),MATCH(EY$1,'raw-data'!$1:$1,1))&lt;&gt;"",
$D21*INDEX('raw-data'!$A$1:$GQ$197,MATCH($A21,'raw-data'!$A:$A,1),MATCH(EY$1,'raw-data'!$1:$1,1))/VLOOKUP($A21,'raw-data'!$A:$B,2,TRUE),"")</f>
        <v/>
      </c>
      <c r="EZ21" s="1" t="str">
        <f>IF(INDEX('raw-data'!$A$1:$GQ$197,MATCH($A21,'raw-data'!$A:$A,1),MATCH(EZ$1,'raw-data'!$1:$1,1))&lt;&gt;"",
$D21*INDEX('raw-data'!$A$1:$GQ$197,MATCH($A21,'raw-data'!$A:$A,1),MATCH(EZ$1,'raw-data'!$1:$1,1))/VLOOKUP($A21,'raw-data'!$A:$B,2,TRUE),"")</f>
        <v/>
      </c>
      <c r="FA21" s="1" t="str">
        <f>IF(INDEX('raw-data'!$A$1:$GQ$197,MATCH($A21,'raw-data'!$A:$A,1),MATCH(FA$1,'raw-data'!$1:$1,1))&lt;&gt;"",
$D21*INDEX('raw-data'!$A$1:$GQ$197,MATCH($A21,'raw-data'!$A:$A,1),MATCH(FA$1,'raw-data'!$1:$1,1))/VLOOKUP($A21,'raw-data'!$A:$B,2,TRUE),"")</f>
        <v/>
      </c>
      <c r="FB21" s="1" t="str">
        <f>IF(INDEX('raw-data'!$A$1:$GQ$197,MATCH($A21,'raw-data'!$A:$A,1),MATCH(FB$1,'raw-data'!$1:$1,1))&lt;&gt;"",
$D21*INDEX('raw-data'!$A$1:$GQ$197,MATCH($A21,'raw-data'!$A:$A,1),MATCH(FB$1,'raw-data'!$1:$1,1))/VLOOKUP($A21,'raw-data'!$A:$B,2,TRUE),"")</f>
        <v/>
      </c>
      <c r="FC21" s="1" t="str">
        <f>IF(INDEX('raw-data'!$A$1:$GQ$197,MATCH($A21,'raw-data'!$A:$A,1),MATCH(FC$1,'raw-data'!$1:$1,1))&lt;&gt;"",
$D21*INDEX('raw-data'!$A$1:$GQ$197,MATCH($A21,'raw-data'!$A:$A,1),MATCH(FC$1,'raw-data'!$1:$1,1))/VLOOKUP($A21,'raw-data'!$A:$B,2,TRUE),"")</f>
        <v/>
      </c>
      <c r="FD21" s="1" t="str">
        <f>IF(INDEX('raw-data'!$A$1:$GQ$197,MATCH($A21,'raw-data'!$A:$A,1),MATCH(FD$1,'raw-data'!$1:$1,1))&lt;&gt;"",
$D21*INDEX('raw-data'!$A$1:$GQ$197,MATCH($A21,'raw-data'!$A:$A,1),MATCH(FD$1,'raw-data'!$1:$1,1))/VLOOKUP($A21,'raw-data'!$A:$B,2,TRUE),"")</f>
        <v/>
      </c>
      <c r="FE21" s="1" t="str">
        <f>IF(INDEX('raw-data'!$A$1:$GQ$197,MATCH($A21,'raw-data'!$A:$A,1),MATCH(FE$1,'raw-data'!$1:$1,1))&lt;&gt;"",
$D21*INDEX('raw-data'!$A$1:$GQ$197,MATCH($A21,'raw-data'!$A:$A,1),MATCH(FE$1,'raw-data'!$1:$1,1))/VLOOKUP($A21,'raw-data'!$A:$B,2,TRUE),"")</f>
        <v/>
      </c>
      <c r="FF21" s="1" t="str">
        <f>IF(INDEX('raw-data'!$A$1:$GQ$197,MATCH($A21,'raw-data'!$A:$A,1),MATCH(FF$1,'raw-data'!$1:$1,1))&lt;&gt;"",
$D21*INDEX('raw-data'!$A$1:$GQ$197,MATCH($A21,'raw-data'!$A:$A,1),MATCH(FF$1,'raw-data'!$1:$1,1))/VLOOKUP($A21,'raw-data'!$A:$B,2,TRUE),"")</f>
        <v/>
      </c>
      <c r="FG21" s="1" t="str">
        <f>IF(INDEX('raw-data'!$A$1:$GQ$197,MATCH($A21,'raw-data'!$A:$A,1),MATCH(FG$1,'raw-data'!$1:$1,1))&lt;&gt;"",
$D21*INDEX('raw-data'!$A$1:$GQ$197,MATCH($A21,'raw-data'!$A:$A,1),MATCH(FG$1,'raw-data'!$1:$1,1))/VLOOKUP($A21,'raw-data'!$A:$B,2,TRUE),"")</f>
        <v/>
      </c>
      <c r="FH21" s="1" t="str">
        <f>IF(INDEX('raw-data'!$A$1:$GQ$197,MATCH($A21,'raw-data'!$A:$A,1),MATCH(FH$1,'raw-data'!$1:$1,1))&lt;&gt;"",
$D21*INDEX('raw-data'!$A$1:$GQ$197,MATCH($A21,'raw-data'!$A:$A,1),MATCH(FH$1,'raw-data'!$1:$1,1))/VLOOKUP($A21,'raw-data'!$A:$B,2,TRUE),"")</f>
        <v/>
      </c>
      <c r="FI21" s="1" t="str">
        <f>IF(INDEX('raw-data'!$A$1:$GQ$197,MATCH($A21,'raw-data'!$A:$A,1),MATCH(FI$1,'raw-data'!$1:$1,1))&lt;&gt;"",
$D21*INDEX('raw-data'!$A$1:$GQ$197,MATCH($A21,'raw-data'!$A:$A,1),MATCH(FI$1,'raw-data'!$1:$1,1))/VLOOKUP($A21,'raw-data'!$A:$B,2,TRUE),"")</f>
        <v/>
      </c>
      <c r="FJ21" s="1" t="str">
        <f>IF(INDEX('raw-data'!$A$1:$GQ$197,MATCH($A21,'raw-data'!$A:$A,1),MATCH(FJ$1,'raw-data'!$1:$1,1))&lt;&gt;"",
$D21*INDEX('raw-data'!$A$1:$GQ$197,MATCH($A21,'raw-data'!$A:$A,1),MATCH(FJ$1,'raw-data'!$1:$1,1))/VLOOKUP($A21,'raw-data'!$A:$B,2,TRUE),"")</f>
        <v/>
      </c>
      <c r="FK21" s="1" t="str">
        <f>IF(INDEX('raw-data'!$A$1:$GQ$197,MATCH($A21,'raw-data'!$A:$A,1),MATCH(FK$1,'raw-data'!$1:$1,1))&lt;&gt;"",
$D21*INDEX('raw-data'!$A$1:$GQ$197,MATCH($A21,'raw-data'!$A:$A,1),MATCH(FK$1,'raw-data'!$1:$1,1))/VLOOKUP($A21,'raw-data'!$A:$B,2,TRUE),"")</f>
        <v/>
      </c>
      <c r="FL21" s="1" t="str">
        <f>IF(INDEX('raw-data'!$A$1:$GQ$197,MATCH($A21,'raw-data'!$A:$A,1),MATCH(FL$1,'raw-data'!$1:$1,1))&lt;&gt;"",
$D21*INDEX('raw-data'!$A$1:$GQ$197,MATCH($A21,'raw-data'!$A:$A,1),MATCH(FL$1,'raw-data'!$1:$1,1))/VLOOKUP($A21,'raw-data'!$A:$B,2,TRUE),"")</f>
        <v/>
      </c>
      <c r="FM21" s="1" t="str">
        <f>IF(INDEX('raw-data'!$A$1:$GQ$197,MATCH($A21,'raw-data'!$A:$A,1),MATCH(FM$1,'raw-data'!$1:$1,1))&lt;&gt;"",
$D21*INDEX('raw-data'!$A$1:$GQ$197,MATCH($A21,'raw-data'!$A:$A,1),MATCH(FM$1,'raw-data'!$1:$1,1))/VLOOKUP($A21,'raw-data'!$A:$B,2,TRUE),"")</f>
        <v/>
      </c>
      <c r="FN21" s="1" t="str">
        <f>IF(INDEX('raw-data'!$A$1:$GQ$197,MATCH($A21,'raw-data'!$A:$A,1),MATCH(FN$1,'raw-data'!$1:$1,1))&lt;&gt;"",
$D21*INDEX('raw-data'!$A$1:$GQ$197,MATCH($A21,'raw-data'!$A:$A,1),MATCH(FN$1,'raw-data'!$1:$1,1))/VLOOKUP($A21,'raw-data'!$A:$B,2,TRUE),"")</f>
        <v/>
      </c>
      <c r="FO21" s="1" t="str">
        <f>IF(INDEX('raw-data'!$A$1:$GQ$197,MATCH($A21,'raw-data'!$A:$A,1),MATCH(FO$1,'raw-data'!$1:$1,1))&lt;&gt;"",
$D21*INDEX('raw-data'!$A$1:$GQ$197,MATCH($A21,'raw-data'!$A:$A,1),MATCH(FO$1,'raw-data'!$1:$1,1))/VLOOKUP($A21,'raw-data'!$A:$B,2,TRUE),"")</f>
        <v/>
      </c>
      <c r="FP21" s="1" t="str">
        <f>IF(INDEX('raw-data'!$A$1:$GQ$197,MATCH($A21,'raw-data'!$A:$A,1),MATCH(FP$1,'raw-data'!$1:$1,1))&lt;&gt;"",
$D21*INDEX('raw-data'!$A$1:$GQ$197,MATCH($A21,'raw-data'!$A:$A,1),MATCH(FP$1,'raw-data'!$1:$1,1))/VLOOKUP($A21,'raw-data'!$A:$B,2,TRUE),"")</f>
        <v/>
      </c>
      <c r="FQ21" s="1" t="str">
        <f>IF(INDEX('raw-data'!$A$1:$GQ$197,MATCH($A21,'raw-data'!$A:$A,1),MATCH(FQ$1,'raw-data'!$1:$1,1))&lt;&gt;"",
$D21*INDEX('raw-data'!$A$1:$GQ$197,MATCH($A21,'raw-data'!$A:$A,1),MATCH(FQ$1,'raw-data'!$1:$1,1))/VLOOKUP($A21,'raw-data'!$A:$B,2,TRUE),"")</f>
        <v/>
      </c>
      <c r="FR21" s="1" t="str">
        <f>IF(INDEX('raw-data'!$A$1:$GQ$197,MATCH($A21,'raw-data'!$A:$A,1),MATCH(FR$1,'raw-data'!$1:$1,1))&lt;&gt;"",
$D21*INDEX('raw-data'!$A$1:$GQ$197,MATCH($A21,'raw-data'!$A:$A,1),MATCH(FR$1,'raw-data'!$1:$1,1))/VLOOKUP($A21,'raw-data'!$A:$B,2,TRUE),"")</f>
        <v/>
      </c>
      <c r="FS21" s="1" t="str">
        <f>IF(INDEX('raw-data'!$A$1:$GQ$197,MATCH($A21,'raw-data'!$A:$A,1),MATCH(FS$1,'raw-data'!$1:$1,1))&lt;&gt;"",
$D21*INDEX('raw-data'!$A$1:$GQ$197,MATCH($A21,'raw-data'!$A:$A,1),MATCH(FS$1,'raw-data'!$1:$1,1))/VLOOKUP($A21,'raw-data'!$A:$B,2,TRUE),"")</f>
        <v/>
      </c>
      <c r="FT21" s="1" t="str">
        <f>IF(INDEX('raw-data'!$A$1:$GQ$197,MATCH($A21,'raw-data'!$A:$A,1),MATCH(FT$1,'raw-data'!$1:$1,1))&lt;&gt;"",
$D21*INDEX('raw-data'!$A$1:$GQ$197,MATCH($A21,'raw-data'!$A:$A,1),MATCH(FT$1,'raw-data'!$1:$1,1))/VLOOKUP($A21,'raw-data'!$A:$B,2,TRUE),"")</f>
        <v/>
      </c>
      <c r="FU21" s="1" t="str">
        <f>IF(INDEX('raw-data'!$A$1:$GQ$197,MATCH($A21,'raw-data'!$A:$A,1),MATCH(FU$1,'raw-data'!$1:$1,1))&lt;&gt;"",
$D21*INDEX('raw-data'!$A$1:$GQ$197,MATCH($A21,'raw-data'!$A:$A,1),MATCH(FU$1,'raw-data'!$1:$1,1))/VLOOKUP($A21,'raw-data'!$A:$B,2,TRUE),"")</f>
        <v/>
      </c>
      <c r="FV21" s="1">
        <f>IF(INDEX('raw-data'!$A$1:$GQ$197,MATCH($A21,'raw-data'!$A:$A,1),MATCH(FV$1,'raw-data'!$1:$1,1))&lt;&gt;"",
$D21*INDEX('raw-data'!$A$1:$GQ$197,MATCH($A21,'raw-data'!$A:$A,1),MATCH(FV$1,'raw-data'!$1:$1,1))/VLOOKUP($A21,'raw-data'!$A:$B,2,TRUE),"")</f>
        <v>0</v>
      </c>
      <c r="FW21" s="1" t="str">
        <f>IF(INDEX('raw-data'!$A$1:$GQ$197,MATCH($A21,'raw-data'!$A:$A,1),MATCH(FW$1,'raw-data'!$1:$1,1))&lt;&gt;"",
$D21*INDEX('raw-data'!$A$1:$GQ$197,MATCH($A21,'raw-data'!$A:$A,1),MATCH(FW$1,'raw-data'!$1:$1,1))/VLOOKUP($A21,'raw-data'!$A:$B,2,TRUE),"")</f>
        <v/>
      </c>
      <c r="FX21" s="1" t="str">
        <f>IF(INDEX('raw-data'!$A$1:$GQ$197,MATCH($A21,'raw-data'!$A:$A,1),MATCH(FX$1,'raw-data'!$1:$1,1))&lt;&gt;"",
$D21*INDEX('raw-data'!$A$1:$GQ$197,MATCH($A21,'raw-data'!$A:$A,1),MATCH(FX$1,'raw-data'!$1:$1,1))/VLOOKUP($A21,'raw-data'!$A:$B,2,TRUE),"")</f>
        <v/>
      </c>
      <c r="FY21" s="1" t="str">
        <f>IF(INDEX('raw-data'!$A$1:$GQ$197,MATCH($A21,'raw-data'!$A:$A,1),MATCH(FY$1,'raw-data'!$1:$1,1))&lt;&gt;"",
$D21*INDEX('raw-data'!$A$1:$GQ$197,MATCH($A21,'raw-data'!$A:$A,1),MATCH(FY$1,'raw-data'!$1:$1,1))/VLOOKUP($A21,'raw-data'!$A:$B,2,TRUE),"")</f>
        <v/>
      </c>
      <c r="FZ21" s="1" t="str">
        <f>IF(INDEX('raw-data'!$A$1:$GQ$197,MATCH($A21,'raw-data'!$A:$A,1),MATCH(FZ$1,'raw-data'!$1:$1,1))&lt;&gt;"",
$D21*INDEX('raw-data'!$A$1:$GQ$197,MATCH($A21,'raw-data'!$A:$A,1),MATCH(FZ$1,'raw-data'!$1:$1,1))/VLOOKUP($A21,'raw-data'!$A:$B,2,TRUE),"")</f>
        <v/>
      </c>
      <c r="GA21" s="1" t="str">
        <f>IF(INDEX('raw-data'!$A$1:$GQ$197,MATCH($A21,'raw-data'!$A:$A,1),MATCH(GA$1,'raw-data'!$1:$1,1))&lt;&gt;"",
$D21*INDEX('raw-data'!$A$1:$GQ$197,MATCH($A21,'raw-data'!$A:$A,1),MATCH(GA$1,'raw-data'!$1:$1,1))/VLOOKUP($A21,'raw-data'!$A:$B,2,TRUE),"")</f>
        <v/>
      </c>
      <c r="GB21" s="1" t="str">
        <f>IF(INDEX('raw-data'!$A$1:$GQ$197,MATCH($A21,'raw-data'!$A:$A,1),MATCH(GB$1,'raw-data'!$1:$1,1))&lt;&gt;"",
$D21*INDEX('raw-data'!$A$1:$GQ$197,MATCH($A21,'raw-data'!$A:$A,1),MATCH(GB$1,'raw-data'!$1:$1,1))/VLOOKUP($A21,'raw-data'!$A:$B,2,TRUE),"")</f>
        <v/>
      </c>
      <c r="GC21" s="1" t="str">
        <f>IF(INDEX('raw-data'!$A$1:$GQ$197,MATCH($A21,'raw-data'!$A:$A,1),MATCH(GC$1,'raw-data'!$1:$1,1))&lt;&gt;"",
$D21*INDEX('raw-data'!$A$1:$GQ$197,MATCH($A21,'raw-data'!$A:$A,1),MATCH(GC$1,'raw-data'!$1:$1,1))/VLOOKUP($A21,'raw-data'!$A:$B,2,TRUE),"")</f>
        <v/>
      </c>
      <c r="GD21" s="1" t="str">
        <f>IF(INDEX('raw-data'!$A$1:$GQ$197,MATCH($A21,'raw-data'!$A:$A,1),MATCH(GD$1,'raw-data'!$1:$1,1))&lt;&gt;"",
$D21*INDEX('raw-data'!$A$1:$GQ$197,MATCH($A21,'raw-data'!$A:$A,1),MATCH(GD$1,'raw-data'!$1:$1,1))/VLOOKUP($A21,'raw-data'!$A:$B,2,TRUE),"")</f>
        <v/>
      </c>
      <c r="GE21" s="1" t="str">
        <f>IF(INDEX('raw-data'!$A$1:$GQ$197,MATCH($A21,'raw-data'!$A:$A,1),MATCH(GE$1,'raw-data'!$1:$1,1))&lt;&gt;"",
$D21*INDEX('raw-data'!$A$1:$GQ$197,MATCH($A21,'raw-data'!$A:$A,1),MATCH(GE$1,'raw-data'!$1:$1,1))/VLOOKUP($A21,'raw-data'!$A:$B,2,TRUE),"")</f>
        <v/>
      </c>
      <c r="GF21" s="1" t="str">
        <f>IF(INDEX('raw-data'!$A$1:$GQ$197,MATCH($A21,'raw-data'!$A:$A,1),MATCH(GF$1,'raw-data'!$1:$1,1))&lt;&gt;"",
$D21*INDEX('raw-data'!$A$1:$GQ$197,MATCH($A21,'raw-data'!$A:$A,1),MATCH(GF$1,'raw-data'!$1:$1,1))/VLOOKUP($A21,'raw-data'!$A:$B,2,TRUE),"")</f>
        <v/>
      </c>
      <c r="GG21" s="1" t="str">
        <f>IF(INDEX('raw-data'!$A$1:$GQ$197,MATCH($A21,'raw-data'!$A:$A,1),MATCH(GG$1,'raw-data'!$1:$1,1))&lt;&gt;"",
$D21*INDEX('raw-data'!$A$1:$GQ$197,MATCH($A21,'raw-data'!$A:$A,1),MATCH(GG$1,'raw-data'!$1:$1,1))/VLOOKUP($A21,'raw-data'!$A:$B,2,TRUE),"")</f>
        <v/>
      </c>
      <c r="GH21" s="1" t="str">
        <f>IF(INDEX('raw-data'!$A$1:$GQ$197,MATCH($A21,'raw-data'!$A:$A,1),MATCH(GH$1,'raw-data'!$1:$1,1))&lt;&gt;"",
$D21*INDEX('raw-data'!$A$1:$GQ$197,MATCH($A21,'raw-data'!$A:$A,1),MATCH(GH$1,'raw-data'!$1:$1,1))/VLOOKUP($A21,'raw-data'!$A:$B,2,TRUE),"")</f>
        <v/>
      </c>
      <c r="GI21" s="1" t="str">
        <f>IF(INDEX('raw-data'!$A$1:$GQ$197,MATCH($A21,'raw-data'!$A:$A,1),MATCH(GI$1,'raw-data'!$1:$1,1))&lt;&gt;"",
$D21*INDEX('raw-data'!$A$1:$GQ$197,MATCH($A21,'raw-data'!$A:$A,1),MATCH(GI$1,'raw-data'!$1:$1,1))/VLOOKUP($A21,'raw-data'!$A:$B,2,TRUE),"")</f>
        <v/>
      </c>
      <c r="GJ21" s="1" t="str">
        <f>IF(INDEX('raw-data'!$A$1:$GQ$197,MATCH($A21,'raw-data'!$A:$A,1),MATCH(GJ$1,'raw-data'!$1:$1,1))&lt;&gt;"",
$D21*INDEX('raw-data'!$A$1:$GQ$197,MATCH($A21,'raw-data'!$A:$A,1),MATCH(GJ$1,'raw-data'!$1:$1,1))/VLOOKUP($A21,'raw-data'!$A:$B,2,TRUE),"")</f>
        <v/>
      </c>
      <c r="GK21" s="1" t="str">
        <f>IF(INDEX('raw-data'!$A$1:$GQ$197,MATCH($A21,'raw-data'!$A:$A,1),MATCH(GK$1,'raw-data'!$1:$1,1))&lt;&gt;"",
$D21*INDEX('raw-data'!$A$1:$GQ$197,MATCH($A21,'raw-data'!$A:$A,1),MATCH(GK$1,'raw-data'!$1:$1,1))/VLOOKUP($A21,'raw-data'!$A:$B,2,TRUE),"")</f>
        <v/>
      </c>
      <c r="GL21" s="1" t="str">
        <f>IF(INDEX('raw-data'!$A$1:$GQ$197,MATCH($A21,'raw-data'!$A:$A,1),MATCH(GL$1,'raw-data'!$1:$1,1))&lt;&gt;"",
$D21*INDEX('raw-data'!$A$1:$GQ$197,MATCH($A21,'raw-data'!$A:$A,1),MATCH(GL$1,'raw-data'!$1:$1,1))/VLOOKUP($A21,'raw-data'!$A:$B,2,TRUE),"")</f>
        <v/>
      </c>
      <c r="GM21" s="1" t="str">
        <f>IF(INDEX('raw-data'!$A$1:$GQ$197,MATCH($A21,'raw-data'!$A:$A,1),MATCH(GM$1,'raw-data'!$1:$1,1))&lt;&gt;"",
$D21*INDEX('raw-data'!$A$1:$GQ$197,MATCH($A21,'raw-data'!$A:$A,1),MATCH(GM$1,'raw-data'!$1:$1,1))/VLOOKUP($A21,'raw-data'!$A:$B,2,TRUE),"")</f>
        <v/>
      </c>
      <c r="GN21" s="1" t="str">
        <f>IF(INDEX('raw-data'!$A$1:$GQ$197,MATCH($A21,'raw-data'!$A:$A,1),MATCH(GN$1,'raw-data'!$1:$1,1))&lt;&gt;"",
$D21*INDEX('raw-data'!$A$1:$GQ$197,MATCH($A21,'raw-data'!$A:$A,1),MATCH(GN$1,'raw-data'!$1:$1,1))/VLOOKUP($A21,'raw-data'!$A:$B,2,TRUE),"")</f>
        <v/>
      </c>
      <c r="GO21" s="1" t="str">
        <f>IF(INDEX('raw-data'!$A$1:$GQ$197,MATCH($A21,'raw-data'!$A:$A,1),MATCH(GO$1,'raw-data'!$1:$1,1))&lt;&gt;"",
$D21*INDEX('raw-data'!$A$1:$GQ$197,MATCH($A21,'raw-data'!$A:$A,1),MATCH(GO$1,'raw-data'!$1:$1,1))/VLOOKUP($A21,'raw-data'!$A:$B,2,TRUE),"")</f>
        <v/>
      </c>
      <c r="GP21" s="1" t="str">
        <f>IF(INDEX('raw-data'!$A$1:$GQ$197,MATCH($A21,'raw-data'!$A:$A,1),MATCH(GP$1,'raw-data'!$1:$1,1))&lt;&gt;"",
$D21*INDEX('raw-data'!$A$1:$GQ$197,MATCH($A21,'raw-data'!$A:$A,1),MATCH(GP$1,'raw-data'!$1:$1,1))/VLOOKUP($A21,'raw-data'!$A:$B,2,TRUE),"")</f>
        <v/>
      </c>
      <c r="GQ21" s="1" t="str">
        <f>IF(INDEX('raw-data'!$A$1:$GQ$197,MATCH($A21,'raw-data'!$A:$A,1),MATCH(GQ$1,'raw-data'!$1:$1,1))&lt;&gt;"",
$D21*INDEX('raw-data'!$A$1:$GQ$197,MATCH($A21,'raw-data'!$A:$A,1),MATCH(GQ$1,'raw-data'!$1:$1,1))/VLOOKUP($A21,'raw-data'!$A:$B,2,TRUE),"")</f>
        <v/>
      </c>
    </row>
    <row r="22" spans="1:199" ht="15.75" x14ac:dyDescent="0.3">
      <c r="A22" s="3" t="s">
        <v>91</v>
      </c>
      <c r="B22" s="1">
        <f>IF(VLOOKUP(A22,'DATA-VIEW'!G:H,2,FALSE)=0,0,VLOOKUP(A22,'DATA-VIEW'!G:H,2,FALSE))</f>
        <v>0</v>
      </c>
      <c r="C22" s="1">
        <f t="shared" si="4"/>
        <v>0</v>
      </c>
      <c r="D22" s="1">
        <f>IFERROR(C22*VLOOKUP($A22,'raw-data'!A:C,2,TRUE)/VLOOKUP(A22,'raw-data'!A:C,3,TRUE),"")</f>
        <v>0</v>
      </c>
      <c r="E22" s="1" t="str">
        <f>IF(INDEX('raw-data'!$A$1:$GQ$197,MATCH($A22,'raw-data'!$A:$A,1),MATCH(E$1,'raw-data'!$1:$1,1))&lt;&gt;"",
$D22*INDEX('raw-data'!$A$1:$GQ$197,MATCH($A22,'raw-data'!$A:$A,1),MATCH(E$1,'raw-data'!$1:$1,1))/VLOOKUP($A22,'raw-data'!$A:$B,2,TRUE),"")</f>
        <v/>
      </c>
      <c r="F22" s="1" t="str">
        <f>IF(INDEX('raw-data'!$A$1:$GQ$197,MATCH($A22,'raw-data'!$A:$A,1),MATCH(F$1,'raw-data'!$1:$1,1))&lt;&gt;"",
$D22*INDEX('raw-data'!$A$1:$GQ$197,MATCH($A22,'raw-data'!$A:$A,1),MATCH(F$1,'raw-data'!$1:$1,1))/VLOOKUP($A22,'raw-data'!$A:$B,2,TRUE),"")</f>
        <v/>
      </c>
      <c r="G22" s="1" t="str">
        <f>IF(INDEX('raw-data'!$A$1:$GQ$197,MATCH($A22,'raw-data'!$A:$A,1),MATCH(G$1,'raw-data'!$1:$1,1))&lt;&gt;"",
$D22*INDEX('raw-data'!$A$1:$GQ$197,MATCH($A22,'raw-data'!$A:$A,1),MATCH(G$1,'raw-data'!$1:$1,1))/VLOOKUP($A22,'raw-data'!$A:$B,2,TRUE),"")</f>
        <v/>
      </c>
      <c r="H22" s="1" t="str">
        <f>IF(INDEX('raw-data'!$A$1:$GQ$197,MATCH($A22,'raw-data'!$A:$A,1),MATCH(H$1,'raw-data'!$1:$1,1))&lt;&gt;"",
$D22*INDEX('raw-data'!$A$1:$GQ$197,MATCH($A22,'raw-data'!$A:$A,1),MATCH(H$1,'raw-data'!$1:$1,1))/VLOOKUP($A22,'raw-data'!$A:$B,2,TRUE),"")</f>
        <v/>
      </c>
      <c r="I22" s="1" t="str">
        <f>IF(INDEX('raw-data'!$A$1:$GQ$197,MATCH($A22,'raw-data'!$A:$A,1),MATCH(I$1,'raw-data'!$1:$1,1))&lt;&gt;"",
$D22*INDEX('raw-data'!$A$1:$GQ$197,MATCH($A22,'raw-data'!$A:$A,1),MATCH(I$1,'raw-data'!$1:$1,1))/VLOOKUP($A22,'raw-data'!$A:$B,2,TRUE),"")</f>
        <v/>
      </c>
      <c r="J22" s="1" t="str">
        <f>IF(INDEX('raw-data'!$A$1:$GQ$197,MATCH($A22,'raw-data'!$A:$A,1),MATCH(J$1,'raw-data'!$1:$1,1))&lt;&gt;"",
$D22*INDEX('raw-data'!$A$1:$GQ$197,MATCH($A22,'raw-data'!$A:$A,1),MATCH(J$1,'raw-data'!$1:$1,1))/VLOOKUP($A22,'raw-data'!$A:$B,2,TRUE),"")</f>
        <v/>
      </c>
      <c r="K22" s="1" t="str">
        <f>IF(INDEX('raw-data'!$A$1:$GQ$197,MATCH($A22,'raw-data'!$A:$A,1),MATCH(K$1,'raw-data'!$1:$1,1))&lt;&gt;"",
$D22*INDEX('raw-data'!$A$1:$GQ$197,MATCH($A22,'raw-data'!$A:$A,1),MATCH(K$1,'raw-data'!$1:$1,1))/VLOOKUP($A22,'raw-data'!$A:$B,2,TRUE),"")</f>
        <v/>
      </c>
      <c r="L22" s="1" t="str">
        <f>IF(INDEX('raw-data'!$A$1:$GQ$197,MATCH($A22,'raw-data'!$A:$A,1),MATCH(L$1,'raw-data'!$1:$1,1))&lt;&gt;"",
$D22*INDEX('raw-data'!$A$1:$GQ$197,MATCH($A22,'raw-data'!$A:$A,1),MATCH(L$1,'raw-data'!$1:$1,1))/VLOOKUP($A22,'raw-data'!$A:$B,2,TRUE),"")</f>
        <v/>
      </c>
      <c r="M22" s="1" t="str">
        <f>IF(INDEX('raw-data'!$A$1:$GQ$197,MATCH($A22,'raw-data'!$A:$A,1),MATCH(M$1,'raw-data'!$1:$1,1))&lt;&gt;"",
$D22*INDEX('raw-data'!$A$1:$GQ$197,MATCH($A22,'raw-data'!$A:$A,1),MATCH(M$1,'raw-data'!$1:$1,1))/VLOOKUP($A22,'raw-data'!$A:$B,2,TRUE),"")</f>
        <v/>
      </c>
      <c r="N22" s="1" t="str">
        <f>IF(INDEX('raw-data'!$A$1:$GQ$197,MATCH($A22,'raw-data'!$A:$A,1),MATCH(N$1,'raw-data'!$1:$1,1))&lt;&gt;"",
$D22*INDEX('raw-data'!$A$1:$GQ$197,MATCH($A22,'raw-data'!$A:$A,1),MATCH(N$1,'raw-data'!$1:$1,1))/VLOOKUP($A22,'raw-data'!$A:$B,2,TRUE),"")</f>
        <v/>
      </c>
      <c r="O22" s="1" t="str">
        <f>IF(INDEX('raw-data'!$A$1:$GQ$197,MATCH($A22,'raw-data'!$A:$A,1),MATCH(O$1,'raw-data'!$1:$1,1))&lt;&gt;"",
$D22*INDEX('raw-data'!$A$1:$GQ$197,MATCH($A22,'raw-data'!$A:$A,1),MATCH(O$1,'raw-data'!$1:$1,1))/VLOOKUP($A22,'raw-data'!$A:$B,2,TRUE),"")</f>
        <v/>
      </c>
      <c r="P22" s="1" t="str">
        <f>IF(INDEX('raw-data'!$A$1:$GQ$197,MATCH($A22,'raw-data'!$A:$A,1),MATCH(P$1,'raw-data'!$1:$1,1))&lt;&gt;"",
$D22*INDEX('raw-data'!$A$1:$GQ$197,MATCH($A22,'raw-data'!$A:$A,1),MATCH(P$1,'raw-data'!$1:$1,1))/VLOOKUP($A22,'raw-data'!$A:$B,2,TRUE),"")</f>
        <v/>
      </c>
      <c r="Q22" s="1" t="str">
        <f>IF(INDEX('raw-data'!$A$1:$GQ$197,MATCH($A22,'raw-data'!$A:$A,1),MATCH(Q$1,'raw-data'!$1:$1,1))&lt;&gt;"",
$D22*INDEX('raw-data'!$A$1:$GQ$197,MATCH($A22,'raw-data'!$A:$A,1),MATCH(Q$1,'raw-data'!$1:$1,1))/VLOOKUP($A22,'raw-data'!$A:$B,2,TRUE),"")</f>
        <v/>
      </c>
      <c r="R22" s="1" t="str">
        <f>IF(INDEX('raw-data'!$A$1:$GQ$197,MATCH($A22,'raw-data'!$A:$A,1),MATCH(R$1,'raw-data'!$1:$1,1))&lt;&gt;"",
$D22*INDEX('raw-data'!$A$1:$GQ$197,MATCH($A22,'raw-data'!$A:$A,1),MATCH(R$1,'raw-data'!$1:$1,1))/VLOOKUP($A22,'raw-data'!$A:$B,2,TRUE),"")</f>
        <v/>
      </c>
      <c r="S22" s="1" t="str">
        <f>IF(INDEX('raw-data'!$A$1:$GQ$197,MATCH($A22,'raw-data'!$A:$A,1),MATCH(S$1,'raw-data'!$1:$1,1))&lt;&gt;"",
$D22*INDEX('raw-data'!$A$1:$GQ$197,MATCH($A22,'raw-data'!$A:$A,1),MATCH(S$1,'raw-data'!$1:$1,1))/VLOOKUP($A22,'raw-data'!$A:$B,2,TRUE),"")</f>
        <v/>
      </c>
      <c r="T22" s="1" t="str">
        <f>IF(INDEX('raw-data'!$A$1:$GQ$197,MATCH($A22,'raw-data'!$A:$A,1),MATCH(T$1,'raw-data'!$1:$1,1))&lt;&gt;"",
$D22*INDEX('raw-data'!$A$1:$GQ$197,MATCH($A22,'raw-data'!$A:$A,1),MATCH(T$1,'raw-data'!$1:$1,1))/VLOOKUP($A22,'raw-data'!$A:$B,2,TRUE),"")</f>
        <v/>
      </c>
      <c r="U22" s="1" t="str">
        <f>IF(INDEX('raw-data'!$A$1:$GQ$197,MATCH($A22,'raw-data'!$A:$A,1),MATCH(U$1,'raw-data'!$1:$1,1))&lt;&gt;"",
$D22*INDEX('raw-data'!$A$1:$GQ$197,MATCH($A22,'raw-data'!$A:$A,1),MATCH(U$1,'raw-data'!$1:$1,1))/VLOOKUP($A22,'raw-data'!$A:$B,2,TRUE),"")</f>
        <v/>
      </c>
      <c r="V22" s="1" t="str">
        <f>IF(INDEX('raw-data'!$A$1:$GQ$197,MATCH($A22,'raw-data'!$A:$A,1),MATCH(V$1,'raw-data'!$1:$1,1))&lt;&gt;"",
$D22*INDEX('raw-data'!$A$1:$GQ$197,MATCH($A22,'raw-data'!$A:$A,1),MATCH(V$1,'raw-data'!$1:$1,1))/VLOOKUP($A22,'raw-data'!$A:$B,2,TRUE),"")</f>
        <v/>
      </c>
      <c r="W22" s="1" t="str">
        <f>IF(INDEX('raw-data'!$A$1:$GQ$197,MATCH($A22,'raw-data'!$A:$A,1),MATCH(W$1,'raw-data'!$1:$1,1))&lt;&gt;"",
$D22*INDEX('raw-data'!$A$1:$GQ$197,MATCH($A22,'raw-data'!$A:$A,1),MATCH(W$1,'raw-data'!$1:$1,1))/VLOOKUP($A22,'raw-data'!$A:$B,2,TRUE),"")</f>
        <v/>
      </c>
      <c r="X22" s="1" t="str">
        <f>IF(INDEX('raw-data'!$A$1:$GQ$197,MATCH($A22,'raw-data'!$A:$A,1),MATCH(X$1,'raw-data'!$1:$1,1))&lt;&gt;"",
$D22*INDEX('raw-data'!$A$1:$GQ$197,MATCH($A22,'raw-data'!$A:$A,1),MATCH(X$1,'raw-data'!$1:$1,1))/VLOOKUP($A22,'raw-data'!$A:$B,2,TRUE),"")</f>
        <v/>
      </c>
      <c r="Y22" s="1" t="str">
        <f>IF(INDEX('raw-data'!$A$1:$GQ$197,MATCH($A22,'raw-data'!$A:$A,1),MATCH(Y$1,'raw-data'!$1:$1,1))&lt;&gt;"",
$D22*INDEX('raw-data'!$A$1:$GQ$197,MATCH($A22,'raw-data'!$A:$A,1),MATCH(Y$1,'raw-data'!$1:$1,1))/VLOOKUP($A22,'raw-data'!$A:$B,2,TRUE),"")</f>
        <v/>
      </c>
      <c r="Z22" s="1" t="str">
        <f>IF(INDEX('raw-data'!$A$1:$GQ$197,MATCH($A22,'raw-data'!$A:$A,1),MATCH(Z$1,'raw-data'!$1:$1,1))&lt;&gt;"",
$D22*INDEX('raw-data'!$A$1:$GQ$197,MATCH($A22,'raw-data'!$A:$A,1),MATCH(Z$1,'raw-data'!$1:$1,1))/VLOOKUP($A22,'raw-data'!$A:$B,2,TRUE),"")</f>
        <v/>
      </c>
      <c r="AA22" s="1" t="str">
        <f>IF(INDEX('raw-data'!$A$1:$GQ$197,MATCH($A22,'raw-data'!$A:$A,1),MATCH(AA$1,'raw-data'!$1:$1,1))&lt;&gt;"",
$D22*INDEX('raw-data'!$A$1:$GQ$197,MATCH($A22,'raw-data'!$A:$A,1),MATCH(AA$1,'raw-data'!$1:$1,1))/VLOOKUP($A22,'raw-data'!$A:$B,2,TRUE),"")</f>
        <v/>
      </c>
      <c r="AB22" s="1" t="str">
        <f>IF(INDEX('raw-data'!$A$1:$GQ$197,MATCH($A22,'raw-data'!$A:$A,1),MATCH(AB$1,'raw-data'!$1:$1,1))&lt;&gt;"",
$D22*INDEX('raw-data'!$A$1:$GQ$197,MATCH($A22,'raw-data'!$A:$A,1),MATCH(AB$1,'raw-data'!$1:$1,1))/VLOOKUP($A22,'raw-data'!$A:$B,2,TRUE),"")</f>
        <v/>
      </c>
      <c r="AC22" s="1" t="str">
        <f>IF(INDEX('raw-data'!$A$1:$GQ$197,MATCH($A22,'raw-data'!$A:$A,1),MATCH(AC$1,'raw-data'!$1:$1,1))&lt;&gt;"",
$D22*INDEX('raw-data'!$A$1:$GQ$197,MATCH($A22,'raw-data'!$A:$A,1),MATCH(AC$1,'raw-data'!$1:$1,1))/VLOOKUP($A22,'raw-data'!$A:$B,2,TRUE),"")</f>
        <v/>
      </c>
      <c r="AD22" s="1" t="str">
        <f>IF(INDEX('raw-data'!$A$1:$GQ$197,MATCH($A22,'raw-data'!$A:$A,1),MATCH(AD$1,'raw-data'!$1:$1,1))&lt;&gt;"",
$D22*INDEX('raw-data'!$A$1:$GQ$197,MATCH($A22,'raw-data'!$A:$A,1),MATCH(AD$1,'raw-data'!$1:$1,1))/VLOOKUP($A22,'raw-data'!$A:$B,2,TRUE),"")</f>
        <v/>
      </c>
      <c r="AE22" s="1" t="str">
        <f>IF(INDEX('raw-data'!$A$1:$GQ$197,MATCH($A22,'raw-data'!$A:$A,1),MATCH(AE$1,'raw-data'!$1:$1,1))&lt;&gt;"",
$D22*INDEX('raw-data'!$A$1:$GQ$197,MATCH($A22,'raw-data'!$A:$A,1),MATCH(AE$1,'raw-data'!$1:$1,1))/VLOOKUP($A22,'raw-data'!$A:$B,2,TRUE),"")</f>
        <v/>
      </c>
      <c r="AF22" s="1" t="str">
        <f>IF(INDEX('raw-data'!$A$1:$GQ$197,MATCH($A22,'raw-data'!$A:$A,1),MATCH(AF$1,'raw-data'!$1:$1,1))&lt;&gt;"",
$D22*INDEX('raw-data'!$A$1:$GQ$197,MATCH($A22,'raw-data'!$A:$A,1),MATCH(AF$1,'raw-data'!$1:$1,1))/VLOOKUP($A22,'raw-data'!$A:$B,2,TRUE),"")</f>
        <v/>
      </c>
      <c r="AG22" s="1" t="str">
        <f>IF(INDEX('raw-data'!$A$1:$GQ$197,MATCH($A22,'raw-data'!$A:$A,1),MATCH(AG$1,'raw-data'!$1:$1,1))&lt;&gt;"",
$D22*INDEX('raw-data'!$A$1:$GQ$197,MATCH($A22,'raw-data'!$A:$A,1),MATCH(AG$1,'raw-data'!$1:$1,1))/VLOOKUP($A22,'raw-data'!$A:$B,2,TRUE),"")</f>
        <v/>
      </c>
      <c r="AH22" s="1" t="str">
        <f>IF(INDEX('raw-data'!$A$1:$GQ$197,MATCH($A22,'raw-data'!$A:$A,1),MATCH(AH$1,'raw-data'!$1:$1,1))&lt;&gt;"",
$D22*INDEX('raw-data'!$A$1:$GQ$197,MATCH($A22,'raw-data'!$A:$A,1),MATCH(AH$1,'raw-data'!$1:$1,1))/VLOOKUP($A22,'raw-data'!$A:$B,2,TRUE),"")</f>
        <v/>
      </c>
      <c r="AI22" s="1" t="str">
        <f>IF(INDEX('raw-data'!$A$1:$GQ$197,MATCH($A22,'raw-data'!$A:$A,1),MATCH(AI$1,'raw-data'!$1:$1,1))&lt;&gt;"",
$D22*INDEX('raw-data'!$A$1:$GQ$197,MATCH($A22,'raw-data'!$A:$A,1),MATCH(AI$1,'raw-data'!$1:$1,1))/VLOOKUP($A22,'raw-data'!$A:$B,2,TRUE),"")</f>
        <v/>
      </c>
      <c r="AJ22" s="1" t="str">
        <f>IF(INDEX('raw-data'!$A$1:$GQ$197,MATCH($A22,'raw-data'!$A:$A,1),MATCH(AJ$1,'raw-data'!$1:$1,1))&lt;&gt;"",
$D22*INDEX('raw-data'!$A$1:$GQ$197,MATCH($A22,'raw-data'!$A:$A,1),MATCH(AJ$1,'raw-data'!$1:$1,1))/VLOOKUP($A22,'raw-data'!$A:$B,2,TRUE),"")</f>
        <v/>
      </c>
      <c r="AK22" s="1" t="str">
        <f>IF(INDEX('raw-data'!$A$1:$GQ$197,MATCH($A22,'raw-data'!$A:$A,1),MATCH(AK$1,'raw-data'!$1:$1,1))&lt;&gt;"",
$D22*INDEX('raw-data'!$A$1:$GQ$197,MATCH($A22,'raw-data'!$A:$A,1),MATCH(AK$1,'raw-data'!$1:$1,1))/VLOOKUP($A22,'raw-data'!$A:$B,2,TRUE),"")</f>
        <v/>
      </c>
      <c r="AL22" s="1" t="str">
        <f>IF(INDEX('raw-data'!$A$1:$GQ$197,MATCH($A22,'raw-data'!$A:$A,1),MATCH(AL$1,'raw-data'!$1:$1,1))&lt;&gt;"",
$D22*INDEX('raw-data'!$A$1:$GQ$197,MATCH($A22,'raw-data'!$A:$A,1),MATCH(AL$1,'raw-data'!$1:$1,1))/VLOOKUP($A22,'raw-data'!$A:$B,2,TRUE),"")</f>
        <v/>
      </c>
      <c r="AM22" s="1" t="str">
        <f>IF(INDEX('raw-data'!$A$1:$GQ$197,MATCH($A22,'raw-data'!$A:$A,1),MATCH(AM$1,'raw-data'!$1:$1,1))&lt;&gt;"",
$D22*INDEX('raw-data'!$A$1:$GQ$197,MATCH($A22,'raw-data'!$A:$A,1),MATCH(AM$1,'raw-data'!$1:$1,1))/VLOOKUP($A22,'raw-data'!$A:$B,2,TRUE),"")</f>
        <v/>
      </c>
      <c r="AN22" s="1" t="str">
        <f>IF(INDEX('raw-data'!$A$1:$GQ$197,MATCH($A22,'raw-data'!$A:$A,1),MATCH(AN$1,'raw-data'!$1:$1,1))&lt;&gt;"",
$D22*INDEX('raw-data'!$A$1:$GQ$197,MATCH($A22,'raw-data'!$A:$A,1),MATCH(AN$1,'raw-data'!$1:$1,1))/VLOOKUP($A22,'raw-data'!$A:$B,2,TRUE),"")</f>
        <v/>
      </c>
      <c r="AO22" s="1" t="str">
        <f>IF(INDEX('raw-data'!$A$1:$GQ$197,MATCH($A22,'raw-data'!$A:$A,1),MATCH(AO$1,'raw-data'!$1:$1,1))&lt;&gt;"",
$D22*INDEX('raw-data'!$A$1:$GQ$197,MATCH($A22,'raw-data'!$A:$A,1),MATCH(AO$1,'raw-data'!$1:$1,1))/VLOOKUP($A22,'raw-data'!$A:$B,2,TRUE),"")</f>
        <v/>
      </c>
      <c r="AP22" s="1" t="str">
        <f>IF(INDEX('raw-data'!$A$1:$GQ$197,MATCH($A22,'raw-data'!$A:$A,1),MATCH(AP$1,'raw-data'!$1:$1,1))&lt;&gt;"",
$D22*INDEX('raw-data'!$A$1:$GQ$197,MATCH($A22,'raw-data'!$A:$A,1),MATCH(AP$1,'raw-data'!$1:$1,1))/VLOOKUP($A22,'raw-data'!$A:$B,2,TRUE),"")</f>
        <v/>
      </c>
      <c r="AQ22" s="1" t="str">
        <f>IF(INDEX('raw-data'!$A$1:$GQ$197,MATCH($A22,'raw-data'!$A:$A,1),MATCH(AQ$1,'raw-data'!$1:$1,1))&lt;&gt;"",
$D22*INDEX('raw-data'!$A$1:$GQ$197,MATCH($A22,'raw-data'!$A:$A,1),MATCH(AQ$1,'raw-data'!$1:$1,1))/VLOOKUP($A22,'raw-data'!$A:$B,2,TRUE),"")</f>
        <v/>
      </c>
      <c r="AR22" s="1" t="str">
        <f>IF(INDEX('raw-data'!$A$1:$GQ$197,MATCH($A22,'raw-data'!$A:$A,1),MATCH(AR$1,'raw-data'!$1:$1,1))&lt;&gt;"",
$D22*INDEX('raw-data'!$A$1:$GQ$197,MATCH($A22,'raw-data'!$A:$A,1),MATCH(AR$1,'raw-data'!$1:$1,1))/VLOOKUP($A22,'raw-data'!$A:$B,2,TRUE),"")</f>
        <v/>
      </c>
      <c r="AS22" s="1" t="str">
        <f>IF(INDEX('raw-data'!$A$1:$GQ$197,MATCH($A22,'raw-data'!$A:$A,1),MATCH(AS$1,'raw-data'!$1:$1,1))&lt;&gt;"",
$D22*INDEX('raw-data'!$A$1:$GQ$197,MATCH($A22,'raw-data'!$A:$A,1),MATCH(AS$1,'raw-data'!$1:$1,1))/VLOOKUP($A22,'raw-data'!$A:$B,2,TRUE),"")</f>
        <v/>
      </c>
      <c r="AT22" s="1" t="str">
        <f>IF(INDEX('raw-data'!$A$1:$GQ$197,MATCH($A22,'raw-data'!$A:$A,1),MATCH(AT$1,'raw-data'!$1:$1,1))&lt;&gt;"",
$D22*INDEX('raw-data'!$A$1:$GQ$197,MATCH($A22,'raw-data'!$A:$A,1),MATCH(AT$1,'raw-data'!$1:$1,1))/VLOOKUP($A22,'raw-data'!$A:$B,2,TRUE),"")</f>
        <v/>
      </c>
      <c r="AU22" s="1">
        <f>IF(INDEX('raw-data'!$A$1:$GQ$197,MATCH($A22,'raw-data'!$A:$A,1),MATCH(AU$1,'raw-data'!$1:$1,1))&lt;&gt;"",
$D22*INDEX('raw-data'!$A$1:$GQ$197,MATCH($A22,'raw-data'!$A:$A,1),MATCH(AU$1,'raw-data'!$1:$1,1))/VLOOKUP($A22,'raw-data'!$A:$B,2,TRUE),"")</f>
        <v>0</v>
      </c>
      <c r="AV22" s="1" t="str">
        <f>IF(INDEX('raw-data'!$A$1:$GQ$197,MATCH($A22,'raw-data'!$A:$A,1),MATCH(AV$1,'raw-data'!$1:$1,1))&lt;&gt;"",
$D22*INDEX('raw-data'!$A$1:$GQ$197,MATCH($A22,'raw-data'!$A:$A,1),MATCH(AV$1,'raw-data'!$1:$1,1))/VLOOKUP($A22,'raw-data'!$A:$B,2,TRUE),"")</f>
        <v/>
      </c>
      <c r="AW22" s="1" t="str">
        <f>IF(INDEX('raw-data'!$A$1:$GQ$197,MATCH($A22,'raw-data'!$A:$A,1),MATCH(AW$1,'raw-data'!$1:$1,1))&lt;&gt;"",
$D22*INDEX('raw-data'!$A$1:$GQ$197,MATCH($A22,'raw-data'!$A:$A,1),MATCH(AW$1,'raw-data'!$1:$1,1))/VLOOKUP($A22,'raw-data'!$A:$B,2,TRUE),"")</f>
        <v/>
      </c>
      <c r="AX22" s="1" t="str">
        <f>IF(INDEX('raw-data'!$A$1:$GQ$197,MATCH($A22,'raw-data'!$A:$A,1),MATCH(AX$1,'raw-data'!$1:$1,1))&lt;&gt;"",
$D22*INDEX('raw-data'!$A$1:$GQ$197,MATCH($A22,'raw-data'!$A:$A,1),MATCH(AX$1,'raw-data'!$1:$1,1))/VLOOKUP($A22,'raw-data'!$A:$B,2,TRUE),"")</f>
        <v/>
      </c>
      <c r="AY22" s="1" t="str">
        <f>IF(INDEX('raw-data'!$A$1:$GQ$197,MATCH($A22,'raw-data'!$A:$A,1),MATCH(AY$1,'raw-data'!$1:$1,1))&lt;&gt;"",
$D22*INDEX('raw-data'!$A$1:$GQ$197,MATCH($A22,'raw-data'!$A:$A,1),MATCH(AY$1,'raw-data'!$1:$1,1))/VLOOKUP($A22,'raw-data'!$A:$B,2,TRUE),"")</f>
        <v/>
      </c>
      <c r="AZ22" s="1" t="str">
        <f>IF(INDEX('raw-data'!$A$1:$GQ$197,MATCH($A22,'raw-data'!$A:$A,1),MATCH(AZ$1,'raw-data'!$1:$1,1))&lt;&gt;"",
$D22*INDEX('raw-data'!$A$1:$GQ$197,MATCH($A22,'raw-data'!$A:$A,1),MATCH(AZ$1,'raw-data'!$1:$1,1))/VLOOKUP($A22,'raw-data'!$A:$B,2,TRUE),"")</f>
        <v/>
      </c>
      <c r="BA22" s="1" t="str">
        <f>IF(INDEX('raw-data'!$A$1:$GQ$197,MATCH($A22,'raw-data'!$A:$A,1),MATCH(BA$1,'raw-data'!$1:$1,1))&lt;&gt;"",
$D22*INDEX('raw-data'!$A$1:$GQ$197,MATCH($A22,'raw-data'!$A:$A,1),MATCH(BA$1,'raw-data'!$1:$1,1))/VLOOKUP($A22,'raw-data'!$A:$B,2,TRUE),"")</f>
        <v/>
      </c>
      <c r="BB22" s="1" t="str">
        <f>IF(INDEX('raw-data'!$A$1:$GQ$197,MATCH($A22,'raw-data'!$A:$A,1),MATCH(BB$1,'raw-data'!$1:$1,1))&lt;&gt;"",
$D22*INDEX('raw-data'!$A$1:$GQ$197,MATCH($A22,'raw-data'!$A:$A,1),MATCH(BB$1,'raw-data'!$1:$1,1))/VLOOKUP($A22,'raw-data'!$A:$B,2,TRUE),"")</f>
        <v/>
      </c>
      <c r="BC22" s="1" t="str">
        <f>IF(INDEX('raw-data'!$A$1:$GQ$197,MATCH($A22,'raw-data'!$A:$A,1),MATCH(BC$1,'raw-data'!$1:$1,1))&lt;&gt;"",
$D22*INDEX('raw-data'!$A$1:$GQ$197,MATCH($A22,'raw-data'!$A:$A,1),MATCH(BC$1,'raw-data'!$1:$1,1))/VLOOKUP($A22,'raw-data'!$A:$B,2,TRUE),"")</f>
        <v/>
      </c>
      <c r="BD22" s="1" t="str">
        <f>IF(INDEX('raw-data'!$A$1:$GQ$197,MATCH($A22,'raw-data'!$A:$A,1),MATCH(BD$1,'raw-data'!$1:$1,1))&lt;&gt;"",
$D22*INDEX('raw-data'!$A$1:$GQ$197,MATCH($A22,'raw-data'!$A:$A,1),MATCH(BD$1,'raw-data'!$1:$1,1))/VLOOKUP($A22,'raw-data'!$A:$B,2,TRUE),"")</f>
        <v/>
      </c>
      <c r="BE22" s="1" t="str">
        <f>IF(INDEX('raw-data'!$A$1:$GQ$197,MATCH($A22,'raw-data'!$A:$A,1),MATCH(BE$1,'raw-data'!$1:$1,1))&lt;&gt;"",
$D22*INDEX('raw-data'!$A$1:$GQ$197,MATCH($A22,'raw-data'!$A:$A,1),MATCH(BE$1,'raw-data'!$1:$1,1))/VLOOKUP($A22,'raw-data'!$A:$B,2,TRUE),"")</f>
        <v/>
      </c>
      <c r="BF22" s="1" t="str">
        <f>IF(INDEX('raw-data'!$A$1:$GQ$197,MATCH($A22,'raw-data'!$A:$A,1),MATCH(BF$1,'raw-data'!$1:$1,1))&lt;&gt;"",
$D22*INDEX('raw-data'!$A$1:$GQ$197,MATCH($A22,'raw-data'!$A:$A,1),MATCH(BF$1,'raw-data'!$1:$1,1))/VLOOKUP($A22,'raw-data'!$A:$B,2,TRUE),"")</f>
        <v/>
      </c>
      <c r="BG22" s="1" t="str">
        <f>IF(INDEX('raw-data'!$A$1:$GQ$197,MATCH($A22,'raw-data'!$A:$A,1),MATCH(BG$1,'raw-data'!$1:$1,1))&lt;&gt;"",
$D22*INDEX('raw-data'!$A$1:$GQ$197,MATCH($A22,'raw-data'!$A:$A,1),MATCH(BG$1,'raw-data'!$1:$1,1))/VLOOKUP($A22,'raw-data'!$A:$B,2,TRUE),"")</f>
        <v/>
      </c>
      <c r="BH22" s="1" t="str">
        <f>IF(INDEX('raw-data'!$A$1:$GQ$197,MATCH($A22,'raw-data'!$A:$A,1),MATCH(BH$1,'raw-data'!$1:$1,1))&lt;&gt;"",
$D22*INDEX('raw-data'!$A$1:$GQ$197,MATCH($A22,'raw-data'!$A:$A,1),MATCH(BH$1,'raw-data'!$1:$1,1))/VLOOKUP($A22,'raw-data'!$A:$B,2,TRUE),"")</f>
        <v/>
      </c>
      <c r="BI22" s="1" t="str">
        <f>IF(INDEX('raw-data'!$A$1:$GQ$197,MATCH($A22,'raw-data'!$A:$A,1),MATCH(BI$1,'raw-data'!$1:$1,1))&lt;&gt;"",
$D22*INDEX('raw-data'!$A$1:$GQ$197,MATCH($A22,'raw-data'!$A:$A,1),MATCH(BI$1,'raw-data'!$1:$1,1))/VLOOKUP($A22,'raw-data'!$A:$B,2,TRUE),"")</f>
        <v/>
      </c>
      <c r="BJ22" s="1" t="str">
        <f>IF(INDEX('raw-data'!$A$1:$GQ$197,MATCH($A22,'raw-data'!$A:$A,1),MATCH(BJ$1,'raw-data'!$1:$1,1))&lt;&gt;"",
$D22*INDEX('raw-data'!$A$1:$GQ$197,MATCH($A22,'raw-data'!$A:$A,1),MATCH(BJ$1,'raw-data'!$1:$1,1))/VLOOKUP($A22,'raw-data'!$A:$B,2,TRUE),"")</f>
        <v/>
      </c>
      <c r="BK22" s="1" t="str">
        <f>IF(INDEX('raw-data'!$A$1:$GQ$197,MATCH($A22,'raw-data'!$A:$A,1),MATCH(BK$1,'raw-data'!$1:$1,1))&lt;&gt;"",
$D22*INDEX('raw-data'!$A$1:$GQ$197,MATCH($A22,'raw-data'!$A:$A,1),MATCH(BK$1,'raw-data'!$1:$1,1))/VLOOKUP($A22,'raw-data'!$A:$B,2,TRUE),"")</f>
        <v/>
      </c>
      <c r="BL22" s="1" t="str">
        <f>IF(INDEX('raw-data'!$A$1:$GQ$197,MATCH($A22,'raw-data'!$A:$A,1),MATCH(BL$1,'raw-data'!$1:$1,1))&lt;&gt;"",
$D22*INDEX('raw-data'!$A$1:$GQ$197,MATCH($A22,'raw-data'!$A:$A,1),MATCH(BL$1,'raw-data'!$1:$1,1))/VLOOKUP($A22,'raw-data'!$A:$B,2,TRUE),"")</f>
        <v/>
      </c>
      <c r="BM22" s="1" t="str">
        <f>IF(INDEX('raw-data'!$A$1:$GQ$197,MATCH($A22,'raw-data'!$A:$A,1),MATCH(BM$1,'raw-data'!$1:$1,1))&lt;&gt;"",
$D22*INDEX('raw-data'!$A$1:$GQ$197,MATCH($A22,'raw-data'!$A:$A,1),MATCH(BM$1,'raw-data'!$1:$1,1))/VLOOKUP($A22,'raw-data'!$A:$B,2,TRUE),"")</f>
        <v/>
      </c>
      <c r="BN22" s="1" t="str">
        <f>IF(INDEX('raw-data'!$A$1:$GQ$197,MATCH($A22,'raw-data'!$A:$A,1),MATCH(BN$1,'raw-data'!$1:$1,1))&lt;&gt;"",
$D22*INDEX('raw-data'!$A$1:$GQ$197,MATCH($A22,'raw-data'!$A:$A,1),MATCH(BN$1,'raw-data'!$1:$1,1))/VLOOKUP($A22,'raw-data'!$A:$B,2,TRUE),"")</f>
        <v/>
      </c>
      <c r="BO22" s="1" t="str">
        <f>IF(INDEX('raw-data'!$A$1:$GQ$197,MATCH($A22,'raw-data'!$A:$A,1),MATCH(BO$1,'raw-data'!$1:$1,1))&lt;&gt;"",
$D22*INDEX('raw-data'!$A$1:$GQ$197,MATCH($A22,'raw-data'!$A:$A,1),MATCH(BO$1,'raw-data'!$1:$1,1))/VLOOKUP($A22,'raw-data'!$A:$B,2,TRUE),"")</f>
        <v/>
      </c>
      <c r="BP22" s="1" t="str">
        <f>IF(INDEX('raw-data'!$A$1:$GQ$197,MATCH($A22,'raw-data'!$A:$A,1),MATCH(BP$1,'raw-data'!$1:$1,1))&lt;&gt;"",
$D22*INDEX('raw-data'!$A$1:$GQ$197,MATCH($A22,'raw-data'!$A:$A,1),MATCH(BP$1,'raw-data'!$1:$1,1))/VLOOKUP($A22,'raw-data'!$A:$B,2,TRUE),"")</f>
        <v/>
      </c>
      <c r="BQ22" s="1" t="str">
        <f>IF(INDEX('raw-data'!$A$1:$GQ$197,MATCH($A22,'raw-data'!$A:$A,1),MATCH(BQ$1,'raw-data'!$1:$1,1))&lt;&gt;"",
$D22*INDEX('raw-data'!$A$1:$GQ$197,MATCH($A22,'raw-data'!$A:$A,1),MATCH(BQ$1,'raw-data'!$1:$1,1))/VLOOKUP($A22,'raw-data'!$A:$B,2,TRUE),"")</f>
        <v/>
      </c>
      <c r="BR22" s="1" t="str">
        <f>IF(INDEX('raw-data'!$A$1:$GQ$197,MATCH($A22,'raw-data'!$A:$A,1),MATCH(BR$1,'raw-data'!$1:$1,1))&lt;&gt;"",
$D22*INDEX('raw-data'!$A$1:$GQ$197,MATCH($A22,'raw-data'!$A:$A,1),MATCH(BR$1,'raw-data'!$1:$1,1))/VLOOKUP($A22,'raw-data'!$A:$B,2,TRUE),"")</f>
        <v/>
      </c>
      <c r="BS22" s="1" t="str">
        <f>IF(INDEX('raw-data'!$A$1:$GQ$197,MATCH($A22,'raw-data'!$A:$A,1),MATCH(BS$1,'raw-data'!$1:$1,1))&lt;&gt;"",
$D22*INDEX('raw-data'!$A$1:$GQ$197,MATCH($A22,'raw-data'!$A:$A,1),MATCH(BS$1,'raw-data'!$1:$1,1))/VLOOKUP($A22,'raw-data'!$A:$B,2,TRUE),"")</f>
        <v/>
      </c>
      <c r="BT22" s="1" t="str">
        <f>IF(INDEX('raw-data'!$A$1:$GQ$197,MATCH($A22,'raw-data'!$A:$A,1),MATCH(BT$1,'raw-data'!$1:$1,1))&lt;&gt;"",
$D22*INDEX('raw-data'!$A$1:$GQ$197,MATCH($A22,'raw-data'!$A:$A,1),MATCH(BT$1,'raw-data'!$1:$1,1))/VLOOKUP($A22,'raw-data'!$A:$B,2,TRUE),"")</f>
        <v/>
      </c>
      <c r="BU22" s="1" t="str">
        <f>IF(INDEX('raw-data'!$A$1:$GQ$197,MATCH($A22,'raw-data'!$A:$A,1),MATCH(BU$1,'raw-data'!$1:$1,1))&lt;&gt;"",
$D22*INDEX('raw-data'!$A$1:$GQ$197,MATCH($A22,'raw-data'!$A:$A,1),MATCH(BU$1,'raw-data'!$1:$1,1))/VLOOKUP($A22,'raw-data'!$A:$B,2,TRUE),"")</f>
        <v/>
      </c>
      <c r="BV22" s="1" t="str">
        <f>IF(INDEX('raw-data'!$A$1:$GQ$197,MATCH($A22,'raw-data'!$A:$A,1),MATCH(BV$1,'raw-data'!$1:$1,1))&lt;&gt;"",
$D22*INDEX('raw-data'!$A$1:$GQ$197,MATCH($A22,'raw-data'!$A:$A,1),MATCH(BV$1,'raw-data'!$1:$1,1))/VLOOKUP($A22,'raw-data'!$A:$B,2,TRUE),"")</f>
        <v/>
      </c>
      <c r="BW22" s="1" t="str">
        <f>IF(INDEX('raw-data'!$A$1:$GQ$197,MATCH($A22,'raw-data'!$A:$A,1),MATCH(BW$1,'raw-data'!$1:$1,1))&lt;&gt;"",
$D22*INDEX('raw-data'!$A$1:$GQ$197,MATCH($A22,'raw-data'!$A:$A,1),MATCH(BW$1,'raw-data'!$1:$1,1))/VLOOKUP($A22,'raw-data'!$A:$B,2,TRUE),"")</f>
        <v/>
      </c>
      <c r="BX22" s="1" t="str">
        <f>IF(INDEX('raw-data'!$A$1:$GQ$197,MATCH($A22,'raw-data'!$A:$A,1),MATCH(BX$1,'raw-data'!$1:$1,1))&lt;&gt;"",
$D22*INDEX('raw-data'!$A$1:$GQ$197,MATCH($A22,'raw-data'!$A:$A,1),MATCH(BX$1,'raw-data'!$1:$1,1))/VLOOKUP($A22,'raw-data'!$A:$B,2,TRUE),"")</f>
        <v/>
      </c>
      <c r="BY22" s="1" t="str">
        <f>IF(INDEX('raw-data'!$A$1:$GQ$197,MATCH($A22,'raw-data'!$A:$A,1),MATCH(BY$1,'raw-data'!$1:$1,1))&lt;&gt;"",
$D22*INDEX('raw-data'!$A$1:$GQ$197,MATCH($A22,'raw-data'!$A:$A,1),MATCH(BY$1,'raw-data'!$1:$1,1))/VLOOKUP($A22,'raw-data'!$A:$B,2,TRUE),"")</f>
        <v/>
      </c>
      <c r="BZ22" s="1" t="str">
        <f>IF(INDEX('raw-data'!$A$1:$GQ$197,MATCH($A22,'raw-data'!$A:$A,1),MATCH(BZ$1,'raw-data'!$1:$1,1))&lt;&gt;"",
$D22*INDEX('raw-data'!$A$1:$GQ$197,MATCH($A22,'raw-data'!$A:$A,1),MATCH(BZ$1,'raw-data'!$1:$1,1))/VLOOKUP($A22,'raw-data'!$A:$B,2,TRUE),"")</f>
        <v/>
      </c>
      <c r="CA22" s="1" t="str">
        <f>IF(INDEX('raw-data'!$A$1:$GQ$197,MATCH($A22,'raw-data'!$A:$A,1),MATCH(CA$1,'raw-data'!$1:$1,1))&lt;&gt;"",
$D22*INDEX('raw-data'!$A$1:$GQ$197,MATCH($A22,'raw-data'!$A:$A,1),MATCH(CA$1,'raw-data'!$1:$1,1))/VLOOKUP($A22,'raw-data'!$A:$B,2,TRUE),"")</f>
        <v/>
      </c>
      <c r="CB22" s="1" t="str">
        <f>IF(INDEX('raw-data'!$A$1:$GQ$197,MATCH($A22,'raw-data'!$A:$A,1),MATCH(CB$1,'raw-data'!$1:$1,1))&lt;&gt;"",
$D22*INDEX('raw-data'!$A$1:$GQ$197,MATCH($A22,'raw-data'!$A:$A,1),MATCH(CB$1,'raw-data'!$1:$1,1))/VLOOKUP($A22,'raw-data'!$A:$B,2,TRUE),"")</f>
        <v/>
      </c>
      <c r="CC22" s="1" t="str">
        <f>IF(INDEX('raw-data'!$A$1:$GQ$197,MATCH($A22,'raw-data'!$A:$A,1),MATCH(CC$1,'raw-data'!$1:$1,1))&lt;&gt;"",
$D22*INDEX('raw-data'!$A$1:$GQ$197,MATCH($A22,'raw-data'!$A:$A,1),MATCH(CC$1,'raw-data'!$1:$1,1))/VLOOKUP($A22,'raw-data'!$A:$B,2,TRUE),"")</f>
        <v/>
      </c>
      <c r="CD22" s="1" t="str">
        <f>IF(INDEX('raw-data'!$A$1:$GQ$197,MATCH($A22,'raw-data'!$A:$A,1),MATCH(CD$1,'raw-data'!$1:$1,1))&lt;&gt;"",
$D22*INDEX('raw-data'!$A$1:$GQ$197,MATCH($A22,'raw-data'!$A:$A,1),MATCH(CD$1,'raw-data'!$1:$1,1))/VLOOKUP($A22,'raw-data'!$A:$B,2,TRUE),"")</f>
        <v/>
      </c>
      <c r="CE22" s="1" t="str">
        <f>IF(INDEX('raw-data'!$A$1:$GQ$197,MATCH($A22,'raw-data'!$A:$A,1),MATCH(CE$1,'raw-data'!$1:$1,1))&lt;&gt;"",
$D22*INDEX('raw-data'!$A$1:$GQ$197,MATCH($A22,'raw-data'!$A:$A,1),MATCH(CE$1,'raw-data'!$1:$1,1))/VLOOKUP($A22,'raw-data'!$A:$B,2,TRUE),"")</f>
        <v/>
      </c>
      <c r="CF22" s="1" t="str">
        <f>IF(INDEX('raw-data'!$A$1:$GQ$197,MATCH($A22,'raw-data'!$A:$A,1),MATCH(CF$1,'raw-data'!$1:$1,1))&lt;&gt;"",
$D22*INDEX('raw-data'!$A$1:$GQ$197,MATCH($A22,'raw-data'!$A:$A,1),MATCH(CF$1,'raw-data'!$1:$1,1))/VLOOKUP($A22,'raw-data'!$A:$B,2,TRUE),"")</f>
        <v/>
      </c>
      <c r="CG22" s="1" t="str">
        <f>IF(INDEX('raw-data'!$A$1:$GQ$197,MATCH($A22,'raw-data'!$A:$A,1),MATCH(CG$1,'raw-data'!$1:$1,1))&lt;&gt;"",
$D22*INDEX('raw-data'!$A$1:$GQ$197,MATCH($A22,'raw-data'!$A:$A,1),MATCH(CG$1,'raw-data'!$1:$1,1))/VLOOKUP($A22,'raw-data'!$A:$B,2,TRUE),"")</f>
        <v/>
      </c>
      <c r="CH22" s="1" t="str">
        <f>IF(INDEX('raw-data'!$A$1:$GQ$197,MATCH($A22,'raw-data'!$A:$A,1),MATCH(CH$1,'raw-data'!$1:$1,1))&lt;&gt;"",
$D22*INDEX('raw-data'!$A$1:$GQ$197,MATCH($A22,'raw-data'!$A:$A,1),MATCH(CH$1,'raw-data'!$1:$1,1))/VLOOKUP($A22,'raw-data'!$A:$B,2,TRUE),"")</f>
        <v/>
      </c>
      <c r="CI22" s="1" t="str">
        <f>IF(INDEX('raw-data'!$A$1:$GQ$197,MATCH($A22,'raw-data'!$A:$A,1),MATCH(CI$1,'raw-data'!$1:$1,1))&lt;&gt;"",
$D22*INDEX('raw-data'!$A$1:$GQ$197,MATCH($A22,'raw-data'!$A:$A,1),MATCH(CI$1,'raw-data'!$1:$1,1))/VLOOKUP($A22,'raw-data'!$A:$B,2,TRUE),"")</f>
        <v/>
      </c>
      <c r="CJ22" s="1">
        <f>IF(INDEX('raw-data'!$A$1:$GQ$197,MATCH($A22,'raw-data'!$A:$A,1),MATCH(CJ$1,'raw-data'!$1:$1,1))&lt;&gt;"",
$D22*INDEX('raw-data'!$A$1:$GQ$197,MATCH($A22,'raw-data'!$A:$A,1),MATCH(CJ$1,'raw-data'!$1:$1,1))/VLOOKUP($A22,'raw-data'!$A:$B,2,TRUE),"")</f>
        <v>0</v>
      </c>
      <c r="CK22" s="1" t="str">
        <f>IF(INDEX('raw-data'!$A$1:$GQ$197,MATCH($A22,'raw-data'!$A:$A,1),MATCH(CK$1,'raw-data'!$1:$1,1))&lt;&gt;"",
$D22*INDEX('raw-data'!$A$1:$GQ$197,MATCH($A22,'raw-data'!$A:$A,1),MATCH(CK$1,'raw-data'!$1:$1,1))/VLOOKUP($A22,'raw-data'!$A:$B,2,TRUE),"")</f>
        <v/>
      </c>
      <c r="CL22" s="1" t="str">
        <f>IF(INDEX('raw-data'!$A$1:$GQ$197,MATCH($A22,'raw-data'!$A:$A,1),MATCH(CL$1,'raw-data'!$1:$1,1))&lt;&gt;"",
$D22*INDEX('raw-data'!$A$1:$GQ$197,MATCH($A22,'raw-data'!$A:$A,1),MATCH(CL$1,'raw-data'!$1:$1,1))/VLOOKUP($A22,'raw-data'!$A:$B,2,TRUE),"")</f>
        <v/>
      </c>
      <c r="CM22" s="1" t="str">
        <f>IF(INDEX('raw-data'!$A$1:$GQ$197,MATCH($A22,'raw-data'!$A:$A,1),MATCH(CM$1,'raw-data'!$1:$1,1))&lt;&gt;"",
$D22*INDEX('raw-data'!$A$1:$GQ$197,MATCH($A22,'raw-data'!$A:$A,1),MATCH(CM$1,'raw-data'!$1:$1,1))/VLOOKUP($A22,'raw-data'!$A:$B,2,TRUE),"")</f>
        <v/>
      </c>
      <c r="CN22" s="1" t="str">
        <f>IF(INDEX('raw-data'!$A$1:$GQ$197,MATCH($A22,'raw-data'!$A:$A,1),MATCH(CN$1,'raw-data'!$1:$1,1))&lt;&gt;"",
$D22*INDEX('raw-data'!$A$1:$GQ$197,MATCH($A22,'raw-data'!$A:$A,1),MATCH(CN$1,'raw-data'!$1:$1,1))/VLOOKUP($A22,'raw-data'!$A:$B,2,TRUE),"")</f>
        <v/>
      </c>
      <c r="CO22" s="1" t="str">
        <f>IF(INDEX('raw-data'!$A$1:$GQ$197,MATCH($A22,'raw-data'!$A:$A,1),MATCH(CO$1,'raw-data'!$1:$1,1))&lt;&gt;"",
$D22*INDEX('raw-data'!$A$1:$GQ$197,MATCH($A22,'raw-data'!$A:$A,1),MATCH(CO$1,'raw-data'!$1:$1,1))/VLOOKUP($A22,'raw-data'!$A:$B,2,TRUE),"")</f>
        <v/>
      </c>
      <c r="CP22" s="1" t="str">
        <f>IF(INDEX('raw-data'!$A$1:$GQ$197,MATCH($A22,'raw-data'!$A:$A,1),MATCH(CP$1,'raw-data'!$1:$1,1))&lt;&gt;"",
$D22*INDEX('raw-data'!$A$1:$GQ$197,MATCH($A22,'raw-data'!$A:$A,1),MATCH(CP$1,'raw-data'!$1:$1,1))/VLOOKUP($A22,'raw-data'!$A:$B,2,TRUE),"")</f>
        <v/>
      </c>
      <c r="CQ22" s="1" t="str">
        <f>IF(INDEX('raw-data'!$A$1:$GQ$197,MATCH($A22,'raw-data'!$A:$A,1),MATCH(CQ$1,'raw-data'!$1:$1,1))&lt;&gt;"",
$D22*INDEX('raw-data'!$A$1:$GQ$197,MATCH($A22,'raw-data'!$A:$A,1),MATCH(CQ$1,'raw-data'!$1:$1,1))/VLOOKUP($A22,'raw-data'!$A:$B,2,TRUE),"")</f>
        <v/>
      </c>
      <c r="CR22" s="1" t="str">
        <f>IF(INDEX('raw-data'!$A$1:$GQ$197,MATCH($A22,'raw-data'!$A:$A,1),MATCH(CR$1,'raw-data'!$1:$1,1))&lt;&gt;"",
$D22*INDEX('raw-data'!$A$1:$GQ$197,MATCH($A22,'raw-data'!$A:$A,1),MATCH(CR$1,'raw-data'!$1:$1,1))/VLOOKUP($A22,'raw-data'!$A:$B,2,TRUE),"")</f>
        <v/>
      </c>
      <c r="CS22" s="1" t="str">
        <f>IF(INDEX('raw-data'!$A$1:$GQ$197,MATCH($A22,'raw-data'!$A:$A,1),MATCH(CS$1,'raw-data'!$1:$1,1))&lt;&gt;"",
$D22*INDEX('raw-data'!$A$1:$GQ$197,MATCH($A22,'raw-data'!$A:$A,1),MATCH(CS$1,'raw-data'!$1:$1,1))/VLOOKUP($A22,'raw-data'!$A:$B,2,TRUE),"")</f>
        <v/>
      </c>
      <c r="CT22" s="1" t="str">
        <f>IF(INDEX('raw-data'!$A$1:$GQ$197,MATCH($A22,'raw-data'!$A:$A,1),MATCH(CT$1,'raw-data'!$1:$1,1))&lt;&gt;"",
$D22*INDEX('raw-data'!$A$1:$GQ$197,MATCH($A22,'raw-data'!$A:$A,1),MATCH(CT$1,'raw-data'!$1:$1,1))/VLOOKUP($A22,'raw-data'!$A:$B,2,TRUE),"")</f>
        <v/>
      </c>
      <c r="CU22" s="1" t="str">
        <f>IF(INDEX('raw-data'!$A$1:$GQ$197,MATCH($A22,'raw-data'!$A:$A,1),MATCH(CU$1,'raw-data'!$1:$1,1))&lt;&gt;"",
$D22*INDEX('raw-data'!$A$1:$GQ$197,MATCH($A22,'raw-data'!$A:$A,1),MATCH(CU$1,'raw-data'!$1:$1,1))/VLOOKUP($A22,'raw-data'!$A:$B,2,TRUE),"")</f>
        <v/>
      </c>
      <c r="CV22" s="1" t="str">
        <f>IF(INDEX('raw-data'!$A$1:$GQ$197,MATCH($A22,'raw-data'!$A:$A,1),MATCH(CV$1,'raw-data'!$1:$1,1))&lt;&gt;"",
$D22*INDEX('raw-data'!$A$1:$GQ$197,MATCH($A22,'raw-data'!$A:$A,1),MATCH(CV$1,'raw-data'!$1:$1,1))/VLOOKUP($A22,'raw-data'!$A:$B,2,TRUE),"")</f>
        <v/>
      </c>
      <c r="CW22" s="1" t="str">
        <f>IF(INDEX('raw-data'!$A$1:$GQ$197,MATCH($A22,'raw-data'!$A:$A,1),MATCH(CW$1,'raw-data'!$1:$1,1))&lt;&gt;"",
$D22*INDEX('raw-data'!$A$1:$GQ$197,MATCH($A22,'raw-data'!$A:$A,1),MATCH(CW$1,'raw-data'!$1:$1,1))/VLOOKUP($A22,'raw-data'!$A:$B,2,TRUE),"")</f>
        <v/>
      </c>
      <c r="CX22" s="1" t="str">
        <f>IF(INDEX('raw-data'!$A$1:$GQ$197,MATCH($A22,'raw-data'!$A:$A,1),MATCH(CX$1,'raw-data'!$1:$1,1))&lt;&gt;"",
$D22*INDEX('raw-data'!$A$1:$GQ$197,MATCH($A22,'raw-data'!$A:$A,1),MATCH(CX$1,'raw-data'!$1:$1,1))/VLOOKUP($A22,'raw-data'!$A:$B,2,TRUE),"")</f>
        <v/>
      </c>
      <c r="CY22" s="1" t="str">
        <f>IF(INDEX('raw-data'!$A$1:$GQ$197,MATCH($A22,'raw-data'!$A:$A,1),MATCH(CY$1,'raw-data'!$1:$1,1))&lt;&gt;"",
$D22*INDEX('raw-data'!$A$1:$GQ$197,MATCH($A22,'raw-data'!$A:$A,1),MATCH(CY$1,'raw-data'!$1:$1,1))/VLOOKUP($A22,'raw-data'!$A:$B,2,TRUE),"")</f>
        <v/>
      </c>
      <c r="CZ22" s="1" t="str">
        <f>IF(INDEX('raw-data'!$A$1:$GQ$197,MATCH($A22,'raw-data'!$A:$A,1),MATCH(CZ$1,'raw-data'!$1:$1,1))&lt;&gt;"",
$D22*INDEX('raw-data'!$A$1:$GQ$197,MATCH($A22,'raw-data'!$A:$A,1),MATCH(CZ$1,'raw-data'!$1:$1,1))/VLOOKUP($A22,'raw-data'!$A:$B,2,TRUE),"")</f>
        <v/>
      </c>
      <c r="DA22" s="1" t="str">
        <f>IF(INDEX('raw-data'!$A$1:$GQ$197,MATCH($A22,'raw-data'!$A:$A,1),MATCH(DA$1,'raw-data'!$1:$1,1))&lt;&gt;"",
$D22*INDEX('raw-data'!$A$1:$GQ$197,MATCH($A22,'raw-data'!$A:$A,1),MATCH(DA$1,'raw-data'!$1:$1,1))/VLOOKUP($A22,'raw-data'!$A:$B,2,TRUE),"")</f>
        <v/>
      </c>
      <c r="DB22" s="1" t="str">
        <f>IF(INDEX('raw-data'!$A$1:$GQ$197,MATCH($A22,'raw-data'!$A:$A,1),MATCH(DB$1,'raw-data'!$1:$1,1))&lt;&gt;"",
$D22*INDEX('raw-data'!$A$1:$GQ$197,MATCH($A22,'raw-data'!$A:$A,1),MATCH(DB$1,'raw-data'!$1:$1,1))/VLOOKUP($A22,'raw-data'!$A:$B,2,TRUE),"")</f>
        <v/>
      </c>
      <c r="DC22" s="1" t="str">
        <f>IF(INDEX('raw-data'!$A$1:$GQ$197,MATCH($A22,'raw-data'!$A:$A,1),MATCH(DC$1,'raw-data'!$1:$1,1))&lt;&gt;"",
$D22*INDEX('raw-data'!$A$1:$GQ$197,MATCH($A22,'raw-data'!$A:$A,1),MATCH(DC$1,'raw-data'!$1:$1,1))/VLOOKUP($A22,'raw-data'!$A:$B,2,TRUE),"")</f>
        <v/>
      </c>
      <c r="DD22" s="1" t="str">
        <f>IF(INDEX('raw-data'!$A$1:$GQ$197,MATCH($A22,'raw-data'!$A:$A,1),MATCH(DD$1,'raw-data'!$1:$1,1))&lt;&gt;"",
$D22*INDEX('raw-data'!$A$1:$GQ$197,MATCH($A22,'raw-data'!$A:$A,1),MATCH(DD$1,'raw-data'!$1:$1,1))/VLOOKUP($A22,'raw-data'!$A:$B,2,TRUE),"")</f>
        <v/>
      </c>
      <c r="DE22" s="1" t="str">
        <f>IF(INDEX('raw-data'!$A$1:$GQ$197,MATCH($A22,'raw-data'!$A:$A,1),MATCH(DE$1,'raw-data'!$1:$1,1))&lt;&gt;"",
$D22*INDEX('raw-data'!$A$1:$GQ$197,MATCH($A22,'raw-data'!$A:$A,1),MATCH(DE$1,'raw-data'!$1:$1,1))/VLOOKUP($A22,'raw-data'!$A:$B,2,TRUE),"")</f>
        <v/>
      </c>
      <c r="DF22" s="1" t="str">
        <f>IF(INDEX('raw-data'!$A$1:$GQ$197,MATCH($A22,'raw-data'!$A:$A,1),MATCH(DF$1,'raw-data'!$1:$1,1))&lt;&gt;"",
$D22*INDEX('raw-data'!$A$1:$GQ$197,MATCH($A22,'raw-data'!$A:$A,1),MATCH(DF$1,'raw-data'!$1:$1,1))/VLOOKUP($A22,'raw-data'!$A:$B,2,TRUE),"")</f>
        <v/>
      </c>
      <c r="DG22" s="1" t="str">
        <f>IF(INDEX('raw-data'!$A$1:$GQ$197,MATCH($A22,'raw-data'!$A:$A,1),MATCH(DG$1,'raw-data'!$1:$1,1))&lt;&gt;"",
$D22*INDEX('raw-data'!$A$1:$GQ$197,MATCH($A22,'raw-data'!$A:$A,1),MATCH(DG$1,'raw-data'!$1:$1,1))/VLOOKUP($A22,'raw-data'!$A:$B,2,TRUE),"")</f>
        <v/>
      </c>
      <c r="DH22" s="1" t="str">
        <f>IF(INDEX('raw-data'!$A$1:$GQ$197,MATCH($A22,'raw-data'!$A:$A,1),MATCH(DH$1,'raw-data'!$1:$1,1))&lt;&gt;"",
$D22*INDEX('raw-data'!$A$1:$GQ$197,MATCH($A22,'raw-data'!$A:$A,1),MATCH(DH$1,'raw-data'!$1:$1,1))/VLOOKUP($A22,'raw-data'!$A:$B,2,TRUE),"")</f>
        <v/>
      </c>
      <c r="DI22" s="1" t="str">
        <f>IF(INDEX('raw-data'!$A$1:$GQ$197,MATCH($A22,'raw-data'!$A:$A,1),MATCH(DI$1,'raw-data'!$1:$1,1))&lt;&gt;"",
$D22*INDEX('raw-data'!$A$1:$GQ$197,MATCH($A22,'raw-data'!$A:$A,1),MATCH(DI$1,'raw-data'!$1:$1,1))/VLOOKUP($A22,'raw-data'!$A:$B,2,TRUE),"")</f>
        <v/>
      </c>
      <c r="DJ22" s="1" t="str">
        <f>IF(INDEX('raw-data'!$A$1:$GQ$197,MATCH($A22,'raw-data'!$A:$A,1),MATCH(DJ$1,'raw-data'!$1:$1,1))&lt;&gt;"",
$D22*INDEX('raw-data'!$A$1:$GQ$197,MATCH($A22,'raw-data'!$A:$A,1),MATCH(DJ$1,'raw-data'!$1:$1,1))/VLOOKUP($A22,'raw-data'!$A:$B,2,TRUE),"")</f>
        <v/>
      </c>
      <c r="DK22" s="1" t="str">
        <f>IF(INDEX('raw-data'!$A$1:$GQ$197,MATCH($A22,'raw-data'!$A:$A,1),MATCH(DK$1,'raw-data'!$1:$1,1))&lt;&gt;"",
$D22*INDEX('raw-data'!$A$1:$GQ$197,MATCH($A22,'raw-data'!$A:$A,1),MATCH(DK$1,'raw-data'!$1:$1,1))/VLOOKUP($A22,'raw-data'!$A:$B,2,TRUE),"")</f>
        <v/>
      </c>
      <c r="DL22" s="1" t="str">
        <f>IF(INDEX('raw-data'!$A$1:$GQ$197,MATCH($A22,'raw-data'!$A:$A,1),MATCH(DL$1,'raw-data'!$1:$1,1))&lt;&gt;"",
$D22*INDEX('raw-data'!$A$1:$GQ$197,MATCH($A22,'raw-data'!$A:$A,1),MATCH(DL$1,'raw-data'!$1:$1,1))/VLOOKUP($A22,'raw-data'!$A:$B,2,TRUE),"")</f>
        <v/>
      </c>
      <c r="DM22" s="1" t="str">
        <f>IF(INDEX('raw-data'!$A$1:$GQ$197,MATCH($A22,'raw-data'!$A:$A,1),MATCH(DM$1,'raw-data'!$1:$1,1))&lt;&gt;"",
$D22*INDEX('raw-data'!$A$1:$GQ$197,MATCH($A22,'raw-data'!$A:$A,1),MATCH(DM$1,'raw-data'!$1:$1,1))/VLOOKUP($A22,'raw-data'!$A:$B,2,TRUE),"")</f>
        <v/>
      </c>
      <c r="DN22" s="1" t="str">
        <f>IF(INDEX('raw-data'!$A$1:$GQ$197,MATCH($A22,'raw-data'!$A:$A,1),MATCH(DN$1,'raw-data'!$1:$1,1))&lt;&gt;"",
$D22*INDEX('raw-data'!$A$1:$GQ$197,MATCH($A22,'raw-data'!$A:$A,1),MATCH(DN$1,'raw-data'!$1:$1,1))/VLOOKUP($A22,'raw-data'!$A:$B,2,TRUE),"")</f>
        <v/>
      </c>
      <c r="DO22" s="1" t="str">
        <f>IF(INDEX('raw-data'!$A$1:$GQ$197,MATCH($A22,'raw-data'!$A:$A,1),MATCH(DO$1,'raw-data'!$1:$1,1))&lt;&gt;"",
$D22*INDEX('raw-data'!$A$1:$GQ$197,MATCH($A22,'raw-data'!$A:$A,1),MATCH(DO$1,'raw-data'!$1:$1,1))/VLOOKUP($A22,'raw-data'!$A:$B,2,TRUE),"")</f>
        <v/>
      </c>
      <c r="DP22" s="1" t="str">
        <f>IF(INDEX('raw-data'!$A$1:$GQ$197,MATCH($A22,'raw-data'!$A:$A,1),MATCH(DP$1,'raw-data'!$1:$1,1))&lt;&gt;"",
$D22*INDEX('raw-data'!$A$1:$GQ$197,MATCH($A22,'raw-data'!$A:$A,1),MATCH(DP$1,'raw-data'!$1:$1,1))/VLOOKUP($A22,'raw-data'!$A:$B,2,TRUE),"")</f>
        <v/>
      </c>
      <c r="DQ22" s="1" t="str">
        <f>IF(INDEX('raw-data'!$A$1:$GQ$197,MATCH($A22,'raw-data'!$A:$A,1),MATCH(DQ$1,'raw-data'!$1:$1,1))&lt;&gt;"",
$D22*INDEX('raw-data'!$A$1:$GQ$197,MATCH($A22,'raw-data'!$A:$A,1),MATCH(DQ$1,'raw-data'!$1:$1,1))/VLOOKUP($A22,'raw-data'!$A:$B,2,TRUE),"")</f>
        <v/>
      </c>
      <c r="DR22" s="1">
        <f>IF(INDEX('raw-data'!$A$1:$GQ$197,MATCH($A22,'raw-data'!$A:$A,1),MATCH(DR$1,'raw-data'!$1:$1,1))&lt;&gt;"",
$D22*INDEX('raw-data'!$A$1:$GQ$197,MATCH($A22,'raw-data'!$A:$A,1),MATCH(DR$1,'raw-data'!$1:$1,1))/VLOOKUP($A22,'raw-data'!$A:$B,2,TRUE),"")</f>
        <v>0</v>
      </c>
      <c r="DS22" s="1" t="str">
        <f>IF(INDEX('raw-data'!$A$1:$GQ$197,MATCH($A22,'raw-data'!$A:$A,1),MATCH(DS$1,'raw-data'!$1:$1,1))&lt;&gt;"",
$D22*INDEX('raw-data'!$A$1:$GQ$197,MATCH($A22,'raw-data'!$A:$A,1),MATCH(DS$1,'raw-data'!$1:$1,1))/VLOOKUP($A22,'raw-data'!$A:$B,2,TRUE),"")</f>
        <v/>
      </c>
      <c r="DT22" s="1" t="str">
        <f>IF(INDEX('raw-data'!$A$1:$GQ$197,MATCH($A22,'raw-data'!$A:$A,1),MATCH(DT$1,'raw-data'!$1:$1,1))&lt;&gt;"",
$D22*INDEX('raw-data'!$A$1:$GQ$197,MATCH($A22,'raw-data'!$A:$A,1),MATCH(DT$1,'raw-data'!$1:$1,1))/VLOOKUP($A22,'raw-data'!$A:$B,2,TRUE),"")</f>
        <v/>
      </c>
      <c r="DU22" s="1" t="str">
        <f>IF(INDEX('raw-data'!$A$1:$GQ$197,MATCH($A22,'raw-data'!$A:$A,1),MATCH(DU$1,'raw-data'!$1:$1,1))&lt;&gt;"",
$D22*INDEX('raw-data'!$A$1:$GQ$197,MATCH($A22,'raw-data'!$A:$A,1),MATCH(DU$1,'raw-data'!$1:$1,1))/VLOOKUP($A22,'raw-data'!$A:$B,2,TRUE),"")</f>
        <v/>
      </c>
      <c r="DV22" s="1" t="str">
        <f>IF(INDEX('raw-data'!$A$1:$GQ$197,MATCH($A22,'raw-data'!$A:$A,1),MATCH(DV$1,'raw-data'!$1:$1,1))&lt;&gt;"",
$D22*INDEX('raw-data'!$A$1:$GQ$197,MATCH($A22,'raw-data'!$A:$A,1),MATCH(DV$1,'raw-data'!$1:$1,1))/VLOOKUP($A22,'raw-data'!$A:$B,2,TRUE),"")</f>
        <v/>
      </c>
      <c r="DW22" s="1" t="str">
        <f>IF(INDEX('raw-data'!$A$1:$GQ$197,MATCH($A22,'raw-data'!$A:$A,1),MATCH(DW$1,'raw-data'!$1:$1,1))&lt;&gt;"",
$D22*INDEX('raw-data'!$A$1:$GQ$197,MATCH($A22,'raw-data'!$A:$A,1),MATCH(DW$1,'raw-data'!$1:$1,1))/VLOOKUP($A22,'raw-data'!$A:$B,2,TRUE),"")</f>
        <v/>
      </c>
      <c r="DX22" s="1" t="str">
        <f>IF(INDEX('raw-data'!$A$1:$GQ$197,MATCH($A22,'raw-data'!$A:$A,1),MATCH(DX$1,'raw-data'!$1:$1,1))&lt;&gt;"",
$D22*INDEX('raw-data'!$A$1:$GQ$197,MATCH($A22,'raw-data'!$A:$A,1),MATCH(DX$1,'raw-data'!$1:$1,1))/VLOOKUP($A22,'raw-data'!$A:$B,2,TRUE),"")</f>
        <v/>
      </c>
      <c r="DY22" s="1" t="str">
        <f>IF(INDEX('raw-data'!$A$1:$GQ$197,MATCH($A22,'raw-data'!$A:$A,1),MATCH(DY$1,'raw-data'!$1:$1,1))&lt;&gt;"",
$D22*INDEX('raw-data'!$A$1:$GQ$197,MATCH($A22,'raw-data'!$A:$A,1),MATCH(DY$1,'raw-data'!$1:$1,1))/VLOOKUP($A22,'raw-data'!$A:$B,2,TRUE),"")</f>
        <v/>
      </c>
      <c r="DZ22" s="1" t="str">
        <f>IF(INDEX('raw-data'!$A$1:$GQ$197,MATCH($A22,'raw-data'!$A:$A,1),MATCH(DZ$1,'raw-data'!$1:$1,1))&lt;&gt;"",
$D22*INDEX('raw-data'!$A$1:$GQ$197,MATCH($A22,'raw-data'!$A:$A,1),MATCH(DZ$1,'raw-data'!$1:$1,1))/VLOOKUP($A22,'raw-data'!$A:$B,2,TRUE),"")</f>
        <v/>
      </c>
      <c r="EA22" s="1" t="str">
        <f>IF(INDEX('raw-data'!$A$1:$GQ$197,MATCH($A22,'raw-data'!$A:$A,1),MATCH(EA$1,'raw-data'!$1:$1,1))&lt;&gt;"",
$D22*INDEX('raw-data'!$A$1:$GQ$197,MATCH($A22,'raw-data'!$A:$A,1),MATCH(EA$1,'raw-data'!$1:$1,1))/VLOOKUP($A22,'raw-data'!$A:$B,2,TRUE),"")</f>
        <v/>
      </c>
      <c r="EB22" s="1" t="str">
        <f>IF(INDEX('raw-data'!$A$1:$GQ$197,MATCH($A22,'raw-data'!$A:$A,1),MATCH(EB$1,'raw-data'!$1:$1,1))&lt;&gt;"",
$D22*INDEX('raw-data'!$A$1:$GQ$197,MATCH($A22,'raw-data'!$A:$A,1),MATCH(EB$1,'raw-data'!$1:$1,1))/VLOOKUP($A22,'raw-data'!$A:$B,2,TRUE),"")</f>
        <v/>
      </c>
      <c r="EC22" s="1" t="str">
        <f>IF(INDEX('raw-data'!$A$1:$GQ$197,MATCH($A22,'raw-data'!$A:$A,1),MATCH(EC$1,'raw-data'!$1:$1,1))&lt;&gt;"",
$D22*INDEX('raw-data'!$A$1:$GQ$197,MATCH($A22,'raw-data'!$A:$A,1),MATCH(EC$1,'raw-data'!$1:$1,1))/VLOOKUP($A22,'raw-data'!$A:$B,2,TRUE),"")</f>
        <v/>
      </c>
      <c r="ED22" s="1" t="str">
        <f>IF(INDEX('raw-data'!$A$1:$GQ$197,MATCH($A22,'raw-data'!$A:$A,1),MATCH(ED$1,'raw-data'!$1:$1,1))&lt;&gt;"",
$D22*INDEX('raw-data'!$A$1:$GQ$197,MATCH($A22,'raw-data'!$A:$A,1),MATCH(ED$1,'raw-data'!$1:$1,1))/VLOOKUP($A22,'raw-data'!$A:$B,2,TRUE),"")</f>
        <v/>
      </c>
      <c r="EE22" s="1" t="str">
        <f>IF(INDEX('raw-data'!$A$1:$GQ$197,MATCH($A22,'raw-data'!$A:$A,1),MATCH(EE$1,'raw-data'!$1:$1,1))&lt;&gt;"",
$D22*INDEX('raw-data'!$A$1:$GQ$197,MATCH($A22,'raw-data'!$A:$A,1),MATCH(EE$1,'raw-data'!$1:$1,1))/VLOOKUP($A22,'raw-data'!$A:$B,2,TRUE),"")</f>
        <v/>
      </c>
      <c r="EF22" s="1" t="str">
        <f>IF(INDEX('raw-data'!$A$1:$GQ$197,MATCH($A22,'raw-data'!$A:$A,1),MATCH(EF$1,'raw-data'!$1:$1,1))&lt;&gt;"",
$D22*INDEX('raw-data'!$A$1:$GQ$197,MATCH($A22,'raw-data'!$A:$A,1),MATCH(EF$1,'raw-data'!$1:$1,1))/VLOOKUP($A22,'raw-data'!$A:$B,2,TRUE),"")</f>
        <v/>
      </c>
      <c r="EG22" s="1" t="str">
        <f>IF(INDEX('raw-data'!$A$1:$GQ$197,MATCH($A22,'raw-data'!$A:$A,1),MATCH(EG$1,'raw-data'!$1:$1,1))&lt;&gt;"",
$D22*INDEX('raw-data'!$A$1:$GQ$197,MATCH($A22,'raw-data'!$A:$A,1),MATCH(EG$1,'raw-data'!$1:$1,1))/VLOOKUP($A22,'raw-data'!$A:$B,2,TRUE),"")</f>
        <v/>
      </c>
      <c r="EH22" s="1" t="str">
        <f>IF(INDEX('raw-data'!$A$1:$GQ$197,MATCH($A22,'raw-data'!$A:$A,1),MATCH(EH$1,'raw-data'!$1:$1,1))&lt;&gt;"",
$D22*INDEX('raw-data'!$A$1:$GQ$197,MATCH($A22,'raw-data'!$A:$A,1),MATCH(EH$1,'raw-data'!$1:$1,1))/VLOOKUP($A22,'raw-data'!$A:$B,2,TRUE),"")</f>
        <v/>
      </c>
      <c r="EI22" s="1" t="str">
        <f>IF(INDEX('raw-data'!$A$1:$GQ$197,MATCH($A22,'raw-data'!$A:$A,1),MATCH(EI$1,'raw-data'!$1:$1,1))&lt;&gt;"",
$D22*INDEX('raw-data'!$A$1:$GQ$197,MATCH($A22,'raw-data'!$A:$A,1),MATCH(EI$1,'raw-data'!$1:$1,1))/VLOOKUP($A22,'raw-data'!$A:$B,2,TRUE),"")</f>
        <v/>
      </c>
      <c r="EJ22" s="1" t="str">
        <f>IF(INDEX('raw-data'!$A$1:$GQ$197,MATCH($A22,'raw-data'!$A:$A,1),MATCH(EJ$1,'raw-data'!$1:$1,1))&lt;&gt;"",
$D22*INDEX('raw-data'!$A$1:$GQ$197,MATCH($A22,'raw-data'!$A:$A,1),MATCH(EJ$1,'raw-data'!$1:$1,1))/VLOOKUP($A22,'raw-data'!$A:$B,2,TRUE),"")</f>
        <v/>
      </c>
      <c r="EK22" s="1" t="str">
        <f>IF(INDEX('raw-data'!$A$1:$GQ$197,MATCH($A22,'raw-data'!$A:$A,1),MATCH(EK$1,'raw-data'!$1:$1,1))&lt;&gt;"",
$D22*INDEX('raw-data'!$A$1:$GQ$197,MATCH($A22,'raw-data'!$A:$A,1),MATCH(EK$1,'raw-data'!$1:$1,1))/VLOOKUP($A22,'raw-data'!$A:$B,2,TRUE),"")</f>
        <v/>
      </c>
      <c r="EL22" s="1" t="str">
        <f>IF(INDEX('raw-data'!$A$1:$GQ$197,MATCH($A22,'raw-data'!$A:$A,1),MATCH(EL$1,'raw-data'!$1:$1,1))&lt;&gt;"",
$D22*INDEX('raw-data'!$A$1:$GQ$197,MATCH($A22,'raw-data'!$A:$A,1),MATCH(EL$1,'raw-data'!$1:$1,1))/VLOOKUP($A22,'raw-data'!$A:$B,2,TRUE),"")</f>
        <v/>
      </c>
      <c r="EM22" s="1" t="str">
        <f>IF(INDEX('raw-data'!$A$1:$GQ$197,MATCH($A22,'raw-data'!$A:$A,1),MATCH(EM$1,'raw-data'!$1:$1,1))&lt;&gt;"",
$D22*INDEX('raw-data'!$A$1:$GQ$197,MATCH($A22,'raw-data'!$A:$A,1),MATCH(EM$1,'raw-data'!$1:$1,1))/VLOOKUP($A22,'raw-data'!$A:$B,2,TRUE),"")</f>
        <v/>
      </c>
      <c r="EN22" s="1" t="str">
        <f>IF(INDEX('raw-data'!$A$1:$GQ$197,MATCH($A22,'raw-data'!$A:$A,1),MATCH(EN$1,'raw-data'!$1:$1,1))&lt;&gt;"",
$D22*INDEX('raw-data'!$A$1:$GQ$197,MATCH($A22,'raw-data'!$A:$A,1),MATCH(EN$1,'raw-data'!$1:$1,1))/VLOOKUP($A22,'raw-data'!$A:$B,2,TRUE),"")</f>
        <v/>
      </c>
      <c r="EO22" s="1" t="str">
        <f>IF(INDEX('raw-data'!$A$1:$GQ$197,MATCH($A22,'raw-data'!$A:$A,1),MATCH(EO$1,'raw-data'!$1:$1,1))&lt;&gt;"",
$D22*INDEX('raw-data'!$A$1:$GQ$197,MATCH($A22,'raw-data'!$A:$A,1),MATCH(EO$1,'raw-data'!$1:$1,1))/VLOOKUP($A22,'raw-data'!$A:$B,2,TRUE),"")</f>
        <v/>
      </c>
      <c r="EP22" s="1" t="str">
        <f>IF(INDEX('raw-data'!$A$1:$GQ$197,MATCH($A22,'raw-data'!$A:$A,1),MATCH(EP$1,'raw-data'!$1:$1,1))&lt;&gt;"",
$D22*INDEX('raw-data'!$A$1:$GQ$197,MATCH($A22,'raw-data'!$A:$A,1),MATCH(EP$1,'raw-data'!$1:$1,1))/VLOOKUP($A22,'raw-data'!$A:$B,2,TRUE),"")</f>
        <v/>
      </c>
      <c r="EQ22" s="1" t="str">
        <f>IF(INDEX('raw-data'!$A$1:$GQ$197,MATCH($A22,'raw-data'!$A:$A,1),MATCH(EQ$1,'raw-data'!$1:$1,1))&lt;&gt;"",
$D22*INDEX('raw-data'!$A$1:$GQ$197,MATCH($A22,'raw-data'!$A:$A,1),MATCH(EQ$1,'raw-data'!$1:$1,1))/VLOOKUP($A22,'raw-data'!$A:$B,2,TRUE),"")</f>
        <v/>
      </c>
      <c r="ER22" s="1" t="str">
        <f>IF(INDEX('raw-data'!$A$1:$GQ$197,MATCH($A22,'raw-data'!$A:$A,1),MATCH(ER$1,'raw-data'!$1:$1,1))&lt;&gt;"",
$D22*INDEX('raw-data'!$A$1:$GQ$197,MATCH($A22,'raw-data'!$A:$A,1),MATCH(ER$1,'raw-data'!$1:$1,1))/VLOOKUP($A22,'raw-data'!$A:$B,2,TRUE),"")</f>
        <v/>
      </c>
      <c r="ES22" s="1" t="str">
        <f>IF(INDEX('raw-data'!$A$1:$GQ$197,MATCH($A22,'raw-data'!$A:$A,1),MATCH(ES$1,'raw-data'!$1:$1,1))&lt;&gt;"",
$D22*INDEX('raw-data'!$A$1:$GQ$197,MATCH($A22,'raw-data'!$A:$A,1),MATCH(ES$1,'raw-data'!$1:$1,1))/VLOOKUP($A22,'raw-data'!$A:$B,2,TRUE),"")</f>
        <v/>
      </c>
      <c r="ET22" s="1" t="str">
        <f>IF(INDEX('raw-data'!$A$1:$GQ$197,MATCH($A22,'raw-data'!$A:$A,1),MATCH(ET$1,'raw-data'!$1:$1,1))&lt;&gt;"",
$D22*INDEX('raw-data'!$A$1:$GQ$197,MATCH($A22,'raw-data'!$A:$A,1),MATCH(ET$1,'raw-data'!$1:$1,1))/VLOOKUP($A22,'raw-data'!$A:$B,2,TRUE),"")</f>
        <v/>
      </c>
      <c r="EU22" s="1" t="str">
        <f>IF(INDEX('raw-data'!$A$1:$GQ$197,MATCH($A22,'raw-data'!$A:$A,1),MATCH(EU$1,'raw-data'!$1:$1,1))&lt;&gt;"",
$D22*INDEX('raw-data'!$A$1:$GQ$197,MATCH($A22,'raw-data'!$A:$A,1),MATCH(EU$1,'raw-data'!$1:$1,1))/VLOOKUP($A22,'raw-data'!$A:$B,2,TRUE),"")</f>
        <v/>
      </c>
      <c r="EV22" s="1" t="str">
        <f>IF(INDEX('raw-data'!$A$1:$GQ$197,MATCH($A22,'raw-data'!$A:$A,1),MATCH(EV$1,'raw-data'!$1:$1,1))&lt;&gt;"",
$D22*INDEX('raw-data'!$A$1:$GQ$197,MATCH($A22,'raw-data'!$A:$A,1),MATCH(EV$1,'raw-data'!$1:$1,1))/VLOOKUP($A22,'raw-data'!$A:$B,2,TRUE),"")</f>
        <v/>
      </c>
      <c r="EW22" s="1" t="str">
        <f>IF(INDEX('raw-data'!$A$1:$GQ$197,MATCH($A22,'raw-data'!$A:$A,1),MATCH(EW$1,'raw-data'!$1:$1,1))&lt;&gt;"",
$D22*INDEX('raw-data'!$A$1:$GQ$197,MATCH($A22,'raw-data'!$A:$A,1),MATCH(EW$1,'raw-data'!$1:$1,1))/VLOOKUP($A22,'raw-data'!$A:$B,2,TRUE),"")</f>
        <v/>
      </c>
      <c r="EX22" s="1" t="str">
        <f>IF(INDEX('raw-data'!$A$1:$GQ$197,MATCH($A22,'raw-data'!$A:$A,1),MATCH(EX$1,'raw-data'!$1:$1,1))&lt;&gt;"",
$D22*INDEX('raw-data'!$A$1:$GQ$197,MATCH($A22,'raw-data'!$A:$A,1),MATCH(EX$1,'raw-data'!$1:$1,1))/VLOOKUP($A22,'raw-data'!$A:$B,2,TRUE),"")</f>
        <v/>
      </c>
      <c r="EY22" s="1" t="str">
        <f>IF(INDEX('raw-data'!$A$1:$GQ$197,MATCH($A22,'raw-data'!$A:$A,1),MATCH(EY$1,'raw-data'!$1:$1,1))&lt;&gt;"",
$D22*INDEX('raw-data'!$A$1:$GQ$197,MATCH($A22,'raw-data'!$A:$A,1),MATCH(EY$1,'raw-data'!$1:$1,1))/VLOOKUP($A22,'raw-data'!$A:$B,2,TRUE),"")</f>
        <v/>
      </c>
      <c r="EZ22" s="1" t="str">
        <f>IF(INDEX('raw-data'!$A$1:$GQ$197,MATCH($A22,'raw-data'!$A:$A,1),MATCH(EZ$1,'raw-data'!$1:$1,1))&lt;&gt;"",
$D22*INDEX('raw-data'!$A$1:$GQ$197,MATCH($A22,'raw-data'!$A:$A,1),MATCH(EZ$1,'raw-data'!$1:$1,1))/VLOOKUP($A22,'raw-data'!$A:$B,2,TRUE),"")</f>
        <v/>
      </c>
      <c r="FA22" s="1" t="str">
        <f>IF(INDEX('raw-data'!$A$1:$GQ$197,MATCH($A22,'raw-data'!$A:$A,1),MATCH(FA$1,'raw-data'!$1:$1,1))&lt;&gt;"",
$D22*INDEX('raw-data'!$A$1:$GQ$197,MATCH($A22,'raw-data'!$A:$A,1),MATCH(FA$1,'raw-data'!$1:$1,1))/VLOOKUP($A22,'raw-data'!$A:$B,2,TRUE),"")</f>
        <v/>
      </c>
      <c r="FB22" s="1" t="str">
        <f>IF(INDEX('raw-data'!$A$1:$GQ$197,MATCH($A22,'raw-data'!$A:$A,1),MATCH(FB$1,'raw-data'!$1:$1,1))&lt;&gt;"",
$D22*INDEX('raw-data'!$A$1:$GQ$197,MATCH($A22,'raw-data'!$A:$A,1),MATCH(FB$1,'raw-data'!$1:$1,1))/VLOOKUP($A22,'raw-data'!$A:$B,2,TRUE),"")</f>
        <v/>
      </c>
      <c r="FC22" s="1" t="str">
        <f>IF(INDEX('raw-data'!$A$1:$GQ$197,MATCH($A22,'raw-data'!$A:$A,1),MATCH(FC$1,'raw-data'!$1:$1,1))&lt;&gt;"",
$D22*INDEX('raw-data'!$A$1:$GQ$197,MATCH($A22,'raw-data'!$A:$A,1),MATCH(FC$1,'raw-data'!$1:$1,1))/VLOOKUP($A22,'raw-data'!$A:$B,2,TRUE),"")</f>
        <v/>
      </c>
      <c r="FD22" s="1" t="str">
        <f>IF(INDEX('raw-data'!$A$1:$GQ$197,MATCH($A22,'raw-data'!$A:$A,1),MATCH(FD$1,'raw-data'!$1:$1,1))&lt;&gt;"",
$D22*INDEX('raw-data'!$A$1:$GQ$197,MATCH($A22,'raw-data'!$A:$A,1),MATCH(FD$1,'raw-data'!$1:$1,1))/VLOOKUP($A22,'raw-data'!$A:$B,2,TRUE),"")</f>
        <v/>
      </c>
      <c r="FE22" s="1" t="str">
        <f>IF(INDEX('raw-data'!$A$1:$GQ$197,MATCH($A22,'raw-data'!$A:$A,1),MATCH(FE$1,'raw-data'!$1:$1,1))&lt;&gt;"",
$D22*INDEX('raw-data'!$A$1:$GQ$197,MATCH($A22,'raw-data'!$A:$A,1),MATCH(FE$1,'raw-data'!$1:$1,1))/VLOOKUP($A22,'raw-data'!$A:$B,2,TRUE),"")</f>
        <v/>
      </c>
      <c r="FF22" s="1" t="str">
        <f>IF(INDEX('raw-data'!$A$1:$GQ$197,MATCH($A22,'raw-data'!$A:$A,1),MATCH(FF$1,'raw-data'!$1:$1,1))&lt;&gt;"",
$D22*INDEX('raw-data'!$A$1:$GQ$197,MATCH($A22,'raw-data'!$A:$A,1),MATCH(FF$1,'raw-data'!$1:$1,1))/VLOOKUP($A22,'raw-data'!$A:$B,2,TRUE),"")</f>
        <v/>
      </c>
      <c r="FG22" s="1" t="str">
        <f>IF(INDEX('raw-data'!$A$1:$GQ$197,MATCH($A22,'raw-data'!$A:$A,1),MATCH(FG$1,'raw-data'!$1:$1,1))&lt;&gt;"",
$D22*INDEX('raw-data'!$A$1:$GQ$197,MATCH($A22,'raw-data'!$A:$A,1),MATCH(FG$1,'raw-data'!$1:$1,1))/VLOOKUP($A22,'raw-data'!$A:$B,2,TRUE),"")</f>
        <v/>
      </c>
      <c r="FH22" s="1" t="str">
        <f>IF(INDEX('raw-data'!$A$1:$GQ$197,MATCH($A22,'raw-data'!$A:$A,1),MATCH(FH$1,'raw-data'!$1:$1,1))&lt;&gt;"",
$D22*INDEX('raw-data'!$A$1:$GQ$197,MATCH($A22,'raw-data'!$A:$A,1),MATCH(FH$1,'raw-data'!$1:$1,1))/VLOOKUP($A22,'raw-data'!$A:$B,2,TRUE),"")</f>
        <v/>
      </c>
      <c r="FI22" s="1" t="str">
        <f>IF(INDEX('raw-data'!$A$1:$GQ$197,MATCH($A22,'raw-data'!$A:$A,1),MATCH(FI$1,'raw-data'!$1:$1,1))&lt;&gt;"",
$D22*INDEX('raw-data'!$A$1:$GQ$197,MATCH($A22,'raw-data'!$A:$A,1),MATCH(FI$1,'raw-data'!$1:$1,1))/VLOOKUP($A22,'raw-data'!$A:$B,2,TRUE),"")</f>
        <v/>
      </c>
      <c r="FJ22" s="1" t="str">
        <f>IF(INDEX('raw-data'!$A$1:$GQ$197,MATCH($A22,'raw-data'!$A:$A,1),MATCH(FJ$1,'raw-data'!$1:$1,1))&lt;&gt;"",
$D22*INDEX('raw-data'!$A$1:$GQ$197,MATCH($A22,'raw-data'!$A:$A,1),MATCH(FJ$1,'raw-data'!$1:$1,1))/VLOOKUP($A22,'raw-data'!$A:$B,2,TRUE),"")</f>
        <v/>
      </c>
      <c r="FK22" s="1" t="str">
        <f>IF(INDEX('raw-data'!$A$1:$GQ$197,MATCH($A22,'raw-data'!$A:$A,1),MATCH(FK$1,'raw-data'!$1:$1,1))&lt;&gt;"",
$D22*INDEX('raw-data'!$A$1:$GQ$197,MATCH($A22,'raw-data'!$A:$A,1),MATCH(FK$1,'raw-data'!$1:$1,1))/VLOOKUP($A22,'raw-data'!$A:$B,2,TRUE),"")</f>
        <v/>
      </c>
      <c r="FL22" s="1" t="str">
        <f>IF(INDEX('raw-data'!$A$1:$GQ$197,MATCH($A22,'raw-data'!$A:$A,1),MATCH(FL$1,'raw-data'!$1:$1,1))&lt;&gt;"",
$D22*INDEX('raw-data'!$A$1:$GQ$197,MATCH($A22,'raw-data'!$A:$A,1),MATCH(FL$1,'raw-data'!$1:$1,1))/VLOOKUP($A22,'raw-data'!$A:$B,2,TRUE),"")</f>
        <v/>
      </c>
      <c r="FM22" s="1" t="str">
        <f>IF(INDEX('raw-data'!$A$1:$GQ$197,MATCH($A22,'raw-data'!$A:$A,1),MATCH(FM$1,'raw-data'!$1:$1,1))&lt;&gt;"",
$D22*INDEX('raw-data'!$A$1:$GQ$197,MATCH($A22,'raw-data'!$A:$A,1),MATCH(FM$1,'raw-data'!$1:$1,1))/VLOOKUP($A22,'raw-data'!$A:$B,2,TRUE),"")</f>
        <v/>
      </c>
      <c r="FN22" s="1" t="str">
        <f>IF(INDEX('raw-data'!$A$1:$GQ$197,MATCH($A22,'raw-data'!$A:$A,1),MATCH(FN$1,'raw-data'!$1:$1,1))&lt;&gt;"",
$D22*INDEX('raw-data'!$A$1:$GQ$197,MATCH($A22,'raw-data'!$A:$A,1),MATCH(FN$1,'raw-data'!$1:$1,1))/VLOOKUP($A22,'raw-data'!$A:$B,2,TRUE),"")</f>
        <v/>
      </c>
      <c r="FO22" s="1" t="str">
        <f>IF(INDEX('raw-data'!$A$1:$GQ$197,MATCH($A22,'raw-data'!$A:$A,1),MATCH(FO$1,'raw-data'!$1:$1,1))&lt;&gt;"",
$D22*INDEX('raw-data'!$A$1:$GQ$197,MATCH($A22,'raw-data'!$A:$A,1),MATCH(FO$1,'raw-data'!$1:$1,1))/VLOOKUP($A22,'raw-data'!$A:$B,2,TRUE),"")</f>
        <v/>
      </c>
      <c r="FP22" s="1" t="str">
        <f>IF(INDEX('raw-data'!$A$1:$GQ$197,MATCH($A22,'raw-data'!$A:$A,1),MATCH(FP$1,'raw-data'!$1:$1,1))&lt;&gt;"",
$D22*INDEX('raw-data'!$A$1:$GQ$197,MATCH($A22,'raw-data'!$A:$A,1),MATCH(FP$1,'raw-data'!$1:$1,1))/VLOOKUP($A22,'raw-data'!$A:$B,2,TRUE),"")</f>
        <v/>
      </c>
      <c r="FQ22" s="1" t="str">
        <f>IF(INDEX('raw-data'!$A$1:$GQ$197,MATCH($A22,'raw-data'!$A:$A,1),MATCH(FQ$1,'raw-data'!$1:$1,1))&lt;&gt;"",
$D22*INDEX('raw-data'!$A$1:$GQ$197,MATCH($A22,'raw-data'!$A:$A,1),MATCH(FQ$1,'raw-data'!$1:$1,1))/VLOOKUP($A22,'raw-data'!$A:$B,2,TRUE),"")</f>
        <v/>
      </c>
      <c r="FR22" s="1" t="str">
        <f>IF(INDEX('raw-data'!$A$1:$GQ$197,MATCH($A22,'raw-data'!$A:$A,1),MATCH(FR$1,'raw-data'!$1:$1,1))&lt;&gt;"",
$D22*INDEX('raw-data'!$A$1:$GQ$197,MATCH($A22,'raw-data'!$A:$A,1),MATCH(FR$1,'raw-data'!$1:$1,1))/VLOOKUP($A22,'raw-data'!$A:$B,2,TRUE),"")</f>
        <v/>
      </c>
      <c r="FS22" s="1" t="str">
        <f>IF(INDEX('raw-data'!$A$1:$GQ$197,MATCH($A22,'raw-data'!$A:$A,1),MATCH(FS$1,'raw-data'!$1:$1,1))&lt;&gt;"",
$D22*INDEX('raw-data'!$A$1:$GQ$197,MATCH($A22,'raw-data'!$A:$A,1),MATCH(FS$1,'raw-data'!$1:$1,1))/VLOOKUP($A22,'raw-data'!$A:$B,2,TRUE),"")</f>
        <v/>
      </c>
      <c r="FT22" s="1" t="str">
        <f>IF(INDEX('raw-data'!$A$1:$GQ$197,MATCH($A22,'raw-data'!$A:$A,1),MATCH(FT$1,'raw-data'!$1:$1,1))&lt;&gt;"",
$D22*INDEX('raw-data'!$A$1:$GQ$197,MATCH($A22,'raw-data'!$A:$A,1),MATCH(FT$1,'raw-data'!$1:$1,1))/VLOOKUP($A22,'raw-data'!$A:$B,2,TRUE),"")</f>
        <v/>
      </c>
      <c r="FU22" s="1" t="str">
        <f>IF(INDEX('raw-data'!$A$1:$GQ$197,MATCH($A22,'raw-data'!$A:$A,1),MATCH(FU$1,'raw-data'!$1:$1,1))&lt;&gt;"",
$D22*INDEX('raw-data'!$A$1:$GQ$197,MATCH($A22,'raw-data'!$A:$A,1),MATCH(FU$1,'raw-data'!$1:$1,1))/VLOOKUP($A22,'raw-data'!$A:$B,2,TRUE),"")</f>
        <v/>
      </c>
      <c r="FV22" s="1">
        <f>IF(INDEX('raw-data'!$A$1:$GQ$197,MATCH($A22,'raw-data'!$A:$A,1),MATCH(FV$1,'raw-data'!$1:$1,1))&lt;&gt;"",
$D22*INDEX('raw-data'!$A$1:$GQ$197,MATCH($A22,'raw-data'!$A:$A,1),MATCH(FV$1,'raw-data'!$1:$1,1))/VLOOKUP($A22,'raw-data'!$A:$B,2,TRUE),"")</f>
        <v>0</v>
      </c>
      <c r="FW22" s="1" t="str">
        <f>IF(INDEX('raw-data'!$A$1:$GQ$197,MATCH($A22,'raw-data'!$A:$A,1),MATCH(FW$1,'raw-data'!$1:$1,1))&lt;&gt;"",
$D22*INDEX('raw-data'!$A$1:$GQ$197,MATCH($A22,'raw-data'!$A:$A,1),MATCH(FW$1,'raw-data'!$1:$1,1))/VLOOKUP($A22,'raw-data'!$A:$B,2,TRUE),"")</f>
        <v/>
      </c>
      <c r="FX22" s="1" t="str">
        <f>IF(INDEX('raw-data'!$A$1:$GQ$197,MATCH($A22,'raw-data'!$A:$A,1),MATCH(FX$1,'raw-data'!$1:$1,1))&lt;&gt;"",
$D22*INDEX('raw-data'!$A$1:$GQ$197,MATCH($A22,'raw-data'!$A:$A,1),MATCH(FX$1,'raw-data'!$1:$1,1))/VLOOKUP($A22,'raw-data'!$A:$B,2,TRUE),"")</f>
        <v/>
      </c>
      <c r="FY22" s="1" t="str">
        <f>IF(INDEX('raw-data'!$A$1:$GQ$197,MATCH($A22,'raw-data'!$A:$A,1),MATCH(FY$1,'raw-data'!$1:$1,1))&lt;&gt;"",
$D22*INDEX('raw-data'!$A$1:$GQ$197,MATCH($A22,'raw-data'!$A:$A,1),MATCH(FY$1,'raw-data'!$1:$1,1))/VLOOKUP($A22,'raw-data'!$A:$B,2,TRUE),"")</f>
        <v/>
      </c>
      <c r="FZ22" s="1" t="str">
        <f>IF(INDEX('raw-data'!$A$1:$GQ$197,MATCH($A22,'raw-data'!$A:$A,1),MATCH(FZ$1,'raw-data'!$1:$1,1))&lt;&gt;"",
$D22*INDEX('raw-data'!$A$1:$GQ$197,MATCH($A22,'raw-data'!$A:$A,1),MATCH(FZ$1,'raw-data'!$1:$1,1))/VLOOKUP($A22,'raw-data'!$A:$B,2,TRUE),"")</f>
        <v/>
      </c>
      <c r="GA22" s="1" t="str">
        <f>IF(INDEX('raw-data'!$A$1:$GQ$197,MATCH($A22,'raw-data'!$A:$A,1),MATCH(GA$1,'raw-data'!$1:$1,1))&lt;&gt;"",
$D22*INDEX('raw-data'!$A$1:$GQ$197,MATCH($A22,'raw-data'!$A:$A,1),MATCH(GA$1,'raw-data'!$1:$1,1))/VLOOKUP($A22,'raw-data'!$A:$B,2,TRUE),"")</f>
        <v/>
      </c>
      <c r="GB22" s="1" t="str">
        <f>IF(INDEX('raw-data'!$A$1:$GQ$197,MATCH($A22,'raw-data'!$A:$A,1),MATCH(GB$1,'raw-data'!$1:$1,1))&lt;&gt;"",
$D22*INDEX('raw-data'!$A$1:$GQ$197,MATCH($A22,'raw-data'!$A:$A,1),MATCH(GB$1,'raw-data'!$1:$1,1))/VLOOKUP($A22,'raw-data'!$A:$B,2,TRUE),"")</f>
        <v/>
      </c>
      <c r="GC22" s="1" t="str">
        <f>IF(INDEX('raw-data'!$A$1:$GQ$197,MATCH($A22,'raw-data'!$A:$A,1),MATCH(GC$1,'raw-data'!$1:$1,1))&lt;&gt;"",
$D22*INDEX('raw-data'!$A$1:$GQ$197,MATCH($A22,'raw-data'!$A:$A,1),MATCH(GC$1,'raw-data'!$1:$1,1))/VLOOKUP($A22,'raw-data'!$A:$B,2,TRUE),"")</f>
        <v/>
      </c>
      <c r="GD22" s="1" t="str">
        <f>IF(INDEX('raw-data'!$A$1:$GQ$197,MATCH($A22,'raw-data'!$A:$A,1),MATCH(GD$1,'raw-data'!$1:$1,1))&lt;&gt;"",
$D22*INDEX('raw-data'!$A$1:$GQ$197,MATCH($A22,'raw-data'!$A:$A,1),MATCH(GD$1,'raw-data'!$1:$1,1))/VLOOKUP($A22,'raw-data'!$A:$B,2,TRUE),"")</f>
        <v/>
      </c>
      <c r="GE22" s="1" t="str">
        <f>IF(INDEX('raw-data'!$A$1:$GQ$197,MATCH($A22,'raw-data'!$A:$A,1),MATCH(GE$1,'raw-data'!$1:$1,1))&lt;&gt;"",
$D22*INDEX('raw-data'!$A$1:$GQ$197,MATCH($A22,'raw-data'!$A:$A,1),MATCH(GE$1,'raw-data'!$1:$1,1))/VLOOKUP($A22,'raw-data'!$A:$B,2,TRUE),"")</f>
        <v/>
      </c>
      <c r="GF22" s="1" t="str">
        <f>IF(INDEX('raw-data'!$A$1:$GQ$197,MATCH($A22,'raw-data'!$A:$A,1),MATCH(GF$1,'raw-data'!$1:$1,1))&lt;&gt;"",
$D22*INDEX('raw-data'!$A$1:$GQ$197,MATCH($A22,'raw-data'!$A:$A,1),MATCH(GF$1,'raw-data'!$1:$1,1))/VLOOKUP($A22,'raw-data'!$A:$B,2,TRUE),"")</f>
        <v/>
      </c>
      <c r="GG22" s="1" t="str">
        <f>IF(INDEX('raw-data'!$A$1:$GQ$197,MATCH($A22,'raw-data'!$A:$A,1),MATCH(GG$1,'raw-data'!$1:$1,1))&lt;&gt;"",
$D22*INDEX('raw-data'!$A$1:$GQ$197,MATCH($A22,'raw-data'!$A:$A,1),MATCH(GG$1,'raw-data'!$1:$1,1))/VLOOKUP($A22,'raw-data'!$A:$B,2,TRUE),"")</f>
        <v/>
      </c>
      <c r="GH22" s="1" t="str">
        <f>IF(INDEX('raw-data'!$A$1:$GQ$197,MATCH($A22,'raw-data'!$A:$A,1),MATCH(GH$1,'raw-data'!$1:$1,1))&lt;&gt;"",
$D22*INDEX('raw-data'!$A$1:$GQ$197,MATCH($A22,'raw-data'!$A:$A,1),MATCH(GH$1,'raw-data'!$1:$1,1))/VLOOKUP($A22,'raw-data'!$A:$B,2,TRUE),"")</f>
        <v/>
      </c>
      <c r="GI22" s="1" t="str">
        <f>IF(INDEX('raw-data'!$A$1:$GQ$197,MATCH($A22,'raw-data'!$A:$A,1),MATCH(GI$1,'raw-data'!$1:$1,1))&lt;&gt;"",
$D22*INDEX('raw-data'!$A$1:$GQ$197,MATCH($A22,'raw-data'!$A:$A,1),MATCH(GI$1,'raw-data'!$1:$1,1))/VLOOKUP($A22,'raw-data'!$A:$B,2,TRUE),"")</f>
        <v/>
      </c>
      <c r="GJ22" s="1" t="str">
        <f>IF(INDEX('raw-data'!$A$1:$GQ$197,MATCH($A22,'raw-data'!$A:$A,1),MATCH(GJ$1,'raw-data'!$1:$1,1))&lt;&gt;"",
$D22*INDEX('raw-data'!$A$1:$GQ$197,MATCH($A22,'raw-data'!$A:$A,1),MATCH(GJ$1,'raw-data'!$1:$1,1))/VLOOKUP($A22,'raw-data'!$A:$B,2,TRUE),"")</f>
        <v/>
      </c>
      <c r="GK22" s="1" t="str">
        <f>IF(INDEX('raw-data'!$A$1:$GQ$197,MATCH($A22,'raw-data'!$A:$A,1),MATCH(GK$1,'raw-data'!$1:$1,1))&lt;&gt;"",
$D22*INDEX('raw-data'!$A$1:$GQ$197,MATCH($A22,'raw-data'!$A:$A,1),MATCH(GK$1,'raw-data'!$1:$1,1))/VLOOKUP($A22,'raw-data'!$A:$B,2,TRUE),"")</f>
        <v/>
      </c>
      <c r="GL22" s="1" t="str">
        <f>IF(INDEX('raw-data'!$A$1:$GQ$197,MATCH($A22,'raw-data'!$A:$A,1),MATCH(GL$1,'raw-data'!$1:$1,1))&lt;&gt;"",
$D22*INDEX('raw-data'!$A$1:$GQ$197,MATCH($A22,'raw-data'!$A:$A,1),MATCH(GL$1,'raw-data'!$1:$1,1))/VLOOKUP($A22,'raw-data'!$A:$B,2,TRUE),"")</f>
        <v/>
      </c>
      <c r="GM22" s="1" t="str">
        <f>IF(INDEX('raw-data'!$A$1:$GQ$197,MATCH($A22,'raw-data'!$A:$A,1),MATCH(GM$1,'raw-data'!$1:$1,1))&lt;&gt;"",
$D22*INDEX('raw-data'!$A$1:$GQ$197,MATCH($A22,'raw-data'!$A:$A,1),MATCH(GM$1,'raw-data'!$1:$1,1))/VLOOKUP($A22,'raw-data'!$A:$B,2,TRUE),"")</f>
        <v/>
      </c>
      <c r="GN22" s="1" t="str">
        <f>IF(INDEX('raw-data'!$A$1:$GQ$197,MATCH($A22,'raw-data'!$A:$A,1),MATCH(GN$1,'raw-data'!$1:$1,1))&lt;&gt;"",
$D22*INDEX('raw-data'!$A$1:$GQ$197,MATCH($A22,'raw-data'!$A:$A,1),MATCH(GN$1,'raw-data'!$1:$1,1))/VLOOKUP($A22,'raw-data'!$A:$B,2,TRUE),"")</f>
        <v/>
      </c>
      <c r="GO22" s="1" t="str">
        <f>IF(INDEX('raw-data'!$A$1:$GQ$197,MATCH($A22,'raw-data'!$A:$A,1),MATCH(GO$1,'raw-data'!$1:$1,1))&lt;&gt;"",
$D22*INDEX('raw-data'!$A$1:$GQ$197,MATCH($A22,'raw-data'!$A:$A,1),MATCH(GO$1,'raw-data'!$1:$1,1))/VLOOKUP($A22,'raw-data'!$A:$B,2,TRUE),"")</f>
        <v/>
      </c>
      <c r="GP22" s="1" t="str">
        <f>IF(INDEX('raw-data'!$A$1:$GQ$197,MATCH($A22,'raw-data'!$A:$A,1),MATCH(GP$1,'raw-data'!$1:$1,1))&lt;&gt;"",
$D22*INDEX('raw-data'!$A$1:$GQ$197,MATCH($A22,'raw-data'!$A:$A,1),MATCH(GP$1,'raw-data'!$1:$1,1))/VLOOKUP($A22,'raw-data'!$A:$B,2,TRUE),"")</f>
        <v/>
      </c>
      <c r="GQ22" s="1" t="str">
        <f>IF(INDEX('raw-data'!$A$1:$GQ$197,MATCH($A22,'raw-data'!$A:$A,1),MATCH(GQ$1,'raw-data'!$1:$1,1))&lt;&gt;"",
$D22*INDEX('raw-data'!$A$1:$GQ$197,MATCH($A22,'raw-data'!$A:$A,1),MATCH(GQ$1,'raw-data'!$1:$1,1))/VLOOKUP($A22,'raw-data'!$A:$B,2,TRUE),"")</f>
        <v/>
      </c>
    </row>
    <row r="23" spans="1:199" ht="15.75" x14ac:dyDescent="0.3">
      <c r="A23" s="3" t="s">
        <v>145</v>
      </c>
      <c r="B23" s="1">
        <f>IF(VLOOKUP(A23,'DATA-VIEW'!G:H,2,FALSE)=0,0,VLOOKUP(A23,'DATA-VIEW'!G:H,2,FALSE))</f>
        <v>0</v>
      </c>
      <c r="C23" s="1">
        <f t="shared" si="4"/>
        <v>0</v>
      </c>
      <c r="D23" s="1">
        <f>IFERROR(C23*VLOOKUP($A23,'raw-data'!A:C,2,TRUE)/VLOOKUP(A23,'raw-data'!A:C,3,TRUE),"")</f>
        <v>0</v>
      </c>
      <c r="E23" s="1" t="str">
        <f>IF(INDEX('raw-data'!$A$1:$GQ$197,MATCH($A23,'raw-data'!$A:$A,1),MATCH(E$1,'raw-data'!$1:$1,1))&lt;&gt;"",
$D23*INDEX('raw-data'!$A$1:$GQ$197,MATCH($A23,'raw-data'!$A:$A,1),MATCH(E$1,'raw-data'!$1:$1,1))/VLOOKUP($A23,'raw-data'!$A:$B,2,TRUE),"")</f>
        <v/>
      </c>
      <c r="F23" s="1" t="str">
        <f>IF(INDEX('raw-data'!$A$1:$GQ$197,MATCH($A23,'raw-data'!$A:$A,1),MATCH(F$1,'raw-data'!$1:$1,1))&lt;&gt;"",
$D23*INDEX('raw-data'!$A$1:$GQ$197,MATCH($A23,'raw-data'!$A:$A,1),MATCH(F$1,'raw-data'!$1:$1,1))/VLOOKUP($A23,'raw-data'!$A:$B,2,TRUE),"")</f>
        <v/>
      </c>
      <c r="G23" s="1" t="str">
        <f>IF(INDEX('raw-data'!$A$1:$GQ$197,MATCH($A23,'raw-data'!$A:$A,1),MATCH(G$1,'raw-data'!$1:$1,1))&lt;&gt;"",
$D23*INDEX('raw-data'!$A$1:$GQ$197,MATCH($A23,'raw-data'!$A:$A,1),MATCH(G$1,'raw-data'!$1:$1,1))/VLOOKUP($A23,'raw-data'!$A:$B,2,TRUE),"")</f>
        <v/>
      </c>
      <c r="H23" s="1" t="str">
        <f>IF(INDEX('raw-data'!$A$1:$GQ$197,MATCH($A23,'raw-data'!$A:$A,1),MATCH(H$1,'raw-data'!$1:$1,1))&lt;&gt;"",
$D23*INDEX('raw-data'!$A$1:$GQ$197,MATCH($A23,'raw-data'!$A:$A,1),MATCH(H$1,'raw-data'!$1:$1,1))/VLOOKUP($A23,'raw-data'!$A:$B,2,TRUE),"")</f>
        <v/>
      </c>
      <c r="I23" s="1" t="str">
        <f>IF(INDEX('raw-data'!$A$1:$GQ$197,MATCH($A23,'raw-data'!$A:$A,1),MATCH(I$1,'raw-data'!$1:$1,1))&lt;&gt;"",
$D23*INDEX('raw-data'!$A$1:$GQ$197,MATCH($A23,'raw-data'!$A:$A,1),MATCH(I$1,'raw-data'!$1:$1,1))/VLOOKUP($A23,'raw-data'!$A:$B,2,TRUE),"")</f>
        <v/>
      </c>
      <c r="J23" s="1" t="str">
        <f>IF(INDEX('raw-data'!$A$1:$GQ$197,MATCH($A23,'raw-data'!$A:$A,1),MATCH(J$1,'raw-data'!$1:$1,1))&lt;&gt;"",
$D23*INDEX('raw-data'!$A$1:$GQ$197,MATCH($A23,'raw-data'!$A:$A,1),MATCH(J$1,'raw-data'!$1:$1,1))/VLOOKUP($A23,'raw-data'!$A:$B,2,TRUE),"")</f>
        <v/>
      </c>
      <c r="K23" s="1" t="str">
        <f>IF(INDEX('raw-data'!$A$1:$GQ$197,MATCH($A23,'raw-data'!$A:$A,1),MATCH(K$1,'raw-data'!$1:$1,1))&lt;&gt;"",
$D23*INDEX('raw-data'!$A$1:$GQ$197,MATCH($A23,'raw-data'!$A:$A,1),MATCH(K$1,'raw-data'!$1:$1,1))/VLOOKUP($A23,'raw-data'!$A:$B,2,TRUE),"")</f>
        <v/>
      </c>
      <c r="L23" s="1" t="str">
        <f>IF(INDEX('raw-data'!$A$1:$GQ$197,MATCH($A23,'raw-data'!$A:$A,1),MATCH(L$1,'raw-data'!$1:$1,1))&lt;&gt;"",
$D23*INDEX('raw-data'!$A$1:$GQ$197,MATCH($A23,'raw-data'!$A:$A,1),MATCH(L$1,'raw-data'!$1:$1,1))/VLOOKUP($A23,'raw-data'!$A:$B,2,TRUE),"")</f>
        <v/>
      </c>
      <c r="M23" s="1" t="str">
        <f>IF(INDEX('raw-data'!$A$1:$GQ$197,MATCH($A23,'raw-data'!$A:$A,1),MATCH(M$1,'raw-data'!$1:$1,1))&lt;&gt;"",
$D23*INDEX('raw-data'!$A$1:$GQ$197,MATCH($A23,'raw-data'!$A:$A,1),MATCH(M$1,'raw-data'!$1:$1,1))/VLOOKUP($A23,'raw-data'!$A:$B,2,TRUE),"")</f>
        <v/>
      </c>
      <c r="N23" s="1" t="str">
        <f>IF(INDEX('raw-data'!$A$1:$GQ$197,MATCH($A23,'raw-data'!$A:$A,1),MATCH(N$1,'raw-data'!$1:$1,1))&lt;&gt;"",
$D23*INDEX('raw-data'!$A$1:$GQ$197,MATCH($A23,'raw-data'!$A:$A,1),MATCH(N$1,'raw-data'!$1:$1,1))/VLOOKUP($A23,'raw-data'!$A:$B,2,TRUE),"")</f>
        <v/>
      </c>
      <c r="O23" s="1" t="str">
        <f>IF(INDEX('raw-data'!$A$1:$GQ$197,MATCH($A23,'raw-data'!$A:$A,1),MATCH(O$1,'raw-data'!$1:$1,1))&lt;&gt;"",
$D23*INDEX('raw-data'!$A$1:$GQ$197,MATCH($A23,'raw-data'!$A:$A,1),MATCH(O$1,'raw-data'!$1:$1,1))/VLOOKUP($A23,'raw-data'!$A:$B,2,TRUE),"")</f>
        <v/>
      </c>
      <c r="P23" s="1" t="str">
        <f>IF(INDEX('raw-data'!$A$1:$GQ$197,MATCH($A23,'raw-data'!$A:$A,1),MATCH(P$1,'raw-data'!$1:$1,1))&lt;&gt;"",
$D23*INDEX('raw-data'!$A$1:$GQ$197,MATCH($A23,'raw-data'!$A:$A,1),MATCH(P$1,'raw-data'!$1:$1,1))/VLOOKUP($A23,'raw-data'!$A:$B,2,TRUE),"")</f>
        <v/>
      </c>
      <c r="Q23" s="1" t="str">
        <f>IF(INDEX('raw-data'!$A$1:$GQ$197,MATCH($A23,'raw-data'!$A:$A,1),MATCH(Q$1,'raw-data'!$1:$1,1))&lt;&gt;"",
$D23*INDEX('raw-data'!$A$1:$GQ$197,MATCH($A23,'raw-data'!$A:$A,1),MATCH(Q$1,'raw-data'!$1:$1,1))/VLOOKUP($A23,'raw-data'!$A:$B,2,TRUE),"")</f>
        <v/>
      </c>
      <c r="R23" s="1" t="str">
        <f>IF(INDEX('raw-data'!$A$1:$GQ$197,MATCH($A23,'raw-data'!$A:$A,1),MATCH(R$1,'raw-data'!$1:$1,1))&lt;&gt;"",
$D23*INDEX('raw-data'!$A$1:$GQ$197,MATCH($A23,'raw-data'!$A:$A,1),MATCH(R$1,'raw-data'!$1:$1,1))/VLOOKUP($A23,'raw-data'!$A:$B,2,TRUE),"")</f>
        <v/>
      </c>
      <c r="S23" s="1" t="str">
        <f>IF(INDEX('raw-data'!$A$1:$GQ$197,MATCH($A23,'raw-data'!$A:$A,1),MATCH(S$1,'raw-data'!$1:$1,1))&lt;&gt;"",
$D23*INDEX('raw-data'!$A$1:$GQ$197,MATCH($A23,'raw-data'!$A:$A,1),MATCH(S$1,'raw-data'!$1:$1,1))/VLOOKUP($A23,'raw-data'!$A:$B,2,TRUE),"")</f>
        <v/>
      </c>
      <c r="T23" s="1" t="str">
        <f>IF(INDEX('raw-data'!$A$1:$GQ$197,MATCH($A23,'raw-data'!$A:$A,1),MATCH(T$1,'raw-data'!$1:$1,1))&lt;&gt;"",
$D23*INDEX('raw-data'!$A$1:$GQ$197,MATCH($A23,'raw-data'!$A:$A,1),MATCH(T$1,'raw-data'!$1:$1,1))/VLOOKUP($A23,'raw-data'!$A:$B,2,TRUE),"")</f>
        <v/>
      </c>
      <c r="U23" s="1" t="str">
        <f>IF(INDEX('raw-data'!$A$1:$GQ$197,MATCH($A23,'raw-data'!$A:$A,1),MATCH(U$1,'raw-data'!$1:$1,1))&lt;&gt;"",
$D23*INDEX('raw-data'!$A$1:$GQ$197,MATCH($A23,'raw-data'!$A:$A,1),MATCH(U$1,'raw-data'!$1:$1,1))/VLOOKUP($A23,'raw-data'!$A:$B,2,TRUE),"")</f>
        <v/>
      </c>
      <c r="V23" s="1" t="str">
        <f>IF(INDEX('raw-data'!$A$1:$GQ$197,MATCH($A23,'raw-data'!$A:$A,1),MATCH(V$1,'raw-data'!$1:$1,1))&lt;&gt;"",
$D23*INDEX('raw-data'!$A$1:$GQ$197,MATCH($A23,'raw-data'!$A:$A,1),MATCH(V$1,'raw-data'!$1:$1,1))/VLOOKUP($A23,'raw-data'!$A:$B,2,TRUE),"")</f>
        <v/>
      </c>
      <c r="W23" s="1" t="str">
        <f>IF(INDEX('raw-data'!$A$1:$GQ$197,MATCH($A23,'raw-data'!$A:$A,1),MATCH(W$1,'raw-data'!$1:$1,1))&lt;&gt;"",
$D23*INDEX('raw-data'!$A$1:$GQ$197,MATCH($A23,'raw-data'!$A:$A,1),MATCH(W$1,'raw-data'!$1:$1,1))/VLOOKUP($A23,'raw-data'!$A:$B,2,TRUE),"")</f>
        <v/>
      </c>
      <c r="X23" s="1" t="str">
        <f>IF(INDEX('raw-data'!$A$1:$GQ$197,MATCH($A23,'raw-data'!$A:$A,1),MATCH(X$1,'raw-data'!$1:$1,1))&lt;&gt;"",
$D23*INDEX('raw-data'!$A$1:$GQ$197,MATCH($A23,'raw-data'!$A:$A,1),MATCH(X$1,'raw-data'!$1:$1,1))/VLOOKUP($A23,'raw-data'!$A:$B,2,TRUE),"")</f>
        <v/>
      </c>
      <c r="Y23" s="1" t="str">
        <f>IF(INDEX('raw-data'!$A$1:$GQ$197,MATCH($A23,'raw-data'!$A:$A,1),MATCH(Y$1,'raw-data'!$1:$1,1))&lt;&gt;"",
$D23*INDEX('raw-data'!$A$1:$GQ$197,MATCH($A23,'raw-data'!$A:$A,1),MATCH(Y$1,'raw-data'!$1:$1,1))/VLOOKUP($A23,'raw-data'!$A:$B,2,TRUE),"")</f>
        <v/>
      </c>
      <c r="Z23" s="1" t="str">
        <f>IF(INDEX('raw-data'!$A$1:$GQ$197,MATCH($A23,'raw-data'!$A:$A,1),MATCH(Z$1,'raw-data'!$1:$1,1))&lt;&gt;"",
$D23*INDEX('raw-data'!$A$1:$GQ$197,MATCH($A23,'raw-data'!$A:$A,1),MATCH(Z$1,'raw-data'!$1:$1,1))/VLOOKUP($A23,'raw-data'!$A:$B,2,TRUE),"")</f>
        <v/>
      </c>
      <c r="AA23" s="1" t="str">
        <f>IF(INDEX('raw-data'!$A$1:$GQ$197,MATCH($A23,'raw-data'!$A:$A,1),MATCH(AA$1,'raw-data'!$1:$1,1))&lt;&gt;"",
$D23*INDEX('raw-data'!$A$1:$GQ$197,MATCH($A23,'raw-data'!$A:$A,1),MATCH(AA$1,'raw-data'!$1:$1,1))/VLOOKUP($A23,'raw-data'!$A:$B,2,TRUE),"")</f>
        <v/>
      </c>
      <c r="AB23" s="1" t="str">
        <f>IF(INDEX('raw-data'!$A$1:$GQ$197,MATCH($A23,'raw-data'!$A:$A,1),MATCH(AB$1,'raw-data'!$1:$1,1))&lt;&gt;"",
$D23*INDEX('raw-data'!$A$1:$GQ$197,MATCH($A23,'raw-data'!$A:$A,1),MATCH(AB$1,'raw-data'!$1:$1,1))/VLOOKUP($A23,'raw-data'!$A:$B,2,TRUE),"")</f>
        <v/>
      </c>
      <c r="AC23" s="1" t="str">
        <f>IF(INDEX('raw-data'!$A$1:$GQ$197,MATCH($A23,'raw-data'!$A:$A,1),MATCH(AC$1,'raw-data'!$1:$1,1))&lt;&gt;"",
$D23*INDEX('raw-data'!$A$1:$GQ$197,MATCH($A23,'raw-data'!$A:$A,1),MATCH(AC$1,'raw-data'!$1:$1,1))/VLOOKUP($A23,'raw-data'!$A:$B,2,TRUE),"")</f>
        <v/>
      </c>
      <c r="AD23" s="1" t="str">
        <f>IF(INDEX('raw-data'!$A$1:$GQ$197,MATCH($A23,'raw-data'!$A:$A,1),MATCH(AD$1,'raw-data'!$1:$1,1))&lt;&gt;"",
$D23*INDEX('raw-data'!$A$1:$GQ$197,MATCH($A23,'raw-data'!$A:$A,1),MATCH(AD$1,'raw-data'!$1:$1,1))/VLOOKUP($A23,'raw-data'!$A:$B,2,TRUE),"")</f>
        <v/>
      </c>
      <c r="AE23" s="1" t="str">
        <f>IF(INDEX('raw-data'!$A$1:$GQ$197,MATCH($A23,'raw-data'!$A:$A,1),MATCH(AE$1,'raw-data'!$1:$1,1))&lt;&gt;"",
$D23*INDEX('raw-data'!$A$1:$GQ$197,MATCH($A23,'raw-data'!$A:$A,1),MATCH(AE$1,'raw-data'!$1:$1,1))/VLOOKUP($A23,'raw-data'!$A:$B,2,TRUE),"")</f>
        <v/>
      </c>
      <c r="AF23" s="1" t="str">
        <f>IF(INDEX('raw-data'!$A$1:$GQ$197,MATCH($A23,'raw-data'!$A:$A,1),MATCH(AF$1,'raw-data'!$1:$1,1))&lt;&gt;"",
$D23*INDEX('raw-data'!$A$1:$GQ$197,MATCH($A23,'raw-data'!$A:$A,1),MATCH(AF$1,'raw-data'!$1:$1,1))/VLOOKUP($A23,'raw-data'!$A:$B,2,TRUE),"")</f>
        <v/>
      </c>
      <c r="AG23" s="1" t="str">
        <f>IF(INDEX('raw-data'!$A$1:$GQ$197,MATCH($A23,'raw-data'!$A:$A,1),MATCH(AG$1,'raw-data'!$1:$1,1))&lt;&gt;"",
$D23*INDEX('raw-data'!$A$1:$GQ$197,MATCH($A23,'raw-data'!$A:$A,1),MATCH(AG$1,'raw-data'!$1:$1,1))/VLOOKUP($A23,'raw-data'!$A:$B,2,TRUE),"")</f>
        <v/>
      </c>
      <c r="AH23" s="1" t="str">
        <f>IF(INDEX('raw-data'!$A$1:$GQ$197,MATCH($A23,'raw-data'!$A:$A,1),MATCH(AH$1,'raw-data'!$1:$1,1))&lt;&gt;"",
$D23*INDEX('raw-data'!$A$1:$GQ$197,MATCH($A23,'raw-data'!$A:$A,1),MATCH(AH$1,'raw-data'!$1:$1,1))/VLOOKUP($A23,'raw-data'!$A:$B,2,TRUE),"")</f>
        <v/>
      </c>
      <c r="AI23" s="1" t="str">
        <f>IF(INDEX('raw-data'!$A$1:$GQ$197,MATCH($A23,'raw-data'!$A:$A,1),MATCH(AI$1,'raw-data'!$1:$1,1))&lt;&gt;"",
$D23*INDEX('raw-data'!$A$1:$GQ$197,MATCH($A23,'raw-data'!$A:$A,1),MATCH(AI$1,'raw-data'!$1:$1,1))/VLOOKUP($A23,'raw-data'!$A:$B,2,TRUE),"")</f>
        <v/>
      </c>
      <c r="AJ23" s="1" t="str">
        <f>IF(INDEX('raw-data'!$A$1:$GQ$197,MATCH($A23,'raw-data'!$A:$A,1),MATCH(AJ$1,'raw-data'!$1:$1,1))&lt;&gt;"",
$D23*INDEX('raw-data'!$A$1:$GQ$197,MATCH($A23,'raw-data'!$A:$A,1),MATCH(AJ$1,'raw-data'!$1:$1,1))/VLOOKUP($A23,'raw-data'!$A:$B,2,TRUE),"")</f>
        <v/>
      </c>
      <c r="AK23" s="1" t="str">
        <f>IF(INDEX('raw-data'!$A$1:$GQ$197,MATCH($A23,'raw-data'!$A:$A,1),MATCH(AK$1,'raw-data'!$1:$1,1))&lt;&gt;"",
$D23*INDEX('raw-data'!$A$1:$GQ$197,MATCH($A23,'raw-data'!$A:$A,1),MATCH(AK$1,'raw-data'!$1:$1,1))/VLOOKUP($A23,'raw-data'!$A:$B,2,TRUE),"")</f>
        <v/>
      </c>
      <c r="AL23" s="1" t="str">
        <f>IF(INDEX('raw-data'!$A$1:$GQ$197,MATCH($A23,'raw-data'!$A:$A,1),MATCH(AL$1,'raw-data'!$1:$1,1))&lt;&gt;"",
$D23*INDEX('raw-data'!$A$1:$GQ$197,MATCH($A23,'raw-data'!$A:$A,1),MATCH(AL$1,'raw-data'!$1:$1,1))/VLOOKUP($A23,'raw-data'!$A:$B,2,TRUE),"")</f>
        <v/>
      </c>
      <c r="AM23" s="1" t="str">
        <f>IF(INDEX('raw-data'!$A$1:$GQ$197,MATCH($A23,'raw-data'!$A:$A,1),MATCH(AM$1,'raw-data'!$1:$1,1))&lt;&gt;"",
$D23*INDEX('raw-data'!$A$1:$GQ$197,MATCH($A23,'raw-data'!$A:$A,1),MATCH(AM$1,'raw-data'!$1:$1,1))/VLOOKUP($A23,'raw-data'!$A:$B,2,TRUE),"")</f>
        <v/>
      </c>
      <c r="AN23" s="1" t="str">
        <f>IF(INDEX('raw-data'!$A$1:$GQ$197,MATCH($A23,'raw-data'!$A:$A,1),MATCH(AN$1,'raw-data'!$1:$1,1))&lt;&gt;"",
$D23*INDEX('raw-data'!$A$1:$GQ$197,MATCH($A23,'raw-data'!$A:$A,1),MATCH(AN$1,'raw-data'!$1:$1,1))/VLOOKUP($A23,'raw-data'!$A:$B,2,TRUE),"")</f>
        <v/>
      </c>
      <c r="AO23" s="1" t="str">
        <f>IF(INDEX('raw-data'!$A$1:$GQ$197,MATCH($A23,'raw-data'!$A:$A,1),MATCH(AO$1,'raw-data'!$1:$1,1))&lt;&gt;"",
$D23*INDEX('raw-data'!$A$1:$GQ$197,MATCH($A23,'raw-data'!$A:$A,1),MATCH(AO$1,'raw-data'!$1:$1,1))/VLOOKUP($A23,'raw-data'!$A:$B,2,TRUE),"")</f>
        <v/>
      </c>
      <c r="AP23" s="1" t="str">
        <f>IF(INDEX('raw-data'!$A$1:$GQ$197,MATCH($A23,'raw-data'!$A:$A,1),MATCH(AP$1,'raw-data'!$1:$1,1))&lt;&gt;"",
$D23*INDEX('raw-data'!$A$1:$GQ$197,MATCH($A23,'raw-data'!$A:$A,1),MATCH(AP$1,'raw-data'!$1:$1,1))/VLOOKUP($A23,'raw-data'!$A:$B,2,TRUE),"")</f>
        <v/>
      </c>
      <c r="AQ23" s="1" t="str">
        <f>IF(INDEX('raw-data'!$A$1:$GQ$197,MATCH($A23,'raw-data'!$A:$A,1),MATCH(AQ$1,'raw-data'!$1:$1,1))&lt;&gt;"",
$D23*INDEX('raw-data'!$A$1:$GQ$197,MATCH($A23,'raw-data'!$A:$A,1),MATCH(AQ$1,'raw-data'!$1:$1,1))/VLOOKUP($A23,'raw-data'!$A:$B,2,TRUE),"")</f>
        <v/>
      </c>
      <c r="AR23" s="1" t="str">
        <f>IF(INDEX('raw-data'!$A$1:$GQ$197,MATCH($A23,'raw-data'!$A:$A,1),MATCH(AR$1,'raw-data'!$1:$1,1))&lt;&gt;"",
$D23*INDEX('raw-data'!$A$1:$GQ$197,MATCH($A23,'raw-data'!$A:$A,1),MATCH(AR$1,'raw-data'!$1:$1,1))/VLOOKUP($A23,'raw-data'!$A:$B,2,TRUE),"")</f>
        <v/>
      </c>
      <c r="AS23" s="1" t="str">
        <f>IF(INDEX('raw-data'!$A$1:$GQ$197,MATCH($A23,'raw-data'!$A:$A,1),MATCH(AS$1,'raw-data'!$1:$1,1))&lt;&gt;"",
$D23*INDEX('raw-data'!$A$1:$GQ$197,MATCH($A23,'raw-data'!$A:$A,1),MATCH(AS$1,'raw-data'!$1:$1,1))/VLOOKUP($A23,'raw-data'!$A:$B,2,TRUE),"")</f>
        <v/>
      </c>
      <c r="AT23" s="1" t="str">
        <f>IF(INDEX('raw-data'!$A$1:$GQ$197,MATCH($A23,'raw-data'!$A:$A,1),MATCH(AT$1,'raw-data'!$1:$1,1))&lt;&gt;"",
$D23*INDEX('raw-data'!$A$1:$GQ$197,MATCH($A23,'raw-data'!$A:$A,1),MATCH(AT$1,'raw-data'!$1:$1,1))/VLOOKUP($A23,'raw-data'!$A:$B,2,TRUE),"")</f>
        <v/>
      </c>
      <c r="AU23" s="1" t="str">
        <f>IF(INDEX('raw-data'!$A$1:$GQ$197,MATCH($A23,'raw-data'!$A:$A,1),MATCH(AU$1,'raw-data'!$1:$1,1))&lt;&gt;"",
$D23*INDEX('raw-data'!$A$1:$GQ$197,MATCH($A23,'raw-data'!$A:$A,1),MATCH(AU$1,'raw-data'!$1:$1,1))/VLOOKUP($A23,'raw-data'!$A:$B,2,TRUE),"")</f>
        <v/>
      </c>
      <c r="AV23" s="1" t="str">
        <f>IF(INDEX('raw-data'!$A$1:$GQ$197,MATCH($A23,'raw-data'!$A:$A,1),MATCH(AV$1,'raw-data'!$1:$1,1))&lt;&gt;"",
$D23*INDEX('raw-data'!$A$1:$GQ$197,MATCH($A23,'raw-data'!$A:$A,1),MATCH(AV$1,'raw-data'!$1:$1,1))/VLOOKUP($A23,'raw-data'!$A:$B,2,TRUE),"")</f>
        <v/>
      </c>
      <c r="AW23" s="1" t="str">
        <f>IF(INDEX('raw-data'!$A$1:$GQ$197,MATCH($A23,'raw-data'!$A:$A,1),MATCH(AW$1,'raw-data'!$1:$1,1))&lt;&gt;"",
$D23*INDEX('raw-data'!$A$1:$GQ$197,MATCH($A23,'raw-data'!$A:$A,1),MATCH(AW$1,'raw-data'!$1:$1,1))/VLOOKUP($A23,'raw-data'!$A:$B,2,TRUE),"")</f>
        <v/>
      </c>
      <c r="AX23" s="1" t="str">
        <f>IF(INDEX('raw-data'!$A$1:$GQ$197,MATCH($A23,'raw-data'!$A:$A,1),MATCH(AX$1,'raw-data'!$1:$1,1))&lt;&gt;"",
$D23*INDEX('raw-data'!$A$1:$GQ$197,MATCH($A23,'raw-data'!$A:$A,1),MATCH(AX$1,'raw-data'!$1:$1,1))/VLOOKUP($A23,'raw-data'!$A:$B,2,TRUE),"")</f>
        <v/>
      </c>
      <c r="AY23" s="1" t="str">
        <f>IF(INDEX('raw-data'!$A$1:$GQ$197,MATCH($A23,'raw-data'!$A:$A,1),MATCH(AY$1,'raw-data'!$1:$1,1))&lt;&gt;"",
$D23*INDEX('raw-data'!$A$1:$GQ$197,MATCH($A23,'raw-data'!$A:$A,1),MATCH(AY$1,'raw-data'!$1:$1,1))/VLOOKUP($A23,'raw-data'!$A:$B,2,TRUE),"")</f>
        <v/>
      </c>
      <c r="AZ23" s="1" t="str">
        <f>IF(INDEX('raw-data'!$A$1:$GQ$197,MATCH($A23,'raw-data'!$A:$A,1),MATCH(AZ$1,'raw-data'!$1:$1,1))&lt;&gt;"",
$D23*INDEX('raw-data'!$A$1:$GQ$197,MATCH($A23,'raw-data'!$A:$A,1),MATCH(AZ$1,'raw-data'!$1:$1,1))/VLOOKUP($A23,'raw-data'!$A:$B,2,TRUE),"")</f>
        <v/>
      </c>
      <c r="BA23" s="1" t="str">
        <f>IF(INDEX('raw-data'!$A$1:$GQ$197,MATCH($A23,'raw-data'!$A:$A,1),MATCH(BA$1,'raw-data'!$1:$1,1))&lt;&gt;"",
$D23*INDEX('raw-data'!$A$1:$GQ$197,MATCH($A23,'raw-data'!$A:$A,1),MATCH(BA$1,'raw-data'!$1:$1,1))/VLOOKUP($A23,'raw-data'!$A:$B,2,TRUE),"")</f>
        <v/>
      </c>
      <c r="BB23" s="1" t="str">
        <f>IF(INDEX('raw-data'!$A$1:$GQ$197,MATCH($A23,'raw-data'!$A:$A,1),MATCH(BB$1,'raw-data'!$1:$1,1))&lt;&gt;"",
$D23*INDEX('raw-data'!$A$1:$GQ$197,MATCH($A23,'raw-data'!$A:$A,1),MATCH(BB$1,'raw-data'!$1:$1,1))/VLOOKUP($A23,'raw-data'!$A:$B,2,TRUE),"")</f>
        <v/>
      </c>
      <c r="BC23" s="1">
        <f>IF(INDEX('raw-data'!$A$1:$GQ$197,MATCH($A23,'raw-data'!$A:$A,1),MATCH(BC$1,'raw-data'!$1:$1,1))&lt;&gt;"",
$D23*INDEX('raw-data'!$A$1:$GQ$197,MATCH($A23,'raw-data'!$A:$A,1),MATCH(BC$1,'raw-data'!$1:$1,1))/VLOOKUP($A23,'raw-data'!$A:$B,2,TRUE),"")</f>
        <v>0</v>
      </c>
      <c r="BD23" s="1" t="str">
        <f>IF(INDEX('raw-data'!$A$1:$GQ$197,MATCH($A23,'raw-data'!$A:$A,1),MATCH(BD$1,'raw-data'!$1:$1,1))&lt;&gt;"",
$D23*INDEX('raw-data'!$A$1:$GQ$197,MATCH($A23,'raw-data'!$A:$A,1),MATCH(BD$1,'raw-data'!$1:$1,1))/VLOOKUP($A23,'raw-data'!$A:$B,2,TRUE),"")</f>
        <v/>
      </c>
      <c r="BE23" s="1" t="str">
        <f>IF(INDEX('raw-data'!$A$1:$GQ$197,MATCH($A23,'raw-data'!$A:$A,1),MATCH(BE$1,'raw-data'!$1:$1,1))&lt;&gt;"",
$D23*INDEX('raw-data'!$A$1:$GQ$197,MATCH($A23,'raw-data'!$A:$A,1),MATCH(BE$1,'raw-data'!$1:$1,1))/VLOOKUP($A23,'raw-data'!$A:$B,2,TRUE),"")</f>
        <v/>
      </c>
      <c r="BF23" s="1" t="str">
        <f>IF(INDEX('raw-data'!$A$1:$GQ$197,MATCH($A23,'raw-data'!$A:$A,1),MATCH(BF$1,'raw-data'!$1:$1,1))&lt;&gt;"",
$D23*INDEX('raw-data'!$A$1:$GQ$197,MATCH($A23,'raw-data'!$A:$A,1),MATCH(BF$1,'raw-data'!$1:$1,1))/VLOOKUP($A23,'raw-data'!$A:$B,2,TRUE),"")</f>
        <v/>
      </c>
      <c r="BG23" s="1" t="str">
        <f>IF(INDEX('raw-data'!$A$1:$GQ$197,MATCH($A23,'raw-data'!$A:$A,1),MATCH(BG$1,'raw-data'!$1:$1,1))&lt;&gt;"",
$D23*INDEX('raw-data'!$A$1:$GQ$197,MATCH($A23,'raw-data'!$A:$A,1),MATCH(BG$1,'raw-data'!$1:$1,1))/VLOOKUP($A23,'raw-data'!$A:$B,2,TRUE),"")</f>
        <v/>
      </c>
      <c r="BH23" s="1" t="str">
        <f>IF(INDEX('raw-data'!$A$1:$GQ$197,MATCH($A23,'raw-data'!$A:$A,1),MATCH(BH$1,'raw-data'!$1:$1,1))&lt;&gt;"",
$D23*INDEX('raw-data'!$A$1:$GQ$197,MATCH($A23,'raw-data'!$A:$A,1),MATCH(BH$1,'raw-data'!$1:$1,1))/VLOOKUP($A23,'raw-data'!$A:$B,2,TRUE),"")</f>
        <v/>
      </c>
      <c r="BI23" s="1" t="str">
        <f>IF(INDEX('raw-data'!$A$1:$GQ$197,MATCH($A23,'raw-data'!$A:$A,1),MATCH(BI$1,'raw-data'!$1:$1,1))&lt;&gt;"",
$D23*INDEX('raw-data'!$A$1:$GQ$197,MATCH($A23,'raw-data'!$A:$A,1),MATCH(BI$1,'raw-data'!$1:$1,1))/VLOOKUP($A23,'raw-data'!$A:$B,2,TRUE),"")</f>
        <v/>
      </c>
      <c r="BJ23" s="1" t="str">
        <f>IF(INDEX('raw-data'!$A$1:$GQ$197,MATCH($A23,'raw-data'!$A:$A,1),MATCH(BJ$1,'raw-data'!$1:$1,1))&lt;&gt;"",
$D23*INDEX('raw-data'!$A$1:$GQ$197,MATCH($A23,'raw-data'!$A:$A,1),MATCH(BJ$1,'raw-data'!$1:$1,1))/VLOOKUP($A23,'raw-data'!$A:$B,2,TRUE),"")</f>
        <v/>
      </c>
      <c r="BK23" s="1" t="str">
        <f>IF(INDEX('raw-data'!$A$1:$GQ$197,MATCH($A23,'raw-data'!$A:$A,1),MATCH(BK$1,'raw-data'!$1:$1,1))&lt;&gt;"",
$D23*INDEX('raw-data'!$A$1:$GQ$197,MATCH($A23,'raw-data'!$A:$A,1),MATCH(BK$1,'raw-data'!$1:$1,1))/VLOOKUP($A23,'raw-data'!$A:$B,2,TRUE),"")</f>
        <v/>
      </c>
      <c r="BL23" s="1" t="str">
        <f>IF(INDEX('raw-data'!$A$1:$GQ$197,MATCH($A23,'raw-data'!$A:$A,1),MATCH(BL$1,'raw-data'!$1:$1,1))&lt;&gt;"",
$D23*INDEX('raw-data'!$A$1:$GQ$197,MATCH($A23,'raw-data'!$A:$A,1),MATCH(BL$1,'raw-data'!$1:$1,1))/VLOOKUP($A23,'raw-data'!$A:$B,2,TRUE),"")</f>
        <v/>
      </c>
      <c r="BM23" s="1" t="str">
        <f>IF(INDEX('raw-data'!$A$1:$GQ$197,MATCH($A23,'raw-data'!$A:$A,1),MATCH(BM$1,'raw-data'!$1:$1,1))&lt;&gt;"",
$D23*INDEX('raw-data'!$A$1:$GQ$197,MATCH($A23,'raw-data'!$A:$A,1),MATCH(BM$1,'raw-data'!$1:$1,1))/VLOOKUP($A23,'raw-data'!$A:$B,2,TRUE),"")</f>
        <v/>
      </c>
      <c r="BN23" s="1" t="str">
        <f>IF(INDEX('raw-data'!$A$1:$GQ$197,MATCH($A23,'raw-data'!$A:$A,1),MATCH(BN$1,'raw-data'!$1:$1,1))&lt;&gt;"",
$D23*INDEX('raw-data'!$A$1:$GQ$197,MATCH($A23,'raw-data'!$A:$A,1),MATCH(BN$1,'raw-data'!$1:$1,1))/VLOOKUP($A23,'raw-data'!$A:$B,2,TRUE),"")</f>
        <v/>
      </c>
      <c r="BO23" s="1" t="str">
        <f>IF(INDEX('raw-data'!$A$1:$GQ$197,MATCH($A23,'raw-data'!$A:$A,1),MATCH(BO$1,'raw-data'!$1:$1,1))&lt;&gt;"",
$D23*INDEX('raw-data'!$A$1:$GQ$197,MATCH($A23,'raw-data'!$A:$A,1),MATCH(BO$1,'raw-data'!$1:$1,1))/VLOOKUP($A23,'raw-data'!$A:$B,2,TRUE),"")</f>
        <v/>
      </c>
      <c r="BP23" s="1" t="str">
        <f>IF(INDEX('raw-data'!$A$1:$GQ$197,MATCH($A23,'raw-data'!$A:$A,1),MATCH(BP$1,'raw-data'!$1:$1,1))&lt;&gt;"",
$D23*INDEX('raw-data'!$A$1:$GQ$197,MATCH($A23,'raw-data'!$A:$A,1),MATCH(BP$1,'raw-data'!$1:$1,1))/VLOOKUP($A23,'raw-data'!$A:$B,2,TRUE),"")</f>
        <v/>
      </c>
      <c r="BQ23" s="1" t="str">
        <f>IF(INDEX('raw-data'!$A$1:$GQ$197,MATCH($A23,'raw-data'!$A:$A,1),MATCH(BQ$1,'raw-data'!$1:$1,1))&lt;&gt;"",
$D23*INDEX('raw-data'!$A$1:$GQ$197,MATCH($A23,'raw-data'!$A:$A,1),MATCH(BQ$1,'raw-data'!$1:$1,1))/VLOOKUP($A23,'raw-data'!$A:$B,2,TRUE),"")</f>
        <v/>
      </c>
      <c r="BR23" s="1" t="str">
        <f>IF(INDEX('raw-data'!$A$1:$GQ$197,MATCH($A23,'raw-data'!$A:$A,1),MATCH(BR$1,'raw-data'!$1:$1,1))&lt;&gt;"",
$D23*INDEX('raw-data'!$A$1:$GQ$197,MATCH($A23,'raw-data'!$A:$A,1),MATCH(BR$1,'raw-data'!$1:$1,1))/VLOOKUP($A23,'raw-data'!$A:$B,2,TRUE),"")</f>
        <v/>
      </c>
      <c r="BS23" s="1" t="str">
        <f>IF(INDEX('raw-data'!$A$1:$GQ$197,MATCH($A23,'raw-data'!$A:$A,1),MATCH(BS$1,'raw-data'!$1:$1,1))&lt;&gt;"",
$D23*INDEX('raw-data'!$A$1:$GQ$197,MATCH($A23,'raw-data'!$A:$A,1),MATCH(BS$1,'raw-data'!$1:$1,1))/VLOOKUP($A23,'raw-data'!$A:$B,2,TRUE),"")</f>
        <v/>
      </c>
      <c r="BT23" s="1" t="str">
        <f>IF(INDEX('raw-data'!$A$1:$GQ$197,MATCH($A23,'raw-data'!$A:$A,1),MATCH(BT$1,'raw-data'!$1:$1,1))&lt;&gt;"",
$D23*INDEX('raw-data'!$A$1:$GQ$197,MATCH($A23,'raw-data'!$A:$A,1),MATCH(BT$1,'raw-data'!$1:$1,1))/VLOOKUP($A23,'raw-data'!$A:$B,2,TRUE),"")</f>
        <v/>
      </c>
      <c r="BU23" s="1" t="str">
        <f>IF(INDEX('raw-data'!$A$1:$GQ$197,MATCH($A23,'raw-data'!$A:$A,1),MATCH(BU$1,'raw-data'!$1:$1,1))&lt;&gt;"",
$D23*INDEX('raw-data'!$A$1:$GQ$197,MATCH($A23,'raw-data'!$A:$A,1),MATCH(BU$1,'raw-data'!$1:$1,1))/VLOOKUP($A23,'raw-data'!$A:$B,2,TRUE),"")</f>
        <v/>
      </c>
      <c r="BV23" s="1" t="str">
        <f>IF(INDEX('raw-data'!$A$1:$GQ$197,MATCH($A23,'raw-data'!$A:$A,1),MATCH(BV$1,'raw-data'!$1:$1,1))&lt;&gt;"",
$D23*INDEX('raw-data'!$A$1:$GQ$197,MATCH($A23,'raw-data'!$A:$A,1),MATCH(BV$1,'raw-data'!$1:$1,1))/VLOOKUP($A23,'raw-data'!$A:$B,2,TRUE),"")</f>
        <v/>
      </c>
      <c r="BW23" s="1" t="str">
        <f>IF(INDEX('raw-data'!$A$1:$GQ$197,MATCH($A23,'raw-data'!$A:$A,1),MATCH(BW$1,'raw-data'!$1:$1,1))&lt;&gt;"",
$D23*INDEX('raw-data'!$A$1:$GQ$197,MATCH($A23,'raw-data'!$A:$A,1),MATCH(BW$1,'raw-data'!$1:$1,1))/VLOOKUP($A23,'raw-data'!$A:$B,2,TRUE),"")</f>
        <v/>
      </c>
      <c r="BX23" s="1">
        <f>IF(INDEX('raw-data'!$A$1:$GQ$197,MATCH($A23,'raw-data'!$A:$A,1),MATCH(BX$1,'raw-data'!$1:$1,1))&lt;&gt;"",
$D23*INDEX('raw-data'!$A$1:$GQ$197,MATCH($A23,'raw-data'!$A:$A,1),MATCH(BX$1,'raw-data'!$1:$1,1))/VLOOKUP($A23,'raw-data'!$A:$B,2,TRUE),"")</f>
        <v>0</v>
      </c>
      <c r="BY23" s="1" t="str">
        <f>IF(INDEX('raw-data'!$A$1:$GQ$197,MATCH($A23,'raw-data'!$A:$A,1),MATCH(BY$1,'raw-data'!$1:$1,1))&lt;&gt;"",
$D23*INDEX('raw-data'!$A$1:$GQ$197,MATCH($A23,'raw-data'!$A:$A,1),MATCH(BY$1,'raw-data'!$1:$1,1))/VLOOKUP($A23,'raw-data'!$A:$B,2,TRUE),"")</f>
        <v/>
      </c>
      <c r="BZ23" s="1" t="str">
        <f>IF(INDEX('raw-data'!$A$1:$GQ$197,MATCH($A23,'raw-data'!$A:$A,1),MATCH(BZ$1,'raw-data'!$1:$1,1))&lt;&gt;"",
$D23*INDEX('raw-data'!$A$1:$GQ$197,MATCH($A23,'raw-data'!$A:$A,1),MATCH(BZ$1,'raw-data'!$1:$1,1))/VLOOKUP($A23,'raw-data'!$A:$B,2,TRUE),"")</f>
        <v/>
      </c>
      <c r="CA23" s="1" t="str">
        <f>IF(INDEX('raw-data'!$A$1:$GQ$197,MATCH($A23,'raw-data'!$A:$A,1),MATCH(CA$1,'raw-data'!$1:$1,1))&lt;&gt;"",
$D23*INDEX('raw-data'!$A$1:$GQ$197,MATCH($A23,'raw-data'!$A:$A,1),MATCH(CA$1,'raw-data'!$1:$1,1))/VLOOKUP($A23,'raw-data'!$A:$B,2,TRUE),"")</f>
        <v/>
      </c>
      <c r="CB23" s="1" t="str">
        <f>IF(INDEX('raw-data'!$A$1:$GQ$197,MATCH($A23,'raw-data'!$A:$A,1),MATCH(CB$1,'raw-data'!$1:$1,1))&lt;&gt;"",
$D23*INDEX('raw-data'!$A$1:$GQ$197,MATCH($A23,'raw-data'!$A:$A,1),MATCH(CB$1,'raw-data'!$1:$1,1))/VLOOKUP($A23,'raw-data'!$A:$B,2,TRUE),"")</f>
        <v/>
      </c>
      <c r="CC23" s="1" t="str">
        <f>IF(INDEX('raw-data'!$A$1:$GQ$197,MATCH($A23,'raw-data'!$A:$A,1),MATCH(CC$1,'raw-data'!$1:$1,1))&lt;&gt;"",
$D23*INDEX('raw-data'!$A$1:$GQ$197,MATCH($A23,'raw-data'!$A:$A,1),MATCH(CC$1,'raw-data'!$1:$1,1))/VLOOKUP($A23,'raw-data'!$A:$B,2,TRUE),"")</f>
        <v/>
      </c>
      <c r="CD23" s="1" t="str">
        <f>IF(INDEX('raw-data'!$A$1:$GQ$197,MATCH($A23,'raw-data'!$A:$A,1),MATCH(CD$1,'raw-data'!$1:$1,1))&lt;&gt;"",
$D23*INDEX('raw-data'!$A$1:$GQ$197,MATCH($A23,'raw-data'!$A:$A,1),MATCH(CD$1,'raw-data'!$1:$1,1))/VLOOKUP($A23,'raw-data'!$A:$B,2,TRUE),"")</f>
        <v/>
      </c>
      <c r="CE23" s="1" t="str">
        <f>IF(INDEX('raw-data'!$A$1:$GQ$197,MATCH($A23,'raw-data'!$A:$A,1),MATCH(CE$1,'raw-data'!$1:$1,1))&lt;&gt;"",
$D23*INDEX('raw-data'!$A$1:$GQ$197,MATCH($A23,'raw-data'!$A:$A,1),MATCH(CE$1,'raw-data'!$1:$1,1))/VLOOKUP($A23,'raw-data'!$A:$B,2,TRUE),"")</f>
        <v/>
      </c>
      <c r="CF23" s="1" t="str">
        <f>IF(INDEX('raw-data'!$A$1:$GQ$197,MATCH($A23,'raw-data'!$A:$A,1),MATCH(CF$1,'raw-data'!$1:$1,1))&lt;&gt;"",
$D23*INDEX('raw-data'!$A$1:$GQ$197,MATCH($A23,'raw-data'!$A:$A,1),MATCH(CF$1,'raw-data'!$1:$1,1))/VLOOKUP($A23,'raw-data'!$A:$B,2,TRUE),"")</f>
        <v/>
      </c>
      <c r="CG23" s="1" t="str">
        <f>IF(INDEX('raw-data'!$A$1:$GQ$197,MATCH($A23,'raw-data'!$A:$A,1),MATCH(CG$1,'raw-data'!$1:$1,1))&lt;&gt;"",
$D23*INDEX('raw-data'!$A$1:$GQ$197,MATCH($A23,'raw-data'!$A:$A,1),MATCH(CG$1,'raw-data'!$1:$1,1))/VLOOKUP($A23,'raw-data'!$A:$B,2,TRUE),"")</f>
        <v/>
      </c>
      <c r="CH23" s="1" t="str">
        <f>IF(INDEX('raw-data'!$A$1:$GQ$197,MATCH($A23,'raw-data'!$A:$A,1),MATCH(CH$1,'raw-data'!$1:$1,1))&lt;&gt;"",
$D23*INDEX('raw-data'!$A$1:$GQ$197,MATCH($A23,'raw-data'!$A:$A,1),MATCH(CH$1,'raw-data'!$1:$1,1))/VLOOKUP($A23,'raw-data'!$A:$B,2,TRUE),"")</f>
        <v/>
      </c>
      <c r="CI23" s="1" t="str">
        <f>IF(INDEX('raw-data'!$A$1:$GQ$197,MATCH($A23,'raw-data'!$A:$A,1),MATCH(CI$1,'raw-data'!$1:$1,1))&lt;&gt;"",
$D23*INDEX('raw-data'!$A$1:$GQ$197,MATCH($A23,'raw-data'!$A:$A,1),MATCH(CI$1,'raw-data'!$1:$1,1))/VLOOKUP($A23,'raw-data'!$A:$B,2,TRUE),"")</f>
        <v/>
      </c>
      <c r="CJ23" s="1" t="str">
        <f>IF(INDEX('raw-data'!$A$1:$GQ$197,MATCH($A23,'raw-data'!$A:$A,1),MATCH(CJ$1,'raw-data'!$1:$1,1))&lt;&gt;"",
$D23*INDEX('raw-data'!$A$1:$GQ$197,MATCH($A23,'raw-data'!$A:$A,1),MATCH(CJ$1,'raw-data'!$1:$1,1))/VLOOKUP($A23,'raw-data'!$A:$B,2,TRUE),"")</f>
        <v/>
      </c>
      <c r="CK23" s="1" t="str">
        <f>IF(INDEX('raw-data'!$A$1:$GQ$197,MATCH($A23,'raw-data'!$A:$A,1),MATCH(CK$1,'raw-data'!$1:$1,1))&lt;&gt;"",
$D23*INDEX('raw-data'!$A$1:$GQ$197,MATCH($A23,'raw-data'!$A:$A,1),MATCH(CK$1,'raw-data'!$1:$1,1))/VLOOKUP($A23,'raw-data'!$A:$B,2,TRUE),"")</f>
        <v/>
      </c>
      <c r="CL23" s="1" t="str">
        <f>IF(INDEX('raw-data'!$A$1:$GQ$197,MATCH($A23,'raw-data'!$A:$A,1),MATCH(CL$1,'raw-data'!$1:$1,1))&lt;&gt;"",
$D23*INDEX('raw-data'!$A$1:$GQ$197,MATCH($A23,'raw-data'!$A:$A,1),MATCH(CL$1,'raw-data'!$1:$1,1))/VLOOKUP($A23,'raw-data'!$A:$B,2,TRUE),"")</f>
        <v/>
      </c>
      <c r="CM23" s="1" t="str">
        <f>IF(INDEX('raw-data'!$A$1:$GQ$197,MATCH($A23,'raw-data'!$A:$A,1),MATCH(CM$1,'raw-data'!$1:$1,1))&lt;&gt;"",
$D23*INDEX('raw-data'!$A$1:$GQ$197,MATCH($A23,'raw-data'!$A:$A,1),MATCH(CM$1,'raw-data'!$1:$1,1))/VLOOKUP($A23,'raw-data'!$A:$B,2,TRUE),"")</f>
        <v/>
      </c>
      <c r="CN23" s="1" t="str">
        <f>IF(INDEX('raw-data'!$A$1:$GQ$197,MATCH($A23,'raw-data'!$A:$A,1),MATCH(CN$1,'raw-data'!$1:$1,1))&lt;&gt;"",
$D23*INDEX('raw-data'!$A$1:$GQ$197,MATCH($A23,'raw-data'!$A:$A,1),MATCH(CN$1,'raw-data'!$1:$1,1))/VLOOKUP($A23,'raw-data'!$A:$B,2,TRUE),"")</f>
        <v/>
      </c>
      <c r="CO23" s="1" t="str">
        <f>IF(INDEX('raw-data'!$A$1:$GQ$197,MATCH($A23,'raw-data'!$A:$A,1),MATCH(CO$1,'raw-data'!$1:$1,1))&lt;&gt;"",
$D23*INDEX('raw-data'!$A$1:$GQ$197,MATCH($A23,'raw-data'!$A:$A,1),MATCH(CO$1,'raw-data'!$1:$1,1))/VLOOKUP($A23,'raw-data'!$A:$B,2,TRUE),"")</f>
        <v/>
      </c>
      <c r="CP23" s="1" t="str">
        <f>IF(INDEX('raw-data'!$A$1:$GQ$197,MATCH($A23,'raw-data'!$A:$A,1),MATCH(CP$1,'raw-data'!$1:$1,1))&lt;&gt;"",
$D23*INDEX('raw-data'!$A$1:$GQ$197,MATCH($A23,'raw-data'!$A:$A,1),MATCH(CP$1,'raw-data'!$1:$1,1))/VLOOKUP($A23,'raw-data'!$A:$B,2,TRUE),"")</f>
        <v/>
      </c>
      <c r="CQ23" s="1" t="str">
        <f>IF(INDEX('raw-data'!$A$1:$GQ$197,MATCH($A23,'raw-data'!$A:$A,1),MATCH(CQ$1,'raw-data'!$1:$1,1))&lt;&gt;"",
$D23*INDEX('raw-data'!$A$1:$GQ$197,MATCH($A23,'raw-data'!$A:$A,1),MATCH(CQ$1,'raw-data'!$1:$1,1))/VLOOKUP($A23,'raw-data'!$A:$B,2,TRUE),"")</f>
        <v/>
      </c>
      <c r="CR23" s="1" t="str">
        <f>IF(INDEX('raw-data'!$A$1:$GQ$197,MATCH($A23,'raw-data'!$A:$A,1),MATCH(CR$1,'raw-data'!$1:$1,1))&lt;&gt;"",
$D23*INDEX('raw-data'!$A$1:$GQ$197,MATCH($A23,'raw-data'!$A:$A,1),MATCH(CR$1,'raw-data'!$1:$1,1))/VLOOKUP($A23,'raw-data'!$A:$B,2,TRUE),"")</f>
        <v/>
      </c>
      <c r="CS23" s="1" t="str">
        <f>IF(INDEX('raw-data'!$A$1:$GQ$197,MATCH($A23,'raw-data'!$A:$A,1),MATCH(CS$1,'raw-data'!$1:$1,1))&lt;&gt;"",
$D23*INDEX('raw-data'!$A$1:$GQ$197,MATCH($A23,'raw-data'!$A:$A,1),MATCH(CS$1,'raw-data'!$1:$1,1))/VLOOKUP($A23,'raw-data'!$A:$B,2,TRUE),"")</f>
        <v/>
      </c>
      <c r="CT23" s="1" t="str">
        <f>IF(INDEX('raw-data'!$A$1:$GQ$197,MATCH($A23,'raw-data'!$A:$A,1),MATCH(CT$1,'raw-data'!$1:$1,1))&lt;&gt;"",
$D23*INDEX('raw-data'!$A$1:$GQ$197,MATCH($A23,'raw-data'!$A:$A,1),MATCH(CT$1,'raw-data'!$1:$1,1))/VLOOKUP($A23,'raw-data'!$A:$B,2,TRUE),"")</f>
        <v/>
      </c>
      <c r="CU23" s="1" t="str">
        <f>IF(INDEX('raw-data'!$A$1:$GQ$197,MATCH($A23,'raw-data'!$A:$A,1),MATCH(CU$1,'raw-data'!$1:$1,1))&lt;&gt;"",
$D23*INDEX('raw-data'!$A$1:$GQ$197,MATCH($A23,'raw-data'!$A:$A,1),MATCH(CU$1,'raw-data'!$1:$1,1))/VLOOKUP($A23,'raw-data'!$A:$B,2,TRUE),"")</f>
        <v/>
      </c>
      <c r="CV23" s="1" t="str">
        <f>IF(INDEX('raw-data'!$A$1:$GQ$197,MATCH($A23,'raw-data'!$A:$A,1),MATCH(CV$1,'raw-data'!$1:$1,1))&lt;&gt;"",
$D23*INDEX('raw-data'!$A$1:$GQ$197,MATCH($A23,'raw-data'!$A:$A,1),MATCH(CV$1,'raw-data'!$1:$1,1))/VLOOKUP($A23,'raw-data'!$A:$B,2,TRUE),"")</f>
        <v/>
      </c>
      <c r="CW23" s="1" t="str">
        <f>IF(INDEX('raw-data'!$A$1:$GQ$197,MATCH($A23,'raw-data'!$A:$A,1),MATCH(CW$1,'raw-data'!$1:$1,1))&lt;&gt;"",
$D23*INDEX('raw-data'!$A$1:$GQ$197,MATCH($A23,'raw-data'!$A:$A,1),MATCH(CW$1,'raw-data'!$1:$1,1))/VLOOKUP($A23,'raw-data'!$A:$B,2,TRUE),"")</f>
        <v/>
      </c>
      <c r="CX23" s="1" t="str">
        <f>IF(INDEX('raw-data'!$A$1:$GQ$197,MATCH($A23,'raw-data'!$A:$A,1),MATCH(CX$1,'raw-data'!$1:$1,1))&lt;&gt;"",
$D23*INDEX('raw-data'!$A$1:$GQ$197,MATCH($A23,'raw-data'!$A:$A,1),MATCH(CX$1,'raw-data'!$1:$1,1))/VLOOKUP($A23,'raw-data'!$A:$B,2,TRUE),"")</f>
        <v/>
      </c>
      <c r="CY23" s="1" t="str">
        <f>IF(INDEX('raw-data'!$A$1:$GQ$197,MATCH($A23,'raw-data'!$A:$A,1),MATCH(CY$1,'raw-data'!$1:$1,1))&lt;&gt;"",
$D23*INDEX('raw-data'!$A$1:$GQ$197,MATCH($A23,'raw-data'!$A:$A,1),MATCH(CY$1,'raw-data'!$1:$1,1))/VLOOKUP($A23,'raw-data'!$A:$B,2,TRUE),"")</f>
        <v/>
      </c>
      <c r="CZ23" s="1" t="str">
        <f>IF(INDEX('raw-data'!$A$1:$GQ$197,MATCH($A23,'raw-data'!$A:$A,1),MATCH(CZ$1,'raw-data'!$1:$1,1))&lt;&gt;"",
$D23*INDEX('raw-data'!$A$1:$GQ$197,MATCH($A23,'raw-data'!$A:$A,1),MATCH(CZ$1,'raw-data'!$1:$1,1))/VLOOKUP($A23,'raw-data'!$A:$B,2,TRUE),"")</f>
        <v/>
      </c>
      <c r="DA23" s="1" t="str">
        <f>IF(INDEX('raw-data'!$A$1:$GQ$197,MATCH($A23,'raw-data'!$A:$A,1),MATCH(DA$1,'raw-data'!$1:$1,1))&lt;&gt;"",
$D23*INDEX('raw-data'!$A$1:$GQ$197,MATCH($A23,'raw-data'!$A:$A,1),MATCH(DA$1,'raw-data'!$1:$1,1))/VLOOKUP($A23,'raw-data'!$A:$B,2,TRUE),"")</f>
        <v/>
      </c>
      <c r="DB23" s="1" t="str">
        <f>IF(INDEX('raw-data'!$A$1:$GQ$197,MATCH($A23,'raw-data'!$A:$A,1),MATCH(DB$1,'raw-data'!$1:$1,1))&lt;&gt;"",
$D23*INDEX('raw-data'!$A$1:$GQ$197,MATCH($A23,'raw-data'!$A:$A,1),MATCH(DB$1,'raw-data'!$1:$1,1))/VLOOKUP($A23,'raw-data'!$A:$B,2,TRUE),"")</f>
        <v/>
      </c>
      <c r="DC23" s="1" t="str">
        <f>IF(INDEX('raw-data'!$A$1:$GQ$197,MATCH($A23,'raw-data'!$A:$A,1),MATCH(DC$1,'raw-data'!$1:$1,1))&lt;&gt;"",
$D23*INDEX('raw-data'!$A$1:$GQ$197,MATCH($A23,'raw-data'!$A:$A,1),MATCH(DC$1,'raw-data'!$1:$1,1))/VLOOKUP($A23,'raw-data'!$A:$B,2,TRUE),"")</f>
        <v/>
      </c>
      <c r="DD23" s="1" t="str">
        <f>IF(INDEX('raw-data'!$A$1:$GQ$197,MATCH($A23,'raw-data'!$A:$A,1),MATCH(DD$1,'raw-data'!$1:$1,1))&lt;&gt;"",
$D23*INDEX('raw-data'!$A$1:$GQ$197,MATCH($A23,'raw-data'!$A:$A,1),MATCH(DD$1,'raw-data'!$1:$1,1))/VLOOKUP($A23,'raw-data'!$A:$B,2,TRUE),"")</f>
        <v/>
      </c>
      <c r="DE23" s="1" t="str">
        <f>IF(INDEX('raw-data'!$A$1:$GQ$197,MATCH($A23,'raw-data'!$A:$A,1),MATCH(DE$1,'raw-data'!$1:$1,1))&lt;&gt;"",
$D23*INDEX('raw-data'!$A$1:$GQ$197,MATCH($A23,'raw-data'!$A:$A,1),MATCH(DE$1,'raw-data'!$1:$1,1))/VLOOKUP($A23,'raw-data'!$A:$B,2,TRUE),"")</f>
        <v/>
      </c>
      <c r="DF23" s="1" t="str">
        <f>IF(INDEX('raw-data'!$A$1:$GQ$197,MATCH($A23,'raw-data'!$A:$A,1),MATCH(DF$1,'raw-data'!$1:$1,1))&lt;&gt;"",
$D23*INDEX('raw-data'!$A$1:$GQ$197,MATCH($A23,'raw-data'!$A:$A,1),MATCH(DF$1,'raw-data'!$1:$1,1))/VLOOKUP($A23,'raw-data'!$A:$B,2,TRUE),"")</f>
        <v/>
      </c>
      <c r="DG23" s="1" t="str">
        <f>IF(INDEX('raw-data'!$A$1:$GQ$197,MATCH($A23,'raw-data'!$A:$A,1),MATCH(DG$1,'raw-data'!$1:$1,1))&lt;&gt;"",
$D23*INDEX('raw-data'!$A$1:$GQ$197,MATCH($A23,'raw-data'!$A:$A,1),MATCH(DG$1,'raw-data'!$1:$1,1))/VLOOKUP($A23,'raw-data'!$A:$B,2,TRUE),"")</f>
        <v/>
      </c>
      <c r="DH23" s="1" t="str">
        <f>IF(INDEX('raw-data'!$A$1:$GQ$197,MATCH($A23,'raw-data'!$A:$A,1),MATCH(DH$1,'raw-data'!$1:$1,1))&lt;&gt;"",
$D23*INDEX('raw-data'!$A$1:$GQ$197,MATCH($A23,'raw-data'!$A:$A,1),MATCH(DH$1,'raw-data'!$1:$1,1))/VLOOKUP($A23,'raw-data'!$A:$B,2,TRUE),"")</f>
        <v/>
      </c>
      <c r="DI23" s="1" t="str">
        <f>IF(INDEX('raw-data'!$A$1:$GQ$197,MATCH($A23,'raw-data'!$A:$A,1),MATCH(DI$1,'raw-data'!$1:$1,1))&lt;&gt;"",
$D23*INDEX('raw-data'!$A$1:$GQ$197,MATCH($A23,'raw-data'!$A:$A,1),MATCH(DI$1,'raw-data'!$1:$1,1))/VLOOKUP($A23,'raw-data'!$A:$B,2,TRUE),"")</f>
        <v/>
      </c>
      <c r="DJ23" s="1" t="str">
        <f>IF(INDEX('raw-data'!$A$1:$GQ$197,MATCH($A23,'raw-data'!$A:$A,1),MATCH(DJ$1,'raw-data'!$1:$1,1))&lt;&gt;"",
$D23*INDEX('raw-data'!$A$1:$GQ$197,MATCH($A23,'raw-data'!$A:$A,1),MATCH(DJ$1,'raw-data'!$1:$1,1))/VLOOKUP($A23,'raw-data'!$A:$B,2,TRUE),"")</f>
        <v/>
      </c>
      <c r="DK23" s="1" t="str">
        <f>IF(INDEX('raw-data'!$A$1:$GQ$197,MATCH($A23,'raw-data'!$A:$A,1),MATCH(DK$1,'raw-data'!$1:$1,1))&lt;&gt;"",
$D23*INDEX('raw-data'!$A$1:$GQ$197,MATCH($A23,'raw-data'!$A:$A,1),MATCH(DK$1,'raw-data'!$1:$1,1))/VLOOKUP($A23,'raw-data'!$A:$B,2,TRUE),"")</f>
        <v/>
      </c>
      <c r="DL23" s="1" t="str">
        <f>IF(INDEX('raw-data'!$A$1:$GQ$197,MATCH($A23,'raw-data'!$A:$A,1),MATCH(DL$1,'raw-data'!$1:$1,1))&lt;&gt;"",
$D23*INDEX('raw-data'!$A$1:$GQ$197,MATCH($A23,'raw-data'!$A:$A,1),MATCH(DL$1,'raw-data'!$1:$1,1))/VLOOKUP($A23,'raw-data'!$A:$B,2,TRUE),"")</f>
        <v/>
      </c>
      <c r="DM23" s="1" t="str">
        <f>IF(INDEX('raw-data'!$A$1:$GQ$197,MATCH($A23,'raw-data'!$A:$A,1),MATCH(DM$1,'raw-data'!$1:$1,1))&lt;&gt;"",
$D23*INDEX('raw-data'!$A$1:$GQ$197,MATCH($A23,'raw-data'!$A:$A,1),MATCH(DM$1,'raw-data'!$1:$1,1))/VLOOKUP($A23,'raw-data'!$A:$B,2,TRUE),"")</f>
        <v/>
      </c>
      <c r="DN23" s="1" t="str">
        <f>IF(INDEX('raw-data'!$A$1:$GQ$197,MATCH($A23,'raw-data'!$A:$A,1),MATCH(DN$1,'raw-data'!$1:$1,1))&lt;&gt;"",
$D23*INDEX('raw-data'!$A$1:$GQ$197,MATCH($A23,'raw-data'!$A:$A,1),MATCH(DN$1,'raw-data'!$1:$1,1))/VLOOKUP($A23,'raw-data'!$A:$B,2,TRUE),"")</f>
        <v/>
      </c>
      <c r="DO23" s="1" t="str">
        <f>IF(INDEX('raw-data'!$A$1:$GQ$197,MATCH($A23,'raw-data'!$A:$A,1),MATCH(DO$1,'raw-data'!$1:$1,1))&lt;&gt;"",
$D23*INDEX('raw-data'!$A$1:$GQ$197,MATCH($A23,'raw-data'!$A:$A,1),MATCH(DO$1,'raw-data'!$1:$1,1))/VLOOKUP($A23,'raw-data'!$A:$B,2,TRUE),"")</f>
        <v/>
      </c>
      <c r="DP23" s="1" t="str">
        <f>IF(INDEX('raw-data'!$A$1:$GQ$197,MATCH($A23,'raw-data'!$A:$A,1),MATCH(DP$1,'raw-data'!$1:$1,1))&lt;&gt;"",
$D23*INDEX('raw-data'!$A$1:$GQ$197,MATCH($A23,'raw-data'!$A:$A,1),MATCH(DP$1,'raw-data'!$1:$1,1))/VLOOKUP($A23,'raw-data'!$A:$B,2,TRUE),"")</f>
        <v/>
      </c>
      <c r="DQ23" s="1" t="str">
        <f>IF(INDEX('raw-data'!$A$1:$GQ$197,MATCH($A23,'raw-data'!$A:$A,1),MATCH(DQ$1,'raw-data'!$1:$1,1))&lt;&gt;"",
$D23*INDEX('raw-data'!$A$1:$GQ$197,MATCH($A23,'raw-data'!$A:$A,1),MATCH(DQ$1,'raw-data'!$1:$1,1))/VLOOKUP($A23,'raw-data'!$A:$B,2,TRUE),"")</f>
        <v/>
      </c>
      <c r="DR23" s="1" t="str">
        <f>IF(INDEX('raw-data'!$A$1:$GQ$197,MATCH($A23,'raw-data'!$A:$A,1),MATCH(DR$1,'raw-data'!$1:$1,1))&lt;&gt;"",
$D23*INDEX('raw-data'!$A$1:$GQ$197,MATCH($A23,'raw-data'!$A:$A,1),MATCH(DR$1,'raw-data'!$1:$1,1))/VLOOKUP($A23,'raw-data'!$A:$B,2,TRUE),"")</f>
        <v/>
      </c>
      <c r="DS23" s="1" t="str">
        <f>IF(INDEX('raw-data'!$A$1:$GQ$197,MATCH($A23,'raw-data'!$A:$A,1),MATCH(DS$1,'raw-data'!$1:$1,1))&lt;&gt;"",
$D23*INDEX('raw-data'!$A$1:$GQ$197,MATCH($A23,'raw-data'!$A:$A,1),MATCH(DS$1,'raw-data'!$1:$1,1))/VLOOKUP($A23,'raw-data'!$A:$B,2,TRUE),"")</f>
        <v/>
      </c>
      <c r="DT23" s="1" t="str">
        <f>IF(INDEX('raw-data'!$A$1:$GQ$197,MATCH($A23,'raw-data'!$A:$A,1),MATCH(DT$1,'raw-data'!$1:$1,1))&lt;&gt;"",
$D23*INDEX('raw-data'!$A$1:$GQ$197,MATCH($A23,'raw-data'!$A:$A,1),MATCH(DT$1,'raw-data'!$1:$1,1))/VLOOKUP($A23,'raw-data'!$A:$B,2,TRUE),"")</f>
        <v/>
      </c>
      <c r="DU23" s="1" t="str">
        <f>IF(INDEX('raw-data'!$A$1:$GQ$197,MATCH($A23,'raw-data'!$A:$A,1),MATCH(DU$1,'raw-data'!$1:$1,1))&lt;&gt;"",
$D23*INDEX('raw-data'!$A$1:$GQ$197,MATCH($A23,'raw-data'!$A:$A,1),MATCH(DU$1,'raw-data'!$1:$1,1))/VLOOKUP($A23,'raw-data'!$A:$B,2,TRUE),"")</f>
        <v/>
      </c>
      <c r="DV23" s="1" t="str">
        <f>IF(INDEX('raw-data'!$A$1:$GQ$197,MATCH($A23,'raw-data'!$A:$A,1),MATCH(DV$1,'raw-data'!$1:$1,1))&lt;&gt;"",
$D23*INDEX('raw-data'!$A$1:$GQ$197,MATCH($A23,'raw-data'!$A:$A,1),MATCH(DV$1,'raw-data'!$1:$1,1))/VLOOKUP($A23,'raw-data'!$A:$B,2,TRUE),"")</f>
        <v/>
      </c>
      <c r="DW23" s="1" t="str">
        <f>IF(INDEX('raw-data'!$A$1:$GQ$197,MATCH($A23,'raw-data'!$A:$A,1),MATCH(DW$1,'raw-data'!$1:$1,1))&lt;&gt;"",
$D23*INDEX('raw-data'!$A$1:$GQ$197,MATCH($A23,'raw-data'!$A:$A,1),MATCH(DW$1,'raw-data'!$1:$1,1))/VLOOKUP($A23,'raw-data'!$A:$B,2,TRUE),"")</f>
        <v/>
      </c>
      <c r="DX23" s="1" t="str">
        <f>IF(INDEX('raw-data'!$A$1:$GQ$197,MATCH($A23,'raw-data'!$A:$A,1),MATCH(DX$1,'raw-data'!$1:$1,1))&lt;&gt;"",
$D23*INDEX('raw-data'!$A$1:$GQ$197,MATCH($A23,'raw-data'!$A:$A,1),MATCH(DX$1,'raw-data'!$1:$1,1))/VLOOKUP($A23,'raw-data'!$A:$B,2,TRUE),"")</f>
        <v/>
      </c>
      <c r="DY23" s="1" t="str">
        <f>IF(INDEX('raw-data'!$A$1:$GQ$197,MATCH($A23,'raw-data'!$A:$A,1),MATCH(DY$1,'raw-data'!$1:$1,1))&lt;&gt;"",
$D23*INDEX('raw-data'!$A$1:$GQ$197,MATCH($A23,'raw-data'!$A:$A,1),MATCH(DY$1,'raw-data'!$1:$1,1))/VLOOKUP($A23,'raw-data'!$A:$B,2,TRUE),"")</f>
        <v/>
      </c>
      <c r="DZ23" s="1" t="str">
        <f>IF(INDEX('raw-data'!$A$1:$GQ$197,MATCH($A23,'raw-data'!$A:$A,1),MATCH(DZ$1,'raw-data'!$1:$1,1))&lt;&gt;"",
$D23*INDEX('raw-data'!$A$1:$GQ$197,MATCH($A23,'raw-data'!$A:$A,1),MATCH(DZ$1,'raw-data'!$1:$1,1))/VLOOKUP($A23,'raw-data'!$A:$B,2,TRUE),"")</f>
        <v/>
      </c>
      <c r="EA23" s="1" t="str">
        <f>IF(INDEX('raw-data'!$A$1:$GQ$197,MATCH($A23,'raw-data'!$A:$A,1),MATCH(EA$1,'raw-data'!$1:$1,1))&lt;&gt;"",
$D23*INDEX('raw-data'!$A$1:$GQ$197,MATCH($A23,'raw-data'!$A:$A,1),MATCH(EA$1,'raw-data'!$1:$1,1))/VLOOKUP($A23,'raw-data'!$A:$B,2,TRUE),"")</f>
        <v/>
      </c>
      <c r="EB23" s="1" t="str">
        <f>IF(INDEX('raw-data'!$A$1:$GQ$197,MATCH($A23,'raw-data'!$A:$A,1),MATCH(EB$1,'raw-data'!$1:$1,1))&lt;&gt;"",
$D23*INDEX('raw-data'!$A$1:$GQ$197,MATCH($A23,'raw-data'!$A:$A,1),MATCH(EB$1,'raw-data'!$1:$1,1))/VLOOKUP($A23,'raw-data'!$A:$B,2,TRUE),"")</f>
        <v/>
      </c>
      <c r="EC23" s="1" t="str">
        <f>IF(INDEX('raw-data'!$A$1:$GQ$197,MATCH($A23,'raw-data'!$A:$A,1),MATCH(EC$1,'raw-data'!$1:$1,1))&lt;&gt;"",
$D23*INDEX('raw-data'!$A$1:$GQ$197,MATCH($A23,'raw-data'!$A:$A,1),MATCH(EC$1,'raw-data'!$1:$1,1))/VLOOKUP($A23,'raw-data'!$A:$B,2,TRUE),"")</f>
        <v/>
      </c>
      <c r="ED23" s="1" t="str">
        <f>IF(INDEX('raw-data'!$A$1:$GQ$197,MATCH($A23,'raw-data'!$A:$A,1),MATCH(ED$1,'raw-data'!$1:$1,1))&lt;&gt;"",
$D23*INDEX('raw-data'!$A$1:$GQ$197,MATCH($A23,'raw-data'!$A:$A,1),MATCH(ED$1,'raw-data'!$1:$1,1))/VLOOKUP($A23,'raw-data'!$A:$B,2,TRUE),"")</f>
        <v/>
      </c>
      <c r="EE23" s="1" t="str">
        <f>IF(INDEX('raw-data'!$A$1:$GQ$197,MATCH($A23,'raw-data'!$A:$A,1),MATCH(EE$1,'raw-data'!$1:$1,1))&lt;&gt;"",
$D23*INDEX('raw-data'!$A$1:$GQ$197,MATCH($A23,'raw-data'!$A:$A,1),MATCH(EE$1,'raw-data'!$1:$1,1))/VLOOKUP($A23,'raw-data'!$A:$B,2,TRUE),"")</f>
        <v/>
      </c>
      <c r="EF23" s="1" t="str">
        <f>IF(INDEX('raw-data'!$A$1:$GQ$197,MATCH($A23,'raw-data'!$A:$A,1),MATCH(EF$1,'raw-data'!$1:$1,1))&lt;&gt;"",
$D23*INDEX('raw-data'!$A$1:$GQ$197,MATCH($A23,'raw-data'!$A:$A,1),MATCH(EF$1,'raw-data'!$1:$1,1))/VLOOKUP($A23,'raw-data'!$A:$B,2,TRUE),"")</f>
        <v/>
      </c>
      <c r="EG23" s="1" t="str">
        <f>IF(INDEX('raw-data'!$A$1:$GQ$197,MATCH($A23,'raw-data'!$A:$A,1),MATCH(EG$1,'raw-data'!$1:$1,1))&lt;&gt;"",
$D23*INDEX('raw-data'!$A$1:$GQ$197,MATCH($A23,'raw-data'!$A:$A,1),MATCH(EG$1,'raw-data'!$1:$1,1))/VLOOKUP($A23,'raw-data'!$A:$B,2,TRUE),"")</f>
        <v/>
      </c>
      <c r="EH23" s="1" t="str">
        <f>IF(INDEX('raw-data'!$A$1:$GQ$197,MATCH($A23,'raw-data'!$A:$A,1),MATCH(EH$1,'raw-data'!$1:$1,1))&lt;&gt;"",
$D23*INDEX('raw-data'!$A$1:$GQ$197,MATCH($A23,'raw-data'!$A:$A,1),MATCH(EH$1,'raw-data'!$1:$1,1))/VLOOKUP($A23,'raw-data'!$A:$B,2,TRUE),"")</f>
        <v/>
      </c>
      <c r="EI23" s="1" t="str">
        <f>IF(INDEX('raw-data'!$A$1:$GQ$197,MATCH($A23,'raw-data'!$A:$A,1),MATCH(EI$1,'raw-data'!$1:$1,1))&lt;&gt;"",
$D23*INDEX('raw-data'!$A$1:$GQ$197,MATCH($A23,'raw-data'!$A:$A,1),MATCH(EI$1,'raw-data'!$1:$1,1))/VLOOKUP($A23,'raw-data'!$A:$B,2,TRUE),"")</f>
        <v/>
      </c>
      <c r="EJ23" s="1" t="str">
        <f>IF(INDEX('raw-data'!$A$1:$GQ$197,MATCH($A23,'raw-data'!$A:$A,1),MATCH(EJ$1,'raw-data'!$1:$1,1))&lt;&gt;"",
$D23*INDEX('raw-data'!$A$1:$GQ$197,MATCH($A23,'raw-data'!$A:$A,1),MATCH(EJ$1,'raw-data'!$1:$1,1))/VLOOKUP($A23,'raw-data'!$A:$B,2,TRUE),"")</f>
        <v/>
      </c>
      <c r="EK23" s="1" t="str">
        <f>IF(INDEX('raw-data'!$A$1:$GQ$197,MATCH($A23,'raw-data'!$A:$A,1),MATCH(EK$1,'raw-data'!$1:$1,1))&lt;&gt;"",
$D23*INDEX('raw-data'!$A$1:$GQ$197,MATCH($A23,'raw-data'!$A:$A,1),MATCH(EK$1,'raw-data'!$1:$1,1))/VLOOKUP($A23,'raw-data'!$A:$B,2,TRUE),"")</f>
        <v/>
      </c>
      <c r="EL23" s="1" t="str">
        <f>IF(INDEX('raw-data'!$A$1:$GQ$197,MATCH($A23,'raw-data'!$A:$A,1),MATCH(EL$1,'raw-data'!$1:$1,1))&lt;&gt;"",
$D23*INDEX('raw-data'!$A$1:$GQ$197,MATCH($A23,'raw-data'!$A:$A,1),MATCH(EL$1,'raw-data'!$1:$1,1))/VLOOKUP($A23,'raw-data'!$A:$B,2,TRUE),"")</f>
        <v/>
      </c>
      <c r="EM23" s="1" t="str">
        <f>IF(INDEX('raw-data'!$A$1:$GQ$197,MATCH($A23,'raw-data'!$A:$A,1),MATCH(EM$1,'raw-data'!$1:$1,1))&lt;&gt;"",
$D23*INDEX('raw-data'!$A$1:$GQ$197,MATCH($A23,'raw-data'!$A:$A,1),MATCH(EM$1,'raw-data'!$1:$1,1))/VLOOKUP($A23,'raw-data'!$A:$B,2,TRUE),"")</f>
        <v/>
      </c>
      <c r="EN23" s="1" t="str">
        <f>IF(INDEX('raw-data'!$A$1:$GQ$197,MATCH($A23,'raw-data'!$A:$A,1),MATCH(EN$1,'raw-data'!$1:$1,1))&lt;&gt;"",
$D23*INDEX('raw-data'!$A$1:$GQ$197,MATCH($A23,'raw-data'!$A:$A,1),MATCH(EN$1,'raw-data'!$1:$1,1))/VLOOKUP($A23,'raw-data'!$A:$B,2,TRUE),"")</f>
        <v/>
      </c>
      <c r="EO23" s="1" t="str">
        <f>IF(INDEX('raw-data'!$A$1:$GQ$197,MATCH($A23,'raw-data'!$A:$A,1),MATCH(EO$1,'raw-data'!$1:$1,1))&lt;&gt;"",
$D23*INDEX('raw-data'!$A$1:$GQ$197,MATCH($A23,'raw-data'!$A:$A,1),MATCH(EO$1,'raw-data'!$1:$1,1))/VLOOKUP($A23,'raw-data'!$A:$B,2,TRUE),"")</f>
        <v/>
      </c>
      <c r="EP23" s="1" t="str">
        <f>IF(INDEX('raw-data'!$A$1:$GQ$197,MATCH($A23,'raw-data'!$A:$A,1),MATCH(EP$1,'raw-data'!$1:$1,1))&lt;&gt;"",
$D23*INDEX('raw-data'!$A$1:$GQ$197,MATCH($A23,'raw-data'!$A:$A,1),MATCH(EP$1,'raw-data'!$1:$1,1))/VLOOKUP($A23,'raw-data'!$A:$B,2,TRUE),"")</f>
        <v/>
      </c>
      <c r="EQ23" s="1" t="str">
        <f>IF(INDEX('raw-data'!$A$1:$GQ$197,MATCH($A23,'raw-data'!$A:$A,1),MATCH(EQ$1,'raw-data'!$1:$1,1))&lt;&gt;"",
$D23*INDEX('raw-data'!$A$1:$GQ$197,MATCH($A23,'raw-data'!$A:$A,1),MATCH(EQ$1,'raw-data'!$1:$1,1))/VLOOKUP($A23,'raw-data'!$A:$B,2,TRUE),"")</f>
        <v/>
      </c>
      <c r="ER23" s="1" t="str">
        <f>IF(INDEX('raw-data'!$A$1:$GQ$197,MATCH($A23,'raw-data'!$A:$A,1),MATCH(ER$1,'raw-data'!$1:$1,1))&lt;&gt;"",
$D23*INDEX('raw-data'!$A$1:$GQ$197,MATCH($A23,'raw-data'!$A:$A,1),MATCH(ER$1,'raw-data'!$1:$1,1))/VLOOKUP($A23,'raw-data'!$A:$B,2,TRUE),"")</f>
        <v/>
      </c>
      <c r="ES23" s="1" t="str">
        <f>IF(INDEX('raw-data'!$A$1:$GQ$197,MATCH($A23,'raw-data'!$A:$A,1),MATCH(ES$1,'raw-data'!$1:$1,1))&lt;&gt;"",
$D23*INDEX('raw-data'!$A$1:$GQ$197,MATCH($A23,'raw-data'!$A:$A,1),MATCH(ES$1,'raw-data'!$1:$1,1))/VLOOKUP($A23,'raw-data'!$A:$B,2,TRUE),"")</f>
        <v/>
      </c>
      <c r="ET23" s="1" t="str">
        <f>IF(INDEX('raw-data'!$A$1:$GQ$197,MATCH($A23,'raw-data'!$A:$A,1),MATCH(ET$1,'raw-data'!$1:$1,1))&lt;&gt;"",
$D23*INDEX('raw-data'!$A$1:$GQ$197,MATCH($A23,'raw-data'!$A:$A,1),MATCH(ET$1,'raw-data'!$1:$1,1))/VLOOKUP($A23,'raw-data'!$A:$B,2,TRUE),"")</f>
        <v/>
      </c>
      <c r="EU23" s="1" t="str">
        <f>IF(INDEX('raw-data'!$A$1:$GQ$197,MATCH($A23,'raw-data'!$A:$A,1),MATCH(EU$1,'raw-data'!$1:$1,1))&lt;&gt;"",
$D23*INDEX('raw-data'!$A$1:$GQ$197,MATCH($A23,'raw-data'!$A:$A,1),MATCH(EU$1,'raw-data'!$1:$1,1))/VLOOKUP($A23,'raw-data'!$A:$B,2,TRUE),"")</f>
        <v/>
      </c>
      <c r="EV23" s="1" t="str">
        <f>IF(INDEX('raw-data'!$A$1:$GQ$197,MATCH($A23,'raw-data'!$A:$A,1),MATCH(EV$1,'raw-data'!$1:$1,1))&lt;&gt;"",
$D23*INDEX('raw-data'!$A$1:$GQ$197,MATCH($A23,'raw-data'!$A:$A,1),MATCH(EV$1,'raw-data'!$1:$1,1))/VLOOKUP($A23,'raw-data'!$A:$B,2,TRUE),"")</f>
        <v/>
      </c>
      <c r="EW23" s="1" t="str">
        <f>IF(INDEX('raw-data'!$A$1:$GQ$197,MATCH($A23,'raw-data'!$A:$A,1),MATCH(EW$1,'raw-data'!$1:$1,1))&lt;&gt;"",
$D23*INDEX('raw-data'!$A$1:$GQ$197,MATCH($A23,'raw-data'!$A:$A,1),MATCH(EW$1,'raw-data'!$1:$1,1))/VLOOKUP($A23,'raw-data'!$A:$B,2,TRUE),"")</f>
        <v/>
      </c>
      <c r="EX23" s="1" t="str">
        <f>IF(INDEX('raw-data'!$A$1:$GQ$197,MATCH($A23,'raw-data'!$A:$A,1),MATCH(EX$1,'raw-data'!$1:$1,1))&lt;&gt;"",
$D23*INDEX('raw-data'!$A$1:$GQ$197,MATCH($A23,'raw-data'!$A:$A,1),MATCH(EX$1,'raw-data'!$1:$1,1))/VLOOKUP($A23,'raw-data'!$A:$B,2,TRUE),"")</f>
        <v/>
      </c>
      <c r="EY23" s="1" t="str">
        <f>IF(INDEX('raw-data'!$A$1:$GQ$197,MATCH($A23,'raw-data'!$A:$A,1),MATCH(EY$1,'raw-data'!$1:$1,1))&lt;&gt;"",
$D23*INDEX('raw-data'!$A$1:$GQ$197,MATCH($A23,'raw-data'!$A:$A,1),MATCH(EY$1,'raw-data'!$1:$1,1))/VLOOKUP($A23,'raw-data'!$A:$B,2,TRUE),"")</f>
        <v/>
      </c>
      <c r="EZ23" s="1" t="str">
        <f>IF(INDEX('raw-data'!$A$1:$GQ$197,MATCH($A23,'raw-data'!$A:$A,1),MATCH(EZ$1,'raw-data'!$1:$1,1))&lt;&gt;"",
$D23*INDEX('raw-data'!$A$1:$GQ$197,MATCH($A23,'raw-data'!$A:$A,1),MATCH(EZ$1,'raw-data'!$1:$1,1))/VLOOKUP($A23,'raw-data'!$A:$B,2,TRUE),"")</f>
        <v/>
      </c>
      <c r="FA23" s="1" t="str">
        <f>IF(INDEX('raw-data'!$A$1:$GQ$197,MATCH($A23,'raw-data'!$A:$A,1),MATCH(FA$1,'raw-data'!$1:$1,1))&lt;&gt;"",
$D23*INDEX('raw-data'!$A$1:$GQ$197,MATCH($A23,'raw-data'!$A:$A,1),MATCH(FA$1,'raw-data'!$1:$1,1))/VLOOKUP($A23,'raw-data'!$A:$B,2,TRUE),"")</f>
        <v/>
      </c>
      <c r="FB23" s="1" t="str">
        <f>IF(INDEX('raw-data'!$A$1:$GQ$197,MATCH($A23,'raw-data'!$A:$A,1),MATCH(FB$1,'raw-data'!$1:$1,1))&lt;&gt;"",
$D23*INDEX('raw-data'!$A$1:$GQ$197,MATCH($A23,'raw-data'!$A:$A,1),MATCH(FB$1,'raw-data'!$1:$1,1))/VLOOKUP($A23,'raw-data'!$A:$B,2,TRUE),"")</f>
        <v/>
      </c>
      <c r="FC23" s="1" t="str">
        <f>IF(INDEX('raw-data'!$A$1:$GQ$197,MATCH($A23,'raw-data'!$A:$A,1),MATCH(FC$1,'raw-data'!$1:$1,1))&lt;&gt;"",
$D23*INDEX('raw-data'!$A$1:$GQ$197,MATCH($A23,'raw-data'!$A:$A,1),MATCH(FC$1,'raw-data'!$1:$1,1))/VLOOKUP($A23,'raw-data'!$A:$B,2,TRUE),"")</f>
        <v/>
      </c>
      <c r="FD23" s="1" t="str">
        <f>IF(INDEX('raw-data'!$A$1:$GQ$197,MATCH($A23,'raw-data'!$A:$A,1),MATCH(FD$1,'raw-data'!$1:$1,1))&lt;&gt;"",
$D23*INDEX('raw-data'!$A$1:$GQ$197,MATCH($A23,'raw-data'!$A:$A,1),MATCH(FD$1,'raw-data'!$1:$1,1))/VLOOKUP($A23,'raw-data'!$A:$B,2,TRUE),"")</f>
        <v/>
      </c>
      <c r="FE23" s="1" t="str">
        <f>IF(INDEX('raw-data'!$A$1:$GQ$197,MATCH($A23,'raw-data'!$A:$A,1),MATCH(FE$1,'raw-data'!$1:$1,1))&lt;&gt;"",
$D23*INDEX('raw-data'!$A$1:$GQ$197,MATCH($A23,'raw-data'!$A:$A,1),MATCH(FE$1,'raw-data'!$1:$1,1))/VLOOKUP($A23,'raw-data'!$A:$B,2,TRUE),"")</f>
        <v/>
      </c>
      <c r="FF23" s="1" t="str">
        <f>IF(INDEX('raw-data'!$A$1:$GQ$197,MATCH($A23,'raw-data'!$A:$A,1),MATCH(FF$1,'raw-data'!$1:$1,1))&lt;&gt;"",
$D23*INDEX('raw-data'!$A$1:$GQ$197,MATCH($A23,'raw-data'!$A:$A,1),MATCH(FF$1,'raw-data'!$1:$1,1))/VLOOKUP($A23,'raw-data'!$A:$B,2,TRUE),"")</f>
        <v/>
      </c>
      <c r="FG23" s="1" t="str">
        <f>IF(INDEX('raw-data'!$A$1:$GQ$197,MATCH($A23,'raw-data'!$A:$A,1),MATCH(FG$1,'raw-data'!$1:$1,1))&lt;&gt;"",
$D23*INDEX('raw-data'!$A$1:$GQ$197,MATCH($A23,'raw-data'!$A:$A,1),MATCH(FG$1,'raw-data'!$1:$1,1))/VLOOKUP($A23,'raw-data'!$A:$B,2,TRUE),"")</f>
        <v/>
      </c>
      <c r="FH23" s="1" t="str">
        <f>IF(INDEX('raw-data'!$A$1:$GQ$197,MATCH($A23,'raw-data'!$A:$A,1),MATCH(FH$1,'raw-data'!$1:$1,1))&lt;&gt;"",
$D23*INDEX('raw-data'!$A$1:$GQ$197,MATCH($A23,'raw-data'!$A:$A,1),MATCH(FH$1,'raw-data'!$1:$1,1))/VLOOKUP($A23,'raw-data'!$A:$B,2,TRUE),"")</f>
        <v/>
      </c>
      <c r="FI23" s="1" t="str">
        <f>IF(INDEX('raw-data'!$A$1:$GQ$197,MATCH($A23,'raw-data'!$A:$A,1),MATCH(FI$1,'raw-data'!$1:$1,1))&lt;&gt;"",
$D23*INDEX('raw-data'!$A$1:$GQ$197,MATCH($A23,'raw-data'!$A:$A,1),MATCH(FI$1,'raw-data'!$1:$1,1))/VLOOKUP($A23,'raw-data'!$A:$B,2,TRUE),"")</f>
        <v/>
      </c>
      <c r="FJ23" s="1" t="str">
        <f>IF(INDEX('raw-data'!$A$1:$GQ$197,MATCH($A23,'raw-data'!$A:$A,1),MATCH(FJ$1,'raw-data'!$1:$1,1))&lt;&gt;"",
$D23*INDEX('raw-data'!$A$1:$GQ$197,MATCH($A23,'raw-data'!$A:$A,1),MATCH(FJ$1,'raw-data'!$1:$1,1))/VLOOKUP($A23,'raw-data'!$A:$B,2,TRUE),"")</f>
        <v/>
      </c>
      <c r="FK23" s="1" t="str">
        <f>IF(INDEX('raw-data'!$A$1:$GQ$197,MATCH($A23,'raw-data'!$A:$A,1),MATCH(FK$1,'raw-data'!$1:$1,1))&lt;&gt;"",
$D23*INDEX('raw-data'!$A$1:$GQ$197,MATCH($A23,'raw-data'!$A:$A,1),MATCH(FK$1,'raw-data'!$1:$1,1))/VLOOKUP($A23,'raw-data'!$A:$B,2,TRUE),"")</f>
        <v/>
      </c>
      <c r="FL23" s="1" t="str">
        <f>IF(INDEX('raw-data'!$A$1:$GQ$197,MATCH($A23,'raw-data'!$A:$A,1),MATCH(FL$1,'raw-data'!$1:$1,1))&lt;&gt;"",
$D23*INDEX('raw-data'!$A$1:$GQ$197,MATCH($A23,'raw-data'!$A:$A,1),MATCH(FL$1,'raw-data'!$1:$1,1))/VLOOKUP($A23,'raw-data'!$A:$B,2,TRUE),"")</f>
        <v/>
      </c>
      <c r="FM23" s="1" t="str">
        <f>IF(INDEX('raw-data'!$A$1:$GQ$197,MATCH($A23,'raw-data'!$A:$A,1),MATCH(FM$1,'raw-data'!$1:$1,1))&lt;&gt;"",
$D23*INDEX('raw-data'!$A$1:$GQ$197,MATCH($A23,'raw-data'!$A:$A,1),MATCH(FM$1,'raw-data'!$1:$1,1))/VLOOKUP($A23,'raw-data'!$A:$B,2,TRUE),"")</f>
        <v/>
      </c>
      <c r="FN23" s="1" t="str">
        <f>IF(INDEX('raw-data'!$A$1:$GQ$197,MATCH($A23,'raw-data'!$A:$A,1),MATCH(FN$1,'raw-data'!$1:$1,1))&lt;&gt;"",
$D23*INDEX('raw-data'!$A$1:$GQ$197,MATCH($A23,'raw-data'!$A:$A,1),MATCH(FN$1,'raw-data'!$1:$1,1))/VLOOKUP($A23,'raw-data'!$A:$B,2,TRUE),"")</f>
        <v/>
      </c>
      <c r="FO23" s="1" t="str">
        <f>IF(INDEX('raw-data'!$A$1:$GQ$197,MATCH($A23,'raw-data'!$A:$A,1),MATCH(FO$1,'raw-data'!$1:$1,1))&lt;&gt;"",
$D23*INDEX('raw-data'!$A$1:$GQ$197,MATCH($A23,'raw-data'!$A:$A,1),MATCH(FO$1,'raw-data'!$1:$1,1))/VLOOKUP($A23,'raw-data'!$A:$B,2,TRUE),"")</f>
        <v/>
      </c>
      <c r="FP23" s="1" t="str">
        <f>IF(INDEX('raw-data'!$A$1:$GQ$197,MATCH($A23,'raw-data'!$A:$A,1),MATCH(FP$1,'raw-data'!$1:$1,1))&lt;&gt;"",
$D23*INDEX('raw-data'!$A$1:$GQ$197,MATCH($A23,'raw-data'!$A:$A,1),MATCH(FP$1,'raw-data'!$1:$1,1))/VLOOKUP($A23,'raw-data'!$A:$B,2,TRUE),"")</f>
        <v/>
      </c>
      <c r="FQ23" s="1" t="str">
        <f>IF(INDEX('raw-data'!$A$1:$GQ$197,MATCH($A23,'raw-data'!$A:$A,1),MATCH(FQ$1,'raw-data'!$1:$1,1))&lt;&gt;"",
$D23*INDEX('raw-data'!$A$1:$GQ$197,MATCH($A23,'raw-data'!$A:$A,1),MATCH(FQ$1,'raw-data'!$1:$1,1))/VLOOKUP($A23,'raw-data'!$A:$B,2,TRUE),"")</f>
        <v/>
      </c>
      <c r="FR23" s="1" t="str">
        <f>IF(INDEX('raw-data'!$A$1:$GQ$197,MATCH($A23,'raw-data'!$A:$A,1),MATCH(FR$1,'raw-data'!$1:$1,1))&lt;&gt;"",
$D23*INDEX('raw-data'!$A$1:$GQ$197,MATCH($A23,'raw-data'!$A:$A,1),MATCH(FR$1,'raw-data'!$1:$1,1))/VLOOKUP($A23,'raw-data'!$A:$B,2,TRUE),"")</f>
        <v/>
      </c>
      <c r="FS23" s="1" t="str">
        <f>IF(INDEX('raw-data'!$A$1:$GQ$197,MATCH($A23,'raw-data'!$A:$A,1),MATCH(FS$1,'raw-data'!$1:$1,1))&lt;&gt;"",
$D23*INDEX('raw-data'!$A$1:$GQ$197,MATCH($A23,'raw-data'!$A:$A,1),MATCH(FS$1,'raw-data'!$1:$1,1))/VLOOKUP($A23,'raw-data'!$A:$B,2,TRUE),"")</f>
        <v/>
      </c>
      <c r="FT23" s="1" t="str">
        <f>IF(INDEX('raw-data'!$A$1:$GQ$197,MATCH($A23,'raw-data'!$A:$A,1),MATCH(FT$1,'raw-data'!$1:$1,1))&lt;&gt;"",
$D23*INDEX('raw-data'!$A$1:$GQ$197,MATCH($A23,'raw-data'!$A:$A,1),MATCH(FT$1,'raw-data'!$1:$1,1))/VLOOKUP($A23,'raw-data'!$A:$B,2,TRUE),"")</f>
        <v/>
      </c>
      <c r="FU23" s="1" t="str">
        <f>IF(INDEX('raw-data'!$A$1:$GQ$197,MATCH($A23,'raw-data'!$A:$A,1),MATCH(FU$1,'raw-data'!$1:$1,1))&lt;&gt;"",
$D23*INDEX('raw-data'!$A$1:$GQ$197,MATCH($A23,'raw-data'!$A:$A,1),MATCH(FU$1,'raw-data'!$1:$1,1))/VLOOKUP($A23,'raw-data'!$A:$B,2,TRUE),"")</f>
        <v/>
      </c>
      <c r="FV23" s="1">
        <f>IF(INDEX('raw-data'!$A$1:$GQ$197,MATCH($A23,'raw-data'!$A:$A,1),MATCH(FV$1,'raw-data'!$1:$1,1))&lt;&gt;"",
$D23*INDEX('raw-data'!$A$1:$GQ$197,MATCH($A23,'raw-data'!$A:$A,1),MATCH(FV$1,'raw-data'!$1:$1,1))/VLOOKUP($A23,'raw-data'!$A:$B,2,TRUE),"")</f>
        <v>0</v>
      </c>
      <c r="FW23" s="1" t="str">
        <f>IF(INDEX('raw-data'!$A$1:$GQ$197,MATCH($A23,'raw-data'!$A:$A,1),MATCH(FW$1,'raw-data'!$1:$1,1))&lt;&gt;"",
$D23*INDEX('raw-data'!$A$1:$GQ$197,MATCH($A23,'raw-data'!$A:$A,1),MATCH(FW$1,'raw-data'!$1:$1,1))/VLOOKUP($A23,'raw-data'!$A:$B,2,TRUE),"")</f>
        <v/>
      </c>
      <c r="FX23" s="1" t="str">
        <f>IF(INDEX('raw-data'!$A$1:$GQ$197,MATCH($A23,'raw-data'!$A:$A,1),MATCH(FX$1,'raw-data'!$1:$1,1))&lt;&gt;"",
$D23*INDEX('raw-data'!$A$1:$GQ$197,MATCH($A23,'raw-data'!$A:$A,1),MATCH(FX$1,'raw-data'!$1:$1,1))/VLOOKUP($A23,'raw-data'!$A:$B,2,TRUE),"")</f>
        <v/>
      </c>
      <c r="FY23" s="1" t="str">
        <f>IF(INDEX('raw-data'!$A$1:$GQ$197,MATCH($A23,'raw-data'!$A:$A,1),MATCH(FY$1,'raw-data'!$1:$1,1))&lt;&gt;"",
$D23*INDEX('raw-data'!$A$1:$GQ$197,MATCH($A23,'raw-data'!$A:$A,1),MATCH(FY$1,'raw-data'!$1:$1,1))/VLOOKUP($A23,'raw-data'!$A:$B,2,TRUE),"")</f>
        <v/>
      </c>
      <c r="FZ23" s="1" t="str">
        <f>IF(INDEX('raw-data'!$A$1:$GQ$197,MATCH($A23,'raw-data'!$A:$A,1),MATCH(FZ$1,'raw-data'!$1:$1,1))&lt;&gt;"",
$D23*INDEX('raw-data'!$A$1:$GQ$197,MATCH($A23,'raw-data'!$A:$A,1),MATCH(FZ$1,'raw-data'!$1:$1,1))/VLOOKUP($A23,'raw-data'!$A:$B,2,TRUE),"")</f>
        <v/>
      </c>
      <c r="GA23" s="1" t="str">
        <f>IF(INDEX('raw-data'!$A$1:$GQ$197,MATCH($A23,'raw-data'!$A:$A,1),MATCH(GA$1,'raw-data'!$1:$1,1))&lt;&gt;"",
$D23*INDEX('raw-data'!$A$1:$GQ$197,MATCH($A23,'raw-data'!$A:$A,1),MATCH(GA$1,'raw-data'!$1:$1,1))/VLOOKUP($A23,'raw-data'!$A:$B,2,TRUE),"")</f>
        <v/>
      </c>
      <c r="GB23" s="1" t="str">
        <f>IF(INDEX('raw-data'!$A$1:$GQ$197,MATCH($A23,'raw-data'!$A:$A,1),MATCH(GB$1,'raw-data'!$1:$1,1))&lt;&gt;"",
$D23*INDEX('raw-data'!$A$1:$GQ$197,MATCH($A23,'raw-data'!$A:$A,1),MATCH(GB$1,'raw-data'!$1:$1,1))/VLOOKUP($A23,'raw-data'!$A:$B,2,TRUE),"")</f>
        <v/>
      </c>
      <c r="GC23" s="1" t="str">
        <f>IF(INDEX('raw-data'!$A$1:$GQ$197,MATCH($A23,'raw-data'!$A:$A,1),MATCH(GC$1,'raw-data'!$1:$1,1))&lt;&gt;"",
$D23*INDEX('raw-data'!$A$1:$GQ$197,MATCH($A23,'raw-data'!$A:$A,1),MATCH(GC$1,'raw-data'!$1:$1,1))/VLOOKUP($A23,'raw-data'!$A:$B,2,TRUE),"")</f>
        <v/>
      </c>
      <c r="GD23" s="1" t="str">
        <f>IF(INDEX('raw-data'!$A$1:$GQ$197,MATCH($A23,'raw-data'!$A:$A,1),MATCH(GD$1,'raw-data'!$1:$1,1))&lt;&gt;"",
$D23*INDEX('raw-data'!$A$1:$GQ$197,MATCH($A23,'raw-data'!$A:$A,1),MATCH(GD$1,'raw-data'!$1:$1,1))/VLOOKUP($A23,'raw-data'!$A:$B,2,TRUE),"")</f>
        <v/>
      </c>
      <c r="GE23" s="1" t="str">
        <f>IF(INDEX('raw-data'!$A$1:$GQ$197,MATCH($A23,'raw-data'!$A:$A,1),MATCH(GE$1,'raw-data'!$1:$1,1))&lt;&gt;"",
$D23*INDEX('raw-data'!$A$1:$GQ$197,MATCH($A23,'raw-data'!$A:$A,1),MATCH(GE$1,'raw-data'!$1:$1,1))/VLOOKUP($A23,'raw-data'!$A:$B,2,TRUE),"")</f>
        <v/>
      </c>
      <c r="GF23" s="1" t="str">
        <f>IF(INDEX('raw-data'!$A$1:$GQ$197,MATCH($A23,'raw-data'!$A:$A,1),MATCH(GF$1,'raw-data'!$1:$1,1))&lt;&gt;"",
$D23*INDEX('raw-data'!$A$1:$GQ$197,MATCH($A23,'raw-data'!$A:$A,1),MATCH(GF$1,'raw-data'!$1:$1,1))/VLOOKUP($A23,'raw-data'!$A:$B,2,TRUE),"")</f>
        <v/>
      </c>
      <c r="GG23" s="1" t="str">
        <f>IF(INDEX('raw-data'!$A$1:$GQ$197,MATCH($A23,'raw-data'!$A:$A,1),MATCH(GG$1,'raw-data'!$1:$1,1))&lt;&gt;"",
$D23*INDEX('raw-data'!$A$1:$GQ$197,MATCH($A23,'raw-data'!$A:$A,1),MATCH(GG$1,'raw-data'!$1:$1,1))/VLOOKUP($A23,'raw-data'!$A:$B,2,TRUE),"")</f>
        <v/>
      </c>
      <c r="GH23" s="1" t="str">
        <f>IF(INDEX('raw-data'!$A$1:$GQ$197,MATCH($A23,'raw-data'!$A:$A,1),MATCH(GH$1,'raw-data'!$1:$1,1))&lt;&gt;"",
$D23*INDEX('raw-data'!$A$1:$GQ$197,MATCH($A23,'raw-data'!$A:$A,1),MATCH(GH$1,'raw-data'!$1:$1,1))/VLOOKUP($A23,'raw-data'!$A:$B,2,TRUE),"")</f>
        <v/>
      </c>
      <c r="GI23" s="1" t="str">
        <f>IF(INDEX('raw-data'!$A$1:$GQ$197,MATCH($A23,'raw-data'!$A:$A,1),MATCH(GI$1,'raw-data'!$1:$1,1))&lt;&gt;"",
$D23*INDEX('raw-data'!$A$1:$GQ$197,MATCH($A23,'raw-data'!$A:$A,1),MATCH(GI$1,'raw-data'!$1:$1,1))/VLOOKUP($A23,'raw-data'!$A:$B,2,TRUE),"")</f>
        <v/>
      </c>
      <c r="GJ23" s="1" t="str">
        <f>IF(INDEX('raw-data'!$A$1:$GQ$197,MATCH($A23,'raw-data'!$A:$A,1),MATCH(GJ$1,'raw-data'!$1:$1,1))&lt;&gt;"",
$D23*INDEX('raw-data'!$A$1:$GQ$197,MATCH($A23,'raw-data'!$A:$A,1),MATCH(GJ$1,'raw-data'!$1:$1,1))/VLOOKUP($A23,'raw-data'!$A:$B,2,TRUE),"")</f>
        <v/>
      </c>
      <c r="GK23" s="1" t="str">
        <f>IF(INDEX('raw-data'!$A$1:$GQ$197,MATCH($A23,'raw-data'!$A:$A,1),MATCH(GK$1,'raw-data'!$1:$1,1))&lt;&gt;"",
$D23*INDEX('raw-data'!$A$1:$GQ$197,MATCH($A23,'raw-data'!$A:$A,1),MATCH(GK$1,'raw-data'!$1:$1,1))/VLOOKUP($A23,'raw-data'!$A:$B,2,TRUE),"")</f>
        <v/>
      </c>
      <c r="GL23" s="1" t="str">
        <f>IF(INDEX('raw-data'!$A$1:$GQ$197,MATCH($A23,'raw-data'!$A:$A,1),MATCH(GL$1,'raw-data'!$1:$1,1))&lt;&gt;"",
$D23*INDEX('raw-data'!$A$1:$GQ$197,MATCH($A23,'raw-data'!$A:$A,1),MATCH(GL$1,'raw-data'!$1:$1,1))/VLOOKUP($A23,'raw-data'!$A:$B,2,TRUE),"")</f>
        <v/>
      </c>
      <c r="GM23" s="1" t="str">
        <f>IF(INDEX('raw-data'!$A$1:$GQ$197,MATCH($A23,'raw-data'!$A:$A,1),MATCH(GM$1,'raw-data'!$1:$1,1))&lt;&gt;"",
$D23*INDEX('raw-data'!$A$1:$GQ$197,MATCH($A23,'raw-data'!$A:$A,1),MATCH(GM$1,'raw-data'!$1:$1,1))/VLOOKUP($A23,'raw-data'!$A:$B,2,TRUE),"")</f>
        <v/>
      </c>
      <c r="GN23" s="1" t="str">
        <f>IF(INDEX('raw-data'!$A$1:$GQ$197,MATCH($A23,'raw-data'!$A:$A,1),MATCH(GN$1,'raw-data'!$1:$1,1))&lt;&gt;"",
$D23*INDEX('raw-data'!$A$1:$GQ$197,MATCH($A23,'raw-data'!$A:$A,1),MATCH(GN$1,'raw-data'!$1:$1,1))/VLOOKUP($A23,'raw-data'!$A:$B,2,TRUE),"")</f>
        <v/>
      </c>
      <c r="GO23" s="1" t="str">
        <f>IF(INDEX('raw-data'!$A$1:$GQ$197,MATCH($A23,'raw-data'!$A:$A,1),MATCH(GO$1,'raw-data'!$1:$1,1))&lt;&gt;"",
$D23*INDEX('raw-data'!$A$1:$GQ$197,MATCH($A23,'raw-data'!$A:$A,1),MATCH(GO$1,'raw-data'!$1:$1,1))/VLOOKUP($A23,'raw-data'!$A:$B,2,TRUE),"")</f>
        <v/>
      </c>
      <c r="GP23" s="1" t="str">
        <f>IF(INDEX('raw-data'!$A$1:$GQ$197,MATCH($A23,'raw-data'!$A:$A,1),MATCH(GP$1,'raw-data'!$1:$1,1))&lt;&gt;"",
$D23*INDEX('raw-data'!$A$1:$GQ$197,MATCH($A23,'raw-data'!$A:$A,1),MATCH(GP$1,'raw-data'!$1:$1,1))/VLOOKUP($A23,'raw-data'!$A:$B,2,TRUE),"")</f>
        <v/>
      </c>
      <c r="GQ23" s="1" t="str">
        <f>IF(INDEX('raw-data'!$A$1:$GQ$197,MATCH($A23,'raw-data'!$A:$A,1),MATCH(GQ$1,'raw-data'!$1:$1,1))&lt;&gt;"",
$D23*INDEX('raw-data'!$A$1:$GQ$197,MATCH($A23,'raw-data'!$A:$A,1),MATCH(GQ$1,'raw-data'!$1:$1,1))/VLOOKUP($A23,'raw-data'!$A:$B,2,TRUE),"")</f>
        <v/>
      </c>
    </row>
    <row r="24" spans="1:199" ht="15.75" x14ac:dyDescent="0.3">
      <c r="A24" s="3" t="s">
        <v>115</v>
      </c>
      <c r="B24" s="1">
        <f>IF(VLOOKUP(A24,'DATA-VIEW'!G:H,2,FALSE)=0,0,VLOOKUP(A24,'DATA-VIEW'!G:H,2,FALSE))</f>
        <v>0</v>
      </c>
      <c r="C24" s="1">
        <f>B24+HLOOKUP(A24,$E$1:$GR$2,2,TRUE)+'other-raw-data'!C36</f>
        <v>0</v>
      </c>
      <c r="D24" s="1" t="str">
        <f>IFERROR(C24*VLOOKUP($A24,'raw-data'!A:C,2,TRUE)/VLOOKUP(A24,'raw-data'!A:C,3,TRUE),"")</f>
        <v/>
      </c>
      <c r="E24" s="1" t="str">
        <f>IF(INDEX('raw-data'!$A$1:$GQ$197,MATCH($A24,'raw-data'!$A:$A,1),MATCH(E$1,'raw-data'!$1:$1,1))&lt;&gt;"",
$D24*INDEX('raw-data'!$A$1:$GQ$197,MATCH($A24,'raw-data'!$A:$A,1),MATCH(E$1,'raw-data'!$1:$1,1))/VLOOKUP($A24,'raw-data'!$A:$B,2,TRUE),"")</f>
        <v/>
      </c>
      <c r="F24" s="1" t="str">
        <f>IF(INDEX('raw-data'!$A$1:$GQ$197,MATCH($A24,'raw-data'!$A:$A,1),MATCH(F$1,'raw-data'!$1:$1,1))&lt;&gt;"",
$D24*INDEX('raw-data'!$A$1:$GQ$197,MATCH($A24,'raw-data'!$A:$A,1),MATCH(F$1,'raw-data'!$1:$1,1))/VLOOKUP($A24,'raw-data'!$A:$B,2,TRUE),"")</f>
        <v/>
      </c>
      <c r="G24" s="1" t="str">
        <f>IF(INDEX('raw-data'!$A$1:$GQ$197,MATCH($A24,'raw-data'!$A:$A,1),MATCH(G$1,'raw-data'!$1:$1,1))&lt;&gt;"",
$D24*INDEX('raw-data'!$A$1:$GQ$197,MATCH($A24,'raw-data'!$A:$A,1),MATCH(G$1,'raw-data'!$1:$1,1))/VLOOKUP($A24,'raw-data'!$A:$B,2,TRUE),"")</f>
        <v/>
      </c>
      <c r="H24" s="1" t="str">
        <f>IF(INDEX('raw-data'!$A$1:$GQ$197,MATCH($A24,'raw-data'!$A:$A,1),MATCH(H$1,'raw-data'!$1:$1,1))&lt;&gt;"",
$D24*INDEX('raw-data'!$A$1:$GQ$197,MATCH($A24,'raw-data'!$A:$A,1),MATCH(H$1,'raw-data'!$1:$1,1))/VLOOKUP($A24,'raw-data'!$A:$B,2,TRUE),"")</f>
        <v/>
      </c>
      <c r="I24" s="1" t="str">
        <f>IF(INDEX('raw-data'!$A$1:$GQ$197,MATCH($A24,'raw-data'!$A:$A,1),MATCH(I$1,'raw-data'!$1:$1,1))&lt;&gt;"",
$D24*INDEX('raw-data'!$A$1:$GQ$197,MATCH($A24,'raw-data'!$A:$A,1),MATCH(I$1,'raw-data'!$1:$1,1))/VLOOKUP($A24,'raw-data'!$A:$B,2,TRUE),"")</f>
        <v/>
      </c>
      <c r="J24" s="1" t="str">
        <f>IF(INDEX('raw-data'!$A$1:$GQ$197,MATCH($A24,'raw-data'!$A:$A,1),MATCH(J$1,'raw-data'!$1:$1,1))&lt;&gt;"",
$D24*INDEX('raw-data'!$A$1:$GQ$197,MATCH($A24,'raw-data'!$A:$A,1),MATCH(J$1,'raw-data'!$1:$1,1))/VLOOKUP($A24,'raw-data'!$A:$B,2,TRUE),"")</f>
        <v/>
      </c>
      <c r="K24" s="1" t="str">
        <f>IF(INDEX('raw-data'!$A$1:$GQ$197,MATCH($A24,'raw-data'!$A:$A,1),MATCH(K$1,'raw-data'!$1:$1,1))&lt;&gt;"",
$D24*INDEX('raw-data'!$A$1:$GQ$197,MATCH($A24,'raw-data'!$A:$A,1),MATCH(K$1,'raw-data'!$1:$1,1))/VLOOKUP($A24,'raw-data'!$A:$B,2,TRUE),"")</f>
        <v/>
      </c>
      <c r="L24" s="1" t="str">
        <f>IF(INDEX('raw-data'!$A$1:$GQ$197,MATCH($A24,'raw-data'!$A:$A,1),MATCH(L$1,'raw-data'!$1:$1,1))&lt;&gt;"",
$D24*INDEX('raw-data'!$A$1:$GQ$197,MATCH($A24,'raw-data'!$A:$A,1),MATCH(L$1,'raw-data'!$1:$1,1))/VLOOKUP($A24,'raw-data'!$A:$B,2,TRUE),"")</f>
        <v/>
      </c>
      <c r="M24" s="1" t="str">
        <f>IF(INDEX('raw-data'!$A$1:$GQ$197,MATCH($A24,'raw-data'!$A:$A,1),MATCH(M$1,'raw-data'!$1:$1,1))&lt;&gt;"",
$D24*INDEX('raw-data'!$A$1:$GQ$197,MATCH($A24,'raw-data'!$A:$A,1),MATCH(M$1,'raw-data'!$1:$1,1))/VLOOKUP($A24,'raw-data'!$A:$B,2,TRUE),"")</f>
        <v/>
      </c>
      <c r="N24" s="1" t="str">
        <f>IF(INDEX('raw-data'!$A$1:$GQ$197,MATCH($A24,'raw-data'!$A:$A,1),MATCH(N$1,'raw-data'!$1:$1,1))&lt;&gt;"",
$D24*INDEX('raw-data'!$A$1:$GQ$197,MATCH($A24,'raw-data'!$A:$A,1),MATCH(N$1,'raw-data'!$1:$1,1))/VLOOKUP($A24,'raw-data'!$A:$B,2,TRUE),"")</f>
        <v/>
      </c>
      <c r="O24" s="1" t="str">
        <f>IF(INDEX('raw-data'!$A$1:$GQ$197,MATCH($A24,'raw-data'!$A:$A,1),MATCH(O$1,'raw-data'!$1:$1,1))&lt;&gt;"",
$D24*INDEX('raw-data'!$A$1:$GQ$197,MATCH($A24,'raw-data'!$A:$A,1),MATCH(O$1,'raw-data'!$1:$1,1))/VLOOKUP($A24,'raw-data'!$A:$B,2,TRUE),"")</f>
        <v/>
      </c>
      <c r="P24" s="1" t="str">
        <f>IF(INDEX('raw-data'!$A$1:$GQ$197,MATCH($A24,'raw-data'!$A:$A,1),MATCH(P$1,'raw-data'!$1:$1,1))&lt;&gt;"",
$D24*INDEX('raw-data'!$A$1:$GQ$197,MATCH($A24,'raw-data'!$A:$A,1),MATCH(P$1,'raw-data'!$1:$1,1))/VLOOKUP($A24,'raw-data'!$A:$B,2,TRUE),"")</f>
        <v/>
      </c>
      <c r="Q24" s="1" t="str">
        <f>IF(INDEX('raw-data'!$A$1:$GQ$197,MATCH($A24,'raw-data'!$A:$A,1),MATCH(Q$1,'raw-data'!$1:$1,1))&lt;&gt;"",
$D24*INDEX('raw-data'!$A$1:$GQ$197,MATCH($A24,'raw-data'!$A:$A,1),MATCH(Q$1,'raw-data'!$1:$1,1))/VLOOKUP($A24,'raw-data'!$A:$B,2,TRUE),"")</f>
        <v/>
      </c>
      <c r="R24" s="1" t="str">
        <f>IF(INDEX('raw-data'!$A$1:$GQ$197,MATCH($A24,'raw-data'!$A:$A,1),MATCH(R$1,'raw-data'!$1:$1,1))&lt;&gt;"",
$D24*INDEX('raw-data'!$A$1:$GQ$197,MATCH($A24,'raw-data'!$A:$A,1),MATCH(R$1,'raw-data'!$1:$1,1))/VLOOKUP($A24,'raw-data'!$A:$B,2,TRUE),"")</f>
        <v/>
      </c>
      <c r="S24" s="1" t="str">
        <f>IF(INDEX('raw-data'!$A$1:$GQ$197,MATCH($A24,'raw-data'!$A:$A,1),MATCH(S$1,'raw-data'!$1:$1,1))&lt;&gt;"",
$D24*INDEX('raw-data'!$A$1:$GQ$197,MATCH($A24,'raw-data'!$A:$A,1),MATCH(S$1,'raw-data'!$1:$1,1))/VLOOKUP($A24,'raw-data'!$A:$B,2,TRUE),"")</f>
        <v/>
      </c>
      <c r="T24" s="1" t="str">
        <f>IF(INDEX('raw-data'!$A$1:$GQ$197,MATCH($A24,'raw-data'!$A:$A,1),MATCH(T$1,'raw-data'!$1:$1,1))&lt;&gt;"",
$D24*INDEX('raw-data'!$A$1:$GQ$197,MATCH($A24,'raw-data'!$A:$A,1),MATCH(T$1,'raw-data'!$1:$1,1))/VLOOKUP($A24,'raw-data'!$A:$B,2,TRUE),"")</f>
        <v/>
      </c>
      <c r="U24" s="1" t="str">
        <f>IF(INDEX('raw-data'!$A$1:$GQ$197,MATCH($A24,'raw-data'!$A:$A,1),MATCH(U$1,'raw-data'!$1:$1,1))&lt;&gt;"",
$D24*INDEX('raw-data'!$A$1:$GQ$197,MATCH($A24,'raw-data'!$A:$A,1),MATCH(U$1,'raw-data'!$1:$1,1))/VLOOKUP($A24,'raw-data'!$A:$B,2,TRUE),"")</f>
        <v/>
      </c>
      <c r="V24" s="1" t="str">
        <f>IF(INDEX('raw-data'!$A$1:$GQ$197,MATCH($A24,'raw-data'!$A:$A,1),MATCH(V$1,'raw-data'!$1:$1,1))&lt;&gt;"",
$D24*INDEX('raw-data'!$A$1:$GQ$197,MATCH($A24,'raw-data'!$A:$A,1),MATCH(V$1,'raw-data'!$1:$1,1))/VLOOKUP($A24,'raw-data'!$A:$B,2,TRUE),"")</f>
        <v/>
      </c>
      <c r="W24" s="1" t="str">
        <f>IF(INDEX('raw-data'!$A$1:$GQ$197,MATCH($A24,'raw-data'!$A:$A,1),MATCH(W$1,'raw-data'!$1:$1,1))&lt;&gt;"",
$D24*INDEX('raw-data'!$A$1:$GQ$197,MATCH($A24,'raw-data'!$A:$A,1),MATCH(W$1,'raw-data'!$1:$1,1))/VLOOKUP($A24,'raw-data'!$A:$B,2,TRUE),"")</f>
        <v/>
      </c>
      <c r="X24" s="1" t="str">
        <f>IF(INDEX('raw-data'!$A$1:$GQ$197,MATCH($A24,'raw-data'!$A:$A,1),MATCH(X$1,'raw-data'!$1:$1,1))&lt;&gt;"",
$D24*INDEX('raw-data'!$A$1:$GQ$197,MATCH($A24,'raw-data'!$A:$A,1),MATCH(X$1,'raw-data'!$1:$1,1))/VLOOKUP($A24,'raw-data'!$A:$B,2,TRUE),"")</f>
        <v/>
      </c>
      <c r="Y24" s="1" t="str">
        <f>IF(INDEX('raw-data'!$A$1:$GQ$197,MATCH($A24,'raw-data'!$A:$A,1),MATCH(Y$1,'raw-data'!$1:$1,1))&lt;&gt;"",
$D24*INDEX('raw-data'!$A$1:$GQ$197,MATCH($A24,'raw-data'!$A:$A,1),MATCH(Y$1,'raw-data'!$1:$1,1))/VLOOKUP($A24,'raw-data'!$A:$B,2,TRUE),"")</f>
        <v/>
      </c>
      <c r="Z24" s="1" t="str">
        <f>IF(INDEX('raw-data'!$A$1:$GQ$197,MATCH($A24,'raw-data'!$A:$A,1),MATCH(Z$1,'raw-data'!$1:$1,1))&lt;&gt;"",
$D24*INDEX('raw-data'!$A$1:$GQ$197,MATCH($A24,'raw-data'!$A:$A,1),MATCH(Z$1,'raw-data'!$1:$1,1))/VLOOKUP($A24,'raw-data'!$A:$B,2,TRUE),"")</f>
        <v/>
      </c>
      <c r="AA24" s="1" t="str">
        <f>IF(INDEX('raw-data'!$A$1:$GQ$197,MATCH($A24,'raw-data'!$A:$A,1),MATCH(AA$1,'raw-data'!$1:$1,1))&lt;&gt;"",
$D24*INDEX('raw-data'!$A$1:$GQ$197,MATCH($A24,'raw-data'!$A:$A,1),MATCH(AA$1,'raw-data'!$1:$1,1))/VLOOKUP($A24,'raw-data'!$A:$B,2,TRUE),"")</f>
        <v/>
      </c>
      <c r="AB24" s="1" t="str">
        <f>IF(INDEX('raw-data'!$A$1:$GQ$197,MATCH($A24,'raw-data'!$A:$A,1),MATCH(AB$1,'raw-data'!$1:$1,1))&lt;&gt;"",
$D24*INDEX('raw-data'!$A$1:$GQ$197,MATCH($A24,'raw-data'!$A:$A,1),MATCH(AB$1,'raw-data'!$1:$1,1))/VLOOKUP($A24,'raw-data'!$A:$B,2,TRUE),"")</f>
        <v/>
      </c>
      <c r="AC24" s="1" t="str">
        <f>IF(INDEX('raw-data'!$A$1:$GQ$197,MATCH($A24,'raw-data'!$A:$A,1),MATCH(AC$1,'raw-data'!$1:$1,1))&lt;&gt;"",
$D24*INDEX('raw-data'!$A$1:$GQ$197,MATCH($A24,'raw-data'!$A:$A,1),MATCH(AC$1,'raw-data'!$1:$1,1))/VLOOKUP($A24,'raw-data'!$A:$B,2,TRUE),"")</f>
        <v/>
      </c>
      <c r="AD24" s="1" t="str">
        <f>IF(INDEX('raw-data'!$A$1:$GQ$197,MATCH($A24,'raw-data'!$A:$A,1),MATCH(AD$1,'raw-data'!$1:$1,1))&lt;&gt;"",
$D24*INDEX('raw-data'!$A$1:$GQ$197,MATCH($A24,'raw-data'!$A:$A,1),MATCH(AD$1,'raw-data'!$1:$1,1))/VLOOKUP($A24,'raw-data'!$A:$B,2,TRUE),"")</f>
        <v/>
      </c>
      <c r="AE24" s="1" t="str">
        <f>IF(INDEX('raw-data'!$A$1:$GQ$197,MATCH($A24,'raw-data'!$A:$A,1),MATCH(AE$1,'raw-data'!$1:$1,1))&lt;&gt;"",
$D24*INDEX('raw-data'!$A$1:$GQ$197,MATCH($A24,'raw-data'!$A:$A,1),MATCH(AE$1,'raw-data'!$1:$1,1))/VLOOKUP($A24,'raw-data'!$A:$B,2,TRUE),"")</f>
        <v/>
      </c>
      <c r="AF24" s="1" t="str">
        <f>IF(INDEX('raw-data'!$A$1:$GQ$197,MATCH($A24,'raw-data'!$A:$A,1),MATCH(AF$1,'raw-data'!$1:$1,1))&lt;&gt;"",
$D24*INDEX('raw-data'!$A$1:$GQ$197,MATCH($A24,'raw-data'!$A:$A,1),MATCH(AF$1,'raw-data'!$1:$1,1))/VLOOKUP($A24,'raw-data'!$A:$B,2,TRUE),"")</f>
        <v/>
      </c>
      <c r="AG24" s="1" t="str">
        <f>IF(INDEX('raw-data'!$A$1:$GQ$197,MATCH($A24,'raw-data'!$A:$A,1),MATCH(AG$1,'raw-data'!$1:$1,1))&lt;&gt;"",
$D24*INDEX('raw-data'!$A$1:$GQ$197,MATCH($A24,'raw-data'!$A:$A,1),MATCH(AG$1,'raw-data'!$1:$1,1))/VLOOKUP($A24,'raw-data'!$A:$B,2,TRUE),"")</f>
        <v/>
      </c>
      <c r="AH24" s="1" t="str">
        <f>IF(INDEX('raw-data'!$A$1:$GQ$197,MATCH($A24,'raw-data'!$A:$A,1),MATCH(AH$1,'raw-data'!$1:$1,1))&lt;&gt;"",
$D24*INDEX('raw-data'!$A$1:$GQ$197,MATCH($A24,'raw-data'!$A:$A,1),MATCH(AH$1,'raw-data'!$1:$1,1))/VLOOKUP($A24,'raw-data'!$A:$B,2,TRUE),"")</f>
        <v/>
      </c>
      <c r="AI24" s="1" t="str">
        <f>IF(INDEX('raw-data'!$A$1:$GQ$197,MATCH($A24,'raw-data'!$A:$A,1),MATCH(AI$1,'raw-data'!$1:$1,1))&lt;&gt;"",
$D24*INDEX('raw-data'!$A$1:$GQ$197,MATCH($A24,'raw-data'!$A:$A,1),MATCH(AI$1,'raw-data'!$1:$1,1))/VLOOKUP($A24,'raw-data'!$A:$B,2,TRUE),"")</f>
        <v/>
      </c>
      <c r="AJ24" s="1" t="str">
        <f>IF(INDEX('raw-data'!$A$1:$GQ$197,MATCH($A24,'raw-data'!$A:$A,1),MATCH(AJ$1,'raw-data'!$1:$1,1))&lt;&gt;"",
$D24*INDEX('raw-data'!$A$1:$GQ$197,MATCH($A24,'raw-data'!$A:$A,1),MATCH(AJ$1,'raw-data'!$1:$1,1))/VLOOKUP($A24,'raw-data'!$A:$B,2,TRUE),"")</f>
        <v/>
      </c>
      <c r="AK24" s="1" t="str">
        <f>IF(INDEX('raw-data'!$A$1:$GQ$197,MATCH($A24,'raw-data'!$A:$A,1),MATCH(AK$1,'raw-data'!$1:$1,1))&lt;&gt;"",
$D24*INDEX('raw-data'!$A$1:$GQ$197,MATCH($A24,'raw-data'!$A:$A,1),MATCH(AK$1,'raw-data'!$1:$1,1))/VLOOKUP($A24,'raw-data'!$A:$B,2,TRUE),"")</f>
        <v/>
      </c>
      <c r="AL24" s="1" t="str">
        <f>IF(INDEX('raw-data'!$A$1:$GQ$197,MATCH($A24,'raw-data'!$A:$A,1),MATCH(AL$1,'raw-data'!$1:$1,1))&lt;&gt;"",
$D24*INDEX('raw-data'!$A$1:$GQ$197,MATCH($A24,'raw-data'!$A:$A,1),MATCH(AL$1,'raw-data'!$1:$1,1))/VLOOKUP($A24,'raw-data'!$A:$B,2,TRUE),"")</f>
        <v/>
      </c>
      <c r="AM24" s="1" t="str">
        <f>IF(INDEX('raw-data'!$A$1:$GQ$197,MATCH($A24,'raw-data'!$A:$A,1),MATCH(AM$1,'raw-data'!$1:$1,1))&lt;&gt;"",
$D24*INDEX('raw-data'!$A$1:$GQ$197,MATCH($A24,'raw-data'!$A:$A,1),MATCH(AM$1,'raw-data'!$1:$1,1))/VLOOKUP($A24,'raw-data'!$A:$B,2,TRUE),"")</f>
        <v/>
      </c>
      <c r="AN24" s="1" t="str">
        <f>IF(INDEX('raw-data'!$A$1:$GQ$197,MATCH($A24,'raw-data'!$A:$A,1),MATCH(AN$1,'raw-data'!$1:$1,1))&lt;&gt;"",
$D24*INDEX('raw-data'!$A$1:$GQ$197,MATCH($A24,'raw-data'!$A:$A,1),MATCH(AN$1,'raw-data'!$1:$1,1))/VLOOKUP($A24,'raw-data'!$A:$B,2,TRUE),"")</f>
        <v/>
      </c>
      <c r="AO24" s="1" t="str">
        <f>IF(INDEX('raw-data'!$A$1:$GQ$197,MATCH($A24,'raw-data'!$A:$A,1),MATCH(AO$1,'raw-data'!$1:$1,1))&lt;&gt;"",
$D24*INDEX('raw-data'!$A$1:$GQ$197,MATCH($A24,'raw-data'!$A:$A,1),MATCH(AO$1,'raw-data'!$1:$1,1))/VLOOKUP($A24,'raw-data'!$A:$B,2,TRUE),"")</f>
        <v/>
      </c>
      <c r="AP24" s="1" t="str">
        <f>IF(INDEX('raw-data'!$A$1:$GQ$197,MATCH($A24,'raw-data'!$A:$A,1),MATCH(AP$1,'raw-data'!$1:$1,1))&lt;&gt;"",
$D24*INDEX('raw-data'!$A$1:$GQ$197,MATCH($A24,'raw-data'!$A:$A,1),MATCH(AP$1,'raw-data'!$1:$1,1))/VLOOKUP($A24,'raw-data'!$A:$B,2,TRUE),"")</f>
        <v/>
      </c>
      <c r="AQ24" s="1" t="str">
        <f>IF(INDEX('raw-data'!$A$1:$GQ$197,MATCH($A24,'raw-data'!$A:$A,1),MATCH(AQ$1,'raw-data'!$1:$1,1))&lt;&gt;"",
$D24*INDEX('raw-data'!$A$1:$GQ$197,MATCH($A24,'raw-data'!$A:$A,1),MATCH(AQ$1,'raw-data'!$1:$1,1))/VLOOKUP($A24,'raw-data'!$A:$B,2,TRUE),"")</f>
        <v/>
      </c>
      <c r="AR24" s="1" t="str">
        <f>IF(INDEX('raw-data'!$A$1:$GQ$197,MATCH($A24,'raw-data'!$A:$A,1),MATCH(AR$1,'raw-data'!$1:$1,1))&lt;&gt;"",
$D24*INDEX('raw-data'!$A$1:$GQ$197,MATCH($A24,'raw-data'!$A:$A,1),MATCH(AR$1,'raw-data'!$1:$1,1))/VLOOKUP($A24,'raw-data'!$A:$B,2,TRUE),"")</f>
        <v/>
      </c>
      <c r="AS24" s="1" t="str">
        <f>IF(INDEX('raw-data'!$A$1:$GQ$197,MATCH($A24,'raw-data'!$A:$A,1),MATCH(AS$1,'raw-data'!$1:$1,1))&lt;&gt;"",
$D24*INDEX('raw-data'!$A$1:$GQ$197,MATCH($A24,'raw-data'!$A:$A,1),MATCH(AS$1,'raw-data'!$1:$1,1))/VLOOKUP($A24,'raw-data'!$A:$B,2,TRUE),"")</f>
        <v/>
      </c>
      <c r="AT24" s="1" t="str">
        <f>IF(INDEX('raw-data'!$A$1:$GQ$197,MATCH($A24,'raw-data'!$A:$A,1),MATCH(AT$1,'raw-data'!$1:$1,1))&lt;&gt;"",
$D24*INDEX('raw-data'!$A$1:$GQ$197,MATCH($A24,'raw-data'!$A:$A,1),MATCH(AT$1,'raw-data'!$1:$1,1))/VLOOKUP($A24,'raw-data'!$A:$B,2,TRUE),"")</f>
        <v/>
      </c>
      <c r="AU24" s="1" t="str">
        <f>IF(INDEX('raw-data'!$A$1:$GQ$197,MATCH($A24,'raw-data'!$A:$A,1),MATCH(AU$1,'raw-data'!$1:$1,1))&lt;&gt;"",
$D24*INDEX('raw-data'!$A$1:$GQ$197,MATCH($A24,'raw-data'!$A:$A,1),MATCH(AU$1,'raw-data'!$1:$1,1))/VLOOKUP($A24,'raw-data'!$A:$B,2,TRUE),"")</f>
        <v/>
      </c>
      <c r="AV24" s="1" t="str">
        <f>IF(INDEX('raw-data'!$A$1:$GQ$197,MATCH($A24,'raw-data'!$A:$A,1),MATCH(AV$1,'raw-data'!$1:$1,1))&lt;&gt;"",
$D24*INDEX('raw-data'!$A$1:$GQ$197,MATCH($A24,'raw-data'!$A:$A,1),MATCH(AV$1,'raw-data'!$1:$1,1))/VLOOKUP($A24,'raw-data'!$A:$B,2,TRUE),"")</f>
        <v/>
      </c>
      <c r="AW24" s="1" t="str">
        <f>IF(INDEX('raw-data'!$A$1:$GQ$197,MATCH($A24,'raw-data'!$A:$A,1),MATCH(AW$1,'raw-data'!$1:$1,1))&lt;&gt;"",
$D24*INDEX('raw-data'!$A$1:$GQ$197,MATCH($A24,'raw-data'!$A:$A,1),MATCH(AW$1,'raw-data'!$1:$1,1))/VLOOKUP($A24,'raw-data'!$A:$B,2,TRUE),"")</f>
        <v/>
      </c>
      <c r="AX24" s="1" t="str">
        <f>IF(INDEX('raw-data'!$A$1:$GQ$197,MATCH($A24,'raw-data'!$A:$A,1),MATCH(AX$1,'raw-data'!$1:$1,1))&lt;&gt;"",
$D24*INDEX('raw-data'!$A$1:$GQ$197,MATCH($A24,'raw-data'!$A:$A,1),MATCH(AX$1,'raw-data'!$1:$1,1))/VLOOKUP($A24,'raw-data'!$A:$B,2,TRUE),"")</f>
        <v/>
      </c>
      <c r="AY24" s="1" t="str">
        <f>IF(INDEX('raw-data'!$A$1:$GQ$197,MATCH($A24,'raw-data'!$A:$A,1),MATCH(AY$1,'raw-data'!$1:$1,1))&lt;&gt;"",
$D24*INDEX('raw-data'!$A$1:$GQ$197,MATCH($A24,'raw-data'!$A:$A,1),MATCH(AY$1,'raw-data'!$1:$1,1))/VLOOKUP($A24,'raw-data'!$A:$B,2,TRUE),"")</f>
        <v/>
      </c>
      <c r="AZ24" s="1" t="str">
        <f>IF(INDEX('raw-data'!$A$1:$GQ$197,MATCH($A24,'raw-data'!$A:$A,1),MATCH(AZ$1,'raw-data'!$1:$1,1))&lt;&gt;"",
$D24*INDEX('raw-data'!$A$1:$GQ$197,MATCH($A24,'raw-data'!$A:$A,1),MATCH(AZ$1,'raw-data'!$1:$1,1))/VLOOKUP($A24,'raw-data'!$A:$B,2,TRUE),"")</f>
        <v/>
      </c>
      <c r="BA24" s="1" t="str">
        <f>IF(INDEX('raw-data'!$A$1:$GQ$197,MATCH($A24,'raw-data'!$A:$A,1),MATCH(BA$1,'raw-data'!$1:$1,1))&lt;&gt;"",
$D24*INDEX('raw-data'!$A$1:$GQ$197,MATCH($A24,'raw-data'!$A:$A,1),MATCH(BA$1,'raw-data'!$1:$1,1))/VLOOKUP($A24,'raw-data'!$A:$B,2,TRUE),"")</f>
        <v/>
      </c>
      <c r="BB24" s="1" t="str">
        <f>IF(INDEX('raw-data'!$A$1:$GQ$197,MATCH($A24,'raw-data'!$A:$A,1),MATCH(BB$1,'raw-data'!$1:$1,1))&lt;&gt;"",
$D24*INDEX('raw-data'!$A$1:$GQ$197,MATCH($A24,'raw-data'!$A:$A,1),MATCH(BB$1,'raw-data'!$1:$1,1))/VLOOKUP($A24,'raw-data'!$A:$B,2,TRUE),"")</f>
        <v/>
      </c>
      <c r="BC24" s="1" t="str">
        <f>IF(INDEX('raw-data'!$A$1:$GQ$197,MATCH($A24,'raw-data'!$A:$A,1),MATCH(BC$1,'raw-data'!$1:$1,1))&lt;&gt;"",
$D24*INDEX('raw-data'!$A$1:$GQ$197,MATCH($A24,'raw-data'!$A:$A,1),MATCH(BC$1,'raw-data'!$1:$1,1))/VLOOKUP($A24,'raw-data'!$A:$B,2,TRUE),"")</f>
        <v/>
      </c>
      <c r="BD24" s="1" t="str">
        <f>IF(INDEX('raw-data'!$A$1:$GQ$197,MATCH($A24,'raw-data'!$A:$A,1),MATCH(BD$1,'raw-data'!$1:$1,1))&lt;&gt;"",
$D24*INDEX('raw-data'!$A$1:$GQ$197,MATCH($A24,'raw-data'!$A:$A,1),MATCH(BD$1,'raw-data'!$1:$1,1))/VLOOKUP($A24,'raw-data'!$A:$B,2,TRUE),"")</f>
        <v/>
      </c>
      <c r="BE24" s="1" t="str">
        <f>IF(INDEX('raw-data'!$A$1:$GQ$197,MATCH($A24,'raw-data'!$A:$A,1),MATCH(BE$1,'raw-data'!$1:$1,1))&lt;&gt;"",
$D24*INDEX('raw-data'!$A$1:$GQ$197,MATCH($A24,'raw-data'!$A:$A,1),MATCH(BE$1,'raw-data'!$1:$1,1))/VLOOKUP($A24,'raw-data'!$A:$B,2,TRUE),"")</f>
        <v/>
      </c>
      <c r="BF24" s="1" t="str">
        <f>IF(INDEX('raw-data'!$A$1:$GQ$197,MATCH($A24,'raw-data'!$A:$A,1),MATCH(BF$1,'raw-data'!$1:$1,1))&lt;&gt;"",
$D24*INDEX('raw-data'!$A$1:$GQ$197,MATCH($A24,'raw-data'!$A:$A,1),MATCH(BF$1,'raw-data'!$1:$1,1))/VLOOKUP($A24,'raw-data'!$A:$B,2,TRUE),"")</f>
        <v/>
      </c>
      <c r="BG24" s="1" t="str">
        <f>IF(INDEX('raw-data'!$A$1:$GQ$197,MATCH($A24,'raw-data'!$A:$A,1),MATCH(BG$1,'raw-data'!$1:$1,1))&lt;&gt;"",
$D24*INDEX('raw-data'!$A$1:$GQ$197,MATCH($A24,'raw-data'!$A:$A,1),MATCH(BG$1,'raw-data'!$1:$1,1))/VLOOKUP($A24,'raw-data'!$A:$B,2,TRUE),"")</f>
        <v/>
      </c>
      <c r="BH24" s="1" t="str">
        <f>IF(INDEX('raw-data'!$A$1:$GQ$197,MATCH($A24,'raw-data'!$A:$A,1),MATCH(BH$1,'raw-data'!$1:$1,1))&lt;&gt;"",
$D24*INDEX('raw-data'!$A$1:$GQ$197,MATCH($A24,'raw-data'!$A:$A,1),MATCH(BH$1,'raw-data'!$1:$1,1))/VLOOKUP($A24,'raw-data'!$A:$B,2,TRUE),"")</f>
        <v/>
      </c>
      <c r="BI24" s="1" t="str">
        <f>IF(INDEX('raw-data'!$A$1:$GQ$197,MATCH($A24,'raw-data'!$A:$A,1),MATCH(BI$1,'raw-data'!$1:$1,1))&lt;&gt;"",
$D24*INDEX('raw-data'!$A$1:$GQ$197,MATCH($A24,'raw-data'!$A:$A,1),MATCH(BI$1,'raw-data'!$1:$1,1))/VLOOKUP($A24,'raw-data'!$A:$B,2,TRUE),"")</f>
        <v/>
      </c>
      <c r="BJ24" s="1" t="str">
        <f>IF(INDEX('raw-data'!$A$1:$GQ$197,MATCH($A24,'raw-data'!$A:$A,1),MATCH(BJ$1,'raw-data'!$1:$1,1))&lt;&gt;"",
$D24*INDEX('raw-data'!$A$1:$GQ$197,MATCH($A24,'raw-data'!$A:$A,1),MATCH(BJ$1,'raw-data'!$1:$1,1))/VLOOKUP($A24,'raw-data'!$A:$B,2,TRUE),"")</f>
        <v/>
      </c>
      <c r="BK24" s="1" t="str">
        <f>IF(INDEX('raw-data'!$A$1:$GQ$197,MATCH($A24,'raw-data'!$A:$A,1),MATCH(BK$1,'raw-data'!$1:$1,1))&lt;&gt;"",
$D24*INDEX('raw-data'!$A$1:$GQ$197,MATCH($A24,'raw-data'!$A:$A,1),MATCH(BK$1,'raw-data'!$1:$1,1))/VLOOKUP($A24,'raw-data'!$A:$B,2,TRUE),"")</f>
        <v/>
      </c>
      <c r="BL24" s="1" t="str">
        <f>IF(INDEX('raw-data'!$A$1:$GQ$197,MATCH($A24,'raw-data'!$A:$A,1),MATCH(BL$1,'raw-data'!$1:$1,1))&lt;&gt;"",
$D24*INDEX('raw-data'!$A$1:$GQ$197,MATCH($A24,'raw-data'!$A:$A,1),MATCH(BL$1,'raw-data'!$1:$1,1))/VLOOKUP($A24,'raw-data'!$A:$B,2,TRUE),"")</f>
        <v/>
      </c>
      <c r="BM24" s="1" t="str">
        <f>IF(INDEX('raw-data'!$A$1:$GQ$197,MATCH($A24,'raw-data'!$A:$A,1),MATCH(BM$1,'raw-data'!$1:$1,1))&lt;&gt;"",
$D24*INDEX('raw-data'!$A$1:$GQ$197,MATCH($A24,'raw-data'!$A:$A,1),MATCH(BM$1,'raw-data'!$1:$1,1))/VLOOKUP($A24,'raw-data'!$A:$B,2,TRUE),"")</f>
        <v/>
      </c>
      <c r="BN24" s="1" t="str">
        <f>IF(INDEX('raw-data'!$A$1:$GQ$197,MATCH($A24,'raw-data'!$A:$A,1),MATCH(BN$1,'raw-data'!$1:$1,1))&lt;&gt;"",
$D24*INDEX('raw-data'!$A$1:$GQ$197,MATCH($A24,'raw-data'!$A:$A,1),MATCH(BN$1,'raw-data'!$1:$1,1))/VLOOKUP($A24,'raw-data'!$A:$B,2,TRUE),"")</f>
        <v/>
      </c>
      <c r="BO24" s="1" t="str">
        <f>IF(INDEX('raw-data'!$A$1:$GQ$197,MATCH($A24,'raw-data'!$A:$A,1),MATCH(BO$1,'raw-data'!$1:$1,1))&lt;&gt;"",
$D24*INDEX('raw-data'!$A$1:$GQ$197,MATCH($A24,'raw-data'!$A:$A,1),MATCH(BO$1,'raw-data'!$1:$1,1))/VLOOKUP($A24,'raw-data'!$A:$B,2,TRUE),"")</f>
        <v/>
      </c>
      <c r="BP24" s="1" t="str">
        <f>IF(INDEX('raw-data'!$A$1:$GQ$197,MATCH($A24,'raw-data'!$A:$A,1),MATCH(BP$1,'raw-data'!$1:$1,1))&lt;&gt;"",
$D24*INDEX('raw-data'!$A$1:$GQ$197,MATCH($A24,'raw-data'!$A:$A,1),MATCH(BP$1,'raw-data'!$1:$1,1))/VLOOKUP($A24,'raw-data'!$A:$B,2,TRUE),"")</f>
        <v/>
      </c>
      <c r="BQ24" s="1" t="str">
        <f>IF(INDEX('raw-data'!$A$1:$GQ$197,MATCH($A24,'raw-data'!$A:$A,1),MATCH(BQ$1,'raw-data'!$1:$1,1))&lt;&gt;"",
$D24*INDEX('raw-data'!$A$1:$GQ$197,MATCH($A24,'raw-data'!$A:$A,1),MATCH(BQ$1,'raw-data'!$1:$1,1))/VLOOKUP($A24,'raw-data'!$A:$B,2,TRUE),"")</f>
        <v/>
      </c>
      <c r="BR24" s="1" t="str">
        <f>IF(INDEX('raw-data'!$A$1:$GQ$197,MATCH($A24,'raw-data'!$A:$A,1),MATCH(BR$1,'raw-data'!$1:$1,1))&lt;&gt;"",
$D24*INDEX('raw-data'!$A$1:$GQ$197,MATCH($A24,'raw-data'!$A:$A,1),MATCH(BR$1,'raw-data'!$1:$1,1))/VLOOKUP($A24,'raw-data'!$A:$B,2,TRUE),"")</f>
        <v/>
      </c>
      <c r="BS24" s="1" t="str">
        <f>IF(INDEX('raw-data'!$A$1:$GQ$197,MATCH($A24,'raw-data'!$A:$A,1),MATCH(BS$1,'raw-data'!$1:$1,1))&lt;&gt;"",
$D24*INDEX('raw-data'!$A$1:$GQ$197,MATCH($A24,'raw-data'!$A:$A,1),MATCH(BS$1,'raw-data'!$1:$1,1))/VLOOKUP($A24,'raw-data'!$A:$B,2,TRUE),"")</f>
        <v/>
      </c>
      <c r="BT24" s="1" t="str">
        <f>IF(INDEX('raw-data'!$A$1:$GQ$197,MATCH($A24,'raw-data'!$A:$A,1),MATCH(BT$1,'raw-data'!$1:$1,1))&lt;&gt;"",
$D24*INDEX('raw-data'!$A$1:$GQ$197,MATCH($A24,'raw-data'!$A:$A,1),MATCH(BT$1,'raw-data'!$1:$1,1))/VLOOKUP($A24,'raw-data'!$A:$B,2,TRUE),"")</f>
        <v/>
      </c>
      <c r="BU24" s="1" t="str">
        <f>IF(INDEX('raw-data'!$A$1:$GQ$197,MATCH($A24,'raw-data'!$A:$A,1),MATCH(BU$1,'raw-data'!$1:$1,1))&lt;&gt;"",
$D24*INDEX('raw-data'!$A$1:$GQ$197,MATCH($A24,'raw-data'!$A:$A,1),MATCH(BU$1,'raw-data'!$1:$1,1))/VLOOKUP($A24,'raw-data'!$A:$B,2,TRUE),"")</f>
        <v/>
      </c>
      <c r="BV24" s="1" t="str">
        <f>IF(INDEX('raw-data'!$A$1:$GQ$197,MATCH($A24,'raw-data'!$A:$A,1),MATCH(BV$1,'raw-data'!$1:$1,1))&lt;&gt;"",
$D24*INDEX('raw-data'!$A$1:$GQ$197,MATCH($A24,'raw-data'!$A:$A,1),MATCH(BV$1,'raw-data'!$1:$1,1))/VLOOKUP($A24,'raw-data'!$A:$B,2,TRUE),"")</f>
        <v/>
      </c>
      <c r="BW24" s="1" t="str">
        <f>IF(INDEX('raw-data'!$A$1:$GQ$197,MATCH($A24,'raw-data'!$A:$A,1),MATCH(BW$1,'raw-data'!$1:$1,1))&lt;&gt;"",
$D24*INDEX('raw-data'!$A$1:$GQ$197,MATCH($A24,'raw-data'!$A:$A,1),MATCH(BW$1,'raw-data'!$1:$1,1))/VLOOKUP($A24,'raw-data'!$A:$B,2,TRUE),"")</f>
        <v/>
      </c>
      <c r="BX24" s="1" t="str">
        <f>IF(INDEX('raw-data'!$A$1:$GQ$197,MATCH($A24,'raw-data'!$A:$A,1),MATCH(BX$1,'raw-data'!$1:$1,1))&lt;&gt;"",
$D24*INDEX('raw-data'!$A$1:$GQ$197,MATCH($A24,'raw-data'!$A:$A,1),MATCH(BX$1,'raw-data'!$1:$1,1))/VLOOKUP($A24,'raw-data'!$A:$B,2,TRUE),"")</f>
        <v/>
      </c>
      <c r="BY24" s="1" t="str">
        <f>IF(INDEX('raw-data'!$A$1:$GQ$197,MATCH($A24,'raw-data'!$A:$A,1),MATCH(BY$1,'raw-data'!$1:$1,1))&lt;&gt;"",
$D24*INDEX('raw-data'!$A$1:$GQ$197,MATCH($A24,'raw-data'!$A:$A,1),MATCH(BY$1,'raw-data'!$1:$1,1))/VLOOKUP($A24,'raw-data'!$A:$B,2,TRUE),"")</f>
        <v/>
      </c>
      <c r="BZ24" s="1" t="str">
        <f>IF(INDEX('raw-data'!$A$1:$GQ$197,MATCH($A24,'raw-data'!$A:$A,1),MATCH(BZ$1,'raw-data'!$1:$1,1))&lt;&gt;"",
$D24*INDEX('raw-data'!$A$1:$GQ$197,MATCH($A24,'raw-data'!$A:$A,1),MATCH(BZ$1,'raw-data'!$1:$1,1))/VLOOKUP($A24,'raw-data'!$A:$B,2,TRUE),"")</f>
        <v/>
      </c>
      <c r="CA24" s="1" t="str">
        <f>IF(INDEX('raw-data'!$A$1:$GQ$197,MATCH($A24,'raw-data'!$A:$A,1),MATCH(CA$1,'raw-data'!$1:$1,1))&lt;&gt;"",
$D24*INDEX('raw-data'!$A$1:$GQ$197,MATCH($A24,'raw-data'!$A:$A,1),MATCH(CA$1,'raw-data'!$1:$1,1))/VLOOKUP($A24,'raw-data'!$A:$B,2,TRUE),"")</f>
        <v/>
      </c>
      <c r="CB24" s="1" t="str">
        <f>IF(INDEX('raw-data'!$A$1:$GQ$197,MATCH($A24,'raw-data'!$A:$A,1),MATCH(CB$1,'raw-data'!$1:$1,1))&lt;&gt;"",
$D24*INDEX('raw-data'!$A$1:$GQ$197,MATCH($A24,'raw-data'!$A:$A,1),MATCH(CB$1,'raw-data'!$1:$1,1))/VLOOKUP($A24,'raw-data'!$A:$B,2,TRUE),"")</f>
        <v/>
      </c>
      <c r="CC24" s="1" t="str">
        <f>IF(INDEX('raw-data'!$A$1:$GQ$197,MATCH($A24,'raw-data'!$A:$A,1),MATCH(CC$1,'raw-data'!$1:$1,1))&lt;&gt;"",
$D24*INDEX('raw-data'!$A$1:$GQ$197,MATCH($A24,'raw-data'!$A:$A,1),MATCH(CC$1,'raw-data'!$1:$1,1))/VLOOKUP($A24,'raw-data'!$A:$B,2,TRUE),"")</f>
        <v/>
      </c>
      <c r="CD24" s="1" t="str">
        <f>IF(INDEX('raw-data'!$A$1:$GQ$197,MATCH($A24,'raw-data'!$A:$A,1),MATCH(CD$1,'raw-data'!$1:$1,1))&lt;&gt;"",
$D24*INDEX('raw-data'!$A$1:$GQ$197,MATCH($A24,'raw-data'!$A:$A,1),MATCH(CD$1,'raw-data'!$1:$1,1))/VLOOKUP($A24,'raw-data'!$A:$B,2,TRUE),"")</f>
        <v/>
      </c>
      <c r="CE24" s="1" t="str">
        <f>IF(INDEX('raw-data'!$A$1:$GQ$197,MATCH($A24,'raw-data'!$A:$A,1),MATCH(CE$1,'raw-data'!$1:$1,1))&lt;&gt;"",
$D24*INDEX('raw-data'!$A$1:$GQ$197,MATCH($A24,'raw-data'!$A:$A,1),MATCH(CE$1,'raw-data'!$1:$1,1))/VLOOKUP($A24,'raw-data'!$A:$B,2,TRUE),"")</f>
        <v/>
      </c>
      <c r="CF24" s="1" t="str">
        <f>IF(INDEX('raw-data'!$A$1:$GQ$197,MATCH($A24,'raw-data'!$A:$A,1),MATCH(CF$1,'raw-data'!$1:$1,1))&lt;&gt;"",
$D24*INDEX('raw-data'!$A$1:$GQ$197,MATCH($A24,'raw-data'!$A:$A,1),MATCH(CF$1,'raw-data'!$1:$1,1))/VLOOKUP($A24,'raw-data'!$A:$B,2,TRUE),"")</f>
        <v/>
      </c>
      <c r="CG24" s="1" t="str">
        <f>IF(INDEX('raw-data'!$A$1:$GQ$197,MATCH($A24,'raw-data'!$A:$A,1),MATCH(CG$1,'raw-data'!$1:$1,1))&lt;&gt;"",
$D24*INDEX('raw-data'!$A$1:$GQ$197,MATCH($A24,'raw-data'!$A:$A,1),MATCH(CG$1,'raw-data'!$1:$1,1))/VLOOKUP($A24,'raw-data'!$A:$B,2,TRUE),"")</f>
        <v/>
      </c>
      <c r="CH24" s="1" t="str">
        <f>IF(INDEX('raw-data'!$A$1:$GQ$197,MATCH($A24,'raw-data'!$A:$A,1),MATCH(CH$1,'raw-data'!$1:$1,1))&lt;&gt;"",
$D24*INDEX('raw-data'!$A$1:$GQ$197,MATCH($A24,'raw-data'!$A:$A,1),MATCH(CH$1,'raw-data'!$1:$1,1))/VLOOKUP($A24,'raw-data'!$A:$B,2,TRUE),"")</f>
        <v/>
      </c>
      <c r="CI24" s="1" t="str">
        <f>IF(INDEX('raw-data'!$A$1:$GQ$197,MATCH($A24,'raw-data'!$A:$A,1),MATCH(CI$1,'raw-data'!$1:$1,1))&lt;&gt;"",
$D24*INDEX('raw-data'!$A$1:$GQ$197,MATCH($A24,'raw-data'!$A:$A,1),MATCH(CI$1,'raw-data'!$1:$1,1))/VLOOKUP($A24,'raw-data'!$A:$B,2,TRUE),"")</f>
        <v/>
      </c>
      <c r="CJ24" s="1" t="str">
        <f>IF(INDEX('raw-data'!$A$1:$GQ$197,MATCH($A24,'raw-data'!$A:$A,1),MATCH(CJ$1,'raw-data'!$1:$1,1))&lt;&gt;"",
$D24*INDEX('raw-data'!$A$1:$GQ$197,MATCH($A24,'raw-data'!$A:$A,1),MATCH(CJ$1,'raw-data'!$1:$1,1))/VLOOKUP($A24,'raw-data'!$A:$B,2,TRUE),"")</f>
        <v/>
      </c>
      <c r="CK24" s="1" t="str">
        <f>IF(INDEX('raw-data'!$A$1:$GQ$197,MATCH($A24,'raw-data'!$A:$A,1),MATCH(CK$1,'raw-data'!$1:$1,1))&lt;&gt;"",
$D24*INDEX('raw-data'!$A$1:$GQ$197,MATCH($A24,'raw-data'!$A:$A,1),MATCH(CK$1,'raw-data'!$1:$1,1))/VLOOKUP($A24,'raw-data'!$A:$B,2,TRUE),"")</f>
        <v/>
      </c>
      <c r="CL24" s="1" t="str">
        <f>IF(INDEX('raw-data'!$A$1:$GQ$197,MATCH($A24,'raw-data'!$A:$A,1),MATCH(CL$1,'raw-data'!$1:$1,1))&lt;&gt;"",
$D24*INDEX('raw-data'!$A$1:$GQ$197,MATCH($A24,'raw-data'!$A:$A,1),MATCH(CL$1,'raw-data'!$1:$1,1))/VLOOKUP($A24,'raw-data'!$A:$B,2,TRUE),"")</f>
        <v/>
      </c>
      <c r="CM24" s="1" t="str">
        <f>IF(INDEX('raw-data'!$A$1:$GQ$197,MATCH($A24,'raw-data'!$A:$A,1),MATCH(CM$1,'raw-data'!$1:$1,1))&lt;&gt;"",
$D24*INDEX('raw-data'!$A$1:$GQ$197,MATCH($A24,'raw-data'!$A:$A,1),MATCH(CM$1,'raw-data'!$1:$1,1))/VLOOKUP($A24,'raw-data'!$A:$B,2,TRUE),"")</f>
        <v/>
      </c>
      <c r="CN24" s="1" t="str">
        <f>IF(INDEX('raw-data'!$A$1:$GQ$197,MATCH($A24,'raw-data'!$A:$A,1),MATCH(CN$1,'raw-data'!$1:$1,1))&lt;&gt;"",
$D24*INDEX('raw-data'!$A$1:$GQ$197,MATCH($A24,'raw-data'!$A:$A,1),MATCH(CN$1,'raw-data'!$1:$1,1))/VLOOKUP($A24,'raw-data'!$A:$B,2,TRUE),"")</f>
        <v/>
      </c>
      <c r="CO24" s="1" t="str">
        <f>IF(INDEX('raw-data'!$A$1:$GQ$197,MATCH($A24,'raw-data'!$A:$A,1),MATCH(CO$1,'raw-data'!$1:$1,1))&lt;&gt;"",
$D24*INDEX('raw-data'!$A$1:$GQ$197,MATCH($A24,'raw-data'!$A:$A,1),MATCH(CO$1,'raw-data'!$1:$1,1))/VLOOKUP($A24,'raw-data'!$A:$B,2,TRUE),"")</f>
        <v/>
      </c>
      <c r="CP24" s="1" t="str">
        <f>IF(INDEX('raw-data'!$A$1:$GQ$197,MATCH($A24,'raw-data'!$A:$A,1),MATCH(CP$1,'raw-data'!$1:$1,1))&lt;&gt;"",
$D24*INDEX('raw-data'!$A$1:$GQ$197,MATCH($A24,'raw-data'!$A:$A,1),MATCH(CP$1,'raw-data'!$1:$1,1))/VLOOKUP($A24,'raw-data'!$A:$B,2,TRUE),"")</f>
        <v/>
      </c>
      <c r="CQ24" s="1" t="str">
        <f>IF(INDEX('raw-data'!$A$1:$GQ$197,MATCH($A24,'raw-data'!$A:$A,1),MATCH(CQ$1,'raw-data'!$1:$1,1))&lt;&gt;"",
$D24*INDEX('raw-data'!$A$1:$GQ$197,MATCH($A24,'raw-data'!$A:$A,1),MATCH(CQ$1,'raw-data'!$1:$1,1))/VLOOKUP($A24,'raw-data'!$A:$B,2,TRUE),"")</f>
        <v/>
      </c>
      <c r="CR24" s="1" t="str">
        <f>IF(INDEX('raw-data'!$A$1:$GQ$197,MATCH($A24,'raw-data'!$A:$A,1),MATCH(CR$1,'raw-data'!$1:$1,1))&lt;&gt;"",
$D24*INDEX('raw-data'!$A$1:$GQ$197,MATCH($A24,'raw-data'!$A:$A,1),MATCH(CR$1,'raw-data'!$1:$1,1))/VLOOKUP($A24,'raw-data'!$A:$B,2,TRUE),"")</f>
        <v/>
      </c>
      <c r="CS24" s="1" t="str">
        <f>IF(INDEX('raw-data'!$A$1:$GQ$197,MATCH($A24,'raw-data'!$A:$A,1),MATCH(CS$1,'raw-data'!$1:$1,1))&lt;&gt;"",
$D24*INDEX('raw-data'!$A$1:$GQ$197,MATCH($A24,'raw-data'!$A:$A,1),MATCH(CS$1,'raw-data'!$1:$1,1))/VLOOKUP($A24,'raw-data'!$A:$B,2,TRUE),"")</f>
        <v/>
      </c>
      <c r="CT24" s="1" t="str">
        <f>IF(INDEX('raw-data'!$A$1:$GQ$197,MATCH($A24,'raw-data'!$A:$A,1),MATCH(CT$1,'raw-data'!$1:$1,1))&lt;&gt;"",
$D24*INDEX('raw-data'!$A$1:$GQ$197,MATCH($A24,'raw-data'!$A:$A,1),MATCH(CT$1,'raw-data'!$1:$1,1))/VLOOKUP($A24,'raw-data'!$A:$B,2,TRUE),"")</f>
        <v/>
      </c>
      <c r="CU24" s="1" t="str">
        <f>IF(INDEX('raw-data'!$A$1:$GQ$197,MATCH($A24,'raw-data'!$A:$A,1),MATCH(CU$1,'raw-data'!$1:$1,1))&lt;&gt;"",
$D24*INDEX('raw-data'!$A$1:$GQ$197,MATCH($A24,'raw-data'!$A:$A,1),MATCH(CU$1,'raw-data'!$1:$1,1))/VLOOKUP($A24,'raw-data'!$A:$B,2,TRUE),"")</f>
        <v/>
      </c>
      <c r="CV24" s="1" t="str">
        <f>IF(INDEX('raw-data'!$A$1:$GQ$197,MATCH($A24,'raw-data'!$A:$A,1),MATCH(CV$1,'raw-data'!$1:$1,1))&lt;&gt;"",
$D24*INDEX('raw-data'!$A$1:$GQ$197,MATCH($A24,'raw-data'!$A:$A,1),MATCH(CV$1,'raw-data'!$1:$1,1))/VLOOKUP($A24,'raw-data'!$A:$B,2,TRUE),"")</f>
        <v/>
      </c>
      <c r="CW24" s="1" t="str">
        <f>IF(INDEX('raw-data'!$A$1:$GQ$197,MATCH($A24,'raw-data'!$A:$A,1),MATCH(CW$1,'raw-data'!$1:$1,1))&lt;&gt;"",
$D24*INDEX('raw-data'!$A$1:$GQ$197,MATCH($A24,'raw-data'!$A:$A,1),MATCH(CW$1,'raw-data'!$1:$1,1))/VLOOKUP($A24,'raw-data'!$A:$B,2,TRUE),"")</f>
        <v/>
      </c>
      <c r="CX24" s="1" t="str">
        <f>IF(INDEX('raw-data'!$A$1:$GQ$197,MATCH($A24,'raw-data'!$A:$A,1),MATCH(CX$1,'raw-data'!$1:$1,1))&lt;&gt;"",
$D24*INDEX('raw-data'!$A$1:$GQ$197,MATCH($A24,'raw-data'!$A:$A,1),MATCH(CX$1,'raw-data'!$1:$1,1))/VLOOKUP($A24,'raw-data'!$A:$B,2,TRUE),"")</f>
        <v/>
      </c>
      <c r="CY24" s="1" t="str">
        <f>IF(INDEX('raw-data'!$A$1:$GQ$197,MATCH($A24,'raw-data'!$A:$A,1),MATCH(CY$1,'raw-data'!$1:$1,1))&lt;&gt;"",
$D24*INDEX('raw-data'!$A$1:$GQ$197,MATCH($A24,'raw-data'!$A:$A,1),MATCH(CY$1,'raw-data'!$1:$1,1))/VLOOKUP($A24,'raw-data'!$A:$B,2,TRUE),"")</f>
        <v/>
      </c>
      <c r="CZ24" s="1" t="str">
        <f>IF(INDEX('raw-data'!$A$1:$GQ$197,MATCH($A24,'raw-data'!$A:$A,1),MATCH(CZ$1,'raw-data'!$1:$1,1))&lt;&gt;"",
$D24*INDEX('raw-data'!$A$1:$GQ$197,MATCH($A24,'raw-data'!$A:$A,1),MATCH(CZ$1,'raw-data'!$1:$1,1))/VLOOKUP($A24,'raw-data'!$A:$B,2,TRUE),"")</f>
        <v/>
      </c>
      <c r="DA24" s="1" t="str">
        <f>IF(INDEX('raw-data'!$A$1:$GQ$197,MATCH($A24,'raw-data'!$A:$A,1),MATCH(DA$1,'raw-data'!$1:$1,1))&lt;&gt;"",
$D24*INDEX('raw-data'!$A$1:$GQ$197,MATCH($A24,'raw-data'!$A:$A,1),MATCH(DA$1,'raw-data'!$1:$1,1))/VLOOKUP($A24,'raw-data'!$A:$B,2,TRUE),"")</f>
        <v/>
      </c>
      <c r="DB24" s="1" t="str">
        <f>IF(INDEX('raw-data'!$A$1:$GQ$197,MATCH($A24,'raw-data'!$A:$A,1),MATCH(DB$1,'raw-data'!$1:$1,1))&lt;&gt;"",
$D24*INDEX('raw-data'!$A$1:$GQ$197,MATCH($A24,'raw-data'!$A:$A,1),MATCH(DB$1,'raw-data'!$1:$1,1))/VLOOKUP($A24,'raw-data'!$A:$B,2,TRUE),"")</f>
        <v/>
      </c>
      <c r="DC24" s="1" t="str">
        <f>IF(INDEX('raw-data'!$A$1:$GQ$197,MATCH($A24,'raw-data'!$A:$A,1),MATCH(DC$1,'raw-data'!$1:$1,1))&lt;&gt;"",
$D24*INDEX('raw-data'!$A$1:$GQ$197,MATCH($A24,'raw-data'!$A:$A,1),MATCH(DC$1,'raw-data'!$1:$1,1))/VLOOKUP($A24,'raw-data'!$A:$B,2,TRUE),"")</f>
        <v/>
      </c>
      <c r="DD24" s="1" t="str">
        <f>IF(INDEX('raw-data'!$A$1:$GQ$197,MATCH($A24,'raw-data'!$A:$A,1),MATCH(DD$1,'raw-data'!$1:$1,1))&lt;&gt;"",
$D24*INDEX('raw-data'!$A$1:$GQ$197,MATCH($A24,'raw-data'!$A:$A,1),MATCH(DD$1,'raw-data'!$1:$1,1))/VLOOKUP($A24,'raw-data'!$A:$B,2,TRUE),"")</f>
        <v/>
      </c>
      <c r="DE24" s="1" t="str">
        <f>IF(INDEX('raw-data'!$A$1:$GQ$197,MATCH($A24,'raw-data'!$A:$A,1),MATCH(DE$1,'raw-data'!$1:$1,1))&lt;&gt;"",
$D24*INDEX('raw-data'!$A$1:$GQ$197,MATCH($A24,'raw-data'!$A:$A,1),MATCH(DE$1,'raw-data'!$1:$1,1))/VLOOKUP($A24,'raw-data'!$A:$B,2,TRUE),"")</f>
        <v/>
      </c>
      <c r="DF24" s="1" t="str">
        <f>IF(INDEX('raw-data'!$A$1:$GQ$197,MATCH($A24,'raw-data'!$A:$A,1),MATCH(DF$1,'raw-data'!$1:$1,1))&lt;&gt;"",
$D24*INDEX('raw-data'!$A$1:$GQ$197,MATCH($A24,'raw-data'!$A:$A,1),MATCH(DF$1,'raw-data'!$1:$1,1))/VLOOKUP($A24,'raw-data'!$A:$B,2,TRUE),"")</f>
        <v/>
      </c>
      <c r="DG24" s="1" t="str">
        <f>IF(INDEX('raw-data'!$A$1:$GQ$197,MATCH($A24,'raw-data'!$A:$A,1),MATCH(DG$1,'raw-data'!$1:$1,1))&lt;&gt;"",
$D24*INDEX('raw-data'!$A$1:$GQ$197,MATCH($A24,'raw-data'!$A:$A,1),MATCH(DG$1,'raw-data'!$1:$1,1))/VLOOKUP($A24,'raw-data'!$A:$B,2,TRUE),"")</f>
        <v/>
      </c>
      <c r="DH24" s="1" t="str">
        <f>IF(INDEX('raw-data'!$A$1:$GQ$197,MATCH($A24,'raw-data'!$A:$A,1),MATCH(DH$1,'raw-data'!$1:$1,1))&lt;&gt;"",
$D24*INDEX('raw-data'!$A$1:$GQ$197,MATCH($A24,'raw-data'!$A:$A,1),MATCH(DH$1,'raw-data'!$1:$1,1))/VLOOKUP($A24,'raw-data'!$A:$B,2,TRUE),"")</f>
        <v/>
      </c>
      <c r="DI24" s="1" t="str">
        <f>IF(INDEX('raw-data'!$A$1:$GQ$197,MATCH($A24,'raw-data'!$A:$A,1),MATCH(DI$1,'raw-data'!$1:$1,1))&lt;&gt;"",
$D24*INDEX('raw-data'!$A$1:$GQ$197,MATCH($A24,'raw-data'!$A:$A,1),MATCH(DI$1,'raw-data'!$1:$1,1))/VLOOKUP($A24,'raw-data'!$A:$B,2,TRUE),"")</f>
        <v/>
      </c>
      <c r="DJ24" s="1" t="str">
        <f>IF(INDEX('raw-data'!$A$1:$GQ$197,MATCH($A24,'raw-data'!$A:$A,1),MATCH(DJ$1,'raw-data'!$1:$1,1))&lt;&gt;"",
$D24*INDEX('raw-data'!$A$1:$GQ$197,MATCH($A24,'raw-data'!$A:$A,1),MATCH(DJ$1,'raw-data'!$1:$1,1))/VLOOKUP($A24,'raw-data'!$A:$B,2,TRUE),"")</f>
        <v/>
      </c>
      <c r="DK24" s="1" t="str">
        <f>IF(INDEX('raw-data'!$A$1:$GQ$197,MATCH($A24,'raw-data'!$A:$A,1),MATCH(DK$1,'raw-data'!$1:$1,1))&lt;&gt;"",
$D24*INDEX('raw-data'!$A$1:$GQ$197,MATCH($A24,'raw-data'!$A:$A,1),MATCH(DK$1,'raw-data'!$1:$1,1))/VLOOKUP($A24,'raw-data'!$A:$B,2,TRUE),"")</f>
        <v/>
      </c>
      <c r="DL24" s="1" t="str">
        <f>IF(INDEX('raw-data'!$A$1:$GQ$197,MATCH($A24,'raw-data'!$A:$A,1),MATCH(DL$1,'raw-data'!$1:$1,1))&lt;&gt;"",
$D24*INDEX('raw-data'!$A$1:$GQ$197,MATCH($A24,'raw-data'!$A:$A,1),MATCH(DL$1,'raw-data'!$1:$1,1))/VLOOKUP($A24,'raw-data'!$A:$B,2,TRUE),"")</f>
        <v/>
      </c>
      <c r="DM24" s="1" t="str">
        <f>IF(INDEX('raw-data'!$A$1:$GQ$197,MATCH($A24,'raw-data'!$A:$A,1),MATCH(DM$1,'raw-data'!$1:$1,1))&lt;&gt;"",
$D24*INDEX('raw-data'!$A$1:$GQ$197,MATCH($A24,'raw-data'!$A:$A,1),MATCH(DM$1,'raw-data'!$1:$1,1))/VLOOKUP($A24,'raw-data'!$A:$B,2,TRUE),"")</f>
        <v/>
      </c>
      <c r="DN24" s="1" t="str">
        <f>IF(INDEX('raw-data'!$A$1:$GQ$197,MATCH($A24,'raw-data'!$A:$A,1),MATCH(DN$1,'raw-data'!$1:$1,1))&lt;&gt;"",
$D24*INDEX('raw-data'!$A$1:$GQ$197,MATCH($A24,'raw-data'!$A:$A,1),MATCH(DN$1,'raw-data'!$1:$1,1))/VLOOKUP($A24,'raw-data'!$A:$B,2,TRUE),"")</f>
        <v/>
      </c>
      <c r="DO24" s="1" t="str">
        <f>IF(INDEX('raw-data'!$A$1:$GQ$197,MATCH($A24,'raw-data'!$A:$A,1),MATCH(DO$1,'raw-data'!$1:$1,1))&lt;&gt;"",
$D24*INDEX('raw-data'!$A$1:$GQ$197,MATCH($A24,'raw-data'!$A:$A,1),MATCH(DO$1,'raw-data'!$1:$1,1))/VLOOKUP($A24,'raw-data'!$A:$B,2,TRUE),"")</f>
        <v/>
      </c>
      <c r="DP24" s="1" t="str">
        <f>IF(INDEX('raw-data'!$A$1:$GQ$197,MATCH($A24,'raw-data'!$A:$A,1),MATCH(DP$1,'raw-data'!$1:$1,1))&lt;&gt;"",
$D24*INDEX('raw-data'!$A$1:$GQ$197,MATCH($A24,'raw-data'!$A:$A,1),MATCH(DP$1,'raw-data'!$1:$1,1))/VLOOKUP($A24,'raw-data'!$A:$B,2,TRUE),"")</f>
        <v/>
      </c>
      <c r="DQ24" s="1" t="str">
        <f>IF(INDEX('raw-data'!$A$1:$GQ$197,MATCH($A24,'raw-data'!$A:$A,1),MATCH(DQ$1,'raw-data'!$1:$1,1))&lt;&gt;"",
$D24*INDEX('raw-data'!$A$1:$GQ$197,MATCH($A24,'raw-data'!$A:$A,1),MATCH(DQ$1,'raw-data'!$1:$1,1))/VLOOKUP($A24,'raw-data'!$A:$B,2,TRUE),"")</f>
        <v/>
      </c>
      <c r="DR24" s="1" t="str">
        <f>IF(INDEX('raw-data'!$A$1:$GQ$197,MATCH($A24,'raw-data'!$A:$A,1),MATCH(DR$1,'raw-data'!$1:$1,1))&lt;&gt;"",
$D24*INDEX('raw-data'!$A$1:$GQ$197,MATCH($A24,'raw-data'!$A:$A,1),MATCH(DR$1,'raw-data'!$1:$1,1))/VLOOKUP($A24,'raw-data'!$A:$B,2,TRUE),"")</f>
        <v/>
      </c>
      <c r="DS24" s="1" t="str">
        <f>IF(INDEX('raw-data'!$A$1:$GQ$197,MATCH($A24,'raw-data'!$A:$A,1),MATCH(DS$1,'raw-data'!$1:$1,1))&lt;&gt;"",
$D24*INDEX('raw-data'!$A$1:$GQ$197,MATCH($A24,'raw-data'!$A:$A,1),MATCH(DS$1,'raw-data'!$1:$1,1))/VLOOKUP($A24,'raw-data'!$A:$B,2,TRUE),"")</f>
        <v/>
      </c>
      <c r="DT24" s="1" t="str">
        <f>IF(INDEX('raw-data'!$A$1:$GQ$197,MATCH($A24,'raw-data'!$A:$A,1),MATCH(DT$1,'raw-data'!$1:$1,1))&lt;&gt;"",
$D24*INDEX('raw-data'!$A$1:$GQ$197,MATCH($A24,'raw-data'!$A:$A,1),MATCH(DT$1,'raw-data'!$1:$1,1))/VLOOKUP($A24,'raw-data'!$A:$B,2,TRUE),"")</f>
        <v/>
      </c>
      <c r="DU24" s="1" t="str">
        <f>IF(INDEX('raw-data'!$A$1:$GQ$197,MATCH($A24,'raw-data'!$A:$A,1),MATCH(DU$1,'raw-data'!$1:$1,1))&lt;&gt;"",
$D24*INDEX('raw-data'!$A$1:$GQ$197,MATCH($A24,'raw-data'!$A:$A,1),MATCH(DU$1,'raw-data'!$1:$1,1))/VLOOKUP($A24,'raw-data'!$A:$B,2,TRUE),"")</f>
        <v/>
      </c>
      <c r="DV24" s="1" t="str">
        <f>IF(INDEX('raw-data'!$A$1:$GQ$197,MATCH($A24,'raw-data'!$A:$A,1),MATCH(DV$1,'raw-data'!$1:$1,1))&lt;&gt;"",
$D24*INDEX('raw-data'!$A$1:$GQ$197,MATCH($A24,'raw-data'!$A:$A,1),MATCH(DV$1,'raw-data'!$1:$1,1))/VLOOKUP($A24,'raw-data'!$A:$B,2,TRUE),"")</f>
        <v/>
      </c>
      <c r="DW24" s="1" t="str">
        <f>IF(INDEX('raw-data'!$A$1:$GQ$197,MATCH($A24,'raw-data'!$A:$A,1),MATCH(DW$1,'raw-data'!$1:$1,1))&lt;&gt;"",
$D24*INDEX('raw-data'!$A$1:$GQ$197,MATCH($A24,'raw-data'!$A:$A,1),MATCH(DW$1,'raw-data'!$1:$1,1))/VLOOKUP($A24,'raw-data'!$A:$B,2,TRUE),"")</f>
        <v/>
      </c>
      <c r="DX24" s="1" t="str">
        <f>IF(INDEX('raw-data'!$A$1:$GQ$197,MATCH($A24,'raw-data'!$A:$A,1),MATCH(DX$1,'raw-data'!$1:$1,1))&lt;&gt;"",
$D24*INDEX('raw-data'!$A$1:$GQ$197,MATCH($A24,'raw-data'!$A:$A,1),MATCH(DX$1,'raw-data'!$1:$1,1))/VLOOKUP($A24,'raw-data'!$A:$B,2,TRUE),"")</f>
        <v/>
      </c>
      <c r="DY24" s="1" t="str">
        <f>IF(INDEX('raw-data'!$A$1:$GQ$197,MATCH($A24,'raw-data'!$A:$A,1),MATCH(DY$1,'raw-data'!$1:$1,1))&lt;&gt;"",
$D24*INDEX('raw-data'!$A$1:$GQ$197,MATCH($A24,'raw-data'!$A:$A,1),MATCH(DY$1,'raw-data'!$1:$1,1))/VLOOKUP($A24,'raw-data'!$A:$B,2,TRUE),"")</f>
        <v/>
      </c>
      <c r="DZ24" s="1" t="str">
        <f>IF(INDEX('raw-data'!$A$1:$GQ$197,MATCH($A24,'raw-data'!$A:$A,1),MATCH(DZ$1,'raw-data'!$1:$1,1))&lt;&gt;"",
$D24*INDEX('raw-data'!$A$1:$GQ$197,MATCH($A24,'raw-data'!$A:$A,1),MATCH(DZ$1,'raw-data'!$1:$1,1))/VLOOKUP($A24,'raw-data'!$A:$B,2,TRUE),"")</f>
        <v/>
      </c>
      <c r="EA24" s="1" t="str">
        <f>IF(INDEX('raw-data'!$A$1:$GQ$197,MATCH($A24,'raw-data'!$A:$A,1),MATCH(EA$1,'raw-data'!$1:$1,1))&lt;&gt;"",
$D24*INDEX('raw-data'!$A$1:$GQ$197,MATCH($A24,'raw-data'!$A:$A,1),MATCH(EA$1,'raw-data'!$1:$1,1))/VLOOKUP($A24,'raw-data'!$A:$B,2,TRUE),"")</f>
        <v/>
      </c>
      <c r="EB24" s="1" t="str">
        <f>IF(INDEX('raw-data'!$A$1:$GQ$197,MATCH($A24,'raw-data'!$A:$A,1),MATCH(EB$1,'raw-data'!$1:$1,1))&lt;&gt;"",
$D24*INDEX('raw-data'!$A$1:$GQ$197,MATCH($A24,'raw-data'!$A:$A,1),MATCH(EB$1,'raw-data'!$1:$1,1))/VLOOKUP($A24,'raw-data'!$A:$B,2,TRUE),"")</f>
        <v/>
      </c>
      <c r="EC24" s="1" t="str">
        <f>IF(INDEX('raw-data'!$A$1:$GQ$197,MATCH($A24,'raw-data'!$A:$A,1),MATCH(EC$1,'raw-data'!$1:$1,1))&lt;&gt;"",
$D24*INDEX('raw-data'!$A$1:$GQ$197,MATCH($A24,'raw-data'!$A:$A,1),MATCH(EC$1,'raw-data'!$1:$1,1))/VLOOKUP($A24,'raw-data'!$A:$B,2,TRUE),"")</f>
        <v/>
      </c>
      <c r="ED24" s="1" t="str">
        <f>IF(INDEX('raw-data'!$A$1:$GQ$197,MATCH($A24,'raw-data'!$A:$A,1),MATCH(ED$1,'raw-data'!$1:$1,1))&lt;&gt;"",
$D24*INDEX('raw-data'!$A$1:$GQ$197,MATCH($A24,'raw-data'!$A:$A,1),MATCH(ED$1,'raw-data'!$1:$1,1))/VLOOKUP($A24,'raw-data'!$A:$B,2,TRUE),"")</f>
        <v/>
      </c>
      <c r="EE24" s="1" t="str">
        <f>IF(INDEX('raw-data'!$A$1:$GQ$197,MATCH($A24,'raw-data'!$A:$A,1),MATCH(EE$1,'raw-data'!$1:$1,1))&lt;&gt;"",
$D24*INDEX('raw-data'!$A$1:$GQ$197,MATCH($A24,'raw-data'!$A:$A,1),MATCH(EE$1,'raw-data'!$1:$1,1))/VLOOKUP($A24,'raw-data'!$A:$B,2,TRUE),"")</f>
        <v/>
      </c>
      <c r="EF24" s="1" t="str">
        <f>IF(INDEX('raw-data'!$A$1:$GQ$197,MATCH($A24,'raw-data'!$A:$A,1),MATCH(EF$1,'raw-data'!$1:$1,1))&lt;&gt;"",
$D24*INDEX('raw-data'!$A$1:$GQ$197,MATCH($A24,'raw-data'!$A:$A,1),MATCH(EF$1,'raw-data'!$1:$1,1))/VLOOKUP($A24,'raw-data'!$A:$B,2,TRUE),"")</f>
        <v/>
      </c>
      <c r="EG24" s="1" t="str">
        <f>IF(INDEX('raw-data'!$A$1:$GQ$197,MATCH($A24,'raw-data'!$A:$A,1),MATCH(EG$1,'raw-data'!$1:$1,1))&lt;&gt;"",
$D24*INDEX('raw-data'!$A$1:$GQ$197,MATCH($A24,'raw-data'!$A:$A,1),MATCH(EG$1,'raw-data'!$1:$1,1))/VLOOKUP($A24,'raw-data'!$A:$B,2,TRUE),"")</f>
        <v/>
      </c>
      <c r="EH24" s="1" t="str">
        <f>IF(INDEX('raw-data'!$A$1:$GQ$197,MATCH($A24,'raw-data'!$A:$A,1),MATCH(EH$1,'raw-data'!$1:$1,1))&lt;&gt;"",
$D24*INDEX('raw-data'!$A$1:$GQ$197,MATCH($A24,'raw-data'!$A:$A,1),MATCH(EH$1,'raw-data'!$1:$1,1))/VLOOKUP($A24,'raw-data'!$A:$B,2,TRUE),"")</f>
        <v/>
      </c>
      <c r="EI24" s="1" t="str">
        <f>IF(INDEX('raw-data'!$A$1:$GQ$197,MATCH($A24,'raw-data'!$A:$A,1),MATCH(EI$1,'raw-data'!$1:$1,1))&lt;&gt;"",
$D24*INDEX('raw-data'!$A$1:$GQ$197,MATCH($A24,'raw-data'!$A:$A,1),MATCH(EI$1,'raw-data'!$1:$1,1))/VLOOKUP($A24,'raw-data'!$A:$B,2,TRUE),"")</f>
        <v/>
      </c>
      <c r="EJ24" s="1" t="str">
        <f>IF(INDEX('raw-data'!$A$1:$GQ$197,MATCH($A24,'raw-data'!$A:$A,1),MATCH(EJ$1,'raw-data'!$1:$1,1))&lt;&gt;"",
$D24*INDEX('raw-data'!$A$1:$GQ$197,MATCH($A24,'raw-data'!$A:$A,1),MATCH(EJ$1,'raw-data'!$1:$1,1))/VLOOKUP($A24,'raw-data'!$A:$B,2,TRUE),"")</f>
        <v/>
      </c>
      <c r="EK24" s="1" t="str">
        <f>IF(INDEX('raw-data'!$A$1:$GQ$197,MATCH($A24,'raw-data'!$A:$A,1),MATCH(EK$1,'raw-data'!$1:$1,1))&lt;&gt;"",
$D24*INDEX('raw-data'!$A$1:$GQ$197,MATCH($A24,'raw-data'!$A:$A,1),MATCH(EK$1,'raw-data'!$1:$1,1))/VLOOKUP($A24,'raw-data'!$A:$B,2,TRUE),"")</f>
        <v/>
      </c>
      <c r="EL24" s="1" t="str">
        <f>IF(INDEX('raw-data'!$A$1:$GQ$197,MATCH($A24,'raw-data'!$A:$A,1),MATCH(EL$1,'raw-data'!$1:$1,1))&lt;&gt;"",
$D24*INDEX('raw-data'!$A$1:$GQ$197,MATCH($A24,'raw-data'!$A:$A,1),MATCH(EL$1,'raw-data'!$1:$1,1))/VLOOKUP($A24,'raw-data'!$A:$B,2,TRUE),"")</f>
        <v/>
      </c>
      <c r="EM24" s="1" t="str">
        <f>IF(INDEX('raw-data'!$A$1:$GQ$197,MATCH($A24,'raw-data'!$A:$A,1),MATCH(EM$1,'raw-data'!$1:$1,1))&lt;&gt;"",
$D24*INDEX('raw-data'!$A$1:$GQ$197,MATCH($A24,'raw-data'!$A:$A,1),MATCH(EM$1,'raw-data'!$1:$1,1))/VLOOKUP($A24,'raw-data'!$A:$B,2,TRUE),"")</f>
        <v/>
      </c>
      <c r="EN24" s="1" t="str">
        <f>IF(INDEX('raw-data'!$A$1:$GQ$197,MATCH($A24,'raw-data'!$A:$A,1),MATCH(EN$1,'raw-data'!$1:$1,1))&lt;&gt;"",
$D24*INDEX('raw-data'!$A$1:$GQ$197,MATCH($A24,'raw-data'!$A:$A,1),MATCH(EN$1,'raw-data'!$1:$1,1))/VLOOKUP($A24,'raw-data'!$A:$B,2,TRUE),"")</f>
        <v/>
      </c>
      <c r="EO24" s="1" t="str">
        <f>IF(INDEX('raw-data'!$A$1:$GQ$197,MATCH($A24,'raw-data'!$A:$A,1),MATCH(EO$1,'raw-data'!$1:$1,1))&lt;&gt;"",
$D24*INDEX('raw-data'!$A$1:$GQ$197,MATCH($A24,'raw-data'!$A:$A,1),MATCH(EO$1,'raw-data'!$1:$1,1))/VLOOKUP($A24,'raw-data'!$A:$B,2,TRUE),"")</f>
        <v/>
      </c>
      <c r="EP24" s="1" t="str">
        <f>IF(INDEX('raw-data'!$A$1:$GQ$197,MATCH($A24,'raw-data'!$A:$A,1),MATCH(EP$1,'raw-data'!$1:$1,1))&lt;&gt;"",
$D24*INDEX('raw-data'!$A$1:$GQ$197,MATCH($A24,'raw-data'!$A:$A,1),MATCH(EP$1,'raw-data'!$1:$1,1))/VLOOKUP($A24,'raw-data'!$A:$B,2,TRUE),"")</f>
        <v/>
      </c>
      <c r="EQ24" s="1" t="str">
        <f>IF(INDEX('raw-data'!$A$1:$GQ$197,MATCH($A24,'raw-data'!$A:$A,1),MATCH(EQ$1,'raw-data'!$1:$1,1))&lt;&gt;"",
$D24*INDEX('raw-data'!$A$1:$GQ$197,MATCH($A24,'raw-data'!$A:$A,1),MATCH(EQ$1,'raw-data'!$1:$1,1))/VLOOKUP($A24,'raw-data'!$A:$B,2,TRUE),"")</f>
        <v/>
      </c>
      <c r="ER24" s="1" t="str">
        <f>IF(INDEX('raw-data'!$A$1:$GQ$197,MATCH($A24,'raw-data'!$A:$A,1),MATCH(ER$1,'raw-data'!$1:$1,1))&lt;&gt;"",
$D24*INDEX('raw-data'!$A$1:$GQ$197,MATCH($A24,'raw-data'!$A:$A,1),MATCH(ER$1,'raw-data'!$1:$1,1))/VLOOKUP($A24,'raw-data'!$A:$B,2,TRUE),"")</f>
        <v/>
      </c>
      <c r="ES24" s="1" t="str">
        <f>IF(INDEX('raw-data'!$A$1:$GQ$197,MATCH($A24,'raw-data'!$A:$A,1),MATCH(ES$1,'raw-data'!$1:$1,1))&lt;&gt;"",
$D24*INDEX('raw-data'!$A$1:$GQ$197,MATCH($A24,'raw-data'!$A:$A,1),MATCH(ES$1,'raw-data'!$1:$1,1))/VLOOKUP($A24,'raw-data'!$A:$B,2,TRUE),"")</f>
        <v/>
      </c>
      <c r="ET24" s="1" t="str">
        <f>IF(INDEX('raw-data'!$A$1:$GQ$197,MATCH($A24,'raw-data'!$A:$A,1),MATCH(ET$1,'raw-data'!$1:$1,1))&lt;&gt;"",
$D24*INDEX('raw-data'!$A$1:$GQ$197,MATCH($A24,'raw-data'!$A:$A,1),MATCH(ET$1,'raw-data'!$1:$1,1))/VLOOKUP($A24,'raw-data'!$A:$B,2,TRUE),"")</f>
        <v/>
      </c>
      <c r="EU24" s="1" t="str">
        <f>IF(INDEX('raw-data'!$A$1:$GQ$197,MATCH($A24,'raw-data'!$A:$A,1),MATCH(EU$1,'raw-data'!$1:$1,1))&lt;&gt;"",
$D24*INDEX('raw-data'!$A$1:$GQ$197,MATCH($A24,'raw-data'!$A:$A,1),MATCH(EU$1,'raw-data'!$1:$1,1))/VLOOKUP($A24,'raw-data'!$A:$B,2,TRUE),"")</f>
        <v/>
      </c>
      <c r="EV24" s="1" t="str">
        <f>IF(INDEX('raw-data'!$A$1:$GQ$197,MATCH($A24,'raw-data'!$A:$A,1),MATCH(EV$1,'raw-data'!$1:$1,1))&lt;&gt;"",
$D24*INDEX('raw-data'!$A$1:$GQ$197,MATCH($A24,'raw-data'!$A:$A,1),MATCH(EV$1,'raw-data'!$1:$1,1))/VLOOKUP($A24,'raw-data'!$A:$B,2,TRUE),"")</f>
        <v/>
      </c>
      <c r="EW24" s="1" t="str">
        <f>IF(INDEX('raw-data'!$A$1:$GQ$197,MATCH($A24,'raw-data'!$A:$A,1),MATCH(EW$1,'raw-data'!$1:$1,1))&lt;&gt;"",
$D24*INDEX('raw-data'!$A$1:$GQ$197,MATCH($A24,'raw-data'!$A:$A,1),MATCH(EW$1,'raw-data'!$1:$1,1))/VLOOKUP($A24,'raw-data'!$A:$B,2,TRUE),"")</f>
        <v/>
      </c>
      <c r="EX24" s="1" t="str">
        <f>IF(INDEX('raw-data'!$A$1:$GQ$197,MATCH($A24,'raw-data'!$A:$A,1),MATCH(EX$1,'raw-data'!$1:$1,1))&lt;&gt;"",
$D24*INDEX('raw-data'!$A$1:$GQ$197,MATCH($A24,'raw-data'!$A:$A,1),MATCH(EX$1,'raw-data'!$1:$1,1))/VLOOKUP($A24,'raw-data'!$A:$B,2,TRUE),"")</f>
        <v/>
      </c>
      <c r="EY24" s="1" t="str">
        <f>IF(INDEX('raw-data'!$A$1:$GQ$197,MATCH($A24,'raw-data'!$A:$A,1),MATCH(EY$1,'raw-data'!$1:$1,1))&lt;&gt;"",
$D24*INDEX('raw-data'!$A$1:$GQ$197,MATCH($A24,'raw-data'!$A:$A,1),MATCH(EY$1,'raw-data'!$1:$1,1))/VLOOKUP($A24,'raw-data'!$A:$B,2,TRUE),"")</f>
        <v/>
      </c>
      <c r="EZ24" s="1" t="str">
        <f>IF(INDEX('raw-data'!$A$1:$GQ$197,MATCH($A24,'raw-data'!$A:$A,1),MATCH(EZ$1,'raw-data'!$1:$1,1))&lt;&gt;"",
$D24*INDEX('raw-data'!$A$1:$GQ$197,MATCH($A24,'raw-data'!$A:$A,1),MATCH(EZ$1,'raw-data'!$1:$1,1))/VLOOKUP($A24,'raw-data'!$A:$B,2,TRUE),"")</f>
        <v/>
      </c>
      <c r="FA24" s="1" t="str">
        <f>IF(INDEX('raw-data'!$A$1:$GQ$197,MATCH($A24,'raw-data'!$A:$A,1),MATCH(FA$1,'raw-data'!$1:$1,1))&lt;&gt;"",
$D24*INDEX('raw-data'!$A$1:$GQ$197,MATCH($A24,'raw-data'!$A:$A,1),MATCH(FA$1,'raw-data'!$1:$1,1))/VLOOKUP($A24,'raw-data'!$A:$B,2,TRUE),"")</f>
        <v/>
      </c>
      <c r="FB24" s="1" t="str">
        <f>IF(INDEX('raw-data'!$A$1:$GQ$197,MATCH($A24,'raw-data'!$A:$A,1),MATCH(FB$1,'raw-data'!$1:$1,1))&lt;&gt;"",
$D24*INDEX('raw-data'!$A$1:$GQ$197,MATCH($A24,'raw-data'!$A:$A,1),MATCH(FB$1,'raw-data'!$1:$1,1))/VLOOKUP($A24,'raw-data'!$A:$B,2,TRUE),"")</f>
        <v/>
      </c>
      <c r="FC24" s="1" t="str">
        <f>IF(INDEX('raw-data'!$A$1:$GQ$197,MATCH($A24,'raw-data'!$A:$A,1),MATCH(FC$1,'raw-data'!$1:$1,1))&lt;&gt;"",
$D24*INDEX('raw-data'!$A$1:$GQ$197,MATCH($A24,'raw-data'!$A:$A,1),MATCH(FC$1,'raw-data'!$1:$1,1))/VLOOKUP($A24,'raw-data'!$A:$B,2,TRUE),"")</f>
        <v/>
      </c>
      <c r="FD24" s="1" t="str">
        <f>IF(INDEX('raw-data'!$A$1:$GQ$197,MATCH($A24,'raw-data'!$A:$A,1),MATCH(FD$1,'raw-data'!$1:$1,1))&lt;&gt;"",
$D24*INDEX('raw-data'!$A$1:$GQ$197,MATCH($A24,'raw-data'!$A:$A,1),MATCH(FD$1,'raw-data'!$1:$1,1))/VLOOKUP($A24,'raw-data'!$A:$B,2,TRUE),"")</f>
        <v/>
      </c>
      <c r="FE24" s="1" t="str">
        <f>IF(INDEX('raw-data'!$A$1:$GQ$197,MATCH($A24,'raw-data'!$A:$A,1),MATCH(FE$1,'raw-data'!$1:$1,1))&lt;&gt;"",
$D24*INDEX('raw-data'!$A$1:$GQ$197,MATCH($A24,'raw-data'!$A:$A,1),MATCH(FE$1,'raw-data'!$1:$1,1))/VLOOKUP($A24,'raw-data'!$A:$B,2,TRUE),"")</f>
        <v/>
      </c>
      <c r="FF24" s="1" t="str">
        <f>IF(INDEX('raw-data'!$A$1:$GQ$197,MATCH($A24,'raw-data'!$A:$A,1),MATCH(FF$1,'raw-data'!$1:$1,1))&lt;&gt;"",
$D24*INDEX('raw-data'!$A$1:$GQ$197,MATCH($A24,'raw-data'!$A:$A,1),MATCH(FF$1,'raw-data'!$1:$1,1))/VLOOKUP($A24,'raw-data'!$A:$B,2,TRUE),"")</f>
        <v/>
      </c>
      <c r="FG24" s="1" t="str">
        <f>IF(INDEX('raw-data'!$A$1:$GQ$197,MATCH($A24,'raw-data'!$A:$A,1),MATCH(FG$1,'raw-data'!$1:$1,1))&lt;&gt;"",
$D24*INDEX('raw-data'!$A$1:$GQ$197,MATCH($A24,'raw-data'!$A:$A,1),MATCH(FG$1,'raw-data'!$1:$1,1))/VLOOKUP($A24,'raw-data'!$A:$B,2,TRUE),"")</f>
        <v/>
      </c>
      <c r="FH24" s="1" t="str">
        <f>IF(INDEX('raw-data'!$A$1:$GQ$197,MATCH($A24,'raw-data'!$A:$A,1),MATCH(FH$1,'raw-data'!$1:$1,1))&lt;&gt;"",
$D24*INDEX('raw-data'!$A$1:$GQ$197,MATCH($A24,'raw-data'!$A:$A,1),MATCH(FH$1,'raw-data'!$1:$1,1))/VLOOKUP($A24,'raw-data'!$A:$B,2,TRUE),"")</f>
        <v/>
      </c>
      <c r="FI24" s="1" t="str">
        <f>IF(INDEX('raw-data'!$A$1:$GQ$197,MATCH($A24,'raw-data'!$A:$A,1),MATCH(FI$1,'raw-data'!$1:$1,1))&lt;&gt;"",
$D24*INDEX('raw-data'!$A$1:$GQ$197,MATCH($A24,'raw-data'!$A:$A,1),MATCH(FI$1,'raw-data'!$1:$1,1))/VLOOKUP($A24,'raw-data'!$A:$B,2,TRUE),"")</f>
        <v/>
      </c>
      <c r="FJ24" s="1" t="str">
        <f>IF(INDEX('raw-data'!$A$1:$GQ$197,MATCH($A24,'raw-data'!$A:$A,1),MATCH(FJ$1,'raw-data'!$1:$1,1))&lt;&gt;"",
$D24*INDEX('raw-data'!$A$1:$GQ$197,MATCH($A24,'raw-data'!$A:$A,1),MATCH(FJ$1,'raw-data'!$1:$1,1))/VLOOKUP($A24,'raw-data'!$A:$B,2,TRUE),"")</f>
        <v/>
      </c>
      <c r="FK24" s="1" t="str">
        <f>IF(INDEX('raw-data'!$A$1:$GQ$197,MATCH($A24,'raw-data'!$A:$A,1),MATCH(FK$1,'raw-data'!$1:$1,1))&lt;&gt;"",
$D24*INDEX('raw-data'!$A$1:$GQ$197,MATCH($A24,'raw-data'!$A:$A,1),MATCH(FK$1,'raw-data'!$1:$1,1))/VLOOKUP($A24,'raw-data'!$A:$B,2,TRUE),"")</f>
        <v/>
      </c>
      <c r="FL24" s="1" t="str">
        <f>IF(INDEX('raw-data'!$A$1:$GQ$197,MATCH($A24,'raw-data'!$A:$A,1),MATCH(FL$1,'raw-data'!$1:$1,1))&lt;&gt;"",
$D24*INDEX('raw-data'!$A$1:$GQ$197,MATCH($A24,'raw-data'!$A:$A,1),MATCH(FL$1,'raw-data'!$1:$1,1))/VLOOKUP($A24,'raw-data'!$A:$B,2,TRUE),"")</f>
        <v/>
      </c>
      <c r="FM24" s="1" t="str">
        <f>IF(INDEX('raw-data'!$A$1:$GQ$197,MATCH($A24,'raw-data'!$A:$A,1),MATCH(FM$1,'raw-data'!$1:$1,1))&lt;&gt;"",
$D24*INDEX('raw-data'!$A$1:$GQ$197,MATCH($A24,'raw-data'!$A:$A,1),MATCH(FM$1,'raw-data'!$1:$1,1))/VLOOKUP($A24,'raw-data'!$A:$B,2,TRUE),"")</f>
        <v/>
      </c>
      <c r="FN24" s="1" t="str">
        <f>IF(INDEX('raw-data'!$A$1:$GQ$197,MATCH($A24,'raw-data'!$A:$A,1),MATCH(FN$1,'raw-data'!$1:$1,1))&lt;&gt;"",
$D24*INDEX('raw-data'!$A$1:$GQ$197,MATCH($A24,'raw-data'!$A:$A,1),MATCH(FN$1,'raw-data'!$1:$1,1))/VLOOKUP($A24,'raw-data'!$A:$B,2,TRUE),"")</f>
        <v/>
      </c>
      <c r="FO24" s="1" t="str">
        <f>IF(INDEX('raw-data'!$A$1:$GQ$197,MATCH($A24,'raw-data'!$A:$A,1),MATCH(FO$1,'raw-data'!$1:$1,1))&lt;&gt;"",
$D24*INDEX('raw-data'!$A$1:$GQ$197,MATCH($A24,'raw-data'!$A:$A,1),MATCH(FO$1,'raw-data'!$1:$1,1))/VLOOKUP($A24,'raw-data'!$A:$B,2,TRUE),"")</f>
        <v/>
      </c>
      <c r="FP24" s="1" t="str">
        <f>IF(INDEX('raw-data'!$A$1:$GQ$197,MATCH($A24,'raw-data'!$A:$A,1),MATCH(FP$1,'raw-data'!$1:$1,1))&lt;&gt;"",
$D24*INDEX('raw-data'!$A$1:$GQ$197,MATCH($A24,'raw-data'!$A:$A,1),MATCH(FP$1,'raw-data'!$1:$1,1))/VLOOKUP($A24,'raw-data'!$A:$B,2,TRUE),"")</f>
        <v/>
      </c>
      <c r="FQ24" s="1" t="str">
        <f>IF(INDEX('raw-data'!$A$1:$GQ$197,MATCH($A24,'raw-data'!$A:$A,1),MATCH(FQ$1,'raw-data'!$1:$1,1))&lt;&gt;"",
$D24*INDEX('raw-data'!$A$1:$GQ$197,MATCH($A24,'raw-data'!$A:$A,1),MATCH(FQ$1,'raw-data'!$1:$1,1))/VLOOKUP($A24,'raw-data'!$A:$B,2,TRUE),"")</f>
        <v/>
      </c>
      <c r="FR24" s="1" t="str">
        <f>IF(INDEX('raw-data'!$A$1:$GQ$197,MATCH($A24,'raw-data'!$A:$A,1),MATCH(FR$1,'raw-data'!$1:$1,1))&lt;&gt;"",
$D24*INDEX('raw-data'!$A$1:$GQ$197,MATCH($A24,'raw-data'!$A:$A,1),MATCH(FR$1,'raw-data'!$1:$1,1))/VLOOKUP($A24,'raw-data'!$A:$B,2,TRUE),"")</f>
        <v/>
      </c>
      <c r="FS24" s="1" t="str">
        <f>IF(INDEX('raw-data'!$A$1:$GQ$197,MATCH($A24,'raw-data'!$A:$A,1),MATCH(FS$1,'raw-data'!$1:$1,1))&lt;&gt;"",
$D24*INDEX('raw-data'!$A$1:$GQ$197,MATCH($A24,'raw-data'!$A:$A,1),MATCH(FS$1,'raw-data'!$1:$1,1))/VLOOKUP($A24,'raw-data'!$A:$B,2,TRUE),"")</f>
        <v/>
      </c>
      <c r="FT24" s="1" t="str">
        <f>IF(INDEX('raw-data'!$A$1:$GQ$197,MATCH($A24,'raw-data'!$A:$A,1),MATCH(FT$1,'raw-data'!$1:$1,1))&lt;&gt;"",
$D24*INDEX('raw-data'!$A$1:$GQ$197,MATCH($A24,'raw-data'!$A:$A,1),MATCH(FT$1,'raw-data'!$1:$1,1))/VLOOKUP($A24,'raw-data'!$A:$B,2,TRUE),"")</f>
        <v/>
      </c>
      <c r="FU24" s="1" t="str">
        <f>IF(INDEX('raw-data'!$A$1:$GQ$197,MATCH($A24,'raw-data'!$A:$A,1),MATCH(FU$1,'raw-data'!$1:$1,1))&lt;&gt;"",
$D24*INDEX('raw-data'!$A$1:$GQ$197,MATCH($A24,'raw-data'!$A:$A,1),MATCH(FU$1,'raw-data'!$1:$1,1))/VLOOKUP($A24,'raw-data'!$A:$B,2,TRUE),"")</f>
        <v/>
      </c>
      <c r="FV24" s="1" t="str">
        <f>IF(INDEX('raw-data'!$A$1:$GQ$197,MATCH($A24,'raw-data'!$A:$A,1),MATCH(FV$1,'raw-data'!$1:$1,1))&lt;&gt;"",
$D24*INDEX('raw-data'!$A$1:$GQ$197,MATCH($A24,'raw-data'!$A:$A,1),MATCH(FV$1,'raw-data'!$1:$1,1))/VLOOKUP($A24,'raw-data'!$A:$B,2,TRUE),"")</f>
        <v/>
      </c>
      <c r="FW24" s="1" t="str">
        <f>IF(INDEX('raw-data'!$A$1:$GQ$197,MATCH($A24,'raw-data'!$A:$A,1),MATCH(FW$1,'raw-data'!$1:$1,1))&lt;&gt;"",
$D24*INDEX('raw-data'!$A$1:$GQ$197,MATCH($A24,'raw-data'!$A:$A,1),MATCH(FW$1,'raw-data'!$1:$1,1))/VLOOKUP($A24,'raw-data'!$A:$B,2,TRUE),"")</f>
        <v/>
      </c>
      <c r="FX24" s="1" t="str">
        <f>IF(INDEX('raw-data'!$A$1:$GQ$197,MATCH($A24,'raw-data'!$A:$A,1),MATCH(FX$1,'raw-data'!$1:$1,1))&lt;&gt;"",
$D24*INDEX('raw-data'!$A$1:$GQ$197,MATCH($A24,'raw-data'!$A:$A,1),MATCH(FX$1,'raw-data'!$1:$1,1))/VLOOKUP($A24,'raw-data'!$A:$B,2,TRUE),"")</f>
        <v/>
      </c>
      <c r="FY24" s="1" t="str">
        <f>IF(INDEX('raw-data'!$A$1:$GQ$197,MATCH($A24,'raw-data'!$A:$A,1),MATCH(FY$1,'raw-data'!$1:$1,1))&lt;&gt;"",
$D24*INDEX('raw-data'!$A$1:$GQ$197,MATCH($A24,'raw-data'!$A:$A,1),MATCH(FY$1,'raw-data'!$1:$1,1))/VLOOKUP($A24,'raw-data'!$A:$B,2,TRUE),"")</f>
        <v/>
      </c>
      <c r="FZ24" s="1" t="str">
        <f>IF(INDEX('raw-data'!$A$1:$GQ$197,MATCH($A24,'raw-data'!$A:$A,1),MATCH(FZ$1,'raw-data'!$1:$1,1))&lt;&gt;"",
$D24*INDEX('raw-data'!$A$1:$GQ$197,MATCH($A24,'raw-data'!$A:$A,1),MATCH(FZ$1,'raw-data'!$1:$1,1))/VLOOKUP($A24,'raw-data'!$A:$B,2,TRUE),"")</f>
        <v/>
      </c>
      <c r="GA24" s="1" t="str">
        <f>IF(INDEX('raw-data'!$A$1:$GQ$197,MATCH($A24,'raw-data'!$A:$A,1),MATCH(GA$1,'raw-data'!$1:$1,1))&lt;&gt;"",
$D24*INDEX('raw-data'!$A$1:$GQ$197,MATCH($A24,'raw-data'!$A:$A,1),MATCH(GA$1,'raw-data'!$1:$1,1))/VLOOKUP($A24,'raw-data'!$A:$B,2,TRUE),"")</f>
        <v/>
      </c>
      <c r="GB24" s="1" t="str">
        <f>IF(INDEX('raw-data'!$A$1:$GQ$197,MATCH($A24,'raw-data'!$A:$A,1),MATCH(GB$1,'raw-data'!$1:$1,1))&lt;&gt;"",
$D24*INDEX('raw-data'!$A$1:$GQ$197,MATCH($A24,'raw-data'!$A:$A,1),MATCH(GB$1,'raw-data'!$1:$1,1))/VLOOKUP($A24,'raw-data'!$A:$B,2,TRUE),"")</f>
        <v/>
      </c>
      <c r="GC24" s="1" t="str">
        <f>IF(INDEX('raw-data'!$A$1:$GQ$197,MATCH($A24,'raw-data'!$A:$A,1),MATCH(GC$1,'raw-data'!$1:$1,1))&lt;&gt;"",
$D24*INDEX('raw-data'!$A$1:$GQ$197,MATCH($A24,'raw-data'!$A:$A,1),MATCH(GC$1,'raw-data'!$1:$1,1))/VLOOKUP($A24,'raw-data'!$A:$B,2,TRUE),"")</f>
        <v/>
      </c>
      <c r="GD24" s="1" t="str">
        <f>IF(INDEX('raw-data'!$A$1:$GQ$197,MATCH($A24,'raw-data'!$A:$A,1),MATCH(GD$1,'raw-data'!$1:$1,1))&lt;&gt;"",
$D24*INDEX('raw-data'!$A$1:$GQ$197,MATCH($A24,'raw-data'!$A:$A,1),MATCH(GD$1,'raw-data'!$1:$1,1))/VLOOKUP($A24,'raw-data'!$A:$B,2,TRUE),"")</f>
        <v/>
      </c>
      <c r="GE24" s="1" t="str">
        <f>IF(INDEX('raw-data'!$A$1:$GQ$197,MATCH($A24,'raw-data'!$A:$A,1),MATCH(GE$1,'raw-data'!$1:$1,1))&lt;&gt;"",
$D24*INDEX('raw-data'!$A$1:$GQ$197,MATCH($A24,'raw-data'!$A:$A,1),MATCH(GE$1,'raw-data'!$1:$1,1))/VLOOKUP($A24,'raw-data'!$A:$B,2,TRUE),"")</f>
        <v/>
      </c>
      <c r="GF24" s="1" t="str">
        <f>IF(INDEX('raw-data'!$A$1:$GQ$197,MATCH($A24,'raw-data'!$A:$A,1),MATCH(GF$1,'raw-data'!$1:$1,1))&lt;&gt;"",
$D24*INDEX('raw-data'!$A$1:$GQ$197,MATCH($A24,'raw-data'!$A:$A,1),MATCH(GF$1,'raw-data'!$1:$1,1))/VLOOKUP($A24,'raw-data'!$A:$B,2,TRUE),"")</f>
        <v/>
      </c>
      <c r="GG24" s="1" t="str">
        <f>IF(INDEX('raw-data'!$A$1:$GQ$197,MATCH($A24,'raw-data'!$A:$A,1),MATCH(GG$1,'raw-data'!$1:$1,1))&lt;&gt;"",
$D24*INDEX('raw-data'!$A$1:$GQ$197,MATCH($A24,'raw-data'!$A:$A,1),MATCH(GG$1,'raw-data'!$1:$1,1))/VLOOKUP($A24,'raw-data'!$A:$B,2,TRUE),"")</f>
        <v/>
      </c>
      <c r="GH24" s="1" t="str">
        <f>IF(INDEX('raw-data'!$A$1:$GQ$197,MATCH($A24,'raw-data'!$A:$A,1),MATCH(GH$1,'raw-data'!$1:$1,1))&lt;&gt;"",
$D24*INDEX('raw-data'!$A$1:$GQ$197,MATCH($A24,'raw-data'!$A:$A,1),MATCH(GH$1,'raw-data'!$1:$1,1))/VLOOKUP($A24,'raw-data'!$A:$B,2,TRUE),"")</f>
        <v/>
      </c>
      <c r="GI24" s="1" t="str">
        <f>IF(INDEX('raw-data'!$A$1:$GQ$197,MATCH($A24,'raw-data'!$A:$A,1),MATCH(GI$1,'raw-data'!$1:$1,1))&lt;&gt;"",
$D24*INDEX('raw-data'!$A$1:$GQ$197,MATCH($A24,'raw-data'!$A:$A,1),MATCH(GI$1,'raw-data'!$1:$1,1))/VLOOKUP($A24,'raw-data'!$A:$B,2,TRUE),"")</f>
        <v/>
      </c>
      <c r="GJ24" s="1" t="str">
        <f>IF(INDEX('raw-data'!$A$1:$GQ$197,MATCH($A24,'raw-data'!$A:$A,1),MATCH(GJ$1,'raw-data'!$1:$1,1))&lt;&gt;"",
$D24*INDEX('raw-data'!$A$1:$GQ$197,MATCH($A24,'raw-data'!$A:$A,1),MATCH(GJ$1,'raw-data'!$1:$1,1))/VLOOKUP($A24,'raw-data'!$A:$B,2,TRUE),"")</f>
        <v/>
      </c>
      <c r="GK24" s="1" t="str">
        <f>IF(INDEX('raw-data'!$A$1:$GQ$197,MATCH($A24,'raw-data'!$A:$A,1),MATCH(GK$1,'raw-data'!$1:$1,1))&lt;&gt;"",
$D24*INDEX('raw-data'!$A$1:$GQ$197,MATCH($A24,'raw-data'!$A:$A,1),MATCH(GK$1,'raw-data'!$1:$1,1))/VLOOKUP($A24,'raw-data'!$A:$B,2,TRUE),"")</f>
        <v/>
      </c>
      <c r="GL24" s="1" t="str">
        <f>IF(INDEX('raw-data'!$A$1:$GQ$197,MATCH($A24,'raw-data'!$A:$A,1),MATCH(GL$1,'raw-data'!$1:$1,1))&lt;&gt;"",
$D24*INDEX('raw-data'!$A$1:$GQ$197,MATCH($A24,'raw-data'!$A:$A,1),MATCH(GL$1,'raw-data'!$1:$1,1))/VLOOKUP($A24,'raw-data'!$A:$B,2,TRUE),"")</f>
        <v/>
      </c>
      <c r="GM24" s="1" t="str">
        <f>IF(INDEX('raw-data'!$A$1:$GQ$197,MATCH($A24,'raw-data'!$A:$A,1),MATCH(GM$1,'raw-data'!$1:$1,1))&lt;&gt;"",
$D24*INDEX('raw-data'!$A$1:$GQ$197,MATCH($A24,'raw-data'!$A:$A,1),MATCH(GM$1,'raw-data'!$1:$1,1))/VLOOKUP($A24,'raw-data'!$A:$B,2,TRUE),"")</f>
        <v/>
      </c>
      <c r="GN24" s="1" t="str">
        <f>IF(INDEX('raw-data'!$A$1:$GQ$197,MATCH($A24,'raw-data'!$A:$A,1),MATCH(GN$1,'raw-data'!$1:$1,1))&lt;&gt;"",
$D24*INDEX('raw-data'!$A$1:$GQ$197,MATCH($A24,'raw-data'!$A:$A,1),MATCH(GN$1,'raw-data'!$1:$1,1))/VLOOKUP($A24,'raw-data'!$A:$B,2,TRUE),"")</f>
        <v/>
      </c>
      <c r="GO24" s="1" t="str">
        <f>IF(INDEX('raw-data'!$A$1:$GQ$197,MATCH($A24,'raw-data'!$A:$A,1),MATCH(GO$1,'raw-data'!$1:$1,1))&lt;&gt;"",
$D24*INDEX('raw-data'!$A$1:$GQ$197,MATCH($A24,'raw-data'!$A:$A,1),MATCH(GO$1,'raw-data'!$1:$1,1))/VLOOKUP($A24,'raw-data'!$A:$B,2,TRUE),"")</f>
        <v/>
      </c>
      <c r="GP24" s="1" t="str">
        <f>IF(INDEX('raw-data'!$A$1:$GQ$197,MATCH($A24,'raw-data'!$A:$A,1),MATCH(GP$1,'raw-data'!$1:$1,1))&lt;&gt;"",
$D24*INDEX('raw-data'!$A$1:$GQ$197,MATCH($A24,'raw-data'!$A:$A,1),MATCH(GP$1,'raw-data'!$1:$1,1))/VLOOKUP($A24,'raw-data'!$A:$B,2,TRUE),"")</f>
        <v/>
      </c>
      <c r="GQ24" s="1" t="str">
        <f>IF(INDEX('raw-data'!$A$1:$GQ$197,MATCH($A24,'raw-data'!$A:$A,1),MATCH(GQ$1,'raw-data'!$1:$1,1))&lt;&gt;"",
$D24*INDEX('raw-data'!$A$1:$GQ$197,MATCH($A24,'raw-data'!$A:$A,1),MATCH(GQ$1,'raw-data'!$1:$1,1))/VLOOKUP($A24,'raw-data'!$A:$B,2,TRUE),"")</f>
        <v/>
      </c>
    </row>
    <row r="25" spans="1:199" ht="15.75" x14ac:dyDescent="0.3">
      <c r="A25" s="3" t="s">
        <v>131</v>
      </c>
      <c r="B25" s="1">
        <f>IF(VLOOKUP(A25,'DATA-VIEW'!G:H,2,FALSE)=0,0,VLOOKUP(A25,'DATA-VIEW'!G:H,2,FALSE))</f>
        <v>0</v>
      </c>
      <c r="C25" s="1">
        <f t="shared" ref="C25:C31" si="5">B25+HLOOKUP(A25,$E$1:$GR$2,2,TRUE)</f>
        <v>0</v>
      </c>
      <c r="D25" s="1">
        <f>IFERROR(C25*VLOOKUP($A25,'raw-data'!A:C,2,TRUE)/VLOOKUP(A25,'raw-data'!A:C,3,TRUE),"")</f>
        <v>0</v>
      </c>
      <c r="E25" s="1" t="str">
        <f>IF(INDEX('raw-data'!$A$1:$GQ$197,MATCH($A25,'raw-data'!$A:$A,1),MATCH(E$1,'raw-data'!$1:$1,1))&lt;&gt;"",
$D25*INDEX('raw-data'!$A$1:$GQ$197,MATCH($A25,'raw-data'!$A:$A,1),MATCH(E$1,'raw-data'!$1:$1,1))/VLOOKUP($A25,'raw-data'!$A:$B,2,TRUE),"")</f>
        <v/>
      </c>
      <c r="F25" s="1" t="str">
        <f>IF(INDEX('raw-data'!$A$1:$GQ$197,MATCH($A25,'raw-data'!$A:$A,1),MATCH(F$1,'raw-data'!$1:$1,1))&lt;&gt;"",
$D25*INDEX('raw-data'!$A$1:$GQ$197,MATCH($A25,'raw-data'!$A:$A,1),MATCH(F$1,'raw-data'!$1:$1,1))/VLOOKUP($A25,'raw-data'!$A:$B,2,TRUE),"")</f>
        <v/>
      </c>
      <c r="G25" s="1" t="str">
        <f>IF(INDEX('raw-data'!$A$1:$GQ$197,MATCH($A25,'raw-data'!$A:$A,1),MATCH(G$1,'raw-data'!$1:$1,1))&lt;&gt;"",
$D25*INDEX('raw-data'!$A$1:$GQ$197,MATCH($A25,'raw-data'!$A:$A,1),MATCH(G$1,'raw-data'!$1:$1,1))/VLOOKUP($A25,'raw-data'!$A:$B,2,TRUE),"")</f>
        <v/>
      </c>
      <c r="H25" s="1" t="str">
        <f>IF(INDEX('raw-data'!$A$1:$GQ$197,MATCH($A25,'raw-data'!$A:$A,1),MATCH(H$1,'raw-data'!$1:$1,1))&lt;&gt;"",
$D25*INDEX('raw-data'!$A$1:$GQ$197,MATCH($A25,'raw-data'!$A:$A,1),MATCH(H$1,'raw-data'!$1:$1,1))/VLOOKUP($A25,'raw-data'!$A:$B,2,TRUE),"")</f>
        <v/>
      </c>
      <c r="I25" s="1" t="str">
        <f>IF(INDEX('raw-data'!$A$1:$GQ$197,MATCH($A25,'raw-data'!$A:$A,1),MATCH(I$1,'raw-data'!$1:$1,1))&lt;&gt;"",
$D25*INDEX('raw-data'!$A$1:$GQ$197,MATCH($A25,'raw-data'!$A:$A,1),MATCH(I$1,'raw-data'!$1:$1,1))/VLOOKUP($A25,'raw-data'!$A:$B,2,TRUE),"")</f>
        <v/>
      </c>
      <c r="J25" s="1" t="str">
        <f>IF(INDEX('raw-data'!$A$1:$GQ$197,MATCH($A25,'raw-data'!$A:$A,1),MATCH(J$1,'raw-data'!$1:$1,1))&lt;&gt;"",
$D25*INDEX('raw-data'!$A$1:$GQ$197,MATCH($A25,'raw-data'!$A:$A,1),MATCH(J$1,'raw-data'!$1:$1,1))/VLOOKUP($A25,'raw-data'!$A:$B,2,TRUE),"")</f>
        <v/>
      </c>
      <c r="K25" s="1" t="str">
        <f>IF(INDEX('raw-data'!$A$1:$GQ$197,MATCH($A25,'raw-data'!$A:$A,1),MATCH(K$1,'raw-data'!$1:$1,1))&lt;&gt;"",
$D25*INDEX('raw-data'!$A$1:$GQ$197,MATCH($A25,'raw-data'!$A:$A,1),MATCH(K$1,'raw-data'!$1:$1,1))/VLOOKUP($A25,'raw-data'!$A:$B,2,TRUE),"")</f>
        <v/>
      </c>
      <c r="L25" s="1" t="str">
        <f>IF(INDEX('raw-data'!$A$1:$GQ$197,MATCH($A25,'raw-data'!$A:$A,1),MATCH(L$1,'raw-data'!$1:$1,1))&lt;&gt;"",
$D25*INDEX('raw-data'!$A$1:$GQ$197,MATCH($A25,'raw-data'!$A:$A,1),MATCH(L$1,'raw-data'!$1:$1,1))/VLOOKUP($A25,'raw-data'!$A:$B,2,TRUE),"")</f>
        <v/>
      </c>
      <c r="M25" s="1" t="str">
        <f>IF(INDEX('raw-data'!$A$1:$GQ$197,MATCH($A25,'raw-data'!$A:$A,1),MATCH(M$1,'raw-data'!$1:$1,1))&lt;&gt;"",
$D25*INDEX('raw-data'!$A$1:$GQ$197,MATCH($A25,'raw-data'!$A:$A,1),MATCH(M$1,'raw-data'!$1:$1,1))/VLOOKUP($A25,'raw-data'!$A:$B,2,TRUE),"")</f>
        <v/>
      </c>
      <c r="N25" s="1" t="str">
        <f>IF(INDEX('raw-data'!$A$1:$GQ$197,MATCH($A25,'raw-data'!$A:$A,1),MATCH(N$1,'raw-data'!$1:$1,1))&lt;&gt;"",
$D25*INDEX('raw-data'!$A$1:$GQ$197,MATCH($A25,'raw-data'!$A:$A,1),MATCH(N$1,'raw-data'!$1:$1,1))/VLOOKUP($A25,'raw-data'!$A:$B,2,TRUE),"")</f>
        <v/>
      </c>
      <c r="O25" s="1" t="str">
        <f>IF(INDEX('raw-data'!$A$1:$GQ$197,MATCH($A25,'raw-data'!$A:$A,1),MATCH(O$1,'raw-data'!$1:$1,1))&lt;&gt;"",
$D25*INDEX('raw-data'!$A$1:$GQ$197,MATCH($A25,'raw-data'!$A:$A,1),MATCH(O$1,'raw-data'!$1:$1,1))/VLOOKUP($A25,'raw-data'!$A:$B,2,TRUE),"")</f>
        <v/>
      </c>
      <c r="P25" s="1" t="str">
        <f>IF(INDEX('raw-data'!$A$1:$GQ$197,MATCH($A25,'raw-data'!$A:$A,1),MATCH(P$1,'raw-data'!$1:$1,1))&lt;&gt;"",
$D25*INDEX('raw-data'!$A$1:$GQ$197,MATCH($A25,'raw-data'!$A:$A,1),MATCH(P$1,'raw-data'!$1:$1,1))/VLOOKUP($A25,'raw-data'!$A:$B,2,TRUE),"")</f>
        <v/>
      </c>
      <c r="Q25" s="1" t="str">
        <f>IF(INDEX('raw-data'!$A$1:$GQ$197,MATCH($A25,'raw-data'!$A:$A,1),MATCH(Q$1,'raw-data'!$1:$1,1))&lt;&gt;"",
$D25*INDEX('raw-data'!$A$1:$GQ$197,MATCH($A25,'raw-data'!$A:$A,1),MATCH(Q$1,'raw-data'!$1:$1,1))/VLOOKUP($A25,'raw-data'!$A:$B,2,TRUE),"")</f>
        <v/>
      </c>
      <c r="R25" s="1" t="str">
        <f>IF(INDEX('raw-data'!$A$1:$GQ$197,MATCH($A25,'raw-data'!$A:$A,1),MATCH(R$1,'raw-data'!$1:$1,1))&lt;&gt;"",
$D25*INDEX('raw-data'!$A$1:$GQ$197,MATCH($A25,'raw-data'!$A:$A,1),MATCH(R$1,'raw-data'!$1:$1,1))/VLOOKUP($A25,'raw-data'!$A:$B,2,TRUE),"")</f>
        <v/>
      </c>
      <c r="S25" s="1" t="str">
        <f>IF(INDEX('raw-data'!$A$1:$GQ$197,MATCH($A25,'raw-data'!$A:$A,1),MATCH(S$1,'raw-data'!$1:$1,1))&lt;&gt;"",
$D25*INDEX('raw-data'!$A$1:$GQ$197,MATCH($A25,'raw-data'!$A:$A,1),MATCH(S$1,'raw-data'!$1:$1,1))/VLOOKUP($A25,'raw-data'!$A:$B,2,TRUE),"")</f>
        <v/>
      </c>
      <c r="T25" s="1" t="str">
        <f>IF(INDEX('raw-data'!$A$1:$GQ$197,MATCH($A25,'raw-data'!$A:$A,1),MATCH(T$1,'raw-data'!$1:$1,1))&lt;&gt;"",
$D25*INDEX('raw-data'!$A$1:$GQ$197,MATCH($A25,'raw-data'!$A:$A,1),MATCH(T$1,'raw-data'!$1:$1,1))/VLOOKUP($A25,'raw-data'!$A:$B,2,TRUE),"")</f>
        <v/>
      </c>
      <c r="U25" s="1" t="str">
        <f>IF(INDEX('raw-data'!$A$1:$GQ$197,MATCH($A25,'raw-data'!$A:$A,1),MATCH(U$1,'raw-data'!$1:$1,1))&lt;&gt;"",
$D25*INDEX('raw-data'!$A$1:$GQ$197,MATCH($A25,'raw-data'!$A:$A,1),MATCH(U$1,'raw-data'!$1:$1,1))/VLOOKUP($A25,'raw-data'!$A:$B,2,TRUE),"")</f>
        <v/>
      </c>
      <c r="V25" s="1" t="str">
        <f>IF(INDEX('raw-data'!$A$1:$GQ$197,MATCH($A25,'raw-data'!$A:$A,1),MATCH(V$1,'raw-data'!$1:$1,1))&lt;&gt;"",
$D25*INDEX('raw-data'!$A$1:$GQ$197,MATCH($A25,'raw-data'!$A:$A,1),MATCH(V$1,'raw-data'!$1:$1,1))/VLOOKUP($A25,'raw-data'!$A:$B,2,TRUE),"")</f>
        <v/>
      </c>
      <c r="W25" s="1" t="str">
        <f>IF(INDEX('raw-data'!$A$1:$GQ$197,MATCH($A25,'raw-data'!$A:$A,1),MATCH(W$1,'raw-data'!$1:$1,1))&lt;&gt;"",
$D25*INDEX('raw-data'!$A$1:$GQ$197,MATCH($A25,'raw-data'!$A:$A,1),MATCH(W$1,'raw-data'!$1:$1,1))/VLOOKUP($A25,'raw-data'!$A:$B,2,TRUE),"")</f>
        <v/>
      </c>
      <c r="X25" s="1" t="str">
        <f>IF(INDEX('raw-data'!$A$1:$GQ$197,MATCH($A25,'raw-data'!$A:$A,1),MATCH(X$1,'raw-data'!$1:$1,1))&lt;&gt;"",
$D25*INDEX('raw-data'!$A$1:$GQ$197,MATCH($A25,'raw-data'!$A:$A,1),MATCH(X$1,'raw-data'!$1:$1,1))/VLOOKUP($A25,'raw-data'!$A:$B,2,TRUE),"")</f>
        <v/>
      </c>
      <c r="Y25" s="1" t="str">
        <f>IF(INDEX('raw-data'!$A$1:$GQ$197,MATCH($A25,'raw-data'!$A:$A,1),MATCH(Y$1,'raw-data'!$1:$1,1))&lt;&gt;"",
$D25*INDEX('raw-data'!$A$1:$GQ$197,MATCH($A25,'raw-data'!$A:$A,1),MATCH(Y$1,'raw-data'!$1:$1,1))/VLOOKUP($A25,'raw-data'!$A:$B,2,TRUE),"")</f>
        <v/>
      </c>
      <c r="Z25" s="1" t="str">
        <f>IF(INDEX('raw-data'!$A$1:$GQ$197,MATCH($A25,'raw-data'!$A:$A,1),MATCH(Z$1,'raw-data'!$1:$1,1))&lt;&gt;"",
$D25*INDEX('raw-data'!$A$1:$GQ$197,MATCH($A25,'raw-data'!$A:$A,1),MATCH(Z$1,'raw-data'!$1:$1,1))/VLOOKUP($A25,'raw-data'!$A:$B,2,TRUE),"")</f>
        <v/>
      </c>
      <c r="AA25" s="1" t="str">
        <f>IF(INDEX('raw-data'!$A$1:$GQ$197,MATCH($A25,'raw-data'!$A:$A,1),MATCH(AA$1,'raw-data'!$1:$1,1))&lt;&gt;"",
$D25*INDEX('raw-data'!$A$1:$GQ$197,MATCH($A25,'raw-data'!$A:$A,1),MATCH(AA$1,'raw-data'!$1:$1,1))/VLOOKUP($A25,'raw-data'!$A:$B,2,TRUE),"")</f>
        <v/>
      </c>
      <c r="AB25" s="1" t="str">
        <f>IF(INDEX('raw-data'!$A$1:$GQ$197,MATCH($A25,'raw-data'!$A:$A,1),MATCH(AB$1,'raw-data'!$1:$1,1))&lt;&gt;"",
$D25*INDEX('raw-data'!$A$1:$GQ$197,MATCH($A25,'raw-data'!$A:$A,1),MATCH(AB$1,'raw-data'!$1:$1,1))/VLOOKUP($A25,'raw-data'!$A:$B,2,TRUE),"")</f>
        <v/>
      </c>
      <c r="AC25" s="1" t="str">
        <f>IF(INDEX('raw-data'!$A$1:$GQ$197,MATCH($A25,'raw-data'!$A:$A,1),MATCH(AC$1,'raw-data'!$1:$1,1))&lt;&gt;"",
$D25*INDEX('raw-data'!$A$1:$GQ$197,MATCH($A25,'raw-data'!$A:$A,1),MATCH(AC$1,'raw-data'!$1:$1,1))/VLOOKUP($A25,'raw-data'!$A:$B,2,TRUE),"")</f>
        <v/>
      </c>
      <c r="AD25" s="1" t="str">
        <f>IF(INDEX('raw-data'!$A$1:$GQ$197,MATCH($A25,'raw-data'!$A:$A,1),MATCH(AD$1,'raw-data'!$1:$1,1))&lt;&gt;"",
$D25*INDEX('raw-data'!$A$1:$GQ$197,MATCH($A25,'raw-data'!$A:$A,1),MATCH(AD$1,'raw-data'!$1:$1,1))/VLOOKUP($A25,'raw-data'!$A:$B,2,TRUE),"")</f>
        <v/>
      </c>
      <c r="AE25" s="1" t="str">
        <f>IF(INDEX('raw-data'!$A$1:$GQ$197,MATCH($A25,'raw-data'!$A:$A,1),MATCH(AE$1,'raw-data'!$1:$1,1))&lt;&gt;"",
$D25*INDEX('raw-data'!$A$1:$GQ$197,MATCH($A25,'raw-data'!$A:$A,1),MATCH(AE$1,'raw-data'!$1:$1,1))/VLOOKUP($A25,'raw-data'!$A:$B,2,TRUE),"")</f>
        <v/>
      </c>
      <c r="AF25" s="1" t="str">
        <f>IF(INDEX('raw-data'!$A$1:$GQ$197,MATCH($A25,'raw-data'!$A:$A,1),MATCH(AF$1,'raw-data'!$1:$1,1))&lt;&gt;"",
$D25*INDEX('raw-data'!$A$1:$GQ$197,MATCH($A25,'raw-data'!$A:$A,1),MATCH(AF$1,'raw-data'!$1:$1,1))/VLOOKUP($A25,'raw-data'!$A:$B,2,TRUE),"")</f>
        <v/>
      </c>
      <c r="AG25" s="1">
        <f>IF(INDEX('raw-data'!$A$1:$GQ$197,MATCH($A25,'raw-data'!$A:$A,1),MATCH(AG$1,'raw-data'!$1:$1,1))&lt;&gt;"",
$D25*INDEX('raw-data'!$A$1:$GQ$197,MATCH($A25,'raw-data'!$A:$A,1),MATCH(AG$1,'raw-data'!$1:$1,1))/VLOOKUP($A25,'raw-data'!$A:$B,2,TRUE),"")</f>
        <v>0</v>
      </c>
      <c r="AH25" s="1" t="str">
        <f>IF(INDEX('raw-data'!$A$1:$GQ$197,MATCH($A25,'raw-data'!$A:$A,1),MATCH(AH$1,'raw-data'!$1:$1,1))&lt;&gt;"",
$D25*INDEX('raw-data'!$A$1:$GQ$197,MATCH($A25,'raw-data'!$A:$A,1),MATCH(AH$1,'raw-data'!$1:$1,1))/VLOOKUP($A25,'raw-data'!$A:$B,2,TRUE),"")</f>
        <v/>
      </c>
      <c r="AI25" s="1" t="str">
        <f>IF(INDEX('raw-data'!$A$1:$GQ$197,MATCH($A25,'raw-data'!$A:$A,1),MATCH(AI$1,'raw-data'!$1:$1,1))&lt;&gt;"",
$D25*INDEX('raw-data'!$A$1:$GQ$197,MATCH($A25,'raw-data'!$A:$A,1),MATCH(AI$1,'raw-data'!$1:$1,1))/VLOOKUP($A25,'raw-data'!$A:$B,2,TRUE),"")</f>
        <v/>
      </c>
      <c r="AJ25" s="1" t="str">
        <f>IF(INDEX('raw-data'!$A$1:$GQ$197,MATCH($A25,'raw-data'!$A:$A,1),MATCH(AJ$1,'raw-data'!$1:$1,1))&lt;&gt;"",
$D25*INDEX('raw-data'!$A$1:$GQ$197,MATCH($A25,'raw-data'!$A:$A,1),MATCH(AJ$1,'raw-data'!$1:$1,1))/VLOOKUP($A25,'raw-data'!$A:$B,2,TRUE),"")</f>
        <v/>
      </c>
      <c r="AK25" s="1" t="str">
        <f>IF(INDEX('raw-data'!$A$1:$GQ$197,MATCH($A25,'raw-data'!$A:$A,1),MATCH(AK$1,'raw-data'!$1:$1,1))&lt;&gt;"",
$D25*INDEX('raw-data'!$A$1:$GQ$197,MATCH($A25,'raw-data'!$A:$A,1),MATCH(AK$1,'raw-data'!$1:$1,1))/VLOOKUP($A25,'raw-data'!$A:$B,2,TRUE),"")</f>
        <v/>
      </c>
      <c r="AL25" s="1" t="str">
        <f>IF(INDEX('raw-data'!$A$1:$GQ$197,MATCH($A25,'raw-data'!$A:$A,1),MATCH(AL$1,'raw-data'!$1:$1,1))&lt;&gt;"",
$D25*INDEX('raw-data'!$A$1:$GQ$197,MATCH($A25,'raw-data'!$A:$A,1),MATCH(AL$1,'raw-data'!$1:$1,1))/VLOOKUP($A25,'raw-data'!$A:$B,2,TRUE),"")</f>
        <v/>
      </c>
      <c r="AM25" s="1" t="str">
        <f>IF(INDEX('raw-data'!$A$1:$GQ$197,MATCH($A25,'raw-data'!$A:$A,1),MATCH(AM$1,'raw-data'!$1:$1,1))&lt;&gt;"",
$D25*INDEX('raw-data'!$A$1:$GQ$197,MATCH($A25,'raw-data'!$A:$A,1),MATCH(AM$1,'raw-data'!$1:$1,1))/VLOOKUP($A25,'raw-data'!$A:$B,2,TRUE),"")</f>
        <v/>
      </c>
      <c r="AN25" s="1" t="str">
        <f>IF(INDEX('raw-data'!$A$1:$GQ$197,MATCH($A25,'raw-data'!$A:$A,1),MATCH(AN$1,'raw-data'!$1:$1,1))&lt;&gt;"",
$D25*INDEX('raw-data'!$A$1:$GQ$197,MATCH($A25,'raw-data'!$A:$A,1),MATCH(AN$1,'raw-data'!$1:$1,1))/VLOOKUP($A25,'raw-data'!$A:$B,2,TRUE),"")</f>
        <v/>
      </c>
      <c r="AO25" s="1" t="str">
        <f>IF(INDEX('raw-data'!$A$1:$GQ$197,MATCH($A25,'raw-data'!$A:$A,1),MATCH(AO$1,'raw-data'!$1:$1,1))&lt;&gt;"",
$D25*INDEX('raw-data'!$A$1:$GQ$197,MATCH($A25,'raw-data'!$A:$A,1),MATCH(AO$1,'raw-data'!$1:$1,1))/VLOOKUP($A25,'raw-data'!$A:$B,2,TRUE),"")</f>
        <v/>
      </c>
      <c r="AP25" s="1" t="str">
        <f>IF(INDEX('raw-data'!$A$1:$GQ$197,MATCH($A25,'raw-data'!$A:$A,1),MATCH(AP$1,'raw-data'!$1:$1,1))&lt;&gt;"",
$D25*INDEX('raw-data'!$A$1:$GQ$197,MATCH($A25,'raw-data'!$A:$A,1),MATCH(AP$1,'raw-data'!$1:$1,1))/VLOOKUP($A25,'raw-data'!$A:$B,2,TRUE),"")</f>
        <v/>
      </c>
      <c r="AQ25" s="1" t="str">
        <f>IF(INDEX('raw-data'!$A$1:$GQ$197,MATCH($A25,'raw-data'!$A:$A,1),MATCH(AQ$1,'raw-data'!$1:$1,1))&lt;&gt;"",
$D25*INDEX('raw-data'!$A$1:$GQ$197,MATCH($A25,'raw-data'!$A:$A,1),MATCH(AQ$1,'raw-data'!$1:$1,1))/VLOOKUP($A25,'raw-data'!$A:$B,2,TRUE),"")</f>
        <v/>
      </c>
      <c r="AR25" s="1" t="str">
        <f>IF(INDEX('raw-data'!$A$1:$GQ$197,MATCH($A25,'raw-data'!$A:$A,1),MATCH(AR$1,'raw-data'!$1:$1,1))&lt;&gt;"",
$D25*INDEX('raw-data'!$A$1:$GQ$197,MATCH($A25,'raw-data'!$A:$A,1),MATCH(AR$1,'raw-data'!$1:$1,1))/VLOOKUP($A25,'raw-data'!$A:$B,2,TRUE),"")</f>
        <v/>
      </c>
      <c r="AS25" s="1" t="str">
        <f>IF(INDEX('raw-data'!$A$1:$GQ$197,MATCH($A25,'raw-data'!$A:$A,1),MATCH(AS$1,'raw-data'!$1:$1,1))&lt;&gt;"",
$D25*INDEX('raw-data'!$A$1:$GQ$197,MATCH($A25,'raw-data'!$A:$A,1),MATCH(AS$1,'raw-data'!$1:$1,1))/VLOOKUP($A25,'raw-data'!$A:$B,2,TRUE),"")</f>
        <v/>
      </c>
      <c r="AT25" s="1" t="str">
        <f>IF(INDEX('raw-data'!$A$1:$GQ$197,MATCH($A25,'raw-data'!$A:$A,1),MATCH(AT$1,'raw-data'!$1:$1,1))&lt;&gt;"",
$D25*INDEX('raw-data'!$A$1:$GQ$197,MATCH($A25,'raw-data'!$A:$A,1),MATCH(AT$1,'raw-data'!$1:$1,1))/VLOOKUP($A25,'raw-data'!$A:$B,2,TRUE),"")</f>
        <v/>
      </c>
      <c r="AU25" s="1" t="str">
        <f>IF(INDEX('raw-data'!$A$1:$GQ$197,MATCH($A25,'raw-data'!$A:$A,1),MATCH(AU$1,'raw-data'!$1:$1,1))&lt;&gt;"",
$D25*INDEX('raw-data'!$A$1:$GQ$197,MATCH($A25,'raw-data'!$A:$A,1),MATCH(AU$1,'raw-data'!$1:$1,1))/VLOOKUP($A25,'raw-data'!$A:$B,2,TRUE),"")</f>
        <v/>
      </c>
      <c r="AV25" s="1" t="str">
        <f>IF(INDEX('raw-data'!$A$1:$GQ$197,MATCH($A25,'raw-data'!$A:$A,1),MATCH(AV$1,'raw-data'!$1:$1,1))&lt;&gt;"",
$D25*INDEX('raw-data'!$A$1:$GQ$197,MATCH($A25,'raw-data'!$A:$A,1),MATCH(AV$1,'raw-data'!$1:$1,1))/VLOOKUP($A25,'raw-data'!$A:$B,2,TRUE),"")</f>
        <v/>
      </c>
      <c r="AW25" s="1" t="str">
        <f>IF(INDEX('raw-data'!$A$1:$GQ$197,MATCH($A25,'raw-data'!$A:$A,1),MATCH(AW$1,'raw-data'!$1:$1,1))&lt;&gt;"",
$D25*INDEX('raw-data'!$A$1:$GQ$197,MATCH($A25,'raw-data'!$A:$A,1),MATCH(AW$1,'raw-data'!$1:$1,1))/VLOOKUP($A25,'raw-data'!$A:$B,2,TRUE),"")</f>
        <v/>
      </c>
      <c r="AX25" s="1" t="str">
        <f>IF(INDEX('raw-data'!$A$1:$GQ$197,MATCH($A25,'raw-data'!$A:$A,1),MATCH(AX$1,'raw-data'!$1:$1,1))&lt;&gt;"",
$D25*INDEX('raw-data'!$A$1:$GQ$197,MATCH($A25,'raw-data'!$A:$A,1),MATCH(AX$1,'raw-data'!$1:$1,1))/VLOOKUP($A25,'raw-data'!$A:$B,2,TRUE),"")</f>
        <v/>
      </c>
      <c r="AY25" s="1" t="str">
        <f>IF(INDEX('raw-data'!$A$1:$GQ$197,MATCH($A25,'raw-data'!$A:$A,1),MATCH(AY$1,'raw-data'!$1:$1,1))&lt;&gt;"",
$D25*INDEX('raw-data'!$A$1:$GQ$197,MATCH($A25,'raw-data'!$A:$A,1),MATCH(AY$1,'raw-data'!$1:$1,1))/VLOOKUP($A25,'raw-data'!$A:$B,2,TRUE),"")</f>
        <v/>
      </c>
      <c r="AZ25" s="1" t="str">
        <f>IF(INDEX('raw-data'!$A$1:$GQ$197,MATCH($A25,'raw-data'!$A:$A,1),MATCH(AZ$1,'raw-data'!$1:$1,1))&lt;&gt;"",
$D25*INDEX('raw-data'!$A$1:$GQ$197,MATCH($A25,'raw-data'!$A:$A,1),MATCH(AZ$1,'raw-data'!$1:$1,1))/VLOOKUP($A25,'raw-data'!$A:$B,2,TRUE),"")</f>
        <v/>
      </c>
      <c r="BA25" s="1" t="str">
        <f>IF(INDEX('raw-data'!$A$1:$GQ$197,MATCH($A25,'raw-data'!$A:$A,1),MATCH(BA$1,'raw-data'!$1:$1,1))&lt;&gt;"",
$D25*INDEX('raw-data'!$A$1:$GQ$197,MATCH($A25,'raw-data'!$A:$A,1),MATCH(BA$1,'raw-data'!$1:$1,1))/VLOOKUP($A25,'raw-data'!$A:$B,2,TRUE),"")</f>
        <v/>
      </c>
      <c r="BB25" s="1" t="str">
        <f>IF(INDEX('raw-data'!$A$1:$GQ$197,MATCH($A25,'raw-data'!$A:$A,1),MATCH(BB$1,'raw-data'!$1:$1,1))&lt;&gt;"",
$D25*INDEX('raw-data'!$A$1:$GQ$197,MATCH($A25,'raw-data'!$A:$A,1),MATCH(BB$1,'raw-data'!$1:$1,1))/VLOOKUP($A25,'raw-data'!$A:$B,2,TRUE),"")</f>
        <v/>
      </c>
      <c r="BC25" s="1" t="str">
        <f>IF(INDEX('raw-data'!$A$1:$GQ$197,MATCH($A25,'raw-data'!$A:$A,1),MATCH(BC$1,'raw-data'!$1:$1,1))&lt;&gt;"",
$D25*INDEX('raw-data'!$A$1:$GQ$197,MATCH($A25,'raw-data'!$A:$A,1),MATCH(BC$1,'raw-data'!$1:$1,1))/VLOOKUP($A25,'raw-data'!$A:$B,2,TRUE),"")</f>
        <v/>
      </c>
      <c r="BD25" s="1" t="str">
        <f>IF(INDEX('raw-data'!$A$1:$GQ$197,MATCH($A25,'raw-data'!$A:$A,1),MATCH(BD$1,'raw-data'!$1:$1,1))&lt;&gt;"",
$D25*INDEX('raw-data'!$A$1:$GQ$197,MATCH($A25,'raw-data'!$A:$A,1),MATCH(BD$1,'raw-data'!$1:$1,1))/VLOOKUP($A25,'raw-data'!$A:$B,2,TRUE),"")</f>
        <v/>
      </c>
      <c r="BE25" s="1" t="str">
        <f>IF(INDEX('raw-data'!$A$1:$GQ$197,MATCH($A25,'raw-data'!$A:$A,1),MATCH(BE$1,'raw-data'!$1:$1,1))&lt;&gt;"",
$D25*INDEX('raw-data'!$A$1:$GQ$197,MATCH($A25,'raw-data'!$A:$A,1),MATCH(BE$1,'raw-data'!$1:$1,1))/VLOOKUP($A25,'raw-data'!$A:$B,2,TRUE),"")</f>
        <v/>
      </c>
      <c r="BF25" s="1" t="str">
        <f>IF(INDEX('raw-data'!$A$1:$GQ$197,MATCH($A25,'raw-data'!$A:$A,1),MATCH(BF$1,'raw-data'!$1:$1,1))&lt;&gt;"",
$D25*INDEX('raw-data'!$A$1:$GQ$197,MATCH($A25,'raw-data'!$A:$A,1),MATCH(BF$1,'raw-data'!$1:$1,1))/VLOOKUP($A25,'raw-data'!$A:$B,2,TRUE),"")</f>
        <v/>
      </c>
      <c r="BG25" s="1" t="str">
        <f>IF(INDEX('raw-data'!$A$1:$GQ$197,MATCH($A25,'raw-data'!$A:$A,1),MATCH(BG$1,'raw-data'!$1:$1,1))&lt;&gt;"",
$D25*INDEX('raw-data'!$A$1:$GQ$197,MATCH($A25,'raw-data'!$A:$A,1),MATCH(BG$1,'raw-data'!$1:$1,1))/VLOOKUP($A25,'raw-data'!$A:$B,2,TRUE),"")</f>
        <v/>
      </c>
      <c r="BH25" s="1" t="str">
        <f>IF(INDEX('raw-data'!$A$1:$GQ$197,MATCH($A25,'raw-data'!$A:$A,1),MATCH(BH$1,'raw-data'!$1:$1,1))&lt;&gt;"",
$D25*INDEX('raw-data'!$A$1:$GQ$197,MATCH($A25,'raw-data'!$A:$A,1),MATCH(BH$1,'raw-data'!$1:$1,1))/VLOOKUP($A25,'raw-data'!$A:$B,2,TRUE),"")</f>
        <v/>
      </c>
      <c r="BI25" s="1" t="str">
        <f>IF(INDEX('raw-data'!$A$1:$GQ$197,MATCH($A25,'raw-data'!$A:$A,1),MATCH(BI$1,'raw-data'!$1:$1,1))&lt;&gt;"",
$D25*INDEX('raw-data'!$A$1:$GQ$197,MATCH($A25,'raw-data'!$A:$A,1),MATCH(BI$1,'raw-data'!$1:$1,1))/VLOOKUP($A25,'raw-data'!$A:$B,2,TRUE),"")</f>
        <v/>
      </c>
      <c r="BJ25" s="1" t="str">
        <f>IF(INDEX('raw-data'!$A$1:$GQ$197,MATCH($A25,'raw-data'!$A:$A,1),MATCH(BJ$1,'raw-data'!$1:$1,1))&lt;&gt;"",
$D25*INDEX('raw-data'!$A$1:$GQ$197,MATCH($A25,'raw-data'!$A:$A,1),MATCH(BJ$1,'raw-data'!$1:$1,1))/VLOOKUP($A25,'raw-data'!$A:$B,2,TRUE),"")</f>
        <v/>
      </c>
      <c r="BK25" s="1" t="str">
        <f>IF(INDEX('raw-data'!$A$1:$GQ$197,MATCH($A25,'raw-data'!$A:$A,1),MATCH(BK$1,'raw-data'!$1:$1,1))&lt;&gt;"",
$D25*INDEX('raw-data'!$A$1:$GQ$197,MATCH($A25,'raw-data'!$A:$A,1),MATCH(BK$1,'raw-data'!$1:$1,1))/VLOOKUP($A25,'raw-data'!$A:$B,2,TRUE),"")</f>
        <v/>
      </c>
      <c r="BL25" s="1" t="str">
        <f>IF(INDEX('raw-data'!$A$1:$GQ$197,MATCH($A25,'raw-data'!$A:$A,1),MATCH(BL$1,'raw-data'!$1:$1,1))&lt;&gt;"",
$D25*INDEX('raw-data'!$A$1:$GQ$197,MATCH($A25,'raw-data'!$A:$A,1),MATCH(BL$1,'raw-data'!$1:$1,1))/VLOOKUP($A25,'raw-data'!$A:$B,2,TRUE),"")</f>
        <v/>
      </c>
      <c r="BM25" s="1" t="str">
        <f>IF(INDEX('raw-data'!$A$1:$GQ$197,MATCH($A25,'raw-data'!$A:$A,1),MATCH(BM$1,'raw-data'!$1:$1,1))&lt;&gt;"",
$D25*INDEX('raw-data'!$A$1:$GQ$197,MATCH($A25,'raw-data'!$A:$A,1),MATCH(BM$1,'raw-data'!$1:$1,1))/VLOOKUP($A25,'raw-data'!$A:$B,2,TRUE),"")</f>
        <v/>
      </c>
      <c r="BN25" s="1" t="str">
        <f>IF(INDEX('raw-data'!$A$1:$GQ$197,MATCH($A25,'raw-data'!$A:$A,1),MATCH(BN$1,'raw-data'!$1:$1,1))&lt;&gt;"",
$D25*INDEX('raw-data'!$A$1:$GQ$197,MATCH($A25,'raw-data'!$A:$A,1),MATCH(BN$1,'raw-data'!$1:$1,1))/VLOOKUP($A25,'raw-data'!$A:$B,2,TRUE),"")</f>
        <v/>
      </c>
      <c r="BO25" s="1" t="str">
        <f>IF(INDEX('raw-data'!$A$1:$GQ$197,MATCH($A25,'raw-data'!$A:$A,1),MATCH(BO$1,'raw-data'!$1:$1,1))&lt;&gt;"",
$D25*INDEX('raw-data'!$A$1:$GQ$197,MATCH($A25,'raw-data'!$A:$A,1),MATCH(BO$1,'raw-data'!$1:$1,1))/VLOOKUP($A25,'raw-data'!$A:$B,2,TRUE),"")</f>
        <v/>
      </c>
      <c r="BP25" s="1" t="str">
        <f>IF(INDEX('raw-data'!$A$1:$GQ$197,MATCH($A25,'raw-data'!$A:$A,1),MATCH(BP$1,'raw-data'!$1:$1,1))&lt;&gt;"",
$D25*INDEX('raw-data'!$A$1:$GQ$197,MATCH($A25,'raw-data'!$A:$A,1),MATCH(BP$1,'raw-data'!$1:$1,1))/VLOOKUP($A25,'raw-data'!$A:$B,2,TRUE),"")</f>
        <v/>
      </c>
      <c r="BQ25" s="1" t="str">
        <f>IF(INDEX('raw-data'!$A$1:$GQ$197,MATCH($A25,'raw-data'!$A:$A,1),MATCH(BQ$1,'raw-data'!$1:$1,1))&lt;&gt;"",
$D25*INDEX('raw-data'!$A$1:$GQ$197,MATCH($A25,'raw-data'!$A:$A,1),MATCH(BQ$1,'raw-data'!$1:$1,1))/VLOOKUP($A25,'raw-data'!$A:$B,2,TRUE),"")</f>
        <v/>
      </c>
      <c r="BR25" s="1" t="str">
        <f>IF(INDEX('raw-data'!$A$1:$GQ$197,MATCH($A25,'raw-data'!$A:$A,1),MATCH(BR$1,'raw-data'!$1:$1,1))&lt;&gt;"",
$D25*INDEX('raw-data'!$A$1:$GQ$197,MATCH($A25,'raw-data'!$A:$A,1),MATCH(BR$1,'raw-data'!$1:$1,1))/VLOOKUP($A25,'raw-data'!$A:$B,2,TRUE),"")</f>
        <v/>
      </c>
      <c r="BS25" s="1" t="str">
        <f>IF(INDEX('raw-data'!$A$1:$GQ$197,MATCH($A25,'raw-data'!$A:$A,1),MATCH(BS$1,'raw-data'!$1:$1,1))&lt;&gt;"",
$D25*INDEX('raw-data'!$A$1:$GQ$197,MATCH($A25,'raw-data'!$A:$A,1),MATCH(BS$1,'raw-data'!$1:$1,1))/VLOOKUP($A25,'raw-data'!$A:$B,2,TRUE),"")</f>
        <v/>
      </c>
      <c r="BT25" s="1" t="str">
        <f>IF(INDEX('raw-data'!$A$1:$GQ$197,MATCH($A25,'raw-data'!$A:$A,1),MATCH(BT$1,'raw-data'!$1:$1,1))&lt;&gt;"",
$D25*INDEX('raw-data'!$A$1:$GQ$197,MATCH($A25,'raw-data'!$A:$A,1),MATCH(BT$1,'raw-data'!$1:$1,1))/VLOOKUP($A25,'raw-data'!$A:$B,2,TRUE),"")</f>
        <v/>
      </c>
      <c r="BU25" s="1" t="str">
        <f>IF(INDEX('raw-data'!$A$1:$GQ$197,MATCH($A25,'raw-data'!$A:$A,1),MATCH(BU$1,'raw-data'!$1:$1,1))&lt;&gt;"",
$D25*INDEX('raw-data'!$A$1:$GQ$197,MATCH($A25,'raw-data'!$A:$A,1),MATCH(BU$1,'raw-data'!$1:$1,1))/VLOOKUP($A25,'raw-data'!$A:$B,2,TRUE),"")</f>
        <v/>
      </c>
      <c r="BV25" s="1" t="str">
        <f>IF(INDEX('raw-data'!$A$1:$GQ$197,MATCH($A25,'raw-data'!$A:$A,1),MATCH(BV$1,'raw-data'!$1:$1,1))&lt;&gt;"",
$D25*INDEX('raw-data'!$A$1:$GQ$197,MATCH($A25,'raw-data'!$A:$A,1),MATCH(BV$1,'raw-data'!$1:$1,1))/VLOOKUP($A25,'raw-data'!$A:$B,2,TRUE),"")</f>
        <v/>
      </c>
      <c r="BW25" s="1" t="str">
        <f>IF(INDEX('raw-data'!$A$1:$GQ$197,MATCH($A25,'raw-data'!$A:$A,1),MATCH(BW$1,'raw-data'!$1:$1,1))&lt;&gt;"",
$D25*INDEX('raw-data'!$A$1:$GQ$197,MATCH($A25,'raw-data'!$A:$A,1),MATCH(BW$1,'raw-data'!$1:$1,1))/VLOOKUP($A25,'raw-data'!$A:$B,2,TRUE),"")</f>
        <v/>
      </c>
      <c r="BX25" s="1" t="str">
        <f>IF(INDEX('raw-data'!$A$1:$GQ$197,MATCH($A25,'raw-data'!$A:$A,1),MATCH(BX$1,'raw-data'!$1:$1,1))&lt;&gt;"",
$D25*INDEX('raw-data'!$A$1:$GQ$197,MATCH($A25,'raw-data'!$A:$A,1),MATCH(BX$1,'raw-data'!$1:$1,1))/VLOOKUP($A25,'raw-data'!$A:$B,2,TRUE),"")</f>
        <v/>
      </c>
      <c r="BY25" s="1" t="str">
        <f>IF(INDEX('raw-data'!$A$1:$GQ$197,MATCH($A25,'raw-data'!$A:$A,1),MATCH(BY$1,'raw-data'!$1:$1,1))&lt;&gt;"",
$D25*INDEX('raw-data'!$A$1:$GQ$197,MATCH($A25,'raw-data'!$A:$A,1),MATCH(BY$1,'raw-data'!$1:$1,1))/VLOOKUP($A25,'raw-data'!$A:$B,2,TRUE),"")</f>
        <v/>
      </c>
      <c r="BZ25" s="1" t="str">
        <f>IF(INDEX('raw-data'!$A$1:$GQ$197,MATCH($A25,'raw-data'!$A:$A,1),MATCH(BZ$1,'raw-data'!$1:$1,1))&lt;&gt;"",
$D25*INDEX('raw-data'!$A$1:$GQ$197,MATCH($A25,'raw-data'!$A:$A,1),MATCH(BZ$1,'raw-data'!$1:$1,1))/VLOOKUP($A25,'raw-data'!$A:$B,2,TRUE),"")</f>
        <v/>
      </c>
      <c r="CA25" s="1" t="str">
        <f>IF(INDEX('raw-data'!$A$1:$GQ$197,MATCH($A25,'raw-data'!$A:$A,1),MATCH(CA$1,'raw-data'!$1:$1,1))&lt;&gt;"",
$D25*INDEX('raw-data'!$A$1:$GQ$197,MATCH($A25,'raw-data'!$A:$A,1),MATCH(CA$1,'raw-data'!$1:$1,1))/VLOOKUP($A25,'raw-data'!$A:$B,2,TRUE),"")</f>
        <v/>
      </c>
      <c r="CB25" s="1" t="str">
        <f>IF(INDEX('raw-data'!$A$1:$GQ$197,MATCH($A25,'raw-data'!$A:$A,1),MATCH(CB$1,'raw-data'!$1:$1,1))&lt;&gt;"",
$D25*INDEX('raw-data'!$A$1:$GQ$197,MATCH($A25,'raw-data'!$A:$A,1),MATCH(CB$1,'raw-data'!$1:$1,1))/VLOOKUP($A25,'raw-data'!$A:$B,2,TRUE),"")</f>
        <v/>
      </c>
      <c r="CC25" s="1" t="str">
        <f>IF(INDEX('raw-data'!$A$1:$GQ$197,MATCH($A25,'raw-data'!$A:$A,1),MATCH(CC$1,'raw-data'!$1:$1,1))&lt;&gt;"",
$D25*INDEX('raw-data'!$A$1:$GQ$197,MATCH($A25,'raw-data'!$A:$A,1),MATCH(CC$1,'raw-data'!$1:$1,1))/VLOOKUP($A25,'raw-data'!$A:$B,2,TRUE),"")</f>
        <v/>
      </c>
      <c r="CD25" s="1" t="str">
        <f>IF(INDEX('raw-data'!$A$1:$GQ$197,MATCH($A25,'raw-data'!$A:$A,1),MATCH(CD$1,'raw-data'!$1:$1,1))&lt;&gt;"",
$D25*INDEX('raw-data'!$A$1:$GQ$197,MATCH($A25,'raw-data'!$A:$A,1),MATCH(CD$1,'raw-data'!$1:$1,1))/VLOOKUP($A25,'raw-data'!$A:$B,2,TRUE),"")</f>
        <v/>
      </c>
      <c r="CE25" s="1" t="str">
        <f>IF(INDEX('raw-data'!$A$1:$GQ$197,MATCH($A25,'raw-data'!$A:$A,1),MATCH(CE$1,'raw-data'!$1:$1,1))&lt;&gt;"",
$D25*INDEX('raw-data'!$A$1:$GQ$197,MATCH($A25,'raw-data'!$A:$A,1),MATCH(CE$1,'raw-data'!$1:$1,1))/VLOOKUP($A25,'raw-data'!$A:$B,2,TRUE),"")</f>
        <v/>
      </c>
      <c r="CF25" s="1" t="str">
        <f>IF(INDEX('raw-data'!$A$1:$GQ$197,MATCH($A25,'raw-data'!$A:$A,1),MATCH(CF$1,'raw-data'!$1:$1,1))&lt;&gt;"",
$D25*INDEX('raw-data'!$A$1:$GQ$197,MATCH($A25,'raw-data'!$A:$A,1),MATCH(CF$1,'raw-data'!$1:$1,1))/VLOOKUP($A25,'raw-data'!$A:$B,2,TRUE),"")</f>
        <v/>
      </c>
      <c r="CG25" s="1" t="str">
        <f>IF(INDEX('raw-data'!$A$1:$GQ$197,MATCH($A25,'raw-data'!$A:$A,1),MATCH(CG$1,'raw-data'!$1:$1,1))&lt;&gt;"",
$D25*INDEX('raw-data'!$A$1:$GQ$197,MATCH($A25,'raw-data'!$A:$A,1),MATCH(CG$1,'raw-data'!$1:$1,1))/VLOOKUP($A25,'raw-data'!$A:$B,2,TRUE),"")</f>
        <v/>
      </c>
      <c r="CH25" s="1" t="str">
        <f>IF(INDEX('raw-data'!$A$1:$GQ$197,MATCH($A25,'raw-data'!$A:$A,1),MATCH(CH$1,'raw-data'!$1:$1,1))&lt;&gt;"",
$D25*INDEX('raw-data'!$A$1:$GQ$197,MATCH($A25,'raw-data'!$A:$A,1),MATCH(CH$1,'raw-data'!$1:$1,1))/VLOOKUP($A25,'raw-data'!$A:$B,2,TRUE),"")</f>
        <v/>
      </c>
      <c r="CI25" s="1" t="str">
        <f>IF(INDEX('raw-data'!$A$1:$GQ$197,MATCH($A25,'raw-data'!$A:$A,1),MATCH(CI$1,'raw-data'!$1:$1,1))&lt;&gt;"",
$D25*INDEX('raw-data'!$A$1:$GQ$197,MATCH($A25,'raw-data'!$A:$A,1),MATCH(CI$1,'raw-data'!$1:$1,1))/VLOOKUP($A25,'raw-data'!$A:$B,2,TRUE),"")</f>
        <v/>
      </c>
      <c r="CJ25" s="1">
        <f>IF(INDEX('raw-data'!$A$1:$GQ$197,MATCH($A25,'raw-data'!$A:$A,1),MATCH(CJ$1,'raw-data'!$1:$1,1))&lt;&gt;"",
$D25*INDEX('raw-data'!$A$1:$GQ$197,MATCH($A25,'raw-data'!$A:$A,1),MATCH(CJ$1,'raw-data'!$1:$1,1))/VLOOKUP($A25,'raw-data'!$A:$B,2,TRUE),"")</f>
        <v>0</v>
      </c>
      <c r="CK25" s="1" t="str">
        <f>IF(INDEX('raw-data'!$A$1:$GQ$197,MATCH($A25,'raw-data'!$A:$A,1),MATCH(CK$1,'raw-data'!$1:$1,1))&lt;&gt;"",
$D25*INDEX('raw-data'!$A$1:$GQ$197,MATCH($A25,'raw-data'!$A:$A,1),MATCH(CK$1,'raw-data'!$1:$1,1))/VLOOKUP($A25,'raw-data'!$A:$B,2,TRUE),"")</f>
        <v/>
      </c>
      <c r="CL25" s="1" t="str">
        <f>IF(INDEX('raw-data'!$A$1:$GQ$197,MATCH($A25,'raw-data'!$A:$A,1),MATCH(CL$1,'raw-data'!$1:$1,1))&lt;&gt;"",
$D25*INDEX('raw-data'!$A$1:$GQ$197,MATCH($A25,'raw-data'!$A:$A,1),MATCH(CL$1,'raw-data'!$1:$1,1))/VLOOKUP($A25,'raw-data'!$A:$B,2,TRUE),"")</f>
        <v/>
      </c>
      <c r="CM25" s="1" t="str">
        <f>IF(INDEX('raw-data'!$A$1:$GQ$197,MATCH($A25,'raw-data'!$A:$A,1),MATCH(CM$1,'raw-data'!$1:$1,1))&lt;&gt;"",
$D25*INDEX('raw-data'!$A$1:$GQ$197,MATCH($A25,'raw-data'!$A:$A,1),MATCH(CM$1,'raw-data'!$1:$1,1))/VLOOKUP($A25,'raw-data'!$A:$B,2,TRUE),"")</f>
        <v/>
      </c>
      <c r="CN25" s="1" t="str">
        <f>IF(INDEX('raw-data'!$A$1:$GQ$197,MATCH($A25,'raw-data'!$A:$A,1),MATCH(CN$1,'raw-data'!$1:$1,1))&lt;&gt;"",
$D25*INDEX('raw-data'!$A$1:$GQ$197,MATCH($A25,'raw-data'!$A:$A,1),MATCH(CN$1,'raw-data'!$1:$1,1))/VLOOKUP($A25,'raw-data'!$A:$B,2,TRUE),"")</f>
        <v/>
      </c>
      <c r="CO25" s="1" t="str">
        <f>IF(INDEX('raw-data'!$A$1:$GQ$197,MATCH($A25,'raw-data'!$A:$A,1),MATCH(CO$1,'raw-data'!$1:$1,1))&lt;&gt;"",
$D25*INDEX('raw-data'!$A$1:$GQ$197,MATCH($A25,'raw-data'!$A:$A,1),MATCH(CO$1,'raw-data'!$1:$1,1))/VLOOKUP($A25,'raw-data'!$A:$B,2,TRUE),"")</f>
        <v/>
      </c>
      <c r="CP25" s="1" t="str">
        <f>IF(INDEX('raw-data'!$A$1:$GQ$197,MATCH($A25,'raw-data'!$A:$A,1),MATCH(CP$1,'raw-data'!$1:$1,1))&lt;&gt;"",
$D25*INDEX('raw-data'!$A$1:$GQ$197,MATCH($A25,'raw-data'!$A:$A,1),MATCH(CP$1,'raw-data'!$1:$1,1))/VLOOKUP($A25,'raw-data'!$A:$B,2,TRUE),"")</f>
        <v/>
      </c>
      <c r="CQ25" s="1" t="str">
        <f>IF(INDEX('raw-data'!$A$1:$GQ$197,MATCH($A25,'raw-data'!$A:$A,1),MATCH(CQ$1,'raw-data'!$1:$1,1))&lt;&gt;"",
$D25*INDEX('raw-data'!$A$1:$GQ$197,MATCH($A25,'raw-data'!$A:$A,1),MATCH(CQ$1,'raw-data'!$1:$1,1))/VLOOKUP($A25,'raw-data'!$A:$B,2,TRUE),"")</f>
        <v/>
      </c>
      <c r="CR25" s="1" t="str">
        <f>IF(INDEX('raw-data'!$A$1:$GQ$197,MATCH($A25,'raw-data'!$A:$A,1),MATCH(CR$1,'raw-data'!$1:$1,1))&lt;&gt;"",
$D25*INDEX('raw-data'!$A$1:$GQ$197,MATCH($A25,'raw-data'!$A:$A,1),MATCH(CR$1,'raw-data'!$1:$1,1))/VLOOKUP($A25,'raw-data'!$A:$B,2,TRUE),"")</f>
        <v/>
      </c>
      <c r="CS25" s="1" t="str">
        <f>IF(INDEX('raw-data'!$A$1:$GQ$197,MATCH($A25,'raw-data'!$A:$A,1),MATCH(CS$1,'raw-data'!$1:$1,1))&lt;&gt;"",
$D25*INDEX('raw-data'!$A$1:$GQ$197,MATCH($A25,'raw-data'!$A:$A,1),MATCH(CS$1,'raw-data'!$1:$1,1))/VLOOKUP($A25,'raw-data'!$A:$B,2,TRUE),"")</f>
        <v/>
      </c>
      <c r="CT25" s="1" t="str">
        <f>IF(INDEX('raw-data'!$A$1:$GQ$197,MATCH($A25,'raw-data'!$A:$A,1),MATCH(CT$1,'raw-data'!$1:$1,1))&lt;&gt;"",
$D25*INDEX('raw-data'!$A$1:$GQ$197,MATCH($A25,'raw-data'!$A:$A,1),MATCH(CT$1,'raw-data'!$1:$1,1))/VLOOKUP($A25,'raw-data'!$A:$B,2,TRUE),"")</f>
        <v/>
      </c>
      <c r="CU25" s="1" t="str">
        <f>IF(INDEX('raw-data'!$A$1:$GQ$197,MATCH($A25,'raw-data'!$A:$A,1),MATCH(CU$1,'raw-data'!$1:$1,1))&lt;&gt;"",
$D25*INDEX('raw-data'!$A$1:$GQ$197,MATCH($A25,'raw-data'!$A:$A,1),MATCH(CU$1,'raw-data'!$1:$1,1))/VLOOKUP($A25,'raw-data'!$A:$B,2,TRUE),"")</f>
        <v/>
      </c>
      <c r="CV25" s="1" t="str">
        <f>IF(INDEX('raw-data'!$A$1:$GQ$197,MATCH($A25,'raw-data'!$A:$A,1),MATCH(CV$1,'raw-data'!$1:$1,1))&lt;&gt;"",
$D25*INDEX('raw-data'!$A$1:$GQ$197,MATCH($A25,'raw-data'!$A:$A,1),MATCH(CV$1,'raw-data'!$1:$1,1))/VLOOKUP($A25,'raw-data'!$A:$B,2,TRUE),"")</f>
        <v/>
      </c>
      <c r="CW25" s="1" t="str">
        <f>IF(INDEX('raw-data'!$A$1:$GQ$197,MATCH($A25,'raw-data'!$A:$A,1),MATCH(CW$1,'raw-data'!$1:$1,1))&lt;&gt;"",
$D25*INDEX('raw-data'!$A$1:$GQ$197,MATCH($A25,'raw-data'!$A:$A,1),MATCH(CW$1,'raw-data'!$1:$1,1))/VLOOKUP($A25,'raw-data'!$A:$B,2,TRUE),"")</f>
        <v/>
      </c>
      <c r="CX25" s="1" t="str">
        <f>IF(INDEX('raw-data'!$A$1:$GQ$197,MATCH($A25,'raw-data'!$A:$A,1),MATCH(CX$1,'raw-data'!$1:$1,1))&lt;&gt;"",
$D25*INDEX('raw-data'!$A$1:$GQ$197,MATCH($A25,'raw-data'!$A:$A,1),MATCH(CX$1,'raw-data'!$1:$1,1))/VLOOKUP($A25,'raw-data'!$A:$B,2,TRUE),"")</f>
        <v/>
      </c>
      <c r="CY25" s="1" t="str">
        <f>IF(INDEX('raw-data'!$A$1:$GQ$197,MATCH($A25,'raw-data'!$A:$A,1),MATCH(CY$1,'raw-data'!$1:$1,1))&lt;&gt;"",
$D25*INDEX('raw-data'!$A$1:$GQ$197,MATCH($A25,'raw-data'!$A:$A,1),MATCH(CY$1,'raw-data'!$1:$1,1))/VLOOKUP($A25,'raw-data'!$A:$B,2,TRUE),"")</f>
        <v/>
      </c>
      <c r="CZ25" s="1" t="str">
        <f>IF(INDEX('raw-data'!$A$1:$GQ$197,MATCH($A25,'raw-data'!$A:$A,1),MATCH(CZ$1,'raw-data'!$1:$1,1))&lt;&gt;"",
$D25*INDEX('raw-data'!$A$1:$GQ$197,MATCH($A25,'raw-data'!$A:$A,1),MATCH(CZ$1,'raw-data'!$1:$1,1))/VLOOKUP($A25,'raw-data'!$A:$B,2,TRUE),"")</f>
        <v/>
      </c>
      <c r="DA25" s="1" t="str">
        <f>IF(INDEX('raw-data'!$A$1:$GQ$197,MATCH($A25,'raw-data'!$A:$A,1),MATCH(DA$1,'raw-data'!$1:$1,1))&lt;&gt;"",
$D25*INDEX('raw-data'!$A$1:$GQ$197,MATCH($A25,'raw-data'!$A:$A,1),MATCH(DA$1,'raw-data'!$1:$1,1))/VLOOKUP($A25,'raw-data'!$A:$B,2,TRUE),"")</f>
        <v/>
      </c>
      <c r="DB25" s="1" t="str">
        <f>IF(INDEX('raw-data'!$A$1:$GQ$197,MATCH($A25,'raw-data'!$A:$A,1),MATCH(DB$1,'raw-data'!$1:$1,1))&lt;&gt;"",
$D25*INDEX('raw-data'!$A$1:$GQ$197,MATCH($A25,'raw-data'!$A:$A,1),MATCH(DB$1,'raw-data'!$1:$1,1))/VLOOKUP($A25,'raw-data'!$A:$B,2,TRUE),"")</f>
        <v/>
      </c>
      <c r="DC25" s="1" t="str">
        <f>IF(INDEX('raw-data'!$A$1:$GQ$197,MATCH($A25,'raw-data'!$A:$A,1),MATCH(DC$1,'raw-data'!$1:$1,1))&lt;&gt;"",
$D25*INDEX('raw-data'!$A$1:$GQ$197,MATCH($A25,'raw-data'!$A:$A,1),MATCH(DC$1,'raw-data'!$1:$1,1))/VLOOKUP($A25,'raw-data'!$A:$B,2,TRUE),"")</f>
        <v/>
      </c>
      <c r="DD25" s="1" t="str">
        <f>IF(INDEX('raw-data'!$A$1:$GQ$197,MATCH($A25,'raw-data'!$A:$A,1),MATCH(DD$1,'raw-data'!$1:$1,1))&lt;&gt;"",
$D25*INDEX('raw-data'!$A$1:$GQ$197,MATCH($A25,'raw-data'!$A:$A,1),MATCH(DD$1,'raw-data'!$1:$1,1))/VLOOKUP($A25,'raw-data'!$A:$B,2,TRUE),"")</f>
        <v/>
      </c>
      <c r="DE25" s="1" t="str">
        <f>IF(INDEX('raw-data'!$A$1:$GQ$197,MATCH($A25,'raw-data'!$A:$A,1),MATCH(DE$1,'raw-data'!$1:$1,1))&lt;&gt;"",
$D25*INDEX('raw-data'!$A$1:$GQ$197,MATCH($A25,'raw-data'!$A:$A,1),MATCH(DE$1,'raw-data'!$1:$1,1))/VLOOKUP($A25,'raw-data'!$A:$B,2,TRUE),"")</f>
        <v/>
      </c>
      <c r="DF25" s="1" t="str">
        <f>IF(INDEX('raw-data'!$A$1:$GQ$197,MATCH($A25,'raw-data'!$A:$A,1),MATCH(DF$1,'raw-data'!$1:$1,1))&lt;&gt;"",
$D25*INDEX('raw-data'!$A$1:$GQ$197,MATCH($A25,'raw-data'!$A:$A,1),MATCH(DF$1,'raw-data'!$1:$1,1))/VLOOKUP($A25,'raw-data'!$A:$B,2,TRUE),"")</f>
        <v/>
      </c>
      <c r="DG25" s="1" t="str">
        <f>IF(INDEX('raw-data'!$A$1:$GQ$197,MATCH($A25,'raw-data'!$A:$A,1),MATCH(DG$1,'raw-data'!$1:$1,1))&lt;&gt;"",
$D25*INDEX('raw-data'!$A$1:$GQ$197,MATCH($A25,'raw-data'!$A:$A,1),MATCH(DG$1,'raw-data'!$1:$1,1))/VLOOKUP($A25,'raw-data'!$A:$B,2,TRUE),"")</f>
        <v/>
      </c>
      <c r="DH25" s="1" t="str">
        <f>IF(INDEX('raw-data'!$A$1:$GQ$197,MATCH($A25,'raw-data'!$A:$A,1),MATCH(DH$1,'raw-data'!$1:$1,1))&lt;&gt;"",
$D25*INDEX('raw-data'!$A$1:$GQ$197,MATCH($A25,'raw-data'!$A:$A,1),MATCH(DH$1,'raw-data'!$1:$1,1))/VLOOKUP($A25,'raw-data'!$A:$B,2,TRUE),"")</f>
        <v/>
      </c>
      <c r="DI25" s="1" t="str">
        <f>IF(INDEX('raw-data'!$A$1:$GQ$197,MATCH($A25,'raw-data'!$A:$A,1),MATCH(DI$1,'raw-data'!$1:$1,1))&lt;&gt;"",
$D25*INDEX('raw-data'!$A$1:$GQ$197,MATCH($A25,'raw-data'!$A:$A,1),MATCH(DI$1,'raw-data'!$1:$1,1))/VLOOKUP($A25,'raw-data'!$A:$B,2,TRUE),"")</f>
        <v/>
      </c>
      <c r="DJ25" s="1" t="str">
        <f>IF(INDEX('raw-data'!$A$1:$GQ$197,MATCH($A25,'raw-data'!$A:$A,1),MATCH(DJ$1,'raw-data'!$1:$1,1))&lt;&gt;"",
$D25*INDEX('raw-data'!$A$1:$GQ$197,MATCH($A25,'raw-data'!$A:$A,1),MATCH(DJ$1,'raw-data'!$1:$1,1))/VLOOKUP($A25,'raw-data'!$A:$B,2,TRUE),"")</f>
        <v/>
      </c>
      <c r="DK25" s="1" t="str">
        <f>IF(INDEX('raw-data'!$A$1:$GQ$197,MATCH($A25,'raw-data'!$A:$A,1),MATCH(DK$1,'raw-data'!$1:$1,1))&lt;&gt;"",
$D25*INDEX('raw-data'!$A$1:$GQ$197,MATCH($A25,'raw-data'!$A:$A,1),MATCH(DK$1,'raw-data'!$1:$1,1))/VLOOKUP($A25,'raw-data'!$A:$B,2,TRUE),"")</f>
        <v/>
      </c>
      <c r="DL25" s="1" t="str">
        <f>IF(INDEX('raw-data'!$A$1:$GQ$197,MATCH($A25,'raw-data'!$A:$A,1),MATCH(DL$1,'raw-data'!$1:$1,1))&lt;&gt;"",
$D25*INDEX('raw-data'!$A$1:$GQ$197,MATCH($A25,'raw-data'!$A:$A,1),MATCH(DL$1,'raw-data'!$1:$1,1))/VLOOKUP($A25,'raw-data'!$A:$B,2,TRUE),"")</f>
        <v/>
      </c>
      <c r="DM25" s="1" t="str">
        <f>IF(INDEX('raw-data'!$A$1:$GQ$197,MATCH($A25,'raw-data'!$A:$A,1),MATCH(DM$1,'raw-data'!$1:$1,1))&lt;&gt;"",
$D25*INDEX('raw-data'!$A$1:$GQ$197,MATCH($A25,'raw-data'!$A:$A,1),MATCH(DM$1,'raw-data'!$1:$1,1))/VLOOKUP($A25,'raw-data'!$A:$B,2,TRUE),"")</f>
        <v/>
      </c>
      <c r="DN25" s="1" t="str">
        <f>IF(INDEX('raw-data'!$A$1:$GQ$197,MATCH($A25,'raw-data'!$A:$A,1),MATCH(DN$1,'raw-data'!$1:$1,1))&lt;&gt;"",
$D25*INDEX('raw-data'!$A$1:$GQ$197,MATCH($A25,'raw-data'!$A:$A,1),MATCH(DN$1,'raw-data'!$1:$1,1))/VLOOKUP($A25,'raw-data'!$A:$B,2,TRUE),"")</f>
        <v/>
      </c>
      <c r="DO25" s="1" t="str">
        <f>IF(INDEX('raw-data'!$A$1:$GQ$197,MATCH($A25,'raw-data'!$A:$A,1),MATCH(DO$1,'raw-data'!$1:$1,1))&lt;&gt;"",
$D25*INDEX('raw-data'!$A$1:$GQ$197,MATCH($A25,'raw-data'!$A:$A,1),MATCH(DO$1,'raw-data'!$1:$1,1))/VLOOKUP($A25,'raw-data'!$A:$B,2,TRUE),"")</f>
        <v/>
      </c>
      <c r="DP25" s="1" t="str">
        <f>IF(INDEX('raw-data'!$A$1:$GQ$197,MATCH($A25,'raw-data'!$A:$A,1),MATCH(DP$1,'raw-data'!$1:$1,1))&lt;&gt;"",
$D25*INDEX('raw-data'!$A$1:$GQ$197,MATCH($A25,'raw-data'!$A:$A,1),MATCH(DP$1,'raw-data'!$1:$1,1))/VLOOKUP($A25,'raw-data'!$A:$B,2,TRUE),"")</f>
        <v/>
      </c>
      <c r="DQ25" s="1" t="str">
        <f>IF(INDEX('raw-data'!$A$1:$GQ$197,MATCH($A25,'raw-data'!$A:$A,1),MATCH(DQ$1,'raw-data'!$1:$1,1))&lt;&gt;"",
$D25*INDEX('raw-data'!$A$1:$GQ$197,MATCH($A25,'raw-data'!$A:$A,1),MATCH(DQ$1,'raw-data'!$1:$1,1))/VLOOKUP($A25,'raw-data'!$A:$B,2,TRUE),"")</f>
        <v/>
      </c>
      <c r="DR25" s="1" t="str">
        <f>IF(INDEX('raw-data'!$A$1:$GQ$197,MATCH($A25,'raw-data'!$A:$A,1),MATCH(DR$1,'raw-data'!$1:$1,1))&lt;&gt;"",
$D25*INDEX('raw-data'!$A$1:$GQ$197,MATCH($A25,'raw-data'!$A:$A,1),MATCH(DR$1,'raw-data'!$1:$1,1))/VLOOKUP($A25,'raw-data'!$A:$B,2,TRUE),"")</f>
        <v/>
      </c>
      <c r="DS25" s="1" t="str">
        <f>IF(INDEX('raw-data'!$A$1:$GQ$197,MATCH($A25,'raw-data'!$A:$A,1),MATCH(DS$1,'raw-data'!$1:$1,1))&lt;&gt;"",
$D25*INDEX('raw-data'!$A$1:$GQ$197,MATCH($A25,'raw-data'!$A:$A,1),MATCH(DS$1,'raw-data'!$1:$1,1))/VLOOKUP($A25,'raw-data'!$A:$B,2,TRUE),"")</f>
        <v/>
      </c>
      <c r="DT25" s="1" t="str">
        <f>IF(INDEX('raw-data'!$A$1:$GQ$197,MATCH($A25,'raw-data'!$A:$A,1),MATCH(DT$1,'raw-data'!$1:$1,1))&lt;&gt;"",
$D25*INDEX('raw-data'!$A$1:$GQ$197,MATCH($A25,'raw-data'!$A:$A,1),MATCH(DT$1,'raw-data'!$1:$1,1))/VLOOKUP($A25,'raw-data'!$A:$B,2,TRUE),"")</f>
        <v/>
      </c>
      <c r="DU25" s="1" t="str">
        <f>IF(INDEX('raw-data'!$A$1:$GQ$197,MATCH($A25,'raw-data'!$A:$A,1),MATCH(DU$1,'raw-data'!$1:$1,1))&lt;&gt;"",
$D25*INDEX('raw-data'!$A$1:$GQ$197,MATCH($A25,'raw-data'!$A:$A,1),MATCH(DU$1,'raw-data'!$1:$1,1))/VLOOKUP($A25,'raw-data'!$A:$B,2,TRUE),"")</f>
        <v/>
      </c>
      <c r="DV25" s="1" t="str">
        <f>IF(INDEX('raw-data'!$A$1:$GQ$197,MATCH($A25,'raw-data'!$A:$A,1),MATCH(DV$1,'raw-data'!$1:$1,1))&lt;&gt;"",
$D25*INDEX('raw-data'!$A$1:$GQ$197,MATCH($A25,'raw-data'!$A:$A,1),MATCH(DV$1,'raw-data'!$1:$1,1))/VLOOKUP($A25,'raw-data'!$A:$B,2,TRUE),"")</f>
        <v/>
      </c>
      <c r="DW25" s="1" t="str">
        <f>IF(INDEX('raw-data'!$A$1:$GQ$197,MATCH($A25,'raw-data'!$A:$A,1),MATCH(DW$1,'raw-data'!$1:$1,1))&lt;&gt;"",
$D25*INDEX('raw-data'!$A$1:$GQ$197,MATCH($A25,'raw-data'!$A:$A,1),MATCH(DW$1,'raw-data'!$1:$1,1))/VLOOKUP($A25,'raw-data'!$A:$B,2,TRUE),"")</f>
        <v/>
      </c>
      <c r="DX25" s="1" t="str">
        <f>IF(INDEX('raw-data'!$A$1:$GQ$197,MATCH($A25,'raw-data'!$A:$A,1),MATCH(DX$1,'raw-data'!$1:$1,1))&lt;&gt;"",
$D25*INDEX('raw-data'!$A$1:$GQ$197,MATCH($A25,'raw-data'!$A:$A,1),MATCH(DX$1,'raw-data'!$1:$1,1))/VLOOKUP($A25,'raw-data'!$A:$B,2,TRUE),"")</f>
        <v/>
      </c>
      <c r="DY25" s="1" t="str">
        <f>IF(INDEX('raw-data'!$A$1:$GQ$197,MATCH($A25,'raw-data'!$A:$A,1),MATCH(DY$1,'raw-data'!$1:$1,1))&lt;&gt;"",
$D25*INDEX('raw-data'!$A$1:$GQ$197,MATCH($A25,'raw-data'!$A:$A,1),MATCH(DY$1,'raw-data'!$1:$1,1))/VLOOKUP($A25,'raw-data'!$A:$B,2,TRUE),"")</f>
        <v/>
      </c>
      <c r="DZ25" s="1" t="str">
        <f>IF(INDEX('raw-data'!$A$1:$GQ$197,MATCH($A25,'raw-data'!$A:$A,1),MATCH(DZ$1,'raw-data'!$1:$1,1))&lt;&gt;"",
$D25*INDEX('raw-data'!$A$1:$GQ$197,MATCH($A25,'raw-data'!$A:$A,1),MATCH(DZ$1,'raw-data'!$1:$1,1))/VLOOKUP($A25,'raw-data'!$A:$B,2,TRUE),"")</f>
        <v/>
      </c>
      <c r="EA25" s="1" t="str">
        <f>IF(INDEX('raw-data'!$A$1:$GQ$197,MATCH($A25,'raw-data'!$A:$A,1),MATCH(EA$1,'raw-data'!$1:$1,1))&lt;&gt;"",
$D25*INDEX('raw-data'!$A$1:$GQ$197,MATCH($A25,'raw-data'!$A:$A,1),MATCH(EA$1,'raw-data'!$1:$1,1))/VLOOKUP($A25,'raw-data'!$A:$B,2,TRUE),"")</f>
        <v/>
      </c>
      <c r="EB25" s="1" t="str">
        <f>IF(INDEX('raw-data'!$A$1:$GQ$197,MATCH($A25,'raw-data'!$A:$A,1),MATCH(EB$1,'raw-data'!$1:$1,1))&lt;&gt;"",
$D25*INDEX('raw-data'!$A$1:$GQ$197,MATCH($A25,'raw-data'!$A:$A,1),MATCH(EB$1,'raw-data'!$1:$1,1))/VLOOKUP($A25,'raw-data'!$A:$B,2,TRUE),"")</f>
        <v/>
      </c>
      <c r="EC25" s="1" t="str">
        <f>IF(INDEX('raw-data'!$A$1:$GQ$197,MATCH($A25,'raw-data'!$A:$A,1),MATCH(EC$1,'raw-data'!$1:$1,1))&lt;&gt;"",
$D25*INDEX('raw-data'!$A$1:$GQ$197,MATCH($A25,'raw-data'!$A:$A,1),MATCH(EC$1,'raw-data'!$1:$1,1))/VLOOKUP($A25,'raw-data'!$A:$B,2,TRUE),"")</f>
        <v/>
      </c>
      <c r="ED25" s="1" t="str">
        <f>IF(INDEX('raw-data'!$A$1:$GQ$197,MATCH($A25,'raw-data'!$A:$A,1),MATCH(ED$1,'raw-data'!$1:$1,1))&lt;&gt;"",
$D25*INDEX('raw-data'!$A$1:$GQ$197,MATCH($A25,'raw-data'!$A:$A,1),MATCH(ED$1,'raw-data'!$1:$1,1))/VLOOKUP($A25,'raw-data'!$A:$B,2,TRUE),"")</f>
        <v/>
      </c>
      <c r="EE25" s="1" t="str">
        <f>IF(INDEX('raw-data'!$A$1:$GQ$197,MATCH($A25,'raw-data'!$A:$A,1),MATCH(EE$1,'raw-data'!$1:$1,1))&lt;&gt;"",
$D25*INDEX('raw-data'!$A$1:$GQ$197,MATCH($A25,'raw-data'!$A:$A,1),MATCH(EE$1,'raw-data'!$1:$1,1))/VLOOKUP($A25,'raw-data'!$A:$B,2,TRUE),"")</f>
        <v/>
      </c>
      <c r="EF25" s="1" t="str">
        <f>IF(INDEX('raw-data'!$A$1:$GQ$197,MATCH($A25,'raw-data'!$A:$A,1),MATCH(EF$1,'raw-data'!$1:$1,1))&lt;&gt;"",
$D25*INDEX('raw-data'!$A$1:$GQ$197,MATCH($A25,'raw-data'!$A:$A,1),MATCH(EF$1,'raw-data'!$1:$1,1))/VLOOKUP($A25,'raw-data'!$A:$B,2,TRUE),"")</f>
        <v/>
      </c>
      <c r="EG25" s="1" t="str">
        <f>IF(INDEX('raw-data'!$A$1:$GQ$197,MATCH($A25,'raw-data'!$A:$A,1),MATCH(EG$1,'raw-data'!$1:$1,1))&lt;&gt;"",
$D25*INDEX('raw-data'!$A$1:$GQ$197,MATCH($A25,'raw-data'!$A:$A,1),MATCH(EG$1,'raw-data'!$1:$1,1))/VLOOKUP($A25,'raw-data'!$A:$B,2,TRUE),"")</f>
        <v/>
      </c>
      <c r="EH25" s="1" t="str">
        <f>IF(INDEX('raw-data'!$A$1:$GQ$197,MATCH($A25,'raw-data'!$A:$A,1),MATCH(EH$1,'raw-data'!$1:$1,1))&lt;&gt;"",
$D25*INDEX('raw-data'!$A$1:$GQ$197,MATCH($A25,'raw-data'!$A:$A,1),MATCH(EH$1,'raw-data'!$1:$1,1))/VLOOKUP($A25,'raw-data'!$A:$B,2,TRUE),"")</f>
        <v/>
      </c>
      <c r="EI25" s="1" t="str">
        <f>IF(INDEX('raw-data'!$A$1:$GQ$197,MATCH($A25,'raw-data'!$A:$A,1),MATCH(EI$1,'raw-data'!$1:$1,1))&lt;&gt;"",
$D25*INDEX('raw-data'!$A$1:$GQ$197,MATCH($A25,'raw-data'!$A:$A,1),MATCH(EI$1,'raw-data'!$1:$1,1))/VLOOKUP($A25,'raw-data'!$A:$B,2,TRUE),"")</f>
        <v/>
      </c>
      <c r="EJ25" s="1" t="str">
        <f>IF(INDEX('raw-data'!$A$1:$GQ$197,MATCH($A25,'raw-data'!$A:$A,1),MATCH(EJ$1,'raw-data'!$1:$1,1))&lt;&gt;"",
$D25*INDEX('raw-data'!$A$1:$GQ$197,MATCH($A25,'raw-data'!$A:$A,1),MATCH(EJ$1,'raw-data'!$1:$1,1))/VLOOKUP($A25,'raw-data'!$A:$B,2,TRUE),"")</f>
        <v/>
      </c>
      <c r="EK25" s="1" t="str">
        <f>IF(INDEX('raw-data'!$A$1:$GQ$197,MATCH($A25,'raw-data'!$A:$A,1),MATCH(EK$1,'raw-data'!$1:$1,1))&lt;&gt;"",
$D25*INDEX('raw-data'!$A$1:$GQ$197,MATCH($A25,'raw-data'!$A:$A,1),MATCH(EK$1,'raw-data'!$1:$1,1))/VLOOKUP($A25,'raw-data'!$A:$B,2,TRUE),"")</f>
        <v/>
      </c>
      <c r="EL25" s="1" t="str">
        <f>IF(INDEX('raw-data'!$A$1:$GQ$197,MATCH($A25,'raw-data'!$A:$A,1),MATCH(EL$1,'raw-data'!$1:$1,1))&lt;&gt;"",
$D25*INDEX('raw-data'!$A$1:$GQ$197,MATCH($A25,'raw-data'!$A:$A,1),MATCH(EL$1,'raw-data'!$1:$1,1))/VLOOKUP($A25,'raw-data'!$A:$B,2,TRUE),"")</f>
        <v/>
      </c>
      <c r="EM25" s="1" t="str">
        <f>IF(INDEX('raw-data'!$A$1:$GQ$197,MATCH($A25,'raw-data'!$A:$A,1),MATCH(EM$1,'raw-data'!$1:$1,1))&lt;&gt;"",
$D25*INDEX('raw-data'!$A$1:$GQ$197,MATCH($A25,'raw-data'!$A:$A,1),MATCH(EM$1,'raw-data'!$1:$1,1))/VLOOKUP($A25,'raw-data'!$A:$B,2,TRUE),"")</f>
        <v/>
      </c>
      <c r="EN25" s="1" t="str">
        <f>IF(INDEX('raw-data'!$A$1:$GQ$197,MATCH($A25,'raw-data'!$A:$A,1),MATCH(EN$1,'raw-data'!$1:$1,1))&lt;&gt;"",
$D25*INDEX('raw-data'!$A$1:$GQ$197,MATCH($A25,'raw-data'!$A:$A,1),MATCH(EN$1,'raw-data'!$1:$1,1))/VLOOKUP($A25,'raw-data'!$A:$B,2,TRUE),"")</f>
        <v/>
      </c>
      <c r="EO25" s="1" t="str">
        <f>IF(INDEX('raw-data'!$A$1:$GQ$197,MATCH($A25,'raw-data'!$A:$A,1),MATCH(EO$1,'raw-data'!$1:$1,1))&lt;&gt;"",
$D25*INDEX('raw-data'!$A$1:$GQ$197,MATCH($A25,'raw-data'!$A:$A,1),MATCH(EO$1,'raw-data'!$1:$1,1))/VLOOKUP($A25,'raw-data'!$A:$B,2,TRUE),"")</f>
        <v/>
      </c>
      <c r="EP25" s="1" t="str">
        <f>IF(INDEX('raw-data'!$A$1:$GQ$197,MATCH($A25,'raw-data'!$A:$A,1),MATCH(EP$1,'raw-data'!$1:$1,1))&lt;&gt;"",
$D25*INDEX('raw-data'!$A$1:$GQ$197,MATCH($A25,'raw-data'!$A:$A,1),MATCH(EP$1,'raw-data'!$1:$1,1))/VLOOKUP($A25,'raw-data'!$A:$B,2,TRUE),"")</f>
        <v/>
      </c>
      <c r="EQ25" s="1" t="str">
        <f>IF(INDEX('raw-data'!$A$1:$GQ$197,MATCH($A25,'raw-data'!$A:$A,1),MATCH(EQ$1,'raw-data'!$1:$1,1))&lt;&gt;"",
$D25*INDEX('raw-data'!$A$1:$GQ$197,MATCH($A25,'raw-data'!$A:$A,1),MATCH(EQ$1,'raw-data'!$1:$1,1))/VLOOKUP($A25,'raw-data'!$A:$B,2,TRUE),"")</f>
        <v/>
      </c>
      <c r="ER25" s="1" t="str">
        <f>IF(INDEX('raw-data'!$A$1:$GQ$197,MATCH($A25,'raw-data'!$A:$A,1),MATCH(ER$1,'raw-data'!$1:$1,1))&lt;&gt;"",
$D25*INDEX('raw-data'!$A$1:$GQ$197,MATCH($A25,'raw-data'!$A:$A,1),MATCH(ER$1,'raw-data'!$1:$1,1))/VLOOKUP($A25,'raw-data'!$A:$B,2,TRUE),"")</f>
        <v/>
      </c>
      <c r="ES25" s="1" t="str">
        <f>IF(INDEX('raw-data'!$A$1:$GQ$197,MATCH($A25,'raw-data'!$A:$A,1),MATCH(ES$1,'raw-data'!$1:$1,1))&lt;&gt;"",
$D25*INDEX('raw-data'!$A$1:$GQ$197,MATCH($A25,'raw-data'!$A:$A,1),MATCH(ES$1,'raw-data'!$1:$1,1))/VLOOKUP($A25,'raw-data'!$A:$B,2,TRUE),"")</f>
        <v/>
      </c>
      <c r="ET25" s="1" t="str">
        <f>IF(INDEX('raw-data'!$A$1:$GQ$197,MATCH($A25,'raw-data'!$A:$A,1),MATCH(ET$1,'raw-data'!$1:$1,1))&lt;&gt;"",
$D25*INDEX('raw-data'!$A$1:$GQ$197,MATCH($A25,'raw-data'!$A:$A,1),MATCH(ET$1,'raw-data'!$1:$1,1))/VLOOKUP($A25,'raw-data'!$A:$B,2,TRUE),"")</f>
        <v/>
      </c>
      <c r="EU25" s="1" t="str">
        <f>IF(INDEX('raw-data'!$A$1:$GQ$197,MATCH($A25,'raw-data'!$A:$A,1),MATCH(EU$1,'raw-data'!$1:$1,1))&lt;&gt;"",
$D25*INDEX('raw-data'!$A$1:$GQ$197,MATCH($A25,'raw-data'!$A:$A,1),MATCH(EU$1,'raw-data'!$1:$1,1))/VLOOKUP($A25,'raw-data'!$A:$B,2,TRUE),"")</f>
        <v/>
      </c>
      <c r="EV25" s="1" t="str">
        <f>IF(INDEX('raw-data'!$A$1:$GQ$197,MATCH($A25,'raw-data'!$A:$A,1),MATCH(EV$1,'raw-data'!$1:$1,1))&lt;&gt;"",
$D25*INDEX('raw-data'!$A$1:$GQ$197,MATCH($A25,'raw-data'!$A:$A,1),MATCH(EV$1,'raw-data'!$1:$1,1))/VLOOKUP($A25,'raw-data'!$A:$B,2,TRUE),"")</f>
        <v/>
      </c>
      <c r="EW25" s="1" t="str">
        <f>IF(INDEX('raw-data'!$A$1:$GQ$197,MATCH($A25,'raw-data'!$A:$A,1),MATCH(EW$1,'raw-data'!$1:$1,1))&lt;&gt;"",
$D25*INDEX('raw-data'!$A$1:$GQ$197,MATCH($A25,'raw-data'!$A:$A,1),MATCH(EW$1,'raw-data'!$1:$1,1))/VLOOKUP($A25,'raw-data'!$A:$B,2,TRUE),"")</f>
        <v/>
      </c>
      <c r="EX25" s="1" t="str">
        <f>IF(INDEX('raw-data'!$A$1:$GQ$197,MATCH($A25,'raw-data'!$A:$A,1),MATCH(EX$1,'raw-data'!$1:$1,1))&lt;&gt;"",
$D25*INDEX('raw-data'!$A$1:$GQ$197,MATCH($A25,'raw-data'!$A:$A,1),MATCH(EX$1,'raw-data'!$1:$1,1))/VLOOKUP($A25,'raw-data'!$A:$B,2,TRUE),"")</f>
        <v/>
      </c>
      <c r="EY25" s="1" t="str">
        <f>IF(INDEX('raw-data'!$A$1:$GQ$197,MATCH($A25,'raw-data'!$A:$A,1),MATCH(EY$1,'raw-data'!$1:$1,1))&lt;&gt;"",
$D25*INDEX('raw-data'!$A$1:$GQ$197,MATCH($A25,'raw-data'!$A:$A,1),MATCH(EY$1,'raw-data'!$1:$1,1))/VLOOKUP($A25,'raw-data'!$A:$B,2,TRUE),"")</f>
        <v/>
      </c>
      <c r="EZ25" s="1" t="str">
        <f>IF(INDEX('raw-data'!$A$1:$GQ$197,MATCH($A25,'raw-data'!$A:$A,1),MATCH(EZ$1,'raw-data'!$1:$1,1))&lt;&gt;"",
$D25*INDEX('raw-data'!$A$1:$GQ$197,MATCH($A25,'raw-data'!$A:$A,1),MATCH(EZ$1,'raw-data'!$1:$1,1))/VLOOKUP($A25,'raw-data'!$A:$B,2,TRUE),"")</f>
        <v/>
      </c>
      <c r="FA25" s="1" t="str">
        <f>IF(INDEX('raw-data'!$A$1:$GQ$197,MATCH($A25,'raw-data'!$A:$A,1),MATCH(FA$1,'raw-data'!$1:$1,1))&lt;&gt;"",
$D25*INDEX('raw-data'!$A$1:$GQ$197,MATCH($A25,'raw-data'!$A:$A,1),MATCH(FA$1,'raw-data'!$1:$1,1))/VLOOKUP($A25,'raw-data'!$A:$B,2,TRUE),"")</f>
        <v/>
      </c>
      <c r="FB25" s="1" t="str">
        <f>IF(INDEX('raw-data'!$A$1:$GQ$197,MATCH($A25,'raw-data'!$A:$A,1),MATCH(FB$1,'raw-data'!$1:$1,1))&lt;&gt;"",
$D25*INDEX('raw-data'!$A$1:$GQ$197,MATCH($A25,'raw-data'!$A:$A,1),MATCH(FB$1,'raw-data'!$1:$1,1))/VLOOKUP($A25,'raw-data'!$A:$B,2,TRUE),"")</f>
        <v/>
      </c>
      <c r="FC25" s="1" t="str">
        <f>IF(INDEX('raw-data'!$A$1:$GQ$197,MATCH($A25,'raw-data'!$A:$A,1),MATCH(FC$1,'raw-data'!$1:$1,1))&lt;&gt;"",
$D25*INDEX('raw-data'!$A$1:$GQ$197,MATCH($A25,'raw-data'!$A:$A,1),MATCH(FC$1,'raw-data'!$1:$1,1))/VLOOKUP($A25,'raw-data'!$A:$B,2,TRUE),"")</f>
        <v/>
      </c>
      <c r="FD25" s="1" t="str">
        <f>IF(INDEX('raw-data'!$A$1:$GQ$197,MATCH($A25,'raw-data'!$A:$A,1),MATCH(FD$1,'raw-data'!$1:$1,1))&lt;&gt;"",
$D25*INDEX('raw-data'!$A$1:$GQ$197,MATCH($A25,'raw-data'!$A:$A,1),MATCH(FD$1,'raw-data'!$1:$1,1))/VLOOKUP($A25,'raw-data'!$A:$B,2,TRUE),"")</f>
        <v/>
      </c>
      <c r="FE25" s="1" t="str">
        <f>IF(INDEX('raw-data'!$A$1:$GQ$197,MATCH($A25,'raw-data'!$A:$A,1),MATCH(FE$1,'raw-data'!$1:$1,1))&lt;&gt;"",
$D25*INDEX('raw-data'!$A$1:$GQ$197,MATCH($A25,'raw-data'!$A:$A,1),MATCH(FE$1,'raw-data'!$1:$1,1))/VLOOKUP($A25,'raw-data'!$A:$B,2,TRUE),"")</f>
        <v/>
      </c>
      <c r="FF25" s="1" t="str">
        <f>IF(INDEX('raw-data'!$A$1:$GQ$197,MATCH($A25,'raw-data'!$A:$A,1),MATCH(FF$1,'raw-data'!$1:$1,1))&lt;&gt;"",
$D25*INDEX('raw-data'!$A$1:$GQ$197,MATCH($A25,'raw-data'!$A:$A,1),MATCH(FF$1,'raw-data'!$1:$1,1))/VLOOKUP($A25,'raw-data'!$A:$B,2,TRUE),"")</f>
        <v/>
      </c>
      <c r="FG25" s="1" t="str">
        <f>IF(INDEX('raw-data'!$A$1:$GQ$197,MATCH($A25,'raw-data'!$A:$A,1),MATCH(FG$1,'raw-data'!$1:$1,1))&lt;&gt;"",
$D25*INDEX('raw-data'!$A$1:$GQ$197,MATCH($A25,'raw-data'!$A:$A,1),MATCH(FG$1,'raw-data'!$1:$1,1))/VLOOKUP($A25,'raw-data'!$A:$B,2,TRUE),"")</f>
        <v/>
      </c>
      <c r="FH25" s="1" t="str">
        <f>IF(INDEX('raw-data'!$A$1:$GQ$197,MATCH($A25,'raw-data'!$A:$A,1),MATCH(FH$1,'raw-data'!$1:$1,1))&lt;&gt;"",
$D25*INDEX('raw-data'!$A$1:$GQ$197,MATCH($A25,'raw-data'!$A:$A,1),MATCH(FH$1,'raw-data'!$1:$1,1))/VLOOKUP($A25,'raw-data'!$A:$B,2,TRUE),"")</f>
        <v/>
      </c>
      <c r="FI25" s="1" t="str">
        <f>IF(INDEX('raw-data'!$A$1:$GQ$197,MATCH($A25,'raw-data'!$A:$A,1),MATCH(FI$1,'raw-data'!$1:$1,1))&lt;&gt;"",
$D25*INDEX('raw-data'!$A$1:$GQ$197,MATCH($A25,'raw-data'!$A:$A,1),MATCH(FI$1,'raw-data'!$1:$1,1))/VLOOKUP($A25,'raw-data'!$A:$B,2,TRUE),"")</f>
        <v/>
      </c>
      <c r="FJ25" s="1" t="str">
        <f>IF(INDEX('raw-data'!$A$1:$GQ$197,MATCH($A25,'raw-data'!$A:$A,1),MATCH(FJ$1,'raw-data'!$1:$1,1))&lt;&gt;"",
$D25*INDEX('raw-data'!$A$1:$GQ$197,MATCH($A25,'raw-data'!$A:$A,1),MATCH(FJ$1,'raw-data'!$1:$1,1))/VLOOKUP($A25,'raw-data'!$A:$B,2,TRUE),"")</f>
        <v/>
      </c>
      <c r="FK25" s="1" t="str">
        <f>IF(INDEX('raw-data'!$A$1:$GQ$197,MATCH($A25,'raw-data'!$A:$A,1),MATCH(FK$1,'raw-data'!$1:$1,1))&lt;&gt;"",
$D25*INDEX('raw-data'!$A$1:$GQ$197,MATCH($A25,'raw-data'!$A:$A,1),MATCH(FK$1,'raw-data'!$1:$1,1))/VLOOKUP($A25,'raw-data'!$A:$B,2,TRUE),"")</f>
        <v/>
      </c>
      <c r="FL25" s="1" t="str">
        <f>IF(INDEX('raw-data'!$A$1:$GQ$197,MATCH($A25,'raw-data'!$A:$A,1),MATCH(FL$1,'raw-data'!$1:$1,1))&lt;&gt;"",
$D25*INDEX('raw-data'!$A$1:$GQ$197,MATCH($A25,'raw-data'!$A:$A,1),MATCH(FL$1,'raw-data'!$1:$1,1))/VLOOKUP($A25,'raw-data'!$A:$B,2,TRUE),"")</f>
        <v/>
      </c>
      <c r="FM25" s="1" t="str">
        <f>IF(INDEX('raw-data'!$A$1:$GQ$197,MATCH($A25,'raw-data'!$A:$A,1),MATCH(FM$1,'raw-data'!$1:$1,1))&lt;&gt;"",
$D25*INDEX('raw-data'!$A$1:$GQ$197,MATCH($A25,'raw-data'!$A:$A,1),MATCH(FM$1,'raw-data'!$1:$1,1))/VLOOKUP($A25,'raw-data'!$A:$B,2,TRUE),"")</f>
        <v/>
      </c>
      <c r="FN25" s="1" t="str">
        <f>IF(INDEX('raw-data'!$A$1:$GQ$197,MATCH($A25,'raw-data'!$A:$A,1),MATCH(FN$1,'raw-data'!$1:$1,1))&lt;&gt;"",
$D25*INDEX('raw-data'!$A$1:$GQ$197,MATCH($A25,'raw-data'!$A:$A,1),MATCH(FN$1,'raw-data'!$1:$1,1))/VLOOKUP($A25,'raw-data'!$A:$B,2,TRUE),"")</f>
        <v/>
      </c>
      <c r="FO25" s="1" t="str">
        <f>IF(INDEX('raw-data'!$A$1:$GQ$197,MATCH($A25,'raw-data'!$A:$A,1),MATCH(FO$1,'raw-data'!$1:$1,1))&lt;&gt;"",
$D25*INDEX('raw-data'!$A$1:$GQ$197,MATCH($A25,'raw-data'!$A:$A,1),MATCH(FO$1,'raw-data'!$1:$1,1))/VLOOKUP($A25,'raw-data'!$A:$B,2,TRUE),"")</f>
        <v/>
      </c>
      <c r="FP25" s="1" t="str">
        <f>IF(INDEX('raw-data'!$A$1:$GQ$197,MATCH($A25,'raw-data'!$A:$A,1),MATCH(FP$1,'raw-data'!$1:$1,1))&lt;&gt;"",
$D25*INDEX('raw-data'!$A$1:$GQ$197,MATCH($A25,'raw-data'!$A:$A,1),MATCH(FP$1,'raw-data'!$1:$1,1))/VLOOKUP($A25,'raw-data'!$A:$B,2,TRUE),"")</f>
        <v/>
      </c>
      <c r="FQ25" s="1" t="str">
        <f>IF(INDEX('raw-data'!$A$1:$GQ$197,MATCH($A25,'raw-data'!$A:$A,1),MATCH(FQ$1,'raw-data'!$1:$1,1))&lt;&gt;"",
$D25*INDEX('raw-data'!$A$1:$GQ$197,MATCH($A25,'raw-data'!$A:$A,1),MATCH(FQ$1,'raw-data'!$1:$1,1))/VLOOKUP($A25,'raw-data'!$A:$B,2,TRUE),"")</f>
        <v/>
      </c>
      <c r="FR25" s="1" t="str">
        <f>IF(INDEX('raw-data'!$A$1:$GQ$197,MATCH($A25,'raw-data'!$A:$A,1),MATCH(FR$1,'raw-data'!$1:$1,1))&lt;&gt;"",
$D25*INDEX('raw-data'!$A$1:$GQ$197,MATCH($A25,'raw-data'!$A:$A,1),MATCH(FR$1,'raw-data'!$1:$1,1))/VLOOKUP($A25,'raw-data'!$A:$B,2,TRUE),"")</f>
        <v/>
      </c>
      <c r="FS25" s="1" t="str">
        <f>IF(INDEX('raw-data'!$A$1:$GQ$197,MATCH($A25,'raw-data'!$A:$A,1),MATCH(FS$1,'raw-data'!$1:$1,1))&lt;&gt;"",
$D25*INDEX('raw-data'!$A$1:$GQ$197,MATCH($A25,'raw-data'!$A:$A,1),MATCH(FS$1,'raw-data'!$1:$1,1))/VLOOKUP($A25,'raw-data'!$A:$B,2,TRUE),"")</f>
        <v/>
      </c>
      <c r="FT25" s="1" t="str">
        <f>IF(INDEX('raw-data'!$A$1:$GQ$197,MATCH($A25,'raw-data'!$A:$A,1),MATCH(FT$1,'raw-data'!$1:$1,1))&lt;&gt;"",
$D25*INDEX('raw-data'!$A$1:$GQ$197,MATCH($A25,'raw-data'!$A:$A,1),MATCH(FT$1,'raw-data'!$1:$1,1))/VLOOKUP($A25,'raw-data'!$A:$B,2,TRUE),"")</f>
        <v/>
      </c>
      <c r="FU25" s="1" t="str">
        <f>IF(INDEX('raw-data'!$A$1:$GQ$197,MATCH($A25,'raw-data'!$A:$A,1),MATCH(FU$1,'raw-data'!$1:$1,1))&lt;&gt;"",
$D25*INDEX('raw-data'!$A$1:$GQ$197,MATCH($A25,'raw-data'!$A:$A,1),MATCH(FU$1,'raw-data'!$1:$1,1))/VLOOKUP($A25,'raw-data'!$A:$B,2,TRUE),"")</f>
        <v/>
      </c>
      <c r="FV25" s="1">
        <f>IF(INDEX('raw-data'!$A$1:$GQ$197,MATCH($A25,'raw-data'!$A:$A,1),MATCH(FV$1,'raw-data'!$1:$1,1))&lt;&gt;"",
$D25*INDEX('raw-data'!$A$1:$GQ$197,MATCH($A25,'raw-data'!$A:$A,1),MATCH(FV$1,'raw-data'!$1:$1,1))/VLOOKUP($A25,'raw-data'!$A:$B,2,TRUE),"")</f>
        <v>0</v>
      </c>
      <c r="FW25" s="1" t="str">
        <f>IF(INDEX('raw-data'!$A$1:$GQ$197,MATCH($A25,'raw-data'!$A:$A,1),MATCH(FW$1,'raw-data'!$1:$1,1))&lt;&gt;"",
$D25*INDEX('raw-data'!$A$1:$GQ$197,MATCH($A25,'raw-data'!$A:$A,1),MATCH(FW$1,'raw-data'!$1:$1,1))/VLOOKUP($A25,'raw-data'!$A:$B,2,TRUE),"")</f>
        <v/>
      </c>
      <c r="FX25" s="1" t="str">
        <f>IF(INDEX('raw-data'!$A$1:$GQ$197,MATCH($A25,'raw-data'!$A:$A,1),MATCH(FX$1,'raw-data'!$1:$1,1))&lt;&gt;"",
$D25*INDEX('raw-data'!$A$1:$GQ$197,MATCH($A25,'raw-data'!$A:$A,1),MATCH(FX$1,'raw-data'!$1:$1,1))/VLOOKUP($A25,'raw-data'!$A:$B,2,TRUE),"")</f>
        <v/>
      </c>
      <c r="FY25" s="1" t="str">
        <f>IF(INDEX('raw-data'!$A$1:$GQ$197,MATCH($A25,'raw-data'!$A:$A,1),MATCH(FY$1,'raw-data'!$1:$1,1))&lt;&gt;"",
$D25*INDEX('raw-data'!$A$1:$GQ$197,MATCH($A25,'raw-data'!$A:$A,1),MATCH(FY$1,'raw-data'!$1:$1,1))/VLOOKUP($A25,'raw-data'!$A:$B,2,TRUE),"")</f>
        <v/>
      </c>
      <c r="FZ25" s="1" t="str">
        <f>IF(INDEX('raw-data'!$A$1:$GQ$197,MATCH($A25,'raw-data'!$A:$A,1),MATCH(FZ$1,'raw-data'!$1:$1,1))&lt;&gt;"",
$D25*INDEX('raw-data'!$A$1:$GQ$197,MATCH($A25,'raw-data'!$A:$A,1),MATCH(FZ$1,'raw-data'!$1:$1,1))/VLOOKUP($A25,'raw-data'!$A:$B,2,TRUE),"")</f>
        <v/>
      </c>
      <c r="GA25" s="1" t="str">
        <f>IF(INDEX('raw-data'!$A$1:$GQ$197,MATCH($A25,'raw-data'!$A:$A,1),MATCH(GA$1,'raw-data'!$1:$1,1))&lt;&gt;"",
$D25*INDEX('raw-data'!$A$1:$GQ$197,MATCH($A25,'raw-data'!$A:$A,1),MATCH(GA$1,'raw-data'!$1:$1,1))/VLOOKUP($A25,'raw-data'!$A:$B,2,TRUE),"")</f>
        <v/>
      </c>
      <c r="GB25" s="1" t="str">
        <f>IF(INDEX('raw-data'!$A$1:$GQ$197,MATCH($A25,'raw-data'!$A:$A,1),MATCH(GB$1,'raw-data'!$1:$1,1))&lt;&gt;"",
$D25*INDEX('raw-data'!$A$1:$GQ$197,MATCH($A25,'raw-data'!$A:$A,1),MATCH(GB$1,'raw-data'!$1:$1,1))/VLOOKUP($A25,'raw-data'!$A:$B,2,TRUE),"")</f>
        <v/>
      </c>
      <c r="GC25" s="1" t="str">
        <f>IF(INDEX('raw-data'!$A$1:$GQ$197,MATCH($A25,'raw-data'!$A:$A,1),MATCH(GC$1,'raw-data'!$1:$1,1))&lt;&gt;"",
$D25*INDEX('raw-data'!$A$1:$GQ$197,MATCH($A25,'raw-data'!$A:$A,1),MATCH(GC$1,'raw-data'!$1:$1,1))/VLOOKUP($A25,'raw-data'!$A:$B,2,TRUE),"")</f>
        <v/>
      </c>
      <c r="GD25" s="1" t="str">
        <f>IF(INDEX('raw-data'!$A$1:$GQ$197,MATCH($A25,'raw-data'!$A:$A,1),MATCH(GD$1,'raw-data'!$1:$1,1))&lt;&gt;"",
$D25*INDEX('raw-data'!$A$1:$GQ$197,MATCH($A25,'raw-data'!$A:$A,1),MATCH(GD$1,'raw-data'!$1:$1,1))/VLOOKUP($A25,'raw-data'!$A:$B,2,TRUE),"")</f>
        <v/>
      </c>
      <c r="GE25" s="1" t="str">
        <f>IF(INDEX('raw-data'!$A$1:$GQ$197,MATCH($A25,'raw-data'!$A:$A,1),MATCH(GE$1,'raw-data'!$1:$1,1))&lt;&gt;"",
$D25*INDEX('raw-data'!$A$1:$GQ$197,MATCH($A25,'raw-data'!$A:$A,1),MATCH(GE$1,'raw-data'!$1:$1,1))/VLOOKUP($A25,'raw-data'!$A:$B,2,TRUE),"")</f>
        <v/>
      </c>
      <c r="GF25" s="1" t="str">
        <f>IF(INDEX('raw-data'!$A$1:$GQ$197,MATCH($A25,'raw-data'!$A:$A,1),MATCH(GF$1,'raw-data'!$1:$1,1))&lt;&gt;"",
$D25*INDEX('raw-data'!$A$1:$GQ$197,MATCH($A25,'raw-data'!$A:$A,1),MATCH(GF$1,'raw-data'!$1:$1,1))/VLOOKUP($A25,'raw-data'!$A:$B,2,TRUE),"")</f>
        <v/>
      </c>
      <c r="GG25" s="1" t="str">
        <f>IF(INDEX('raw-data'!$A$1:$GQ$197,MATCH($A25,'raw-data'!$A:$A,1),MATCH(GG$1,'raw-data'!$1:$1,1))&lt;&gt;"",
$D25*INDEX('raw-data'!$A$1:$GQ$197,MATCH($A25,'raw-data'!$A:$A,1),MATCH(GG$1,'raw-data'!$1:$1,1))/VLOOKUP($A25,'raw-data'!$A:$B,2,TRUE),"")</f>
        <v/>
      </c>
      <c r="GH25" s="1" t="str">
        <f>IF(INDEX('raw-data'!$A$1:$GQ$197,MATCH($A25,'raw-data'!$A:$A,1),MATCH(GH$1,'raw-data'!$1:$1,1))&lt;&gt;"",
$D25*INDEX('raw-data'!$A$1:$GQ$197,MATCH($A25,'raw-data'!$A:$A,1),MATCH(GH$1,'raw-data'!$1:$1,1))/VLOOKUP($A25,'raw-data'!$A:$B,2,TRUE),"")</f>
        <v/>
      </c>
      <c r="GI25" s="1" t="str">
        <f>IF(INDEX('raw-data'!$A$1:$GQ$197,MATCH($A25,'raw-data'!$A:$A,1),MATCH(GI$1,'raw-data'!$1:$1,1))&lt;&gt;"",
$D25*INDEX('raw-data'!$A$1:$GQ$197,MATCH($A25,'raw-data'!$A:$A,1),MATCH(GI$1,'raw-data'!$1:$1,1))/VLOOKUP($A25,'raw-data'!$A:$B,2,TRUE),"")</f>
        <v/>
      </c>
      <c r="GJ25" s="1" t="str">
        <f>IF(INDEX('raw-data'!$A$1:$GQ$197,MATCH($A25,'raw-data'!$A:$A,1),MATCH(GJ$1,'raw-data'!$1:$1,1))&lt;&gt;"",
$D25*INDEX('raw-data'!$A$1:$GQ$197,MATCH($A25,'raw-data'!$A:$A,1),MATCH(GJ$1,'raw-data'!$1:$1,1))/VLOOKUP($A25,'raw-data'!$A:$B,2,TRUE),"")</f>
        <v/>
      </c>
      <c r="GK25" s="1" t="str">
        <f>IF(INDEX('raw-data'!$A$1:$GQ$197,MATCH($A25,'raw-data'!$A:$A,1),MATCH(GK$1,'raw-data'!$1:$1,1))&lt;&gt;"",
$D25*INDEX('raw-data'!$A$1:$GQ$197,MATCH($A25,'raw-data'!$A:$A,1),MATCH(GK$1,'raw-data'!$1:$1,1))/VLOOKUP($A25,'raw-data'!$A:$B,2,TRUE),"")</f>
        <v/>
      </c>
      <c r="GL25" s="1" t="str">
        <f>IF(INDEX('raw-data'!$A$1:$GQ$197,MATCH($A25,'raw-data'!$A:$A,1),MATCH(GL$1,'raw-data'!$1:$1,1))&lt;&gt;"",
$D25*INDEX('raw-data'!$A$1:$GQ$197,MATCH($A25,'raw-data'!$A:$A,1),MATCH(GL$1,'raw-data'!$1:$1,1))/VLOOKUP($A25,'raw-data'!$A:$B,2,TRUE),"")</f>
        <v/>
      </c>
      <c r="GM25" s="1" t="str">
        <f>IF(INDEX('raw-data'!$A$1:$GQ$197,MATCH($A25,'raw-data'!$A:$A,1),MATCH(GM$1,'raw-data'!$1:$1,1))&lt;&gt;"",
$D25*INDEX('raw-data'!$A$1:$GQ$197,MATCH($A25,'raw-data'!$A:$A,1),MATCH(GM$1,'raw-data'!$1:$1,1))/VLOOKUP($A25,'raw-data'!$A:$B,2,TRUE),"")</f>
        <v/>
      </c>
      <c r="GN25" s="1" t="str">
        <f>IF(INDEX('raw-data'!$A$1:$GQ$197,MATCH($A25,'raw-data'!$A:$A,1),MATCH(GN$1,'raw-data'!$1:$1,1))&lt;&gt;"",
$D25*INDEX('raw-data'!$A$1:$GQ$197,MATCH($A25,'raw-data'!$A:$A,1),MATCH(GN$1,'raw-data'!$1:$1,1))/VLOOKUP($A25,'raw-data'!$A:$B,2,TRUE),"")</f>
        <v/>
      </c>
      <c r="GO25" s="1" t="str">
        <f>IF(INDEX('raw-data'!$A$1:$GQ$197,MATCH($A25,'raw-data'!$A:$A,1),MATCH(GO$1,'raw-data'!$1:$1,1))&lt;&gt;"",
$D25*INDEX('raw-data'!$A$1:$GQ$197,MATCH($A25,'raw-data'!$A:$A,1),MATCH(GO$1,'raw-data'!$1:$1,1))/VLOOKUP($A25,'raw-data'!$A:$B,2,TRUE),"")</f>
        <v/>
      </c>
      <c r="GP25" s="1">
        <f>IF(INDEX('raw-data'!$A$1:$GQ$197,MATCH($A25,'raw-data'!$A:$A,1),MATCH(GP$1,'raw-data'!$1:$1,1))&lt;&gt;"",
$D25*INDEX('raw-data'!$A$1:$GQ$197,MATCH($A25,'raw-data'!$A:$A,1),MATCH(GP$1,'raw-data'!$1:$1,1))/VLOOKUP($A25,'raw-data'!$A:$B,2,TRUE),"")</f>
        <v>0</v>
      </c>
      <c r="GQ25" s="1" t="str">
        <f>IF(INDEX('raw-data'!$A$1:$GQ$197,MATCH($A25,'raw-data'!$A:$A,1),MATCH(GQ$1,'raw-data'!$1:$1,1))&lt;&gt;"",
$D25*INDEX('raw-data'!$A$1:$GQ$197,MATCH($A25,'raw-data'!$A:$A,1),MATCH(GQ$1,'raw-data'!$1:$1,1))/VLOOKUP($A25,'raw-data'!$A:$B,2,TRUE),"")</f>
        <v/>
      </c>
    </row>
    <row r="26" spans="1:199" ht="15.75" x14ac:dyDescent="0.3">
      <c r="A26" s="3" t="s">
        <v>64</v>
      </c>
      <c r="B26" s="1">
        <f>IF(VLOOKUP(A26,'DATA-VIEW'!G:H,2,FALSE)=0,0,VLOOKUP(A26,'DATA-VIEW'!G:H,2,FALSE))</f>
        <v>0</v>
      </c>
      <c r="C26" s="1">
        <f t="shared" si="5"/>
        <v>0</v>
      </c>
      <c r="D26" s="1">
        <f>IFERROR(C26*VLOOKUP($A26,'raw-data'!A:C,2,TRUE)/VLOOKUP(A26,'raw-data'!A:C,3,TRUE),"")</f>
        <v>0</v>
      </c>
      <c r="E26" s="1" t="str">
        <f>IF(INDEX('raw-data'!$A$1:$GQ$197,MATCH($A26,'raw-data'!$A:$A,1),MATCH(E$1,'raw-data'!$1:$1,1))&lt;&gt;"",
$D26*INDEX('raw-data'!$A$1:$GQ$197,MATCH($A26,'raw-data'!$A:$A,1),MATCH(E$1,'raw-data'!$1:$1,1))/VLOOKUP($A26,'raw-data'!$A:$B,2,TRUE),"")</f>
        <v/>
      </c>
      <c r="F26" s="1" t="str">
        <f>IF(INDEX('raw-data'!$A$1:$GQ$197,MATCH($A26,'raw-data'!$A:$A,1),MATCH(F$1,'raw-data'!$1:$1,1))&lt;&gt;"",
$D26*INDEX('raw-data'!$A$1:$GQ$197,MATCH($A26,'raw-data'!$A:$A,1),MATCH(F$1,'raw-data'!$1:$1,1))/VLOOKUP($A26,'raw-data'!$A:$B,2,TRUE),"")</f>
        <v/>
      </c>
      <c r="G26" s="1" t="str">
        <f>IF(INDEX('raw-data'!$A$1:$GQ$197,MATCH($A26,'raw-data'!$A:$A,1),MATCH(G$1,'raw-data'!$1:$1,1))&lt;&gt;"",
$D26*INDEX('raw-data'!$A$1:$GQ$197,MATCH($A26,'raw-data'!$A:$A,1),MATCH(G$1,'raw-data'!$1:$1,1))/VLOOKUP($A26,'raw-data'!$A:$B,2,TRUE),"")</f>
        <v/>
      </c>
      <c r="H26" s="1" t="str">
        <f>IF(INDEX('raw-data'!$A$1:$GQ$197,MATCH($A26,'raw-data'!$A:$A,1),MATCH(H$1,'raw-data'!$1:$1,1))&lt;&gt;"",
$D26*INDEX('raw-data'!$A$1:$GQ$197,MATCH($A26,'raw-data'!$A:$A,1),MATCH(H$1,'raw-data'!$1:$1,1))/VLOOKUP($A26,'raw-data'!$A:$B,2,TRUE),"")</f>
        <v/>
      </c>
      <c r="I26" s="1" t="str">
        <f>IF(INDEX('raw-data'!$A$1:$GQ$197,MATCH($A26,'raw-data'!$A:$A,1),MATCH(I$1,'raw-data'!$1:$1,1))&lt;&gt;"",
$D26*INDEX('raw-data'!$A$1:$GQ$197,MATCH($A26,'raw-data'!$A:$A,1),MATCH(I$1,'raw-data'!$1:$1,1))/VLOOKUP($A26,'raw-data'!$A:$B,2,TRUE),"")</f>
        <v/>
      </c>
      <c r="J26" s="1" t="str">
        <f>IF(INDEX('raw-data'!$A$1:$GQ$197,MATCH($A26,'raw-data'!$A:$A,1),MATCH(J$1,'raw-data'!$1:$1,1))&lt;&gt;"",
$D26*INDEX('raw-data'!$A$1:$GQ$197,MATCH($A26,'raw-data'!$A:$A,1),MATCH(J$1,'raw-data'!$1:$1,1))/VLOOKUP($A26,'raw-data'!$A:$B,2,TRUE),"")</f>
        <v/>
      </c>
      <c r="K26" s="1" t="str">
        <f>IF(INDEX('raw-data'!$A$1:$GQ$197,MATCH($A26,'raw-data'!$A:$A,1),MATCH(K$1,'raw-data'!$1:$1,1))&lt;&gt;"",
$D26*INDEX('raw-data'!$A$1:$GQ$197,MATCH($A26,'raw-data'!$A:$A,1),MATCH(K$1,'raw-data'!$1:$1,1))/VLOOKUP($A26,'raw-data'!$A:$B,2,TRUE),"")</f>
        <v/>
      </c>
      <c r="L26" s="1" t="str">
        <f>IF(INDEX('raw-data'!$A$1:$GQ$197,MATCH($A26,'raw-data'!$A:$A,1),MATCH(L$1,'raw-data'!$1:$1,1))&lt;&gt;"",
$D26*INDEX('raw-data'!$A$1:$GQ$197,MATCH($A26,'raw-data'!$A:$A,1),MATCH(L$1,'raw-data'!$1:$1,1))/VLOOKUP($A26,'raw-data'!$A:$B,2,TRUE),"")</f>
        <v/>
      </c>
      <c r="M26" s="1" t="str">
        <f>IF(INDEX('raw-data'!$A$1:$GQ$197,MATCH($A26,'raw-data'!$A:$A,1),MATCH(M$1,'raw-data'!$1:$1,1))&lt;&gt;"",
$D26*INDEX('raw-data'!$A$1:$GQ$197,MATCH($A26,'raw-data'!$A:$A,1),MATCH(M$1,'raw-data'!$1:$1,1))/VLOOKUP($A26,'raw-data'!$A:$B,2,TRUE),"")</f>
        <v/>
      </c>
      <c r="N26" s="1" t="str">
        <f>IF(INDEX('raw-data'!$A$1:$GQ$197,MATCH($A26,'raw-data'!$A:$A,1),MATCH(N$1,'raw-data'!$1:$1,1))&lt;&gt;"",
$D26*INDEX('raw-data'!$A$1:$GQ$197,MATCH($A26,'raw-data'!$A:$A,1),MATCH(N$1,'raw-data'!$1:$1,1))/VLOOKUP($A26,'raw-data'!$A:$B,2,TRUE),"")</f>
        <v/>
      </c>
      <c r="O26" s="1" t="str">
        <f>IF(INDEX('raw-data'!$A$1:$GQ$197,MATCH($A26,'raw-data'!$A:$A,1),MATCH(O$1,'raw-data'!$1:$1,1))&lt;&gt;"",
$D26*INDEX('raw-data'!$A$1:$GQ$197,MATCH($A26,'raw-data'!$A:$A,1),MATCH(O$1,'raw-data'!$1:$1,1))/VLOOKUP($A26,'raw-data'!$A:$B,2,TRUE),"")</f>
        <v/>
      </c>
      <c r="P26" s="1" t="str">
        <f>IF(INDEX('raw-data'!$A$1:$GQ$197,MATCH($A26,'raw-data'!$A:$A,1),MATCH(P$1,'raw-data'!$1:$1,1))&lt;&gt;"",
$D26*INDEX('raw-data'!$A$1:$GQ$197,MATCH($A26,'raw-data'!$A:$A,1),MATCH(P$1,'raw-data'!$1:$1,1))/VLOOKUP($A26,'raw-data'!$A:$B,2,TRUE),"")</f>
        <v/>
      </c>
      <c r="Q26" s="1" t="str">
        <f>IF(INDEX('raw-data'!$A$1:$GQ$197,MATCH($A26,'raw-data'!$A:$A,1),MATCH(Q$1,'raw-data'!$1:$1,1))&lt;&gt;"",
$D26*INDEX('raw-data'!$A$1:$GQ$197,MATCH($A26,'raw-data'!$A:$A,1),MATCH(Q$1,'raw-data'!$1:$1,1))/VLOOKUP($A26,'raw-data'!$A:$B,2,TRUE),"")</f>
        <v/>
      </c>
      <c r="R26" s="1" t="str">
        <f>IF(INDEX('raw-data'!$A$1:$GQ$197,MATCH($A26,'raw-data'!$A:$A,1),MATCH(R$1,'raw-data'!$1:$1,1))&lt;&gt;"",
$D26*INDEX('raw-data'!$A$1:$GQ$197,MATCH($A26,'raw-data'!$A:$A,1),MATCH(R$1,'raw-data'!$1:$1,1))/VLOOKUP($A26,'raw-data'!$A:$B,2,TRUE),"")</f>
        <v/>
      </c>
      <c r="S26" s="1" t="str">
        <f>IF(INDEX('raw-data'!$A$1:$GQ$197,MATCH($A26,'raw-data'!$A:$A,1),MATCH(S$1,'raw-data'!$1:$1,1))&lt;&gt;"",
$D26*INDEX('raw-data'!$A$1:$GQ$197,MATCH($A26,'raw-data'!$A:$A,1),MATCH(S$1,'raw-data'!$1:$1,1))/VLOOKUP($A26,'raw-data'!$A:$B,2,TRUE),"")</f>
        <v/>
      </c>
      <c r="T26" s="1" t="str">
        <f>IF(INDEX('raw-data'!$A$1:$GQ$197,MATCH($A26,'raw-data'!$A:$A,1),MATCH(T$1,'raw-data'!$1:$1,1))&lt;&gt;"",
$D26*INDEX('raw-data'!$A$1:$GQ$197,MATCH($A26,'raw-data'!$A:$A,1),MATCH(T$1,'raw-data'!$1:$1,1))/VLOOKUP($A26,'raw-data'!$A:$B,2,TRUE),"")</f>
        <v/>
      </c>
      <c r="U26" s="1" t="str">
        <f>IF(INDEX('raw-data'!$A$1:$GQ$197,MATCH($A26,'raw-data'!$A:$A,1),MATCH(U$1,'raw-data'!$1:$1,1))&lt;&gt;"",
$D26*INDEX('raw-data'!$A$1:$GQ$197,MATCH($A26,'raw-data'!$A:$A,1),MATCH(U$1,'raw-data'!$1:$1,1))/VLOOKUP($A26,'raw-data'!$A:$B,2,TRUE),"")</f>
        <v/>
      </c>
      <c r="V26" s="1" t="str">
        <f>IF(INDEX('raw-data'!$A$1:$GQ$197,MATCH($A26,'raw-data'!$A:$A,1),MATCH(V$1,'raw-data'!$1:$1,1))&lt;&gt;"",
$D26*INDEX('raw-data'!$A$1:$GQ$197,MATCH($A26,'raw-data'!$A:$A,1),MATCH(V$1,'raw-data'!$1:$1,1))/VLOOKUP($A26,'raw-data'!$A:$B,2,TRUE),"")</f>
        <v/>
      </c>
      <c r="W26" s="1" t="str">
        <f>IF(INDEX('raw-data'!$A$1:$GQ$197,MATCH($A26,'raw-data'!$A:$A,1),MATCH(W$1,'raw-data'!$1:$1,1))&lt;&gt;"",
$D26*INDEX('raw-data'!$A$1:$GQ$197,MATCH($A26,'raw-data'!$A:$A,1),MATCH(W$1,'raw-data'!$1:$1,1))/VLOOKUP($A26,'raw-data'!$A:$B,2,TRUE),"")</f>
        <v/>
      </c>
      <c r="X26" s="1" t="str">
        <f>IF(INDEX('raw-data'!$A$1:$GQ$197,MATCH($A26,'raw-data'!$A:$A,1),MATCH(X$1,'raw-data'!$1:$1,1))&lt;&gt;"",
$D26*INDEX('raw-data'!$A$1:$GQ$197,MATCH($A26,'raw-data'!$A:$A,1),MATCH(X$1,'raw-data'!$1:$1,1))/VLOOKUP($A26,'raw-data'!$A:$B,2,TRUE),"")</f>
        <v/>
      </c>
      <c r="Y26" s="1" t="str">
        <f>IF(INDEX('raw-data'!$A$1:$GQ$197,MATCH($A26,'raw-data'!$A:$A,1),MATCH(Y$1,'raw-data'!$1:$1,1))&lt;&gt;"",
$D26*INDEX('raw-data'!$A$1:$GQ$197,MATCH($A26,'raw-data'!$A:$A,1),MATCH(Y$1,'raw-data'!$1:$1,1))/VLOOKUP($A26,'raw-data'!$A:$B,2,TRUE),"")</f>
        <v/>
      </c>
      <c r="Z26" s="1" t="str">
        <f>IF(INDEX('raw-data'!$A$1:$GQ$197,MATCH($A26,'raw-data'!$A:$A,1),MATCH(Z$1,'raw-data'!$1:$1,1))&lt;&gt;"",
$D26*INDEX('raw-data'!$A$1:$GQ$197,MATCH($A26,'raw-data'!$A:$A,1),MATCH(Z$1,'raw-data'!$1:$1,1))/VLOOKUP($A26,'raw-data'!$A:$B,2,TRUE),"")</f>
        <v/>
      </c>
      <c r="AA26" s="1" t="str">
        <f>IF(INDEX('raw-data'!$A$1:$GQ$197,MATCH($A26,'raw-data'!$A:$A,1),MATCH(AA$1,'raw-data'!$1:$1,1))&lt;&gt;"",
$D26*INDEX('raw-data'!$A$1:$GQ$197,MATCH($A26,'raw-data'!$A:$A,1),MATCH(AA$1,'raw-data'!$1:$1,1))/VLOOKUP($A26,'raw-data'!$A:$B,2,TRUE),"")</f>
        <v/>
      </c>
      <c r="AB26" s="1" t="str">
        <f>IF(INDEX('raw-data'!$A$1:$GQ$197,MATCH($A26,'raw-data'!$A:$A,1),MATCH(AB$1,'raw-data'!$1:$1,1))&lt;&gt;"",
$D26*INDEX('raw-data'!$A$1:$GQ$197,MATCH($A26,'raw-data'!$A:$A,1),MATCH(AB$1,'raw-data'!$1:$1,1))/VLOOKUP($A26,'raw-data'!$A:$B,2,TRUE),"")</f>
        <v/>
      </c>
      <c r="AC26" s="1" t="str">
        <f>IF(INDEX('raw-data'!$A$1:$GQ$197,MATCH($A26,'raw-data'!$A:$A,1),MATCH(AC$1,'raw-data'!$1:$1,1))&lt;&gt;"",
$D26*INDEX('raw-data'!$A$1:$GQ$197,MATCH($A26,'raw-data'!$A:$A,1),MATCH(AC$1,'raw-data'!$1:$1,1))/VLOOKUP($A26,'raw-data'!$A:$B,2,TRUE),"")</f>
        <v/>
      </c>
      <c r="AD26" s="1" t="str">
        <f>IF(INDEX('raw-data'!$A$1:$GQ$197,MATCH($A26,'raw-data'!$A:$A,1),MATCH(AD$1,'raw-data'!$1:$1,1))&lt;&gt;"",
$D26*INDEX('raw-data'!$A$1:$GQ$197,MATCH($A26,'raw-data'!$A:$A,1),MATCH(AD$1,'raw-data'!$1:$1,1))/VLOOKUP($A26,'raw-data'!$A:$B,2,TRUE),"")</f>
        <v/>
      </c>
      <c r="AE26" s="1" t="str">
        <f>IF(INDEX('raw-data'!$A$1:$GQ$197,MATCH($A26,'raw-data'!$A:$A,1),MATCH(AE$1,'raw-data'!$1:$1,1))&lt;&gt;"",
$D26*INDEX('raw-data'!$A$1:$GQ$197,MATCH($A26,'raw-data'!$A:$A,1),MATCH(AE$1,'raw-data'!$1:$1,1))/VLOOKUP($A26,'raw-data'!$A:$B,2,TRUE),"")</f>
        <v/>
      </c>
      <c r="AF26" s="1" t="str">
        <f>IF(INDEX('raw-data'!$A$1:$GQ$197,MATCH($A26,'raw-data'!$A:$A,1),MATCH(AF$1,'raw-data'!$1:$1,1))&lt;&gt;"",
$D26*INDEX('raw-data'!$A$1:$GQ$197,MATCH($A26,'raw-data'!$A:$A,1),MATCH(AF$1,'raw-data'!$1:$1,1))/VLOOKUP($A26,'raw-data'!$A:$B,2,TRUE),"")</f>
        <v/>
      </c>
      <c r="AG26" s="1" t="str">
        <f>IF(INDEX('raw-data'!$A$1:$GQ$197,MATCH($A26,'raw-data'!$A:$A,1),MATCH(AG$1,'raw-data'!$1:$1,1))&lt;&gt;"",
$D26*INDEX('raw-data'!$A$1:$GQ$197,MATCH($A26,'raw-data'!$A:$A,1),MATCH(AG$1,'raw-data'!$1:$1,1))/VLOOKUP($A26,'raw-data'!$A:$B,2,TRUE),"")</f>
        <v/>
      </c>
      <c r="AH26" s="1" t="str">
        <f>IF(INDEX('raw-data'!$A$1:$GQ$197,MATCH($A26,'raw-data'!$A:$A,1),MATCH(AH$1,'raw-data'!$1:$1,1))&lt;&gt;"",
$D26*INDEX('raw-data'!$A$1:$GQ$197,MATCH($A26,'raw-data'!$A:$A,1),MATCH(AH$1,'raw-data'!$1:$1,1))/VLOOKUP($A26,'raw-data'!$A:$B,2,TRUE),"")</f>
        <v/>
      </c>
      <c r="AI26" s="1" t="str">
        <f>IF(INDEX('raw-data'!$A$1:$GQ$197,MATCH($A26,'raw-data'!$A:$A,1),MATCH(AI$1,'raw-data'!$1:$1,1))&lt;&gt;"",
$D26*INDEX('raw-data'!$A$1:$GQ$197,MATCH($A26,'raw-data'!$A:$A,1),MATCH(AI$1,'raw-data'!$1:$1,1))/VLOOKUP($A26,'raw-data'!$A:$B,2,TRUE),"")</f>
        <v/>
      </c>
      <c r="AJ26" s="1" t="str">
        <f>IF(INDEX('raw-data'!$A$1:$GQ$197,MATCH($A26,'raw-data'!$A:$A,1),MATCH(AJ$1,'raw-data'!$1:$1,1))&lt;&gt;"",
$D26*INDEX('raw-data'!$A$1:$GQ$197,MATCH($A26,'raw-data'!$A:$A,1),MATCH(AJ$1,'raw-data'!$1:$1,1))/VLOOKUP($A26,'raw-data'!$A:$B,2,TRUE),"")</f>
        <v/>
      </c>
      <c r="AK26" s="1" t="str">
        <f>IF(INDEX('raw-data'!$A$1:$GQ$197,MATCH($A26,'raw-data'!$A:$A,1),MATCH(AK$1,'raw-data'!$1:$1,1))&lt;&gt;"",
$D26*INDEX('raw-data'!$A$1:$GQ$197,MATCH($A26,'raw-data'!$A:$A,1),MATCH(AK$1,'raw-data'!$1:$1,1))/VLOOKUP($A26,'raw-data'!$A:$B,2,TRUE),"")</f>
        <v/>
      </c>
      <c r="AL26" s="1" t="str">
        <f>IF(INDEX('raw-data'!$A$1:$GQ$197,MATCH($A26,'raw-data'!$A:$A,1),MATCH(AL$1,'raw-data'!$1:$1,1))&lt;&gt;"",
$D26*INDEX('raw-data'!$A$1:$GQ$197,MATCH($A26,'raw-data'!$A:$A,1),MATCH(AL$1,'raw-data'!$1:$1,1))/VLOOKUP($A26,'raw-data'!$A:$B,2,TRUE),"")</f>
        <v/>
      </c>
      <c r="AM26" s="1" t="str">
        <f>IF(INDEX('raw-data'!$A$1:$GQ$197,MATCH($A26,'raw-data'!$A:$A,1),MATCH(AM$1,'raw-data'!$1:$1,1))&lt;&gt;"",
$D26*INDEX('raw-data'!$A$1:$GQ$197,MATCH($A26,'raw-data'!$A:$A,1),MATCH(AM$1,'raw-data'!$1:$1,1))/VLOOKUP($A26,'raw-data'!$A:$B,2,TRUE),"")</f>
        <v/>
      </c>
      <c r="AN26" s="1" t="str">
        <f>IF(INDEX('raw-data'!$A$1:$GQ$197,MATCH($A26,'raw-data'!$A:$A,1),MATCH(AN$1,'raw-data'!$1:$1,1))&lt;&gt;"",
$D26*INDEX('raw-data'!$A$1:$GQ$197,MATCH($A26,'raw-data'!$A:$A,1),MATCH(AN$1,'raw-data'!$1:$1,1))/VLOOKUP($A26,'raw-data'!$A:$B,2,TRUE),"")</f>
        <v/>
      </c>
      <c r="AO26" s="1" t="str">
        <f>IF(INDEX('raw-data'!$A$1:$GQ$197,MATCH($A26,'raw-data'!$A:$A,1),MATCH(AO$1,'raw-data'!$1:$1,1))&lt;&gt;"",
$D26*INDEX('raw-data'!$A$1:$GQ$197,MATCH($A26,'raw-data'!$A:$A,1),MATCH(AO$1,'raw-data'!$1:$1,1))/VLOOKUP($A26,'raw-data'!$A:$B,2,TRUE),"")</f>
        <v/>
      </c>
      <c r="AP26" s="1" t="str">
        <f>IF(INDEX('raw-data'!$A$1:$GQ$197,MATCH($A26,'raw-data'!$A:$A,1),MATCH(AP$1,'raw-data'!$1:$1,1))&lt;&gt;"",
$D26*INDEX('raw-data'!$A$1:$GQ$197,MATCH($A26,'raw-data'!$A:$A,1),MATCH(AP$1,'raw-data'!$1:$1,1))/VLOOKUP($A26,'raw-data'!$A:$B,2,TRUE),"")</f>
        <v/>
      </c>
      <c r="AQ26" s="1" t="str">
        <f>IF(INDEX('raw-data'!$A$1:$GQ$197,MATCH($A26,'raw-data'!$A:$A,1),MATCH(AQ$1,'raw-data'!$1:$1,1))&lt;&gt;"",
$D26*INDEX('raw-data'!$A$1:$GQ$197,MATCH($A26,'raw-data'!$A:$A,1),MATCH(AQ$1,'raw-data'!$1:$1,1))/VLOOKUP($A26,'raw-data'!$A:$B,2,TRUE),"")</f>
        <v/>
      </c>
      <c r="AR26" s="1" t="str">
        <f>IF(INDEX('raw-data'!$A$1:$GQ$197,MATCH($A26,'raw-data'!$A:$A,1),MATCH(AR$1,'raw-data'!$1:$1,1))&lt;&gt;"",
$D26*INDEX('raw-data'!$A$1:$GQ$197,MATCH($A26,'raw-data'!$A:$A,1),MATCH(AR$1,'raw-data'!$1:$1,1))/VLOOKUP($A26,'raw-data'!$A:$B,2,TRUE),"")</f>
        <v/>
      </c>
      <c r="AS26" s="1" t="str">
        <f>IF(INDEX('raw-data'!$A$1:$GQ$197,MATCH($A26,'raw-data'!$A:$A,1),MATCH(AS$1,'raw-data'!$1:$1,1))&lt;&gt;"",
$D26*INDEX('raw-data'!$A$1:$GQ$197,MATCH($A26,'raw-data'!$A:$A,1),MATCH(AS$1,'raw-data'!$1:$1,1))/VLOOKUP($A26,'raw-data'!$A:$B,2,TRUE),"")</f>
        <v/>
      </c>
      <c r="AT26" s="1" t="str">
        <f>IF(INDEX('raw-data'!$A$1:$GQ$197,MATCH($A26,'raw-data'!$A:$A,1),MATCH(AT$1,'raw-data'!$1:$1,1))&lt;&gt;"",
$D26*INDEX('raw-data'!$A$1:$GQ$197,MATCH($A26,'raw-data'!$A:$A,1),MATCH(AT$1,'raw-data'!$1:$1,1))/VLOOKUP($A26,'raw-data'!$A:$B,2,TRUE),"")</f>
        <v/>
      </c>
      <c r="AU26" s="1" t="str">
        <f>IF(INDEX('raw-data'!$A$1:$GQ$197,MATCH($A26,'raw-data'!$A:$A,1),MATCH(AU$1,'raw-data'!$1:$1,1))&lt;&gt;"",
$D26*INDEX('raw-data'!$A$1:$GQ$197,MATCH($A26,'raw-data'!$A:$A,1),MATCH(AU$1,'raw-data'!$1:$1,1))/VLOOKUP($A26,'raw-data'!$A:$B,2,TRUE),"")</f>
        <v/>
      </c>
      <c r="AV26" s="1" t="str">
        <f>IF(INDEX('raw-data'!$A$1:$GQ$197,MATCH($A26,'raw-data'!$A:$A,1),MATCH(AV$1,'raw-data'!$1:$1,1))&lt;&gt;"",
$D26*INDEX('raw-data'!$A$1:$GQ$197,MATCH($A26,'raw-data'!$A:$A,1),MATCH(AV$1,'raw-data'!$1:$1,1))/VLOOKUP($A26,'raw-data'!$A:$B,2,TRUE),"")</f>
        <v/>
      </c>
      <c r="AW26" s="1" t="str">
        <f>IF(INDEX('raw-data'!$A$1:$GQ$197,MATCH($A26,'raw-data'!$A:$A,1),MATCH(AW$1,'raw-data'!$1:$1,1))&lt;&gt;"",
$D26*INDEX('raw-data'!$A$1:$GQ$197,MATCH($A26,'raw-data'!$A:$A,1),MATCH(AW$1,'raw-data'!$1:$1,1))/VLOOKUP($A26,'raw-data'!$A:$B,2,TRUE),"")</f>
        <v/>
      </c>
      <c r="AX26" s="1" t="str">
        <f>IF(INDEX('raw-data'!$A$1:$GQ$197,MATCH($A26,'raw-data'!$A:$A,1),MATCH(AX$1,'raw-data'!$1:$1,1))&lt;&gt;"",
$D26*INDEX('raw-data'!$A$1:$GQ$197,MATCH($A26,'raw-data'!$A:$A,1),MATCH(AX$1,'raw-data'!$1:$1,1))/VLOOKUP($A26,'raw-data'!$A:$B,2,TRUE),"")</f>
        <v/>
      </c>
      <c r="AY26" s="1" t="str">
        <f>IF(INDEX('raw-data'!$A$1:$GQ$197,MATCH($A26,'raw-data'!$A:$A,1),MATCH(AY$1,'raw-data'!$1:$1,1))&lt;&gt;"",
$D26*INDEX('raw-data'!$A$1:$GQ$197,MATCH($A26,'raw-data'!$A:$A,1),MATCH(AY$1,'raw-data'!$1:$1,1))/VLOOKUP($A26,'raw-data'!$A:$B,2,TRUE),"")</f>
        <v/>
      </c>
      <c r="AZ26" s="1" t="str">
        <f>IF(INDEX('raw-data'!$A$1:$GQ$197,MATCH($A26,'raw-data'!$A:$A,1),MATCH(AZ$1,'raw-data'!$1:$1,1))&lt;&gt;"",
$D26*INDEX('raw-data'!$A$1:$GQ$197,MATCH($A26,'raw-data'!$A:$A,1),MATCH(AZ$1,'raw-data'!$1:$1,1))/VLOOKUP($A26,'raw-data'!$A:$B,2,TRUE),"")</f>
        <v/>
      </c>
      <c r="BA26" s="1" t="str">
        <f>IF(INDEX('raw-data'!$A$1:$GQ$197,MATCH($A26,'raw-data'!$A:$A,1),MATCH(BA$1,'raw-data'!$1:$1,1))&lt;&gt;"",
$D26*INDEX('raw-data'!$A$1:$GQ$197,MATCH($A26,'raw-data'!$A:$A,1),MATCH(BA$1,'raw-data'!$1:$1,1))/VLOOKUP($A26,'raw-data'!$A:$B,2,TRUE),"")</f>
        <v/>
      </c>
      <c r="BB26" s="1" t="str">
        <f>IF(INDEX('raw-data'!$A$1:$GQ$197,MATCH($A26,'raw-data'!$A:$A,1),MATCH(BB$1,'raw-data'!$1:$1,1))&lt;&gt;"",
$D26*INDEX('raw-data'!$A$1:$GQ$197,MATCH($A26,'raw-data'!$A:$A,1),MATCH(BB$1,'raw-data'!$1:$1,1))/VLOOKUP($A26,'raw-data'!$A:$B,2,TRUE),"")</f>
        <v/>
      </c>
      <c r="BC26" s="1" t="str">
        <f>IF(INDEX('raw-data'!$A$1:$GQ$197,MATCH($A26,'raw-data'!$A:$A,1),MATCH(BC$1,'raw-data'!$1:$1,1))&lt;&gt;"",
$D26*INDEX('raw-data'!$A$1:$GQ$197,MATCH($A26,'raw-data'!$A:$A,1),MATCH(BC$1,'raw-data'!$1:$1,1))/VLOOKUP($A26,'raw-data'!$A:$B,2,TRUE),"")</f>
        <v/>
      </c>
      <c r="BD26" s="1" t="str">
        <f>IF(INDEX('raw-data'!$A$1:$GQ$197,MATCH($A26,'raw-data'!$A:$A,1),MATCH(BD$1,'raw-data'!$1:$1,1))&lt;&gt;"",
$D26*INDEX('raw-data'!$A$1:$GQ$197,MATCH($A26,'raw-data'!$A:$A,1),MATCH(BD$1,'raw-data'!$1:$1,1))/VLOOKUP($A26,'raw-data'!$A:$B,2,TRUE),"")</f>
        <v/>
      </c>
      <c r="BE26" s="1" t="str">
        <f>IF(INDEX('raw-data'!$A$1:$GQ$197,MATCH($A26,'raw-data'!$A:$A,1),MATCH(BE$1,'raw-data'!$1:$1,1))&lt;&gt;"",
$D26*INDEX('raw-data'!$A$1:$GQ$197,MATCH($A26,'raw-data'!$A:$A,1),MATCH(BE$1,'raw-data'!$1:$1,1))/VLOOKUP($A26,'raw-data'!$A:$B,2,TRUE),"")</f>
        <v/>
      </c>
      <c r="BF26" s="1" t="str">
        <f>IF(INDEX('raw-data'!$A$1:$GQ$197,MATCH($A26,'raw-data'!$A:$A,1),MATCH(BF$1,'raw-data'!$1:$1,1))&lt;&gt;"",
$D26*INDEX('raw-data'!$A$1:$GQ$197,MATCH($A26,'raw-data'!$A:$A,1),MATCH(BF$1,'raw-data'!$1:$1,1))/VLOOKUP($A26,'raw-data'!$A:$B,2,TRUE),"")</f>
        <v/>
      </c>
      <c r="BG26" s="1" t="str">
        <f>IF(INDEX('raw-data'!$A$1:$GQ$197,MATCH($A26,'raw-data'!$A:$A,1),MATCH(BG$1,'raw-data'!$1:$1,1))&lt;&gt;"",
$D26*INDEX('raw-data'!$A$1:$GQ$197,MATCH($A26,'raw-data'!$A:$A,1),MATCH(BG$1,'raw-data'!$1:$1,1))/VLOOKUP($A26,'raw-data'!$A:$B,2,TRUE),"")</f>
        <v/>
      </c>
      <c r="BH26" s="1" t="str">
        <f>IF(INDEX('raw-data'!$A$1:$GQ$197,MATCH($A26,'raw-data'!$A:$A,1),MATCH(BH$1,'raw-data'!$1:$1,1))&lt;&gt;"",
$D26*INDEX('raw-data'!$A$1:$GQ$197,MATCH($A26,'raw-data'!$A:$A,1),MATCH(BH$1,'raw-data'!$1:$1,1))/VLOOKUP($A26,'raw-data'!$A:$B,2,TRUE),"")</f>
        <v/>
      </c>
      <c r="BI26" s="1" t="str">
        <f>IF(INDEX('raw-data'!$A$1:$GQ$197,MATCH($A26,'raw-data'!$A:$A,1),MATCH(BI$1,'raw-data'!$1:$1,1))&lt;&gt;"",
$D26*INDEX('raw-data'!$A$1:$GQ$197,MATCH($A26,'raw-data'!$A:$A,1),MATCH(BI$1,'raw-data'!$1:$1,1))/VLOOKUP($A26,'raw-data'!$A:$B,2,TRUE),"")</f>
        <v/>
      </c>
      <c r="BJ26" s="1" t="str">
        <f>IF(INDEX('raw-data'!$A$1:$GQ$197,MATCH($A26,'raw-data'!$A:$A,1),MATCH(BJ$1,'raw-data'!$1:$1,1))&lt;&gt;"",
$D26*INDEX('raw-data'!$A$1:$GQ$197,MATCH($A26,'raw-data'!$A:$A,1),MATCH(BJ$1,'raw-data'!$1:$1,1))/VLOOKUP($A26,'raw-data'!$A:$B,2,TRUE),"")</f>
        <v/>
      </c>
      <c r="BK26" s="1" t="str">
        <f>IF(INDEX('raw-data'!$A$1:$GQ$197,MATCH($A26,'raw-data'!$A:$A,1),MATCH(BK$1,'raw-data'!$1:$1,1))&lt;&gt;"",
$D26*INDEX('raw-data'!$A$1:$GQ$197,MATCH($A26,'raw-data'!$A:$A,1),MATCH(BK$1,'raw-data'!$1:$1,1))/VLOOKUP($A26,'raw-data'!$A:$B,2,TRUE),"")</f>
        <v/>
      </c>
      <c r="BL26" s="1" t="str">
        <f>IF(INDEX('raw-data'!$A$1:$GQ$197,MATCH($A26,'raw-data'!$A:$A,1),MATCH(BL$1,'raw-data'!$1:$1,1))&lt;&gt;"",
$D26*INDEX('raw-data'!$A$1:$GQ$197,MATCH($A26,'raw-data'!$A:$A,1),MATCH(BL$1,'raw-data'!$1:$1,1))/VLOOKUP($A26,'raw-data'!$A:$B,2,TRUE),"")</f>
        <v/>
      </c>
      <c r="BM26" s="1" t="str">
        <f>IF(INDEX('raw-data'!$A$1:$GQ$197,MATCH($A26,'raw-data'!$A:$A,1),MATCH(BM$1,'raw-data'!$1:$1,1))&lt;&gt;"",
$D26*INDEX('raw-data'!$A$1:$GQ$197,MATCH($A26,'raw-data'!$A:$A,1),MATCH(BM$1,'raw-data'!$1:$1,1))/VLOOKUP($A26,'raw-data'!$A:$B,2,TRUE),"")</f>
        <v/>
      </c>
      <c r="BN26" s="1" t="str">
        <f>IF(INDEX('raw-data'!$A$1:$GQ$197,MATCH($A26,'raw-data'!$A:$A,1),MATCH(BN$1,'raw-data'!$1:$1,1))&lt;&gt;"",
$D26*INDEX('raw-data'!$A$1:$GQ$197,MATCH($A26,'raw-data'!$A:$A,1),MATCH(BN$1,'raw-data'!$1:$1,1))/VLOOKUP($A26,'raw-data'!$A:$B,2,TRUE),"")</f>
        <v/>
      </c>
      <c r="BO26" s="1" t="str">
        <f>IF(INDEX('raw-data'!$A$1:$GQ$197,MATCH($A26,'raw-data'!$A:$A,1),MATCH(BO$1,'raw-data'!$1:$1,1))&lt;&gt;"",
$D26*INDEX('raw-data'!$A$1:$GQ$197,MATCH($A26,'raw-data'!$A:$A,1),MATCH(BO$1,'raw-data'!$1:$1,1))/VLOOKUP($A26,'raw-data'!$A:$B,2,TRUE),"")</f>
        <v/>
      </c>
      <c r="BP26" s="1" t="str">
        <f>IF(INDEX('raw-data'!$A$1:$GQ$197,MATCH($A26,'raw-data'!$A:$A,1),MATCH(BP$1,'raw-data'!$1:$1,1))&lt;&gt;"",
$D26*INDEX('raw-data'!$A$1:$GQ$197,MATCH($A26,'raw-data'!$A:$A,1),MATCH(BP$1,'raw-data'!$1:$1,1))/VLOOKUP($A26,'raw-data'!$A:$B,2,TRUE),"")</f>
        <v/>
      </c>
      <c r="BQ26" s="1" t="str">
        <f>IF(INDEX('raw-data'!$A$1:$GQ$197,MATCH($A26,'raw-data'!$A:$A,1),MATCH(BQ$1,'raw-data'!$1:$1,1))&lt;&gt;"",
$D26*INDEX('raw-data'!$A$1:$GQ$197,MATCH($A26,'raw-data'!$A:$A,1),MATCH(BQ$1,'raw-data'!$1:$1,1))/VLOOKUP($A26,'raw-data'!$A:$B,2,TRUE),"")</f>
        <v/>
      </c>
      <c r="BR26" s="1" t="str">
        <f>IF(INDEX('raw-data'!$A$1:$GQ$197,MATCH($A26,'raw-data'!$A:$A,1),MATCH(BR$1,'raw-data'!$1:$1,1))&lt;&gt;"",
$D26*INDEX('raw-data'!$A$1:$GQ$197,MATCH($A26,'raw-data'!$A:$A,1),MATCH(BR$1,'raw-data'!$1:$1,1))/VLOOKUP($A26,'raw-data'!$A:$B,2,TRUE),"")</f>
        <v/>
      </c>
      <c r="BS26" s="1" t="str">
        <f>IF(INDEX('raw-data'!$A$1:$GQ$197,MATCH($A26,'raw-data'!$A:$A,1),MATCH(BS$1,'raw-data'!$1:$1,1))&lt;&gt;"",
$D26*INDEX('raw-data'!$A$1:$GQ$197,MATCH($A26,'raw-data'!$A:$A,1),MATCH(BS$1,'raw-data'!$1:$1,1))/VLOOKUP($A26,'raw-data'!$A:$B,2,TRUE),"")</f>
        <v/>
      </c>
      <c r="BT26" s="1" t="str">
        <f>IF(INDEX('raw-data'!$A$1:$GQ$197,MATCH($A26,'raw-data'!$A:$A,1),MATCH(BT$1,'raw-data'!$1:$1,1))&lt;&gt;"",
$D26*INDEX('raw-data'!$A$1:$GQ$197,MATCH($A26,'raw-data'!$A:$A,1),MATCH(BT$1,'raw-data'!$1:$1,1))/VLOOKUP($A26,'raw-data'!$A:$B,2,TRUE),"")</f>
        <v/>
      </c>
      <c r="BU26" s="1" t="str">
        <f>IF(INDEX('raw-data'!$A$1:$GQ$197,MATCH($A26,'raw-data'!$A:$A,1),MATCH(BU$1,'raw-data'!$1:$1,1))&lt;&gt;"",
$D26*INDEX('raw-data'!$A$1:$GQ$197,MATCH($A26,'raw-data'!$A:$A,1),MATCH(BU$1,'raw-data'!$1:$1,1))/VLOOKUP($A26,'raw-data'!$A:$B,2,TRUE),"")</f>
        <v/>
      </c>
      <c r="BV26" s="1" t="str">
        <f>IF(INDEX('raw-data'!$A$1:$GQ$197,MATCH($A26,'raw-data'!$A:$A,1),MATCH(BV$1,'raw-data'!$1:$1,1))&lt;&gt;"",
$D26*INDEX('raw-data'!$A$1:$GQ$197,MATCH($A26,'raw-data'!$A:$A,1),MATCH(BV$1,'raw-data'!$1:$1,1))/VLOOKUP($A26,'raw-data'!$A:$B,2,TRUE),"")</f>
        <v/>
      </c>
      <c r="BW26" s="1" t="str">
        <f>IF(INDEX('raw-data'!$A$1:$GQ$197,MATCH($A26,'raw-data'!$A:$A,1),MATCH(BW$1,'raw-data'!$1:$1,1))&lt;&gt;"",
$D26*INDEX('raw-data'!$A$1:$GQ$197,MATCH($A26,'raw-data'!$A:$A,1),MATCH(BW$1,'raw-data'!$1:$1,1))/VLOOKUP($A26,'raw-data'!$A:$B,2,TRUE),"")</f>
        <v/>
      </c>
      <c r="BX26" s="1" t="str">
        <f>IF(INDEX('raw-data'!$A$1:$GQ$197,MATCH($A26,'raw-data'!$A:$A,1),MATCH(BX$1,'raw-data'!$1:$1,1))&lt;&gt;"",
$D26*INDEX('raw-data'!$A$1:$GQ$197,MATCH($A26,'raw-data'!$A:$A,1),MATCH(BX$1,'raw-data'!$1:$1,1))/VLOOKUP($A26,'raw-data'!$A:$B,2,TRUE),"")</f>
        <v/>
      </c>
      <c r="BY26" s="1" t="str">
        <f>IF(INDEX('raw-data'!$A$1:$GQ$197,MATCH($A26,'raw-data'!$A:$A,1),MATCH(BY$1,'raw-data'!$1:$1,1))&lt;&gt;"",
$D26*INDEX('raw-data'!$A$1:$GQ$197,MATCH($A26,'raw-data'!$A:$A,1),MATCH(BY$1,'raw-data'!$1:$1,1))/VLOOKUP($A26,'raw-data'!$A:$B,2,TRUE),"")</f>
        <v/>
      </c>
      <c r="BZ26" s="1" t="str">
        <f>IF(INDEX('raw-data'!$A$1:$GQ$197,MATCH($A26,'raw-data'!$A:$A,1),MATCH(BZ$1,'raw-data'!$1:$1,1))&lt;&gt;"",
$D26*INDEX('raw-data'!$A$1:$GQ$197,MATCH($A26,'raw-data'!$A:$A,1),MATCH(BZ$1,'raw-data'!$1:$1,1))/VLOOKUP($A26,'raw-data'!$A:$B,2,TRUE),"")</f>
        <v/>
      </c>
      <c r="CA26" s="1" t="str">
        <f>IF(INDEX('raw-data'!$A$1:$GQ$197,MATCH($A26,'raw-data'!$A:$A,1),MATCH(CA$1,'raw-data'!$1:$1,1))&lt;&gt;"",
$D26*INDEX('raw-data'!$A$1:$GQ$197,MATCH($A26,'raw-data'!$A:$A,1),MATCH(CA$1,'raw-data'!$1:$1,1))/VLOOKUP($A26,'raw-data'!$A:$B,2,TRUE),"")</f>
        <v/>
      </c>
      <c r="CB26" s="1" t="str">
        <f>IF(INDEX('raw-data'!$A$1:$GQ$197,MATCH($A26,'raw-data'!$A:$A,1),MATCH(CB$1,'raw-data'!$1:$1,1))&lt;&gt;"",
$D26*INDEX('raw-data'!$A$1:$GQ$197,MATCH($A26,'raw-data'!$A:$A,1),MATCH(CB$1,'raw-data'!$1:$1,1))/VLOOKUP($A26,'raw-data'!$A:$B,2,TRUE),"")</f>
        <v/>
      </c>
      <c r="CC26" s="1" t="str">
        <f>IF(INDEX('raw-data'!$A$1:$GQ$197,MATCH($A26,'raw-data'!$A:$A,1),MATCH(CC$1,'raw-data'!$1:$1,1))&lt;&gt;"",
$D26*INDEX('raw-data'!$A$1:$GQ$197,MATCH($A26,'raw-data'!$A:$A,1),MATCH(CC$1,'raw-data'!$1:$1,1))/VLOOKUP($A26,'raw-data'!$A:$B,2,TRUE),"")</f>
        <v/>
      </c>
      <c r="CD26" s="1" t="str">
        <f>IF(INDEX('raw-data'!$A$1:$GQ$197,MATCH($A26,'raw-data'!$A:$A,1),MATCH(CD$1,'raw-data'!$1:$1,1))&lt;&gt;"",
$D26*INDEX('raw-data'!$A$1:$GQ$197,MATCH($A26,'raw-data'!$A:$A,1),MATCH(CD$1,'raw-data'!$1:$1,1))/VLOOKUP($A26,'raw-data'!$A:$B,2,TRUE),"")</f>
        <v/>
      </c>
      <c r="CE26" s="1" t="str">
        <f>IF(INDEX('raw-data'!$A$1:$GQ$197,MATCH($A26,'raw-data'!$A:$A,1),MATCH(CE$1,'raw-data'!$1:$1,1))&lt;&gt;"",
$D26*INDEX('raw-data'!$A$1:$GQ$197,MATCH($A26,'raw-data'!$A:$A,1),MATCH(CE$1,'raw-data'!$1:$1,1))/VLOOKUP($A26,'raw-data'!$A:$B,2,TRUE),"")</f>
        <v/>
      </c>
      <c r="CF26" s="1" t="str">
        <f>IF(INDEX('raw-data'!$A$1:$GQ$197,MATCH($A26,'raw-data'!$A:$A,1),MATCH(CF$1,'raw-data'!$1:$1,1))&lt;&gt;"",
$D26*INDEX('raw-data'!$A$1:$GQ$197,MATCH($A26,'raw-data'!$A:$A,1),MATCH(CF$1,'raw-data'!$1:$1,1))/VLOOKUP($A26,'raw-data'!$A:$B,2,TRUE),"")</f>
        <v/>
      </c>
      <c r="CG26" s="1" t="str">
        <f>IF(INDEX('raw-data'!$A$1:$GQ$197,MATCH($A26,'raw-data'!$A:$A,1),MATCH(CG$1,'raw-data'!$1:$1,1))&lt;&gt;"",
$D26*INDEX('raw-data'!$A$1:$GQ$197,MATCH($A26,'raw-data'!$A:$A,1),MATCH(CG$1,'raw-data'!$1:$1,1))/VLOOKUP($A26,'raw-data'!$A:$B,2,TRUE),"")</f>
        <v/>
      </c>
      <c r="CH26" s="1" t="str">
        <f>IF(INDEX('raw-data'!$A$1:$GQ$197,MATCH($A26,'raw-data'!$A:$A,1),MATCH(CH$1,'raw-data'!$1:$1,1))&lt;&gt;"",
$D26*INDEX('raw-data'!$A$1:$GQ$197,MATCH($A26,'raw-data'!$A:$A,1),MATCH(CH$1,'raw-data'!$1:$1,1))/VLOOKUP($A26,'raw-data'!$A:$B,2,TRUE),"")</f>
        <v/>
      </c>
      <c r="CI26" s="1" t="str">
        <f>IF(INDEX('raw-data'!$A$1:$GQ$197,MATCH($A26,'raw-data'!$A:$A,1),MATCH(CI$1,'raw-data'!$1:$1,1))&lt;&gt;"",
$D26*INDEX('raw-data'!$A$1:$GQ$197,MATCH($A26,'raw-data'!$A:$A,1),MATCH(CI$1,'raw-data'!$1:$1,1))/VLOOKUP($A26,'raw-data'!$A:$B,2,TRUE),"")</f>
        <v/>
      </c>
      <c r="CJ26" s="1" t="str">
        <f>IF(INDEX('raw-data'!$A$1:$GQ$197,MATCH($A26,'raw-data'!$A:$A,1),MATCH(CJ$1,'raw-data'!$1:$1,1))&lt;&gt;"",
$D26*INDEX('raw-data'!$A$1:$GQ$197,MATCH($A26,'raw-data'!$A:$A,1),MATCH(CJ$1,'raw-data'!$1:$1,1))/VLOOKUP($A26,'raw-data'!$A:$B,2,TRUE),"")</f>
        <v/>
      </c>
      <c r="CK26" s="1">
        <f>IF(INDEX('raw-data'!$A$1:$GQ$197,MATCH($A26,'raw-data'!$A:$A,1),MATCH(CK$1,'raw-data'!$1:$1,1))&lt;&gt;"",
$D26*INDEX('raw-data'!$A$1:$GQ$197,MATCH($A26,'raw-data'!$A:$A,1),MATCH(CK$1,'raw-data'!$1:$1,1))/VLOOKUP($A26,'raw-data'!$A:$B,2,TRUE),"")</f>
        <v>0</v>
      </c>
      <c r="CL26" s="1" t="str">
        <f>IF(INDEX('raw-data'!$A$1:$GQ$197,MATCH($A26,'raw-data'!$A:$A,1),MATCH(CL$1,'raw-data'!$1:$1,1))&lt;&gt;"",
$D26*INDEX('raw-data'!$A$1:$GQ$197,MATCH($A26,'raw-data'!$A:$A,1),MATCH(CL$1,'raw-data'!$1:$1,1))/VLOOKUP($A26,'raw-data'!$A:$B,2,TRUE),"")</f>
        <v/>
      </c>
      <c r="CM26" s="1" t="str">
        <f>IF(INDEX('raw-data'!$A$1:$GQ$197,MATCH($A26,'raw-data'!$A:$A,1),MATCH(CM$1,'raw-data'!$1:$1,1))&lt;&gt;"",
$D26*INDEX('raw-data'!$A$1:$GQ$197,MATCH($A26,'raw-data'!$A:$A,1),MATCH(CM$1,'raw-data'!$1:$1,1))/VLOOKUP($A26,'raw-data'!$A:$B,2,TRUE),"")</f>
        <v/>
      </c>
      <c r="CN26" s="1" t="str">
        <f>IF(INDEX('raw-data'!$A$1:$GQ$197,MATCH($A26,'raw-data'!$A:$A,1),MATCH(CN$1,'raw-data'!$1:$1,1))&lt;&gt;"",
$D26*INDEX('raw-data'!$A$1:$GQ$197,MATCH($A26,'raw-data'!$A:$A,1),MATCH(CN$1,'raw-data'!$1:$1,1))/VLOOKUP($A26,'raw-data'!$A:$B,2,TRUE),"")</f>
        <v/>
      </c>
      <c r="CO26" s="1" t="str">
        <f>IF(INDEX('raw-data'!$A$1:$GQ$197,MATCH($A26,'raw-data'!$A:$A,1),MATCH(CO$1,'raw-data'!$1:$1,1))&lt;&gt;"",
$D26*INDEX('raw-data'!$A$1:$GQ$197,MATCH($A26,'raw-data'!$A:$A,1),MATCH(CO$1,'raw-data'!$1:$1,1))/VLOOKUP($A26,'raw-data'!$A:$B,2,TRUE),"")</f>
        <v/>
      </c>
      <c r="CP26" s="1" t="str">
        <f>IF(INDEX('raw-data'!$A$1:$GQ$197,MATCH($A26,'raw-data'!$A:$A,1),MATCH(CP$1,'raw-data'!$1:$1,1))&lt;&gt;"",
$D26*INDEX('raw-data'!$A$1:$GQ$197,MATCH($A26,'raw-data'!$A:$A,1),MATCH(CP$1,'raw-data'!$1:$1,1))/VLOOKUP($A26,'raw-data'!$A:$B,2,TRUE),"")</f>
        <v/>
      </c>
      <c r="CQ26" s="1" t="str">
        <f>IF(INDEX('raw-data'!$A$1:$GQ$197,MATCH($A26,'raw-data'!$A:$A,1),MATCH(CQ$1,'raw-data'!$1:$1,1))&lt;&gt;"",
$D26*INDEX('raw-data'!$A$1:$GQ$197,MATCH($A26,'raw-data'!$A:$A,1),MATCH(CQ$1,'raw-data'!$1:$1,1))/VLOOKUP($A26,'raw-data'!$A:$B,2,TRUE),"")</f>
        <v/>
      </c>
      <c r="CR26" s="1" t="str">
        <f>IF(INDEX('raw-data'!$A$1:$GQ$197,MATCH($A26,'raw-data'!$A:$A,1),MATCH(CR$1,'raw-data'!$1:$1,1))&lt;&gt;"",
$D26*INDEX('raw-data'!$A$1:$GQ$197,MATCH($A26,'raw-data'!$A:$A,1),MATCH(CR$1,'raw-data'!$1:$1,1))/VLOOKUP($A26,'raw-data'!$A:$B,2,TRUE),"")</f>
        <v/>
      </c>
      <c r="CS26" s="1" t="str">
        <f>IF(INDEX('raw-data'!$A$1:$GQ$197,MATCH($A26,'raw-data'!$A:$A,1),MATCH(CS$1,'raw-data'!$1:$1,1))&lt;&gt;"",
$D26*INDEX('raw-data'!$A$1:$GQ$197,MATCH($A26,'raw-data'!$A:$A,1),MATCH(CS$1,'raw-data'!$1:$1,1))/VLOOKUP($A26,'raw-data'!$A:$B,2,TRUE),"")</f>
        <v/>
      </c>
      <c r="CT26" s="1" t="str">
        <f>IF(INDEX('raw-data'!$A$1:$GQ$197,MATCH($A26,'raw-data'!$A:$A,1),MATCH(CT$1,'raw-data'!$1:$1,1))&lt;&gt;"",
$D26*INDEX('raw-data'!$A$1:$GQ$197,MATCH($A26,'raw-data'!$A:$A,1),MATCH(CT$1,'raw-data'!$1:$1,1))/VLOOKUP($A26,'raw-data'!$A:$B,2,TRUE),"")</f>
        <v/>
      </c>
      <c r="CU26" s="1" t="str">
        <f>IF(INDEX('raw-data'!$A$1:$GQ$197,MATCH($A26,'raw-data'!$A:$A,1),MATCH(CU$1,'raw-data'!$1:$1,1))&lt;&gt;"",
$D26*INDEX('raw-data'!$A$1:$GQ$197,MATCH($A26,'raw-data'!$A:$A,1),MATCH(CU$1,'raw-data'!$1:$1,1))/VLOOKUP($A26,'raw-data'!$A:$B,2,TRUE),"")</f>
        <v/>
      </c>
      <c r="CV26" s="1" t="str">
        <f>IF(INDEX('raw-data'!$A$1:$GQ$197,MATCH($A26,'raw-data'!$A:$A,1),MATCH(CV$1,'raw-data'!$1:$1,1))&lt;&gt;"",
$D26*INDEX('raw-data'!$A$1:$GQ$197,MATCH($A26,'raw-data'!$A:$A,1),MATCH(CV$1,'raw-data'!$1:$1,1))/VLOOKUP($A26,'raw-data'!$A:$B,2,TRUE),"")</f>
        <v/>
      </c>
      <c r="CW26" s="1" t="str">
        <f>IF(INDEX('raw-data'!$A$1:$GQ$197,MATCH($A26,'raw-data'!$A:$A,1),MATCH(CW$1,'raw-data'!$1:$1,1))&lt;&gt;"",
$D26*INDEX('raw-data'!$A$1:$GQ$197,MATCH($A26,'raw-data'!$A:$A,1),MATCH(CW$1,'raw-data'!$1:$1,1))/VLOOKUP($A26,'raw-data'!$A:$B,2,TRUE),"")</f>
        <v/>
      </c>
      <c r="CX26" s="1" t="str">
        <f>IF(INDEX('raw-data'!$A$1:$GQ$197,MATCH($A26,'raw-data'!$A:$A,1),MATCH(CX$1,'raw-data'!$1:$1,1))&lt;&gt;"",
$D26*INDEX('raw-data'!$A$1:$GQ$197,MATCH($A26,'raw-data'!$A:$A,1),MATCH(CX$1,'raw-data'!$1:$1,1))/VLOOKUP($A26,'raw-data'!$A:$B,2,TRUE),"")</f>
        <v/>
      </c>
      <c r="CY26" s="1" t="str">
        <f>IF(INDEX('raw-data'!$A$1:$GQ$197,MATCH($A26,'raw-data'!$A:$A,1),MATCH(CY$1,'raw-data'!$1:$1,1))&lt;&gt;"",
$D26*INDEX('raw-data'!$A$1:$GQ$197,MATCH($A26,'raw-data'!$A:$A,1),MATCH(CY$1,'raw-data'!$1:$1,1))/VLOOKUP($A26,'raw-data'!$A:$B,2,TRUE),"")</f>
        <v/>
      </c>
      <c r="CZ26" s="1" t="str">
        <f>IF(INDEX('raw-data'!$A$1:$GQ$197,MATCH($A26,'raw-data'!$A:$A,1),MATCH(CZ$1,'raw-data'!$1:$1,1))&lt;&gt;"",
$D26*INDEX('raw-data'!$A$1:$GQ$197,MATCH($A26,'raw-data'!$A:$A,1),MATCH(CZ$1,'raw-data'!$1:$1,1))/VLOOKUP($A26,'raw-data'!$A:$B,2,TRUE),"")</f>
        <v/>
      </c>
      <c r="DA26" s="1" t="str">
        <f>IF(INDEX('raw-data'!$A$1:$GQ$197,MATCH($A26,'raw-data'!$A:$A,1),MATCH(DA$1,'raw-data'!$1:$1,1))&lt;&gt;"",
$D26*INDEX('raw-data'!$A$1:$GQ$197,MATCH($A26,'raw-data'!$A:$A,1),MATCH(DA$1,'raw-data'!$1:$1,1))/VLOOKUP($A26,'raw-data'!$A:$B,2,TRUE),"")</f>
        <v/>
      </c>
      <c r="DB26" s="1" t="str">
        <f>IF(INDEX('raw-data'!$A$1:$GQ$197,MATCH($A26,'raw-data'!$A:$A,1),MATCH(DB$1,'raw-data'!$1:$1,1))&lt;&gt;"",
$D26*INDEX('raw-data'!$A$1:$GQ$197,MATCH($A26,'raw-data'!$A:$A,1),MATCH(DB$1,'raw-data'!$1:$1,1))/VLOOKUP($A26,'raw-data'!$A:$B,2,TRUE),"")</f>
        <v/>
      </c>
      <c r="DC26" s="1" t="str">
        <f>IF(INDEX('raw-data'!$A$1:$GQ$197,MATCH($A26,'raw-data'!$A:$A,1),MATCH(DC$1,'raw-data'!$1:$1,1))&lt;&gt;"",
$D26*INDEX('raw-data'!$A$1:$GQ$197,MATCH($A26,'raw-data'!$A:$A,1),MATCH(DC$1,'raw-data'!$1:$1,1))/VLOOKUP($A26,'raw-data'!$A:$B,2,TRUE),"")</f>
        <v/>
      </c>
      <c r="DD26" s="1" t="str">
        <f>IF(INDEX('raw-data'!$A$1:$GQ$197,MATCH($A26,'raw-data'!$A:$A,1),MATCH(DD$1,'raw-data'!$1:$1,1))&lt;&gt;"",
$D26*INDEX('raw-data'!$A$1:$GQ$197,MATCH($A26,'raw-data'!$A:$A,1),MATCH(DD$1,'raw-data'!$1:$1,1))/VLOOKUP($A26,'raw-data'!$A:$B,2,TRUE),"")</f>
        <v/>
      </c>
      <c r="DE26" s="1" t="str">
        <f>IF(INDEX('raw-data'!$A$1:$GQ$197,MATCH($A26,'raw-data'!$A:$A,1),MATCH(DE$1,'raw-data'!$1:$1,1))&lt;&gt;"",
$D26*INDEX('raw-data'!$A$1:$GQ$197,MATCH($A26,'raw-data'!$A:$A,1),MATCH(DE$1,'raw-data'!$1:$1,1))/VLOOKUP($A26,'raw-data'!$A:$B,2,TRUE),"")</f>
        <v/>
      </c>
      <c r="DF26" s="1" t="str">
        <f>IF(INDEX('raw-data'!$A$1:$GQ$197,MATCH($A26,'raw-data'!$A:$A,1),MATCH(DF$1,'raw-data'!$1:$1,1))&lt;&gt;"",
$D26*INDEX('raw-data'!$A$1:$GQ$197,MATCH($A26,'raw-data'!$A:$A,1),MATCH(DF$1,'raw-data'!$1:$1,1))/VLOOKUP($A26,'raw-data'!$A:$B,2,TRUE),"")</f>
        <v/>
      </c>
      <c r="DG26" s="1" t="str">
        <f>IF(INDEX('raw-data'!$A$1:$GQ$197,MATCH($A26,'raw-data'!$A:$A,1),MATCH(DG$1,'raw-data'!$1:$1,1))&lt;&gt;"",
$D26*INDEX('raw-data'!$A$1:$GQ$197,MATCH($A26,'raw-data'!$A:$A,1),MATCH(DG$1,'raw-data'!$1:$1,1))/VLOOKUP($A26,'raw-data'!$A:$B,2,TRUE),"")</f>
        <v/>
      </c>
      <c r="DH26" s="1" t="str">
        <f>IF(INDEX('raw-data'!$A$1:$GQ$197,MATCH($A26,'raw-data'!$A:$A,1),MATCH(DH$1,'raw-data'!$1:$1,1))&lt;&gt;"",
$D26*INDEX('raw-data'!$A$1:$GQ$197,MATCH($A26,'raw-data'!$A:$A,1),MATCH(DH$1,'raw-data'!$1:$1,1))/VLOOKUP($A26,'raw-data'!$A:$B,2,TRUE),"")</f>
        <v/>
      </c>
      <c r="DI26" s="1" t="str">
        <f>IF(INDEX('raw-data'!$A$1:$GQ$197,MATCH($A26,'raw-data'!$A:$A,1),MATCH(DI$1,'raw-data'!$1:$1,1))&lt;&gt;"",
$D26*INDEX('raw-data'!$A$1:$GQ$197,MATCH($A26,'raw-data'!$A:$A,1),MATCH(DI$1,'raw-data'!$1:$1,1))/VLOOKUP($A26,'raw-data'!$A:$B,2,TRUE),"")</f>
        <v/>
      </c>
      <c r="DJ26" s="1" t="str">
        <f>IF(INDEX('raw-data'!$A$1:$GQ$197,MATCH($A26,'raw-data'!$A:$A,1),MATCH(DJ$1,'raw-data'!$1:$1,1))&lt;&gt;"",
$D26*INDEX('raw-data'!$A$1:$GQ$197,MATCH($A26,'raw-data'!$A:$A,1),MATCH(DJ$1,'raw-data'!$1:$1,1))/VLOOKUP($A26,'raw-data'!$A:$B,2,TRUE),"")</f>
        <v/>
      </c>
      <c r="DK26" s="1" t="str">
        <f>IF(INDEX('raw-data'!$A$1:$GQ$197,MATCH($A26,'raw-data'!$A:$A,1),MATCH(DK$1,'raw-data'!$1:$1,1))&lt;&gt;"",
$D26*INDEX('raw-data'!$A$1:$GQ$197,MATCH($A26,'raw-data'!$A:$A,1),MATCH(DK$1,'raw-data'!$1:$1,1))/VLOOKUP($A26,'raw-data'!$A:$B,2,TRUE),"")</f>
        <v/>
      </c>
      <c r="DL26" s="1" t="str">
        <f>IF(INDEX('raw-data'!$A$1:$GQ$197,MATCH($A26,'raw-data'!$A:$A,1),MATCH(DL$1,'raw-data'!$1:$1,1))&lt;&gt;"",
$D26*INDEX('raw-data'!$A$1:$GQ$197,MATCH($A26,'raw-data'!$A:$A,1),MATCH(DL$1,'raw-data'!$1:$1,1))/VLOOKUP($A26,'raw-data'!$A:$B,2,TRUE),"")</f>
        <v/>
      </c>
      <c r="DM26" s="1" t="str">
        <f>IF(INDEX('raw-data'!$A$1:$GQ$197,MATCH($A26,'raw-data'!$A:$A,1),MATCH(DM$1,'raw-data'!$1:$1,1))&lt;&gt;"",
$D26*INDEX('raw-data'!$A$1:$GQ$197,MATCH($A26,'raw-data'!$A:$A,1),MATCH(DM$1,'raw-data'!$1:$1,1))/VLOOKUP($A26,'raw-data'!$A:$B,2,TRUE),"")</f>
        <v/>
      </c>
      <c r="DN26" s="1" t="str">
        <f>IF(INDEX('raw-data'!$A$1:$GQ$197,MATCH($A26,'raw-data'!$A:$A,1),MATCH(DN$1,'raw-data'!$1:$1,1))&lt;&gt;"",
$D26*INDEX('raw-data'!$A$1:$GQ$197,MATCH($A26,'raw-data'!$A:$A,1),MATCH(DN$1,'raw-data'!$1:$1,1))/VLOOKUP($A26,'raw-data'!$A:$B,2,TRUE),"")</f>
        <v/>
      </c>
      <c r="DO26" s="1" t="str">
        <f>IF(INDEX('raw-data'!$A$1:$GQ$197,MATCH($A26,'raw-data'!$A:$A,1),MATCH(DO$1,'raw-data'!$1:$1,1))&lt;&gt;"",
$D26*INDEX('raw-data'!$A$1:$GQ$197,MATCH($A26,'raw-data'!$A:$A,1),MATCH(DO$1,'raw-data'!$1:$1,1))/VLOOKUP($A26,'raw-data'!$A:$B,2,TRUE),"")</f>
        <v/>
      </c>
      <c r="DP26" s="1" t="str">
        <f>IF(INDEX('raw-data'!$A$1:$GQ$197,MATCH($A26,'raw-data'!$A:$A,1),MATCH(DP$1,'raw-data'!$1:$1,1))&lt;&gt;"",
$D26*INDEX('raw-data'!$A$1:$GQ$197,MATCH($A26,'raw-data'!$A:$A,1),MATCH(DP$1,'raw-data'!$1:$1,1))/VLOOKUP($A26,'raw-data'!$A:$B,2,TRUE),"")</f>
        <v/>
      </c>
      <c r="DQ26" s="1" t="str">
        <f>IF(INDEX('raw-data'!$A$1:$GQ$197,MATCH($A26,'raw-data'!$A:$A,1),MATCH(DQ$1,'raw-data'!$1:$1,1))&lt;&gt;"",
$D26*INDEX('raw-data'!$A$1:$GQ$197,MATCH($A26,'raw-data'!$A:$A,1),MATCH(DQ$1,'raw-data'!$1:$1,1))/VLOOKUP($A26,'raw-data'!$A:$B,2,TRUE),"")</f>
        <v/>
      </c>
      <c r="DR26" s="1" t="str">
        <f>IF(INDEX('raw-data'!$A$1:$GQ$197,MATCH($A26,'raw-data'!$A:$A,1),MATCH(DR$1,'raw-data'!$1:$1,1))&lt;&gt;"",
$D26*INDEX('raw-data'!$A$1:$GQ$197,MATCH($A26,'raw-data'!$A:$A,1),MATCH(DR$1,'raw-data'!$1:$1,1))/VLOOKUP($A26,'raw-data'!$A:$B,2,TRUE),"")</f>
        <v/>
      </c>
      <c r="DS26" s="1" t="str">
        <f>IF(INDEX('raw-data'!$A$1:$GQ$197,MATCH($A26,'raw-data'!$A:$A,1),MATCH(DS$1,'raw-data'!$1:$1,1))&lt;&gt;"",
$D26*INDEX('raw-data'!$A$1:$GQ$197,MATCH($A26,'raw-data'!$A:$A,1),MATCH(DS$1,'raw-data'!$1:$1,1))/VLOOKUP($A26,'raw-data'!$A:$B,2,TRUE),"")</f>
        <v/>
      </c>
      <c r="DT26" s="1" t="str">
        <f>IF(INDEX('raw-data'!$A$1:$GQ$197,MATCH($A26,'raw-data'!$A:$A,1),MATCH(DT$1,'raw-data'!$1:$1,1))&lt;&gt;"",
$D26*INDEX('raw-data'!$A$1:$GQ$197,MATCH($A26,'raw-data'!$A:$A,1),MATCH(DT$1,'raw-data'!$1:$1,1))/VLOOKUP($A26,'raw-data'!$A:$B,2,TRUE),"")</f>
        <v/>
      </c>
      <c r="DU26" s="1" t="str">
        <f>IF(INDEX('raw-data'!$A$1:$GQ$197,MATCH($A26,'raw-data'!$A:$A,1),MATCH(DU$1,'raw-data'!$1:$1,1))&lt;&gt;"",
$D26*INDEX('raw-data'!$A$1:$GQ$197,MATCH($A26,'raw-data'!$A:$A,1),MATCH(DU$1,'raw-data'!$1:$1,1))/VLOOKUP($A26,'raw-data'!$A:$B,2,TRUE),"")</f>
        <v/>
      </c>
      <c r="DV26" s="1" t="str">
        <f>IF(INDEX('raw-data'!$A$1:$GQ$197,MATCH($A26,'raw-data'!$A:$A,1),MATCH(DV$1,'raw-data'!$1:$1,1))&lt;&gt;"",
$D26*INDEX('raw-data'!$A$1:$GQ$197,MATCH($A26,'raw-data'!$A:$A,1),MATCH(DV$1,'raw-data'!$1:$1,1))/VLOOKUP($A26,'raw-data'!$A:$B,2,TRUE),"")</f>
        <v/>
      </c>
      <c r="DW26" s="1" t="str">
        <f>IF(INDEX('raw-data'!$A$1:$GQ$197,MATCH($A26,'raw-data'!$A:$A,1),MATCH(DW$1,'raw-data'!$1:$1,1))&lt;&gt;"",
$D26*INDEX('raw-data'!$A$1:$GQ$197,MATCH($A26,'raw-data'!$A:$A,1),MATCH(DW$1,'raw-data'!$1:$1,1))/VLOOKUP($A26,'raw-data'!$A:$B,2,TRUE),"")</f>
        <v/>
      </c>
      <c r="DX26" s="1" t="str">
        <f>IF(INDEX('raw-data'!$A$1:$GQ$197,MATCH($A26,'raw-data'!$A:$A,1),MATCH(DX$1,'raw-data'!$1:$1,1))&lt;&gt;"",
$D26*INDEX('raw-data'!$A$1:$GQ$197,MATCH($A26,'raw-data'!$A:$A,1),MATCH(DX$1,'raw-data'!$1:$1,1))/VLOOKUP($A26,'raw-data'!$A:$B,2,TRUE),"")</f>
        <v/>
      </c>
      <c r="DY26" s="1" t="str">
        <f>IF(INDEX('raw-data'!$A$1:$GQ$197,MATCH($A26,'raw-data'!$A:$A,1),MATCH(DY$1,'raw-data'!$1:$1,1))&lt;&gt;"",
$D26*INDEX('raw-data'!$A$1:$GQ$197,MATCH($A26,'raw-data'!$A:$A,1),MATCH(DY$1,'raw-data'!$1:$1,1))/VLOOKUP($A26,'raw-data'!$A:$B,2,TRUE),"")</f>
        <v/>
      </c>
      <c r="DZ26" s="1" t="str">
        <f>IF(INDEX('raw-data'!$A$1:$GQ$197,MATCH($A26,'raw-data'!$A:$A,1),MATCH(DZ$1,'raw-data'!$1:$1,1))&lt;&gt;"",
$D26*INDEX('raw-data'!$A$1:$GQ$197,MATCH($A26,'raw-data'!$A:$A,1),MATCH(DZ$1,'raw-data'!$1:$1,1))/VLOOKUP($A26,'raw-data'!$A:$B,2,TRUE),"")</f>
        <v/>
      </c>
      <c r="EA26" s="1" t="str">
        <f>IF(INDEX('raw-data'!$A$1:$GQ$197,MATCH($A26,'raw-data'!$A:$A,1),MATCH(EA$1,'raw-data'!$1:$1,1))&lt;&gt;"",
$D26*INDEX('raw-data'!$A$1:$GQ$197,MATCH($A26,'raw-data'!$A:$A,1),MATCH(EA$1,'raw-data'!$1:$1,1))/VLOOKUP($A26,'raw-data'!$A:$B,2,TRUE),"")</f>
        <v/>
      </c>
      <c r="EB26" s="1" t="str">
        <f>IF(INDEX('raw-data'!$A$1:$GQ$197,MATCH($A26,'raw-data'!$A:$A,1),MATCH(EB$1,'raw-data'!$1:$1,1))&lt;&gt;"",
$D26*INDEX('raw-data'!$A$1:$GQ$197,MATCH($A26,'raw-data'!$A:$A,1),MATCH(EB$1,'raw-data'!$1:$1,1))/VLOOKUP($A26,'raw-data'!$A:$B,2,TRUE),"")</f>
        <v/>
      </c>
      <c r="EC26" s="1" t="str">
        <f>IF(INDEX('raw-data'!$A$1:$GQ$197,MATCH($A26,'raw-data'!$A:$A,1),MATCH(EC$1,'raw-data'!$1:$1,1))&lt;&gt;"",
$D26*INDEX('raw-data'!$A$1:$GQ$197,MATCH($A26,'raw-data'!$A:$A,1),MATCH(EC$1,'raw-data'!$1:$1,1))/VLOOKUP($A26,'raw-data'!$A:$B,2,TRUE),"")</f>
        <v/>
      </c>
      <c r="ED26" s="1" t="str">
        <f>IF(INDEX('raw-data'!$A$1:$GQ$197,MATCH($A26,'raw-data'!$A:$A,1),MATCH(ED$1,'raw-data'!$1:$1,1))&lt;&gt;"",
$D26*INDEX('raw-data'!$A$1:$GQ$197,MATCH($A26,'raw-data'!$A:$A,1),MATCH(ED$1,'raw-data'!$1:$1,1))/VLOOKUP($A26,'raw-data'!$A:$B,2,TRUE),"")</f>
        <v/>
      </c>
      <c r="EE26" s="1" t="str">
        <f>IF(INDEX('raw-data'!$A$1:$GQ$197,MATCH($A26,'raw-data'!$A:$A,1),MATCH(EE$1,'raw-data'!$1:$1,1))&lt;&gt;"",
$D26*INDEX('raw-data'!$A$1:$GQ$197,MATCH($A26,'raw-data'!$A:$A,1),MATCH(EE$1,'raw-data'!$1:$1,1))/VLOOKUP($A26,'raw-data'!$A:$B,2,TRUE),"")</f>
        <v/>
      </c>
      <c r="EF26" s="1" t="str">
        <f>IF(INDEX('raw-data'!$A$1:$GQ$197,MATCH($A26,'raw-data'!$A:$A,1),MATCH(EF$1,'raw-data'!$1:$1,1))&lt;&gt;"",
$D26*INDEX('raw-data'!$A$1:$GQ$197,MATCH($A26,'raw-data'!$A:$A,1),MATCH(EF$1,'raw-data'!$1:$1,1))/VLOOKUP($A26,'raw-data'!$A:$B,2,TRUE),"")</f>
        <v/>
      </c>
      <c r="EG26" s="1" t="str">
        <f>IF(INDEX('raw-data'!$A$1:$GQ$197,MATCH($A26,'raw-data'!$A:$A,1),MATCH(EG$1,'raw-data'!$1:$1,1))&lt;&gt;"",
$D26*INDEX('raw-data'!$A$1:$GQ$197,MATCH($A26,'raw-data'!$A:$A,1),MATCH(EG$1,'raw-data'!$1:$1,1))/VLOOKUP($A26,'raw-data'!$A:$B,2,TRUE),"")</f>
        <v/>
      </c>
      <c r="EH26" s="1" t="str">
        <f>IF(INDEX('raw-data'!$A$1:$GQ$197,MATCH($A26,'raw-data'!$A:$A,1),MATCH(EH$1,'raw-data'!$1:$1,1))&lt;&gt;"",
$D26*INDEX('raw-data'!$A$1:$GQ$197,MATCH($A26,'raw-data'!$A:$A,1),MATCH(EH$1,'raw-data'!$1:$1,1))/VLOOKUP($A26,'raw-data'!$A:$B,2,TRUE),"")</f>
        <v/>
      </c>
      <c r="EI26" s="1" t="str">
        <f>IF(INDEX('raw-data'!$A$1:$GQ$197,MATCH($A26,'raw-data'!$A:$A,1),MATCH(EI$1,'raw-data'!$1:$1,1))&lt;&gt;"",
$D26*INDEX('raw-data'!$A$1:$GQ$197,MATCH($A26,'raw-data'!$A:$A,1),MATCH(EI$1,'raw-data'!$1:$1,1))/VLOOKUP($A26,'raw-data'!$A:$B,2,TRUE),"")</f>
        <v/>
      </c>
      <c r="EJ26" s="1" t="str">
        <f>IF(INDEX('raw-data'!$A$1:$GQ$197,MATCH($A26,'raw-data'!$A:$A,1),MATCH(EJ$1,'raw-data'!$1:$1,1))&lt;&gt;"",
$D26*INDEX('raw-data'!$A$1:$GQ$197,MATCH($A26,'raw-data'!$A:$A,1),MATCH(EJ$1,'raw-data'!$1:$1,1))/VLOOKUP($A26,'raw-data'!$A:$B,2,TRUE),"")</f>
        <v/>
      </c>
      <c r="EK26" s="1" t="str">
        <f>IF(INDEX('raw-data'!$A$1:$GQ$197,MATCH($A26,'raw-data'!$A:$A,1),MATCH(EK$1,'raw-data'!$1:$1,1))&lt;&gt;"",
$D26*INDEX('raw-data'!$A$1:$GQ$197,MATCH($A26,'raw-data'!$A:$A,1),MATCH(EK$1,'raw-data'!$1:$1,1))/VLOOKUP($A26,'raw-data'!$A:$B,2,TRUE),"")</f>
        <v/>
      </c>
      <c r="EL26" s="1" t="str">
        <f>IF(INDEX('raw-data'!$A$1:$GQ$197,MATCH($A26,'raw-data'!$A:$A,1),MATCH(EL$1,'raw-data'!$1:$1,1))&lt;&gt;"",
$D26*INDEX('raw-data'!$A$1:$GQ$197,MATCH($A26,'raw-data'!$A:$A,1),MATCH(EL$1,'raw-data'!$1:$1,1))/VLOOKUP($A26,'raw-data'!$A:$B,2,TRUE),"")</f>
        <v/>
      </c>
      <c r="EM26" s="1" t="str">
        <f>IF(INDEX('raw-data'!$A$1:$GQ$197,MATCH($A26,'raw-data'!$A:$A,1),MATCH(EM$1,'raw-data'!$1:$1,1))&lt;&gt;"",
$D26*INDEX('raw-data'!$A$1:$GQ$197,MATCH($A26,'raw-data'!$A:$A,1),MATCH(EM$1,'raw-data'!$1:$1,1))/VLOOKUP($A26,'raw-data'!$A:$B,2,TRUE),"")</f>
        <v/>
      </c>
      <c r="EN26" s="1" t="str">
        <f>IF(INDEX('raw-data'!$A$1:$GQ$197,MATCH($A26,'raw-data'!$A:$A,1),MATCH(EN$1,'raw-data'!$1:$1,1))&lt;&gt;"",
$D26*INDEX('raw-data'!$A$1:$GQ$197,MATCH($A26,'raw-data'!$A:$A,1),MATCH(EN$1,'raw-data'!$1:$1,1))/VLOOKUP($A26,'raw-data'!$A:$B,2,TRUE),"")</f>
        <v/>
      </c>
      <c r="EO26" s="1" t="str">
        <f>IF(INDEX('raw-data'!$A$1:$GQ$197,MATCH($A26,'raw-data'!$A:$A,1),MATCH(EO$1,'raw-data'!$1:$1,1))&lt;&gt;"",
$D26*INDEX('raw-data'!$A$1:$GQ$197,MATCH($A26,'raw-data'!$A:$A,1),MATCH(EO$1,'raw-data'!$1:$1,1))/VLOOKUP($A26,'raw-data'!$A:$B,2,TRUE),"")</f>
        <v/>
      </c>
      <c r="EP26" s="1" t="str">
        <f>IF(INDEX('raw-data'!$A$1:$GQ$197,MATCH($A26,'raw-data'!$A:$A,1),MATCH(EP$1,'raw-data'!$1:$1,1))&lt;&gt;"",
$D26*INDEX('raw-data'!$A$1:$GQ$197,MATCH($A26,'raw-data'!$A:$A,1),MATCH(EP$1,'raw-data'!$1:$1,1))/VLOOKUP($A26,'raw-data'!$A:$B,2,TRUE),"")</f>
        <v/>
      </c>
      <c r="EQ26" s="1" t="str">
        <f>IF(INDEX('raw-data'!$A$1:$GQ$197,MATCH($A26,'raw-data'!$A:$A,1),MATCH(EQ$1,'raw-data'!$1:$1,1))&lt;&gt;"",
$D26*INDEX('raw-data'!$A$1:$GQ$197,MATCH($A26,'raw-data'!$A:$A,1),MATCH(EQ$1,'raw-data'!$1:$1,1))/VLOOKUP($A26,'raw-data'!$A:$B,2,TRUE),"")</f>
        <v/>
      </c>
      <c r="ER26" s="1" t="str">
        <f>IF(INDEX('raw-data'!$A$1:$GQ$197,MATCH($A26,'raw-data'!$A:$A,1),MATCH(ER$1,'raw-data'!$1:$1,1))&lt;&gt;"",
$D26*INDEX('raw-data'!$A$1:$GQ$197,MATCH($A26,'raw-data'!$A:$A,1),MATCH(ER$1,'raw-data'!$1:$1,1))/VLOOKUP($A26,'raw-data'!$A:$B,2,TRUE),"")</f>
        <v/>
      </c>
      <c r="ES26" s="1" t="str">
        <f>IF(INDEX('raw-data'!$A$1:$GQ$197,MATCH($A26,'raw-data'!$A:$A,1),MATCH(ES$1,'raw-data'!$1:$1,1))&lt;&gt;"",
$D26*INDEX('raw-data'!$A$1:$GQ$197,MATCH($A26,'raw-data'!$A:$A,1),MATCH(ES$1,'raw-data'!$1:$1,1))/VLOOKUP($A26,'raw-data'!$A:$B,2,TRUE),"")</f>
        <v/>
      </c>
      <c r="ET26" s="1" t="str">
        <f>IF(INDEX('raw-data'!$A$1:$GQ$197,MATCH($A26,'raw-data'!$A:$A,1),MATCH(ET$1,'raw-data'!$1:$1,1))&lt;&gt;"",
$D26*INDEX('raw-data'!$A$1:$GQ$197,MATCH($A26,'raw-data'!$A:$A,1),MATCH(ET$1,'raw-data'!$1:$1,1))/VLOOKUP($A26,'raw-data'!$A:$B,2,TRUE),"")</f>
        <v/>
      </c>
      <c r="EU26" s="1" t="str">
        <f>IF(INDEX('raw-data'!$A$1:$GQ$197,MATCH($A26,'raw-data'!$A:$A,1),MATCH(EU$1,'raw-data'!$1:$1,1))&lt;&gt;"",
$D26*INDEX('raw-data'!$A$1:$GQ$197,MATCH($A26,'raw-data'!$A:$A,1),MATCH(EU$1,'raw-data'!$1:$1,1))/VLOOKUP($A26,'raw-data'!$A:$B,2,TRUE),"")</f>
        <v/>
      </c>
      <c r="EV26" s="1" t="str">
        <f>IF(INDEX('raw-data'!$A$1:$GQ$197,MATCH($A26,'raw-data'!$A:$A,1),MATCH(EV$1,'raw-data'!$1:$1,1))&lt;&gt;"",
$D26*INDEX('raw-data'!$A$1:$GQ$197,MATCH($A26,'raw-data'!$A:$A,1),MATCH(EV$1,'raw-data'!$1:$1,1))/VLOOKUP($A26,'raw-data'!$A:$B,2,TRUE),"")</f>
        <v/>
      </c>
      <c r="EW26" s="1" t="str">
        <f>IF(INDEX('raw-data'!$A$1:$GQ$197,MATCH($A26,'raw-data'!$A:$A,1),MATCH(EW$1,'raw-data'!$1:$1,1))&lt;&gt;"",
$D26*INDEX('raw-data'!$A$1:$GQ$197,MATCH($A26,'raw-data'!$A:$A,1),MATCH(EW$1,'raw-data'!$1:$1,1))/VLOOKUP($A26,'raw-data'!$A:$B,2,TRUE),"")</f>
        <v/>
      </c>
      <c r="EX26" s="1" t="str">
        <f>IF(INDEX('raw-data'!$A$1:$GQ$197,MATCH($A26,'raw-data'!$A:$A,1),MATCH(EX$1,'raw-data'!$1:$1,1))&lt;&gt;"",
$D26*INDEX('raw-data'!$A$1:$GQ$197,MATCH($A26,'raw-data'!$A:$A,1),MATCH(EX$1,'raw-data'!$1:$1,1))/VLOOKUP($A26,'raw-data'!$A:$B,2,TRUE),"")</f>
        <v/>
      </c>
      <c r="EY26" s="1" t="str">
        <f>IF(INDEX('raw-data'!$A$1:$GQ$197,MATCH($A26,'raw-data'!$A:$A,1),MATCH(EY$1,'raw-data'!$1:$1,1))&lt;&gt;"",
$D26*INDEX('raw-data'!$A$1:$GQ$197,MATCH($A26,'raw-data'!$A:$A,1),MATCH(EY$1,'raw-data'!$1:$1,1))/VLOOKUP($A26,'raw-data'!$A:$B,2,TRUE),"")</f>
        <v/>
      </c>
      <c r="EZ26" s="1" t="str">
        <f>IF(INDEX('raw-data'!$A$1:$GQ$197,MATCH($A26,'raw-data'!$A:$A,1),MATCH(EZ$1,'raw-data'!$1:$1,1))&lt;&gt;"",
$D26*INDEX('raw-data'!$A$1:$GQ$197,MATCH($A26,'raw-data'!$A:$A,1),MATCH(EZ$1,'raw-data'!$1:$1,1))/VLOOKUP($A26,'raw-data'!$A:$B,2,TRUE),"")</f>
        <v/>
      </c>
      <c r="FA26" s="1" t="str">
        <f>IF(INDEX('raw-data'!$A$1:$GQ$197,MATCH($A26,'raw-data'!$A:$A,1),MATCH(FA$1,'raw-data'!$1:$1,1))&lt;&gt;"",
$D26*INDEX('raw-data'!$A$1:$GQ$197,MATCH($A26,'raw-data'!$A:$A,1),MATCH(FA$1,'raw-data'!$1:$1,1))/VLOOKUP($A26,'raw-data'!$A:$B,2,TRUE),"")</f>
        <v/>
      </c>
      <c r="FB26" s="1" t="str">
        <f>IF(INDEX('raw-data'!$A$1:$GQ$197,MATCH($A26,'raw-data'!$A:$A,1),MATCH(FB$1,'raw-data'!$1:$1,1))&lt;&gt;"",
$D26*INDEX('raw-data'!$A$1:$GQ$197,MATCH($A26,'raw-data'!$A:$A,1),MATCH(FB$1,'raw-data'!$1:$1,1))/VLOOKUP($A26,'raw-data'!$A:$B,2,TRUE),"")</f>
        <v/>
      </c>
      <c r="FC26" s="1" t="str">
        <f>IF(INDEX('raw-data'!$A$1:$GQ$197,MATCH($A26,'raw-data'!$A:$A,1),MATCH(FC$1,'raw-data'!$1:$1,1))&lt;&gt;"",
$D26*INDEX('raw-data'!$A$1:$GQ$197,MATCH($A26,'raw-data'!$A:$A,1),MATCH(FC$1,'raw-data'!$1:$1,1))/VLOOKUP($A26,'raw-data'!$A:$B,2,TRUE),"")</f>
        <v/>
      </c>
      <c r="FD26" s="1" t="str">
        <f>IF(INDEX('raw-data'!$A$1:$GQ$197,MATCH($A26,'raw-data'!$A:$A,1),MATCH(FD$1,'raw-data'!$1:$1,1))&lt;&gt;"",
$D26*INDEX('raw-data'!$A$1:$GQ$197,MATCH($A26,'raw-data'!$A:$A,1),MATCH(FD$1,'raw-data'!$1:$1,1))/VLOOKUP($A26,'raw-data'!$A:$B,2,TRUE),"")</f>
        <v/>
      </c>
      <c r="FE26" s="1" t="str">
        <f>IF(INDEX('raw-data'!$A$1:$GQ$197,MATCH($A26,'raw-data'!$A:$A,1),MATCH(FE$1,'raw-data'!$1:$1,1))&lt;&gt;"",
$D26*INDEX('raw-data'!$A$1:$GQ$197,MATCH($A26,'raw-data'!$A:$A,1),MATCH(FE$1,'raw-data'!$1:$1,1))/VLOOKUP($A26,'raw-data'!$A:$B,2,TRUE),"")</f>
        <v/>
      </c>
      <c r="FF26" s="1" t="str">
        <f>IF(INDEX('raw-data'!$A$1:$GQ$197,MATCH($A26,'raw-data'!$A:$A,1),MATCH(FF$1,'raw-data'!$1:$1,1))&lt;&gt;"",
$D26*INDEX('raw-data'!$A$1:$GQ$197,MATCH($A26,'raw-data'!$A:$A,1),MATCH(FF$1,'raw-data'!$1:$1,1))/VLOOKUP($A26,'raw-data'!$A:$B,2,TRUE),"")</f>
        <v/>
      </c>
      <c r="FG26" s="1" t="str">
        <f>IF(INDEX('raw-data'!$A$1:$GQ$197,MATCH($A26,'raw-data'!$A:$A,1),MATCH(FG$1,'raw-data'!$1:$1,1))&lt;&gt;"",
$D26*INDEX('raw-data'!$A$1:$GQ$197,MATCH($A26,'raw-data'!$A:$A,1),MATCH(FG$1,'raw-data'!$1:$1,1))/VLOOKUP($A26,'raw-data'!$A:$B,2,TRUE),"")</f>
        <v/>
      </c>
      <c r="FH26" s="1" t="str">
        <f>IF(INDEX('raw-data'!$A$1:$GQ$197,MATCH($A26,'raw-data'!$A:$A,1),MATCH(FH$1,'raw-data'!$1:$1,1))&lt;&gt;"",
$D26*INDEX('raw-data'!$A$1:$GQ$197,MATCH($A26,'raw-data'!$A:$A,1),MATCH(FH$1,'raw-data'!$1:$1,1))/VLOOKUP($A26,'raw-data'!$A:$B,2,TRUE),"")</f>
        <v/>
      </c>
      <c r="FI26" s="1" t="str">
        <f>IF(INDEX('raw-data'!$A$1:$GQ$197,MATCH($A26,'raw-data'!$A:$A,1),MATCH(FI$1,'raw-data'!$1:$1,1))&lt;&gt;"",
$D26*INDEX('raw-data'!$A$1:$GQ$197,MATCH($A26,'raw-data'!$A:$A,1),MATCH(FI$1,'raw-data'!$1:$1,1))/VLOOKUP($A26,'raw-data'!$A:$B,2,TRUE),"")</f>
        <v/>
      </c>
      <c r="FJ26" s="1" t="str">
        <f>IF(INDEX('raw-data'!$A$1:$GQ$197,MATCH($A26,'raw-data'!$A:$A,1),MATCH(FJ$1,'raw-data'!$1:$1,1))&lt;&gt;"",
$D26*INDEX('raw-data'!$A$1:$GQ$197,MATCH($A26,'raw-data'!$A:$A,1),MATCH(FJ$1,'raw-data'!$1:$1,1))/VLOOKUP($A26,'raw-data'!$A:$B,2,TRUE),"")</f>
        <v/>
      </c>
      <c r="FK26" s="1" t="str">
        <f>IF(INDEX('raw-data'!$A$1:$GQ$197,MATCH($A26,'raw-data'!$A:$A,1),MATCH(FK$1,'raw-data'!$1:$1,1))&lt;&gt;"",
$D26*INDEX('raw-data'!$A$1:$GQ$197,MATCH($A26,'raw-data'!$A:$A,1),MATCH(FK$1,'raw-data'!$1:$1,1))/VLOOKUP($A26,'raw-data'!$A:$B,2,TRUE),"")</f>
        <v/>
      </c>
      <c r="FL26" s="1" t="str">
        <f>IF(INDEX('raw-data'!$A$1:$GQ$197,MATCH($A26,'raw-data'!$A:$A,1),MATCH(FL$1,'raw-data'!$1:$1,1))&lt;&gt;"",
$D26*INDEX('raw-data'!$A$1:$GQ$197,MATCH($A26,'raw-data'!$A:$A,1),MATCH(FL$1,'raw-data'!$1:$1,1))/VLOOKUP($A26,'raw-data'!$A:$B,2,TRUE),"")</f>
        <v/>
      </c>
      <c r="FM26" s="1" t="str">
        <f>IF(INDEX('raw-data'!$A$1:$GQ$197,MATCH($A26,'raw-data'!$A:$A,1),MATCH(FM$1,'raw-data'!$1:$1,1))&lt;&gt;"",
$D26*INDEX('raw-data'!$A$1:$GQ$197,MATCH($A26,'raw-data'!$A:$A,1),MATCH(FM$1,'raw-data'!$1:$1,1))/VLOOKUP($A26,'raw-data'!$A:$B,2,TRUE),"")</f>
        <v/>
      </c>
      <c r="FN26" s="1" t="str">
        <f>IF(INDEX('raw-data'!$A$1:$GQ$197,MATCH($A26,'raw-data'!$A:$A,1),MATCH(FN$1,'raw-data'!$1:$1,1))&lt;&gt;"",
$D26*INDEX('raw-data'!$A$1:$GQ$197,MATCH($A26,'raw-data'!$A:$A,1),MATCH(FN$1,'raw-data'!$1:$1,1))/VLOOKUP($A26,'raw-data'!$A:$B,2,TRUE),"")</f>
        <v/>
      </c>
      <c r="FO26" s="1" t="str">
        <f>IF(INDEX('raw-data'!$A$1:$GQ$197,MATCH($A26,'raw-data'!$A:$A,1),MATCH(FO$1,'raw-data'!$1:$1,1))&lt;&gt;"",
$D26*INDEX('raw-data'!$A$1:$GQ$197,MATCH($A26,'raw-data'!$A:$A,1),MATCH(FO$1,'raw-data'!$1:$1,1))/VLOOKUP($A26,'raw-data'!$A:$B,2,TRUE),"")</f>
        <v/>
      </c>
      <c r="FP26" s="1" t="str">
        <f>IF(INDEX('raw-data'!$A$1:$GQ$197,MATCH($A26,'raw-data'!$A:$A,1),MATCH(FP$1,'raw-data'!$1:$1,1))&lt;&gt;"",
$D26*INDEX('raw-data'!$A$1:$GQ$197,MATCH($A26,'raw-data'!$A:$A,1),MATCH(FP$1,'raw-data'!$1:$1,1))/VLOOKUP($A26,'raw-data'!$A:$B,2,TRUE),"")</f>
        <v/>
      </c>
      <c r="FQ26" s="1" t="str">
        <f>IF(INDEX('raw-data'!$A$1:$GQ$197,MATCH($A26,'raw-data'!$A:$A,1),MATCH(FQ$1,'raw-data'!$1:$1,1))&lt;&gt;"",
$D26*INDEX('raw-data'!$A$1:$GQ$197,MATCH($A26,'raw-data'!$A:$A,1),MATCH(FQ$1,'raw-data'!$1:$1,1))/VLOOKUP($A26,'raw-data'!$A:$B,2,TRUE),"")</f>
        <v/>
      </c>
      <c r="FR26" s="1" t="str">
        <f>IF(INDEX('raw-data'!$A$1:$GQ$197,MATCH($A26,'raw-data'!$A:$A,1),MATCH(FR$1,'raw-data'!$1:$1,1))&lt;&gt;"",
$D26*INDEX('raw-data'!$A$1:$GQ$197,MATCH($A26,'raw-data'!$A:$A,1),MATCH(FR$1,'raw-data'!$1:$1,1))/VLOOKUP($A26,'raw-data'!$A:$B,2,TRUE),"")</f>
        <v/>
      </c>
      <c r="FS26" s="1" t="str">
        <f>IF(INDEX('raw-data'!$A$1:$GQ$197,MATCH($A26,'raw-data'!$A:$A,1),MATCH(FS$1,'raw-data'!$1:$1,1))&lt;&gt;"",
$D26*INDEX('raw-data'!$A$1:$GQ$197,MATCH($A26,'raw-data'!$A:$A,1),MATCH(FS$1,'raw-data'!$1:$1,1))/VLOOKUP($A26,'raw-data'!$A:$B,2,TRUE),"")</f>
        <v/>
      </c>
      <c r="FT26" s="1" t="str">
        <f>IF(INDEX('raw-data'!$A$1:$GQ$197,MATCH($A26,'raw-data'!$A:$A,1),MATCH(FT$1,'raw-data'!$1:$1,1))&lt;&gt;"",
$D26*INDEX('raw-data'!$A$1:$GQ$197,MATCH($A26,'raw-data'!$A:$A,1),MATCH(FT$1,'raw-data'!$1:$1,1))/VLOOKUP($A26,'raw-data'!$A:$B,2,TRUE),"")</f>
        <v/>
      </c>
      <c r="FU26" s="1" t="str">
        <f>IF(INDEX('raw-data'!$A$1:$GQ$197,MATCH($A26,'raw-data'!$A:$A,1),MATCH(FU$1,'raw-data'!$1:$1,1))&lt;&gt;"",
$D26*INDEX('raw-data'!$A$1:$GQ$197,MATCH($A26,'raw-data'!$A:$A,1),MATCH(FU$1,'raw-data'!$1:$1,1))/VLOOKUP($A26,'raw-data'!$A:$B,2,TRUE),"")</f>
        <v/>
      </c>
      <c r="FV26" s="1" t="str">
        <f>IF(INDEX('raw-data'!$A$1:$GQ$197,MATCH($A26,'raw-data'!$A:$A,1),MATCH(FV$1,'raw-data'!$1:$1,1))&lt;&gt;"",
$D26*INDEX('raw-data'!$A$1:$GQ$197,MATCH($A26,'raw-data'!$A:$A,1),MATCH(FV$1,'raw-data'!$1:$1,1))/VLOOKUP($A26,'raw-data'!$A:$B,2,TRUE),"")</f>
        <v/>
      </c>
      <c r="FW26" s="1" t="str">
        <f>IF(INDEX('raw-data'!$A$1:$GQ$197,MATCH($A26,'raw-data'!$A:$A,1),MATCH(FW$1,'raw-data'!$1:$1,1))&lt;&gt;"",
$D26*INDEX('raw-data'!$A$1:$GQ$197,MATCH($A26,'raw-data'!$A:$A,1),MATCH(FW$1,'raw-data'!$1:$1,1))/VLOOKUP($A26,'raw-data'!$A:$B,2,TRUE),"")</f>
        <v/>
      </c>
      <c r="FX26" s="1">
        <f>IF(INDEX('raw-data'!$A$1:$GQ$197,MATCH($A26,'raw-data'!$A:$A,1),MATCH(FX$1,'raw-data'!$1:$1,1))&lt;&gt;"",
$D26*INDEX('raw-data'!$A$1:$GQ$197,MATCH($A26,'raw-data'!$A:$A,1),MATCH(FX$1,'raw-data'!$1:$1,1))/VLOOKUP($A26,'raw-data'!$A:$B,2,TRUE),"")</f>
        <v>0</v>
      </c>
      <c r="FY26" s="1" t="str">
        <f>IF(INDEX('raw-data'!$A$1:$GQ$197,MATCH($A26,'raw-data'!$A:$A,1),MATCH(FY$1,'raw-data'!$1:$1,1))&lt;&gt;"",
$D26*INDEX('raw-data'!$A$1:$GQ$197,MATCH($A26,'raw-data'!$A:$A,1),MATCH(FY$1,'raw-data'!$1:$1,1))/VLOOKUP($A26,'raw-data'!$A:$B,2,TRUE),"")</f>
        <v/>
      </c>
      <c r="FZ26" s="1" t="str">
        <f>IF(INDEX('raw-data'!$A$1:$GQ$197,MATCH($A26,'raw-data'!$A:$A,1),MATCH(FZ$1,'raw-data'!$1:$1,1))&lt;&gt;"",
$D26*INDEX('raw-data'!$A$1:$GQ$197,MATCH($A26,'raw-data'!$A:$A,1),MATCH(FZ$1,'raw-data'!$1:$1,1))/VLOOKUP($A26,'raw-data'!$A:$B,2,TRUE),"")</f>
        <v/>
      </c>
      <c r="GA26" s="1" t="str">
        <f>IF(INDEX('raw-data'!$A$1:$GQ$197,MATCH($A26,'raw-data'!$A:$A,1),MATCH(GA$1,'raw-data'!$1:$1,1))&lt;&gt;"",
$D26*INDEX('raw-data'!$A$1:$GQ$197,MATCH($A26,'raw-data'!$A:$A,1),MATCH(GA$1,'raw-data'!$1:$1,1))/VLOOKUP($A26,'raw-data'!$A:$B,2,TRUE),"")</f>
        <v/>
      </c>
      <c r="GB26" s="1" t="str">
        <f>IF(INDEX('raw-data'!$A$1:$GQ$197,MATCH($A26,'raw-data'!$A:$A,1),MATCH(GB$1,'raw-data'!$1:$1,1))&lt;&gt;"",
$D26*INDEX('raw-data'!$A$1:$GQ$197,MATCH($A26,'raw-data'!$A:$A,1),MATCH(GB$1,'raw-data'!$1:$1,1))/VLOOKUP($A26,'raw-data'!$A:$B,2,TRUE),"")</f>
        <v/>
      </c>
      <c r="GC26" s="1" t="str">
        <f>IF(INDEX('raw-data'!$A$1:$GQ$197,MATCH($A26,'raw-data'!$A:$A,1),MATCH(GC$1,'raw-data'!$1:$1,1))&lt;&gt;"",
$D26*INDEX('raw-data'!$A$1:$GQ$197,MATCH($A26,'raw-data'!$A:$A,1),MATCH(GC$1,'raw-data'!$1:$1,1))/VLOOKUP($A26,'raw-data'!$A:$B,2,TRUE),"")</f>
        <v/>
      </c>
      <c r="GD26" s="1" t="str">
        <f>IF(INDEX('raw-data'!$A$1:$GQ$197,MATCH($A26,'raw-data'!$A:$A,1),MATCH(GD$1,'raw-data'!$1:$1,1))&lt;&gt;"",
$D26*INDEX('raw-data'!$A$1:$GQ$197,MATCH($A26,'raw-data'!$A:$A,1),MATCH(GD$1,'raw-data'!$1:$1,1))/VLOOKUP($A26,'raw-data'!$A:$B,2,TRUE),"")</f>
        <v/>
      </c>
      <c r="GE26" s="1" t="str">
        <f>IF(INDEX('raw-data'!$A$1:$GQ$197,MATCH($A26,'raw-data'!$A:$A,1),MATCH(GE$1,'raw-data'!$1:$1,1))&lt;&gt;"",
$D26*INDEX('raw-data'!$A$1:$GQ$197,MATCH($A26,'raw-data'!$A:$A,1),MATCH(GE$1,'raw-data'!$1:$1,1))/VLOOKUP($A26,'raw-data'!$A:$B,2,TRUE),"")</f>
        <v/>
      </c>
      <c r="GF26" s="1" t="str">
        <f>IF(INDEX('raw-data'!$A$1:$GQ$197,MATCH($A26,'raw-data'!$A:$A,1),MATCH(GF$1,'raw-data'!$1:$1,1))&lt;&gt;"",
$D26*INDEX('raw-data'!$A$1:$GQ$197,MATCH($A26,'raw-data'!$A:$A,1),MATCH(GF$1,'raw-data'!$1:$1,1))/VLOOKUP($A26,'raw-data'!$A:$B,2,TRUE),"")</f>
        <v/>
      </c>
      <c r="GG26" s="1" t="str">
        <f>IF(INDEX('raw-data'!$A$1:$GQ$197,MATCH($A26,'raw-data'!$A:$A,1),MATCH(GG$1,'raw-data'!$1:$1,1))&lt;&gt;"",
$D26*INDEX('raw-data'!$A$1:$GQ$197,MATCH($A26,'raw-data'!$A:$A,1),MATCH(GG$1,'raw-data'!$1:$1,1))/VLOOKUP($A26,'raw-data'!$A:$B,2,TRUE),"")</f>
        <v/>
      </c>
      <c r="GH26" s="1" t="str">
        <f>IF(INDEX('raw-data'!$A$1:$GQ$197,MATCH($A26,'raw-data'!$A:$A,1),MATCH(GH$1,'raw-data'!$1:$1,1))&lt;&gt;"",
$D26*INDEX('raw-data'!$A$1:$GQ$197,MATCH($A26,'raw-data'!$A:$A,1),MATCH(GH$1,'raw-data'!$1:$1,1))/VLOOKUP($A26,'raw-data'!$A:$B,2,TRUE),"")</f>
        <v/>
      </c>
      <c r="GI26" s="1" t="str">
        <f>IF(INDEX('raw-data'!$A$1:$GQ$197,MATCH($A26,'raw-data'!$A:$A,1),MATCH(GI$1,'raw-data'!$1:$1,1))&lt;&gt;"",
$D26*INDEX('raw-data'!$A$1:$GQ$197,MATCH($A26,'raw-data'!$A:$A,1),MATCH(GI$1,'raw-data'!$1:$1,1))/VLOOKUP($A26,'raw-data'!$A:$B,2,TRUE),"")</f>
        <v/>
      </c>
      <c r="GJ26" s="1" t="str">
        <f>IF(INDEX('raw-data'!$A$1:$GQ$197,MATCH($A26,'raw-data'!$A:$A,1),MATCH(GJ$1,'raw-data'!$1:$1,1))&lt;&gt;"",
$D26*INDEX('raw-data'!$A$1:$GQ$197,MATCH($A26,'raw-data'!$A:$A,1),MATCH(GJ$1,'raw-data'!$1:$1,1))/VLOOKUP($A26,'raw-data'!$A:$B,2,TRUE),"")</f>
        <v/>
      </c>
      <c r="GK26" s="1" t="str">
        <f>IF(INDEX('raw-data'!$A$1:$GQ$197,MATCH($A26,'raw-data'!$A:$A,1),MATCH(GK$1,'raw-data'!$1:$1,1))&lt;&gt;"",
$D26*INDEX('raw-data'!$A$1:$GQ$197,MATCH($A26,'raw-data'!$A:$A,1),MATCH(GK$1,'raw-data'!$1:$1,1))/VLOOKUP($A26,'raw-data'!$A:$B,2,TRUE),"")</f>
        <v/>
      </c>
      <c r="GL26" s="1" t="str">
        <f>IF(INDEX('raw-data'!$A$1:$GQ$197,MATCH($A26,'raw-data'!$A:$A,1),MATCH(GL$1,'raw-data'!$1:$1,1))&lt;&gt;"",
$D26*INDEX('raw-data'!$A$1:$GQ$197,MATCH($A26,'raw-data'!$A:$A,1),MATCH(GL$1,'raw-data'!$1:$1,1))/VLOOKUP($A26,'raw-data'!$A:$B,2,TRUE),"")</f>
        <v/>
      </c>
      <c r="GM26" s="1" t="str">
        <f>IF(INDEX('raw-data'!$A$1:$GQ$197,MATCH($A26,'raw-data'!$A:$A,1),MATCH(GM$1,'raw-data'!$1:$1,1))&lt;&gt;"",
$D26*INDEX('raw-data'!$A$1:$GQ$197,MATCH($A26,'raw-data'!$A:$A,1),MATCH(GM$1,'raw-data'!$1:$1,1))/VLOOKUP($A26,'raw-data'!$A:$B,2,TRUE),"")</f>
        <v/>
      </c>
      <c r="GN26" s="1" t="str">
        <f>IF(INDEX('raw-data'!$A$1:$GQ$197,MATCH($A26,'raw-data'!$A:$A,1),MATCH(GN$1,'raw-data'!$1:$1,1))&lt;&gt;"",
$D26*INDEX('raw-data'!$A$1:$GQ$197,MATCH($A26,'raw-data'!$A:$A,1),MATCH(GN$1,'raw-data'!$1:$1,1))/VLOOKUP($A26,'raw-data'!$A:$B,2,TRUE),"")</f>
        <v/>
      </c>
      <c r="GO26" s="1">
        <f>IF(INDEX('raw-data'!$A$1:$GQ$197,MATCH($A26,'raw-data'!$A:$A,1),MATCH(GO$1,'raw-data'!$1:$1,1))&lt;&gt;"",
$D26*INDEX('raw-data'!$A$1:$GQ$197,MATCH($A26,'raw-data'!$A:$A,1),MATCH(GO$1,'raw-data'!$1:$1,1))/VLOOKUP($A26,'raw-data'!$A:$B,2,TRUE),"")</f>
        <v>0</v>
      </c>
      <c r="GP26" s="1" t="str">
        <f>IF(INDEX('raw-data'!$A$1:$GQ$197,MATCH($A26,'raw-data'!$A:$A,1),MATCH(GP$1,'raw-data'!$1:$1,1))&lt;&gt;"",
$D26*INDEX('raw-data'!$A$1:$GQ$197,MATCH($A26,'raw-data'!$A:$A,1),MATCH(GP$1,'raw-data'!$1:$1,1))/VLOOKUP($A26,'raw-data'!$A:$B,2,TRUE),"")</f>
        <v/>
      </c>
      <c r="GQ26" s="1" t="str">
        <f>IF(INDEX('raw-data'!$A$1:$GQ$197,MATCH($A26,'raw-data'!$A:$A,1),MATCH(GQ$1,'raw-data'!$1:$1,1))&lt;&gt;"",
$D26*INDEX('raw-data'!$A$1:$GQ$197,MATCH($A26,'raw-data'!$A:$A,1),MATCH(GQ$1,'raw-data'!$1:$1,1))/VLOOKUP($A26,'raw-data'!$A:$B,2,TRUE),"")</f>
        <v/>
      </c>
    </row>
    <row r="27" spans="1:199" ht="15.75" x14ac:dyDescent="0.3">
      <c r="A27" s="3" t="s">
        <v>61</v>
      </c>
      <c r="B27" s="1">
        <f>IF(VLOOKUP(A27,'DATA-VIEW'!G:H,2,FALSE)=0,0,VLOOKUP(A27,'DATA-VIEW'!G:H,2,FALSE))</f>
        <v>0</v>
      </c>
      <c r="C27" s="1">
        <f t="shared" si="5"/>
        <v>0</v>
      </c>
      <c r="D27" s="1">
        <f>IFERROR(C27*VLOOKUP($A27,'raw-data'!A:C,2,TRUE)/VLOOKUP(A27,'raw-data'!A:C,3,TRUE),"")</f>
        <v>0</v>
      </c>
      <c r="E27" s="1" t="str">
        <f>IF(INDEX('raw-data'!$A$1:$GQ$197,MATCH($A27,'raw-data'!$A:$A,1),MATCH(E$1,'raw-data'!$1:$1,1))&lt;&gt;"",
$D27*INDEX('raw-data'!$A$1:$GQ$197,MATCH($A27,'raw-data'!$A:$A,1),MATCH(E$1,'raw-data'!$1:$1,1))/VLOOKUP($A27,'raw-data'!$A:$B,2,TRUE),"")</f>
        <v/>
      </c>
      <c r="F27" s="1" t="str">
        <f>IF(INDEX('raw-data'!$A$1:$GQ$197,MATCH($A27,'raw-data'!$A:$A,1),MATCH(F$1,'raw-data'!$1:$1,1))&lt;&gt;"",
$D27*INDEX('raw-data'!$A$1:$GQ$197,MATCH($A27,'raw-data'!$A:$A,1),MATCH(F$1,'raw-data'!$1:$1,1))/VLOOKUP($A27,'raw-data'!$A:$B,2,TRUE),"")</f>
        <v/>
      </c>
      <c r="G27" s="1" t="str">
        <f>IF(INDEX('raw-data'!$A$1:$GQ$197,MATCH($A27,'raw-data'!$A:$A,1),MATCH(G$1,'raw-data'!$1:$1,1))&lt;&gt;"",
$D27*INDEX('raw-data'!$A$1:$GQ$197,MATCH($A27,'raw-data'!$A:$A,1),MATCH(G$1,'raw-data'!$1:$1,1))/VLOOKUP($A27,'raw-data'!$A:$B,2,TRUE),"")</f>
        <v/>
      </c>
      <c r="H27" s="1" t="str">
        <f>IF(INDEX('raw-data'!$A$1:$GQ$197,MATCH($A27,'raw-data'!$A:$A,1),MATCH(H$1,'raw-data'!$1:$1,1))&lt;&gt;"",
$D27*INDEX('raw-data'!$A$1:$GQ$197,MATCH($A27,'raw-data'!$A:$A,1),MATCH(H$1,'raw-data'!$1:$1,1))/VLOOKUP($A27,'raw-data'!$A:$B,2,TRUE),"")</f>
        <v/>
      </c>
      <c r="I27" s="1" t="str">
        <f>IF(INDEX('raw-data'!$A$1:$GQ$197,MATCH($A27,'raw-data'!$A:$A,1),MATCH(I$1,'raw-data'!$1:$1,1))&lt;&gt;"",
$D27*INDEX('raw-data'!$A$1:$GQ$197,MATCH($A27,'raw-data'!$A:$A,1),MATCH(I$1,'raw-data'!$1:$1,1))/VLOOKUP($A27,'raw-data'!$A:$B,2,TRUE),"")</f>
        <v/>
      </c>
      <c r="J27" s="1" t="str">
        <f>IF(INDEX('raw-data'!$A$1:$GQ$197,MATCH($A27,'raw-data'!$A:$A,1),MATCH(J$1,'raw-data'!$1:$1,1))&lt;&gt;"",
$D27*INDEX('raw-data'!$A$1:$GQ$197,MATCH($A27,'raw-data'!$A:$A,1),MATCH(J$1,'raw-data'!$1:$1,1))/VLOOKUP($A27,'raw-data'!$A:$B,2,TRUE),"")</f>
        <v/>
      </c>
      <c r="K27" s="1" t="str">
        <f>IF(INDEX('raw-data'!$A$1:$GQ$197,MATCH($A27,'raw-data'!$A:$A,1),MATCH(K$1,'raw-data'!$1:$1,1))&lt;&gt;"",
$D27*INDEX('raw-data'!$A$1:$GQ$197,MATCH($A27,'raw-data'!$A:$A,1),MATCH(K$1,'raw-data'!$1:$1,1))/VLOOKUP($A27,'raw-data'!$A:$B,2,TRUE),"")</f>
        <v/>
      </c>
      <c r="L27" s="1" t="str">
        <f>IF(INDEX('raw-data'!$A$1:$GQ$197,MATCH($A27,'raw-data'!$A:$A,1),MATCH(L$1,'raw-data'!$1:$1,1))&lt;&gt;"",
$D27*INDEX('raw-data'!$A$1:$GQ$197,MATCH($A27,'raw-data'!$A:$A,1),MATCH(L$1,'raw-data'!$1:$1,1))/VLOOKUP($A27,'raw-data'!$A:$B,2,TRUE),"")</f>
        <v/>
      </c>
      <c r="M27" s="1" t="str">
        <f>IF(INDEX('raw-data'!$A$1:$GQ$197,MATCH($A27,'raw-data'!$A:$A,1),MATCH(M$1,'raw-data'!$1:$1,1))&lt;&gt;"",
$D27*INDEX('raw-data'!$A$1:$GQ$197,MATCH($A27,'raw-data'!$A:$A,1),MATCH(M$1,'raw-data'!$1:$1,1))/VLOOKUP($A27,'raw-data'!$A:$B,2,TRUE),"")</f>
        <v/>
      </c>
      <c r="N27" s="1" t="str">
        <f>IF(INDEX('raw-data'!$A$1:$GQ$197,MATCH($A27,'raw-data'!$A:$A,1),MATCH(N$1,'raw-data'!$1:$1,1))&lt;&gt;"",
$D27*INDEX('raw-data'!$A$1:$GQ$197,MATCH($A27,'raw-data'!$A:$A,1),MATCH(N$1,'raw-data'!$1:$1,1))/VLOOKUP($A27,'raw-data'!$A:$B,2,TRUE),"")</f>
        <v/>
      </c>
      <c r="O27" s="1" t="str">
        <f>IF(INDEX('raw-data'!$A$1:$GQ$197,MATCH($A27,'raw-data'!$A:$A,1),MATCH(O$1,'raw-data'!$1:$1,1))&lt;&gt;"",
$D27*INDEX('raw-data'!$A$1:$GQ$197,MATCH($A27,'raw-data'!$A:$A,1),MATCH(O$1,'raw-data'!$1:$1,1))/VLOOKUP($A27,'raw-data'!$A:$B,2,TRUE),"")</f>
        <v/>
      </c>
      <c r="P27" s="1" t="str">
        <f>IF(INDEX('raw-data'!$A$1:$GQ$197,MATCH($A27,'raw-data'!$A:$A,1),MATCH(P$1,'raw-data'!$1:$1,1))&lt;&gt;"",
$D27*INDEX('raw-data'!$A$1:$GQ$197,MATCH($A27,'raw-data'!$A:$A,1),MATCH(P$1,'raw-data'!$1:$1,1))/VLOOKUP($A27,'raw-data'!$A:$B,2,TRUE),"")</f>
        <v/>
      </c>
      <c r="Q27" s="1" t="str">
        <f>IF(INDEX('raw-data'!$A$1:$GQ$197,MATCH($A27,'raw-data'!$A:$A,1),MATCH(Q$1,'raw-data'!$1:$1,1))&lt;&gt;"",
$D27*INDEX('raw-data'!$A$1:$GQ$197,MATCH($A27,'raw-data'!$A:$A,1),MATCH(Q$1,'raw-data'!$1:$1,1))/VLOOKUP($A27,'raw-data'!$A:$B,2,TRUE),"")</f>
        <v/>
      </c>
      <c r="R27" s="1" t="str">
        <f>IF(INDEX('raw-data'!$A$1:$GQ$197,MATCH($A27,'raw-data'!$A:$A,1),MATCH(R$1,'raw-data'!$1:$1,1))&lt;&gt;"",
$D27*INDEX('raw-data'!$A$1:$GQ$197,MATCH($A27,'raw-data'!$A:$A,1),MATCH(R$1,'raw-data'!$1:$1,1))/VLOOKUP($A27,'raw-data'!$A:$B,2,TRUE),"")</f>
        <v/>
      </c>
      <c r="S27" s="1" t="str">
        <f>IF(INDEX('raw-data'!$A$1:$GQ$197,MATCH($A27,'raw-data'!$A:$A,1),MATCH(S$1,'raw-data'!$1:$1,1))&lt;&gt;"",
$D27*INDEX('raw-data'!$A$1:$GQ$197,MATCH($A27,'raw-data'!$A:$A,1),MATCH(S$1,'raw-data'!$1:$1,1))/VLOOKUP($A27,'raw-data'!$A:$B,2,TRUE),"")</f>
        <v/>
      </c>
      <c r="T27" s="1" t="str">
        <f>IF(INDEX('raw-data'!$A$1:$GQ$197,MATCH($A27,'raw-data'!$A:$A,1),MATCH(T$1,'raw-data'!$1:$1,1))&lt;&gt;"",
$D27*INDEX('raw-data'!$A$1:$GQ$197,MATCH($A27,'raw-data'!$A:$A,1),MATCH(T$1,'raw-data'!$1:$1,1))/VLOOKUP($A27,'raw-data'!$A:$B,2,TRUE),"")</f>
        <v/>
      </c>
      <c r="U27" s="1" t="str">
        <f>IF(INDEX('raw-data'!$A$1:$GQ$197,MATCH($A27,'raw-data'!$A:$A,1),MATCH(U$1,'raw-data'!$1:$1,1))&lt;&gt;"",
$D27*INDEX('raw-data'!$A$1:$GQ$197,MATCH($A27,'raw-data'!$A:$A,1),MATCH(U$1,'raw-data'!$1:$1,1))/VLOOKUP($A27,'raw-data'!$A:$B,2,TRUE),"")</f>
        <v/>
      </c>
      <c r="V27" s="1" t="str">
        <f>IF(INDEX('raw-data'!$A$1:$GQ$197,MATCH($A27,'raw-data'!$A:$A,1),MATCH(V$1,'raw-data'!$1:$1,1))&lt;&gt;"",
$D27*INDEX('raw-data'!$A$1:$GQ$197,MATCH($A27,'raw-data'!$A:$A,1),MATCH(V$1,'raw-data'!$1:$1,1))/VLOOKUP($A27,'raw-data'!$A:$B,2,TRUE),"")</f>
        <v/>
      </c>
      <c r="W27" s="1" t="str">
        <f>IF(INDEX('raw-data'!$A$1:$GQ$197,MATCH($A27,'raw-data'!$A:$A,1),MATCH(W$1,'raw-data'!$1:$1,1))&lt;&gt;"",
$D27*INDEX('raw-data'!$A$1:$GQ$197,MATCH($A27,'raw-data'!$A:$A,1),MATCH(W$1,'raw-data'!$1:$1,1))/VLOOKUP($A27,'raw-data'!$A:$B,2,TRUE),"")</f>
        <v/>
      </c>
      <c r="X27" s="1" t="str">
        <f>IF(INDEX('raw-data'!$A$1:$GQ$197,MATCH($A27,'raw-data'!$A:$A,1),MATCH(X$1,'raw-data'!$1:$1,1))&lt;&gt;"",
$D27*INDEX('raw-data'!$A$1:$GQ$197,MATCH($A27,'raw-data'!$A:$A,1),MATCH(X$1,'raw-data'!$1:$1,1))/VLOOKUP($A27,'raw-data'!$A:$B,2,TRUE),"")</f>
        <v/>
      </c>
      <c r="Y27" s="1" t="str">
        <f>IF(INDEX('raw-data'!$A$1:$GQ$197,MATCH($A27,'raw-data'!$A:$A,1),MATCH(Y$1,'raw-data'!$1:$1,1))&lt;&gt;"",
$D27*INDEX('raw-data'!$A$1:$GQ$197,MATCH($A27,'raw-data'!$A:$A,1),MATCH(Y$1,'raw-data'!$1:$1,1))/VLOOKUP($A27,'raw-data'!$A:$B,2,TRUE),"")</f>
        <v/>
      </c>
      <c r="Z27" s="1" t="str">
        <f>IF(INDEX('raw-data'!$A$1:$GQ$197,MATCH($A27,'raw-data'!$A:$A,1),MATCH(Z$1,'raw-data'!$1:$1,1))&lt;&gt;"",
$D27*INDEX('raw-data'!$A$1:$GQ$197,MATCH($A27,'raw-data'!$A:$A,1),MATCH(Z$1,'raw-data'!$1:$1,1))/VLOOKUP($A27,'raw-data'!$A:$B,2,TRUE),"")</f>
        <v/>
      </c>
      <c r="AA27" s="1" t="str">
        <f>IF(INDEX('raw-data'!$A$1:$GQ$197,MATCH($A27,'raw-data'!$A:$A,1),MATCH(AA$1,'raw-data'!$1:$1,1))&lt;&gt;"",
$D27*INDEX('raw-data'!$A$1:$GQ$197,MATCH($A27,'raw-data'!$A:$A,1),MATCH(AA$1,'raw-data'!$1:$1,1))/VLOOKUP($A27,'raw-data'!$A:$B,2,TRUE),"")</f>
        <v/>
      </c>
      <c r="AB27" s="1" t="str">
        <f>IF(INDEX('raw-data'!$A$1:$GQ$197,MATCH($A27,'raw-data'!$A:$A,1),MATCH(AB$1,'raw-data'!$1:$1,1))&lt;&gt;"",
$D27*INDEX('raw-data'!$A$1:$GQ$197,MATCH($A27,'raw-data'!$A:$A,1),MATCH(AB$1,'raw-data'!$1:$1,1))/VLOOKUP($A27,'raw-data'!$A:$B,2,TRUE),"")</f>
        <v/>
      </c>
      <c r="AC27" s="1" t="str">
        <f>IF(INDEX('raw-data'!$A$1:$GQ$197,MATCH($A27,'raw-data'!$A:$A,1),MATCH(AC$1,'raw-data'!$1:$1,1))&lt;&gt;"",
$D27*INDEX('raw-data'!$A$1:$GQ$197,MATCH($A27,'raw-data'!$A:$A,1),MATCH(AC$1,'raw-data'!$1:$1,1))/VLOOKUP($A27,'raw-data'!$A:$B,2,TRUE),"")</f>
        <v/>
      </c>
      <c r="AD27" s="1" t="str">
        <f>IF(INDEX('raw-data'!$A$1:$GQ$197,MATCH($A27,'raw-data'!$A:$A,1),MATCH(AD$1,'raw-data'!$1:$1,1))&lt;&gt;"",
$D27*INDEX('raw-data'!$A$1:$GQ$197,MATCH($A27,'raw-data'!$A:$A,1),MATCH(AD$1,'raw-data'!$1:$1,1))/VLOOKUP($A27,'raw-data'!$A:$B,2,TRUE),"")</f>
        <v/>
      </c>
      <c r="AE27" s="1">
        <f>IF(INDEX('raw-data'!$A$1:$GQ$197,MATCH($A27,'raw-data'!$A:$A,1),MATCH(AE$1,'raw-data'!$1:$1,1))&lt;&gt;"",
$D27*INDEX('raw-data'!$A$1:$GQ$197,MATCH($A27,'raw-data'!$A:$A,1),MATCH(AE$1,'raw-data'!$1:$1,1))/VLOOKUP($A27,'raw-data'!$A:$B,2,TRUE),"")</f>
        <v>0</v>
      </c>
      <c r="AF27" s="1" t="str">
        <f>IF(INDEX('raw-data'!$A$1:$GQ$197,MATCH($A27,'raw-data'!$A:$A,1),MATCH(AF$1,'raw-data'!$1:$1,1))&lt;&gt;"",
$D27*INDEX('raw-data'!$A$1:$GQ$197,MATCH($A27,'raw-data'!$A:$A,1),MATCH(AF$1,'raw-data'!$1:$1,1))/VLOOKUP($A27,'raw-data'!$A:$B,2,TRUE),"")</f>
        <v/>
      </c>
      <c r="AG27" s="1" t="str">
        <f>IF(INDEX('raw-data'!$A$1:$GQ$197,MATCH($A27,'raw-data'!$A:$A,1),MATCH(AG$1,'raw-data'!$1:$1,1))&lt;&gt;"",
$D27*INDEX('raw-data'!$A$1:$GQ$197,MATCH($A27,'raw-data'!$A:$A,1),MATCH(AG$1,'raw-data'!$1:$1,1))/VLOOKUP($A27,'raw-data'!$A:$B,2,TRUE),"")</f>
        <v/>
      </c>
      <c r="AH27" s="1" t="str">
        <f>IF(INDEX('raw-data'!$A$1:$GQ$197,MATCH($A27,'raw-data'!$A:$A,1),MATCH(AH$1,'raw-data'!$1:$1,1))&lt;&gt;"",
$D27*INDEX('raw-data'!$A$1:$GQ$197,MATCH($A27,'raw-data'!$A:$A,1),MATCH(AH$1,'raw-data'!$1:$1,1))/VLOOKUP($A27,'raw-data'!$A:$B,2,TRUE),"")</f>
        <v/>
      </c>
      <c r="AI27" s="1" t="str">
        <f>IF(INDEX('raw-data'!$A$1:$GQ$197,MATCH($A27,'raw-data'!$A:$A,1),MATCH(AI$1,'raw-data'!$1:$1,1))&lt;&gt;"",
$D27*INDEX('raw-data'!$A$1:$GQ$197,MATCH($A27,'raw-data'!$A:$A,1),MATCH(AI$1,'raw-data'!$1:$1,1))/VLOOKUP($A27,'raw-data'!$A:$B,2,TRUE),"")</f>
        <v/>
      </c>
      <c r="AJ27" s="1" t="str">
        <f>IF(INDEX('raw-data'!$A$1:$GQ$197,MATCH($A27,'raw-data'!$A:$A,1),MATCH(AJ$1,'raw-data'!$1:$1,1))&lt;&gt;"",
$D27*INDEX('raw-data'!$A$1:$GQ$197,MATCH($A27,'raw-data'!$A:$A,1),MATCH(AJ$1,'raw-data'!$1:$1,1))/VLOOKUP($A27,'raw-data'!$A:$B,2,TRUE),"")</f>
        <v/>
      </c>
      <c r="AK27" s="1" t="str">
        <f>IF(INDEX('raw-data'!$A$1:$GQ$197,MATCH($A27,'raw-data'!$A:$A,1),MATCH(AK$1,'raw-data'!$1:$1,1))&lt;&gt;"",
$D27*INDEX('raw-data'!$A$1:$GQ$197,MATCH($A27,'raw-data'!$A:$A,1),MATCH(AK$1,'raw-data'!$1:$1,1))/VLOOKUP($A27,'raw-data'!$A:$B,2,TRUE),"")</f>
        <v/>
      </c>
      <c r="AL27" s="1" t="str">
        <f>IF(INDEX('raw-data'!$A$1:$GQ$197,MATCH($A27,'raw-data'!$A:$A,1),MATCH(AL$1,'raw-data'!$1:$1,1))&lt;&gt;"",
$D27*INDEX('raw-data'!$A$1:$GQ$197,MATCH($A27,'raw-data'!$A:$A,1),MATCH(AL$1,'raw-data'!$1:$1,1))/VLOOKUP($A27,'raw-data'!$A:$B,2,TRUE),"")</f>
        <v/>
      </c>
      <c r="AM27" s="1" t="str">
        <f>IF(INDEX('raw-data'!$A$1:$GQ$197,MATCH($A27,'raw-data'!$A:$A,1),MATCH(AM$1,'raw-data'!$1:$1,1))&lt;&gt;"",
$D27*INDEX('raw-data'!$A$1:$GQ$197,MATCH($A27,'raw-data'!$A:$A,1),MATCH(AM$1,'raw-data'!$1:$1,1))/VLOOKUP($A27,'raw-data'!$A:$B,2,TRUE),"")</f>
        <v/>
      </c>
      <c r="AN27" s="1" t="str">
        <f>IF(INDEX('raw-data'!$A$1:$GQ$197,MATCH($A27,'raw-data'!$A:$A,1),MATCH(AN$1,'raw-data'!$1:$1,1))&lt;&gt;"",
$D27*INDEX('raw-data'!$A$1:$GQ$197,MATCH($A27,'raw-data'!$A:$A,1),MATCH(AN$1,'raw-data'!$1:$1,1))/VLOOKUP($A27,'raw-data'!$A:$B,2,TRUE),"")</f>
        <v/>
      </c>
      <c r="AO27" s="1" t="str">
        <f>IF(INDEX('raw-data'!$A$1:$GQ$197,MATCH($A27,'raw-data'!$A:$A,1),MATCH(AO$1,'raw-data'!$1:$1,1))&lt;&gt;"",
$D27*INDEX('raw-data'!$A$1:$GQ$197,MATCH($A27,'raw-data'!$A:$A,1),MATCH(AO$1,'raw-data'!$1:$1,1))/VLOOKUP($A27,'raw-data'!$A:$B,2,TRUE),"")</f>
        <v/>
      </c>
      <c r="AP27" s="1" t="str">
        <f>IF(INDEX('raw-data'!$A$1:$GQ$197,MATCH($A27,'raw-data'!$A:$A,1),MATCH(AP$1,'raw-data'!$1:$1,1))&lt;&gt;"",
$D27*INDEX('raw-data'!$A$1:$GQ$197,MATCH($A27,'raw-data'!$A:$A,1),MATCH(AP$1,'raw-data'!$1:$1,1))/VLOOKUP($A27,'raw-data'!$A:$B,2,TRUE),"")</f>
        <v/>
      </c>
      <c r="AQ27" s="1" t="str">
        <f>IF(INDEX('raw-data'!$A$1:$GQ$197,MATCH($A27,'raw-data'!$A:$A,1),MATCH(AQ$1,'raw-data'!$1:$1,1))&lt;&gt;"",
$D27*INDEX('raw-data'!$A$1:$GQ$197,MATCH($A27,'raw-data'!$A:$A,1),MATCH(AQ$1,'raw-data'!$1:$1,1))/VLOOKUP($A27,'raw-data'!$A:$B,2,TRUE),"")</f>
        <v/>
      </c>
      <c r="AR27" s="1" t="str">
        <f>IF(INDEX('raw-data'!$A$1:$GQ$197,MATCH($A27,'raw-data'!$A:$A,1),MATCH(AR$1,'raw-data'!$1:$1,1))&lt;&gt;"",
$D27*INDEX('raw-data'!$A$1:$GQ$197,MATCH($A27,'raw-data'!$A:$A,1),MATCH(AR$1,'raw-data'!$1:$1,1))/VLOOKUP($A27,'raw-data'!$A:$B,2,TRUE),"")</f>
        <v/>
      </c>
      <c r="AS27" s="1" t="str">
        <f>IF(INDEX('raw-data'!$A$1:$GQ$197,MATCH($A27,'raw-data'!$A:$A,1),MATCH(AS$1,'raw-data'!$1:$1,1))&lt;&gt;"",
$D27*INDEX('raw-data'!$A$1:$GQ$197,MATCH($A27,'raw-data'!$A:$A,1),MATCH(AS$1,'raw-data'!$1:$1,1))/VLOOKUP($A27,'raw-data'!$A:$B,2,TRUE),"")</f>
        <v/>
      </c>
      <c r="AT27" s="1" t="str">
        <f>IF(INDEX('raw-data'!$A$1:$GQ$197,MATCH($A27,'raw-data'!$A:$A,1),MATCH(AT$1,'raw-data'!$1:$1,1))&lt;&gt;"",
$D27*INDEX('raw-data'!$A$1:$GQ$197,MATCH($A27,'raw-data'!$A:$A,1),MATCH(AT$1,'raw-data'!$1:$1,1))/VLOOKUP($A27,'raw-data'!$A:$B,2,TRUE),"")</f>
        <v/>
      </c>
      <c r="AU27" s="1">
        <f>IF(INDEX('raw-data'!$A$1:$GQ$197,MATCH($A27,'raw-data'!$A:$A,1),MATCH(AU$1,'raw-data'!$1:$1,1))&lt;&gt;"",
$D27*INDEX('raw-data'!$A$1:$GQ$197,MATCH($A27,'raw-data'!$A:$A,1),MATCH(AU$1,'raw-data'!$1:$1,1))/VLOOKUP($A27,'raw-data'!$A:$B,2,TRUE),"")</f>
        <v>0</v>
      </c>
      <c r="AV27" s="1" t="str">
        <f>IF(INDEX('raw-data'!$A$1:$GQ$197,MATCH($A27,'raw-data'!$A:$A,1),MATCH(AV$1,'raw-data'!$1:$1,1))&lt;&gt;"",
$D27*INDEX('raw-data'!$A$1:$GQ$197,MATCH($A27,'raw-data'!$A:$A,1),MATCH(AV$1,'raw-data'!$1:$1,1))/VLOOKUP($A27,'raw-data'!$A:$B,2,TRUE),"")</f>
        <v/>
      </c>
      <c r="AW27" s="1" t="str">
        <f>IF(INDEX('raw-data'!$A$1:$GQ$197,MATCH($A27,'raw-data'!$A:$A,1),MATCH(AW$1,'raw-data'!$1:$1,1))&lt;&gt;"",
$D27*INDEX('raw-data'!$A$1:$GQ$197,MATCH($A27,'raw-data'!$A:$A,1),MATCH(AW$1,'raw-data'!$1:$1,1))/VLOOKUP($A27,'raw-data'!$A:$B,2,TRUE),"")</f>
        <v/>
      </c>
      <c r="AX27" s="1" t="str">
        <f>IF(INDEX('raw-data'!$A$1:$GQ$197,MATCH($A27,'raw-data'!$A:$A,1),MATCH(AX$1,'raw-data'!$1:$1,1))&lt;&gt;"",
$D27*INDEX('raw-data'!$A$1:$GQ$197,MATCH($A27,'raw-data'!$A:$A,1),MATCH(AX$1,'raw-data'!$1:$1,1))/VLOOKUP($A27,'raw-data'!$A:$B,2,TRUE),"")</f>
        <v/>
      </c>
      <c r="AY27" s="1" t="str">
        <f>IF(INDEX('raw-data'!$A$1:$GQ$197,MATCH($A27,'raw-data'!$A:$A,1),MATCH(AY$1,'raw-data'!$1:$1,1))&lt;&gt;"",
$D27*INDEX('raw-data'!$A$1:$GQ$197,MATCH($A27,'raw-data'!$A:$A,1),MATCH(AY$1,'raw-data'!$1:$1,1))/VLOOKUP($A27,'raw-data'!$A:$B,2,TRUE),"")</f>
        <v/>
      </c>
      <c r="AZ27" s="1" t="str">
        <f>IF(INDEX('raw-data'!$A$1:$GQ$197,MATCH($A27,'raw-data'!$A:$A,1),MATCH(AZ$1,'raw-data'!$1:$1,1))&lt;&gt;"",
$D27*INDEX('raw-data'!$A$1:$GQ$197,MATCH($A27,'raw-data'!$A:$A,1),MATCH(AZ$1,'raw-data'!$1:$1,1))/VLOOKUP($A27,'raw-data'!$A:$B,2,TRUE),"")</f>
        <v/>
      </c>
      <c r="BA27" s="1" t="str">
        <f>IF(INDEX('raw-data'!$A$1:$GQ$197,MATCH($A27,'raw-data'!$A:$A,1),MATCH(BA$1,'raw-data'!$1:$1,1))&lt;&gt;"",
$D27*INDEX('raw-data'!$A$1:$GQ$197,MATCH($A27,'raw-data'!$A:$A,1),MATCH(BA$1,'raw-data'!$1:$1,1))/VLOOKUP($A27,'raw-data'!$A:$B,2,TRUE),"")</f>
        <v/>
      </c>
      <c r="BB27" s="1" t="str">
        <f>IF(INDEX('raw-data'!$A$1:$GQ$197,MATCH($A27,'raw-data'!$A:$A,1),MATCH(BB$1,'raw-data'!$1:$1,1))&lt;&gt;"",
$D27*INDEX('raw-data'!$A$1:$GQ$197,MATCH($A27,'raw-data'!$A:$A,1),MATCH(BB$1,'raw-data'!$1:$1,1))/VLOOKUP($A27,'raw-data'!$A:$B,2,TRUE),"")</f>
        <v/>
      </c>
      <c r="BC27" s="1" t="str">
        <f>IF(INDEX('raw-data'!$A$1:$GQ$197,MATCH($A27,'raw-data'!$A:$A,1),MATCH(BC$1,'raw-data'!$1:$1,1))&lt;&gt;"",
$D27*INDEX('raw-data'!$A$1:$GQ$197,MATCH($A27,'raw-data'!$A:$A,1),MATCH(BC$1,'raw-data'!$1:$1,1))/VLOOKUP($A27,'raw-data'!$A:$B,2,TRUE),"")</f>
        <v/>
      </c>
      <c r="BD27" s="1" t="str">
        <f>IF(INDEX('raw-data'!$A$1:$GQ$197,MATCH($A27,'raw-data'!$A:$A,1),MATCH(BD$1,'raw-data'!$1:$1,1))&lt;&gt;"",
$D27*INDEX('raw-data'!$A$1:$GQ$197,MATCH($A27,'raw-data'!$A:$A,1),MATCH(BD$1,'raw-data'!$1:$1,1))/VLOOKUP($A27,'raw-data'!$A:$B,2,TRUE),"")</f>
        <v/>
      </c>
      <c r="BE27" s="1" t="str">
        <f>IF(INDEX('raw-data'!$A$1:$GQ$197,MATCH($A27,'raw-data'!$A:$A,1),MATCH(BE$1,'raw-data'!$1:$1,1))&lt;&gt;"",
$D27*INDEX('raw-data'!$A$1:$GQ$197,MATCH($A27,'raw-data'!$A:$A,1),MATCH(BE$1,'raw-data'!$1:$1,1))/VLOOKUP($A27,'raw-data'!$A:$B,2,TRUE),"")</f>
        <v/>
      </c>
      <c r="BF27" s="1" t="str">
        <f>IF(INDEX('raw-data'!$A$1:$GQ$197,MATCH($A27,'raw-data'!$A:$A,1),MATCH(BF$1,'raw-data'!$1:$1,1))&lt;&gt;"",
$D27*INDEX('raw-data'!$A$1:$GQ$197,MATCH($A27,'raw-data'!$A:$A,1),MATCH(BF$1,'raw-data'!$1:$1,1))/VLOOKUP($A27,'raw-data'!$A:$B,2,TRUE),"")</f>
        <v/>
      </c>
      <c r="BG27" s="1" t="str">
        <f>IF(INDEX('raw-data'!$A$1:$GQ$197,MATCH($A27,'raw-data'!$A:$A,1),MATCH(BG$1,'raw-data'!$1:$1,1))&lt;&gt;"",
$D27*INDEX('raw-data'!$A$1:$GQ$197,MATCH($A27,'raw-data'!$A:$A,1),MATCH(BG$1,'raw-data'!$1:$1,1))/VLOOKUP($A27,'raw-data'!$A:$B,2,TRUE),"")</f>
        <v/>
      </c>
      <c r="BH27" s="1" t="str">
        <f>IF(INDEX('raw-data'!$A$1:$GQ$197,MATCH($A27,'raw-data'!$A:$A,1),MATCH(BH$1,'raw-data'!$1:$1,1))&lt;&gt;"",
$D27*INDEX('raw-data'!$A$1:$GQ$197,MATCH($A27,'raw-data'!$A:$A,1),MATCH(BH$1,'raw-data'!$1:$1,1))/VLOOKUP($A27,'raw-data'!$A:$B,2,TRUE),"")</f>
        <v/>
      </c>
      <c r="BI27" s="1" t="str">
        <f>IF(INDEX('raw-data'!$A$1:$GQ$197,MATCH($A27,'raw-data'!$A:$A,1),MATCH(BI$1,'raw-data'!$1:$1,1))&lt;&gt;"",
$D27*INDEX('raw-data'!$A$1:$GQ$197,MATCH($A27,'raw-data'!$A:$A,1),MATCH(BI$1,'raw-data'!$1:$1,1))/VLOOKUP($A27,'raw-data'!$A:$B,2,TRUE),"")</f>
        <v/>
      </c>
      <c r="BJ27" s="1" t="str">
        <f>IF(INDEX('raw-data'!$A$1:$GQ$197,MATCH($A27,'raw-data'!$A:$A,1),MATCH(BJ$1,'raw-data'!$1:$1,1))&lt;&gt;"",
$D27*INDEX('raw-data'!$A$1:$GQ$197,MATCH($A27,'raw-data'!$A:$A,1),MATCH(BJ$1,'raw-data'!$1:$1,1))/VLOOKUP($A27,'raw-data'!$A:$B,2,TRUE),"")</f>
        <v/>
      </c>
      <c r="BK27" s="1" t="str">
        <f>IF(INDEX('raw-data'!$A$1:$GQ$197,MATCH($A27,'raw-data'!$A:$A,1),MATCH(BK$1,'raw-data'!$1:$1,1))&lt;&gt;"",
$D27*INDEX('raw-data'!$A$1:$GQ$197,MATCH($A27,'raw-data'!$A:$A,1),MATCH(BK$1,'raw-data'!$1:$1,1))/VLOOKUP($A27,'raw-data'!$A:$B,2,TRUE),"")</f>
        <v/>
      </c>
      <c r="BL27" s="1" t="str">
        <f>IF(INDEX('raw-data'!$A$1:$GQ$197,MATCH($A27,'raw-data'!$A:$A,1),MATCH(BL$1,'raw-data'!$1:$1,1))&lt;&gt;"",
$D27*INDEX('raw-data'!$A$1:$GQ$197,MATCH($A27,'raw-data'!$A:$A,1),MATCH(BL$1,'raw-data'!$1:$1,1))/VLOOKUP($A27,'raw-data'!$A:$B,2,TRUE),"")</f>
        <v/>
      </c>
      <c r="BM27" s="1" t="str">
        <f>IF(INDEX('raw-data'!$A$1:$GQ$197,MATCH($A27,'raw-data'!$A:$A,1),MATCH(BM$1,'raw-data'!$1:$1,1))&lt;&gt;"",
$D27*INDEX('raw-data'!$A$1:$GQ$197,MATCH($A27,'raw-data'!$A:$A,1),MATCH(BM$1,'raw-data'!$1:$1,1))/VLOOKUP($A27,'raw-data'!$A:$B,2,TRUE),"")</f>
        <v/>
      </c>
      <c r="BN27" s="1" t="str">
        <f>IF(INDEX('raw-data'!$A$1:$GQ$197,MATCH($A27,'raw-data'!$A:$A,1),MATCH(BN$1,'raw-data'!$1:$1,1))&lt;&gt;"",
$D27*INDEX('raw-data'!$A$1:$GQ$197,MATCH($A27,'raw-data'!$A:$A,1),MATCH(BN$1,'raw-data'!$1:$1,1))/VLOOKUP($A27,'raw-data'!$A:$B,2,TRUE),"")</f>
        <v/>
      </c>
      <c r="BO27" s="1" t="str">
        <f>IF(INDEX('raw-data'!$A$1:$GQ$197,MATCH($A27,'raw-data'!$A:$A,1),MATCH(BO$1,'raw-data'!$1:$1,1))&lt;&gt;"",
$D27*INDEX('raw-data'!$A$1:$GQ$197,MATCH($A27,'raw-data'!$A:$A,1),MATCH(BO$1,'raw-data'!$1:$1,1))/VLOOKUP($A27,'raw-data'!$A:$B,2,TRUE),"")</f>
        <v/>
      </c>
      <c r="BP27" s="1" t="str">
        <f>IF(INDEX('raw-data'!$A$1:$GQ$197,MATCH($A27,'raw-data'!$A:$A,1),MATCH(BP$1,'raw-data'!$1:$1,1))&lt;&gt;"",
$D27*INDEX('raw-data'!$A$1:$GQ$197,MATCH($A27,'raw-data'!$A:$A,1),MATCH(BP$1,'raw-data'!$1:$1,1))/VLOOKUP($A27,'raw-data'!$A:$B,2,TRUE),"")</f>
        <v/>
      </c>
      <c r="BQ27" s="1" t="str">
        <f>IF(INDEX('raw-data'!$A$1:$GQ$197,MATCH($A27,'raw-data'!$A:$A,1),MATCH(BQ$1,'raw-data'!$1:$1,1))&lt;&gt;"",
$D27*INDEX('raw-data'!$A$1:$GQ$197,MATCH($A27,'raw-data'!$A:$A,1),MATCH(BQ$1,'raw-data'!$1:$1,1))/VLOOKUP($A27,'raw-data'!$A:$B,2,TRUE),"")</f>
        <v/>
      </c>
      <c r="BR27" s="1" t="str">
        <f>IF(INDEX('raw-data'!$A$1:$GQ$197,MATCH($A27,'raw-data'!$A:$A,1),MATCH(BR$1,'raw-data'!$1:$1,1))&lt;&gt;"",
$D27*INDEX('raw-data'!$A$1:$GQ$197,MATCH($A27,'raw-data'!$A:$A,1),MATCH(BR$1,'raw-data'!$1:$1,1))/VLOOKUP($A27,'raw-data'!$A:$B,2,TRUE),"")</f>
        <v/>
      </c>
      <c r="BS27" s="1" t="str">
        <f>IF(INDEX('raw-data'!$A$1:$GQ$197,MATCH($A27,'raw-data'!$A:$A,1),MATCH(BS$1,'raw-data'!$1:$1,1))&lt;&gt;"",
$D27*INDEX('raw-data'!$A$1:$GQ$197,MATCH($A27,'raw-data'!$A:$A,1),MATCH(BS$1,'raw-data'!$1:$1,1))/VLOOKUP($A27,'raw-data'!$A:$B,2,TRUE),"")</f>
        <v/>
      </c>
      <c r="BT27" s="1" t="str">
        <f>IF(INDEX('raw-data'!$A$1:$GQ$197,MATCH($A27,'raw-data'!$A:$A,1),MATCH(BT$1,'raw-data'!$1:$1,1))&lt;&gt;"",
$D27*INDEX('raw-data'!$A$1:$GQ$197,MATCH($A27,'raw-data'!$A:$A,1),MATCH(BT$1,'raw-data'!$1:$1,1))/VLOOKUP($A27,'raw-data'!$A:$B,2,TRUE),"")</f>
        <v/>
      </c>
      <c r="BU27" s="1" t="str">
        <f>IF(INDEX('raw-data'!$A$1:$GQ$197,MATCH($A27,'raw-data'!$A:$A,1),MATCH(BU$1,'raw-data'!$1:$1,1))&lt;&gt;"",
$D27*INDEX('raw-data'!$A$1:$GQ$197,MATCH($A27,'raw-data'!$A:$A,1),MATCH(BU$1,'raw-data'!$1:$1,1))/VLOOKUP($A27,'raw-data'!$A:$B,2,TRUE),"")</f>
        <v/>
      </c>
      <c r="BV27" s="1" t="str">
        <f>IF(INDEX('raw-data'!$A$1:$GQ$197,MATCH($A27,'raw-data'!$A:$A,1),MATCH(BV$1,'raw-data'!$1:$1,1))&lt;&gt;"",
$D27*INDEX('raw-data'!$A$1:$GQ$197,MATCH($A27,'raw-data'!$A:$A,1),MATCH(BV$1,'raw-data'!$1:$1,1))/VLOOKUP($A27,'raw-data'!$A:$B,2,TRUE),"")</f>
        <v/>
      </c>
      <c r="BW27" s="1" t="str">
        <f>IF(INDEX('raw-data'!$A$1:$GQ$197,MATCH($A27,'raw-data'!$A:$A,1),MATCH(BW$1,'raw-data'!$1:$1,1))&lt;&gt;"",
$D27*INDEX('raw-data'!$A$1:$GQ$197,MATCH($A27,'raw-data'!$A:$A,1),MATCH(BW$1,'raw-data'!$1:$1,1))/VLOOKUP($A27,'raw-data'!$A:$B,2,TRUE),"")</f>
        <v/>
      </c>
      <c r="BX27" s="1" t="str">
        <f>IF(INDEX('raw-data'!$A$1:$GQ$197,MATCH($A27,'raw-data'!$A:$A,1),MATCH(BX$1,'raw-data'!$1:$1,1))&lt;&gt;"",
$D27*INDEX('raw-data'!$A$1:$GQ$197,MATCH($A27,'raw-data'!$A:$A,1),MATCH(BX$1,'raw-data'!$1:$1,1))/VLOOKUP($A27,'raw-data'!$A:$B,2,TRUE),"")</f>
        <v/>
      </c>
      <c r="BY27" s="1" t="str">
        <f>IF(INDEX('raw-data'!$A$1:$GQ$197,MATCH($A27,'raw-data'!$A:$A,1),MATCH(BY$1,'raw-data'!$1:$1,1))&lt;&gt;"",
$D27*INDEX('raw-data'!$A$1:$GQ$197,MATCH($A27,'raw-data'!$A:$A,1),MATCH(BY$1,'raw-data'!$1:$1,1))/VLOOKUP($A27,'raw-data'!$A:$B,2,TRUE),"")</f>
        <v/>
      </c>
      <c r="BZ27" s="1" t="str">
        <f>IF(INDEX('raw-data'!$A$1:$GQ$197,MATCH($A27,'raw-data'!$A:$A,1),MATCH(BZ$1,'raw-data'!$1:$1,1))&lt;&gt;"",
$D27*INDEX('raw-data'!$A$1:$GQ$197,MATCH($A27,'raw-data'!$A:$A,1),MATCH(BZ$1,'raw-data'!$1:$1,1))/VLOOKUP($A27,'raw-data'!$A:$B,2,TRUE),"")</f>
        <v/>
      </c>
      <c r="CA27" s="1" t="str">
        <f>IF(INDEX('raw-data'!$A$1:$GQ$197,MATCH($A27,'raw-data'!$A:$A,1),MATCH(CA$1,'raw-data'!$1:$1,1))&lt;&gt;"",
$D27*INDEX('raw-data'!$A$1:$GQ$197,MATCH($A27,'raw-data'!$A:$A,1),MATCH(CA$1,'raw-data'!$1:$1,1))/VLOOKUP($A27,'raw-data'!$A:$B,2,TRUE),"")</f>
        <v/>
      </c>
      <c r="CB27" s="1" t="str">
        <f>IF(INDEX('raw-data'!$A$1:$GQ$197,MATCH($A27,'raw-data'!$A:$A,1),MATCH(CB$1,'raw-data'!$1:$1,1))&lt;&gt;"",
$D27*INDEX('raw-data'!$A$1:$GQ$197,MATCH($A27,'raw-data'!$A:$A,1),MATCH(CB$1,'raw-data'!$1:$1,1))/VLOOKUP($A27,'raw-data'!$A:$B,2,TRUE),"")</f>
        <v/>
      </c>
      <c r="CC27" s="1" t="str">
        <f>IF(INDEX('raw-data'!$A$1:$GQ$197,MATCH($A27,'raw-data'!$A:$A,1),MATCH(CC$1,'raw-data'!$1:$1,1))&lt;&gt;"",
$D27*INDEX('raw-data'!$A$1:$GQ$197,MATCH($A27,'raw-data'!$A:$A,1),MATCH(CC$1,'raw-data'!$1:$1,1))/VLOOKUP($A27,'raw-data'!$A:$B,2,TRUE),"")</f>
        <v/>
      </c>
      <c r="CD27" s="1" t="str">
        <f>IF(INDEX('raw-data'!$A$1:$GQ$197,MATCH($A27,'raw-data'!$A:$A,1),MATCH(CD$1,'raw-data'!$1:$1,1))&lt;&gt;"",
$D27*INDEX('raw-data'!$A$1:$GQ$197,MATCH($A27,'raw-data'!$A:$A,1),MATCH(CD$1,'raw-data'!$1:$1,1))/VLOOKUP($A27,'raw-data'!$A:$B,2,TRUE),"")</f>
        <v/>
      </c>
      <c r="CE27" s="1" t="str">
        <f>IF(INDEX('raw-data'!$A$1:$GQ$197,MATCH($A27,'raw-data'!$A:$A,1),MATCH(CE$1,'raw-data'!$1:$1,1))&lt;&gt;"",
$D27*INDEX('raw-data'!$A$1:$GQ$197,MATCH($A27,'raw-data'!$A:$A,1),MATCH(CE$1,'raw-data'!$1:$1,1))/VLOOKUP($A27,'raw-data'!$A:$B,2,TRUE),"")</f>
        <v/>
      </c>
      <c r="CF27" s="1" t="str">
        <f>IF(INDEX('raw-data'!$A$1:$GQ$197,MATCH($A27,'raw-data'!$A:$A,1),MATCH(CF$1,'raw-data'!$1:$1,1))&lt;&gt;"",
$D27*INDEX('raw-data'!$A$1:$GQ$197,MATCH($A27,'raw-data'!$A:$A,1),MATCH(CF$1,'raw-data'!$1:$1,1))/VLOOKUP($A27,'raw-data'!$A:$B,2,TRUE),"")</f>
        <v/>
      </c>
      <c r="CG27" s="1" t="str">
        <f>IF(INDEX('raw-data'!$A$1:$GQ$197,MATCH($A27,'raw-data'!$A:$A,1),MATCH(CG$1,'raw-data'!$1:$1,1))&lt;&gt;"",
$D27*INDEX('raw-data'!$A$1:$GQ$197,MATCH($A27,'raw-data'!$A:$A,1),MATCH(CG$1,'raw-data'!$1:$1,1))/VLOOKUP($A27,'raw-data'!$A:$B,2,TRUE),"")</f>
        <v/>
      </c>
      <c r="CH27" s="1" t="str">
        <f>IF(INDEX('raw-data'!$A$1:$GQ$197,MATCH($A27,'raw-data'!$A:$A,1),MATCH(CH$1,'raw-data'!$1:$1,1))&lt;&gt;"",
$D27*INDEX('raw-data'!$A$1:$GQ$197,MATCH($A27,'raw-data'!$A:$A,1),MATCH(CH$1,'raw-data'!$1:$1,1))/VLOOKUP($A27,'raw-data'!$A:$B,2,TRUE),"")</f>
        <v/>
      </c>
      <c r="CI27" s="1" t="str">
        <f>IF(INDEX('raw-data'!$A$1:$GQ$197,MATCH($A27,'raw-data'!$A:$A,1),MATCH(CI$1,'raw-data'!$1:$1,1))&lt;&gt;"",
$D27*INDEX('raw-data'!$A$1:$GQ$197,MATCH($A27,'raw-data'!$A:$A,1),MATCH(CI$1,'raw-data'!$1:$1,1))/VLOOKUP($A27,'raw-data'!$A:$B,2,TRUE),"")</f>
        <v/>
      </c>
      <c r="CJ27" s="1" t="str">
        <f>IF(INDEX('raw-data'!$A$1:$GQ$197,MATCH($A27,'raw-data'!$A:$A,1),MATCH(CJ$1,'raw-data'!$1:$1,1))&lt;&gt;"",
$D27*INDEX('raw-data'!$A$1:$GQ$197,MATCH($A27,'raw-data'!$A:$A,1),MATCH(CJ$1,'raw-data'!$1:$1,1))/VLOOKUP($A27,'raw-data'!$A:$B,2,TRUE),"")</f>
        <v/>
      </c>
      <c r="CK27" s="1" t="str">
        <f>IF(INDEX('raw-data'!$A$1:$GQ$197,MATCH($A27,'raw-data'!$A:$A,1),MATCH(CK$1,'raw-data'!$1:$1,1))&lt;&gt;"",
$D27*INDEX('raw-data'!$A$1:$GQ$197,MATCH($A27,'raw-data'!$A:$A,1),MATCH(CK$1,'raw-data'!$1:$1,1))/VLOOKUP($A27,'raw-data'!$A:$B,2,TRUE),"")</f>
        <v/>
      </c>
      <c r="CL27" s="1" t="str">
        <f>IF(INDEX('raw-data'!$A$1:$GQ$197,MATCH($A27,'raw-data'!$A:$A,1),MATCH(CL$1,'raw-data'!$1:$1,1))&lt;&gt;"",
$D27*INDEX('raw-data'!$A$1:$GQ$197,MATCH($A27,'raw-data'!$A:$A,1),MATCH(CL$1,'raw-data'!$1:$1,1))/VLOOKUP($A27,'raw-data'!$A:$B,2,TRUE),"")</f>
        <v/>
      </c>
      <c r="CM27" s="1" t="str">
        <f>IF(INDEX('raw-data'!$A$1:$GQ$197,MATCH($A27,'raw-data'!$A:$A,1),MATCH(CM$1,'raw-data'!$1:$1,1))&lt;&gt;"",
$D27*INDEX('raw-data'!$A$1:$GQ$197,MATCH($A27,'raw-data'!$A:$A,1),MATCH(CM$1,'raw-data'!$1:$1,1))/VLOOKUP($A27,'raw-data'!$A:$B,2,TRUE),"")</f>
        <v/>
      </c>
      <c r="CN27" s="1" t="str">
        <f>IF(INDEX('raw-data'!$A$1:$GQ$197,MATCH($A27,'raw-data'!$A:$A,1),MATCH(CN$1,'raw-data'!$1:$1,1))&lt;&gt;"",
$D27*INDEX('raw-data'!$A$1:$GQ$197,MATCH($A27,'raw-data'!$A:$A,1),MATCH(CN$1,'raw-data'!$1:$1,1))/VLOOKUP($A27,'raw-data'!$A:$B,2,TRUE),"")</f>
        <v/>
      </c>
      <c r="CO27" s="1" t="str">
        <f>IF(INDEX('raw-data'!$A$1:$GQ$197,MATCH($A27,'raw-data'!$A:$A,1),MATCH(CO$1,'raw-data'!$1:$1,1))&lt;&gt;"",
$D27*INDEX('raw-data'!$A$1:$GQ$197,MATCH($A27,'raw-data'!$A:$A,1),MATCH(CO$1,'raw-data'!$1:$1,1))/VLOOKUP($A27,'raw-data'!$A:$B,2,TRUE),"")</f>
        <v/>
      </c>
      <c r="CP27" s="1" t="str">
        <f>IF(INDEX('raw-data'!$A$1:$GQ$197,MATCH($A27,'raw-data'!$A:$A,1),MATCH(CP$1,'raw-data'!$1:$1,1))&lt;&gt;"",
$D27*INDEX('raw-data'!$A$1:$GQ$197,MATCH($A27,'raw-data'!$A:$A,1),MATCH(CP$1,'raw-data'!$1:$1,1))/VLOOKUP($A27,'raw-data'!$A:$B,2,TRUE),"")</f>
        <v/>
      </c>
      <c r="CQ27" s="1" t="str">
        <f>IF(INDEX('raw-data'!$A$1:$GQ$197,MATCH($A27,'raw-data'!$A:$A,1),MATCH(CQ$1,'raw-data'!$1:$1,1))&lt;&gt;"",
$D27*INDEX('raw-data'!$A$1:$GQ$197,MATCH($A27,'raw-data'!$A:$A,1),MATCH(CQ$1,'raw-data'!$1:$1,1))/VLOOKUP($A27,'raw-data'!$A:$B,2,TRUE),"")</f>
        <v/>
      </c>
      <c r="CR27" s="1" t="str">
        <f>IF(INDEX('raw-data'!$A$1:$GQ$197,MATCH($A27,'raw-data'!$A:$A,1),MATCH(CR$1,'raw-data'!$1:$1,1))&lt;&gt;"",
$D27*INDEX('raw-data'!$A$1:$GQ$197,MATCH($A27,'raw-data'!$A:$A,1),MATCH(CR$1,'raw-data'!$1:$1,1))/VLOOKUP($A27,'raw-data'!$A:$B,2,TRUE),"")</f>
        <v/>
      </c>
      <c r="CS27" s="1" t="str">
        <f>IF(INDEX('raw-data'!$A$1:$GQ$197,MATCH($A27,'raw-data'!$A:$A,1),MATCH(CS$1,'raw-data'!$1:$1,1))&lt;&gt;"",
$D27*INDEX('raw-data'!$A$1:$GQ$197,MATCH($A27,'raw-data'!$A:$A,1),MATCH(CS$1,'raw-data'!$1:$1,1))/VLOOKUP($A27,'raw-data'!$A:$B,2,TRUE),"")</f>
        <v/>
      </c>
      <c r="CT27" s="1" t="str">
        <f>IF(INDEX('raw-data'!$A$1:$GQ$197,MATCH($A27,'raw-data'!$A:$A,1),MATCH(CT$1,'raw-data'!$1:$1,1))&lt;&gt;"",
$D27*INDEX('raw-data'!$A$1:$GQ$197,MATCH($A27,'raw-data'!$A:$A,1),MATCH(CT$1,'raw-data'!$1:$1,1))/VLOOKUP($A27,'raw-data'!$A:$B,2,TRUE),"")</f>
        <v/>
      </c>
      <c r="CU27" s="1" t="str">
        <f>IF(INDEX('raw-data'!$A$1:$GQ$197,MATCH($A27,'raw-data'!$A:$A,1),MATCH(CU$1,'raw-data'!$1:$1,1))&lt;&gt;"",
$D27*INDEX('raw-data'!$A$1:$GQ$197,MATCH($A27,'raw-data'!$A:$A,1),MATCH(CU$1,'raw-data'!$1:$1,1))/VLOOKUP($A27,'raw-data'!$A:$B,2,TRUE),"")</f>
        <v/>
      </c>
      <c r="CV27" s="1" t="str">
        <f>IF(INDEX('raw-data'!$A$1:$GQ$197,MATCH($A27,'raw-data'!$A:$A,1),MATCH(CV$1,'raw-data'!$1:$1,1))&lt;&gt;"",
$D27*INDEX('raw-data'!$A$1:$GQ$197,MATCH($A27,'raw-data'!$A:$A,1),MATCH(CV$1,'raw-data'!$1:$1,1))/VLOOKUP($A27,'raw-data'!$A:$B,2,TRUE),"")</f>
        <v/>
      </c>
      <c r="CW27" s="1" t="str">
        <f>IF(INDEX('raw-data'!$A$1:$GQ$197,MATCH($A27,'raw-data'!$A:$A,1),MATCH(CW$1,'raw-data'!$1:$1,1))&lt;&gt;"",
$D27*INDEX('raw-data'!$A$1:$GQ$197,MATCH($A27,'raw-data'!$A:$A,1),MATCH(CW$1,'raw-data'!$1:$1,1))/VLOOKUP($A27,'raw-data'!$A:$B,2,TRUE),"")</f>
        <v/>
      </c>
      <c r="CX27" s="1" t="str">
        <f>IF(INDEX('raw-data'!$A$1:$GQ$197,MATCH($A27,'raw-data'!$A:$A,1),MATCH(CX$1,'raw-data'!$1:$1,1))&lt;&gt;"",
$D27*INDEX('raw-data'!$A$1:$GQ$197,MATCH($A27,'raw-data'!$A:$A,1),MATCH(CX$1,'raw-data'!$1:$1,1))/VLOOKUP($A27,'raw-data'!$A:$B,2,TRUE),"")</f>
        <v/>
      </c>
      <c r="CY27" s="1" t="str">
        <f>IF(INDEX('raw-data'!$A$1:$GQ$197,MATCH($A27,'raw-data'!$A:$A,1),MATCH(CY$1,'raw-data'!$1:$1,1))&lt;&gt;"",
$D27*INDEX('raw-data'!$A$1:$GQ$197,MATCH($A27,'raw-data'!$A:$A,1),MATCH(CY$1,'raw-data'!$1:$1,1))/VLOOKUP($A27,'raw-data'!$A:$B,2,TRUE),"")</f>
        <v/>
      </c>
      <c r="CZ27" s="1" t="str">
        <f>IF(INDEX('raw-data'!$A$1:$GQ$197,MATCH($A27,'raw-data'!$A:$A,1),MATCH(CZ$1,'raw-data'!$1:$1,1))&lt;&gt;"",
$D27*INDEX('raw-data'!$A$1:$GQ$197,MATCH($A27,'raw-data'!$A:$A,1),MATCH(CZ$1,'raw-data'!$1:$1,1))/VLOOKUP($A27,'raw-data'!$A:$B,2,TRUE),"")</f>
        <v/>
      </c>
      <c r="DA27" s="1" t="str">
        <f>IF(INDEX('raw-data'!$A$1:$GQ$197,MATCH($A27,'raw-data'!$A:$A,1),MATCH(DA$1,'raw-data'!$1:$1,1))&lt;&gt;"",
$D27*INDEX('raw-data'!$A$1:$GQ$197,MATCH($A27,'raw-data'!$A:$A,1),MATCH(DA$1,'raw-data'!$1:$1,1))/VLOOKUP($A27,'raw-data'!$A:$B,2,TRUE),"")</f>
        <v/>
      </c>
      <c r="DB27" s="1" t="str">
        <f>IF(INDEX('raw-data'!$A$1:$GQ$197,MATCH($A27,'raw-data'!$A:$A,1),MATCH(DB$1,'raw-data'!$1:$1,1))&lt;&gt;"",
$D27*INDEX('raw-data'!$A$1:$GQ$197,MATCH($A27,'raw-data'!$A:$A,1),MATCH(DB$1,'raw-data'!$1:$1,1))/VLOOKUP($A27,'raw-data'!$A:$B,2,TRUE),"")</f>
        <v/>
      </c>
      <c r="DC27" s="1" t="str">
        <f>IF(INDEX('raw-data'!$A$1:$GQ$197,MATCH($A27,'raw-data'!$A:$A,1),MATCH(DC$1,'raw-data'!$1:$1,1))&lt;&gt;"",
$D27*INDEX('raw-data'!$A$1:$GQ$197,MATCH($A27,'raw-data'!$A:$A,1),MATCH(DC$1,'raw-data'!$1:$1,1))/VLOOKUP($A27,'raw-data'!$A:$B,2,TRUE),"")</f>
        <v/>
      </c>
      <c r="DD27" s="1" t="str">
        <f>IF(INDEX('raw-data'!$A$1:$GQ$197,MATCH($A27,'raw-data'!$A:$A,1),MATCH(DD$1,'raw-data'!$1:$1,1))&lt;&gt;"",
$D27*INDEX('raw-data'!$A$1:$GQ$197,MATCH($A27,'raw-data'!$A:$A,1),MATCH(DD$1,'raw-data'!$1:$1,1))/VLOOKUP($A27,'raw-data'!$A:$B,2,TRUE),"")</f>
        <v/>
      </c>
      <c r="DE27" s="1" t="str">
        <f>IF(INDEX('raw-data'!$A$1:$GQ$197,MATCH($A27,'raw-data'!$A:$A,1),MATCH(DE$1,'raw-data'!$1:$1,1))&lt;&gt;"",
$D27*INDEX('raw-data'!$A$1:$GQ$197,MATCH($A27,'raw-data'!$A:$A,1),MATCH(DE$1,'raw-data'!$1:$1,1))/VLOOKUP($A27,'raw-data'!$A:$B,2,TRUE),"")</f>
        <v/>
      </c>
      <c r="DF27" s="1" t="str">
        <f>IF(INDEX('raw-data'!$A$1:$GQ$197,MATCH($A27,'raw-data'!$A:$A,1),MATCH(DF$1,'raw-data'!$1:$1,1))&lt;&gt;"",
$D27*INDEX('raw-data'!$A$1:$GQ$197,MATCH($A27,'raw-data'!$A:$A,1),MATCH(DF$1,'raw-data'!$1:$1,1))/VLOOKUP($A27,'raw-data'!$A:$B,2,TRUE),"")</f>
        <v/>
      </c>
      <c r="DG27" s="1" t="str">
        <f>IF(INDEX('raw-data'!$A$1:$GQ$197,MATCH($A27,'raw-data'!$A:$A,1),MATCH(DG$1,'raw-data'!$1:$1,1))&lt;&gt;"",
$D27*INDEX('raw-data'!$A$1:$GQ$197,MATCH($A27,'raw-data'!$A:$A,1),MATCH(DG$1,'raw-data'!$1:$1,1))/VLOOKUP($A27,'raw-data'!$A:$B,2,TRUE),"")</f>
        <v/>
      </c>
      <c r="DH27" s="1" t="str">
        <f>IF(INDEX('raw-data'!$A$1:$GQ$197,MATCH($A27,'raw-data'!$A:$A,1),MATCH(DH$1,'raw-data'!$1:$1,1))&lt;&gt;"",
$D27*INDEX('raw-data'!$A$1:$GQ$197,MATCH($A27,'raw-data'!$A:$A,1),MATCH(DH$1,'raw-data'!$1:$1,1))/VLOOKUP($A27,'raw-data'!$A:$B,2,TRUE),"")</f>
        <v/>
      </c>
      <c r="DI27" s="1" t="str">
        <f>IF(INDEX('raw-data'!$A$1:$GQ$197,MATCH($A27,'raw-data'!$A:$A,1),MATCH(DI$1,'raw-data'!$1:$1,1))&lt;&gt;"",
$D27*INDEX('raw-data'!$A$1:$GQ$197,MATCH($A27,'raw-data'!$A:$A,1),MATCH(DI$1,'raw-data'!$1:$1,1))/VLOOKUP($A27,'raw-data'!$A:$B,2,TRUE),"")</f>
        <v/>
      </c>
      <c r="DJ27" s="1" t="str">
        <f>IF(INDEX('raw-data'!$A$1:$GQ$197,MATCH($A27,'raw-data'!$A:$A,1),MATCH(DJ$1,'raw-data'!$1:$1,1))&lt;&gt;"",
$D27*INDEX('raw-data'!$A$1:$GQ$197,MATCH($A27,'raw-data'!$A:$A,1),MATCH(DJ$1,'raw-data'!$1:$1,1))/VLOOKUP($A27,'raw-data'!$A:$B,2,TRUE),"")</f>
        <v/>
      </c>
      <c r="DK27" s="1" t="str">
        <f>IF(INDEX('raw-data'!$A$1:$GQ$197,MATCH($A27,'raw-data'!$A:$A,1),MATCH(DK$1,'raw-data'!$1:$1,1))&lt;&gt;"",
$D27*INDEX('raw-data'!$A$1:$GQ$197,MATCH($A27,'raw-data'!$A:$A,1),MATCH(DK$1,'raw-data'!$1:$1,1))/VLOOKUP($A27,'raw-data'!$A:$B,2,TRUE),"")</f>
        <v/>
      </c>
      <c r="DL27" s="1" t="str">
        <f>IF(INDEX('raw-data'!$A$1:$GQ$197,MATCH($A27,'raw-data'!$A:$A,1),MATCH(DL$1,'raw-data'!$1:$1,1))&lt;&gt;"",
$D27*INDEX('raw-data'!$A$1:$GQ$197,MATCH($A27,'raw-data'!$A:$A,1),MATCH(DL$1,'raw-data'!$1:$1,1))/VLOOKUP($A27,'raw-data'!$A:$B,2,TRUE),"")</f>
        <v/>
      </c>
      <c r="DM27" s="1" t="str">
        <f>IF(INDEX('raw-data'!$A$1:$GQ$197,MATCH($A27,'raw-data'!$A:$A,1),MATCH(DM$1,'raw-data'!$1:$1,1))&lt;&gt;"",
$D27*INDEX('raw-data'!$A$1:$GQ$197,MATCH($A27,'raw-data'!$A:$A,1),MATCH(DM$1,'raw-data'!$1:$1,1))/VLOOKUP($A27,'raw-data'!$A:$B,2,TRUE),"")</f>
        <v/>
      </c>
      <c r="DN27" s="1" t="str">
        <f>IF(INDEX('raw-data'!$A$1:$GQ$197,MATCH($A27,'raw-data'!$A:$A,1),MATCH(DN$1,'raw-data'!$1:$1,1))&lt;&gt;"",
$D27*INDEX('raw-data'!$A$1:$GQ$197,MATCH($A27,'raw-data'!$A:$A,1),MATCH(DN$1,'raw-data'!$1:$1,1))/VLOOKUP($A27,'raw-data'!$A:$B,2,TRUE),"")</f>
        <v/>
      </c>
      <c r="DO27" s="1" t="str">
        <f>IF(INDEX('raw-data'!$A$1:$GQ$197,MATCH($A27,'raw-data'!$A:$A,1),MATCH(DO$1,'raw-data'!$1:$1,1))&lt;&gt;"",
$D27*INDEX('raw-data'!$A$1:$GQ$197,MATCH($A27,'raw-data'!$A:$A,1),MATCH(DO$1,'raw-data'!$1:$1,1))/VLOOKUP($A27,'raw-data'!$A:$B,2,TRUE),"")</f>
        <v/>
      </c>
      <c r="DP27" s="1" t="str">
        <f>IF(INDEX('raw-data'!$A$1:$GQ$197,MATCH($A27,'raw-data'!$A:$A,1),MATCH(DP$1,'raw-data'!$1:$1,1))&lt;&gt;"",
$D27*INDEX('raw-data'!$A$1:$GQ$197,MATCH($A27,'raw-data'!$A:$A,1),MATCH(DP$1,'raw-data'!$1:$1,1))/VLOOKUP($A27,'raw-data'!$A:$B,2,TRUE),"")</f>
        <v/>
      </c>
      <c r="DQ27" s="1" t="str">
        <f>IF(INDEX('raw-data'!$A$1:$GQ$197,MATCH($A27,'raw-data'!$A:$A,1),MATCH(DQ$1,'raw-data'!$1:$1,1))&lt;&gt;"",
$D27*INDEX('raw-data'!$A$1:$GQ$197,MATCH($A27,'raw-data'!$A:$A,1),MATCH(DQ$1,'raw-data'!$1:$1,1))/VLOOKUP($A27,'raw-data'!$A:$B,2,TRUE),"")</f>
        <v/>
      </c>
      <c r="DR27" s="1" t="str">
        <f>IF(INDEX('raw-data'!$A$1:$GQ$197,MATCH($A27,'raw-data'!$A:$A,1),MATCH(DR$1,'raw-data'!$1:$1,1))&lt;&gt;"",
$D27*INDEX('raw-data'!$A$1:$GQ$197,MATCH($A27,'raw-data'!$A:$A,1),MATCH(DR$1,'raw-data'!$1:$1,1))/VLOOKUP($A27,'raw-data'!$A:$B,2,TRUE),"")</f>
        <v/>
      </c>
      <c r="DS27" s="1" t="str">
        <f>IF(INDEX('raw-data'!$A$1:$GQ$197,MATCH($A27,'raw-data'!$A:$A,1),MATCH(DS$1,'raw-data'!$1:$1,1))&lt;&gt;"",
$D27*INDEX('raw-data'!$A$1:$GQ$197,MATCH($A27,'raw-data'!$A:$A,1),MATCH(DS$1,'raw-data'!$1:$1,1))/VLOOKUP($A27,'raw-data'!$A:$B,2,TRUE),"")</f>
        <v/>
      </c>
      <c r="DT27" s="1" t="str">
        <f>IF(INDEX('raw-data'!$A$1:$GQ$197,MATCH($A27,'raw-data'!$A:$A,1),MATCH(DT$1,'raw-data'!$1:$1,1))&lt;&gt;"",
$D27*INDEX('raw-data'!$A$1:$GQ$197,MATCH($A27,'raw-data'!$A:$A,1),MATCH(DT$1,'raw-data'!$1:$1,1))/VLOOKUP($A27,'raw-data'!$A:$B,2,TRUE),"")</f>
        <v/>
      </c>
      <c r="DU27" s="1" t="str">
        <f>IF(INDEX('raw-data'!$A$1:$GQ$197,MATCH($A27,'raw-data'!$A:$A,1),MATCH(DU$1,'raw-data'!$1:$1,1))&lt;&gt;"",
$D27*INDEX('raw-data'!$A$1:$GQ$197,MATCH($A27,'raw-data'!$A:$A,1),MATCH(DU$1,'raw-data'!$1:$1,1))/VLOOKUP($A27,'raw-data'!$A:$B,2,TRUE),"")</f>
        <v/>
      </c>
      <c r="DV27" s="1" t="str">
        <f>IF(INDEX('raw-data'!$A$1:$GQ$197,MATCH($A27,'raw-data'!$A:$A,1),MATCH(DV$1,'raw-data'!$1:$1,1))&lt;&gt;"",
$D27*INDEX('raw-data'!$A$1:$GQ$197,MATCH($A27,'raw-data'!$A:$A,1),MATCH(DV$1,'raw-data'!$1:$1,1))/VLOOKUP($A27,'raw-data'!$A:$B,2,TRUE),"")</f>
        <v/>
      </c>
      <c r="DW27" s="1" t="str">
        <f>IF(INDEX('raw-data'!$A$1:$GQ$197,MATCH($A27,'raw-data'!$A:$A,1),MATCH(DW$1,'raw-data'!$1:$1,1))&lt;&gt;"",
$D27*INDEX('raw-data'!$A$1:$GQ$197,MATCH($A27,'raw-data'!$A:$A,1),MATCH(DW$1,'raw-data'!$1:$1,1))/VLOOKUP($A27,'raw-data'!$A:$B,2,TRUE),"")</f>
        <v/>
      </c>
      <c r="DX27" s="1" t="str">
        <f>IF(INDEX('raw-data'!$A$1:$GQ$197,MATCH($A27,'raw-data'!$A:$A,1),MATCH(DX$1,'raw-data'!$1:$1,1))&lt;&gt;"",
$D27*INDEX('raw-data'!$A$1:$GQ$197,MATCH($A27,'raw-data'!$A:$A,1),MATCH(DX$1,'raw-data'!$1:$1,1))/VLOOKUP($A27,'raw-data'!$A:$B,2,TRUE),"")</f>
        <v/>
      </c>
      <c r="DY27" s="1" t="str">
        <f>IF(INDEX('raw-data'!$A$1:$GQ$197,MATCH($A27,'raw-data'!$A:$A,1),MATCH(DY$1,'raw-data'!$1:$1,1))&lt;&gt;"",
$D27*INDEX('raw-data'!$A$1:$GQ$197,MATCH($A27,'raw-data'!$A:$A,1),MATCH(DY$1,'raw-data'!$1:$1,1))/VLOOKUP($A27,'raw-data'!$A:$B,2,TRUE),"")</f>
        <v/>
      </c>
      <c r="DZ27" s="1" t="str">
        <f>IF(INDEX('raw-data'!$A$1:$GQ$197,MATCH($A27,'raw-data'!$A:$A,1),MATCH(DZ$1,'raw-data'!$1:$1,1))&lt;&gt;"",
$D27*INDEX('raw-data'!$A$1:$GQ$197,MATCH($A27,'raw-data'!$A:$A,1),MATCH(DZ$1,'raw-data'!$1:$1,1))/VLOOKUP($A27,'raw-data'!$A:$B,2,TRUE),"")</f>
        <v/>
      </c>
      <c r="EA27" s="1" t="str">
        <f>IF(INDEX('raw-data'!$A$1:$GQ$197,MATCH($A27,'raw-data'!$A:$A,1),MATCH(EA$1,'raw-data'!$1:$1,1))&lt;&gt;"",
$D27*INDEX('raw-data'!$A$1:$GQ$197,MATCH($A27,'raw-data'!$A:$A,1),MATCH(EA$1,'raw-data'!$1:$1,1))/VLOOKUP($A27,'raw-data'!$A:$B,2,TRUE),"")</f>
        <v/>
      </c>
      <c r="EB27" s="1" t="str">
        <f>IF(INDEX('raw-data'!$A$1:$GQ$197,MATCH($A27,'raw-data'!$A:$A,1),MATCH(EB$1,'raw-data'!$1:$1,1))&lt;&gt;"",
$D27*INDEX('raw-data'!$A$1:$GQ$197,MATCH($A27,'raw-data'!$A:$A,1),MATCH(EB$1,'raw-data'!$1:$1,1))/VLOOKUP($A27,'raw-data'!$A:$B,2,TRUE),"")</f>
        <v/>
      </c>
      <c r="EC27" s="1" t="str">
        <f>IF(INDEX('raw-data'!$A$1:$GQ$197,MATCH($A27,'raw-data'!$A:$A,1),MATCH(EC$1,'raw-data'!$1:$1,1))&lt;&gt;"",
$D27*INDEX('raw-data'!$A$1:$GQ$197,MATCH($A27,'raw-data'!$A:$A,1),MATCH(EC$1,'raw-data'!$1:$1,1))/VLOOKUP($A27,'raw-data'!$A:$B,2,TRUE),"")</f>
        <v/>
      </c>
      <c r="ED27" s="1" t="str">
        <f>IF(INDEX('raw-data'!$A$1:$GQ$197,MATCH($A27,'raw-data'!$A:$A,1),MATCH(ED$1,'raw-data'!$1:$1,1))&lt;&gt;"",
$D27*INDEX('raw-data'!$A$1:$GQ$197,MATCH($A27,'raw-data'!$A:$A,1),MATCH(ED$1,'raw-data'!$1:$1,1))/VLOOKUP($A27,'raw-data'!$A:$B,2,TRUE),"")</f>
        <v/>
      </c>
      <c r="EE27" s="1" t="str">
        <f>IF(INDEX('raw-data'!$A$1:$GQ$197,MATCH($A27,'raw-data'!$A:$A,1),MATCH(EE$1,'raw-data'!$1:$1,1))&lt;&gt;"",
$D27*INDEX('raw-data'!$A$1:$GQ$197,MATCH($A27,'raw-data'!$A:$A,1),MATCH(EE$1,'raw-data'!$1:$1,1))/VLOOKUP($A27,'raw-data'!$A:$B,2,TRUE),"")</f>
        <v/>
      </c>
      <c r="EF27" s="1" t="str">
        <f>IF(INDEX('raw-data'!$A$1:$GQ$197,MATCH($A27,'raw-data'!$A:$A,1),MATCH(EF$1,'raw-data'!$1:$1,1))&lt;&gt;"",
$D27*INDEX('raw-data'!$A$1:$GQ$197,MATCH($A27,'raw-data'!$A:$A,1),MATCH(EF$1,'raw-data'!$1:$1,1))/VLOOKUP($A27,'raw-data'!$A:$B,2,TRUE),"")</f>
        <v/>
      </c>
      <c r="EG27" s="1" t="str">
        <f>IF(INDEX('raw-data'!$A$1:$GQ$197,MATCH($A27,'raw-data'!$A:$A,1),MATCH(EG$1,'raw-data'!$1:$1,1))&lt;&gt;"",
$D27*INDEX('raw-data'!$A$1:$GQ$197,MATCH($A27,'raw-data'!$A:$A,1),MATCH(EG$1,'raw-data'!$1:$1,1))/VLOOKUP($A27,'raw-data'!$A:$B,2,TRUE),"")</f>
        <v/>
      </c>
      <c r="EH27" s="1" t="str">
        <f>IF(INDEX('raw-data'!$A$1:$GQ$197,MATCH($A27,'raw-data'!$A:$A,1),MATCH(EH$1,'raw-data'!$1:$1,1))&lt;&gt;"",
$D27*INDEX('raw-data'!$A$1:$GQ$197,MATCH($A27,'raw-data'!$A:$A,1),MATCH(EH$1,'raw-data'!$1:$1,1))/VLOOKUP($A27,'raw-data'!$A:$B,2,TRUE),"")</f>
        <v/>
      </c>
      <c r="EI27" s="1" t="str">
        <f>IF(INDEX('raw-data'!$A$1:$GQ$197,MATCH($A27,'raw-data'!$A:$A,1),MATCH(EI$1,'raw-data'!$1:$1,1))&lt;&gt;"",
$D27*INDEX('raw-data'!$A$1:$GQ$197,MATCH($A27,'raw-data'!$A:$A,1),MATCH(EI$1,'raw-data'!$1:$1,1))/VLOOKUP($A27,'raw-data'!$A:$B,2,TRUE),"")</f>
        <v/>
      </c>
      <c r="EJ27" s="1" t="str">
        <f>IF(INDEX('raw-data'!$A$1:$GQ$197,MATCH($A27,'raw-data'!$A:$A,1),MATCH(EJ$1,'raw-data'!$1:$1,1))&lt;&gt;"",
$D27*INDEX('raw-data'!$A$1:$GQ$197,MATCH($A27,'raw-data'!$A:$A,1),MATCH(EJ$1,'raw-data'!$1:$1,1))/VLOOKUP($A27,'raw-data'!$A:$B,2,TRUE),"")</f>
        <v/>
      </c>
      <c r="EK27" s="1" t="str">
        <f>IF(INDEX('raw-data'!$A$1:$GQ$197,MATCH($A27,'raw-data'!$A:$A,1),MATCH(EK$1,'raw-data'!$1:$1,1))&lt;&gt;"",
$D27*INDEX('raw-data'!$A$1:$GQ$197,MATCH($A27,'raw-data'!$A:$A,1),MATCH(EK$1,'raw-data'!$1:$1,1))/VLOOKUP($A27,'raw-data'!$A:$B,2,TRUE),"")</f>
        <v/>
      </c>
      <c r="EL27" s="1" t="str">
        <f>IF(INDEX('raw-data'!$A$1:$GQ$197,MATCH($A27,'raw-data'!$A:$A,1),MATCH(EL$1,'raw-data'!$1:$1,1))&lt;&gt;"",
$D27*INDEX('raw-data'!$A$1:$GQ$197,MATCH($A27,'raw-data'!$A:$A,1),MATCH(EL$1,'raw-data'!$1:$1,1))/VLOOKUP($A27,'raw-data'!$A:$B,2,TRUE),"")</f>
        <v/>
      </c>
      <c r="EM27" s="1" t="str">
        <f>IF(INDEX('raw-data'!$A$1:$GQ$197,MATCH($A27,'raw-data'!$A:$A,1),MATCH(EM$1,'raw-data'!$1:$1,1))&lt;&gt;"",
$D27*INDEX('raw-data'!$A$1:$GQ$197,MATCH($A27,'raw-data'!$A:$A,1),MATCH(EM$1,'raw-data'!$1:$1,1))/VLOOKUP($A27,'raw-data'!$A:$B,2,TRUE),"")</f>
        <v/>
      </c>
      <c r="EN27" s="1" t="str">
        <f>IF(INDEX('raw-data'!$A$1:$GQ$197,MATCH($A27,'raw-data'!$A:$A,1),MATCH(EN$1,'raw-data'!$1:$1,1))&lt;&gt;"",
$D27*INDEX('raw-data'!$A$1:$GQ$197,MATCH($A27,'raw-data'!$A:$A,1),MATCH(EN$1,'raw-data'!$1:$1,1))/VLOOKUP($A27,'raw-data'!$A:$B,2,TRUE),"")</f>
        <v/>
      </c>
      <c r="EO27" s="1" t="str">
        <f>IF(INDEX('raw-data'!$A$1:$GQ$197,MATCH($A27,'raw-data'!$A:$A,1),MATCH(EO$1,'raw-data'!$1:$1,1))&lt;&gt;"",
$D27*INDEX('raw-data'!$A$1:$GQ$197,MATCH($A27,'raw-data'!$A:$A,1),MATCH(EO$1,'raw-data'!$1:$1,1))/VLOOKUP($A27,'raw-data'!$A:$B,2,TRUE),"")</f>
        <v/>
      </c>
      <c r="EP27" s="1" t="str">
        <f>IF(INDEX('raw-data'!$A$1:$GQ$197,MATCH($A27,'raw-data'!$A:$A,1),MATCH(EP$1,'raw-data'!$1:$1,1))&lt;&gt;"",
$D27*INDEX('raw-data'!$A$1:$GQ$197,MATCH($A27,'raw-data'!$A:$A,1),MATCH(EP$1,'raw-data'!$1:$1,1))/VLOOKUP($A27,'raw-data'!$A:$B,2,TRUE),"")</f>
        <v/>
      </c>
      <c r="EQ27" s="1" t="str">
        <f>IF(INDEX('raw-data'!$A$1:$GQ$197,MATCH($A27,'raw-data'!$A:$A,1),MATCH(EQ$1,'raw-data'!$1:$1,1))&lt;&gt;"",
$D27*INDEX('raw-data'!$A$1:$GQ$197,MATCH($A27,'raw-data'!$A:$A,1),MATCH(EQ$1,'raw-data'!$1:$1,1))/VLOOKUP($A27,'raw-data'!$A:$B,2,TRUE),"")</f>
        <v/>
      </c>
      <c r="ER27" s="1" t="str">
        <f>IF(INDEX('raw-data'!$A$1:$GQ$197,MATCH($A27,'raw-data'!$A:$A,1),MATCH(ER$1,'raw-data'!$1:$1,1))&lt;&gt;"",
$D27*INDEX('raw-data'!$A$1:$GQ$197,MATCH($A27,'raw-data'!$A:$A,1),MATCH(ER$1,'raw-data'!$1:$1,1))/VLOOKUP($A27,'raw-data'!$A:$B,2,TRUE),"")</f>
        <v/>
      </c>
      <c r="ES27" s="1" t="str">
        <f>IF(INDEX('raw-data'!$A$1:$GQ$197,MATCH($A27,'raw-data'!$A:$A,1),MATCH(ES$1,'raw-data'!$1:$1,1))&lt;&gt;"",
$D27*INDEX('raw-data'!$A$1:$GQ$197,MATCH($A27,'raw-data'!$A:$A,1),MATCH(ES$1,'raw-data'!$1:$1,1))/VLOOKUP($A27,'raw-data'!$A:$B,2,TRUE),"")</f>
        <v/>
      </c>
      <c r="ET27" s="1" t="str">
        <f>IF(INDEX('raw-data'!$A$1:$GQ$197,MATCH($A27,'raw-data'!$A:$A,1),MATCH(ET$1,'raw-data'!$1:$1,1))&lt;&gt;"",
$D27*INDEX('raw-data'!$A$1:$GQ$197,MATCH($A27,'raw-data'!$A:$A,1),MATCH(ET$1,'raw-data'!$1:$1,1))/VLOOKUP($A27,'raw-data'!$A:$B,2,TRUE),"")</f>
        <v/>
      </c>
      <c r="EU27" s="1" t="str">
        <f>IF(INDEX('raw-data'!$A$1:$GQ$197,MATCH($A27,'raw-data'!$A:$A,1),MATCH(EU$1,'raw-data'!$1:$1,1))&lt;&gt;"",
$D27*INDEX('raw-data'!$A$1:$GQ$197,MATCH($A27,'raw-data'!$A:$A,1),MATCH(EU$1,'raw-data'!$1:$1,1))/VLOOKUP($A27,'raw-data'!$A:$B,2,TRUE),"")</f>
        <v/>
      </c>
      <c r="EV27" s="1" t="str">
        <f>IF(INDEX('raw-data'!$A$1:$GQ$197,MATCH($A27,'raw-data'!$A:$A,1),MATCH(EV$1,'raw-data'!$1:$1,1))&lt;&gt;"",
$D27*INDEX('raw-data'!$A$1:$GQ$197,MATCH($A27,'raw-data'!$A:$A,1),MATCH(EV$1,'raw-data'!$1:$1,1))/VLOOKUP($A27,'raw-data'!$A:$B,2,TRUE),"")</f>
        <v/>
      </c>
      <c r="EW27" s="1" t="str">
        <f>IF(INDEX('raw-data'!$A$1:$GQ$197,MATCH($A27,'raw-data'!$A:$A,1),MATCH(EW$1,'raw-data'!$1:$1,1))&lt;&gt;"",
$D27*INDEX('raw-data'!$A$1:$GQ$197,MATCH($A27,'raw-data'!$A:$A,1),MATCH(EW$1,'raw-data'!$1:$1,1))/VLOOKUP($A27,'raw-data'!$A:$B,2,TRUE),"")</f>
        <v/>
      </c>
      <c r="EX27" s="1" t="str">
        <f>IF(INDEX('raw-data'!$A$1:$GQ$197,MATCH($A27,'raw-data'!$A:$A,1),MATCH(EX$1,'raw-data'!$1:$1,1))&lt;&gt;"",
$D27*INDEX('raw-data'!$A$1:$GQ$197,MATCH($A27,'raw-data'!$A:$A,1),MATCH(EX$1,'raw-data'!$1:$1,1))/VLOOKUP($A27,'raw-data'!$A:$B,2,TRUE),"")</f>
        <v/>
      </c>
      <c r="EY27" s="1" t="str">
        <f>IF(INDEX('raw-data'!$A$1:$GQ$197,MATCH($A27,'raw-data'!$A:$A,1),MATCH(EY$1,'raw-data'!$1:$1,1))&lt;&gt;"",
$D27*INDEX('raw-data'!$A$1:$GQ$197,MATCH($A27,'raw-data'!$A:$A,1),MATCH(EY$1,'raw-data'!$1:$1,1))/VLOOKUP($A27,'raw-data'!$A:$B,2,TRUE),"")</f>
        <v/>
      </c>
      <c r="EZ27" s="1" t="str">
        <f>IF(INDEX('raw-data'!$A$1:$GQ$197,MATCH($A27,'raw-data'!$A:$A,1),MATCH(EZ$1,'raw-data'!$1:$1,1))&lt;&gt;"",
$D27*INDEX('raw-data'!$A$1:$GQ$197,MATCH($A27,'raw-data'!$A:$A,1),MATCH(EZ$1,'raw-data'!$1:$1,1))/VLOOKUP($A27,'raw-data'!$A:$B,2,TRUE),"")</f>
        <v/>
      </c>
      <c r="FA27" s="1" t="str">
        <f>IF(INDEX('raw-data'!$A$1:$GQ$197,MATCH($A27,'raw-data'!$A:$A,1),MATCH(FA$1,'raw-data'!$1:$1,1))&lt;&gt;"",
$D27*INDEX('raw-data'!$A$1:$GQ$197,MATCH($A27,'raw-data'!$A:$A,1),MATCH(FA$1,'raw-data'!$1:$1,1))/VLOOKUP($A27,'raw-data'!$A:$B,2,TRUE),"")</f>
        <v/>
      </c>
      <c r="FB27" s="1" t="str">
        <f>IF(INDEX('raw-data'!$A$1:$GQ$197,MATCH($A27,'raw-data'!$A:$A,1),MATCH(FB$1,'raw-data'!$1:$1,1))&lt;&gt;"",
$D27*INDEX('raw-data'!$A$1:$GQ$197,MATCH($A27,'raw-data'!$A:$A,1),MATCH(FB$1,'raw-data'!$1:$1,1))/VLOOKUP($A27,'raw-data'!$A:$B,2,TRUE),"")</f>
        <v/>
      </c>
      <c r="FC27" s="1" t="str">
        <f>IF(INDEX('raw-data'!$A$1:$GQ$197,MATCH($A27,'raw-data'!$A:$A,1),MATCH(FC$1,'raw-data'!$1:$1,1))&lt;&gt;"",
$D27*INDEX('raw-data'!$A$1:$GQ$197,MATCH($A27,'raw-data'!$A:$A,1),MATCH(FC$1,'raw-data'!$1:$1,1))/VLOOKUP($A27,'raw-data'!$A:$B,2,TRUE),"")</f>
        <v/>
      </c>
      <c r="FD27" s="1" t="str">
        <f>IF(INDEX('raw-data'!$A$1:$GQ$197,MATCH($A27,'raw-data'!$A:$A,1),MATCH(FD$1,'raw-data'!$1:$1,1))&lt;&gt;"",
$D27*INDEX('raw-data'!$A$1:$GQ$197,MATCH($A27,'raw-data'!$A:$A,1),MATCH(FD$1,'raw-data'!$1:$1,1))/VLOOKUP($A27,'raw-data'!$A:$B,2,TRUE),"")</f>
        <v/>
      </c>
      <c r="FE27" s="1" t="str">
        <f>IF(INDEX('raw-data'!$A$1:$GQ$197,MATCH($A27,'raw-data'!$A:$A,1),MATCH(FE$1,'raw-data'!$1:$1,1))&lt;&gt;"",
$D27*INDEX('raw-data'!$A$1:$GQ$197,MATCH($A27,'raw-data'!$A:$A,1),MATCH(FE$1,'raw-data'!$1:$1,1))/VLOOKUP($A27,'raw-data'!$A:$B,2,TRUE),"")</f>
        <v/>
      </c>
      <c r="FF27" s="1" t="str">
        <f>IF(INDEX('raw-data'!$A$1:$GQ$197,MATCH($A27,'raw-data'!$A:$A,1),MATCH(FF$1,'raw-data'!$1:$1,1))&lt;&gt;"",
$D27*INDEX('raw-data'!$A$1:$GQ$197,MATCH($A27,'raw-data'!$A:$A,1),MATCH(FF$1,'raw-data'!$1:$1,1))/VLOOKUP($A27,'raw-data'!$A:$B,2,TRUE),"")</f>
        <v/>
      </c>
      <c r="FG27" s="1" t="str">
        <f>IF(INDEX('raw-data'!$A$1:$GQ$197,MATCH($A27,'raw-data'!$A:$A,1),MATCH(FG$1,'raw-data'!$1:$1,1))&lt;&gt;"",
$D27*INDEX('raw-data'!$A$1:$GQ$197,MATCH($A27,'raw-data'!$A:$A,1),MATCH(FG$1,'raw-data'!$1:$1,1))/VLOOKUP($A27,'raw-data'!$A:$B,2,TRUE),"")</f>
        <v/>
      </c>
      <c r="FH27" s="1" t="str">
        <f>IF(INDEX('raw-data'!$A$1:$GQ$197,MATCH($A27,'raw-data'!$A:$A,1),MATCH(FH$1,'raw-data'!$1:$1,1))&lt;&gt;"",
$D27*INDEX('raw-data'!$A$1:$GQ$197,MATCH($A27,'raw-data'!$A:$A,1),MATCH(FH$1,'raw-data'!$1:$1,1))/VLOOKUP($A27,'raw-data'!$A:$B,2,TRUE),"")</f>
        <v/>
      </c>
      <c r="FI27" s="1" t="str">
        <f>IF(INDEX('raw-data'!$A$1:$GQ$197,MATCH($A27,'raw-data'!$A:$A,1),MATCH(FI$1,'raw-data'!$1:$1,1))&lt;&gt;"",
$D27*INDEX('raw-data'!$A$1:$GQ$197,MATCH($A27,'raw-data'!$A:$A,1),MATCH(FI$1,'raw-data'!$1:$1,1))/VLOOKUP($A27,'raw-data'!$A:$B,2,TRUE),"")</f>
        <v/>
      </c>
      <c r="FJ27" s="1" t="str">
        <f>IF(INDEX('raw-data'!$A$1:$GQ$197,MATCH($A27,'raw-data'!$A:$A,1),MATCH(FJ$1,'raw-data'!$1:$1,1))&lt;&gt;"",
$D27*INDEX('raw-data'!$A$1:$GQ$197,MATCH($A27,'raw-data'!$A:$A,1),MATCH(FJ$1,'raw-data'!$1:$1,1))/VLOOKUP($A27,'raw-data'!$A:$B,2,TRUE),"")</f>
        <v/>
      </c>
      <c r="FK27" s="1" t="str">
        <f>IF(INDEX('raw-data'!$A$1:$GQ$197,MATCH($A27,'raw-data'!$A:$A,1),MATCH(FK$1,'raw-data'!$1:$1,1))&lt;&gt;"",
$D27*INDEX('raw-data'!$A$1:$GQ$197,MATCH($A27,'raw-data'!$A:$A,1),MATCH(FK$1,'raw-data'!$1:$1,1))/VLOOKUP($A27,'raw-data'!$A:$B,2,TRUE),"")</f>
        <v/>
      </c>
      <c r="FL27" s="1" t="str">
        <f>IF(INDEX('raw-data'!$A$1:$GQ$197,MATCH($A27,'raw-data'!$A:$A,1),MATCH(FL$1,'raw-data'!$1:$1,1))&lt;&gt;"",
$D27*INDEX('raw-data'!$A$1:$GQ$197,MATCH($A27,'raw-data'!$A:$A,1),MATCH(FL$1,'raw-data'!$1:$1,1))/VLOOKUP($A27,'raw-data'!$A:$B,2,TRUE),"")</f>
        <v/>
      </c>
      <c r="FM27" s="1" t="str">
        <f>IF(INDEX('raw-data'!$A$1:$GQ$197,MATCH($A27,'raw-data'!$A:$A,1),MATCH(FM$1,'raw-data'!$1:$1,1))&lt;&gt;"",
$D27*INDEX('raw-data'!$A$1:$GQ$197,MATCH($A27,'raw-data'!$A:$A,1),MATCH(FM$1,'raw-data'!$1:$1,1))/VLOOKUP($A27,'raw-data'!$A:$B,2,TRUE),"")</f>
        <v/>
      </c>
      <c r="FN27" s="1" t="str">
        <f>IF(INDEX('raw-data'!$A$1:$GQ$197,MATCH($A27,'raw-data'!$A:$A,1),MATCH(FN$1,'raw-data'!$1:$1,1))&lt;&gt;"",
$D27*INDEX('raw-data'!$A$1:$GQ$197,MATCH($A27,'raw-data'!$A:$A,1),MATCH(FN$1,'raw-data'!$1:$1,1))/VLOOKUP($A27,'raw-data'!$A:$B,2,TRUE),"")</f>
        <v/>
      </c>
      <c r="FO27" s="1" t="str">
        <f>IF(INDEX('raw-data'!$A$1:$GQ$197,MATCH($A27,'raw-data'!$A:$A,1),MATCH(FO$1,'raw-data'!$1:$1,1))&lt;&gt;"",
$D27*INDEX('raw-data'!$A$1:$GQ$197,MATCH($A27,'raw-data'!$A:$A,1),MATCH(FO$1,'raw-data'!$1:$1,1))/VLOOKUP($A27,'raw-data'!$A:$B,2,TRUE),"")</f>
        <v/>
      </c>
      <c r="FP27" s="1" t="str">
        <f>IF(INDEX('raw-data'!$A$1:$GQ$197,MATCH($A27,'raw-data'!$A:$A,1),MATCH(FP$1,'raw-data'!$1:$1,1))&lt;&gt;"",
$D27*INDEX('raw-data'!$A$1:$GQ$197,MATCH($A27,'raw-data'!$A:$A,1),MATCH(FP$1,'raw-data'!$1:$1,1))/VLOOKUP($A27,'raw-data'!$A:$B,2,TRUE),"")</f>
        <v/>
      </c>
      <c r="FQ27" s="1" t="str">
        <f>IF(INDEX('raw-data'!$A$1:$GQ$197,MATCH($A27,'raw-data'!$A:$A,1),MATCH(FQ$1,'raw-data'!$1:$1,1))&lt;&gt;"",
$D27*INDEX('raw-data'!$A$1:$GQ$197,MATCH($A27,'raw-data'!$A:$A,1),MATCH(FQ$1,'raw-data'!$1:$1,1))/VLOOKUP($A27,'raw-data'!$A:$B,2,TRUE),"")</f>
        <v/>
      </c>
      <c r="FR27" s="1" t="str">
        <f>IF(INDEX('raw-data'!$A$1:$GQ$197,MATCH($A27,'raw-data'!$A:$A,1),MATCH(FR$1,'raw-data'!$1:$1,1))&lt;&gt;"",
$D27*INDEX('raw-data'!$A$1:$GQ$197,MATCH($A27,'raw-data'!$A:$A,1),MATCH(FR$1,'raw-data'!$1:$1,1))/VLOOKUP($A27,'raw-data'!$A:$B,2,TRUE),"")</f>
        <v/>
      </c>
      <c r="FS27" s="1" t="str">
        <f>IF(INDEX('raw-data'!$A$1:$GQ$197,MATCH($A27,'raw-data'!$A:$A,1),MATCH(FS$1,'raw-data'!$1:$1,1))&lt;&gt;"",
$D27*INDEX('raw-data'!$A$1:$GQ$197,MATCH($A27,'raw-data'!$A:$A,1),MATCH(FS$1,'raw-data'!$1:$1,1))/VLOOKUP($A27,'raw-data'!$A:$B,2,TRUE),"")</f>
        <v/>
      </c>
      <c r="FT27" s="1" t="str">
        <f>IF(INDEX('raw-data'!$A$1:$GQ$197,MATCH($A27,'raw-data'!$A:$A,1),MATCH(FT$1,'raw-data'!$1:$1,1))&lt;&gt;"",
$D27*INDEX('raw-data'!$A$1:$GQ$197,MATCH($A27,'raw-data'!$A:$A,1),MATCH(FT$1,'raw-data'!$1:$1,1))/VLOOKUP($A27,'raw-data'!$A:$B,2,TRUE),"")</f>
        <v/>
      </c>
      <c r="FU27" s="1" t="str">
        <f>IF(INDEX('raw-data'!$A$1:$GQ$197,MATCH($A27,'raw-data'!$A:$A,1),MATCH(FU$1,'raw-data'!$1:$1,1))&lt;&gt;"",
$D27*INDEX('raw-data'!$A$1:$GQ$197,MATCH($A27,'raw-data'!$A:$A,1),MATCH(FU$1,'raw-data'!$1:$1,1))/VLOOKUP($A27,'raw-data'!$A:$B,2,TRUE),"")</f>
        <v/>
      </c>
      <c r="FV27" s="1" t="str">
        <f>IF(INDEX('raw-data'!$A$1:$GQ$197,MATCH($A27,'raw-data'!$A:$A,1),MATCH(FV$1,'raw-data'!$1:$1,1))&lt;&gt;"",
$D27*INDEX('raw-data'!$A$1:$GQ$197,MATCH($A27,'raw-data'!$A:$A,1),MATCH(FV$1,'raw-data'!$1:$1,1))/VLOOKUP($A27,'raw-data'!$A:$B,2,TRUE),"")</f>
        <v/>
      </c>
      <c r="FW27" s="1" t="str">
        <f>IF(INDEX('raw-data'!$A$1:$GQ$197,MATCH($A27,'raw-data'!$A:$A,1),MATCH(FW$1,'raw-data'!$1:$1,1))&lt;&gt;"",
$D27*INDEX('raw-data'!$A$1:$GQ$197,MATCH($A27,'raw-data'!$A:$A,1),MATCH(FW$1,'raw-data'!$1:$1,1))/VLOOKUP($A27,'raw-data'!$A:$B,2,TRUE),"")</f>
        <v/>
      </c>
      <c r="FX27" s="1" t="str">
        <f>IF(INDEX('raw-data'!$A$1:$GQ$197,MATCH($A27,'raw-data'!$A:$A,1),MATCH(FX$1,'raw-data'!$1:$1,1))&lt;&gt;"",
$D27*INDEX('raw-data'!$A$1:$GQ$197,MATCH($A27,'raw-data'!$A:$A,1),MATCH(FX$1,'raw-data'!$1:$1,1))/VLOOKUP($A27,'raw-data'!$A:$B,2,TRUE),"")</f>
        <v/>
      </c>
      <c r="FY27" s="1" t="str">
        <f>IF(INDEX('raw-data'!$A$1:$GQ$197,MATCH($A27,'raw-data'!$A:$A,1),MATCH(FY$1,'raw-data'!$1:$1,1))&lt;&gt;"",
$D27*INDEX('raw-data'!$A$1:$GQ$197,MATCH($A27,'raw-data'!$A:$A,1),MATCH(FY$1,'raw-data'!$1:$1,1))/VLOOKUP($A27,'raw-data'!$A:$B,2,TRUE),"")</f>
        <v/>
      </c>
      <c r="FZ27" s="1" t="str">
        <f>IF(INDEX('raw-data'!$A$1:$GQ$197,MATCH($A27,'raw-data'!$A:$A,1),MATCH(FZ$1,'raw-data'!$1:$1,1))&lt;&gt;"",
$D27*INDEX('raw-data'!$A$1:$GQ$197,MATCH($A27,'raw-data'!$A:$A,1),MATCH(FZ$1,'raw-data'!$1:$1,1))/VLOOKUP($A27,'raw-data'!$A:$B,2,TRUE),"")</f>
        <v/>
      </c>
      <c r="GA27" s="1" t="str">
        <f>IF(INDEX('raw-data'!$A$1:$GQ$197,MATCH($A27,'raw-data'!$A:$A,1),MATCH(GA$1,'raw-data'!$1:$1,1))&lt;&gt;"",
$D27*INDEX('raw-data'!$A$1:$GQ$197,MATCH($A27,'raw-data'!$A:$A,1),MATCH(GA$1,'raw-data'!$1:$1,1))/VLOOKUP($A27,'raw-data'!$A:$B,2,TRUE),"")</f>
        <v/>
      </c>
      <c r="GB27" s="1" t="str">
        <f>IF(INDEX('raw-data'!$A$1:$GQ$197,MATCH($A27,'raw-data'!$A:$A,1),MATCH(GB$1,'raw-data'!$1:$1,1))&lt;&gt;"",
$D27*INDEX('raw-data'!$A$1:$GQ$197,MATCH($A27,'raw-data'!$A:$A,1),MATCH(GB$1,'raw-data'!$1:$1,1))/VLOOKUP($A27,'raw-data'!$A:$B,2,TRUE),"")</f>
        <v/>
      </c>
      <c r="GC27" s="1" t="str">
        <f>IF(INDEX('raw-data'!$A$1:$GQ$197,MATCH($A27,'raw-data'!$A:$A,1),MATCH(GC$1,'raw-data'!$1:$1,1))&lt;&gt;"",
$D27*INDEX('raw-data'!$A$1:$GQ$197,MATCH($A27,'raw-data'!$A:$A,1),MATCH(GC$1,'raw-data'!$1:$1,1))/VLOOKUP($A27,'raw-data'!$A:$B,2,TRUE),"")</f>
        <v/>
      </c>
      <c r="GD27" s="1" t="str">
        <f>IF(INDEX('raw-data'!$A$1:$GQ$197,MATCH($A27,'raw-data'!$A:$A,1),MATCH(GD$1,'raw-data'!$1:$1,1))&lt;&gt;"",
$D27*INDEX('raw-data'!$A$1:$GQ$197,MATCH($A27,'raw-data'!$A:$A,1),MATCH(GD$1,'raw-data'!$1:$1,1))/VLOOKUP($A27,'raw-data'!$A:$B,2,TRUE),"")</f>
        <v/>
      </c>
      <c r="GE27" s="1" t="str">
        <f>IF(INDEX('raw-data'!$A$1:$GQ$197,MATCH($A27,'raw-data'!$A:$A,1),MATCH(GE$1,'raw-data'!$1:$1,1))&lt;&gt;"",
$D27*INDEX('raw-data'!$A$1:$GQ$197,MATCH($A27,'raw-data'!$A:$A,1),MATCH(GE$1,'raw-data'!$1:$1,1))/VLOOKUP($A27,'raw-data'!$A:$B,2,TRUE),"")</f>
        <v/>
      </c>
      <c r="GF27" s="1" t="str">
        <f>IF(INDEX('raw-data'!$A$1:$GQ$197,MATCH($A27,'raw-data'!$A:$A,1),MATCH(GF$1,'raw-data'!$1:$1,1))&lt;&gt;"",
$D27*INDEX('raw-data'!$A$1:$GQ$197,MATCH($A27,'raw-data'!$A:$A,1),MATCH(GF$1,'raw-data'!$1:$1,1))/VLOOKUP($A27,'raw-data'!$A:$B,2,TRUE),"")</f>
        <v/>
      </c>
      <c r="GG27" s="1" t="str">
        <f>IF(INDEX('raw-data'!$A$1:$GQ$197,MATCH($A27,'raw-data'!$A:$A,1),MATCH(GG$1,'raw-data'!$1:$1,1))&lt;&gt;"",
$D27*INDEX('raw-data'!$A$1:$GQ$197,MATCH($A27,'raw-data'!$A:$A,1),MATCH(GG$1,'raw-data'!$1:$1,1))/VLOOKUP($A27,'raw-data'!$A:$B,2,TRUE),"")</f>
        <v/>
      </c>
      <c r="GH27" s="1" t="str">
        <f>IF(INDEX('raw-data'!$A$1:$GQ$197,MATCH($A27,'raw-data'!$A:$A,1),MATCH(GH$1,'raw-data'!$1:$1,1))&lt;&gt;"",
$D27*INDEX('raw-data'!$A$1:$GQ$197,MATCH($A27,'raw-data'!$A:$A,1),MATCH(GH$1,'raw-data'!$1:$1,1))/VLOOKUP($A27,'raw-data'!$A:$B,2,TRUE),"")</f>
        <v/>
      </c>
      <c r="GI27" s="1" t="str">
        <f>IF(INDEX('raw-data'!$A$1:$GQ$197,MATCH($A27,'raw-data'!$A:$A,1),MATCH(GI$1,'raw-data'!$1:$1,1))&lt;&gt;"",
$D27*INDEX('raw-data'!$A$1:$GQ$197,MATCH($A27,'raw-data'!$A:$A,1),MATCH(GI$1,'raw-data'!$1:$1,1))/VLOOKUP($A27,'raw-data'!$A:$B,2,TRUE),"")</f>
        <v/>
      </c>
      <c r="GJ27" s="1" t="str">
        <f>IF(INDEX('raw-data'!$A$1:$GQ$197,MATCH($A27,'raw-data'!$A:$A,1),MATCH(GJ$1,'raw-data'!$1:$1,1))&lt;&gt;"",
$D27*INDEX('raw-data'!$A$1:$GQ$197,MATCH($A27,'raw-data'!$A:$A,1),MATCH(GJ$1,'raw-data'!$1:$1,1))/VLOOKUP($A27,'raw-data'!$A:$B,2,TRUE),"")</f>
        <v/>
      </c>
      <c r="GK27" s="1" t="str">
        <f>IF(INDEX('raw-data'!$A$1:$GQ$197,MATCH($A27,'raw-data'!$A:$A,1),MATCH(GK$1,'raw-data'!$1:$1,1))&lt;&gt;"",
$D27*INDEX('raw-data'!$A$1:$GQ$197,MATCH($A27,'raw-data'!$A:$A,1),MATCH(GK$1,'raw-data'!$1:$1,1))/VLOOKUP($A27,'raw-data'!$A:$B,2,TRUE),"")</f>
        <v/>
      </c>
      <c r="GL27" s="1" t="str">
        <f>IF(INDEX('raw-data'!$A$1:$GQ$197,MATCH($A27,'raw-data'!$A:$A,1),MATCH(GL$1,'raw-data'!$1:$1,1))&lt;&gt;"",
$D27*INDEX('raw-data'!$A$1:$GQ$197,MATCH($A27,'raw-data'!$A:$A,1),MATCH(GL$1,'raw-data'!$1:$1,1))/VLOOKUP($A27,'raw-data'!$A:$B,2,TRUE),"")</f>
        <v/>
      </c>
      <c r="GM27" s="1" t="str">
        <f>IF(INDEX('raw-data'!$A$1:$GQ$197,MATCH($A27,'raw-data'!$A:$A,1),MATCH(GM$1,'raw-data'!$1:$1,1))&lt;&gt;"",
$D27*INDEX('raw-data'!$A$1:$GQ$197,MATCH($A27,'raw-data'!$A:$A,1),MATCH(GM$1,'raw-data'!$1:$1,1))/VLOOKUP($A27,'raw-data'!$A:$B,2,TRUE),"")</f>
        <v/>
      </c>
      <c r="GN27" s="1" t="str">
        <f>IF(INDEX('raw-data'!$A$1:$GQ$197,MATCH($A27,'raw-data'!$A:$A,1),MATCH(GN$1,'raw-data'!$1:$1,1))&lt;&gt;"",
$D27*INDEX('raw-data'!$A$1:$GQ$197,MATCH($A27,'raw-data'!$A:$A,1),MATCH(GN$1,'raw-data'!$1:$1,1))/VLOOKUP($A27,'raw-data'!$A:$B,2,TRUE),"")</f>
        <v/>
      </c>
      <c r="GO27" s="1" t="str">
        <f>IF(INDEX('raw-data'!$A$1:$GQ$197,MATCH($A27,'raw-data'!$A:$A,1),MATCH(GO$1,'raw-data'!$1:$1,1))&lt;&gt;"",
$D27*INDEX('raw-data'!$A$1:$GQ$197,MATCH($A27,'raw-data'!$A:$A,1),MATCH(GO$1,'raw-data'!$1:$1,1))/VLOOKUP($A27,'raw-data'!$A:$B,2,TRUE),"")</f>
        <v/>
      </c>
      <c r="GP27" s="1" t="str">
        <f>IF(INDEX('raw-data'!$A$1:$GQ$197,MATCH($A27,'raw-data'!$A:$A,1),MATCH(GP$1,'raw-data'!$1:$1,1))&lt;&gt;"",
$D27*INDEX('raw-data'!$A$1:$GQ$197,MATCH($A27,'raw-data'!$A:$A,1),MATCH(GP$1,'raw-data'!$1:$1,1))/VLOOKUP($A27,'raw-data'!$A:$B,2,TRUE),"")</f>
        <v/>
      </c>
      <c r="GQ27" s="1" t="str">
        <f>IF(INDEX('raw-data'!$A$1:$GQ$197,MATCH($A27,'raw-data'!$A:$A,1),MATCH(GQ$1,'raw-data'!$1:$1,1))&lt;&gt;"",
$D27*INDEX('raw-data'!$A$1:$GQ$197,MATCH($A27,'raw-data'!$A:$A,1),MATCH(GQ$1,'raw-data'!$1:$1,1))/VLOOKUP($A27,'raw-data'!$A:$B,2,TRUE),"")</f>
        <v/>
      </c>
    </row>
    <row r="28" spans="1:199" ht="15.75" x14ac:dyDescent="0.3">
      <c r="A28" s="3" t="s">
        <v>51</v>
      </c>
      <c r="B28" s="1">
        <f>IF(VLOOKUP(A28,'DATA-VIEW'!G:H,2,FALSE)=0,0,VLOOKUP(A28,'DATA-VIEW'!G:H,2,FALSE))</f>
        <v>0</v>
      </c>
      <c r="C28" s="1">
        <f t="shared" si="5"/>
        <v>0</v>
      </c>
      <c r="D28" s="1">
        <f>IFERROR(C28*VLOOKUP($A28,'raw-data'!A:C,2,TRUE)/VLOOKUP(A28,'raw-data'!A:C,3,TRUE),"")</f>
        <v>0</v>
      </c>
      <c r="E28" s="1" t="str">
        <f>IF(INDEX('raw-data'!$A$1:$GQ$197,MATCH($A28,'raw-data'!$A:$A,1),MATCH(E$1,'raw-data'!$1:$1,1))&lt;&gt;"",
$D28*INDEX('raw-data'!$A$1:$GQ$197,MATCH($A28,'raw-data'!$A:$A,1),MATCH(E$1,'raw-data'!$1:$1,1))/VLOOKUP($A28,'raw-data'!$A:$B,2,TRUE),"")</f>
        <v/>
      </c>
      <c r="F28" s="1" t="str">
        <f>IF(INDEX('raw-data'!$A$1:$GQ$197,MATCH($A28,'raw-data'!$A:$A,1),MATCH(F$1,'raw-data'!$1:$1,1))&lt;&gt;"",
$D28*INDEX('raw-data'!$A$1:$GQ$197,MATCH($A28,'raw-data'!$A:$A,1),MATCH(F$1,'raw-data'!$1:$1,1))/VLOOKUP($A28,'raw-data'!$A:$B,2,TRUE),"")</f>
        <v/>
      </c>
      <c r="G28" s="1" t="str">
        <f>IF(INDEX('raw-data'!$A$1:$GQ$197,MATCH($A28,'raw-data'!$A:$A,1),MATCH(G$1,'raw-data'!$1:$1,1))&lt;&gt;"",
$D28*INDEX('raw-data'!$A$1:$GQ$197,MATCH($A28,'raw-data'!$A:$A,1),MATCH(G$1,'raw-data'!$1:$1,1))/VLOOKUP($A28,'raw-data'!$A:$B,2,TRUE),"")</f>
        <v/>
      </c>
      <c r="H28" s="1" t="str">
        <f>IF(INDEX('raw-data'!$A$1:$GQ$197,MATCH($A28,'raw-data'!$A:$A,1),MATCH(H$1,'raw-data'!$1:$1,1))&lt;&gt;"",
$D28*INDEX('raw-data'!$A$1:$GQ$197,MATCH($A28,'raw-data'!$A:$A,1),MATCH(H$1,'raw-data'!$1:$1,1))/VLOOKUP($A28,'raw-data'!$A:$B,2,TRUE),"")</f>
        <v/>
      </c>
      <c r="I28" s="1" t="str">
        <f>IF(INDEX('raw-data'!$A$1:$GQ$197,MATCH($A28,'raw-data'!$A:$A,1),MATCH(I$1,'raw-data'!$1:$1,1))&lt;&gt;"",
$D28*INDEX('raw-data'!$A$1:$GQ$197,MATCH($A28,'raw-data'!$A:$A,1),MATCH(I$1,'raw-data'!$1:$1,1))/VLOOKUP($A28,'raw-data'!$A:$B,2,TRUE),"")</f>
        <v/>
      </c>
      <c r="J28" s="1" t="str">
        <f>IF(INDEX('raw-data'!$A$1:$GQ$197,MATCH($A28,'raw-data'!$A:$A,1),MATCH(J$1,'raw-data'!$1:$1,1))&lt;&gt;"",
$D28*INDEX('raw-data'!$A$1:$GQ$197,MATCH($A28,'raw-data'!$A:$A,1),MATCH(J$1,'raw-data'!$1:$1,1))/VLOOKUP($A28,'raw-data'!$A:$B,2,TRUE),"")</f>
        <v/>
      </c>
      <c r="K28" s="1" t="str">
        <f>IF(INDEX('raw-data'!$A$1:$GQ$197,MATCH($A28,'raw-data'!$A:$A,1),MATCH(K$1,'raw-data'!$1:$1,1))&lt;&gt;"",
$D28*INDEX('raw-data'!$A$1:$GQ$197,MATCH($A28,'raw-data'!$A:$A,1),MATCH(K$1,'raw-data'!$1:$1,1))/VLOOKUP($A28,'raw-data'!$A:$B,2,TRUE),"")</f>
        <v/>
      </c>
      <c r="L28" s="1" t="str">
        <f>IF(INDEX('raw-data'!$A$1:$GQ$197,MATCH($A28,'raw-data'!$A:$A,1),MATCH(L$1,'raw-data'!$1:$1,1))&lt;&gt;"",
$D28*INDEX('raw-data'!$A$1:$GQ$197,MATCH($A28,'raw-data'!$A:$A,1),MATCH(L$1,'raw-data'!$1:$1,1))/VLOOKUP($A28,'raw-data'!$A:$B,2,TRUE),"")</f>
        <v/>
      </c>
      <c r="M28" s="1" t="str">
        <f>IF(INDEX('raw-data'!$A$1:$GQ$197,MATCH($A28,'raw-data'!$A:$A,1),MATCH(M$1,'raw-data'!$1:$1,1))&lt;&gt;"",
$D28*INDEX('raw-data'!$A$1:$GQ$197,MATCH($A28,'raw-data'!$A:$A,1),MATCH(M$1,'raw-data'!$1:$1,1))/VLOOKUP($A28,'raw-data'!$A:$B,2,TRUE),"")</f>
        <v/>
      </c>
      <c r="N28" s="1" t="str">
        <f>IF(INDEX('raw-data'!$A$1:$GQ$197,MATCH($A28,'raw-data'!$A:$A,1),MATCH(N$1,'raw-data'!$1:$1,1))&lt;&gt;"",
$D28*INDEX('raw-data'!$A$1:$GQ$197,MATCH($A28,'raw-data'!$A:$A,1),MATCH(N$1,'raw-data'!$1:$1,1))/VLOOKUP($A28,'raw-data'!$A:$B,2,TRUE),"")</f>
        <v/>
      </c>
      <c r="O28" s="1" t="str">
        <f>IF(INDEX('raw-data'!$A$1:$GQ$197,MATCH($A28,'raw-data'!$A:$A,1),MATCH(O$1,'raw-data'!$1:$1,1))&lt;&gt;"",
$D28*INDEX('raw-data'!$A$1:$GQ$197,MATCH($A28,'raw-data'!$A:$A,1),MATCH(O$1,'raw-data'!$1:$1,1))/VLOOKUP($A28,'raw-data'!$A:$B,2,TRUE),"")</f>
        <v/>
      </c>
      <c r="P28" s="1" t="str">
        <f>IF(INDEX('raw-data'!$A$1:$GQ$197,MATCH($A28,'raw-data'!$A:$A,1),MATCH(P$1,'raw-data'!$1:$1,1))&lt;&gt;"",
$D28*INDEX('raw-data'!$A$1:$GQ$197,MATCH($A28,'raw-data'!$A:$A,1),MATCH(P$1,'raw-data'!$1:$1,1))/VLOOKUP($A28,'raw-data'!$A:$B,2,TRUE),"")</f>
        <v/>
      </c>
      <c r="Q28" s="1" t="str">
        <f>IF(INDEX('raw-data'!$A$1:$GQ$197,MATCH($A28,'raw-data'!$A:$A,1),MATCH(Q$1,'raw-data'!$1:$1,1))&lt;&gt;"",
$D28*INDEX('raw-data'!$A$1:$GQ$197,MATCH($A28,'raw-data'!$A:$A,1),MATCH(Q$1,'raw-data'!$1:$1,1))/VLOOKUP($A28,'raw-data'!$A:$B,2,TRUE),"")</f>
        <v/>
      </c>
      <c r="R28" s="1" t="str">
        <f>IF(INDEX('raw-data'!$A$1:$GQ$197,MATCH($A28,'raw-data'!$A:$A,1),MATCH(R$1,'raw-data'!$1:$1,1))&lt;&gt;"",
$D28*INDEX('raw-data'!$A$1:$GQ$197,MATCH($A28,'raw-data'!$A:$A,1),MATCH(R$1,'raw-data'!$1:$1,1))/VLOOKUP($A28,'raw-data'!$A:$B,2,TRUE),"")</f>
        <v/>
      </c>
      <c r="S28" s="1" t="str">
        <f>IF(INDEX('raw-data'!$A$1:$GQ$197,MATCH($A28,'raw-data'!$A:$A,1),MATCH(S$1,'raw-data'!$1:$1,1))&lt;&gt;"",
$D28*INDEX('raw-data'!$A$1:$GQ$197,MATCH($A28,'raw-data'!$A:$A,1),MATCH(S$1,'raw-data'!$1:$1,1))/VLOOKUP($A28,'raw-data'!$A:$B,2,TRUE),"")</f>
        <v/>
      </c>
      <c r="T28" s="1" t="str">
        <f>IF(INDEX('raw-data'!$A$1:$GQ$197,MATCH($A28,'raw-data'!$A:$A,1),MATCH(T$1,'raw-data'!$1:$1,1))&lt;&gt;"",
$D28*INDEX('raw-data'!$A$1:$GQ$197,MATCH($A28,'raw-data'!$A:$A,1),MATCH(T$1,'raw-data'!$1:$1,1))/VLOOKUP($A28,'raw-data'!$A:$B,2,TRUE),"")</f>
        <v/>
      </c>
      <c r="U28" s="1" t="str">
        <f>IF(INDEX('raw-data'!$A$1:$GQ$197,MATCH($A28,'raw-data'!$A:$A,1),MATCH(U$1,'raw-data'!$1:$1,1))&lt;&gt;"",
$D28*INDEX('raw-data'!$A$1:$GQ$197,MATCH($A28,'raw-data'!$A:$A,1),MATCH(U$1,'raw-data'!$1:$1,1))/VLOOKUP($A28,'raw-data'!$A:$B,2,TRUE),"")</f>
        <v/>
      </c>
      <c r="V28" s="1" t="str">
        <f>IF(INDEX('raw-data'!$A$1:$GQ$197,MATCH($A28,'raw-data'!$A:$A,1),MATCH(V$1,'raw-data'!$1:$1,1))&lt;&gt;"",
$D28*INDEX('raw-data'!$A$1:$GQ$197,MATCH($A28,'raw-data'!$A:$A,1),MATCH(V$1,'raw-data'!$1:$1,1))/VLOOKUP($A28,'raw-data'!$A:$B,2,TRUE),"")</f>
        <v/>
      </c>
      <c r="W28" s="1" t="str">
        <f>IF(INDEX('raw-data'!$A$1:$GQ$197,MATCH($A28,'raw-data'!$A:$A,1),MATCH(W$1,'raw-data'!$1:$1,1))&lt;&gt;"",
$D28*INDEX('raw-data'!$A$1:$GQ$197,MATCH($A28,'raw-data'!$A:$A,1),MATCH(W$1,'raw-data'!$1:$1,1))/VLOOKUP($A28,'raw-data'!$A:$B,2,TRUE),"")</f>
        <v/>
      </c>
      <c r="X28" s="1" t="str">
        <f>IF(INDEX('raw-data'!$A$1:$GQ$197,MATCH($A28,'raw-data'!$A:$A,1),MATCH(X$1,'raw-data'!$1:$1,1))&lt;&gt;"",
$D28*INDEX('raw-data'!$A$1:$GQ$197,MATCH($A28,'raw-data'!$A:$A,1),MATCH(X$1,'raw-data'!$1:$1,1))/VLOOKUP($A28,'raw-data'!$A:$B,2,TRUE),"")</f>
        <v/>
      </c>
      <c r="Y28" s="1" t="str">
        <f>IF(INDEX('raw-data'!$A$1:$GQ$197,MATCH($A28,'raw-data'!$A:$A,1),MATCH(Y$1,'raw-data'!$1:$1,1))&lt;&gt;"",
$D28*INDEX('raw-data'!$A$1:$GQ$197,MATCH($A28,'raw-data'!$A:$A,1),MATCH(Y$1,'raw-data'!$1:$1,1))/VLOOKUP($A28,'raw-data'!$A:$B,2,TRUE),"")</f>
        <v/>
      </c>
      <c r="Z28" s="1" t="str">
        <f>IF(INDEX('raw-data'!$A$1:$GQ$197,MATCH($A28,'raw-data'!$A:$A,1),MATCH(Z$1,'raw-data'!$1:$1,1))&lt;&gt;"",
$D28*INDEX('raw-data'!$A$1:$GQ$197,MATCH($A28,'raw-data'!$A:$A,1),MATCH(Z$1,'raw-data'!$1:$1,1))/VLOOKUP($A28,'raw-data'!$A:$B,2,TRUE),"")</f>
        <v/>
      </c>
      <c r="AA28" s="1" t="str">
        <f>IF(INDEX('raw-data'!$A$1:$GQ$197,MATCH($A28,'raw-data'!$A:$A,1),MATCH(AA$1,'raw-data'!$1:$1,1))&lt;&gt;"",
$D28*INDEX('raw-data'!$A$1:$GQ$197,MATCH($A28,'raw-data'!$A:$A,1),MATCH(AA$1,'raw-data'!$1:$1,1))/VLOOKUP($A28,'raw-data'!$A:$B,2,TRUE),"")</f>
        <v/>
      </c>
      <c r="AB28" s="1" t="str">
        <f>IF(INDEX('raw-data'!$A$1:$GQ$197,MATCH($A28,'raw-data'!$A:$A,1),MATCH(AB$1,'raw-data'!$1:$1,1))&lt;&gt;"",
$D28*INDEX('raw-data'!$A$1:$GQ$197,MATCH($A28,'raw-data'!$A:$A,1),MATCH(AB$1,'raw-data'!$1:$1,1))/VLOOKUP($A28,'raw-data'!$A:$B,2,TRUE),"")</f>
        <v/>
      </c>
      <c r="AC28" s="1" t="str">
        <f>IF(INDEX('raw-data'!$A$1:$GQ$197,MATCH($A28,'raw-data'!$A:$A,1),MATCH(AC$1,'raw-data'!$1:$1,1))&lt;&gt;"",
$D28*INDEX('raw-data'!$A$1:$GQ$197,MATCH($A28,'raw-data'!$A:$A,1),MATCH(AC$1,'raw-data'!$1:$1,1))/VLOOKUP($A28,'raw-data'!$A:$B,2,TRUE),"")</f>
        <v/>
      </c>
      <c r="AD28" s="1" t="str">
        <f>IF(INDEX('raw-data'!$A$1:$GQ$197,MATCH($A28,'raw-data'!$A:$A,1),MATCH(AD$1,'raw-data'!$1:$1,1))&lt;&gt;"",
$D28*INDEX('raw-data'!$A$1:$GQ$197,MATCH($A28,'raw-data'!$A:$A,1),MATCH(AD$1,'raw-data'!$1:$1,1))/VLOOKUP($A28,'raw-data'!$A:$B,2,TRUE),"")</f>
        <v/>
      </c>
      <c r="AE28" s="1" t="str">
        <f>IF(INDEX('raw-data'!$A$1:$GQ$197,MATCH($A28,'raw-data'!$A:$A,1),MATCH(AE$1,'raw-data'!$1:$1,1))&lt;&gt;"",
$D28*INDEX('raw-data'!$A$1:$GQ$197,MATCH($A28,'raw-data'!$A:$A,1),MATCH(AE$1,'raw-data'!$1:$1,1))/VLOOKUP($A28,'raw-data'!$A:$B,2,TRUE),"")</f>
        <v/>
      </c>
      <c r="AF28" s="1" t="str">
        <f>IF(INDEX('raw-data'!$A$1:$GQ$197,MATCH($A28,'raw-data'!$A:$A,1),MATCH(AF$1,'raw-data'!$1:$1,1))&lt;&gt;"",
$D28*INDEX('raw-data'!$A$1:$GQ$197,MATCH($A28,'raw-data'!$A:$A,1),MATCH(AF$1,'raw-data'!$1:$1,1))/VLOOKUP($A28,'raw-data'!$A:$B,2,TRUE),"")</f>
        <v/>
      </c>
      <c r="AG28" s="1" t="str">
        <f>IF(INDEX('raw-data'!$A$1:$GQ$197,MATCH($A28,'raw-data'!$A:$A,1),MATCH(AG$1,'raw-data'!$1:$1,1))&lt;&gt;"",
$D28*INDEX('raw-data'!$A$1:$GQ$197,MATCH($A28,'raw-data'!$A:$A,1),MATCH(AG$1,'raw-data'!$1:$1,1))/VLOOKUP($A28,'raw-data'!$A:$B,2,TRUE),"")</f>
        <v/>
      </c>
      <c r="AH28" s="1" t="str">
        <f>IF(INDEX('raw-data'!$A$1:$GQ$197,MATCH($A28,'raw-data'!$A:$A,1),MATCH(AH$1,'raw-data'!$1:$1,1))&lt;&gt;"",
$D28*INDEX('raw-data'!$A$1:$GQ$197,MATCH($A28,'raw-data'!$A:$A,1),MATCH(AH$1,'raw-data'!$1:$1,1))/VLOOKUP($A28,'raw-data'!$A:$B,2,TRUE),"")</f>
        <v/>
      </c>
      <c r="AI28" s="1" t="str">
        <f>IF(INDEX('raw-data'!$A$1:$GQ$197,MATCH($A28,'raw-data'!$A:$A,1),MATCH(AI$1,'raw-data'!$1:$1,1))&lt;&gt;"",
$D28*INDEX('raw-data'!$A$1:$GQ$197,MATCH($A28,'raw-data'!$A:$A,1),MATCH(AI$1,'raw-data'!$1:$1,1))/VLOOKUP($A28,'raw-data'!$A:$B,2,TRUE),"")</f>
        <v/>
      </c>
      <c r="AJ28" s="1" t="str">
        <f>IF(INDEX('raw-data'!$A$1:$GQ$197,MATCH($A28,'raw-data'!$A:$A,1),MATCH(AJ$1,'raw-data'!$1:$1,1))&lt;&gt;"",
$D28*INDEX('raw-data'!$A$1:$GQ$197,MATCH($A28,'raw-data'!$A:$A,1),MATCH(AJ$1,'raw-data'!$1:$1,1))/VLOOKUP($A28,'raw-data'!$A:$B,2,TRUE),"")</f>
        <v/>
      </c>
      <c r="AK28" s="1" t="str">
        <f>IF(INDEX('raw-data'!$A$1:$GQ$197,MATCH($A28,'raw-data'!$A:$A,1),MATCH(AK$1,'raw-data'!$1:$1,1))&lt;&gt;"",
$D28*INDEX('raw-data'!$A$1:$GQ$197,MATCH($A28,'raw-data'!$A:$A,1),MATCH(AK$1,'raw-data'!$1:$1,1))/VLOOKUP($A28,'raw-data'!$A:$B,2,TRUE),"")</f>
        <v/>
      </c>
      <c r="AL28" s="1" t="str">
        <f>IF(INDEX('raw-data'!$A$1:$GQ$197,MATCH($A28,'raw-data'!$A:$A,1),MATCH(AL$1,'raw-data'!$1:$1,1))&lt;&gt;"",
$D28*INDEX('raw-data'!$A$1:$GQ$197,MATCH($A28,'raw-data'!$A:$A,1),MATCH(AL$1,'raw-data'!$1:$1,1))/VLOOKUP($A28,'raw-data'!$A:$B,2,TRUE),"")</f>
        <v/>
      </c>
      <c r="AM28" s="1" t="str">
        <f>IF(INDEX('raw-data'!$A$1:$GQ$197,MATCH($A28,'raw-data'!$A:$A,1),MATCH(AM$1,'raw-data'!$1:$1,1))&lt;&gt;"",
$D28*INDEX('raw-data'!$A$1:$GQ$197,MATCH($A28,'raw-data'!$A:$A,1),MATCH(AM$1,'raw-data'!$1:$1,1))/VLOOKUP($A28,'raw-data'!$A:$B,2,TRUE),"")</f>
        <v/>
      </c>
      <c r="AN28" s="1" t="str">
        <f>IF(INDEX('raw-data'!$A$1:$GQ$197,MATCH($A28,'raw-data'!$A:$A,1),MATCH(AN$1,'raw-data'!$1:$1,1))&lt;&gt;"",
$D28*INDEX('raw-data'!$A$1:$GQ$197,MATCH($A28,'raw-data'!$A:$A,1),MATCH(AN$1,'raw-data'!$1:$1,1))/VLOOKUP($A28,'raw-data'!$A:$B,2,TRUE),"")</f>
        <v/>
      </c>
      <c r="AO28" s="1" t="str">
        <f>IF(INDEX('raw-data'!$A$1:$GQ$197,MATCH($A28,'raw-data'!$A:$A,1),MATCH(AO$1,'raw-data'!$1:$1,1))&lt;&gt;"",
$D28*INDEX('raw-data'!$A$1:$GQ$197,MATCH($A28,'raw-data'!$A:$A,1),MATCH(AO$1,'raw-data'!$1:$1,1))/VLOOKUP($A28,'raw-data'!$A:$B,2,TRUE),"")</f>
        <v/>
      </c>
      <c r="AP28" s="1" t="str">
        <f>IF(INDEX('raw-data'!$A$1:$GQ$197,MATCH($A28,'raw-data'!$A:$A,1),MATCH(AP$1,'raw-data'!$1:$1,1))&lt;&gt;"",
$D28*INDEX('raw-data'!$A$1:$GQ$197,MATCH($A28,'raw-data'!$A:$A,1),MATCH(AP$1,'raw-data'!$1:$1,1))/VLOOKUP($A28,'raw-data'!$A:$B,2,TRUE),"")</f>
        <v/>
      </c>
      <c r="AQ28" s="1" t="str">
        <f>IF(INDEX('raw-data'!$A$1:$GQ$197,MATCH($A28,'raw-data'!$A:$A,1),MATCH(AQ$1,'raw-data'!$1:$1,1))&lt;&gt;"",
$D28*INDEX('raw-data'!$A$1:$GQ$197,MATCH($A28,'raw-data'!$A:$A,1),MATCH(AQ$1,'raw-data'!$1:$1,1))/VLOOKUP($A28,'raw-data'!$A:$B,2,TRUE),"")</f>
        <v/>
      </c>
      <c r="AR28" s="1" t="str">
        <f>IF(INDEX('raw-data'!$A$1:$GQ$197,MATCH($A28,'raw-data'!$A:$A,1),MATCH(AR$1,'raw-data'!$1:$1,1))&lt;&gt;"",
$D28*INDEX('raw-data'!$A$1:$GQ$197,MATCH($A28,'raw-data'!$A:$A,1),MATCH(AR$1,'raw-data'!$1:$1,1))/VLOOKUP($A28,'raw-data'!$A:$B,2,TRUE),"")</f>
        <v/>
      </c>
      <c r="AS28" s="1" t="str">
        <f>IF(INDEX('raw-data'!$A$1:$GQ$197,MATCH($A28,'raw-data'!$A:$A,1),MATCH(AS$1,'raw-data'!$1:$1,1))&lt;&gt;"",
$D28*INDEX('raw-data'!$A$1:$GQ$197,MATCH($A28,'raw-data'!$A:$A,1),MATCH(AS$1,'raw-data'!$1:$1,1))/VLOOKUP($A28,'raw-data'!$A:$B,2,TRUE),"")</f>
        <v/>
      </c>
      <c r="AT28" s="1" t="str">
        <f>IF(INDEX('raw-data'!$A$1:$GQ$197,MATCH($A28,'raw-data'!$A:$A,1),MATCH(AT$1,'raw-data'!$1:$1,1))&lt;&gt;"",
$D28*INDEX('raw-data'!$A$1:$GQ$197,MATCH($A28,'raw-data'!$A:$A,1),MATCH(AT$1,'raw-data'!$1:$1,1))/VLOOKUP($A28,'raw-data'!$A:$B,2,TRUE),"")</f>
        <v/>
      </c>
      <c r="AU28" s="1">
        <f>IF(INDEX('raw-data'!$A$1:$GQ$197,MATCH($A28,'raw-data'!$A:$A,1),MATCH(AU$1,'raw-data'!$1:$1,1))&lt;&gt;"",
$D28*INDEX('raw-data'!$A$1:$GQ$197,MATCH($A28,'raw-data'!$A:$A,1),MATCH(AU$1,'raw-data'!$1:$1,1))/VLOOKUP($A28,'raw-data'!$A:$B,2,TRUE),"")</f>
        <v>0</v>
      </c>
      <c r="AV28" s="1" t="str">
        <f>IF(INDEX('raw-data'!$A$1:$GQ$197,MATCH($A28,'raw-data'!$A:$A,1),MATCH(AV$1,'raw-data'!$1:$1,1))&lt;&gt;"",
$D28*INDEX('raw-data'!$A$1:$GQ$197,MATCH($A28,'raw-data'!$A:$A,1),MATCH(AV$1,'raw-data'!$1:$1,1))/VLOOKUP($A28,'raw-data'!$A:$B,2,TRUE),"")</f>
        <v/>
      </c>
      <c r="AW28" s="1" t="str">
        <f>IF(INDEX('raw-data'!$A$1:$GQ$197,MATCH($A28,'raw-data'!$A:$A,1),MATCH(AW$1,'raw-data'!$1:$1,1))&lt;&gt;"",
$D28*INDEX('raw-data'!$A$1:$GQ$197,MATCH($A28,'raw-data'!$A:$A,1),MATCH(AW$1,'raw-data'!$1:$1,1))/VLOOKUP($A28,'raw-data'!$A:$B,2,TRUE),"")</f>
        <v/>
      </c>
      <c r="AX28" s="1" t="str">
        <f>IF(INDEX('raw-data'!$A$1:$GQ$197,MATCH($A28,'raw-data'!$A:$A,1),MATCH(AX$1,'raw-data'!$1:$1,1))&lt;&gt;"",
$D28*INDEX('raw-data'!$A$1:$GQ$197,MATCH($A28,'raw-data'!$A:$A,1),MATCH(AX$1,'raw-data'!$1:$1,1))/VLOOKUP($A28,'raw-data'!$A:$B,2,TRUE),"")</f>
        <v/>
      </c>
      <c r="AY28" s="1" t="str">
        <f>IF(INDEX('raw-data'!$A$1:$GQ$197,MATCH($A28,'raw-data'!$A:$A,1),MATCH(AY$1,'raw-data'!$1:$1,1))&lt;&gt;"",
$D28*INDEX('raw-data'!$A$1:$GQ$197,MATCH($A28,'raw-data'!$A:$A,1),MATCH(AY$1,'raw-data'!$1:$1,1))/VLOOKUP($A28,'raw-data'!$A:$B,2,TRUE),"")</f>
        <v/>
      </c>
      <c r="AZ28" s="1" t="str">
        <f>IF(INDEX('raw-data'!$A$1:$GQ$197,MATCH($A28,'raw-data'!$A:$A,1),MATCH(AZ$1,'raw-data'!$1:$1,1))&lt;&gt;"",
$D28*INDEX('raw-data'!$A$1:$GQ$197,MATCH($A28,'raw-data'!$A:$A,1),MATCH(AZ$1,'raw-data'!$1:$1,1))/VLOOKUP($A28,'raw-data'!$A:$B,2,TRUE),"")</f>
        <v/>
      </c>
      <c r="BA28" s="1" t="str">
        <f>IF(INDEX('raw-data'!$A$1:$GQ$197,MATCH($A28,'raw-data'!$A:$A,1),MATCH(BA$1,'raw-data'!$1:$1,1))&lt;&gt;"",
$D28*INDEX('raw-data'!$A$1:$GQ$197,MATCH($A28,'raw-data'!$A:$A,1),MATCH(BA$1,'raw-data'!$1:$1,1))/VLOOKUP($A28,'raw-data'!$A:$B,2,TRUE),"")</f>
        <v/>
      </c>
      <c r="BB28" s="1" t="str">
        <f>IF(INDEX('raw-data'!$A$1:$GQ$197,MATCH($A28,'raw-data'!$A:$A,1),MATCH(BB$1,'raw-data'!$1:$1,1))&lt;&gt;"",
$D28*INDEX('raw-data'!$A$1:$GQ$197,MATCH($A28,'raw-data'!$A:$A,1),MATCH(BB$1,'raw-data'!$1:$1,1))/VLOOKUP($A28,'raw-data'!$A:$B,2,TRUE),"")</f>
        <v/>
      </c>
      <c r="BC28" s="1" t="str">
        <f>IF(INDEX('raw-data'!$A$1:$GQ$197,MATCH($A28,'raw-data'!$A:$A,1),MATCH(BC$1,'raw-data'!$1:$1,1))&lt;&gt;"",
$D28*INDEX('raw-data'!$A$1:$GQ$197,MATCH($A28,'raw-data'!$A:$A,1),MATCH(BC$1,'raw-data'!$1:$1,1))/VLOOKUP($A28,'raw-data'!$A:$B,2,TRUE),"")</f>
        <v/>
      </c>
      <c r="BD28" s="1" t="str">
        <f>IF(INDEX('raw-data'!$A$1:$GQ$197,MATCH($A28,'raw-data'!$A:$A,1),MATCH(BD$1,'raw-data'!$1:$1,1))&lt;&gt;"",
$D28*INDEX('raw-data'!$A$1:$GQ$197,MATCH($A28,'raw-data'!$A:$A,1),MATCH(BD$1,'raw-data'!$1:$1,1))/VLOOKUP($A28,'raw-data'!$A:$B,2,TRUE),"")</f>
        <v/>
      </c>
      <c r="BE28" s="1" t="str">
        <f>IF(INDEX('raw-data'!$A$1:$GQ$197,MATCH($A28,'raw-data'!$A:$A,1),MATCH(BE$1,'raw-data'!$1:$1,1))&lt;&gt;"",
$D28*INDEX('raw-data'!$A$1:$GQ$197,MATCH($A28,'raw-data'!$A:$A,1),MATCH(BE$1,'raw-data'!$1:$1,1))/VLOOKUP($A28,'raw-data'!$A:$B,2,TRUE),"")</f>
        <v/>
      </c>
      <c r="BF28" s="1" t="str">
        <f>IF(INDEX('raw-data'!$A$1:$GQ$197,MATCH($A28,'raw-data'!$A:$A,1),MATCH(BF$1,'raw-data'!$1:$1,1))&lt;&gt;"",
$D28*INDEX('raw-data'!$A$1:$GQ$197,MATCH($A28,'raw-data'!$A:$A,1),MATCH(BF$1,'raw-data'!$1:$1,1))/VLOOKUP($A28,'raw-data'!$A:$B,2,TRUE),"")</f>
        <v/>
      </c>
      <c r="BG28" s="1" t="str">
        <f>IF(INDEX('raw-data'!$A$1:$GQ$197,MATCH($A28,'raw-data'!$A:$A,1),MATCH(BG$1,'raw-data'!$1:$1,1))&lt;&gt;"",
$D28*INDEX('raw-data'!$A$1:$GQ$197,MATCH($A28,'raw-data'!$A:$A,1),MATCH(BG$1,'raw-data'!$1:$1,1))/VLOOKUP($A28,'raw-data'!$A:$B,2,TRUE),"")</f>
        <v/>
      </c>
      <c r="BH28" s="1" t="str">
        <f>IF(INDEX('raw-data'!$A$1:$GQ$197,MATCH($A28,'raw-data'!$A:$A,1),MATCH(BH$1,'raw-data'!$1:$1,1))&lt;&gt;"",
$D28*INDEX('raw-data'!$A$1:$GQ$197,MATCH($A28,'raw-data'!$A:$A,1),MATCH(BH$1,'raw-data'!$1:$1,1))/VLOOKUP($A28,'raw-data'!$A:$B,2,TRUE),"")</f>
        <v/>
      </c>
      <c r="BI28" s="1" t="str">
        <f>IF(INDEX('raw-data'!$A$1:$GQ$197,MATCH($A28,'raw-data'!$A:$A,1),MATCH(BI$1,'raw-data'!$1:$1,1))&lt;&gt;"",
$D28*INDEX('raw-data'!$A$1:$GQ$197,MATCH($A28,'raw-data'!$A:$A,1),MATCH(BI$1,'raw-data'!$1:$1,1))/VLOOKUP($A28,'raw-data'!$A:$B,2,TRUE),"")</f>
        <v/>
      </c>
      <c r="BJ28" s="1" t="str">
        <f>IF(INDEX('raw-data'!$A$1:$GQ$197,MATCH($A28,'raw-data'!$A:$A,1),MATCH(BJ$1,'raw-data'!$1:$1,1))&lt;&gt;"",
$D28*INDEX('raw-data'!$A$1:$GQ$197,MATCH($A28,'raw-data'!$A:$A,1),MATCH(BJ$1,'raw-data'!$1:$1,1))/VLOOKUP($A28,'raw-data'!$A:$B,2,TRUE),"")</f>
        <v/>
      </c>
      <c r="BK28" s="1" t="str">
        <f>IF(INDEX('raw-data'!$A$1:$GQ$197,MATCH($A28,'raw-data'!$A:$A,1),MATCH(BK$1,'raw-data'!$1:$1,1))&lt;&gt;"",
$D28*INDEX('raw-data'!$A$1:$GQ$197,MATCH($A28,'raw-data'!$A:$A,1),MATCH(BK$1,'raw-data'!$1:$1,1))/VLOOKUP($A28,'raw-data'!$A:$B,2,TRUE),"")</f>
        <v/>
      </c>
      <c r="BL28" s="1" t="str">
        <f>IF(INDEX('raw-data'!$A$1:$GQ$197,MATCH($A28,'raw-data'!$A:$A,1),MATCH(BL$1,'raw-data'!$1:$1,1))&lt;&gt;"",
$D28*INDEX('raw-data'!$A$1:$GQ$197,MATCH($A28,'raw-data'!$A:$A,1),MATCH(BL$1,'raw-data'!$1:$1,1))/VLOOKUP($A28,'raw-data'!$A:$B,2,TRUE),"")</f>
        <v/>
      </c>
      <c r="BM28" s="1" t="str">
        <f>IF(INDEX('raw-data'!$A$1:$GQ$197,MATCH($A28,'raw-data'!$A:$A,1),MATCH(BM$1,'raw-data'!$1:$1,1))&lt;&gt;"",
$D28*INDEX('raw-data'!$A$1:$GQ$197,MATCH($A28,'raw-data'!$A:$A,1),MATCH(BM$1,'raw-data'!$1:$1,1))/VLOOKUP($A28,'raw-data'!$A:$B,2,TRUE),"")</f>
        <v/>
      </c>
      <c r="BN28" s="1" t="str">
        <f>IF(INDEX('raw-data'!$A$1:$GQ$197,MATCH($A28,'raw-data'!$A:$A,1),MATCH(BN$1,'raw-data'!$1:$1,1))&lt;&gt;"",
$D28*INDEX('raw-data'!$A$1:$GQ$197,MATCH($A28,'raw-data'!$A:$A,1),MATCH(BN$1,'raw-data'!$1:$1,1))/VLOOKUP($A28,'raw-data'!$A:$B,2,TRUE),"")</f>
        <v/>
      </c>
      <c r="BO28" s="1" t="str">
        <f>IF(INDEX('raw-data'!$A$1:$GQ$197,MATCH($A28,'raw-data'!$A:$A,1),MATCH(BO$1,'raw-data'!$1:$1,1))&lt;&gt;"",
$D28*INDEX('raw-data'!$A$1:$GQ$197,MATCH($A28,'raw-data'!$A:$A,1),MATCH(BO$1,'raw-data'!$1:$1,1))/VLOOKUP($A28,'raw-data'!$A:$B,2,TRUE),"")</f>
        <v/>
      </c>
      <c r="BP28" s="1" t="str">
        <f>IF(INDEX('raw-data'!$A$1:$GQ$197,MATCH($A28,'raw-data'!$A:$A,1),MATCH(BP$1,'raw-data'!$1:$1,1))&lt;&gt;"",
$D28*INDEX('raw-data'!$A$1:$GQ$197,MATCH($A28,'raw-data'!$A:$A,1),MATCH(BP$1,'raw-data'!$1:$1,1))/VLOOKUP($A28,'raw-data'!$A:$B,2,TRUE),"")</f>
        <v/>
      </c>
      <c r="BQ28" s="1" t="str">
        <f>IF(INDEX('raw-data'!$A$1:$GQ$197,MATCH($A28,'raw-data'!$A:$A,1),MATCH(BQ$1,'raw-data'!$1:$1,1))&lt;&gt;"",
$D28*INDEX('raw-data'!$A$1:$GQ$197,MATCH($A28,'raw-data'!$A:$A,1),MATCH(BQ$1,'raw-data'!$1:$1,1))/VLOOKUP($A28,'raw-data'!$A:$B,2,TRUE),"")</f>
        <v/>
      </c>
      <c r="BR28" s="1" t="str">
        <f>IF(INDEX('raw-data'!$A$1:$GQ$197,MATCH($A28,'raw-data'!$A:$A,1),MATCH(BR$1,'raw-data'!$1:$1,1))&lt;&gt;"",
$D28*INDEX('raw-data'!$A$1:$GQ$197,MATCH($A28,'raw-data'!$A:$A,1),MATCH(BR$1,'raw-data'!$1:$1,1))/VLOOKUP($A28,'raw-data'!$A:$B,2,TRUE),"")</f>
        <v/>
      </c>
      <c r="BS28" s="1" t="str">
        <f>IF(INDEX('raw-data'!$A$1:$GQ$197,MATCH($A28,'raw-data'!$A:$A,1),MATCH(BS$1,'raw-data'!$1:$1,1))&lt;&gt;"",
$D28*INDEX('raw-data'!$A$1:$GQ$197,MATCH($A28,'raw-data'!$A:$A,1),MATCH(BS$1,'raw-data'!$1:$1,1))/VLOOKUP($A28,'raw-data'!$A:$B,2,TRUE),"")</f>
        <v/>
      </c>
      <c r="BT28" s="1">
        <f>IF(INDEX('raw-data'!$A$1:$GQ$197,MATCH($A28,'raw-data'!$A:$A,1),MATCH(BT$1,'raw-data'!$1:$1,1))&lt;&gt;"",
$D28*INDEX('raw-data'!$A$1:$GQ$197,MATCH($A28,'raw-data'!$A:$A,1),MATCH(BT$1,'raw-data'!$1:$1,1))/VLOOKUP($A28,'raw-data'!$A:$B,2,TRUE),"")</f>
        <v>0</v>
      </c>
      <c r="BU28" s="1" t="str">
        <f>IF(INDEX('raw-data'!$A$1:$GQ$197,MATCH($A28,'raw-data'!$A:$A,1),MATCH(BU$1,'raw-data'!$1:$1,1))&lt;&gt;"",
$D28*INDEX('raw-data'!$A$1:$GQ$197,MATCH($A28,'raw-data'!$A:$A,1),MATCH(BU$1,'raw-data'!$1:$1,1))/VLOOKUP($A28,'raw-data'!$A:$B,2,TRUE),"")</f>
        <v/>
      </c>
      <c r="BV28" s="1" t="str">
        <f>IF(INDEX('raw-data'!$A$1:$GQ$197,MATCH($A28,'raw-data'!$A:$A,1),MATCH(BV$1,'raw-data'!$1:$1,1))&lt;&gt;"",
$D28*INDEX('raw-data'!$A$1:$GQ$197,MATCH($A28,'raw-data'!$A:$A,1),MATCH(BV$1,'raw-data'!$1:$1,1))/VLOOKUP($A28,'raw-data'!$A:$B,2,TRUE),"")</f>
        <v/>
      </c>
      <c r="BW28" s="1" t="str">
        <f>IF(INDEX('raw-data'!$A$1:$GQ$197,MATCH($A28,'raw-data'!$A:$A,1),MATCH(BW$1,'raw-data'!$1:$1,1))&lt;&gt;"",
$D28*INDEX('raw-data'!$A$1:$GQ$197,MATCH($A28,'raw-data'!$A:$A,1),MATCH(BW$1,'raw-data'!$1:$1,1))/VLOOKUP($A28,'raw-data'!$A:$B,2,TRUE),"")</f>
        <v/>
      </c>
      <c r="BX28" s="1" t="str">
        <f>IF(INDEX('raw-data'!$A$1:$GQ$197,MATCH($A28,'raw-data'!$A:$A,1),MATCH(BX$1,'raw-data'!$1:$1,1))&lt;&gt;"",
$D28*INDEX('raw-data'!$A$1:$GQ$197,MATCH($A28,'raw-data'!$A:$A,1),MATCH(BX$1,'raw-data'!$1:$1,1))/VLOOKUP($A28,'raw-data'!$A:$B,2,TRUE),"")</f>
        <v/>
      </c>
      <c r="BY28" s="1" t="str">
        <f>IF(INDEX('raw-data'!$A$1:$GQ$197,MATCH($A28,'raw-data'!$A:$A,1),MATCH(BY$1,'raw-data'!$1:$1,1))&lt;&gt;"",
$D28*INDEX('raw-data'!$A$1:$GQ$197,MATCH($A28,'raw-data'!$A:$A,1),MATCH(BY$1,'raw-data'!$1:$1,1))/VLOOKUP($A28,'raw-data'!$A:$B,2,TRUE),"")</f>
        <v/>
      </c>
      <c r="BZ28" s="1" t="str">
        <f>IF(INDEX('raw-data'!$A$1:$GQ$197,MATCH($A28,'raw-data'!$A:$A,1),MATCH(BZ$1,'raw-data'!$1:$1,1))&lt;&gt;"",
$D28*INDEX('raw-data'!$A$1:$GQ$197,MATCH($A28,'raw-data'!$A:$A,1),MATCH(BZ$1,'raw-data'!$1:$1,1))/VLOOKUP($A28,'raw-data'!$A:$B,2,TRUE),"")</f>
        <v/>
      </c>
      <c r="CA28" s="1" t="str">
        <f>IF(INDEX('raw-data'!$A$1:$GQ$197,MATCH($A28,'raw-data'!$A:$A,1),MATCH(CA$1,'raw-data'!$1:$1,1))&lt;&gt;"",
$D28*INDEX('raw-data'!$A$1:$GQ$197,MATCH($A28,'raw-data'!$A:$A,1),MATCH(CA$1,'raw-data'!$1:$1,1))/VLOOKUP($A28,'raw-data'!$A:$B,2,TRUE),"")</f>
        <v/>
      </c>
      <c r="CB28" s="1" t="str">
        <f>IF(INDEX('raw-data'!$A$1:$GQ$197,MATCH($A28,'raw-data'!$A:$A,1),MATCH(CB$1,'raw-data'!$1:$1,1))&lt;&gt;"",
$D28*INDEX('raw-data'!$A$1:$GQ$197,MATCH($A28,'raw-data'!$A:$A,1),MATCH(CB$1,'raw-data'!$1:$1,1))/VLOOKUP($A28,'raw-data'!$A:$B,2,TRUE),"")</f>
        <v/>
      </c>
      <c r="CC28" s="1" t="str">
        <f>IF(INDEX('raw-data'!$A$1:$GQ$197,MATCH($A28,'raw-data'!$A:$A,1),MATCH(CC$1,'raw-data'!$1:$1,1))&lt;&gt;"",
$D28*INDEX('raw-data'!$A$1:$GQ$197,MATCH($A28,'raw-data'!$A:$A,1),MATCH(CC$1,'raw-data'!$1:$1,1))/VLOOKUP($A28,'raw-data'!$A:$B,2,TRUE),"")</f>
        <v/>
      </c>
      <c r="CD28" s="1" t="str">
        <f>IF(INDEX('raw-data'!$A$1:$GQ$197,MATCH($A28,'raw-data'!$A:$A,1),MATCH(CD$1,'raw-data'!$1:$1,1))&lt;&gt;"",
$D28*INDEX('raw-data'!$A$1:$GQ$197,MATCH($A28,'raw-data'!$A:$A,1),MATCH(CD$1,'raw-data'!$1:$1,1))/VLOOKUP($A28,'raw-data'!$A:$B,2,TRUE),"")</f>
        <v/>
      </c>
      <c r="CE28" s="1" t="str">
        <f>IF(INDEX('raw-data'!$A$1:$GQ$197,MATCH($A28,'raw-data'!$A:$A,1),MATCH(CE$1,'raw-data'!$1:$1,1))&lt;&gt;"",
$D28*INDEX('raw-data'!$A$1:$GQ$197,MATCH($A28,'raw-data'!$A:$A,1),MATCH(CE$1,'raw-data'!$1:$1,1))/VLOOKUP($A28,'raw-data'!$A:$B,2,TRUE),"")</f>
        <v/>
      </c>
      <c r="CF28" s="1" t="str">
        <f>IF(INDEX('raw-data'!$A$1:$GQ$197,MATCH($A28,'raw-data'!$A:$A,1),MATCH(CF$1,'raw-data'!$1:$1,1))&lt;&gt;"",
$D28*INDEX('raw-data'!$A$1:$GQ$197,MATCH($A28,'raw-data'!$A:$A,1),MATCH(CF$1,'raw-data'!$1:$1,1))/VLOOKUP($A28,'raw-data'!$A:$B,2,TRUE),"")</f>
        <v/>
      </c>
      <c r="CG28" s="1" t="str">
        <f>IF(INDEX('raw-data'!$A$1:$GQ$197,MATCH($A28,'raw-data'!$A:$A,1),MATCH(CG$1,'raw-data'!$1:$1,1))&lt;&gt;"",
$D28*INDEX('raw-data'!$A$1:$GQ$197,MATCH($A28,'raw-data'!$A:$A,1),MATCH(CG$1,'raw-data'!$1:$1,1))/VLOOKUP($A28,'raw-data'!$A:$B,2,TRUE),"")</f>
        <v/>
      </c>
      <c r="CH28" s="1" t="str">
        <f>IF(INDEX('raw-data'!$A$1:$GQ$197,MATCH($A28,'raw-data'!$A:$A,1),MATCH(CH$1,'raw-data'!$1:$1,1))&lt;&gt;"",
$D28*INDEX('raw-data'!$A$1:$GQ$197,MATCH($A28,'raw-data'!$A:$A,1),MATCH(CH$1,'raw-data'!$1:$1,1))/VLOOKUP($A28,'raw-data'!$A:$B,2,TRUE),"")</f>
        <v/>
      </c>
      <c r="CI28" s="1" t="str">
        <f>IF(INDEX('raw-data'!$A$1:$GQ$197,MATCH($A28,'raw-data'!$A:$A,1),MATCH(CI$1,'raw-data'!$1:$1,1))&lt;&gt;"",
$D28*INDEX('raw-data'!$A$1:$GQ$197,MATCH($A28,'raw-data'!$A:$A,1),MATCH(CI$1,'raw-data'!$1:$1,1))/VLOOKUP($A28,'raw-data'!$A:$B,2,TRUE),"")</f>
        <v/>
      </c>
      <c r="CJ28" s="1" t="str">
        <f>IF(INDEX('raw-data'!$A$1:$GQ$197,MATCH($A28,'raw-data'!$A:$A,1),MATCH(CJ$1,'raw-data'!$1:$1,1))&lt;&gt;"",
$D28*INDEX('raw-data'!$A$1:$GQ$197,MATCH($A28,'raw-data'!$A:$A,1),MATCH(CJ$1,'raw-data'!$1:$1,1))/VLOOKUP($A28,'raw-data'!$A:$B,2,TRUE),"")</f>
        <v/>
      </c>
      <c r="CK28" s="1" t="str">
        <f>IF(INDEX('raw-data'!$A$1:$GQ$197,MATCH($A28,'raw-data'!$A:$A,1),MATCH(CK$1,'raw-data'!$1:$1,1))&lt;&gt;"",
$D28*INDEX('raw-data'!$A$1:$GQ$197,MATCH($A28,'raw-data'!$A:$A,1),MATCH(CK$1,'raw-data'!$1:$1,1))/VLOOKUP($A28,'raw-data'!$A:$B,2,TRUE),"")</f>
        <v/>
      </c>
      <c r="CL28" s="1" t="str">
        <f>IF(INDEX('raw-data'!$A$1:$GQ$197,MATCH($A28,'raw-data'!$A:$A,1),MATCH(CL$1,'raw-data'!$1:$1,1))&lt;&gt;"",
$D28*INDEX('raw-data'!$A$1:$GQ$197,MATCH($A28,'raw-data'!$A:$A,1),MATCH(CL$1,'raw-data'!$1:$1,1))/VLOOKUP($A28,'raw-data'!$A:$B,2,TRUE),"")</f>
        <v/>
      </c>
      <c r="CM28" s="1" t="str">
        <f>IF(INDEX('raw-data'!$A$1:$GQ$197,MATCH($A28,'raw-data'!$A:$A,1),MATCH(CM$1,'raw-data'!$1:$1,1))&lt;&gt;"",
$D28*INDEX('raw-data'!$A$1:$GQ$197,MATCH($A28,'raw-data'!$A:$A,1),MATCH(CM$1,'raw-data'!$1:$1,1))/VLOOKUP($A28,'raw-data'!$A:$B,2,TRUE),"")</f>
        <v/>
      </c>
      <c r="CN28" s="1" t="str">
        <f>IF(INDEX('raw-data'!$A$1:$GQ$197,MATCH($A28,'raw-data'!$A:$A,1),MATCH(CN$1,'raw-data'!$1:$1,1))&lt;&gt;"",
$D28*INDEX('raw-data'!$A$1:$GQ$197,MATCH($A28,'raw-data'!$A:$A,1),MATCH(CN$1,'raw-data'!$1:$1,1))/VLOOKUP($A28,'raw-data'!$A:$B,2,TRUE),"")</f>
        <v/>
      </c>
      <c r="CO28" s="1" t="str">
        <f>IF(INDEX('raw-data'!$A$1:$GQ$197,MATCH($A28,'raw-data'!$A:$A,1),MATCH(CO$1,'raw-data'!$1:$1,1))&lt;&gt;"",
$D28*INDEX('raw-data'!$A$1:$GQ$197,MATCH($A28,'raw-data'!$A:$A,1),MATCH(CO$1,'raw-data'!$1:$1,1))/VLOOKUP($A28,'raw-data'!$A:$B,2,TRUE),"")</f>
        <v/>
      </c>
      <c r="CP28" s="1" t="str">
        <f>IF(INDEX('raw-data'!$A$1:$GQ$197,MATCH($A28,'raw-data'!$A:$A,1),MATCH(CP$1,'raw-data'!$1:$1,1))&lt;&gt;"",
$D28*INDEX('raw-data'!$A$1:$GQ$197,MATCH($A28,'raw-data'!$A:$A,1),MATCH(CP$1,'raw-data'!$1:$1,1))/VLOOKUP($A28,'raw-data'!$A:$B,2,TRUE),"")</f>
        <v/>
      </c>
      <c r="CQ28" s="1" t="str">
        <f>IF(INDEX('raw-data'!$A$1:$GQ$197,MATCH($A28,'raw-data'!$A:$A,1),MATCH(CQ$1,'raw-data'!$1:$1,1))&lt;&gt;"",
$D28*INDEX('raw-data'!$A$1:$GQ$197,MATCH($A28,'raw-data'!$A:$A,1),MATCH(CQ$1,'raw-data'!$1:$1,1))/VLOOKUP($A28,'raw-data'!$A:$B,2,TRUE),"")</f>
        <v/>
      </c>
      <c r="CR28" s="1" t="str">
        <f>IF(INDEX('raw-data'!$A$1:$GQ$197,MATCH($A28,'raw-data'!$A:$A,1),MATCH(CR$1,'raw-data'!$1:$1,1))&lt;&gt;"",
$D28*INDEX('raw-data'!$A$1:$GQ$197,MATCH($A28,'raw-data'!$A:$A,1),MATCH(CR$1,'raw-data'!$1:$1,1))/VLOOKUP($A28,'raw-data'!$A:$B,2,TRUE),"")</f>
        <v/>
      </c>
      <c r="CS28" s="1" t="str">
        <f>IF(INDEX('raw-data'!$A$1:$GQ$197,MATCH($A28,'raw-data'!$A:$A,1),MATCH(CS$1,'raw-data'!$1:$1,1))&lt;&gt;"",
$D28*INDEX('raw-data'!$A$1:$GQ$197,MATCH($A28,'raw-data'!$A:$A,1),MATCH(CS$1,'raw-data'!$1:$1,1))/VLOOKUP($A28,'raw-data'!$A:$B,2,TRUE),"")</f>
        <v/>
      </c>
      <c r="CT28" s="1" t="str">
        <f>IF(INDEX('raw-data'!$A$1:$GQ$197,MATCH($A28,'raw-data'!$A:$A,1),MATCH(CT$1,'raw-data'!$1:$1,1))&lt;&gt;"",
$D28*INDEX('raw-data'!$A$1:$GQ$197,MATCH($A28,'raw-data'!$A:$A,1),MATCH(CT$1,'raw-data'!$1:$1,1))/VLOOKUP($A28,'raw-data'!$A:$B,2,TRUE),"")</f>
        <v/>
      </c>
      <c r="CU28" s="1" t="str">
        <f>IF(INDEX('raw-data'!$A$1:$GQ$197,MATCH($A28,'raw-data'!$A:$A,1),MATCH(CU$1,'raw-data'!$1:$1,1))&lt;&gt;"",
$D28*INDEX('raw-data'!$A$1:$GQ$197,MATCH($A28,'raw-data'!$A:$A,1),MATCH(CU$1,'raw-data'!$1:$1,1))/VLOOKUP($A28,'raw-data'!$A:$B,2,TRUE),"")</f>
        <v/>
      </c>
      <c r="CV28" s="1" t="str">
        <f>IF(INDEX('raw-data'!$A$1:$GQ$197,MATCH($A28,'raw-data'!$A:$A,1),MATCH(CV$1,'raw-data'!$1:$1,1))&lt;&gt;"",
$D28*INDEX('raw-data'!$A$1:$GQ$197,MATCH($A28,'raw-data'!$A:$A,1),MATCH(CV$1,'raw-data'!$1:$1,1))/VLOOKUP($A28,'raw-data'!$A:$B,2,TRUE),"")</f>
        <v/>
      </c>
      <c r="CW28" s="1" t="str">
        <f>IF(INDEX('raw-data'!$A$1:$GQ$197,MATCH($A28,'raw-data'!$A:$A,1),MATCH(CW$1,'raw-data'!$1:$1,1))&lt;&gt;"",
$D28*INDEX('raw-data'!$A$1:$GQ$197,MATCH($A28,'raw-data'!$A:$A,1),MATCH(CW$1,'raw-data'!$1:$1,1))/VLOOKUP($A28,'raw-data'!$A:$B,2,TRUE),"")</f>
        <v/>
      </c>
      <c r="CX28" s="1" t="str">
        <f>IF(INDEX('raw-data'!$A$1:$GQ$197,MATCH($A28,'raw-data'!$A:$A,1),MATCH(CX$1,'raw-data'!$1:$1,1))&lt;&gt;"",
$D28*INDEX('raw-data'!$A$1:$GQ$197,MATCH($A28,'raw-data'!$A:$A,1),MATCH(CX$1,'raw-data'!$1:$1,1))/VLOOKUP($A28,'raw-data'!$A:$B,2,TRUE),"")</f>
        <v/>
      </c>
      <c r="CY28" s="1" t="str">
        <f>IF(INDEX('raw-data'!$A$1:$GQ$197,MATCH($A28,'raw-data'!$A:$A,1),MATCH(CY$1,'raw-data'!$1:$1,1))&lt;&gt;"",
$D28*INDEX('raw-data'!$A$1:$GQ$197,MATCH($A28,'raw-data'!$A:$A,1),MATCH(CY$1,'raw-data'!$1:$1,1))/VLOOKUP($A28,'raw-data'!$A:$B,2,TRUE),"")</f>
        <v/>
      </c>
      <c r="CZ28" s="1" t="str">
        <f>IF(INDEX('raw-data'!$A$1:$GQ$197,MATCH($A28,'raw-data'!$A:$A,1),MATCH(CZ$1,'raw-data'!$1:$1,1))&lt;&gt;"",
$D28*INDEX('raw-data'!$A$1:$GQ$197,MATCH($A28,'raw-data'!$A:$A,1),MATCH(CZ$1,'raw-data'!$1:$1,1))/VLOOKUP($A28,'raw-data'!$A:$B,2,TRUE),"")</f>
        <v/>
      </c>
      <c r="DA28" s="1" t="str">
        <f>IF(INDEX('raw-data'!$A$1:$GQ$197,MATCH($A28,'raw-data'!$A:$A,1),MATCH(DA$1,'raw-data'!$1:$1,1))&lt;&gt;"",
$D28*INDEX('raw-data'!$A$1:$GQ$197,MATCH($A28,'raw-data'!$A:$A,1),MATCH(DA$1,'raw-data'!$1:$1,1))/VLOOKUP($A28,'raw-data'!$A:$B,2,TRUE),"")</f>
        <v/>
      </c>
      <c r="DB28" s="1" t="str">
        <f>IF(INDEX('raw-data'!$A$1:$GQ$197,MATCH($A28,'raw-data'!$A:$A,1),MATCH(DB$1,'raw-data'!$1:$1,1))&lt;&gt;"",
$D28*INDEX('raw-data'!$A$1:$GQ$197,MATCH($A28,'raw-data'!$A:$A,1),MATCH(DB$1,'raw-data'!$1:$1,1))/VLOOKUP($A28,'raw-data'!$A:$B,2,TRUE),"")</f>
        <v/>
      </c>
      <c r="DC28" s="1" t="str">
        <f>IF(INDEX('raw-data'!$A$1:$GQ$197,MATCH($A28,'raw-data'!$A:$A,1),MATCH(DC$1,'raw-data'!$1:$1,1))&lt;&gt;"",
$D28*INDEX('raw-data'!$A$1:$GQ$197,MATCH($A28,'raw-data'!$A:$A,1),MATCH(DC$1,'raw-data'!$1:$1,1))/VLOOKUP($A28,'raw-data'!$A:$B,2,TRUE),"")</f>
        <v/>
      </c>
      <c r="DD28" s="1" t="str">
        <f>IF(INDEX('raw-data'!$A$1:$GQ$197,MATCH($A28,'raw-data'!$A:$A,1),MATCH(DD$1,'raw-data'!$1:$1,1))&lt;&gt;"",
$D28*INDEX('raw-data'!$A$1:$GQ$197,MATCH($A28,'raw-data'!$A:$A,1),MATCH(DD$1,'raw-data'!$1:$1,1))/VLOOKUP($A28,'raw-data'!$A:$B,2,TRUE),"")</f>
        <v/>
      </c>
      <c r="DE28" s="1" t="str">
        <f>IF(INDEX('raw-data'!$A$1:$GQ$197,MATCH($A28,'raw-data'!$A:$A,1),MATCH(DE$1,'raw-data'!$1:$1,1))&lt;&gt;"",
$D28*INDEX('raw-data'!$A$1:$GQ$197,MATCH($A28,'raw-data'!$A:$A,1),MATCH(DE$1,'raw-data'!$1:$1,1))/VLOOKUP($A28,'raw-data'!$A:$B,2,TRUE),"")</f>
        <v/>
      </c>
      <c r="DF28" s="1" t="str">
        <f>IF(INDEX('raw-data'!$A$1:$GQ$197,MATCH($A28,'raw-data'!$A:$A,1),MATCH(DF$1,'raw-data'!$1:$1,1))&lt;&gt;"",
$D28*INDEX('raw-data'!$A$1:$GQ$197,MATCH($A28,'raw-data'!$A:$A,1),MATCH(DF$1,'raw-data'!$1:$1,1))/VLOOKUP($A28,'raw-data'!$A:$B,2,TRUE),"")</f>
        <v/>
      </c>
      <c r="DG28" s="1" t="str">
        <f>IF(INDEX('raw-data'!$A$1:$GQ$197,MATCH($A28,'raw-data'!$A:$A,1),MATCH(DG$1,'raw-data'!$1:$1,1))&lt;&gt;"",
$D28*INDEX('raw-data'!$A$1:$GQ$197,MATCH($A28,'raw-data'!$A:$A,1),MATCH(DG$1,'raw-data'!$1:$1,1))/VLOOKUP($A28,'raw-data'!$A:$B,2,TRUE),"")</f>
        <v/>
      </c>
      <c r="DH28" s="1" t="str">
        <f>IF(INDEX('raw-data'!$A$1:$GQ$197,MATCH($A28,'raw-data'!$A:$A,1),MATCH(DH$1,'raw-data'!$1:$1,1))&lt;&gt;"",
$D28*INDEX('raw-data'!$A$1:$GQ$197,MATCH($A28,'raw-data'!$A:$A,1),MATCH(DH$1,'raw-data'!$1:$1,1))/VLOOKUP($A28,'raw-data'!$A:$B,2,TRUE),"")</f>
        <v/>
      </c>
      <c r="DI28" s="1" t="str">
        <f>IF(INDEX('raw-data'!$A$1:$GQ$197,MATCH($A28,'raw-data'!$A:$A,1),MATCH(DI$1,'raw-data'!$1:$1,1))&lt;&gt;"",
$D28*INDEX('raw-data'!$A$1:$GQ$197,MATCH($A28,'raw-data'!$A:$A,1),MATCH(DI$1,'raw-data'!$1:$1,1))/VLOOKUP($A28,'raw-data'!$A:$B,2,TRUE),"")</f>
        <v/>
      </c>
      <c r="DJ28" s="1" t="str">
        <f>IF(INDEX('raw-data'!$A$1:$GQ$197,MATCH($A28,'raw-data'!$A:$A,1),MATCH(DJ$1,'raw-data'!$1:$1,1))&lt;&gt;"",
$D28*INDEX('raw-data'!$A$1:$GQ$197,MATCH($A28,'raw-data'!$A:$A,1),MATCH(DJ$1,'raw-data'!$1:$1,1))/VLOOKUP($A28,'raw-data'!$A:$B,2,TRUE),"")</f>
        <v/>
      </c>
      <c r="DK28" s="1" t="str">
        <f>IF(INDEX('raw-data'!$A$1:$GQ$197,MATCH($A28,'raw-data'!$A:$A,1),MATCH(DK$1,'raw-data'!$1:$1,1))&lt;&gt;"",
$D28*INDEX('raw-data'!$A$1:$GQ$197,MATCH($A28,'raw-data'!$A:$A,1),MATCH(DK$1,'raw-data'!$1:$1,1))/VLOOKUP($A28,'raw-data'!$A:$B,2,TRUE),"")</f>
        <v/>
      </c>
      <c r="DL28" s="1" t="str">
        <f>IF(INDEX('raw-data'!$A$1:$GQ$197,MATCH($A28,'raw-data'!$A:$A,1),MATCH(DL$1,'raw-data'!$1:$1,1))&lt;&gt;"",
$D28*INDEX('raw-data'!$A$1:$GQ$197,MATCH($A28,'raw-data'!$A:$A,1),MATCH(DL$1,'raw-data'!$1:$1,1))/VLOOKUP($A28,'raw-data'!$A:$B,2,TRUE),"")</f>
        <v/>
      </c>
      <c r="DM28" s="1" t="str">
        <f>IF(INDEX('raw-data'!$A$1:$GQ$197,MATCH($A28,'raw-data'!$A:$A,1),MATCH(DM$1,'raw-data'!$1:$1,1))&lt;&gt;"",
$D28*INDEX('raw-data'!$A$1:$GQ$197,MATCH($A28,'raw-data'!$A:$A,1),MATCH(DM$1,'raw-data'!$1:$1,1))/VLOOKUP($A28,'raw-data'!$A:$B,2,TRUE),"")</f>
        <v/>
      </c>
      <c r="DN28" s="1" t="str">
        <f>IF(INDEX('raw-data'!$A$1:$GQ$197,MATCH($A28,'raw-data'!$A:$A,1),MATCH(DN$1,'raw-data'!$1:$1,1))&lt;&gt;"",
$D28*INDEX('raw-data'!$A$1:$GQ$197,MATCH($A28,'raw-data'!$A:$A,1),MATCH(DN$1,'raw-data'!$1:$1,1))/VLOOKUP($A28,'raw-data'!$A:$B,2,TRUE),"")</f>
        <v/>
      </c>
      <c r="DO28" s="1" t="str">
        <f>IF(INDEX('raw-data'!$A$1:$GQ$197,MATCH($A28,'raw-data'!$A:$A,1),MATCH(DO$1,'raw-data'!$1:$1,1))&lt;&gt;"",
$D28*INDEX('raw-data'!$A$1:$GQ$197,MATCH($A28,'raw-data'!$A:$A,1),MATCH(DO$1,'raw-data'!$1:$1,1))/VLOOKUP($A28,'raw-data'!$A:$B,2,TRUE),"")</f>
        <v/>
      </c>
      <c r="DP28" s="1" t="str">
        <f>IF(INDEX('raw-data'!$A$1:$GQ$197,MATCH($A28,'raw-data'!$A:$A,1),MATCH(DP$1,'raw-data'!$1:$1,1))&lt;&gt;"",
$D28*INDEX('raw-data'!$A$1:$GQ$197,MATCH($A28,'raw-data'!$A:$A,1),MATCH(DP$1,'raw-data'!$1:$1,1))/VLOOKUP($A28,'raw-data'!$A:$B,2,TRUE),"")</f>
        <v/>
      </c>
      <c r="DQ28" s="1" t="str">
        <f>IF(INDEX('raw-data'!$A$1:$GQ$197,MATCH($A28,'raw-data'!$A:$A,1),MATCH(DQ$1,'raw-data'!$1:$1,1))&lt;&gt;"",
$D28*INDEX('raw-data'!$A$1:$GQ$197,MATCH($A28,'raw-data'!$A:$A,1),MATCH(DQ$1,'raw-data'!$1:$1,1))/VLOOKUP($A28,'raw-data'!$A:$B,2,TRUE),"")</f>
        <v/>
      </c>
      <c r="DR28" s="1" t="str">
        <f>IF(INDEX('raw-data'!$A$1:$GQ$197,MATCH($A28,'raw-data'!$A:$A,1),MATCH(DR$1,'raw-data'!$1:$1,1))&lt;&gt;"",
$D28*INDEX('raw-data'!$A$1:$GQ$197,MATCH($A28,'raw-data'!$A:$A,1),MATCH(DR$1,'raw-data'!$1:$1,1))/VLOOKUP($A28,'raw-data'!$A:$B,2,TRUE),"")</f>
        <v/>
      </c>
      <c r="DS28" s="1" t="str">
        <f>IF(INDEX('raw-data'!$A$1:$GQ$197,MATCH($A28,'raw-data'!$A:$A,1),MATCH(DS$1,'raw-data'!$1:$1,1))&lt;&gt;"",
$D28*INDEX('raw-data'!$A$1:$GQ$197,MATCH($A28,'raw-data'!$A:$A,1),MATCH(DS$1,'raw-data'!$1:$1,1))/VLOOKUP($A28,'raw-data'!$A:$B,2,TRUE),"")</f>
        <v/>
      </c>
      <c r="DT28" s="1" t="str">
        <f>IF(INDEX('raw-data'!$A$1:$GQ$197,MATCH($A28,'raw-data'!$A:$A,1),MATCH(DT$1,'raw-data'!$1:$1,1))&lt;&gt;"",
$D28*INDEX('raw-data'!$A$1:$GQ$197,MATCH($A28,'raw-data'!$A:$A,1),MATCH(DT$1,'raw-data'!$1:$1,1))/VLOOKUP($A28,'raw-data'!$A:$B,2,TRUE),"")</f>
        <v/>
      </c>
      <c r="DU28" s="1" t="str">
        <f>IF(INDEX('raw-data'!$A$1:$GQ$197,MATCH($A28,'raw-data'!$A:$A,1),MATCH(DU$1,'raw-data'!$1:$1,1))&lt;&gt;"",
$D28*INDEX('raw-data'!$A$1:$GQ$197,MATCH($A28,'raw-data'!$A:$A,1),MATCH(DU$1,'raw-data'!$1:$1,1))/VLOOKUP($A28,'raw-data'!$A:$B,2,TRUE),"")</f>
        <v/>
      </c>
      <c r="DV28" s="1" t="str">
        <f>IF(INDEX('raw-data'!$A$1:$GQ$197,MATCH($A28,'raw-data'!$A:$A,1),MATCH(DV$1,'raw-data'!$1:$1,1))&lt;&gt;"",
$D28*INDEX('raw-data'!$A$1:$GQ$197,MATCH($A28,'raw-data'!$A:$A,1),MATCH(DV$1,'raw-data'!$1:$1,1))/VLOOKUP($A28,'raw-data'!$A:$B,2,TRUE),"")</f>
        <v/>
      </c>
      <c r="DW28" s="1" t="str">
        <f>IF(INDEX('raw-data'!$A$1:$GQ$197,MATCH($A28,'raw-data'!$A:$A,1),MATCH(DW$1,'raw-data'!$1:$1,1))&lt;&gt;"",
$D28*INDEX('raw-data'!$A$1:$GQ$197,MATCH($A28,'raw-data'!$A:$A,1),MATCH(DW$1,'raw-data'!$1:$1,1))/VLOOKUP($A28,'raw-data'!$A:$B,2,TRUE),"")</f>
        <v/>
      </c>
      <c r="DX28" s="1" t="str">
        <f>IF(INDEX('raw-data'!$A$1:$GQ$197,MATCH($A28,'raw-data'!$A:$A,1),MATCH(DX$1,'raw-data'!$1:$1,1))&lt;&gt;"",
$D28*INDEX('raw-data'!$A$1:$GQ$197,MATCH($A28,'raw-data'!$A:$A,1),MATCH(DX$1,'raw-data'!$1:$1,1))/VLOOKUP($A28,'raw-data'!$A:$B,2,TRUE),"")</f>
        <v/>
      </c>
      <c r="DY28" s="1" t="str">
        <f>IF(INDEX('raw-data'!$A$1:$GQ$197,MATCH($A28,'raw-data'!$A:$A,1),MATCH(DY$1,'raw-data'!$1:$1,1))&lt;&gt;"",
$D28*INDEX('raw-data'!$A$1:$GQ$197,MATCH($A28,'raw-data'!$A:$A,1),MATCH(DY$1,'raw-data'!$1:$1,1))/VLOOKUP($A28,'raw-data'!$A:$B,2,TRUE),"")</f>
        <v/>
      </c>
      <c r="DZ28" s="1" t="str">
        <f>IF(INDEX('raw-data'!$A$1:$GQ$197,MATCH($A28,'raw-data'!$A:$A,1),MATCH(DZ$1,'raw-data'!$1:$1,1))&lt;&gt;"",
$D28*INDEX('raw-data'!$A$1:$GQ$197,MATCH($A28,'raw-data'!$A:$A,1),MATCH(DZ$1,'raw-data'!$1:$1,1))/VLOOKUP($A28,'raw-data'!$A:$B,2,TRUE),"")</f>
        <v/>
      </c>
      <c r="EA28" s="1" t="str">
        <f>IF(INDEX('raw-data'!$A$1:$GQ$197,MATCH($A28,'raw-data'!$A:$A,1),MATCH(EA$1,'raw-data'!$1:$1,1))&lt;&gt;"",
$D28*INDEX('raw-data'!$A$1:$GQ$197,MATCH($A28,'raw-data'!$A:$A,1),MATCH(EA$1,'raw-data'!$1:$1,1))/VLOOKUP($A28,'raw-data'!$A:$B,2,TRUE),"")</f>
        <v/>
      </c>
      <c r="EB28" s="1" t="str">
        <f>IF(INDEX('raw-data'!$A$1:$GQ$197,MATCH($A28,'raw-data'!$A:$A,1),MATCH(EB$1,'raw-data'!$1:$1,1))&lt;&gt;"",
$D28*INDEX('raw-data'!$A$1:$GQ$197,MATCH($A28,'raw-data'!$A:$A,1),MATCH(EB$1,'raw-data'!$1:$1,1))/VLOOKUP($A28,'raw-data'!$A:$B,2,TRUE),"")</f>
        <v/>
      </c>
      <c r="EC28" s="1" t="str">
        <f>IF(INDEX('raw-data'!$A$1:$GQ$197,MATCH($A28,'raw-data'!$A:$A,1),MATCH(EC$1,'raw-data'!$1:$1,1))&lt;&gt;"",
$D28*INDEX('raw-data'!$A$1:$GQ$197,MATCH($A28,'raw-data'!$A:$A,1),MATCH(EC$1,'raw-data'!$1:$1,1))/VLOOKUP($A28,'raw-data'!$A:$B,2,TRUE),"")</f>
        <v/>
      </c>
      <c r="ED28" s="1" t="str">
        <f>IF(INDEX('raw-data'!$A$1:$GQ$197,MATCH($A28,'raw-data'!$A:$A,1),MATCH(ED$1,'raw-data'!$1:$1,1))&lt;&gt;"",
$D28*INDEX('raw-data'!$A$1:$GQ$197,MATCH($A28,'raw-data'!$A:$A,1),MATCH(ED$1,'raw-data'!$1:$1,1))/VLOOKUP($A28,'raw-data'!$A:$B,2,TRUE),"")</f>
        <v/>
      </c>
      <c r="EE28" s="1" t="str">
        <f>IF(INDEX('raw-data'!$A$1:$GQ$197,MATCH($A28,'raw-data'!$A:$A,1),MATCH(EE$1,'raw-data'!$1:$1,1))&lt;&gt;"",
$D28*INDEX('raw-data'!$A$1:$GQ$197,MATCH($A28,'raw-data'!$A:$A,1),MATCH(EE$1,'raw-data'!$1:$1,1))/VLOOKUP($A28,'raw-data'!$A:$B,2,TRUE),"")</f>
        <v/>
      </c>
      <c r="EF28" s="1" t="str">
        <f>IF(INDEX('raw-data'!$A$1:$GQ$197,MATCH($A28,'raw-data'!$A:$A,1),MATCH(EF$1,'raw-data'!$1:$1,1))&lt;&gt;"",
$D28*INDEX('raw-data'!$A$1:$GQ$197,MATCH($A28,'raw-data'!$A:$A,1),MATCH(EF$1,'raw-data'!$1:$1,1))/VLOOKUP($A28,'raw-data'!$A:$B,2,TRUE),"")</f>
        <v/>
      </c>
      <c r="EG28" s="1" t="str">
        <f>IF(INDEX('raw-data'!$A$1:$GQ$197,MATCH($A28,'raw-data'!$A:$A,1),MATCH(EG$1,'raw-data'!$1:$1,1))&lt;&gt;"",
$D28*INDEX('raw-data'!$A$1:$GQ$197,MATCH($A28,'raw-data'!$A:$A,1),MATCH(EG$1,'raw-data'!$1:$1,1))/VLOOKUP($A28,'raw-data'!$A:$B,2,TRUE),"")</f>
        <v/>
      </c>
      <c r="EH28" s="1" t="str">
        <f>IF(INDEX('raw-data'!$A$1:$GQ$197,MATCH($A28,'raw-data'!$A:$A,1),MATCH(EH$1,'raw-data'!$1:$1,1))&lt;&gt;"",
$D28*INDEX('raw-data'!$A$1:$GQ$197,MATCH($A28,'raw-data'!$A:$A,1),MATCH(EH$1,'raw-data'!$1:$1,1))/VLOOKUP($A28,'raw-data'!$A:$B,2,TRUE),"")</f>
        <v/>
      </c>
      <c r="EI28" s="1" t="str">
        <f>IF(INDEX('raw-data'!$A$1:$GQ$197,MATCH($A28,'raw-data'!$A:$A,1),MATCH(EI$1,'raw-data'!$1:$1,1))&lt;&gt;"",
$D28*INDEX('raw-data'!$A$1:$GQ$197,MATCH($A28,'raw-data'!$A:$A,1),MATCH(EI$1,'raw-data'!$1:$1,1))/VLOOKUP($A28,'raw-data'!$A:$B,2,TRUE),"")</f>
        <v/>
      </c>
      <c r="EJ28" s="1" t="str">
        <f>IF(INDEX('raw-data'!$A$1:$GQ$197,MATCH($A28,'raw-data'!$A:$A,1),MATCH(EJ$1,'raw-data'!$1:$1,1))&lt;&gt;"",
$D28*INDEX('raw-data'!$A$1:$GQ$197,MATCH($A28,'raw-data'!$A:$A,1),MATCH(EJ$1,'raw-data'!$1:$1,1))/VLOOKUP($A28,'raw-data'!$A:$B,2,TRUE),"")</f>
        <v/>
      </c>
      <c r="EK28" s="1" t="str">
        <f>IF(INDEX('raw-data'!$A$1:$GQ$197,MATCH($A28,'raw-data'!$A:$A,1),MATCH(EK$1,'raw-data'!$1:$1,1))&lt;&gt;"",
$D28*INDEX('raw-data'!$A$1:$GQ$197,MATCH($A28,'raw-data'!$A:$A,1),MATCH(EK$1,'raw-data'!$1:$1,1))/VLOOKUP($A28,'raw-data'!$A:$B,2,TRUE),"")</f>
        <v/>
      </c>
      <c r="EL28" s="1" t="str">
        <f>IF(INDEX('raw-data'!$A$1:$GQ$197,MATCH($A28,'raw-data'!$A:$A,1),MATCH(EL$1,'raw-data'!$1:$1,1))&lt;&gt;"",
$D28*INDEX('raw-data'!$A$1:$GQ$197,MATCH($A28,'raw-data'!$A:$A,1),MATCH(EL$1,'raw-data'!$1:$1,1))/VLOOKUP($A28,'raw-data'!$A:$B,2,TRUE),"")</f>
        <v/>
      </c>
      <c r="EM28" s="1" t="str">
        <f>IF(INDEX('raw-data'!$A$1:$GQ$197,MATCH($A28,'raw-data'!$A:$A,1),MATCH(EM$1,'raw-data'!$1:$1,1))&lt;&gt;"",
$D28*INDEX('raw-data'!$A$1:$GQ$197,MATCH($A28,'raw-data'!$A:$A,1),MATCH(EM$1,'raw-data'!$1:$1,1))/VLOOKUP($A28,'raw-data'!$A:$B,2,TRUE),"")</f>
        <v/>
      </c>
      <c r="EN28" s="1" t="str">
        <f>IF(INDEX('raw-data'!$A$1:$GQ$197,MATCH($A28,'raw-data'!$A:$A,1),MATCH(EN$1,'raw-data'!$1:$1,1))&lt;&gt;"",
$D28*INDEX('raw-data'!$A$1:$GQ$197,MATCH($A28,'raw-data'!$A:$A,1),MATCH(EN$1,'raw-data'!$1:$1,1))/VLOOKUP($A28,'raw-data'!$A:$B,2,TRUE),"")</f>
        <v/>
      </c>
      <c r="EO28" s="1" t="str">
        <f>IF(INDEX('raw-data'!$A$1:$GQ$197,MATCH($A28,'raw-data'!$A:$A,1),MATCH(EO$1,'raw-data'!$1:$1,1))&lt;&gt;"",
$D28*INDEX('raw-data'!$A$1:$GQ$197,MATCH($A28,'raw-data'!$A:$A,1),MATCH(EO$1,'raw-data'!$1:$1,1))/VLOOKUP($A28,'raw-data'!$A:$B,2,TRUE),"")</f>
        <v/>
      </c>
      <c r="EP28" s="1" t="str">
        <f>IF(INDEX('raw-data'!$A$1:$GQ$197,MATCH($A28,'raw-data'!$A:$A,1),MATCH(EP$1,'raw-data'!$1:$1,1))&lt;&gt;"",
$D28*INDEX('raw-data'!$A$1:$GQ$197,MATCH($A28,'raw-data'!$A:$A,1),MATCH(EP$1,'raw-data'!$1:$1,1))/VLOOKUP($A28,'raw-data'!$A:$B,2,TRUE),"")</f>
        <v/>
      </c>
      <c r="EQ28" s="1" t="str">
        <f>IF(INDEX('raw-data'!$A$1:$GQ$197,MATCH($A28,'raw-data'!$A:$A,1),MATCH(EQ$1,'raw-data'!$1:$1,1))&lt;&gt;"",
$D28*INDEX('raw-data'!$A$1:$GQ$197,MATCH($A28,'raw-data'!$A:$A,1),MATCH(EQ$1,'raw-data'!$1:$1,1))/VLOOKUP($A28,'raw-data'!$A:$B,2,TRUE),"")</f>
        <v/>
      </c>
      <c r="ER28" s="1" t="str">
        <f>IF(INDEX('raw-data'!$A$1:$GQ$197,MATCH($A28,'raw-data'!$A:$A,1),MATCH(ER$1,'raw-data'!$1:$1,1))&lt;&gt;"",
$D28*INDEX('raw-data'!$A$1:$GQ$197,MATCH($A28,'raw-data'!$A:$A,1),MATCH(ER$1,'raw-data'!$1:$1,1))/VLOOKUP($A28,'raw-data'!$A:$B,2,TRUE),"")</f>
        <v/>
      </c>
      <c r="ES28" s="1" t="str">
        <f>IF(INDEX('raw-data'!$A$1:$GQ$197,MATCH($A28,'raw-data'!$A:$A,1),MATCH(ES$1,'raw-data'!$1:$1,1))&lt;&gt;"",
$D28*INDEX('raw-data'!$A$1:$GQ$197,MATCH($A28,'raw-data'!$A:$A,1),MATCH(ES$1,'raw-data'!$1:$1,1))/VLOOKUP($A28,'raw-data'!$A:$B,2,TRUE),"")</f>
        <v/>
      </c>
      <c r="ET28" s="1" t="str">
        <f>IF(INDEX('raw-data'!$A$1:$GQ$197,MATCH($A28,'raw-data'!$A:$A,1),MATCH(ET$1,'raw-data'!$1:$1,1))&lt;&gt;"",
$D28*INDEX('raw-data'!$A$1:$GQ$197,MATCH($A28,'raw-data'!$A:$A,1),MATCH(ET$1,'raw-data'!$1:$1,1))/VLOOKUP($A28,'raw-data'!$A:$B,2,TRUE),"")</f>
        <v/>
      </c>
      <c r="EU28" s="1" t="str">
        <f>IF(INDEX('raw-data'!$A$1:$GQ$197,MATCH($A28,'raw-data'!$A:$A,1),MATCH(EU$1,'raw-data'!$1:$1,1))&lt;&gt;"",
$D28*INDEX('raw-data'!$A$1:$GQ$197,MATCH($A28,'raw-data'!$A:$A,1),MATCH(EU$1,'raw-data'!$1:$1,1))/VLOOKUP($A28,'raw-data'!$A:$B,2,TRUE),"")</f>
        <v/>
      </c>
      <c r="EV28" s="1" t="str">
        <f>IF(INDEX('raw-data'!$A$1:$GQ$197,MATCH($A28,'raw-data'!$A:$A,1),MATCH(EV$1,'raw-data'!$1:$1,1))&lt;&gt;"",
$D28*INDEX('raw-data'!$A$1:$GQ$197,MATCH($A28,'raw-data'!$A:$A,1),MATCH(EV$1,'raw-data'!$1:$1,1))/VLOOKUP($A28,'raw-data'!$A:$B,2,TRUE),"")</f>
        <v/>
      </c>
      <c r="EW28" s="1" t="str">
        <f>IF(INDEX('raw-data'!$A$1:$GQ$197,MATCH($A28,'raw-data'!$A:$A,1),MATCH(EW$1,'raw-data'!$1:$1,1))&lt;&gt;"",
$D28*INDEX('raw-data'!$A$1:$GQ$197,MATCH($A28,'raw-data'!$A:$A,1),MATCH(EW$1,'raw-data'!$1:$1,1))/VLOOKUP($A28,'raw-data'!$A:$B,2,TRUE),"")</f>
        <v/>
      </c>
      <c r="EX28" s="1" t="str">
        <f>IF(INDEX('raw-data'!$A$1:$GQ$197,MATCH($A28,'raw-data'!$A:$A,1),MATCH(EX$1,'raw-data'!$1:$1,1))&lt;&gt;"",
$D28*INDEX('raw-data'!$A$1:$GQ$197,MATCH($A28,'raw-data'!$A:$A,1),MATCH(EX$1,'raw-data'!$1:$1,1))/VLOOKUP($A28,'raw-data'!$A:$B,2,TRUE),"")</f>
        <v/>
      </c>
      <c r="EY28" s="1" t="str">
        <f>IF(INDEX('raw-data'!$A$1:$GQ$197,MATCH($A28,'raw-data'!$A:$A,1),MATCH(EY$1,'raw-data'!$1:$1,1))&lt;&gt;"",
$D28*INDEX('raw-data'!$A$1:$GQ$197,MATCH($A28,'raw-data'!$A:$A,1),MATCH(EY$1,'raw-data'!$1:$1,1))/VLOOKUP($A28,'raw-data'!$A:$B,2,TRUE),"")</f>
        <v/>
      </c>
      <c r="EZ28" s="1" t="str">
        <f>IF(INDEX('raw-data'!$A$1:$GQ$197,MATCH($A28,'raw-data'!$A:$A,1),MATCH(EZ$1,'raw-data'!$1:$1,1))&lt;&gt;"",
$D28*INDEX('raw-data'!$A$1:$GQ$197,MATCH($A28,'raw-data'!$A:$A,1),MATCH(EZ$1,'raw-data'!$1:$1,1))/VLOOKUP($A28,'raw-data'!$A:$B,2,TRUE),"")</f>
        <v/>
      </c>
      <c r="FA28" s="1" t="str">
        <f>IF(INDEX('raw-data'!$A$1:$GQ$197,MATCH($A28,'raw-data'!$A:$A,1),MATCH(FA$1,'raw-data'!$1:$1,1))&lt;&gt;"",
$D28*INDEX('raw-data'!$A$1:$GQ$197,MATCH($A28,'raw-data'!$A:$A,1),MATCH(FA$1,'raw-data'!$1:$1,1))/VLOOKUP($A28,'raw-data'!$A:$B,2,TRUE),"")</f>
        <v/>
      </c>
      <c r="FB28" s="1" t="str">
        <f>IF(INDEX('raw-data'!$A$1:$GQ$197,MATCH($A28,'raw-data'!$A:$A,1),MATCH(FB$1,'raw-data'!$1:$1,1))&lt;&gt;"",
$D28*INDEX('raw-data'!$A$1:$GQ$197,MATCH($A28,'raw-data'!$A:$A,1),MATCH(FB$1,'raw-data'!$1:$1,1))/VLOOKUP($A28,'raw-data'!$A:$B,2,TRUE),"")</f>
        <v/>
      </c>
      <c r="FC28" s="1" t="str">
        <f>IF(INDEX('raw-data'!$A$1:$GQ$197,MATCH($A28,'raw-data'!$A:$A,1),MATCH(FC$1,'raw-data'!$1:$1,1))&lt;&gt;"",
$D28*INDEX('raw-data'!$A$1:$GQ$197,MATCH($A28,'raw-data'!$A:$A,1),MATCH(FC$1,'raw-data'!$1:$1,1))/VLOOKUP($A28,'raw-data'!$A:$B,2,TRUE),"")</f>
        <v/>
      </c>
      <c r="FD28" s="1" t="str">
        <f>IF(INDEX('raw-data'!$A$1:$GQ$197,MATCH($A28,'raw-data'!$A:$A,1),MATCH(FD$1,'raw-data'!$1:$1,1))&lt;&gt;"",
$D28*INDEX('raw-data'!$A$1:$GQ$197,MATCH($A28,'raw-data'!$A:$A,1),MATCH(FD$1,'raw-data'!$1:$1,1))/VLOOKUP($A28,'raw-data'!$A:$B,2,TRUE),"")</f>
        <v/>
      </c>
      <c r="FE28" s="1" t="str">
        <f>IF(INDEX('raw-data'!$A$1:$GQ$197,MATCH($A28,'raw-data'!$A:$A,1),MATCH(FE$1,'raw-data'!$1:$1,1))&lt;&gt;"",
$D28*INDEX('raw-data'!$A$1:$GQ$197,MATCH($A28,'raw-data'!$A:$A,1),MATCH(FE$1,'raw-data'!$1:$1,1))/VLOOKUP($A28,'raw-data'!$A:$B,2,TRUE),"")</f>
        <v/>
      </c>
      <c r="FF28" s="1" t="str">
        <f>IF(INDEX('raw-data'!$A$1:$GQ$197,MATCH($A28,'raw-data'!$A:$A,1),MATCH(FF$1,'raw-data'!$1:$1,1))&lt;&gt;"",
$D28*INDEX('raw-data'!$A$1:$GQ$197,MATCH($A28,'raw-data'!$A:$A,1),MATCH(FF$1,'raw-data'!$1:$1,1))/VLOOKUP($A28,'raw-data'!$A:$B,2,TRUE),"")</f>
        <v/>
      </c>
      <c r="FG28" s="1" t="str">
        <f>IF(INDEX('raw-data'!$A$1:$GQ$197,MATCH($A28,'raw-data'!$A:$A,1),MATCH(FG$1,'raw-data'!$1:$1,1))&lt;&gt;"",
$D28*INDEX('raw-data'!$A$1:$GQ$197,MATCH($A28,'raw-data'!$A:$A,1),MATCH(FG$1,'raw-data'!$1:$1,1))/VLOOKUP($A28,'raw-data'!$A:$B,2,TRUE),"")</f>
        <v/>
      </c>
      <c r="FH28" s="1" t="str">
        <f>IF(INDEX('raw-data'!$A$1:$GQ$197,MATCH($A28,'raw-data'!$A:$A,1),MATCH(FH$1,'raw-data'!$1:$1,1))&lt;&gt;"",
$D28*INDEX('raw-data'!$A$1:$GQ$197,MATCH($A28,'raw-data'!$A:$A,1),MATCH(FH$1,'raw-data'!$1:$1,1))/VLOOKUP($A28,'raw-data'!$A:$B,2,TRUE),"")</f>
        <v/>
      </c>
      <c r="FI28" s="1" t="str">
        <f>IF(INDEX('raw-data'!$A$1:$GQ$197,MATCH($A28,'raw-data'!$A:$A,1),MATCH(FI$1,'raw-data'!$1:$1,1))&lt;&gt;"",
$D28*INDEX('raw-data'!$A$1:$GQ$197,MATCH($A28,'raw-data'!$A:$A,1),MATCH(FI$1,'raw-data'!$1:$1,1))/VLOOKUP($A28,'raw-data'!$A:$B,2,TRUE),"")</f>
        <v/>
      </c>
      <c r="FJ28" s="1" t="str">
        <f>IF(INDEX('raw-data'!$A$1:$GQ$197,MATCH($A28,'raw-data'!$A:$A,1),MATCH(FJ$1,'raw-data'!$1:$1,1))&lt;&gt;"",
$D28*INDEX('raw-data'!$A$1:$GQ$197,MATCH($A28,'raw-data'!$A:$A,1),MATCH(FJ$1,'raw-data'!$1:$1,1))/VLOOKUP($A28,'raw-data'!$A:$B,2,TRUE),"")</f>
        <v/>
      </c>
      <c r="FK28" s="1" t="str">
        <f>IF(INDEX('raw-data'!$A$1:$GQ$197,MATCH($A28,'raw-data'!$A:$A,1),MATCH(FK$1,'raw-data'!$1:$1,1))&lt;&gt;"",
$D28*INDEX('raw-data'!$A$1:$GQ$197,MATCH($A28,'raw-data'!$A:$A,1),MATCH(FK$1,'raw-data'!$1:$1,1))/VLOOKUP($A28,'raw-data'!$A:$B,2,TRUE),"")</f>
        <v/>
      </c>
      <c r="FL28" s="1" t="str">
        <f>IF(INDEX('raw-data'!$A$1:$GQ$197,MATCH($A28,'raw-data'!$A:$A,1),MATCH(FL$1,'raw-data'!$1:$1,1))&lt;&gt;"",
$D28*INDEX('raw-data'!$A$1:$GQ$197,MATCH($A28,'raw-data'!$A:$A,1),MATCH(FL$1,'raw-data'!$1:$1,1))/VLOOKUP($A28,'raw-data'!$A:$B,2,TRUE),"")</f>
        <v/>
      </c>
      <c r="FM28" s="1" t="str">
        <f>IF(INDEX('raw-data'!$A$1:$GQ$197,MATCH($A28,'raw-data'!$A:$A,1),MATCH(FM$1,'raw-data'!$1:$1,1))&lt;&gt;"",
$D28*INDEX('raw-data'!$A$1:$GQ$197,MATCH($A28,'raw-data'!$A:$A,1),MATCH(FM$1,'raw-data'!$1:$1,1))/VLOOKUP($A28,'raw-data'!$A:$B,2,TRUE),"")</f>
        <v/>
      </c>
      <c r="FN28" s="1" t="str">
        <f>IF(INDEX('raw-data'!$A$1:$GQ$197,MATCH($A28,'raw-data'!$A:$A,1),MATCH(FN$1,'raw-data'!$1:$1,1))&lt;&gt;"",
$D28*INDEX('raw-data'!$A$1:$GQ$197,MATCH($A28,'raw-data'!$A:$A,1),MATCH(FN$1,'raw-data'!$1:$1,1))/VLOOKUP($A28,'raw-data'!$A:$B,2,TRUE),"")</f>
        <v/>
      </c>
      <c r="FO28" s="1" t="str">
        <f>IF(INDEX('raw-data'!$A$1:$GQ$197,MATCH($A28,'raw-data'!$A:$A,1),MATCH(FO$1,'raw-data'!$1:$1,1))&lt;&gt;"",
$D28*INDEX('raw-data'!$A$1:$GQ$197,MATCH($A28,'raw-data'!$A:$A,1),MATCH(FO$1,'raw-data'!$1:$1,1))/VLOOKUP($A28,'raw-data'!$A:$B,2,TRUE),"")</f>
        <v/>
      </c>
      <c r="FP28" s="1" t="str">
        <f>IF(INDEX('raw-data'!$A$1:$GQ$197,MATCH($A28,'raw-data'!$A:$A,1),MATCH(FP$1,'raw-data'!$1:$1,1))&lt;&gt;"",
$D28*INDEX('raw-data'!$A$1:$GQ$197,MATCH($A28,'raw-data'!$A:$A,1),MATCH(FP$1,'raw-data'!$1:$1,1))/VLOOKUP($A28,'raw-data'!$A:$B,2,TRUE),"")</f>
        <v/>
      </c>
      <c r="FQ28" s="1" t="str">
        <f>IF(INDEX('raw-data'!$A$1:$GQ$197,MATCH($A28,'raw-data'!$A:$A,1),MATCH(FQ$1,'raw-data'!$1:$1,1))&lt;&gt;"",
$D28*INDEX('raw-data'!$A$1:$GQ$197,MATCH($A28,'raw-data'!$A:$A,1),MATCH(FQ$1,'raw-data'!$1:$1,1))/VLOOKUP($A28,'raw-data'!$A:$B,2,TRUE),"")</f>
        <v/>
      </c>
      <c r="FR28" s="1" t="str">
        <f>IF(INDEX('raw-data'!$A$1:$GQ$197,MATCH($A28,'raw-data'!$A:$A,1),MATCH(FR$1,'raw-data'!$1:$1,1))&lt;&gt;"",
$D28*INDEX('raw-data'!$A$1:$GQ$197,MATCH($A28,'raw-data'!$A:$A,1),MATCH(FR$1,'raw-data'!$1:$1,1))/VLOOKUP($A28,'raw-data'!$A:$B,2,TRUE),"")</f>
        <v/>
      </c>
      <c r="FS28" s="1" t="str">
        <f>IF(INDEX('raw-data'!$A$1:$GQ$197,MATCH($A28,'raw-data'!$A:$A,1),MATCH(FS$1,'raw-data'!$1:$1,1))&lt;&gt;"",
$D28*INDEX('raw-data'!$A$1:$GQ$197,MATCH($A28,'raw-data'!$A:$A,1),MATCH(FS$1,'raw-data'!$1:$1,1))/VLOOKUP($A28,'raw-data'!$A:$B,2,TRUE),"")</f>
        <v/>
      </c>
      <c r="FT28" s="1" t="str">
        <f>IF(INDEX('raw-data'!$A$1:$GQ$197,MATCH($A28,'raw-data'!$A:$A,1),MATCH(FT$1,'raw-data'!$1:$1,1))&lt;&gt;"",
$D28*INDEX('raw-data'!$A$1:$GQ$197,MATCH($A28,'raw-data'!$A:$A,1),MATCH(FT$1,'raw-data'!$1:$1,1))/VLOOKUP($A28,'raw-data'!$A:$B,2,TRUE),"")</f>
        <v/>
      </c>
      <c r="FU28" s="1" t="str">
        <f>IF(INDEX('raw-data'!$A$1:$GQ$197,MATCH($A28,'raw-data'!$A:$A,1),MATCH(FU$1,'raw-data'!$1:$1,1))&lt;&gt;"",
$D28*INDEX('raw-data'!$A$1:$GQ$197,MATCH($A28,'raw-data'!$A:$A,1),MATCH(FU$1,'raw-data'!$1:$1,1))/VLOOKUP($A28,'raw-data'!$A:$B,2,TRUE),"")</f>
        <v/>
      </c>
      <c r="FV28" s="1" t="str">
        <f>IF(INDEX('raw-data'!$A$1:$GQ$197,MATCH($A28,'raw-data'!$A:$A,1),MATCH(FV$1,'raw-data'!$1:$1,1))&lt;&gt;"",
$D28*INDEX('raw-data'!$A$1:$GQ$197,MATCH($A28,'raw-data'!$A:$A,1),MATCH(FV$1,'raw-data'!$1:$1,1))/VLOOKUP($A28,'raw-data'!$A:$B,2,TRUE),"")</f>
        <v/>
      </c>
      <c r="FW28" s="1" t="str">
        <f>IF(INDEX('raw-data'!$A$1:$GQ$197,MATCH($A28,'raw-data'!$A:$A,1),MATCH(FW$1,'raw-data'!$1:$1,1))&lt;&gt;"",
$D28*INDEX('raw-data'!$A$1:$GQ$197,MATCH($A28,'raw-data'!$A:$A,1),MATCH(FW$1,'raw-data'!$1:$1,1))/VLOOKUP($A28,'raw-data'!$A:$B,2,TRUE),"")</f>
        <v/>
      </c>
      <c r="FX28" s="1" t="str">
        <f>IF(INDEX('raw-data'!$A$1:$GQ$197,MATCH($A28,'raw-data'!$A:$A,1),MATCH(FX$1,'raw-data'!$1:$1,1))&lt;&gt;"",
$D28*INDEX('raw-data'!$A$1:$GQ$197,MATCH($A28,'raw-data'!$A:$A,1),MATCH(FX$1,'raw-data'!$1:$1,1))/VLOOKUP($A28,'raw-data'!$A:$B,2,TRUE),"")</f>
        <v/>
      </c>
      <c r="FY28" s="1" t="str">
        <f>IF(INDEX('raw-data'!$A$1:$GQ$197,MATCH($A28,'raw-data'!$A:$A,1),MATCH(FY$1,'raw-data'!$1:$1,1))&lt;&gt;"",
$D28*INDEX('raw-data'!$A$1:$GQ$197,MATCH($A28,'raw-data'!$A:$A,1),MATCH(FY$1,'raw-data'!$1:$1,1))/VLOOKUP($A28,'raw-data'!$A:$B,2,TRUE),"")</f>
        <v/>
      </c>
      <c r="FZ28" s="1" t="str">
        <f>IF(INDEX('raw-data'!$A$1:$GQ$197,MATCH($A28,'raw-data'!$A:$A,1),MATCH(FZ$1,'raw-data'!$1:$1,1))&lt;&gt;"",
$D28*INDEX('raw-data'!$A$1:$GQ$197,MATCH($A28,'raw-data'!$A:$A,1),MATCH(FZ$1,'raw-data'!$1:$1,1))/VLOOKUP($A28,'raw-data'!$A:$B,2,TRUE),"")</f>
        <v/>
      </c>
      <c r="GA28" s="1" t="str">
        <f>IF(INDEX('raw-data'!$A$1:$GQ$197,MATCH($A28,'raw-data'!$A:$A,1),MATCH(GA$1,'raw-data'!$1:$1,1))&lt;&gt;"",
$D28*INDEX('raw-data'!$A$1:$GQ$197,MATCH($A28,'raw-data'!$A:$A,1),MATCH(GA$1,'raw-data'!$1:$1,1))/VLOOKUP($A28,'raw-data'!$A:$B,2,TRUE),"")</f>
        <v/>
      </c>
      <c r="GB28" s="1" t="str">
        <f>IF(INDEX('raw-data'!$A$1:$GQ$197,MATCH($A28,'raw-data'!$A:$A,1),MATCH(GB$1,'raw-data'!$1:$1,1))&lt;&gt;"",
$D28*INDEX('raw-data'!$A$1:$GQ$197,MATCH($A28,'raw-data'!$A:$A,1),MATCH(GB$1,'raw-data'!$1:$1,1))/VLOOKUP($A28,'raw-data'!$A:$B,2,TRUE),"")</f>
        <v/>
      </c>
      <c r="GC28" s="1" t="str">
        <f>IF(INDEX('raw-data'!$A$1:$GQ$197,MATCH($A28,'raw-data'!$A:$A,1),MATCH(GC$1,'raw-data'!$1:$1,1))&lt;&gt;"",
$D28*INDEX('raw-data'!$A$1:$GQ$197,MATCH($A28,'raw-data'!$A:$A,1),MATCH(GC$1,'raw-data'!$1:$1,1))/VLOOKUP($A28,'raw-data'!$A:$B,2,TRUE),"")</f>
        <v/>
      </c>
      <c r="GD28" s="1" t="str">
        <f>IF(INDEX('raw-data'!$A$1:$GQ$197,MATCH($A28,'raw-data'!$A:$A,1),MATCH(GD$1,'raw-data'!$1:$1,1))&lt;&gt;"",
$D28*INDEX('raw-data'!$A$1:$GQ$197,MATCH($A28,'raw-data'!$A:$A,1),MATCH(GD$1,'raw-data'!$1:$1,1))/VLOOKUP($A28,'raw-data'!$A:$B,2,TRUE),"")</f>
        <v/>
      </c>
      <c r="GE28" s="1" t="str">
        <f>IF(INDEX('raw-data'!$A$1:$GQ$197,MATCH($A28,'raw-data'!$A:$A,1),MATCH(GE$1,'raw-data'!$1:$1,1))&lt;&gt;"",
$D28*INDEX('raw-data'!$A$1:$GQ$197,MATCH($A28,'raw-data'!$A:$A,1),MATCH(GE$1,'raw-data'!$1:$1,1))/VLOOKUP($A28,'raw-data'!$A:$B,2,TRUE),"")</f>
        <v/>
      </c>
      <c r="GF28" s="1" t="str">
        <f>IF(INDEX('raw-data'!$A$1:$GQ$197,MATCH($A28,'raw-data'!$A:$A,1),MATCH(GF$1,'raw-data'!$1:$1,1))&lt;&gt;"",
$D28*INDEX('raw-data'!$A$1:$GQ$197,MATCH($A28,'raw-data'!$A:$A,1),MATCH(GF$1,'raw-data'!$1:$1,1))/VLOOKUP($A28,'raw-data'!$A:$B,2,TRUE),"")</f>
        <v/>
      </c>
      <c r="GG28" s="1" t="str">
        <f>IF(INDEX('raw-data'!$A$1:$GQ$197,MATCH($A28,'raw-data'!$A:$A,1),MATCH(GG$1,'raw-data'!$1:$1,1))&lt;&gt;"",
$D28*INDEX('raw-data'!$A$1:$GQ$197,MATCH($A28,'raw-data'!$A:$A,1),MATCH(GG$1,'raw-data'!$1:$1,1))/VLOOKUP($A28,'raw-data'!$A:$B,2,TRUE),"")</f>
        <v/>
      </c>
      <c r="GH28" s="1" t="str">
        <f>IF(INDEX('raw-data'!$A$1:$GQ$197,MATCH($A28,'raw-data'!$A:$A,1),MATCH(GH$1,'raw-data'!$1:$1,1))&lt;&gt;"",
$D28*INDEX('raw-data'!$A$1:$GQ$197,MATCH($A28,'raw-data'!$A:$A,1),MATCH(GH$1,'raw-data'!$1:$1,1))/VLOOKUP($A28,'raw-data'!$A:$B,2,TRUE),"")</f>
        <v/>
      </c>
      <c r="GI28" s="1" t="str">
        <f>IF(INDEX('raw-data'!$A$1:$GQ$197,MATCH($A28,'raw-data'!$A:$A,1),MATCH(GI$1,'raw-data'!$1:$1,1))&lt;&gt;"",
$D28*INDEX('raw-data'!$A$1:$GQ$197,MATCH($A28,'raw-data'!$A:$A,1),MATCH(GI$1,'raw-data'!$1:$1,1))/VLOOKUP($A28,'raw-data'!$A:$B,2,TRUE),"")</f>
        <v/>
      </c>
      <c r="GJ28" s="1" t="str">
        <f>IF(INDEX('raw-data'!$A$1:$GQ$197,MATCH($A28,'raw-data'!$A:$A,1),MATCH(GJ$1,'raw-data'!$1:$1,1))&lt;&gt;"",
$D28*INDEX('raw-data'!$A$1:$GQ$197,MATCH($A28,'raw-data'!$A:$A,1),MATCH(GJ$1,'raw-data'!$1:$1,1))/VLOOKUP($A28,'raw-data'!$A:$B,2,TRUE),"")</f>
        <v/>
      </c>
      <c r="GK28" s="1" t="str">
        <f>IF(INDEX('raw-data'!$A$1:$GQ$197,MATCH($A28,'raw-data'!$A:$A,1),MATCH(GK$1,'raw-data'!$1:$1,1))&lt;&gt;"",
$D28*INDEX('raw-data'!$A$1:$GQ$197,MATCH($A28,'raw-data'!$A:$A,1),MATCH(GK$1,'raw-data'!$1:$1,1))/VLOOKUP($A28,'raw-data'!$A:$B,2,TRUE),"")</f>
        <v/>
      </c>
      <c r="GL28" s="1" t="str">
        <f>IF(INDEX('raw-data'!$A$1:$GQ$197,MATCH($A28,'raw-data'!$A:$A,1),MATCH(GL$1,'raw-data'!$1:$1,1))&lt;&gt;"",
$D28*INDEX('raw-data'!$A$1:$GQ$197,MATCH($A28,'raw-data'!$A:$A,1),MATCH(GL$1,'raw-data'!$1:$1,1))/VLOOKUP($A28,'raw-data'!$A:$B,2,TRUE),"")</f>
        <v/>
      </c>
      <c r="GM28" s="1" t="str">
        <f>IF(INDEX('raw-data'!$A$1:$GQ$197,MATCH($A28,'raw-data'!$A:$A,1),MATCH(GM$1,'raw-data'!$1:$1,1))&lt;&gt;"",
$D28*INDEX('raw-data'!$A$1:$GQ$197,MATCH($A28,'raw-data'!$A:$A,1),MATCH(GM$1,'raw-data'!$1:$1,1))/VLOOKUP($A28,'raw-data'!$A:$B,2,TRUE),"")</f>
        <v/>
      </c>
      <c r="GN28" s="1" t="str">
        <f>IF(INDEX('raw-data'!$A$1:$GQ$197,MATCH($A28,'raw-data'!$A:$A,1),MATCH(GN$1,'raw-data'!$1:$1,1))&lt;&gt;"",
$D28*INDEX('raw-data'!$A$1:$GQ$197,MATCH($A28,'raw-data'!$A:$A,1),MATCH(GN$1,'raw-data'!$1:$1,1))/VLOOKUP($A28,'raw-data'!$A:$B,2,TRUE),"")</f>
        <v/>
      </c>
      <c r="GO28" s="1" t="str">
        <f>IF(INDEX('raw-data'!$A$1:$GQ$197,MATCH($A28,'raw-data'!$A:$A,1),MATCH(GO$1,'raw-data'!$1:$1,1))&lt;&gt;"",
$D28*INDEX('raw-data'!$A$1:$GQ$197,MATCH($A28,'raw-data'!$A:$A,1),MATCH(GO$1,'raw-data'!$1:$1,1))/VLOOKUP($A28,'raw-data'!$A:$B,2,TRUE),"")</f>
        <v/>
      </c>
      <c r="GP28" s="1" t="str">
        <f>IF(INDEX('raw-data'!$A$1:$GQ$197,MATCH($A28,'raw-data'!$A:$A,1),MATCH(GP$1,'raw-data'!$1:$1,1))&lt;&gt;"",
$D28*INDEX('raw-data'!$A$1:$GQ$197,MATCH($A28,'raw-data'!$A:$A,1),MATCH(GP$1,'raw-data'!$1:$1,1))/VLOOKUP($A28,'raw-data'!$A:$B,2,TRUE),"")</f>
        <v/>
      </c>
      <c r="GQ28" s="1" t="str">
        <f>IF(INDEX('raw-data'!$A$1:$GQ$197,MATCH($A28,'raw-data'!$A:$A,1),MATCH(GQ$1,'raw-data'!$1:$1,1))&lt;&gt;"",
$D28*INDEX('raw-data'!$A$1:$GQ$197,MATCH($A28,'raw-data'!$A:$A,1),MATCH(GQ$1,'raw-data'!$1:$1,1))/VLOOKUP($A28,'raw-data'!$A:$B,2,TRUE),"")</f>
        <v/>
      </c>
    </row>
    <row r="29" spans="1:199" ht="15.75" x14ac:dyDescent="0.3">
      <c r="A29" s="3" t="s">
        <v>31</v>
      </c>
      <c r="B29" s="1">
        <f>IF(VLOOKUP(A29,'DATA-VIEW'!G:H,2,FALSE)=0,0,VLOOKUP(A29,'DATA-VIEW'!G:H,2,FALSE))</f>
        <v>0</v>
      </c>
      <c r="C29" s="1">
        <f t="shared" si="5"/>
        <v>0</v>
      </c>
      <c r="D29" s="1">
        <f>IFERROR(C29*VLOOKUP($A29,'raw-data'!A:C,2,TRUE)/VLOOKUP(A29,'raw-data'!A:C,3,TRUE),"")</f>
        <v>0</v>
      </c>
      <c r="E29" s="1" t="str">
        <f>IF(INDEX('raw-data'!$A$1:$GQ$197,MATCH($A29,'raw-data'!$A:$A,1),MATCH(E$1,'raw-data'!$1:$1,1))&lt;&gt;"",
$D29*INDEX('raw-data'!$A$1:$GQ$197,MATCH($A29,'raw-data'!$A:$A,1),MATCH(E$1,'raw-data'!$1:$1,1))/VLOOKUP($A29,'raw-data'!$A:$B,2,TRUE),"")</f>
        <v/>
      </c>
      <c r="F29" s="1" t="str">
        <f>IF(INDEX('raw-data'!$A$1:$GQ$197,MATCH($A29,'raw-data'!$A:$A,1),MATCH(F$1,'raw-data'!$1:$1,1))&lt;&gt;"",
$D29*INDEX('raw-data'!$A$1:$GQ$197,MATCH($A29,'raw-data'!$A:$A,1),MATCH(F$1,'raw-data'!$1:$1,1))/VLOOKUP($A29,'raw-data'!$A:$B,2,TRUE),"")</f>
        <v/>
      </c>
      <c r="G29" s="1" t="str">
        <f>IF(INDEX('raw-data'!$A$1:$GQ$197,MATCH($A29,'raw-data'!$A:$A,1),MATCH(G$1,'raw-data'!$1:$1,1))&lt;&gt;"",
$D29*INDEX('raw-data'!$A$1:$GQ$197,MATCH($A29,'raw-data'!$A:$A,1),MATCH(G$1,'raw-data'!$1:$1,1))/VLOOKUP($A29,'raw-data'!$A:$B,2,TRUE),"")</f>
        <v/>
      </c>
      <c r="H29" s="1" t="str">
        <f>IF(INDEX('raw-data'!$A$1:$GQ$197,MATCH($A29,'raw-data'!$A:$A,1),MATCH(H$1,'raw-data'!$1:$1,1))&lt;&gt;"",
$D29*INDEX('raw-data'!$A$1:$GQ$197,MATCH($A29,'raw-data'!$A:$A,1),MATCH(H$1,'raw-data'!$1:$1,1))/VLOOKUP($A29,'raw-data'!$A:$B,2,TRUE),"")</f>
        <v/>
      </c>
      <c r="I29" s="1" t="str">
        <f>IF(INDEX('raw-data'!$A$1:$GQ$197,MATCH($A29,'raw-data'!$A:$A,1),MATCH(I$1,'raw-data'!$1:$1,1))&lt;&gt;"",
$D29*INDEX('raw-data'!$A$1:$GQ$197,MATCH($A29,'raw-data'!$A:$A,1),MATCH(I$1,'raw-data'!$1:$1,1))/VLOOKUP($A29,'raw-data'!$A:$B,2,TRUE),"")</f>
        <v/>
      </c>
      <c r="J29" s="1" t="str">
        <f>IF(INDEX('raw-data'!$A$1:$GQ$197,MATCH($A29,'raw-data'!$A:$A,1),MATCH(J$1,'raw-data'!$1:$1,1))&lt;&gt;"",
$D29*INDEX('raw-data'!$A$1:$GQ$197,MATCH($A29,'raw-data'!$A:$A,1),MATCH(J$1,'raw-data'!$1:$1,1))/VLOOKUP($A29,'raw-data'!$A:$B,2,TRUE),"")</f>
        <v/>
      </c>
      <c r="K29" s="1" t="str">
        <f>IF(INDEX('raw-data'!$A$1:$GQ$197,MATCH($A29,'raw-data'!$A:$A,1),MATCH(K$1,'raw-data'!$1:$1,1))&lt;&gt;"",
$D29*INDEX('raw-data'!$A$1:$GQ$197,MATCH($A29,'raw-data'!$A:$A,1),MATCH(K$1,'raw-data'!$1:$1,1))/VLOOKUP($A29,'raw-data'!$A:$B,2,TRUE),"")</f>
        <v/>
      </c>
      <c r="L29" s="1" t="str">
        <f>IF(INDEX('raw-data'!$A$1:$GQ$197,MATCH($A29,'raw-data'!$A:$A,1),MATCH(L$1,'raw-data'!$1:$1,1))&lt;&gt;"",
$D29*INDEX('raw-data'!$A$1:$GQ$197,MATCH($A29,'raw-data'!$A:$A,1),MATCH(L$1,'raw-data'!$1:$1,1))/VLOOKUP($A29,'raw-data'!$A:$B,2,TRUE),"")</f>
        <v/>
      </c>
      <c r="M29" s="1" t="str">
        <f>IF(INDEX('raw-data'!$A$1:$GQ$197,MATCH($A29,'raw-data'!$A:$A,1),MATCH(M$1,'raw-data'!$1:$1,1))&lt;&gt;"",
$D29*INDEX('raw-data'!$A$1:$GQ$197,MATCH($A29,'raw-data'!$A:$A,1),MATCH(M$1,'raw-data'!$1:$1,1))/VLOOKUP($A29,'raw-data'!$A:$B,2,TRUE),"")</f>
        <v/>
      </c>
      <c r="N29" s="1" t="str">
        <f>IF(INDEX('raw-data'!$A$1:$GQ$197,MATCH($A29,'raw-data'!$A:$A,1),MATCH(N$1,'raw-data'!$1:$1,1))&lt;&gt;"",
$D29*INDEX('raw-data'!$A$1:$GQ$197,MATCH($A29,'raw-data'!$A:$A,1),MATCH(N$1,'raw-data'!$1:$1,1))/VLOOKUP($A29,'raw-data'!$A:$B,2,TRUE),"")</f>
        <v/>
      </c>
      <c r="O29" s="1" t="str">
        <f>IF(INDEX('raw-data'!$A$1:$GQ$197,MATCH($A29,'raw-data'!$A:$A,1),MATCH(O$1,'raw-data'!$1:$1,1))&lt;&gt;"",
$D29*INDEX('raw-data'!$A$1:$GQ$197,MATCH($A29,'raw-data'!$A:$A,1),MATCH(O$1,'raw-data'!$1:$1,1))/VLOOKUP($A29,'raw-data'!$A:$B,2,TRUE),"")</f>
        <v/>
      </c>
      <c r="P29" s="1" t="str">
        <f>IF(INDEX('raw-data'!$A$1:$GQ$197,MATCH($A29,'raw-data'!$A:$A,1),MATCH(P$1,'raw-data'!$1:$1,1))&lt;&gt;"",
$D29*INDEX('raw-data'!$A$1:$GQ$197,MATCH($A29,'raw-data'!$A:$A,1),MATCH(P$1,'raw-data'!$1:$1,1))/VLOOKUP($A29,'raw-data'!$A:$B,2,TRUE),"")</f>
        <v/>
      </c>
      <c r="Q29" s="1" t="str">
        <f>IF(INDEX('raw-data'!$A$1:$GQ$197,MATCH($A29,'raw-data'!$A:$A,1),MATCH(Q$1,'raw-data'!$1:$1,1))&lt;&gt;"",
$D29*INDEX('raw-data'!$A$1:$GQ$197,MATCH($A29,'raw-data'!$A:$A,1),MATCH(Q$1,'raw-data'!$1:$1,1))/VLOOKUP($A29,'raw-data'!$A:$B,2,TRUE),"")</f>
        <v/>
      </c>
      <c r="R29" s="1" t="str">
        <f>IF(INDEX('raw-data'!$A$1:$GQ$197,MATCH($A29,'raw-data'!$A:$A,1),MATCH(R$1,'raw-data'!$1:$1,1))&lt;&gt;"",
$D29*INDEX('raw-data'!$A$1:$GQ$197,MATCH($A29,'raw-data'!$A:$A,1),MATCH(R$1,'raw-data'!$1:$1,1))/VLOOKUP($A29,'raw-data'!$A:$B,2,TRUE),"")</f>
        <v/>
      </c>
      <c r="S29" s="1" t="str">
        <f>IF(INDEX('raw-data'!$A$1:$GQ$197,MATCH($A29,'raw-data'!$A:$A,1),MATCH(S$1,'raw-data'!$1:$1,1))&lt;&gt;"",
$D29*INDEX('raw-data'!$A$1:$GQ$197,MATCH($A29,'raw-data'!$A:$A,1),MATCH(S$1,'raw-data'!$1:$1,1))/VLOOKUP($A29,'raw-data'!$A:$B,2,TRUE),"")</f>
        <v/>
      </c>
      <c r="T29" s="1" t="str">
        <f>IF(INDEX('raw-data'!$A$1:$GQ$197,MATCH($A29,'raw-data'!$A:$A,1),MATCH(T$1,'raw-data'!$1:$1,1))&lt;&gt;"",
$D29*INDEX('raw-data'!$A$1:$GQ$197,MATCH($A29,'raw-data'!$A:$A,1),MATCH(T$1,'raw-data'!$1:$1,1))/VLOOKUP($A29,'raw-data'!$A:$B,2,TRUE),"")</f>
        <v/>
      </c>
      <c r="U29" s="1" t="str">
        <f>IF(INDEX('raw-data'!$A$1:$GQ$197,MATCH($A29,'raw-data'!$A:$A,1),MATCH(U$1,'raw-data'!$1:$1,1))&lt;&gt;"",
$D29*INDEX('raw-data'!$A$1:$GQ$197,MATCH($A29,'raw-data'!$A:$A,1),MATCH(U$1,'raw-data'!$1:$1,1))/VLOOKUP($A29,'raw-data'!$A:$B,2,TRUE),"")</f>
        <v/>
      </c>
      <c r="V29" s="1" t="str">
        <f>IF(INDEX('raw-data'!$A$1:$GQ$197,MATCH($A29,'raw-data'!$A:$A,1),MATCH(V$1,'raw-data'!$1:$1,1))&lt;&gt;"",
$D29*INDEX('raw-data'!$A$1:$GQ$197,MATCH($A29,'raw-data'!$A:$A,1),MATCH(V$1,'raw-data'!$1:$1,1))/VLOOKUP($A29,'raw-data'!$A:$B,2,TRUE),"")</f>
        <v/>
      </c>
      <c r="W29" s="1" t="str">
        <f>IF(INDEX('raw-data'!$A$1:$GQ$197,MATCH($A29,'raw-data'!$A:$A,1),MATCH(W$1,'raw-data'!$1:$1,1))&lt;&gt;"",
$D29*INDEX('raw-data'!$A$1:$GQ$197,MATCH($A29,'raw-data'!$A:$A,1),MATCH(W$1,'raw-data'!$1:$1,1))/VLOOKUP($A29,'raw-data'!$A:$B,2,TRUE),"")</f>
        <v/>
      </c>
      <c r="X29" s="1" t="str">
        <f>IF(INDEX('raw-data'!$A$1:$GQ$197,MATCH($A29,'raw-data'!$A:$A,1),MATCH(X$1,'raw-data'!$1:$1,1))&lt;&gt;"",
$D29*INDEX('raw-data'!$A$1:$GQ$197,MATCH($A29,'raw-data'!$A:$A,1),MATCH(X$1,'raw-data'!$1:$1,1))/VLOOKUP($A29,'raw-data'!$A:$B,2,TRUE),"")</f>
        <v/>
      </c>
      <c r="Y29" s="1" t="str">
        <f>IF(INDEX('raw-data'!$A$1:$GQ$197,MATCH($A29,'raw-data'!$A:$A,1),MATCH(Y$1,'raw-data'!$1:$1,1))&lt;&gt;"",
$D29*INDEX('raw-data'!$A$1:$GQ$197,MATCH($A29,'raw-data'!$A:$A,1),MATCH(Y$1,'raw-data'!$1:$1,1))/VLOOKUP($A29,'raw-data'!$A:$B,2,TRUE),"")</f>
        <v/>
      </c>
      <c r="Z29" s="1" t="str">
        <f>IF(INDEX('raw-data'!$A$1:$GQ$197,MATCH($A29,'raw-data'!$A:$A,1),MATCH(Z$1,'raw-data'!$1:$1,1))&lt;&gt;"",
$D29*INDEX('raw-data'!$A$1:$GQ$197,MATCH($A29,'raw-data'!$A:$A,1),MATCH(Z$1,'raw-data'!$1:$1,1))/VLOOKUP($A29,'raw-data'!$A:$B,2,TRUE),"")</f>
        <v/>
      </c>
      <c r="AA29" s="1" t="str">
        <f>IF(INDEX('raw-data'!$A$1:$GQ$197,MATCH($A29,'raw-data'!$A:$A,1),MATCH(AA$1,'raw-data'!$1:$1,1))&lt;&gt;"",
$D29*INDEX('raw-data'!$A$1:$GQ$197,MATCH($A29,'raw-data'!$A:$A,1),MATCH(AA$1,'raw-data'!$1:$1,1))/VLOOKUP($A29,'raw-data'!$A:$B,2,TRUE),"")</f>
        <v/>
      </c>
      <c r="AB29" s="1" t="str">
        <f>IF(INDEX('raw-data'!$A$1:$GQ$197,MATCH($A29,'raw-data'!$A:$A,1),MATCH(AB$1,'raw-data'!$1:$1,1))&lt;&gt;"",
$D29*INDEX('raw-data'!$A$1:$GQ$197,MATCH($A29,'raw-data'!$A:$A,1),MATCH(AB$1,'raw-data'!$1:$1,1))/VLOOKUP($A29,'raw-data'!$A:$B,2,TRUE),"")</f>
        <v/>
      </c>
      <c r="AC29" s="1" t="str">
        <f>IF(INDEX('raw-data'!$A$1:$GQ$197,MATCH($A29,'raw-data'!$A:$A,1),MATCH(AC$1,'raw-data'!$1:$1,1))&lt;&gt;"",
$D29*INDEX('raw-data'!$A$1:$GQ$197,MATCH($A29,'raw-data'!$A:$A,1),MATCH(AC$1,'raw-data'!$1:$1,1))/VLOOKUP($A29,'raw-data'!$A:$B,2,TRUE),"")</f>
        <v/>
      </c>
      <c r="AD29" s="1" t="str">
        <f>IF(INDEX('raw-data'!$A$1:$GQ$197,MATCH($A29,'raw-data'!$A:$A,1),MATCH(AD$1,'raw-data'!$1:$1,1))&lt;&gt;"",
$D29*INDEX('raw-data'!$A$1:$GQ$197,MATCH($A29,'raw-data'!$A:$A,1),MATCH(AD$1,'raw-data'!$1:$1,1))/VLOOKUP($A29,'raw-data'!$A:$B,2,TRUE),"")</f>
        <v/>
      </c>
      <c r="AE29" s="1" t="str">
        <f>IF(INDEX('raw-data'!$A$1:$GQ$197,MATCH($A29,'raw-data'!$A:$A,1),MATCH(AE$1,'raw-data'!$1:$1,1))&lt;&gt;"",
$D29*INDEX('raw-data'!$A$1:$GQ$197,MATCH($A29,'raw-data'!$A:$A,1),MATCH(AE$1,'raw-data'!$1:$1,1))/VLOOKUP($A29,'raw-data'!$A:$B,2,TRUE),"")</f>
        <v/>
      </c>
      <c r="AF29" s="1" t="str">
        <f>IF(INDEX('raw-data'!$A$1:$GQ$197,MATCH($A29,'raw-data'!$A:$A,1),MATCH(AF$1,'raw-data'!$1:$1,1))&lt;&gt;"",
$D29*INDEX('raw-data'!$A$1:$GQ$197,MATCH($A29,'raw-data'!$A:$A,1),MATCH(AF$1,'raw-data'!$1:$1,1))/VLOOKUP($A29,'raw-data'!$A:$B,2,TRUE),"")</f>
        <v/>
      </c>
      <c r="AG29" s="1">
        <f>IF(INDEX('raw-data'!$A$1:$GQ$197,MATCH($A29,'raw-data'!$A:$A,1),MATCH(AG$1,'raw-data'!$1:$1,1))&lt;&gt;"",
$D29*INDEX('raw-data'!$A$1:$GQ$197,MATCH($A29,'raw-data'!$A:$A,1),MATCH(AG$1,'raw-data'!$1:$1,1))/VLOOKUP($A29,'raw-data'!$A:$B,2,TRUE),"")</f>
        <v>0</v>
      </c>
      <c r="AH29" s="1" t="str">
        <f>IF(INDEX('raw-data'!$A$1:$GQ$197,MATCH($A29,'raw-data'!$A:$A,1),MATCH(AH$1,'raw-data'!$1:$1,1))&lt;&gt;"",
$D29*INDEX('raw-data'!$A$1:$GQ$197,MATCH($A29,'raw-data'!$A:$A,1),MATCH(AH$1,'raw-data'!$1:$1,1))/VLOOKUP($A29,'raw-data'!$A:$B,2,TRUE),"")</f>
        <v/>
      </c>
      <c r="AI29" s="1" t="str">
        <f>IF(INDEX('raw-data'!$A$1:$GQ$197,MATCH($A29,'raw-data'!$A:$A,1),MATCH(AI$1,'raw-data'!$1:$1,1))&lt;&gt;"",
$D29*INDEX('raw-data'!$A$1:$GQ$197,MATCH($A29,'raw-data'!$A:$A,1),MATCH(AI$1,'raw-data'!$1:$1,1))/VLOOKUP($A29,'raw-data'!$A:$B,2,TRUE),"")</f>
        <v/>
      </c>
      <c r="AJ29" s="1" t="str">
        <f>IF(INDEX('raw-data'!$A$1:$GQ$197,MATCH($A29,'raw-data'!$A:$A,1),MATCH(AJ$1,'raw-data'!$1:$1,1))&lt;&gt;"",
$D29*INDEX('raw-data'!$A$1:$GQ$197,MATCH($A29,'raw-data'!$A:$A,1),MATCH(AJ$1,'raw-data'!$1:$1,1))/VLOOKUP($A29,'raw-data'!$A:$B,2,TRUE),"")</f>
        <v/>
      </c>
      <c r="AK29" s="1" t="str">
        <f>IF(INDEX('raw-data'!$A$1:$GQ$197,MATCH($A29,'raw-data'!$A:$A,1),MATCH(AK$1,'raw-data'!$1:$1,1))&lt;&gt;"",
$D29*INDEX('raw-data'!$A$1:$GQ$197,MATCH($A29,'raw-data'!$A:$A,1),MATCH(AK$1,'raw-data'!$1:$1,1))/VLOOKUP($A29,'raw-data'!$A:$B,2,TRUE),"")</f>
        <v/>
      </c>
      <c r="AL29" s="1" t="str">
        <f>IF(INDEX('raw-data'!$A$1:$GQ$197,MATCH($A29,'raw-data'!$A:$A,1),MATCH(AL$1,'raw-data'!$1:$1,1))&lt;&gt;"",
$D29*INDEX('raw-data'!$A$1:$GQ$197,MATCH($A29,'raw-data'!$A:$A,1),MATCH(AL$1,'raw-data'!$1:$1,1))/VLOOKUP($A29,'raw-data'!$A:$B,2,TRUE),"")</f>
        <v/>
      </c>
      <c r="AM29" s="1" t="str">
        <f>IF(INDEX('raw-data'!$A$1:$GQ$197,MATCH($A29,'raw-data'!$A:$A,1),MATCH(AM$1,'raw-data'!$1:$1,1))&lt;&gt;"",
$D29*INDEX('raw-data'!$A$1:$GQ$197,MATCH($A29,'raw-data'!$A:$A,1),MATCH(AM$1,'raw-data'!$1:$1,1))/VLOOKUP($A29,'raw-data'!$A:$B,2,TRUE),"")</f>
        <v/>
      </c>
      <c r="AN29" s="1" t="str">
        <f>IF(INDEX('raw-data'!$A$1:$GQ$197,MATCH($A29,'raw-data'!$A:$A,1),MATCH(AN$1,'raw-data'!$1:$1,1))&lt;&gt;"",
$D29*INDEX('raw-data'!$A$1:$GQ$197,MATCH($A29,'raw-data'!$A:$A,1),MATCH(AN$1,'raw-data'!$1:$1,1))/VLOOKUP($A29,'raw-data'!$A:$B,2,TRUE),"")</f>
        <v/>
      </c>
      <c r="AO29" s="1" t="str">
        <f>IF(INDEX('raw-data'!$A$1:$GQ$197,MATCH($A29,'raw-data'!$A:$A,1),MATCH(AO$1,'raw-data'!$1:$1,1))&lt;&gt;"",
$D29*INDEX('raw-data'!$A$1:$GQ$197,MATCH($A29,'raw-data'!$A:$A,1),MATCH(AO$1,'raw-data'!$1:$1,1))/VLOOKUP($A29,'raw-data'!$A:$B,2,TRUE),"")</f>
        <v/>
      </c>
      <c r="AP29" s="1" t="str">
        <f>IF(INDEX('raw-data'!$A$1:$GQ$197,MATCH($A29,'raw-data'!$A:$A,1),MATCH(AP$1,'raw-data'!$1:$1,1))&lt;&gt;"",
$D29*INDEX('raw-data'!$A$1:$GQ$197,MATCH($A29,'raw-data'!$A:$A,1),MATCH(AP$1,'raw-data'!$1:$1,1))/VLOOKUP($A29,'raw-data'!$A:$B,2,TRUE),"")</f>
        <v/>
      </c>
      <c r="AQ29" s="1" t="str">
        <f>IF(INDEX('raw-data'!$A$1:$GQ$197,MATCH($A29,'raw-data'!$A:$A,1),MATCH(AQ$1,'raw-data'!$1:$1,1))&lt;&gt;"",
$D29*INDEX('raw-data'!$A$1:$GQ$197,MATCH($A29,'raw-data'!$A:$A,1),MATCH(AQ$1,'raw-data'!$1:$1,1))/VLOOKUP($A29,'raw-data'!$A:$B,2,TRUE),"")</f>
        <v/>
      </c>
      <c r="AR29" s="1" t="str">
        <f>IF(INDEX('raw-data'!$A$1:$GQ$197,MATCH($A29,'raw-data'!$A:$A,1),MATCH(AR$1,'raw-data'!$1:$1,1))&lt;&gt;"",
$D29*INDEX('raw-data'!$A$1:$GQ$197,MATCH($A29,'raw-data'!$A:$A,1),MATCH(AR$1,'raw-data'!$1:$1,1))/VLOOKUP($A29,'raw-data'!$A:$B,2,TRUE),"")</f>
        <v/>
      </c>
      <c r="AS29" s="1" t="str">
        <f>IF(INDEX('raw-data'!$A$1:$GQ$197,MATCH($A29,'raw-data'!$A:$A,1),MATCH(AS$1,'raw-data'!$1:$1,1))&lt;&gt;"",
$D29*INDEX('raw-data'!$A$1:$GQ$197,MATCH($A29,'raw-data'!$A:$A,1),MATCH(AS$1,'raw-data'!$1:$1,1))/VLOOKUP($A29,'raw-data'!$A:$B,2,TRUE),"")</f>
        <v/>
      </c>
      <c r="AT29" s="1" t="str">
        <f>IF(INDEX('raw-data'!$A$1:$GQ$197,MATCH($A29,'raw-data'!$A:$A,1),MATCH(AT$1,'raw-data'!$1:$1,1))&lt;&gt;"",
$D29*INDEX('raw-data'!$A$1:$GQ$197,MATCH($A29,'raw-data'!$A:$A,1),MATCH(AT$1,'raw-data'!$1:$1,1))/VLOOKUP($A29,'raw-data'!$A:$B,2,TRUE),"")</f>
        <v/>
      </c>
      <c r="AU29" s="1" t="str">
        <f>IF(INDEX('raw-data'!$A$1:$GQ$197,MATCH($A29,'raw-data'!$A:$A,1),MATCH(AU$1,'raw-data'!$1:$1,1))&lt;&gt;"",
$D29*INDEX('raw-data'!$A$1:$GQ$197,MATCH($A29,'raw-data'!$A:$A,1),MATCH(AU$1,'raw-data'!$1:$1,1))/VLOOKUP($A29,'raw-data'!$A:$B,2,TRUE),"")</f>
        <v/>
      </c>
      <c r="AV29" s="1" t="str">
        <f>IF(INDEX('raw-data'!$A$1:$GQ$197,MATCH($A29,'raw-data'!$A:$A,1),MATCH(AV$1,'raw-data'!$1:$1,1))&lt;&gt;"",
$D29*INDEX('raw-data'!$A$1:$GQ$197,MATCH($A29,'raw-data'!$A:$A,1),MATCH(AV$1,'raw-data'!$1:$1,1))/VLOOKUP($A29,'raw-data'!$A:$B,2,TRUE),"")</f>
        <v/>
      </c>
      <c r="AW29" s="1" t="str">
        <f>IF(INDEX('raw-data'!$A$1:$GQ$197,MATCH($A29,'raw-data'!$A:$A,1),MATCH(AW$1,'raw-data'!$1:$1,1))&lt;&gt;"",
$D29*INDEX('raw-data'!$A$1:$GQ$197,MATCH($A29,'raw-data'!$A:$A,1),MATCH(AW$1,'raw-data'!$1:$1,1))/VLOOKUP($A29,'raw-data'!$A:$B,2,TRUE),"")</f>
        <v/>
      </c>
      <c r="AX29" s="1" t="str">
        <f>IF(INDEX('raw-data'!$A$1:$GQ$197,MATCH($A29,'raw-data'!$A:$A,1),MATCH(AX$1,'raw-data'!$1:$1,1))&lt;&gt;"",
$D29*INDEX('raw-data'!$A$1:$GQ$197,MATCH($A29,'raw-data'!$A:$A,1),MATCH(AX$1,'raw-data'!$1:$1,1))/VLOOKUP($A29,'raw-data'!$A:$B,2,TRUE),"")</f>
        <v/>
      </c>
      <c r="AY29" s="1" t="str">
        <f>IF(INDEX('raw-data'!$A$1:$GQ$197,MATCH($A29,'raw-data'!$A:$A,1),MATCH(AY$1,'raw-data'!$1:$1,1))&lt;&gt;"",
$D29*INDEX('raw-data'!$A$1:$GQ$197,MATCH($A29,'raw-data'!$A:$A,1),MATCH(AY$1,'raw-data'!$1:$1,1))/VLOOKUP($A29,'raw-data'!$A:$B,2,TRUE),"")</f>
        <v/>
      </c>
      <c r="AZ29" s="1" t="str">
        <f>IF(INDEX('raw-data'!$A$1:$GQ$197,MATCH($A29,'raw-data'!$A:$A,1),MATCH(AZ$1,'raw-data'!$1:$1,1))&lt;&gt;"",
$D29*INDEX('raw-data'!$A$1:$GQ$197,MATCH($A29,'raw-data'!$A:$A,1),MATCH(AZ$1,'raw-data'!$1:$1,1))/VLOOKUP($A29,'raw-data'!$A:$B,2,TRUE),"")</f>
        <v/>
      </c>
      <c r="BA29" s="1" t="str">
        <f>IF(INDEX('raw-data'!$A$1:$GQ$197,MATCH($A29,'raw-data'!$A:$A,1),MATCH(BA$1,'raw-data'!$1:$1,1))&lt;&gt;"",
$D29*INDEX('raw-data'!$A$1:$GQ$197,MATCH($A29,'raw-data'!$A:$A,1),MATCH(BA$1,'raw-data'!$1:$1,1))/VLOOKUP($A29,'raw-data'!$A:$B,2,TRUE),"")</f>
        <v/>
      </c>
      <c r="BB29" s="1" t="str">
        <f>IF(INDEX('raw-data'!$A$1:$GQ$197,MATCH($A29,'raw-data'!$A:$A,1),MATCH(BB$1,'raw-data'!$1:$1,1))&lt;&gt;"",
$D29*INDEX('raw-data'!$A$1:$GQ$197,MATCH($A29,'raw-data'!$A:$A,1),MATCH(BB$1,'raw-data'!$1:$1,1))/VLOOKUP($A29,'raw-data'!$A:$B,2,TRUE),"")</f>
        <v/>
      </c>
      <c r="BC29" s="1" t="str">
        <f>IF(INDEX('raw-data'!$A$1:$GQ$197,MATCH($A29,'raw-data'!$A:$A,1),MATCH(BC$1,'raw-data'!$1:$1,1))&lt;&gt;"",
$D29*INDEX('raw-data'!$A$1:$GQ$197,MATCH($A29,'raw-data'!$A:$A,1),MATCH(BC$1,'raw-data'!$1:$1,1))/VLOOKUP($A29,'raw-data'!$A:$B,2,TRUE),"")</f>
        <v/>
      </c>
      <c r="BD29" s="1" t="str">
        <f>IF(INDEX('raw-data'!$A$1:$GQ$197,MATCH($A29,'raw-data'!$A:$A,1),MATCH(BD$1,'raw-data'!$1:$1,1))&lt;&gt;"",
$D29*INDEX('raw-data'!$A$1:$GQ$197,MATCH($A29,'raw-data'!$A:$A,1),MATCH(BD$1,'raw-data'!$1:$1,1))/VLOOKUP($A29,'raw-data'!$A:$B,2,TRUE),"")</f>
        <v/>
      </c>
      <c r="BE29" s="1" t="str">
        <f>IF(INDEX('raw-data'!$A$1:$GQ$197,MATCH($A29,'raw-data'!$A:$A,1),MATCH(BE$1,'raw-data'!$1:$1,1))&lt;&gt;"",
$D29*INDEX('raw-data'!$A$1:$GQ$197,MATCH($A29,'raw-data'!$A:$A,1),MATCH(BE$1,'raw-data'!$1:$1,1))/VLOOKUP($A29,'raw-data'!$A:$B,2,TRUE),"")</f>
        <v/>
      </c>
      <c r="BF29" s="1" t="str">
        <f>IF(INDEX('raw-data'!$A$1:$GQ$197,MATCH($A29,'raw-data'!$A:$A,1),MATCH(BF$1,'raw-data'!$1:$1,1))&lt;&gt;"",
$D29*INDEX('raw-data'!$A$1:$GQ$197,MATCH($A29,'raw-data'!$A:$A,1),MATCH(BF$1,'raw-data'!$1:$1,1))/VLOOKUP($A29,'raw-data'!$A:$B,2,TRUE),"")</f>
        <v/>
      </c>
      <c r="BG29" s="1" t="str">
        <f>IF(INDEX('raw-data'!$A$1:$GQ$197,MATCH($A29,'raw-data'!$A:$A,1),MATCH(BG$1,'raw-data'!$1:$1,1))&lt;&gt;"",
$D29*INDEX('raw-data'!$A$1:$GQ$197,MATCH($A29,'raw-data'!$A:$A,1),MATCH(BG$1,'raw-data'!$1:$1,1))/VLOOKUP($A29,'raw-data'!$A:$B,2,TRUE),"")</f>
        <v/>
      </c>
      <c r="BH29" s="1" t="str">
        <f>IF(INDEX('raw-data'!$A$1:$GQ$197,MATCH($A29,'raw-data'!$A:$A,1),MATCH(BH$1,'raw-data'!$1:$1,1))&lt;&gt;"",
$D29*INDEX('raw-data'!$A$1:$GQ$197,MATCH($A29,'raw-data'!$A:$A,1),MATCH(BH$1,'raw-data'!$1:$1,1))/VLOOKUP($A29,'raw-data'!$A:$B,2,TRUE),"")</f>
        <v/>
      </c>
      <c r="BI29" s="1" t="str">
        <f>IF(INDEX('raw-data'!$A$1:$GQ$197,MATCH($A29,'raw-data'!$A:$A,1),MATCH(BI$1,'raw-data'!$1:$1,1))&lt;&gt;"",
$D29*INDEX('raw-data'!$A$1:$GQ$197,MATCH($A29,'raw-data'!$A:$A,1),MATCH(BI$1,'raw-data'!$1:$1,1))/VLOOKUP($A29,'raw-data'!$A:$B,2,TRUE),"")</f>
        <v/>
      </c>
      <c r="BJ29" s="1" t="str">
        <f>IF(INDEX('raw-data'!$A$1:$GQ$197,MATCH($A29,'raw-data'!$A:$A,1),MATCH(BJ$1,'raw-data'!$1:$1,1))&lt;&gt;"",
$D29*INDEX('raw-data'!$A$1:$GQ$197,MATCH($A29,'raw-data'!$A:$A,1),MATCH(BJ$1,'raw-data'!$1:$1,1))/VLOOKUP($A29,'raw-data'!$A:$B,2,TRUE),"")</f>
        <v/>
      </c>
      <c r="BK29" s="1" t="str">
        <f>IF(INDEX('raw-data'!$A$1:$GQ$197,MATCH($A29,'raw-data'!$A:$A,1),MATCH(BK$1,'raw-data'!$1:$1,1))&lt;&gt;"",
$D29*INDEX('raw-data'!$A$1:$GQ$197,MATCH($A29,'raw-data'!$A:$A,1),MATCH(BK$1,'raw-data'!$1:$1,1))/VLOOKUP($A29,'raw-data'!$A:$B,2,TRUE),"")</f>
        <v/>
      </c>
      <c r="BL29" s="1" t="str">
        <f>IF(INDEX('raw-data'!$A$1:$GQ$197,MATCH($A29,'raw-data'!$A:$A,1),MATCH(BL$1,'raw-data'!$1:$1,1))&lt;&gt;"",
$D29*INDEX('raw-data'!$A$1:$GQ$197,MATCH($A29,'raw-data'!$A:$A,1),MATCH(BL$1,'raw-data'!$1:$1,1))/VLOOKUP($A29,'raw-data'!$A:$B,2,TRUE),"")</f>
        <v/>
      </c>
      <c r="BM29" s="1" t="str">
        <f>IF(INDEX('raw-data'!$A$1:$GQ$197,MATCH($A29,'raw-data'!$A:$A,1),MATCH(BM$1,'raw-data'!$1:$1,1))&lt;&gt;"",
$D29*INDEX('raw-data'!$A$1:$GQ$197,MATCH($A29,'raw-data'!$A:$A,1),MATCH(BM$1,'raw-data'!$1:$1,1))/VLOOKUP($A29,'raw-data'!$A:$B,2,TRUE),"")</f>
        <v/>
      </c>
      <c r="BN29" s="1" t="str">
        <f>IF(INDEX('raw-data'!$A$1:$GQ$197,MATCH($A29,'raw-data'!$A:$A,1),MATCH(BN$1,'raw-data'!$1:$1,1))&lt;&gt;"",
$D29*INDEX('raw-data'!$A$1:$GQ$197,MATCH($A29,'raw-data'!$A:$A,1),MATCH(BN$1,'raw-data'!$1:$1,1))/VLOOKUP($A29,'raw-data'!$A:$B,2,TRUE),"")</f>
        <v/>
      </c>
      <c r="BO29" s="1" t="str">
        <f>IF(INDEX('raw-data'!$A$1:$GQ$197,MATCH($A29,'raw-data'!$A:$A,1),MATCH(BO$1,'raw-data'!$1:$1,1))&lt;&gt;"",
$D29*INDEX('raw-data'!$A$1:$GQ$197,MATCH($A29,'raw-data'!$A:$A,1),MATCH(BO$1,'raw-data'!$1:$1,1))/VLOOKUP($A29,'raw-data'!$A:$B,2,TRUE),"")</f>
        <v/>
      </c>
      <c r="BP29" s="1" t="str">
        <f>IF(INDEX('raw-data'!$A$1:$GQ$197,MATCH($A29,'raw-data'!$A:$A,1),MATCH(BP$1,'raw-data'!$1:$1,1))&lt;&gt;"",
$D29*INDEX('raw-data'!$A$1:$GQ$197,MATCH($A29,'raw-data'!$A:$A,1),MATCH(BP$1,'raw-data'!$1:$1,1))/VLOOKUP($A29,'raw-data'!$A:$B,2,TRUE),"")</f>
        <v/>
      </c>
      <c r="BQ29" s="1" t="str">
        <f>IF(INDEX('raw-data'!$A$1:$GQ$197,MATCH($A29,'raw-data'!$A:$A,1),MATCH(BQ$1,'raw-data'!$1:$1,1))&lt;&gt;"",
$D29*INDEX('raw-data'!$A$1:$GQ$197,MATCH($A29,'raw-data'!$A:$A,1),MATCH(BQ$1,'raw-data'!$1:$1,1))/VLOOKUP($A29,'raw-data'!$A:$B,2,TRUE),"")</f>
        <v/>
      </c>
      <c r="BR29" s="1" t="str">
        <f>IF(INDEX('raw-data'!$A$1:$GQ$197,MATCH($A29,'raw-data'!$A:$A,1),MATCH(BR$1,'raw-data'!$1:$1,1))&lt;&gt;"",
$D29*INDEX('raw-data'!$A$1:$GQ$197,MATCH($A29,'raw-data'!$A:$A,1),MATCH(BR$1,'raw-data'!$1:$1,1))/VLOOKUP($A29,'raw-data'!$A:$B,2,TRUE),"")</f>
        <v/>
      </c>
      <c r="BS29" s="1" t="str">
        <f>IF(INDEX('raw-data'!$A$1:$GQ$197,MATCH($A29,'raw-data'!$A:$A,1),MATCH(BS$1,'raw-data'!$1:$1,1))&lt;&gt;"",
$D29*INDEX('raw-data'!$A$1:$GQ$197,MATCH($A29,'raw-data'!$A:$A,1),MATCH(BS$1,'raw-data'!$1:$1,1))/VLOOKUP($A29,'raw-data'!$A:$B,2,TRUE),"")</f>
        <v/>
      </c>
      <c r="BT29" s="1" t="str">
        <f>IF(INDEX('raw-data'!$A$1:$GQ$197,MATCH($A29,'raw-data'!$A:$A,1),MATCH(BT$1,'raw-data'!$1:$1,1))&lt;&gt;"",
$D29*INDEX('raw-data'!$A$1:$GQ$197,MATCH($A29,'raw-data'!$A:$A,1),MATCH(BT$1,'raw-data'!$1:$1,1))/VLOOKUP($A29,'raw-data'!$A:$B,2,TRUE),"")</f>
        <v/>
      </c>
      <c r="BU29" s="1" t="str">
        <f>IF(INDEX('raw-data'!$A$1:$GQ$197,MATCH($A29,'raw-data'!$A:$A,1),MATCH(BU$1,'raw-data'!$1:$1,1))&lt;&gt;"",
$D29*INDEX('raw-data'!$A$1:$GQ$197,MATCH($A29,'raw-data'!$A:$A,1),MATCH(BU$1,'raw-data'!$1:$1,1))/VLOOKUP($A29,'raw-data'!$A:$B,2,TRUE),"")</f>
        <v/>
      </c>
      <c r="BV29" s="1" t="str">
        <f>IF(INDEX('raw-data'!$A$1:$GQ$197,MATCH($A29,'raw-data'!$A:$A,1),MATCH(BV$1,'raw-data'!$1:$1,1))&lt;&gt;"",
$D29*INDEX('raw-data'!$A$1:$GQ$197,MATCH($A29,'raw-data'!$A:$A,1),MATCH(BV$1,'raw-data'!$1:$1,1))/VLOOKUP($A29,'raw-data'!$A:$B,2,TRUE),"")</f>
        <v/>
      </c>
      <c r="BW29" s="1" t="str">
        <f>IF(INDEX('raw-data'!$A$1:$GQ$197,MATCH($A29,'raw-data'!$A:$A,1),MATCH(BW$1,'raw-data'!$1:$1,1))&lt;&gt;"",
$D29*INDEX('raw-data'!$A$1:$GQ$197,MATCH($A29,'raw-data'!$A:$A,1),MATCH(BW$1,'raw-data'!$1:$1,1))/VLOOKUP($A29,'raw-data'!$A:$B,2,TRUE),"")</f>
        <v/>
      </c>
      <c r="BX29" s="1" t="str">
        <f>IF(INDEX('raw-data'!$A$1:$GQ$197,MATCH($A29,'raw-data'!$A:$A,1),MATCH(BX$1,'raw-data'!$1:$1,1))&lt;&gt;"",
$D29*INDEX('raw-data'!$A$1:$GQ$197,MATCH($A29,'raw-data'!$A:$A,1),MATCH(BX$1,'raw-data'!$1:$1,1))/VLOOKUP($A29,'raw-data'!$A:$B,2,TRUE),"")</f>
        <v/>
      </c>
      <c r="BY29" s="1" t="str">
        <f>IF(INDEX('raw-data'!$A$1:$GQ$197,MATCH($A29,'raw-data'!$A:$A,1),MATCH(BY$1,'raw-data'!$1:$1,1))&lt;&gt;"",
$D29*INDEX('raw-data'!$A$1:$GQ$197,MATCH($A29,'raw-data'!$A:$A,1),MATCH(BY$1,'raw-data'!$1:$1,1))/VLOOKUP($A29,'raw-data'!$A:$B,2,TRUE),"")</f>
        <v/>
      </c>
      <c r="BZ29" s="1" t="str">
        <f>IF(INDEX('raw-data'!$A$1:$GQ$197,MATCH($A29,'raw-data'!$A:$A,1),MATCH(BZ$1,'raw-data'!$1:$1,1))&lt;&gt;"",
$D29*INDEX('raw-data'!$A$1:$GQ$197,MATCH($A29,'raw-data'!$A:$A,1),MATCH(BZ$1,'raw-data'!$1:$1,1))/VLOOKUP($A29,'raw-data'!$A:$B,2,TRUE),"")</f>
        <v/>
      </c>
      <c r="CA29" s="1" t="str">
        <f>IF(INDEX('raw-data'!$A$1:$GQ$197,MATCH($A29,'raw-data'!$A:$A,1),MATCH(CA$1,'raw-data'!$1:$1,1))&lt;&gt;"",
$D29*INDEX('raw-data'!$A$1:$GQ$197,MATCH($A29,'raw-data'!$A:$A,1),MATCH(CA$1,'raw-data'!$1:$1,1))/VLOOKUP($A29,'raw-data'!$A:$B,2,TRUE),"")</f>
        <v/>
      </c>
      <c r="CB29" s="1" t="str">
        <f>IF(INDEX('raw-data'!$A$1:$GQ$197,MATCH($A29,'raw-data'!$A:$A,1),MATCH(CB$1,'raw-data'!$1:$1,1))&lt;&gt;"",
$D29*INDEX('raw-data'!$A$1:$GQ$197,MATCH($A29,'raw-data'!$A:$A,1),MATCH(CB$1,'raw-data'!$1:$1,1))/VLOOKUP($A29,'raw-data'!$A:$B,2,TRUE),"")</f>
        <v/>
      </c>
      <c r="CC29" s="1" t="str">
        <f>IF(INDEX('raw-data'!$A$1:$GQ$197,MATCH($A29,'raw-data'!$A:$A,1),MATCH(CC$1,'raw-data'!$1:$1,1))&lt;&gt;"",
$D29*INDEX('raw-data'!$A$1:$GQ$197,MATCH($A29,'raw-data'!$A:$A,1),MATCH(CC$1,'raw-data'!$1:$1,1))/VLOOKUP($A29,'raw-data'!$A:$B,2,TRUE),"")</f>
        <v/>
      </c>
      <c r="CD29" s="1" t="str">
        <f>IF(INDEX('raw-data'!$A$1:$GQ$197,MATCH($A29,'raw-data'!$A:$A,1),MATCH(CD$1,'raw-data'!$1:$1,1))&lt;&gt;"",
$D29*INDEX('raw-data'!$A$1:$GQ$197,MATCH($A29,'raw-data'!$A:$A,1),MATCH(CD$1,'raw-data'!$1:$1,1))/VLOOKUP($A29,'raw-data'!$A:$B,2,TRUE),"")</f>
        <v/>
      </c>
      <c r="CE29" s="1" t="str">
        <f>IF(INDEX('raw-data'!$A$1:$GQ$197,MATCH($A29,'raw-data'!$A:$A,1),MATCH(CE$1,'raw-data'!$1:$1,1))&lt;&gt;"",
$D29*INDEX('raw-data'!$A$1:$GQ$197,MATCH($A29,'raw-data'!$A:$A,1),MATCH(CE$1,'raw-data'!$1:$1,1))/VLOOKUP($A29,'raw-data'!$A:$B,2,TRUE),"")</f>
        <v/>
      </c>
      <c r="CF29" s="1" t="str">
        <f>IF(INDEX('raw-data'!$A$1:$GQ$197,MATCH($A29,'raw-data'!$A:$A,1),MATCH(CF$1,'raw-data'!$1:$1,1))&lt;&gt;"",
$D29*INDEX('raw-data'!$A$1:$GQ$197,MATCH($A29,'raw-data'!$A:$A,1),MATCH(CF$1,'raw-data'!$1:$1,1))/VLOOKUP($A29,'raw-data'!$A:$B,2,TRUE),"")</f>
        <v/>
      </c>
      <c r="CG29" s="1" t="str">
        <f>IF(INDEX('raw-data'!$A$1:$GQ$197,MATCH($A29,'raw-data'!$A:$A,1),MATCH(CG$1,'raw-data'!$1:$1,1))&lt;&gt;"",
$D29*INDEX('raw-data'!$A$1:$GQ$197,MATCH($A29,'raw-data'!$A:$A,1),MATCH(CG$1,'raw-data'!$1:$1,1))/VLOOKUP($A29,'raw-data'!$A:$B,2,TRUE),"")</f>
        <v/>
      </c>
      <c r="CH29" s="1" t="str">
        <f>IF(INDEX('raw-data'!$A$1:$GQ$197,MATCH($A29,'raw-data'!$A:$A,1),MATCH(CH$1,'raw-data'!$1:$1,1))&lt;&gt;"",
$D29*INDEX('raw-data'!$A$1:$GQ$197,MATCH($A29,'raw-data'!$A:$A,1),MATCH(CH$1,'raw-data'!$1:$1,1))/VLOOKUP($A29,'raw-data'!$A:$B,2,TRUE),"")</f>
        <v/>
      </c>
      <c r="CI29" s="1" t="str">
        <f>IF(INDEX('raw-data'!$A$1:$GQ$197,MATCH($A29,'raw-data'!$A:$A,1),MATCH(CI$1,'raw-data'!$1:$1,1))&lt;&gt;"",
$D29*INDEX('raw-data'!$A$1:$GQ$197,MATCH($A29,'raw-data'!$A:$A,1),MATCH(CI$1,'raw-data'!$1:$1,1))/VLOOKUP($A29,'raw-data'!$A:$B,2,TRUE),"")</f>
        <v/>
      </c>
      <c r="CJ29" s="1" t="str">
        <f>IF(INDEX('raw-data'!$A$1:$GQ$197,MATCH($A29,'raw-data'!$A:$A,1),MATCH(CJ$1,'raw-data'!$1:$1,1))&lt;&gt;"",
$D29*INDEX('raw-data'!$A$1:$GQ$197,MATCH($A29,'raw-data'!$A:$A,1),MATCH(CJ$1,'raw-data'!$1:$1,1))/VLOOKUP($A29,'raw-data'!$A:$B,2,TRUE),"")</f>
        <v/>
      </c>
      <c r="CK29" s="1" t="str">
        <f>IF(INDEX('raw-data'!$A$1:$GQ$197,MATCH($A29,'raw-data'!$A:$A,1),MATCH(CK$1,'raw-data'!$1:$1,1))&lt;&gt;"",
$D29*INDEX('raw-data'!$A$1:$GQ$197,MATCH($A29,'raw-data'!$A:$A,1),MATCH(CK$1,'raw-data'!$1:$1,1))/VLOOKUP($A29,'raw-data'!$A:$B,2,TRUE),"")</f>
        <v/>
      </c>
      <c r="CL29" s="1" t="str">
        <f>IF(INDEX('raw-data'!$A$1:$GQ$197,MATCH($A29,'raw-data'!$A:$A,1),MATCH(CL$1,'raw-data'!$1:$1,1))&lt;&gt;"",
$D29*INDEX('raw-data'!$A$1:$GQ$197,MATCH($A29,'raw-data'!$A:$A,1),MATCH(CL$1,'raw-data'!$1:$1,1))/VLOOKUP($A29,'raw-data'!$A:$B,2,TRUE),"")</f>
        <v/>
      </c>
      <c r="CM29" s="1" t="str">
        <f>IF(INDEX('raw-data'!$A$1:$GQ$197,MATCH($A29,'raw-data'!$A:$A,1),MATCH(CM$1,'raw-data'!$1:$1,1))&lt;&gt;"",
$D29*INDEX('raw-data'!$A$1:$GQ$197,MATCH($A29,'raw-data'!$A:$A,1),MATCH(CM$1,'raw-data'!$1:$1,1))/VLOOKUP($A29,'raw-data'!$A:$B,2,TRUE),"")</f>
        <v/>
      </c>
      <c r="CN29" s="1" t="str">
        <f>IF(INDEX('raw-data'!$A$1:$GQ$197,MATCH($A29,'raw-data'!$A:$A,1),MATCH(CN$1,'raw-data'!$1:$1,1))&lt;&gt;"",
$D29*INDEX('raw-data'!$A$1:$GQ$197,MATCH($A29,'raw-data'!$A:$A,1),MATCH(CN$1,'raw-data'!$1:$1,1))/VLOOKUP($A29,'raw-data'!$A:$B,2,TRUE),"")</f>
        <v/>
      </c>
      <c r="CO29" s="1" t="str">
        <f>IF(INDEX('raw-data'!$A$1:$GQ$197,MATCH($A29,'raw-data'!$A:$A,1),MATCH(CO$1,'raw-data'!$1:$1,1))&lt;&gt;"",
$D29*INDEX('raw-data'!$A$1:$GQ$197,MATCH($A29,'raw-data'!$A:$A,1),MATCH(CO$1,'raw-data'!$1:$1,1))/VLOOKUP($A29,'raw-data'!$A:$B,2,TRUE),"")</f>
        <v/>
      </c>
      <c r="CP29" s="1" t="str">
        <f>IF(INDEX('raw-data'!$A$1:$GQ$197,MATCH($A29,'raw-data'!$A:$A,1),MATCH(CP$1,'raw-data'!$1:$1,1))&lt;&gt;"",
$D29*INDEX('raw-data'!$A$1:$GQ$197,MATCH($A29,'raw-data'!$A:$A,1),MATCH(CP$1,'raw-data'!$1:$1,1))/VLOOKUP($A29,'raw-data'!$A:$B,2,TRUE),"")</f>
        <v/>
      </c>
      <c r="CQ29" s="1" t="str">
        <f>IF(INDEX('raw-data'!$A$1:$GQ$197,MATCH($A29,'raw-data'!$A:$A,1),MATCH(CQ$1,'raw-data'!$1:$1,1))&lt;&gt;"",
$D29*INDEX('raw-data'!$A$1:$GQ$197,MATCH($A29,'raw-data'!$A:$A,1),MATCH(CQ$1,'raw-data'!$1:$1,1))/VLOOKUP($A29,'raw-data'!$A:$B,2,TRUE),"")</f>
        <v/>
      </c>
      <c r="CR29" s="1" t="str">
        <f>IF(INDEX('raw-data'!$A$1:$GQ$197,MATCH($A29,'raw-data'!$A:$A,1),MATCH(CR$1,'raw-data'!$1:$1,1))&lt;&gt;"",
$D29*INDEX('raw-data'!$A$1:$GQ$197,MATCH($A29,'raw-data'!$A:$A,1),MATCH(CR$1,'raw-data'!$1:$1,1))/VLOOKUP($A29,'raw-data'!$A:$B,2,TRUE),"")</f>
        <v/>
      </c>
      <c r="CS29" s="1" t="str">
        <f>IF(INDEX('raw-data'!$A$1:$GQ$197,MATCH($A29,'raw-data'!$A:$A,1),MATCH(CS$1,'raw-data'!$1:$1,1))&lt;&gt;"",
$D29*INDEX('raw-data'!$A$1:$GQ$197,MATCH($A29,'raw-data'!$A:$A,1),MATCH(CS$1,'raw-data'!$1:$1,1))/VLOOKUP($A29,'raw-data'!$A:$B,2,TRUE),"")</f>
        <v/>
      </c>
      <c r="CT29" s="1" t="str">
        <f>IF(INDEX('raw-data'!$A$1:$GQ$197,MATCH($A29,'raw-data'!$A:$A,1),MATCH(CT$1,'raw-data'!$1:$1,1))&lt;&gt;"",
$D29*INDEX('raw-data'!$A$1:$GQ$197,MATCH($A29,'raw-data'!$A:$A,1),MATCH(CT$1,'raw-data'!$1:$1,1))/VLOOKUP($A29,'raw-data'!$A:$B,2,TRUE),"")</f>
        <v/>
      </c>
      <c r="CU29" s="1" t="str">
        <f>IF(INDEX('raw-data'!$A$1:$GQ$197,MATCH($A29,'raw-data'!$A:$A,1),MATCH(CU$1,'raw-data'!$1:$1,1))&lt;&gt;"",
$D29*INDEX('raw-data'!$A$1:$GQ$197,MATCH($A29,'raw-data'!$A:$A,1),MATCH(CU$1,'raw-data'!$1:$1,1))/VLOOKUP($A29,'raw-data'!$A:$B,2,TRUE),"")</f>
        <v/>
      </c>
      <c r="CV29" s="1" t="str">
        <f>IF(INDEX('raw-data'!$A$1:$GQ$197,MATCH($A29,'raw-data'!$A:$A,1),MATCH(CV$1,'raw-data'!$1:$1,1))&lt;&gt;"",
$D29*INDEX('raw-data'!$A$1:$GQ$197,MATCH($A29,'raw-data'!$A:$A,1),MATCH(CV$1,'raw-data'!$1:$1,1))/VLOOKUP($A29,'raw-data'!$A:$B,2,TRUE),"")</f>
        <v/>
      </c>
      <c r="CW29" s="1" t="str">
        <f>IF(INDEX('raw-data'!$A$1:$GQ$197,MATCH($A29,'raw-data'!$A:$A,1),MATCH(CW$1,'raw-data'!$1:$1,1))&lt;&gt;"",
$D29*INDEX('raw-data'!$A$1:$GQ$197,MATCH($A29,'raw-data'!$A:$A,1),MATCH(CW$1,'raw-data'!$1:$1,1))/VLOOKUP($A29,'raw-data'!$A:$B,2,TRUE),"")</f>
        <v/>
      </c>
      <c r="CX29" s="1" t="str">
        <f>IF(INDEX('raw-data'!$A$1:$GQ$197,MATCH($A29,'raw-data'!$A:$A,1),MATCH(CX$1,'raw-data'!$1:$1,1))&lt;&gt;"",
$D29*INDEX('raw-data'!$A$1:$GQ$197,MATCH($A29,'raw-data'!$A:$A,1),MATCH(CX$1,'raw-data'!$1:$1,1))/VLOOKUP($A29,'raw-data'!$A:$B,2,TRUE),"")</f>
        <v/>
      </c>
      <c r="CY29" s="1" t="str">
        <f>IF(INDEX('raw-data'!$A$1:$GQ$197,MATCH($A29,'raw-data'!$A:$A,1),MATCH(CY$1,'raw-data'!$1:$1,1))&lt;&gt;"",
$D29*INDEX('raw-data'!$A$1:$GQ$197,MATCH($A29,'raw-data'!$A:$A,1),MATCH(CY$1,'raw-data'!$1:$1,1))/VLOOKUP($A29,'raw-data'!$A:$B,2,TRUE),"")</f>
        <v/>
      </c>
      <c r="CZ29" s="1" t="str">
        <f>IF(INDEX('raw-data'!$A$1:$GQ$197,MATCH($A29,'raw-data'!$A:$A,1),MATCH(CZ$1,'raw-data'!$1:$1,1))&lt;&gt;"",
$D29*INDEX('raw-data'!$A$1:$GQ$197,MATCH($A29,'raw-data'!$A:$A,1),MATCH(CZ$1,'raw-data'!$1:$1,1))/VLOOKUP($A29,'raw-data'!$A:$B,2,TRUE),"")</f>
        <v/>
      </c>
      <c r="DA29" s="1" t="str">
        <f>IF(INDEX('raw-data'!$A$1:$GQ$197,MATCH($A29,'raw-data'!$A:$A,1),MATCH(DA$1,'raw-data'!$1:$1,1))&lt;&gt;"",
$D29*INDEX('raw-data'!$A$1:$GQ$197,MATCH($A29,'raw-data'!$A:$A,1),MATCH(DA$1,'raw-data'!$1:$1,1))/VLOOKUP($A29,'raw-data'!$A:$B,2,TRUE),"")</f>
        <v/>
      </c>
      <c r="DB29" s="1" t="str">
        <f>IF(INDEX('raw-data'!$A$1:$GQ$197,MATCH($A29,'raw-data'!$A:$A,1),MATCH(DB$1,'raw-data'!$1:$1,1))&lt;&gt;"",
$D29*INDEX('raw-data'!$A$1:$GQ$197,MATCH($A29,'raw-data'!$A:$A,1),MATCH(DB$1,'raw-data'!$1:$1,1))/VLOOKUP($A29,'raw-data'!$A:$B,2,TRUE),"")</f>
        <v/>
      </c>
      <c r="DC29" s="1" t="str">
        <f>IF(INDEX('raw-data'!$A$1:$GQ$197,MATCH($A29,'raw-data'!$A:$A,1),MATCH(DC$1,'raw-data'!$1:$1,1))&lt;&gt;"",
$D29*INDEX('raw-data'!$A$1:$GQ$197,MATCH($A29,'raw-data'!$A:$A,1),MATCH(DC$1,'raw-data'!$1:$1,1))/VLOOKUP($A29,'raw-data'!$A:$B,2,TRUE),"")</f>
        <v/>
      </c>
      <c r="DD29" s="1" t="str">
        <f>IF(INDEX('raw-data'!$A$1:$GQ$197,MATCH($A29,'raw-data'!$A:$A,1),MATCH(DD$1,'raw-data'!$1:$1,1))&lt;&gt;"",
$D29*INDEX('raw-data'!$A$1:$GQ$197,MATCH($A29,'raw-data'!$A:$A,1),MATCH(DD$1,'raw-data'!$1:$1,1))/VLOOKUP($A29,'raw-data'!$A:$B,2,TRUE),"")</f>
        <v/>
      </c>
      <c r="DE29" s="1" t="str">
        <f>IF(INDEX('raw-data'!$A$1:$GQ$197,MATCH($A29,'raw-data'!$A:$A,1),MATCH(DE$1,'raw-data'!$1:$1,1))&lt;&gt;"",
$D29*INDEX('raw-data'!$A$1:$GQ$197,MATCH($A29,'raw-data'!$A:$A,1),MATCH(DE$1,'raw-data'!$1:$1,1))/VLOOKUP($A29,'raw-data'!$A:$B,2,TRUE),"")</f>
        <v/>
      </c>
      <c r="DF29" s="1" t="str">
        <f>IF(INDEX('raw-data'!$A$1:$GQ$197,MATCH($A29,'raw-data'!$A:$A,1),MATCH(DF$1,'raw-data'!$1:$1,1))&lt;&gt;"",
$D29*INDEX('raw-data'!$A$1:$GQ$197,MATCH($A29,'raw-data'!$A:$A,1),MATCH(DF$1,'raw-data'!$1:$1,1))/VLOOKUP($A29,'raw-data'!$A:$B,2,TRUE),"")</f>
        <v/>
      </c>
      <c r="DG29" s="1" t="str">
        <f>IF(INDEX('raw-data'!$A$1:$GQ$197,MATCH($A29,'raw-data'!$A:$A,1),MATCH(DG$1,'raw-data'!$1:$1,1))&lt;&gt;"",
$D29*INDEX('raw-data'!$A$1:$GQ$197,MATCH($A29,'raw-data'!$A:$A,1),MATCH(DG$1,'raw-data'!$1:$1,1))/VLOOKUP($A29,'raw-data'!$A:$B,2,TRUE),"")</f>
        <v/>
      </c>
      <c r="DH29" s="1" t="str">
        <f>IF(INDEX('raw-data'!$A$1:$GQ$197,MATCH($A29,'raw-data'!$A:$A,1),MATCH(DH$1,'raw-data'!$1:$1,1))&lt;&gt;"",
$D29*INDEX('raw-data'!$A$1:$GQ$197,MATCH($A29,'raw-data'!$A:$A,1),MATCH(DH$1,'raw-data'!$1:$1,1))/VLOOKUP($A29,'raw-data'!$A:$B,2,TRUE),"")</f>
        <v/>
      </c>
      <c r="DI29" s="1" t="str">
        <f>IF(INDEX('raw-data'!$A$1:$GQ$197,MATCH($A29,'raw-data'!$A:$A,1),MATCH(DI$1,'raw-data'!$1:$1,1))&lt;&gt;"",
$D29*INDEX('raw-data'!$A$1:$GQ$197,MATCH($A29,'raw-data'!$A:$A,1),MATCH(DI$1,'raw-data'!$1:$1,1))/VLOOKUP($A29,'raw-data'!$A:$B,2,TRUE),"")</f>
        <v/>
      </c>
      <c r="DJ29" s="1" t="str">
        <f>IF(INDEX('raw-data'!$A$1:$GQ$197,MATCH($A29,'raw-data'!$A:$A,1),MATCH(DJ$1,'raw-data'!$1:$1,1))&lt;&gt;"",
$D29*INDEX('raw-data'!$A$1:$GQ$197,MATCH($A29,'raw-data'!$A:$A,1),MATCH(DJ$1,'raw-data'!$1:$1,1))/VLOOKUP($A29,'raw-data'!$A:$B,2,TRUE),"")</f>
        <v/>
      </c>
      <c r="DK29" s="1" t="str">
        <f>IF(INDEX('raw-data'!$A$1:$GQ$197,MATCH($A29,'raw-data'!$A:$A,1),MATCH(DK$1,'raw-data'!$1:$1,1))&lt;&gt;"",
$D29*INDEX('raw-data'!$A$1:$GQ$197,MATCH($A29,'raw-data'!$A:$A,1),MATCH(DK$1,'raw-data'!$1:$1,1))/VLOOKUP($A29,'raw-data'!$A:$B,2,TRUE),"")</f>
        <v/>
      </c>
      <c r="DL29" s="1" t="str">
        <f>IF(INDEX('raw-data'!$A$1:$GQ$197,MATCH($A29,'raw-data'!$A:$A,1),MATCH(DL$1,'raw-data'!$1:$1,1))&lt;&gt;"",
$D29*INDEX('raw-data'!$A$1:$GQ$197,MATCH($A29,'raw-data'!$A:$A,1),MATCH(DL$1,'raw-data'!$1:$1,1))/VLOOKUP($A29,'raw-data'!$A:$B,2,TRUE),"")</f>
        <v/>
      </c>
      <c r="DM29" s="1" t="str">
        <f>IF(INDEX('raw-data'!$A$1:$GQ$197,MATCH($A29,'raw-data'!$A:$A,1),MATCH(DM$1,'raw-data'!$1:$1,1))&lt;&gt;"",
$D29*INDEX('raw-data'!$A$1:$GQ$197,MATCH($A29,'raw-data'!$A:$A,1),MATCH(DM$1,'raw-data'!$1:$1,1))/VLOOKUP($A29,'raw-data'!$A:$B,2,TRUE),"")</f>
        <v/>
      </c>
      <c r="DN29" s="1" t="str">
        <f>IF(INDEX('raw-data'!$A$1:$GQ$197,MATCH($A29,'raw-data'!$A:$A,1),MATCH(DN$1,'raw-data'!$1:$1,1))&lt;&gt;"",
$D29*INDEX('raw-data'!$A$1:$GQ$197,MATCH($A29,'raw-data'!$A:$A,1),MATCH(DN$1,'raw-data'!$1:$1,1))/VLOOKUP($A29,'raw-data'!$A:$B,2,TRUE),"")</f>
        <v/>
      </c>
      <c r="DO29" s="1" t="str">
        <f>IF(INDEX('raw-data'!$A$1:$GQ$197,MATCH($A29,'raw-data'!$A:$A,1),MATCH(DO$1,'raw-data'!$1:$1,1))&lt;&gt;"",
$D29*INDEX('raw-data'!$A$1:$GQ$197,MATCH($A29,'raw-data'!$A:$A,1),MATCH(DO$1,'raw-data'!$1:$1,1))/VLOOKUP($A29,'raw-data'!$A:$B,2,TRUE),"")</f>
        <v/>
      </c>
      <c r="DP29" s="1" t="str">
        <f>IF(INDEX('raw-data'!$A$1:$GQ$197,MATCH($A29,'raw-data'!$A:$A,1),MATCH(DP$1,'raw-data'!$1:$1,1))&lt;&gt;"",
$D29*INDEX('raw-data'!$A$1:$GQ$197,MATCH($A29,'raw-data'!$A:$A,1),MATCH(DP$1,'raw-data'!$1:$1,1))/VLOOKUP($A29,'raw-data'!$A:$B,2,TRUE),"")</f>
        <v/>
      </c>
      <c r="DQ29" s="1" t="str">
        <f>IF(INDEX('raw-data'!$A$1:$GQ$197,MATCH($A29,'raw-data'!$A:$A,1),MATCH(DQ$1,'raw-data'!$1:$1,1))&lt;&gt;"",
$D29*INDEX('raw-data'!$A$1:$GQ$197,MATCH($A29,'raw-data'!$A:$A,1),MATCH(DQ$1,'raw-data'!$1:$1,1))/VLOOKUP($A29,'raw-data'!$A:$B,2,TRUE),"")</f>
        <v/>
      </c>
      <c r="DR29" s="1" t="str">
        <f>IF(INDEX('raw-data'!$A$1:$GQ$197,MATCH($A29,'raw-data'!$A:$A,1),MATCH(DR$1,'raw-data'!$1:$1,1))&lt;&gt;"",
$D29*INDEX('raw-data'!$A$1:$GQ$197,MATCH($A29,'raw-data'!$A:$A,1),MATCH(DR$1,'raw-data'!$1:$1,1))/VLOOKUP($A29,'raw-data'!$A:$B,2,TRUE),"")</f>
        <v/>
      </c>
      <c r="DS29" s="1" t="str">
        <f>IF(INDEX('raw-data'!$A$1:$GQ$197,MATCH($A29,'raw-data'!$A:$A,1),MATCH(DS$1,'raw-data'!$1:$1,1))&lt;&gt;"",
$D29*INDEX('raw-data'!$A$1:$GQ$197,MATCH($A29,'raw-data'!$A:$A,1),MATCH(DS$1,'raw-data'!$1:$1,1))/VLOOKUP($A29,'raw-data'!$A:$B,2,TRUE),"")</f>
        <v/>
      </c>
      <c r="DT29" s="1" t="str">
        <f>IF(INDEX('raw-data'!$A$1:$GQ$197,MATCH($A29,'raw-data'!$A:$A,1),MATCH(DT$1,'raw-data'!$1:$1,1))&lt;&gt;"",
$D29*INDEX('raw-data'!$A$1:$GQ$197,MATCH($A29,'raw-data'!$A:$A,1),MATCH(DT$1,'raw-data'!$1:$1,1))/VLOOKUP($A29,'raw-data'!$A:$B,2,TRUE),"")</f>
        <v/>
      </c>
      <c r="DU29" s="1" t="str">
        <f>IF(INDEX('raw-data'!$A$1:$GQ$197,MATCH($A29,'raw-data'!$A:$A,1),MATCH(DU$1,'raw-data'!$1:$1,1))&lt;&gt;"",
$D29*INDEX('raw-data'!$A$1:$GQ$197,MATCH($A29,'raw-data'!$A:$A,1),MATCH(DU$1,'raw-data'!$1:$1,1))/VLOOKUP($A29,'raw-data'!$A:$B,2,TRUE),"")</f>
        <v/>
      </c>
      <c r="DV29" s="1" t="str">
        <f>IF(INDEX('raw-data'!$A$1:$GQ$197,MATCH($A29,'raw-data'!$A:$A,1),MATCH(DV$1,'raw-data'!$1:$1,1))&lt;&gt;"",
$D29*INDEX('raw-data'!$A$1:$GQ$197,MATCH($A29,'raw-data'!$A:$A,1),MATCH(DV$1,'raw-data'!$1:$1,1))/VLOOKUP($A29,'raw-data'!$A:$B,2,TRUE),"")</f>
        <v/>
      </c>
      <c r="DW29" s="1" t="str">
        <f>IF(INDEX('raw-data'!$A$1:$GQ$197,MATCH($A29,'raw-data'!$A:$A,1),MATCH(DW$1,'raw-data'!$1:$1,1))&lt;&gt;"",
$D29*INDEX('raw-data'!$A$1:$GQ$197,MATCH($A29,'raw-data'!$A:$A,1),MATCH(DW$1,'raw-data'!$1:$1,1))/VLOOKUP($A29,'raw-data'!$A:$B,2,TRUE),"")</f>
        <v/>
      </c>
      <c r="DX29" s="1" t="str">
        <f>IF(INDEX('raw-data'!$A$1:$GQ$197,MATCH($A29,'raw-data'!$A:$A,1),MATCH(DX$1,'raw-data'!$1:$1,1))&lt;&gt;"",
$D29*INDEX('raw-data'!$A$1:$GQ$197,MATCH($A29,'raw-data'!$A:$A,1),MATCH(DX$1,'raw-data'!$1:$1,1))/VLOOKUP($A29,'raw-data'!$A:$B,2,TRUE),"")</f>
        <v/>
      </c>
      <c r="DY29" s="1" t="str">
        <f>IF(INDEX('raw-data'!$A$1:$GQ$197,MATCH($A29,'raw-data'!$A:$A,1),MATCH(DY$1,'raw-data'!$1:$1,1))&lt;&gt;"",
$D29*INDEX('raw-data'!$A$1:$GQ$197,MATCH($A29,'raw-data'!$A:$A,1),MATCH(DY$1,'raw-data'!$1:$1,1))/VLOOKUP($A29,'raw-data'!$A:$B,2,TRUE),"")</f>
        <v/>
      </c>
      <c r="DZ29" s="1" t="str">
        <f>IF(INDEX('raw-data'!$A$1:$GQ$197,MATCH($A29,'raw-data'!$A:$A,1),MATCH(DZ$1,'raw-data'!$1:$1,1))&lt;&gt;"",
$D29*INDEX('raw-data'!$A$1:$GQ$197,MATCH($A29,'raw-data'!$A:$A,1),MATCH(DZ$1,'raw-data'!$1:$1,1))/VLOOKUP($A29,'raw-data'!$A:$B,2,TRUE),"")</f>
        <v/>
      </c>
      <c r="EA29" s="1" t="str">
        <f>IF(INDEX('raw-data'!$A$1:$GQ$197,MATCH($A29,'raw-data'!$A:$A,1),MATCH(EA$1,'raw-data'!$1:$1,1))&lt;&gt;"",
$D29*INDEX('raw-data'!$A$1:$GQ$197,MATCH($A29,'raw-data'!$A:$A,1),MATCH(EA$1,'raw-data'!$1:$1,1))/VLOOKUP($A29,'raw-data'!$A:$B,2,TRUE),"")</f>
        <v/>
      </c>
      <c r="EB29" s="1" t="str">
        <f>IF(INDEX('raw-data'!$A$1:$GQ$197,MATCH($A29,'raw-data'!$A:$A,1),MATCH(EB$1,'raw-data'!$1:$1,1))&lt;&gt;"",
$D29*INDEX('raw-data'!$A$1:$GQ$197,MATCH($A29,'raw-data'!$A:$A,1),MATCH(EB$1,'raw-data'!$1:$1,1))/VLOOKUP($A29,'raw-data'!$A:$B,2,TRUE),"")</f>
        <v/>
      </c>
      <c r="EC29" s="1" t="str">
        <f>IF(INDEX('raw-data'!$A$1:$GQ$197,MATCH($A29,'raw-data'!$A:$A,1),MATCH(EC$1,'raw-data'!$1:$1,1))&lt;&gt;"",
$D29*INDEX('raw-data'!$A$1:$GQ$197,MATCH($A29,'raw-data'!$A:$A,1),MATCH(EC$1,'raw-data'!$1:$1,1))/VLOOKUP($A29,'raw-data'!$A:$B,2,TRUE),"")</f>
        <v/>
      </c>
      <c r="ED29" s="1" t="str">
        <f>IF(INDEX('raw-data'!$A$1:$GQ$197,MATCH($A29,'raw-data'!$A:$A,1),MATCH(ED$1,'raw-data'!$1:$1,1))&lt;&gt;"",
$D29*INDEX('raw-data'!$A$1:$GQ$197,MATCH($A29,'raw-data'!$A:$A,1),MATCH(ED$1,'raw-data'!$1:$1,1))/VLOOKUP($A29,'raw-data'!$A:$B,2,TRUE),"")</f>
        <v/>
      </c>
      <c r="EE29" s="1" t="str">
        <f>IF(INDEX('raw-data'!$A$1:$GQ$197,MATCH($A29,'raw-data'!$A:$A,1),MATCH(EE$1,'raw-data'!$1:$1,1))&lt;&gt;"",
$D29*INDEX('raw-data'!$A$1:$GQ$197,MATCH($A29,'raw-data'!$A:$A,1),MATCH(EE$1,'raw-data'!$1:$1,1))/VLOOKUP($A29,'raw-data'!$A:$B,2,TRUE),"")</f>
        <v/>
      </c>
      <c r="EF29" s="1" t="str">
        <f>IF(INDEX('raw-data'!$A$1:$GQ$197,MATCH($A29,'raw-data'!$A:$A,1),MATCH(EF$1,'raw-data'!$1:$1,1))&lt;&gt;"",
$D29*INDEX('raw-data'!$A$1:$GQ$197,MATCH($A29,'raw-data'!$A:$A,1),MATCH(EF$1,'raw-data'!$1:$1,1))/VLOOKUP($A29,'raw-data'!$A:$B,2,TRUE),"")</f>
        <v/>
      </c>
      <c r="EG29" s="1" t="str">
        <f>IF(INDEX('raw-data'!$A$1:$GQ$197,MATCH($A29,'raw-data'!$A:$A,1),MATCH(EG$1,'raw-data'!$1:$1,1))&lt;&gt;"",
$D29*INDEX('raw-data'!$A$1:$GQ$197,MATCH($A29,'raw-data'!$A:$A,1),MATCH(EG$1,'raw-data'!$1:$1,1))/VLOOKUP($A29,'raw-data'!$A:$B,2,TRUE),"")</f>
        <v/>
      </c>
      <c r="EH29" s="1" t="str">
        <f>IF(INDEX('raw-data'!$A$1:$GQ$197,MATCH($A29,'raw-data'!$A:$A,1),MATCH(EH$1,'raw-data'!$1:$1,1))&lt;&gt;"",
$D29*INDEX('raw-data'!$A$1:$GQ$197,MATCH($A29,'raw-data'!$A:$A,1),MATCH(EH$1,'raw-data'!$1:$1,1))/VLOOKUP($A29,'raw-data'!$A:$B,2,TRUE),"")</f>
        <v/>
      </c>
      <c r="EI29" s="1" t="str">
        <f>IF(INDEX('raw-data'!$A$1:$GQ$197,MATCH($A29,'raw-data'!$A:$A,1),MATCH(EI$1,'raw-data'!$1:$1,1))&lt;&gt;"",
$D29*INDEX('raw-data'!$A$1:$GQ$197,MATCH($A29,'raw-data'!$A:$A,1),MATCH(EI$1,'raw-data'!$1:$1,1))/VLOOKUP($A29,'raw-data'!$A:$B,2,TRUE),"")</f>
        <v/>
      </c>
      <c r="EJ29" s="1" t="str">
        <f>IF(INDEX('raw-data'!$A$1:$GQ$197,MATCH($A29,'raw-data'!$A:$A,1),MATCH(EJ$1,'raw-data'!$1:$1,1))&lt;&gt;"",
$D29*INDEX('raw-data'!$A$1:$GQ$197,MATCH($A29,'raw-data'!$A:$A,1),MATCH(EJ$1,'raw-data'!$1:$1,1))/VLOOKUP($A29,'raw-data'!$A:$B,2,TRUE),"")</f>
        <v/>
      </c>
      <c r="EK29" s="1" t="str">
        <f>IF(INDEX('raw-data'!$A$1:$GQ$197,MATCH($A29,'raw-data'!$A:$A,1),MATCH(EK$1,'raw-data'!$1:$1,1))&lt;&gt;"",
$D29*INDEX('raw-data'!$A$1:$GQ$197,MATCH($A29,'raw-data'!$A:$A,1),MATCH(EK$1,'raw-data'!$1:$1,1))/VLOOKUP($A29,'raw-data'!$A:$B,2,TRUE),"")</f>
        <v/>
      </c>
      <c r="EL29" s="1" t="str">
        <f>IF(INDEX('raw-data'!$A$1:$GQ$197,MATCH($A29,'raw-data'!$A:$A,1),MATCH(EL$1,'raw-data'!$1:$1,1))&lt;&gt;"",
$D29*INDEX('raw-data'!$A$1:$GQ$197,MATCH($A29,'raw-data'!$A:$A,1),MATCH(EL$1,'raw-data'!$1:$1,1))/VLOOKUP($A29,'raw-data'!$A:$B,2,TRUE),"")</f>
        <v/>
      </c>
      <c r="EM29" s="1" t="str">
        <f>IF(INDEX('raw-data'!$A$1:$GQ$197,MATCH($A29,'raw-data'!$A:$A,1),MATCH(EM$1,'raw-data'!$1:$1,1))&lt;&gt;"",
$D29*INDEX('raw-data'!$A$1:$GQ$197,MATCH($A29,'raw-data'!$A:$A,1),MATCH(EM$1,'raw-data'!$1:$1,1))/VLOOKUP($A29,'raw-data'!$A:$B,2,TRUE),"")</f>
        <v/>
      </c>
      <c r="EN29" s="1" t="str">
        <f>IF(INDEX('raw-data'!$A$1:$GQ$197,MATCH($A29,'raw-data'!$A:$A,1),MATCH(EN$1,'raw-data'!$1:$1,1))&lt;&gt;"",
$D29*INDEX('raw-data'!$A$1:$GQ$197,MATCH($A29,'raw-data'!$A:$A,1),MATCH(EN$1,'raw-data'!$1:$1,1))/VLOOKUP($A29,'raw-data'!$A:$B,2,TRUE),"")</f>
        <v/>
      </c>
      <c r="EO29" s="1" t="str">
        <f>IF(INDEX('raw-data'!$A$1:$GQ$197,MATCH($A29,'raw-data'!$A:$A,1),MATCH(EO$1,'raw-data'!$1:$1,1))&lt;&gt;"",
$D29*INDEX('raw-data'!$A$1:$GQ$197,MATCH($A29,'raw-data'!$A:$A,1),MATCH(EO$1,'raw-data'!$1:$1,1))/VLOOKUP($A29,'raw-data'!$A:$B,2,TRUE),"")</f>
        <v/>
      </c>
      <c r="EP29" s="1" t="str">
        <f>IF(INDEX('raw-data'!$A$1:$GQ$197,MATCH($A29,'raw-data'!$A:$A,1),MATCH(EP$1,'raw-data'!$1:$1,1))&lt;&gt;"",
$D29*INDEX('raw-data'!$A$1:$GQ$197,MATCH($A29,'raw-data'!$A:$A,1),MATCH(EP$1,'raw-data'!$1:$1,1))/VLOOKUP($A29,'raw-data'!$A:$B,2,TRUE),"")</f>
        <v/>
      </c>
      <c r="EQ29" s="1" t="str">
        <f>IF(INDEX('raw-data'!$A$1:$GQ$197,MATCH($A29,'raw-data'!$A:$A,1),MATCH(EQ$1,'raw-data'!$1:$1,1))&lt;&gt;"",
$D29*INDEX('raw-data'!$A$1:$GQ$197,MATCH($A29,'raw-data'!$A:$A,1),MATCH(EQ$1,'raw-data'!$1:$1,1))/VLOOKUP($A29,'raw-data'!$A:$B,2,TRUE),"")</f>
        <v/>
      </c>
      <c r="ER29" s="1" t="str">
        <f>IF(INDEX('raw-data'!$A$1:$GQ$197,MATCH($A29,'raw-data'!$A:$A,1),MATCH(ER$1,'raw-data'!$1:$1,1))&lt;&gt;"",
$D29*INDEX('raw-data'!$A$1:$GQ$197,MATCH($A29,'raw-data'!$A:$A,1),MATCH(ER$1,'raw-data'!$1:$1,1))/VLOOKUP($A29,'raw-data'!$A:$B,2,TRUE),"")</f>
        <v/>
      </c>
      <c r="ES29" s="1" t="str">
        <f>IF(INDEX('raw-data'!$A$1:$GQ$197,MATCH($A29,'raw-data'!$A:$A,1),MATCH(ES$1,'raw-data'!$1:$1,1))&lt;&gt;"",
$D29*INDEX('raw-data'!$A$1:$GQ$197,MATCH($A29,'raw-data'!$A:$A,1),MATCH(ES$1,'raw-data'!$1:$1,1))/VLOOKUP($A29,'raw-data'!$A:$B,2,TRUE),"")</f>
        <v/>
      </c>
      <c r="ET29" s="1" t="str">
        <f>IF(INDEX('raw-data'!$A$1:$GQ$197,MATCH($A29,'raw-data'!$A:$A,1),MATCH(ET$1,'raw-data'!$1:$1,1))&lt;&gt;"",
$D29*INDEX('raw-data'!$A$1:$GQ$197,MATCH($A29,'raw-data'!$A:$A,1),MATCH(ET$1,'raw-data'!$1:$1,1))/VLOOKUP($A29,'raw-data'!$A:$B,2,TRUE),"")</f>
        <v/>
      </c>
      <c r="EU29" s="1" t="str">
        <f>IF(INDEX('raw-data'!$A$1:$GQ$197,MATCH($A29,'raw-data'!$A:$A,1),MATCH(EU$1,'raw-data'!$1:$1,1))&lt;&gt;"",
$D29*INDEX('raw-data'!$A$1:$GQ$197,MATCH($A29,'raw-data'!$A:$A,1),MATCH(EU$1,'raw-data'!$1:$1,1))/VLOOKUP($A29,'raw-data'!$A:$B,2,TRUE),"")</f>
        <v/>
      </c>
      <c r="EV29" s="1" t="str">
        <f>IF(INDEX('raw-data'!$A$1:$GQ$197,MATCH($A29,'raw-data'!$A:$A,1),MATCH(EV$1,'raw-data'!$1:$1,1))&lt;&gt;"",
$D29*INDEX('raw-data'!$A$1:$GQ$197,MATCH($A29,'raw-data'!$A:$A,1),MATCH(EV$1,'raw-data'!$1:$1,1))/VLOOKUP($A29,'raw-data'!$A:$B,2,TRUE),"")</f>
        <v/>
      </c>
      <c r="EW29" s="1" t="str">
        <f>IF(INDEX('raw-data'!$A$1:$GQ$197,MATCH($A29,'raw-data'!$A:$A,1),MATCH(EW$1,'raw-data'!$1:$1,1))&lt;&gt;"",
$D29*INDEX('raw-data'!$A$1:$GQ$197,MATCH($A29,'raw-data'!$A:$A,1),MATCH(EW$1,'raw-data'!$1:$1,1))/VLOOKUP($A29,'raw-data'!$A:$B,2,TRUE),"")</f>
        <v/>
      </c>
      <c r="EX29" s="1" t="str">
        <f>IF(INDEX('raw-data'!$A$1:$GQ$197,MATCH($A29,'raw-data'!$A:$A,1),MATCH(EX$1,'raw-data'!$1:$1,1))&lt;&gt;"",
$D29*INDEX('raw-data'!$A$1:$GQ$197,MATCH($A29,'raw-data'!$A:$A,1),MATCH(EX$1,'raw-data'!$1:$1,1))/VLOOKUP($A29,'raw-data'!$A:$B,2,TRUE),"")</f>
        <v/>
      </c>
      <c r="EY29" s="1" t="str">
        <f>IF(INDEX('raw-data'!$A$1:$GQ$197,MATCH($A29,'raw-data'!$A:$A,1),MATCH(EY$1,'raw-data'!$1:$1,1))&lt;&gt;"",
$D29*INDEX('raw-data'!$A$1:$GQ$197,MATCH($A29,'raw-data'!$A:$A,1),MATCH(EY$1,'raw-data'!$1:$1,1))/VLOOKUP($A29,'raw-data'!$A:$B,2,TRUE),"")</f>
        <v/>
      </c>
      <c r="EZ29" s="1" t="str">
        <f>IF(INDEX('raw-data'!$A$1:$GQ$197,MATCH($A29,'raw-data'!$A:$A,1),MATCH(EZ$1,'raw-data'!$1:$1,1))&lt;&gt;"",
$D29*INDEX('raw-data'!$A$1:$GQ$197,MATCH($A29,'raw-data'!$A:$A,1),MATCH(EZ$1,'raw-data'!$1:$1,1))/VLOOKUP($A29,'raw-data'!$A:$B,2,TRUE),"")</f>
        <v/>
      </c>
      <c r="FA29" s="1" t="str">
        <f>IF(INDEX('raw-data'!$A$1:$GQ$197,MATCH($A29,'raw-data'!$A:$A,1),MATCH(FA$1,'raw-data'!$1:$1,1))&lt;&gt;"",
$D29*INDEX('raw-data'!$A$1:$GQ$197,MATCH($A29,'raw-data'!$A:$A,1),MATCH(FA$1,'raw-data'!$1:$1,1))/VLOOKUP($A29,'raw-data'!$A:$B,2,TRUE),"")</f>
        <v/>
      </c>
      <c r="FB29" s="1" t="str">
        <f>IF(INDEX('raw-data'!$A$1:$GQ$197,MATCH($A29,'raw-data'!$A:$A,1),MATCH(FB$1,'raw-data'!$1:$1,1))&lt;&gt;"",
$D29*INDEX('raw-data'!$A$1:$GQ$197,MATCH($A29,'raw-data'!$A:$A,1),MATCH(FB$1,'raw-data'!$1:$1,1))/VLOOKUP($A29,'raw-data'!$A:$B,2,TRUE),"")</f>
        <v/>
      </c>
      <c r="FC29" s="1" t="str">
        <f>IF(INDEX('raw-data'!$A$1:$GQ$197,MATCH($A29,'raw-data'!$A:$A,1),MATCH(FC$1,'raw-data'!$1:$1,1))&lt;&gt;"",
$D29*INDEX('raw-data'!$A$1:$GQ$197,MATCH($A29,'raw-data'!$A:$A,1),MATCH(FC$1,'raw-data'!$1:$1,1))/VLOOKUP($A29,'raw-data'!$A:$B,2,TRUE),"")</f>
        <v/>
      </c>
      <c r="FD29" s="1" t="str">
        <f>IF(INDEX('raw-data'!$A$1:$GQ$197,MATCH($A29,'raw-data'!$A:$A,1),MATCH(FD$1,'raw-data'!$1:$1,1))&lt;&gt;"",
$D29*INDEX('raw-data'!$A$1:$GQ$197,MATCH($A29,'raw-data'!$A:$A,1),MATCH(FD$1,'raw-data'!$1:$1,1))/VLOOKUP($A29,'raw-data'!$A:$B,2,TRUE),"")</f>
        <v/>
      </c>
      <c r="FE29" s="1" t="str">
        <f>IF(INDEX('raw-data'!$A$1:$GQ$197,MATCH($A29,'raw-data'!$A:$A,1),MATCH(FE$1,'raw-data'!$1:$1,1))&lt;&gt;"",
$D29*INDEX('raw-data'!$A$1:$GQ$197,MATCH($A29,'raw-data'!$A:$A,1),MATCH(FE$1,'raw-data'!$1:$1,1))/VLOOKUP($A29,'raw-data'!$A:$B,2,TRUE),"")</f>
        <v/>
      </c>
      <c r="FF29" s="1" t="str">
        <f>IF(INDEX('raw-data'!$A$1:$GQ$197,MATCH($A29,'raw-data'!$A:$A,1),MATCH(FF$1,'raw-data'!$1:$1,1))&lt;&gt;"",
$D29*INDEX('raw-data'!$A$1:$GQ$197,MATCH($A29,'raw-data'!$A:$A,1),MATCH(FF$1,'raw-data'!$1:$1,1))/VLOOKUP($A29,'raw-data'!$A:$B,2,TRUE),"")</f>
        <v/>
      </c>
      <c r="FG29" s="1" t="str">
        <f>IF(INDEX('raw-data'!$A$1:$GQ$197,MATCH($A29,'raw-data'!$A:$A,1),MATCH(FG$1,'raw-data'!$1:$1,1))&lt;&gt;"",
$D29*INDEX('raw-data'!$A$1:$GQ$197,MATCH($A29,'raw-data'!$A:$A,1),MATCH(FG$1,'raw-data'!$1:$1,1))/VLOOKUP($A29,'raw-data'!$A:$B,2,TRUE),"")</f>
        <v/>
      </c>
      <c r="FH29" s="1" t="str">
        <f>IF(INDEX('raw-data'!$A$1:$GQ$197,MATCH($A29,'raw-data'!$A:$A,1),MATCH(FH$1,'raw-data'!$1:$1,1))&lt;&gt;"",
$D29*INDEX('raw-data'!$A$1:$GQ$197,MATCH($A29,'raw-data'!$A:$A,1),MATCH(FH$1,'raw-data'!$1:$1,1))/VLOOKUP($A29,'raw-data'!$A:$B,2,TRUE),"")</f>
        <v/>
      </c>
      <c r="FI29" s="1" t="str">
        <f>IF(INDEX('raw-data'!$A$1:$GQ$197,MATCH($A29,'raw-data'!$A:$A,1),MATCH(FI$1,'raw-data'!$1:$1,1))&lt;&gt;"",
$D29*INDEX('raw-data'!$A$1:$GQ$197,MATCH($A29,'raw-data'!$A:$A,1),MATCH(FI$1,'raw-data'!$1:$1,1))/VLOOKUP($A29,'raw-data'!$A:$B,2,TRUE),"")</f>
        <v/>
      </c>
      <c r="FJ29" s="1" t="str">
        <f>IF(INDEX('raw-data'!$A$1:$GQ$197,MATCH($A29,'raw-data'!$A:$A,1),MATCH(FJ$1,'raw-data'!$1:$1,1))&lt;&gt;"",
$D29*INDEX('raw-data'!$A$1:$GQ$197,MATCH($A29,'raw-data'!$A:$A,1),MATCH(FJ$1,'raw-data'!$1:$1,1))/VLOOKUP($A29,'raw-data'!$A:$B,2,TRUE),"")</f>
        <v/>
      </c>
      <c r="FK29" s="1" t="str">
        <f>IF(INDEX('raw-data'!$A$1:$GQ$197,MATCH($A29,'raw-data'!$A:$A,1),MATCH(FK$1,'raw-data'!$1:$1,1))&lt;&gt;"",
$D29*INDEX('raw-data'!$A$1:$GQ$197,MATCH($A29,'raw-data'!$A:$A,1),MATCH(FK$1,'raw-data'!$1:$1,1))/VLOOKUP($A29,'raw-data'!$A:$B,2,TRUE),"")</f>
        <v/>
      </c>
      <c r="FL29" s="1" t="str">
        <f>IF(INDEX('raw-data'!$A$1:$GQ$197,MATCH($A29,'raw-data'!$A:$A,1),MATCH(FL$1,'raw-data'!$1:$1,1))&lt;&gt;"",
$D29*INDEX('raw-data'!$A$1:$GQ$197,MATCH($A29,'raw-data'!$A:$A,1),MATCH(FL$1,'raw-data'!$1:$1,1))/VLOOKUP($A29,'raw-data'!$A:$B,2,TRUE),"")</f>
        <v/>
      </c>
      <c r="FM29" s="1" t="str">
        <f>IF(INDEX('raw-data'!$A$1:$GQ$197,MATCH($A29,'raw-data'!$A:$A,1),MATCH(FM$1,'raw-data'!$1:$1,1))&lt;&gt;"",
$D29*INDEX('raw-data'!$A$1:$GQ$197,MATCH($A29,'raw-data'!$A:$A,1),MATCH(FM$1,'raw-data'!$1:$1,1))/VLOOKUP($A29,'raw-data'!$A:$B,2,TRUE),"")</f>
        <v/>
      </c>
      <c r="FN29" s="1" t="str">
        <f>IF(INDEX('raw-data'!$A$1:$GQ$197,MATCH($A29,'raw-data'!$A:$A,1),MATCH(FN$1,'raw-data'!$1:$1,1))&lt;&gt;"",
$D29*INDEX('raw-data'!$A$1:$GQ$197,MATCH($A29,'raw-data'!$A:$A,1),MATCH(FN$1,'raw-data'!$1:$1,1))/VLOOKUP($A29,'raw-data'!$A:$B,2,TRUE),"")</f>
        <v/>
      </c>
      <c r="FO29" s="1" t="str">
        <f>IF(INDEX('raw-data'!$A$1:$GQ$197,MATCH($A29,'raw-data'!$A:$A,1),MATCH(FO$1,'raw-data'!$1:$1,1))&lt;&gt;"",
$D29*INDEX('raw-data'!$A$1:$GQ$197,MATCH($A29,'raw-data'!$A:$A,1),MATCH(FO$1,'raw-data'!$1:$1,1))/VLOOKUP($A29,'raw-data'!$A:$B,2,TRUE),"")</f>
        <v/>
      </c>
      <c r="FP29" s="1" t="str">
        <f>IF(INDEX('raw-data'!$A$1:$GQ$197,MATCH($A29,'raw-data'!$A:$A,1),MATCH(FP$1,'raw-data'!$1:$1,1))&lt;&gt;"",
$D29*INDEX('raw-data'!$A$1:$GQ$197,MATCH($A29,'raw-data'!$A:$A,1),MATCH(FP$1,'raw-data'!$1:$1,1))/VLOOKUP($A29,'raw-data'!$A:$B,2,TRUE),"")</f>
        <v/>
      </c>
      <c r="FQ29" s="1" t="str">
        <f>IF(INDEX('raw-data'!$A$1:$GQ$197,MATCH($A29,'raw-data'!$A:$A,1),MATCH(FQ$1,'raw-data'!$1:$1,1))&lt;&gt;"",
$D29*INDEX('raw-data'!$A$1:$GQ$197,MATCH($A29,'raw-data'!$A:$A,1),MATCH(FQ$1,'raw-data'!$1:$1,1))/VLOOKUP($A29,'raw-data'!$A:$B,2,TRUE),"")</f>
        <v/>
      </c>
      <c r="FR29" s="1" t="str">
        <f>IF(INDEX('raw-data'!$A$1:$GQ$197,MATCH($A29,'raw-data'!$A:$A,1),MATCH(FR$1,'raw-data'!$1:$1,1))&lt;&gt;"",
$D29*INDEX('raw-data'!$A$1:$GQ$197,MATCH($A29,'raw-data'!$A:$A,1),MATCH(FR$1,'raw-data'!$1:$1,1))/VLOOKUP($A29,'raw-data'!$A:$B,2,TRUE),"")</f>
        <v/>
      </c>
      <c r="FS29" s="1" t="str">
        <f>IF(INDEX('raw-data'!$A$1:$GQ$197,MATCH($A29,'raw-data'!$A:$A,1),MATCH(FS$1,'raw-data'!$1:$1,1))&lt;&gt;"",
$D29*INDEX('raw-data'!$A$1:$GQ$197,MATCH($A29,'raw-data'!$A:$A,1),MATCH(FS$1,'raw-data'!$1:$1,1))/VLOOKUP($A29,'raw-data'!$A:$B,2,TRUE),"")</f>
        <v/>
      </c>
      <c r="FT29" s="1" t="str">
        <f>IF(INDEX('raw-data'!$A$1:$GQ$197,MATCH($A29,'raw-data'!$A:$A,1),MATCH(FT$1,'raw-data'!$1:$1,1))&lt;&gt;"",
$D29*INDEX('raw-data'!$A$1:$GQ$197,MATCH($A29,'raw-data'!$A:$A,1),MATCH(FT$1,'raw-data'!$1:$1,1))/VLOOKUP($A29,'raw-data'!$A:$B,2,TRUE),"")</f>
        <v/>
      </c>
      <c r="FU29" s="1" t="str">
        <f>IF(INDEX('raw-data'!$A$1:$GQ$197,MATCH($A29,'raw-data'!$A:$A,1),MATCH(FU$1,'raw-data'!$1:$1,1))&lt;&gt;"",
$D29*INDEX('raw-data'!$A$1:$GQ$197,MATCH($A29,'raw-data'!$A:$A,1),MATCH(FU$1,'raw-data'!$1:$1,1))/VLOOKUP($A29,'raw-data'!$A:$B,2,TRUE),"")</f>
        <v/>
      </c>
      <c r="FV29" s="1" t="str">
        <f>IF(INDEX('raw-data'!$A$1:$GQ$197,MATCH($A29,'raw-data'!$A:$A,1),MATCH(FV$1,'raw-data'!$1:$1,1))&lt;&gt;"",
$D29*INDEX('raw-data'!$A$1:$GQ$197,MATCH($A29,'raw-data'!$A:$A,1),MATCH(FV$1,'raw-data'!$1:$1,1))/VLOOKUP($A29,'raw-data'!$A:$B,2,TRUE),"")</f>
        <v/>
      </c>
      <c r="FW29" s="1" t="str">
        <f>IF(INDEX('raw-data'!$A$1:$GQ$197,MATCH($A29,'raw-data'!$A:$A,1),MATCH(FW$1,'raw-data'!$1:$1,1))&lt;&gt;"",
$D29*INDEX('raw-data'!$A$1:$GQ$197,MATCH($A29,'raw-data'!$A:$A,1),MATCH(FW$1,'raw-data'!$1:$1,1))/VLOOKUP($A29,'raw-data'!$A:$B,2,TRUE),"")</f>
        <v/>
      </c>
      <c r="FX29" s="1" t="str">
        <f>IF(INDEX('raw-data'!$A$1:$GQ$197,MATCH($A29,'raw-data'!$A:$A,1),MATCH(FX$1,'raw-data'!$1:$1,1))&lt;&gt;"",
$D29*INDEX('raw-data'!$A$1:$GQ$197,MATCH($A29,'raw-data'!$A:$A,1),MATCH(FX$1,'raw-data'!$1:$1,1))/VLOOKUP($A29,'raw-data'!$A:$B,2,TRUE),"")</f>
        <v/>
      </c>
      <c r="FY29" s="1" t="str">
        <f>IF(INDEX('raw-data'!$A$1:$GQ$197,MATCH($A29,'raw-data'!$A:$A,1),MATCH(FY$1,'raw-data'!$1:$1,1))&lt;&gt;"",
$D29*INDEX('raw-data'!$A$1:$GQ$197,MATCH($A29,'raw-data'!$A:$A,1),MATCH(FY$1,'raw-data'!$1:$1,1))/VLOOKUP($A29,'raw-data'!$A:$B,2,TRUE),"")</f>
        <v/>
      </c>
      <c r="FZ29" s="1" t="str">
        <f>IF(INDEX('raw-data'!$A$1:$GQ$197,MATCH($A29,'raw-data'!$A:$A,1),MATCH(FZ$1,'raw-data'!$1:$1,1))&lt;&gt;"",
$D29*INDEX('raw-data'!$A$1:$GQ$197,MATCH($A29,'raw-data'!$A:$A,1),MATCH(FZ$1,'raw-data'!$1:$1,1))/VLOOKUP($A29,'raw-data'!$A:$B,2,TRUE),"")</f>
        <v/>
      </c>
      <c r="GA29" s="1" t="str">
        <f>IF(INDEX('raw-data'!$A$1:$GQ$197,MATCH($A29,'raw-data'!$A:$A,1),MATCH(GA$1,'raw-data'!$1:$1,1))&lt;&gt;"",
$D29*INDEX('raw-data'!$A$1:$GQ$197,MATCH($A29,'raw-data'!$A:$A,1),MATCH(GA$1,'raw-data'!$1:$1,1))/VLOOKUP($A29,'raw-data'!$A:$B,2,TRUE),"")</f>
        <v/>
      </c>
      <c r="GB29" s="1" t="str">
        <f>IF(INDEX('raw-data'!$A$1:$GQ$197,MATCH($A29,'raw-data'!$A:$A,1),MATCH(GB$1,'raw-data'!$1:$1,1))&lt;&gt;"",
$D29*INDEX('raw-data'!$A$1:$GQ$197,MATCH($A29,'raw-data'!$A:$A,1),MATCH(GB$1,'raw-data'!$1:$1,1))/VLOOKUP($A29,'raw-data'!$A:$B,2,TRUE),"")</f>
        <v/>
      </c>
      <c r="GC29" s="1" t="str">
        <f>IF(INDEX('raw-data'!$A$1:$GQ$197,MATCH($A29,'raw-data'!$A:$A,1),MATCH(GC$1,'raw-data'!$1:$1,1))&lt;&gt;"",
$D29*INDEX('raw-data'!$A$1:$GQ$197,MATCH($A29,'raw-data'!$A:$A,1),MATCH(GC$1,'raw-data'!$1:$1,1))/VLOOKUP($A29,'raw-data'!$A:$B,2,TRUE),"")</f>
        <v/>
      </c>
      <c r="GD29" s="1" t="str">
        <f>IF(INDEX('raw-data'!$A$1:$GQ$197,MATCH($A29,'raw-data'!$A:$A,1),MATCH(GD$1,'raw-data'!$1:$1,1))&lt;&gt;"",
$D29*INDEX('raw-data'!$A$1:$GQ$197,MATCH($A29,'raw-data'!$A:$A,1),MATCH(GD$1,'raw-data'!$1:$1,1))/VLOOKUP($A29,'raw-data'!$A:$B,2,TRUE),"")</f>
        <v/>
      </c>
      <c r="GE29" s="1" t="str">
        <f>IF(INDEX('raw-data'!$A$1:$GQ$197,MATCH($A29,'raw-data'!$A:$A,1),MATCH(GE$1,'raw-data'!$1:$1,1))&lt;&gt;"",
$D29*INDEX('raw-data'!$A$1:$GQ$197,MATCH($A29,'raw-data'!$A:$A,1),MATCH(GE$1,'raw-data'!$1:$1,1))/VLOOKUP($A29,'raw-data'!$A:$B,2,TRUE),"")</f>
        <v/>
      </c>
      <c r="GF29" s="1" t="str">
        <f>IF(INDEX('raw-data'!$A$1:$GQ$197,MATCH($A29,'raw-data'!$A:$A,1),MATCH(GF$1,'raw-data'!$1:$1,1))&lt;&gt;"",
$D29*INDEX('raw-data'!$A$1:$GQ$197,MATCH($A29,'raw-data'!$A:$A,1),MATCH(GF$1,'raw-data'!$1:$1,1))/VLOOKUP($A29,'raw-data'!$A:$B,2,TRUE),"")</f>
        <v/>
      </c>
      <c r="GG29" s="1" t="str">
        <f>IF(INDEX('raw-data'!$A$1:$GQ$197,MATCH($A29,'raw-data'!$A:$A,1),MATCH(GG$1,'raw-data'!$1:$1,1))&lt;&gt;"",
$D29*INDEX('raw-data'!$A$1:$GQ$197,MATCH($A29,'raw-data'!$A:$A,1),MATCH(GG$1,'raw-data'!$1:$1,1))/VLOOKUP($A29,'raw-data'!$A:$B,2,TRUE),"")</f>
        <v/>
      </c>
      <c r="GH29" s="1" t="str">
        <f>IF(INDEX('raw-data'!$A$1:$GQ$197,MATCH($A29,'raw-data'!$A:$A,1),MATCH(GH$1,'raw-data'!$1:$1,1))&lt;&gt;"",
$D29*INDEX('raw-data'!$A$1:$GQ$197,MATCH($A29,'raw-data'!$A:$A,1),MATCH(GH$1,'raw-data'!$1:$1,1))/VLOOKUP($A29,'raw-data'!$A:$B,2,TRUE),"")</f>
        <v/>
      </c>
      <c r="GI29" s="1" t="str">
        <f>IF(INDEX('raw-data'!$A$1:$GQ$197,MATCH($A29,'raw-data'!$A:$A,1),MATCH(GI$1,'raw-data'!$1:$1,1))&lt;&gt;"",
$D29*INDEX('raw-data'!$A$1:$GQ$197,MATCH($A29,'raw-data'!$A:$A,1),MATCH(GI$1,'raw-data'!$1:$1,1))/VLOOKUP($A29,'raw-data'!$A:$B,2,TRUE),"")</f>
        <v/>
      </c>
      <c r="GJ29" s="1" t="str">
        <f>IF(INDEX('raw-data'!$A$1:$GQ$197,MATCH($A29,'raw-data'!$A:$A,1),MATCH(GJ$1,'raw-data'!$1:$1,1))&lt;&gt;"",
$D29*INDEX('raw-data'!$A$1:$GQ$197,MATCH($A29,'raw-data'!$A:$A,1),MATCH(GJ$1,'raw-data'!$1:$1,1))/VLOOKUP($A29,'raw-data'!$A:$B,2,TRUE),"")</f>
        <v/>
      </c>
      <c r="GK29" s="1" t="str">
        <f>IF(INDEX('raw-data'!$A$1:$GQ$197,MATCH($A29,'raw-data'!$A:$A,1),MATCH(GK$1,'raw-data'!$1:$1,1))&lt;&gt;"",
$D29*INDEX('raw-data'!$A$1:$GQ$197,MATCH($A29,'raw-data'!$A:$A,1),MATCH(GK$1,'raw-data'!$1:$1,1))/VLOOKUP($A29,'raw-data'!$A:$B,2,TRUE),"")</f>
        <v/>
      </c>
      <c r="GL29" s="1" t="str">
        <f>IF(INDEX('raw-data'!$A$1:$GQ$197,MATCH($A29,'raw-data'!$A:$A,1),MATCH(GL$1,'raw-data'!$1:$1,1))&lt;&gt;"",
$D29*INDEX('raw-data'!$A$1:$GQ$197,MATCH($A29,'raw-data'!$A:$A,1),MATCH(GL$1,'raw-data'!$1:$1,1))/VLOOKUP($A29,'raw-data'!$A:$B,2,TRUE),"")</f>
        <v/>
      </c>
      <c r="GM29" s="1" t="str">
        <f>IF(INDEX('raw-data'!$A$1:$GQ$197,MATCH($A29,'raw-data'!$A:$A,1),MATCH(GM$1,'raw-data'!$1:$1,1))&lt;&gt;"",
$D29*INDEX('raw-data'!$A$1:$GQ$197,MATCH($A29,'raw-data'!$A:$A,1),MATCH(GM$1,'raw-data'!$1:$1,1))/VLOOKUP($A29,'raw-data'!$A:$B,2,TRUE),"")</f>
        <v/>
      </c>
      <c r="GN29" s="1" t="str">
        <f>IF(INDEX('raw-data'!$A$1:$GQ$197,MATCH($A29,'raw-data'!$A:$A,1),MATCH(GN$1,'raw-data'!$1:$1,1))&lt;&gt;"",
$D29*INDEX('raw-data'!$A$1:$GQ$197,MATCH($A29,'raw-data'!$A:$A,1),MATCH(GN$1,'raw-data'!$1:$1,1))/VLOOKUP($A29,'raw-data'!$A:$B,2,TRUE),"")</f>
        <v/>
      </c>
      <c r="GO29" s="1" t="str">
        <f>IF(INDEX('raw-data'!$A$1:$GQ$197,MATCH($A29,'raw-data'!$A:$A,1),MATCH(GO$1,'raw-data'!$1:$1,1))&lt;&gt;"",
$D29*INDEX('raw-data'!$A$1:$GQ$197,MATCH($A29,'raw-data'!$A:$A,1),MATCH(GO$1,'raw-data'!$1:$1,1))/VLOOKUP($A29,'raw-data'!$A:$B,2,TRUE),"")</f>
        <v/>
      </c>
      <c r="GP29" s="1" t="str">
        <f>IF(INDEX('raw-data'!$A$1:$GQ$197,MATCH($A29,'raw-data'!$A:$A,1),MATCH(GP$1,'raw-data'!$1:$1,1))&lt;&gt;"",
$D29*INDEX('raw-data'!$A$1:$GQ$197,MATCH($A29,'raw-data'!$A:$A,1),MATCH(GP$1,'raw-data'!$1:$1,1))/VLOOKUP($A29,'raw-data'!$A:$B,2,TRUE),"")</f>
        <v/>
      </c>
      <c r="GQ29" s="1" t="str">
        <f>IF(INDEX('raw-data'!$A$1:$GQ$197,MATCH($A29,'raw-data'!$A:$A,1),MATCH(GQ$1,'raw-data'!$1:$1,1))&lt;&gt;"",
$D29*INDEX('raw-data'!$A$1:$GQ$197,MATCH($A29,'raw-data'!$A:$A,1),MATCH(GQ$1,'raw-data'!$1:$1,1))/VLOOKUP($A29,'raw-data'!$A:$B,2,TRUE),"")</f>
        <v/>
      </c>
    </row>
    <row r="30" spans="1:199" ht="15.75" x14ac:dyDescent="0.3">
      <c r="A30" s="3" t="s">
        <v>113</v>
      </c>
      <c r="B30" s="1">
        <f>IF(VLOOKUP(A30,'DATA-VIEW'!G:H,2,FALSE)=0,0,VLOOKUP(A30,'DATA-VIEW'!G:H,2,FALSE))</f>
        <v>0</v>
      </c>
      <c r="C30" s="1">
        <f t="shared" si="5"/>
        <v>0</v>
      </c>
      <c r="D30" s="1" t="str">
        <f>IFERROR(C30*VLOOKUP($A30,'raw-data'!A:C,2,TRUE)/VLOOKUP(A30,'raw-data'!A:C,3,TRUE),"")</f>
        <v/>
      </c>
      <c r="E30" s="1" t="str">
        <f>IF(INDEX('raw-data'!$A$1:$GQ$197,MATCH($A30,'raw-data'!$A:$A,1),MATCH(E$1,'raw-data'!$1:$1,1))&lt;&gt;"",
$D30*INDEX('raw-data'!$A$1:$GQ$197,MATCH($A30,'raw-data'!$A:$A,1),MATCH(E$1,'raw-data'!$1:$1,1))/VLOOKUP($A30,'raw-data'!$A:$B,2,TRUE),"")</f>
        <v/>
      </c>
      <c r="F30" s="1" t="str">
        <f>IF(INDEX('raw-data'!$A$1:$GQ$197,MATCH($A30,'raw-data'!$A:$A,1),MATCH(F$1,'raw-data'!$1:$1,1))&lt;&gt;"",
$D30*INDEX('raw-data'!$A$1:$GQ$197,MATCH($A30,'raw-data'!$A:$A,1),MATCH(F$1,'raw-data'!$1:$1,1))/VLOOKUP($A30,'raw-data'!$A:$B,2,TRUE),"")</f>
        <v/>
      </c>
      <c r="G30" s="1" t="str">
        <f>IF(INDEX('raw-data'!$A$1:$GQ$197,MATCH($A30,'raw-data'!$A:$A,1),MATCH(G$1,'raw-data'!$1:$1,1))&lt;&gt;"",
$D30*INDEX('raw-data'!$A$1:$GQ$197,MATCH($A30,'raw-data'!$A:$A,1),MATCH(G$1,'raw-data'!$1:$1,1))/VLOOKUP($A30,'raw-data'!$A:$B,2,TRUE),"")</f>
        <v/>
      </c>
      <c r="H30" s="1" t="str">
        <f>IF(INDEX('raw-data'!$A$1:$GQ$197,MATCH($A30,'raw-data'!$A:$A,1),MATCH(H$1,'raw-data'!$1:$1,1))&lt;&gt;"",
$D30*INDEX('raw-data'!$A$1:$GQ$197,MATCH($A30,'raw-data'!$A:$A,1),MATCH(H$1,'raw-data'!$1:$1,1))/VLOOKUP($A30,'raw-data'!$A:$B,2,TRUE),"")</f>
        <v/>
      </c>
      <c r="I30" s="1" t="str">
        <f>IF(INDEX('raw-data'!$A$1:$GQ$197,MATCH($A30,'raw-data'!$A:$A,1),MATCH(I$1,'raw-data'!$1:$1,1))&lt;&gt;"",
$D30*INDEX('raw-data'!$A$1:$GQ$197,MATCH($A30,'raw-data'!$A:$A,1),MATCH(I$1,'raw-data'!$1:$1,1))/VLOOKUP($A30,'raw-data'!$A:$B,2,TRUE),"")</f>
        <v/>
      </c>
      <c r="J30" s="1" t="str">
        <f>IF(INDEX('raw-data'!$A$1:$GQ$197,MATCH($A30,'raw-data'!$A:$A,1),MATCH(J$1,'raw-data'!$1:$1,1))&lt;&gt;"",
$D30*INDEX('raw-data'!$A$1:$GQ$197,MATCH($A30,'raw-data'!$A:$A,1),MATCH(J$1,'raw-data'!$1:$1,1))/VLOOKUP($A30,'raw-data'!$A:$B,2,TRUE),"")</f>
        <v/>
      </c>
      <c r="K30" s="1" t="str">
        <f>IF(INDEX('raw-data'!$A$1:$GQ$197,MATCH($A30,'raw-data'!$A:$A,1),MATCH(K$1,'raw-data'!$1:$1,1))&lt;&gt;"",
$D30*INDEX('raw-data'!$A$1:$GQ$197,MATCH($A30,'raw-data'!$A:$A,1),MATCH(K$1,'raw-data'!$1:$1,1))/VLOOKUP($A30,'raw-data'!$A:$B,2,TRUE),"")</f>
        <v/>
      </c>
      <c r="L30" s="1" t="str">
        <f>IF(INDEX('raw-data'!$A$1:$GQ$197,MATCH($A30,'raw-data'!$A:$A,1),MATCH(L$1,'raw-data'!$1:$1,1))&lt;&gt;"",
$D30*INDEX('raw-data'!$A$1:$GQ$197,MATCH($A30,'raw-data'!$A:$A,1),MATCH(L$1,'raw-data'!$1:$1,1))/VLOOKUP($A30,'raw-data'!$A:$B,2,TRUE),"")</f>
        <v/>
      </c>
      <c r="M30" s="1" t="str">
        <f>IF(INDEX('raw-data'!$A$1:$GQ$197,MATCH($A30,'raw-data'!$A:$A,1),MATCH(M$1,'raw-data'!$1:$1,1))&lt;&gt;"",
$D30*INDEX('raw-data'!$A$1:$GQ$197,MATCH($A30,'raw-data'!$A:$A,1),MATCH(M$1,'raw-data'!$1:$1,1))/VLOOKUP($A30,'raw-data'!$A:$B,2,TRUE),"")</f>
        <v/>
      </c>
      <c r="N30" s="1" t="str">
        <f>IF(INDEX('raw-data'!$A$1:$GQ$197,MATCH($A30,'raw-data'!$A:$A,1),MATCH(N$1,'raw-data'!$1:$1,1))&lt;&gt;"",
$D30*INDEX('raw-data'!$A$1:$GQ$197,MATCH($A30,'raw-data'!$A:$A,1),MATCH(N$1,'raw-data'!$1:$1,1))/VLOOKUP($A30,'raw-data'!$A:$B,2,TRUE),"")</f>
        <v/>
      </c>
      <c r="O30" s="1" t="str">
        <f>IF(INDEX('raw-data'!$A$1:$GQ$197,MATCH($A30,'raw-data'!$A:$A,1),MATCH(O$1,'raw-data'!$1:$1,1))&lt;&gt;"",
$D30*INDEX('raw-data'!$A$1:$GQ$197,MATCH($A30,'raw-data'!$A:$A,1),MATCH(O$1,'raw-data'!$1:$1,1))/VLOOKUP($A30,'raw-data'!$A:$B,2,TRUE),"")</f>
        <v/>
      </c>
      <c r="P30" s="1" t="str">
        <f>IF(INDEX('raw-data'!$A$1:$GQ$197,MATCH($A30,'raw-data'!$A:$A,1),MATCH(P$1,'raw-data'!$1:$1,1))&lt;&gt;"",
$D30*INDEX('raw-data'!$A$1:$GQ$197,MATCH($A30,'raw-data'!$A:$A,1),MATCH(P$1,'raw-data'!$1:$1,1))/VLOOKUP($A30,'raw-data'!$A:$B,2,TRUE),"")</f>
        <v/>
      </c>
      <c r="Q30" s="1" t="str">
        <f>IF(INDEX('raw-data'!$A$1:$GQ$197,MATCH($A30,'raw-data'!$A:$A,1),MATCH(Q$1,'raw-data'!$1:$1,1))&lt;&gt;"",
$D30*INDEX('raw-data'!$A$1:$GQ$197,MATCH($A30,'raw-data'!$A:$A,1),MATCH(Q$1,'raw-data'!$1:$1,1))/VLOOKUP($A30,'raw-data'!$A:$B,2,TRUE),"")</f>
        <v/>
      </c>
      <c r="R30" s="1" t="str">
        <f>IF(INDEX('raw-data'!$A$1:$GQ$197,MATCH($A30,'raw-data'!$A:$A,1),MATCH(R$1,'raw-data'!$1:$1,1))&lt;&gt;"",
$D30*INDEX('raw-data'!$A$1:$GQ$197,MATCH($A30,'raw-data'!$A:$A,1),MATCH(R$1,'raw-data'!$1:$1,1))/VLOOKUP($A30,'raw-data'!$A:$B,2,TRUE),"")</f>
        <v/>
      </c>
      <c r="S30" s="1" t="str">
        <f>IF(INDEX('raw-data'!$A$1:$GQ$197,MATCH($A30,'raw-data'!$A:$A,1),MATCH(S$1,'raw-data'!$1:$1,1))&lt;&gt;"",
$D30*INDEX('raw-data'!$A$1:$GQ$197,MATCH($A30,'raw-data'!$A:$A,1),MATCH(S$1,'raw-data'!$1:$1,1))/VLOOKUP($A30,'raw-data'!$A:$B,2,TRUE),"")</f>
        <v/>
      </c>
      <c r="T30" s="1" t="str">
        <f>IF(INDEX('raw-data'!$A$1:$GQ$197,MATCH($A30,'raw-data'!$A:$A,1),MATCH(T$1,'raw-data'!$1:$1,1))&lt;&gt;"",
$D30*INDEX('raw-data'!$A$1:$GQ$197,MATCH($A30,'raw-data'!$A:$A,1),MATCH(T$1,'raw-data'!$1:$1,1))/VLOOKUP($A30,'raw-data'!$A:$B,2,TRUE),"")</f>
        <v/>
      </c>
      <c r="U30" s="1" t="str">
        <f>IF(INDEX('raw-data'!$A$1:$GQ$197,MATCH($A30,'raw-data'!$A:$A,1),MATCH(U$1,'raw-data'!$1:$1,1))&lt;&gt;"",
$D30*INDEX('raw-data'!$A$1:$GQ$197,MATCH($A30,'raw-data'!$A:$A,1),MATCH(U$1,'raw-data'!$1:$1,1))/VLOOKUP($A30,'raw-data'!$A:$B,2,TRUE),"")</f>
        <v/>
      </c>
      <c r="V30" s="1" t="str">
        <f>IF(INDEX('raw-data'!$A$1:$GQ$197,MATCH($A30,'raw-data'!$A:$A,1),MATCH(V$1,'raw-data'!$1:$1,1))&lt;&gt;"",
$D30*INDEX('raw-data'!$A$1:$GQ$197,MATCH($A30,'raw-data'!$A:$A,1),MATCH(V$1,'raw-data'!$1:$1,1))/VLOOKUP($A30,'raw-data'!$A:$B,2,TRUE),"")</f>
        <v/>
      </c>
      <c r="W30" s="1" t="str">
        <f>IF(INDEX('raw-data'!$A$1:$GQ$197,MATCH($A30,'raw-data'!$A:$A,1),MATCH(W$1,'raw-data'!$1:$1,1))&lt;&gt;"",
$D30*INDEX('raw-data'!$A$1:$GQ$197,MATCH($A30,'raw-data'!$A:$A,1),MATCH(W$1,'raw-data'!$1:$1,1))/VLOOKUP($A30,'raw-data'!$A:$B,2,TRUE),"")</f>
        <v/>
      </c>
      <c r="X30" s="1" t="str">
        <f>IF(INDEX('raw-data'!$A$1:$GQ$197,MATCH($A30,'raw-data'!$A:$A,1),MATCH(X$1,'raw-data'!$1:$1,1))&lt;&gt;"",
$D30*INDEX('raw-data'!$A$1:$GQ$197,MATCH($A30,'raw-data'!$A:$A,1),MATCH(X$1,'raw-data'!$1:$1,1))/VLOOKUP($A30,'raw-data'!$A:$B,2,TRUE),"")</f>
        <v/>
      </c>
      <c r="Y30" s="1" t="str">
        <f>IF(INDEX('raw-data'!$A$1:$GQ$197,MATCH($A30,'raw-data'!$A:$A,1),MATCH(Y$1,'raw-data'!$1:$1,1))&lt;&gt;"",
$D30*INDEX('raw-data'!$A$1:$GQ$197,MATCH($A30,'raw-data'!$A:$A,1),MATCH(Y$1,'raw-data'!$1:$1,1))/VLOOKUP($A30,'raw-data'!$A:$B,2,TRUE),"")</f>
        <v/>
      </c>
      <c r="Z30" s="1" t="str">
        <f>IF(INDEX('raw-data'!$A$1:$GQ$197,MATCH($A30,'raw-data'!$A:$A,1),MATCH(Z$1,'raw-data'!$1:$1,1))&lt;&gt;"",
$D30*INDEX('raw-data'!$A$1:$GQ$197,MATCH($A30,'raw-data'!$A:$A,1),MATCH(Z$1,'raw-data'!$1:$1,1))/VLOOKUP($A30,'raw-data'!$A:$B,2,TRUE),"")</f>
        <v/>
      </c>
      <c r="AA30" s="1" t="str">
        <f>IF(INDEX('raw-data'!$A$1:$GQ$197,MATCH($A30,'raw-data'!$A:$A,1),MATCH(AA$1,'raw-data'!$1:$1,1))&lt;&gt;"",
$D30*INDEX('raw-data'!$A$1:$GQ$197,MATCH($A30,'raw-data'!$A:$A,1),MATCH(AA$1,'raw-data'!$1:$1,1))/VLOOKUP($A30,'raw-data'!$A:$B,2,TRUE),"")</f>
        <v/>
      </c>
      <c r="AB30" s="1" t="str">
        <f>IF(INDEX('raw-data'!$A$1:$GQ$197,MATCH($A30,'raw-data'!$A:$A,1),MATCH(AB$1,'raw-data'!$1:$1,1))&lt;&gt;"",
$D30*INDEX('raw-data'!$A$1:$GQ$197,MATCH($A30,'raw-data'!$A:$A,1),MATCH(AB$1,'raw-data'!$1:$1,1))/VLOOKUP($A30,'raw-data'!$A:$B,2,TRUE),"")</f>
        <v/>
      </c>
      <c r="AC30" s="1" t="str">
        <f>IF(INDEX('raw-data'!$A$1:$GQ$197,MATCH($A30,'raw-data'!$A:$A,1),MATCH(AC$1,'raw-data'!$1:$1,1))&lt;&gt;"",
$D30*INDEX('raw-data'!$A$1:$GQ$197,MATCH($A30,'raw-data'!$A:$A,1),MATCH(AC$1,'raw-data'!$1:$1,1))/VLOOKUP($A30,'raw-data'!$A:$B,2,TRUE),"")</f>
        <v/>
      </c>
      <c r="AD30" s="1" t="str">
        <f>IF(INDEX('raw-data'!$A$1:$GQ$197,MATCH($A30,'raw-data'!$A:$A,1),MATCH(AD$1,'raw-data'!$1:$1,1))&lt;&gt;"",
$D30*INDEX('raw-data'!$A$1:$GQ$197,MATCH($A30,'raw-data'!$A:$A,1),MATCH(AD$1,'raw-data'!$1:$1,1))/VLOOKUP($A30,'raw-data'!$A:$B,2,TRUE),"")</f>
        <v/>
      </c>
      <c r="AE30" s="1" t="str">
        <f>IF(INDEX('raw-data'!$A$1:$GQ$197,MATCH($A30,'raw-data'!$A:$A,1),MATCH(AE$1,'raw-data'!$1:$1,1))&lt;&gt;"",
$D30*INDEX('raw-data'!$A$1:$GQ$197,MATCH($A30,'raw-data'!$A:$A,1),MATCH(AE$1,'raw-data'!$1:$1,1))/VLOOKUP($A30,'raw-data'!$A:$B,2,TRUE),"")</f>
        <v/>
      </c>
      <c r="AF30" s="1" t="str">
        <f>IF(INDEX('raw-data'!$A$1:$GQ$197,MATCH($A30,'raw-data'!$A:$A,1),MATCH(AF$1,'raw-data'!$1:$1,1))&lt;&gt;"",
$D30*INDEX('raw-data'!$A$1:$GQ$197,MATCH($A30,'raw-data'!$A:$A,1),MATCH(AF$1,'raw-data'!$1:$1,1))/VLOOKUP($A30,'raw-data'!$A:$B,2,TRUE),"")</f>
        <v/>
      </c>
      <c r="AG30" s="1" t="str">
        <f>IF(INDEX('raw-data'!$A$1:$GQ$197,MATCH($A30,'raw-data'!$A:$A,1),MATCH(AG$1,'raw-data'!$1:$1,1))&lt;&gt;"",
$D30*INDEX('raw-data'!$A$1:$GQ$197,MATCH($A30,'raw-data'!$A:$A,1),MATCH(AG$1,'raw-data'!$1:$1,1))/VLOOKUP($A30,'raw-data'!$A:$B,2,TRUE),"")</f>
        <v/>
      </c>
      <c r="AH30" s="1" t="str">
        <f>IF(INDEX('raw-data'!$A$1:$GQ$197,MATCH($A30,'raw-data'!$A:$A,1),MATCH(AH$1,'raw-data'!$1:$1,1))&lt;&gt;"",
$D30*INDEX('raw-data'!$A$1:$GQ$197,MATCH($A30,'raw-data'!$A:$A,1),MATCH(AH$1,'raw-data'!$1:$1,1))/VLOOKUP($A30,'raw-data'!$A:$B,2,TRUE),"")</f>
        <v/>
      </c>
      <c r="AI30" s="1" t="str">
        <f>IF(INDEX('raw-data'!$A$1:$GQ$197,MATCH($A30,'raw-data'!$A:$A,1),MATCH(AI$1,'raw-data'!$1:$1,1))&lt;&gt;"",
$D30*INDEX('raw-data'!$A$1:$GQ$197,MATCH($A30,'raw-data'!$A:$A,1),MATCH(AI$1,'raw-data'!$1:$1,1))/VLOOKUP($A30,'raw-data'!$A:$B,2,TRUE),"")</f>
        <v/>
      </c>
      <c r="AJ30" s="1" t="str">
        <f>IF(INDEX('raw-data'!$A$1:$GQ$197,MATCH($A30,'raw-data'!$A:$A,1),MATCH(AJ$1,'raw-data'!$1:$1,1))&lt;&gt;"",
$D30*INDEX('raw-data'!$A$1:$GQ$197,MATCH($A30,'raw-data'!$A:$A,1),MATCH(AJ$1,'raw-data'!$1:$1,1))/VLOOKUP($A30,'raw-data'!$A:$B,2,TRUE),"")</f>
        <v/>
      </c>
      <c r="AK30" s="1" t="str">
        <f>IF(INDEX('raw-data'!$A$1:$GQ$197,MATCH($A30,'raw-data'!$A:$A,1),MATCH(AK$1,'raw-data'!$1:$1,1))&lt;&gt;"",
$D30*INDEX('raw-data'!$A$1:$GQ$197,MATCH($A30,'raw-data'!$A:$A,1),MATCH(AK$1,'raw-data'!$1:$1,1))/VLOOKUP($A30,'raw-data'!$A:$B,2,TRUE),"")</f>
        <v/>
      </c>
      <c r="AL30" s="1" t="str">
        <f>IF(INDEX('raw-data'!$A$1:$GQ$197,MATCH($A30,'raw-data'!$A:$A,1),MATCH(AL$1,'raw-data'!$1:$1,1))&lt;&gt;"",
$D30*INDEX('raw-data'!$A$1:$GQ$197,MATCH($A30,'raw-data'!$A:$A,1),MATCH(AL$1,'raw-data'!$1:$1,1))/VLOOKUP($A30,'raw-data'!$A:$B,2,TRUE),"")</f>
        <v/>
      </c>
      <c r="AM30" s="1" t="str">
        <f>IF(INDEX('raw-data'!$A$1:$GQ$197,MATCH($A30,'raw-data'!$A:$A,1),MATCH(AM$1,'raw-data'!$1:$1,1))&lt;&gt;"",
$D30*INDEX('raw-data'!$A$1:$GQ$197,MATCH($A30,'raw-data'!$A:$A,1),MATCH(AM$1,'raw-data'!$1:$1,1))/VLOOKUP($A30,'raw-data'!$A:$B,2,TRUE),"")</f>
        <v/>
      </c>
      <c r="AN30" s="1" t="str">
        <f>IF(INDEX('raw-data'!$A$1:$GQ$197,MATCH($A30,'raw-data'!$A:$A,1),MATCH(AN$1,'raw-data'!$1:$1,1))&lt;&gt;"",
$D30*INDEX('raw-data'!$A$1:$GQ$197,MATCH($A30,'raw-data'!$A:$A,1),MATCH(AN$1,'raw-data'!$1:$1,1))/VLOOKUP($A30,'raw-data'!$A:$B,2,TRUE),"")</f>
        <v/>
      </c>
      <c r="AO30" s="1" t="str">
        <f>IF(INDEX('raw-data'!$A$1:$GQ$197,MATCH($A30,'raw-data'!$A:$A,1),MATCH(AO$1,'raw-data'!$1:$1,1))&lt;&gt;"",
$D30*INDEX('raw-data'!$A$1:$GQ$197,MATCH($A30,'raw-data'!$A:$A,1),MATCH(AO$1,'raw-data'!$1:$1,1))/VLOOKUP($A30,'raw-data'!$A:$B,2,TRUE),"")</f>
        <v/>
      </c>
      <c r="AP30" s="1" t="str">
        <f>IF(INDEX('raw-data'!$A$1:$GQ$197,MATCH($A30,'raw-data'!$A:$A,1),MATCH(AP$1,'raw-data'!$1:$1,1))&lt;&gt;"",
$D30*INDEX('raw-data'!$A$1:$GQ$197,MATCH($A30,'raw-data'!$A:$A,1),MATCH(AP$1,'raw-data'!$1:$1,1))/VLOOKUP($A30,'raw-data'!$A:$B,2,TRUE),"")</f>
        <v/>
      </c>
      <c r="AQ30" s="1" t="str">
        <f>IF(INDEX('raw-data'!$A$1:$GQ$197,MATCH($A30,'raw-data'!$A:$A,1),MATCH(AQ$1,'raw-data'!$1:$1,1))&lt;&gt;"",
$D30*INDEX('raw-data'!$A$1:$GQ$197,MATCH($A30,'raw-data'!$A:$A,1),MATCH(AQ$1,'raw-data'!$1:$1,1))/VLOOKUP($A30,'raw-data'!$A:$B,2,TRUE),"")</f>
        <v/>
      </c>
      <c r="AR30" s="1" t="str">
        <f>IF(INDEX('raw-data'!$A$1:$GQ$197,MATCH($A30,'raw-data'!$A:$A,1),MATCH(AR$1,'raw-data'!$1:$1,1))&lt;&gt;"",
$D30*INDEX('raw-data'!$A$1:$GQ$197,MATCH($A30,'raw-data'!$A:$A,1),MATCH(AR$1,'raw-data'!$1:$1,1))/VLOOKUP($A30,'raw-data'!$A:$B,2,TRUE),"")</f>
        <v/>
      </c>
      <c r="AS30" s="1" t="str">
        <f>IF(INDEX('raw-data'!$A$1:$GQ$197,MATCH($A30,'raw-data'!$A:$A,1),MATCH(AS$1,'raw-data'!$1:$1,1))&lt;&gt;"",
$D30*INDEX('raw-data'!$A$1:$GQ$197,MATCH($A30,'raw-data'!$A:$A,1),MATCH(AS$1,'raw-data'!$1:$1,1))/VLOOKUP($A30,'raw-data'!$A:$B,2,TRUE),"")</f>
        <v/>
      </c>
      <c r="AT30" s="1" t="str">
        <f>IF(INDEX('raw-data'!$A$1:$GQ$197,MATCH($A30,'raw-data'!$A:$A,1),MATCH(AT$1,'raw-data'!$1:$1,1))&lt;&gt;"",
$D30*INDEX('raw-data'!$A$1:$GQ$197,MATCH($A30,'raw-data'!$A:$A,1),MATCH(AT$1,'raw-data'!$1:$1,1))/VLOOKUP($A30,'raw-data'!$A:$B,2,TRUE),"")</f>
        <v/>
      </c>
      <c r="AU30" s="1" t="str">
        <f>IF(INDEX('raw-data'!$A$1:$GQ$197,MATCH($A30,'raw-data'!$A:$A,1),MATCH(AU$1,'raw-data'!$1:$1,1))&lt;&gt;"",
$D30*INDEX('raw-data'!$A$1:$GQ$197,MATCH($A30,'raw-data'!$A:$A,1),MATCH(AU$1,'raw-data'!$1:$1,1))/VLOOKUP($A30,'raw-data'!$A:$B,2,TRUE),"")</f>
        <v/>
      </c>
      <c r="AV30" s="1" t="str">
        <f>IF(INDEX('raw-data'!$A$1:$GQ$197,MATCH($A30,'raw-data'!$A:$A,1),MATCH(AV$1,'raw-data'!$1:$1,1))&lt;&gt;"",
$D30*INDEX('raw-data'!$A$1:$GQ$197,MATCH($A30,'raw-data'!$A:$A,1),MATCH(AV$1,'raw-data'!$1:$1,1))/VLOOKUP($A30,'raw-data'!$A:$B,2,TRUE),"")</f>
        <v/>
      </c>
      <c r="AW30" s="1" t="str">
        <f>IF(INDEX('raw-data'!$A$1:$GQ$197,MATCH($A30,'raw-data'!$A:$A,1),MATCH(AW$1,'raw-data'!$1:$1,1))&lt;&gt;"",
$D30*INDEX('raw-data'!$A$1:$GQ$197,MATCH($A30,'raw-data'!$A:$A,1),MATCH(AW$1,'raw-data'!$1:$1,1))/VLOOKUP($A30,'raw-data'!$A:$B,2,TRUE),"")</f>
        <v/>
      </c>
      <c r="AX30" s="1" t="str">
        <f>IF(INDEX('raw-data'!$A$1:$GQ$197,MATCH($A30,'raw-data'!$A:$A,1),MATCH(AX$1,'raw-data'!$1:$1,1))&lt;&gt;"",
$D30*INDEX('raw-data'!$A$1:$GQ$197,MATCH($A30,'raw-data'!$A:$A,1),MATCH(AX$1,'raw-data'!$1:$1,1))/VLOOKUP($A30,'raw-data'!$A:$B,2,TRUE),"")</f>
        <v/>
      </c>
      <c r="AY30" s="1" t="str">
        <f>IF(INDEX('raw-data'!$A$1:$GQ$197,MATCH($A30,'raw-data'!$A:$A,1),MATCH(AY$1,'raw-data'!$1:$1,1))&lt;&gt;"",
$D30*INDEX('raw-data'!$A$1:$GQ$197,MATCH($A30,'raw-data'!$A:$A,1),MATCH(AY$1,'raw-data'!$1:$1,1))/VLOOKUP($A30,'raw-data'!$A:$B,2,TRUE),"")</f>
        <v/>
      </c>
      <c r="AZ30" s="1" t="str">
        <f>IF(INDEX('raw-data'!$A$1:$GQ$197,MATCH($A30,'raw-data'!$A:$A,1),MATCH(AZ$1,'raw-data'!$1:$1,1))&lt;&gt;"",
$D30*INDEX('raw-data'!$A$1:$GQ$197,MATCH($A30,'raw-data'!$A:$A,1),MATCH(AZ$1,'raw-data'!$1:$1,1))/VLOOKUP($A30,'raw-data'!$A:$B,2,TRUE),"")</f>
        <v/>
      </c>
      <c r="BA30" s="1" t="str">
        <f>IF(INDEX('raw-data'!$A$1:$GQ$197,MATCH($A30,'raw-data'!$A:$A,1),MATCH(BA$1,'raw-data'!$1:$1,1))&lt;&gt;"",
$D30*INDEX('raw-data'!$A$1:$GQ$197,MATCH($A30,'raw-data'!$A:$A,1),MATCH(BA$1,'raw-data'!$1:$1,1))/VLOOKUP($A30,'raw-data'!$A:$B,2,TRUE),"")</f>
        <v/>
      </c>
      <c r="BB30" s="1" t="str">
        <f>IF(INDEX('raw-data'!$A$1:$GQ$197,MATCH($A30,'raw-data'!$A:$A,1),MATCH(BB$1,'raw-data'!$1:$1,1))&lt;&gt;"",
$D30*INDEX('raw-data'!$A$1:$GQ$197,MATCH($A30,'raw-data'!$A:$A,1),MATCH(BB$1,'raw-data'!$1:$1,1))/VLOOKUP($A30,'raw-data'!$A:$B,2,TRUE),"")</f>
        <v/>
      </c>
      <c r="BC30" s="1" t="str">
        <f>IF(INDEX('raw-data'!$A$1:$GQ$197,MATCH($A30,'raw-data'!$A:$A,1),MATCH(BC$1,'raw-data'!$1:$1,1))&lt;&gt;"",
$D30*INDEX('raw-data'!$A$1:$GQ$197,MATCH($A30,'raw-data'!$A:$A,1),MATCH(BC$1,'raw-data'!$1:$1,1))/VLOOKUP($A30,'raw-data'!$A:$B,2,TRUE),"")</f>
        <v/>
      </c>
      <c r="BD30" s="1" t="str">
        <f>IF(INDEX('raw-data'!$A$1:$GQ$197,MATCH($A30,'raw-data'!$A:$A,1),MATCH(BD$1,'raw-data'!$1:$1,1))&lt;&gt;"",
$D30*INDEX('raw-data'!$A$1:$GQ$197,MATCH($A30,'raw-data'!$A:$A,1),MATCH(BD$1,'raw-data'!$1:$1,1))/VLOOKUP($A30,'raw-data'!$A:$B,2,TRUE),"")</f>
        <v/>
      </c>
      <c r="BE30" s="1" t="str">
        <f>IF(INDEX('raw-data'!$A$1:$GQ$197,MATCH($A30,'raw-data'!$A:$A,1),MATCH(BE$1,'raw-data'!$1:$1,1))&lt;&gt;"",
$D30*INDEX('raw-data'!$A$1:$GQ$197,MATCH($A30,'raw-data'!$A:$A,1),MATCH(BE$1,'raw-data'!$1:$1,1))/VLOOKUP($A30,'raw-data'!$A:$B,2,TRUE),"")</f>
        <v/>
      </c>
      <c r="BF30" s="1" t="str">
        <f>IF(INDEX('raw-data'!$A$1:$GQ$197,MATCH($A30,'raw-data'!$A:$A,1),MATCH(BF$1,'raw-data'!$1:$1,1))&lt;&gt;"",
$D30*INDEX('raw-data'!$A$1:$GQ$197,MATCH($A30,'raw-data'!$A:$A,1),MATCH(BF$1,'raw-data'!$1:$1,1))/VLOOKUP($A30,'raw-data'!$A:$B,2,TRUE),"")</f>
        <v/>
      </c>
      <c r="BG30" s="1" t="str">
        <f>IF(INDEX('raw-data'!$A$1:$GQ$197,MATCH($A30,'raw-data'!$A:$A,1),MATCH(BG$1,'raw-data'!$1:$1,1))&lt;&gt;"",
$D30*INDEX('raw-data'!$A$1:$GQ$197,MATCH($A30,'raw-data'!$A:$A,1),MATCH(BG$1,'raw-data'!$1:$1,1))/VLOOKUP($A30,'raw-data'!$A:$B,2,TRUE),"")</f>
        <v/>
      </c>
      <c r="BH30" s="1" t="str">
        <f>IF(INDEX('raw-data'!$A$1:$GQ$197,MATCH($A30,'raw-data'!$A:$A,1),MATCH(BH$1,'raw-data'!$1:$1,1))&lt;&gt;"",
$D30*INDEX('raw-data'!$A$1:$GQ$197,MATCH($A30,'raw-data'!$A:$A,1),MATCH(BH$1,'raw-data'!$1:$1,1))/VLOOKUP($A30,'raw-data'!$A:$B,2,TRUE),"")</f>
        <v/>
      </c>
      <c r="BI30" s="1" t="str">
        <f>IF(INDEX('raw-data'!$A$1:$GQ$197,MATCH($A30,'raw-data'!$A:$A,1),MATCH(BI$1,'raw-data'!$1:$1,1))&lt;&gt;"",
$D30*INDEX('raw-data'!$A$1:$GQ$197,MATCH($A30,'raw-data'!$A:$A,1),MATCH(BI$1,'raw-data'!$1:$1,1))/VLOOKUP($A30,'raw-data'!$A:$B,2,TRUE),"")</f>
        <v/>
      </c>
      <c r="BJ30" s="1" t="str">
        <f>IF(INDEX('raw-data'!$A$1:$GQ$197,MATCH($A30,'raw-data'!$A:$A,1),MATCH(BJ$1,'raw-data'!$1:$1,1))&lt;&gt;"",
$D30*INDEX('raw-data'!$A$1:$GQ$197,MATCH($A30,'raw-data'!$A:$A,1),MATCH(BJ$1,'raw-data'!$1:$1,1))/VLOOKUP($A30,'raw-data'!$A:$B,2,TRUE),"")</f>
        <v/>
      </c>
      <c r="BK30" s="1" t="str">
        <f>IF(INDEX('raw-data'!$A$1:$GQ$197,MATCH($A30,'raw-data'!$A:$A,1),MATCH(BK$1,'raw-data'!$1:$1,1))&lt;&gt;"",
$D30*INDEX('raw-data'!$A$1:$GQ$197,MATCH($A30,'raw-data'!$A:$A,1),MATCH(BK$1,'raw-data'!$1:$1,1))/VLOOKUP($A30,'raw-data'!$A:$B,2,TRUE),"")</f>
        <v/>
      </c>
      <c r="BL30" s="1" t="str">
        <f>IF(INDEX('raw-data'!$A$1:$GQ$197,MATCH($A30,'raw-data'!$A:$A,1),MATCH(BL$1,'raw-data'!$1:$1,1))&lt;&gt;"",
$D30*INDEX('raw-data'!$A$1:$GQ$197,MATCH($A30,'raw-data'!$A:$A,1),MATCH(BL$1,'raw-data'!$1:$1,1))/VLOOKUP($A30,'raw-data'!$A:$B,2,TRUE),"")</f>
        <v/>
      </c>
      <c r="BM30" s="1" t="str">
        <f>IF(INDEX('raw-data'!$A$1:$GQ$197,MATCH($A30,'raw-data'!$A:$A,1),MATCH(BM$1,'raw-data'!$1:$1,1))&lt;&gt;"",
$D30*INDEX('raw-data'!$A$1:$GQ$197,MATCH($A30,'raw-data'!$A:$A,1),MATCH(BM$1,'raw-data'!$1:$1,1))/VLOOKUP($A30,'raw-data'!$A:$B,2,TRUE),"")</f>
        <v/>
      </c>
      <c r="BN30" s="1" t="str">
        <f>IF(INDEX('raw-data'!$A$1:$GQ$197,MATCH($A30,'raw-data'!$A:$A,1),MATCH(BN$1,'raw-data'!$1:$1,1))&lt;&gt;"",
$D30*INDEX('raw-data'!$A$1:$GQ$197,MATCH($A30,'raw-data'!$A:$A,1),MATCH(BN$1,'raw-data'!$1:$1,1))/VLOOKUP($A30,'raw-data'!$A:$B,2,TRUE),"")</f>
        <v/>
      </c>
      <c r="BO30" s="1" t="str">
        <f>IF(INDEX('raw-data'!$A$1:$GQ$197,MATCH($A30,'raw-data'!$A:$A,1),MATCH(BO$1,'raw-data'!$1:$1,1))&lt;&gt;"",
$D30*INDEX('raw-data'!$A$1:$GQ$197,MATCH($A30,'raw-data'!$A:$A,1),MATCH(BO$1,'raw-data'!$1:$1,1))/VLOOKUP($A30,'raw-data'!$A:$B,2,TRUE),"")</f>
        <v/>
      </c>
      <c r="BP30" s="1" t="str">
        <f>IF(INDEX('raw-data'!$A$1:$GQ$197,MATCH($A30,'raw-data'!$A:$A,1),MATCH(BP$1,'raw-data'!$1:$1,1))&lt;&gt;"",
$D30*INDEX('raw-data'!$A$1:$GQ$197,MATCH($A30,'raw-data'!$A:$A,1),MATCH(BP$1,'raw-data'!$1:$1,1))/VLOOKUP($A30,'raw-data'!$A:$B,2,TRUE),"")</f>
        <v/>
      </c>
      <c r="BQ30" s="1" t="str">
        <f>IF(INDEX('raw-data'!$A$1:$GQ$197,MATCH($A30,'raw-data'!$A:$A,1),MATCH(BQ$1,'raw-data'!$1:$1,1))&lt;&gt;"",
$D30*INDEX('raw-data'!$A$1:$GQ$197,MATCH($A30,'raw-data'!$A:$A,1),MATCH(BQ$1,'raw-data'!$1:$1,1))/VLOOKUP($A30,'raw-data'!$A:$B,2,TRUE),"")</f>
        <v/>
      </c>
      <c r="BR30" s="1" t="str">
        <f>IF(INDEX('raw-data'!$A$1:$GQ$197,MATCH($A30,'raw-data'!$A:$A,1),MATCH(BR$1,'raw-data'!$1:$1,1))&lt;&gt;"",
$D30*INDEX('raw-data'!$A$1:$GQ$197,MATCH($A30,'raw-data'!$A:$A,1),MATCH(BR$1,'raw-data'!$1:$1,1))/VLOOKUP($A30,'raw-data'!$A:$B,2,TRUE),"")</f>
        <v/>
      </c>
      <c r="BS30" s="1" t="str">
        <f>IF(INDEX('raw-data'!$A$1:$GQ$197,MATCH($A30,'raw-data'!$A:$A,1),MATCH(BS$1,'raw-data'!$1:$1,1))&lt;&gt;"",
$D30*INDEX('raw-data'!$A$1:$GQ$197,MATCH($A30,'raw-data'!$A:$A,1),MATCH(BS$1,'raw-data'!$1:$1,1))/VLOOKUP($A30,'raw-data'!$A:$B,2,TRUE),"")</f>
        <v/>
      </c>
      <c r="BT30" s="1" t="str">
        <f>IF(INDEX('raw-data'!$A$1:$GQ$197,MATCH($A30,'raw-data'!$A:$A,1),MATCH(BT$1,'raw-data'!$1:$1,1))&lt;&gt;"",
$D30*INDEX('raw-data'!$A$1:$GQ$197,MATCH($A30,'raw-data'!$A:$A,1),MATCH(BT$1,'raw-data'!$1:$1,1))/VLOOKUP($A30,'raw-data'!$A:$B,2,TRUE),"")</f>
        <v/>
      </c>
      <c r="BU30" s="1" t="str">
        <f>IF(INDEX('raw-data'!$A$1:$GQ$197,MATCH($A30,'raw-data'!$A:$A,1),MATCH(BU$1,'raw-data'!$1:$1,1))&lt;&gt;"",
$D30*INDEX('raw-data'!$A$1:$GQ$197,MATCH($A30,'raw-data'!$A:$A,1),MATCH(BU$1,'raw-data'!$1:$1,1))/VLOOKUP($A30,'raw-data'!$A:$B,2,TRUE),"")</f>
        <v/>
      </c>
      <c r="BV30" s="1" t="str">
        <f>IF(INDEX('raw-data'!$A$1:$GQ$197,MATCH($A30,'raw-data'!$A:$A,1),MATCH(BV$1,'raw-data'!$1:$1,1))&lt;&gt;"",
$D30*INDEX('raw-data'!$A$1:$GQ$197,MATCH($A30,'raw-data'!$A:$A,1),MATCH(BV$1,'raw-data'!$1:$1,1))/VLOOKUP($A30,'raw-data'!$A:$B,2,TRUE),"")</f>
        <v/>
      </c>
      <c r="BW30" s="1" t="str">
        <f>IF(INDEX('raw-data'!$A$1:$GQ$197,MATCH($A30,'raw-data'!$A:$A,1),MATCH(BW$1,'raw-data'!$1:$1,1))&lt;&gt;"",
$D30*INDEX('raw-data'!$A$1:$GQ$197,MATCH($A30,'raw-data'!$A:$A,1),MATCH(BW$1,'raw-data'!$1:$1,1))/VLOOKUP($A30,'raw-data'!$A:$B,2,TRUE),"")</f>
        <v/>
      </c>
      <c r="BX30" s="1" t="str">
        <f>IF(INDEX('raw-data'!$A$1:$GQ$197,MATCH($A30,'raw-data'!$A:$A,1),MATCH(BX$1,'raw-data'!$1:$1,1))&lt;&gt;"",
$D30*INDEX('raw-data'!$A$1:$GQ$197,MATCH($A30,'raw-data'!$A:$A,1),MATCH(BX$1,'raw-data'!$1:$1,1))/VLOOKUP($A30,'raw-data'!$A:$B,2,TRUE),"")</f>
        <v/>
      </c>
      <c r="BY30" s="1" t="str">
        <f>IF(INDEX('raw-data'!$A$1:$GQ$197,MATCH($A30,'raw-data'!$A:$A,1),MATCH(BY$1,'raw-data'!$1:$1,1))&lt;&gt;"",
$D30*INDEX('raw-data'!$A$1:$GQ$197,MATCH($A30,'raw-data'!$A:$A,1),MATCH(BY$1,'raw-data'!$1:$1,1))/VLOOKUP($A30,'raw-data'!$A:$B,2,TRUE),"")</f>
        <v/>
      </c>
      <c r="BZ30" s="1" t="str">
        <f>IF(INDEX('raw-data'!$A$1:$GQ$197,MATCH($A30,'raw-data'!$A:$A,1),MATCH(BZ$1,'raw-data'!$1:$1,1))&lt;&gt;"",
$D30*INDEX('raw-data'!$A$1:$GQ$197,MATCH($A30,'raw-data'!$A:$A,1),MATCH(BZ$1,'raw-data'!$1:$1,1))/VLOOKUP($A30,'raw-data'!$A:$B,2,TRUE),"")</f>
        <v/>
      </c>
      <c r="CA30" s="1" t="str">
        <f>IF(INDEX('raw-data'!$A$1:$GQ$197,MATCH($A30,'raw-data'!$A:$A,1),MATCH(CA$1,'raw-data'!$1:$1,1))&lt;&gt;"",
$D30*INDEX('raw-data'!$A$1:$GQ$197,MATCH($A30,'raw-data'!$A:$A,1),MATCH(CA$1,'raw-data'!$1:$1,1))/VLOOKUP($A30,'raw-data'!$A:$B,2,TRUE),"")</f>
        <v/>
      </c>
      <c r="CB30" s="1" t="str">
        <f>IF(INDEX('raw-data'!$A$1:$GQ$197,MATCH($A30,'raw-data'!$A:$A,1),MATCH(CB$1,'raw-data'!$1:$1,1))&lt;&gt;"",
$D30*INDEX('raw-data'!$A$1:$GQ$197,MATCH($A30,'raw-data'!$A:$A,1),MATCH(CB$1,'raw-data'!$1:$1,1))/VLOOKUP($A30,'raw-data'!$A:$B,2,TRUE),"")</f>
        <v/>
      </c>
      <c r="CC30" s="1" t="str">
        <f>IF(INDEX('raw-data'!$A$1:$GQ$197,MATCH($A30,'raw-data'!$A:$A,1),MATCH(CC$1,'raw-data'!$1:$1,1))&lt;&gt;"",
$D30*INDEX('raw-data'!$A$1:$GQ$197,MATCH($A30,'raw-data'!$A:$A,1),MATCH(CC$1,'raw-data'!$1:$1,1))/VLOOKUP($A30,'raw-data'!$A:$B,2,TRUE),"")</f>
        <v/>
      </c>
      <c r="CD30" s="1" t="str">
        <f>IF(INDEX('raw-data'!$A$1:$GQ$197,MATCH($A30,'raw-data'!$A:$A,1),MATCH(CD$1,'raw-data'!$1:$1,1))&lt;&gt;"",
$D30*INDEX('raw-data'!$A$1:$GQ$197,MATCH($A30,'raw-data'!$A:$A,1),MATCH(CD$1,'raw-data'!$1:$1,1))/VLOOKUP($A30,'raw-data'!$A:$B,2,TRUE),"")</f>
        <v/>
      </c>
      <c r="CE30" s="1" t="str">
        <f>IF(INDEX('raw-data'!$A$1:$GQ$197,MATCH($A30,'raw-data'!$A:$A,1),MATCH(CE$1,'raw-data'!$1:$1,1))&lt;&gt;"",
$D30*INDEX('raw-data'!$A$1:$GQ$197,MATCH($A30,'raw-data'!$A:$A,1),MATCH(CE$1,'raw-data'!$1:$1,1))/VLOOKUP($A30,'raw-data'!$A:$B,2,TRUE),"")</f>
        <v/>
      </c>
      <c r="CF30" s="1" t="str">
        <f>IF(INDEX('raw-data'!$A$1:$GQ$197,MATCH($A30,'raw-data'!$A:$A,1),MATCH(CF$1,'raw-data'!$1:$1,1))&lt;&gt;"",
$D30*INDEX('raw-data'!$A$1:$GQ$197,MATCH($A30,'raw-data'!$A:$A,1),MATCH(CF$1,'raw-data'!$1:$1,1))/VLOOKUP($A30,'raw-data'!$A:$B,2,TRUE),"")</f>
        <v/>
      </c>
      <c r="CG30" s="1" t="str">
        <f>IF(INDEX('raw-data'!$A$1:$GQ$197,MATCH($A30,'raw-data'!$A:$A,1),MATCH(CG$1,'raw-data'!$1:$1,1))&lt;&gt;"",
$D30*INDEX('raw-data'!$A$1:$GQ$197,MATCH($A30,'raw-data'!$A:$A,1),MATCH(CG$1,'raw-data'!$1:$1,1))/VLOOKUP($A30,'raw-data'!$A:$B,2,TRUE),"")</f>
        <v/>
      </c>
      <c r="CH30" s="1" t="str">
        <f>IF(INDEX('raw-data'!$A$1:$GQ$197,MATCH($A30,'raw-data'!$A:$A,1),MATCH(CH$1,'raw-data'!$1:$1,1))&lt;&gt;"",
$D30*INDEX('raw-data'!$A$1:$GQ$197,MATCH($A30,'raw-data'!$A:$A,1),MATCH(CH$1,'raw-data'!$1:$1,1))/VLOOKUP($A30,'raw-data'!$A:$B,2,TRUE),"")</f>
        <v/>
      </c>
      <c r="CI30" s="1" t="str">
        <f>IF(INDEX('raw-data'!$A$1:$GQ$197,MATCH($A30,'raw-data'!$A:$A,1),MATCH(CI$1,'raw-data'!$1:$1,1))&lt;&gt;"",
$D30*INDEX('raw-data'!$A$1:$GQ$197,MATCH($A30,'raw-data'!$A:$A,1),MATCH(CI$1,'raw-data'!$1:$1,1))/VLOOKUP($A30,'raw-data'!$A:$B,2,TRUE),"")</f>
        <v/>
      </c>
      <c r="CJ30" s="1" t="str">
        <f>IF(INDEX('raw-data'!$A$1:$GQ$197,MATCH($A30,'raw-data'!$A:$A,1),MATCH(CJ$1,'raw-data'!$1:$1,1))&lt;&gt;"",
$D30*INDEX('raw-data'!$A$1:$GQ$197,MATCH($A30,'raw-data'!$A:$A,1),MATCH(CJ$1,'raw-data'!$1:$1,1))/VLOOKUP($A30,'raw-data'!$A:$B,2,TRUE),"")</f>
        <v/>
      </c>
      <c r="CK30" s="1" t="str">
        <f>IF(INDEX('raw-data'!$A$1:$GQ$197,MATCH($A30,'raw-data'!$A:$A,1),MATCH(CK$1,'raw-data'!$1:$1,1))&lt;&gt;"",
$D30*INDEX('raw-data'!$A$1:$GQ$197,MATCH($A30,'raw-data'!$A:$A,1),MATCH(CK$1,'raw-data'!$1:$1,1))/VLOOKUP($A30,'raw-data'!$A:$B,2,TRUE),"")</f>
        <v/>
      </c>
      <c r="CL30" s="1" t="str">
        <f>IF(INDEX('raw-data'!$A$1:$GQ$197,MATCH($A30,'raw-data'!$A:$A,1),MATCH(CL$1,'raw-data'!$1:$1,1))&lt;&gt;"",
$D30*INDEX('raw-data'!$A$1:$GQ$197,MATCH($A30,'raw-data'!$A:$A,1),MATCH(CL$1,'raw-data'!$1:$1,1))/VLOOKUP($A30,'raw-data'!$A:$B,2,TRUE),"")</f>
        <v/>
      </c>
      <c r="CM30" s="1" t="str">
        <f>IF(INDEX('raw-data'!$A$1:$GQ$197,MATCH($A30,'raw-data'!$A:$A,1),MATCH(CM$1,'raw-data'!$1:$1,1))&lt;&gt;"",
$D30*INDEX('raw-data'!$A$1:$GQ$197,MATCH($A30,'raw-data'!$A:$A,1),MATCH(CM$1,'raw-data'!$1:$1,1))/VLOOKUP($A30,'raw-data'!$A:$B,2,TRUE),"")</f>
        <v/>
      </c>
      <c r="CN30" s="1" t="str">
        <f>IF(INDEX('raw-data'!$A$1:$GQ$197,MATCH($A30,'raw-data'!$A:$A,1),MATCH(CN$1,'raw-data'!$1:$1,1))&lt;&gt;"",
$D30*INDEX('raw-data'!$A$1:$GQ$197,MATCH($A30,'raw-data'!$A:$A,1),MATCH(CN$1,'raw-data'!$1:$1,1))/VLOOKUP($A30,'raw-data'!$A:$B,2,TRUE),"")</f>
        <v/>
      </c>
      <c r="CO30" s="1" t="str">
        <f>IF(INDEX('raw-data'!$A$1:$GQ$197,MATCH($A30,'raw-data'!$A:$A,1),MATCH(CO$1,'raw-data'!$1:$1,1))&lt;&gt;"",
$D30*INDEX('raw-data'!$A$1:$GQ$197,MATCH($A30,'raw-data'!$A:$A,1),MATCH(CO$1,'raw-data'!$1:$1,1))/VLOOKUP($A30,'raw-data'!$A:$B,2,TRUE),"")</f>
        <v/>
      </c>
      <c r="CP30" s="1" t="str">
        <f>IF(INDEX('raw-data'!$A$1:$GQ$197,MATCH($A30,'raw-data'!$A:$A,1),MATCH(CP$1,'raw-data'!$1:$1,1))&lt;&gt;"",
$D30*INDEX('raw-data'!$A$1:$GQ$197,MATCH($A30,'raw-data'!$A:$A,1),MATCH(CP$1,'raw-data'!$1:$1,1))/VLOOKUP($A30,'raw-data'!$A:$B,2,TRUE),"")</f>
        <v/>
      </c>
      <c r="CQ30" s="1" t="str">
        <f>IF(INDEX('raw-data'!$A$1:$GQ$197,MATCH($A30,'raw-data'!$A:$A,1),MATCH(CQ$1,'raw-data'!$1:$1,1))&lt;&gt;"",
$D30*INDEX('raw-data'!$A$1:$GQ$197,MATCH($A30,'raw-data'!$A:$A,1),MATCH(CQ$1,'raw-data'!$1:$1,1))/VLOOKUP($A30,'raw-data'!$A:$B,2,TRUE),"")</f>
        <v/>
      </c>
      <c r="CR30" s="1" t="str">
        <f>IF(INDEX('raw-data'!$A$1:$GQ$197,MATCH($A30,'raw-data'!$A:$A,1),MATCH(CR$1,'raw-data'!$1:$1,1))&lt;&gt;"",
$D30*INDEX('raw-data'!$A$1:$GQ$197,MATCH($A30,'raw-data'!$A:$A,1),MATCH(CR$1,'raw-data'!$1:$1,1))/VLOOKUP($A30,'raw-data'!$A:$B,2,TRUE),"")</f>
        <v/>
      </c>
      <c r="CS30" s="1" t="str">
        <f>IF(INDEX('raw-data'!$A$1:$GQ$197,MATCH($A30,'raw-data'!$A:$A,1),MATCH(CS$1,'raw-data'!$1:$1,1))&lt;&gt;"",
$D30*INDEX('raw-data'!$A$1:$GQ$197,MATCH($A30,'raw-data'!$A:$A,1),MATCH(CS$1,'raw-data'!$1:$1,1))/VLOOKUP($A30,'raw-data'!$A:$B,2,TRUE),"")</f>
        <v/>
      </c>
      <c r="CT30" s="1" t="str">
        <f>IF(INDEX('raw-data'!$A$1:$GQ$197,MATCH($A30,'raw-data'!$A:$A,1),MATCH(CT$1,'raw-data'!$1:$1,1))&lt;&gt;"",
$D30*INDEX('raw-data'!$A$1:$GQ$197,MATCH($A30,'raw-data'!$A:$A,1),MATCH(CT$1,'raw-data'!$1:$1,1))/VLOOKUP($A30,'raw-data'!$A:$B,2,TRUE),"")</f>
        <v/>
      </c>
      <c r="CU30" s="1" t="str">
        <f>IF(INDEX('raw-data'!$A$1:$GQ$197,MATCH($A30,'raw-data'!$A:$A,1),MATCH(CU$1,'raw-data'!$1:$1,1))&lt;&gt;"",
$D30*INDEX('raw-data'!$A$1:$GQ$197,MATCH($A30,'raw-data'!$A:$A,1),MATCH(CU$1,'raw-data'!$1:$1,1))/VLOOKUP($A30,'raw-data'!$A:$B,2,TRUE),"")</f>
        <v/>
      </c>
      <c r="CV30" s="1" t="str">
        <f>IF(INDEX('raw-data'!$A$1:$GQ$197,MATCH($A30,'raw-data'!$A:$A,1),MATCH(CV$1,'raw-data'!$1:$1,1))&lt;&gt;"",
$D30*INDEX('raw-data'!$A$1:$GQ$197,MATCH($A30,'raw-data'!$A:$A,1),MATCH(CV$1,'raw-data'!$1:$1,1))/VLOOKUP($A30,'raw-data'!$A:$B,2,TRUE),"")</f>
        <v/>
      </c>
      <c r="CW30" s="1" t="str">
        <f>IF(INDEX('raw-data'!$A$1:$GQ$197,MATCH($A30,'raw-data'!$A:$A,1),MATCH(CW$1,'raw-data'!$1:$1,1))&lt;&gt;"",
$D30*INDEX('raw-data'!$A$1:$GQ$197,MATCH($A30,'raw-data'!$A:$A,1),MATCH(CW$1,'raw-data'!$1:$1,1))/VLOOKUP($A30,'raw-data'!$A:$B,2,TRUE),"")</f>
        <v/>
      </c>
      <c r="CX30" s="1" t="str">
        <f>IF(INDEX('raw-data'!$A$1:$GQ$197,MATCH($A30,'raw-data'!$A:$A,1),MATCH(CX$1,'raw-data'!$1:$1,1))&lt;&gt;"",
$D30*INDEX('raw-data'!$A$1:$GQ$197,MATCH($A30,'raw-data'!$A:$A,1),MATCH(CX$1,'raw-data'!$1:$1,1))/VLOOKUP($A30,'raw-data'!$A:$B,2,TRUE),"")</f>
        <v/>
      </c>
      <c r="CY30" s="1" t="str">
        <f>IF(INDEX('raw-data'!$A$1:$GQ$197,MATCH($A30,'raw-data'!$A:$A,1),MATCH(CY$1,'raw-data'!$1:$1,1))&lt;&gt;"",
$D30*INDEX('raw-data'!$A$1:$GQ$197,MATCH($A30,'raw-data'!$A:$A,1),MATCH(CY$1,'raw-data'!$1:$1,1))/VLOOKUP($A30,'raw-data'!$A:$B,2,TRUE),"")</f>
        <v/>
      </c>
      <c r="CZ30" s="1" t="str">
        <f>IF(INDEX('raw-data'!$A$1:$GQ$197,MATCH($A30,'raw-data'!$A:$A,1),MATCH(CZ$1,'raw-data'!$1:$1,1))&lt;&gt;"",
$D30*INDEX('raw-data'!$A$1:$GQ$197,MATCH($A30,'raw-data'!$A:$A,1),MATCH(CZ$1,'raw-data'!$1:$1,1))/VLOOKUP($A30,'raw-data'!$A:$B,2,TRUE),"")</f>
        <v/>
      </c>
      <c r="DA30" s="1" t="str">
        <f>IF(INDEX('raw-data'!$A$1:$GQ$197,MATCH($A30,'raw-data'!$A:$A,1),MATCH(DA$1,'raw-data'!$1:$1,1))&lt;&gt;"",
$D30*INDEX('raw-data'!$A$1:$GQ$197,MATCH($A30,'raw-data'!$A:$A,1),MATCH(DA$1,'raw-data'!$1:$1,1))/VLOOKUP($A30,'raw-data'!$A:$B,2,TRUE),"")</f>
        <v/>
      </c>
      <c r="DB30" s="1" t="str">
        <f>IF(INDEX('raw-data'!$A$1:$GQ$197,MATCH($A30,'raw-data'!$A:$A,1),MATCH(DB$1,'raw-data'!$1:$1,1))&lt;&gt;"",
$D30*INDEX('raw-data'!$A$1:$GQ$197,MATCH($A30,'raw-data'!$A:$A,1),MATCH(DB$1,'raw-data'!$1:$1,1))/VLOOKUP($A30,'raw-data'!$A:$B,2,TRUE),"")</f>
        <v/>
      </c>
      <c r="DC30" s="1" t="str">
        <f>IF(INDEX('raw-data'!$A$1:$GQ$197,MATCH($A30,'raw-data'!$A:$A,1),MATCH(DC$1,'raw-data'!$1:$1,1))&lt;&gt;"",
$D30*INDEX('raw-data'!$A$1:$GQ$197,MATCH($A30,'raw-data'!$A:$A,1),MATCH(DC$1,'raw-data'!$1:$1,1))/VLOOKUP($A30,'raw-data'!$A:$B,2,TRUE),"")</f>
        <v/>
      </c>
      <c r="DD30" s="1" t="str">
        <f>IF(INDEX('raw-data'!$A$1:$GQ$197,MATCH($A30,'raw-data'!$A:$A,1),MATCH(DD$1,'raw-data'!$1:$1,1))&lt;&gt;"",
$D30*INDEX('raw-data'!$A$1:$GQ$197,MATCH($A30,'raw-data'!$A:$A,1),MATCH(DD$1,'raw-data'!$1:$1,1))/VLOOKUP($A30,'raw-data'!$A:$B,2,TRUE),"")</f>
        <v/>
      </c>
      <c r="DE30" s="1" t="str">
        <f>IF(INDEX('raw-data'!$A$1:$GQ$197,MATCH($A30,'raw-data'!$A:$A,1),MATCH(DE$1,'raw-data'!$1:$1,1))&lt;&gt;"",
$D30*INDEX('raw-data'!$A$1:$GQ$197,MATCH($A30,'raw-data'!$A:$A,1),MATCH(DE$1,'raw-data'!$1:$1,1))/VLOOKUP($A30,'raw-data'!$A:$B,2,TRUE),"")</f>
        <v/>
      </c>
      <c r="DF30" s="1" t="str">
        <f>IF(INDEX('raw-data'!$A$1:$GQ$197,MATCH($A30,'raw-data'!$A:$A,1),MATCH(DF$1,'raw-data'!$1:$1,1))&lt;&gt;"",
$D30*INDEX('raw-data'!$A$1:$GQ$197,MATCH($A30,'raw-data'!$A:$A,1),MATCH(DF$1,'raw-data'!$1:$1,1))/VLOOKUP($A30,'raw-data'!$A:$B,2,TRUE),"")</f>
        <v/>
      </c>
      <c r="DG30" s="1" t="str">
        <f>IF(INDEX('raw-data'!$A$1:$GQ$197,MATCH($A30,'raw-data'!$A:$A,1),MATCH(DG$1,'raw-data'!$1:$1,1))&lt;&gt;"",
$D30*INDEX('raw-data'!$A$1:$GQ$197,MATCH($A30,'raw-data'!$A:$A,1),MATCH(DG$1,'raw-data'!$1:$1,1))/VLOOKUP($A30,'raw-data'!$A:$B,2,TRUE),"")</f>
        <v/>
      </c>
      <c r="DH30" s="1" t="str">
        <f>IF(INDEX('raw-data'!$A$1:$GQ$197,MATCH($A30,'raw-data'!$A:$A,1),MATCH(DH$1,'raw-data'!$1:$1,1))&lt;&gt;"",
$D30*INDEX('raw-data'!$A$1:$GQ$197,MATCH($A30,'raw-data'!$A:$A,1),MATCH(DH$1,'raw-data'!$1:$1,1))/VLOOKUP($A30,'raw-data'!$A:$B,2,TRUE),"")</f>
        <v/>
      </c>
      <c r="DI30" s="1" t="str">
        <f>IF(INDEX('raw-data'!$A$1:$GQ$197,MATCH($A30,'raw-data'!$A:$A,1),MATCH(DI$1,'raw-data'!$1:$1,1))&lt;&gt;"",
$D30*INDEX('raw-data'!$A$1:$GQ$197,MATCH($A30,'raw-data'!$A:$A,1),MATCH(DI$1,'raw-data'!$1:$1,1))/VLOOKUP($A30,'raw-data'!$A:$B,2,TRUE),"")</f>
        <v/>
      </c>
      <c r="DJ30" s="1" t="str">
        <f>IF(INDEX('raw-data'!$A$1:$GQ$197,MATCH($A30,'raw-data'!$A:$A,1),MATCH(DJ$1,'raw-data'!$1:$1,1))&lt;&gt;"",
$D30*INDEX('raw-data'!$A$1:$GQ$197,MATCH($A30,'raw-data'!$A:$A,1),MATCH(DJ$1,'raw-data'!$1:$1,1))/VLOOKUP($A30,'raw-data'!$A:$B,2,TRUE),"")</f>
        <v/>
      </c>
      <c r="DK30" s="1" t="str">
        <f>IF(INDEX('raw-data'!$A$1:$GQ$197,MATCH($A30,'raw-data'!$A:$A,1),MATCH(DK$1,'raw-data'!$1:$1,1))&lt;&gt;"",
$D30*INDEX('raw-data'!$A$1:$GQ$197,MATCH($A30,'raw-data'!$A:$A,1),MATCH(DK$1,'raw-data'!$1:$1,1))/VLOOKUP($A30,'raw-data'!$A:$B,2,TRUE),"")</f>
        <v/>
      </c>
      <c r="DL30" s="1" t="str">
        <f>IF(INDEX('raw-data'!$A$1:$GQ$197,MATCH($A30,'raw-data'!$A:$A,1),MATCH(DL$1,'raw-data'!$1:$1,1))&lt;&gt;"",
$D30*INDEX('raw-data'!$A$1:$GQ$197,MATCH($A30,'raw-data'!$A:$A,1),MATCH(DL$1,'raw-data'!$1:$1,1))/VLOOKUP($A30,'raw-data'!$A:$B,2,TRUE),"")</f>
        <v/>
      </c>
      <c r="DM30" s="1" t="str">
        <f>IF(INDEX('raw-data'!$A$1:$GQ$197,MATCH($A30,'raw-data'!$A:$A,1),MATCH(DM$1,'raw-data'!$1:$1,1))&lt;&gt;"",
$D30*INDEX('raw-data'!$A$1:$GQ$197,MATCH($A30,'raw-data'!$A:$A,1),MATCH(DM$1,'raw-data'!$1:$1,1))/VLOOKUP($A30,'raw-data'!$A:$B,2,TRUE),"")</f>
        <v/>
      </c>
      <c r="DN30" s="1" t="str">
        <f>IF(INDEX('raw-data'!$A$1:$GQ$197,MATCH($A30,'raw-data'!$A:$A,1),MATCH(DN$1,'raw-data'!$1:$1,1))&lt;&gt;"",
$D30*INDEX('raw-data'!$A$1:$GQ$197,MATCH($A30,'raw-data'!$A:$A,1),MATCH(DN$1,'raw-data'!$1:$1,1))/VLOOKUP($A30,'raw-data'!$A:$B,2,TRUE),"")</f>
        <v/>
      </c>
      <c r="DO30" s="1" t="str">
        <f>IF(INDEX('raw-data'!$A$1:$GQ$197,MATCH($A30,'raw-data'!$A:$A,1),MATCH(DO$1,'raw-data'!$1:$1,1))&lt;&gt;"",
$D30*INDEX('raw-data'!$A$1:$GQ$197,MATCH($A30,'raw-data'!$A:$A,1),MATCH(DO$1,'raw-data'!$1:$1,1))/VLOOKUP($A30,'raw-data'!$A:$B,2,TRUE),"")</f>
        <v/>
      </c>
      <c r="DP30" s="1" t="str">
        <f>IF(INDEX('raw-data'!$A$1:$GQ$197,MATCH($A30,'raw-data'!$A:$A,1),MATCH(DP$1,'raw-data'!$1:$1,1))&lt;&gt;"",
$D30*INDEX('raw-data'!$A$1:$GQ$197,MATCH($A30,'raw-data'!$A:$A,1),MATCH(DP$1,'raw-data'!$1:$1,1))/VLOOKUP($A30,'raw-data'!$A:$B,2,TRUE),"")</f>
        <v/>
      </c>
      <c r="DQ30" s="1" t="str">
        <f>IF(INDEX('raw-data'!$A$1:$GQ$197,MATCH($A30,'raw-data'!$A:$A,1),MATCH(DQ$1,'raw-data'!$1:$1,1))&lt;&gt;"",
$D30*INDEX('raw-data'!$A$1:$GQ$197,MATCH($A30,'raw-data'!$A:$A,1),MATCH(DQ$1,'raw-data'!$1:$1,1))/VLOOKUP($A30,'raw-data'!$A:$B,2,TRUE),"")</f>
        <v/>
      </c>
      <c r="DR30" s="1" t="str">
        <f>IF(INDEX('raw-data'!$A$1:$GQ$197,MATCH($A30,'raw-data'!$A:$A,1),MATCH(DR$1,'raw-data'!$1:$1,1))&lt;&gt;"",
$D30*INDEX('raw-data'!$A$1:$GQ$197,MATCH($A30,'raw-data'!$A:$A,1),MATCH(DR$1,'raw-data'!$1:$1,1))/VLOOKUP($A30,'raw-data'!$A:$B,2,TRUE),"")</f>
        <v/>
      </c>
      <c r="DS30" s="1" t="str">
        <f>IF(INDEX('raw-data'!$A$1:$GQ$197,MATCH($A30,'raw-data'!$A:$A,1),MATCH(DS$1,'raw-data'!$1:$1,1))&lt;&gt;"",
$D30*INDEX('raw-data'!$A$1:$GQ$197,MATCH($A30,'raw-data'!$A:$A,1),MATCH(DS$1,'raw-data'!$1:$1,1))/VLOOKUP($A30,'raw-data'!$A:$B,2,TRUE),"")</f>
        <v/>
      </c>
      <c r="DT30" s="1" t="str">
        <f>IF(INDEX('raw-data'!$A$1:$GQ$197,MATCH($A30,'raw-data'!$A:$A,1),MATCH(DT$1,'raw-data'!$1:$1,1))&lt;&gt;"",
$D30*INDEX('raw-data'!$A$1:$GQ$197,MATCH($A30,'raw-data'!$A:$A,1),MATCH(DT$1,'raw-data'!$1:$1,1))/VLOOKUP($A30,'raw-data'!$A:$B,2,TRUE),"")</f>
        <v/>
      </c>
      <c r="DU30" s="1" t="str">
        <f>IF(INDEX('raw-data'!$A$1:$GQ$197,MATCH($A30,'raw-data'!$A:$A,1),MATCH(DU$1,'raw-data'!$1:$1,1))&lt;&gt;"",
$D30*INDEX('raw-data'!$A$1:$GQ$197,MATCH($A30,'raw-data'!$A:$A,1),MATCH(DU$1,'raw-data'!$1:$1,1))/VLOOKUP($A30,'raw-data'!$A:$B,2,TRUE),"")</f>
        <v/>
      </c>
      <c r="DV30" s="1" t="str">
        <f>IF(INDEX('raw-data'!$A$1:$GQ$197,MATCH($A30,'raw-data'!$A:$A,1),MATCH(DV$1,'raw-data'!$1:$1,1))&lt;&gt;"",
$D30*INDEX('raw-data'!$A$1:$GQ$197,MATCH($A30,'raw-data'!$A:$A,1),MATCH(DV$1,'raw-data'!$1:$1,1))/VLOOKUP($A30,'raw-data'!$A:$B,2,TRUE),"")</f>
        <v/>
      </c>
      <c r="DW30" s="1" t="str">
        <f>IF(INDEX('raw-data'!$A$1:$GQ$197,MATCH($A30,'raw-data'!$A:$A,1),MATCH(DW$1,'raw-data'!$1:$1,1))&lt;&gt;"",
$D30*INDEX('raw-data'!$A$1:$GQ$197,MATCH($A30,'raw-data'!$A:$A,1),MATCH(DW$1,'raw-data'!$1:$1,1))/VLOOKUP($A30,'raw-data'!$A:$B,2,TRUE),"")</f>
        <v/>
      </c>
      <c r="DX30" s="1" t="str">
        <f>IF(INDEX('raw-data'!$A$1:$GQ$197,MATCH($A30,'raw-data'!$A:$A,1),MATCH(DX$1,'raw-data'!$1:$1,1))&lt;&gt;"",
$D30*INDEX('raw-data'!$A$1:$GQ$197,MATCH($A30,'raw-data'!$A:$A,1),MATCH(DX$1,'raw-data'!$1:$1,1))/VLOOKUP($A30,'raw-data'!$A:$B,2,TRUE),"")</f>
        <v/>
      </c>
      <c r="DY30" s="1" t="str">
        <f>IF(INDEX('raw-data'!$A$1:$GQ$197,MATCH($A30,'raw-data'!$A:$A,1),MATCH(DY$1,'raw-data'!$1:$1,1))&lt;&gt;"",
$D30*INDEX('raw-data'!$A$1:$GQ$197,MATCH($A30,'raw-data'!$A:$A,1),MATCH(DY$1,'raw-data'!$1:$1,1))/VLOOKUP($A30,'raw-data'!$A:$B,2,TRUE),"")</f>
        <v/>
      </c>
      <c r="DZ30" s="1" t="str">
        <f>IF(INDEX('raw-data'!$A$1:$GQ$197,MATCH($A30,'raw-data'!$A:$A,1),MATCH(DZ$1,'raw-data'!$1:$1,1))&lt;&gt;"",
$D30*INDEX('raw-data'!$A$1:$GQ$197,MATCH($A30,'raw-data'!$A:$A,1),MATCH(DZ$1,'raw-data'!$1:$1,1))/VLOOKUP($A30,'raw-data'!$A:$B,2,TRUE),"")</f>
        <v/>
      </c>
      <c r="EA30" s="1" t="str">
        <f>IF(INDEX('raw-data'!$A$1:$GQ$197,MATCH($A30,'raw-data'!$A:$A,1),MATCH(EA$1,'raw-data'!$1:$1,1))&lt;&gt;"",
$D30*INDEX('raw-data'!$A$1:$GQ$197,MATCH($A30,'raw-data'!$A:$A,1),MATCH(EA$1,'raw-data'!$1:$1,1))/VLOOKUP($A30,'raw-data'!$A:$B,2,TRUE),"")</f>
        <v/>
      </c>
      <c r="EB30" s="1" t="str">
        <f>IF(INDEX('raw-data'!$A$1:$GQ$197,MATCH($A30,'raw-data'!$A:$A,1),MATCH(EB$1,'raw-data'!$1:$1,1))&lt;&gt;"",
$D30*INDEX('raw-data'!$A$1:$GQ$197,MATCH($A30,'raw-data'!$A:$A,1),MATCH(EB$1,'raw-data'!$1:$1,1))/VLOOKUP($A30,'raw-data'!$A:$B,2,TRUE),"")</f>
        <v/>
      </c>
      <c r="EC30" s="1" t="str">
        <f>IF(INDEX('raw-data'!$A$1:$GQ$197,MATCH($A30,'raw-data'!$A:$A,1),MATCH(EC$1,'raw-data'!$1:$1,1))&lt;&gt;"",
$D30*INDEX('raw-data'!$A$1:$GQ$197,MATCH($A30,'raw-data'!$A:$A,1),MATCH(EC$1,'raw-data'!$1:$1,1))/VLOOKUP($A30,'raw-data'!$A:$B,2,TRUE),"")</f>
        <v/>
      </c>
      <c r="ED30" s="1" t="str">
        <f>IF(INDEX('raw-data'!$A$1:$GQ$197,MATCH($A30,'raw-data'!$A:$A,1),MATCH(ED$1,'raw-data'!$1:$1,1))&lt;&gt;"",
$D30*INDEX('raw-data'!$A$1:$GQ$197,MATCH($A30,'raw-data'!$A:$A,1),MATCH(ED$1,'raw-data'!$1:$1,1))/VLOOKUP($A30,'raw-data'!$A:$B,2,TRUE),"")</f>
        <v/>
      </c>
      <c r="EE30" s="1" t="str">
        <f>IF(INDEX('raw-data'!$A$1:$GQ$197,MATCH($A30,'raw-data'!$A:$A,1),MATCH(EE$1,'raw-data'!$1:$1,1))&lt;&gt;"",
$D30*INDEX('raw-data'!$A$1:$GQ$197,MATCH($A30,'raw-data'!$A:$A,1),MATCH(EE$1,'raw-data'!$1:$1,1))/VLOOKUP($A30,'raw-data'!$A:$B,2,TRUE),"")</f>
        <v/>
      </c>
      <c r="EF30" s="1" t="str">
        <f>IF(INDEX('raw-data'!$A$1:$GQ$197,MATCH($A30,'raw-data'!$A:$A,1),MATCH(EF$1,'raw-data'!$1:$1,1))&lt;&gt;"",
$D30*INDEX('raw-data'!$A$1:$GQ$197,MATCH($A30,'raw-data'!$A:$A,1),MATCH(EF$1,'raw-data'!$1:$1,1))/VLOOKUP($A30,'raw-data'!$A:$B,2,TRUE),"")</f>
        <v/>
      </c>
      <c r="EG30" s="1" t="str">
        <f>IF(INDEX('raw-data'!$A$1:$GQ$197,MATCH($A30,'raw-data'!$A:$A,1),MATCH(EG$1,'raw-data'!$1:$1,1))&lt;&gt;"",
$D30*INDEX('raw-data'!$A$1:$GQ$197,MATCH($A30,'raw-data'!$A:$A,1),MATCH(EG$1,'raw-data'!$1:$1,1))/VLOOKUP($A30,'raw-data'!$A:$B,2,TRUE),"")</f>
        <v/>
      </c>
      <c r="EH30" s="1" t="str">
        <f>IF(INDEX('raw-data'!$A$1:$GQ$197,MATCH($A30,'raw-data'!$A:$A,1),MATCH(EH$1,'raw-data'!$1:$1,1))&lt;&gt;"",
$D30*INDEX('raw-data'!$A$1:$GQ$197,MATCH($A30,'raw-data'!$A:$A,1),MATCH(EH$1,'raw-data'!$1:$1,1))/VLOOKUP($A30,'raw-data'!$A:$B,2,TRUE),"")</f>
        <v/>
      </c>
      <c r="EI30" s="1" t="str">
        <f>IF(INDEX('raw-data'!$A$1:$GQ$197,MATCH($A30,'raw-data'!$A:$A,1),MATCH(EI$1,'raw-data'!$1:$1,1))&lt;&gt;"",
$D30*INDEX('raw-data'!$A$1:$GQ$197,MATCH($A30,'raw-data'!$A:$A,1),MATCH(EI$1,'raw-data'!$1:$1,1))/VLOOKUP($A30,'raw-data'!$A:$B,2,TRUE),"")</f>
        <v/>
      </c>
      <c r="EJ30" s="1" t="str">
        <f>IF(INDEX('raw-data'!$A$1:$GQ$197,MATCH($A30,'raw-data'!$A:$A,1),MATCH(EJ$1,'raw-data'!$1:$1,1))&lt;&gt;"",
$D30*INDEX('raw-data'!$A$1:$GQ$197,MATCH($A30,'raw-data'!$A:$A,1),MATCH(EJ$1,'raw-data'!$1:$1,1))/VLOOKUP($A30,'raw-data'!$A:$B,2,TRUE),"")</f>
        <v/>
      </c>
      <c r="EK30" s="1" t="str">
        <f>IF(INDEX('raw-data'!$A$1:$GQ$197,MATCH($A30,'raw-data'!$A:$A,1),MATCH(EK$1,'raw-data'!$1:$1,1))&lt;&gt;"",
$D30*INDEX('raw-data'!$A$1:$GQ$197,MATCH($A30,'raw-data'!$A:$A,1),MATCH(EK$1,'raw-data'!$1:$1,1))/VLOOKUP($A30,'raw-data'!$A:$B,2,TRUE),"")</f>
        <v/>
      </c>
      <c r="EL30" s="1" t="str">
        <f>IF(INDEX('raw-data'!$A$1:$GQ$197,MATCH($A30,'raw-data'!$A:$A,1),MATCH(EL$1,'raw-data'!$1:$1,1))&lt;&gt;"",
$D30*INDEX('raw-data'!$A$1:$GQ$197,MATCH($A30,'raw-data'!$A:$A,1),MATCH(EL$1,'raw-data'!$1:$1,1))/VLOOKUP($A30,'raw-data'!$A:$B,2,TRUE),"")</f>
        <v/>
      </c>
      <c r="EM30" s="1" t="str">
        <f>IF(INDEX('raw-data'!$A$1:$GQ$197,MATCH($A30,'raw-data'!$A:$A,1),MATCH(EM$1,'raw-data'!$1:$1,1))&lt;&gt;"",
$D30*INDEX('raw-data'!$A$1:$GQ$197,MATCH($A30,'raw-data'!$A:$A,1),MATCH(EM$1,'raw-data'!$1:$1,1))/VLOOKUP($A30,'raw-data'!$A:$B,2,TRUE),"")</f>
        <v/>
      </c>
      <c r="EN30" s="1" t="str">
        <f>IF(INDEX('raw-data'!$A$1:$GQ$197,MATCH($A30,'raw-data'!$A:$A,1),MATCH(EN$1,'raw-data'!$1:$1,1))&lt;&gt;"",
$D30*INDEX('raw-data'!$A$1:$GQ$197,MATCH($A30,'raw-data'!$A:$A,1),MATCH(EN$1,'raw-data'!$1:$1,1))/VLOOKUP($A30,'raw-data'!$A:$B,2,TRUE),"")</f>
        <v/>
      </c>
      <c r="EO30" s="1" t="str">
        <f>IF(INDEX('raw-data'!$A$1:$GQ$197,MATCH($A30,'raw-data'!$A:$A,1),MATCH(EO$1,'raw-data'!$1:$1,1))&lt;&gt;"",
$D30*INDEX('raw-data'!$A$1:$GQ$197,MATCH($A30,'raw-data'!$A:$A,1),MATCH(EO$1,'raw-data'!$1:$1,1))/VLOOKUP($A30,'raw-data'!$A:$B,2,TRUE),"")</f>
        <v/>
      </c>
      <c r="EP30" s="1" t="str">
        <f>IF(INDEX('raw-data'!$A$1:$GQ$197,MATCH($A30,'raw-data'!$A:$A,1),MATCH(EP$1,'raw-data'!$1:$1,1))&lt;&gt;"",
$D30*INDEX('raw-data'!$A$1:$GQ$197,MATCH($A30,'raw-data'!$A:$A,1),MATCH(EP$1,'raw-data'!$1:$1,1))/VLOOKUP($A30,'raw-data'!$A:$B,2,TRUE),"")</f>
        <v/>
      </c>
      <c r="EQ30" s="1" t="str">
        <f>IF(INDEX('raw-data'!$A$1:$GQ$197,MATCH($A30,'raw-data'!$A:$A,1),MATCH(EQ$1,'raw-data'!$1:$1,1))&lt;&gt;"",
$D30*INDEX('raw-data'!$A$1:$GQ$197,MATCH($A30,'raw-data'!$A:$A,1),MATCH(EQ$1,'raw-data'!$1:$1,1))/VLOOKUP($A30,'raw-data'!$A:$B,2,TRUE),"")</f>
        <v/>
      </c>
      <c r="ER30" s="1" t="str">
        <f>IF(INDEX('raw-data'!$A$1:$GQ$197,MATCH($A30,'raw-data'!$A:$A,1),MATCH(ER$1,'raw-data'!$1:$1,1))&lt;&gt;"",
$D30*INDEX('raw-data'!$A$1:$GQ$197,MATCH($A30,'raw-data'!$A:$A,1),MATCH(ER$1,'raw-data'!$1:$1,1))/VLOOKUP($A30,'raw-data'!$A:$B,2,TRUE),"")</f>
        <v/>
      </c>
      <c r="ES30" s="1" t="str">
        <f>IF(INDEX('raw-data'!$A$1:$GQ$197,MATCH($A30,'raw-data'!$A:$A,1),MATCH(ES$1,'raw-data'!$1:$1,1))&lt;&gt;"",
$D30*INDEX('raw-data'!$A$1:$GQ$197,MATCH($A30,'raw-data'!$A:$A,1),MATCH(ES$1,'raw-data'!$1:$1,1))/VLOOKUP($A30,'raw-data'!$A:$B,2,TRUE),"")</f>
        <v/>
      </c>
      <c r="ET30" s="1" t="str">
        <f>IF(INDEX('raw-data'!$A$1:$GQ$197,MATCH($A30,'raw-data'!$A:$A,1),MATCH(ET$1,'raw-data'!$1:$1,1))&lt;&gt;"",
$D30*INDEX('raw-data'!$A$1:$GQ$197,MATCH($A30,'raw-data'!$A:$A,1),MATCH(ET$1,'raw-data'!$1:$1,1))/VLOOKUP($A30,'raw-data'!$A:$B,2,TRUE),"")</f>
        <v/>
      </c>
      <c r="EU30" s="1" t="str">
        <f>IF(INDEX('raw-data'!$A$1:$GQ$197,MATCH($A30,'raw-data'!$A:$A,1),MATCH(EU$1,'raw-data'!$1:$1,1))&lt;&gt;"",
$D30*INDEX('raw-data'!$A$1:$GQ$197,MATCH($A30,'raw-data'!$A:$A,1),MATCH(EU$1,'raw-data'!$1:$1,1))/VLOOKUP($A30,'raw-data'!$A:$B,2,TRUE),"")</f>
        <v/>
      </c>
      <c r="EV30" s="1" t="str">
        <f>IF(INDEX('raw-data'!$A$1:$GQ$197,MATCH($A30,'raw-data'!$A:$A,1),MATCH(EV$1,'raw-data'!$1:$1,1))&lt;&gt;"",
$D30*INDEX('raw-data'!$A$1:$GQ$197,MATCH($A30,'raw-data'!$A:$A,1),MATCH(EV$1,'raw-data'!$1:$1,1))/VLOOKUP($A30,'raw-data'!$A:$B,2,TRUE),"")</f>
        <v/>
      </c>
      <c r="EW30" s="1" t="str">
        <f>IF(INDEX('raw-data'!$A$1:$GQ$197,MATCH($A30,'raw-data'!$A:$A,1),MATCH(EW$1,'raw-data'!$1:$1,1))&lt;&gt;"",
$D30*INDEX('raw-data'!$A$1:$GQ$197,MATCH($A30,'raw-data'!$A:$A,1),MATCH(EW$1,'raw-data'!$1:$1,1))/VLOOKUP($A30,'raw-data'!$A:$B,2,TRUE),"")</f>
        <v/>
      </c>
      <c r="EX30" s="1" t="str">
        <f>IF(INDEX('raw-data'!$A$1:$GQ$197,MATCH($A30,'raw-data'!$A:$A,1),MATCH(EX$1,'raw-data'!$1:$1,1))&lt;&gt;"",
$D30*INDEX('raw-data'!$A$1:$GQ$197,MATCH($A30,'raw-data'!$A:$A,1),MATCH(EX$1,'raw-data'!$1:$1,1))/VLOOKUP($A30,'raw-data'!$A:$B,2,TRUE),"")</f>
        <v/>
      </c>
      <c r="EY30" s="1" t="str">
        <f>IF(INDEX('raw-data'!$A$1:$GQ$197,MATCH($A30,'raw-data'!$A:$A,1),MATCH(EY$1,'raw-data'!$1:$1,1))&lt;&gt;"",
$D30*INDEX('raw-data'!$A$1:$GQ$197,MATCH($A30,'raw-data'!$A:$A,1),MATCH(EY$1,'raw-data'!$1:$1,1))/VLOOKUP($A30,'raw-data'!$A:$B,2,TRUE),"")</f>
        <v/>
      </c>
      <c r="EZ30" s="1" t="str">
        <f>IF(INDEX('raw-data'!$A$1:$GQ$197,MATCH($A30,'raw-data'!$A:$A,1),MATCH(EZ$1,'raw-data'!$1:$1,1))&lt;&gt;"",
$D30*INDEX('raw-data'!$A$1:$GQ$197,MATCH($A30,'raw-data'!$A:$A,1),MATCH(EZ$1,'raw-data'!$1:$1,1))/VLOOKUP($A30,'raw-data'!$A:$B,2,TRUE),"")</f>
        <v/>
      </c>
      <c r="FA30" s="1" t="str">
        <f>IF(INDEX('raw-data'!$A$1:$GQ$197,MATCH($A30,'raw-data'!$A:$A,1),MATCH(FA$1,'raw-data'!$1:$1,1))&lt;&gt;"",
$D30*INDEX('raw-data'!$A$1:$GQ$197,MATCH($A30,'raw-data'!$A:$A,1),MATCH(FA$1,'raw-data'!$1:$1,1))/VLOOKUP($A30,'raw-data'!$A:$B,2,TRUE),"")</f>
        <v/>
      </c>
      <c r="FB30" s="1" t="str">
        <f>IF(INDEX('raw-data'!$A$1:$GQ$197,MATCH($A30,'raw-data'!$A:$A,1),MATCH(FB$1,'raw-data'!$1:$1,1))&lt;&gt;"",
$D30*INDEX('raw-data'!$A$1:$GQ$197,MATCH($A30,'raw-data'!$A:$A,1),MATCH(FB$1,'raw-data'!$1:$1,1))/VLOOKUP($A30,'raw-data'!$A:$B,2,TRUE),"")</f>
        <v/>
      </c>
      <c r="FC30" s="1" t="str">
        <f>IF(INDEX('raw-data'!$A$1:$GQ$197,MATCH($A30,'raw-data'!$A:$A,1),MATCH(FC$1,'raw-data'!$1:$1,1))&lt;&gt;"",
$D30*INDEX('raw-data'!$A$1:$GQ$197,MATCH($A30,'raw-data'!$A:$A,1),MATCH(FC$1,'raw-data'!$1:$1,1))/VLOOKUP($A30,'raw-data'!$A:$B,2,TRUE),"")</f>
        <v/>
      </c>
      <c r="FD30" s="1" t="str">
        <f>IF(INDEX('raw-data'!$A$1:$GQ$197,MATCH($A30,'raw-data'!$A:$A,1),MATCH(FD$1,'raw-data'!$1:$1,1))&lt;&gt;"",
$D30*INDEX('raw-data'!$A$1:$GQ$197,MATCH($A30,'raw-data'!$A:$A,1),MATCH(FD$1,'raw-data'!$1:$1,1))/VLOOKUP($A30,'raw-data'!$A:$B,2,TRUE),"")</f>
        <v/>
      </c>
      <c r="FE30" s="1" t="str">
        <f>IF(INDEX('raw-data'!$A$1:$GQ$197,MATCH($A30,'raw-data'!$A:$A,1),MATCH(FE$1,'raw-data'!$1:$1,1))&lt;&gt;"",
$D30*INDEX('raw-data'!$A$1:$GQ$197,MATCH($A30,'raw-data'!$A:$A,1),MATCH(FE$1,'raw-data'!$1:$1,1))/VLOOKUP($A30,'raw-data'!$A:$B,2,TRUE),"")</f>
        <v/>
      </c>
      <c r="FF30" s="1" t="str">
        <f>IF(INDEX('raw-data'!$A$1:$GQ$197,MATCH($A30,'raw-data'!$A:$A,1),MATCH(FF$1,'raw-data'!$1:$1,1))&lt;&gt;"",
$D30*INDEX('raw-data'!$A$1:$GQ$197,MATCH($A30,'raw-data'!$A:$A,1),MATCH(FF$1,'raw-data'!$1:$1,1))/VLOOKUP($A30,'raw-data'!$A:$B,2,TRUE),"")</f>
        <v/>
      </c>
      <c r="FG30" s="1" t="str">
        <f>IF(INDEX('raw-data'!$A$1:$GQ$197,MATCH($A30,'raw-data'!$A:$A,1),MATCH(FG$1,'raw-data'!$1:$1,1))&lt;&gt;"",
$D30*INDEX('raw-data'!$A$1:$GQ$197,MATCH($A30,'raw-data'!$A:$A,1),MATCH(FG$1,'raw-data'!$1:$1,1))/VLOOKUP($A30,'raw-data'!$A:$B,2,TRUE),"")</f>
        <v/>
      </c>
      <c r="FH30" s="1" t="str">
        <f>IF(INDEX('raw-data'!$A$1:$GQ$197,MATCH($A30,'raw-data'!$A:$A,1),MATCH(FH$1,'raw-data'!$1:$1,1))&lt;&gt;"",
$D30*INDEX('raw-data'!$A$1:$GQ$197,MATCH($A30,'raw-data'!$A:$A,1),MATCH(FH$1,'raw-data'!$1:$1,1))/VLOOKUP($A30,'raw-data'!$A:$B,2,TRUE),"")</f>
        <v/>
      </c>
      <c r="FI30" s="1" t="str">
        <f>IF(INDEX('raw-data'!$A$1:$GQ$197,MATCH($A30,'raw-data'!$A:$A,1),MATCH(FI$1,'raw-data'!$1:$1,1))&lt;&gt;"",
$D30*INDEX('raw-data'!$A$1:$GQ$197,MATCH($A30,'raw-data'!$A:$A,1),MATCH(FI$1,'raw-data'!$1:$1,1))/VLOOKUP($A30,'raw-data'!$A:$B,2,TRUE),"")</f>
        <v/>
      </c>
      <c r="FJ30" s="1" t="str">
        <f>IF(INDEX('raw-data'!$A$1:$GQ$197,MATCH($A30,'raw-data'!$A:$A,1),MATCH(FJ$1,'raw-data'!$1:$1,1))&lt;&gt;"",
$D30*INDEX('raw-data'!$A$1:$GQ$197,MATCH($A30,'raw-data'!$A:$A,1),MATCH(FJ$1,'raw-data'!$1:$1,1))/VLOOKUP($A30,'raw-data'!$A:$B,2,TRUE),"")</f>
        <v/>
      </c>
      <c r="FK30" s="1" t="str">
        <f>IF(INDEX('raw-data'!$A$1:$GQ$197,MATCH($A30,'raw-data'!$A:$A,1),MATCH(FK$1,'raw-data'!$1:$1,1))&lt;&gt;"",
$D30*INDEX('raw-data'!$A$1:$GQ$197,MATCH($A30,'raw-data'!$A:$A,1),MATCH(FK$1,'raw-data'!$1:$1,1))/VLOOKUP($A30,'raw-data'!$A:$B,2,TRUE),"")</f>
        <v/>
      </c>
      <c r="FL30" s="1" t="str">
        <f>IF(INDEX('raw-data'!$A$1:$GQ$197,MATCH($A30,'raw-data'!$A:$A,1),MATCH(FL$1,'raw-data'!$1:$1,1))&lt;&gt;"",
$D30*INDEX('raw-data'!$A$1:$GQ$197,MATCH($A30,'raw-data'!$A:$A,1),MATCH(FL$1,'raw-data'!$1:$1,1))/VLOOKUP($A30,'raw-data'!$A:$B,2,TRUE),"")</f>
        <v/>
      </c>
      <c r="FM30" s="1" t="str">
        <f>IF(INDEX('raw-data'!$A$1:$GQ$197,MATCH($A30,'raw-data'!$A:$A,1),MATCH(FM$1,'raw-data'!$1:$1,1))&lt;&gt;"",
$D30*INDEX('raw-data'!$A$1:$GQ$197,MATCH($A30,'raw-data'!$A:$A,1),MATCH(FM$1,'raw-data'!$1:$1,1))/VLOOKUP($A30,'raw-data'!$A:$B,2,TRUE),"")</f>
        <v/>
      </c>
      <c r="FN30" s="1" t="str">
        <f>IF(INDEX('raw-data'!$A$1:$GQ$197,MATCH($A30,'raw-data'!$A:$A,1),MATCH(FN$1,'raw-data'!$1:$1,1))&lt;&gt;"",
$D30*INDEX('raw-data'!$A$1:$GQ$197,MATCH($A30,'raw-data'!$A:$A,1),MATCH(FN$1,'raw-data'!$1:$1,1))/VLOOKUP($A30,'raw-data'!$A:$B,2,TRUE),"")</f>
        <v/>
      </c>
      <c r="FO30" s="1" t="str">
        <f>IF(INDEX('raw-data'!$A$1:$GQ$197,MATCH($A30,'raw-data'!$A:$A,1),MATCH(FO$1,'raw-data'!$1:$1,1))&lt;&gt;"",
$D30*INDEX('raw-data'!$A$1:$GQ$197,MATCH($A30,'raw-data'!$A:$A,1),MATCH(FO$1,'raw-data'!$1:$1,1))/VLOOKUP($A30,'raw-data'!$A:$B,2,TRUE),"")</f>
        <v/>
      </c>
      <c r="FP30" s="1" t="str">
        <f>IF(INDEX('raw-data'!$A$1:$GQ$197,MATCH($A30,'raw-data'!$A:$A,1),MATCH(FP$1,'raw-data'!$1:$1,1))&lt;&gt;"",
$D30*INDEX('raw-data'!$A$1:$GQ$197,MATCH($A30,'raw-data'!$A:$A,1),MATCH(FP$1,'raw-data'!$1:$1,1))/VLOOKUP($A30,'raw-data'!$A:$B,2,TRUE),"")</f>
        <v/>
      </c>
      <c r="FQ30" s="1" t="str">
        <f>IF(INDEX('raw-data'!$A$1:$GQ$197,MATCH($A30,'raw-data'!$A:$A,1),MATCH(FQ$1,'raw-data'!$1:$1,1))&lt;&gt;"",
$D30*INDEX('raw-data'!$A$1:$GQ$197,MATCH($A30,'raw-data'!$A:$A,1),MATCH(FQ$1,'raw-data'!$1:$1,1))/VLOOKUP($A30,'raw-data'!$A:$B,2,TRUE),"")</f>
        <v/>
      </c>
      <c r="FR30" s="1" t="str">
        <f>IF(INDEX('raw-data'!$A$1:$GQ$197,MATCH($A30,'raw-data'!$A:$A,1),MATCH(FR$1,'raw-data'!$1:$1,1))&lt;&gt;"",
$D30*INDEX('raw-data'!$A$1:$GQ$197,MATCH($A30,'raw-data'!$A:$A,1),MATCH(FR$1,'raw-data'!$1:$1,1))/VLOOKUP($A30,'raw-data'!$A:$B,2,TRUE),"")</f>
        <v/>
      </c>
      <c r="FS30" s="1" t="str">
        <f>IF(INDEX('raw-data'!$A$1:$GQ$197,MATCH($A30,'raw-data'!$A:$A,1),MATCH(FS$1,'raw-data'!$1:$1,1))&lt;&gt;"",
$D30*INDEX('raw-data'!$A$1:$GQ$197,MATCH($A30,'raw-data'!$A:$A,1),MATCH(FS$1,'raw-data'!$1:$1,1))/VLOOKUP($A30,'raw-data'!$A:$B,2,TRUE),"")</f>
        <v/>
      </c>
      <c r="FT30" s="1" t="str">
        <f>IF(INDEX('raw-data'!$A$1:$GQ$197,MATCH($A30,'raw-data'!$A:$A,1),MATCH(FT$1,'raw-data'!$1:$1,1))&lt;&gt;"",
$D30*INDEX('raw-data'!$A$1:$GQ$197,MATCH($A30,'raw-data'!$A:$A,1),MATCH(FT$1,'raw-data'!$1:$1,1))/VLOOKUP($A30,'raw-data'!$A:$B,2,TRUE),"")</f>
        <v/>
      </c>
      <c r="FU30" s="1" t="str">
        <f>IF(INDEX('raw-data'!$A$1:$GQ$197,MATCH($A30,'raw-data'!$A:$A,1),MATCH(FU$1,'raw-data'!$1:$1,1))&lt;&gt;"",
$D30*INDEX('raw-data'!$A$1:$GQ$197,MATCH($A30,'raw-data'!$A:$A,1),MATCH(FU$1,'raw-data'!$1:$1,1))/VLOOKUP($A30,'raw-data'!$A:$B,2,TRUE),"")</f>
        <v/>
      </c>
      <c r="FV30" s="1" t="str">
        <f>IF(INDEX('raw-data'!$A$1:$GQ$197,MATCH($A30,'raw-data'!$A:$A,1),MATCH(FV$1,'raw-data'!$1:$1,1))&lt;&gt;"",
$D30*INDEX('raw-data'!$A$1:$GQ$197,MATCH($A30,'raw-data'!$A:$A,1),MATCH(FV$1,'raw-data'!$1:$1,1))/VLOOKUP($A30,'raw-data'!$A:$B,2,TRUE),"")</f>
        <v/>
      </c>
      <c r="FW30" s="1" t="str">
        <f>IF(INDEX('raw-data'!$A$1:$GQ$197,MATCH($A30,'raw-data'!$A:$A,1),MATCH(FW$1,'raw-data'!$1:$1,1))&lt;&gt;"",
$D30*INDEX('raw-data'!$A$1:$GQ$197,MATCH($A30,'raw-data'!$A:$A,1),MATCH(FW$1,'raw-data'!$1:$1,1))/VLOOKUP($A30,'raw-data'!$A:$B,2,TRUE),"")</f>
        <v/>
      </c>
      <c r="FX30" s="1" t="str">
        <f>IF(INDEX('raw-data'!$A$1:$GQ$197,MATCH($A30,'raw-data'!$A:$A,1),MATCH(FX$1,'raw-data'!$1:$1,1))&lt;&gt;"",
$D30*INDEX('raw-data'!$A$1:$GQ$197,MATCH($A30,'raw-data'!$A:$A,1),MATCH(FX$1,'raw-data'!$1:$1,1))/VLOOKUP($A30,'raw-data'!$A:$B,2,TRUE),"")</f>
        <v/>
      </c>
      <c r="FY30" s="1" t="str">
        <f>IF(INDEX('raw-data'!$A$1:$GQ$197,MATCH($A30,'raw-data'!$A:$A,1),MATCH(FY$1,'raw-data'!$1:$1,1))&lt;&gt;"",
$D30*INDEX('raw-data'!$A$1:$GQ$197,MATCH($A30,'raw-data'!$A:$A,1),MATCH(FY$1,'raw-data'!$1:$1,1))/VLOOKUP($A30,'raw-data'!$A:$B,2,TRUE),"")</f>
        <v/>
      </c>
      <c r="FZ30" s="1" t="str">
        <f>IF(INDEX('raw-data'!$A$1:$GQ$197,MATCH($A30,'raw-data'!$A:$A,1),MATCH(FZ$1,'raw-data'!$1:$1,1))&lt;&gt;"",
$D30*INDEX('raw-data'!$A$1:$GQ$197,MATCH($A30,'raw-data'!$A:$A,1),MATCH(FZ$1,'raw-data'!$1:$1,1))/VLOOKUP($A30,'raw-data'!$A:$B,2,TRUE),"")</f>
        <v/>
      </c>
      <c r="GA30" s="1" t="str">
        <f>IF(INDEX('raw-data'!$A$1:$GQ$197,MATCH($A30,'raw-data'!$A:$A,1),MATCH(GA$1,'raw-data'!$1:$1,1))&lt;&gt;"",
$D30*INDEX('raw-data'!$A$1:$GQ$197,MATCH($A30,'raw-data'!$A:$A,1),MATCH(GA$1,'raw-data'!$1:$1,1))/VLOOKUP($A30,'raw-data'!$A:$B,2,TRUE),"")</f>
        <v/>
      </c>
      <c r="GB30" s="1" t="str">
        <f>IF(INDEX('raw-data'!$A$1:$GQ$197,MATCH($A30,'raw-data'!$A:$A,1),MATCH(GB$1,'raw-data'!$1:$1,1))&lt;&gt;"",
$D30*INDEX('raw-data'!$A$1:$GQ$197,MATCH($A30,'raw-data'!$A:$A,1),MATCH(GB$1,'raw-data'!$1:$1,1))/VLOOKUP($A30,'raw-data'!$A:$B,2,TRUE),"")</f>
        <v/>
      </c>
      <c r="GC30" s="1" t="str">
        <f>IF(INDEX('raw-data'!$A$1:$GQ$197,MATCH($A30,'raw-data'!$A:$A,1),MATCH(GC$1,'raw-data'!$1:$1,1))&lt;&gt;"",
$D30*INDEX('raw-data'!$A$1:$GQ$197,MATCH($A30,'raw-data'!$A:$A,1),MATCH(GC$1,'raw-data'!$1:$1,1))/VLOOKUP($A30,'raw-data'!$A:$B,2,TRUE),"")</f>
        <v/>
      </c>
      <c r="GD30" s="1" t="str">
        <f>IF(INDEX('raw-data'!$A$1:$GQ$197,MATCH($A30,'raw-data'!$A:$A,1),MATCH(GD$1,'raw-data'!$1:$1,1))&lt;&gt;"",
$D30*INDEX('raw-data'!$A$1:$GQ$197,MATCH($A30,'raw-data'!$A:$A,1),MATCH(GD$1,'raw-data'!$1:$1,1))/VLOOKUP($A30,'raw-data'!$A:$B,2,TRUE),"")</f>
        <v/>
      </c>
      <c r="GE30" s="1" t="str">
        <f>IF(INDEX('raw-data'!$A$1:$GQ$197,MATCH($A30,'raw-data'!$A:$A,1),MATCH(GE$1,'raw-data'!$1:$1,1))&lt;&gt;"",
$D30*INDEX('raw-data'!$A$1:$GQ$197,MATCH($A30,'raw-data'!$A:$A,1),MATCH(GE$1,'raw-data'!$1:$1,1))/VLOOKUP($A30,'raw-data'!$A:$B,2,TRUE),"")</f>
        <v/>
      </c>
      <c r="GF30" s="1" t="str">
        <f>IF(INDEX('raw-data'!$A$1:$GQ$197,MATCH($A30,'raw-data'!$A:$A,1),MATCH(GF$1,'raw-data'!$1:$1,1))&lt;&gt;"",
$D30*INDEX('raw-data'!$A$1:$GQ$197,MATCH($A30,'raw-data'!$A:$A,1),MATCH(GF$1,'raw-data'!$1:$1,1))/VLOOKUP($A30,'raw-data'!$A:$B,2,TRUE),"")</f>
        <v/>
      </c>
      <c r="GG30" s="1" t="str">
        <f>IF(INDEX('raw-data'!$A$1:$GQ$197,MATCH($A30,'raw-data'!$A:$A,1),MATCH(GG$1,'raw-data'!$1:$1,1))&lt;&gt;"",
$D30*INDEX('raw-data'!$A$1:$GQ$197,MATCH($A30,'raw-data'!$A:$A,1),MATCH(GG$1,'raw-data'!$1:$1,1))/VLOOKUP($A30,'raw-data'!$A:$B,2,TRUE),"")</f>
        <v/>
      </c>
      <c r="GH30" s="1" t="str">
        <f>IF(INDEX('raw-data'!$A$1:$GQ$197,MATCH($A30,'raw-data'!$A:$A,1),MATCH(GH$1,'raw-data'!$1:$1,1))&lt;&gt;"",
$D30*INDEX('raw-data'!$A$1:$GQ$197,MATCH($A30,'raw-data'!$A:$A,1),MATCH(GH$1,'raw-data'!$1:$1,1))/VLOOKUP($A30,'raw-data'!$A:$B,2,TRUE),"")</f>
        <v/>
      </c>
      <c r="GI30" s="1" t="str">
        <f>IF(INDEX('raw-data'!$A$1:$GQ$197,MATCH($A30,'raw-data'!$A:$A,1),MATCH(GI$1,'raw-data'!$1:$1,1))&lt;&gt;"",
$D30*INDEX('raw-data'!$A$1:$GQ$197,MATCH($A30,'raw-data'!$A:$A,1),MATCH(GI$1,'raw-data'!$1:$1,1))/VLOOKUP($A30,'raw-data'!$A:$B,2,TRUE),"")</f>
        <v/>
      </c>
      <c r="GJ30" s="1" t="str">
        <f>IF(INDEX('raw-data'!$A$1:$GQ$197,MATCH($A30,'raw-data'!$A:$A,1),MATCH(GJ$1,'raw-data'!$1:$1,1))&lt;&gt;"",
$D30*INDEX('raw-data'!$A$1:$GQ$197,MATCH($A30,'raw-data'!$A:$A,1),MATCH(GJ$1,'raw-data'!$1:$1,1))/VLOOKUP($A30,'raw-data'!$A:$B,2,TRUE),"")</f>
        <v/>
      </c>
      <c r="GK30" s="1" t="str">
        <f>IF(INDEX('raw-data'!$A$1:$GQ$197,MATCH($A30,'raw-data'!$A:$A,1),MATCH(GK$1,'raw-data'!$1:$1,1))&lt;&gt;"",
$D30*INDEX('raw-data'!$A$1:$GQ$197,MATCH($A30,'raw-data'!$A:$A,1),MATCH(GK$1,'raw-data'!$1:$1,1))/VLOOKUP($A30,'raw-data'!$A:$B,2,TRUE),"")</f>
        <v/>
      </c>
      <c r="GL30" s="1" t="str">
        <f>IF(INDEX('raw-data'!$A$1:$GQ$197,MATCH($A30,'raw-data'!$A:$A,1),MATCH(GL$1,'raw-data'!$1:$1,1))&lt;&gt;"",
$D30*INDEX('raw-data'!$A$1:$GQ$197,MATCH($A30,'raw-data'!$A:$A,1),MATCH(GL$1,'raw-data'!$1:$1,1))/VLOOKUP($A30,'raw-data'!$A:$B,2,TRUE),"")</f>
        <v/>
      </c>
      <c r="GM30" s="1" t="str">
        <f>IF(INDEX('raw-data'!$A$1:$GQ$197,MATCH($A30,'raw-data'!$A:$A,1),MATCH(GM$1,'raw-data'!$1:$1,1))&lt;&gt;"",
$D30*INDEX('raw-data'!$A$1:$GQ$197,MATCH($A30,'raw-data'!$A:$A,1),MATCH(GM$1,'raw-data'!$1:$1,1))/VLOOKUP($A30,'raw-data'!$A:$B,2,TRUE),"")</f>
        <v/>
      </c>
      <c r="GN30" s="1" t="str">
        <f>IF(INDEX('raw-data'!$A$1:$GQ$197,MATCH($A30,'raw-data'!$A:$A,1),MATCH(GN$1,'raw-data'!$1:$1,1))&lt;&gt;"",
$D30*INDEX('raw-data'!$A$1:$GQ$197,MATCH($A30,'raw-data'!$A:$A,1),MATCH(GN$1,'raw-data'!$1:$1,1))/VLOOKUP($A30,'raw-data'!$A:$B,2,TRUE),"")</f>
        <v/>
      </c>
      <c r="GO30" s="1" t="str">
        <f>IF(INDEX('raw-data'!$A$1:$GQ$197,MATCH($A30,'raw-data'!$A:$A,1),MATCH(GO$1,'raw-data'!$1:$1,1))&lt;&gt;"",
$D30*INDEX('raw-data'!$A$1:$GQ$197,MATCH($A30,'raw-data'!$A:$A,1),MATCH(GO$1,'raw-data'!$1:$1,1))/VLOOKUP($A30,'raw-data'!$A:$B,2,TRUE),"")</f>
        <v/>
      </c>
      <c r="GP30" s="1" t="str">
        <f>IF(INDEX('raw-data'!$A$1:$GQ$197,MATCH($A30,'raw-data'!$A:$A,1),MATCH(GP$1,'raw-data'!$1:$1,1))&lt;&gt;"",
$D30*INDEX('raw-data'!$A$1:$GQ$197,MATCH($A30,'raw-data'!$A:$A,1),MATCH(GP$1,'raw-data'!$1:$1,1))/VLOOKUP($A30,'raw-data'!$A:$B,2,TRUE),"")</f>
        <v/>
      </c>
      <c r="GQ30" s="1" t="str">
        <f>IF(INDEX('raw-data'!$A$1:$GQ$197,MATCH($A30,'raw-data'!$A:$A,1),MATCH(GQ$1,'raw-data'!$1:$1,1))&lt;&gt;"",
$D30*INDEX('raw-data'!$A$1:$GQ$197,MATCH($A30,'raw-data'!$A:$A,1),MATCH(GQ$1,'raw-data'!$1:$1,1))/VLOOKUP($A30,'raw-data'!$A:$B,2,TRUE),"")</f>
        <v/>
      </c>
    </row>
    <row r="31" spans="1:199" ht="15.75" x14ac:dyDescent="0.3">
      <c r="A31" s="3" t="s">
        <v>33</v>
      </c>
      <c r="B31" s="1">
        <f>IF(VLOOKUP(A31,'DATA-VIEW'!G:H,2,FALSE)=0,0,VLOOKUP(A31,'DATA-VIEW'!G:H,2,FALSE))</f>
        <v>0</v>
      </c>
      <c r="C31" s="1">
        <f t="shared" si="5"/>
        <v>0</v>
      </c>
      <c r="D31" s="1">
        <f>IFERROR(C31*VLOOKUP($A31,'raw-data'!A:C,2,TRUE)/VLOOKUP(A31,'raw-data'!A:C,3,TRUE),"")</f>
        <v>0</v>
      </c>
      <c r="E31" s="1" t="str">
        <f>IF(INDEX('raw-data'!$A$1:$GQ$197,MATCH($A31,'raw-data'!$A:$A,1),MATCH(E$1,'raw-data'!$1:$1,1))&lt;&gt;"",
$D31*INDEX('raw-data'!$A$1:$GQ$197,MATCH($A31,'raw-data'!$A:$A,1),MATCH(E$1,'raw-data'!$1:$1,1))/VLOOKUP($A31,'raw-data'!$A:$B,2,TRUE),"")</f>
        <v/>
      </c>
      <c r="F31" s="1" t="str">
        <f>IF(INDEX('raw-data'!$A$1:$GQ$197,MATCH($A31,'raw-data'!$A:$A,1),MATCH(F$1,'raw-data'!$1:$1,1))&lt;&gt;"",
$D31*INDEX('raw-data'!$A$1:$GQ$197,MATCH($A31,'raw-data'!$A:$A,1),MATCH(F$1,'raw-data'!$1:$1,1))/VLOOKUP($A31,'raw-data'!$A:$B,2,TRUE),"")</f>
        <v/>
      </c>
      <c r="G31" s="1" t="str">
        <f>IF(INDEX('raw-data'!$A$1:$GQ$197,MATCH($A31,'raw-data'!$A:$A,1),MATCH(G$1,'raw-data'!$1:$1,1))&lt;&gt;"",
$D31*INDEX('raw-data'!$A$1:$GQ$197,MATCH($A31,'raw-data'!$A:$A,1),MATCH(G$1,'raw-data'!$1:$1,1))/VLOOKUP($A31,'raw-data'!$A:$B,2,TRUE),"")</f>
        <v/>
      </c>
      <c r="H31" s="1" t="str">
        <f>IF(INDEX('raw-data'!$A$1:$GQ$197,MATCH($A31,'raw-data'!$A:$A,1),MATCH(H$1,'raw-data'!$1:$1,1))&lt;&gt;"",
$D31*INDEX('raw-data'!$A$1:$GQ$197,MATCH($A31,'raw-data'!$A:$A,1),MATCH(H$1,'raw-data'!$1:$1,1))/VLOOKUP($A31,'raw-data'!$A:$B,2,TRUE),"")</f>
        <v/>
      </c>
      <c r="I31" s="1" t="str">
        <f>IF(INDEX('raw-data'!$A$1:$GQ$197,MATCH($A31,'raw-data'!$A:$A,1),MATCH(I$1,'raw-data'!$1:$1,1))&lt;&gt;"",
$D31*INDEX('raw-data'!$A$1:$GQ$197,MATCH($A31,'raw-data'!$A:$A,1),MATCH(I$1,'raw-data'!$1:$1,1))/VLOOKUP($A31,'raw-data'!$A:$B,2,TRUE),"")</f>
        <v/>
      </c>
      <c r="J31" s="1" t="str">
        <f>IF(INDEX('raw-data'!$A$1:$GQ$197,MATCH($A31,'raw-data'!$A:$A,1),MATCH(J$1,'raw-data'!$1:$1,1))&lt;&gt;"",
$D31*INDEX('raw-data'!$A$1:$GQ$197,MATCH($A31,'raw-data'!$A:$A,1),MATCH(J$1,'raw-data'!$1:$1,1))/VLOOKUP($A31,'raw-data'!$A:$B,2,TRUE),"")</f>
        <v/>
      </c>
      <c r="K31" s="1" t="str">
        <f>IF(INDEX('raw-data'!$A$1:$GQ$197,MATCH($A31,'raw-data'!$A:$A,1),MATCH(K$1,'raw-data'!$1:$1,1))&lt;&gt;"",
$D31*INDEX('raw-data'!$A$1:$GQ$197,MATCH($A31,'raw-data'!$A:$A,1),MATCH(K$1,'raw-data'!$1:$1,1))/VLOOKUP($A31,'raw-data'!$A:$B,2,TRUE),"")</f>
        <v/>
      </c>
      <c r="L31" s="1" t="str">
        <f>IF(INDEX('raw-data'!$A$1:$GQ$197,MATCH($A31,'raw-data'!$A:$A,1),MATCH(L$1,'raw-data'!$1:$1,1))&lt;&gt;"",
$D31*INDEX('raw-data'!$A$1:$GQ$197,MATCH($A31,'raw-data'!$A:$A,1),MATCH(L$1,'raw-data'!$1:$1,1))/VLOOKUP($A31,'raw-data'!$A:$B,2,TRUE),"")</f>
        <v/>
      </c>
      <c r="M31" s="1" t="str">
        <f>IF(INDEX('raw-data'!$A$1:$GQ$197,MATCH($A31,'raw-data'!$A:$A,1),MATCH(M$1,'raw-data'!$1:$1,1))&lt;&gt;"",
$D31*INDEX('raw-data'!$A$1:$GQ$197,MATCH($A31,'raw-data'!$A:$A,1),MATCH(M$1,'raw-data'!$1:$1,1))/VLOOKUP($A31,'raw-data'!$A:$B,2,TRUE),"")</f>
        <v/>
      </c>
      <c r="N31" s="1" t="str">
        <f>IF(INDEX('raw-data'!$A$1:$GQ$197,MATCH($A31,'raw-data'!$A:$A,1),MATCH(N$1,'raw-data'!$1:$1,1))&lt;&gt;"",
$D31*INDEX('raw-data'!$A$1:$GQ$197,MATCH($A31,'raw-data'!$A:$A,1),MATCH(N$1,'raw-data'!$1:$1,1))/VLOOKUP($A31,'raw-data'!$A:$B,2,TRUE),"")</f>
        <v/>
      </c>
      <c r="O31" s="1" t="str">
        <f>IF(INDEX('raw-data'!$A$1:$GQ$197,MATCH($A31,'raw-data'!$A:$A,1),MATCH(O$1,'raw-data'!$1:$1,1))&lt;&gt;"",
$D31*INDEX('raw-data'!$A$1:$GQ$197,MATCH($A31,'raw-data'!$A:$A,1),MATCH(O$1,'raw-data'!$1:$1,1))/VLOOKUP($A31,'raw-data'!$A:$B,2,TRUE),"")</f>
        <v/>
      </c>
      <c r="P31" s="1" t="str">
        <f>IF(INDEX('raw-data'!$A$1:$GQ$197,MATCH($A31,'raw-data'!$A:$A,1),MATCH(P$1,'raw-data'!$1:$1,1))&lt;&gt;"",
$D31*INDEX('raw-data'!$A$1:$GQ$197,MATCH($A31,'raw-data'!$A:$A,1),MATCH(P$1,'raw-data'!$1:$1,1))/VLOOKUP($A31,'raw-data'!$A:$B,2,TRUE),"")</f>
        <v/>
      </c>
      <c r="Q31" s="1" t="str">
        <f>IF(INDEX('raw-data'!$A$1:$GQ$197,MATCH($A31,'raw-data'!$A:$A,1),MATCH(Q$1,'raw-data'!$1:$1,1))&lt;&gt;"",
$D31*INDEX('raw-data'!$A$1:$GQ$197,MATCH($A31,'raw-data'!$A:$A,1),MATCH(Q$1,'raw-data'!$1:$1,1))/VLOOKUP($A31,'raw-data'!$A:$B,2,TRUE),"")</f>
        <v/>
      </c>
      <c r="R31" s="1" t="str">
        <f>IF(INDEX('raw-data'!$A$1:$GQ$197,MATCH($A31,'raw-data'!$A:$A,1),MATCH(R$1,'raw-data'!$1:$1,1))&lt;&gt;"",
$D31*INDEX('raw-data'!$A$1:$GQ$197,MATCH($A31,'raw-data'!$A:$A,1),MATCH(R$1,'raw-data'!$1:$1,1))/VLOOKUP($A31,'raw-data'!$A:$B,2,TRUE),"")</f>
        <v/>
      </c>
      <c r="S31" s="1" t="str">
        <f>IF(INDEX('raw-data'!$A$1:$GQ$197,MATCH($A31,'raw-data'!$A:$A,1),MATCH(S$1,'raw-data'!$1:$1,1))&lt;&gt;"",
$D31*INDEX('raw-data'!$A$1:$GQ$197,MATCH($A31,'raw-data'!$A:$A,1),MATCH(S$1,'raw-data'!$1:$1,1))/VLOOKUP($A31,'raw-data'!$A:$B,2,TRUE),"")</f>
        <v/>
      </c>
      <c r="T31" s="1" t="str">
        <f>IF(INDEX('raw-data'!$A$1:$GQ$197,MATCH($A31,'raw-data'!$A:$A,1),MATCH(T$1,'raw-data'!$1:$1,1))&lt;&gt;"",
$D31*INDEX('raw-data'!$A$1:$GQ$197,MATCH($A31,'raw-data'!$A:$A,1),MATCH(T$1,'raw-data'!$1:$1,1))/VLOOKUP($A31,'raw-data'!$A:$B,2,TRUE),"")</f>
        <v/>
      </c>
      <c r="U31" s="1" t="str">
        <f>IF(INDEX('raw-data'!$A$1:$GQ$197,MATCH($A31,'raw-data'!$A:$A,1),MATCH(U$1,'raw-data'!$1:$1,1))&lt;&gt;"",
$D31*INDEX('raw-data'!$A$1:$GQ$197,MATCH($A31,'raw-data'!$A:$A,1),MATCH(U$1,'raw-data'!$1:$1,1))/VLOOKUP($A31,'raw-data'!$A:$B,2,TRUE),"")</f>
        <v/>
      </c>
      <c r="V31" s="1" t="str">
        <f>IF(INDEX('raw-data'!$A$1:$GQ$197,MATCH($A31,'raw-data'!$A:$A,1),MATCH(V$1,'raw-data'!$1:$1,1))&lt;&gt;"",
$D31*INDEX('raw-data'!$A$1:$GQ$197,MATCH($A31,'raw-data'!$A:$A,1),MATCH(V$1,'raw-data'!$1:$1,1))/VLOOKUP($A31,'raw-data'!$A:$B,2,TRUE),"")</f>
        <v/>
      </c>
      <c r="W31" s="1" t="str">
        <f>IF(INDEX('raw-data'!$A$1:$GQ$197,MATCH($A31,'raw-data'!$A:$A,1),MATCH(W$1,'raw-data'!$1:$1,1))&lt;&gt;"",
$D31*INDEX('raw-data'!$A$1:$GQ$197,MATCH($A31,'raw-data'!$A:$A,1),MATCH(W$1,'raw-data'!$1:$1,1))/VLOOKUP($A31,'raw-data'!$A:$B,2,TRUE),"")</f>
        <v/>
      </c>
      <c r="X31" s="1" t="str">
        <f>IF(INDEX('raw-data'!$A$1:$GQ$197,MATCH($A31,'raw-data'!$A:$A,1),MATCH(X$1,'raw-data'!$1:$1,1))&lt;&gt;"",
$D31*INDEX('raw-data'!$A$1:$GQ$197,MATCH($A31,'raw-data'!$A:$A,1),MATCH(X$1,'raw-data'!$1:$1,1))/VLOOKUP($A31,'raw-data'!$A:$B,2,TRUE),"")</f>
        <v/>
      </c>
      <c r="Y31" s="1" t="str">
        <f>IF(INDEX('raw-data'!$A$1:$GQ$197,MATCH($A31,'raw-data'!$A:$A,1),MATCH(Y$1,'raw-data'!$1:$1,1))&lt;&gt;"",
$D31*INDEX('raw-data'!$A$1:$GQ$197,MATCH($A31,'raw-data'!$A:$A,1),MATCH(Y$1,'raw-data'!$1:$1,1))/VLOOKUP($A31,'raw-data'!$A:$B,2,TRUE),"")</f>
        <v/>
      </c>
      <c r="Z31" s="1" t="str">
        <f>IF(INDEX('raw-data'!$A$1:$GQ$197,MATCH($A31,'raw-data'!$A:$A,1),MATCH(Z$1,'raw-data'!$1:$1,1))&lt;&gt;"",
$D31*INDEX('raw-data'!$A$1:$GQ$197,MATCH($A31,'raw-data'!$A:$A,1),MATCH(Z$1,'raw-data'!$1:$1,1))/VLOOKUP($A31,'raw-data'!$A:$B,2,TRUE),"")</f>
        <v/>
      </c>
      <c r="AA31" s="1" t="str">
        <f>IF(INDEX('raw-data'!$A$1:$GQ$197,MATCH($A31,'raw-data'!$A:$A,1),MATCH(AA$1,'raw-data'!$1:$1,1))&lt;&gt;"",
$D31*INDEX('raw-data'!$A$1:$GQ$197,MATCH($A31,'raw-data'!$A:$A,1),MATCH(AA$1,'raw-data'!$1:$1,1))/VLOOKUP($A31,'raw-data'!$A:$B,2,TRUE),"")</f>
        <v/>
      </c>
      <c r="AB31" s="1" t="str">
        <f>IF(INDEX('raw-data'!$A$1:$GQ$197,MATCH($A31,'raw-data'!$A:$A,1),MATCH(AB$1,'raw-data'!$1:$1,1))&lt;&gt;"",
$D31*INDEX('raw-data'!$A$1:$GQ$197,MATCH($A31,'raw-data'!$A:$A,1),MATCH(AB$1,'raw-data'!$1:$1,1))/VLOOKUP($A31,'raw-data'!$A:$B,2,TRUE),"")</f>
        <v/>
      </c>
      <c r="AC31" s="1" t="str">
        <f>IF(INDEX('raw-data'!$A$1:$GQ$197,MATCH($A31,'raw-data'!$A:$A,1),MATCH(AC$1,'raw-data'!$1:$1,1))&lt;&gt;"",
$D31*INDEX('raw-data'!$A$1:$GQ$197,MATCH($A31,'raw-data'!$A:$A,1),MATCH(AC$1,'raw-data'!$1:$1,1))/VLOOKUP($A31,'raw-data'!$A:$B,2,TRUE),"")</f>
        <v/>
      </c>
      <c r="AD31" s="1" t="str">
        <f>IF(INDEX('raw-data'!$A$1:$GQ$197,MATCH($A31,'raw-data'!$A:$A,1),MATCH(AD$1,'raw-data'!$1:$1,1))&lt;&gt;"",
$D31*INDEX('raw-data'!$A$1:$GQ$197,MATCH($A31,'raw-data'!$A:$A,1),MATCH(AD$1,'raw-data'!$1:$1,1))/VLOOKUP($A31,'raw-data'!$A:$B,2,TRUE),"")</f>
        <v/>
      </c>
      <c r="AE31" s="1" t="str">
        <f>IF(INDEX('raw-data'!$A$1:$GQ$197,MATCH($A31,'raw-data'!$A:$A,1),MATCH(AE$1,'raw-data'!$1:$1,1))&lt;&gt;"",
$D31*INDEX('raw-data'!$A$1:$GQ$197,MATCH($A31,'raw-data'!$A:$A,1),MATCH(AE$1,'raw-data'!$1:$1,1))/VLOOKUP($A31,'raw-data'!$A:$B,2,TRUE),"")</f>
        <v/>
      </c>
      <c r="AF31" s="1">
        <f>IF(INDEX('raw-data'!$A$1:$GQ$197,MATCH($A31,'raw-data'!$A:$A,1),MATCH(AF$1,'raw-data'!$1:$1,1))&lt;&gt;"",
$D31*INDEX('raw-data'!$A$1:$GQ$197,MATCH($A31,'raw-data'!$A:$A,1),MATCH(AF$1,'raw-data'!$1:$1,1))/VLOOKUP($A31,'raw-data'!$A:$B,2,TRUE),"")</f>
        <v>0</v>
      </c>
      <c r="AG31" s="1" t="str">
        <f>IF(INDEX('raw-data'!$A$1:$GQ$197,MATCH($A31,'raw-data'!$A:$A,1),MATCH(AG$1,'raw-data'!$1:$1,1))&lt;&gt;"",
$D31*INDEX('raw-data'!$A$1:$GQ$197,MATCH($A31,'raw-data'!$A:$A,1),MATCH(AG$1,'raw-data'!$1:$1,1))/VLOOKUP($A31,'raw-data'!$A:$B,2,TRUE),"")</f>
        <v/>
      </c>
      <c r="AH31" s="1" t="str">
        <f>IF(INDEX('raw-data'!$A$1:$GQ$197,MATCH($A31,'raw-data'!$A:$A,1),MATCH(AH$1,'raw-data'!$1:$1,1))&lt;&gt;"",
$D31*INDEX('raw-data'!$A$1:$GQ$197,MATCH($A31,'raw-data'!$A:$A,1),MATCH(AH$1,'raw-data'!$1:$1,1))/VLOOKUP($A31,'raw-data'!$A:$B,2,TRUE),"")</f>
        <v/>
      </c>
      <c r="AI31" s="1" t="str">
        <f>IF(INDEX('raw-data'!$A$1:$GQ$197,MATCH($A31,'raw-data'!$A:$A,1),MATCH(AI$1,'raw-data'!$1:$1,1))&lt;&gt;"",
$D31*INDEX('raw-data'!$A$1:$GQ$197,MATCH($A31,'raw-data'!$A:$A,1),MATCH(AI$1,'raw-data'!$1:$1,1))/VLOOKUP($A31,'raw-data'!$A:$B,2,TRUE),"")</f>
        <v/>
      </c>
      <c r="AJ31" s="1" t="str">
        <f>IF(INDEX('raw-data'!$A$1:$GQ$197,MATCH($A31,'raw-data'!$A:$A,1),MATCH(AJ$1,'raw-data'!$1:$1,1))&lt;&gt;"",
$D31*INDEX('raw-data'!$A$1:$GQ$197,MATCH($A31,'raw-data'!$A:$A,1),MATCH(AJ$1,'raw-data'!$1:$1,1))/VLOOKUP($A31,'raw-data'!$A:$B,2,TRUE),"")</f>
        <v/>
      </c>
      <c r="AK31" s="1" t="str">
        <f>IF(INDEX('raw-data'!$A$1:$GQ$197,MATCH($A31,'raw-data'!$A:$A,1),MATCH(AK$1,'raw-data'!$1:$1,1))&lt;&gt;"",
$D31*INDEX('raw-data'!$A$1:$GQ$197,MATCH($A31,'raw-data'!$A:$A,1),MATCH(AK$1,'raw-data'!$1:$1,1))/VLOOKUP($A31,'raw-data'!$A:$B,2,TRUE),"")</f>
        <v/>
      </c>
      <c r="AL31" s="1" t="str">
        <f>IF(INDEX('raw-data'!$A$1:$GQ$197,MATCH($A31,'raw-data'!$A:$A,1),MATCH(AL$1,'raw-data'!$1:$1,1))&lt;&gt;"",
$D31*INDEX('raw-data'!$A$1:$GQ$197,MATCH($A31,'raw-data'!$A:$A,1),MATCH(AL$1,'raw-data'!$1:$1,1))/VLOOKUP($A31,'raw-data'!$A:$B,2,TRUE),"")</f>
        <v/>
      </c>
      <c r="AM31" s="1" t="str">
        <f>IF(INDEX('raw-data'!$A$1:$GQ$197,MATCH($A31,'raw-data'!$A:$A,1),MATCH(AM$1,'raw-data'!$1:$1,1))&lt;&gt;"",
$D31*INDEX('raw-data'!$A$1:$GQ$197,MATCH($A31,'raw-data'!$A:$A,1),MATCH(AM$1,'raw-data'!$1:$1,1))/VLOOKUP($A31,'raw-data'!$A:$B,2,TRUE),"")</f>
        <v/>
      </c>
      <c r="AN31" s="1" t="str">
        <f>IF(INDEX('raw-data'!$A$1:$GQ$197,MATCH($A31,'raw-data'!$A:$A,1),MATCH(AN$1,'raw-data'!$1:$1,1))&lt;&gt;"",
$D31*INDEX('raw-data'!$A$1:$GQ$197,MATCH($A31,'raw-data'!$A:$A,1),MATCH(AN$1,'raw-data'!$1:$1,1))/VLOOKUP($A31,'raw-data'!$A:$B,2,TRUE),"")</f>
        <v/>
      </c>
      <c r="AO31" s="1" t="str">
        <f>IF(INDEX('raw-data'!$A$1:$GQ$197,MATCH($A31,'raw-data'!$A:$A,1),MATCH(AO$1,'raw-data'!$1:$1,1))&lt;&gt;"",
$D31*INDEX('raw-data'!$A$1:$GQ$197,MATCH($A31,'raw-data'!$A:$A,1),MATCH(AO$1,'raw-data'!$1:$1,1))/VLOOKUP($A31,'raw-data'!$A:$B,2,TRUE),"")</f>
        <v/>
      </c>
      <c r="AP31" s="1" t="str">
        <f>IF(INDEX('raw-data'!$A$1:$GQ$197,MATCH($A31,'raw-data'!$A:$A,1),MATCH(AP$1,'raw-data'!$1:$1,1))&lt;&gt;"",
$D31*INDEX('raw-data'!$A$1:$GQ$197,MATCH($A31,'raw-data'!$A:$A,1),MATCH(AP$1,'raw-data'!$1:$1,1))/VLOOKUP($A31,'raw-data'!$A:$B,2,TRUE),"")</f>
        <v/>
      </c>
      <c r="AQ31" s="1" t="str">
        <f>IF(INDEX('raw-data'!$A$1:$GQ$197,MATCH($A31,'raw-data'!$A:$A,1),MATCH(AQ$1,'raw-data'!$1:$1,1))&lt;&gt;"",
$D31*INDEX('raw-data'!$A$1:$GQ$197,MATCH($A31,'raw-data'!$A:$A,1),MATCH(AQ$1,'raw-data'!$1:$1,1))/VLOOKUP($A31,'raw-data'!$A:$B,2,TRUE),"")</f>
        <v/>
      </c>
      <c r="AR31" s="1" t="str">
        <f>IF(INDEX('raw-data'!$A$1:$GQ$197,MATCH($A31,'raw-data'!$A:$A,1),MATCH(AR$1,'raw-data'!$1:$1,1))&lt;&gt;"",
$D31*INDEX('raw-data'!$A$1:$GQ$197,MATCH($A31,'raw-data'!$A:$A,1),MATCH(AR$1,'raw-data'!$1:$1,1))/VLOOKUP($A31,'raw-data'!$A:$B,2,TRUE),"")</f>
        <v/>
      </c>
      <c r="AS31" s="1" t="str">
        <f>IF(INDEX('raw-data'!$A$1:$GQ$197,MATCH($A31,'raw-data'!$A:$A,1),MATCH(AS$1,'raw-data'!$1:$1,1))&lt;&gt;"",
$D31*INDEX('raw-data'!$A$1:$GQ$197,MATCH($A31,'raw-data'!$A:$A,1),MATCH(AS$1,'raw-data'!$1:$1,1))/VLOOKUP($A31,'raw-data'!$A:$B,2,TRUE),"")</f>
        <v/>
      </c>
      <c r="AT31" s="1" t="str">
        <f>IF(INDEX('raw-data'!$A$1:$GQ$197,MATCH($A31,'raw-data'!$A:$A,1),MATCH(AT$1,'raw-data'!$1:$1,1))&lt;&gt;"",
$D31*INDEX('raw-data'!$A$1:$GQ$197,MATCH($A31,'raw-data'!$A:$A,1),MATCH(AT$1,'raw-data'!$1:$1,1))/VLOOKUP($A31,'raw-data'!$A:$B,2,TRUE),"")</f>
        <v/>
      </c>
      <c r="AU31" s="1" t="str">
        <f>IF(INDEX('raw-data'!$A$1:$GQ$197,MATCH($A31,'raw-data'!$A:$A,1),MATCH(AU$1,'raw-data'!$1:$1,1))&lt;&gt;"",
$D31*INDEX('raw-data'!$A$1:$GQ$197,MATCH($A31,'raw-data'!$A:$A,1),MATCH(AU$1,'raw-data'!$1:$1,1))/VLOOKUP($A31,'raw-data'!$A:$B,2,TRUE),"")</f>
        <v/>
      </c>
      <c r="AV31" s="1" t="str">
        <f>IF(INDEX('raw-data'!$A$1:$GQ$197,MATCH($A31,'raw-data'!$A:$A,1),MATCH(AV$1,'raw-data'!$1:$1,1))&lt;&gt;"",
$D31*INDEX('raw-data'!$A$1:$GQ$197,MATCH($A31,'raw-data'!$A:$A,1),MATCH(AV$1,'raw-data'!$1:$1,1))/VLOOKUP($A31,'raw-data'!$A:$B,2,TRUE),"")</f>
        <v/>
      </c>
      <c r="AW31" s="1" t="str">
        <f>IF(INDEX('raw-data'!$A$1:$GQ$197,MATCH($A31,'raw-data'!$A:$A,1),MATCH(AW$1,'raw-data'!$1:$1,1))&lt;&gt;"",
$D31*INDEX('raw-data'!$A$1:$GQ$197,MATCH($A31,'raw-data'!$A:$A,1),MATCH(AW$1,'raw-data'!$1:$1,1))/VLOOKUP($A31,'raw-data'!$A:$B,2,TRUE),"")</f>
        <v/>
      </c>
      <c r="AX31" s="1" t="str">
        <f>IF(INDEX('raw-data'!$A$1:$GQ$197,MATCH($A31,'raw-data'!$A:$A,1),MATCH(AX$1,'raw-data'!$1:$1,1))&lt;&gt;"",
$D31*INDEX('raw-data'!$A$1:$GQ$197,MATCH($A31,'raw-data'!$A:$A,1),MATCH(AX$1,'raw-data'!$1:$1,1))/VLOOKUP($A31,'raw-data'!$A:$B,2,TRUE),"")</f>
        <v/>
      </c>
      <c r="AY31" s="1" t="str">
        <f>IF(INDEX('raw-data'!$A$1:$GQ$197,MATCH($A31,'raw-data'!$A:$A,1),MATCH(AY$1,'raw-data'!$1:$1,1))&lt;&gt;"",
$D31*INDEX('raw-data'!$A$1:$GQ$197,MATCH($A31,'raw-data'!$A:$A,1),MATCH(AY$1,'raw-data'!$1:$1,1))/VLOOKUP($A31,'raw-data'!$A:$B,2,TRUE),"")</f>
        <v/>
      </c>
      <c r="AZ31" s="1" t="str">
        <f>IF(INDEX('raw-data'!$A$1:$GQ$197,MATCH($A31,'raw-data'!$A:$A,1),MATCH(AZ$1,'raw-data'!$1:$1,1))&lt;&gt;"",
$D31*INDEX('raw-data'!$A$1:$GQ$197,MATCH($A31,'raw-data'!$A:$A,1),MATCH(AZ$1,'raw-data'!$1:$1,1))/VLOOKUP($A31,'raw-data'!$A:$B,2,TRUE),"")</f>
        <v/>
      </c>
      <c r="BA31" s="1" t="str">
        <f>IF(INDEX('raw-data'!$A$1:$GQ$197,MATCH($A31,'raw-data'!$A:$A,1),MATCH(BA$1,'raw-data'!$1:$1,1))&lt;&gt;"",
$D31*INDEX('raw-data'!$A$1:$GQ$197,MATCH($A31,'raw-data'!$A:$A,1),MATCH(BA$1,'raw-data'!$1:$1,1))/VLOOKUP($A31,'raw-data'!$A:$B,2,TRUE),"")</f>
        <v/>
      </c>
      <c r="BB31" s="1" t="str">
        <f>IF(INDEX('raw-data'!$A$1:$GQ$197,MATCH($A31,'raw-data'!$A:$A,1),MATCH(BB$1,'raw-data'!$1:$1,1))&lt;&gt;"",
$D31*INDEX('raw-data'!$A$1:$GQ$197,MATCH($A31,'raw-data'!$A:$A,1),MATCH(BB$1,'raw-data'!$1:$1,1))/VLOOKUP($A31,'raw-data'!$A:$B,2,TRUE),"")</f>
        <v/>
      </c>
      <c r="BC31" s="1" t="str">
        <f>IF(INDEX('raw-data'!$A$1:$GQ$197,MATCH($A31,'raw-data'!$A:$A,1),MATCH(BC$1,'raw-data'!$1:$1,1))&lt;&gt;"",
$D31*INDEX('raw-data'!$A$1:$GQ$197,MATCH($A31,'raw-data'!$A:$A,1),MATCH(BC$1,'raw-data'!$1:$1,1))/VLOOKUP($A31,'raw-data'!$A:$B,2,TRUE),"")</f>
        <v/>
      </c>
      <c r="BD31" s="1" t="str">
        <f>IF(INDEX('raw-data'!$A$1:$GQ$197,MATCH($A31,'raw-data'!$A:$A,1),MATCH(BD$1,'raw-data'!$1:$1,1))&lt;&gt;"",
$D31*INDEX('raw-data'!$A$1:$GQ$197,MATCH($A31,'raw-data'!$A:$A,1),MATCH(BD$1,'raw-data'!$1:$1,1))/VLOOKUP($A31,'raw-data'!$A:$B,2,TRUE),"")</f>
        <v/>
      </c>
      <c r="BE31" s="1" t="str">
        <f>IF(INDEX('raw-data'!$A$1:$GQ$197,MATCH($A31,'raw-data'!$A:$A,1),MATCH(BE$1,'raw-data'!$1:$1,1))&lt;&gt;"",
$D31*INDEX('raw-data'!$A$1:$GQ$197,MATCH($A31,'raw-data'!$A:$A,1),MATCH(BE$1,'raw-data'!$1:$1,1))/VLOOKUP($A31,'raw-data'!$A:$B,2,TRUE),"")</f>
        <v/>
      </c>
      <c r="BF31" s="1" t="str">
        <f>IF(INDEX('raw-data'!$A$1:$GQ$197,MATCH($A31,'raw-data'!$A:$A,1),MATCH(BF$1,'raw-data'!$1:$1,1))&lt;&gt;"",
$D31*INDEX('raw-data'!$A$1:$GQ$197,MATCH($A31,'raw-data'!$A:$A,1),MATCH(BF$1,'raw-data'!$1:$1,1))/VLOOKUP($A31,'raw-data'!$A:$B,2,TRUE),"")</f>
        <v/>
      </c>
      <c r="BG31" s="1" t="str">
        <f>IF(INDEX('raw-data'!$A$1:$GQ$197,MATCH($A31,'raw-data'!$A:$A,1),MATCH(BG$1,'raw-data'!$1:$1,1))&lt;&gt;"",
$D31*INDEX('raw-data'!$A$1:$GQ$197,MATCH($A31,'raw-data'!$A:$A,1),MATCH(BG$1,'raw-data'!$1:$1,1))/VLOOKUP($A31,'raw-data'!$A:$B,2,TRUE),"")</f>
        <v/>
      </c>
      <c r="BH31" s="1" t="str">
        <f>IF(INDEX('raw-data'!$A$1:$GQ$197,MATCH($A31,'raw-data'!$A:$A,1),MATCH(BH$1,'raw-data'!$1:$1,1))&lt;&gt;"",
$D31*INDEX('raw-data'!$A$1:$GQ$197,MATCH($A31,'raw-data'!$A:$A,1),MATCH(BH$1,'raw-data'!$1:$1,1))/VLOOKUP($A31,'raw-data'!$A:$B,2,TRUE),"")</f>
        <v/>
      </c>
      <c r="BI31" s="1" t="str">
        <f>IF(INDEX('raw-data'!$A$1:$GQ$197,MATCH($A31,'raw-data'!$A:$A,1),MATCH(BI$1,'raw-data'!$1:$1,1))&lt;&gt;"",
$D31*INDEX('raw-data'!$A$1:$GQ$197,MATCH($A31,'raw-data'!$A:$A,1),MATCH(BI$1,'raw-data'!$1:$1,1))/VLOOKUP($A31,'raw-data'!$A:$B,2,TRUE),"")</f>
        <v/>
      </c>
      <c r="BJ31" s="1" t="str">
        <f>IF(INDEX('raw-data'!$A$1:$GQ$197,MATCH($A31,'raw-data'!$A:$A,1),MATCH(BJ$1,'raw-data'!$1:$1,1))&lt;&gt;"",
$D31*INDEX('raw-data'!$A$1:$GQ$197,MATCH($A31,'raw-data'!$A:$A,1),MATCH(BJ$1,'raw-data'!$1:$1,1))/VLOOKUP($A31,'raw-data'!$A:$B,2,TRUE),"")</f>
        <v/>
      </c>
      <c r="BK31" s="1" t="str">
        <f>IF(INDEX('raw-data'!$A$1:$GQ$197,MATCH($A31,'raw-data'!$A:$A,1),MATCH(BK$1,'raw-data'!$1:$1,1))&lt;&gt;"",
$D31*INDEX('raw-data'!$A$1:$GQ$197,MATCH($A31,'raw-data'!$A:$A,1),MATCH(BK$1,'raw-data'!$1:$1,1))/VLOOKUP($A31,'raw-data'!$A:$B,2,TRUE),"")</f>
        <v/>
      </c>
      <c r="BL31" s="1" t="str">
        <f>IF(INDEX('raw-data'!$A$1:$GQ$197,MATCH($A31,'raw-data'!$A:$A,1),MATCH(BL$1,'raw-data'!$1:$1,1))&lt;&gt;"",
$D31*INDEX('raw-data'!$A$1:$GQ$197,MATCH($A31,'raw-data'!$A:$A,1),MATCH(BL$1,'raw-data'!$1:$1,1))/VLOOKUP($A31,'raw-data'!$A:$B,2,TRUE),"")</f>
        <v/>
      </c>
      <c r="BM31" s="1" t="str">
        <f>IF(INDEX('raw-data'!$A$1:$GQ$197,MATCH($A31,'raw-data'!$A:$A,1),MATCH(BM$1,'raw-data'!$1:$1,1))&lt;&gt;"",
$D31*INDEX('raw-data'!$A$1:$GQ$197,MATCH($A31,'raw-data'!$A:$A,1),MATCH(BM$1,'raw-data'!$1:$1,1))/VLOOKUP($A31,'raw-data'!$A:$B,2,TRUE),"")</f>
        <v/>
      </c>
      <c r="BN31" s="1" t="str">
        <f>IF(INDEX('raw-data'!$A$1:$GQ$197,MATCH($A31,'raw-data'!$A:$A,1),MATCH(BN$1,'raw-data'!$1:$1,1))&lt;&gt;"",
$D31*INDEX('raw-data'!$A$1:$GQ$197,MATCH($A31,'raw-data'!$A:$A,1),MATCH(BN$1,'raw-data'!$1:$1,1))/VLOOKUP($A31,'raw-data'!$A:$B,2,TRUE),"")</f>
        <v/>
      </c>
      <c r="BO31" s="1" t="str">
        <f>IF(INDEX('raw-data'!$A$1:$GQ$197,MATCH($A31,'raw-data'!$A:$A,1),MATCH(BO$1,'raw-data'!$1:$1,1))&lt;&gt;"",
$D31*INDEX('raw-data'!$A$1:$GQ$197,MATCH($A31,'raw-data'!$A:$A,1),MATCH(BO$1,'raw-data'!$1:$1,1))/VLOOKUP($A31,'raw-data'!$A:$B,2,TRUE),"")</f>
        <v/>
      </c>
      <c r="BP31" s="1" t="str">
        <f>IF(INDEX('raw-data'!$A$1:$GQ$197,MATCH($A31,'raw-data'!$A:$A,1),MATCH(BP$1,'raw-data'!$1:$1,1))&lt;&gt;"",
$D31*INDEX('raw-data'!$A$1:$GQ$197,MATCH($A31,'raw-data'!$A:$A,1),MATCH(BP$1,'raw-data'!$1:$1,1))/VLOOKUP($A31,'raw-data'!$A:$B,2,TRUE),"")</f>
        <v/>
      </c>
      <c r="BQ31" s="1" t="str">
        <f>IF(INDEX('raw-data'!$A$1:$GQ$197,MATCH($A31,'raw-data'!$A:$A,1),MATCH(BQ$1,'raw-data'!$1:$1,1))&lt;&gt;"",
$D31*INDEX('raw-data'!$A$1:$GQ$197,MATCH($A31,'raw-data'!$A:$A,1),MATCH(BQ$1,'raw-data'!$1:$1,1))/VLOOKUP($A31,'raw-data'!$A:$B,2,TRUE),"")</f>
        <v/>
      </c>
      <c r="BR31" s="1" t="str">
        <f>IF(INDEX('raw-data'!$A$1:$GQ$197,MATCH($A31,'raw-data'!$A:$A,1),MATCH(BR$1,'raw-data'!$1:$1,1))&lt;&gt;"",
$D31*INDEX('raw-data'!$A$1:$GQ$197,MATCH($A31,'raw-data'!$A:$A,1),MATCH(BR$1,'raw-data'!$1:$1,1))/VLOOKUP($A31,'raw-data'!$A:$B,2,TRUE),"")</f>
        <v/>
      </c>
      <c r="BS31" s="1" t="str">
        <f>IF(INDEX('raw-data'!$A$1:$GQ$197,MATCH($A31,'raw-data'!$A:$A,1),MATCH(BS$1,'raw-data'!$1:$1,1))&lt;&gt;"",
$D31*INDEX('raw-data'!$A$1:$GQ$197,MATCH($A31,'raw-data'!$A:$A,1),MATCH(BS$1,'raw-data'!$1:$1,1))/VLOOKUP($A31,'raw-data'!$A:$B,2,TRUE),"")</f>
        <v/>
      </c>
      <c r="BT31" s="1" t="str">
        <f>IF(INDEX('raw-data'!$A$1:$GQ$197,MATCH($A31,'raw-data'!$A:$A,1),MATCH(BT$1,'raw-data'!$1:$1,1))&lt;&gt;"",
$D31*INDEX('raw-data'!$A$1:$GQ$197,MATCH($A31,'raw-data'!$A:$A,1),MATCH(BT$1,'raw-data'!$1:$1,1))/VLOOKUP($A31,'raw-data'!$A:$B,2,TRUE),"")</f>
        <v/>
      </c>
      <c r="BU31" s="1" t="str">
        <f>IF(INDEX('raw-data'!$A$1:$GQ$197,MATCH($A31,'raw-data'!$A:$A,1),MATCH(BU$1,'raw-data'!$1:$1,1))&lt;&gt;"",
$D31*INDEX('raw-data'!$A$1:$GQ$197,MATCH($A31,'raw-data'!$A:$A,1),MATCH(BU$1,'raw-data'!$1:$1,1))/VLOOKUP($A31,'raw-data'!$A:$B,2,TRUE),"")</f>
        <v/>
      </c>
      <c r="BV31" s="1" t="str">
        <f>IF(INDEX('raw-data'!$A$1:$GQ$197,MATCH($A31,'raw-data'!$A:$A,1),MATCH(BV$1,'raw-data'!$1:$1,1))&lt;&gt;"",
$D31*INDEX('raw-data'!$A$1:$GQ$197,MATCH($A31,'raw-data'!$A:$A,1),MATCH(BV$1,'raw-data'!$1:$1,1))/VLOOKUP($A31,'raw-data'!$A:$B,2,TRUE),"")</f>
        <v/>
      </c>
      <c r="BW31" s="1" t="str">
        <f>IF(INDEX('raw-data'!$A$1:$GQ$197,MATCH($A31,'raw-data'!$A:$A,1),MATCH(BW$1,'raw-data'!$1:$1,1))&lt;&gt;"",
$D31*INDEX('raw-data'!$A$1:$GQ$197,MATCH($A31,'raw-data'!$A:$A,1),MATCH(BW$1,'raw-data'!$1:$1,1))/VLOOKUP($A31,'raw-data'!$A:$B,2,TRUE),"")</f>
        <v/>
      </c>
      <c r="BX31" s="1" t="str">
        <f>IF(INDEX('raw-data'!$A$1:$GQ$197,MATCH($A31,'raw-data'!$A:$A,1),MATCH(BX$1,'raw-data'!$1:$1,1))&lt;&gt;"",
$D31*INDEX('raw-data'!$A$1:$GQ$197,MATCH($A31,'raw-data'!$A:$A,1),MATCH(BX$1,'raw-data'!$1:$1,1))/VLOOKUP($A31,'raw-data'!$A:$B,2,TRUE),"")</f>
        <v/>
      </c>
      <c r="BY31" s="1" t="str">
        <f>IF(INDEX('raw-data'!$A$1:$GQ$197,MATCH($A31,'raw-data'!$A:$A,1),MATCH(BY$1,'raw-data'!$1:$1,1))&lt;&gt;"",
$D31*INDEX('raw-data'!$A$1:$GQ$197,MATCH($A31,'raw-data'!$A:$A,1),MATCH(BY$1,'raw-data'!$1:$1,1))/VLOOKUP($A31,'raw-data'!$A:$B,2,TRUE),"")</f>
        <v/>
      </c>
      <c r="BZ31" s="1" t="str">
        <f>IF(INDEX('raw-data'!$A$1:$GQ$197,MATCH($A31,'raw-data'!$A:$A,1),MATCH(BZ$1,'raw-data'!$1:$1,1))&lt;&gt;"",
$D31*INDEX('raw-data'!$A$1:$GQ$197,MATCH($A31,'raw-data'!$A:$A,1),MATCH(BZ$1,'raw-data'!$1:$1,1))/VLOOKUP($A31,'raw-data'!$A:$B,2,TRUE),"")</f>
        <v/>
      </c>
      <c r="CA31" s="1" t="str">
        <f>IF(INDEX('raw-data'!$A$1:$GQ$197,MATCH($A31,'raw-data'!$A:$A,1),MATCH(CA$1,'raw-data'!$1:$1,1))&lt;&gt;"",
$D31*INDEX('raw-data'!$A$1:$GQ$197,MATCH($A31,'raw-data'!$A:$A,1),MATCH(CA$1,'raw-data'!$1:$1,1))/VLOOKUP($A31,'raw-data'!$A:$B,2,TRUE),"")</f>
        <v/>
      </c>
      <c r="CB31" s="1" t="str">
        <f>IF(INDEX('raw-data'!$A$1:$GQ$197,MATCH($A31,'raw-data'!$A:$A,1),MATCH(CB$1,'raw-data'!$1:$1,1))&lt;&gt;"",
$D31*INDEX('raw-data'!$A$1:$GQ$197,MATCH($A31,'raw-data'!$A:$A,1),MATCH(CB$1,'raw-data'!$1:$1,1))/VLOOKUP($A31,'raw-data'!$A:$B,2,TRUE),"")</f>
        <v/>
      </c>
      <c r="CC31" s="1" t="str">
        <f>IF(INDEX('raw-data'!$A$1:$GQ$197,MATCH($A31,'raw-data'!$A:$A,1),MATCH(CC$1,'raw-data'!$1:$1,1))&lt;&gt;"",
$D31*INDEX('raw-data'!$A$1:$GQ$197,MATCH($A31,'raw-data'!$A:$A,1),MATCH(CC$1,'raw-data'!$1:$1,1))/VLOOKUP($A31,'raw-data'!$A:$B,2,TRUE),"")</f>
        <v/>
      </c>
      <c r="CD31" s="1" t="str">
        <f>IF(INDEX('raw-data'!$A$1:$GQ$197,MATCH($A31,'raw-data'!$A:$A,1),MATCH(CD$1,'raw-data'!$1:$1,1))&lt;&gt;"",
$D31*INDEX('raw-data'!$A$1:$GQ$197,MATCH($A31,'raw-data'!$A:$A,1),MATCH(CD$1,'raw-data'!$1:$1,1))/VLOOKUP($A31,'raw-data'!$A:$B,2,TRUE),"")</f>
        <v/>
      </c>
      <c r="CE31" s="1" t="str">
        <f>IF(INDEX('raw-data'!$A$1:$GQ$197,MATCH($A31,'raw-data'!$A:$A,1),MATCH(CE$1,'raw-data'!$1:$1,1))&lt;&gt;"",
$D31*INDEX('raw-data'!$A$1:$GQ$197,MATCH($A31,'raw-data'!$A:$A,1),MATCH(CE$1,'raw-data'!$1:$1,1))/VLOOKUP($A31,'raw-data'!$A:$B,2,TRUE),"")</f>
        <v/>
      </c>
      <c r="CF31" s="1" t="str">
        <f>IF(INDEX('raw-data'!$A$1:$GQ$197,MATCH($A31,'raw-data'!$A:$A,1),MATCH(CF$1,'raw-data'!$1:$1,1))&lt;&gt;"",
$D31*INDEX('raw-data'!$A$1:$GQ$197,MATCH($A31,'raw-data'!$A:$A,1),MATCH(CF$1,'raw-data'!$1:$1,1))/VLOOKUP($A31,'raw-data'!$A:$B,2,TRUE),"")</f>
        <v/>
      </c>
      <c r="CG31" s="1" t="str">
        <f>IF(INDEX('raw-data'!$A$1:$GQ$197,MATCH($A31,'raw-data'!$A:$A,1),MATCH(CG$1,'raw-data'!$1:$1,1))&lt;&gt;"",
$D31*INDEX('raw-data'!$A$1:$GQ$197,MATCH($A31,'raw-data'!$A:$A,1),MATCH(CG$1,'raw-data'!$1:$1,1))/VLOOKUP($A31,'raw-data'!$A:$B,2,TRUE),"")</f>
        <v/>
      </c>
      <c r="CH31" s="1" t="str">
        <f>IF(INDEX('raw-data'!$A$1:$GQ$197,MATCH($A31,'raw-data'!$A:$A,1),MATCH(CH$1,'raw-data'!$1:$1,1))&lt;&gt;"",
$D31*INDEX('raw-data'!$A$1:$GQ$197,MATCH($A31,'raw-data'!$A:$A,1),MATCH(CH$1,'raw-data'!$1:$1,1))/VLOOKUP($A31,'raw-data'!$A:$B,2,TRUE),"")</f>
        <v/>
      </c>
      <c r="CI31" s="1" t="str">
        <f>IF(INDEX('raw-data'!$A$1:$GQ$197,MATCH($A31,'raw-data'!$A:$A,1),MATCH(CI$1,'raw-data'!$1:$1,1))&lt;&gt;"",
$D31*INDEX('raw-data'!$A$1:$GQ$197,MATCH($A31,'raw-data'!$A:$A,1),MATCH(CI$1,'raw-data'!$1:$1,1))/VLOOKUP($A31,'raw-data'!$A:$B,2,TRUE),"")</f>
        <v/>
      </c>
      <c r="CJ31" s="1" t="str">
        <f>IF(INDEX('raw-data'!$A$1:$GQ$197,MATCH($A31,'raw-data'!$A:$A,1),MATCH(CJ$1,'raw-data'!$1:$1,1))&lt;&gt;"",
$D31*INDEX('raw-data'!$A$1:$GQ$197,MATCH($A31,'raw-data'!$A:$A,1),MATCH(CJ$1,'raw-data'!$1:$1,1))/VLOOKUP($A31,'raw-data'!$A:$B,2,TRUE),"")</f>
        <v/>
      </c>
      <c r="CK31" s="1" t="str">
        <f>IF(INDEX('raw-data'!$A$1:$GQ$197,MATCH($A31,'raw-data'!$A:$A,1),MATCH(CK$1,'raw-data'!$1:$1,1))&lt;&gt;"",
$D31*INDEX('raw-data'!$A$1:$GQ$197,MATCH($A31,'raw-data'!$A:$A,1),MATCH(CK$1,'raw-data'!$1:$1,1))/VLOOKUP($A31,'raw-data'!$A:$B,2,TRUE),"")</f>
        <v/>
      </c>
      <c r="CL31" s="1" t="str">
        <f>IF(INDEX('raw-data'!$A$1:$GQ$197,MATCH($A31,'raw-data'!$A:$A,1),MATCH(CL$1,'raw-data'!$1:$1,1))&lt;&gt;"",
$D31*INDEX('raw-data'!$A$1:$GQ$197,MATCH($A31,'raw-data'!$A:$A,1),MATCH(CL$1,'raw-data'!$1:$1,1))/VLOOKUP($A31,'raw-data'!$A:$B,2,TRUE),"")</f>
        <v/>
      </c>
      <c r="CM31" s="1" t="str">
        <f>IF(INDEX('raw-data'!$A$1:$GQ$197,MATCH($A31,'raw-data'!$A:$A,1),MATCH(CM$1,'raw-data'!$1:$1,1))&lt;&gt;"",
$D31*INDEX('raw-data'!$A$1:$GQ$197,MATCH($A31,'raw-data'!$A:$A,1),MATCH(CM$1,'raw-data'!$1:$1,1))/VLOOKUP($A31,'raw-data'!$A:$B,2,TRUE),"")</f>
        <v/>
      </c>
      <c r="CN31" s="1" t="str">
        <f>IF(INDEX('raw-data'!$A$1:$GQ$197,MATCH($A31,'raw-data'!$A:$A,1),MATCH(CN$1,'raw-data'!$1:$1,1))&lt;&gt;"",
$D31*INDEX('raw-data'!$A$1:$GQ$197,MATCH($A31,'raw-data'!$A:$A,1),MATCH(CN$1,'raw-data'!$1:$1,1))/VLOOKUP($A31,'raw-data'!$A:$B,2,TRUE),"")</f>
        <v/>
      </c>
      <c r="CO31" s="1" t="str">
        <f>IF(INDEX('raw-data'!$A$1:$GQ$197,MATCH($A31,'raw-data'!$A:$A,1),MATCH(CO$1,'raw-data'!$1:$1,1))&lt;&gt;"",
$D31*INDEX('raw-data'!$A$1:$GQ$197,MATCH($A31,'raw-data'!$A:$A,1),MATCH(CO$1,'raw-data'!$1:$1,1))/VLOOKUP($A31,'raw-data'!$A:$B,2,TRUE),"")</f>
        <v/>
      </c>
      <c r="CP31" s="1" t="str">
        <f>IF(INDEX('raw-data'!$A$1:$GQ$197,MATCH($A31,'raw-data'!$A:$A,1),MATCH(CP$1,'raw-data'!$1:$1,1))&lt;&gt;"",
$D31*INDEX('raw-data'!$A$1:$GQ$197,MATCH($A31,'raw-data'!$A:$A,1),MATCH(CP$1,'raw-data'!$1:$1,1))/VLOOKUP($A31,'raw-data'!$A:$B,2,TRUE),"")</f>
        <v/>
      </c>
      <c r="CQ31" s="1" t="str">
        <f>IF(INDEX('raw-data'!$A$1:$GQ$197,MATCH($A31,'raw-data'!$A:$A,1),MATCH(CQ$1,'raw-data'!$1:$1,1))&lt;&gt;"",
$D31*INDEX('raw-data'!$A$1:$GQ$197,MATCH($A31,'raw-data'!$A:$A,1),MATCH(CQ$1,'raw-data'!$1:$1,1))/VLOOKUP($A31,'raw-data'!$A:$B,2,TRUE),"")</f>
        <v/>
      </c>
      <c r="CR31" s="1" t="str">
        <f>IF(INDEX('raw-data'!$A$1:$GQ$197,MATCH($A31,'raw-data'!$A:$A,1),MATCH(CR$1,'raw-data'!$1:$1,1))&lt;&gt;"",
$D31*INDEX('raw-data'!$A$1:$GQ$197,MATCH($A31,'raw-data'!$A:$A,1),MATCH(CR$1,'raw-data'!$1:$1,1))/VLOOKUP($A31,'raw-data'!$A:$B,2,TRUE),"")</f>
        <v/>
      </c>
      <c r="CS31" s="1" t="str">
        <f>IF(INDEX('raw-data'!$A$1:$GQ$197,MATCH($A31,'raw-data'!$A:$A,1),MATCH(CS$1,'raw-data'!$1:$1,1))&lt;&gt;"",
$D31*INDEX('raw-data'!$A$1:$GQ$197,MATCH($A31,'raw-data'!$A:$A,1),MATCH(CS$1,'raw-data'!$1:$1,1))/VLOOKUP($A31,'raw-data'!$A:$B,2,TRUE),"")</f>
        <v/>
      </c>
      <c r="CT31" s="1" t="str">
        <f>IF(INDEX('raw-data'!$A$1:$GQ$197,MATCH($A31,'raw-data'!$A:$A,1),MATCH(CT$1,'raw-data'!$1:$1,1))&lt;&gt;"",
$D31*INDEX('raw-data'!$A$1:$GQ$197,MATCH($A31,'raw-data'!$A:$A,1),MATCH(CT$1,'raw-data'!$1:$1,1))/VLOOKUP($A31,'raw-data'!$A:$B,2,TRUE),"")</f>
        <v/>
      </c>
      <c r="CU31" s="1" t="str">
        <f>IF(INDEX('raw-data'!$A$1:$GQ$197,MATCH($A31,'raw-data'!$A:$A,1),MATCH(CU$1,'raw-data'!$1:$1,1))&lt;&gt;"",
$D31*INDEX('raw-data'!$A$1:$GQ$197,MATCH($A31,'raw-data'!$A:$A,1),MATCH(CU$1,'raw-data'!$1:$1,1))/VLOOKUP($A31,'raw-data'!$A:$B,2,TRUE),"")</f>
        <v/>
      </c>
      <c r="CV31" s="1" t="str">
        <f>IF(INDEX('raw-data'!$A$1:$GQ$197,MATCH($A31,'raw-data'!$A:$A,1),MATCH(CV$1,'raw-data'!$1:$1,1))&lt;&gt;"",
$D31*INDEX('raw-data'!$A$1:$GQ$197,MATCH($A31,'raw-data'!$A:$A,1),MATCH(CV$1,'raw-data'!$1:$1,1))/VLOOKUP($A31,'raw-data'!$A:$B,2,TRUE),"")</f>
        <v/>
      </c>
      <c r="CW31" s="1" t="str">
        <f>IF(INDEX('raw-data'!$A$1:$GQ$197,MATCH($A31,'raw-data'!$A:$A,1),MATCH(CW$1,'raw-data'!$1:$1,1))&lt;&gt;"",
$D31*INDEX('raw-data'!$A$1:$GQ$197,MATCH($A31,'raw-data'!$A:$A,1),MATCH(CW$1,'raw-data'!$1:$1,1))/VLOOKUP($A31,'raw-data'!$A:$B,2,TRUE),"")</f>
        <v/>
      </c>
      <c r="CX31" s="1" t="str">
        <f>IF(INDEX('raw-data'!$A$1:$GQ$197,MATCH($A31,'raw-data'!$A:$A,1),MATCH(CX$1,'raw-data'!$1:$1,1))&lt;&gt;"",
$D31*INDEX('raw-data'!$A$1:$GQ$197,MATCH($A31,'raw-data'!$A:$A,1),MATCH(CX$1,'raw-data'!$1:$1,1))/VLOOKUP($A31,'raw-data'!$A:$B,2,TRUE),"")</f>
        <v/>
      </c>
      <c r="CY31" s="1" t="str">
        <f>IF(INDEX('raw-data'!$A$1:$GQ$197,MATCH($A31,'raw-data'!$A:$A,1),MATCH(CY$1,'raw-data'!$1:$1,1))&lt;&gt;"",
$D31*INDEX('raw-data'!$A$1:$GQ$197,MATCH($A31,'raw-data'!$A:$A,1),MATCH(CY$1,'raw-data'!$1:$1,1))/VLOOKUP($A31,'raw-data'!$A:$B,2,TRUE),"")</f>
        <v/>
      </c>
      <c r="CZ31" s="1" t="str">
        <f>IF(INDEX('raw-data'!$A$1:$GQ$197,MATCH($A31,'raw-data'!$A:$A,1),MATCH(CZ$1,'raw-data'!$1:$1,1))&lt;&gt;"",
$D31*INDEX('raw-data'!$A$1:$GQ$197,MATCH($A31,'raw-data'!$A:$A,1),MATCH(CZ$1,'raw-data'!$1:$1,1))/VLOOKUP($A31,'raw-data'!$A:$B,2,TRUE),"")</f>
        <v/>
      </c>
      <c r="DA31" s="1" t="str">
        <f>IF(INDEX('raw-data'!$A$1:$GQ$197,MATCH($A31,'raw-data'!$A:$A,1),MATCH(DA$1,'raw-data'!$1:$1,1))&lt;&gt;"",
$D31*INDEX('raw-data'!$A$1:$GQ$197,MATCH($A31,'raw-data'!$A:$A,1),MATCH(DA$1,'raw-data'!$1:$1,1))/VLOOKUP($A31,'raw-data'!$A:$B,2,TRUE),"")</f>
        <v/>
      </c>
      <c r="DB31" s="1" t="str">
        <f>IF(INDEX('raw-data'!$A$1:$GQ$197,MATCH($A31,'raw-data'!$A:$A,1),MATCH(DB$1,'raw-data'!$1:$1,1))&lt;&gt;"",
$D31*INDEX('raw-data'!$A$1:$GQ$197,MATCH($A31,'raw-data'!$A:$A,1),MATCH(DB$1,'raw-data'!$1:$1,1))/VLOOKUP($A31,'raw-data'!$A:$B,2,TRUE),"")</f>
        <v/>
      </c>
      <c r="DC31" s="1" t="str">
        <f>IF(INDEX('raw-data'!$A$1:$GQ$197,MATCH($A31,'raw-data'!$A:$A,1),MATCH(DC$1,'raw-data'!$1:$1,1))&lt;&gt;"",
$D31*INDEX('raw-data'!$A$1:$GQ$197,MATCH($A31,'raw-data'!$A:$A,1),MATCH(DC$1,'raw-data'!$1:$1,1))/VLOOKUP($A31,'raw-data'!$A:$B,2,TRUE),"")</f>
        <v/>
      </c>
      <c r="DD31" s="1" t="str">
        <f>IF(INDEX('raw-data'!$A$1:$GQ$197,MATCH($A31,'raw-data'!$A:$A,1),MATCH(DD$1,'raw-data'!$1:$1,1))&lt;&gt;"",
$D31*INDEX('raw-data'!$A$1:$GQ$197,MATCH($A31,'raw-data'!$A:$A,1),MATCH(DD$1,'raw-data'!$1:$1,1))/VLOOKUP($A31,'raw-data'!$A:$B,2,TRUE),"")</f>
        <v/>
      </c>
      <c r="DE31" s="1" t="str">
        <f>IF(INDEX('raw-data'!$A$1:$GQ$197,MATCH($A31,'raw-data'!$A:$A,1),MATCH(DE$1,'raw-data'!$1:$1,1))&lt;&gt;"",
$D31*INDEX('raw-data'!$A$1:$GQ$197,MATCH($A31,'raw-data'!$A:$A,1),MATCH(DE$1,'raw-data'!$1:$1,1))/VLOOKUP($A31,'raw-data'!$A:$B,2,TRUE),"")</f>
        <v/>
      </c>
      <c r="DF31" s="1" t="str">
        <f>IF(INDEX('raw-data'!$A$1:$GQ$197,MATCH($A31,'raw-data'!$A:$A,1),MATCH(DF$1,'raw-data'!$1:$1,1))&lt;&gt;"",
$D31*INDEX('raw-data'!$A$1:$GQ$197,MATCH($A31,'raw-data'!$A:$A,1),MATCH(DF$1,'raw-data'!$1:$1,1))/VLOOKUP($A31,'raw-data'!$A:$B,2,TRUE),"")</f>
        <v/>
      </c>
      <c r="DG31" s="1" t="str">
        <f>IF(INDEX('raw-data'!$A$1:$GQ$197,MATCH($A31,'raw-data'!$A:$A,1),MATCH(DG$1,'raw-data'!$1:$1,1))&lt;&gt;"",
$D31*INDEX('raw-data'!$A$1:$GQ$197,MATCH($A31,'raw-data'!$A:$A,1),MATCH(DG$1,'raw-data'!$1:$1,1))/VLOOKUP($A31,'raw-data'!$A:$B,2,TRUE),"")</f>
        <v/>
      </c>
      <c r="DH31" s="1" t="str">
        <f>IF(INDEX('raw-data'!$A$1:$GQ$197,MATCH($A31,'raw-data'!$A:$A,1),MATCH(DH$1,'raw-data'!$1:$1,1))&lt;&gt;"",
$D31*INDEX('raw-data'!$A$1:$GQ$197,MATCH($A31,'raw-data'!$A:$A,1),MATCH(DH$1,'raw-data'!$1:$1,1))/VLOOKUP($A31,'raw-data'!$A:$B,2,TRUE),"")</f>
        <v/>
      </c>
      <c r="DI31" s="1" t="str">
        <f>IF(INDEX('raw-data'!$A$1:$GQ$197,MATCH($A31,'raw-data'!$A:$A,1),MATCH(DI$1,'raw-data'!$1:$1,1))&lt;&gt;"",
$D31*INDEX('raw-data'!$A$1:$GQ$197,MATCH($A31,'raw-data'!$A:$A,1),MATCH(DI$1,'raw-data'!$1:$1,1))/VLOOKUP($A31,'raw-data'!$A:$B,2,TRUE),"")</f>
        <v/>
      </c>
      <c r="DJ31" s="1" t="str">
        <f>IF(INDEX('raw-data'!$A$1:$GQ$197,MATCH($A31,'raw-data'!$A:$A,1),MATCH(DJ$1,'raw-data'!$1:$1,1))&lt;&gt;"",
$D31*INDEX('raw-data'!$A$1:$GQ$197,MATCH($A31,'raw-data'!$A:$A,1),MATCH(DJ$1,'raw-data'!$1:$1,1))/VLOOKUP($A31,'raw-data'!$A:$B,2,TRUE),"")</f>
        <v/>
      </c>
      <c r="DK31" s="1" t="str">
        <f>IF(INDEX('raw-data'!$A$1:$GQ$197,MATCH($A31,'raw-data'!$A:$A,1),MATCH(DK$1,'raw-data'!$1:$1,1))&lt;&gt;"",
$D31*INDEX('raw-data'!$A$1:$GQ$197,MATCH($A31,'raw-data'!$A:$A,1),MATCH(DK$1,'raw-data'!$1:$1,1))/VLOOKUP($A31,'raw-data'!$A:$B,2,TRUE),"")</f>
        <v/>
      </c>
      <c r="DL31" s="1" t="str">
        <f>IF(INDEX('raw-data'!$A$1:$GQ$197,MATCH($A31,'raw-data'!$A:$A,1),MATCH(DL$1,'raw-data'!$1:$1,1))&lt;&gt;"",
$D31*INDEX('raw-data'!$A$1:$GQ$197,MATCH($A31,'raw-data'!$A:$A,1),MATCH(DL$1,'raw-data'!$1:$1,1))/VLOOKUP($A31,'raw-data'!$A:$B,2,TRUE),"")</f>
        <v/>
      </c>
      <c r="DM31" s="1" t="str">
        <f>IF(INDEX('raw-data'!$A$1:$GQ$197,MATCH($A31,'raw-data'!$A:$A,1),MATCH(DM$1,'raw-data'!$1:$1,1))&lt;&gt;"",
$D31*INDEX('raw-data'!$A$1:$GQ$197,MATCH($A31,'raw-data'!$A:$A,1),MATCH(DM$1,'raw-data'!$1:$1,1))/VLOOKUP($A31,'raw-data'!$A:$B,2,TRUE),"")</f>
        <v/>
      </c>
      <c r="DN31" s="1" t="str">
        <f>IF(INDEX('raw-data'!$A$1:$GQ$197,MATCH($A31,'raw-data'!$A:$A,1),MATCH(DN$1,'raw-data'!$1:$1,1))&lt;&gt;"",
$D31*INDEX('raw-data'!$A$1:$GQ$197,MATCH($A31,'raw-data'!$A:$A,1),MATCH(DN$1,'raw-data'!$1:$1,1))/VLOOKUP($A31,'raw-data'!$A:$B,2,TRUE),"")</f>
        <v/>
      </c>
      <c r="DO31" s="1" t="str">
        <f>IF(INDEX('raw-data'!$A$1:$GQ$197,MATCH($A31,'raw-data'!$A:$A,1),MATCH(DO$1,'raw-data'!$1:$1,1))&lt;&gt;"",
$D31*INDEX('raw-data'!$A$1:$GQ$197,MATCH($A31,'raw-data'!$A:$A,1),MATCH(DO$1,'raw-data'!$1:$1,1))/VLOOKUP($A31,'raw-data'!$A:$B,2,TRUE),"")</f>
        <v/>
      </c>
      <c r="DP31" s="1" t="str">
        <f>IF(INDEX('raw-data'!$A$1:$GQ$197,MATCH($A31,'raw-data'!$A:$A,1),MATCH(DP$1,'raw-data'!$1:$1,1))&lt;&gt;"",
$D31*INDEX('raw-data'!$A$1:$GQ$197,MATCH($A31,'raw-data'!$A:$A,1),MATCH(DP$1,'raw-data'!$1:$1,1))/VLOOKUP($A31,'raw-data'!$A:$B,2,TRUE),"")</f>
        <v/>
      </c>
      <c r="DQ31" s="1" t="str">
        <f>IF(INDEX('raw-data'!$A$1:$GQ$197,MATCH($A31,'raw-data'!$A:$A,1),MATCH(DQ$1,'raw-data'!$1:$1,1))&lt;&gt;"",
$D31*INDEX('raw-data'!$A$1:$GQ$197,MATCH($A31,'raw-data'!$A:$A,1),MATCH(DQ$1,'raw-data'!$1:$1,1))/VLOOKUP($A31,'raw-data'!$A:$B,2,TRUE),"")</f>
        <v/>
      </c>
      <c r="DR31" s="1" t="str">
        <f>IF(INDEX('raw-data'!$A$1:$GQ$197,MATCH($A31,'raw-data'!$A:$A,1),MATCH(DR$1,'raw-data'!$1:$1,1))&lt;&gt;"",
$D31*INDEX('raw-data'!$A$1:$GQ$197,MATCH($A31,'raw-data'!$A:$A,1),MATCH(DR$1,'raw-data'!$1:$1,1))/VLOOKUP($A31,'raw-data'!$A:$B,2,TRUE),"")</f>
        <v/>
      </c>
      <c r="DS31" s="1" t="str">
        <f>IF(INDEX('raw-data'!$A$1:$GQ$197,MATCH($A31,'raw-data'!$A:$A,1),MATCH(DS$1,'raw-data'!$1:$1,1))&lt;&gt;"",
$D31*INDEX('raw-data'!$A$1:$GQ$197,MATCH($A31,'raw-data'!$A:$A,1),MATCH(DS$1,'raw-data'!$1:$1,1))/VLOOKUP($A31,'raw-data'!$A:$B,2,TRUE),"")</f>
        <v/>
      </c>
      <c r="DT31" s="1" t="str">
        <f>IF(INDEX('raw-data'!$A$1:$GQ$197,MATCH($A31,'raw-data'!$A:$A,1),MATCH(DT$1,'raw-data'!$1:$1,1))&lt;&gt;"",
$D31*INDEX('raw-data'!$A$1:$GQ$197,MATCH($A31,'raw-data'!$A:$A,1),MATCH(DT$1,'raw-data'!$1:$1,1))/VLOOKUP($A31,'raw-data'!$A:$B,2,TRUE),"")</f>
        <v/>
      </c>
      <c r="DU31" s="1" t="str">
        <f>IF(INDEX('raw-data'!$A$1:$GQ$197,MATCH($A31,'raw-data'!$A:$A,1),MATCH(DU$1,'raw-data'!$1:$1,1))&lt;&gt;"",
$D31*INDEX('raw-data'!$A$1:$GQ$197,MATCH($A31,'raw-data'!$A:$A,1),MATCH(DU$1,'raw-data'!$1:$1,1))/VLOOKUP($A31,'raw-data'!$A:$B,2,TRUE),"")</f>
        <v/>
      </c>
      <c r="DV31" s="1" t="str">
        <f>IF(INDEX('raw-data'!$A$1:$GQ$197,MATCH($A31,'raw-data'!$A:$A,1),MATCH(DV$1,'raw-data'!$1:$1,1))&lt;&gt;"",
$D31*INDEX('raw-data'!$A$1:$GQ$197,MATCH($A31,'raw-data'!$A:$A,1),MATCH(DV$1,'raw-data'!$1:$1,1))/VLOOKUP($A31,'raw-data'!$A:$B,2,TRUE),"")</f>
        <v/>
      </c>
      <c r="DW31" s="1" t="str">
        <f>IF(INDEX('raw-data'!$A$1:$GQ$197,MATCH($A31,'raw-data'!$A:$A,1),MATCH(DW$1,'raw-data'!$1:$1,1))&lt;&gt;"",
$D31*INDEX('raw-data'!$A$1:$GQ$197,MATCH($A31,'raw-data'!$A:$A,1),MATCH(DW$1,'raw-data'!$1:$1,1))/VLOOKUP($A31,'raw-data'!$A:$B,2,TRUE),"")</f>
        <v/>
      </c>
      <c r="DX31" s="1" t="str">
        <f>IF(INDEX('raw-data'!$A$1:$GQ$197,MATCH($A31,'raw-data'!$A:$A,1),MATCH(DX$1,'raw-data'!$1:$1,1))&lt;&gt;"",
$D31*INDEX('raw-data'!$A$1:$GQ$197,MATCH($A31,'raw-data'!$A:$A,1),MATCH(DX$1,'raw-data'!$1:$1,1))/VLOOKUP($A31,'raw-data'!$A:$B,2,TRUE),"")</f>
        <v/>
      </c>
      <c r="DY31" s="1" t="str">
        <f>IF(INDEX('raw-data'!$A$1:$GQ$197,MATCH($A31,'raw-data'!$A:$A,1),MATCH(DY$1,'raw-data'!$1:$1,1))&lt;&gt;"",
$D31*INDEX('raw-data'!$A$1:$GQ$197,MATCH($A31,'raw-data'!$A:$A,1),MATCH(DY$1,'raw-data'!$1:$1,1))/VLOOKUP($A31,'raw-data'!$A:$B,2,TRUE),"")</f>
        <v/>
      </c>
      <c r="DZ31" s="1" t="str">
        <f>IF(INDEX('raw-data'!$A$1:$GQ$197,MATCH($A31,'raw-data'!$A:$A,1),MATCH(DZ$1,'raw-data'!$1:$1,1))&lt;&gt;"",
$D31*INDEX('raw-data'!$A$1:$GQ$197,MATCH($A31,'raw-data'!$A:$A,1),MATCH(DZ$1,'raw-data'!$1:$1,1))/VLOOKUP($A31,'raw-data'!$A:$B,2,TRUE),"")</f>
        <v/>
      </c>
      <c r="EA31" s="1" t="str">
        <f>IF(INDEX('raw-data'!$A$1:$GQ$197,MATCH($A31,'raw-data'!$A:$A,1),MATCH(EA$1,'raw-data'!$1:$1,1))&lt;&gt;"",
$D31*INDEX('raw-data'!$A$1:$GQ$197,MATCH($A31,'raw-data'!$A:$A,1),MATCH(EA$1,'raw-data'!$1:$1,1))/VLOOKUP($A31,'raw-data'!$A:$B,2,TRUE),"")</f>
        <v/>
      </c>
      <c r="EB31" s="1" t="str">
        <f>IF(INDEX('raw-data'!$A$1:$GQ$197,MATCH($A31,'raw-data'!$A:$A,1),MATCH(EB$1,'raw-data'!$1:$1,1))&lt;&gt;"",
$D31*INDEX('raw-data'!$A$1:$GQ$197,MATCH($A31,'raw-data'!$A:$A,1),MATCH(EB$1,'raw-data'!$1:$1,1))/VLOOKUP($A31,'raw-data'!$A:$B,2,TRUE),"")</f>
        <v/>
      </c>
      <c r="EC31" s="1" t="str">
        <f>IF(INDEX('raw-data'!$A$1:$GQ$197,MATCH($A31,'raw-data'!$A:$A,1),MATCH(EC$1,'raw-data'!$1:$1,1))&lt;&gt;"",
$D31*INDEX('raw-data'!$A$1:$GQ$197,MATCH($A31,'raw-data'!$A:$A,1),MATCH(EC$1,'raw-data'!$1:$1,1))/VLOOKUP($A31,'raw-data'!$A:$B,2,TRUE),"")</f>
        <v/>
      </c>
      <c r="ED31" s="1" t="str">
        <f>IF(INDEX('raw-data'!$A$1:$GQ$197,MATCH($A31,'raw-data'!$A:$A,1),MATCH(ED$1,'raw-data'!$1:$1,1))&lt;&gt;"",
$D31*INDEX('raw-data'!$A$1:$GQ$197,MATCH($A31,'raw-data'!$A:$A,1),MATCH(ED$1,'raw-data'!$1:$1,1))/VLOOKUP($A31,'raw-data'!$A:$B,2,TRUE),"")</f>
        <v/>
      </c>
      <c r="EE31" s="1" t="str">
        <f>IF(INDEX('raw-data'!$A$1:$GQ$197,MATCH($A31,'raw-data'!$A:$A,1),MATCH(EE$1,'raw-data'!$1:$1,1))&lt;&gt;"",
$D31*INDEX('raw-data'!$A$1:$GQ$197,MATCH($A31,'raw-data'!$A:$A,1),MATCH(EE$1,'raw-data'!$1:$1,1))/VLOOKUP($A31,'raw-data'!$A:$B,2,TRUE),"")</f>
        <v/>
      </c>
      <c r="EF31" s="1" t="str">
        <f>IF(INDEX('raw-data'!$A$1:$GQ$197,MATCH($A31,'raw-data'!$A:$A,1),MATCH(EF$1,'raw-data'!$1:$1,1))&lt;&gt;"",
$D31*INDEX('raw-data'!$A$1:$GQ$197,MATCH($A31,'raw-data'!$A:$A,1),MATCH(EF$1,'raw-data'!$1:$1,1))/VLOOKUP($A31,'raw-data'!$A:$B,2,TRUE),"")</f>
        <v/>
      </c>
      <c r="EG31" s="1" t="str">
        <f>IF(INDEX('raw-data'!$A$1:$GQ$197,MATCH($A31,'raw-data'!$A:$A,1),MATCH(EG$1,'raw-data'!$1:$1,1))&lt;&gt;"",
$D31*INDEX('raw-data'!$A$1:$GQ$197,MATCH($A31,'raw-data'!$A:$A,1),MATCH(EG$1,'raw-data'!$1:$1,1))/VLOOKUP($A31,'raw-data'!$A:$B,2,TRUE),"")</f>
        <v/>
      </c>
      <c r="EH31" s="1" t="str">
        <f>IF(INDEX('raw-data'!$A$1:$GQ$197,MATCH($A31,'raw-data'!$A:$A,1),MATCH(EH$1,'raw-data'!$1:$1,1))&lt;&gt;"",
$D31*INDEX('raw-data'!$A$1:$GQ$197,MATCH($A31,'raw-data'!$A:$A,1),MATCH(EH$1,'raw-data'!$1:$1,1))/VLOOKUP($A31,'raw-data'!$A:$B,2,TRUE),"")</f>
        <v/>
      </c>
      <c r="EI31" s="1" t="str">
        <f>IF(INDEX('raw-data'!$A$1:$GQ$197,MATCH($A31,'raw-data'!$A:$A,1),MATCH(EI$1,'raw-data'!$1:$1,1))&lt;&gt;"",
$D31*INDEX('raw-data'!$A$1:$GQ$197,MATCH($A31,'raw-data'!$A:$A,1),MATCH(EI$1,'raw-data'!$1:$1,1))/VLOOKUP($A31,'raw-data'!$A:$B,2,TRUE),"")</f>
        <v/>
      </c>
      <c r="EJ31" s="1" t="str">
        <f>IF(INDEX('raw-data'!$A$1:$GQ$197,MATCH($A31,'raw-data'!$A:$A,1),MATCH(EJ$1,'raw-data'!$1:$1,1))&lt;&gt;"",
$D31*INDEX('raw-data'!$A$1:$GQ$197,MATCH($A31,'raw-data'!$A:$A,1),MATCH(EJ$1,'raw-data'!$1:$1,1))/VLOOKUP($A31,'raw-data'!$A:$B,2,TRUE),"")</f>
        <v/>
      </c>
      <c r="EK31" s="1" t="str">
        <f>IF(INDEX('raw-data'!$A$1:$GQ$197,MATCH($A31,'raw-data'!$A:$A,1),MATCH(EK$1,'raw-data'!$1:$1,1))&lt;&gt;"",
$D31*INDEX('raw-data'!$A$1:$GQ$197,MATCH($A31,'raw-data'!$A:$A,1),MATCH(EK$1,'raw-data'!$1:$1,1))/VLOOKUP($A31,'raw-data'!$A:$B,2,TRUE),"")</f>
        <v/>
      </c>
      <c r="EL31" s="1" t="str">
        <f>IF(INDEX('raw-data'!$A$1:$GQ$197,MATCH($A31,'raw-data'!$A:$A,1),MATCH(EL$1,'raw-data'!$1:$1,1))&lt;&gt;"",
$D31*INDEX('raw-data'!$A$1:$GQ$197,MATCH($A31,'raw-data'!$A:$A,1),MATCH(EL$1,'raw-data'!$1:$1,1))/VLOOKUP($A31,'raw-data'!$A:$B,2,TRUE),"")</f>
        <v/>
      </c>
      <c r="EM31" s="1" t="str">
        <f>IF(INDEX('raw-data'!$A$1:$GQ$197,MATCH($A31,'raw-data'!$A:$A,1),MATCH(EM$1,'raw-data'!$1:$1,1))&lt;&gt;"",
$D31*INDEX('raw-data'!$A$1:$GQ$197,MATCH($A31,'raw-data'!$A:$A,1),MATCH(EM$1,'raw-data'!$1:$1,1))/VLOOKUP($A31,'raw-data'!$A:$B,2,TRUE),"")</f>
        <v/>
      </c>
      <c r="EN31" s="1" t="str">
        <f>IF(INDEX('raw-data'!$A$1:$GQ$197,MATCH($A31,'raw-data'!$A:$A,1),MATCH(EN$1,'raw-data'!$1:$1,1))&lt;&gt;"",
$D31*INDEX('raw-data'!$A$1:$GQ$197,MATCH($A31,'raw-data'!$A:$A,1),MATCH(EN$1,'raw-data'!$1:$1,1))/VLOOKUP($A31,'raw-data'!$A:$B,2,TRUE),"")</f>
        <v/>
      </c>
      <c r="EO31" s="1" t="str">
        <f>IF(INDEX('raw-data'!$A$1:$GQ$197,MATCH($A31,'raw-data'!$A:$A,1),MATCH(EO$1,'raw-data'!$1:$1,1))&lt;&gt;"",
$D31*INDEX('raw-data'!$A$1:$GQ$197,MATCH($A31,'raw-data'!$A:$A,1),MATCH(EO$1,'raw-data'!$1:$1,1))/VLOOKUP($A31,'raw-data'!$A:$B,2,TRUE),"")</f>
        <v/>
      </c>
      <c r="EP31" s="1" t="str">
        <f>IF(INDEX('raw-data'!$A$1:$GQ$197,MATCH($A31,'raw-data'!$A:$A,1),MATCH(EP$1,'raw-data'!$1:$1,1))&lt;&gt;"",
$D31*INDEX('raw-data'!$A$1:$GQ$197,MATCH($A31,'raw-data'!$A:$A,1),MATCH(EP$1,'raw-data'!$1:$1,1))/VLOOKUP($A31,'raw-data'!$A:$B,2,TRUE),"")</f>
        <v/>
      </c>
      <c r="EQ31" s="1" t="str">
        <f>IF(INDEX('raw-data'!$A$1:$GQ$197,MATCH($A31,'raw-data'!$A:$A,1),MATCH(EQ$1,'raw-data'!$1:$1,1))&lt;&gt;"",
$D31*INDEX('raw-data'!$A$1:$GQ$197,MATCH($A31,'raw-data'!$A:$A,1),MATCH(EQ$1,'raw-data'!$1:$1,1))/VLOOKUP($A31,'raw-data'!$A:$B,2,TRUE),"")</f>
        <v/>
      </c>
      <c r="ER31" s="1" t="str">
        <f>IF(INDEX('raw-data'!$A$1:$GQ$197,MATCH($A31,'raw-data'!$A:$A,1),MATCH(ER$1,'raw-data'!$1:$1,1))&lt;&gt;"",
$D31*INDEX('raw-data'!$A$1:$GQ$197,MATCH($A31,'raw-data'!$A:$A,1),MATCH(ER$1,'raw-data'!$1:$1,1))/VLOOKUP($A31,'raw-data'!$A:$B,2,TRUE),"")</f>
        <v/>
      </c>
      <c r="ES31" s="1" t="str">
        <f>IF(INDEX('raw-data'!$A$1:$GQ$197,MATCH($A31,'raw-data'!$A:$A,1),MATCH(ES$1,'raw-data'!$1:$1,1))&lt;&gt;"",
$D31*INDEX('raw-data'!$A$1:$GQ$197,MATCH($A31,'raw-data'!$A:$A,1),MATCH(ES$1,'raw-data'!$1:$1,1))/VLOOKUP($A31,'raw-data'!$A:$B,2,TRUE),"")</f>
        <v/>
      </c>
      <c r="ET31" s="1" t="str">
        <f>IF(INDEX('raw-data'!$A$1:$GQ$197,MATCH($A31,'raw-data'!$A:$A,1),MATCH(ET$1,'raw-data'!$1:$1,1))&lt;&gt;"",
$D31*INDEX('raw-data'!$A$1:$GQ$197,MATCH($A31,'raw-data'!$A:$A,1),MATCH(ET$1,'raw-data'!$1:$1,1))/VLOOKUP($A31,'raw-data'!$A:$B,2,TRUE),"")</f>
        <v/>
      </c>
      <c r="EU31" s="1" t="str">
        <f>IF(INDEX('raw-data'!$A$1:$GQ$197,MATCH($A31,'raw-data'!$A:$A,1),MATCH(EU$1,'raw-data'!$1:$1,1))&lt;&gt;"",
$D31*INDEX('raw-data'!$A$1:$GQ$197,MATCH($A31,'raw-data'!$A:$A,1),MATCH(EU$1,'raw-data'!$1:$1,1))/VLOOKUP($A31,'raw-data'!$A:$B,2,TRUE),"")</f>
        <v/>
      </c>
      <c r="EV31" s="1" t="str">
        <f>IF(INDEX('raw-data'!$A$1:$GQ$197,MATCH($A31,'raw-data'!$A:$A,1),MATCH(EV$1,'raw-data'!$1:$1,1))&lt;&gt;"",
$D31*INDEX('raw-data'!$A$1:$GQ$197,MATCH($A31,'raw-data'!$A:$A,1),MATCH(EV$1,'raw-data'!$1:$1,1))/VLOOKUP($A31,'raw-data'!$A:$B,2,TRUE),"")</f>
        <v/>
      </c>
      <c r="EW31" s="1" t="str">
        <f>IF(INDEX('raw-data'!$A$1:$GQ$197,MATCH($A31,'raw-data'!$A:$A,1),MATCH(EW$1,'raw-data'!$1:$1,1))&lt;&gt;"",
$D31*INDEX('raw-data'!$A$1:$GQ$197,MATCH($A31,'raw-data'!$A:$A,1),MATCH(EW$1,'raw-data'!$1:$1,1))/VLOOKUP($A31,'raw-data'!$A:$B,2,TRUE),"")</f>
        <v/>
      </c>
      <c r="EX31" s="1" t="str">
        <f>IF(INDEX('raw-data'!$A$1:$GQ$197,MATCH($A31,'raw-data'!$A:$A,1),MATCH(EX$1,'raw-data'!$1:$1,1))&lt;&gt;"",
$D31*INDEX('raw-data'!$A$1:$GQ$197,MATCH($A31,'raw-data'!$A:$A,1),MATCH(EX$1,'raw-data'!$1:$1,1))/VLOOKUP($A31,'raw-data'!$A:$B,2,TRUE),"")</f>
        <v/>
      </c>
      <c r="EY31" s="1" t="str">
        <f>IF(INDEX('raw-data'!$A$1:$GQ$197,MATCH($A31,'raw-data'!$A:$A,1),MATCH(EY$1,'raw-data'!$1:$1,1))&lt;&gt;"",
$D31*INDEX('raw-data'!$A$1:$GQ$197,MATCH($A31,'raw-data'!$A:$A,1),MATCH(EY$1,'raw-data'!$1:$1,1))/VLOOKUP($A31,'raw-data'!$A:$B,2,TRUE),"")</f>
        <v/>
      </c>
      <c r="EZ31" s="1" t="str">
        <f>IF(INDEX('raw-data'!$A$1:$GQ$197,MATCH($A31,'raw-data'!$A:$A,1),MATCH(EZ$1,'raw-data'!$1:$1,1))&lt;&gt;"",
$D31*INDEX('raw-data'!$A$1:$GQ$197,MATCH($A31,'raw-data'!$A:$A,1),MATCH(EZ$1,'raw-data'!$1:$1,1))/VLOOKUP($A31,'raw-data'!$A:$B,2,TRUE),"")</f>
        <v/>
      </c>
      <c r="FA31" s="1" t="str">
        <f>IF(INDEX('raw-data'!$A$1:$GQ$197,MATCH($A31,'raw-data'!$A:$A,1),MATCH(FA$1,'raw-data'!$1:$1,1))&lt;&gt;"",
$D31*INDEX('raw-data'!$A$1:$GQ$197,MATCH($A31,'raw-data'!$A:$A,1),MATCH(FA$1,'raw-data'!$1:$1,1))/VLOOKUP($A31,'raw-data'!$A:$B,2,TRUE),"")</f>
        <v/>
      </c>
      <c r="FB31" s="1" t="str">
        <f>IF(INDEX('raw-data'!$A$1:$GQ$197,MATCH($A31,'raw-data'!$A:$A,1),MATCH(FB$1,'raw-data'!$1:$1,1))&lt;&gt;"",
$D31*INDEX('raw-data'!$A$1:$GQ$197,MATCH($A31,'raw-data'!$A:$A,1),MATCH(FB$1,'raw-data'!$1:$1,1))/VLOOKUP($A31,'raw-data'!$A:$B,2,TRUE),"")</f>
        <v/>
      </c>
      <c r="FC31" s="1" t="str">
        <f>IF(INDEX('raw-data'!$A$1:$GQ$197,MATCH($A31,'raw-data'!$A:$A,1),MATCH(FC$1,'raw-data'!$1:$1,1))&lt;&gt;"",
$D31*INDEX('raw-data'!$A$1:$GQ$197,MATCH($A31,'raw-data'!$A:$A,1),MATCH(FC$1,'raw-data'!$1:$1,1))/VLOOKUP($A31,'raw-data'!$A:$B,2,TRUE),"")</f>
        <v/>
      </c>
      <c r="FD31" s="1" t="str">
        <f>IF(INDEX('raw-data'!$A$1:$GQ$197,MATCH($A31,'raw-data'!$A:$A,1),MATCH(FD$1,'raw-data'!$1:$1,1))&lt;&gt;"",
$D31*INDEX('raw-data'!$A$1:$GQ$197,MATCH($A31,'raw-data'!$A:$A,1),MATCH(FD$1,'raw-data'!$1:$1,1))/VLOOKUP($A31,'raw-data'!$A:$B,2,TRUE),"")</f>
        <v/>
      </c>
      <c r="FE31" s="1" t="str">
        <f>IF(INDEX('raw-data'!$A$1:$GQ$197,MATCH($A31,'raw-data'!$A:$A,1),MATCH(FE$1,'raw-data'!$1:$1,1))&lt;&gt;"",
$D31*INDEX('raw-data'!$A$1:$GQ$197,MATCH($A31,'raw-data'!$A:$A,1),MATCH(FE$1,'raw-data'!$1:$1,1))/VLOOKUP($A31,'raw-data'!$A:$B,2,TRUE),"")</f>
        <v/>
      </c>
      <c r="FF31" s="1" t="str">
        <f>IF(INDEX('raw-data'!$A$1:$GQ$197,MATCH($A31,'raw-data'!$A:$A,1),MATCH(FF$1,'raw-data'!$1:$1,1))&lt;&gt;"",
$D31*INDEX('raw-data'!$A$1:$GQ$197,MATCH($A31,'raw-data'!$A:$A,1),MATCH(FF$1,'raw-data'!$1:$1,1))/VLOOKUP($A31,'raw-data'!$A:$B,2,TRUE),"")</f>
        <v/>
      </c>
      <c r="FG31" s="1" t="str">
        <f>IF(INDEX('raw-data'!$A$1:$GQ$197,MATCH($A31,'raw-data'!$A:$A,1),MATCH(FG$1,'raw-data'!$1:$1,1))&lt;&gt;"",
$D31*INDEX('raw-data'!$A$1:$GQ$197,MATCH($A31,'raw-data'!$A:$A,1),MATCH(FG$1,'raw-data'!$1:$1,1))/VLOOKUP($A31,'raw-data'!$A:$B,2,TRUE),"")</f>
        <v/>
      </c>
      <c r="FH31" s="1" t="str">
        <f>IF(INDEX('raw-data'!$A$1:$GQ$197,MATCH($A31,'raw-data'!$A:$A,1),MATCH(FH$1,'raw-data'!$1:$1,1))&lt;&gt;"",
$D31*INDEX('raw-data'!$A$1:$GQ$197,MATCH($A31,'raw-data'!$A:$A,1),MATCH(FH$1,'raw-data'!$1:$1,1))/VLOOKUP($A31,'raw-data'!$A:$B,2,TRUE),"")</f>
        <v/>
      </c>
      <c r="FI31" s="1" t="str">
        <f>IF(INDEX('raw-data'!$A$1:$GQ$197,MATCH($A31,'raw-data'!$A:$A,1),MATCH(FI$1,'raw-data'!$1:$1,1))&lt;&gt;"",
$D31*INDEX('raw-data'!$A$1:$GQ$197,MATCH($A31,'raw-data'!$A:$A,1),MATCH(FI$1,'raw-data'!$1:$1,1))/VLOOKUP($A31,'raw-data'!$A:$B,2,TRUE),"")</f>
        <v/>
      </c>
      <c r="FJ31" s="1" t="str">
        <f>IF(INDEX('raw-data'!$A$1:$GQ$197,MATCH($A31,'raw-data'!$A:$A,1),MATCH(FJ$1,'raw-data'!$1:$1,1))&lt;&gt;"",
$D31*INDEX('raw-data'!$A$1:$GQ$197,MATCH($A31,'raw-data'!$A:$A,1),MATCH(FJ$1,'raw-data'!$1:$1,1))/VLOOKUP($A31,'raw-data'!$A:$B,2,TRUE),"")</f>
        <v/>
      </c>
      <c r="FK31" s="1" t="str">
        <f>IF(INDEX('raw-data'!$A$1:$GQ$197,MATCH($A31,'raw-data'!$A:$A,1),MATCH(FK$1,'raw-data'!$1:$1,1))&lt;&gt;"",
$D31*INDEX('raw-data'!$A$1:$GQ$197,MATCH($A31,'raw-data'!$A:$A,1),MATCH(FK$1,'raw-data'!$1:$1,1))/VLOOKUP($A31,'raw-data'!$A:$B,2,TRUE),"")</f>
        <v/>
      </c>
      <c r="FL31" s="1" t="str">
        <f>IF(INDEX('raw-data'!$A$1:$GQ$197,MATCH($A31,'raw-data'!$A:$A,1),MATCH(FL$1,'raw-data'!$1:$1,1))&lt;&gt;"",
$D31*INDEX('raw-data'!$A$1:$GQ$197,MATCH($A31,'raw-data'!$A:$A,1),MATCH(FL$1,'raw-data'!$1:$1,1))/VLOOKUP($A31,'raw-data'!$A:$B,2,TRUE),"")</f>
        <v/>
      </c>
      <c r="FM31" s="1" t="str">
        <f>IF(INDEX('raw-data'!$A$1:$GQ$197,MATCH($A31,'raw-data'!$A:$A,1),MATCH(FM$1,'raw-data'!$1:$1,1))&lt;&gt;"",
$D31*INDEX('raw-data'!$A$1:$GQ$197,MATCH($A31,'raw-data'!$A:$A,1),MATCH(FM$1,'raw-data'!$1:$1,1))/VLOOKUP($A31,'raw-data'!$A:$B,2,TRUE),"")</f>
        <v/>
      </c>
      <c r="FN31" s="1" t="str">
        <f>IF(INDEX('raw-data'!$A$1:$GQ$197,MATCH($A31,'raw-data'!$A:$A,1),MATCH(FN$1,'raw-data'!$1:$1,1))&lt;&gt;"",
$D31*INDEX('raw-data'!$A$1:$GQ$197,MATCH($A31,'raw-data'!$A:$A,1),MATCH(FN$1,'raw-data'!$1:$1,1))/VLOOKUP($A31,'raw-data'!$A:$B,2,TRUE),"")</f>
        <v/>
      </c>
      <c r="FO31" s="1" t="str">
        <f>IF(INDEX('raw-data'!$A$1:$GQ$197,MATCH($A31,'raw-data'!$A:$A,1),MATCH(FO$1,'raw-data'!$1:$1,1))&lt;&gt;"",
$D31*INDEX('raw-data'!$A$1:$GQ$197,MATCH($A31,'raw-data'!$A:$A,1),MATCH(FO$1,'raw-data'!$1:$1,1))/VLOOKUP($A31,'raw-data'!$A:$B,2,TRUE),"")</f>
        <v/>
      </c>
      <c r="FP31" s="1" t="str">
        <f>IF(INDEX('raw-data'!$A$1:$GQ$197,MATCH($A31,'raw-data'!$A:$A,1),MATCH(FP$1,'raw-data'!$1:$1,1))&lt;&gt;"",
$D31*INDEX('raw-data'!$A$1:$GQ$197,MATCH($A31,'raw-data'!$A:$A,1),MATCH(FP$1,'raw-data'!$1:$1,1))/VLOOKUP($A31,'raw-data'!$A:$B,2,TRUE),"")</f>
        <v/>
      </c>
      <c r="FQ31" s="1" t="str">
        <f>IF(INDEX('raw-data'!$A$1:$GQ$197,MATCH($A31,'raw-data'!$A:$A,1),MATCH(FQ$1,'raw-data'!$1:$1,1))&lt;&gt;"",
$D31*INDEX('raw-data'!$A$1:$GQ$197,MATCH($A31,'raw-data'!$A:$A,1),MATCH(FQ$1,'raw-data'!$1:$1,1))/VLOOKUP($A31,'raw-data'!$A:$B,2,TRUE),"")</f>
        <v/>
      </c>
      <c r="FR31" s="1" t="str">
        <f>IF(INDEX('raw-data'!$A$1:$GQ$197,MATCH($A31,'raw-data'!$A:$A,1),MATCH(FR$1,'raw-data'!$1:$1,1))&lt;&gt;"",
$D31*INDEX('raw-data'!$A$1:$GQ$197,MATCH($A31,'raw-data'!$A:$A,1),MATCH(FR$1,'raw-data'!$1:$1,1))/VLOOKUP($A31,'raw-data'!$A:$B,2,TRUE),"")</f>
        <v/>
      </c>
      <c r="FS31" s="1" t="str">
        <f>IF(INDEX('raw-data'!$A$1:$GQ$197,MATCH($A31,'raw-data'!$A:$A,1),MATCH(FS$1,'raw-data'!$1:$1,1))&lt;&gt;"",
$D31*INDEX('raw-data'!$A$1:$GQ$197,MATCH($A31,'raw-data'!$A:$A,1),MATCH(FS$1,'raw-data'!$1:$1,1))/VLOOKUP($A31,'raw-data'!$A:$B,2,TRUE),"")</f>
        <v/>
      </c>
      <c r="FT31" s="1" t="str">
        <f>IF(INDEX('raw-data'!$A$1:$GQ$197,MATCH($A31,'raw-data'!$A:$A,1),MATCH(FT$1,'raw-data'!$1:$1,1))&lt;&gt;"",
$D31*INDEX('raw-data'!$A$1:$GQ$197,MATCH($A31,'raw-data'!$A:$A,1),MATCH(FT$1,'raw-data'!$1:$1,1))/VLOOKUP($A31,'raw-data'!$A:$B,2,TRUE),"")</f>
        <v/>
      </c>
      <c r="FU31" s="1" t="str">
        <f>IF(INDEX('raw-data'!$A$1:$GQ$197,MATCH($A31,'raw-data'!$A:$A,1),MATCH(FU$1,'raw-data'!$1:$1,1))&lt;&gt;"",
$D31*INDEX('raw-data'!$A$1:$GQ$197,MATCH($A31,'raw-data'!$A:$A,1),MATCH(FU$1,'raw-data'!$1:$1,1))/VLOOKUP($A31,'raw-data'!$A:$B,2,TRUE),"")</f>
        <v/>
      </c>
      <c r="FV31" s="1" t="str">
        <f>IF(INDEX('raw-data'!$A$1:$GQ$197,MATCH($A31,'raw-data'!$A:$A,1),MATCH(FV$1,'raw-data'!$1:$1,1))&lt;&gt;"",
$D31*INDEX('raw-data'!$A$1:$GQ$197,MATCH($A31,'raw-data'!$A:$A,1),MATCH(FV$1,'raw-data'!$1:$1,1))/VLOOKUP($A31,'raw-data'!$A:$B,2,TRUE),"")</f>
        <v/>
      </c>
      <c r="FW31" s="1" t="str">
        <f>IF(INDEX('raw-data'!$A$1:$GQ$197,MATCH($A31,'raw-data'!$A:$A,1),MATCH(FW$1,'raw-data'!$1:$1,1))&lt;&gt;"",
$D31*INDEX('raw-data'!$A$1:$GQ$197,MATCH($A31,'raw-data'!$A:$A,1),MATCH(FW$1,'raw-data'!$1:$1,1))/VLOOKUP($A31,'raw-data'!$A:$B,2,TRUE),"")</f>
        <v/>
      </c>
      <c r="FX31" s="1" t="str">
        <f>IF(INDEX('raw-data'!$A$1:$GQ$197,MATCH($A31,'raw-data'!$A:$A,1),MATCH(FX$1,'raw-data'!$1:$1,1))&lt;&gt;"",
$D31*INDEX('raw-data'!$A$1:$GQ$197,MATCH($A31,'raw-data'!$A:$A,1),MATCH(FX$1,'raw-data'!$1:$1,1))/VLOOKUP($A31,'raw-data'!$A:$B,2,TRUE),"")</f>
        <v/>
      </c>
      <c r="FY31" s="1" t="str">
        <f>IF(INDEX('raw-data'!$A$1:$GQ$197,MATCH($A31,'raw-data'!$A:$A,1),MATCH(FY$1,'raw-data'!$1:$1,1))&lt;&gt;"",
$D31*INDEX('raw-data'!$A$1:$GQ$197,MATCH($A31,'raw-data'!$A:$A,1),MATCH(FY$1,'raw-data'!$1:$1,1))/VLOOKUP($A31,'raw-data'!$A:$B,2,TRUE),"")</f>
        <v/>
      </c>
      <c r="FZ31" s="1" t="str">
        <f>IF(INDEX('raw-data'!$A$1:$GQ$197,MATCH($A31,'raw-data'!$A:$A,1),MATCH(FZ$1,'raw-data'!$1:$1,1))&lt;&gt;"",
$D31*INDEX('raw-data'!$A$1:$GQ$197,MATCH($A31,'raw-data'!$A:$A,1),MATCH(FZ$1,'raw-data'!$1:$1,1))/VLOOKUP($A31,'raw-data'!$A:$B,2,TRUE),"")</f>
        <v/>
      </c>
      <c r="GA31" s="1" t="str">
        <f>IF(INDEX('raw-data'!$A$1:$GQ$197,MATCH($A31,'raw-data'!$A:$A,1),MATCH(GA$1,'raw-data'!$1:$1,1))&lt;&gt;"",
$D31*INDEX('raw-data'!$A$1:$GQ$197,MATCH($A31,'raw-data'!$A:$A,1),MATCH(GA$1,'raw-data'!$1:$1,1))/VLOOKUP($A31,'raw-data'!$A:$B,2,TRUE),"")</f>
        <v/>
      </c>
      <c r="GB31" s="1" t="str">
        <f>IF(INDEX('raw-data'!$A$1:$GQ$197,MATCH($A31,'raw-data'!$A:$A,1),MATCH(GB$1,'raw-data'!$1:$1,1))&lt;&gt;"",
$D31*INDEX('raw-data'!$A$1:$GQ$197,MATCH($A31,'raw-data'!$A:$A,1),MATCH(GB$1,'raw-data'!$1:$1,1))/VLOOKUP($A31,'raw-data'!$A:$B,2,TRUE),"")</f>
        <v/>
      </c>
      <c r="GC31" s="1" t="str">
        <f>IF(INDEX('raw-data'!$A$1:$GQ$197,MATCH($A31,'raw-data'!$A:$A,1),MATCH(GC$1,'raw-data'!$1:$1,1))&lt;&gt;"",
$D31*INDEX('raw-data'!$A$1:$GQ$197,MATCH($A31,'raw-data'!$A:$A,1),MATCH(GC$1,'raw-data'!$1:$1,1))/VLOOKUP($A31,'raw-data'!$A:$B,2,TRUE),"")</f>
        <v/>
      </c>
      <c r="GD31" s="1" t="str">
        <f>IF(INDEX('raw-data'!$A$1:$GQ$197,MATCH($A31,'raw-data'!$A:$A,1),MATCH(GD$1,'raw-data'!$1:$1,1))&lt;&gt;"",
$D31*INDEX('raw-data'!$A$1:$GQ$197,MATCH($A31,'raw-data'!$A:$A,1),MATCH(GD$1,'raw-data'!$1:$1,1))/VLOOKUP($A31,'raw-data'!$A:$B,2,TRUE),"")</f>
        <v/>
      </c>
      <c r="GE31" s="1" t="str">
        <f>IF(INDEX('raw-data'!$A$1:$GQ$197,MATCH($A31,'raw-data'!$A:$A,1),MATCH(GE$1,'raw-data'!$1:$1,1))&lt;&gt;"",
$D31*INDEX('raw-data'!$A$1:$GQ$197,MATCH($A31,'raw-data'!$A:$A,1),MATCH(GE$1,'raw-data'!$1:$1,1))/VLOOKUP($A31,'raw-data'!$A:$B,2,TRUE),"")</f>
        <v/>
      </c>
      <c r="GF31" s="1" t="str">
        <f>IF(INDEX('raw-data'!$A$1:$GQ$197,MATCH($A31,'raw-data'!$A:$A,1),MATCH(GF$1,'raw-data'!$1:$1,1))&lt;&gt;"",
$D31*INDEX('raw-data'!$A$1:$GQ$197,MATCH($A31,'raw-data'!$A:$A,1),MATCH(GF$1,'raw-data'!$1:$1,1))/VLOOKUP($A31,'raw-data'!$A:$B,2,TRUE),"")</f>
        <v/>
      </c>
      <c r="GG31" s="1" t="str">
        <f>IF(INDEX('raw-data'!$A$1:$GQ$197,MATCH($A31,'raw-data'!$A:$A,1),MATCH(GG$1,'raw-data'!$1:$1,1))&lt;&gt;"",
$D31*INDEX('raw-data'!$A$1:$GQ$197,MATCH($A31,'raw-data'!$A:$A,1),MATCH(GG$1,'raw-data'!$1:$1,1))/VLOOKUP($A31,'raw-data'!$A:$B,2,TRUE),"")</f>
        <v/>
      </c>
      <c r="GH31" s="1" t="str">
        <f>IF(INDEX('raw-data'!$A$1:$GQ$197,MATCH($A31,'raw-data'!$A:$A,1),MATCH(GH$1,'raw-data'!$1:$1,1))&lt;&gt;"",
$D31*INDEX('raw-data'!$A$1:$GQ$197,MATCH($A31,'raw-data'!$A:$A,1),MATCH(GH$1,'raw-data'!$1:$1,1))/VLOOKUP($A31,'raw-data'!$A:$B,2,TRUE),"")</f>
        <v/>
      </c>
      <c r="GI31" s="1" t="str">
        <f>IF(INDEX('raw-data'!$A$1:$GQ$197,MATCH($A31,'raw-data'!$A:$A,1),MATCH(GI$1,'raw-data'!$1:$1,1))&lt;&gt;"",
$D31*INDEX('raw-data'!$A$1:$GQ$197,MATCH($A31,'raw-data'!$A:$A,1),MATCH(GI$1,'raw-data'!$1:$1,1))/VLOOKUP($A31,'raw-data'!$A:$B,2,TRUE),"")</f>
        <v/>
      </c>
      <c r="GJ31" s="1" t="str">
        <f>IF(INDEX('raw-data'!$A$1:$GQ$197,MATCH($A31,'raw-data'!$A:$A,1),MATCH(GJ$1,'raw-data'!$1:$1,1))&lt;&gt;"",
$D31*INDEX('raw-data'!$A$1:$GQ$197,MATCH($A31,'raw-data'!$A:$A,1),MATCH(GJ$1,'raw-data'!$1:$1,1))/VLOOKUP($A31,'raw-data'!$A:$B,2,TRUE),"")</f>
        <v/>
      </c>
      <c r="GK31" s="1" t="str">
        <f>IF(INDEX('raw-data'!$A$1:$GQ$197,MATCH($A31,'raw-data'!$A:$A,1),MATCH(GK$1,'raw-data'!$1:$1,1))&lt;&gt;"",
$D31*INDEX('raw-data'!$A$1:$GQ$197,MATCH($A31,'raw-data'!$A:$A,1),MATCH(GK$1,'raw-data'!$1:$1,1))/VLOOKUP($A31,'raw-data'!$A:$B,2,TRUE),"")</f>
        <v/>
      </c>
      <c r="GL31" s="1" t="str">
        <f>IF(INDEX('raw-data'!$A$1:$GQ$197,MATCH($A31,'raw-data'!$A:$A,1),MATCH(GL$1,'raw-data'!$1:$1,1))&lt;&gt;"",
$D31*INDEX('raw-data'!$A$1:$GQ$197,MATCH($A31,'raw-data'!$A:$A,1),MATCH(GL$1,'raw-data'!$1:$1,1))/VLOOKUP($A31,'raw-data'!$A:$B,2,TRUE),"")</f>
        <v/>
      </c>
      <c r="GM31" s="1" t="str">
        <f>IF(INDEX('raw-data'!$A$1:$GQ$197,MATCH($A31,'raw-data'!$A:$A,1),MATCH(GM$1,'raw-data'!$1:$1,1))&lt;&gt;"",
$D31*INDEX('raw-data'!$A$1:$GQ$197,MATCH($A31,'raw-data'!$A:$A,1),MATCH(GM$1,'raw-data'!$1:$1,1))/VLOOKUP($A31,'raw-data'!$A:$B,2,TRUE),"")</f>
        <v/>
      </c>
      <c r="GN31" s="1" t="str">
        <f>IF(INDEX('raw-data'!$A$1:$GQ$197,MATCH($A31,'raw-data'!$A:$A,1),MATCH(GN$1,'raw-data'!$1:$1,1))&lt;&gt;"",
$D31*INDEX('raw-data'!$A$1:$GQ$197,MATCH($A31,'raw-data'!$A:$A,1),MATCH(GN$1,'raw-data'!$1:$1,1))/VLOOKUP($A31,'raw-data'!$A:$B,2,TRUE),"")</f>
        <v/>
      </c>
      <c r="GO31" s="1" t="str">
        <f>IF(INDEX('raw-data'!$A$1:$GQ$197,MATCH($A31,'raw-data'!$A:$A,1),MATCH(GO$1,'raw-data'!$1:$1,1))&lt;&gt;"",
$D31*INDEX('raw-data'!$A$1:$GQ$197,MATCH($A31,'raw-data'!$A:$A,1),MATCH(GO$1,'raw-data'!$1:$1,1))/VLOOKUP($A31,'raw-data'!$A:$B,2,TRUE),"")</f>
        <v/>
      </c>
      <c r="GP31" s="1" t="str">
        <f>IF(INDEX('raw-data'!$A$1:$GQ$197,MATCH($A31,'raw-data'!$A:$A,1),MATCH(GP$1,'raw-data'!$1:$1,1))&lt;&gt;"",
$D31*INDEX('raw-data'!$A$1:$GQ$197,MATCH($A31,'raw-data'!$A:$A,1),MATCH(GP$1,'raw-data'!$1:$1,1))/VLOOKUP($A31,'raw-data'!$A:$B,2,TRUE),"")</f>
        <v/>
      </c>
      <c r="GQ31" s="1" t="str">
        <f>IF(INDEX('raw-data'!$A$1:$GQ$197,MATCH($A31,'raw-data'!$A:$A,1),MATCH(GQ$1,'raw-data'!$1:$1,1))&lt;&gt;"",
$D31*INDEX('raw-data'!$A$1:$GQ$197,MATCH($A31,'raw-data'!$A:$A,1),MATCH(GQ$1,'raw-data'!$1:$1,1))/VLOOKUP($A31,'raw-data'!$A:$B,2,TRUE),"")</f>
        <v/>
      </c>
    </row>
    <row r="32" spans="1:199" s="3" customFormat="1" ht="15.75" x14ac:dyDescent="0.3">
      <c r="A32" s="3" t="s">
        <v>894</v>
      </c>
      <c r="B32" s="1">
        <f>IF(VLOOKUP(A32,'DATA-VIEW'!G:H,2,FALSE)=0,0,VLOOKUP(A32,'DATA-VIEW'!G:H,2,FALSE))</f>
        <v>0</v>
      </c>
      <c r="C32" s="1">
        <f>B32+'other-raw-data'!C33</f>
        <v>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</row>
    <row r="33" spans="1:199" ht="15.75" x14ac:dyDescent="0.3">
      <c r="A33" s="3" t="s">
        <v>60</v>
      </c>
      <c r="B33" s="1">
        <f>IF(VLOOKUP(A33,'DATA-VIEW'!G:H,2,FALSE)=0,0,VLOOKUP(A33,'DATA-VIEW'!G:H,2,FALSE))</f>
        <v>0</v>
      </c>
      <c r="C33" s="1">
        <f t="shared" ref="C33:C64" si="6">B33+HLOOKUP(A33,$E$1:$GR$2,2,TRUE)</f>
        <v>0</v>
      </c>
      <c r="D33" s="1">
        <f>IFERROR(C33*VLOOKUP($A33,'raw-data'!A:C,2,TRUE)/VLOOKUP(A33,'raw-data'!A:C,3,TRUE),"")</f>
        <v>0</v>
      </c>
      <c r="E33" s="1" t="str">
        <f>IF(INDEX('raw-data'!$A$1:$GQ$197,MATCH($A33,'raw-data'!$A:$A,1),MATCH(E$1,'raw-data'!$1:$1,1))&lt;&gt;"",
$D33*INDEX('raw-data'!$A$1:$GQ$197,MATCH($A33,'raw-data'!$A:$A,1),MATCH(E$1,'raw-data'!$1:$1,1))/VLOOKUP($A33,'raw-data'!$A:$B,2,TRUE),"")</f>
        <v/>
      </c>
      <c r="F33" s="1" t="str">
        <f>IF(INDEX('raw-data'!$A$1:$GQ$197,MATCH($A33,'raw-data'!$A:$A,1),MATCH(F$1,'raw-data'!$1:$1,1))&lt;&gt;"",
$D33*INDEX('raw-data'!$A$1:$GQ$197,MATCH($A33,'raw-data'!$A:$A,1),MATCH(F$1,'raw-data'!$1:$1,1))/VLOOKUP($A33,'raw-data'!$A:$B,2,TRUE),"")</f>
        <v/>
      </c>
      <c r="G33" s="1" t="str">
        <f>IF(INDEX('raw-data'!$A$1:$GQ$197,MATCH($A33,'raw-data'!$A:$A,1),MATCH(G$1,'raw-data'!$1:$1,1))&lt;&gt;"",
$D33*INDEX('raw-data'!$A$1:$GQ$197,MATCH($A33,'raw-data'!$A:$A,1),MATCH(G$1,'raw-data'!$1:$1,1))/VLOOKUP($A33,'raw-data'!$A:$B,2,TRUE),"")</f>
        <v/>
      </c>
      <c r="H33" s="1" t="str">
        <f>IF(INDEX('raw-data'!$A$1:$GQ$197,MATCH($A33,'raw-data'!$A:$A,1),MATCH(H$1,'raw-data'!$1:$1,1))&lt;&gt;"",
$D33*INDEX('raw-data'!$A$1:$GQ$197,MATCH($A33,'raw-data'!$A:$A,1),MATCH(H$1,'raw-data'!$1:$1,1))/VLOOKUP($A33,'raw-data'!$A:$B,2,TRUE),"")</f>
        <v/>
      </c>
      <c r="I33" s="1" t="str">
        <f>IF(INDEX('raw-data'!$A$1:$GQ$197,MATCH($A33,'raw-data'!$A:$A,1),MATCH(I$1,'raw-data'!$1:$1,1))&lt;&gt;"",
$D33*INDEX('raw-data'!$A$1:$GQ$197,MATCH($A33,'raw-data'!$A:$A,1),MATCH(I$1,'raw-data'!$1:$1,1))/VLOOKUP($A33,'raw-data'!$A:$B,2,TRUE),"")</f>
        <v/>
      </c>
      <c r="J33" s="1" t="str">
        <f>IF(INDEX('raw-data'!$A$1:$GQ$197,MATCH($A33,'raw-data'!$A:$A,1),MATCH(J$1,'raw-data'!$1:$1,1))&lt;&gt;"",
$D33*INDEX('raw-data'!$A$1:$GQ$197,MATCH($A33,'raw-data'!$A:$A,1),MATCH(J$1,'raw-data'!$1:$1,1))/VLOOKUP($A33,'raw-data'!$A:$B,2,TRUE),"")</f>
        <v/>
      </c>
      <c r="K33" s="1" t="str">
        <f>IF(INDEX('raw-data'!$A$1:$GQ$197,MATCH($A33,'raw-data'!$A:$A,1),MATCH(K$1,'raw-data'!$1:$1,1))&lt;&gt;"",
$D33*INDEX('raw-data'!$A$1:$GQ$197,MATCH($A33,'raw-data'!$A:$A,1),MATCH(K$1,'raw-data'!$1:$1,1))/VLOOKUP($A33,'raw-data'!$A:$B,2,TRUE),"")</f>
        <v/>
      </c>
      <c r="L33" s="1" t="str">
        <f>IF(INDEX('raw-data'!$A$1:$GQ$197,MATCH($A33,'raw-data'!$A:$A,1),MATCH(L$1,'raw-data'!$1:$1,1))&lt;&gt;"",
$D33*INDEX('raw-data'!$A$1:$GQ$197,MATCH($A33,'raw-data'!$A:$A,1),MATCH(L$1,'raw-data'!$1:$1,1))/VLOOKUP($A33,'raw-data'!$A:$B,2,TRUE),"")</f>
        <v/>
      </c>
      <c r="M33" s="1" t="str">
        <f>IF(INDEX('raw-data'!$A$1:$GQ$197,MATCH($A33,'raw-data'!$A:$A,1),MATCH(M$1,'raw-data'!$1:$1,1))&lt;&gt;"",
$D33*INDEX('raw-data'!$A$1:$GQ$197,MATCH($A33,'raw-data'!$A:$A,1),MATCH(M$1,'raw-data'!$1:$1,1))/VLOOKUP($A33,'raw-data'!$A:$B,2,TRUE),"")</f>
        <v/>
      </c>
      <c r="N33" s="1" t="str">
        <f>IF(INDEX('raw-data'!$A$1:$GQ$197,MATCH($A33,'raw-data'!$A:$A,1),MATCH(N$1,'raw-data'!$1:$1,1))&lt;&gt;"",
$D33*INDEX('raw-data'!$A$1:$GQ$197,MATCH($A33,'raw-data'!$A:$A,1),MATCH(N$1,'raw-data'!$1:$1,1))/VLOOKUP($A33,'raw-data'!$A:$B,2,TRUE),"")</f>
        <v/>
      </c>
      <c r="O33" s="1" t="str">
        <f>IF(INDEX('raw-data'!$A$1:$GQ$197,MATCH($A33,'raw-data'!$A:$A,1),MATCH(O$1,'raw-data'!$1:$1,1))&lt;&gt;"",
$D33*INDEX('raw-data'!$A$1:$GQ$197,MATCH($A33,'raw-data'!$A:$A,1),MATCH(O$1,'raw-data'!$1:$1,1))/VLOOKUP($A33,'raw-data'!$A:$B,2,TRUE),"")</f>
        <v/>
      </c>
      <c r="P33" s="1" t="str">
        <f>IF(INDEX('raw-data'!$A$1:$GQ$197,MATCH($A33,'raw-data'!$A:$A,1),MATCH(P$1,'raw-data'!$1:$1,1))&lt;&gt;"",
$D33*INDEX('raw-data'!$A$1:$GQ$197,MATCH($A33,'raw-data'!$A:$A,1),MATCH(P$1,'raw-data'!$1:$1,1))/VLOOKUP($A33,'raw-data'!$A:$B,2,TRUE),"")</f>
        <v/>
      </c>
      <c r="Q33" s="1" t="str">
        <f>IF(INDEX('raw-data'!$A$1:$GQ$197,MATCH($A33,'raw-data'!$A:$A,1),MATCH(Q$1,'raw-data'!$1:$1,1))&lt;&gt;"",
$D33*INDEX('raw-data'!$A$1:$GQ$197,MATCH($A33,'raw-data'!$A:$A,1),MATCH(Q$1,'raw-data'!$1:$1,1))/VLOOKUP($A33,'raw-data'!$A:$B,2,TRUE),"")</f>
        <v/>
      </c>
      <c r="R33" s="1" t="str">
        <f>IF(INDEX('raw-data'!$A$1:$GQ$197,MATCH($A33,'raw-data'!$A:$A,1),MATCH(R$1,'raw-data'!$1:$1,1))&lt;&gt;"",
$D33*INDEX('raw-data'!$A$1:$GQ$197,MATCH($A33,'raw-data'!$A:$A,1),MATCH(R$1,'raw-data'!$1:$1,1))/VLOOKUP($A33,'raw-data'!$A:$B,2,TRUE),"")</f>
        <v/>
      </c>
      <c r="S33" s="1" t="str">
        <f>IF(INDEX('raw-data'!$A$1:$GQ$197,MATCH($A33,'raw-data'!$A:$A,1),MATCH(S$1,'raw-data'!$1:$1,1))&lt;&gt;"",
$D33*INDEX('raw-data'!$A$1:$GQ$197,MATCH($A33,'raw-data'!$A:$A,1),MATCH(S$1,'raw-data'!$1:$1,1))/VLOOKUP($A33,'raw-data'!$A:$B,2,TRUE),"")</f>
        <v/>
      </c>
      <c r="T33" s="1" t="str">
        <f>IF(INDEX('raw-data'!$A$1:$GQ$197,MATCH($A33,'raw-data'!$A:$A,1),MATCH(T$1,'raw-data'!$1:$1,1))&lt;&gt;"",
$D33*INDEX('raw-data'!$A$1:$GQ$197,MATCH($A33,'raw-data'!$A:$A,1),MATCH(T$1,'raw-data'!$1:$1,1))/VLOOKUP($A33,'raw-data'!$A:$B,2,TRUE),"")</f>
        <v/>
      </c>
      <c r="U33" s="1" t="str">
        <f>IF(INDEX('raw-data'!$A$1:$GQ$197,MATCH($A33,'raw-data'!$A:$A,1),MATCH(U$1,'raw-data'!$1:$1,1))&lt;&gt;"",
$D33*INDEX('raw-data'!$A$1:$GQ$197,MATCH($A33,'raw-data'!$A:$A,1),MATCH(U$1,'raw-data'!$1:$1,1))/VLOOKUP($A33,'raw-data'!$A:$B,2,TRUE),"")</f>
        <v/>
      </c>
      <c r="V33" s="1" t="str">
        <f>IF(INDEX('raw-data'!$A$1:$GQ$197,MATCH($A33,'raw-data'!$A:$A,1),MATCH(V$1,'raw-data'!$1:$1,1))&lt;&gt;"",
$D33*INDEX('raw-data'!$A$1:$GQ$197,MATCH($A33,'raw-data'!$A:$A,1),MATCH(V$1,'raw-data'!$1:$1,1))/VLOOKUP($A33,'raw-data'!$A:$B,2,TRUE),"")</f>
        <v/>
      </c>
      <c r="W33" s="1" t="str">
        <f>IF(INDEX('raw-data'!$A$1:$GQ$197,MATCH($A33,'raw-data'!$A:$A,1),MATCH(W$1,'raw-data'!$1:$1,1))&lt;&gt;"",
$D33*INDEX('raw-data'!$A$1:$GQ$197,MATCH($A33,'raw-data'!$A:$A,1),MATCH(W$1,'raw-data'!$1:$1,1))/VLOOKUP($A33,'raw-data'!$A:$B,2,TRUE),"")</f>
        <v/>
      </c>
      <c r="X33" s="1" t="str">
        <f>IF(INDEX('raw-data'!$A$1:$GQ$197,MATCH($A33,'raw-data'!$A:$A,1),MATCH(X$1,'raw-data'!$1:$1,1))&lt;&gt;"",
$D33*INDEX('raw-data'!$A$1:$GQ$197,MATCH($A33,'raw-data'!$A:$A,1),MATCH(X$1,'raw-data'!$1:$1,1))/VLOOKUP($A33,'raw-data'!$A:$B,2,TRUE),"")</f>
        <v/>
      </c>
      <c r="Y33" s="1" t="str">
        <f>IF(INDEX('raw-data'!$A$1:$GQ$197,MATCH($A33,'raw-data'!$A:$A,1),MATCH(Y$1,'raw-data'!$1:$1,1))&lt;&gt;"",
$D33*INDEX('raw-data'!$A$1:$GQ$197,MATCH($A33,'raw-data'!$A:$A,1),MATCH(Y$1,'raw-data'!$1:$1,1))/VLOOKUP($A33,'raw-data'!$A:$B,2,TRUE),"")</f>
        <v/>
      </c>
      <c r="Z33" s="1" t="str">
        <f>IF(INDEX('raw-data'!$A$1:$GQ$197,MATCH($A33,'raw-data'!$A:$A,1),MATCH(Z$1,'raw-data'!$1:$1,1))&lt;&gt;"",
$D33*INDEX('raw-data'!$A$1:$GQ$197,MATCH($A33,'raw-data'!$A:$A,1),MATCH(Z$1,'raw-data'!$1:$1,1))/VLOOKUP($A33,'raw-data'!$A:$B,2,TRUE),"")</f>
        <v/>
      </c>
      <c r="AA33" s="1" t="str">
        <f>IF(INDEX('raw-data'!$A$1:$GQ$197,MATCH($A33,'raw-data'!$A:$A,1),MATCH(AA$1,'raw-data'!$1:$1,1))&lt;&gt;"",
$D33*INDEX('raw-data'!$A$1:$GQ$197,MATCH($A33,'raw-data'!$A:$A,1),MATCH(AA$1,'raw-data'!$1:$1,1))/VLOOKUP($A33,'raw-data'!$A:$B,2,TRUE),"")</f>
        <v/>
      </c>
      <c r="AB33" s="1" t="str">
        <f>IF(INDEX('raw-data'!$A$1:$GQ$197,MATCH($A33,'raw-data'!$A:$A,1),MATCH(AB$1,'raw-data'!$1:$1,1))&lt;&gt;"",
$D33*INDEX('raw-data'!$A$1:$GQ$197,MATCH($A33,'raw-data'!$A:$A,1),MATCH(AB$1,'raw-data'!$1:$1,1))/VLOOKUP($A33,'raw-data'!$A:$B,2,TRUE),"")</f>
        <v/>
      </c>
      <c r="AC33" s="1" t="str">
        <f>IF(INDEX('raw-data'!$A$1:$GQ$197,MATCH($A33,'raw-data'!$A:$A,1),MATCH(AC$1,'raw-data'!$1:$1,1))&lt;&gt;"",
$D33*INDEX('raw-data'!$A$1:$GQ$197,MATCH($A33,'raw-data'!$A:$A,1),MATCH(AC$1,'raw-data'!$1:$1,1))/VLOOKUP($A33,'raw-data'!$A:$B,2,TRUE),"")</f>
        <v/>
      </c>
      <c r="AD33" s="1" t="str">
        <f>IF(INDEX('raw-data'!$A$1:$GQ$197,MATCH($A33,'raw-data'!$A:$A,1),MATCH(AD$1,'raw-data'!$1:$1,1))&lt;&gt;"",
$D33*INDEX('raw-data'!$A$1:$GQ$197,MATCH($A33,'raw-data'!$A:$A,1),MATCH(AD$1,'raw-data'!$1:$1,1))/VLOOKUP($A33,'raw-data'!$A:$B,2,TRUE),"")</f>
        <v/>
      </c>
      <c r="AE33" s="1">
        <f>IF(INDEX('raw-data'!$A$1:$GQ$197,MATCH($A33,'raw-data'!$A:$A,1),MATCH(AE$1,'raw-data'!$1:$1,1))&lt;&gt;"",
$D33*INDEX('raw-data'!$A$1:$GQ$197,MATCH($A33,'raw-data'!$A:$A,1),MATCH(AE$1,'raw-data'!$1:$1,1))/VLOOKUP($A33,'raw-data'!$A:$B,2,TRUE),"")</f>
        <v>0</v>
      </c>
      <c r="AF33" s="1" t="str">
        <f>IF(INDEX('raw-data'!$A$1:$GQ$197,MATCH($A33,'raw-data'!$A:$A,1),MATCH(AF$1,'raw-data'!$1:$1,1))&lt;&gt;"",
$D33*INDEX('raw-data'!$A$1:$GQ$197,MATCH($A33,'raw-data'!$A:$A,1),MATCH(AF$1,'raw-data'!$1:$1,1))/VLOOKUP($A33,'raw-data'!$A:$B,2,TRUE),"")</f>
        <v/>
      </c>
      <c r="AG33" s="1" t="str">
        <f>IF(INDEX('raw-data'!$A$1:$GQ$197,MATCH($A33,'raw-data'!$A:$A,1),MATCH(AG$1,'raw-data'!$1:$1,1))&lt;&gt;"",
$D33*INDEX('raw-data'!$A$1:$GQ$197,MATCH($A33,'raw-data'!$A:$A,1),MATCH(AG$1,'raw-data'!$1:$1,1))/VLOOKUP($A33,'raw-data'!$A:$B,2,TRUE),"")</f>
        <v/>
      </c>
      <c r="AH33" s="1" t="str">
        <f>IF(INDEX('raw-data'!$A$1:$GQ$197,MATCH($A33,'raw-data'!$A:$A,1),MATCH(AH$1,'raw-data'!$1:$1,1))&lt;&gt;"",
$D33*INDEX('raw-data'!$A$1:$GQ$197,MATCH($A33,'raw-data'!$A:$A,1),MATCH(AH$1,'raw-data'!$1:$1,1))/VLOOKUP($A33,'raw-data'!$A:$B,2,TRUE),"")</f>
        <v/>
      </c>
      <c r="AI33" s="1" t="str">
        <f>IF(INDEX('raw-data'!$A$1:$GQ$197,MATCH($A33,'raw-data'!$A:$A,1),MATCH(AI$1,'raw-data'!$1:$1,1))&lt;&gt;"",
$D33*INDEX('raw-data'!$A$1:$GQ$197,MATCH($A33,'raw-data'!$A:$A,1),MATCH(AI$1,'raw-data'!$1:$1,1))/VLOOKUP($A33,'raw-data'!$A:$B,2,TRUE),"")</f>
        <v/>
      </c>
      <c r="AJ33" s="1" t="str">
        <f>IF(INDEX('raw-data'!$A$1:$GQ$197,MATCH($A33,'raw-data'!$A:$A,1),MATCH(AJ$1,'raw-data'!$1:$1,1))&lt;&gt;"",
$D33*INDEX('raw-data'!$A$1:$GQ$197,MATCH($A33,'raw-data'!$A:$A,1),MATCH(AJ$1,'raw-data'!$1:$1,1))/VLOOKUP($A33,'raw-data'!$A:$B,2,TRUE),"")</f>
        <v/>
      </c>
      <c r="AK33" s="1" t="str">
        <f>IF(INDEX('raw-data'!$A$1:$GQ$197,MATCH($A33,'raw-data'!$A:$A,1),MATCH(AK$1,'raw-data'!$1:$1,1))&lt;&gt;"",
$D33*INDEX('raw-data'!$A$1:$GQ$197,MATCH($A33,'raw-data'!$A:$A,1),MATCH(AK$1,'raw-data'!$1:$1,1))/VLOOKUP($A33,'raw-data'!$A:$B,2,TRUE),"")</f>
        <v/>
      </c>
      <c r="AL33" s="1" t="str">
        <f>IF(INDEX('raw-data'!$A$1:$GQ$197,MATCH($A33,'raw-data'!$A:$A,1),MATCH(AL$1,'raw-data'!$1:$1,1))&lt;&gt;"",
$D33*INDEX('raw-data'!$A$1:$GQ$197,MATCH($A33,'raw-data'!$A:$A,1),MATCH(AL$1,'raw-data'!$1:$1,1))/VLOOKUP($A33,'raw-data'!$A:$B,2,TRUE),"")</f>
        <v/>
      </c>
      <c r="AM33" s="1" t="str">
        <f>IF(INDEX('raw-data'!$A$1:$GQ$197,MATCH($A33,'raw-data'!$A:$A,1),MATCH(AM$1,'raw-data'!$1:$1,1))&lt;&gt;"",
$D33*INDEX('raw-data'!$A$1:$GQ$197,MATCH($A33,'raw-data'!$A:$A,1),MATCH(AM$1,'raw-data'!$1:$1,1))/VLOOKUP($A33,'raw-data'!$A:$B,2,TRUE),"")</f>
        <v/>
      </c>
      <c r="AN33" s="1" t="str">
        <f>IF(INDEX('raw-data'!$A$1:$GQ$197,MATCH($A33,'raw-data'!$A:$A,1),MATCH(AN$1,'raw-data'!$1:$1,1))&lt;&gt;"",
$D33*INDEX('raw-data'!$A$1:$GQ$197,MATCH($A33,'raw-data'!$A:$A,1),MATCH(AN$1,'raw-data'!$1:$1,1))/VLOOKUP($A33,'raw-data'!$A:$B,2,TRUE),"")</f>
        <v/>
      </c>
      <c r="AO33" s="1" t="str">
        <f>IF(INDEX('raw-data'!$A$1:$GQ$197,MATCH($A33,'raw-data'!$A:$A,1),MATCH(AO$1,'raw-data'!$1:$1,1))&lt;&gt;"",
$D33*INDEX('raw-data'!$A$1:$GQ$197,MATCH($A33,'raw-data'!$A:$A,1),MATCH(AO$1,'raw-data'!$1:$1,1))/VLOOKUP($A33,'raw-data'!$A:$B,2,TRUE),"")</f>
        <v/>
      </c>
      <c r="AP33" s="1" t="str">
        <f>IF(INDEX('raw-data'!$A$1:$GQ$197,MATCH($A33,'raw-data'!$A:$A,1),MATCH(AP$1,'raw-data'!$1:$1,1))&lt;&gt;"",
$D33*INDEX('raw-data'!$A$1:$GQ$197,MATCH($A33,'raw-data'!$A:$A,1),MATCH(AP$1,'raw-data'!$1:$1,1))/VLOOKUP($A33,'raw-data'!$A:$B,2,TRUE),"")</f>
        <v/>
      </c>
      <c r="AQ33" s="1" t="str">
        <f>IF(INDEX('raw-data'!$A$1:$GQ$197,MATCH($A33,'raw-data'!$A:$A,1),MATCH(AQ$1,'raw-data'!$1:$1,1))&lt;&gt;"",
$D33*INDEX('raw-data'!$A$1:$GQ$197,MATCH($A33,'raw-data'!$A:$A,1),MATCH(AQ$1,'raw-data'!$1:$1,1))/VLOOKUP($A33,'raw-data'!$A:$B,2,TRUE),"")</f>
        <v/>
      </c>
      <c r="AR33" s="1" t="str">
        <f>IF(INDEX('raw-data'!$A$1:$GQ$197,MATCH($A33,'raw-data'!$A:$A,1),MATCH(AR$1,'raw-data'!$1:$1,1))&lt;&gt;"",
$D33*INDEX('raw-data'!$A$1:$GQ$197,MATCH($A33,'raw-data'!$A:$A,1),MATCH(AR$1,'raw-data'!$1:$1,1))/VLOOKUP($A33,'raw-data'!$A:$B,2,TRUE),"")</f>
        <v/>
      </c>
      <c r="AS33" s="1" t="str">
        <f>IF(INDEX('raw-data'!$A$1:$GQ$197,MATCH($A33,'raw-data'!$A:$A,1),MATCH(AS$1,'raw-data'!$1:$1,1))&lt;&gt;"",
$D33*INDEX('raw-data'!$A$1:$GQ$197,MATCH($A33,'raw-data'!$A:$A,1),MATCH(AS$1,'raw-data'!$1:$1,1))/VLOOKUP($A33,'raw-data'!$A:$B,2,TRUE),"")</f>
        <v/>
      </c>
      <c r="AT33" s="1" t="str">
        <f>IF(INDEX('raw-data'!$A$1:$GQ$197,MATCH($A33,'raw-data'!$A:$A,1),MATCH(AT$1,'raw-data'!$1:$1,1))&lt;&gt;"",
$D33*INDEX('raw-data'!$A$1:$GQ$197,MATCH($A33,'raw-data'!$A:$A,1),MATCH(AT$1,'raw-data'!$1:$1,1))/VLOOKUP($A33,'raw-data'!$A:$B,2,TRUE),"")</f>
        <v/>
      </c>
      <c r="AU33" s="1">
        <f>IF(INDEX('raw-data'!$A$1:$GQ$197,MATCH($A33,'raw-data'!$A:$A,1),MATCH(AU$1,'raw-data'!$1:$1,1))&lt;&gt;"",
$D33*INDEX('raw-data'!$A$1:$GQ$197,MATCH($A33,'raw-data'!$A:$A,1),MATCH(AU$1,'raw-data'!$1:$1,1))/VLOOKUP($A33,'raw-data'!$A:$B,2,TRUE),"")</f>
        <v>0</v>
      </c>
      <c r="AV33" s="1" t="str">
        <f>IF(INDEX('raw-data'!$A$1:$GQ$197,MATCH($A33,'raw-data'!$A:$A,1),MATCH(AV$1,'raw-data'!$1:$1,1))&lt;&gt;"",
$D33*INDEX('raw-data'!$A$1:$GQ$197,MATCH($A33,'raw-data'!$A:$A,1),MATCH(AV$1,'raw-data'!$1:$1,1))/VLOOKUP($A33,'raw-data'!$A:$B,2,TRUE),"")</f>
        <v/>
      </c>
      <c r="AW33" s="1" t="str">
        <f>IF(INDEX('raw-data'!$A$1:$GQ$197,MATCH($A33,'raw-data'!$A:$A,1),MATCH(AW$1,'raw-data'!$1:$1,1))&lt;&gt;"",
$D33*INDEX('raw-data'!$A$1:$GQ$197,MATCH($A33,'raw-data'!$A:$A,1),MATCH(AW$1,'raw-data'!$1:$1,1))/VLOOKUP($A33,'raw-data'!$A:$B,2,TRUE),"")</f>
        <v/>
      </c>
      <c r="AX33" s="1" t="str">
        <f>IF(INDEX('raw-data'!$A$1:$GQ$197,MATCH($A33,'raw-data'!$A:$A,1),MATCH(AX$1,'raw-data'!$1:$1,1))&lt;&gt;"",
$D33*INDEX('raw-data'!$A$1:$GQ$197,MATCH($A33,'raw-data'!$A:$A,1),MATCH(AX$1,'raw-data'!$1:$1,1))/VLOOKUP($A33,'raw-data'!$A:$B,2,TRUE),"")</f>
        <v/>
      </c>
      <c r="AY33" s="1" t="str">
        <f>IF(INDEX('raw-data'!$A$1:$GQ$197,MATCH($A33,'raw-data'!$A:$A,1),MATCH(AY$1,'raw-data'!$1:$1,1))&lt;&gt;"",
$D33*INDEX('raw-data'!$A$1:$GQ$197,MATCH($A33,'raw-data'!$A:$A,1),MATCH(AY$1,'raw-data'!$1:$1,1))/VLOOKUP($A33,'raw-data'!$A:$B,2,TRUE),"")</f>
        <v/>
      </c>
      <c r="AZ33" s="1" t="str">
        <f>IF(INDEX('raw-data'!$A$1:$GQ$197,MATCH($A33,'raw-data'!$A:$A,1),MATCH(AZ$1,'raw-data'!$1:$1,1))&lt;&gt;"",
$D33*INDEX('raw-data'!$A$1:$GQ$197,MATCH($A33,'raw-data'!$A:$A,1),MATCH(AZ$1,'raw-data'!$1:$1,1))/VLOOKUP($A33,'raw-data'!$A:$B,2,TRUE),"")</f>
        <v/>
      </c>
      <c r="BA33" s="1" t="str">
        <f>IF(INDEX('raw-data'!$A$1:$GQ$197,MATCH($A33,'raw-data'!$A:$A,1),MATCH(BA$1,'raw-data'!$1:$1,1))&lt;&gt;"",
$D33*INDEX('raw-data'!$A$1:$GQ$197,MATCH($A33,'raw-data'!$A:$A,1),MATCH(BA$1,'raw-data'!$1:$1,1))/VLOOKUP($A33,'raw-data'!$A:$B,2,TRUE),"")</f>
        <v/>
      </c>
      <c r="BB33" s="1" t="str">
        <f>IF(INDEX('raw-data'!$A$1:$GQ$197,MATCH($A33,'raw-data'!$A:$A,1),MATCH(BB$1,'raw-data'!$1:$1,1))&lt;&gt;"",
$D33*INDEX('raw-data'!$A$1:$GQ$197,MATCH($A33,'raw-data'!$A:$A,1),MATCH(BB$1,'raw-data'!$1:$1,1))/VLOOKUP($A33,'raw-data'!$A:$B,2,TRUE),"")</f>
        <v/>
      </c>
      <c r="BC33" s="1" t="str">
        <f>IF(INDEX('raw-data'!$A$1:$GQ$197,MATCH($A33,'raw-data'!$A:$A,1),MATCH(BC$1,'raw-data'!$1:$1,1))&lt;&gt;"",
$D33*INDEX('raw-data'!$A$1:$GQ$197,MATCH($A33,'raw-data'!$A:$A,1),MATCH(BC$1,'raw-data'!$1:$1,1))/VLOOKUP($A33,'raw-data'!$A:$B,2,TRUE),"")</f>
        <v/>
      </c>
      <c r="BD33" s="1" t="str">
        <f>IF(INDEX('raw-data'!$A$1:$GQ$197,MATCH($A33,'raw-data'!$A:$A,1),MATCH(BD$1,'raw-data'!$1:$1,1))&lt;&gt;"",
$D33*INDEX('raw-data'!$A$1:$GQ$197,MATCH($A33,'raw-data'!$A:$A,1),MATCH(BD$1,'raw-data'!$1:$1,1))/VLOOKUP($A33,'raw-data'!$A:$B,2,TRUE),"")</f>
        <v/>
      </c>
      <c r="BE33" s="1" t="str">
        <f>IF(INDEX('raw-data'!$A$1:$GQ$197,MATCH($A33,'raw-data'!$A:$A,1),MATCH(BE$1,'raw-data'!$1:$1,1))&lt;&gt;"",
$D33*INDEX('raw-data'!$A$1:$GQ$197,MATCH($A33,'raw-data'!$A:$A,1),MATCH(BE$1,'raw-data'!$1:$1,1))/VLOOKUP($A33,'raw-data'!$A:$B,2,TRUE),"")</f>
        <v/>
      </c>
      <c r="BF33" s="1" t="str">
        <f>IF(INDEX('raw-data'!$A$1:$GQ$197,MATCH($A33,'raw-data'!$A:$A,1),MATCH(BF$1,'raw-data'!$1:$1,1))&lt;&gt;"",
$D33*INDEX('raw-data'!$A$1:$GQ$197,MATCH($A33,'raw-data'!$A:$A,1),MATCH(BF$1,'raw-data'!$1:$1,1))/VLOOKUP($A33,'raw-data'!$A:$B,2,TRUE),"")</f>
        <v/>
      </c>
      <c r="BG33" s="1" t="str">
        <f>IF(INDEX('raw-data'!$A$1:$GQ$197,MATCH($A33,'raw-data'!$A:$A,1),MATCH(BG$1,'raw-data'!$1:$1,1))&lt;&gt;"",
$D33*INDEX('raw-data'!$A$1:$GQ$197,MATCH($A33,'raw-data'!$A:$A,1),MATCH(BG$1,'raw-data'!$1:$1,1))/VLOOKUP($A33,'raw-data'!$A:$B,2,TRUE),"")</f>
        <v/>
      </c>
      <c r="BH33" s="1" t="str">
        <f>IF(INDEX('raw-data'!$A$1:$GQ$197,MATCH($A33,'raw-data'!$A:$A,1),MATCH(BH$1,'raw-data'!$1:$1,1))&lt;&gt;"",
$D33*INDEX('raw-data'!$A$1:$GQ$197,MATCH($A33,'raw-data'!$A:$A,1),MATCH(BH$1,'raw-data'!$1:$1,1))/VLOOKUP($A33,'raw-data'!$A:$B,2,TRUE),"")</f>
        <v/>
      </c>
      <c r="BI33" s="1" t="str">
        <f>IF(INDEX('raw-data'!$A$1:$GQ$197,MATCH($A33,'raw-data'!$A:$A,1),MATCH(BI$1,'raw-data'!$1:$1,1))&lt;&gt;"",
$D33*INDEX('raw-data'!$A$1:$GQ$197,MATCH($A33,'raw-data'!$A:$A,1),MATCH(BI$1,'raw-data'!$1:$1,1))/VLOOKUP($A33,'raw-data'!$A:$B,2,TRUE),"")</f>
        <v/>
      </c>
      <c r="BJ33" s="1" t="str">
        <f>IF(INDEX('raw-data'!$A$1:$GQ$197,MATCH($A33,'raw-data'!$A:$A,1),MATCH(BJ$1,'raw-data'!$1:$1,1))&lt;&gt;"",
$D33*INDEX('raw-data'!$A$1:$GQ$197,MATCH($A33,'raw-data'!$A:$A,1),MATCH(BJ$1,'raw-data'!$1:$1,1))/VLOOKUP($A33,'raw-data'!$A:$B,2,TRUE),"")</f>
        <v/>
      </c>
      <c r="BK33" s="1" t="str">
        <f>IF(INDEX('raw-data'!$A$1:$GQ$197,MATCH($A33,'raw-data'!$A:$A,1),MATCH(BK$1,'raw-data'!$1:$1,1))&lt;&gt;"",
$D33*INDEX('raw-data'!$A$1:$GQ$197,MATCH($A33,'raw-data'!$A:$A,1),MATCH(BK$1,'raw-data'!$1:$1,1))/VLOOKUP($A33,'raw-data'!$A:$B,2,TRUE),"")</f>
        <v/>
      </c>
      <c r="BL33" s="1" t="str">
        <f>IF(INDEX('raw-data'!$A$1:$GQ$197,MATCH($A33,'raw-data'!$A:$A,1),MATCH(BL$1,'raw-data'!$1:$1,1))&lt;&gt;"",
$D33*INDEX('raw-data'!$A$1:$GQ$197,MATCH($A33,'raw-data'!$A:$A,1),MATCH(BL$1,'raw-data'!$1:$1,1))/VLOOKUP($A33,'raw-data'!$A:$B,2,TRUE),"")</f>
        <v/>
      </c>
      <c r="BM33" s="1" t="str">
        <f>IF(INDEX('raw-data'!$A$1:$GQ$197,MATCH($A33,'raw-data'!$A:$A,1),MATCH(BM$1,'raw-data'!$1:$1,1))&lt;&gt;"",
$D33*INDEX('raw-data'!$A$1:$GQ$197,MATCH($A33,'raw-data'!$A:$A,1),MATCH(BM$1,'raw-data'!$1:$1,1))/VLOOKUP($A33,'raw-data'!$A:$B,2,TRUE),"")</f>
        <v/>
      </c>
      <c r="BN33" s="1" t="str">
        <f>IF(INDEX('raw-data'!$A$1:$GQ$197,MATCH($A33,'raw-data'!$A:$A,1),MATCH(BN$1,'raw-data'!$1:$1,1))&lt;&gt;"",
$D33*INDEX('raw-data'!$A$1:$GQ$197,MATCH($A33,'raw-data'!$A:$A,1),MATCH(BN$1,'raw-data'!$1:$1,1))/VLOOKUP($A33,'raw-data'!$A:$B,2,TRUE),"")</f>
        <v/>
      </c>
      <c r="BO33" s="1" t="str">
        <f>IF(INDEX('raw-data'!$A$1:$GQ$197,MATCH($A33,'raw-data'!$A:$A,1),MATCH(BO$1,'raw-data'!$1:$1,1))&lt;&gt;"",
$D33*INDEX('raw-data'!$A$1:$GQ$197,MATCH($A33,'raw-data'!$A:$A,1),MATCH(BO$1,'raw-data'!$1:$1,1))/VLOOKUP($A33,'raw-data'!$A:$B,2,TRUE),"")</f>
        <v/>
      </c>
      <c r="BP33" s="1" t="str">
        <f>IF(INDEX('raw-data'!$A$1:$GQ$197,MATCH($A33,'raw-data'!$A:$A,1),MATCH(BP$1,'raw-data'!$1:$1,1))&lt;&gt;"",
$D33*INDEX('raw-data'!$A$1:$GQ$197,MATCH($A33,'raw-data'!$A:$A,1),MATCH(BP$1,'raw-data'!$1:$1,1))/VLOOKUP($A33,'raw-data'!$A:$B,2,TRUE),"")</f>
        <v/>
      </c>
      <c r="BQ33" s="1" t="str">
        <f>IF(INDEX('raw-data'!$A$1:$GQ$197,MATCH($A33,'raw-data'!$A:$A,1),MATCH(BQ$1,'raw-data'!$1:$1,1))&lt;&gt;"",
$D33*INDEX('raw-data'!$A$1:$GQ$197,MATCH($A33,'raw-data'!$A:$A,1),MATCH(BQ$1,'raw-data'!$1:$1,1))/VLOOKUP($A33,'raw-data'!$A:$B,2,TRUE),"")</f>
        <v/>
      </c>
      <c r="BR33" s="1" t="str">
        <f>IF(INDEX('raw-data'!$A$1:$GQ$197,MATCH($A33,'raw-data'!$A:$A,1),MATCH(BR$1,'raw-data'!$1:$1,1))&lt;&gt;"",
$D33*INDEX('raw-data'!$A$1:$GQ$197,MATCH($A33,'raw-data'!$A:$A,1),MATCH(BR$1,'raw-data'!$1:$1,1))/VLOOKUP($A33,'raw-data'!$A:$B,2,TRUE),"")</f>
        <v/>
      </c>
      <c r="BS33" s="1" t="str">
        <f>IF(INDEX('raw-data'!$A$1:$GQ$197,MATCH($A33,'raw-data'!$A:$A,1),MATCH(BS$1,'raw-data'!$1:$1,1))&lt;&gt;"",
$D33*INDEX('raw-data'!$A$1:$GQ$197,MATCH($A33,'raw-data'!$A:$A,1),MATCH(BS$1,'raw-data'!$1:$1,1))/VLOOKUP($A33,'raw-data'!$A:$B,2,TRUE),"")</f>
        <v/>
      </c>
      <c r="BT33" s="1" t="str">
        <f>IF(INDEX('raw-data'!$A$1:$GQ$197,MATCH($A33,'raw-data'!$A:$A,1),MATCH(BT$1,'raw-data'!$1:$1,1))&lt;&gt;"",
$D33*INDEX('raw-data'!$A$1:$GQ$197,MATCH($A33,'raw-data'!$A:$A,1),MATCH(BT$1,'raw-data'!$1:$1,1))/VLOOKUP($A33,'raw-data'!$A:$B,2,TRUE),"")</f>
        <v/>
      </c>
      <c r="BU33" s="1" t="str">
        <f>IF(INDEX('raw-data'!$A$1:$GQ$197,MATCH($A33,'raw-data'!$A:$A,1),MATCH(BU$1,'raw-data'!$1:$1,1))&lt;&gt;"",
$D33*INDEX('raw-data'!$A$1:$GQ$197,MATCH($A33,'raw-data'!$A:$A,1),MATCH(BU$1,'raw-data'!$1:$1,1))/VLOOKUP($A33,'raw-data'!$A:$B,2,TRUE),"")</f>
        <v/>
      </c>
      <c r="BV33" s="1" t="str">
        <f>IF(INDEX('raw-data'!$A$1:$GQ$197,MATCH($A33,'raw-data'!$A:$A,1),MATCH(BV$1,'raw-data'!$1:$1,1))&lt;&gt;"",
$D33*INDEX('raw-data'!$A$1:$GQ$197,MATCH($A33,'raw-data'!$A:$A,1),MATCH(BV$1,'raw-data'!$1:$1,1))/VLOOKUP($A33,'raw-data'!$A:$B,2,TRUE),"")</f>
        <v/>
      </c>
      <c r="BW33" s="1" t="str">
        <f>IF(INDEX('raw-data'!$A$1:$GQ$197,MATCH($A33,'raw-data'!$A:$A,1),MATCH(BW$1,'raw-data'!$1:$1,1))&lt;&gt;"",
$D33*INDEX('raw-data'!$A$1:$GQ$197,MATCH($A33,'raw-data'!$A:$A,1),MATCH(BW$1,'raw-data'!$1:$1,1))/VLOOKUP($A33,'raw-data'!$A:$B,2,TRUE),"")</f>
        <v/>
      </c>
      <c r="BX33" s="1" t="str">
        <f>IF(INDEX('raw-data'!$A$1:$GQ$197,MATCH($A33,'raw-data'!$A:$A,1),MATCH(BX$1,'raw-data'!$1:$1,1))&lt;&gt;"",
$D33*INDEX('raw-data'!$A$1:$GQ$197,MATCH($A33,'raw-data'!$A:$A,1),MATCH(BX$1,'raw-data'!$1:$1,1))/VLOOKUP($A33,'raw-data'!$A:$B,2,TRUE),"")</f>
        <v/>
      </c>
      <c r="BY33" s="1" t="str">
        <f>IF(INDEX('raw-data'!$A$1:$GQ$197,MATCH($A33,'raw-data'!$A:$A,1),MATCH(BY$1,'raw-data'!$1:$1,1))&lt;&gt;"",
$D33*INDEX('raw-data'!$A$1:$GQ$197,MATCH($A33,'raw-data'!$A:$A,1),MATCH(BY$1,'raw-data'!$1:$1,1))/VLOOKUP($A33,'raw-data'!$A:$B,2,TRUE),"")</f>
        <v/>
      </c>
      <c r="BZ33" s="1" t="str">
        <f>IF(INDEX('raw-data'!$A$1:$GQ$197,MATCH($A33,'raw-data'!$A:$A,1),MATCH(BZ$1,'raw-data'!$1:$1,1))&lt;&gt;"",
$D33*INDEX('raw-data'!$A$1:$GQ$197,MATCH($A33,'raw-data'!$A:$A,1),MATCH(BZ$1,'raw-data'!$1:$1,1))/VLOOKUP($A33,'raw-data'!$A:$B,2,TRUE),"")</f>
        <v/>
      </c>
      <c r="CA33" s="1" t="str">
        <f>IF(INDEX('raw-data'!$A$1:$GQ$197,MATCH($A33,'raw-data'!$A:$A,1),MATCH(CA$1,'raw-data'!$1:$1,1))&lt;&gt;"",
$D33*INDEX('raw-data'!$A$1:$GQ$197,MATCH($A33,'raw-data'!$A:$A,1),MATCH(CA$1,'raw-data'!$1:$1,1))/VLOOKUP($A33,'raw-data'!$A:$B,2,TRUE),"")</f>
        <v/>
      </c>
      <c r="CB33" s="1" t="str">
        <f>IF(INDEX('raw-data'!$A$1:$GQ$197,MATCH($A33,'raw-data'!$A:$A,1),MATCH(CB$1,'raw-data'!$1:$1,1))&lt;&gt;"",
$D33*INDEX('raw-data'!$A$1:$GQ$197,MATCH($A33,'raw-data'!$A:$A,1),MATCH(CB$1,'raw-data'!$1:$1,1))/VLOOKUP($A33,'raw-data'!$A:$B,2,TRUE),"")</f>
        <v/>
      </c>
      <c r="CC33" s="1" t="str">
        <f>IF(INDEX('raw-data'!$A$1:$GQ$197,MATCH($A33,'raw-data'!$A:$A,1),MATCH(CC$1,'raw-data'!$1:$1,1))&lt;&gt;"",
$D33*INDEX('raw-data'!$A$1:$GQ$197,MATCH($A33,'raw-data'!$A:$A,1),MATCH(CC$1,'raw-data'!$1:$1,1))/VLOOKUP($A33,'raw-data'!$A:$B,2,TRUE),"")</f>
        <v/>
      </c>
      <c r="CD33" s="1" t="str">
        <f>IF(INDEX('raw-data'!$A$1:$GQ$197,MATCH($A33,'raw-data'!$A:$A,1),MATCH(CD$1,'raw-data'!$1:$1,1))&lt;&gt;"",
$D33*INDEX('raw-data'!$A$1:$GQ$197,MATCH($A33,'raw-data'!$A:$A,1),MATCH(CD$1,'raw-data'!$1:$1,1))/VLOOKUP($A33,'raw-data'!$A:$B,2,TRUE),"")</f>
        <v/>
      </c>
      <c r="CE33" s="1" t="str">
        <f>IF(INDEX('raw-data'!$A$1:$GQ$197,MATCH($A33,'raw-data'!$A:$A,1),MATCH(CE$1,'raw-data'!$1:$1,1))&lt;&gt;"",
$D33*INDEX('raw-data'!$A$1:$GQ$197,MATCH($A33,'raw-data'!$A:$A,1),MATCH(CE$1,'raw-data'!$1:$1,1))/VLOOKUP($A33,'raw-data'!$A:$B,2,TRUE),"")</f>
        <v/>
      </c>
      <c r="CF33" s="1" t="str">
        <f>IF(INDEX('raw-data'!$A$1:$GQ$197,MATCH($A33,'raw-data'!$A:$A,1),MATCH(CF$1,'raw-data'!$1:$1,1))&lt;&gt;"",
$D33*INDEX('raw-data'!$A$1:$GQ$197,MATCH($A33,'raw-data'!$A:$A,1),MATCH(CF$1,'raw-data'!$1:$1,1))/VLOOKUP($A33,'raw-data'!$A:$B,2,TRUE),"")</f>
        <v/>
      </c>
      <c r="CG33" s="1" t="str">
        <f>IF(INDEX('raw-data'!$A$1:$GQ$197,MATCH($A33,'raw-data'!$A:$A,1),MATCH(CG$1,'raw-data'!$1:$1,1))&lt;&gt;"",
$D33*INDEX('raw-data'!$A$1:$GQ$197,MATCH($A33,'raw-data'!$A:$A,1),MATCH(CG$1,'raw-data'!$1:$1,1))/VLOOKUP($A33,'raw-data'!$A:$B,2,TRUE),"")</f>
        <v/>
      </c>
      <c r="CH33" s="1" t="str">
        <f>IF(INDEX('raw-data'!$A$1:$GQ$197,MATCH($A33,'raw-data'!$A:$A,1),MATCH(CH$1,'raw-data'!$1:$1,1))&lt;&gt;"",
$D33*INDEX('raw-data'!$A$1:$GQ$197,MATCH($A33,'raw-data'!$A:$A,1),MATCH(CH$1,'raw-data'!$1:$1,1))/VLOOKUP($A33,'raw-data'!$A:$B,2,TRUE),"")</f>
        <v/>
      </c>
      <c r="CI33" s="1" t="str">
        <f>IF(INDEX('raw-data'!$A$1:$GQ$197,MATCH($A33,'raw-data'!$A:$A,1),MATCH(CI$1,'raw-data'!$1:$1,1))&lt;&gt;"",
$D33*INDEX('raw-data'!$A$1:$GQ$197,MATCH($A33,'raw-data'!$A:$A,1),MATCH(CI$1,'raw-data'!$1:$1,1))/VLOOKUP($A33,'raw-data'!$A:$B,2,TRUE),"")</f>
        <v/>
      </c>
      <c r="CJ33" s="1" t="str">
        <f>IF(INDEX('raw-data'!$A$1:$GQ$197,MATCH($A33,'raw-data'!$A:$A,1),MATCH(CJ$1,'raw-data'!$1:$1,1))&lt;&gt;"",
$D33*INDEX('raw-data'!$A$1:$GQ$197,MATCH($A33,'raw-data'!$A:$A,1),MATCH(CJ$1,'raw-data'!$1:$1,1))/VLOOKUP($A33,'raw-data'!$A:$B,2,TRUE),"")</f>
        <v/>
      </c>
      <c r="CK33" s="1" t="str">
        <f>IF(INDEX('raw-data'!$A$1:$GQ$197,MATCH($A33,'raw-data'!$A:$A,1),MATCH(CK$1,'raw-data'!$1:$1,1))&lt;&gt;"",
$D33*INDEX('raw-data'!$A$1:$GQ$197,MATCH($A33,'raw-data'!$A:$A,1),MATCH(CK$1,'raw-data'!$1:$1,1))/VLOOKUP($A33,'raw-data'!$A:$B,2,TRUE),"")</f>
        <v/>
      </c>
      <c r="CL33" s="1" t="str">
        <f>IF(INDEX('raw-data'!$A$1:$GQ$197,MATCH($A33,'raw-data'!$A:$A,1),MATCH(CL$1,'raw-data'!$1:$1,1))&lt;&gt;"",
$D33*INDEX('raw-data'!$A$1:$GQ$197,MATCH($A33,'raw-data'!$A:$A,1),MATCH(CL$1,'raw-data'!$1:$1,1))/VLOOKUP($A33,'raw-data'!$A:$B,2,TRUE),"")</f>
        <v/>
      </c>
      <c r="CM33" s="1" t="str">
        <f>IF(INDEX('raw-data'!$A$1:$GQ$197,MATCH($A33,'raw-data'!$A:$A,1),MATCH(CM$1,'raw-data'!$1:$1,1))&lt;&gt;"",
$D33*INDEX('raw-data'!$A$1:$GQ$197,MATCH($A33,'raw-data'!$A:$A,1),MATCH(CM$1,'raw-data'!$1:$1,1))/VLOOKUP($A33,'raw-data'!$A:$B,2,TRUE),"")</f>
        <v/>
      </c>
      <c r="CN33" s="1" t="str">
        <f>IF(INDEX('raw-data'!$A$1:$GQ$197,MATCH($A33,'raw-data'!$A:$A,1),MATCH(CN$1,'raw-data'!$1:$1,1))&lt;&gt;"",
$D33*INDEX('raw-data'!$A$1:$GQ$197,MATCH($A33,'raw-data'!$A:$A,1),MATCH(CN$1,'raw-data'!$1:$1,1))/VLOOKUP($A33,'raw-data'!$A:$B,2,TRUE),"")</f>
        <v/>
      </c>
      <c r="CO33" s="1" t="str">
        <f>IF(INDEX('raw-data'!$A$1:$GQ$197,MATCH($A33,'raw-data'!$A:$A,1),MATCH(CO$1,'raw-data'!$1:$1,1))&lt;&gt;"",
$D33*INDEX('raw-data'!$A$1:$GQ$197,MATCH($A33,'raw-data'!$A:$A,1),MATCH(CO$1,'raw-data'!$1:$1,1))/VLOOKUP($A33,'raw-data'!$A:$B,2,TRUE),"")</f>
        <v/>
      </c>
      <c r="CP33" s="1" t="str">
        <f>IF(INDEX('raw-data'!$A$1:$GQ$197,MATCH($A33,'raw-data'!$A:$A,1),MATCH(CP$1,'raw-data'!$1:$1,1))&lt;&gt;"",
$D33*INDEX('raw-data'!$A$1:$GQ$197,MATCH($A33,'raw-data'!$A:$A,1),MATCH(CP$1,'raw-data'!$1:$1,1))/VLOOKUP($A33,'raw-data'!$A:$B,2,TRUE),"")</f>
        <v/>
      </c>
      <c r="CQ33" s="1" t="str">
        <f>IF(INDEX('raw-data'!$A$1:$GQ$197,MATCH($A33,'raw-data'!$A:$A,1),MATCH(CQ$1,'raw-data'!$1:$1,1))&lt;&gt;"",
$D33*INDEX('raw-data'!$A$1:$GQ$197,MATCH($A33,'raw-data'!$A:$A,1),MATCH(CQ$1,'raw-data'!$1:$1,1))/VLOOKUP($A33,'raw-data'!$A:$B,2,TRUE),"")</f>
        <v/>
      </c>
      <c r="CR33" s="1" t="str">
        <f>IF(INDEX('raw-data'!$A$1:$GQ$197,MATCH($A33,'raw-data'!$A:$A,1),MATCH(CR$1,'raw-data'!$1:$1,1))&lt;&gt;"",
$D33*INDEX('raw-data'!$A$1:$GQ$197,MATCH($A33,'raw-data'!$A:$A,1),MATCH(CR$1,'raw-data'!$1:$1,1))/VLOOKUP($A33,'raw-data'!$A:$B,2,TRUE),"")</f>
        <v/>
      </c>
      <c r="CS33" s="1" t="str">
        <f>IF(INDEX('raw-data'!$A$1:$GQ$197,MATCH($A33,'raw-data'!$A:$A,1),MATCH(CS$1,'raw-data'!$1:$1,1))&lt;&gt;"",
$D33*INDEX('raw-data'!$A$1:$GQ$197,MATCH($A33,'raw-data'!$A:$A,1),MATCH(CS$1,'raw-data'!$1:$1,1))/VLOOKUP($A33,'raw-data'!$A:$B,2,TRUE),"")</f>
        <v/>
      </c>
      <c r="CT33" s="1" t="str">
        <f>IF(INDEX('raw-data'!$A$1:$GQ$197,MATCH($A33,'raw-data'!$A:$A,1),MATCH(CT$1,'raw-data'!$1:$1,1))&lt;&gt;"",
$D33*INDEX('raw-data'!$A$1:$GQ$197,MATCH($A33,'raw-data'!$A:$A,1),MATCH(CT$1,'raw-data'!$1:$1,1))/VLOOKUP($A33,'raw-data'!$A:$B,2,TRUE),"")</f>
        <v/>
      </c>
      <c r="CU33" s="1" t="str">
        <f>IF(INDEX('raw-data'!$A$1:$GQ$197,MATCH($A33,'raw-data'!$A:$A,1),MATCH(CU$1,'raw-data'!$1:$1,1))&lt;&gt;"",
$D33*INDEX('raw-data'!$A$1:$GQ$197,MATCH($A33,'raw-data'!$A:$A,1),MATCH(CU$1,'raw-data'!$1:$1,1))/VLOOKUP($A33,'raw-data'!$A:$B,2,TRUE),"")</f>
        <v/>
      </c>
      <c r="CV33" s="1" t="str">
        <f>IF(INDEX('raw-data'!$A$1:$GQ$197,MATCH($A33,'raw-data'!$A:$A,1),MATCH(CV$1,'raw-data'!$1:$1,1))&lt;&gt;"",
$D33*INDEX('raw-data'!$A$1:$GQ$197,MATCH($A33,'raw-data'!$A:$A,1),MATCH(CV$1,'raw-data'!$1:$1,1))/VLOOKUP($A33,'raw-data'!$A:$B,2,TRUE),"")</f>
        <v/>
      </c>
      <c r="CW33" s="1" t="str">
        <f>IF(INDEX('raw-data'!$A$1:$GQ$197,MATCH($A33,'raw-data'!$A:$A,1),MATCH(CW$1,'raw-data'!$1:$1,1))&lt;&gt;"",
$D33*INDEX('raw-data'!$A$1:$GQ$197,MATCH($A33,'raw-data'!$A:$A,1),MATCH(CW$1,'raw-data'!$1:$1,1))/VLOOKUP($A33,'raw-data'!$A:$B,2,TRUE),"")</f>
        <v/>
      </c>
      <c r="CX33" s="1" t="str">
        <f>IF(INDEX('raw-data'!$A$1:$GQ$197,MATCH($A33,'raw-data'!$A:$A,1),MATCH(CX$1,'raw-data'!$1:$1,1))&lt;&gt;"",
$D33*INDEX('raw-data'!$A$1:$GQ$197,MATCH($A33,'raw-data'!$A:$A,1),MATCH(CX$1,'raw-data'!$1:$1,1))/VLOOKUP($A33,'raw-data'!$A:$B,2,TRUE),"")</f>
        <v/>
      </c>
      <c r="CY33" s="1" t="str">
        <f>IF(INDEX('raw-data'!$A$1:$GQ$197,MATCH($A33,'raw-data'!$A:$A,1),MATCH(CY$1,'raw-data'!$1:$1,1))&lt;&gt;"",
$D33*INDEX('raw-data'!$A$1:$GQ$197,MATCH($A33,'raw-data'!$A:$A,1),MATCH(CY$1,'raw-data'!$1:$1,1))/VLOOKUP($A33,'raw-data'!$A:$B,2,TRUE),"")</f>
        <v/>
      </c>
      <c r="CZ33" s="1" t="str">
        <f>IF(INDEX('raw-data'!$A$1:$GQ$197,MATCH($A33,'raw-data'!$A:$A,1),MATCH(CZ$1,'raw-data'!$1:$1,1))&lt;&gt;"",
$D33*INDEX('raw-data'!$A$1:$GQ$197,MATCH($A33,'raw-data'!$A:$A,1),MATCH(CZ$1,'raw-data'!$1:$1,1))/VLOOKUP($A33,'raw-data'!$A:$B,2,TRUE),"")</f>
        <v/>
      </c>
      <c r="DA33" s="1" t="str">
        <f>IF(INDEX('raw-data'!$A$1:$GQ$197,MATCH($A33,'raw-data'!$A:$A,1),MATCH(DA$1,'raw-data'!$1:$1,1))&lt;&gt;"",
$D33*INDEX('raw-data'!$A$1:$GQ$197,MATCH($A33,'raw-data'!$A:$A,1),MATCH(DA$1,'raw-data'!$1:$1,1))/VLOOKUP($A33,'raw-data'!$A:$B,2,TRUE),"")</f>
        <v/>
      </c>
      <c r="DB33" s="1" t="str">
        <f>IF(INDEX('raw-data'!$A$1:$GQ$197,MATCH($A33,'raw-data'!$A:$A,1),MATCH(DB$1,'raw-data'!$1:$1,1))&lt;&gt;"",
$D33*INDEX('raw-data'!$A$1:$GQ$197,MATCH($A33,'raw-data'!$A:$A,1),MATCH(DB$1,'raw-data'!$1:$1,1))/VLOOKUP($A33,'raw-data'!$A:$B,2,TRUE),"")</f>
        <v/>
      </c>
      <c r="DC33" s="1" t="str">
        <f>IF(INDEX('raw-data'!$A$1:$GQ$197,MATCH($A33,'raw-data'!$A:$A,1),MATCH(DC$1,'raw-data'!$1:$1,1))&lt;&gt;"",
$D33*INDEX('raw-data'!$A$1:$GQ$197,MATCH($A33,'raw-data'!$A:$A,1),MATCH(DC$1,'raw-data'!$1:$1,1))/VLOOKUP($A33,'raw-data'!$A:$B,2,TRUE),"")</f>
        <v/>
      </c>
      <c r="DD33" s="1" t="str">
        <f>IF(INDEX('raw-data'!$A$1:$GQ$197,MATCH($A33,'raw-data'!$A:$A,1),MATCH(DD$1,'raw-data'!$1:$1,1))&lt;&gt;"",
$D33*INDEX('raw-data'!$A$1:$GQ$197,MATCH($A33,'raw-data'!$A:$A,1),MATCH(DD$1,'raw-data'!$1:$1,1))/VLOOKUP($A33,'raw-data'!$A:$B,2,TRUE),"")</f>
        <v/>
      </c>
      <c r="DE33" s="1" t="str">
        <f>IF(INDEX('raw-data'!$A$1:$GQ$197,MATCH($A33,'raw-data'!$A:$A,1),MATCH(DE$1,'raw-data'!$1:$1,1))&lt;&gt;"",
$D33*INDEX('raw-data'!$A$1:$GQ$197,MATCH($A33,'raw-data'!$A:$A,1),MATCH(DE$1,'raw-data'!$1:$1,1))/VLOOKUP($A33,'raw-data'!$A:$B,2,TRUE),"")</f>
        <v/>
      </c>
      <c r="DF33" s="1" t="str">
        <f>IF(INDEX('raw-data'!$A$1:$GQ$197,MATCH($A33,'raw-data'!$A:$A,1),MATCH(DF$1,'raw-data'!$1:$1,1))&lt;&gt;"",
$D33*INDEX('raw-data'!$A$1:$GQ$197,MATCH($A33,'raw-data'!$A:$A,1),MATCH(DF$1,'raw-data'!$1:$1,1))/VLOOKUP($A33,'raw-data'!$A:$B,2,TRUE),"")</f>
        <v/>
      </c>
      <c r="DG33" s="1" t="str">
        <f>IF(INDEX('raw-data'!$A$1:$GQ$197,MATCH($A33,'raw-data'!$A:$A,1),MATCH(DG$1,'raw-data'!$1:$1,1))&lt;&gt;"",
$D33*INDEX('raw-data'!$A$1:$GQ$197,MATCH($A33,'raw-data'!$A:$A,1),MATCH(DG$1,'raw-data'!$1:$1,1))/VLOOKUP($A33,'raw-data'!$A:$B,2,TRUE),"")</f>
        <v/>
      </c>
      <c r="DH33" s="1" t="str">
        <f>IF(INDEX('raw-data'!$A$1:$GQ$197,MATCH($A33,'raw-data'!$A:$A,1),MATCH(DH$1,'raw-data'!$1:$1,1))&lt;&gt;"",
$D33*INDEX('raw-data'!$A$1:$GQ$197,MATCH($A33,'raw-data'!$A:$A,1),MATCH(DH$1,'raw-data'!$1:$1,1))/VLOOKUP($A33,'raw-data'!$A:$B,2,TRUE),"")</f>
        <v/>
      </c>
      <c r="DI33" s="1" t="str">
        <f>IF(INDEX('raw-data'!$A$1:$GQ$197,MATCH($A33,'raw-data'!$A:$A,1),MATCH(DI$1,'raw-data'!$1:$1,1))&lt;&gt;"",
$D33*INDEX('raw-data'!$A$1:$GQ$197,MATCH($A33,'raw-data'!$A:$A,1),MATCH(DI$1,'raw-data'!$1:$1,1))/VLOOKUP($A33,'raw-data'!$A:$B,2,TRUE),"")</f>
        <v/>
      </c>
      <c r="DJ33" s="1" t="str">
        <f>IF(INDEX('raw-data'!$A$1:$GQ$197,MATCH($A33,'raw-data'!$A:$A,1),MATCH(DJ$1,'raw-data'!$1:$1,1))&lt;&gt;"",
$D33*INDEX('raw-data'!$A$1:$GQ$197,MATCH($A33,'raw-data'!$A:$A,1),MATCH(DJ$1,'raw-data'!$1:$1,1))/VLOOKUP($A33,'raw-data'!$A:$B,2,TRUE),"")</f>
        <v/>
      </c>
      <c r="DK33" s="1" t="str">
        <f>IF(INDEX('raw-data'!$A$1:$GQ$197,MATCH($A33,'raw-data'!$A:$A,1),MATCH(DK$1,'raw-data'!$1:$1,1))&lt;&gt;"",
$D33*INDEX('raw-data'!$A$1:$GQ$197,MATCH($A33,'raw-data'!$A:$A,1),MATCH(DK$1,'raw-data'!$1:$1,1))/VLOOKUP($A33,'raw-data'!$A:$B,2,TRUE),"")</f>
        <v/>
      </c>
      <c r="DL33" s="1" t="str">
        <f>IF(INDEX('raw-data'!$A$1:$GQ$197,MATCH($A33,'raw-data'!$A:$A,1),MATCH(DL$1,'raw-data'!$1:$1,1))&lt;&gt;"",
$D33*INDEX('raw-data'!$A$1:$GQ$197,MATCH($A33,'raw-data'!$A:$A,1),MATCH(DL$1,'raw-data'!$1:$1,1))/VLOOKUP($A33,'raw-data'!$A:$B,2,TRUE),"")</f>
        <v/>
      </c>
      <c r="DM33" s="1" t="str">
        <f>IF(INDEX('raw-data'!$A$1:$GQ$197,MATCH($A33,'raw-data'!$A:$A,1),MATCH(DM$1,'raw-data'!$1:$1,1))&lt;&gt;"",
$D33*INDEX('raw-data'!$A$1:$GQ$197,MATCH($A33,'raw-data'!$A:$A,1),MATCH(DM$1,'raw-data'!$1:$1,1))/VLOOKUP($A33,'raw-data'!$A:$B,2,TRUE),"")</f>
        <v/>
      </c>
      <c r="DN33" s="1" t="str">
        <f>IF(INDEX('raw-data'!$A$1:$GQ$197,MATCH($A33,'raw-data'!$A:$A,1),MATCH(DN$1,'raw-data'!$1:$1,1))&lt;&gt;"",
$D33*INDEX('raw-data'!$A$1:$GQ$197,MATCH($A33,'raw-data'!$A:$A,1),MATCH(DN$1,'raw-data'!$1:$1,1))/VLOOKUP($A33,'raw-data'!$A:$B,2,TRUE),"")</f>
        <v/>
      </c>
      <c r="DO33" s="1" t="str">
        <f>IF(INDEX('raw-data'!$A$1:$GQ$197,MATCH($A33,'raw-data'!$A:$A,1),MATCH(DO$1,'raw-data'!$1:$1,1))&lt;&gt;"",
$D33*INDEX('raw-data'!$A$1:$GQ$197,MATCH($A33,'raw-data'!$A:$A,1),MATCH(DO$1,'raw-data'!$1:$1,1))/VLOOKUP($A33,'raw-data'!$A:$B,2,TRUE),"")</f>
        <v/>
      </c>
      <c r="DP33" s="1" t="str">
        <f>IF(INDEX('raw-data'!$A$1:$GQ$197,MATCH($A33,'raw-data'!$A:$A,1),MATCH(DP$1,'raw-data'!$1:$1,1))&lt;&gt;"",
$D33*INDEX('raw-data'!$A$1:$GQ$197,MATCH($A33,'raw-data'!$A:$A,1),MATCH(DP$1,'raw-data'!$1:$1,1))/VLOOKUP($A33,'raw-data'!$A:$B,2,TRUE),"")</f>
        <v/>
      </c>
      <c r="DQ33" s="1" t="str">
        <f>IF(INDEX('raw-data'!$A$1:$GQ$197,MATCH($A33,'raw-data'!$A:$A,1),MATCH(DQ$1,'raw-data'!$1:$1,1))&lt;&gt;"",
$D33*INDEX('raw-data'!$A$1:$GQ$197,MATCH($A33,'raw-data'!$A:$A,1),MATCH(DQ$1,'raw-data'!$1:$1,1))/VLOOKUP($A33,'raw-data'!$A:$B,2,TRUE),"")</f>
        <v/>
      </c>
      <c r="DR33" s="1" t="str">
        <f>IF(INDEX('raw-data'!$A$1:$GQ$197,MATCH($A33,'raw-data'!$A:$A,1),MATCH(DR$1,'raw-data'!$1:$1,1))&lt;&gt;"",
$D33*INDEX('raw-data'!$A$1:$GQ$197,MATCH($A33,'raw-data'!$A:$A,1),MATCH(DR$1,'raw-data'!$1:$1,1))/VLOOKUP($A33,'raw-data'!$A:$B,2,TRUE),"")</f>
        <v/>
      </c>
      <c r="DS33" s="1" t="str">
        <f>IF(INDEX('raw-data'!$A$1:$GQ$197,MATCH($A33,'raw-data'!$A:$A,1),MATCH(DS$1,'raw-data'!$1:$1,1))&lt;&gt;"",
$D33*INDEX('raw-data'!$A$1:$GQ$197,MATCH($A33,'raw-data'!$A:$A,1),MATCH(DS$1,'raw-data'!$1:$1,1))/VLOOKUP($A33,'raw-data'!$A:$B,2,TRUE),"")</f>
        <v/>
      </c>
      <c r="DT33" s="1" t="str">
        <f>IF(INDEX('raw-data'!$A$1:$GQ$197,MATCH($A33,'raw-data'!$A:$A,1),MATCH(DT$1,'raw-data'!$1:$1,1))&lt;&gt;"",
$D33*INDEX('raw-data'!$A$1:$GQ$197,MATCH($A33,'raw-data'!$A:$A,1),MATCH(DT$1,'raw-data'!$1:$1,1))/VLOOKUP($A33,'raw-data'!$A:$B,2,TRUE),"")</f>
        <v/>
      </c>
      <c r="DU33" s="1" t="str">
        <f>IF(INDEX('raw-data'!$A$1:$GQ$197,MATCH($A33,'raw-data'!$A:$A,1),MATCH(DU$1,'raw-data'!$1:$1,1))&lt;&gt;"",
$D33*INDEX('raw-data'!$A$1:$GQ$197,MATCH($A33,'raw-data'!$A:$A,1),MATCH(DU$1,'raw-data'!$1:$1,1))/VLOOKUP($A33,'raw-data'!$A:$B,2,TRUE),"")</f>
        <v/>
      </c>
      <c r="DV33" s="1" t="str">
        <f>IF(INDEX('raw-data'!$A$1:$GQ$197,MATCH($A33,'raw-data'!$A:$A,1),MATCH(DV$1,'raw-data'!$1:$1,1))&lt;&gt;"",
$D33*INDEX('raw-data'!$A$1:$GQ$197,MATCH($A33,'raw-data'!$A:$A,1),MATCH(DV$1,'raw-data'!$1:$1,1))/VLOOKUP($A33,'raw-data'!$A:$B,2,TRUE),"")</f>
        <v/>
      </c>
      <c r="DW33" s="1" t="str">
        <f>IF(INDEX('raw-data'!$A$1:$GQ$197,MATCH($A33,'raw-data'!$A:$A,1),MATCH(DW$1,'raw-data'!$1:$1,1))&lt;&gt;"",
$D33*INDEX('raw-data'!$A$1:$GQ$197,MATCH($A33,'raw-data'!$A:$A,1),MATCH(DW$1,'raw-data'!$1:$1,1))/VLOOKUP($A33,'raw-data'!$A:$B,2,TRUE),"")</f>
        <v/>
      </c>
      <c r="DX33" s="1" t="str">
        <f>IF(INDEX('raw-data'!$A$1:$GQ$197,MATCH($A33,'raw-data'!$A:$A,1),MATCH(DX$1,'raw-data'!$1:$1,1))&lt;&gt;"",
$D33*INDEX('raw-data'!$A$1:$GQ$197,MATCH($A33,'raw-data'!$A:$A,1),MATCH(DX$1,'raw-data'!$1:$1,1))/VLOOKUP($A33,'raw-data'!$A:$B,2,TRUE),"")</f>
        <v/>
      </c>
      <c r="DY33" s="1" t="str">
        <f>IF(INDEX('raw-data'!$A$1:$GQ$197,MATCH($A33,'raw-data'!$A:$A,1),MATCH(DY$1,'raw-data'!$1:$1,1))&lt;&gt;"",
$D33*INDEX('raw-data'!$A$1:$GQ$197,MATCH($A33,'raw-data'!$A:$A,1),MATCH(DY$1,'raw-data'!$1:$1,1))/VLOOKUP($A33,'raw-data'!$A:$B,2,TRUE),"")</f>
        <v/>
      </c>
      <c r="DZ33" s="1" t="str">
        <f>IF(INDEX('raw-data'!$A$1:$GQ$197,MATCH($A33,'raw-data'!$A:$A,1),MATCH(DZ$1,'raw-data'!$1:$1,1))&lt;&gt;"",
$D33*INDEX('raw-data'!$A$1:$GQ$197,MATCH($A33,'raw-data'!$A:$A,1),MATCH(DZ$1,'raw-data'!$1:$1,1))/VLOOKUP($A33,'raw-data'!$A:$B,2,TRUE),"")</f>
        <v/>
      </c>
      <c r="EA33" s="1" t="str">
        <f>IF(INDEX('raw-data'!$A$1:$GQ$197,MATCH($A33,'raw-data'!$A:$A,1),MATCH(EA$1,'raw-data'!$1:$1,1))&lt;&gt;"",
$D33*INDEX('raw-data'!$A$1:$GQ$197,MATCH($A33,'raw-data'!$A:$A,1),MATCH(EA$1,'raw-data'!$1:$1,1))/VLOOKUP($A33,'raw-data'!$A:$B,2,TRUE),"")</f>
        <v/>
      </c>
      <c r="EB33" s="1" t="str">
        <f>IF(INDEX('raw-data'!$A$1:$GQ$197,MATCH($A33,'raw-data'!$A:$A,1),MATCH(EB$1,'raw-data'!$1:$1,1))&lt;&gt;"",
$D33*INDEX('raw-data'!$A$1:$GQ$197,MATCH($A33,'raw-data'!$A:$A,1),MATCH(EB$1,'raw-data'!$1:$1,1))/VLOOKUP($A33,'raw-data'!$A:$B,2,TRUE),"")</f>
        <v/>
      </c>
      <c r="EC33" s="1" t="str">
        <f>IF(INDEX('raw-data'!$A$1:$GQ$197,MATCH($A33,'raw-data'!$A:$A,1),MATCH(EC$1,'raw-data'!$1:$1,1))&lt;&gt;"",
$D33*INDEX('raw-data'!$A$1:$GQ$197,MATCH($A33,'raw-data'!$A:$A,1),MATCH(EC$1,'raw-data'!$1:$1,1))/VLOOKUP($A33,'raw-data'!$A:$B,2,TRUE),"")</f>
        <v/>
      </c>
      <c r="ED33" s="1" t="str">
        <f>IF(INDEX('raw-data'!$A$1:$GQ$197,MATCH($A33,'raw-data'!$A:$A,1),MATCH(ED$1,'raw-data'!$1:$1,1))&lt;&gt;"",
$D33*INDEX('raw-data'!$A$1:$GQ$197,MATCH($A33,'raw-data'!$A:$A,1),MATCH(ED$1,'raw-data'!$1:$1,1))/VLOOKUP($A33,'raw-data'!$A:$B,2,TRUE),"")</f>
        <v/>
      </c>
      <c r="EE33" s="1" t="str">
        <f>IF(INDEX('raw-data'!$A$1:$GQ$197,MATCH($A33,'raw-data'!$A:$A,1),MATCH(EE$1,'raw-data'!$1:$1,1))&lt;&gt;"",
$D33*INDEX('raw-data'!$A$1:$GQ$197,MATCH($A33,'raw-data'!$A:$A,1),MATCH(EE$1,'raw-data'!$1:$1,1))/VLOOKUP($A33,'raw-data'!$A:$B,2,TRUE),"")</f>
        <v/>
      </c>
      <c r="EF33" s="1" t="str">
        <f>IF(INDEX('raw-data'!$A$1:$GQ$197,MATCH($A33,'raw-data'!$A:$A,1),MATCH(EF$1,'raw-data'!$1:$1,1))&lt;&gt;"",
$D33*INDEX('raw-data'!$A$1:$GQ$197,MATCH($A33,'raw-data'!$A:$A,1),MATCH(EF$1,'raw-data'!$1:$1,1))/VLOOKUP($A33,'raw-data'!$A:$B,2,TRUE),"")</f>
        <v/>
      </c>
      <c r="EG33" s="1" t="str">
        <f>IF(INDEX('raw-data'!$A$1:$GQ$197,MATCH($A33,'raw-data'!$A:$A,1),MATCH(EG$1,'raw-data'!$1:$1,1))&lt;&gt;"",
$D33*INDEX('raw-data'!$A$1:$GQ$197,MATCH($A33,'raw-data'!$A:$A,1),MATCH(EG$1,'raw-data'!$1:$1,1))/VLOOKUP($A33,'raw-data'!$A:$B,2,TRUE),"")</f>
        <v/>
      </c>
      <c r="EH33" s="1" t="str">
        <f>IF(INDEX('raw-data'!$A$1:$GQ$197,MATCH($A33,'raw-data'!$A:$A,1),MATCH(EH$1,'raw-data'!$1:$1,1))&lt;&gt;"",
$D33*INDEX('raw-data'!$A$1:$GQ$197,MATCH($A33,'raw-data'!$A:$A,1),MATCH(EH$1,'raw-data'!$1:$1,1))/VLOOKUP($A33,'raw-data'!$A:$B,2,TRUE),"")</f>
        <v/>
      </c>
      <c r="EI33" s="1" t="str">
        <f>IF(INDEX('raw-data'!$A$1:$GQ$197,MATCH($A33,'raw-data'!$A:$A,1),MATCH(EI$1,'raw-data'!$1:$1,1))&lt;&gt;"",
$D33*INDEX('raw-data'!$A$1:$GQ$197,MATCH($A33,'raw-data'!$A:$A,1),MATCH(EI$1,'raw-data'!$1:$1,1))/VLOOKUP($A33,'raw-data'!$A:$B,2,TRUE),"")</f>
        <v/>
      </c>
      <c r="EJ33" s="1" t="str">
        <f>IF(INDEX('raw-data'!$A$1:$GQ$197,MATCH($A33,'raw-data'!$A:$A,1),MATCH(EJ$1,'raw-data'!$1:$1,1))&lt;&gt;"",
$D33*INDEX('raw-data'!$A$1:$GQ$197,MATCH($A33,'raw-data'!$A:$A,1),MATCH(EJ$1,'raw-data'!$1:$1,1))/VLOOKUP($A33,'raw-data'!$A:$B,2,TRUE),"")</f>
        <v/>
      </c>
      <c r="EK33" s="1" t="str">
        <f>IF(INDEX('raw-data'!$A$1:$GQ$197,MATCH($A33,'raw-data'!$A:$A,1),MATCH(EK$1,'raw-data'!$1:$1,1))&lt;&gt;"",
$D33*INDEX('raw-data'!$A$1:$GQ$197,MATCH($A33,'raw-data'!$A:$A,1),MATCH(EK$1,'raw-data'!$1:$1,1))/VLOOKUP($A33,'raw-data'!$A:$B,2,TRUE),"")</f>
        <v/>
      </c>
      <c r="EL33" s="1" t="str">
        <f>IF(INDEX('raw-data'!$A$1:$GQ$197,MATCH($A33,'raw-data'!$A:$A,1),MATCH(EL$1,'raw-data'!$1:$1,1))&lt;&gt;"",
$D33*INDEX('raw-data'!$A$1:$GQ$197,MATCH($A33,'raw-data'!$A:$A,1),MATCH(EL$1,'raw-data'!$1:$1,1))/VLOOKUP($A33,'raw-data'!$A:$B,2,TRUE),"")</f>
        <v/>
      </c>
      <c r="EM33" s="1" t="str">
        <f>IF(INDEX('raw-data'!$A$1:$GQ$197,MATCH($A33,'raw-data'!$A:$A,1),MATCH(EM$1,'raw-data'!$1:$1,1))&lt;&gt;"",
$D33*INDEX('raw-data'!$A$1:$GQ$197,MATCH($A33,'raw-data'!$A:$A,1),MATCH(EM$1,'raw-data'!$1:$1,1))/VLOOKUP($A33,'raw-data'!$A:$B,2,TRUE),"")</f>
        <v/>
      </c>
      <c r="EN33" s="1" t="str">
        <f>IF(INDEX('raw-data'!$A$1:$GQ$197,MATCH($A33,'raw-data'!$A:$A,1),MATCH(EN$1,'raw-data'!$1:$1,1))&lt;&gt;"",
$D33*INDEX('raw-data'!$A$1:$GQ$197,MATCH($A33,'raw-data'!$A:$A,1),MATCH(EN$1,'raw-data'!$1:$1,1))/VLOOKUP($A33,'raw-data'!$A:$B,2,TRUE),"")</f>
        <v/>
      </c>
      <c r="EO33" s="1" t="str">
        <f>IF(INDEX('raw-data'!$A$1:$GQ$197,MATCH($A33,'raw-data'!$A:$A,1),MATCH(EO$1,'raw-data'!$1:$1,1))&lt;&gt;"",
$D33*INDEX('raw-data'!$A$1:$GQ$197,MATCH($A33,'raw-data'!$A:$A,1),MATCH(EO$1,'raw-data'!$1:$1,1))/VLOOKUP($A33,'raw-data'!$A:$B,2,TRUE),"")</f>
        <v/>
      </c>
      <c r="EP33" s="1" t="str">
        <f>IF(INDEX('raw-data'!$A$1:$GQ$197,MATCH($A33,'raw-data'!$A:$A,1),MATCH(EP$1,'raw-data'!$1:$1,1))&lt;&gt;"",
$D33*INDEX('raw-data'!$A$1:$GQ$197,MATCH($A33,'raw-data'!$A:$A,1),MATCH(EP$1,'raw-data'!$1:$1,1))/VLOOKUP($A33,'raw-data'!$A:$B,2,TRUE),"")</f>
        <v/>
      </c>
      <c r="EQ33" s="1" t="str">
        <f>IF(INDEX('raw-data'!$A$1:$GQ$197,MATCH($A33,'raw-data'!$A:$A,1),MATCH(EQ$1,'raw-data'!$1:$1,1))&lt;&gt;"",
$D33*INDEX('raw-data'!$A$1:$GQ$197,MATCH($A33,'raw-data'!$A:$A,1),MATCH(EQ$1,'raw-data'!$1:$1,1))/VLOOKUP($A33,'raw-data'!$A:$B,2,TRUE),"")</f>
        <v/>
      </c>
      <c r="ER33" s="1" t="str">
        <f>IF(INDEX('raw-data'!$A$1:$GQ$197,MATCH($A33,'raw-data'!$A:$A,1),MATCH(ER$1,'raw-data'!$1:$1,1))&lt;&gt;"",
$D33*INDEX('raw-data'!$A$1:$GQ$197,MATCH($A33,'raw-data'!$A:$A,1),MATCH(ER$1,'raw-data'!$1:$1,1))/VLOOKUP($A33,'raw-data'!$A:$B,2,TRUE),"")</f>
        <v/>
      </c>
      <c r="ES33" s="1" t="str">
        <f>IF(INDEX('raw-data'!$A$1:$GQ$197,MATCH($A33,'raw-data'!$A:$A,1),MATCH(ES$1,'raw-data'!$1:$1,1))&lt;&gt;"",
$D33*INDEX('raw-data'!$A$1:$GQ$197,MATCH($A33,'raw-data'!$A:$A,1),MATCH(ES$1,'raw-data'!$1:$1,1))/VLOOKUP($A33,'raw-data'!$A:$B,2,TRUE),"")</f>
        <v/>
      </c>
      <c r="ET33" s="1" t="str">
        <f>IF(INDEX('raw-data'!$A$1:$GQ$197,MATCH($A33,'raw-data'!$A:$A,1),MATCH(ET$1,'raw-data'!$1:$1,1))&lt;&gt;"",
$D33*INDEX('raw-data'!$A$1:$GQ$197,MATCH($A33,'raw-data'!$A:$A,1),MATCH(ET$1,'raw-data'!$1:$1,1))/VLOOKUP($A33,'raw-data'!$A:$B,2,TRUE),"")</f>
        <v/>
      </c>
      <c r="EU33" s="1" t="str">
        <f>IF(INDEX('raw-data'!$A$1:$GQ$197,MATCH($A33,'raw-data'!$A:$A,1),MATCH(EU$1,'raw-data'!$1:$1,1))&lt;&gt;"",
$D33*INDEX('raw-data'!$A$1:$GQ$197,MATCH($A33,'raw-data'!$A:$A,1),MATCH(EU$1,'raw-data'!$1:$1,1))/VLOOKUP($A33,'raw-data'!$A:$B,2,TRUE),"")</f>
        <v/>
      </c>
      <c r="EV33" s="1" t="str">
        <f>IF(INDEX('raw-data'!$A$1:$GQ$197,MATCH($A33,'raw-data'!$A:$A,1),MATCH(EV$1,'raw-data'!$1:$1,1))&lt;&gt;"",
$D33*INDEX('raw-data'!$A$1:$GQ$197,MATCH($A33,'raw-data'!$A:$A,1),MATCH(EV$1,'raw-data'!$1:$1,1))/VLOOKUP($A33,'raw-data'!$A:$B,2,TRUE),"")</f>
        <v/>
      </c>
      <c r="EW33" s="1" t="str">
        <f>IF(INDEX('raw-data'!$A$1:$GQ$197,MATCH($A33,'raw-data'!$A:$A,1),MATCH(EW$1,'raw-data'!$1:$1,1))&lt;&gt;"",
$D33*INDEX('raw-data'!$A$1:$GQ$197,MATCH($A33,'raw-data'!$A:$A,1),MATCH(EW$1,'raw-data'!$1:$1,1))/VLOOKUP($A33,'raw-data'!$A:$B,2,TRUE),"")</f>
        <v/>
      </c>
      <c r="EX33" s="1" t="str">
        <f>IF(INDEX('raw-data'!$A$1:$GQ$197,MATCH($A33,'raw-data'!$A:$A,1),MATCH(EX$1,'raw-data'!$1:$1,1))&lt;&gt;"",
$D33*INDEX('raw-data'!$A$1:$GQ$197,MATCH($A33,'raw-data'!$A:$A,1),MATCH(EX$1,'raw-data'!$1:$1,1))/VLOOKUP($A33,'raw-data'!$A:$B,2,TRUE),"")</f>
        <v/>
      </c>
      <c r="EY33" s="1" t="str">
        <f>IF(INDEX('raw-data'!$A$1:$GQ$197,MATCH($A33,'raw-data'!$A:$A,1),MATCH(EY$1,'raw-data'!$1:$1,1))&lt;&gt;"",
$D33*INDEX('raw-data'!$A$1:$GQ$197,MATCH($A33,'raw-data'!$A:$A,1),MATCH(EY$1,'raw-data'!$1:$1,1))/VLOOKUP($A33,'raw-data'!$A:$B,2,TRUE),"")</f>
        <v/>
      </c>
      <c r="EZ33" s="1" t="str">
        <f>IF(INDEX('raw-data'!$A$1:$GQ$197,MATCH($A33,'raw-data'!$A:$A,1),MATCH(EZ$1,'raw-data'!$1:$1,1))&lt;&gt;"",
$D33*INDEX('raw-data'!$A$1:$GQ$197,MATCH($A33,'raw-data'!$A:$A,1),MATCH(EZ$1,'raw-data'!$1:$1,1))/VLOOKUP($A33,'raw-data'!$A:$B,2,TRUE),"")</f>
        <v/>
      </c>
      <c r="FA33" s="1" t="str">
        <f>IF(INDEX('raw-data'!$A$1:$GQ$197,MATCH($A33,'raw-data'!$A:$A,1),MATCH(FA$1,'raw-data'!$1:$1,1))&lt;&gt;"",
$D33*INDEX('raw-data'!$A$1:$GQ$197,MATCH($A33,'raw-data'!$A:$A,1),MATCH(FA$1,'raw-data'!$1:$1,1))/VLOOKUP($A33,'raw-data'!$A:$B,2,TRUE),"")</f>
        <v/>
      </c>
      <c r="FB33" s="1" t="str">
        <f>IF(INDEX('raw-data'!$A$1:$GQ$197,MATCH($A33,'raw-data'!$A:$A,1),MATCH(FB$1,'raw-data'!$1:$1,1))&lt;&gt;"",
$D33*INDEX('raw-data'!$A$1:$GQ$197,MATCH($A33,'raw-data'!$A:$A,1),MATCH(FB$1,'raw-data'!$1:$1,1))/VLOOKUP($A33,'raw-data'!$A:$B,2,TRUE),"")</f>
        <v/>
      </c>
      <c r="FC33" s="1" t="str">
        <f>IF(INDEX('raw-data'!$A$1:$GQ$197,MATCH($A33,'raw-data'!$A:$A,1),MATCH(FC$1,'raw-data'!$1:$1,1))&lt;&gt;"",
$D33*INDEX('raw-data'!$A$1:$GQ$197,MATCH($A33,'raw-data'!$A:$A,1),MATCH(FC$1,'raw-data'!$1:$1,1))/VLOOKUP($A33,'raw-data'!$A:$B,2,TRUE),"")</f>
        <v/>
      </c>
      <c r="FD33" s="1" t="str">
        <f>IF(INDEX('raw-data'!$A$1:$GQ$197,MATCH($A33,'raw-data'!$A:$A,1),MATCH(FD$1,'raw-data'!$1:$1,1))&lt;&gt;"",
$D33*INDEX('raw-data'!$A$1:$GQ$197,MATCH($A33,'raw-data'!$A:$A,1),MATCH(FD$1,'raw-data'!$1:$1,1))/VLOOKUP($A33,'raw-data'!$A:$B,2,TRUE),"")</f>
        <v/>
      </c>
      <c r="FE33" s="1" t="str">
        <f>IF(INDEX('raw-data'!$A$1:$GQ$197,MATCH($A33,'raw-data'!$A:$A,1),MATCH(FE$1,'raw-data'!$1:$1,1))&lt;&gt;"",
$D33*INDEX('raw-data'!$A$1:$GQ$197,MATCH($A33,'raw-data'!$A:$A,1),MATCH(FE$1,'raw-data'!$1:$1,1))/VLOOKUP($A33,'raw-data'!$A:$B,2,TRUE),"")</f>
        <v/>
      </c>
      <c r="FF33" s="1" t="str">
        <f>IF(INDEX('raw-data'!$A$1:$GQ$197,MATCH($A33,'raw-data'!$A:$A,1),MATCH(FF$1,'raw-data'!$1:$1,1))&lt;&gt;"",
$D33*INDEX('raw-data'!$A$1:$GQ$197,MATCH($A33,'raw-data'!$A:$A,1),MATCH(FF$1,'raw-data'!$1:$1,1))/VLOOKUP($A33,'raw-data'!$A:$B,2,TRUE),"")</f>
        <v/>
      </c>
      <c r="FG33" s="1" t="str">
        <f>IF(INDEX('raw-data'!$A$1:$GQ$197,MATCH($A33,'raw-data'!$A:$A,1),MATCH(FG$1,'raw-data'!$1:$1,1))&lt;&gt;"",
$D33*INDEX('raw-data'!$A$1:$GQ$197,MATCH($A33,'raw-data'!$A:$A,1),MATCH(FG$1,'raw-data'!$1:$1,1))/VLOOKUP($A33,'raw-data'!$A:$B,2,TRUE),"")</f>
        <v/>
      </c>
      <c r="FH33" s="1" t="str">
        <f>IF(INDEX('raw-data'!$A$1:$GQ$197,MATCH($A33,'raw-data'!$A:$A,1),MATCH(FH$1,'raw-data'!$1:$1,1))&lt;&gt;"",
$D33*INDEX('raw-data'!$A$1:$GQ$197,MATCH($A33,'raw-data'!$A:$A,1),MATCH(FH$1,'raw-data'!$1:$1,1))/VLOOKUP($A33,'raw-data'!$A:$B,2,TRUE),"")</f>
        <v/>
      </c>
      <c r="FI33" s="1" t="str">
        <f>IF(INDEX('raw-data'!$A$1:$GQ$197,MATCH($A33,'raw-data'!$A:$A,1),MATCH(FI$1,'raw-data'!$1:$1,1))&lt;&gt;"",
$D33*INDEX('raw-data'!$A$1:$GQ$197,MATCH($A33,'raw-data'!$A:$A,1),MATCH(FI$1,'raw-data'!$1:$1,1))/VLOOKUP($A33,'raw-data'!$A:$B,2,TRUE),"")</f>
        <v/>
      </c>
      <c r="FJ33" s="1" t="str">
        <f>IF(INDEX('raw-data'!$A$1:$GQ$197,MATCH($A33,'raw-data'!$A:$A,1),MATCH(FJ$1,'raw-data'!$1:$1,1))&lt;&gt;"",
$D33*INDEX('raw-data'!$A$1:$GQ$197,MATCH($A33,'raw-data'!$A:$A,1),MATCH(FJ$1,'raw-data'!$1:$1,1))/VLOOKUP($A33,'raw-data'!$A:$B,2,TRUE),"")</f>
        <v/>
      </c>
      <c r="FK33" s="1" t="str">
        <f>IF(INDEX('raw-data'!$A$1:$GQ$197,MATCH($A33,'raw-data'!$A:$A,1),MATCH(FK$1,'raw-data'!$1:$1,1))&lt;&gt;"",
$D33*INDEX('raw-data'!$A$1:$GQ$197,MATCH($A33,'raw-data'!$A:$A,1),MATCH(FK$1,'raw-data'!$1:$1,1))/VLOOKUP($A33,'raw-data'!$A:$B,2,TRUE),"")</f>
        <v/>
      </c>
      <c r="FL33" s="1" t="str">
        <f>IF(INDEX('raw-data'!$A$1:$GQ$197,MATCH($A33,'raw-data'!$A:$A,1),MATCH(FL$1,'raw-data'!$1:$1,1))&lt;&gt;"",
$D33*INDEX('raw-data'!$A$1:$GQ$197,MATCH($A33,'raw-data'!$A:$A,1),MATCH(FL$1,'raw-data'!$1:$1,1))/VLOOKUP($A33,'raw-data'!$A:$B,2,TRUE),"")</f>
        <v/>
      </c>
      <c r="FM33" s="1" t="str">
        <f>IF(INDEX('raw-data'!$A$1:$GQ$197,MATCH($A33,'raw-data'!$A:$A,1),MATCH(FM$1,'raw-data'!$1:$1,1))&lt;&gt;"",
$D33*INDEX('raw-data'!$A$1:$GQ$197,MATCH($A33,'raw-data'!$A:$A,1),MATCH(FM$1,'raw-data'!$1:$1,1))/VLOOKUP($A33,'raw-data'!$A:$B,2,TRUE),"")</f>
        <v/>
      </c>
      <c r="FN33" s="1" t="str">
        <f>IF(INDEX('raw-data'!$A$1:$GQ$197,MATCH($A33,'raw-data'!$A:$A,1),MATCH(FN$1,'raw-data'!$1:$1,1))&lt;&gt;"",
$D33*INDEX('raw-data'!$A$1:$GQ$197,MATCH($A33,'raw-data'!$A:$A,1),MATCH(FN$1,'raw-data'!$1:$1,1))/VLOOKUP($A33,'raw-data'!$A:$B,2,TRUE),"")</f>
        <v/>
      </c>
      <c r="FO33" s="1" t="str">
        <f>IF(INDEX('raw-data'!$A$1:$GQ$197,MATCH($A33,'raw-data'!$A:$A,1),MATCH(FO$1,'raw-data'!$1:$1,1))&lt;&gt;"",
$D33*INDEX('raw-data'!$A$1:$GQ$197,MATCH($A33,'raw-data'!$A:$A,1),MATCH(FO$1,'raw-data'!$1:$1,1))/VLOOKUP($A33,'raw-data'!$A:$B,2,TRUE),"")</f>
        <v/>
      </c>
      <c r="FP33" s="1" t="str">
        <f>IF(INDEX('raw-data'!$A$1:$GQ$197,MATCH($A33,'raw-data'!$A:$A,1),MATCH(FP$1,'raw-data'!$1:$1,1))&lt;&gt;"",
$D33*INDEX('raw-data'!$A$1:$GQ$197,MATCH($A33,'raw-data'!$A:$A,1),MATCH(FP$1,'raw-data'!$1:$1,1))/VLOOKUP($A33,'raw-data'!$A:$B,2,TRUE),"")</f>
        <v/>
      </c>
      <c r="FQ33" s="1" t="str">
        <f>IF(INDEX('raw-data'!$A$1:$GQ$197,MATCH($A33,'raw-data'!$A:$A,1),MATCH(FQ$1,'raw-data'!$1:$1,1))&lt;&gt;"",
$D33*INDEX('raw-data'!$A$1:$GQ$197,MATCH($A33,'raw-data'!$A:$A,1),MATCH(FQ$1,'raw-data'!$1:$1,1))/VLOOKUP($A33,'raw-data'!$A:$B,2,TRUE),"")</f>
        <v/>
      </c>
      <c r="FR33" s="1" t="str">
        <f>IF(INDEX('raw-data'!$A$1:$GQ$197,MATCH($A33,'raw-data'!$A:$A,1),MATCH(FR$1,'raw-data'!$1:$1,1))&lt;&gt;"",
$D33*INDEX('raw-data'!$A$1:$GQ$197,MATCH($A33,'raw-data'!$A:$A,1),MATCH(FR$1,'raw-data'!$1:$1,1))/VLOOKUP($A33,'raw-data'!$A:$B,2,TRUE),"")</f>
        <v/>
      </c>
      <c r="FS33" s="1" t="str">
        <f>IF(INDEX('raw-data'!$A$1:$GQ$197,MATCH($A33,'raw-data'!$A:$A,1),MATCH(FS$1,'raw-data'!$1:$1,1))&lt;&gt;"",
$D33*INDEX('raw-data'!$A$1:$GQ$197,MATCH($A33,'raw-data'!$A:$A,1),MATCH(FS$1,'raw-data'!$1:$1,1))/VLOOKUP($A33,'raw-data'!$A:$B,2,TRUE),"")</f>
        <v/>
      </c>
      <c r="FT33" s="1" t="str">
        <f>IF(INDEX('raw-data'!$A$1:$GQ$197,MATCH($A33,'raw-data'!$A:$A,1),MATCH(FT$1,'raw-data'!$1:$1,1))&lt;&gt;"",
$D33*INDEX('raw-data'!$A$1:$GQ$197,MATCH($A33,'raw-data'!$A:$A,1),MATCH(FT$1,'raw-data'!$1:$1,1))/VLOOKUP($A33,'raw-data'!$A:$B,2,TRUE),"")</f>
        <v/>
      </c>
      <c r="FU33" s="1" t="str">
        <f>IF(INDEX('raw-data'!$A$1:$GQ$197,MATCH($A33,'raw-data'!$A:$A,1),MATCH(FU$1,'raw-data'!$1:$1,1))&lt;&gt;"",
$D33*INDEX('raw-data'!$A$1:$GQ$197,MATCH($A33,'raw-data'!$A:$A,1),MATCH(FU$1,'raw-data'!$1:$1,1))/VLOOKUP($A33,'raw-data'!$A:$B,2,TRUE),"")</f>
        <v/>
      </c>
      <c r="FV33" s="1" t="str">
        <f>IF(INDEX('raw-data'!$A$1:$GQ$197,MATCH($A33,'raw-data'!$A:$A,1),MATCH(FV$1,'raw-data'!$1:$1,1))&lt;&gt;"",
$D33*INDEX('raw-data'!$A$1:$GQ$197,MATCH($A33,'raw-data'!$A:$A,1),MATCH(FV$1,'raw-data'!$1:$1,1))/VLOOKUP($A33,'raw-data'!$A:$B,2,TRUE),"")</f>
        <v/>
      </c>
      <c r="FW33" s="1" t="str">
        <f>IF(INDEX('raw-data'!$A$1:$GQ$197,MATCH($A33,'raw-data'!$A:$A,1),MATCH(FW$1,'raw-data'!$1:$1,1))&lt;&gt;"",
$D33*INDEX('raw-data'!$A$1:$GQ$197,MATCH($A33,'raw-data'!$A:$A,1),MATCH(FW$1,'raw-data'!$1:$1,1))/VLOOKUP($A33,'raw-data'!$A:$B,2,TRUE),"")</f>
        <v/>
      </c>
      <c r="FX33" s="1" t="str">
        <f>IF(INDEX('raw-data'!$A$1:$GQ$197,MATCH($A33,'raw-data'!$A:$A,1),MATCH(FX$1,'raw-data'!$1:$1,1))&lt;&gt;"",
$D33*INDEX('raw-data'!$A$1:$GQ$197,MATCH($A33,'raw-data'!$A:$A,1),MATCH(FX$1,'raw-data'!$1:$1,1))/VLOOKUP($A33,'raw-data'!$A:$B,2,TRUE),"")</f>
        <v/>
      </c>
      <c r="FY33" s="1" t="str">
        <f>IF(INDEX('raw-data'!$A$1:$GQ$197,MATCH($A33,'raw-data'!$A:$A,1),MATCH(FY$1,'raw-data'!$1:$1,1))&lt;&gt;"",
$D33*INDEX('raw-data'!$A$1:$GQ$197,MATCH($A33,'raw-data'!$A:$A,1),MATCH(FY$1,'raw-data'!$1:$1,1))/VLOOKUP($A33,'raw-data'!$A:$B,2,TRUE),"")</f>
        <v/>
      </c>
      <c r="FZ33" s="1" t="str">
        <f>IF(INDEX('raw-data'!$A$1:$GQ$197,MATCH($A33,'raw-data'!$A:$A,1),MATCH(FZ$1,'raw-data'!$1:$1,1))&lt;&gt;"",
$D33*INDEX('raw-data'!$A$1:$GQ$197,MATCH($A33,'raw-data'!$A:$A,1),MATCH(FZ$1,'raw-data'!$1:$1,1))/VLOOKUP($A33,'raw-data'!$A:$B,2,TRUE),"")</f>
        <v/>
      </c>
      <c r="GA33" s="1" t="str">
        <f>IF(INDEX('raw-data'!$A$1:$GQ$197,MATCH($A33,'raw-data'!$A:$A,1),MATCH(GA$1,'raw-data'!$1:$1,1))&lt;&gt;"",
$D33*INDEX('raw-data'!$A$1:$GQ$197,MATCH($A33,'raw-data'!$A:$A,1),MATCH(GA$1,'raw-data'!$1:$1,1))/VLOOKUP($A33,'raw-data'!$A:$B,2,TRUE),"")</f>
        <v/>
      </c>
      <c r="GB33" s="1" t="str">
        <f>IF(INDEX('raw-data'!$A$1:$GQ$197,MATCH($A33,'raw-data'!$A:$A,1),MATCH(GB$1,'raw-data'!$1:$1,1))&lt;&gt;"",
$D33*INDEX('raw-data'!$A$1:$GQ$197,MATCH($A33,'raw-data'!$A:$A,1),MATCH(GB$1,'raw-data'!$1:$1,1))/VLOOKUP($A33,'raw-data'!$A:$B,2,TRUE),"")</f>
        <v/>
      </c>
      <c r="GC33" s="1" t="str">
        <f>IF(INDEX('raw-data'!$A$1:$GQ$197,MATCH($A33,'raw-data'!$A:$A,1),MATCH(GC$1,'raw-data'!$1:$1,1))&lt;&gt;"",
$D33*INDEX('raw-data'!$A$1:$GQ$197,MATCH($A33,'raw-data'!$A:$A,1),MATCH(GC$1,'raw-data'!$1:$1,1))/VLOOKUP($A33,'raw-data'!$A:$B,2,TRUE),"")</f>
        <v/>
      </c>
      <c r="GD33" s="1" t="str">
        <f>IF(INDEX('raw-data'!$A$1:$GQ$197,MATCH($A33,'raw-data'!$A:$A,1),MATCH(GD$1,'raw-data'!$1:$1,1))&lt;&gt;"",
$D33*INDEX('raw-data'!$A$1:$GQ$197,MATCH($A33,'raw-data'!$A:$A,1),MATCH(GD$1,'raw-data'!$1:$1,1))/VLOOKUP($A33,'raw-data'!$A:$B,2,TRUE),"")</f>
        <v/>
      </c>
      <c r="GE33" s="1" t="str">
        <f>IF(INDEX('raw-data'!$A$1:$GQ$197,MATCH($A33,'raw-data'!$A:$A,1),MATCH(GE$1,'raw-data'!$1:$1,1))&lt;&gt;"",
$D33*INDEX('raw-data'!$A$1:$GQ$197,MATCH($A33,'raw-data'!$A:$A,1),MATCH(GE$1,'raw-data'!$1:$1,1))/VLOOKUP($A33,'raw-data'!$A:$B,2,TRUE),"")</f>
        <v/>
      </c>
      <c r="GF33" s="1" t="str">
        <f>IF(INDEX('raw-data'!$A$1:$GQ$197,MATCH($A33,'raw-data'!$A:$A,1),MATCH(GF$1,'raw-data'!$1:$1,1))&lt;&gt;"",
$D33*INDEX('raw-data'!$A$1:$GQ$197,MATCH($A33,'raw-data'!$A:$A,1),MATCH(GF$1,'raw-data'!$1:$1,1))/VLOOKUP($A33,'raw-data'!$A:$B,2,TRUE),"")</f>
        <v/>
      </c>
      <c r="GG33" s="1" t="str">
        <f>IF(INDEX('raw-data'!$A$1:$GQ$197,MATCH($A33,'raw-data'!$A:$A,1),MATCH(GG$1,'raw-data'!$1:$1,1))&lt;&gt;"",
$D33*INDEX('raw-data'!$A$1:$GQ$197,MATCH($A33,'raw-data'!$A:$A,1),MATCH(GG$1,'raw-data'!$1:$1,1))/VLOOKUP($A33,'raw-data'!$A:$B,2,TRUE),"")</f>
        <v/>
      </c>
      <c r="GH33" s="1" t="str">
        <f>IF(INDEX('raw-data'!$A$1:$GQ$197,MATCH($A33,'raw-data'!$A:$A,1),MATCH(GH$1,'raw-data'!$1:$1,1))&lt;&gt;"",
$D33*INDEX('raw-data'!$A$1:$GQ$197,MATCH($A33,'raw-data'!$A:$A,1),MATCH(GH$1,'raw-data'!$1:$1,1))/VLOOKUP($A33,'raw-data'!$A:$B,2,TRUE),"")</f>
        <v/>
      </c>
      <c r="GI33" s="1" t="str">
        <f>IF(INDEX('raw-data'!$A$1:$GQ$197,MATCH($A33,'raw-data'!$A:$A,1),MATCH(GI$1,'raw-data'!$1:$1,1))&lt;&gt;"",
$D33*INDEX('raw-data'!$A$1:$GQ$197,MATCH($A33,'raw-data'!$A:$A,1),MATCH(GI$1,'raw-data'!$1:$1,1))/VLOOKUP($A33,'raw-data'!$A:$B,2,TRUE),"")</f>
        <v/>
      </c>
      <c r="GJ33" s="1" t="str">
        <f>IF(INDEX('raw-data'!$A$1:$GQ$197,MATCH($A33,'raw-data'!$A:$A,1),MATCH(GJ$1,'raw-data'!$1:$1,1))&lt;&gt;"",
$D33*INDEX('raw-data'!$A$1:$GQ$197,MATCH($A33,'raw-data'!$A:$A,1),MATCH(GJ$1,'raw-data'!$1:$1,1))/VLOOKUP($A33,'raw-data'!$A:$B,2,TRUE),"")</f>
        <v/>
      </c>
      <c r="GK33" s="1" t="str">
        <f>IF(INDEX('raw-data'!$A$1:$GQ$197,MATCH($A33,'raw-data'!$A:$A,1),MATCH(GK$1,'raw-data'!$1:$1,1))&lt;&gt;"",
$D33*INDEX('raw-data'!$A$1:$GQ$197,MATCH($A33,'raw-data'!$A:$A,1),MATCH(GK$1,'raw-data'!$1:$1,1))/VLOOKUP($A33,'raw-data'!$A:$B,2,TRUE),"")</f>
        <v/>
      </c>
      <c r="GL33" s="1" t="str">
        <f>IF(INDEX('raw-data'!$A$1:$GQ$197,MATCH($A33,'raw-data'!$A:$A,1),MATCH(GL$1,'raw-data'!$1:$1,1))&lt;&gt;"",
$D33*INDEX('raw-data'!$A$1:$GQ$197,MATCH($A33,'raw-data'!$A:$A,1),MATCH(GL$1,'raw-data'!$1:$1,1))/VLOOKUP($A33,'raw-data'!$A:$B,2,TRUE),"")</f>
        <v/>
      </c>
      <c r="GM33" s="1" t="str">
        <f>IF(INDEX('raw-data'!$A$1:$GQ$197,MATCH($A33,'raw-data'!$A:$A,1),MATCH(GM$1,'raw-data'!$1:$1,1))&lt;&gt;"",
$D33*INDEX('raw-data'!$A$1:$GQ$197,MATCH($A33,'raw-data'!$A:$A,1),MATCH(GM$1,'raw-data'!$1:$1,1))/VLOOKUP($A33,'raw-data'!$A:$B,2,TRUE),"")</f>
        <v/>
      </c>
      <c r="GN33" s="1" t="str">
        <f>IF(INDEX('raw-data'!$A$1:$GQ$197,MATCH($A33,'raw-data'!$A:$A,1),MATCH(GN$1,'raw-data'!$1:$1,1))&lt;&gt;"",
$D33*INDEX('raw-data'!$A$1:$GQ$197,MATCH($A33,'raw-data'!$A:$A,1),MATCH(GN$1,'raw-data'!$1:$1,1))/VLOOKUP($A33,'raw-data'!$A:$B,2,TRUE),"")</f>
        <v/>
      </c>
      <c r="GO33" s="1" t="str">
        <f>IF(INDEX('raw-data'!$A$1:$GQ$197,MATCH($A33,'raw-data'!$A:$A,1),MATCH(GO$1,'raw-data'!$1:$1,1))&lt;&gt;"",
$D33*INDEX('raw-data'!$A$1:$GQ$197,MATCH($A33,'raw-data'!$A:$A,1),MATCH(GO$1,'raw-data'!$1:$1,1))/VLOOKUP($A33,'raw-data'!$A:$B,2,TRUE),"")</f>
        <v/>
      </c>
      <c r="GP33" s="1" t="str">
        <f>IF(INDEX('raw-data'!$A$1:$GQ$197,MATCH($A33,'raw-data'!$A:$A,1),MATCH(GP$1,'raw-data'!$1:$1,1))&lt;&gt;"",
$D33*INDEX('raw-data'!$A$1:$GQ$197,MATCH($A33,'raw-data'!$A:$A,1),MATCH(GP$1,'raw-data'!$1:$1,1))/VLOOKUP($A33,'raw-data'!$A:$B,2,TRUE),"")</f>
        <v/>
      </c>
      <c r="GQ33" s="1" t="str">
        <f>IF(INDEX('raw-data'!$A$1:$GQ$197,MATCH($A33,'raw-data'!$A:$A,1),MATCH(GQ$1,'raw-data'!$1:$1,1))&lt;&gt;"",
$D33*INDEX('raw-data'!$A$1:$GQ$197,MATCH($A33,'raw-data'!$A:$A,1),MATCH(GQ$1,'raw-data'!$1:$1,1))/VLOOKUP($A33,'raw-data'!$A:$B,2,TRUE),"")</f>
        <v/>
      </c>
    </row>
    <row r="34" spans="1:199" ht="15.75" x14ac:dyDescent="0.3">
      <c r="A34" s="3" t="s">
        <v>148</v>
      </c>
      <c r="B34" s="1">
        <f>IF(VLOOKUP(A34,'DATA-VIEW'!G:H,2,FALSE)=0,0,VLOOKUP(A34,'DATA-VIEW'!G:H,2,FALSE))</f>
        <v>0</v>
      </c>
      <c r="C34" s="1">
        <f t="shared" si="6"/>
        <v>0</v>
      </c>
      <c r="D34" s="1">
        <f>IFERROR(C34*VLOOKUP($A34,'raw-data'!A:C,2,TRUE)/VLOOKUP(A34,'raw-data'!A:C,3,TRUE),"")</f>
        <v>0</v>
      </c>
      <c r="E34" s="1" t="str">
        <f>IF(INDEX('raw-data'!$A$1:$GQ$197,MATCH($A34,'raw-data'!$A:$A,1),MATCH(E$1,'raw-data'!$1:$1,1))&lt;&gt;"",
$D34*INDEX('raw-data'!$A$1:$GQ$197,MATCH($A34,'raw-data'!$A:$A,1),MATCH(E$1,'raw-data'!$1:$1,1))/VLOOKUP($A34,'raw-data'!$A:$B,2,TRUE),"")</f>
        <v/>
      </c>
      <c r="F34" s="1" t="str">
        <f>IF(INDEX('raw-data'!$A$1:$GQ$197,MATCH($A34,'raw-data'!$A:$A,1),MATCH(F$1,'raw-data'!$1:$1,1))&lt;&gt;"",
$D34*INDEX('raw-data'!$A$1:$GQ$197,MATCH($A34,'raw-data'!$A:$A,1),MATCH(F$1,'raw-data'!$1:$1,1))/VLOOKUP($A34,'raw-data'!$A:$B,2,TRUE),"")</f>
        <v/>
      </c>
      <c r="G34" s="1" t="str">
        <f>IF(INDEX('raw-data'!$A$1:$GQ$197,MATCH($A34,'raw-data'!$A:$A,1),MATCH(G$1,'raw-data'!$1:$1,1))&lt;&gt;"",
$D34*INDEX('raw-data'!$A$1:$GQ$197,MATCH($A34,'raw-data'!$A:$A,1),MATCH(G$1,'raw-data'!$1:$1,1))/VLOOKUP($A34,'raw-data'!$A:$B,2,TRUE),"")</f>
        <v/>
      </c>
      <c r="H34" s="1" t="str">
        <f>IF(INDEX('raw-data'!$A$1:$GQ$197,MATCH($A34,'raw-data'!$A:$A,1),MATCH(H$1,'raw-data'!$1:$1,1))&lt;&gt;"",
$D34*INDEX('raw-data'!$A$1:$GQ$197,MATCH($A34,'raw-data'!$A:$A,1),MATCH(H$1,'raw-data'!$1:$1,1))/VLOOKUP($A34,'raw-data'!$A:$B,2,TRUE),"")</f>
        <v/>
      </c>
      <c r="I34" s="1" t="str">
        <f>IF(INDEX('raw-data'!$A$1:$GQ$197,MATCH($A34,'raw-data'!$A:$A,1),MATCH(I$1,'raw-data'!$1:$1,1))&lt;&gt;"",
$D34*INDEX('raw-data'!$A$1:$GQ$197,MATCH($A34,'raw-data'!$A:$A,1),MATCH(I$1,'raw-data'!$1:$1,1))/VLOOKUP($A34,'raw-data'!$A:$B,2,TRUE),"")</f>
        <v/>
      </c>
      <c r="J34" s="1" t="str">
        <f>IF(INDEX('raw-data'!$A$1:$GQ$197,MATCH($A34,'raw-data'!$A:$A,1),MATCH(J$1,'raw-data'!$1:$1,1))&lt;&gt;"",
$D34*INDEX('raw-data'!$A$1:$GQ$197,MATCH($A34,'raw-data'!$A:$A,1),MATCH(J$1,'raw-data'!$1:$1,1))/VLOOKUP($A34,'raw-data'!$A:$B,2,TRUE),"")</f>
        <v/>
      </c>
      <c r="K34" s="1" t="str">
        <f>IF(INDEX('raw-data'!$A$1:$GQ$197,MATCH($A34,'raw-data'!$A:$A,1),MATCH(K$1,'raw-data'!$1:$1,1))&lt;&gt;"",
$D34*INDEX('raw-data'!$A$1:$GQ$197,MATCH($A34,'raw-data'!$A:$A,1),MATCH(K$1,'raw-data'!$1:$1,1))/VLOOKUP($A34,'raw-data'!$A:$B,2,TRUE),"")</f>
        <v/>
      </c>
      <c r="L34" s="1" t="str">
        <f>IF(INDEX('raw-data'!$A$1:$GQ$197,MATCH($A34,'raw-data'!$A:$A,1),MATCH(L$1,'raw-data'!$1:$1,1))&lt;&gt;"",
$D34*INDEX('raw-data'!$A$1:$GQ$197,MATCH($A34,'raw-data'!$A:$A,1),MATCH(L$1,'raw-data'!$1:$1,1))/VLOOKUP($A34,'raw-data'!$A:$B,2,TRUE),"")</f>
        <v/>
      </c>
      <c r="M34" s="1" t="str">
        <f>IF(INDEX('raw-data'!$A$1:$GQ$197,MATCH($A34,'raw-data'!$A:$A,1),MATCH(M$1,'raw-data'!$1:$1,1))&lt;&gt;"",
$D34*INDEX('raw-data'!$A$1:$GQ$197,MATCH($A34,'raw-data'!$A:$A,1),MATCH(M$1,'raw-data'!$1:$1,1))/VLOOKUP($A34,'raw-data'!$A:$B,2,TRUE),"")</f>
        <v/>
      </c>
      <c r="N34" s="1" t="str">
        <f>IF(INDEX('raw-data'!$A$1:$GQ$197,MATCH($A34,'raw-data'!$A:$A,1),MATCH(N$1,'raw-data'!$1:$1,1))&lt;&gt;"",
$D34*INDEX('raw-data'!$A$1:$GQ$197,MATCH($A34,'raw-data'!$A:$A,1),MATCH(N$1,'raw-data'!$1:$1,1))/VLOOKUP($A34,'raw-data'!$A:$B,2,TRUE),"")</f>
        <v/>
      </c>
      <c r="O34" s="1" t="str">
        <f>IF(INDEX('raw-data'!$A$1:$GQ$197,MATCH($A34,'raw-data'!$A:$A,1),MATCH(O$1,'raw-data'!$1:$1,1))&lt;&gt;"",
$D34*INDEX('raw-data'!$A$1:$GQ$197,MATCH($A34,'raw-data'!$A:$A,1),MATCH(O$1,'raw-data'!$1:$1,1))/VLOOKUP($A34,'raw-data'!$A:$B,2,TRUE),"")</f>
        <v/>
      </c>
      <c r="P34" s="1" t="str">
        <f>IF(INDEX('raw-data'!$A$1:$GQ$197,MATCH($A34,'raw-data'!$A:$A,1),MATCH(P$1,'raw-data'!$1:$1,1))&lt;&gt;"",
$D34*INDEX('raw-data'!$A$1:$GQ$197,MATCH($A34,'raw-data'!$A:$A,1),MATCH(P$1,'raw-data'!$1:$1,1))/VLOOKUP($A34,'raw-data'!$A:$B,2,TRUE),"")</f>
        <v/>
      </c>
      <c r="Q34" s="1" t="str">
        <f>IF(INDEX('raw-data'!$A$1:$GQ$197,MATCH($A34,'raw-data'!$A:$A,1),MATCH(Q$1,'raw-data'!$1:$1,1))&lt;&gt;"",
$D34*INDEX('raw-data'!$A$1:$GQ$197,MATCH($A34,'raw-data'!$A:$A,1),MATCH(Q$1,'raw-data'!$1:$1,1))/VLOOKUP($A34,'raw-data'!$A:$B,2,TRUE),"")</f>
        <v/>
      </c>
      <c r="R34" s="1" t="str">
        <f>IF(INDEX('raw-data'!$A$1:$GQ$197,MATCH($A34,'raw-data'!$A:$A,1),MATCH(R$1,'raw-data'!$1:$1,1))&lt;&gt;"",
$D34*INDEX('raw-data'!$A$1:$GQ$197,MATCH($A34,'raw-data'!$A:$A,1),MATCH(R$1,'raw-data'!$1:$1,1))/VLOOKUP($A34,'raw-data'!$A:$B,2,TRUE),"")</f>
        <v/>
      </c>
      <c r="S34" s="1" t="str">
        <f>IF(INDEX('raw-data'!$A$1:$GQ$197,MATCH($A34,'raw-data'!$A:$A,1),MATCH(S$1,'raw-data'!$1:$1,1))&lt;&gt;"",
$D34*INDEX('raw-data'!$A$1:$GQ$197,MATCH($A34,'raw-data'!$A:$A,1),MATCH(S$1,'raw-data'!$1:$1,1))/VLOOKUP($A34,'raw-data'!$A:$B,2,TRUE),"")</f>
        <v/>
      </c>
      <c r="T34" s="1" t="str">
        <f>IF(INDEX('raw-data'!$A$1:$GQ$197,MATCH($A34,'raw-data'!$A:$A,1),MATCH(T$1,'raw-data'!$1:$1,1))&lt;&gt;"",
$D34*INDEX('raw-data'!$A$1:$GQ$197,MATCH($A34,'raw-data'!$A:$A,1),MATCH(T$1,'raw-data'!$1:$1,1))/VLOOKUP($A34,'raw-data'!$A:$B,2,TRUE),"")</f>
        <v/>
      </c>
      <c r="U34" s="1" t="str">
        <f>IF(INDEX('raw-data'!$A$1:$GQ$197,MATCH($A34,'raw-data'!$A:$A,1),MATCH(U$1,'raw-data'!$1:$1,1))&lt;&gt;"",
$D34*INDEX('raw-data'!$A$1:$GQ$197,MATCH($A34,'raw-data'!$A:$A,1),MATCH(U$1,'raw-data'!$1:$1,1))/VLOOKUP($A34,'raw-data'!$A:$B,2,TRUE),"")</f>
        <v/>
      </c>
      <c r="V34" s="1" t="str">
        <f>IF(INDEX('raw-data'!$A$1:$GQ$197,MATCH($A34,'raw-data'!$A:$A,1),MATCH(V$1,'raw-data'!$1:$1,1))&lt;&gt;"",
$D34*INDEX('raw-data'!$A$1:$GQ$197,MATCH($A34,'raw-data'!$A:$A,1),MATCH(V$1,'raw-data'!$1:$1,1))/VLOOKUP($A34,'raw-data'!$A:$B,2,TRUE),"")</f>
        <v/>
      </c>
      <c r="W34" s="1" t="str">
        <f>IF(INDEX('raw-data'!$A$1:$GQ$197,MATCH($A34,'raw-data'!$A:$A,1),MATCH(W$1,'raw-data'!$1:$1,1))&lt;&gt;"",
$D34*INDEX('raw-data'!$A$1:$GQ$197,MATCH($A34,'raw-data'!$A:$A,1),MATCH(W$1,'raw-data'!$1:$1,1))/VLOOKUP($A34,'raw-data'!$A:$B,2,TRUE),"")</f>
        <v/>
      </c>
      <c r="X34" s="1" t="str">
        <f>IF(INDEX('raw-data'!$A$1:$GQ$197,MATCH($A34,'raw-data'!$A:$A,1),MATCH(X$1,'raw-data'!$1:$1,1))&lt;&gt;"",
$D34*INDEX('raw-data'!$A$1:$GQ$197,MATCH($A34,'raw-data'!$A:$A,1),MATCH(X$1,'raw-data'!$1:$1,1))/VLOOKUP($A34,'raw-data'!$A:$B,2,TRUE),"")</f>
        <v/>
      </c>
      <c r="Y34" s="1" t="str">
        <f>IF(INDEX('raw-data'!$A$1:$GQ$197,MATCH($A34,'raw-data'!$A:$A,1),MATCH(Y$1,'raw-data'!$1:$1,1))&lt;&gt;"",
$D34*INDEX('raw-data'!$A$1:$GQ$197,MATCH($A34,'raw-data'!$A:$A,1),MATCH(Y$1,'raw-data'!$1:$1,1))/VLOOKUP($A34,'raw-data'!$A:$B,2,TRUE),"")</f>
        <v/>
      </c>
      <c r="Z34" s="1" t="str">
        <f>IF(INDEX('raw-data'!$A$1:$GQ$197,MATCH($A34,'raw-data'!$A:$A,1),MATCH(Z$1,'raw-data'!$1:$1,1))&lt;&gt;"",
$D34*INDEX('raw-data'!$A$1:$GQ$197,MATCH($A34,'raw-data'!$A:$A,1),MATCH(Z$1,'raw-data'!$1:$1,1))/VLOOKUP($A34,'raw-data'!$A:$B,2,TRUE),"")</f>
        <v/>
      </c>
      <c r="AA34" s="1" t="str">
        <f>IF(INDEX('raw-data'!$A$1:$GQ$197,MATCH($A34,'raw-data'!$A:$A,1),MATCH(AA$1,'raw-data'!$1:$1,1))&lt;&gt;"",
$D34*INDEX('raw-data'!$A$1:$GQ$197,MATCH($A34,'raw-data'!$A:$A,1),MATCH(AA$1,'raw-data'!$1:$1,1))/VLOOKUP($A34,'raw-data'!$A:$B,2,TRUE),"")</f>
        <v/>
      </c>
      <c r="AB34" s="1" t="str">
        <f>IF(INDEX('raw-data'!$A$1:$GQ$197,MATCH($A34,'raw-data'!$A:$A,1),MATCH(AB$1,'raw-data'!$1:$1,1))&lt;&gt;"",
$D34*INDEX('raw-data'!$A$1:$GQ$197,MATCH($A34,'raw-data'!$A:$A,1),MATCH(AB$1,'raw-data'!$1:$1,1))/VLOOKUP($A34,'raw-data'!$A:$B,2,TRUE),"")</f>
        <v/>
      </c>
      <c r="AC34" s="1" t="str">
        <f>IF(INDEX('raw-data'!$A$1:$GQ$197,MATCH($A34,'raw-data'!$A:$A,1),MATCH(AC$1,'raw-data'!$1:$1,1))&lt;&gt;"",
$D34*INDEX('raw-data'!$A$1:$GQ$197,MATCH($A34,'raw-data'!$A:$A,1),MATCH(AC$1,'raw-data'!$1:$1,1))/VLOOKUP($A34,'raw-data'!$A:$B,2,TRUE),"")</f>
        <v/>
      </c>
      <c r="AD34" s="1" t="str">
        <f>IF(INDEX('raw-data'!$A$1:$GQ$197,MATCH($A34,'raw-data'!$A:$A,1),MATCH(AD$1,'raw-data'!$1:$1,1))&lt;&gt;"",
$D34*INDEX('raw-data'!$A$1:$GQ$197,MATCH($A34,'raw-data'!$A:$A,1),MATCH(AD$1,'raw-data'!$1:$1,1))/VLOOKUP($A34,'raw-data'!$A:$B,2,TRUE),"")</f>
        <v/>
      </c>
      <c r="AE34" s="1" t="str">
        <f>IF(INDEX('raw-data'!$A$1:$GQ$197,MATCH($A34,'raw-data'!$A:$A,1),MATCH(AE$1,'raw-data'!$1:$1,1))&lt;&gt;"",
$D34*INDEX('raw-data'!$A$1:$GQ$197,MATCH($A34,'raw-data'!$A:$A,1),MATCH(AE$1,'raw-data'!$1:$1,1))/VLOOKUP($A34,'raw-data'!$A:$B,2,TRUE),"")</f>
        <v/>
      </c>
      <c r="AF34" s="1" t="str">
        <f>IF(INDEX('raw-data'!$A$1:$GQ$197,MATCH($A34,'raw-data'!$A:$A,1),MATCH(AF$1,'raw-data'!$1:$1,1))&lt;&gt;"",
$D34*INDEX('raw-data'!$A$1:$GQ$197,MATCH($A34,'raw-data'!$A:$A,1),MATCH(AF$1,'raw-data'!$1:$1,1))/VLOOKUP($A34,'raw-data'!$A:$B,2,TRUE),"")</f>
        <v/>
      </c>
      <c r="AG34" s="1" t="str">
        <f>IF(INDEX('raw-data'!$A$1:$GQ$197,MATCH($A34,'raw-data'!$A:$A,1),MATCH(AG$1,'raw-data'!$1:$1,1))&lt;&gt;"",
$D34*INDEX('raw-data'!$A$1:$GQ$197,MATCH($A34,'raw-data'!$A:$A,1),MATCH(AG$1,'raw-data'!$1:$1,1))/VLOOKUP($A34,'raw-data'!$A:$B,2,TRUE),"")</f>
        <v/>
      </c>
      <c r="AH34" s="1" t="str">
        <f>IF(INDEX('raw-data'!$A$1:$GQ$197,MATCH($A34,'raw-data'!$A:$A,1),MATCH(AH$1,'raw-data'!$1:$1,1))&lt;&gt;"",
$D34*INDEX('raw-data'!$A$1:$GQ$197,MATCH($A34,'raw-data'!$A:$A,1),MATCH(AH$1,'raw-data'!$1:$1,1))/VLOOKUP($A34,'raw-data'!$A:$B,2,TRUE),"")</f>
        <v/>
      </c>
      <c r="AI34" s="1" t="str">
        <f>IF(INDEX('raw-data'!$A$1:$GQ$197,MATCH($A34,'raw-data'!$A:$A,1),MATCH(AI$1,'raw-data'!$1:$1,1))&lt;&gt;"",
$D34*INDEX('raw-data'!$A$1:$GQ$197,MATCH($A34,'raw-data'!$A:$A,1),MATCH(AI$1,'raw-data'!$1:$1,1))/VLOOKUP($A34,'raw-data'!$A:$B,2,TRUE),"")</f>
        <v/>
      </c>
      <c r="AJ34" s="1" t="str">
        <f>IF(INDEX('raw-data'!$A$1:$GQ$197,MATCH($A34,'raw-data'!$A:$A,1),MATCH(AJ$1,'raw-data'!$1:$1,1))&lt;&gt;"",
$D34*INDEX('raw-data'!$A$1:$GQ$197,MATCH($A34,'raw-data'!$A:$A,1),MATCH(AJ$1,'raw-data'!$1:$1,1))/VLOOKUP($A34,'raw-data'!$A:$B,2,TRUE),"")</f>
        <v/>
      </c>
      <c r="AK34" s="1" t="str">
        <f>IF(INDEX('raw-data'!$A$1:$GQ$197,MATCH($A34,'raw-data'!$A:$A,1),MATCH(AK$1,'raw-data'!$1:$1,1))&lt;&gt;"",
$D34*INDEX('raw-data'!$A$1:$GQ$197,MATCH($A34,'raw-data'!$A:$A,1),MATCH(AK$1,'raw-data'!$1:$1,1))/VLOOKUP($A34,'raw-data'!$A:$B,2,TRUE),"")</f>
        <v/>
      </c>
      <c r="AL34" s="1" t="str">
        <f>IF(INDEX('raw-data'!$A$1:$GQ$197,MATCH($A34,'raw-data'!$A:$A,1),MATCH(AL$1,'raw-data'!$1:$1,1))&lt;&gt;"",
$D34*INDEX('raw-data'!$A$1:$GQ$197,MATCH($A34,'raw-data'!$A:$A,1),MATCH(AL$1,'raw-data'!$1:$1,1))/VLOOKUP($A34,'raw-data'!$A:$B,2,TRUE),"")</f>
        <v/>
      </c>
      <c r="AM34" s="1" t="str">
        <f>IF(INDEX('raw-data'!$A$1:$GQ$197,MATCH($A34,'raw-data'!$A:$A,1),MATCH(AM$1,'raw-data'!$1:$1,1))&lt;&gt;"",
$D34*INDEX('raw-data'!$A$1:$GQ$197,MATCH($A34,'raw-data'!$A:$A,1),MATCH(AM$1,'raw-data'!$1:$1,1))/VLOOKUP($A34,'raw-data'!$A:$B,2,TRUE),"")</f>
        <v/>
      </c>
      <c r="AN34" s="1" t="str">
        <f>IF(INDEX('raw-data'!$A$1:$GQ$197,MATCH($A34,'raw-data'!$A:$A,1),MATCH(AN$1,'raw-data'!$1:$1,1))&lt;&gt;"",
$D34*INDEX('raw-data'!$A$1:$GQ$197,MATCH($A34,'raw-data'!$A:$A,1),MATCH(AN$1,'raw-data'!$1:$1,1))/VLOOKUP($A34,'raw-data'!$A:$B,2,TRUE),"")</f>
        <v/>
      </c>
      <c r="AO34" s="1" t="str">
        <f>IF(INDEX('raw-data'!$A$1:$GQ$197,MATCH($A34,'raw-data'!$A:$A,1),MATCH(AO$1,'raw-data'!$1:$1,1))&lt;&gt;"",
$D34*INDEX('raw-data'!$A$1:$GQ$197,MATCH($A34,'raw-data'!$A:$A,1),MATCH(AO$1,'raw-data'!$1:$1,1))/VLOOKUP($A34,'raw-data'!$A:$B,2,TRUE),"")</f>
        <v/>
      </c>
      <c r="AP34" s="1" t="str">
        <f>IF(INDEX('raw-data'!$A$1:$GQ$197,MATCH($A34,'raw-data'!$A:$A,1),MATCH(AP$1,'raw-data'!$1:$1,1))&lt;&gt;"",
$D34*INDEX('raw-data'!$A$1:$GQ$197,MATCH($A34,'raw-data'!$A:$A,1),MATCH(AP$1,'raw-data'!$1:$1,1))/VLOOKUP($A34,'raw-data'!$A:$B,2,TRUE),"")</f>
        <v/>
      </c>
      <c r="AQ34" s="1" t="str">
        <f>IF(INDEX('raw-data'!$A$1:$GQ$197,MATCH($A34,'raw-data'!$A:$A,1),MATCH(AQ$1,'raw-data'!$1:$1,1))&lt;&gt;"",
$D34*INDEX('raw-data'!$A$1:$GQ$197,MATCH($A34,'raw-data'!$A:$A,1),MATCH(AQ$1,'raw-data'!$1:$1,1))/VLOOKUP($A34,'raw-data'!$A:$B,2,TRUE),"")</f>
        <v/>
      </c>
      <c r="AR34" s="1" t="str">
        <f>IF(INDEX('raw-data'!$A$1:$GQ$197,MATCH($A34,'raw-data'!$A:$A,1),MATCH(AR$1,'raw-data'!$1:$1,1))&lt;&gt;"",
$D34*INDEX('raw-data'!$A$1:$GQ$197,MATCH($A34,'raw-data'!$A:$A,1),MATCH(AR$1,'raw-data'!$1:$1,1))/VLOOKUP($A34,'raw-data'!$A:$B,2,TRUE),"")</f>
        <v/>
      </c>
      <c r="AS34" s="1" t="str">
        <f>IF(INDEX('raw-data'!$A$1:$GQ$197,MATCH($A34,'raw-data'!$A:$A,1),MATCH(AS$1,'raw-data'!$1:$1,1))&lt;&gt;"",
$D34*INDEX('raw-data'!$A$1:$GQ$197,MATCH($A34,'raw-data'!$A:$A,1),MATCH(AS$1,'raw-data'!$1:$1,1))/VLOOKUP($A34,'raw-data'!$A:$B,2,TRUE),"")</f>
        <v/>
      </c>
      <c r="AT34" s="1" t="str">
        <f>IF(INDEX('raw-data'!$A$1:$GQ$197,MATCH($A34,'raw-data'!$A:$A,1),MATCH(AT$1,'raw-data'!$1:$1,1))&lt;&gt;"",
$D34*INDEX('raw-data'!$A$1:$GQ$197,MATCH($A34,'raw-data'!$A:$A,1),MATCH(AT$1,'raw-data'!$1:$1,1))/VLOOKUP($A34,'raw-data'!$A:$B,2,TRUE),"")</f>
        <v/>
      </c>
      <c r="AU34" s="1">
        <f>IF(INDEX('raw-data'!$A$1:$GQ$197,MATCH($A34,'raw-data'!$A:$A,1),MATCH(AU$1,'raw-data'!$1:$1,1))&lt;&gt;"",
$D34*INDEX('raw-data'!$A$1:$GQ$197,MATCH($A34,'raw-data'!$A:$A,1),MATCH(AU$1,'raw-data'!$1:$1,1))/VLOOKUP($A34,'raw-data'!$A:$B,2,TRUE),"")</f>
        <v>0</v>
      </c>
      <c r="AV34" s="1" t="str">
        <f>IF(INDEX('raw-data'!$A$1:$GQ$197,MATCH($A34,'raw-data'!$A:$A,1),MATCH(AV$1,'raw-data'!$1:$1,1))&lt;&gt;"",
$D34*INDEX('raw-data'!$A$1:$GQ$197,MATCH($A34,'raw-data'!$A:$A,1),MATCH(AV$1,'raw-data'!$1:$1,1))/VLOOKUP($A34,'raw-data'!$A:$B,2,TRUE),"")</f>
        <v/>
      </c>
      <c r="AW34" s="1" t="str">
        <f>IF(INDEX('raw-data'!$A$1:$GQ$197,MATCH($A34,'raw-data'!$A:$A,1),MATCH(AW$1,'raw-data'!$1:$1,1))&lt;&gt;"",
$D34*INDEX('raw-data'!$A$1:$GQ$197,MATCH($A34,'raw-data'!$A:$A,1),MATCH(AW$1,'raw-data'!$1:$1,1))/VLOOKUP($A34,'raw-data'!$A:$B,2,TRUE),"")</f>
        <v/>
      </c>
      <c r="AX34" s="1" t="str">
        <f>IF(INDEX('raw-data'!$A$1:$GQ$197,MATCH($A34,'raw-data'!$A:$A,1),MATCH(AX$1,'raw-data'!$1:$1,1))&lt;&gt;"",
$D34*INDEX('raw-data'!$A$1:$GQ$197,MATCH($A34,'raw-data'!$A:$A,1),MATCH(AX$1,'raw-data'!$1:$1,1))/VLOOKUP($A34,'raw-data'!$A:$B,2,TRUE),"")</f>
        <v/>
      </c>
      <c r="AY34" s="1" t="str">
        <f>IF(INDEX('raw-data'!$A$1:$GQ$197,MATCH($A34,'raw-data'!$A:$A,1),MATCH(AY$1,'raw-data'!$1:$1,1))&lt;&gt;"",
$D34*INDEX('raw-data'!$A$1:$GQ$197,MATCH($A34,'raw-data'!$A:$A,1),MATCH(AY$1,'raw-data'!$1:$1,1))/VLOOKUP($A34,'raw-data'!$A:$B,2,TRUE),"")</f>
        <v/>
      </c>
      <c r="AZ34" s="1" t="str">
        <f>IF(INDEX('raw-data'!$A$1:$GQ$197,MATCH($A34,'raw-data'!$A:$A,1),MATCH(AZ$1,'raw-data'!$1:$1,1))&lt;&gt;"",
$D34*INDEX('raw-data'!$A$1:$GQ$197,MATCH($A34,'raw-data'!$A:$A,1),MATCH(AZ$1,'raw-data'!$1:$1,1))/VLOOKUP($A34,'raw-data'!$A:$B,2,TRUE),"")</f>
        <v/>
      </c>
      <c r="BA34" s="1" t="str">
        <f>IF(INDEX('raw-data'!$A$1:$GQ$197,MATCH($A34,'raw-data'!$A:$A,1),MATCH(BA$1,'raw-data'!$1:$1,1))&lt;&gt;"",
$D34*INDEX('raw-data'!$A$1:$GQ$197,MATCH($A34,'raw-data'!$A:$A,1),MATCH(BA$1,'raw-data'!$1:$1,1))/VLOOKUP($A34,'raw-data'!$A:$B,2,TRUE),"")</f>
        <v/>
      </c>
      <c r="BB34" s="1" t="str">
        <f>IF(INDEX('raw-data'!$A$1:$GQ$197,MATCH($A34,'raw-data'!$A:$A,1),MATCH(BB$1,'raw-data'!$1:$1,1))&lt;&gt;"",
$D34*INDEX('raw-data'!$A$1:$GQ$197,MATCH($A34,'raw-data'!$A:$A,1),MATCH(BB$1,'raw-data'!$1:$1,1))/VLOOKUP($A34,'raw-data'!$A:$B,2,TRUE),"")</f>
        <v/>
      </c>
      <c r="BC34" s="1" t="str">
        <f>IF(INDEX('raw-data'!$A$1:$GQ$197,MATCH($A34,'raw-data'!$A:$A,1),MATCH(BC$1,'raw-data'!$1:$1,1))&lt;&gt;"",
$D34*INDEX('raw-data'!$A$1:$GQ$197,MATCH($A34,'raw-data'!$A:$A,1),MATCH(BC$1,'raw-data'!$1:$1,1))/VLOOKUP($A34,'raw-data'!$A:$B,2,TRUE),"")</f>
        <v/>
      </c>
      <c r="BD34" s="1" t="str">
        <f>IF(INDEX('raw-data'!$A$1:$GQ$197,MATCH($A34,'raw-data'!$A:$A,1),MATCH(BD$1,'raw-data'!$1:$1,1))&lt;&gt;"",
$D34*INDEX('raw-data'!$A$1:$GQ$197,MATCH($A34,'raw-data'!$A:$A,1),MATCH(BD$1,'raw-data'!$1:$1,1))/VLOOKUP($A34,'raw-data'!$A:$B,2,TRUE),"")</f>
        <v/>
      </c>
      <c r="BE34" s="1" t="str">
        <f>IF(INDEX('raw-data'!$A$1:$GQ$197,MATCH($A34,'raw-data'!$A:$A,1),MATCH(BE$1,'raw-data'!$1:$1,1))&lt;&gt;"",
$D34*INDEX('raw-data'!$A$1:$GQ$197,MATCH($A34,'raw-data'!$A:$A,1),MATCH(BE$1,'raw-data'!$1:$1,1))/VLOOKUP($A34,'raw-data'!$A:$B,2,TRUE),"")</f>
        <v/>
      </c>
      <c r="BF34" s="1" t="str">
        <f>IF(INDEX('raw-data'!$A$1:$GQ$197,MATCH($A34,'raw-data'!$A:$A,1),MATCH(BF$1,'raw-data'!$1:$1,1))&lt;&gt;"",
$D34*INDEX('raw-data'!$A$1:$GQ$197,MATCH($A34,'raw-data'!$A:$A,1),MATCH(BF$1,'raw-data'!$1:$1,1))/VLOOKUP($A34,'raw-data'!$A:$B,2,TRUE),"")</f>
        <v/>
      </c>
      <c r="BG34" s="1" t="str">
        <f>IF(INDEX('raw-data'!$A$1:$GQ$197,MATCH($A34,'raw-data'!$A:$A,1),MATCH(BG$1,'raw-data'!$1:$1,1))&lt;&gt;"",
$D34*INDEX('raw-data'!$A$1:$GQ$197,MATCH($A34,'raw-data'!$A:$A,1),MATCH(BG$1,'raw-data'!$1:$1,1))/VLOOKUP($A34,'raw-data'!$A:$B,2,TRUE),"")</f>
        <v/>
      </c>
      <c r="BH34" s="1" t="str">
        <f>IF(INDEX('raw-data'!$A$1:$GQ$197,MATCH($A34,'raw-data'!$A:$A,1),MATCH(BH$1,'raw-data'!$1:$1,1))&lt;&gt;"",
$D34*INDEX('raw-data'!$A$1:$GQ$197,MATCH($A34,'raw-data'!$A:$A,1),MATCH(BH$1,'raw-data'!$1:$1,1))/VLOOKUP($A34,'raw-data'!$A:$B,2,TRUE),"")</f>
        <v/>
      </c>
      <c r="BI34" s="1" t="str">
        <f>IF(INDEX('raw-data'!$A$1:$GQ$197,MATCH($A34,'raw-data'!$A:$A,1),MATCH(BI$1,'raw-data'!$1:$1,1))&lt;&gt;"",
$D34*INDEX('raw-data'!$A$1:$GQ$197,MATCH($A34,'raw-data'!$A:$A,1),MATCH(BI$1,'raw-data'!$1:$1,1))/VLOOKUP($A34,'raw-data'!$A:$B,2,TRUE),"")</f>
        <v/>
      </c>
      <c r="BJ34" s="1" t="str">
        <f>IF(INDEX('raw-data'!$A$1:$GQ$197,MATCH($A34,'raw-data'!$A:$A,1),MATCH(BJ$1,'raw-data'!$1:$1,1))&lt;&gt;"",
$D34*INDEX('raw-data'!$A$1:$GQ$197,MATCH($A34,'raw-data'!$A:$A,1),MATCH(BJ$1,'raw-data'!$1:$1,1))/VLOOKUP($A34,'raw-data'!$A:$B,2,TRUE),"")</f>
        <v/>
      </c>
      <c r="BK34" s="1" t="str">
        <f>IF(INDEX('raw-data'!$A$1:$GQ$197,MATCH($A34,'raw-data'!$A:$A,1),MATCH(BK$1,'raw-data'!$1:$1,1))&lt;&gt;"",
$D34*INDEX('raw-data'!$A$1:$GQ$197,MATCH($A34,'raw-data'!$A:$A,1),MATCH(BK$1,'raw-data'!$1:$1,1))/VLOOKUP($A34,'raw-data'!$A:$B,2,TRUE),"")</f>
        <v/>
      </c>
      <c r="BL34" s="1" t="str">
        <f>IF(INDEX('raw-data'!$A$1:$GQ$197,MATCH($A34,'raw-data'!$A:$A,1),MATCH(BL$1,'raw-data'!$1:$1,1))&lt;&gt;"",
$D34*INDEX('raw-data'!$A$1:$GQ$197,MATCH($A34,'raw-data'!$A:$A,1),MATCH(BL$1,'raw-data'!$1:$1,1))/VLOOKUP($A34,'raw-data'!$A:$B,2,TRUE),"")</f>
        <v/>
      </c>
      <c r="BM34" s="1" t="str">
        <f>IF(INDEX('raw-data'!$A$1:$GQ$197,MATCH($A34,'raw-data'!$A:$A,1),MATCH(BM$1,'raw-data'!$1:$1,1))&lt;&gt;"",
$D34*INDEX('raw-data'!$A$1:$GQ$197,MATCH($A34,'raw-data'!$A:$A,1),MATCH(BM$1,'raw-data'!$1:$1,1))/VLOOKUP($A34,'raw-data'!$A:$B,2,TRUE),"")</f>
        <v/>
      </c>
      <c r="BN34" s="1" t="str">
        <f>IF(INDEX('raw-data'!$A$1:$GQ$197,MATCH($A34,'raw-data'!$A:$A,1),MATCH(BN$1,'raw-data'!$1:$1,1))&lt;&gt;"",
$D34*INDEX('raw-data'!$A$1:$GQ$197,MATCH($A34,'raw-data'!$A:$A,1),MATCH(BN$1,'raw-data'!$1:$1,1))/VLOOKUP($A34,'raw-data'!$A:$B,2,TRUE),"")</f>
        <v/>
      </c>
      <c r="BO34" s="1" t="str">
        <f>IF(INDEX('raw-data'!$A$1:$GQ$197,MATCH($A34,'raw-data'!$A:$A,1),MATCH(BO$1,'raw-data'!$1:$1,1))&lt;&gt;"",
$D34*INDEX('raw-data'!$A$1:$GQ$197,MATCH($A34,'raw-data'!$A:$A,1),MATCH(BO$1,'raw-data'!$1:$1,1))/VLOOKUP($A34,'raw-data'!$A:$B,2,TRUE),"")</f>
        <v/>
      </c>
      <c r="BP34" s="1" t="str">
        <f>IF(INDEX('raw-data'!$A$1:$GQ$197,MATCH($A34,'raw-data'!$A:$A,1),MATCH(BP$1,'raw-data'!$1:$1,1))&lt;&gt;"",
$D34*INDEX('raw-data'!$A$1:$GQ$197,MATCH($A34,'raw-data'!$A:$A,1),MATCH(BP$1,'raw-data'!$1:$1,1))/VLOOKUP($A34,'raw-data'!$A:$B,2,TRUE),"")</f>
        <v/>
      </c>
      <c r="BQ34" s="1" t="str">
        <f>IF(INDEX('raw-data'!$A$1:$GQ$197,MATCH($A34,'raw-data'!$A:$A,1),MATCH(BQ$1,'raw-data'!$1:$1,1))&lt;&gt;"",
$D34*INDEX('raw-data'!$A$1:$GQ$197,MATCH($A34,'raw-data'!$A:$A,1),MATCH(BQ$1,'raw-data'!$1:$1,1))/VLOOKUP($A34,'raw-data'!$A:$B,2,TRUE),"")</f>
        <v/>
      </c>
      <c r="BR34" s="1" t="str">
        <f>IF(INDEX('raw-data'!$A$1:$GQ$197,MATCH($A34,'raw-data'!$A:$A,1),MATCH(BR$1,'raw-data'!$1:$1,1))&lt;&gt;"",
$D34*INDEX('raw-data'!$A$1:$GQ$197,MATCH($A34,'raw-data'!$A:$A,1),MATCH(BR$1,'raw-data'!$1:$1,1))/VLOOKUP($A34,'raw-data'!$A:$B,2,TRUE),"")</f>
        <v/>
      </c>
      <c r="BS34" s="1" t="str">
        <f>IF(INDEX('raw-data'!$A$1:$GQ$197,MATCH($A34,'raw-data'!$A:$A,1),MATCH(BS$1,'raw-data'!$1:$1,1))&lt;&gt;"",
$D34*INDEX('raw-data'!$A$1:$GQ$197,MATCH($A34,'raw-data'!$A:$A,1),MATCH(BS$1,'raw-data'!$1:$1,1))/VLOOKUP($A34,'raw-data'!$A:$B,2,TRUE),"")</f>
        <v/>
      </c>
      <c r="BT34" s="1" t="str">
        <f>IF(INDEX('raw-data'!$A$1:$GQ$197,MATCH($A34,'raw-data'!$A:$A,1),MATCH(BT$1,'raw-data'!$1:$1,1))&lt;&gt;"",
$D34*INDEX('raw-data'!$A$1:$GQ$197,MATCH($A34,'raw-data'!$A:$A,1),MATCH(BT$1,'raw-data'!$1:$1,1))/VLOOKUP($A34,'raw-data'!$A:$B,2,TRUE),"")</f>
        <v/>
      </c>
      <c r="BU34" s="1" t="str">
        <f>IF(INDEX('raw-data'!$A$1:$GQ$197,MATCH($A34,'raw-data'!$A:$A,1),MATCH(BU$1,'raw-data'!$1:$1,1))&lt;&gt;"",
$D34*INDEX('raw-data'!$A$1:$GQ$197,MATCH($A34,'raw-data'!$A:$A,1),MATCH(BU$1,'raw-data'!$1:$1,1))/VLOOKUP($A34,'raw-data'!$A:$B,2,TRUE),"")</f>
        <v/>
      </c>
      <c r="BV34" s="1" t="str">
        <f>IF(INDEX('raw-data'!$A$1:$GQ$197,MATCH($A34,'raw-data'!$A:$A,1),MATCH(BV$1,'raw-data'!$1:$1,1))&lt;&gt;"",
$D34*INDEX('raw-data'!$A$1:$GQ$197,MATCH($A34,'raw-data'!$A:$A,1),MATCH(BV$1,'raw-data'!$1:$1,1))/VLOOKUP($A34,'raw-data'!$A:$B,2,TRUE),"")</f>
        <v/>
      </c>
      <c r="BW34" s="1" t="str">
        <f>IF(INDEX('raw-data'!$A$1:$GQ$197,MATCH($A34,'raw-data'!$A:$A,1),MATCH(BW$1,'raw-data'!$1:$1,1))&lt;&gt;"",
$D34*INDEX('raw-data'!$A$1:$GQ$197,MATCH($A34,'raw-data'!$A:$A,1),MATCH(BW$1,'raw-data'!$1:$1,1))/VLOOKUP($A34,'raw-data'!$A:$B,2,TRUE),"")</f>
        <v/>
      </c>
      <c r="BX34" s="1" t="str">
        <f>IF(INDEX('raw-data'!$A$1:$GQ$197,MATCH($A34,'raw-data'!$A:$A,1),MATCH(BX$1,'raw-data'!$1:$1,1))&lt;&gt;"",
$D34*INDEX('raw-data'!$A$1:$GQ$197,MATCH($A34,'raw-data'!$A:$A,1),MATCH(BX$1,'raw-data'!$1:$1,1))/VLOOKUP($A34,'raw-data'!$A:$B,2,TRUE),"")</f>
        <v/>
      </c>
      <c r="BY34" s="1" t="str">
        <f>IF(INDEX('raw-data'!$A$1:$GQ$197,MATCH($A34,'raw-data'!$A:$A,1),MATCH(BY$1,'raw-data'!$1:$1,1))&lt;&gt;"",
$D34*INDEX('raw-data'!$A$1:$GQ$197,MATCH($A34,'raw-data'!$A:$A,1),MATCH(BY$1,'raw-data'!$1:$1,1))/VLOOKUP($A34,'raw-data'!$A:$B,2,TRUE),"")</f>
        <v/>
      </c>
      <c r="BZ34" s="1" t="str">
        <f>IF(INDEX('raw-data'!$A$1:$GQ$197,MATCH($A34,'raw-data'!$A:$A,1),MATCH(BZ$1,'raw-data'!$1:$1,1))&lt;&gt;"",
$D34*INDEX('raw-data'!$A$1:$GQ$197,MATCH($A34,'raw-data'!$A:$A,1),MATCH(BZ$1,'raw-data'!$1:$1,1))/VLOOKUP($A34,'raw-data'!$A:$B,2,TRUE),"")</f>
        <v/>
      </c>
      <c r="CA34" s="1" t="str">
        <f>IF(INDEX('raw-data'!$A$1:$GQ$197,MATCH($A34,'raw-data'!$A:$A,1),MATCH(CA$1,'raw-data'!$1:$1,1))&lt;&gt;"",
$D34*INDEX('raw-data'!$A$1:$GQ$197,MATCH($A34,'raw-data'!$A:$A,1),MATCH(CA$1,'raw-data'!$1:$1,1))/VLOOKUP($A34,'raw-data'!$A:$B,2,TRUE),"")</f>
        <v/>
      </c>
      <c r="CB34" s="1" t="str">
        <f>IF(INDEX('raw-data'!$A$1:$GQ$197,MATCH($A34,'raw-data'!$A:$A,1),MATCH(CB$1,'raw-data'!$1:$1,1))&lt;&gt;"",
$D34*INDEX('raw-data'!$A$1:$GQ$197,MATCH($A34,'raw-data'!$A:$A,1),MATCH(CB$1,'raw-data'!$1:$1,1))/VLOOKUP($A34,'raw-data'!$A:$B,2,TRUE),"")</f>
        <v/>
      </c>
      <c r="CC34" s="1" t="str">
        <f>IF(INDEX('raw-data'!$A$1:$GQ$197,MATCH($A34,'raw-data'!$A:$A,1),MATCH(CC$1,'raw-data'!$1:$1,1))&lt;&gt;"",
$D34*INDEX('raw-data'!$A$1:$GQ$197,MATCH($A34,'raw-data'!$A:$A,1),MATCH(CC$1,'raw-data'!$1:$1,1))/VLOOKUP($A34,'raw-data'!$A:$B,2,TRUE),"")</f>
        <v/>
      </c>
      <c r="CD34" s="1" t="str">
        <f>IF(INDEX('raw-data'!$A$1:$GQ$197,MATCH($A34,'raw-data'!$A:$A,1),MATCH(CD$1,'raw-data'!$1:$1,1))&lt;&gt;"",
$D34*INDEX('raw-data'!$A$1:$GQ$197,MATCH($A34,'raw-data'!$A:$A,1),MATCH(CD$1,'raw-data'!$1:$1,1))/VLOOKUP($A34,'raw-data'!$A:$B,2,TRUE),"")</f>
        <v/>
      </c>
      <c r="CE34" s="1" t="str">
        <f>IF(INDEX('raw-data'!$A$1:$GQ$197,MATCH($A34,'raw-data'!$A:$A,1),MATCH(CE$1,'raw-data'!$1:$1,1))&lt;&gt;"",
$D34*INDEX('raw-data'!$A$1:$GQ$197,MATCH($A34,'raw-data'!$A:$A,1),MATCH(CE$1,'raw-data'!$1:$1,1))/VLOOKUP($A34,'raw-data'!$A:$B,2,TRUE),"")</f>
        <v/>
      </c>
      <c r="CF34" s="1" t="str">
        <f>IF(INDEX('raw-data'!$A$1:$GQ$197,MATCH($A34,'raw-data'!$A:$A,1),MATCH(CF$1,'raw-data'!$1:$1,1))&lt;&gt;"",
$D34*INDEX('raw-data'!$A$1:$GQ$197,MATCH($A34,'raw-data'!$A:$A,1),MATCH(CF$1,'raw-data'!$1:$1,1))/VLOOKUP($A34,'raw-data'!$A:$B,2,TRUE),"")</f>
        <v/>
      </c>
      <c r="CG34" s="1" t="str">
        <f>IF(INDEX('raw-data'!$A$1:$GQ$197,MATCH($A34,'raw-data'!$A:$A,1),MATCH(CG$1,'raw-data'!$1:$1,1))&lt;&gt;"",
$D34*INDEX('raw-data'!$A$1:$GQ$197,MATCH($A34,'raw-data'!$A:$A,1),MATCH(CG$1,'raw-data'!$1:$1,1))/VLOOKUP($A34,'raw-data'!$A:$B,2,TRUE),"")</f>
        <v/>
      </c>
      <c r="CH34" s="1" t="str">
        <f>IF(INDEX('raw-data'!$A$1:$GQ$197,MATCH($A34,'raw-data'!$A:$A,1),MATCH(CH$1,'raw-data'!$1:$1,1))&lt;&gt;"",
$D34*INDEX('raw-data'!$A$1:$GQ$197,MATCH($A34,'raw-data'!$A:$A,1),MATCH(CH$1,'raw-data'!$1:$1,1))/VLOOKUP($A34,'raw-data'!$A:$B,2,TRUE),"")</f>
        <v/>
      </c>
      <c r="CI34" s="1" t="str">
        <f>IF(INDEX('raw-data'!$A$1:$GQ$197,MATCH($A34,'raw-data'!$A:$A,1),MATCH(CI$1,'raw-data'!$1:$1,1))&lt;&gt;"",
$D34*INDEX('raw-data'!$A$1:$GQ$197,MATCH($A34,'raw-data'!$A:$A,1),MATCH(CI$1,'raw-data'!$1:$1,1))/VLOOKUP($A34,'raw-data'!$A:$B,2,TRUE),"")</f>
        <v/>
      </c>
      <c r="CJ34" s="1">
        <f>IF(INDEX('raw-data'!$A$1:$GQ$197,MATCH($A34,'raw-data'!$A:$A,1),MATCH(CJ$1,'raw-data'!$1:$1,1))&lt;&gt;"",
$D34*INDEX('raw-data'!$A$1:$GQ$197,MATCH($A34,'raw-data'!$A:$A,1),MATCH(CJ$1,'raw-data'!$1:$1,1))/VLOOKUP($A34,'raw-data'!$A:$B,2,TRUE),"")</f>
        <v>0</v>
      </c>
      <c r="CK34" s="1" t="str">
        <f>IF(INDEX('raw-data'!$A$1:$GQ$197,MATCH($A34,'raw-data'!$A:$A,1),MATCH(CK$1,'raw-data'!$1:$1,1))&lt;&gt;"",
$D34*INDEX('raw-data'!$A$1:$GQ$197,MATCH($A34,'raw-data'!$A:$A,1),MATCH(CK$1,'raw-data'!$1:$1,1))/VLOOKUP($A34,'raw-data'!$A:$B,2,TRUE),"")</f>
        <v/>
      </c>
      <c r="CL34" s="1" t="str">
        <f>IF(INDEX('raw-data'!$A$1:$GQ$197,MATCH($A34,'raw-data'!$A:$A,1),MATCH(CL$1,'raw-data'!$1:$1,1))&lt;&gt;"",
$D34*INDEX('raw-data'!$A$1:$GQ$197,MATCH($A34,'raw-data'!$A:$A,1),MATCH(CL$1,'raw-data'!$1:$1,1))/VLOOKUP($A34,'raw-data'!$A:$B,2,TRUE),"")</f>
        <v/>
      </c>
      <c r="CM34" s="1" t="str">
        <f>IF(INDEX('raw-data'!$A$1:$GQ$197,MATCH($A34,'raw-data'!$A:$A,1),MATCH(CM$1,'raw-data'!$1:$1,1))&lt;&gt;"",
$D34*INDEX('raw-data'!$A$1:$GQ$197,MATCH($A34,'raw-data'!$A:$A,1),MATCH(CM$1,'raw-data'!$1:$1,1))/VLOOKUP($A34,'raw-data'!$A:$B,2,TRUE),"")</f>
        <v/>
      </c>
      <c r="CN34" s="1" t="str">
        <f>IF(INDEX('raw-data'!$A$1:$GQ$197,MATCH($A34,'raw-data'!$A:$A,1),MATCH(CN$1,'raw-data'!$1:$1,1))&lt;&gt;"",
$D34*INDEX('raw-data'!$A$1:$GQ$197,MATCH($A34,'raw-data'!$A:$A,1),MATCH(CN$1,'raw-data'!$1:$1,1))/VLOOKUP($A34,'raw-data'!$A:$B,2,TRUE),"")</f>
        <v/>
      </c>
      <c r="CO34" s="1" t="str">
        <f>IF(INDEX('raw-data'!$A$1:$GQ$197,MATCH($A34,'raw-data'!$A:$A,1),MATCH(CO$1,'raw-data'!$1:$1,1))&lt;&gt;"",
$D34*INDEX('raw-data'!$A$1:$GQ$197,MATCH($A34,'raw-data'!$A:$A,1),MATCH(CO$1,'raw-data'!$1:$1,1))/VLOOKUP($A34,'raw-data'!$A:$B,2,TRUE),"")</f>
        <v/>
      </c>
      <c r="CP34" s="1" t="str">
        <f>IF(INDEX('raw-data'!$A$1:$GQ$197,MATCH($A34,'raw-data'!$A:$A,1),MATCH(CP$1,'raw-data'!$1:$1,1))&lt;&gt;"",
$D34*INDEX('raw-data'!$A$1:$GQ$197,MATCH($A34,'raw-data'!$A:$A,1),MATCH(CP$1,'raw-data'!$1:$1,1))/VLOOKUP($A34,'raw-data'!$A:$B,2,TRUE),"")</f>
        <v/>
      </c>
      <c r="CQ34" s="1" t="str">
        <f>IF(INDEX('raw-data'!$A$1:$GQ$197,MATCH($A34,'raw-data'!$A:$A,1),MATCH(CQ$1,'raw-data'!$1:$1,1))&lt;&gt;"",
$D34*INDEX('raw-data'!$A$1:$GQ$197,MATCH($A34,'raw-data'!$A:$A,1),MATCH(CQ$1,'raw-data'!$1:$1,1))/VLOOKUP($A34,'raw-data'!$A:$B,2,TRUE),"")</f>
        <v/>
      </c>
      <c r="CR34" s="1" t="str">
        <f>IF(INDEX('raw-data'!$A$1:$GQ$197,MATCH($A34,'raw-data'!$A:$A,1),MATCH(CR$1,'raw-data'!$1:$1,1))&lt;&gt;"",
$D34*INDEX('raw-data'!$A$1:$GQ$197,MATCH($A34,'raw-data'!$A:$A,1),MATCH(CR$1,'raw-data'!$1:$1,1))/VLOOKUP($A34,'raw-data'!$A:$B,2,TRUE),"")</f>
        <v/>
      </c>
      <c r="CS34" s="1" t="str">
        <f>IF(INDEX('raw-data'!$A$1:$GQ$197,MATCH($A34,'raw-data'!$A:$A,1),MATCH(CS$1,'raw-data'!$1:$1,1))&lt;&gt;"",
$D34*INDEX('raw-data'!$A$1:$GQ$197,MATCH($A34,'raw-data'!$A:$A,1),MATCH(CS$1,'raw-data'!$1:$1,1))/VLOOKUP($A34,'raw-data'!$A:$B,2,TRUE),"")</f>
        <v/>
      </c>
      <c r="CT34" s="1" t="str">
        <f>IF(INDEX('raw-data'!$A$1:$GQ$197,MATCH($A34,'raw-data'!$A:$A,1),MATCH(CT$1,'raw-data'!$1:$1,1))&lt;&gt;"",
$D34*INDEX('raw-data'!$A$1:$GQ$197,MATCH($A34,'raw-data'!$A:$A,1),MATCH(CT$1,'raw-data'!$1:$1,1))/VLOOKUP($A34,'raw-data'!$A:$B,2,TRUE),"")</f>
        <v/>
      </c>
      <c r="CU34" s="1" t="str">
        <f>IF(INDEX('raw-data'!$A$1:$GQ$197,MATCH($A34,'raw-data'!$A:$A,1),MATCH(CU$1,'raw-data'!$1:$1,1))&lt;&gt;"",
$D34*INDEX('raw-data'!$A$1:$GQ$197,MATCH($A34,'raw-data'!$A:$A,1),MATCH(CU$1,'raw-data'!$1:$1,1))/VLOOKUP($A34,'raw-data'!$A:$B,2,TRUE),"")</f>
        <v/>
      </c>
      <c r="CV34" s="1" t="str">
        <f>IF(INDEX('raw-data'!$A$1:$GQ$197,MATCH($A34,'raw-data'!$A:$A,1),MATCH(CV$1,'raw-data'!$1:$1,1))&lt;&gt;"",
$D34*INDEX('raw-data'!$A$1:$GQ$197,MATCH($A34,'raw-data'!$A:$A,1),MATCH(CV$1,'raw-data'!$1:$1,1))/VLOOKUP($A34,'raw-data'!$A:$B,2,TRUE),"")</f>
        <v/>
      </c>
      <c r="CW34" s="1" t="str">
        <f>IF(INDEX('raw-data'!$A$1:$GQ$197,MATCH($A34,'raw-data'!$A:$A,1),MATCH(CW$1,'raw-data'!$1:$1,1))&lt;&gt;"",
$D34*INDEX('raw-data'!$A$1:$GQ$197,MATCH($A34,'raw-data'!$A:$A,1),MATCH(CW$1,'raw-data'!$1:$1,1))/VLOOKUP($A34,'raw-data'!$A:$B,2,TRUE),"")</f>
        <v/>
      </c>
      <c r="CX34" s="1" t="str">
        <f>IF(INDEX('raw-data'!$A$1:$GQ$197,MATCH($A34,'raw-data'!$A:$A,1),MATCH(CX$1,'raw-data'!$1:$1,1))&lt;&gt;"",
$D34*INDEX('raw-data'!$A$1:$GQ$197,MATCH($A34,'raw-data'!$A:$A,1),MATCH(CX$1,'raw-data'!$1:$1,1))/VLOOKUP($A34,'raw-data'!$A:$B,2,TRUE),"")</f>
        <v/>
      </c>
      <c r="CY34" s="1" t="str">
        <f>IF(INDEX('raw-data'!$A$1:$GQ$197,MATCH($A34,'raw-data'!$A:$A,1),MATCH(CY$1,'raw-data'!$1:$1,1))&lt;&gt;"",
$D34*INDEX('raw-data'!$A$1:$GQ$197,MATCH($A34,'raw-data'!$A:$A,1),MATCH(CY$1,'raw-data'!$1:$1,1))/VLOOKUP($A34,'raw-data'!$A:$B,2,TRUE),"")</f>
        <v/>
      </c>
      <c r="CZ34" s="1" t="str">
        <f>IF(INDEX('raw-data'!$A$1:$GQ$197,MATCH($A34,'raw-data'!$A:$A,1),MATCH(CZ$1,'raw-data'!$1:$1,1))&lt;&gt;"",
$D34*INDEX('raw-data'!$A$1:$GQ$197,MATCH($A34,'raw-data'!$A:$A,1),MATCH(CZ$1,'raw-data'!$1:$1,1))/VLOOKUP($A34,'raw-data'!$A:$B,2,TRUE),"")</f>
        <v/>
      </c>
      <c r="DA34" s="1" t="str">
        <f>IF(INDEX('raw-data'!$A$1:$GQ$197,MATCH($A34,'raw-data'!$A:$A,1),MATCH(DA$1,'raw-data'!$1:$1,1))&lt;&gt;"",
$D34*INDEX('raw-data'!$A$1:$GQ$197,MATCH($A34,'raw-data'!$A:$A,1),MATCH(DA$1,'raw-data'!$1:$1,1))/VLOOKUP($A34,'raw-data'!$A:$B,2,TRUE),"")</f>
        <v/>
      </c>
      <c r="DB34" s="1" t="str">
        <f>IF(INDEX('raw-data'!$A$1:$GQ$197,MATCH($A34,'raw-data'!$A:$A,1),MATCH(DB$1,'raw-data'!$1:$1,1))&lt;&gt;"",
$D34*INDEX('raw-data'!$A$1:$GQ$197,MATCH($A34,'raw-data'!$A:$A,1),MATCH(DB$1,'raw-data'!$1:$1,1))/VLOOKUP($A34,'raw-data'!$A:$B,2,TRUE),"")</f>
        <v/>
      </c>
      <c r="DC34" s="1" t="str">
        <f>IF(INDEX('raw-data'!$A$1:$GQ$197,MATCH($A34,'raw-data'!$A:$A,1),MATCH(DC$1,'raw-data'!$1:$1,1))&lt;&gt;"",
$D34*INDEX('raw-data'!$A$1:$GQ$197,MATCH($A34,'raw-data'!$A:$A,1),MATCH(DC$1,'raw-data'!$1:$1,1))/VLOOKUP($A34,'raw-data'!$A:$B,2,TRUE),"")</f>
        <v/>
      </c>
      <c r="DD34" s="1" t="str">
        <f>IF(INDEX('raw-data'!$A$1:$GQ$197,MATCH($A34,'raw-data'!$A:$A,1),MATCH(DD$1,'raw-data'!$1:$1,1))&lt;&gt;"",
$D34*INDEX('raw-data'!$A$1:$GQ$197,MATCH($A34,'raw-data'!$A:$A,1),MATCH(DD$1,'raw-data'!$1:$1,1))/VLOOKUP($A34,'raw-data'!$A:$B,2,TRUE),"")</f>
        <v/>
      </c>
      <c r="DE34" s="1" t="str">
        <f>IF(INDEX('raw-data'!$A$1:$GQ$197,MATCH($A34,'raw-data'!$A:$A,1),MATCH(DE$1,'raw-data'!$1:$1,1))&lt;&gt;"",
$D34*INDEX('raw-data'!$A$1:$GQ$197,MATCH($A34,'raw-data'!$A:$A,1),MATCH(DE$1,'raw-data'!$1:$1,1))/VLOOKUP($A34,'raw-data'!$A:$B,2,TRUE),"")</f>
        <v/>
      </c>
      <c r="DF34" s="1" t="str">
        <f>IF(INDEX('raw-data'!$A$1:$GQ$197,MATCH($A34,'raw-data'!$A:$A,1),MATCH(DF$1,'raw-data'!$1:$1,1))&lt;&gt;"",
$D34*INDEX('raw-data'!$A$1:$GQ$197,MATCH($A34,'raw-data'!$A:$A,1),MATCH(DF$1,'raw-data'!$1:$1,1))/VLOOKUP($A34,'raw-data'!$A:$B,2,TRUE),"")</f>
        <v/>
      </c>
      <c r="DG34" s="1" t="str">
        <f>IF(INDEX('raw-data'!$A$1:$GQ$197,MATCH($A34,'raw-data'!$A:$A,1),MATCH(DG$1,'raw-data'!$1:$1,1))&lt;&gt;"",
$D34*INDEX('raw-data'!$A$1:$GQ$197,MATCH($A34,'raw-data'!$A:$A,1),MATCH(DG$1,'raw-data'!$1:$1,1))/VLOOKUP($A34,'raw-data'!$A:$B,2,TRUE),"")</f>
        <v/>
      </c>
      <c r="DH34" s="1" t="str">
        <f>IF(INDEX('raw-data'!$A$1:$GQ$197,MATCH($A34,'raw-data'!$A:$A,1),MATCH(DH$1,'raw-data'!$1:$1,1))&lt;&gt;"",
$D34*INDEX('raw-data'!$A$1:$GQ$197,MATCH($A34,'raw-data'!$A:$A,1),MATCH(DH$1,'raw-data'!$1:$1,1))/VLOOKUP($A34,'raw-data'!$A:$B,2,TRUE),"")</f>
        <v/>
      </c>
      <c r="DI34" s="1" t="str">
        <f>IF(INDEX('raw-data'!$A$1:$GQ$197,MATCH($A34,'raw-data'!$A:$A,1),MATCH(DI$1,'raw-data'!$1:$1,1))&lt;&gt;"",
$D34*INDEX('raw-data'!$A$1:$GQ$197,MATCH($A34,'raw-data'!$A:$A,1),MATCH(DI$1,'raw-data'!$1:$1,1))/VLOOKUP($A34,'raw-data'!$A:$B,2,TRUE),"")</f>
        <v/>
      </c>
      <c r="DJ34" s="1" t="str">
        <f>IF(INDEX('raw-data'!$A$1:$GQ$197,MATCH($A34,'raw-data'!$A:$A,1),MATCH(DJ$1,'raw-data'!$1:$1,1))&lt;&gt;"",
$D34*INDEX('raw-data'!$A$1:$GQ$197,MATCH($A34,'raw-data'!$A:$A,1),MATCH(DJ$1,'raw-data'!$1:$1,1))/VLOOKUP($A34,'raw-data'!$A:$B,2,TRUE),"")</f>
        <v/>
      </c>
      <c r="DK34" s="1" t="str">
        <f>IF(INDEX('raw-data'!$A$1:$GQ$197,MATCH($A34,'raw-data'!$A:$A,1),MATCH(DK$1,'raw-data'!$1:$1,1))&lt;&gt;"",
$D34*INDEX('raw-data'!$A$1:$GQ$197,MATCH($A34,'raw-data'!$A:$A,1),MATCH(DK$1,'raw-data'!$1:$1,1))/VLOOKUP($A34,'raw-data'!$A:$B,2,TRUE),"")</f>
        <v/>
      </c>
      <c r="DL34" s="1" t="str">
        <f>IF(INDEX('raw-data'!$A$1:$GQ$197,MATCH($A34,'raw-data'!$A:$A,1),MATCH(DL$1,'raw-data'!$1:$1,1))&lt;&gt;"",
$D34*INDEX('raw-data'!$A$1:$GQ$197,MATCH($A34,'raw-data'!$A:$A,1),MATCH(DL$1,'raw-data'!$1:$1,1))/VLOOKUP($A34,'raw-data'!$A:$B,2,TRUE),"")</f>
        <v/>
      </c>
      <c r="DM34" s="1" t="str">
        <f>IF(INDEX('raw-data'!$A$1:$GQ$197,MATCH($A34,'raw-data'!$A:$A,1),MATCH(DM$1,'raw-data'!$1:$1,1))&lt;&gt;"",
$D34*INDEX('raw-data'!$A$1:$GQ$197,MATCH($A34,'raw-data'!$A:$A,1),MATCH(DM$1,'raw-data'!$1:$1,1))/VLOOKUP($A34,'raw-data'!$A:$B,2,TRUE),"")</f>
        <v/>
      </c>
      <c r="DN34" s="1" t="str">
        <f>IF(INDEX('raw-data'!$A$1:$GQ$197,MATCH($A34,'raw-data'!$A:$A,1),MATCH(DN$1,'raw-data'!$1:$1,1))&lt;&gt;"",
$D34*INDEX('raw-data'!$A$1:$GQ$197,MATCH($A34,'raw-data'!$A:$A,1),MATCH(DN$1,'raw-data'!$1:$1,1))/VLOOKUP($A34,'raw-data'!$A:$B,2,TRUE),"")</f>
        <v/>
      </c>
      <c r="DO34" s="1" t="str">
        <f>IF(INDEX('raw-data'!$A$1:$GQ$197,MATCH($A34,'raw-data'!$A:$A,1),MATCH(DO$1,'raw-data'!$1:$1,1))&lt;&gt;"",
$D34*INDEX('raw-data'!$A$1:$GQ$197,MATCH($A34,'raw-data'!$A:$A,1),MATCH(DO$1,'raw-data'!$1:$1,1))/VLOOKUP($A34,'raw-data'!$A:$B,2,TRUE),"")</f>
        <v/>
      </c>
      <c r="DP34" s="1">
        <f>IF(INDEX('raw-data'!$A$1:$GQ$197,MATCH($A34,'raw-data'!$A:$A,1),MATCH(DP$1,'raw-data'!$1:$1,1))&lt;&gt;"",
$D34*INDEX('raw-data'!$A$1:$GQ$197,MATCH($A34,'raw-data'!$A:$A,1),MATCH(DP$1,'raw-data'!$1:$1,1))/VLOOKUP($A34,'raw-data'!$A:$B,2,TRUE),"")</f>
        <v>0</v>
      </c>
      <c r="DQ34" s="1" t="str">
        <f>IF(INDEX('raw-data'!$A$1:$GQ$197,MATCH($A34,'raw-data'!$A:$A,1),MATCH(DQ$1,'raw-data'!$1:$1,1))&lt;&gt;"",
$D34*INDEX('raw-data'!$A$1:$GQ$197,MATCH($A34,'raw-data'!$A:$A,1),MATCH(DQ$1,'raw-data'!$1:$1,1))/VLOOKUP($A34,'raw-data'!$A:$B,2,TRUE),"")</f>
        <v/>
      </c>
      <c r="DR34" s="1" t="str">
        <f>IF(INDEX('raw-data'!$A$1:$GQ$197,MATCH($A34,'raw-data'!$A:$A,1),MATCH(DR$1,'raw-data'!$1:$1,1))&lt;&gt;"",
$D34*INDEX('raw-data'!$A$1:$GQ$197,MATCH($A34,'raw-data'!$A:$A,1),MATCH(DR$1,'raw-data'!$1:$1,1))/VLOOKUP($A34,'raw-data'!$A:$B,2,TRUE),"")</f>
        <v/>
      </c>
      <c r="DS34" s="1" t="str">
        <f>IF(INDEX('raw-data'!$A$1:$GQ$197,MATCH($A34,'raw-data'!$A:$A,1),MATCH(DS$1,'raw-data'!$1:$1,1))&lt;&gt;"",
$D34*INDEX('raw-data'!$A$1:$GQ$197,MATCH($A34,'raw-data'!$A:$A,1),MATCH(DS$1,'raw-data'!$1:$1,1))/VLOOKUP($A34,'raw-data'!$A:$B,2,TRUE),"")</f>
        <v/>
      </c>
      <c r="DT34" s="1" t="str">
        <f>IF(INDEX('raw-data'!$A$1:$GQ$197,MATCH($A34,'raw-data'!$A:$A,1),MATCH(DT$1,'raw-data'!$1:$1,1))&lt;&gt;"",
$D34*INDEX('raw-data'!$A$1:$GQ$197,MATCH($A34,'raw-data'!$A:$A,1),MATCH(DT$1,'raw-data'!$1:$1,1))/VLOOKUP($A34,'raw-data'!$A:$B,2,TRUE),"")</f>
        <v/>
      </c>
      <c r="DU34" s="1" t="str">
        <f>IF(INDEX('raw-data'!$A$1:$GQ$197,MATCH($A34,'raw-data'!$A:$A,1),MATCH(DU$1,'raw-data'!$1:$1,1))&lt;&gt;"",
$D34*INDEX('raw-data'!$A$1:$GQ$197,MATCH($A34,'raw-data'!$A:$A,1),MATCH(DU$1,'raw-data'!$1:$1,1))/VLOOKUP($A34,'raw-data'!$A:$B,2,TRUE),"")</f>
        <v/>
      </c>
      <c r="DV34" s="1" t="str">
        <f>IF(INDEX('raw-data'!$A$1:$GQ$197,MATCH($A34,'raw-data'!$A:$A,1),MATCH(DV$1,'raw-data'!$1:$1,1))&lt;&gt;"",
$D34*INDEX('raw-data'!$A$1:$GQ$197,MATCH($A34,'raw-data'!$A:$A,1),MATCH(DV$1,'raw-data'!$1:$1,1))/VLOOKUP($A34,'raw-data'!$A:$B,2,TRUE),"")</f>
        <v/>
      </c>
      <c r="DW34" s="1" t="str">
        <f>IF(INDEX('raw-data'!$A$1:$GQ$197,MATCH($A34,'raw-data'!$A:$A,1),MATCH(DW$1,'raw-data'!$1:$1,1))&lt;&gt;"",
$D34*INDEX('raw-data'!$A$1:$GQ$197,MATCH($A34,'raw-data'!$A:$A,1),MATCH(DW$1,'raw-data'!$1:$1,1))/VLOOKUP($A34,'raw-data'!$A:$B,2,TRUE),"")</f>
        <v/>
      </c>
      <c r="DX34" s="1" t="str">
        <f>IF(INDEX('raw-data'!$A$1:$GQ$197,MATCH($A34,'raw-data'!$A:$A,1),MATCH(DX$1,'raw-data'!$1:$1,1))&lt;&gt;"",
$D34*INDEX('raw-data'!$A$1:$GQ$197,MATCH($A34,'raw-data'!$A:$A,1),MATCH(DX$1,'raw-data'!$1:$1,1))/VLOOKUP($A34,'raw-data'!$A:$B,2,TRUE),"")</f>
        <v/>
      </c>
      <c r="DY34" s="1" t="str">
        <f>IF(INDEX('raw-data'!$A$1:$GQ$197,MATCH($A34,'raw-data'!$A:$A,1),MATCH(DY$1,'raw-data'!$1:$1,1))&lt;&gt;"",
$D34*INDEX('raw-data'!$A$1:$GQ$197,MATCH($A34,'raw-data'!$A:$A,1),MATCH(DY$1,'raw-data'!$1:$1,1))/VLOOKUP($A34,'raw-data'!$A:$B,2,TRUE),"")</f>
        <v/>
      </c>
      <c r="DZ34" s="1" t="str">
        <f>IF(INDEX('raw-data'!$A$1:$GQ$197,MATCH($A34,'raw-data'!$A:$A,1),MATCH(DZ$1,'raw-data'!$1:$1,1))&lt;&gt;"",
$D34*INDEX('raw-data'!$A$1:$GQ$197,MATCH($A34,'raw-data'!$A:$A,1),MATCH(DZ$1,'raw-data'!$1:$1,1))/VLOOKUP($A34,'raw-data'!$A:$B,2,TRUE),"")</f>
        <v/>
      </c>
      <c r="EA34" s="1" t="str">
        <f>IF(INDEX('raw-data'!$A$1:$GQ$197,MATCH($A34,'raw-data'!$A:$A,1),MATCH(EA$1,'raw-data'!$1:$1,1))&lt;&gt;"",
$D34*INDEX('raw-data'!$A$1:$GQ$197,MATCH($A34,'raw-data'!$A:$A,1),MATCH(EA$1,'raw-data'!$1:$1,1))/VLOOKUP($A34,'raw-data'!$A:$B,2,TRUE),"")</f>
        <v/>
      </c>
      <c r="EB34" s="1" t="str">
        <f>IF(INDEX('raw-data'!$A$1:$GQ$197,MATCH($A34,'raw-data'!$A:$A,1),MATCH(EB$1,'raw-data'!$1:$1,1))&lt;&gt;"",
$D34*INDEX('raw-data'!$A$1:$GQ$197,MATCH($A34,'raw-data'!$A:$A,1),MATCH(EB$1,'raw-data'!$1:$1,1))/VLOOKUP($A34,'raw-data'!$A:$B,2,TRUE),"")</f>
        <v/>
      </c>
      <c r="EC34" s="1" t="str">
        <f>IF(INDEX('raw-data'!$A$1:$GQ$197,MATCH($A34,'raw-data'!$A:$A,1),MATCH(EC$1,'raw-data'!$1:$1,1))&lt;&gt;"",
$D34*INDEX('raw-data'!$A$1:$GQ$197,MATCH($A34,'raw-data'!$A:$A,1),MATCH(EC$1,'raw-data'!$1:$1,1))/VLOOKUP($A34,'raw-data'!$A:$B,2,TRUE),"")</f>
        <v/>
      </c>
      <c r="ED34" s="1" t="str">
        <f>IF(INDEX('raw-data'!$A$1:$GQ$197,MATCH($A34,'raw-data'!$A:$A,1),MATCH(ED$1,'raw-data'!$1:$1,1))&lt;&gt;"",
$D34*INDEX('raw-data'!$A$1:$GQ$197,MATCH($A34,'raw-data'!$A:$A,1),MATCH(ED$1,'raw-data'!$1:$1,1))/VLOOKUP($A34,'raw-data'!$A:$B,2,TRUE),"")</f>
        <v/>
      </c>
      <c r="EE34" s="1" t="str">
        <f>IF(INDEX('raw-data'!$A$1:$GQ$197,MATCH($A34,'raw-data'!$A:$A,1),MATCH(EE$1,'raw-data'!$1:$1,1))&lt;&gt;"",
$D34*INDEX('raw-data'!$A$1:$GQ$197,MATCH($A34,'raw-data'!$A:$A,1),MATCH(EE$1,'raw-data'!$1:$1,1))/VLOOKUP($A34,'raw-data'!$A:$B,2,TRUE),"")</f>
        <v/>
      </c>
      <c r="EF34" s="1" t="str">
        <f>IF(INDEX('raw-data'!$A$1:$GQ$197,MATCH($A34,'raw-data'!$A:$A,1),MATCH(EF$1,'raw-data'!$1:$1,1))&lt;&gt;"",
$D34*INDEX('raw-data'!$A$1:$GQ$197,MATCH($A34,'raw-data'!$A:$A,1),MATCH(EF$1,'raw-data'!$1:$1,1))/VLOOKUP($A34,'raw-data'!$A:$B,2,TRUE),"")</f>
        <v/>
      </c>
      <c r="EG34" s="1" t="str">
        <f>IF(INDEX('raw-data'!$A$1:$GQ$197,MATCH($A34,'raw-data'!$A:$A,1),MATCH(EG$1,'raw-data'!$1:$1,1))&lt;&gt;"",
$D34*INDEX('raw-data'!$A$1:$GQ$197,MATCH($A34,'raw-data'!$A:$A,1),MATCH(EG$1,'raw-data'!$1:$1,1))/VLOOKUP($A34,'raw-data'!$A:$B,2,TRUE),"")</f>
        <v/>
      </c>
      <c r="EH34" s="1" t="str">
        <f>IF(INDEX('raw-data'!$A$1:$GQ$197,MATCH($A34,'raw-data'!$A:$A,1),MATCH(EH$1,'raw-data'!$1:$1,1))&lt;&gt;"",
$D34*INDEX('raw-data'!$A$1:$GQ$197,MATCH($A34,'raw-data'!$A:$A,1),MATCH(EH$1,'raw-data'!$1:$1,1))/VLOOKUP($A34,'raw-data'!$A:$B,2,TRUE),"")</f>
        <v/>
      </c>
      <c r="EI34" s="1" t="str">
        <f>IF(INDEX('raw-data'!$A$1:$GQ$197,MATCH($A34,'raw-data'!$A:$A,1),MATCH(EI$1,'raw-data'!$1:$1,1))&lt;&gt;"",
$D34*INDEX('raw-data'!$A$1:$GQ$197,MATCH($A34,'raw-data'!$A:$A,1),MATCH(EI$1,'raw-data'!$1:$1,1))/VLOOKUP($A34,'raw-data'!$A:$B,2,TRUE),"")</f>
        <v/>
      </c>
      <c r="EJ34" s="1" t="str">
        <f>IF(INDEX('raw-data'!$A$1:$GQ$197,MATCH($A34,'raw-data'!$A:$A,1),MATCH(EJ$1,'raw-data'!$1:$1,1))&lt;&gt;"",
$D34*INDEX('raw-data'!$A$1:$GQ$197,MATCH($A34,'raw-data'!$A:$A,1),MATCH(EJ$1,'raw-data'!$1:$1,1))/VLOOKUP($A34,'raw-data'!$A:$B,2,TRUE),"")</f>
        <v/>
      </c>
      <c r="EK34" s="1" t="str">
        <f>IF(INDEX('raw-data'!$A$1:$GQ$197,MATCH($A34,'raw-data'!$A:$A,1),MATCH(EK$1,'raw-data'!$1:$1,1))&lt;&gt;"",
$D34*INDEX('raw-data'!$A$1:$GQ$197,MATCH($A34,'raw-data'!$A:$A,1),MATCH(EK$1,'raw-data'!$1:$1,1))/VLOOKUP($A34,'raw-data'!$A:$B,2,TRUE),"")</f>
        <v/>
      </c>
      <c r="EL34" s="1" t="str">
        <f>IF(INDEX('raw-data'!$A$1:$GQ$197,MATCH($A34,'raw-data'!$A:$A,1),MATCH(EL$1,'raw-data'!$1:$1,1))&lt;&gt;"",
$D34*INDEX('raw-data'!$A$1:$GQ$197,MATCH($A34,'raw-data'!$A:$A,1),MATCH(EL$1,'raw-data'!$1:$1,1))/VLOOKUP($A34,'raw-data'!$A:$B,2,TRUE),"")</f>
        <v/>
      </c>
      <c r="EM34" s="1" t="str">
        <f>IF(INDEX('raw-data'!$A$1:$GQ$197,MATCH($A34,'raw-data'!$A:$A,1),MATCH(EM$1,'raw-data'!$1:$1,1))&lt;&gt;"",
$D34*INDEX('raw-data'!$A$1:$GQ$197,MATCH($A34,'raw-data'!$A:$A,1),MATCH(EM$1,'raw-data'!$1:$1,1))/VLOOKUP($A34,'raw-data'!$A:$B,2,TRUE),"")</f>
        <v/>
      </c>
      <c r="EN34" s="1" t="str">
        <f>IF(INDEX('raw-data'!$A$1:$GQ$197,MATCH($A34,'raw-data'!$A:$A,1),MATCH(EN$1,'raw-data'!$1:$1,1))&lt;&gt;"",
$D34*INDEX('raw-data'!$A$1:$GQ$197,MATCH($A34,'raw-data'!$A:$A,1),MATCH(EN$1,'raw-data'!$1:$1,1))/VLOOKUP($A34,'raw-data'!$A:$B,2,TRUE),"")</f>
        <v/>
      </c>
      <c r="EO34" s="1" t="str">
        <f>IF(INDEX('raw-data'!$A$1:$GQ$197,MATCH($A34,'raw-data'!$A:$A,1),MATCH(EO$1,'raw-data'!$1:$1,1))&lt;&gt;"",
$D34*INDEX('raw-data'!$A$1:$GQ$197,MATCH($A34,'raw-data'!$A:$A,1),MATCH(EO$1,'raw-data'!$1:$1,1))/VLOOKUP($A34,'raw-data'!$A:$B,2,TRUE),"")</f>
        <v/>
      </c>
      <c r="EP34" s="1" t="str">
        <f>IF(INDEX('raw-data'!$A$1:$GQ$197,MATCH($A34,'raw-data'!$A:$A,1),MATCH(EP$1,'raw-data'!$1:$1,1))&lt;&gt;"",
$D34*INDEX('raw-data'!$A$1:$GQ$197,MATCH($A34,'raw-data'!$A:$A,1),MATCH(EP$1,'raw-data'!$1:$1,1))/VLOOKUP($A34,'raw-data'!$A:$B,2,TRUE),"")</f>
        <v/>
      </c>
      <c r="EQ34" s="1" t="str">
        <f>IF(INDEX('raw-data'!$A$1:$GQ$197,MATCH($A34,'raw-data'!$A:$A,1),MATCH(EQ$1,'raw-data'!$1:$1,1))&lt;&gt;"",
$D34*INDEX('raw-data'!$A$1:$GQ$197,MATCH($A34,'raw-data'!$A:$A,1),MATCH(EQ$1,'raw-data'!$1:$1,1))/VLOOKUP($A34,'raw-data'!$A:$B,2,TRUE),"")</f>
        <v/>
      </c>
      <c r="ER34" s="1" t="str">
        <f>IF(INDEX('raw-data'!$A$1:$GQ$197,MATCH($A34,'raw-data'!$A:$A,1),MATCH(ER$1,'raw-data'!$1:$1,1))&lt;&gt;"",
$D34*INDEX('raw-data'!$A$1:$GQ$197,MATCH($A34,'raw-data'!$A:$A,1),MATCH(ER$1,'raw-data'!$1:$1,1))/VLOOKUP($A34,'raw-data'!$A:$B,2,TRUE),"")</f>
        <v/>
      </c>
      <c r="ES34" s="1" t="str">
        <f>IF(INDEX('raw-data'!$A$1:$GQ$197,MATCH($A34,'raw-data'!$A:$A,1),MATCH(ES$1,'raw-data'!$1:$1,1))&lt;&gt;"",
$D34*INDEX('raw-data'!$A$1:$GQ$197,MATCH($A34,'raw-data'!$A:$A,1),MATCH(ES$1,'raw-data'!$1:$1,1))/VLOOKUP($A34,'raw-data'!$A:$B,2,TRUE),"")</f>
        <v/>
      </c>
      <c r="ET34" s="1" t="str">
        <f>IF(INDEX('raw-data'!$A$1:$GQ$197,MATCH($A34,'raw-data'!$A:$A,1),MATCH(ET$1,'raw-data'!$1:$1,1))&lt;&gt;"",
$D34*INDEX('raw-data'!$A$1:$GQ$197,MATCH($A34,'raw-data'!$A:$A,1),MATCH(ET$1,'raw-data'!$1:$1,1))/VLOOKUP($A34,'raw-data'!$A:$B,2,TRUE),"")</f>
        <v/>
      </c>
      <c r="EU34" s="1" t="str">
        <f>IF(INDEX('raw-data'!$A$1:$GQ$197,MATCH($A34,'raw-data'!$A:$A,1),MATCH(EU$1,'raw-data'!$1:$1,1))&lt;&gt;"",
$D34*INDEX('raw-data'!$A$1:$GQ$197,MATCH($A34,'raw-data'!$A:$A,1),MATCH(EU$1,'raw-data'!$1:$1,1))/VLOOKUP($A34,'raw-data'!$A:$B,2,TRUE),"")</f>
        <v/>
      </c>
      <c r="EV34" s="1" t="str">
        <f>IF(INDEX('raw-data'!$A$1:$GQ$197,MATCH($A34,'raw-data'!$A:$A,1),MATCH(EV$1,'raw-data'!$1:$1,1))&lt;&gt;"",
$D34*INDEX('raw-data'!$A$1:$GQ$197,MATCH($A34,'raw-data'!$A:$A,1),MATCH(EV$1,'raw-data'!$1:$1,1))/VLOOKUP($A34,'raw-data'!$A:$B,2,TRUE),"")</f>
        <v/>
      </c>
      <c r="EW34" s="1" t="str">
        <f>IF(INDEX('raw-data'!$A$1:$GQ$197,MATCH($A34,'raw-data'!$A:$A,1),MATCH(EW$1,'raw-data'!$1:$1,1))&lt;&gt;"",
$D34*INDEX('raw-data'!$A$1:$GQ$197,MATCH($A34,'raw-data'!$A:$A,1),MATCH(EW$1,'raw-data'!$1:$1,1))/VLOOKUP($A34,'raw-data'!$A:$B,2,TRUE),"")</f>
        <v/>
      </c>
      <c r="EX34" s="1" t="str">
        <f>IF(INDEX('raw-data'!$A$1:$GQ$197,MATCH($A34,'raw-data'!$A:$A,1),MATCH(EX$1,'raw-data'!$1:$1,1))&lt;&gt;"",
$D34*INDEX('raw-data'!$A$1:$GQ$197,MATCH($A34,'raw-data'!$A:$A,1),MATCH(EX$1,'raw-data'!$1:$1,1))/VLOOKUP($A34,'raw-data'!$A:$B,2,TRUE),"")</f>
        <v/>
      </c>
      <c r="EY34" s="1" t="str">
        <f>IF(INDEX('raw-data'!$A$1:$GQ$197,MATCH($A34,'raw-data'!$A:$A,1),MATCH(EY$1,'raw-data'!$1:$1,1))&lt;&gt;"",
$D34*INDEX('raw-data'!$A$1:$GQ$197,MATCH($A34,'raw-data'!$A:$A,1),MATCH(EY$1,'raw-data'!$1:$1,1))/VLOOKUP($A34,'raw-data'!$A:$B,2,TRUE),"")</f>
        <v/>
      </c>
      <c r="EZ34" s="1" t="str">
        <f>IF(INDEX('raw-data'!$A$1:$GQ$197,MATCH($A34,'raw-data'!$A:$A,1),MATCH(EZ$1,'raw-data'!$1:$1,1))&lt;&gt;"",
$D34*INDEX('raw-data'!$A$1:$GQ$197,MATCH($A34,'raw-data'!$A:$A,1),MATCH(EZ$1,'raw-data'!$1:$1,1))/VLOOKUP($A34,'raw-data'!$A:$B,2,TRUE),"")</f>
        <v/>
      </c>
      <c r="FA34" s="1" t="str">
        <f>IF(INDEX('raw-data'!$A$1:$GQ$197,MATCH($A34,'raw-data'!$A:$A,1),MATCH(FA$1,'raw-data'!$1:$1,1))&lt;&gt;"",
$D34*INDEX('raw-data'!$A$1:$GQ$197,MATCH($A34,'raw-data'!$A:$A,1),MATCH(FA$1,'raw-data'!$1:$1,1))/VLOOKUP($A34,'raw-data'!$A:$B,2,TRUE),"")</f>
        <v/>
      </c>
      <c r="FB34" s="1" t="str">
        <f>IF(INDEX('raw-data'!$A$1:$GQ$197,MATCH($A34,'raw-data'!$A:$A,1),MATCH(FB$1,'raw-data'!$1:$1,1))&lt;&gt;"",
$D34*INDEX('raw-data'!$A$1:$GQ$197,MATCH($A34,'raw-data'!$A:$A,1),MATCH(FB$1,'raw-data'!$1:$1,1))/VLOOKUP($A34,'raw-data'!$A:$B,2,TRUE),"")</f>
        <v/>
      </c>
      <c r="FC34" s="1" t="str">
        <f>IF(INDEX('raw-data'!$A$1:$GQ$197,MATCH($A34,'raw-data'!$A:$A,1),MATCH(FC$1,'raw-data'!$1:$1,1))&lt;&gt;"",
$D34*INDEX('raw-data'!$A$1:$GQ$197,MATCH($A34,'raw-data'!$A:$A,1),MATCH(FC$1,'raw-data'!$1:$1,1))/VLOOKUP($A34,'raw-data'!$A:$B,2,TRUE),"")</f>
        <v/>
      </c>
      <c r="FD34" s="1" t="str">
        <f>IF(INDEX('raw-data'!$A$1:$GQ$197,MATCH($A34,'raw-data'!$A:$A,1),MATCH(FD$1,'raw-data'!$1:$1,1))&lt;&gt;"",
$D34*INDEX('raw-data'!$A$1:$GQ$197,MATCH($A34,'raw-data'!$A:$A,1),MATCH(FD$1,'raw-data'!$1:$1,1))/VLOOKUP($A34,'raw-data'!$A:$B,2,TRUE),"")</f>
        <v/>
      </c>
      <c r="FE34" s="1" t="str">
        <f>IF(INDEX('raw-data'!$A$1:$GQ$197,MATCH($A34,'raw-data'!$A:$A,1),MATCH(FE$1,'raw-data'!$1:$1,1))&lt;&gt;"",
$D34*INDEX('raw-data'!$A$1:$GQ$197,MATCH($A34,'raw-data'!$A:$A,1),MATCH(FE$1,'raw-data'!$1:$1,1))/VLOOKUP($A34,'raw-data'!$A:$B,2,TRUE),"")</f>
        <v/>
      </c>
      <c r="FF34" s="1" t="str">
        <f>IF(INDEX('raw-data'!$A$1:$GQ$197,MATCH($A34,'raw-data'!$A:$A,1),MATCH(FF$1,'raw-data'!$1:$1,1))&lt;&gt;"",
$D34*INDEX('raw-data'!$A$1:$GQ$197,MATCH($A34,'raw-data'!$A:$A,1),MATCH(FF$1,'raw-data'!$1:$1,1))/VLOOKUP($A34,'raw-data'!$A:$B,2,TRUE),"")</f>
        <v/>
      </c>
      <c r="FG34" s="1" t="str">
        <f>IF(INDEX('raw-data'!$A$1:$GQ$197,MATCH($A34,'raw-data'!$A:$A,1),MATCH(FG$1,'raw-data'!$1:$1,1))&lt;&gt;"",
$D34*INDEX('raw-data'!$A$1:$GQ$197,MATCH($A34,'raw-data'!$A:$A,1),MATCH(FG$1,'raw-data'!$1:$1,1))/VLOOKUP($A34,'raw-data'!$A:$B,2,TRUE),"")</f>
        <v/>
      </c>
      <c r="FH34" s="1" t="str">
        <f>IF(INDEX('raw-data'!$A$1:$GQ$197,MATCH($A34,'raw-data'!$A:$A,1),MATCH(FH$1,'raw-data'!$1:$1,1))&lt;&gt;"",
$D34*INDEX('raw-data'!$A$1:$GQ$197,MATCH($A34,'raw-data'!$A:$A,1),MATCH(FH$1,'raw-data'!$1:$1,1))/VLOOKUP($A34,'raw-data'!$A:$B,2,TRUE),"")</f>
        <v/>
      </c>
      <c r="FI34" s="1" t="str">
        <f>IF(INDEX('raw-data'!$A$1:$GQ$197,MATCH($A34,'raw-data'!$A:$A,1),MATCH(FI$1,'raw-data'!$1:$1,1))&lt;&gt;"",
$D34*INDEX('raw-data'!$A$1:$GQ$197,MATCH($A34,'raw-data'!$A:$A,1),MATCH(FI$1,'raw-data'!$1:$1,1))/VLOOKUP($A34,'raw-data'!$A:$B,2,TRUE),"")</f>
        <v/>
      </c>
      <c r="FJ34" s="1" t="str">
        <f>IF(INDEX('raw-data'!$A$1:$GQ$197,MATCH($A34,'raw-data'!$A:$A,1),MATCH(FJ$1,'raw-data'!$1:$1,1))&lt;&gt;"",
$D34*INDEX('raw-data'!$A$1:$GQ$197,MATCH($A34,'raw-data'!$A:$A,1),MATCH(FJ$1,'raw-data'!$1:$1,1))/VLOOKUP($A34,'raw-data'!$A:$B,2,TRUE),"")</f>
        <v/>
      </c>
      <c r="FK34" s="1" t="str">
        <f>IF(INDEX('raw-data'!$A$1:$GQ$197,MATCH($A34,'raw-data'!$A:$A,1),MATCH(FK$1,'raw-data'!$1:$1,1))&lt;&gt;"",
$D34*INDEX('raw-data'!$A$1:$GQ$197,MATCH($A34,'raw-data'!$A:$A,1),MATCH(FK$1,'raw-data'!$1:$1,1))/VLOOKUP($A34,'raw-data'!$A:$B,2,TRUE),"")</f>
        <v/>
      </c>
      <c r="FL34" s="1" t="str">
        <f>IF(INDEX('raw-data'!$A$1:$GQ$197,MATCH($A34,'raw-data'!$A:$A,1),MATCH(FL$1,'raw-data'!$1:$1,1))&lt;&gt;"",
$D34*INDEX('raw-data'!$A$1:$GQ$197,MATCH($A34,'raw-data'!$A:$A,1),MATCH(FL$1,'raw-data'!$1:$1,1))/VLOOKUP($A34,'raw-data'!$A:$B,2,TRUE),"")</f>
        <v/>
      </c>
      <c r="FM34" s="1" t="str">
        <f>IF(INDEX('raw-data'!$A$1:$GQ$197,MATCH($A34,'raw-data'!$A:$A,1),MATCH(FM$1,'raw-data'!$1:$1,1))&lt;&gt;"",
$D34*INDEX('raw-data'!$A$1:$GQ$197,MATCH($A34,'raw-data'!$A:$A,1),MATCH(FM$1,'raw-data'!$1:$1,1))/VLOOKUP($A34,'raw-data'!$A:$B,2,TRUE),"")</f>
        <v/>
      </c>
      <c r="FN34" s="1" t="str">
        <f>IF(INDEX('raw-data'!$A$1:$GQ$197,MATCH($A34,'raw-data'!$A:$A,1),MATCH(FN$1,'raw-data'!$1:$1,1))&lt;&gt;"",
$D34*INDEX('raw-data'!$A$1:$GQ$197,MATCH($A34,'raw-data'!$A:$A,1),MATCH(FN$1,'raw-data'!$1:$1,1))/VLOOKUP($A34,'raw-data'!$A:$B,2,TRUE),"")</f>
        <v/>
      </c>
      <c r="FO34" s="1" t="str">
        <f>IF(INDEX('raw-data'!$A$1:$GQ$197,MATCH($A34,'raw-data'!$A:$A,1),MATCH(FO$1,'raw-data'!$1:$1,1))&lt;&gt;"",
$D34*INDEX('raw-data'!$A$1:$GQ$197,MATCH($A34,'raw-data'!$A:$A,1),MATCH(FO$1,'raw-data'!$1:$1,1))/VLOOKUP($A34,'raw-data'!$A:$B,2,TRUE),"")</f>
        <v/>
      </c>
      <c r="FP34" s="1" t="str">
        <f>IF(INDEX('raw-data'!$A$1:$GQ$197,MATCH($A34,'raw-data'!$A:$A,1),MATCH(FP$1,'raw-data'!$1:$1,1))&lt;&gt;"",
$D34*INDEX('raw-data'!$A$1:$GQ$197,MATCH($A34,'raw-data'!$A:$A,1),MATCH(FP$1,'raw-data'!$1:$1,1))/VLOOKUP($A34,'raw-data'!$A:$B,2,TRUE),"")</f>
        <v/>
      </c>
      <c r="FQ34" s="1" t="str">
        <f>IF(INDEX('raw-data'!$A$1:$GQ$197,MATCH($A34,'raw-data'!$A:$A,1),MATCH(FQ$1,'raw-data'!$1:$1,1))&lt;&gt;"",
$D34*INDEX('raw-data'!$A$1:$GQ$197,MATCH($A34,'raw-data'!$A:$A,1),MATCH(FQ$1,'raw-data'!$1:$1,1))/VLOOKUP($A34,'raw-data'!$A:$B,2,TRUE),"")</f>
        <v/>
      </c>
      <c r="FR34" s="1" t="str">
        <f>IF(INDEX('raw-data'!$A$1:$GQ$197,MATCH($A34,'raw-data'!$A:$A,1),MATCH(FR$1,'raw-data'!$1:$1,1))&lt;&gt;"",
$D34*INDEX('raw-data'!$A$1:$GQ$197,MATCH($A34,'raw-data'!$A:$A,1),MATCH(FR$1,'raw-data'!$1:$1,1))/VLOOKUP($A34,'raw-data'!$A:$B,2,TRUE),"")</f>
        <v/>
      </c>
      <c r="FS34" s="1" t="str">
        <f>IF(INDEX('raw-data'!$A$1:$GQ$197,MATCH($A34,'raw-data'!$A:$A,1),MATCH(FS$1,'raw-data'!$1:$1,1))&lt;&gt;"",
$D34*INDEX('raw-data'!$A$1:$GQ$197,MATCH($A34,'raw-data'!$A:$A,1),MATCH(FS$1,'raw-data'!$1:$1,1))/VLOOKUP($A34,'raw-data'!$A:$B,2,TRUE),"")</f>
        <v/>
      </c>
      <c r="FT34" s="1" t="str">
        <f>IF(INDEX('raw-data'!$A$1:$GQ$197,MATCH($A34,'raw-data'!$A:$A,1),MATCH(FT$1,'raw-data'!$1:$1,1))&lt;&gt;"",
$D34*INDEX('raw-data'!$A$1:$GQ$197,MATCH($A34,'raw-data'!$A:$A,1),MATCH(FT$1,'raw-data'!$1:$1,1))/VLOOKUP($A34,'raw-data'!$A:$B,2,TRUE),"")</f>
        <v/>
      </c>
      <c r="FU34" s="1" t="str">
        <f>IF(INDEX('raw-data'!$A$1:$GQ$197,MATCH($A34,'raw-data'!$A:$A,1),MATCH(FU$1,'raw-data'!$1:$1,1))&lt;&gt;"",
$D34*INDEX('raw-data'!$A$1:$GQ$197,MATCH($A34,'raw-data'!$A:$A,1),MATCH(FU$1,'raw-data'!$1:$1,1))/VLOOKUP($A34,'raw-data'!$A:$B,2,TRUE),"")</f>
        <v/>
      </c>
      <c r="FV34" s="1" t="str">
        <f>IF(INDEX('raw-data'!$A$1:$GQ$197,MATCH($A34,'raw-data'!$A:$A,1),MATCH(FV$1,'raw-data'!$1:$1,1))&lt;&gt;"",
$D34*INDEX('raw-data'!$A$1:$GQ$197,MATCH($A34,'raw-data'!$A:$A,1),MATCH(FV$1,'raw-data'!$1:$1,1))/VLOOKUP($A34,'raw-data'!$A:$B,2,TRUE),"")</f>
        <v/>
      </c>
      <c r="FW34" s="1" t="str">
        <f>IF(INDEX('raw-data'!$A$1:$GQ$197,MATCH($A34,'raw-data'!$A:$A,1),MATCH(FW$1,'raw-data'!$1:$1,1))&lt;&gt;"",
$D34*INDEX('raw-data'!$A$1:$GQ$197,MATCH($A34,'raw-data'!$A:$A,1),MATCH(FW$1,'raw-data'!$1:$1,1))/VLOOKUP($A34,'raw-data'!$A:$B,2,TRUE),"")</f>
        <v/>
      </c>
      <c r="FX34" s="1" t="str">
        <f>IF(INDEX('raw-data'!$A$1:$GQ$197,MATCH($A34,'raw-data'!$A:$A,1),MATCH(FX$1,'raw-data'!$1:$1,1))&lt;&gt;"",
$D34*INDEX('raw-data'!$A$1:$GQ$197,MATCH($A34,'raw-data'!$A:$A,1),MATCH(FX$1,'raw-data'!$1:$1,1))/VLOOKUP($A34,'raw-data'!$A:$B,2,TRUE),"")</f>
        <v/>
      </c>
      <c r="FY34" s="1" t="str">
        <f>IF(INDEX('raw-data'!$A$1:$GQ$197,MATCH($A34,'raw-data'!$A:$A,1),MATCH(FY$1,'raw-data'!$1:$1,1))&lt;&gt;"",
$D34*INDEX('raw-data'!$A$1:$GQ$197,MATCH($A34,'raw-data'!$A:$A,1),MATCH(FY$1,'raw-data'!$1:$1,1))/VLOOKUP($A34,'raw-data'!$A:$B,2,TRUE),"")</f>
        <v/>
      </c>
      <c r="FZ34" s="1" t="str">
        <f>IF(INDEX('raw-data'!$A$1:$GQ$197,MATCH($A34,'raw-data'!$A:$A,1),MATCH(FZ$1,'raw-data'!$1:$1,1))&lt;&gt;"",
$D34*INDEX('raw-data'!$A$1:$GQ$197,MATCH($A34,'raw-data'!$A:$A,1),MATCH(FZ$1,'raw-data'!$1:$1,1))/VLOOKUP($A34,'raw-data'!$A:$B,2,TRUE),"")</f>
        <v/>
      </c>
      <c r="GA34" s="1" t="str">
        <f>IF(INDEX('raw-data'!$A$1:$GQ$197,MATCH($A34,'raw-data'!$A:$A,1),MATCH(GA$1,'raw-data'!$1:$1,1))&lt;&gt;"",
$D34*INDEX('raw-data'!$A$1:$GQ$197,MATCH($A34,'raw-data'!$A:$A,1),MATCH(GA$1,'raw-data'!$1:$1,1))/VLOOKUP($A34,'raw-data'!$A:$B,2,TRUE),"")</f>
        <v/>
      </c>
      <c r="GB34" s="1" t="str">
        <f>IF(INDEX('raw-data'!$A$1:$GQ$197,MATCH($A34,'raw-data'!$A:$A,1),MATCH(GB$1,'raw-data'!$1:$1,1))&lt;&gt;"",
$D34*INDEX('raw-data'!$A$1:$GQ$197,MATCH($A34,'raw-data'!$A:$A,1),MATCH(GB$1,'raw-data'!$1:$1,1))/VLOOKUP($A34,'raw-data'!$A:$B,2,TRUE),"")</f>
        <v/>
      </c>
      <c r="GC34" s="1" t="str">
        <f>IF(INDEX('raw-data'!$A$1:$GQ$197,MATCH($A34,'raw-data'!$A:$A,1),MATCH(GC$1,'raw-data'!$1:$1,1))&lt;&gt;"",
$D34*INDEX('raw-data'!$A$1:$GQ$197,MATCH($A34,'raw-data'!$A:$A,1),MATCH(GC$1,'raw-data'!$1:$1,1))/VLOOKUP($A34,'raw-data'!$A:$B,2,TRUE),"")</f>
        <v/>
      </c>
      <c r="GD34" s="1" t="str">
        <f>IF(INDEX('raw-data'!$A$1:$GQ$197,MATCH($A34,'raw-data'!$A:$A,1),MATCH(GD$1,'raw-data'!$1:$1,1))&lt;&gt;"",
$D34*INDEX('raw-data'!$A$1:$GQ$197,MATCH($A34,'raw-data'!$A:$A,1),MATCH(GD$1,'raw-data'!$1:$1,1))/VLOOKUP($A34,'raw-data'!$A:$B,2,TRUE),"")</f>
        <v/>
      </c>
      <c r="GE34" s="1" t="str">
        <f>IF(INDEX('raw-data'!$A$1:$GQ$197,MATCH($A34,'raw-data'!$A:$A,1),MATCH(GE$1,'raw-data'!$1:$1,1))&lt;&gt;"",
$D34*INDEX('raw-data'!$A$1:$GQ$197,MATCH($A34,'raw-data'!$A:$A,1),MATCH(GE$1,'raw-data'!$1:$1,1))/VLOOKUP($A34,'raw-data'!$A:$B,2,TRUE),"")</f>
        <v/>
      </c>
      <c r="GF34" s="1" t="str">
        <f>IF(INDEX('raw-data'!$A$1:$GQ$197,MATCH($A34,'raw-data'!$A:$A,1),MATCH(GF$1,'raw-data'!$1:$1,1))&lt;&gt;"",
$D34*INDEX('raw-data'!$A$1:$GQ$197,MATCH($A34,'raw-data'!$A:$A,1),MATCH(GF$1,'raw-data'!$1:$1,1))/VLOOKUP($A34,'raw-data'!$A:$B,2,TRUE),"")</f>
        <v/>
      </c>
      <c r="GG34" s="1" t="str">
        <f>IF(INDEX('raw-data'!$A$1:$GQ$197,MATCH($A34,'raw-data'!$A:$A,1),MATCH(GG$1,'raw-data'!$1:$1,1))&lt;&gt;"",
$D34*INDEX('raw-data'!$A$1:$GQ$197,MATCH($A34,'raw-data'!$A:$A,1),MATCH(GG$1,'raw-data'!$1:$1,1))/VLOOKUP($A34,'raw-data'!$A:$B,2,TRUE),"")</f>
        <v/>
      </c>
      <c r="GH34" s="1" t="str">
        <f>IF(INDEX('raw-data'!$A$1:$GQ$197,MATCH($A34,'raw-data'!$A:$A,1),MATCH(GH$1,'raw-data'!$1:$1,1))&lt;&gt;"",
$D34*INDEX('raw-data'!$A$1:$GQ$197,MATCH($A34,'raw-data'!$A:$A,1),MATCH(GH$1,'raw-data'!$1:$1,1))/VLOOKUP($A34,'raw-data'!$A:$B,2,TRUE),"")</f>
        <v/>
      </c>
      <c r="GI34" s="1" t="str">
        <f>IF(INDEX('raw-data'!$A$1:$GQ$197,MATCH($A34,'raw-data'!$A:$A,1),MATCH(GI$1,'raw-data'!$1:$1,1))&lt;&gt;"",
$D34*INDEX('raw-data'!$A$1:$GQ$197,MATCH($A34,'raw-data'!$A:$A,1),MATCH(GI$1,'raw-data'!$1:$1,1))/VLOOKUP($A34,'raw-data'!$A:$B,2,TRUE),"")</f>
        <v/>
      </c>
      <c r="GJ34" s="1" t="str">
        <f>IF(INDEX('raw-data'!$A$1:$GQ$197,MATCH($A34,'raw-data'!$A:$A,1),MATCH(GJ$1,'raw-data'!$1:$1,1))&lt;&gt;"",
$D34*INDEX('raw-data'!$A$1:$GQ$197,MATCH($A34,'raw-data'!$A:$A,1),MATCH(GJ$1,'raw-data'!$1:$1,1))/VLOOKUP($A34,'raw-data'!$A:$B,2,TRUE),"")</f>
        <v/>
      </c>
      <c r="GK34" s="1" t="str">
        <f>IF(INDEX('raw-data'!$A$1:$GQ$197,MATCH($A34,'raw-data'!$A:$A,1),MATCH(GK$1,'raw-data'!$1:$1,1))&lt;&gt;"",
$D34*INDEX('raw-data'!$A$1:$GQ$197,MATCH($A34,'raw-data'!$A:$A,1),MATCH(GK$1,'raw-data'!$1:$1,1))/VLOOKUP($A34,'raw-data'!$A:$B,2,TRUE),"")</f>
        <v/>
      </c>
      <c r="GL34" s="1" t="str">
        <f>IF(INDEX('raw-data'!$A$1:$GQ$197,MATCH($A34,'raw-data'!$A:$A,1),MATCH(GL$1,'raw-data'!$1:$1,1))&lt;&gt;"",
$D34*INDEX('raw-data'!$A$1:$GQ$197,MATCH($A34,'raw-data'!$A:$A,1),MATCH(GL$1,'raw-data'!$1:$1,1))/VLOOKUP($A34,'raw-data'!$A:$B,2,TRUE),"")</f>
        <v/>
      </c>
      <c r="GM34" s="1" t="str">
        <f>IF(INDEX('raw-data'!$A$1:$GQ$197,MATCH($A34,'raw-data'!$A:$A,1),MATCH(GM$1,'raw-data'!$1:$1,1))&lt;&gt;"",
$D34*INDEX('raw-data'!$A$1:$GQ$197,MATCH($A34,'raw-data'!$A:$A,1),MATCH(GM$1,'raw-data'!$1:$1,1))/VLOOKUP($A34,'raw-data'!$A:$B,2,TRUE),"")</f>
        <v/>
      </c>
      <c r="GN34" s="1" t="str">
        <f>IF(INDEX('raw-data'!$A$1:$GQ$197,MATCH($A34,'raw-data'!$A:$A,1),MATCH(GN$1,'raw-data'!$1:$1,1))&lt;&gt;"",
$D34*INDEX('raw-data'!$A$1:$GQ$197,MATCH($A34,'raw-data'!$A:$A,1),MATCH(GN$1,'raw-data'!$1:$1,1))/VLOOKUP($A34,'raw-data'!$A:$B,2,TRUE),"")</f>
        <v/>
      </c>
      <c r="GO34" s="1" t="str">
        <f>IF(INDEX('raw-data'!$A$1:$GQ$197,MATCH($A34,'raw-data'!$A:$A,1),MATCH(GO$1,'raw-data'!$1:$1,1))&lt;&gt;"",
$D34*INDEX('raw-data'!$A$1:$GQ$197,MATCH($A34,'raw-data'!$A:$A,1),MATCH(GO$1,'raw-data'!$1:$1,1))/VLOOKUP($A34,'raw-data'!$A:$B,2,TRUE),"")</f>
        <v/>
      </c>
      <c r="GP34" s="1" t="str">
        <f>IF(INDEX('raw-data'!$A$1:$GQ$197,MATCH($A34,'raw-data'!$A:$A,1),MATCH(GP$1,'raw-data'!$1:$1,1))&lt;&gt;"",
$D34*INDEX('raw-data'!$A$1:$GQ$197,MATCH($A34,'raw-data'!$A:$A,1),MATCH(GP$1,'raw-data'!$1:$1,1))/VLOOKUP($A34,'raw-data'!$A:$B,2,TRUE),"")</f>
        <v/>
      </c>
      <c r="GQ34" s="1" t="str">
        <f>IF(INDEX('raw-data'!$A$1:$GQ$197,MATCH($A34,'raw-data'!$A:$A,1),MATCH(GQ$1,'raw-data'!$1:$1,1))&lt;&gt;"",
$D34*INDEX('raw-data'!$A$1:$GQ$197,MATCH($A34,'raw-data'!$A:$A,1),MATCH(GQ$1,'raw-data'!$1:$1,1))/VLOOKUP($A34,'raw-data'!$A:$B,2,TRUE),"")</f>
        <v/>
      </c>
    </row>
    <row r="35" spans="1:199" ht="15.75" x14ac:dyDescent="0.3">
      <c r="A35" s="3" t="s">
        <v>150</v>
      </c>
      <c r="B35" s="1">
        <f>IF(VLOOKUP(A35,'DATA-VIEW'!G:H,2,FALSE)=0,0,VLOOKUP(A35,'DATA-VIEW'!G:H,2,FALSE))</f>
        <v>0</v>
      </c>
      <c r="C35" s="1">
        <f t="shared" si="6"/>
        <v>0</v>
      </c>
      <c r="D35" s="1">
        <f>IFERROR(C35*VLOOKUP($A35,'raw-data'!A:C,2,TRUE)/VLOOKUP(A35,'raw-data'!A:C,3,TRUE),"")</f>
        <v>0</v>
      </c>
      <c r="E35" s="1" t="str">
        <f>IF(INDEX('raw-data'!$A$1:$GQ$197,MATCH($A35,'raw-data'!$A:$A,1),MATCH(E$1,'raw-data'!$1:$1,1))&lt;&gt;"",
$D35*INDEX('raw-data'!$A$1:$GQ$197,MATCH($A35,'raw-data'!$A:$A,1),MATCH(E$1,'raw-data'!$1:$1,1))/VLOOKUP($A35,'raw-data'!$A:$B,2,TRUE),"")</f>
        <v/>
      </c>
      <c r="F35" s="1" t="str">
        <f>IF(INDEX('raw-data'!$A$1:$GQ$197,MATCH($A35,'raw-data'!$A:$A,1),MATCH(F$1,'raw-data'!$1:$1,1))&lt;&gt;"",
$D35*INDEX('raw-data'!$A$1:$GQ$197,MATCH($A35,'raw-data'!$A:$A,1),MATCH(F$1,'raw-data'!$1:$1,1))/VLOOKUP($A35,'raw-data'!$A:$B,2,TRUE),"")</f>
        <v/>
      </c>
      <c r="G35" s="1" t="str">
        <f>IF(INDEX('raw-data'!$A$1:$GQ$197,MATCH($A35,'raw-data'!$A:$A,1),MATCH(G$1,'raw-data'!$1:$1,1))&lt;&gt;"",
$D35*INDEX('raw-data'!$A$1:$GQ$197,MATCH($A35,'raw-data'!$A:$A,1),MATCH(G$1,'raw-data'!$1:$1,1))/VLOOKUP($A35,'raw-data'!$A:$B,2,TRUE),"")</f>
        <v/>
      </c>
      <c r="H35" s="1" t="str">
        <f>IF(INDEX('raw-data'!$A$1:$GQ$197,MATCH($A35,'raw-data'!$A:$A,1),MATCH(H$1,'raw-data'!$1:$1,1))&lt;&gt;"",
$D35*INDEX('raw-data'!$A$1:$GQ$197,MATCH($A35,'raw-data'!$A:$A,1),MATCH(H$1,'raw-data'!$1:$1,1))/VLOOKUP($A35,'raw-data'!$A:$B,2,TRUE),"")</f>
        <v/>
      </c>
      <c r="I35" s="1" t="str">
        <f>IF(INDEX('raw-data'!$A$1:$GQ$197,MATCH($A35,'raw-data'!$A:$A,1),MATCH(I$1,'raw-data'!$1:$1,1))&lt;&gt;"",
$D35*INDEX('raw-data'!$A$1:$GQ$197,MATCH($A35,'raw-data'!$A:$A,1),MATCH(I$1,'raw-data'!$1:$1,1))/VLOOKUP($A35,'raw-data'!$A:$B,2,TRUE),"")</f>
        <v/>
      </c>
      <c r="J35" s="1" t="str">
        <f>IF(INDEX('raw-data'!$A$1:$GQ$197,MATCH($A35,'raw-data'!$A:$A,1),MATCH(J$1,'raw-data'!$1:$1,1))&lt;&gt;"",
$D35*INDEX('raw-data'!$A$1:$GQ$197,MATCH($A35,'raw-data'!$A:$A,1),MATCH(J$1,'raw-data'!$1:$1,1))/VLOOKUP($A35,'raw-data'!$A:$B,2,TRUE),"")</f>
        <v/>
      </c>
      <c r="K35" s="1" t="str">
        <f>IF(INDEX('raw-data'!$A$1:$GQ$197,MATCH($A35,'raw-data'!$A:$A,1),MATCH(K$1,'raw-data'!$1:$1,1))&lt;&gt;"",
$D35*INDEX('raw-data'!$A$1:$GQ$197,MATCH($A35,'raw-data'!$A:$A,1),MATCH(K$1,'raw-data'!$1:$1,1))/VLOOKUP($A35,'raw-data'!$A:$B,2,TRUE),"")</f>
        <v/>
      </c>
      <c r="L35" s="1" t="str">
        <f>IF(INDEX('raw-data'!$A$1:$GQ$197,MATCH($A35,'raw-data'!$A:$A,1),MATCH(L$1,'raw-data'!$1:$1,1))&lt;&gt;"",
$D35*INDEX('raw-data'!$A$1:$GQ$197,MATCH($A35,'raw-data'!$A:$A,1),MATCH(L$1,'raw-data'!$1:$1,1))/VLOOKUP($A35,'raw-data'!$A:$B,2,TRUE),"")</f>
        <v/>
      </c>
      <c r="M35" s="1" t="str">
        <f>IF(INDEX('raw-data'!$A$1:$GQ$197,MATCH($A35,'raw-data'!$A:$A,1),MATCH(M$1,'raw-data'!$1:$1,1))&lt;&gt;"",
$D35*INDEX('raw-data'!$A$1:$GQ$197,MATCH($A35,'raw-data'!$A:$A,1),MATCH(M$1,'raw-data'!$1:$1,1))/VLOOKUP($A35,'raw-data'!$A:$B,2,TRUE),"")</f>
        <v/>
      </c>
      <c r="N35" s="1" t="str">
        <f>IF(INDEX('raw-data'!$A$1:$GQ$197,MATCH($A35,'raw-data'!$A:$A,1),MATCH(N$1,'raw-data'!$1:$1,1))&lt;&gt;"",
$D35*INDEX('raw-data'!$A$1:$GQ$197,MATCH($A35,'raw-data'!$A:$A,1),MATCH(N$1,'raw-data'!$1:$1,1))/VLOOKUP($A35,'raw-data'!$A:$B,2,TRUE),"")</f>
        <v/>
      </c>
      <c r="O35" s="1" t="str">
        <f>IF(INDEX('raw-data'!$A$1:$GQ$197,MATCH($A35,'raw-data'!$A:$A,1),MATCH(O$1,'raw-data'!$1:$1,1))&lt;&gt;"",
$D35*INDEX('raw-data'!$A$1:$GQ$197,MATCH($A35,'raw-data'!$A:$A,1),MATCH(O$1,'raw-data'!$1:$1,1))/VLOOKUP($A35,'raw-data'!$A:$B,2,TRUE),"")</f>
        <v/>
      </c>
      <c r="P35" s="1" t="str">
        <f>IF(INDEX('raw-data'!$A$1:$GQ$197,MATCH($A35,'raw-data'!$A:$A,1),MATCH(P$1,'raw-data'!$1:$1,1))&lt;&gt;"",
$D35*INDEX('raw-data'!$A$1:$GQ$197,MATCH($A35,'raw-data'!$A:$A,1),MATCH(P$1,'raw-data'!$1:$1,1))/VLOOKUP($A35,'raw-data'!$A:$B,2,TRUE),"")</f>
        <v/>
      </c>
      <c r="Q35" s="1" t="str">
        <f>IF(INDEX('raw-data'!$A$1:$GQ$197,MATCH($A35,'raw-data'!$A:$A,1),MATCH(Q$1,'raw-data'!$1:$1,1))&lt;&gt;"",
$D35*INDEX('raw-data'!$A$1:$GQ$197,MATCH($A35,'raw-data'!$A:$A,1),MATCH(Q$1,'raw-data'!$1:$1,1))/VLOOKUP($A35,'raw-data'!$A:$B,2,TRUE),"")</f>
        <v/>
      </c>
      <c r="R35" s="1" t="str">
        <f>IF(INDEX('raw-data'!$A$1:$GQ$197,MATCH($A35,'raw-data'!$A:$A,1),MATCH(R$1,'raw-data'!$1:$1,1))&lt;&gt;"",
$D35*INDEX('raw-data'!$A$1:$GQ$197,MATCH($A35,'raw-data'!$A:$A,1),MATCH(R$1,'raw-data'!$1:$1,1))/VLOOKUP($A35,'raw-data'!$A:$B,2,TRUE),"")</f>
        <v/>
      </c>
      <c r="S35" s="1" t="str">
        <f>IF(INDEX('raw-data'!$A$1:$GQ$197,MATCH($A35,'raw-data'!$A:$A,1),MATCH(S$1,'raw-data'!$1:$1,1))&lt;&gt;"",
$D35*INDEX('raw-data'!$A$1:$GQ$197,MATCH($A35,'raw-data'!$A:$A,1),MATCH(S$1,'raw-data'!$1:$1,1))/VLOOKUP($A35,'raw-data'!$A:$B,2,TRUE),"")</f>
        <v/>
      </c>
      <c r="T35" s="1" t="str">
        <f>IF(INDEX('raw-data'!$A$1:$GQ$197,MATCH($A35,'raw-data'!$A:$A,1),MATCH(T$1,'raw-data'!$1:$1,1))&lt;&gt;"",
$D35*INDEX('raw-data'!$A$1:$GQ$197,MATCH($A35,'raw-data'!$A:$A,1),MATCH(T$1,'raw-data'!$1:$1,1))/VLOOKUP($A35,'raw-data'!$A:$B,2,TRUE),"")</f>
        <v/>
      </c>
      <c r="U35" s="1" t="str">
        <f>IF(INDEX('raw-data'!$A$1:$GQ$197,MATCH($A35,'raw-data'!$A:$A,1),MATCH(U$1,'raw-data'!$1:$1,1))&lt;&gt;"",
$D35*INDEX('raw-data'!$A$1:$GQ$197,MATCH($A35,'raw-data'!$A:$A,1),MATCH(U$1,'raw-data'!$1:$1,1))/VLOOKUP($A35,'raw-data'!$A:$B,2,TRUE),"")</f>
        <v/>
      </c>
      <c r="V35" s="1" t="str">
        <f>IF(INDEX('raw-data'!$A$1:$GQ$197,MATCH($A35,'raw-data'!$A:$A,1),MATCH(V$1,'raw-data'!$1:$1,1))&lt;&gt;"",
$D35*INDEX('raw-data'!$A$1:$GQ$197,MATCH($A35,'raw-data'!$A:$A,1),MATCH(V$1,'raw-data'!$1:$1,1))/VLOOKUP($A35,'raw-data'!$A:$B,2,TRUE),"")</f>
        <v/>
      </c>
      <c r="W35" s="1" t="str">
        <f>IF(INDEX('raw-data'!$A$1:$GQ$197,MATCH($A35,'raw-data'!$A:$A,1),MATCH(W$1,'raw-data'!$1:$1,1))&lt;&gt;"",
$D35*INDEX('raw-data'!$A$1:$GQ$197,MATCH($A35,'raw-data'!$A:$A,1),MATCH(W$1,'raw-data'!$1:$1,1))/VLOOKUP($A35,'raw-data'!$A:$B,2,TRUE),"")</f>
        <v/>
      </c>
      <c r="X35" s="1" t="str">
        <f>IF(INDEX('raw-data'!$A$1:$GQ$197,MATCH($A35,'raw-data'!$A:$A,1),MATCH(X$1,'raw-data'!$1:$1,1))&lt;&gt;"",
$D35*INDEX('raw-data'!$A$1:$GQ$197,MATCH($A35,'raw-data'!$A:$A,1),MATCH(X$1,'raw-data'!$1:$1,1))/VLOOKUP($A35,'raw-data'!$A:$B,2,TRUE),"")</f>
        <v/>
      </c>
      <c r="Y35" s="1" t="str">
        <f>IF(INDEX('raw-data'!$A$1:$GQ$197,MATCH($A35,'raw-data'!$A:$A,1),MATCH(Y$1,'raw-data'!$1:$1,1))&lt;&gt;"",
$D35*INDEX('raw-data'!$A$1:$GQ$197,MATCH($A35,'raw-data'!$A:$A,1),MATCH(Y$1,'raw-data'!$1:$1,1))/VLOOKUP($A35,'raw-data'!$A:$B,2,TRUE),"")</f>
        <v/>
      </c>
      <c r="Z35" s="1" t="str">
        <f>IF(INDEX('raw-data'!$A$1:$GQ$197,MATCH($A35,'raw-data'!$A:$A,1),MATCH(Z$1,'raw-data'!$1:$1,1))&lt;&gt;"",
$D35*INDEX('raw-data'!$A$1:$GQ$197,MATCH($A35,'raw-data'!$A:$A,1),MATCH(Z$1,'raw-data'!$1:$1,1))/VLOOKUP($A35,'raw-data'!$A:$B,2,TRUE),"")</f>
        <v/>
      </c>
      <c r="AA35" s="1" t="str">
        <f>IF(INDEX('raw-data'!$A$1:$GQ$197,MATCH($A35,'raw-data'!$A:$A,1),MATCH(AA$1,'raw-data'!$1:$1,1))&lt;&gt;"",
$D35*INDEX('raw-data'!$A$1:$GQ$197,MATCH($A35,'raw-data'!$A:$A,1),MATCH(AA$1,'raw-data'!$1:$1,1))/VLOOKUP($A35,'raw-data'!$A:$B,2,TRUE),"")</f>
        <v/>
      </c>
      <c r="AB35" s="1" t="str">
        <f>IF(INDEX('raw-data'!$A$1:$GQ$197,MATCH($A35,'raw-data'!$A:$A,1),MATCH(AB$1,'raw-data'!$1:$1,1))&lt;&gt;"",
$D35*INDEX('raw-data'!$A$1:$GQ$197,MATCH($A35,'raw-data'!$A:$A,1),MATCH(AB$1,'raw-data'!$1:$1,1))/VLOOKUP($A35,'raw-data'!$A:$B,2,TRUE),"")</f>
        <v/>
      </c>
      <c r="AC35" s="1" t="str">
        <f>IF(INDEX('raw-data'!$A$1:$GQ$197,MATCH($A35,'raw-data'!$A:$A,1),MATCH(AC$1,'raw-data'!$1:$1,1))&lt;&gt;"",
$D35*INDEX('raw-data'!$A$1:$GQ$197,MATCH($A35,'raw-data'!$A:$A,1),MATCH(AC$1,'raw-data'!$1:$1,1))/VLOOKUP($A35,'raw-data'!$A:$B,2,TRUE),"")</f>
        <v/>
      </c>
      <c r="AD35" s="1" t="str">
        <f>IF(INDEX('raw-data'!$A$1:$GQ$197,MATCH($A35,'raw-data'!$A:$A,1),MATCH(AD$1,'raw-data'!$1:$1,1))&lt;&gt;"",
$D35*INDEX('raw-data'!$A$1:$GQ$197,MATCH($A35,'raw-data'!$A:$A,1),MATCH(AD$1,'raw-data'!$1:$1,1))/VLOOKUP($A35,'raw-data'!$A:$B,2,TRUE),"")</f>
        <v/>
      </c>
      <c r="AE35" s="1" t="str">
        <f>IF(INDEX('raw-data'!$A$1:$GQ$197,MATCH($A35,'raw-data'!$A:$A,1),MATCH(AE$1,'raw-data'!$1:$1,1))&lt;&gt;"",
$D35*INDEX('raw-data'!$A$1:$GQ$197,MATCH($A35,'raw-data'!$A:$A,1),MATCH(AE$1,'raw-data'!$1:$1,1))/VLOOKUP($A35,'raw-data'!$A:$B,2,TRUE),"")</f>
        <v/>
      </c>
      <c r="AF35" s="1" t="str">
        <f>IF(INDEX('raw-data'!$A$1:$GQ$197,MATCH($A35,'raw-data'!$A:$A,1),MATCH(AF$1,'raw-data'!$1:$1,1))&lt;&gt;"",
$D35*INDEX('raw-data'!$A$1:$GQ$197,MATCH($A35,'raw-data'!$A:$A,1),MATCH(AF$1,'raw-data'!$1:$1,1))/VLOOKUP($A35,'raw-data'!$A:$B,2,TRUE),"")</f>
        <v/>
      </c>
      <c r="AG35" s="1" t="str">
        <f>IF(INDEX('raw-data'!$A$1:$GQ$197,MATCH($A35,'raw-data'!$A:$A,1),MATCH(AG$1,'raw-data'!$1:$1,1))&lt;&gt;"",
$D35*INDEX('raw-data'!$A$1:$GQ$197,MATCH($A35,'raw-data'!$A:$A,1),MATCH(AG$1,'raw-data'!$1:$1,1))/VLOOKUP($A35,'raw-data'!$A:$B,2,TRUE),"")</f>
        <v/>
      </c>
      <c r="AH35" s="1" t="str">
        <f>IF(INDEX('raw-data'!$A$1:$GQ$197,MATCH($A35,'raw-data'!$A:$A,1),MATCH(AH$1,'raw-data'!$1:$1,1))&lt;&gt;"",
$D35*INDEX('raw-data'!$A$1:$GQ$197,MATCH($A35,'raw-data'!$A:$A,1),MATCH(AH$1,'raw-data'!$1:$1,1))/VLOOKUP($A35,'raw-data'!$A:$B,2,TRUE),"")</f>
        <v/>
      </c>
      <c r="AI35" s="1" t="str">
        <f>IF(INDEX('raw-data'!$A$1:$GQ$197,MATCH($A35,'raw-data'!$A:$A,1),MATCH(AI$1,'raw-data'!$1:$1,1))&lt;&gt;"",
$D35*INDEX('raw-data'!$A$1:$GQ$197,MATCH($A35,'raw-data'!$A:$A,1),MATCH(AI$1,'raw-data'!$1:$1,1))/VLOOKUP($A35,'raw-data'!$A:$B,2,TRUE),"")</f>
        <v/>
      </c>
      <c r="AJ35" s="1" t="str">
        <f>IF(INDEX('raw-data'!$A$1:$GQ$197,MATCH($A35,'raw-data'!$A:$A,1),MATCH(AJ$1,'raw-data'!$1:$1,1))&lt;&gt;"",
$D35*INDEX('raw-data'!$A$1:$GQ$197,MATCH($A35,'raw-data'!$A:$A,1),MATCH(AJ$1,'raw-data'!$1:$1,1))/VLOOKUP($A35,'raw-data'!$A:$B,2,TRUE),"")</f>
        <v/>
      </c>
      <c r="AK35" s="1" t="str">
        <f>IF(INDEX('raw-data'!$A$1:$GQ$197,MATCH($A35,'raw-data'!$A:$A,1),MATCH(AK$1,'raw-data'!$1:$1,1))&lt;&gt;"",
$D35*INDEX('raw-data'!$A$1:$GQ$197,MATCH($A35,'raw-data'!$A:$A,1),MATCH(AK$1,'raw-data'!$1:$1,1))/VLOOKUP($A35,'raw-data'!$A:$B,2,TRUE),"")</f>
        <v/>
      </c>
      <c r="AL35" s="1" t="str">
        <f>IF(INDEX('raw-data'!$A$1:$GQ$197,MATCH($A35,'raw-data'!$A:$A,1),MATCH(AL$1,'raw-data'!$1:$1,1))&lt;&gt;"",
$D35*INDEX('raw-data'!$A$1:$GQ$197,MATCH($A35,'raw-data'!$A:$A,1),MATCH(AL$1,'raw-data'!$1:$1,1))/VLOOKUP($A35,'raw-data'!$A:$B,2,TRUE),"")</f>
        <v/>
      </c>
      <c r="AM35" s="1">
        <f>IF(INDEX('raw-data'!$A$1:$GQ$197,MATCH($A35,'raw-data'!$A:$A,1),MATCH(AM$1,'raw-data'!$1:$1,1))&lt;&gt;"",
$D35*INDEX('raw-data'!$A$1:$GQ$197,MATCH($A35,'raw-data'!$A:$A,1),MATCH(AM$1,'raw-data'!$1:$1,1))/VLOOKUP($A35,'raw-data'!$A:$B,2,TRUE),"")</f>
        <v>0</v>
      </c>
      <c r="AN35" s="1" t="str">
        <f>IF(INDEX('raw-data'!$A$1:$GQ$197,MATCH($A35,'raw-data'!$A:$A,1),MATCH(AN$1,'raw-data'!$1:$1,1))&lt;&gt;"",
$D35*INDEX('raw-data'!$A$1:$GQ$197,MATCH($A35,'raw-data'!$A:$A,1),MATCH(AN$1,'raw-data'!$1:$1,1))/VLOOKUP($A35,'raw-data'!$A:$B,2,TRUE),"")</f>
        <v/>
      </c>
      <c r="AO35" s="1" t="str">
        <f>IF(INDEX('raw-data'!$A$1:$GQ$197,MATCH($A35,'raw-data'!$A:$A,1),MATCH(AO$1,'raw-data'!$1:$1,1))&lt;&gt;"",
$D35*INDEX('raw-data'!$A$1:$GQ$197,MATCH($A35,'raw-data'!$A:$A,1),MATCH(AO$1,'raw-data'!$1:$1,1))/VLOOKUP($A35,'raw-data'!$A:$B,2,TRUE),"")</f>
        <v/>
      </c>
      <c r="AP35" s="1" t="str">
        <f>IF(INDEX('raw-data'!$A$1:$GQ$197,MATCH($A35,'raw-data'!$A:$A,1),MATCH(AP$1,'raw-data'!$1:$1,1))&lt;&gt;"",
$D35*INDEX('raw-data'!$A$1:$GQ$197,MATCH($A35,'raw-data'!$A:$A,1),MATCH(AP$1,'raw-data'!$1:$1,1))/VLOOKUP($A35,'raw-data'!$A:$B,2,TRUE),"")</f>
        <v/>
      </c>
      <c r="AQ35" s="1" t="str">
        <f>IF(INDEX('raw-data'!$A$1:$GQ$197,MATCH($A35,'raw-data'!$A:$A,1),MATCH(AQ$1,'raw-data'!$1:$1,1))&lt;&gt;"",
$D35*INDEX('raw-data'!$A$1:$GQ$197,MATCH($A35,'raw-data'!$A:$A,1),MATCH(AQ$1,'raw-data'!$1:$1,1))/VLOOKUP($A35,'raw-data'!$A:$B,2,TRUE),"")</f>
        <v/>
      </c>
      <c r="AR35" s="1" t="str">
        <f>IF(INDEX('raw-data'!$A$1:$GQ$197,MATCH($A35,'raw-data'!$A:$A,1),MATCH(AR$1,'raw-data'!$1:$1,1))&lt;&gt;"",
$D35*INDEX('raw-data'!$A$1:$GQ$197,MATCH($A35,'raw-data'!$A:$A,1),MATCH(AR$1,'raw-data'!$1:$1,1))/VLOOKUP($A35,'raw-data'!$A:$B,2,TRUE),"")</f>
        <v/>
      </c>
      <c r="AS35" s="1" t="str">
        <f>IF(INDEX('raw-data'!$A$1:$GQ$197,MATCH($A35,'raw-data'!$A:$A,1),MATCH(AS$1,'raw-data'!$1:$1,1))&lt;&gt;"",
$D35*INDEX('raw-data'!$A$1:$GQ$197,MATCH($A35,'raw-data'!$A:$A,1),MATCH(AS$1,'raw-data'!$1:$1,1))/VLOOKUP($A35,'raw-data'!$A:$B,2,TRUE),"")</f>
        <v/>
      </c>
      <c r="AT35" s="1" t="str">
        <f>IF(INDEX('raw-data'!$A$1:$GQ$197,MATCH($A35,'raw-data'!$A:$A,1),MATCH(AT$1,'raw-data'!$1:$1,1))&lt;&gt;"",
$D35*INDEX('raw-data'!$A$1:$GQ$197,MATCH($A35,'raw-data'!$A:$A,1),MATCH(AT$1,'raw-data'!$1:$1,1))/VLOOKUP($A35,'raw-data'!$A:$B,2,TRUE),"")</f>
        <v/>
      </c>
      <c r="AU35" s="1" t="str">
        <f>IF(INDEX('raw-data'!$A$1:$GQ$197,MATCH($A35,'raw-data'!$A:$A,1),MATCH(AU$1,'raw-data'!$1:$1,1))&lt;&gt;"",
$D35*INDEX('raw-data'!$A$1:$GQ$197,MATCH($A35,'raw-data'!$A:$A,1),MATCH(AU$1,'raw-data'!$1:$1,1))/VLOOKUP($A35,'raw-data'!$A:$B,2,TRUE),"")</f>
        <v/>
      </c>
      <c r="AV35" s="1" t="str">
        <f>IF(INDEX('raw-data'!$A$1:$GQ$197,MATCH($A35,'raw-data'!$A:$A,1),MATCH(AV$1,'raw-data'!$1:$1,1))&lt;&gt;"",
$D35*INDEX('raw-data'!$A$1:$GQ$197,MATCH($A35,'raw-data'!$A:$A,1),MATCH(AV$1,'raw-data'!$1:$1,1))/VLOOKUP($A35,'raw-data'!$A:$B,2,TRUE),"")</f>
        <v/>
      </c>
      <c r="AW35" s="1" t="str">
        <f>IF(INDEX('raw-data'!$A$1:$GQ$197,MATCH($A35,'raw-data'!$A:$A,1),MATCH(AW$1,'raw-data'!$1:$1,1))&lt;&gt;"",
$D35*INDEX('raw-data'!$A$1:$GQ$197,MATCH($A35,'raw-data'!$A:$A,1),MATCH(AW$1,'raw-data'!$1:$1,1))/VLOOKUP($A35,'raw-data'!$A:$B,2,TRUE),"")</f>
        <v/>
      </c>
      <c r="AX35" s="1" t="str">
        <f>IF(INDEX('raw-data'!$A$1:$GQ$197,MATCH($A35,'raw-data'!$A:$A,1),MATCH(AX$1,'raw-data'!$1:$1,1))&lt;&gt;"",
$D35*INDEX('raw-data'!$A$1:$GQ$197,MATCH($A35,'raw-data'!$A:$A,1),MATCH(AX$1,'raw-data'!$1:$1,1))/VLOOKUP($A35,'raw-data'!$A:$B,2,TRUE),"")</f>
        <v/>
      </c>
      <c r="AY35" s="1" t="str">
        <f>IF(INDEX('raw-data'!$A$1:$GQ$197,MATCH($A35,'raw-data'!$A:$A,1),MATCH(AY$1,'raw-data'!$1:$1,1))&lt;&gt;"",
$D35*INDEX('raw-data'!$A$1:$GQ$197,MATCH($A35,'raw-data'!$A:$A,1),MATCH(AY$1,'raw-data'!$1:$1,1))/VLOOKUP($A35,'raw-data'!$A:$B,2,TRUE),"")</f>
        <v/>
      </c>
      <c r="AZ35" s="1" t="str">
        <f>IF(INDEX('raw-data'!$A$1:$GQ$197,MATCH($A35,'raw-data'!$A:$A,1),MATCH(AZ$1,'raw-data'!$1:$1,1))&lt;&gt;"",
$D35*INDEX('raw-data'!$A$1:$GQ$197,MATCH($A35,'raw-data'!$A:$A,1),MATCH(AZ$1,'raw-data'!$1:$1,1))/VLOOKUP($A35,'raw-data'!$A:$B,2,TRUE),"")</f>
        <v/>
      </c>
      <c r="BA35" s="1" t="str">
        <f>IF(INDEX('raw-data'!$A$1:$GQ$197,MATCH($A35,'raw-data'!$A:$A,1),MATCH(BA$1,'raw-data'!$1:$1,1))&lt;&gt;"",
$D35*INDEX('raw-data'!$A$1:$GQ$197,MATCH($A35,'raw-data'!$A:$A,1),MATCH(BA$1,'raw-data'!$1:$1,1))/VLOOKUP($A35,'raw-data'!$A:$B,2,TRUE),"")</f>
        <v/>
      </c>
      <c r="BB35" s="1" t="str">
        <f>IF(INDEX('raw-data'!$A$1:$GQ$197,MATCH($A35,'raw-data'!$A:$A,1),MATCH(BB$1,'raw-data'!$1:$1,1))&lt;&gt;"",
$D35*INDEX('raw-data'!$A$1:$GQ$197,MATCH($A35,'raw-data'!$A:$A,1),MATCH(BB$1,'raw-data'!$1:$1,1))/VLOOKUP($A35,'raw-data'!$A:$B,2,TRUE),"")</f>
        <v/>
      </c>
      <c r="BC35" s="1" t="str">
        <f>IF(INDEX('raw-data'!$A$1:$GQ$197,MATCH($A35,'raw-data'!$A:$A,1),MATCH(BC$1,'raw-data'!$1:$1,1))&lt;&gt;"",
$D35*INDEX('raw-data'!$A$1:$GQ$197,MATCH($A35,'raw-data'!$A:$A,1),MATCH(BC$1,'raw-data'!$1:$1,1))/VLOOKUP($A35,'raw-data'!$A:$B,2,TRUE),"")</f>
        <v/>
      </c>
      <c r="BD35" s="1" t="str">
        <f>IF(INDEX('raw-data'!$A$1:$GQ$197,MATCH($A35,'raw-data'!$A:$A,1),MATCH(BD$1,'raw-data'!$1:$1,1))&lt;&gt;"",
$D35*INDEX('raw-data'!$A$1:$GQ$197,MATCH($A35,'raw-data'!$A:$A,1),MATCH(BD$1,'raw-data'!$1:$1,1))/VLOOKUP($A35,'raw-data'!$A:$B,2,TRUE),"")</f>
        <v/>
      </c>
      <c r="BE35" s="1" t="str">
        <f>IF(INDEX('raw-data'!$A$1:$GQ$197,MATCH($A35,'raw-data'!$A:$A,1),MATCH(BE$1,'raw-data'!$1:$1,1))&lt;&gt;"",
$D35*INDEX('raw-data'!$A$1:$GQ$197,MATCH($A35,'raw-data'!$A:$A,1),MATCH(BE$1,'raw-data'!$1:$1,1))/VLOOKUP($A35,'raw-data'!$A:$B,2,TRUE),"")</f>
        <v/>
      </c>
      <c r="BF35" s="1" t="str">
        <f>IF(INDEX('raw-data'!$A$1:$GQ$197,MATCH($A35,'raw-data'!$A:$A,1),MATCH(BF$1,'raw-data'!$1:$1,1))&lt;&gt;"",
$D35*INDEX('raw-data'!$A$1:$GQ$197,MATCH($A35,'raw-data'!$A:$A,1),MATCH(BF$1,'raw-data'!$1:$1,1))/VLOOKUP($A35,'raw-data'!$A:$B,2,TRUE),"")</f>
        <v/>
      </c>
      <c r="BG35" s="1" t="str">
        <f>IF(INDEX('raw-data'!$A$1:$GQ$197,MATCH($A35,'raw-data'!$A:$A,1),MATCH(BG$1,'raw-data'!$1:$1,1))&lt;&gt;"",
$D35*INDEX('raw-data'!$A$1:$GQ$197,MATCH($A35,'raw-data'!$A:$A,1),MATCH(BG$1,'raw-data'!$1:$1,1))/VLOOKUP($A35,'raw-data'!$A:$B,2,TRUE),"")</f>
        <v/>
      </c>
      <c r="BH35" s="1" t="str">
        <f>IF(INDEX('raw-data'!$A$1:$GQ$197,MATCH($A35,'raw-data'!$A:$A,1),MATCH(BH$1,'raw-data'!$1:$1,1))&lt;&gt;"",
$D35*INDEX('raw-data'!$A$1:$GQ$197,MATCH($A35,'raw-data'!$A:$A,1),MATCH(BH$1,'raw-data'!$1:$1,1))/VLOOKUP($A35,'raw-data'!$A:$B,2,TRUE),"")</f>
        <v/>
      </c>
      <c r="BI35" s="1" t="str">
        <f>IF(INDEX('raw-data'!$A$1:$GQ$197,MATCH($A35,'raw-data'!$A:$A,1),MATCH(BI$1,'raw-data'!$1:$1,1))&lt;&gt;"",
$D35*INDEX('raw-data'!$A$1:$GQ$197,MATCH($A35,'raw-data'!$A:$A,1),MATCH(BI$1,'raw-data'!$1:$1,1))/VLOOKUP($A35,'raw-data'!$A:$B,2,TRUE),"")</f>
        <v/>
      </c>
      <c r="BJ35" s="1" t="str">
        <f>IF(INDEX('raw-data'!$A$1:$GQ$197,MATCH($A35,'raw-data'!$A:$A,1),MATCH(BJ$1,'raw-data'!$1:$1,1))&lt;&gt;"",
$D35*INDEX('raw-data'!$A$1:$GQ$197,MATCH($A35,'raw-data'!$A:$A,1),MATCH(BJ$1,'raw-data'!$1:$1,1))/VLOOKUP($A35,'raw-data'!$A:$B,2,TRUE),"")</f>
        <v/>
      </c>
      <c r="BK35" s="1" t="str">
        <f>IF(INDEX('raw-data'!$A$1:$GQ$197,MATCH($A35,'raw-data'!$A:$A,1),MATCH(BK$1,'raw-data'!$1:$1,1))&lt;&gt;"",
$D35*INDEX('raw-data'!$A$1:$GQ$197,MATCH($A35,'raw-data'!$A:$A,1),MATCH(BK$1,'raw-data'!$1:$1,1))/VLOOKUP($A35,'raw-data'!$A:$B,2,TRUE),"")</f>
        <v/>
      </c>
      <c r="BL35" s="1" t="str">
        <f>IF(INDEX('raw-data'!$A$1:$GQ$197,MATCH($A35,'raw-data'!$A:$A,1),MATCH(BL$1,'raw-data'!$1:$1,1))&lt;&gt;"",
$D35*INDEX('raw-data'!$A$1:$GQ$197,MATCH($A35,'raw-data'!$A:$A,1),MATCH(BL$1,'raw-data'!$1:$1,1))/VLOOKUP($A35,'raw-data'!$A:$B,2,TRUE),"")</f>
        <v/>
      </c>
      <c r="BM35" s="1" t="str">
        <f>IF(INDEX('raw-data'!$A$1:$GQ$197,MATCH($A35,'raw-data'!$A:$A,1),MATCH(BM$1,'raw-data'!$1:$1,1))&lt;&gt;"",
$D35*INDEX('raw-data'!$A$1:$GQ$197,MATCH($A35,'raw-data'!$A:$A,1),MATCH(BM$1,'raw-data'!$1:$1,1))/VLOOKUP($A35,'raw-data'!$A:$B,2,TRUE),"")</f>
        <v/>
      </c>
      <c r="BN35" s="1" t="str">
        <f>IF(INDEX('raw-data'!$A$1:$GQ$197,MATCH($A35,'raw-data'!$A:$A,1),MATCH(BN$1,'raw-data'!$1:$1,1))&lt;&gt;"",
$D35*INDEX('raw-data'!$A$1:$GQ$197,MATCH($A35,'raw-data'!$A:$A,1),MATCH(BN$1,'raw-data'!$1:$1,1))/VLOOKUP($A35,'raw-data'!$A:$B,2,TRUE),"")</f>
        <v/>
      </c>
      <c r="BO35" s="1" t="str">
        <f>IF(INDEX('raw-data'!$A$1:$GQ$197,MATCH($A35,'raw-data'!$A:$A,1),MATCH(BO$1,'raw-data'!$1:$1,1))&lt;&gt;"",
$D35*INDEX('raw-data'!$A$1:$GQ$197,MATCH($A35,'raw-data'!$A:$A,1),MATCH(BO$1,'raw-data'!$1:$1,1))/VLOOKUP($A35,'raw-data'!$A:$B,2,TRUE),"")</f>
        <v/>
      </c>
      <c r="BP35" s="1" t="str">
        <f>IF(INDEX('raw-data'!$A$1:$GQ$197,MATCH($A35,'raw-data'!$A:$A,1),MATCH(BP$1,'raw-data'!$1:$1,1))&lt;&gt;"",
$D35*INDEX('raw-data'!$A$1:$GQ$197,MATCH($A35,'raw-data'!$A:$A,1),MATCH(BP$1,'raw-data'!$1:$1,1))/VLOOKUP($A35,'raw-data'!$A:$B,2,TRUE),"")</f>
        <v/>
      </c>
      <c r="BQ35" s="1" t="str">
        <f>IF(INDEX('raw-data'!$A$1:$GQ$197,MATCH($A35,'raw-data'!$A:$A,1),MATCH(BQ$1,'raw-data'!$1:$1,1))&lt;&gt;"",
$D35*INDEX('raw-data'!$A$1:$GQ$197,MATCH($A35,'raw-data'!$A:$A,1),MATCH(BQ$1,'raw-data'!$1:$1,1))/VLOOKUP($A35,'raw-data'!$A:$B,2,TRUE),"")</f>
        <v/>
      </c>
      <c r="BR35" s="1" t="str">
        <f>IF(INDEX('raw-data'!$A$1:$GQ$197,MATCH($A35,'raw-data'!$A:$A,1),MATCH(BR$1,'raw-data'!$1:$1,1))&lt;&gt;"",
$D35*INDEX('raw-data'!$A$1:$GQ$197,MATCH($A35,'raw-data'!$A:$A,1),MATCH(BR$1,'raw-data'!$1:$1,1))/VLOOKUP($A35,'raw-data'!$A:$B,2,TRUE),"")</f>
        <v/>
      </c>
      <c r="BS35" s="1" t="str">
        <f>IF(INDEX('raw-data'!$A$1:$GQ$197,MATCH($A35,'raw-data'!$A:$A,1),MATCH(BS$1,'raw-data'!$1:$1,1))&lt;&gt;"",
$D35*INDEX('raw-data'!$A$1:$GQ$197,MATCH($A35,'raw-data'!$A:$A,1),MATCH(BS$1,'raw-data'!$1:$1,1))/VLOOKUP($A35,'raw-data'!$A:$B,2,TRUE),"")</f>
        <v/>
      </c>
      <c r="BT35" s="1" t="str">
        <f>IF(INDEX('raw-data'!$A$1:$GQ$197,MATCH($A35,'raw-data'!$A:$A,1),MATCH(BT$1,'raw-data'!$1:$1,1))&lt;&gt;"",
$D35*INDEX('raw-data'!$A$1:$GQ$197,MATCH($A35,'raw-data'!$A:$A,1),MATCH(BT$1,'raw-data'!$1:$1,1))/VLOOKUP($A35,'raw-data'!$A:$B,2,TRUE),"")</f>
        <v/>
      </c>
      <c r="BU35" s="1" t="str">
        <f>IF(INDEX('raw-data'!$A$1:$GQ$197,MATCH($A35,'raw-data'!$A:$A,1),MATCH(BU$1,'raw-data'!$1:$1,1))&lt;&gt;"",
$D35*INDEX('raw-data'!$A$1:$GQ$197,MATCH($A35,'raw-data'!$A:$A,1),MATCH(BU$1,'raw-data'!$1:$1,1))/VLOOKUP($A35,'raw-data'!$A:$B,2,TRUE),"")</f>
        <v/>
      </c>
      <c r="BV35" s="1" t="str">
        <f>IF(INDEX('raw-data'!$A$1:$GQ$197,MATCH($A35,'raw-data'!$A:$A,1),MATCH(BV$1,'raw-data'!$1:$1,1))&lt;&gt;"",
$D35*INDEX('raw-data'!$A$1:$GQ$197,MATCH($A35,'raw-data'!$A:$A,1),MATCH(BV$1,'raw-data'!$1:$1,1))/VLOOKUP($A35,'raw-data'!$A:$B,2,TRUE),"")</f>
        <v/>
      </c>
      <c r="BW35" s="1" t="str">
        <f>IF(INDEX('raw-data'!$A$1:$GQ$197,MATCH($A35,'raw-data'!$A:$A,1),MATCH(BW$1,'raw-data'!$1:$1,1))&lt;&gt;"",
$D35*INDEX('raw-data'!$A$1:$GQ$197,MATCH($A35,'raw-data'!$A:$A,1),MATCH(BW$1,'raw-data'!$1:$1,1))/VLOOKUP($A35,'raw-data'!$A:$B,2,TRUE),"")</f>
        <v/>
      </c>
      <c r="BX35" s="1" t="str">
        <f>IF(INDEX('raw-data'!$A$1:$GQ$197,MATCH($A35,'raw-data'!$A:$A,1),MATCH(BX$1,'raw-data'!$1:$1,1))&lt;&gt;"",
$D35*INDEX('raw-data'!$A$1:$GQ$197,MATCH($A35,'raw-data'!$A:$A,1),MATCH(BX$1,'raw-data'!$1:$1,1))/VLOOKUP($A35,'raw-data'!$A:$B,2,TRUE),"")</f>
        <v/>
      </c>
      <c r="BY35" s="1" t="str">
        <f>IF(INDEX('raw-data'!$A$1:$GQ$197,MATCH($A35,'raw-data'!$A:$A,1),MATCH(BY$1,'raw-data'!$1:$1,1))&lt;&gt;"",
$D35*INDEX('raw-data'!$A$1:$GQ$197,MATCH($A35,'raw-data'!$A:$A,1),MATCH(BY$1,'raw-data'!$1:$1,1))/VLOOKUP($A35,'raw-data'!$A:$B,2,TRUE),"")</f>
        <v/>
      </c>
      <c r="BZ35" s="1" t="str">
        <f>IF(INDEX('raw-data'!$A$1:$GQ$197,MATCH($A35,'raw-data'!$A:$A,1),MATCH(BZ$1,'raw-data'!$1:$1,1))&lt;&gt;"",
$D35*INDEX('raw-data'!$A$1:$GQ$197,MATCH($A35,'raw-data'!$A:$A,1),MATCH(BZ$1,'raw-data'!$1:$1,1))/VLOOKUP($A35,'raw-data'!$A:$B,2,TRUE),"")</f>
        <v/>
      </c>
      <c r="CA35" s="1" t="str">
        <f>IF(INDEX('raw-data'!$A$1:$GQ$197,MATCH($A35,'raw-data'!$A:$A,1),MATCH(CA$1,'raw-data'!$1:$1,1))&lt;&gt;"",
$D35*INDEX('raw-data'!$A$1:$GQ$197,MATCH($A35,'raw-data'!$A:$A,1),MATCH(CA$1,'raw-data'!$1:$1,1))/VLOOKUP($A35,'raw-data'!$A:$B,2,TRUE),"")</f>
        <v/>
      </c>
      <c r="CB35" s="1" t="str">
        <f>IF(INDEX('raw-data'!$A$1:$GQ$197,MATCH($A35,'raw-data'!$A:$A,1),MATCH(CB$1,'raw-data'!$1:$1,1))&lt;&gt;"",
$D35*INDEX('raw-data'!$A$1:$GQ$197,MATCH($A35,'raw-data'!$A:$A,1),MATCH(CB$1,'raw-data'!$1:$1,1))/VLOOKUP($A35,'raw-data'!$A:$B,2,TRUE),"")</f>
        <v/>
      </c>
      <c r="CC35" s="1" t="str">
        <f>IF(INDEX('raw-data'!$A$1:$GQ$197,MATCH($A35,'raw-data'!$A:$A,1),MATCH(CC$1,'raw-data'!$1:$1,1))&lt;&gt;"",
$D35*INDEX('raw-data'!$A$1:$GQ$197,MATCH($A35,'raw-data'!$A:$A,1),MATCH(CC$1,'raw-data'!$1:$1,1))/VLOOKUP($A35,'raw-data'!$A:$B,2,TRUE),"")</f>
        <v/>
      </c>
      <c r="CD35" s="1" t="str">
        <f>IF(INDEX('raw-data'!$A$1:$GQ$197,MATCH($A35,'raw-data'!$A:$A,1),MATCH(CD$1,'raw-data'!$1:$1,1))&lt;&gt;"",
$D35*INDEX('raw-data'!$A$1:$GQ$197,MATCH($A35,'raw-data'!$A:$A,1),MATCH(CD$1,'raw-data'!$1:$1,1))/VLOOKUP($A35,'raw-data'!$A:$B,2,TRUE),"")</f>
        <v/>
      </c>
      <c r="CE35" s="1" t="str">
        <f>IF(INDEX('raw-data'!$A$1:$GQ$197,MATCH($A35,'raw-data'!$A:$A,1),MATCH(CE$1,'raw-data'!$1:$1,1))&lt;&gt;"",
$D35*INDEX('raw-data'!$A$1:$GQ$197,MATCH($A35,'raw-data'!$A:$A,1),MATCH(CE$1,'raw-data'!$1:$1,1))/VLOOKUP($A35,'raw-data'!$A:$B,2,TRUE),"")</f>
        <v/>
      </c>
      <c r="CF35" s="1" t="str">
        <f>IF(INDEX('raw-data'!$A$1:$GQ$197,MATCH($A35,'raw-data'!$A:$A,1),MATCH(CF$1,'raw-data'!$1:$1,1))&lt;&gt;"",
$D35*INDEX('raw-data'!$A$1:$GQ$197,MATCH($A35,'raw-data'!$A:$A,1),MATCH(CF$1,'raw-data'!$1:$1,1))/VLOOKUP($A35,'raw-data'!$A:$B,2,TRUE),"")</f>
        <v/>
      </c>
      <c r="CG35" s="1" t="str">
        <f>IF(INDEX('raw-data'!$A$1:$GQ$197,MATCH($A35,'raw-data'!$A:$A,1),MATCH(CG$1,'raw-data'!$1:$1,1))&lt;&gt;"",
$D35*INDEX('raw-data'!$A$1:$GQ$197,MATCH($A35,'raw-data'!$A:$A,1),MATCH(CG$1,'raw-data'!$1:$1,1))/VLOOKUP($A35,'raw-data'!$A:$B,2,TRUE),"")</f>
        <v/>
      </c>
      <c r="CH35" s="1" t="str">
        <f>IF(INDEX('raw-data'!$A$1:$GQ$197,MATCH($A35,'raw-data'!$A:$A,1),MATCH(CH$1,'raw-data'!$1:$1,1))&lt;&gt;"",
$D35*INDEX('raw-data'!$A$1:$GQ$197,MATCH($A35,'raw-data'!$A:$A,1),MATCH(CH$1,'raw-data'!$1:$1,1))/VLOOKUP($A35,'raw-data'!$A:$B,2,TRUE),"")</f>
        <v/>
      </c>
      <c r="CI35" s="1" t="str">
        <f>IF(INDEX('raw-data'!$A$1:$GQ$197,MATCH($A35,'raw-data'!$A:$A,1),MATCH(CI$1,'raw-data'!$1:$1,1))&lt;&gt;"",
$D35*INDEX('raw-data'!$A$1:$GQ$197,MATCH($A35,'raw-data'!$A:$A,1),MATCH(CI$1,'raw-data'!$1:$1,1))/VLOOKUP($A35,'raw-data'!$A:$B,2,TRUE),"")</f>
        <v/>
      </c>
      <c r="CJ35" s="1" t="str">
        <f>IF(INDEX('raw-data'!$A$1:$GQ$197,MATCH($A35,'raw-data'!$A:$A,1),MATCH(CJ$1,'raw-data'!$1:$1,1))&lt;&gt;"",
$D35*INDEX('raw-data'!$A$1:$GQ$197,MATCH($A35,'raw-data'!$A:$A,1),MATCH(CJ$1,'raw-data'!$1:$1,1))/VLOOKUP($A35,'raw-data'!$A:$B,2,TRUE),"")</f>
        <v/>
      </c>
      <c r="CK35" s="1" t="str">
        <f>IF(INDEX('raw-data'!$A$1:$GQ$197,MATCH($A35,'raw-data'!$A:$A,1),MATCH(CK$1,'raw-data'!$1:$1,1))&lt;&gt;"",
$D35*INDEX('raw-data'!$A$1:$GQ$197,MATCH($A35,'raw-data'!$A:$A,1),MATCH(CK$1,'raw-data'!$1:$1,1))/VLOOKUP($A35,'raw-data'!$A:$B,2,TRUE),"")</f>
        <v/>
      </c>
      <c r="CL35" s="1" t="str">
        <f>IF(INDEX('raw-data'!$A$1:$GQ$197,MATCH($A35,'raw-data'!$A:$A,1),MATCH(CL$1,'raw-data'!$1:$1,1))&lt;&gt;"",
$D35*INDEX('raw-data'!$A$1:$GQ$197,MATCH($A35,'raw-data'!$A:$A,1),MATCH(CL$1,'raw-data'!$1:$1,1))/VLOOKUP($A35,'raw-data'!$A:$B,2,TRUE),"")</f>
        <v/>
      </c>
      <c r="CM35" s="1" t="str">
        <f>IF(INDEX('raw-data'!$A$1:$GQ$197,MATCH($A35,'raw-data'!$A:$A,1),MATCH(CM$1,'raw-data'!$1:$1,1))&lt;&gt;"",
$D35*INDEX('raw-data'!$A$1:$GQ$197,MATCH($A35,'raw-data'!$A:$A,1),MATCH(CM$1,'raw-data'!$1:$1,1))/VLOOKUP($A35,'raw-data'!$A:$B,2,TRUE),"")</f>
        <v/>
      </c>
      <c r="CN35" s="1" t="str">
        <f>IF(INDEX('raw-data'!$A$1:$GQ$197,MATCH($A35,'raw-data'!$A:$A,1),MATCH(CN$1,'raw-data'!$1:$1,1))&lt;&gt;"",
$D35*INDEX('raw-data'!$A$1:$GQ$197,MATCH($A35,'raw-data'!$A:$A,1),MATCH(CN$1,'raw-data'!$1:$1,1))/VLOOKUP($A35,'raw-data'!$A:$B,2,TRUE),"")</f>
        <v/>
      </c>
      <c r="CO35" s="1" t="str">
        <f>IF(INDEX('raw-data'!$A$1:$GQ$197,MATCH($A35,'raw-data'!$A:$A,1),MATCH(CO$1,'raw-data'!$1:$1,1))&lt;&gt;"",
$D35*INDEX('raw-data'!$A$1:$GQ$197,MATCH($A35,'raw-data'!$A:$A,1),MATCH(CO$1,'raw-data'!$1:$1,1))/VLOOKUP($A35,'raw-data'!$A:$B,2,TRUE),"")</f>
        <v/>
      </c>
      <c r="CP35" s="1" t="str">
        <f>IF(INDEX('raw-data'!$A$1:$GQ$197,MATCH($A35,'raw-data'!$A:$A,1),MATCH(CP$1,'raw-data'!$1:$1,1))&lt;&gt;"",
$D35*INDEX('raw-data'!$A$1:$GQ$197,MATCH($A35,'raw-data'!$A:$A,1),MATCH(CP$1,'raw-data'!$1:$1,1))/VLOOKUP($A35,'raw-data'!$A:$B,2,TRUE),"")</f>
        <v/>
      </c>
      <c r="CQ35" s="1" t="str">
        <f>IF(INDEX('raw-data'!$A$1:$GQ$197,MATCH($A35,'raw-data'!$A:$A,1),MATCH(CQ$1,'raw-data'!$1:$1,1))&lt;&gt;"",
$D35*INDEX('raw-data'!$A$1:$GQ$197,MATCH($A35,'raw-data'!$A:$A,1),MATCH(CQ$1,'raw-data'!$1:$1,1))/VLOOKUP($A35,'raw-data'!$A:$B,2,TRUE),"")</f>
        <v/>
      </c>
      <c r="CR35" s="1" t="str">
        <f>IF(INDEX('raw-data'!$A$1:$GQ$197,MATCH($A35,'raw-data'!$A:$A,1),MATCH(CR$1,'raw-data'!$1:$1,1))&lt;&gt;"",
$D35*INDEX('raw-data'!$A$1:$GQ$197,MATCH($A35,'raw-data'!$A:$A,1),MATCH(CR$1,'raw-data'!$1:$1,1))/VLOOKUP($A35,'raw-data'!$A:$B,2,TRUE),"")</f>
        <v/>
      </c>
      <c r="CS35" s="1" t="str">
        <f>IF(INDEX('raw-data'!$A$1:$GQ$197,MATCH($A35,'raw-data'!$A:$A,1),MATCH(CS$1,'raw-data'!$1:$1,1))&lt;&gt;"",
$D35*INDEX('raw-data'!$A$1:$GQ$197,MATCH($A35,'raw-data'!$A:$A,1),MATCH(CS$1,'raw-data'!$1:$1,1))/VLOOKUP($A35,'raw-data'!$A:$B,2,TRUE),"")</f>
        <v/>
      </c>
      <c r="CT35" s="1" t="str">
        <f>IF(INDEX('raw-data'!$A$1:$GQ$197,MATCH($A35,'raw-data'!$A:$A,1),MATCH(CT$1,'raw-data'!$1:$1,1))&lt;&gt;"",
$D35*INDEX('raw-data'!$A$1:$GQ$197,MATCH($A35,'raw-data'!$A:$A,1),MATCH(CT$1,'raw-data'!$1:$1,1))/VLOOKUP($A35,'raw-data'!$A:$B,2,TRUE),"")</f>
        <v/>
      </c>
      <c r="CU35" s="1" t="str">
        <f>IF(INDEX('raw-data'!$A$1:$GQ$197,MATCH($A35,'raw-data'!$A:$A,1),MATCH(CU$1,'raw-data'!$1:$1,1))&lt;&gt;"",
$D35*INDEX('raw-data'!$A$1:$GQ$197,MATCH($A35,'raw-data'!$A:$A,1),MATCH(CU$1,'raw-data'!$1:$1,1))/VLOOKUP($A35,'raw-data'!$A:$B,2,TRUE),"")</f>
        <v/>
      </c>
      <c r="CV35" s="1" t="str">
        <f>IF(INDEX('raw-data'!$A$1:$GQ$197,MATCH($A35,'raw-data'!$A:$A,1),MATCH(CV$1,'raw-data'!$1:$1,1))&lt;&gt;"",
$D35*INDEX('raw-data'!$A$1:$GQ$197,MATCH($A35,'raw-data'!$A:$A,1),MATCH(CV$1,'raw-data'!$1:$1,1))/VLOOKUP($A35,'raw-data'!$A:$B,2,TRUE),"")</f>
        <v/>
      </c>
      <c r="CW35" s="1" t="str">
        <f>IF(INDEX('raw-data'!$A$1:$GQ$197,MATCH($A35,'raw-data'!$A:$A,1),MATCH(CW$1,'raw-data'!$1:$1,1))&lt;&gt;"",
$D35*INDEX('raw-data'!$A$1:$GQ$197,MATCH($A35,'raw-data'!$A:$A,1),MATCH(CW$1,'raw-data'!$1:$1,1))/VLOOKUP($A35,'raw-data'!$A:$B,2,TRUE),"")</f>
        <v/>
      </c>
      <c r="CX35" s="1" t="str">
        <f>IF(INDEX('raw-data'!$A$1:$GQ$197,MATCH($A35,'raw-data'!$A:$A,1),MATCH(CX$1,'raw-data'!$1:$1,1))&lt;&gt;"",
$D35*INDEX('raw-data'!$A$1:$GQ$197,MATCH($A35,'raw-data'!$A:$A,1),MATCH(CX$1,'raw-data'!$1:$1,1))/VLOOKUP($A35,'raw-data'!$A:$B,2,TRUE),"")</f>
        <v/>
      </c>
      <c r="CY35" s="1" t="str">
        <f>IF(INDEX('raw-data'!$A$1:$GQ$197,MATCH($A35,'raw-data'!$A:$A,1),MATCH(CY$1,'raw-data'!$1:$1,1))&lt;&gt;"",
$D35*INDEX('raw-data'!$A$1:$GQ$197,MATCH($A35,'raw-data'!$A:$A,1),MATCH(CY$1,'raw-data'!$1:$1,1))/VLOOKUP($A35,'raw-data'!$A:$B,2,TRUE),"")</f>
        <v/>
      </c>
      <c r="CZ35" s="1" t="str">
        <f>IF(INDEX('raw-data'!$A$1:$GQ$197,MATCH($A35,'raw-data'!$A:$A,1),MATCH(CZ$1,'raw-data'!$1:$1,1))&lt;&gt;"",
$D35*INDEX('raw-data'!$A$1:$GQ$197,MATCH($A35,'raw-data'!$A:$A,1),MATCH(CZ$1,'raw-data'!$1:$1,1))/VLOOKUP($A35,'raw-data'!$A:$B,2,TRUE),"")</f>
        <v/>
      </c>
      <c r="DA35" s="1" t="str">
        <f>IF(INDEX('raw-data'!$A$1:$GQ$197,MATCH($A35,'raw-data'!$A:$A,1),MATCH(DA$1,'raw-data'!$1:$1,1))&lt;&gt;"",
$D35*INDEX('raw-data'!$A$1:$GQ$197,MATCH($A35,'raw-data'!$A:$A,1),MATCH(DA$1,'raw-data'!$1:$1,1))/VLOOKUP($A35,'raw-data'!$A:$B,2,TRUE),"")</f>
        <v/>
      </c>
      <c r="DB35" s="1" t="str">
        <f>IF(INDEX('raw-data'!$A$1:$GQ$197,MATCH($A35,'raw-data'!$A:$A,1),MATCH(DB$1,'raw-data'!$1:$1,1))&lt;&gt;"",
$D35*INDEX('raw-data'!$A$1:$GQ$197,MATCH($A35,'raw-data'!$A:$A,1),MATCH(DB$1,'raw-data'!$1:$1,1))/VLOOKUP($A35,'raw-data'!$A:$B,2,TRUE),"")</f>
        <v/>
      </c>
      <c r="DC35" s="1" t="str">
        <f>IF(INDEX('raw-data'!$A$1:$GQ$197,MATCH($A35,'raw-data'!$A:$A,1),MATCH(DC$1,'raw-data'!$1:$1,1))&lt;&gt;"",
$D35*INDEX('raw-data'!$A$1:$GQ$197,MATCH($A35,'raw-data'!$A:$A,1),MATCH(DC$1,'raw-data'!$1:$1,1))/VLOOKUP($A35,'raw-data'!$A:$B,2,TRUE),"")</f>
        <v/>
      </c>
      <c r="DD35" s="1" t="str">
        <f>IF(INDEX('raw-data'!$A$1:$GQ$197,MATCH($A35,'raw-data'!$A:$A,1),MATCH(DD$1,'raw-data'!$1:$1,1))&lt;&gt;"",
$D35*INDEX('raw-data'!$A$1:$GQ$197,MATCH($A35,'raw-data'!$A:$A,1),MATCH(DD$1,'raw-data'!$1:$1,1))/VLOOKUP($A35,'raw-data'!$A:$B,2,TRUE),"")</f>
        <v/>
      </c>
      <c r="DE35" s="1" t="str">
        <f>IF(INDEX('raw-data'!$A$1:$GQ$197,MATCH($A35,'raw-data'!$A:$A,1),MATCH(DE$1,'raw-data'!$1:$1,1))&lt;&gt;"",
$D35*INDEX('raw-data'!$A$1:$GQ$197,MATCH($A35,'raw-data'!$A:$A,1),MATCH(DE$1,'raw-data'!$1:$1,1))/VLOOKUP($A35,'raw-data'!$A:$B,2,TRUE),"")</f>
        <v/>
      </c>
      <c r="DF35" s="1" t="str">
        <f>IF(INDEX('raw-data'!$A$1:$GQ$197,MATCH($A35,'raw-data'!$A:$A,1),MATCH(DF$1,'raw-data'!$1:$1,1))&lt;&gt;"",
$D35*INDEX('raw-data'!$A$1:$GQ$197,MATCH($A35,'raw-data'!$A:$A,1),MATCH(DF$1,'raw-data'!$1:$1,1))/VLOOKUP($A35,'raw-data'!$A:$B,2,TRUE),"")</f>
        <v/>
      </c>
      <c r="DG35" s="1" t="str">
        <f>IF(INDEX('raw-data'!$A$1:$GQ$197,MATCH($A35,'raw-data'!$A:$A,1),MATCH(DG$1,'raw-data'!$1:$1,1))&lt;&gt;"",
$D35*INDEX('raw-data'!$A$1:$GQ$197,MATCH($A35,'raw-data'!$A:$A,1),MATCH(DG$1,'raw-data'!$1:$1,1))/VLOOKUP($A35,'raw-data'!$A:$B,2,TRUE),"")</f>
        <v/>
      </c>
      <c r="DH35" s="1" t="str">
        <f>IF(INDEX('raw-data'!$A$1:$GQ$197,MATCH($A35,'raw-data'!$A:$A,1),MATCH(DH$1,'raw-data'!$1:$1,1))&lt;&gt;"",
$D35*INDEX('raw-data'!$A$1:$GQ$197,MATCH($A35,'raw-data'!$A:$A,1),MATCH(DH$1,'raw-data'!$1:$1,1))/VLOOKUP($A35,'raw-data'!$A:$B,2,TRUE),"")</f>
        <v/>
      </c>
      <c r="DI35" s="1" t="str">
        <f>IF(INDEX('raw-data'!$A$1:$GQ$197,MATCH($A35,'raw-data'!$A:$A,1),MATCH(DI$1,'raw-data'!$1:$1,1))&lt;&gt;"",
$D35*INDEX('raw-data'!$A$1:$GQ$197,MATCH($A35,'raw-data'!$A:$A,1),MATCH(DI$1,'raw-data'!$1:$1,1))/VLOOKUP($A35,'raw-data'!$A:$B,2,TRUE),"")</f>
        <v/>
      </c>
      <c r="DJ35" s="1" t="str">
        <f>IF(INDEX('raw-data'!$A$1:$GQ$197,MATCH($A35,'raw-data'!$A:$A,1),MATCH(DJ$1,'raw-data'!$1:$1,1))&lt;&gt;"",
$D35*INDEX('raw-data'!$A$1:$GQ$197,MATCH($A35,'raw-data'!$A:$A,1),MATCH(DJ$1,'raw-data'!$1:$1,1))/VLOOKUP($A35,'raw-data'!$A:$B,2,TRUE),"")</f>
        <v/>
      </c>
      <c r="DK35" s="1" t="str">
        <f>IF(INDEX('raw-data'!$A$1:$GQ$197,MATCH($A35,'raw-data'!$A:$A,1),MATCH(DK$1,'raw-data'!$1:$1,1))&lt;&gt;"",
$D35*INDEX('raw-data'!$A$1:$GQ$197,MATCH($A35,'raw-data'!$A:$A,1),MATCH(DK$1,'raw-data'!$1:$1,1))/VLOOKUP($A35,'raw-data'!$A:$B,2,TRUE),"")</f>
        <v/>
      </c>
      <c r="DL35" s="1" t="str">
        <f>IF(INDEX('raw-data'!$A$1:$GQ$197,MATCH($A35,'raw-data'!$A:$A,1),MATCH(DL$1,'raw-data'!$1:$1,1))&lt;&gt;"",
$D35*INDEX('raw-data'!$A$1:$GQ$197,MATCH($A35,'raw-data'!$A:$A,1),MATCH(DL$1,'raw-data'!$1:$1,1))/VLOOKUP($A35,'raw-data'!$A:$B,2,TRUE),"")</f>
        <v/>
      </c>
      <c r="DM35" s="1" t="str">
        <f>IF(INDEX('raw-data'!$A$1:$GQ$197,MATCH($A35,'raw-data'!$A:$A,1),MATCH(DM$1,'raw-data'!$1:$1,1))&lt;&gt;"",
$D35*INDEX('raw-data'!$A$1:$GQ$197,MATCH($A35,'raw-data'!$A:$A,1),MATCH(DM$1,'raw-data'!$1:$1,1))/VLOOKUP($A35,'raw-data'!$A:$B,2,TRUE),"")</f>
        <v/>
      </c>
      <c r="DN35" s="1" t="str">
        <f>IF(INDEX('raw-data'!$A$1:$GQ$197,MATCH($A35,'raw-data'!$A:$A,1),MATCH(DN$1,'raw-data'!$1:$1,1))&lt;&gt;"",
$D35*INDEX('raw-data'!$A$1:$GQ$197,MATCH($A35,'raw-data'!$A:$A,1),MATCH(DN$1,'raw-data'!$1:$1,1))/VLOOKUP($A35,'raw-data'!$A:$B,2,TRUE),"")</f>
        <v/>
      </c>
      <c r="DO35" s="1" t="str">
        <f>IF(INDEX('raw-data'!$A$1:$GQ$197,MATCH($A35,'raw-data'!$A:$A,1),MATCH(DO$1,'raw-data'!$1:$1,1))&lt;&gt;"",
$D35*INDEX('raw-data'!$A$1:$GQ$197,MATCH($A35,'raw-data'!$A:$A,1),MATCH(DO$1,'raw-data'!$1:$1,1))/VLOOKUP($A35,'raw-data'!$A:$B,2,TRUE),"")</f>
        <v/>
      </c>
      <c r="DP35" s="1" t="str">
        <f>IF(INDEX('raw-data'!$A$1:$GQ$197,MATCH($A35,'raw-data'!$A:$A,1),MATCH(DP$1,'raw-data'!$1:$1,1))&lt;&gt;"",
$D35*INDEX('raw-data'!$A$1:$GQ$197,MATCH($A35,'raw-data'!$A:$A,1),MATCH(DP$1,'raw-data'!$1:$1,1))/VLOOKUP($A35,'raw-data'!$A:$B,2,TRUE),"")</f>
        <v/>
      </c>
      <c r="DQ35" s="1" t="str">
        <f>IF(INDEX('raw-data'!$A$1:$GQ$197,MATCH($A35,'raw-data'!$A:$A,1),MATCH(DQ$1,'raw-data'!$1:$1,1))&lt;&gt;"",
$D35*INDEX('raw-data'!$A$1:$GQ$197,MATCH($A35,'raw-data'!$A:$A,1),MATCH(DQ$1,'raw-data'!$1:$1,1))/VLOOKUP($A35,'raw-data'!$A:$B,2,TRUE),"")</f>
        <v/>
      </c>
      <c r="DR35" s="1" t="str">
        <f>IF(INDEX('raw-data'!$A$1:$GQ$197,MATCH($A35,'raw-data'!$A:$A,1),MATCH(DR$1,'raw-data'!$1:$1,1))&lt;&gt;"",
$D35*INDEX('raw-data'!$A$1:$GQ$197,MATCH($A35,'raw-data'!$A:$A,1),MATCH(DR$1,'raw-data'!$1:$1,1))/VLOOKUP($A35,'raw-data'!$A:$B,2,TRUE),"")</f>
        <v/>
      </c>
      <c r="DS35" s="1" t="str">
        <f>IF(INDEX('raw-data'!$A$1:$GQ$197,MATCH($A35,'raw-data'!$A:$A,1),MATCH(DS$1,'raw-data'!$1:$1,1))&lt;&gt;"",
$D35*INDEX('raw-data'!$A$1:$GQ$197,MATCH($A35,'raw-data'!$A:$A,1),MATCH(DS$1,'raw-data'!$1:$1,1))/VLOOKUP($A35,'raw-data'!$A:$B,2,TRUE),"")</f>
        <v/>
      </c>
      <c r="DT35" s="1" t="str">
        <f>IF(INDEX('raw-data'!$A$1:$GQ$197,MATCH($A35,'raw-data'!$A:$A,1),MATCH(DT$1,'raw-data'!$1:$1,1))&lt;&gt;"",
$D35*INDEX('raw-data'!$A$1:$GQ$197,MATCH($A35,'raw-data'!$A:$A,1),MATCH(DT$1,'raw-data'!$1:$1,1))/VLOOKUP($A35,'raw-data'!$A:$B,2,TRUE),"")</f>
        <v/>
      </c>
      <c r="DU35" s="1" t="str">
        <f>IF(INDEX('raw-data'!$A$1:$GQ$197,MATCH($A35,'raw-data'!$A:$A,1),MATCH(DU$1,'raw-data'!$1:$1,1))&lt;&gt;"",
$D35*INDEX('raw-data'!$A$1:$GQ$197,MATCH($A35,'raw-data'!$A:$A,1),MATCH(DU$1,'raw-data'!$1:$1,1))/VLOOKUP($A35,'raw-data'!$A:$B,2,TRUE),"")</f>
        <v/>
      </c>
      <c r="DV35" s="1" t="str">
        <f>IF(INDEX('raw-data'!$A$1:$GQ$197,MATCH($A35,'raw-data'!$A:$A,1),MATCH(DV$1,'raw-data'!$1:$1,1))&lt;&gt;"",
$D35*INDEX('raw-data'!$A$1:$GQ$197,MATCH($A35,'raw-data'!$A:$A,1),MATCH(DV$1,'raw-data'!$1:$1,1))/VLOOKUP($A35,'raw-data'!$A:$B,2,TRUE),"")</f>
        <v/>
      </c>
      <c r="DW35" s="1" t="str">
        <f>IF(INDEX('raw-data'!$A$1:$GQ$197,MATCH($A35,'raw-data'!$A:$A,1),MATCH(DW$1,'raw-data'!$1:$1,1))&lt;&gt;"",
$D35*INDEX('raw-data'!$A$1:$GQ$197,MATCH($A35,'raw-data'!$A:$A,1),MATCH(DW$1,'raw-data'!$1:$1,1))/VLOOKUP($A35,'raw-data'!$A:$B,2,TRUE),"")</f>
        <v/>
      </c>
      <c r="DX35" s="1" t="str">
        <f>IF(INDEX('raw-data'!$A$1:$GQ$197,MATCH($A35,'raw-data'!$A:$A,1),MATCH(DX$1,'raw-data'!$1:$1,1))&lt;&gt;"",
$D35*INDEX('raw-data'!$A$1:$GQ$197,MATCH($A35,'raw-data'!$A:$A,1),MATCH(DX$1,'raw-data'!$1:$1,1))/VLOOKUP($A35,'raw-data'!$A:$B,2,TRUE),"")</f>
        <v/>
      </c>
      <c r="DY35" s="1" t="str">
        <f>IF(INDEX('raw-data'!$A$1:$GQ$197,MATCH($A35,'raw-data'!$A:$A,1),MATCH(DY$1,'raw-data'!$1:$1,1))&lt;&gt;"",
$D35*INDEX('raw-data'!$A$1:$GQ$197,MATCH($A35,'raw-data'!$A:$A,1),MATCH(DY$1,'raw-data'!$1:$1,1))/VLOOKUP($A35,'raw-data'!$A:$B,2,TRUE),"")</f>
        <v/>
      </c>
      <c r="DZ35" s="1" t="str">
        <f>IF(INDEX('raw-data'!$A$1:$GQ$197,MATCH($A35,'raw-data'!$A:$A,1),MATCH(DZ$1,'raw-data'!$1:$1,1))&lt;&gt;"",
$D35*INDEX('raw-data'!$A$1:$GQ$197,MATCH($A35,'raw-data'!$A:$A,1),MATCH(DZ$1,'raw-data'!$1:$1,1))/VLOOKUP($A35,'raw-data'!$A:$B,2,TRUE),"")</f>
        <v/>
      </c>
      <c r="EA35" s="1" t="str">
        <f>IF(INDEX('raw-data'!$A$1:$GQ$197,MATCH($A35,'raw-data'!$A:$A,1),MATCH(EA$1,'raw-data'!$1:$1,1))&lt;&gt;"",
$D35*INDEX('raw-data'!$A$1:$GQ$197,MATCH($A35,'raw-data'!$A:$A,1),MATCH(EA$1,'raw-data'!$1:$1,1))/VLOOKUP($A35,'raw-data'!$A:$B,2,TRUE),"")</f>
        <v/>
      </c>
      <c r="EB35" s="1" t="str">
        <f>IF(INDEX('raw-data'!$A$1:$GQ$197,MATCH($A35,'raw-data'!$A:$A,1),MATCH(EB$1,'raw-data'!$1:$1,1))&lt;&gt;"",
$D35*INDEX('raw-data'!$A$1:$GQ$197,MATCH($A35,'raw-data'!$A:$A,1),MATCH(EB$1,'raw-data'!$1:$1,1))/VLOOKUP($A35,'raw-data'!$A:$B,2,TRUE),"")</f>
        <v/>
      </c>
      <c r="EC35" s="1" t="str">
        <f>IF(INDEX('raw-data'!$A$1:$GQ$197,MATCH($A35,'raw-data'!$A:$A,1),MATCH(EC$1,'raw-data'!$1:$1,1))&lt;&gt;"",
$D35*INDEX('raw-data'!$A$1:$GQ$197,MATCH($A35,'raw-data'!$A:$A,1),MATCH(EC$1,'raw-data'!$1:$1,1))/VLOOKUP($A35,'raw-data'!$A:$B,2,TRUE),"")</f>
        <v/>
      </c>
      <c r="ED35" s="1" t="str">
        <f>IF(INDEX('raw-data'!$A$1:$GQ$197,MATCH($A35,'raw-data'!$A:$A,1),MATCH(ED$1,'raw-data'!$1:$1,1))&lt;&gt;"",
$D35*INDEX('raw-data'!$A$1:$GQ$197,MATCH($A35,'raw-data'!$A:$A,1),MATCH(ED$1,'raw-data'!$1:$1,1))/VLOOKUP($A35,'raw-data'!$A:$B,2,TRUE),"")</f>
        <v/>
      </c>
      <c r="EE35" s="1" t="str">
        <f>IF(INDEX('raw-data'!$A$1:$GQ$197,MATCH($A35,'raw-data'!$A:$A,1),MATCH(EE$1,'raw-data'!$1:$1,1))&lt;&gt;"",
$D35*INDEX('raw-data'!$A$1:$GQ$197,MATCH($A35,'raw-data'!$A:$A,1),MATCH(EE$1,'raw-data'!$1:$1,1))/VLOOKUP($A35,'raw-data'!$A:$B,2,TRUE),"")</f>
        <v/>
      </c>
      <c r="EF35" s="1" t="str">
        <f>IF(INDEX('raw-data'!$A$1:$GQ$197,MATCH($A35,'raw-data'!$A:$A,1),MATCH(EF$1,'raw-data'!$1:$1,1))&lt;&gt;"",
$D35*INDEX('raw-data'!$A$1:$GQ$197,MATCH($A35,'raw-data'!$A:$A,1),MATCH(EF$1,'raw-data'!$1:$1,1))/VLOOKUP($A35,'raw-data'!$A:$B,2,TRUE),"")</f>
        <v/>
      </c>
      <c r="EG35" s="1" t="str">
        <f>IF(INDEX('raw-data'!$A$1:$GQ$197,MATCH($A35,'raw-data'!$A:$A,1),MATCH(EG$1,'raw-data'!$1:$1,1))&lt;&gt;"",
$D35*INDEX('raw-data'!$A$1:$GQ$197,MATCH($A35,'raw-data'!$A:$A,1),MATCH(EG$1,'raw-data'!$1:$1,1))/VLOOKUP($A35,'raw-data'!$A:$B,2,TRUE),"")</f>
        <v/>
      </c>
      <c r="EH35" s="1" t="str">
        <f>IF(INDEX('raw-data'!$A$1:$GQ$197,MATCH($A35,'raw-data'!$A:$A,1),MATCH(EH$1,'raw-data'!$1:$1,1))&lt;&gt;"",
$D35*INDEX('raw-data'!$A$1:$GQ$197,MATCH($A35,'raw-data'!$A:$A,1),MATCH(EH$1,'raw-data'!$1:$1,1))/VLOOKUP($A35,'raw-data'!$A:$B,2,TRUE),"")</f>
        <v/>
      </c>
      <c r="EI35" s="1" t="str">
        <f>IF(INDEX('raw-data'!$A$1:$GQ$197,MATCH($A35,'raw-data'!$A:$A,1),MATCH(EI$1,'raw-data'!$1:$1,1))&lt;&gt;"",
$D35*INDEX('raw-data'!$A$1:$GQ$197,MATCH($A35,'raw-data'!$A:$A,1),MATCH(EI$1,'raw-data'!$1:$1,1))/VLOOKUP($A35,'raw-data'!$A:$B,2,TRUE),"")</f>
        <v/>
      </c>
      <c r="EJ35" s="1" t="str">
        <f>IF(INDEX('raw-data'!$A$1:$GQ$197,MATCH($A35,'raw-data'!$A:$A,1),MATCH(EJ$1,'raw-data'!$1:$1,1))&lt;&gt;"",
$D35*INDEX('raw-data'!$A$1:$GQ$197,MATCH($A35,'raw-data'!$A:$A,1),MATCH(EJ$1,'raw-data'!$1:$1,1))/VLOOKUP($A35,'raw-data'!$A:$B,2,TRUE),"")</f>
        <v/>
      </c>
      <c r="EK35" s="1" t="str">
        <f>IF(INDEX('raw-data'!$A$1:$GQ$197,MATCH($A35,'raw-data'!$A:$A,1),MATCH(EK$1,'raw-data'!$1:$1,1))&lt;&gt;"",
$D35*INDEX('raw-data'!$A$1:$GQ$197,MATCH($A35,'raw-data'!$A:$A,1),MATCH(EK$1,'raw-data'!$1:$1,1))/VLOOKUP($A35,'raw-data'!$A:$B,2,TRUE),"")</f>
        <v/>
      </c>
      <c r="EL35" s="1" t="str">
        <f>IF(INDEX('raw-data'!$A$1:$GQ$197,MATCH($A35,'raw-data'!$A:$A,1),MATCH(EL$1,'raw-data'!$1:$1,1))&lt;&gt;"",
$D35*INDEX('raw-data'!$A$1:$GQ$197,MATCH($A35,'raw-data'!$A:$A,1),MATCH(EL$1,'raw-data'!$1:$1,1))/VLOOKUP($A35,'raw-data'!$A:$B,2,TRUE),"")</f>
        <v/>
      </c>
      <c r="EM35" s="1" t="str">
        <f>IF(INDEX('raw-data'!$A$1:$GQ$197,MATCH($A35,'raw-data'!$A:$A,1),MATCH(EM$1,'raw-data'!$1:$1,1))&lt;&gt;"",
$D35*INDEX('raw-data'!$A$1:$GQ$197,MATCH($A35,'raw-data'!$A:$A,1),MATCH(EM$1,'raw-data'!$1:$1,1))/VLOOKUP($A35,'raw-data'!$A:$B,2,TRUE),"")</f>
        <v/>
      </c>
      <c r="EN35" s="1" t="str">
        <f>IF(INDEX('raw-data'!$A$1:$GQ$197,MATCH($A35,'raw-data'!$A:$A,1),MATCH(EN$1,'raw-data'!$1:$1,1))&lt;&gt;"",
$D35*INDEX('raw-data'!$A$1:$GQ$197,MATCH($A35,'raw-data'!$A:$A,1),MATCH(EN$1,'raw-data'!$1:$1,1))/VLOOKUP($A35,'raw-data'!$A:$B,2,TRUE),"")</f>
        <v/>
      </c>
      <c r="EO35" s="1" t="str">
        <f>IF(INDEX('raw-data'!$A$1:$GQ$197,MATCH($A35,'raw-data'!$A:$A,1),MATCH(EO$1,'raw-data'!$1:$1,1))&lt;&gt;"",
$D35*INDEX('raw-data'!$A$1:$GQ$197,MATCH($A35,'raw-data'!$A:$A,1),MATCH(EO$1,'raw-data'!$1:$1,1))/VLOOKUP($A35,'raw-data'!$A:$B,2,TRUE),"")</f>
        <v/>
      </c>
      <c r="EP35" s="1" t="str">
        <f>IF(INDEX('raw-data'!$A$1:$GQ$197,MATCH($A35,'raw-data'!$A:$A,1),MATCH(EP$1,'raw-data'!$1:$1,1))&lt;&gt;"",
$D35*INDEX('raw-data'!$A$1:$GQ$197,MATCH($A35,'raw-data'!$A:$A,1),MATCH(EP$1,'raw-data'!$1:$1,1))/VLOOKUP($A35,'raw-data'!$A:$B,2,TRUE),"")</f>
        <v/>
      </c>
      <c r="EQ35" s="1" t="str">
        <f>IF(INDEX('raw-data'!$A$1:$GQ$197,MATCH($A35,'raw-data'!$A:$A,1),MATCH(EQ$1,'raw-data'!$1:$1,1))&lt;&gt;"",
$D35*INDEX('raw-data'!$A$1:$GQ$197,MATCH($A35,'raw-data'!$A:$A,1),MATCH(EQ$1,'raw-data'!$1:$1,1))/VLOOKUP($A35,'raw-data'!$A:$B,2,TRUE),"")</f>
        <v/>
      </c>
      <c r="ER35" s="1" t="str">
        <f>IF(INDEX('raw-data'!$A$1:$GQ$197,MATCH($A35,'raw-data'!$A:$A,1),MATCH(ER$1,'raw-data'!$1:$1,1))&lt;&gt;"",
$D35*INDEX('raw-data'!$A$1:$GQ$197,MATCH($A35,'raw-data'!$A:$A,1),MATCH(ER$1,'raw-data'!$1:$1,1))/VLOOKUP($A35,'raw-data'!$A:$B,2,TRUE),"")</f>
        <v/>
      </c>
      <c r="ES35" s="1" t="str">
        <f>IF(INDEX('raw-data'!$A$1:$GQ$197,MATCH($A35,'raw-data'!$A:$A,1),MATCH(ES$1,'raw-data'!$1:$1,1))&lt;&gt;"",
$D35*INDEX('raw-data'!$A$1:$GQ$197,MATCH($A35,'raw-data'!$A:$A,1),MATCH(ES$1,'raw-data'!$1:$1,1))/VLOOKUP($A35,'raw-data'!$A:$B,2,TRUE),"")</f>
        <v/>
      </c>
      <c r="ET35" s="1" t="str">
        <f>IF(INDEX('raw-data'!$A$1:$GQ$197,MATCH($A35,'raw-data'!$A:$A,1),MATCH(ET$1,'raw-data'!$1:$1,1))&lt;&gt;"",
$D35*INDEX('raw-data'!$A$1:$GQ$197,MATCH($A35,'raw-data'!$A:$A,1),MATCH(ET$1,'raw-data'!$1:$1,1))/VLOOKUP($A35,'raw-data'!$A:$B,2,TRUE),"")</f>
        <v/>
      </c>
      <c r="EU35" s="1" t="str">
        <f>IF(INDEX('raw-data'!$A$1:$GQ$197,MATCH($A35,'raw-data'!$A:$A,1),MATCH(EU$1,'raw-data'!$1:$1,1))&lt;&gt;"",
$D35*INDEX('raw-data'!$A$1:$GQ$197,MATCH($A35,'raw-data'!$A:$A,1),MATCH(EU$1,'raw-data'!$1:$1,1))/VLOOKUP($A35,'raw-data'!$A:$B,2,TRUE),"")</f>
        <v/>
      </c>
      <c r="EV35" s="1" t="str">
        <f>IF(INDEX('raw-data'!$A$1:$GQ$197,MATCH($A35,'raw-data'!$A:$A,1),MATCH(EV$1,'raw-data'!$1:$1,1))&lt;&gt;"",
$D35*INDEX('raw-data'!$A$1:$GQ$197,MATCH($A35,'raw-data'!$A:$A,1),MATCH(EV$1,'raw-data'!$1:$1,1))/VLOOKUP($A35,'raw-data'!$A:$B,2,TRUE),"")</f>
        <v/>
      </c>
      <c r="EW35" s="1" t="str">
        <f>IF(INDEX('raw-data'!$A$1:$GQ$197,MATCH($A35,'raw-data'!$A:$A,1),MATCH(EW$1,'raw-data'!$1:$1,1))&lt;&gt;"",
$D35*INDEX('raw-data'!$A$1:$GQ$197,MATCH($A35,'raw-data'!$A:$A,1),MATCH(EW$1,'raw-data'!$1:$1,1))/VLOOKUP($A35,'raw-data'!$A:$B,2,TRUE),"")</f>
        <v/>
      </c>
      <c r="EX35" s="1" t="str">
        <f>IF(INDEX('raw-data'!$A$1:$GQ$197,MATCH($A35,'raw-data'!$A:$A,1),MATCH(EX$1,'raw-data'!$1:$1,1))&lt;&gt;"",
$D35*INDEX('raw-data'!$A$1:$GQ$197,MATCH($A35,'raw-data'!$A:$A,1),MATCH(EX$1,'raw-data'!$1:$1,1))/VLOOKUP($A35,'raw-data'!$A:$B,2,TRUE),"")</f>
        <v/>
      </c>
      <c r="EY35" s="1" t="str">
        <f>IF(INDEX('raw-data'!$A$1:$GQ$197,MATCH($A35,'raw-data'!$A:$A,1),MATCH(EY$1,'raw-data'!$1:$1,1))&lt;&gt;"",
$D35*INDEX('raw-data'!$A$1:$GQ$197,MATCH($A35,'raw-data'!$A:$A,1),MATCH(EY$1,'raw-data'!$1:$1,1))/VLOOKUP($A35,'raw-data'!$A:$B,2,TRUE),"")</f>
        <v/>
      </c>
      <c r="EZ35" s="1" t="str">
        <f>IF(INDEX('raw-data'!$A$1:$GQ$197,MATCH($A35,'raw-data'!$A:$A,1),MATCH(EZ$1,'raw-data'!$1:$1,1))&lt;&gt;"",
$D35*INDEX('raw-data'!$A$1:$GQ$197,MATCH($A35,'raw-data'!$A:$A,1),MATCH(EZ$1,'raw-data'!$1:$1,1))/VLOOKUP($A35,'raw-data'!$A:$B,2,TRUE),"")</f>
        <v/>
      </c>
      <c r="FA35" s="1" t="str">
        <f>IF(INDEX('raw-data'!$A$1:$GQ$197,MATCH($A35,'raw-data'!$A:$A,1),MATCH(FA$1,'raw-data'!$1:$1,1))&lt;&gt;"",
$D35*INDEX('raw-data'!$A$1:$GQ$197,MATCH($A35,'raw-data'!$A:$A,1),MATCH(FA$1,'raw-data'!$1:$1,1))/VLOOKUP($A35,'raw-data'!$A:$B,2,TRUE),"")</f>
        <v/>
      </c>
      <c r="FB35" s="1" t="str">
        <f>IF(INDEX('raw-data'!$A$1:$GQ$197,MATCH($A35,'raw-data'!$A:$A,1),MATCH(FB$1,'raw-data'!$1:$1,1))&lt;&gt;"",
$D35*INDEX('raw-data'!$A$1:$GQ$197,MATCH($A35,'raw-data'!$A:$A,1),MATCH(FB$1,'raw-data'!$1:$1,1))/VLOOKUP($A35,'raw-data'!$A:$B,2,TRUE),"")</f>
        <v/>
      </c>
      <c r="FC35" s="1" t="str">
        <f>IF(INDEX('raw-data'!$A$1:$GQ$197,MATCH($A35,'raw-data'!$A:$A,1),MATCH(FC$1,'raw-data'!$1:$1,1))&lt;&gt;"",
$D35*INDEX('raw-data'!$A$1:$GQ$197,MATCH($A35,'raw-data'!$A:$A,1),MATCH(FC$1,'raw-data'!$1:$1,1))/VLOOKUP($A35,'raw-data'!$A:$B,2,TRUE),"")</f>
        <v/>
      </c>
      <c r="FD35" s="1" t="str">
        <f>IF(INDEX('raw-data'!$A$1:$GQ$197,MATCH($A35,'raw-data'!$A:$A,1),MATCH(FD$1,'raw-data'!$1:$1,1))&lt;&gt;"",
$D35*INDEX('raw-data'!$A$1:$GQ$197,MATCH($A35,'raw-data'!$A:$A,1),MATCH(FD$1,'raw-data'!$1:$1,1))/VLOOKUP($A35,'raw-data'!$A:$B,2,TRUE),"")</f>
        <v/>
      </c>
      <c r="FE35" s="1" t="str">
        <f>IF(INDEX('raw-data'!$A$1:$GQ$197,MATCH($A35,'raw-data'!$A:$A,1),MATCH(FE$1,'raw-data'!$1:$1,1))&lt;&gt;"",
$D35*INDEX('raw-data'!$A$1:$GQ$197,MATCH($A35,'raw-data'!$A:$A,1),MATCH(FE$1,'raw-data'!$1:$1,1))/VLOOKUP($A35,'raw-data'!$A:$B,2,TRUE),"")</f>
        <v/>
      </c>
      <c r="FF35" s="1" t="str">
        <f>IF(INDEX('raw-data'!$A$1:$GQ$197,MATCH($A35,'raw-data'!$A:$A,1),MATCH(FF$1,'raw-data'!$1:$1,1))&lt;&gt;"",
$D35*INDEX('raw-data'!$A$1:$GQ$197,MATCH($A35,'raw-data'!$A:$A,1),MATCH(FF$1,'raw-data'!$1:$1,1))/VLOOKUP($A35,'raw-data'!$A:$B,2,TRUE),"")</f>
        <v/>
      </c>
      <c r="FG35" s="1" t="str">
        <f>IF(INDEX('raw-data'!$A$1:$GQ$197,MATCH($A35,'raw-data'!$A:$A,1),MATCH(FG$1,'raw-data'!$1:$1,1))&lt;&gt;"",
$D35*INDEX('raw-data'!$A$1:$GQ$197,MATCH($A35,'raw-data'!$A:$A,1),MATCH(FG$1,'raw-data'!$1:$1,1))/VLOOKUP($A35,'raw-data'!$A:$B,2,TRUE),"")</f>
        <v/>
      </c>
      <c r="FH35" s="1" t="str">
        <f>IF(INDEX('raw-data'!$A$1:$GQ$197,MATCH($A35,'raw-data'!$A:$A,1),MATCH(FH$1,'raw-data'!$1:$1,1))&lt;&gt;"",
$D35*INDEX('raw-data'!$A$1:$GQ$197,MATCH($A35,'raw-data'!$A:$A,1),MATCH(FH$1,'raw-data'!$1:$1,1))/VLOOKUP($A35,'raw-data'!$A:$B,2,TRUE),"")</f>
        <v/>
      </c>
      <c r="FI35" s="1" t="str">
        <f>IF(INDEX('raw-data'!$A$1:$GQ$197,MATCH($A35,'raw-data'!$A:$A,1),MATCH(FI$1,'raw-data'!$1:$1,1))&lt;&gt;"",
$D35*INDEX('raw-data'!$A$1:$GQ$197,MATCH($A35,'raw-data'!$A:$A,1),MATCH(FI$1,'raw-data'!$1:$1,1))/VLOOKUP($A35,'raw-data'!$A:$B,2,TRUE),"")</f>
        <v/>
      </c>
      <c r="FJ35" s="1" t="str">
        <f>IF(INDEX('raw-data'!$A$1:$GQ$197,MATCH($A35,'raw-data'!$A:$A,1),MATCH(FJ$1,'raw-data'!$1:$1,1))&lt;&gt;"",
$D35*INDEX('raw-data'!$A$1:$GQ$197,MATCH($A35,'raw-data'!$A:$A,1),MATCH(FJ$1,'raw-data'!$1:$1,1))/VLOOKUP($A35,'raw-data'!$A:$B,2,TRUE),"")</f>
        <v/>
      </c>
      <c r="FK35" s="1">
        <f>IF(INDEX('raw-data'!$A$1:$GQ$197,MATCH($A35,'raw-data'!$A:$A,1),MATCH(FK$1,'raw-data'!$1:$1,1))&lt;&gt;"",
$D35*INDEX('raw-data'!$A$1:$GQ$197,MATCH($A35,'raw-data'!$A:$A,1),MATCH(FK$1,'raw-data'!$1:$1,1))/VLOOKUP($A35,'raw-data'!$A:$B,2,TRUE),"")</f>
        <v>0</v>
      </c>
      <c r="FL35" s="1" t="str">
        <f>IF(INDEX('raw-data'!$A$1:$GQ$197,MATCH($A35,'raw-data'!$A:$A,1),MATCH(FL$1,'raw-data'!$1:$1,1))&lt;&gt;"",
$D35*INDEX('raw-data'!$A$1:$GQ$197,MATCH($A35,'raw-data'!$A:$A,1),MATCH(FL$1,'raw-data'!$1:$1,1))/VLOOKUP($A35,'raw-data'!$A:$B,2,TRUE),"")</f>
        <v/>
      </c>
      <c r="FM35" s="1" t="str">
        <f>IF(INDEX('raw-data'!$A$1:$GQ$197,MATCH($A35,'raw-data'!$A:$A,1),MATCH(FM$1,'raw-data'!$1:$1,1))&lt;&gt;"",
$D35*INDEX('raw-data'!$A$1:$GQ$197,MATCH($A35,'raw-data'!$A:$A,1),MATCH(FM$1,'raw-data'!$1:$1,1))/VLOOKUP($A35,'raw-data'!$A:$B,2,TRUE),"")</f>
        <v/>
      </c>
      <c r="FN35" s="1" t="str">
        <f>IF(INDEX('raw-data'!$A$1:$GQ$197,MATCH($A35,'raw-data'!$A:$A,1),MATCH(FN$1,'raw-data'!$1:$1,1))&lt;&gt;"",
$D35*INDEX('raw-data'!$A$1:$GQ$197,MATCH($A35,'raw-data'!$A:$A,1),MATCH(FN$1,'raw-data'!$1:$1,1))/VLOOKUP($A35,'raw-data'!$A:$B,2,TRUE),"")</f>
        <v/>
      </c>
      <c r="FO35" s="1" t="str">
        <f>IF(INDEX('raw-data'!$A$1:$GQ$197,MATCH($A35,'raw-data'!$A:$A,1),MATCH(FO$1,'raw-data'!$1:$1,1))&lt;&gt;"",
$D35*INDEX('raw-data'!$A$1:$GQ$197,MATCH($A35,'raw-data'!$A:$A,1),MATCH(FO$1,'raw-data'!$1:$1,1))/VLOOKUP($A35,'raw-data'!$A:$B,2,TRUE),"")</f>
        <v/>
      </c>
      <c r="FP35" s="1" t="str">
        <f>IF(INDEX('raw-data'!$A$1:$GQ$197,MATCH($A35,'raw-data'!$A:$A,1),MATCH(FP$1,'raw-data'!$1:$1,1))&lt;&gt;"",
$D35*INDEX('raw-data'!$A$1:$GQ$197,MATCH($A35,'raw-data'!$A:$A,1),MATCH(FP$1,'raw-data'!$1:$1,1))/VLOOKUP($A35,'raw-data'!$A:$B,2,TRUE),"")</f>
        <v/>
      </c>
      <c r="FQ35" s="1" t="str">
        <f>IF(INDEX('raw-data'!$A$1:$GQ$197,MATCH($A35,'raw-data'!$A:$A,1),MATCH(FQ$1,'raw-data'!$1:$1,1))&lt;&gt;"",
$D35*INDEX('raw-data'!$A$1:$GQ$197,MATCH($A35,'raw-data'!$A:$A,1),MATCH(FQ$1,'raw-data'!$1:$1,1))/VLOOKUP($A35,'raw-data'!$A:$B,2,TRUE),"")</f>
        <v/>
      </c>
      <c r="FR35" s="1" t="str">
        <f>IF(INDEX('raw-data'!$A$1:$GQ$197,MATCH($A35,'raw-data'!$A:$A,1),MATCH(FR$1,'raw-data'!$1:$1,1))&lt;&gt;"",
$D35*INDEX('raw-data'!$A$1:$GQ$197,MATCH($A35,'raw-data'!$A:$A,1),MATCH(FR$1,'raw-data'!$1:$1,1))/VLOOKUP($A35,'raw-data'!$A:$B,2,TRUE),"")</f>
        <v/>
      </c>
      <c r="FS35" s="1" t="str">
        <f>IF(INDEX('raw-data'!$A$1:$GQ$197,MATCH($A35,'raw-data'!$A:$A,1),MATCH(FS$1,'raw-data'!$1:$1,1))&lt;&gt;"",
$D35*INDEX('raw-data'!$A$1:$GQ$197,MATCH($A35,'raw-data'!$A:$A,1),MATCH(FS$1,'raw-data'!$1:$1,1))/VLOOKUP($A35,'raw-data'!$A:$B,2,TRUE),"")</f>
        <v/>
      </c>
      <c r="FT35" s="1" t="str">
        <f>IF(INDEX('raw-data'!$A$1:$GQ$197,MATCH($A35,'raw-data'!$A:$A,1),MATCH(FT$1,'raw-data'!$1:$1,1))&lt;&gt;"",
$D35*INDEX('raw-data'!$A$1:$GQ$197,MATCH($A35,'raw-data'!$A:$A,1),MATCH(FT$1,'raw-data'!$1:$1,1))/VLOOKUP($A35,'raw-data'!$A:$B,2,TRUE),"")</f>
        <v/>
      </c>
      <c r="FU35" s="1" t="str">
        <f>IF(INDEX('raw-data'!$A$1:$GQ$197,MATCH($A35,'raw-data'!$A:$A,1),MATCH(FU$1,'raw-data'!$1:$1,1))&lt;&gt;"",
$D35*INDEX('raw-data'!$A$1:$GQ$197,MATCH($A35,'raw-data'!$A:$A,1),MATCH(FU$1,'raw-data'!$1:$1,1))/VLOOKUP($A35,'raw-data'!$A:$B,2,TRUE),"")</f>
        <v/>
      </c>
      <c r="FV35" s="1" t="str">
        <f>IF(INDEX('raw-data'!$A$1:$GQ$197,MATCH($A35,'raw-data'!$A:$A,1),MATCH(FV$1,'raw-data'!$1:$1,1))&lt;&gt;"",
$D35*INDEX('raw-data'!$A$1:$GQ$197,MATCH($A35,'raw-data'!$A:$A,1),MATCH(FV$1,'raw-data'!$1:$1,1))/VLOOKUP($A35,'raw-data'!$A:$B,2,TRUE),"")</f>
        <v/>
      </c>
      <c r="FW35" s="1" t="str">
        <f>IF(INDEX('raw-data'!$A$1:$GQ$197,MATCH($A35,'raw-data'!$A:$A,1),MATCH(FW$1,'raw-data'!$1:$1,1))&lt;&gt;"",
$D35*INDEX('raw-data'!$A$1:$GQ$197,MATCH($A35,'raw-data'!$A:$A,1),MATCH(FW$1,'raw-data'!$1:$1,1))/VLOOKUP($A35,'raw-data'!$A:$B,2,TRUE),"")</f>
        <v/>
      </c>
      <c r="FX35" s="1" t="str">
        <f>IF(INDEX('raw-data'!$A$1:$GQ$197,MATCH($A35,'raw-data'!$A:$A,1),MATCH(FX$1,'raw-data'!$1:$1,1))&lt;&gt;"",
$D35*INDEX('raw-data'!$A$1:$GQ$197,MATCH($A35,'raw-data'!$A:$A,1),MATCH(FX$1,'raw-data'!$1:$1,1))/VLOOKUP($A35,'raw-data'!$A:$B,2,TRUE),"")</f>
        <v/>
      </c>
      <c r="FY35" s="1" t="str">
        <f>IF(INDEX('raw-data'!$A$1:$GQ$197,MATCH($A35,'raw-data'!$A:$A,1),MATCH(FY$1,'raw-data'!$1:$1,1))&lt;&gt;"",
$D35*INDEX('raw-data'!$A$1:$GQ$197,MATCH($A35,'raw-data'!$A:$A,1),MATCH(FY$1,'raw-data'!$1:$1,1))/VLOOKUP($A35,'raw-data'!$A:$B,2,TRUE),"")</f>
        <v/>
      </c>
      <c r="FZ35" s="1" t="str">
        <f>IF(INDEX('raw-data'!$A$1:$GQ$197,MATCH($A35,'raw-data'!$A:$A,1),MATCH(FZ$1,'raw-data'!$1:$1,1))&lt;&gt;"",
$D35*INDEX('raw-data'!$A$1:$GQ$197,MATCH($A35,'raw-data'!$A:$A,1),MATCH(FZ$1,'raw-data'!$1:$1,1))/VLOOKUP($A35,'raw-data'!$A:$B,2,TRUE),"")</f>
        <v/>
      </c>
      <c r="GA35" s="1" t="str">
        <f>IF(INDEX('raw-data'!$A$1:$GQ$197,MATCH($A35,'raw-data'!$A:$A,1),MATCH(GA$1,'raw-data'!$1:$1,1))&lt;&gt;"",
$D35*INDEX('raw-data'!$A$1:$GQ$197,MATCH($A35,'raw-data'!$A:$A,1),MATCH(GA$1,'raw-data'!$1:$1,1))/VLOOKUP($A35,'raw-data'!$A:$B,2,TRUE),"")</f>
        <v/>
      </c>
      <c r="GB35" s="1" t="str">
        <f>IF(INDEX('raw-data'!$A$1:$GQ$197,MATCH($A35,'raw-data'!$A:$A,1),MATCH(GB$1,'raw-data'!$1:$1,1))&lt;&gt;"",
$D35*INDEX('raw-data'!$A$1:$GQ$197,MATCH($A35,'raw-data'!$A:$A,1),MATCH(GB$1,'raw-data'!$1:$1,1))/VLOOKUP($A35,'raw-data'!$A:$B,2,TRUE),"")</f>
        <v/>
      </c>
      <c r="GC35" s="1" t="str">
        <f>IF(INDEX('raw-data'!$A$1:$GQ$197,MATCH($A35,'raw-data'!$A:$A,1),MATCH(GC$1,'raw-data'!$1:$1,1))&lt;&gt;"",
$D35*INDEX('raw-data'!$A$1:$GQ$197,MATCH($A35,'raw-data'!$A:$A,1),MATCH(GC$1,'raw-data'!$1:$1,1))/VLOOKUP($A35,'raw-data'!$A:$B,2,TRUE),"")</f>
        <v/>
      </c>
      <c r="GD35" s="1" t="str">
        <f>IF(INDEX('raw-data'!$A$1:$GQ$197,MATCH($A35,'raw-data'!$A:$A,1),MATCH(GD$1,'raw-data'!$1:$1,1))&lt;&gt;"",
$D35*INDEX('raw-data'!$A$1:$GQ$197,MATCH($A35,'raw-data'!$A:$A,1),MATCH(GD$1,'raw-data'!$1:$1,1))/VLOOKUP($A35,'raw-data'!$A:$B,2,TRUE),"")</f>
        <v/>
      </c>
      <c r="GE35" s="1" t="str">
        <f>IF(INDEX('raw-data'!$A$1:$GQ$197,MATCH($A35,'raw-data'!$A:$A,1),MATCH(GE$1,'raw-data'!$1:$1,1))&lt;&gt;"",
$D35*INDEX('raw-data'!$A$1:$GQ$197,MATCH($A35,'raw-data'!$A:$A,1),MATCH(GE$1,'raw-data'!$1:$1,1))/VLOOKUP($A35,'raw-data'!$A:$B,2,TRUE),"")</f>
        <v/>
      </c>
      <c r="GF35" s="1" t="str">
        <f>IF(INDEX('raw-data'!$A$1:$GQ$197,MATCH($A35,'raw-data'!$A:$A,1),MATCH(GF$1,'raw-data'!$1:$1,1))&lt;&gt;"",
$D35*INDEX('raw-data'!$A$1:$GQ$197,MATCH($A35,'raw-data'!$A:$A,1),MATCH(GF$1,'raw-data'!$1:$1,1))/VLOOKUP($A35,'raw-data'!$A:$B,2,TRUE),"")</f>
        <v/>
      </c>
      <c r="GG35" s="1" t="str">
        <f>IF(INDEX('raw-data'!$A$1:$GQ$197,MATCH($A35,'raw-data'!$A:$A,1),MATCH(GG$1,'raw-data'!$1:$1,1))&lt;&gt;"",
$D35*INDEX('raw-data'!$A$1:$GQ$197,MATCH($A35,'raw-data'!$A:$A,1),MATCH(GG$1,'raw-data'!$1:$1,1))/VLOOKUP($A35,'raw-data'!$A:$B,2,TRUE),"")</f>
        <v/>
      </c>
      <c r="GH35" s="1" t="str">
        <f>IF(INDEX('raw-data'!$A$1:$GQ$197,MATCH($A35,'raw-data'!$A:$A,1),MATCH(GH$1,'raw-data'!$1:$1,1))&lt;&gt;"",
$D35*INDEX('raw-data'!$A$1:$GQ$197,MATCH($A35,'raw-data'!$A:$A,1),MATCH(GH$1,'raw-data'!$1:$1,1))/VLOOKUP($A35,'raw-data'!$A:$B,2,TRUE),"")</f>
        <v/>
      </c>
      <c r="GI35" s="1" t="str">
        <f>IF(INDEX('raw-data'!$A$1:$GQ$197,MATCH($A35,'raw-data'!$A:$A,1),MATCH(GI$1,'raw-data'!$1:$1,1))&lt;&gt;"",
$D35*INDEX('raw-data'!$A$1:$GQ$197,MATCH($A35,'raw-data'!$A:$A,1),MATCH(GI$1,'raw-data'!$1:$1,1))/VLOOKUP($A35,'raw-data'!$A:$B,2,TRUE),"")</f>
        <v/>
      </c>
      <c r="GJ35" s="1" t="str">
        <f>IF(INDEX('raw-data'!$A$1:$GQ$197,MATCH($A35,'raw-data'!$A:$A,1),MATCH(GJ$1,'raw-data'!$1:$1,1))&lt;&gt;"",
$D35*INDEX('raw-data'!$A$1:$GQ$197,MATCH($A35,'raw-data'!$A:$A,1),MATCH(GJ$1,'raw-data'!$1:$1,1))/VLOOKUP($A35,'raw-data'!$A:$B,2,TRUE),"")</f>
        <v/>
      </c>
      <c r="GK35" s="1" t="str">
        <f>IF(INDEX('raw-data'!$A$1:$GQ$197,MATCH($A35,'raw-data'!$A:$A,1),MATCH(GK$1,'raw-data'!$1:$1,1))&lt;&gt;"",
$D35*INDEX('raw-data'!$A$1:$GQ$197,MATCH($A35,'raw-data'!$A:$A,1),MATCH(GK$1,'raw-data'!$1:$1,1))/VLOOKUP($A35,'raw-data'!$A:$B,2,TRUE),"")</f>
        <v/>
      </c>
      <c r="GL35" s="1" t="str">
        <f>IF(INDEX('raw-data'!$A$1:$GQ$197,MATCH($A35,'raw-data'!$A:$A,1),MATCH(GL$1,'raw-data'!$1:$1,1))&lt;&gt;"",
$D35*INDEX('raw-data'!$A$1:$GQ$197,MATCH($A35,'raw-data'!$A:$A,1),MATCH(GL$1,'raw-data'!$1:$1,1))/VLOOKUP($A35,'raw-data'!$A:$B,2,TRUE),"")</f>
        <v/>
      </c>
      <c r="GM35" s="1" t="str">
        <f>IF(INDEX('raw-data'!$A$1:$GQ$197,MATCH($A35,'raw-data'!$A:$A,1),MATCH(GM$1,'raw-data'!$1:$1,1))&lt;&gt;"",
$D35*INDEX('raw-data'!$A$1:$GQ$197,MATCH($A35,'raw-data'!$A:$A,1),MATCH(GM$1,'raw-data'!$1:$1,1))/VLOOKUP($A35,'raw-data'!$A:$B,2,TRUE),"")</f>
        <v/>
      </c>
      <c r="GN35" s="1" t="str">
        <f>IF(INDEX('raw-data'!$A$1:$GQ$197,MATCH($A35,'raw-data'!$A:$A,1),MATCH(GN$1,'raw-data'!$1:$1,1))&lt;&gt;"",
$D35*INDEX('raw-data'!$A$1:$GQ$197,MATCH($A35,'raw-data'!$A:$A,1),MATCH(GN$1,'raw-data'!$1:$1,1))/VLOOKUP($A35,'raw-data'!$A:$B,2,TRUE),"")</f>
        <v/>
      </c>
      <c r="GO35" s="1" t="str">
        <f>IF(INDEX('raw-data'!$A$1:$GQ$197,MATCH($A35,'raw-data'!$A:$A,1),MATCH(GO$1,'raw-data'!$1:$1,1))&lt;&gt;"",
$D35*INDEX('raw-data'!$A$1:$GQ$197,MATCH($A35,'raw-data'!$A:$A,1),MATCH(GO$1,'raw-data'!$1:$1,1))/VLOOKUP($A35,'raw-data'!$A:$B,2,TRUE),"")</f>
        <v/>
      </c>
      <c r="GP35" s="1" t="str">
        <f>IF(INDEX('raw-data'!$A$1:$GQ$197,MATCH($A35,'raw-data'!$A:$A,1),MATCH(GP$1,'raw-data'!$1:$1,1))&lt;&gt;"",
$D35*INDEX('raw-data'!$A$1:$GQ$197,MATCH($A35,'raw-data'!$A:$A,1),MATCH(GP$1,'raw-data'!$1:$1,1))/VLOOKUP($A35,'raw-data'!$A:$B,2,TRUE),"")</f>
        <v/>
      </c>
      <c r="GQ35" s="1" t="str">
        <f>IF(INDEX('raw-data'!$A$1:$GQ$197,MATCH($A35,'raw-data'!$A:$A,1),MATCH(GQ$1,'raw-data'!$1:$1,1))&lt;&gt;"",
$D35*INDEX('raw-data'!$A$1:$GQ$197,MATCH($A35,'raw-data'!$A:$A,1),MATCH(GQ$1,'raw-data'!$1:$1,1))/VLOOKUP($A35,'raw-data'!$A:$B,2,TRUE),"")</f>
        <v/>
      </c>
    </row>
    <row r="36" spans="1:199" ht="15.75" x14ac:dyDescent="0.3">
      <c r="A36" s="3" t="s">
        <v>165</v>
      </c>
      <c r="B36" s="1">
        <f>IF(VLOOKUP(A36,'DATA-VIEW'!G:H,2,FALSE)=0,0,VLOOKUP(A36,'DATA-VIEW'!G:H,2,FALSE))</f>
        <v>0</v>
      </c>
      <c r="C36" s="1">
        <f t="shared" si="6"/>
        <v>0</v>
      </c>
      <c r="D36" s="1">
        <f>IFERROR(C36*VLOOKUP($A36,'raw-data'!A:C,2,TRUE)/VLOOKUP(A36,'raw-data'!A:C,3,TRUE),"")</f>
        <v>0</v>
      </c>
      <c r="E36" s="1" t="str">
        <f>IF(INDEX('raw-data'!$A$1:$GQ$197,MATCH($A36,'raw-data'!$A:$A,1),MATCH(E$1,'raw-data'!$1:$1,1))&lt;&gt;"",
$D36*INDEX('raw-data'!$A$1:$GQ$197,MATCH($A36,'raw-data'!$A:$A,1),MATCH(E$1,'raw-data'!$1:$1,1))/VLOOKUP($A36,'raw-data'!$A:$B,2,TRUE),"")</f>
        <v/>
      </c>
      <c r="F36" s="1" t="str">
        <f>IF(INDEX('raw-data'!$A$1:$GQ$197,MATCH($A36,'raw-data'!$A:$A,1),MATCH(F$1,'raw-data'!$1:$1,1))&lt;&gt;"",
$D36*INDEX('raw-data'!$A$1:$GQ$197,MATCH($A36,'raw-data'!$A:$A,1),MATCH(F$1,'raw-data'!$1:$1,1))/VLOOKUP($A36,'raw-data'!$A:$B,2,TRUE),"")</f>
        <v/>
      </c>
      <c r="G36" s="1" t="str">
        <f>IF(INDEX('raw-data'!$A$1:$GQ$197,MATCH($A36,'raw-data'!$A:$A,1),MATCH(G$1,'raw-data'!$1:$1,1))&lt;&gt;"",
$D36*INDEX('raw-data'!$A$1:$GQ$197,MATCH($A36,'raw-data'!$A:$A,1),MATCH(G$1,'raw-data'!$1:$1,1))/VLOOKUP($A36,'raw-data'!$A:$B,2,TRUE),"")</f>
        <v/>
      </c>
      <c r="H36" s="1" t="str">
        <f>IF(INDEX('raw-data'!$A$1:$GQ$197,MATCH($A36,'raw-data'!$A:$A,1),MATCH(H$1,'raw-data'!$1:$1,1))&lt;&gt;"",
$D36*INDEX('raw-data'!$A$1:$GQ$197,MATCH($A36,'raw-data'!$A:$A,1),MATCH(H$1,'raw-data'!$1:$1,1))/VLOOKUP($A36,'raw-data'!$A:$B,2,TRUE),"")</f>
        <v/>
      </c>
      <c r="I36" s="1" t="str">
        <f>IF(INDEX('raw-data'!$A$1:$GQ$197,MATCH($A36,'raw-data'!$A:$A,1),MATCH(I$1,'raw-data'!$1:$1,1))&lt;&gt;"",
$D36*INDEX('raw-data'!$A$1:$GQ$197,MATCH($A36,'raw-data'!$A:$A,1),MATCH(I$1,'raw-data'!$1:$1,1))/VLOOKUP($A36,'raw-data'!$A:$B,2,TRUE),"")</f>
        <v/>
      </c>
      <c r="J36" s="1" t="str">
        <f>IF(INDEX('raw-data'!$A$1:$GQ$197,MATCH($A36,'raw-data'!$A:$A,1),MATCH(J$1,'raw-data'!$1:$1,1))&lt;&gt;"",
$D36*INDEX('raw-data'!$A$1:$GQ$197,MATCH($A36,'raw-data'!$A:$A,1),MATCH(J$1,'raw-data'!$1:$1,1))/VLOOKUP($A36,'raw-data'!$A:$B,2,TRUE),"")</f>
        <v/>
      </c>
      <c r="K36" s="1" t="str">
        <f>IF(INDEX('raw-data'!$A$1:$GQ$197,MATCH($A36,'raw-data'!$A:$A,1),MATCH(K$1,'raw-data'!$1:$1,1))&lt;&gt;"",
$D36*INDEX('raw-data'!$A$1:$GQ$197,MATCH($A36,'raw-data'!$A:$A,1),MATCH(K$1,'raw-data'!$1:$1,1))/VLOOKUP($A36,'raw-data'!$A:$B,2,TRUE),"")</f>
        <v/>
      </c>
      <c r="L36" s="1" t="str">
        <f>IF(INDEX('raw-data'!$A$1:$GQ$197,MATCH($A36,'raw-data'!$A:$A,1),MATCH(L$1,'raw-data'!$1:$1,1))&lt;&gt;"",
$D36*INDEX('raw-data'!$A$1:$GQ$197,MATCH($A36,'raw-data'!$A:$A,1),MATCH(L$1,'raw-data'!$1:$1,1))/VLOOKUP($A36,'raw-data'!$A:$B,2,TRUE),"")</f>
        <v/>
      </c>
      <c r="M36" s="1" t="str">
        <f>IF(INDEX('raw-data'!$A$1:$GQ$197,MATCH($A36,'raw-data'!$A:$A,1),MATCH(M$1,'raw-data'!$1:$1,1))&lt;&gt;"",
$D36*INDEX('raw-data'!$A$1:$GQ$197,MATCH($A36,'raw-data'!$A:$A,1),MATCH(M$1,'raw-data'!$1:$1,1))/VLOOKUP($A36,'raw-data'!$A:$B,2,TRUE),"")</f>
        <v/>
      </c>
      <c r="N36" s="1" t="str">
        <f>IF(INDEX('raw-data'!$A$1:$GQ$197,MATCH($A36,'raw-data'!$A:$A,1),MATCH(N$1,'raw-data'!$1:$1,1))&lt;&gt;"",
$D36*INDEX('raw-data'!$A$1:$GQ$197,MATCH($A36,'raw-data'!$A:$A,1),MATCH(N$1,'raw-data'!$1:$1,1))/VLOOKUP($A36,'raw-data'!$A:$B,2,TRUE),"")</f>
        <v/>
      </c>
      <c r="O36" s="1" t="str">
        <f>IF(INDEX('raw-data'!$A$1:$GQ$197,MATCH($A36,'raw-data'!$A:$A,1),MATCH(O$1,'raw-data'!$1:$1,1))&lt;&gt;"",
$D36*INDEX('raw-data'!$A$1:$GQ$197,MATCH($A36,'raw-data'!$A:$A,1),MATCH(O$1,'raw-data'!$1:$1,1))/VLOOKUP($A36,'raw-data'!$A:$B,2,TRUE),"")</f>
        <v/>
      </c>
      <c r="P36" s="1" t="str">
        <f>IF(INDEX('raw-data'!$A$1:$GQ$197,MATCH($A36,'raw-data'!$A:$A,1),MATCH(P$1,'raw-data'!$1:$1,1))&lt;&gt;"",
$D36*INDEX('raw-data'!$A$1:$GQ$197,MATCH($A36,'raw-data'!$A:$A,1),MATCH(P$1,'raw-data'!$1:$1,1))/VLOOKUP($A36,'raw-data'!$A:$B,2,TRUE),"")</f>
        <v/>
      </c>
      <c r="Q36" s="1" t="str">
        <f>IF(INDEX('raw-data'!$A$1:$GQ$197,MATCH($A36,'raw-data'!$A:$A,1),MATCH(Q$1,'raw-data'!$1:$1,1))&lt;&gt;"",
$D36*INDEX('raw-data'!$A$1:$GQ$197,MATCH($A36,'raw-data'!$A:$A,1),MATCH(Q$1,'raw-data'!$1:$1,1))/VLOOKUP($A36,'raw-data'!$A:$B,2,TRUE),"")</f>
        <v/>
      </c>
      <c r="R36" s="1" t="str">
        <f>IF(INDEX('raw-data'!$A$1:$GQ$197,MATCH($A36,'raw-data'!$A:$A,1),MATCH(R$1,'raw-data'!$1:$1,1))&lt;&gt;"",
$D36*INDEX('raw-data'!$A$1:$GQ$197,MATCH($A36,'raw-data'!$A:$A,1),MATCH(R$1,'raw-data'!$1:$1,1))/VLOOKUP($A36,'raw-data'!$A:$B,2,TRUE),"")</f>
        <v/>
      </c>
      <c r="S36" s="1" t="str">
        <f>IF(INDEX('raw-data'!$A$1:$GQ$197,MATCH($A36,'raw-data'!$A:$A,1),MATCH(S$1,'raw-data'!$1:$1,1))&lt;&gt;"",
$D36*INDEX('raw-data'!$A$1:$GQ$197,MATCH($A36,'raw-data'!$A:$A,1),MATCH(S$1,'raw-data'!$1:$1,1))/VLOOKUP($A36,'raw-data'!$A:$B,2,TRUE),"")</f>
        <v/>
      </c>
      <c r="T36" s="1" t="str">
        <f>IF(INDEX('raw-data'!$A$1:$GQ$197,MATCH($A36,'raw-data'!$A:$A,1),MATCH(T$1,'raw-data'!$1:$1,1))&lt;&gt;"",
$D36*INDEX('raw-data'!$A$1:$GQ$197,MATCH($A36,'raw-data'!$A:$A,1),MATCH(T$1,'raw-data'!$1:$1,1))/VLOOKUP($A36,'raw-data'!$A:$B,2,TRUE),"")</f>
        <v/>
      </c>
      <c r="U36" s="1" t="str">
        <f>IF(INDEX('raw-data'!$A$1:$GQ$197,MATCH($A36,'raw-data'!$A:$A,1),MATCH(U$1,'raw-data'!$1:$1,1))&lt;&gt;"",
$D36*INDEX('raw-data'!$A$1:$GQ$197,MATCH($A36,'raw-data'!$A:$A,1),MATCH(U$1,'raw-data'!$1:$1,1))/VLOOKUP($A36,'raw-data'!$A:$B,2,TRUE),"")</f>
        <v/>
      </c>
      <c r="V36" s="1" t="str">
        <f>IF(INDEX('raw-data'!$A$1:$GQ$197,MATCH($A36,'raw-data'!$A:$A,1),MATCH(V$1,'raw-data'!$1:$1,1))&lt;&gt;"",
$D36*INDEX('raw-data'!$A$1:$GQ$197,MATCH($A36,'raw-data'!$A:$A,1),MATCH(V$1,'raw-data'!$1:$1,1))/VLOOKUP($A36,'raw-data'!$A:$B,2,TRUE),"")</f>
        <v/>
      </c>
      <c r="W36" s="1" t="str">
        <f>IF(INDEX('raw-data'!$A$1:$GQ$197,MATCH($A36,'raw-data'!$A:$A,1),MATCH(W$1,'raw-data'!$1:$1,1))&lt;&gt;"",
$D36*INDEX('raw-data'!$A$1:$GQ$197,MATCH($A36,'raw-data'!$A:$A,1),MATCH(W$1,'raw-data'!$1:$1,1))/VLOOKUP($A36,'raw-data'!$A:$B,2,TRUE),"")</f>
        <v/>
      </c>
      <c r="X36" s="1" t="str">
        <f>IF(INDEX('raw-data'!$A$1:$GQ$197,MATCH($A36,'raw-data'!$A:$A,1),MATCH(X$1,'raw-data'!$1:$1,1))&lt;&gt;"",
$D36*INDEX('raw-data'!$A$1:$GQ$197,MATCH($A36,'raw-data'!$A:$A,1),MATCH(X$1,'raw-data'!$1:$1,1))/VLOOKUP($A36,'raw-data'!$A:$B,2,TRUE),"")</f>
        <v/>
      </c>
      <c r="Y36" s="1" t="str">
        <f>IF(INDEX('raw-data'!$A$1:$GQ$197,MATCH($A36,'raw-data'!$A:$A,1),MATCH(Y$1,'raw-data'!$1:$1,1))&lt;&gt;"",
$D36*INDEX('raw-data'!$A$1:$GQ$197,MATCH($A36,'raw-data'!$A:$A,1),MATCH(Y$1,'raw-data'!$1:$1,1))/VLOOKUP($A36,'raw-data'!$A:$B,2,TRUE),"")</f>
        <v/>
      </c>
      <c r="Z36" s="1" t="str">
        <f>IF(INDEX('raw-data'!$A$1:$GQ$197,MATCH($A36,'raw-data'!$A:$A,1),MATCH(Z$1,'raw-data'!$1:$1,1))&lt;&gt;"",
$D36*INDEX('raw-data'!$A$1:$GQ$197,MATCH($A36,'raw-data'!$A:$A,1),MATCH(Z$1,'raw-data'!$1:$1,1))/VLOOKUP($A36,'raw-data'!$A:$B,2,TRUE),"")</f>
        <v/>
      </c>
      <c r="AA36" s="1" t="str">
        <f>IF(INDEX('raw-data'!$A$1:$GQ$197,MATCH($A36,'raw-data'!$A:$A,1),MATCH(AA$1,'raw-data'!$1:$1,1))&lt;&gt;"",
$D36*INDEX('raw-data'!$A$1:$GQ$197,MATCH($A36,'raw-data'!$A:$A,1),MATCH(AA$1,'raw-data'!$1:$1,1))/VLOOKUP($A36,'raw-data'!$A:$B,2,TRUE),"")</f>
        <v/>
      </c>
      <c r="AB36" s="1" t="str">
        <f>IF(INDEX('raw-data'!$A$1:$GQ$197,MATCH($A36,'raw-data'!$A:$A,1),MATCH(AB$1,'raw-data'!$1:$1,1))&lt;&gt;"",
$D36*INDEX('raw-data'!$A$1:$GQ$197,MATCH($A36,'raw-data'!$A:$A,1),MATCH(AB$1,'raw-data'!$1:$1,1))/VLOOKUP($A36,'raw-data'!$A:$B,2,TRUE),"")</f>
        <v/>
      </c>
      <c r="AC36" s="1" t="str">
        <f>IF(INDEX('raw-data'!$A$1:$GQ$197,MATCH($A36,'raw-data'!$A:$A,1),MATCH(AC$1,'raw-data'!$1:$1,1))&lt;&gt;"",
$D36*INDEX('raw-data'!$A$1:$GQ$197,MATCH($A36,'raw-data'!$A:$A,1),MATCH(AC$1,'raw-data'!$1:$1,1))/VLOOKUP($A36,'raw-data'!$A:$B,2,TRUE),"")</f>
        <v/>
      </c>
      <c r="AD36" s="1" t="str">
        <f>IF(INDEX('raw-data'!$A$1:$GQ$197,MATCH($A36,'raw-data'!$A:$A,1),MATCH(AD$1,'raw-data'!$1:$1,1))&lt;&gt;"",
$D36*INDEX('raw-data'!$A$1:$GQ$197,MATCH($A36,'raw-data'!$A:$A,1),MATCH(AD$1,'raw-data'!$1:$1,1))/VLOOKUP($A36,'raw-data'!$A:$B,2,TRUE),"")</f>
        <v/>
      </c>
      <c r="AE36" s="1" t="str">
        <f>IF(INDEX('raw-data'!$A$1:$GQ$197,MATCH($A36,'raw-data'!$A:$A,1),MATCH(AE$1,'raw-data'!$1:$1,1))&lt;&gt;"",
$D36*INDEX('raw-data'!$A$1:$GQ$197,MATCH($A36,'raw-data'!$A:$A,1),MATCH(AE$1,'raw-data'!$1:$1,1))/VLOOKUP($A36,'raw-data'!$A:$B,2,TRUE),"")</f>
        <v/>
      </c>
      <c r="AF36" s="1" t="str">
        <f>IF(INDEX('raw-data'!$A$1:$GQ$197,MATCH($A36,'raw-data'!$A:$A,1),MATCH(AF$1,'raw-data'!$1:$1,1))&lt;&gt;"",
$D36*INDEX('raw-data'!$A$1:$GQ$197,MATCH($A36,'raw-data'!$A:$A,1),MATCH(AF$1,'raw-data'!$1:$1,1))/VLOOKUP($A36,'raw-data'!$A:$B,2,TRUE),"")</f>
        <v/>
      </c>
      <c r="AG36" s="1" t="str">
        <f>IF(INDEX('raw-data'!$A$1:$GQ$197,MATCH($A36,'raw-data'!$A:$A,1),MATCH(AG$1,'raw-data'!$1:$1,1))&lt;&gt;"",
$D36*INDEX('raw-data'!$A$1:$GQ$197,MATCH($A36,'raw-data'!$A:$A,1),MATCH(AG$1,'raw-data'!$1:$1,1))/VLOOKUP($A36,'raw-data'!$A:$B,2,TRUE),"")</f>
        <v/>
      </c>
      <c r="AH36" s="1" t="str">
        <f>IF(INDEX('raw-data'!$A$1:$GQ$197,MATCH($A36,'raw-data'!$A:$A,1),MATCH(AH$1,'raw-data'!$1:$1,1))&lt;&gt;"",
$D36*INDEX('raw-data'!$A$1:$GQ$197,MATCH($A36,'raw-data'!$A:$A,1),MATCH(AH$1,'raw-data'!$1:$1,1))/VLOOKUP($A36,'raw-data'!$A:$B,2,TRUE),"")</f>
        <v/>
      </c>
      <c r="AI36" s="1" t="str">
        <f>IF(INDEX('raw-data'!$A$1:$GQ$197,MATCH($A36,'raw-data'!$A:$A,1),MATCH(AI$1,'raw-data'!$1:$1,1))&lt;&gt;"",
$D36*INDEX('raw-data'!$A$1:$GQ$197,MATCH($A36,'raw-data'!$A:$A,1),MATCH(AI$1,'raw-data'!$1:$1,1))/VLOOKUP($A36,'raw-data'!$A:$B,2,TRUE),"")</f>
        <v/>
      </c>
      <c r="AJ36" s="1" t="str">
        <f>IF(INDEX('raw-data'!$A$1:$GQ$197,MATCH($A36,'raw-data'!$A:$A,1),MATCH(AJ$1,'raw-data'!$1:$1,1))&lt;&gt;"",
$D36*INDEX('raw-data'!$A$1:$GQ$197,MATCH($A36,'raw-data'!$A:$A,1),MATCH(AJ$1,'raw-data'!$1:$1,1))/VLOOKUP($A36,'raw-data'!$A:$B,2,TRUE),"")</f>
        <v/>
      </c>
      <c r="AK36" s="1" t="str">
        <f>IF(INDEX('raw-data'!$A$1:$GQ$197,MATCH($A36,'raw-data'!$A:$A,1),MATCH(AK$1,'raw-data'!$1:$1,1))&lt;&gt;"",
$D36*INDEX('raw-data'!$A$1:$GQ$197,MATCH($A36,'raw-data'!$A:$A,1),MATCH(AK$1,'raw-data'!$1:$1,1))/VLOOKUP($A36,'raw-data'!$A:$B,2,TRUE),"")</f>
        <v/>
      </c>
      <c r="AL36" s="1" t="str">
        <f>IF(INDEX('raw-data'!$A$1:$GQ$197,MATCH($A36,'raw-data'!$A:$A,1),MATCH(AL$1,'raw-data'!$1:$1,1))&lt;&gt;"",
$D36*INDEX('raw-data'!$A$1:$GQ$197,MATCH($A36,'raw-data'!$A:$A,1),MATCH(AL$1,'raw-data'!$1:$1,1))/VLOOKUP($A36,'raw-data'!$A:$B,2,TRUE),"")</f>
        <v/>
      </c>
      <c r="AM36" s="1" t="str">
        <f>IF(INDEX('raw-data'!$A$1:$GQ$197,MATCH($A36,'raw-data'!$A:$A,1),MATCH(AM$1,'raw-data'!$1:$1,1))&lt;&gt;"",
$D36*INDEX('raw-data'!$A$1:$GQ$197,MATCH($A36,'raw-data'!$A:$A,1),MATCH(AM$1,'raw-data'!$1:$1,1))/VLOOKUP($A36,'raw-data'!$A:$B,2,TRUE),"")</f>
        <v/>
      </c>
      <c r="AN36" s="1" t="str">
        <f>IF(INDEX('raw-data'!$A$1:$GQ$197,MATCH($A36,'raw-data'!$A:$A,1),MATCH(AN$1,'raw-data'!$1:$1,1))&lt;&gt;"",
$D36*INDEX('raw-data'!$A$1:$GQ$197,MATCH($A36,'raw-data'!$A:$A,1),MATCH(AN$1,'raw-data'!$1:$1,1))/VLOOKUP($A36,'raw-data'!$A:$B,2,TRUE),"")</f>
        <v/>
      </c>
      <c r="AO36" s="1" t="str">
        <f>IF(INDEX('raw-data'!$A$1:$GQ$197,MATCH($A36,'raw-data'!$A:$A,1),MATCH(AO$1,'raw-data'!$1:$1,1))&lt;&gt;"",
$D36*INDEX('raw-data'!$A$1:$GQ$197,MATCH($A36,'raw-data'!$A:$A,1),MATCH(AO$1,'raw-data'!$1:$1,1))/VLOOKUP($A36,'raw-data'!$A:$B,2,TRUE),"")</f>
        <v/>
      </c>
      <c r="AP36" s="1" t="str">
        <f>IF(INDEX('raw-data'!$A$1:$GQ$197,MATCH($A36,'raw-data'!$A:$A,1),MATCH(AP$1,'raw-data'!$1:$1,1))&lt;&gt;"",
$D36*INDEX('raw-data'!$A$1:$GQ$197,MATCH($A36,'raw-data'!$A:$A,1),MATCH(AP$1,'raw-data'!$1:$1,1))/VLOOKUP($A36,'raw-data'!$A:$B,2,TRUE),"")</f>
        <v/>
      </c>
      <c r="AQ36" s="1" t="str">
        <f>IF(INDEX('raw-data'!$A$1:$GQ$197,MATCH($A36,'raw-data'!$A:$A,1),MATCH(AQ$1,'raw-data'!$1:$1,1))&lt;&gt;"",
$D36*INDEX('raw-data'!$A$1:$GQ$197,MATCH($A36,'raw-data'!$A:$A,1),MATCH(AQ$1,'raw-data'!$1:$1,1))/VLOOKUP($A36,'raw-data'!$A:$B,2,TRUE),"")</f>
        <v/>
      </c>
      <c r="AR36" s="1" t="str">
        <f>IF(INDEX('raw-data'!$A$1:$GQ$197,MATCH($A36,'raw-data'!$A:$A,1),MATCH(AR$1,'raw-data'!$1:$1,1))&lt;&gt;"",
$D36*INDEX('raw-data'!$A$1:$GQ$197,MATCH($A36,'raw-data'!$A:$A,1),MATCH(AR$1,'raw-data'!$1:$1,1))/VLOOKUP($A36,'raw-data'!$A:$B,2,TRUE),"")</f>
        <v/>
      </c>
      <c r="AS36" s="1" t="str">
        <f>IF(INDEX('raw-data'!$A$1:$GQ$197,MATCH($A36,'raw-data'!$A:$A,1),MATCH(AS$1,'raw-data'!$1:$1,1))&lt;&gt;"",
$D36*INDEX('raw-data'!$A$1:$GQ$197,MATCH($A36,'raw-data'!$A:$A,1),MATCH(AS$1,'raw-data'!$1:$1,1))/VLOOKUP($A36,'raw-data'!$A:$B,2,TRUE),"")</f>
        <v/>
      </c>
      <c r="AT36" s="1" t="str">
        <f>IF(INDEX('raw-data'!$A$1:$GQ$197,MATCH($A36,'raw-data'!$A:$A,1),MATCH(AT$1,'raw-data'!$1:$1,1))&lt;&gt;"",
$D36*INDEX('raw-data'!$A$1:$GQ$197,MATCH($A36,'raw-data'!$A:$A,1),MATCH(AT$1,'raw-data'!$1:$1,1))/VLOOKUP($A36,'raw-data'!$A:$B,2,TRUE),"")</f>
        <v/>
      </c>
      <c r="AU36" s="1" t="str">
        <f>IF(INDEX('raw-data'!$A$1:$GQ$197,MATCH($A36,'raw-data'!$A:$A,1),MATCH(AU$1,'raw-data'!$1:$1,1))&lt;&gt;"",
$D36*INDEX('raw-data'!$A$1:$GQ$197,MATCH($A36,'raw-data'!$A:$A,1),MATCH(AU$1,'raw-data'!$1:$1,1))/VLOOKUP($A36,'raw-data'!$A:$B,2,TRUE),"")</f>
        <v/>
      </c>
      <c r="AV36" s="1" t="str">
        <f>IF(INDEX('raw-data'!$A$1:$GQ$197,MATCH($A36,'raw-data'!$A:$A,1),MATCH(AV$1,'raw-data'!$1:$1,1))&lt;&gt;"",
$D36*INDEX('raw-data'!$A$1:$GQ$197,MATCH($A36,'raw-data'!$A:$A,1),MATCH(AV$1,'raw-data'!$1:$1,1))/VLOOKUP($A36,'raw-data'!$A:$B,2,TRUE),"")</f>
        <v/>
      </c>
      <c r="AW36" s="1" t="str">
        <f>IF(INDEX('raw-data'!$A$1:$GQ$197,MATCH($A36,'raw-data'!$A:$A,1),MATCH(AW$1,'raw-data'!$1:$1,1))&lt;&gt;"",
$D36*INDEX('raw-data'!$A$1:$GQ$197,MATCH($A36,'raw-data'!$A:$A,1),MATCH(AW$1,'raw-data'!$1:$1,1))/VLOOKUP($A36,'raw-data'!$A:$B,2,TRUE),"")</f>
        <v/>
      </c>
      <c r="AX36" s="1" t="str">
        <f>IF(INDEX('raw-data'!$A$1:$GQ$197,MATCH($A36,'raw-data'!$A:$A,1),MATCH(AX$1,'raw-data'!$1:$1,1))&lt;&gt;"",
$D36*INDEX('raw-data'!$A$1:$GQ$197,MATCH($A36,'raw-data'!$A:$A,1),MATCH(AX$1,'raw-data'!$1:$1,1))/VLOOKUP($A36,'raw-data'!$A:$B,2,TRUE),"")</f>
        <v/>
      </c>
      <c r="AY36" s="1" t="str">
        <f>IF(INDEX('raw-data'!$A$1:$GQ$197,MATCH($A36,'raw-data'!$A:$A,1),MATCH(AY$1,'raw-data'!$1:$1,1))&lt;&gt;"",
$D36*INDEX('raw-data'!$A$1:$GQ$197,MATCH($A36,'raw-data'!$A:$A,1),MATCH(AY$1,'raw-data'!$1:$1,1))/VLOOKUP($A36,'raw-data'!$A:$B,2,TRUE),"")</f>
        <v/>
      </c>
      <c r="AZ36" s="1" t="str">
        <f>IF(INDEX('raw-data'!$A$1:$GQ$197,MATCH($A36,'raw-data'!$A:$A,1),MATCH(AZ$1,'raw-data'!$1:$1,1))&lt;&gt;"",
$D36*INDEX('raw-data'!$A$1:$GQ$197,MATCH($A36,'raw-data'!$A:$A,1),MATCH(AZ$1,'raw-data'!$1:$1,1))/VLOOKUP($A36,'raw-data'!$A:$B,2,TRUE),"")</f>
        <v/>
      </c>
      <c r="BA36" s="1" t="str">
        <f>IF(INDEX('raw-data'!$A$1:$GQ$197,MATCH($A36,'raw-data'!$A:$A,1),MATCH(BA$1,'raw-data'!$1:$1,1))&lt;&gt;"",
$D36*INDEX('raw-data'!$A$1:$GQ$197,MATCH($A36,'raw-data'!$A:$A,1),MATCH(BA$1,'raw-data'!$1:$1,1))/VLOOKUP($A36,'raw-data'!$A:$B,2,TRUE),"")</f>
        <v/>
      </c>
      <c r="BB36" s="1" t="str">
        <f>IF(INDEX('raw-data'!$A$1:$GQ$197,MATCH($A36,'raw-data'!$A:$A,1),MATCH(BB$1,'raw-data'!$1:$1,1))&lt;&gt;"",
$D36*INDEX('raw-data'!$A$1:$GQ$197,MATCH($A36,'raw-data'!$A:$A,1),MATCH(BB$1,'raw-data'!$1:$1,1))/VLOOKUP($A36,'raw-data'!$A:$B,2,TRUE),"")</f>
        <v/>
      </c>
      <c r="BC36" s="1" t="str">
        <f>IF(INDEX('raw-data'!$A$1:$GQ$197,MATCH($A36,'raw-data'!$A:$A,1),MATCH(BC$1,'raw-data'!$1:$1,1))&lt;&gt;"",
$D36*INDEX('raw-data'!$A$1:$GQ$197,MATCH($A36,'raw-data'!$A:$A,1),MATCH(BC$1,'raw-data'!$1:$1,1))/VLOOKUP($A36,'raw-data'!$A:$B,2,TRUE),"")</f>
        <v/>
      </c>
      <c r="BD36" s="1" t="str">
        <f>IF(INDEX('raw-data'!$A$1:$GQ$197,MATCH($A36,'raw-data'!$A:$A,1),MATCH(BD$1,'raw-data'!$1:$1,1))&lt;&gt;"",
$D36*INDEX('raw-data'!$A$1:$GQ$197,MATCH($A36,'raw-data'!$A:$A,1),MATCH(BD$1,'raw-data'!$1:$1,1))/VLOOKUP($A36,'raw-data'!$A:$B,2,TRUE),"")</f>
        <v/>
      </c>
      <c r="BE36" s="1" t="str">
        <f>IF(INDEX('raw-data'!$A$1:$GQ$197,MATCH($A36,'raw-data'!$A:$A,1),MATCH(BE$1,'raw-data'!$1:$1,1))&lt;&gt;"",
$D36*INDEX('raw-data'!$A$1:$GQ$197,MATCH($A36,'raw-data'!$A:$A,1),MATCH(BE$1,'raw-data'!$1:$1,1))/VLOOKUP($A36,'raw-data'!$A:$B,2,TRUE),"")</f>
        <v/>
      </c>
      <c r="BF36" s="1" t="str">
        <f>IF(INDEX('raw-data'!$A$1:$GQ$197,MATCH($A36,'raw-data'!$A:$A,1),MATCH(BF$1,'raw-data'!$1:$1,1))&lt;&gt;"",
$D36*INDEX('raw-data'!$A$1:$GQ$197,MATCH($A36,'raw-data'!$A:$A,1),MATCH(BF$1,'raw-data'!$1:$1,1))/VLOOKUP($A36,'raw-data'!$A:$B,2,TRUE),"")</f>
        <v/>
      </c>
      <c r="BG36" s="1" t="str">
        <f>IF(INDEX('raw-data'!$A$1:$GQ$197,MATCH($A36,'raw-data'!$A:$A,1),MATCH(BG$1,'raw-data'!$1:$1,1))&lt;&gt;"",
$D36*INDEX('raw-data'!$A$1:$GQ$197,MATCH($A36,'raw-data'!$A:$A,1),MATCH(BG$1,'raw-data'!$1:$1,1))/VLOOKUP($A36,'raw-data'!$A:$B,2,TRUE),"")</f>
        <v/>
      </c>
      <c r="BH36" s="1" t="str">
        <f>IF(INDEX('raw-data'!$A$1:$GQ$197,MATCH($A36,'raw-data'!$A:$A,1),MATCH(BH$1,'raw-data'!$1:$1,1))&lt;&gt;"",
$D36*INDEX('raw-data'!$A$1:$GQ$197,MATCH($A36,'raw-data'!$A:$A,1),MATCH(BH$1,'raw-data'!$1:$1,1))/VLOOKUP($A36,'raw-data'!$A:$B,2,TRUE),"")</f>
        <v/>
      </c>
      <c r="BI36" s="1" t="str">
        <f>IF(INDEX('raw-data'!$A$1:$GQ$197,MATCH($A36,'raw-data'!$A:$A,1),MATCH(BI$1,'raw-data'!$1:$1,1))&lt;&gt;"",
$D36*INDEX('raw-data'!$A$1:$GQ$197,MATCH($A36,'raw-data'!$A:$A,1),MATCH(BI$1,'raw-data'!$1:$1,1))/VLOOKUP($A36,'raw-data'!$A:$B,2,TRUE),"")</f>
        <v/>
      </c>
      <c r="BJ36" s="1" t="str">
        <f>IF(INDEX('raw-data'!$A$1:$GQ$197,MATCH($A36,'raw-data'!$A:$A,1),MATCH(BJ$1,'raw-data'!$1:$1,1))&lt;&gt;"",
$D36*INDEX('raw-data'!$A$1:$GQ$197,MATCH($A36,'raw-data'!$A:$A,1),MATCH(BJ$1,'raw-data'!$1:$1,1))/VLOOKUP($A36,'raw-data'!$A:$B,2,TRUE),"")</f>
        <v/>
      </c>
      <c r="BK36" s="1" t="str">
        <f>IF(INDEX('raw-data'!$A$1:$GQ$197,MATCH($A36,'raw-data'!$A:$A,1),MATCH(BK$1,'raw-data'!$1:$1,1))&lt;&gt;"",
$D36*INDEX('raw-data'!$A$1:$GQ$197,MATCH($A36,'raw-data'!$A:$A,1),MATCH(BK$1,'raw-data'!$1:$1,1))/VLOOKUP($A36,'raw-data'!$A:$B,2,TRUE),"")</f>
        <v/>
      </c>
      <c r="BL36" s="1" t="str">
        <f>IF(INDEX('raw-data'!$A$1:$GQ$197,MATCH($A36,'raw-data'!$A:$A,1),MATCH(BL$1,'raw-data'!$1:$1,1))&lt;&gt;"",
$D36*INDEX('raw-data'!$A$1:$GQ$197,MATCH($A36,'raw-data'!$A:$A,1),MATCH(BL$1,'raw-data'!$1:$1,1))/VLOOKUP($A36,'raw-data'!$A:$B,2,TRUE),"")</f>
        <v/>
      </c>
      <c r="BM36" s="1" t="str">
        <f>IF(INDEX('raw-data'!$A$1:$GQ$197,MATCH($A36,'raw-data'!$A:$A,1),MATCH(BM$1,'raw-data'!$1:$1,1))&lt;&gt;"",
$D36*INDEX('raw-data'!$A$1:$GQ$197,MATCH($A36,'raw-data'!$A:$A,1),MATCH(BM$1,'raw-data'!$1:$1,1))/VLOOKUP($A36,'raw-data'!$A:$B,2,TRUE),"")</f>
        <v/>
      </c>
      <c r="BN36" s="1" t="str">
        <f>IF(INDEX('raw-data'!$A$1:$GQ$197,MATCH($A36,'raw-data'!$A:$A,1),MATCH(BN$1,'raw-data'!$1:$1,1))&lt;&gt;"",
$D36*INDEX('raw-data'!$A$1:$GQ$197,MATCH($A36,'raw-data'!$A:$A,1),MATCH(BN$1,'raw-data'!$1:$1,1))/VLOOKUP($A36,'raw-data'!$A:$B,2,TRUE),"")</f>
        <v/>
      </c>
      <c r="BO36" s="1" t="str">
        <f>IF(INDEX('raw-data'!$A$1:$GQ$197,MATCH($A36,'raw-data'!$A:$A,1),MATCH(BO$1,'raw-data'!$1:$1,1))&lt;&gt;"",
$D36*INDEX('raw-data'!$A$1:$GQ$197,MATCH($A36,'raw-data'!$A:$A,1),MATCH(BO$1,'raw-data'!$1:$1,1))/VLOOKUP($A36,'raw-data'!$A:$B,2,TRUE),"")</f>
        <v/>
      </c>
      <c r="BP36" s="1" t="str">
        <f>IF(INDEX('raw-data'!$A$1:$GQ$197,MATCH($A36,'raw-data'!$A:$A,1),MATCH(BP$1,'raw-data'!$1:$1,1))&lt;&gt;"",
$D36*INDEX('raw-data'!$A$1:$GQ$197,MATCH($A36,'raw-data'!$A:$A,1),MATCH(BP$1,'raw-data'!$1:$1,1))/VLOOKUP($A36,'raw-data'!$A:$B,2,TRUE),"")</f>
        <v/>
      </c>
      <c r="BQ36" s="1" t="str">
        <f>IF(INDEX('raw-data'!$A$1:$GQ$197,MATCH($A36,'raw-data'!$A:$A,1),MATCH(BQ$1,'raw-data'!$1:$1,1))&lt;&gt;"",
$D36*INDEX('raw-data'!$A$1:$GQ$197,MATCH($A36,'raw-data'!$A:$A,1),MATCH(BQ$1,'raw-data'!$1:$1,1))/VLOOKUP($A36,'raw-data'!$A:$B,2,TRUE),"")</f>
        <v/>
      </c>
      <c r="BR36" s="1" t="str">
        <f>IF(INDEX('raw-data'!$A$1:$GQ$197,MATCH($A36,'raw-data'!$A:$A,1),MATCH(BR$1,'raw-data'!$1:$1,1))&lt;&gt;"",
$D36*INDEX('raw-data'!$A$1:$GQ$197,MATCH($A36,'raw-data'!$A:$A,1),MATCH(BR$1,'raw-data'!$1:$1,1))/VLOOKUP($A36,'raw-data'!$A:$B,2,TRUE),"")</f>
        <v/>
      </c>
      <c r="BS36" s="1" t="str">
        <f>IF(INDEX('raw-data'!$A$1:$GQ$197,MATCH($A36,'raw-data'!$A:$A,1),MATCH(BS$1,'raw-data'!$1:$1,1))&lt;&gt;"",
$D36*INDEX('raw-data'!$A$1:$GQ$197,MATCH($A36,'raw-data'!$A:$A,1),MATCH(BS$1,'raw-data'!$1:$1,1))/VLOOKUP($A36,'raw-data'!$A:$B,2,TRUE),"")</f>
        <v/>
      </c>
      <c r="BT36" s="1" t="str">
        <f>IF(INDEX('raw-data'!$A$1:$GQ$197,MATCH($A36,'raw-data'!$A:$A,1),MATCH(BT$1,'raw-data'!$1:$1,1))&lt;&gt;"",
$D36*INDEX('raw-data'!$A$1:$GQ$197,MATCH($A36,'raw-data'!$A:$A,1),MATCH(BT$1,'raw-data'!$1:$1,1))/VLOOKUP($A36,'raw-data'!$A:$B,2,TRUE),"")</f>
        <v/>
      </c>
      <c r="BU36" s="1" t="str">
        <f>IF(INDEX('raw-data'!$A$1:$GQ$197,MATCH($A36,'raw-data'!$A:$A,1),MATCH(BU$1,'raw-data'!$1:$1,1))&lt;&gt;"",
$D36*INDEX('raw-data'!$A$1:$GQ$197,MATCH($A36,'raw-data'!$A:$A,1),MATCH(BU$1,'raw-data'!$1:$1,1))/VLOOKUP($A36,'raw-data'!$A:$B,2,TRUE),"")</f>
        <v/>
      </c>
      <c r="BV36" s="1" t="str">
        <f>IF(INDEX('raw-data'!$A$1:$GQ$197,MATCH($A36,'raw-data'!$A:$A,1),MATCH(BV$1,'raw-data'!$1:$1,1))&lt;&gt;"",
$D36*INDEX('raw-data'!$A$1:$GQ$197,MATCH($A36,'raw-data'!$A:$A,1),MATCH(BV$1,'raw-data'!$1:$1,1))/VLOOKUP($A36,'raw-data'!$A:$B,2,TRUE),"")</f>
        <v/>
      </c>
      <c r="BW36" s="1" t="str">
        <f>IF(INDEX('raw-data'!$A$1:$GQ$197,MATCH($A36,'raw-data'!$A:$A,1),MATCH(BW$1,'raw-data'!$1:$1,1))&lt;&gt;"",
$D36*INDEX('raw-data'!$A$1:$GQ$197,MATCH($A36,'raw-data'!$A:$A,1),MATCH(BW$1,'raw-data'!$1:$1,1))/VLOOKUP($A36,'raw-data'!$A:$B,2,TRUE),"")</f>
        <v/>
      </c>
      <c r="BX36" s="1" t="str">
        <f>IF(INDEX('raw-data'!$A$1:$GQ$197,MATCH($A36,'raw-data'!$A:$A,1),MATCH(BX$1,'raw-data'!$1:$1,1))&lt;&gt;"",
$D36*INDEX('raw-data'!$A$1:$GQ$197,MATCH($A36,'raw-data'!$A:$A,1),MATCH(BX$1,'raw-data'!$1:$1,1))/VLOOKUP($A36,'raw-data'!$A:$B,2,TRUE),"")</f>
        <v/>
      </c>
      <c r="BY36" s="1" t="str">
        <f>IF(INDEX('raw-data'!$A$1:$GQ$197,MATCH($A36,'raw-data'!$A:$A,1),MATCH(BY$1,'raw-data'!$1:$1,1))&lt;&gt;"",
$D36*INDEX('raw-data'!$A$1:$GQ$197,MATCH($A36,'raw-data'!$A:$A,1),MATCH(BY$1,'raw-data'!$1:$1,1))/VLOOKUP($A36,'raw-data'!$A:$B,2,TRUE),"")</f>
        <v/>
      </c>
      <c r="BZ36" s="1" t="str">
        <f>IF(INDEX('raw-data'!$A$1:$GQ$197,MATCH($A36,'raw-data'!$A:$A,1),MATCH(BZ$1,'raw-data'!$1:$1,1))&lt;&gt;"",
$D36*INDEX('raw-data'!$A$1:$GQ$197,MATCH($A36,'raw-data'!$A:$A,1),MATCH(BZ$1,'raw-data'!$1:$1,1))/VLOOKUP($A36,'raw-data'!$A:$B,2,TRUE),"")</f>
        <v/>
      </c>
      <c r="CA36" s="1" t="str">
        <f>IF(INDEX('raw-data'!$A$1:$GQ$197,MATCH($A36,'raw-data'!$A:$A,1),MATCH(CA$1,'raw-data'!$1:$1,1))&lt;&gt;"",
$D36*INDEX('raw-data'!$A$1:$GQ$197,MATCH($A36,'raw-data'!$A:$A,1),MATCH(CA$1,'raw-data'!$1:$1,1))/VLOOKUP($A36,'raw-data'!$A:$B,2,TRUE),"")</f>
        <v/>
      </c>
      <c r="CB36" s="1" t="str">
        <f>IF(INDEX('raw-data'!$A$1:$GQ$197,MATCH($A36,'raw-data'!$A:$A,1),MATCH(CB$1,'raw-data'!$1:$1,1))&lt;&gt;"",
$D36*INDEX('raw-data'!$A$1:$GQ$197,MATCH($A36,'raw-data'!$A:$A,1),MATCH(CB$1,'raw-data'!$1:$1,1))/VLOOKUP($A36,'raw-data'!$A:$B,2,TRUE),"")</f>
        <v/>
      </c>
      <c r="CC36" s="1" t="str">
        <f>IF(INDEX('raw-data'!$A$1:$GQ$197,MATCH($A36,'raw-data'!$A:$A,1),MATCH(CC$1,'raw-data'!$1:$1,1))&lt;&gt;"",
$D36*INDEX('raw-data'!$A$1:$GQ$197,MATCH($A36,'raw-data'!$A:$A,1),MATCH(CC$1,'raw-data'!$1:$1,1))/VLOOKUP($A36,'raw-data'!$A:$B,2,TRUE),"")</f>
        <v/>
      </c>
      <c r="CD36" s="1" t="str">
        <f>IF(INDEX('raw-data'!$A$1:$GQ$197,MATCH($A36,'raw-data'!$A:$A,1),MATCH(CD$1,'raw-data'!$1:$1,1))&lt;&gt;"",
$D36*INDEX('raw-data'!$A$1:$GQ$197,MATCH($A36,'raw-data'!$A:$A,1),MATCH(CD$1,'raw-data'!$1:$1,1))/VLOOKUP($A36,'raw-data'!$A:$B,2,TRUE),"")</f>
        <v/>
      </c>
      <c r="CE36" s="1" t="str">
        <f>IF(INDEX('raw-data'!$A$1:$GQ$197,MATCH($A36,'raw-data'!$A:$A,1),MATCH(CE$1,'raw-data'!$1:$1,1))&lt;&gt;"",
$D36*INDEX('raw-data'!$A$1:$GQ$197,MATCH($A36,'raw-data'!$A:$A,1),MATCH(CE$1,'raw-data'!$1:$1,1))/VLOOKUP($A36,'raw-data'!$A:$B,2,TRUE),"")</f>
        <v/>
      </c>
      <c r="CF36" s="1" t="str">
        <f>IF(INDEX('raw-data'!$A$1:$GQ$197,MATCH($A36,'raw-data'!$A:$A,1),MATCH(CF$1,'raw-data'!$1:$1,1))&lt;&gt;"",
$D36*INDEX('raw-data'!$A$1:$GQ$197,MATCH($A36,'raw-data'!$A:$A,1),MATCH(CF$1,'raw-data'!$1:$1,1))/VLOOKUP($A36,'raw-data'!$A:$B,2,TRUE),"")</f>
        <v/>
      </c>
      <c r="CG36" s="1" t="str">
        <f>IF(INDEX('raw-data'!$A$1:$GQ$197,MATCH($A36,'raw-data'!$A:$A,1),MATCH(CG$1,'raw-data'!$1:$1,1))&lt;&gt;"",
$D36*INDEX('raw-data'!$A$1:$GQ$197,MATCH($A36,'raw-data'!$A:$A,1),MATCH(CG$1,'raw-data'!$1:$1,1))/VLOOKUP($A36,'raw-data'!$A:$B,2,TRUE),"")</f>
        <v/>
      </c>
      <c r="CH36" s="1" t="str">
        <f>IF(INDEX('raw-data'!$A$1:$GQ$197,MATCH($A36,'raw-data'!$A:$A,1),MATCH(CH$1,'raw-data'!$1:$1,1))&lt;&gt;"",
$D36*INDEX('raw-data'!$A$1:$GQ$197,MATCH($A36,'raw-data'!$A:$A,1),MATCH(CH$1,'raw-data'!$1:$1,1))/VLOOKUP($A36,'raw-data'!$A:$B,2,TRUE),"")</f>
        <v/>
      </c>
      <c r="CI36" s="1" t="str">
        <f>IF(INDEX('raw-data'!$A$1:$GQ$197,MATCH($A36,'raw-data'!$A:$A,1),MATCH(CI$1,'raw-data'!$1:$1,1))&lt;&gt;"",
$D36*INDEX('raw-data'!$A$1:$GQ$197,MATCH($A36,'raw-data'!$A:$A,1),MATCH(CI$1,'raw-data'!$1:$1,1))/VLOOKUP($A36,'raw-data'!$A:$B,2,TRUE),"")</f>
        <v/>
      </c>
      <c r="CJ36" s="1" t="str">
        <f>IF(INDEX('raw-data'!$A$1:$GQ$197,MATCH($A36,'raw-data'!$A:$A,1),MATCH(CJ$1,'raw-data'!$1:$1,1))&lt;&gt;"",
$D36*INDEX('raw-data'!$A$1:$GQ$197,MATCH($A36,'raw-data'!$A:$A,1),MATCH(CJ$1,'raw-data'!$1:$1,1))/VLOOKUP($A36,'raw-data'!$A:$B,2,TRUE),"")</f>
        <v/>
      </c>
      <c r="CK36" s="1" t="str">
        <f>IF(INDEX('raw-data'!$A$1:$GQ$197,MATCH($A36,'raw-data'!$A:$A,1),MATCH(CK$1,'raw-data'!$1:$1,1))&lt;&gt;"",
$D36*INDEX('raw-data'!$A$1:$GQ$197,MATCH($A36,'raw-data'!$A:$A,1),MATCH(CK$1,'raw-data'!$1:$1,1))/VLOOKUP($A36,'raw-data'!$A:$B,2,TRUE),"")</f>
        <v/>
      </c>
      <c r="CL36" s="1" t="str">
        <f>IF(INDEX('raw-data'!$A$1:$GQ$197,MATCH($A36,'raw-data'!$A:$A,1),MATCH(CL$1,'raw-data'!$1:$1,1))&lt;&gt;"",
$D36*INDEX('raw-data'!$A$1:$GQ$197,MATCH($A36,'raw-data'!$A:$A,1),MATCH(CL$1,'raw-data'!$1:$1,1))/VLOOKUP($A36,'raw-data'!$A:$B,2,TRUE),"")</f>
        <v/>
      </c>
      <c r="CM36" s="1" t="str">
        <f>IF(INDEX('raw-data'!$A$1:$GQ$197,MATCH($A36,'raw-data'!$A:$A,1),MATCH(CM$1,'raw-data'!$1:$1,1))&lt;&gt;"",
$D36*INDEX('raw-data'!$A$1:$GQ$197,MATCH($A36,'raw-data'!$A:$A,1),MATCH(CM$1,'raw-data'!$1:$1,1))/VLOOKUP($A36,'raw-data'!$A:$B,2,TRUE),"")</f>
        <v/>
      </c>
      <c r="CN36" s="1" t="str">
        <f>IF(INDEX('raw-data'!$A$1:$GQ$197,MATCH($A36,'raw-data'!$A:$A,1),MATCH(CN$1,'raw-data'!$1:$1,1))&lt;&gt;"",
$D36*INDEX('raw-data'!$A$1:$GQ$197,MATCH($A36,'raw-data'!$A:$A,1),MATCH(CN$1,'raw-data'!$1:$1,1))/VLOOKUP($A36,'raw-data'!$A:$B,2,TRUE),"")</f>
        <v/>
      </c>
      <c r="CO36" s="1" t="str">
        <f>IF(INDEX('raw-data'!$A$1:$GQ$197,MATCH($A36,'raw-data'!$A:$A,1),MATCH(CO$1,'raw-data'!$1:$1,1))&lt;&gt;"",
$D36*INDEX('raw-data'!$A$1:$GQ$197,MATCH($A36,'raw-data'!$A:$A,1),MATCH(CO$1,'raw-data'!$1:$1,1))/VLOOKUP($A36,'raw-data'!$A:$B,2,TRUE),"")</f>
        <v/>
      </c>
      <c r="CP36" s="1" t="str">
        <f>IF(INDEX('raw-data'!$A$1:$GQ$197,MATCH($A36,'raw-data'!$A:$A,1),MATCH(CP$1,'raw-data'!$1:$1,1))&lt;&gt;"",
$D36*INDEX('raw-data'!$A$1:$GQ$197,MATCH($A36,'raw-data'!$A:$A,1),MATCH(CP$1,'raw-data'!$1:$1,1))/VLOOKUP($A36,'raw-data'!$A:$B,2,TRUE),"")</f>
        <v/>
      </c>
      <c r="CQ36" s="1">
        <f>IF(INDEX('raw-data'!$A$1:$GQ$197,MATCH($A36,'raw-data'!$A:$A,1),MATCH(CQ$1,'raw-data'!$1:$1,1))&lt;&gt;"",
$D36*INDEX('raw-data'!$A$1:$GQ$197,MATCH($A36,'raw-data'!$A:$A,1),MATCH(CQ$1,'raw-data'!$1:$1,1))/VLOOKUP($A36,'raw-data'!$A:$B,2,TRUE),"")</f>
        <v>0</v>
      </c>
      <c r="CR36" s="1" t="str">
        <f>IF(INDEX('raw-data'!$A$1:$GQ$197,MATCH($A36,'raw-data'!$A:$A,1),MATCH(CR$1,'raw-data'!$1:$1,1))&lt;&gt;"",
$D36*INDEX('raw-data'!$A$1:$GQ$197,MATCH($A36,'raw-data'!$A:$A,1),MATCH(CR$1,'raw-data'!$1:$1,1))/VLOOKUP($A36,'raw-data'!$A:$B,2,TRUE),"")</f>
        <v/>
      </c>
      <c r="CS36" s="1" t="str">
        <f>IF(INDEX('raw-data'!$A$1:$GQ$197,MATCH($A36,'raw-data'!$A:$A,1),MATCH(CS$1,'raw-data'!$1:$1,1))&lt;&gt;"",
$D36*INDEX('raw-data'!$A$1:$GQ$197,MATCH($A36,'raw-data'!$A:$A,1),MATCH(CS$1,'raw-data'!$1:$1,1))/VLOOKUP($A36,'raw-data'!$A:$B,2,TRUE),"")</f>
        <v/>
      </c>
      <c r="CT36" s="1" t="str">
        <f>IF(INDEX('raw-data'!$A$1:$GQ$197,MATCH($A36,'raw-data'!$A:$A,1),MATCH(CT$1,'raw-data'!$1:$1,1))&lt;&gt;"",
$D36*INDEX('raw-data'!$A$1:$GQ$197,MATCH($A36,'raw-data'!$A:$A,1),MATCH(CT$1,'raw-data'!$1:$1,1))/VLOOKUP($A36,'raw-data'!$A:$B,2,TRUE),"")</f>
        <v/>
      </c>
      <c r="CU36" s="1" t="str">
        <f>IF(INDEX('raw-data'!$A$1:$GQ$197,MATCH($A36,'raw-data'!$A:$A,1),MATCH(CU$1,'raw-data'!$1:$1,1))&lt;&gt;"",
$D36*INDEX('raw-data'!$A$1:$GQ$197,MATCH($A36,'raw-data'!$A:$A,1),MATCH(CU$1,'raw-data'!$1:$1,1))/VLOOKUP($A36,'raw-data'!$A:$B,2,TRUE),"")</f>
        <v/>
      </c>
      <c r="CV36" s="1" t="str">
        <f>IF(INDEX('raw-data'!$A$1:$GQ$197,MATCH($A36,'raw-data'!$A:$A,1),MATCH(CV$1,'raw-data'!$1:$1,1))&lt;&gt;"",
$D36*INDEX('raw-data'!$A$1:$GQ$197,MATCH($A36,'raw-data'!$A:$A,1),MATCH(CV$1,'raw-data'!$1:$1,1))/VLOOKUP($A36,'raw-data'!$A:$B,2,TRUE),"")</f>
        <v/>
      </c>
      <c r="CW36" s="1" t="str">
        <f>IF(INDEX('raw-data'!$A$1:$GQ$197,MATCH($A36,'raw-data'!$A:$A,1),MATCH(CW$1,'raw-data'!$1:$1,1))&lt;&gt;"",
$D36*INDEX('raw-data'!$A$1:$GQ$197,MATCH($A36,'raw-data'!$A:$A,1),MATCH(CW$1,'raw-data'!$1:$1,1))/VLOOKUP($A36,'raw-data'!$A:$B,2,TRUE),"")</f>
        <v/>
      </c>
      <c r="CX36" s="1" t="str">
        <f>IF(INDEX('raw-data'!$A$1:$GQ$197,MATCH($A36,'raw-data'!$A:$A,1),MATCH(CX$1,'raw-data'!$1:$1,1))&lt;&gt;"",
$D36*INDEX('raw-data'!$A$1:$GQ$197,MATCH($A36,'raw-data'!$A:$A,1),MATCH(CX$1,'raw-data'!$1:$1,1))/VLOOKUP($A36,'raw-data'!$A:$B,2,TRUE),"")</f>
        <v/>
      </c>
      <c r="CY36" s="1" t="str">
        <f>IF(INDEX('raw-data'!$A$1:$GQ$197,MATCH($A36,'raw-data'!$A:$A,1),MATCH(CY$1,'raw-data'!$1:$1,1))&lt;&gt;"",
$D36*INDEX('raw-data'!$A$1:$GQ$197,MATCH($A36,'raw-data'!$A:$A,1),MATCH(CY$1,'raw-data'!$1:$1,1))/VLOOKUP($A36,'raw-data'!$A:$B,2,TRUE),"")</f>
        <v/>
      </c>
      <c r="CZ36" s="1" t="str">
        <f>IF(INDEX('raw-data'!$A$1:$GQ$197,MATCH($A36,'raw-data'!$A:$A,1),MATCH(CZ$1,'raw-data'!$1:$1,1))&lt;&gt;"",
$D36*INDEX('raw-data'!$A$1:$GQ$197,MATCH($A36,'raw-data'!$A:$A,1),MATCH(CZ$1,'raw-data'!$1:$1,1))/VLOOKUP($A36,'raw-data'!$A:$B,2,TRUE),"")</f>
        <v/>
      </c>
      <c r="DA36" s="1" t="str">
        <f>IF(INDEX('raw-data'!$A$1:$GQ$197,MATCH($A36,'raw-data'!$A:$A,1),MATCH(DA$1,'raw-data'!$1:$1,1))&lt;&gt;"",
$D36*INDEX('raw-data'!$A$1:$GQ$197,MATCH($A36,'raw-data'!$A:$A,1),MATCH(DA$1,'raw-data'!$1:$1,1))/VLOOKUP($A36,'raw-data'!$A:$B,2,TRUE),"")</f>
        <v/>
      </c>
      <c r="DB36" s="1" t="str">
        <f>IF(INDEX('raw-data'!$A$1:$GQ$197,MATCH($A36,'raw-data'!$A:$A,1),MATCH(DB$1,'raw-data'!$1:$1,1))&lt;&gt;"",
$D36*INDEX('raw-data'!$A$1:$GQ$197,MATCH($A36,'raw-data'!$A:$A,1),MATCH(DB$1,'raw-data'!$1:$1,1))/VLOOKUP($A36,'raw-data'!$A:$B,2,TRUE),"")</f>
        <v/>
      </c>
      <c r="DC36" s="1" t="str">
        <f>IF(INDEX('raw-data'!$A$1:$GQ$197,MATCH($A36,'raw-data'!$A:$A,1),MATCH(DC$1,'raw-data'!$1:$1,1))&lt;&gt;"",
$D36*INDEX('raw-data'!$A$1:$GQ$197,MATCH($A36,'raw-data'!$A:$A,1),MATCH(DC$1,'raw-data'!$1:$1,1))/VLOOKUP($A36,'raw-data'!$A:$B,2,TRUE),"")</f>
        <v/>
      </c>
      <c r="DD36" s="1" t="str">
        <f>IF(INDEX('raw-data'!$A$1:$GQ$197,MATCH($A36,'raw-data'!$A:$A,1),MATCH(DD$1,'raw-data'!$1:$1,1))&lt;&gt;"",
$D36*INDEX('raw-data'!$A$1:$GQ$197,MATCH($A36,'raw-data'!$A:$A,1),MATCH(DD$1,'raw-data'!$1:$1,1))/VLOOKUP($A36,'raw-data'!$A:$B,2,TRUE),"")</f>
        <v/>
      </c>
      <c r="DE36" s="1" t="str">
        <f>IF(INDEX('raw-data'!$A$1:$GQ$197,MATCH($A36,'raw-data'!$A:$A,1),MATCH(DE$1,'raw-data'!$1:$1,1))&lt;&gt;"",
$D36*INDEX('raw-data'!$A$1:$GQ$197,MATCH($A36,'raw-data'!$A:$A,1),MATCH(DE$1,'raw-data'!$1:$1,1))/VLOOKUP($A36,'raw-data'!$A:$B,2,TRUE),"")</f>
        <v/>
      </c>
      <c r="DF36" s="1" t="str">
        <f>IF(INDEX('raw-data'!$A$1:$GQ$197,MATCH($A36,'raw-data'!$A:$A,1),MATCH(DF$1,'raw-data'!$1:$1,1))&lt;&gt;"",
$D36*INDEX('raw-data'!$A$1:$GQ$197,MATCH($A36,'raw-data'!$A:$A,1),MATCH(DF$1,'raw-data'!$1:$1,1))/VLOOKUP($A36,'raw-data'!$A:$B,2,TRUE),"")</f>
        <v/>
      </c>
      <c r="DG36" s="1" t="str">
        <f>IF(INDEX('raw-data'!$A$1:$GQ$197,MATCH($A36,'raw-data'!$A:$A,1),MATCH(DG$1,'raw-data'!$1:$1,1))&lt;&gt;"",
$D36*INDEX('raw-data'!$A$1:$GQ$197,MATCH($A36,'raw-data'!$A:$A,1),MATCH(DG$1,'raw-data'!$1:$1,1))/VLOOKUP($A36,'raw-data'!$A:$B,2,TRUE),"")</f>
        <v/>
      </c>
      <c r="DH36" s="1" t="str">
        <f>IF(INDEX('raw-data'!$A$1:$GQ$197,MATCH($A36,'raw-data'!$A:$A,1),MATCH(DH$1,'raw-data'!$1:$1,1))&lt;&gt;"",
$D36*INDEX('raw-data'!$A$1:$GQ$197,MATCH($A36,'raw-data'!$A:$A,1),MATCH(DH$1,'raw-data'!$1:$1,1))/VLOOKUP($A36,'raw-data'!$A:$B,2,TRUE),"")</f>
        <v/>
      </c>
      <c r="DI36" s="1" t="str">
        <f>IF(INDEX('raw-data'!$A$1:$GQ$197,MATCH($A36,'raw-data'!$A:$A,1),MATCH(DI$1,'raw-data'!$1:$1,1))&lt;&gt;"",
$D36*INDEX('raw-data'!$A$1:$GQ$197,MATCH($A36,'raw-data'!$A:$A,1),MATCH(DI$1,'raw-data'!$1:$1,1))/VLOOKUP($A36,'raw-data'!$A:$B,2,TRUE),"")</f>
        <v/>
      </c>
      <c r="DJ36" s="1" t="str">
        <f>IF(INDEX('raw-data'!$A$1:$GQ$197,MATCH($A36,'raw-data'!$A:$A,1),MATCH(DJ$1,'raw-data'!$1:$1,1))&lt;&gt;"",
$D36*INDEX('raw-data'!$A$1:$GQ$197,MATCH($A36,'raw-data'!$A:$A,1),MATCH(DJ$1,'raw-data'!$1:$1,1))/VLOOKUP($A36,'raw-data'!$A:$B,2,TRUE),"")</f>
        <v/>
      </c>
      <c r="DK36" s="1" t="str">
        <f>IF(INDEX('raw-data'!$A$1:$GQ$197,MATCH($A36,'raw-data'!$A:$A,1),MATCH(DK$1,'raw-data'!$1:$1,1))&lt;&gt;"",
$D36*INDEX('raw-data'!$A$1:$GQ$197,MATCH($A36,'raw-data'!$A:$A,1),MATCH(DK$1,'raw-data'!$1:$1,1))/VLOOKUP($A36,'raw-data'!$A:$B,2,TRUE),"")</f>
        <v/>
      </c>
      <c r="DL36" s="1" t="str">
        <f>IF(INDEX('raw-data'!$A$1:$GQ$197,MATCH($A36,'raw-data'!$A:$A,1),MATCH(DL$1,'raw-data'!$1:$1,1))&lt;&gt;"",
$D36*INDEX('raw-data'!$A$1:$GQ$197,MATCH($A36,'raw-data'!$A:$A,1),MATCH(DL$1,'raw-data'!$1:$1,1))/VLOOKUP($A36,'raw-data'!$A:$B,2,TRUE),"")</f>
        <v/>
      </c>
      <c r="DM36" s="1" t="str">
        <f>IF(INDEX('raw-data'!$A$1:$GQ$197,MATCH($A36,'raw-data'!$A:$A,1),MATCH(DM$1,'raw-data'!$1:$1,1))&lt;&gt;"",
$D36*INDEX('raw-data'!$A$1:$GQ$197,MATCH($A36,'raw-data'!$A:$A,1),MATCH(DM$1,'raw-data'!$1:$1,1))/VLOOKUP($A36,'raw-data'!$A:$B,2,TRUE),"")</f>
        <v/>
      </c>
      <c r="DN36" s="1" t="str">
        <f>IF(INDEX('raw-data'!$A$1:$GQ$197,MATCH($A36,'raw-data'!$A:$A,1),MATCH(DN$1,'raw-data'!$1:$1,1))&lt;&gt;"",
$D36*INDEX('raw-data'!$A$1:$GQ$197,MATCH($A36,'raw-data'!$A:$A,1),MATCH(DN$1,'raw-data'!$1:$1,1))/VLOOKUP($A36,'raw-data'!$A:$B,2,TRUE),"")</f>
        <v/>
      </c>
      <c r="DO36" s="1" t="str">
        <f>IF(INDEX('raw-data'!$A$1:$GQ$197,MATCH($A36,'raw-data'!$A:$A,1),MATCH(DO$1,'raw-data'!$1:$1,1))&lt;&gt;"",
$D36*INDEX('raw-data'!$A$1:$GQ$197,MATCH($A36,'raw-data'!$A:$A,1),MATCH(DO$1,'raw-data'!$1:$1,1))/VLOOKUP($A36,'raw-data'!$A:$B,2,TRUE),"")</f>
        <v/>
      </c>
      <c r="DP36" s="1" t="str">
        <f>IF(INDEX('raw-data'!$A$1:$GQ$197,MATCH($A36,'raw-data'!$A:$A,1),MATCH(DP$1,'raw-data'!$1:$1,1))&lt;&gt;"",
$D36*INDEX('raw-data'!$A$1:$GQ$197,MATCH($A36,'raw-data'!$A:$A,1),MATCH(DP$1,'raw-data'!$1:$1,1))/VLOOKUP($A36,'raw-data'!$A:$B,2,TRUE),"")</f>
        <v/>
      </c>
      <c r="DQ36" s="1" t="str">
        <f>IF(INDEX('raw-data'!$A$1:$GQ$197,MATCH($A36,'raw-data'!$A:$A,1),MATCH(DQ$1,'raw-data'!$1:$1,1))&lt;&gt;"",
$D36*INDEX('raw-data'!$A$1:$GQ$197,MATCH($A36,'raw-data'!$A:$A,1),MATCH(DQ$1,'raw-data'!$1:$1,1))/VLOOKUP($A36,'raw-data'!$A:$B,2,TRUE),"")</f>
        <v/>
      </c>
      <c r="DR36" s="1" t="str">
        <f>IF(INDEX('raw-data'!$A$1:$GQ$197,MATCH($A36,'raw-data'!$A:$A,1),MATCH(DR$1,'raw-data'!$1:$1,1))&lt;&gt;"",
$D36*INDEX('raw-data'!$A$1:$GQ$197,MATCH($A36,'raw-data'!$A:$A,1),MATCH(DR$1,'raw-data'!$1:$1,1))/VLOOKUP($A36,'raw-data'!$A:$B,2,TRUE),"")</f>
        <v/>
      </c>
      <c r="DS36" s="1" t="str">
        <f>IF(INDEX('raw-data'!$A$1:$GQ$197,MATCH($A36,'raw-data'!$A:$A,1),MATCH(DS$1,'raw-data'!$1:$1,1))&lt;&gt;"",
$D36*INDEX('raw-data'!$A$1:$GQ$197,MATCH($A36,'raw-data'!$A:$A,1),MATCH(DS$1,'raw-data'!$1:$1,1))/VLOOKUP($A36,'raw-data'!$A:$B,2,TRUE),"")</f>
        <v/>
      </c>
      <c r="DT36" s="1" t="str">
        <f>IF(INDEX('raw-data'!$A$1:$GQ$197,MATCH($A36,'raw-data'!$A:$A,1),MATCH(DT$1,'raw-data'!$1:$1,1))&lt;&gt;"",
$D36*INDEX('raw-data'!$A$1:$GQ$197,MATCH($A36,'raw-data'!$A:$A,1),MATCH(DT$1,'raw-data'!$1:$1,1))/VLOOKUP($A36,'raw-data'!$A:$B,2,TRUE),"")</f>
        <v/>
      </c>
      <c r="DU36" s="1" t="str">
        <f>IF(INDEX('raw-data'!$A$1:$GQ$197,MATCH($A36,'raw-data'!$A:$A,1),MATCH(DU$1,'raw-data'!$1:$1,1))&lt;&gt;"",
$D36*INDEX('raw-data'!$A$1:$GQ$197,MATCH($A36,'raw-data'!$A:$A,1),MATCH(DU$1,'raw-data'!$1:$1,1))/VLOOKUP($A36,'raw-data'!$A:$B,2,TRUE),"")</f>
        <v/>
      </c>
      <c r="DV36" s="1" t="str">
        <f>IF(INDEX('raw-data'!$A$1:$GQ$197,MATCH($A36,'raw-data'!$A:$A,1),MATCH(DV$1,'raw-data'!$1:$1,1))&lt;&gt;"",
$D36*INDEX('raw-data'!$A$1:$GQ$197,MATCH($A36,'raw-data'!$A:$A,1),MATCH(DV$1,'raw-data'!$1:$1,1))/VLOOKUP($A36,'raw-data'!$A:$B,2,TRUE),"")</f>
        <v/>
      </c>
      <c r="DW36" s="1" t="str">
        <f>IF(INDEX('raw-data'!$A$1:$GQ$197,MATCH($A36,'raw-data'!$A:$A,1),MATCH(DW$1,'raw-data'!$1:$1,1))&lt;&gt;"",
$D36*INDEX('raw-data'!$A$1:$GQ$197,MATCH($A36,'raw-data'!$A:$A,1),MATCH(DW$1,'raw-data'!$1:$1,1))/VLOOKUP($A36,'raw-data'!$A:$B,2,TRUE),"")</f>
        <v/>
      </c>
      <c r="DX36" s="1" t="str">
        <f>IF(INDEX('raw-data'!$A$1:$GQ$197,MATCH($A36,'raw-data'!$A:$A,1),MATCH(DX$1,'raw-data'!$1:$1,1))&lt;&gt;"",
$D36*INDEX('raw-data'!$A$1:$GQ$197,MATCH($A36,'raw-data'!$A:$A,1),MATCH(DX$1,'raw-data'!$1:$1,1))/VLOOKUP($A36,'raw-data'!$A:$B,2,TRUE),"")</f>
        <v/>
      </c>
      <c r="DY36" s="1" t="str">
        <f>IF(INDEX('raw-data'!$A$1:$GQ$197,MATCH($A36,'raw-data'!$A:$A,1),MATCH(DY$1,'raw-data'!$1:$1,1))&lt;&gt;"",
$D36*INDEX('raw-data'!$A$1:$GQ$197,MATCH($A36,'raw-data'!$A:$A,1),MATCH(DY$1,'raw-data'!$1:$1,1))/VLOOKUP($A36,'raw-data'!$A:$B,2,TRUE),"")</f>
        <v/>
      </c>
      <c r="DZ36" s="1">
        <f>IF(INDEX('raw-data'!$A$1:$GQ$197,MATCH($A36,'raw-data'!$A:$A,1),MATCH(DZ$1,'raw-data'!$1:$1,1))&lt;&gt;"",
$D36*INDEX('raw-data'!$A$1:$GQ$197,MATCH($A36,'raw-data'!$A:$A,1),MATCH(DZ$1,'raw-data'!$1:$1,1))/VLOOKUP($A36,'raw-data'!$A:$B,2,TRUE),"")</f>
        <v>0</v>
      </c>
      <c r="EA36" s="1" t="str">
        <f>IF(INDEX('raw-data'!$A$1:$GQ$197,MATCH($A36,'raw-data'!$A:$A,1),MATCH(EA$1,'raw-data'!$1:$1,1))&lt;&gt;"",
$D36*INDEX('raw-data'!$A$1:$GQ$197,MATCH($A36,'raw-data'!$A:$A,1),MATCH(EA$1,'raw-data'!$1:$1,1))/VLOOKUP($A36,'raw-data'!$A:$B,2,TRUE),"")</f>
        <v/>
      </c>
      <c r="EB36" s="1" t="str">
        <f>IF(INDEX('raw-data'!$A$1:$GQ$197,MATCH($A36,'raw-data'!$A:$A,1),MATCH(EB$1,'raw-data'!$1:$1,1))&lt;&gt;"",
$D36*INDEX('raw-data'!$A$1:$GQ$197,MATCH($A36,'raw-data'!$A:$A,1),MATCH(EB$1,'raw-data'!$1:$1,1))/VLOOKUP($A36,'raw-data'!$A:$B,2,TRUE),"")</f>
        <v/>
      </c>
      <c r="EC36" s="1" t="str">
        <f>IF(INDEX('raw-data'!$A$1:$GQ$197,MATCH($A36,'raw-data'!$A:$A,1),MATCH(EC$1,'raw-data'!$1:$1,1))&lt;&gt;"",
$D36*INDEX('raw-data'!$A$1:$GQ$197,MATCH($A36,'raw-data'!$A:$A,1),MATCH(EC$1,'raw-data'!$1:$1,1))/VLOOKUP($A36,'raw-data'!$A:$B,2,TRUE),"")</f>
        <v/>
      </c>
      <c r="ED36" s="1" t="str">
        <f>IF(INDEX('raw-data'!$A$1:$GQ$197,MATCH($A36,'raw-data'!$A:$A,1),MATCH(ED$1,'raw-data'!$1:$1,1))&lt;&gt;"",
$D36*INDEX('raw-data'!$A$1:$GQ$197,MATCH($A36,'raw-data'!$A:$A,1),MATCH(ED$1,'raw-data'!$1:$1,1))/VLOOKUP($A36,'raw-data'!$A:$B,2,TRUE),"")</f>
        <v/>
      </c>
      <c r="EE36" s="1" t="str">
        <f>IF(INDEX('raw-data'!$A$1:$GQ$197,MATCH($A36,'raw-data'!$A:$A,1),MATCH(EE$1,'raw-data'!$1:$1,1))&lt;&gt;"",
$D36*INDEX('raw-data'!$A$1:$GQ$197,MATCH($A36,'raw-data'!$A:$A,1),MATCH(EE$1,'raw-data'!$1:$1,1))/VLOOKUP($A36,'raw-data'!$A:$B,2,TRUE),"")</f>
        <v/>
      </c>
      <c r="EF36" s="1" t="str">
        <f>IF(INDEX('raw-data'!$A$1:$GQ$197,MATCH($A36,'raw-data'!$A:$A,1),MATCH(EF$1,'raw-data'!$1:$1,1))&lt;&gt;"",
$D36*INDEX('raw-data'!$A$1:$GQ$197,MATCH($A36,'raw-data'!$A:$A,1),MATCH(EF$1,'raw-data'!$1:$1,1))/VLOOKUP($A36,'raw-data'!$A:$B,2,TRUE),"")</f>
        <v/>
      </c>
      <c r="EG36" s="1" t="str">
        <f>IF(INDEX('raw-data'!$A$1:$GQ$197,MATCH($A36,'raw-data'!$A:$A,1),MATCH(EG$1,'raw-data'!$1:$1,1))&lt;&gt;"",
$D36*INDEX('raw-data'!$A$1:$GQ$197,MATCH($A36,'raw-data'!$A:$A,1),MATCH(EG$1,'raw-data'!$1:$1,1))/VLOOKUP($A36,'raw-data'!$A:$B,2,TRUE),"")</f>
        <v/>
      </c>
      <c r="EH36" s="1" t="str">
        <f>IF(INDEX('raw-data'!$A$1:$GQ$197,MATCH($A36,'raw-data'!$A:$A,1),MATCH(EH$1,'raw-data'!$1:$1,1))&lt;&gt;"",
$D36*INDEX('raw-data'!$A$1:$GQ$197,MATCH($A36,'raw-data'!$A:$A,1),MATCH(EH$1,'raw-data'!$1:$1,1))/VLOOKUP($A36,'raw-data'!$A:$B,2,TRUE),"")</f>
        <v/>
      </c>
      <c r="EI36" s="1" t="str">
        <f>IF(INDEX('raw-data'!$A$1:$GQ$197,MATCH($A36,'raw-data'!$A:$A,1),MATCH(EI$1,'raw-data'!$1:$1,1))&lt;&gt;"",
$D36*INDEX('raw-data'!$A$1:$GQ$197,MATCH($A36,'raw-data'!$A:$A,1),MATCH(EI$1,'raw-data'!$1:$1,1))/VLOOKUP($A36,'raw-data'!$A:$B,2,TRUE),"")</f>
        <v/>
      </c>
      <c r="EJ36" s="1" t="str">
        <f>IF(INDEX('raw-data'!$A$1:$GQ$197,MATCH($A36,'raw-data'!$A:$A,1),MATCH(EJ$1,'raw-data'!$1:$1,1))&lt;&gt;"",
$D36*INDEX('raw-data'!$A$1:$GQ$197,MATCH($A36,'raw-data'!$A:$A,1),MATCH(EJ$1,'raw-data'!$1:$1,1))/VLOOKUP($A36,'raw-data'!$A:$B,2,TRUE),"")</f>
        <v/>
      </c>
      <c r="EK36" s="1" t="str">
        <f>IF(INDEX('raw-data'!$A$1:$GQ$197,MATCH($A36,'raw-data'!$A:$A,1),MATCH(EK$1,'raw-data'!$1:$1,1))&lt;&gt;"",
$D36*INDEX('raw-data'!$A$1:$GQ$197,MATCH($A36,'raw-data'!$A:$A,1),MATCH(EK$1,'raw-data'!$1:$1,1))/VLOOKUP($A36,'raw-data'!$A:$B,2,TRUE),"")</f>
        <v/>
      </c>
      <c r="EL36" s="1" t="str">
        <f>IF(INDEX('raw-data'!$A$1:$GQ$197,MATCH($A36,'raw-data'!$A:$A,1),MATCH(EL$1,'raw-data'!$1:$1,1))&lt;&gt;"",
$D36*INDEX('raw-data'!$A$1:$GQ$197,MATCH($A36,'raw-data'!$A:$A,1),MATCH(EL$1,'raw-data'!$1:$1,1))/VLOOKUP($A36,'raw-data'!$A:$B,2,TRUE),"")</f>
        <v/>
      </c>
      <c r="EM36" s="1" t="str">
        <f>IF(INDEX('raw-data'!$A$1:$GQ$197,MATCH($A36,'raw-data'!$A:$A,1),MATCH(EM$1,'raw-data'!$1:$1,1))&lt;&gt;"",
$D36*INDEX('raw-data'!$A$1:$GQ$197,MATCH($A36,'raw-data'!$A:$A,1),MATCH(EM$1,'raw-data'!$1:$1,1))/VLOOKUP($A36,'raw-data'!$A:$B,2,TRUE),"")</f>
        <v/>
      </c>
      <c r="EN36" s="1" t="str">
        <f>IF(INDEX('raw-data'!$A$1:$GQ$197,MATCH($A36,'raw-data'!$A:$A,1),MATCH(EN$1,'raw-data'!$1:$1,1))&lt;&gt;"",
$D36*INDEX('raw-data'!$A$1:$GQ$197,MATCH($A36,'raw-data'!$A:$A,1),MATCH(EN$1,'raw-data'!$1:$1,1))/VLOOKUP($A36,'raw-data'!$A:$B,2,TRUE),"")</f>
        <v/>
      </c>
      <c r="EO36" s="1" t="str">
        <f>IF(INDEX('raw-data'!$A$1:$GQ$197,MATCH($A36,'raw-data'!$A:$A,1),MATCH(EO$1,'raw-data'!$1:$1,1))&lt;&gt;"",
$D36*INDEX('raw-data'!$A$1:$GQ$197,MATCH($A36,'raw-data'!$A:$A,1),MATCH(EO$1,'raw-data'!$1:$1,1))/VLOOKUP($A36,'raw-data'!$A:$B,2,TRUE),"")</f>
        <v/>
      </c>
      <c r="EP36" s="1" t="str">
        <f>IF(INDEX('raw-data'!$A$1:$GQ$197,MATCH($A36,'raw-data'!$A:$A,1),MATCH(EP$1,'raw-data'!$1:$1,1))&lt;&gt;"",
$D36*INDEX('raw-data'!$A$1:$GQ$197,MATCH($A36,'raw-data'!$A:$A,1),MATCH(EP$1,'raw-data'!$1:$1,1))/VLOOKUP($A36,'raw-data'!$A:$B,2,TRUE),"")</f>
        <v/>
      </c>
      <c r="EQ36" s="1" t="str">
        <f>IF(INDEX('raw-data'!$A$1:$GQ$197,MATCH($A36,'raw-data'!$A:$A,1),MATCH(EQ$1,'raw-data'!$1:$1,1))&lt;&gt;"",
$D36*INDEX('raw-data'!$A$1:$GQ$197,MATCH($A36,'raw-data'!$A:$A,1),MATCH(EQ$1,'raw-data'!$1:$1,1))/VLOOKUP($A36,'raw-data'!$A:$B,2,TRUE),"")</f>
        <v/>
      </c>
      <c r="ER36" s="1" t="str">
        <f>IF(INDEX('raw-data'!$A$1:$GQ$197,MATCH($A36,'raw-data'!$A:$A,1),MATCH(ER$1,'raw-data'!$1:$1,1))&lt;&gt;"",
$D36*INDEX('raw-data'!$A$1:$GQ$197,MATCH($A36,'raw-data'!$A:$A,1),MATCH(ER$1,'raw-data'!$1:$1,1))/VLOOKUP($A36,'raw-data'!$A:$B,2,TRUE),"")</f>
        <v/>
      </c>
      <c r="ES36" s="1" t="str">
        <f>IF(INDEX('raw-data'!$A$1:$GQ$197,MATCH($A36,'raw-data'!$A:$A,1),MATCH(ES$1,'raw-data'!$1:$1,1))&lt;&gt;"",
$D36*INDEX('raw-data'!$A$1:$GQ$197,MATCH($A36,'raw-data'!$A:$A,1),MATCH(ES$1,'raw-data'!$1:$1,1))/VLOOKUP($A36,'raw-data'!$A:$B,2,TRUE),"")</f>
        <v/>
      </c>
      <c r="ET36" s="1" t="str">
        <f>IF(INDEX('raw-data'!$A$1:$GQ$197,MATCH($A36,'raw-data'!$A:$A,1),MATCH(ET$1,'raw-data'!$1:$1,1))&lt;&gt;"",
$D36*INDEX('raw-data'!$A$1:$GQ$197,MATCH($A36,'raw-data'!$A:$A,1),MATCH(ET$1,'raw-data'!$1:$1,1))/VLOOKUP($A36,'raw-data'!$A:$B,2,TRUE),"")</f>
        <v/>
      </c>
      <c r="EU36" s="1" t="str">
        <f>IF(INDEX('raw-data'!$A$1:$GQ$197,MATCH($A36,'raw-data'!$A:$A,1),MATCH(EU$1,'raw-data'!$1:$1,1))&lt;&gt;"",
$D36*INDEX('raw-data'!$A$1:$GQ$197,MATCH($A36,'raw-data'!$A:$A,1),MATCH(EU$1,'raw-data'!$1:$1,1))/VLOOKUP($A36,'raw-data'!$A:$B,2,TRUE),"")</f>
        <v/>
      </c>
      <c r="EV36" s="1" t="str">
        <f>IF(INDEX('raw-data'!$A$1:$GQ$197,MATCH($A36,'raw-data'!$A:$A,1),MATCH(EV$1,'raw-data'!$1:$1,1))&lt;&gt;"",
$D36*INDEX('raw-data'!$A$1:$GQ$197,MATCH($A36,'raw-data'!$A:$A,1),MATCH(EV$1,'raw-data'!$1:$1,1))/VLOOKUP($A36,'raw-data'!$A:$B,2,TRUE),"")</f>
        <v/>
      </c>
      <c r="EW36" s="1" t="str">
        <f>IF(INDEX('raw-data'!$A$1:$GQ$197,MATCH($A36,'raw-data'!$A:$A,1),MATCH(EW$1,'raw-data'!$1:$1,1))&lt;&gt;"",
$D36*INDEX('raw-data'!$A$1:$GQ$197,MATCH($A36,'raw-data'!$A:$A,1),MATCH(EW$1,'raw-data'!$1:$1,1))/VLOOKUP($A36,'raw-data'!$A:$B,2,TRUE),"")</f>
        <v/>
      </c>
      <c r="EX36" s="1" t="str">
        <f>IF(INDEX('raw-data'!$A$1:$GQ$197,MATCH($A36,'raw-data'!$A:$A,1),MATCH(EX$1,'raw-data'!$1:$1,1))&lt;&gt;"",
$D36*INDEX('raw-data'!$A$1:$GQ$197,MATCH($A36,'raw-data'!$A:$A,1),MATCH(EX$1,'raw-data'!$1:$1,1))/VLOOKUP($A36,'raw-data'!$A:$B,2,TRUE),"")</f>
        <v/>
      </c>
      <c r="EY36" s="1" t="str">
        <f>IF(INDEX('raw-data'!$A$1:$GQ$197,MATCH($A36,'raw-data'!$A:$A,1),MATCH(EY$1,'raw-data'!$1:$1,1))&lt;&gt;"",
$D36*INDEX('raw-data'!$A$1:$GQ$197,MATCH($A36,'raw-data'!$A:$A,1),MATCH(EY$1,'raw-data'!$1:$1,1))/VLOOKUP($A36,'raw-data'!$A:$B,2,TRUE),"")</f>
        <v/>
      </c>
      <c r="EZ36" s="1" t="str">
        <f>IF(INDEX('raw-data'!$A$1:$GQ$197,MATCH($A36,'raw-data'!$A:$A,1),MATCH(EZ$1,'raw-data'!$1:$1,1))&lt;&gt;"",
$D36*INDEX('raw-data'!$A$1:$GQ$197,MATCH($A36,'raw-data'!$A:$A,1),MATCH(EZ$1,'raw-data'!$1:$1,1))/VLOOKUP($A36,'raw-data'!$A:$B,2,TRUE),"")</f>
        <v/>
      </c>
      <c r="FA36" s="1" t="str">
        <f>IF(INDEX('raw-data'!$A$1:$GQ$197,MATCH($A36,'raw-data'!$A:$A,1),MATCH(FA$1,'raw-data'!$1:$1,1))&lt;&gt;"",
$D36*INDEX('raw-data'!$A$1:$GQ$197,MATCH($A36,'raw-data'!$A:$A,1),MATCH(FA$1,'raw-data'!$1:$1,1))/VLOOKUP($A36,'raw-data'!$A:$B,2,TRUE),"")</f>
        <v/>
      </c>
      <c r="FB36" s="1" t="str">
        <f>IF(INDEX('raw-data'!$A$1:$GQ$197,MATCH($A36,'raw-data'!$A:$A,1),MATCH(FB$1,'raw-data'!$1:$1,1))&lt;&gt;"",
$D36*INDEX('raw-data'!$A$1:$GQ$197,MATCH($A36,'raw-data'!$A:$A,1),MATCH(FB$1,'raw-data'!$1:$1,1))/VLOOKUP($A36,'raw-data'!$A:$B,2,TRUE),"")</f>
        <v/>
      </c>
      <c r="FC36" s="1" t="str">
        <f>IF(INDEX('raw-data'!$A$1:$GQ$197,MATCH($A36,'raw-data'!$A:$A,1),MATCH(FC$1,'raw-data'!$1:$1,1))&lt;&gt;"",
$D36*INDEX('raw-data'!$A$1:$GQ$197,MATCH($A36,'raw-data'!$A:$A,1),MATCH(FC$1,'raw-data'!$1:$1,1))/VLOOKUP($A36,'raw-data'!$A:$B,2,TRUE),"")</f>
        <v/>
      </c>
      <c r="FD36" s="1" t="str">
        <f>IF(INDEX('raw-data'!$A$1:$GQ$197,MATCH($A36,'raw-data'!$A:$A,1),MATCH(FD$1,'raw-data'!$1:$1,1))&lt;&gt;"",
$D36*INDEX('raw-data'!$A$1:$GQ$197,MATCH($A36,'raw-data'!$A:$A,1),MATCH(FD$1,'raw-data'!$1:$1,1))/VLOOKUP($A36,'raw-data'!$A:$B,2,TRUE),"")</f>
        <v/>
      </c>
      <c r="FE36" s="1" t="str">
        <f>IF(INDEX('raw-data'!$A$1:$GQ$197,MATCH($A36,'raw-data'!$A:$A,1),MATCH(FE$1,'raw-data'!$1:$1,1))&lt;&gt;"",
$D36*INDEX('raw-data'!$A$1:$GQ$197,MATCH($A36,'raw-data'!$A:$A,1),MATCH(FE$1,'raw-data'!$1:$1,1))/VLOOKUP($A36,'raw-data'!$A:$B,2,TRUE),"")</f>
        <v/>
      </c>
      <c r="FF36" s="1" t="str">
        <f>IF(INDEX('raw-data'!$A$1:$GQ$197,MATCH($A36,'raw-data'!$A:$A,1),MATCH(FF$1,'raw-data'!$1:$1,1))&lt;&gt;"",
$D36*INDEX('raw-data'!$A$1:$GQ$197,MATCH($A36,'raw-data'!$A:$A,1),MATCH(FF$1,'raw-data'!$1:$1,1))/VLOOKUP($A36,'raw-data'!$A:$B,2,TRUE),"")</f>
        <v/>
      </c>
      <c r="FG36" s="1" t="str">
        <f>IF(INDEX('raw-data'!$A$1:$GQ$197,MATCH($A36,'raw-data'!$A:$A,1),MATCH(FG$1,'raw-data'!$1:$1,1))&lt;&gt;"",
$D36*INDEX('raw-data'!$A$1:$GQ$197,MATCH($A36,'raw-data'!$A:$A,1),MATCH(FG$1,'raw-data'!$1:$1,1))/VLOOKUP($A36,'raw-data'!$A:$B,2,TRUE),"")</f>
        <v/>
      </c>
      <c r="FH36" s="1" t="str">
        <f>IF(INDEX('raw-data'!$A$1:$GQ$197,MATCH($A36,'raw-data'!$A:$A,1),MATCH(FH$1,'raw-data'!$1:$1,1))&lt;&gt;"",
$D36*INDEX('raw-data'!$A$1:$GQ$197,MATCH($A36,'raw-data'!$A:$A,1),MATCH(FH$1,'raw-data'!$1:$1,1))/VLOOKUP($A36,'raw-data'!$A:$B,2,TRUE),"")</f>
        <v/>
      </c>
      <c r="FI36" s="1" t="str">
        <f>IF(INDEX('raw-data'!$A$1:$GQ$197,MATCH($A36,'raw-data'!$A:$A,1),MATCH(FI$1,'raw-data'!$1:$1,1))&lt;&gt;"",
$D36*INDEX('raw-data'!$A$1:$GQ$197,MATCH($A36,'raw-data'!$A:$A,1),MATCH(FI$1,'raw-data'!$1:$1,1))/VLOOKUP($A36,'raw-data'!$A:$B,2,TRUE),"")</f>
        <v/>
      </c>
      <c r="FJ36" s="1" t="str">
        <f>IF(INDEX('raw-data'!$A$1:$GQ$197,MATCH($A36,'raw-data'!$A:$A,1),MATCH(FJ$1,'raw-data'!$1:$1,1))&lt;&gt;"",
$D36*INDEX('raw-data'!$A$1:$GQ$197,MATCH($A36,'raw-data'!$A:$A,1),MATCH(FJ$1,'raw-data'!$1:$1,1))/VLOOKUP($A36,'raw-data'!$A:$B,2,TRUE),"")</f>
        <v/>
      </c>
      <c r="FK36" s="1" t="str">
        <f>IF(INDEX('raw-data'!$A$1:$GQ$197,MATCH($A36,'raw-data'!$A:$A,1),MATCH(FK$1,'raw-data'!$1:$1,1))&lt;&gt;"",
$D36*INDEX('raw-data'!$A$1:$GQ$197,MATCH($A36,'raw-data'!$A:$A,1),MATCH(FK$1,'raw-data'!$1:$1,1))/VLOOKUP($A36,'raw-data'!$A:$B,2,TRUE),"")</f>
        <v/>
      </c>
      <c r="FL36" s="1" t="str">
        <f>IF(INDEX('raw-data'!$A$1:$GQ$197,MATCH($A36,'raw-data'!$A:$A,1),MATCH(FL$1,'raw-data'!$1:$1,1))&lt;&gt;"",
$D36*INDEX('raw-data'!$A$1:$GQ$197,MATCH($A36,'raw-data'!$A:$A,1),MATCH(FL$1,'raw-data'!$1:$1,1))/VLOOKUP($A36,'raw-data'!$A:$B,2,TRUE),"")</f>
        <v/>
      </c>
      <c r="FM36" s="1" t="str">
        <f>IF(INDEX('raw-data'!$A$1:$GQ$197,MATCH($A36,'raw-data'!$A:$A,1),MATCH(FM$1,'raw-data'!$1:$1,1))&lt;&gt;"",
$D36*INDEX('raw-data'!$A$1:$GQ$197,MATCH($A36,'raw-data'!$A:$A,1),MATCH(FM$1,'raw-data'!$1:$1,1))/VLOOKUP($A36,'raw-data'!$A:$B,2,TRUE),"")</f>
        <v/>
      </c>
      <c r="FN36" s="1" t="str">
        <f>IF(INDEX('raw-data'!$A$1:$GQ$197,MATCH($A36,'raw-data'!$A:$A,1),MATCH(FN$1,'raw-data'!$1:$1,1))&lt;&gt;"",
$D36*INDEX('raw-data'!$A$1:$GQ$197,MATCH($A36,'raw-data'!$A:$A,1),MATCH(FN$1,'raw-data'!$1:$1,1))/VLOOKUP($A36,'raw-data'!$A:$B,2,TRUE),"")</f>
        <v/>
      </c>
      <c r="FO36" s="1" t="str">
        <f>IF(INDEX('raw-data'!$A$1:$GQ$197,MATCH($A36,'raw-data'!$A:$A,1),MATCH(FO$1,'raw-data'!$1:$1,1))&lt;&gt;"",
$D36*INDEX('raw-data'!$A$1:$GQ$197,MATCH($A36,'raw-data'!$A:$A,1),MATCH(FO$1,'raw-data'!$1:$1,1))/VLOOKUP($A36,'raw-data'!$A:$B,2,TRUE),"")</f>
        <v/>
      </c>
      <c r="FP36" s="1" t="str">
        <f>IF(INDEX('raw-data'!$A$1:$GQ$197,MATCH($A36,'raw-data'!$A:$A,1),MATCH(FP$1,'raw-data'!$1:$1,1))&lt;&gt;"",
$D36*INDEX('raw-data'!$A$1:$GQ$197,MATCH($A36,'raw-data'!$A:$A,1),MATCH(FP$1,'raw-data'!$1:$1,1))/VLOOKUP($A36,'raw-data'!$A:$B,2,TRUE),"")</f>
        <v/>
      </c>
      <c r="FQ36" s="1" t="str">
        <f>IF(INDEX('raw-data'!$A$1:$GQ$197,MATCH($A36,'raw-data'!$A:$A,1),MATCH(FQ$1,'raw-data'!$1:$1,1))&lt;&gt;"",
$D36*INDEX('raw-data'!$A$1:$GQ$197,MATCH($A36,'raw-data'!$A:$A,1),MATCH(FQ$1,'raw-data'!$1:$1,1))/VLOOKUP($A36,'raw-data'!$A:$B,2,TRUE),"")</f>
        <v/>
      </c>
      <c r="FR36" s="1" t="str">
        <f>IF(INDEX('raw-data'!$A$1:$GQ$197,MATCH($A36,'raw-data'!$A:$A,1),MATCH(FR$1,'raw-data'!$1:$1,1))&lt;&gt;"",
$D36*INDEX('raw-data'!$A$1:$GQ$197,MATCH($A36,'raw-data'!$A:$A,1),MATCH(FR$1,'raw-data'!$1:$1,1))/VLOOKUP($A36,'raw-data'!$A:$B,2,TRUE),"")</f>
        <v/>
      </c>
      <c r="FS36" s="1" t="str">
        <f>IF(INDEX('raw-data'!$A$1:$GQ$197,MATCH($A36,'raw-data'!$A:$A,1),MATCH(FS$1,'raw-data'!$1:$1,1))&lt;&gt;"",
$D36*INDEX('raw-data'!$A$1:$GQ$197,MATCH($A36,'raw-data'!$A:$A,1),MATCH(FS$1,'raw-data'!$1:$1,1))/VLOOKUP($A36,'raw-data'!$A:$B,2,TRUE),"")</f>
        <v/>
      </c>
      <c r="FT36" s="1" t="str">
        <f>IF(INDEX('raw-data'!$A$1:$GQ$197,MATCH($A36,'raw-data'!$A:$A,1),MATCH(FT$1,'raw-data'!$1:$1,1))&lt;&gt;"",
$D36*INDEX('raw-data'!$A$1:$GQ$197,MATCH($A36,'raw-data'!$A:$A,1),MATCH(FT$1,'raw-data'!$1:$1,1))/VLOOKUP($A36,'raw-data'!$A:$B,2,TRUE),"")</f>
        <v/>
      </c>
      <c r="FU36" s="1" t="str">
        <f>IF(INDEX('raw-data'!$A$1:$GQ$197,MATCH($A36,'raw-data'!$A:$A,1),MATCH(FU$1,'raw-data'!$1:$1,1))&lt;&gt;"",
$D36*INDEX('raw-data'!$A$1:$GQ$197,MATCH($A36,'raw-data'!$A:$A,1),MATCH(FU$1,'raw-data'!$1:$1,1))/VLOOKUP($A36,'raw-data'!$A:$B,2,TRUE),"")</f>
        <v/>
      </c>
      <c r="FV36" s="1">
        <f>IF(INDEX('raw-data'!$A$1:$GQ$197,MATCH($A36,'raw-data'!$A:$A,1),MATCH(FV$1,'raw-data'!$1:$1,1))&lt;&gt;"",
$D36*INDEX('raw-data'!$A$1:$GQ$197,MATCH($A36,'raw-data'!$A:$A,1),MATCH(FV$1,'raw-data'!$1:$1,1))/VLOOKUP($A36,'raw-data'!$A:$B,2,TRUE),"")</f>
        <v>0</v>
      </c>
      <c r="FW36" s="1" t="str">
        <f>IF(INDEX('raw-data'!$A$1:$GQ$197,MATCH($A36,'raw-data'!$A:$A,1),MATCH(FW$1,'raw-data'!$1:$1,1))&lt;&gt;"",
$D36*INDEX('raw-data'!$A$1:$GQ$197,MATCH($A36,'raw-data'!$A:$A,1),MATCH(FW$1,'raw-data'!$1:$1,1))/VLOOKUP($A36,'raw-data'!$A:$B,2,TRUE),"")</f>
        <v/>
      </c>
      <c r="FX36" s="1" t="str">
        <f>IF(INDEX('raw-data'!$A$1:$GQ$197,MATCH($A36,'raw-data'!$A:$A,1),MATCH(FX$1,'raw-data'!$1:$1,1))&lt;&gt;"",
$D36*INDEX('raw-data'!$A$1:$GQ$197,MATCH($A36,'raw-data'!$A:$A,1),MATCH(FX$1,'raw-data'!$1:$1,1))/VLOOKUP($A36,'raw-data'!$A:$B,2,TRUE),"")</f>
        <v/>
      </c>
      <c r="FY36" s="1" t="str">
        <f>IF(INDEX('raw-data'!$A$1:$GQ$197,MATCH($A36,'raw-data'!$A:$A,1),MATCH(FY$1,'raw-data'!$1:$1,1))&lt;&gt;"",
$D36*INDEX('raw-data'!$A$1:$GQ$197,MATCH($A36,'raw-data'!$A:$A,1),MATCH(FY$1,'raw-data'!$1:$1,1))/VLOOKUP($A36,'raw-data'!$A:$B,2,TRUE),"")</f>
        <v/>
      </c>
      <c r="FZ36" s="1" t="str">
        <f>IF(INDEX('raw-data'!$A$1:$GQ$197,MATCH($A36,'raw-data'!$A:$A,1),MATCH(FZ$1,'raw-data'!$1:$1,1))&lt;&gt;"",
$D36*INDEX('raw-data'!$A$1:$GQ$197,MATCH($A36,'raw-data'!$A:$A,1),MATCH(FZ$1,'raw-data'!$1:$1,1))/VLOOKUP($A36,'raw-data'!$A:$B,2,TRUE),"")</f>
        <v/>
      </c>
      <c r="GA36" s="1" t="str">
        <f>IF(INDEX('raw-data'!$A$1:$GQ$197,MATCH($A36,'raw-data'!$A:$A,1),MATCH(GA$1,'raw-data'!$1:$1,1))&lt;&gt;"",
$D36*INDEX('raw-data'!$A$1:$GQ$197,MATCH($A36,'raw-data'!$A:$A,1),MATCH(GA$1,'raw-data'!$1:$1,1))/VLOOKUP($A36,'raw-data'!$A:$B,2,TRUE),"")</f>
        <v/>
      </c>
      <c r="GB36" s="1" t="str">
        <f>IF(INDEX('raw-data'!$A$1:$GQ$197,MATCH($A36,'raw-data'!$A:$A,1),MATCH(GB$1,'raw-data'!$1:$1,1))&lt;&gt;"",
$D36*INDEX('raw-data'!$A$1:$GQ$197,MATCH($A36,'raw-data'!$A:$A,1),MATCH(GB$1,'raw-data'!$1:$1,1))/VLOOKUP($A36,'raw-data'!$A:$B,2,TRUE),"")</f>
        <v/>
      </c>
      <c r="GC36" s="1" t="str">
        <f>IF(INDEX('raw-data'!$A$1:$GQ$197,MATCH($A36,'raw-data'!$A:$A,1),MATCH(GC$1,'raw-data'!$1:$1,1))&lt;&gt;"",
$D36*INDEX('raw-data'!$A$1:$GQ$197,MATCH($A36,'raw-data'!$A:$A,1),MATCH(GC$1,'raw-data'!$1:$1,1))/VLOOKUP($A36,'raw-data'!$A:$B,2,TRUE),"")</f>
        <v/>
      </c>
      <c r="GD36" s="1" t="str">
        <f>IF(INDEX('raw-data'!$A$1:$GQ$197,MATCH($A36,'raw-data'!$A:$A,1),MATCH(GD$1,'raw-data'!$1:$1,1))&lt;&gt;"",
$D36*INDEX('raw-data'!$A$1:$GQ$197,MATCH($A36,'raw-data'!$A:$A,1),MATCH(GD$1,'raw-data'!$1:$1,1))/VLOOKUP($A36,'raw-data'!$A:$B,2,TRUE),"")</f>
        <v/>
      </c>
      <c r="GE36" s="1" t="str">
        <f>IF(INDEX('raw-data'!$A$1:$GQ$197,MATCH($A36,'raw-data'!$A:$A,1),MATCH(GE$1,'raw-data'!$1:$1,1))&lt;&gt;"",
$D36*INDEX('raw-data'!$A$1:$GQ$197,MATCH($A36,'raw-data'!$A:$A,1),MATCH(GE$1,'raw-data'!$1:$1,1))/VLOOKUP($A36,'raw-data'!$A:$B,2,TRUE),"")</f>
        <v/>
      </c>
      <c r="GF36" s="1" t="str">
        <f>IF(INDEX('raw-data'!$A$1:$GQ$197,MATCH($A36,'raw-data'!$A:$A,1),MATCH(GF$1,'raw-data'!$1:$1,1))&lt;&gt;"",
$D36*INDEX('raw-data'!$A$1:$GQ$197,MATCH($A36,'raw-data'!$A:$A,1),MATCH(GF$1,'raw-data'!$1:$1,1))/VLOOKUP($A36,'raw-data'!$A:$B,2,TRUE),"")</f>
        <v/>
      </c>
      <c r="GG36" s="1" t="str">
        <f>IF(INDEX('raw-data'!$A$1:$GQ$197,MATCH($A36,'raw-data'!$A:$A,1),MATCH(GG$1,'raw-data'!$1:$1,1))&lt;&gt;"",
$D36*INDEX('raw-data'!$A$1:$GQ$197,MATCH($A36,'raw-data'!$A:$A,1),MATCH(GG$1,'raw-data'!$1:$1,1))/VLOOKUP($A36,'raw-data'!$A:$B,2,TRUE),"")</f>
        <v/>
      </c>
      <c r="GH36" s="1" t="str">
        <f>IF(INDEX('raw-data'!$A$1:$GQ$197,MATCH($A36,'raw-data'!$A:$A,1),MATCH(GH$1,'raw-data'!$1:$1,1))&lt;&gt;"",
$D36*INDEX('raw-data'!$A$1:$GQ$197,MATCH($A36,'raw-data'!$A:$A,1),MATCH(GH$1,'raw-data'!$1:$1,1))/VLOOKUP($A36,'raw-data'!$A:$B,2,TRUE),"")</f>
        <v/>
      </c>
      <c r="GI36" s="1" t="str">
        <f>IF(INDEX('raw-data'!$A$1:$GQ$197,MATCH($A36,'raw-data'!$A:$A,1),MATCH(GI$1,'raw-data'!$1:$1,1))&lt;&gt;"",
$D36*INDEX('raw-data'!$A$1:$GQ$197,MATCH($A36,'raw-data'!$A:$A,1),MATCH(GI$1,'raw-data'!$1:$1,1))/VLOOKUP($A36,'raw-data'!$A:$B,2,TRUE),"")</f>
        <v/>
      </c>
      <c r="GJ36" s="1" t="str">
        <f>IF(INDEX('raw-data'!$A$1:$GQ$197,MATCH($A36,'raw-data'!$A:$A,1),MATCH(GJ$1,'raw-data'!$1:$1,1))&lt;&gt;"",
$D36*INDEX('raw-data'!$A$1:$GQ$197,MATCH($A36,'raw-data'!$A:$A,1),MATCH(GJ$1,'raw-data'!$1:$1,1))/VLOOKUP($A36,'raw-data'!$A:$B,2,TRUE),"")</f>
        <v/>
      </c>
      <c r="GK36" s="1" t="str">
        <f>IF(INDEX('raw-data'!$A$1:$GQ$197,MATCH($A36,'raw-data'!$A:$A,1),MATCH(GK$1,'raw-data'!$1:$1,1))&lt;&gt;"",
$D36*INDEX('raw-data'!$A$1:$GQ$197,MATCH($A36,'raw-data'!$A:$A,1),MATCH(GK$1,'raw-data'!$1:$1,1))/VLOOKUP($A36,'raw-data'!$A:$B,2,TRUE),"")</f>
        <v/>
      </c>
      <c r="GL36" s="1" t="str">
        <f>IF(INDEX('raw-data'!$A$1:$GQ$197,MATCH($A36,'raw-data'!$A:$A,1),MATCH(GL$1,'raw-data'!$1:$1,1))&lt;&gt;"",
$D36*INDEX('raw-data'!$A$1:$GQ$197,MATCH($A36,'raw-data'!$A:$A,1),MATCH(GL$1,'raw-data'!$1:$1,1))/VLOOKUP($A36,'raw-data'!$A:$B,2,TRUE),"")</f>
        <v/>
      </c>
      <c r="GM36" s="1" t="str">
        <f>IF(INDEX('raw-data'!$A$1:$GQ$197,MATCH($A36,'raw-data'!$A:$A,1),MATCH(GM$1,'raw-data'!$1:$1,1))&lt;&gt;"",
$D36*INDEX('raw-data'!$A$1:$GQ$197,MATCH($A36,'raw-data'!$A:$A,1),MATCH(GM$1,'raw-data'!$1:$1,1))/VLOOKUP($A36,'raw-data'!$A:$B,2,TRUE),"")</f>
        <v/>
      </c>
      <c r="GN36" s="1" t="str">
        <f>IF(INDEX('raw-data'!$A$1:$GQ$197,MATCH($A36,'raw-data'!$A:$A,1),MATCH(GN$1,'raw-data'!$1:$1,1))&lt;&gt;"",
$D36*INDEX('raw-data'!$A$1:$GQ$197,MATCH($A36,'raw-data'!$A:$A,1),MATCH(GN$1,'raw-data'!$1:$1,1))/VLOOKUP($A36,'raw-data'!$A:$B,2,TRUE),"")</f>
        <v/>
      </c>
      <c r="GO36" s="1" t="str">
        <f>IF(INDEX('raw-data'!$A$1:$GQ$197,MATCH($A36,'raw-data'!$A:$A,1),MATCH(GO$1,'raw-data'!$1:$1,1))&lt;&gt;"",
$D36*INDEX('raw-data'!$A$1:$GQ$197,MATCH($A36,'raw-data'!$A:$A,1),MATCH(GO$1,'raw-data'!$1:$1,1))/VLOOKUP($A36,'raw-data'!$A:$B,2,TRUE),"")</f>
        <v/>
      </c>
      <c r="GP36" s="1" t="str">
        <f>IF(INDEX('raw-data'!$A$1:$GQ$197,MATCH($A36,'raw-data'!$A:$A,1),MATCH(GP$1,'raw-data'!$1:$1,1))&lt;&gt;"",
$D36*INDEX('raw-data'!$A$1:$GQ$197,MATCH($A36,'raw-data'!$A:$A,1),MATCH(GP$1,'raw-data'!$1:$1,1))/VLOOKUP($A36,'raw-data'!$A:$B,2,TRUE),"")</f>
        <v/>
      </c>
      <c r="GQ36" s="1" t="str">
        <f>IF(INDEX('raw-data'!$A$1:$GQ$197,MATCH($A36,'raw-data'!$A:$A,1),MATCH(GQ$1,'raw-data'!$1:$1,1))&lt;&gt;"",
$D36*INDEX('raw-data'!$A$1:$GQ$197,MATCH($A36,'raw-data'!$A:$A,1),MATCH(GQ$1,'raw-data'!$1:$1,1))/VLOOKUP($A36,'raw-data'!$A:$B,2,TRUE),"")</f>
        <v/>
      </c>
    </row>
    <row r="37" spans="1:199" ht="15.75" x14ac:dyDescent="0.3">
      <c r="A37" s="3" t="s">
        <v>151</v>
      </c>
      <c r="B37" s="1">
        <f>IF(VLOOKUP(A37,'DATA-VIEW'!G:H,2,FALSE)=0,0,VLOOKUP(A37,'DATA-VIEW'!G:H,2,FALSE))</f>
        <v>0</v>
      </c>
      <c r="C37" s="1">
        <f t="shared" si="6"/>
        <v>0</v>
      </c>
      <c r="D37" s="1">
        <f>IFERROR(C37*VLOOKUP($A37,'raw-data'!A:C,2,TRUE)/VLOOKUP(A37,'raw-data'!A:C,3,TRUE),"")</f>
        <v>0</v>
      </c>
      <c r="E37" s="1" t="str">
        <f>IF(INDEX('raw-data'!$A$1:$GQ$197,MATCH($A37,'raw-data'!$A:$A,1),MATCH(E$1,'raw-data'!$1:$1,1))&lt;&gt;"",
$D37*INDEX('raw-data'!$A$1:$GQ$197,MATCH($A37,'raw-data'!$A:$A,1),MATCH(E$1,'raw-data'!$1:$1,1))/VLOOKUP($A37,'raw-data'!$A:$B,2,TRUE),"")</f>
        <v/>
      </c>
      <c r="F37" s="1" t="str">
        <f>IF(INDEX('raw-data'!$A$1:$GQ$197,MATCH($A37,'raw-data'!$A:$A,1),MATCH(F$1,'raw-data'!$1:$1,1))&lt;&gt;"",
$D37*INDEX('raw-data'!$A$1:$GQ$197,MATCH($A37,'raw-data'!$A:$A,1),MATCH(F$1,'raw-data'!$1:$1,1))/VLOOKUP($A37,'raw-data'!$A:$B,2,TRUE),"")</f>
        <v/>
      </c>
      <c r="G37" s="1" t="str">
        <f>IF(INDEX('raw-data'!$A$1:$GQ$197,MATCH($A37,'raw-data'!$A:$A,1),MATCH(G$1,'raw-data'!$1:$1,1))&lt;&gt;"",
$D37*INDEX('raw-data'!$A$1:$GQ$197,MATCH($A37,'raw-data'!$A:$A,1),MATCH(G$1,'raw-data'!$1:$1,1))/VLOOKUP($A37,'raw-data'!$A:$B,2,TRUE),"")</f>
        <v/>
      </c>
      <c r="H37" s="1" t="str">
        <f>IF(INDEX('raw-data'!$A$1:$GQ$197,MATCH($A37,'raw-data'!$A:$A,1),MATCH(H$1,'raw-data'!$1:$1,1))&lt;&gt;"",
$D37*INDEX('raw-data'!$A$1:$GQ$197,MATCH($A37,'raw-data'!$A:$A,1),MATCH(H$1,'raw-data'!$1:$1,1))/VLOOKUP($A37,'raw-data'!$A:$B,2,TRUE),"")</f>
        <v/>
      </c>
      <c r="I37" s="1" t="str">
        <f>IF(INDEX('raw-data'!$A$1:$GQ$197,MATCH($A37,'raw-data'!$A:$A,1),MATCH(I$1,'raw-data'!$1:$1,1))&lt;&gt;"",
$D37*INDEX('raw-data'!$A$1:$GQ$197,MATCH($A37,'raw-data'!$A:$A,1),MATCH(I$1,'raw-data'!$1:$1,1))/VLOOKUP($A37,'raw-data'!$A:$B,2,TRUE),"")</f>
        <v/>
      </c>
      <c r="J37" s="1" t="str">
        <f>IF(INDEX('raw-data'!$A$1:$GQ$197,MATCH($A37,'raw-data'!$A:$A,1),MATCH(J$1,'raw-data'!$1:$1,1))&lt;&gt;"",
$D37*INDEX('raw-data'!$A$1:$GQ$197,MATCH($A37,'raw-data'!$A:$A,1),MATCH(J$1,'raw-data'!$1:$1,1))/VLOOKUP($A37,'raw-data'!$A:$B,2,TRUE),"")</f>
        <v/>
      </c>
      <c r="K37" s="1" t="str">
        <f>IF(INDEX('raw-data'!$A$1:$GQ$197,MATCH($A37,'raw-data'!$A:$A,1),MATCH(K$1,'raw-data'!$1:$1,1))&lt;&gt;"",
$D37*INDEX('raw-data'!$A$1:$GQ$197,MATCH($A37,'raw-data'!$A:$A,1),MATCH(K$1,'raw-data'!$1:$1,1))/VLOOKUP($A37,'raw-data'!$A:$B,2,TRUE),"")</f>
        <v/>
      </c>
      <c r="L37" s="1" t="str">
        <f>IF(INDEX('raw-data'!$A$1:$GQ$197,MATCH($A37,'raw-data'!$A:$A,1),MATCH(L$1,'raw-data'!$1:$1,1))&lt;&gt;"",
$D37*INDEX('raw-data'!$A$1:$GQ$197,MATCH($A37,'raw-data'!$A:$A,1),MATCH(L$1,'raw-data'!$1:$1,1))/VLOOKUP($A37,'raw-data'!$A:$B,2,TRUE),"")</f>
        <v/>
      </c>
      <c r="M37" s="1" t="str">
        <f>IF(INDEX('raw-data'!$A$1:$GQ$197,MATCH($A37,'raw-data'!$A:$A,1),MATCH(M$1,'raw-data'!$1:$1,1))&lt;&gt;"",
$D37*INDEX('raw-data'!$A$1:$GQ$197,MATCH($A37,'raw-data'!$A:$A,1),MATCH(M$1,'raw-data'!$1:$1,1))/VLOOKUP($A37,'raw-data'!$A:$B,2,TRUE),"")</f>
        <v/>
      </c>
      <c r="N37" s="1" t="str">
        <f>IF(INDEX('raw-data'!$A$1:$GQ$197,MATCH($A37,'raw-data'!$A:$A,1),MATCH(N$1,'raw-data'!$1:$1,1))&lt;&gt;"",
$D37*INDEX('raw-data'!$A$1:$GQ$197,MATCH($A37,'raw-data'!$A:$A,1),MATCH(N$1,'raw-data'!$1:$1,1))/VLOOKUP($A37,'raw-data'!$A:$B,2,TRUE),"")</f>
        <v/>
      </c>
      <c r="O37" s="1" t="str">
        <f>IF(INDEX('raw-data'!$A$1:$GQ$197,MATCH($A37,'raw-data'!$A:$A,1),MATCH(O$1,'raw-data'!$1:$1,1))&lt;&gt;"",
$D37*INDEX('raw-data'!$A$1:$GQ$197,MATCH($A37,'raw-data'!$A:$A,1),MATCH(O$1,'raw-data'!$1:$1,1))/VLOOKUP($A37,'raw-data'!$A:$B,2,TRUE),"")</f>
        <v/>
      </c>
      <c r="P37" s="1" t="str">
        <f>IF(INDEX('raw-data'!$A$1:$GQ$197,MATCH($A37,'raw-data'!$A:$A,1),MATCH(P$1,'raw-data'!$1:$1,1))&lt;&gt;"",
$D37*INDEX('raw-data'!$A$1:$GQ$197,MATCH($A37,'raw-data'!$A:$A,1),MATCH(P$1,'raw-data'!$1:$1,1))/VLOOKUP($A37,'raw-data'!$A:$B,2,TRUE),"")</f>
        <v/>
      </c>
      <c r="Q37" s="1" t="str">
        <f>IF(INDEX('raw-data'!$A$1:$GQ$197,MATCH($A37,'raw-data'!$A:$A,1),MATCH(Q$1,'raw-data'!$1:$1,1))&lt;&gt;"",
$D37*INDEX('raw-data'!$A$1:$GQ$197,MATCH($A37,'raw-data'!$A:$A,1),MATCH(Q$1,'raw-data'!$1:$1,1))/VLOOKUP($A37,'raw-data'!$A:$B,2,TRUE),"")</f>
        <v/>
      </c>
      <c r="R37" s="1" t="str">
        <f>IF(INDEX('raw-data'!$A$1:$GQ$197,MATCH($A37,'raw-data'!$A:$A,1),MATCH(R$1,'raw-data'!$1:$1,1))&lt;&gt;"",
$D37*INDEX('raw-data'!$A$1:$GQ$197,MATCH($A37,'raw-data'!$A:$A,1),MATCH(R$1,'raw-data'!$1:$1,1))/VLOOKUP($A37,'raw-data'!$A:$B,2,TRUE),"")</f>
        <v/>
      </c>
      <c r="S37" s="1" t="str">
        <f>IF(INDEX('raw-data'!$A$1:$GQ$197,MATCH($A37,'raw-data'!$A:$A,1),MATCH(S$1,'raw-data'!$1:$1,1))&lt;&gt;"",
$D37*INDEX('raw-data'!$A$1:$GQ$197,MATCH($A37,'raw-data'!$A:$A,1),MATCH(S$1,'raw-data'!$1:$1,1))/VLOOKUP($A37,'raw-data'!$A:$B,2,TRUE),"")</f>
        <v/>
      </c>
      <c r="T37" s="1" t="str">
        <f>IF(INDEX('raw-data'!$A$1:$GQ$197,MATCH($A37,'raw-data'!$A:$A,1),MATCH(T$1,'raw-data'!$1:$1,1))&lt;&gt;"",
$D37*INDEX('raw-data'!$A$1:$GQ$197,MATCH($A37,'raw-data'!$A:$A,1),MATCH(T$1,'raw-data'!$1:$1,1))/VLOOKUP($A37,'raw-data'!$A:$B,2,TRUE),"")</f>
        <v/>
      </c>
      <c r="U37" s="1" t="str">
        <f>IF(INDEX('raw-data'!$A$1:$GQ$197,MATCH($A37,'raw-data'!$A:$A,1),MATCH(U$1,'raw-data'!$1:$1,1))&lt;&gt;"",
$D37*INDEX('raw-data'!$A$1:$GQ$197,MATCH($A37,'raw-data'!$A:$A,1),MATCH(U$1,'raw-data'!$1:$1,1))/VLOOKUP($A37,'raw-data'!$A:$B,2,TRUE),"")</f>
        <v/>
      </c>
      <c r="V37" s="1" t="str">
        <f>IF(INDEX('raw-data'!$A$1:$GQ$197,MATCH($A37,'raw-data'!$A:$A,1),MATCH(V$1,'raw-data'!$1:$1,1))&lt;&gt;"",
$D37*INDEX('raw-data'!$A$1:$GQ$197,MATCH($A37,'raw-data'!$A:$A,1),MATCH(V$1,'raw-data'!$1:$1,1))/VLOOKUP($A37,'raw-data'!$A:$B,2,TRUE),"")</f>
        <v/>
      </c>
      <c r="W37" s="1" t="str">
        <f>IF(INDEX('raw-data'!$A$1:$GQ$197,MATCH($A37,'raw-data'!$A:$A,1),MATCH(W$1,'raw-data'!$1:$1,1))&lt;&gt;"",
$D37*INDEX('raw-data'!$A$1:$GQ$197,MATCH($A37,'raw-data'!$A:$A,1),MATCH(W$1,'raw-data'!$1:$1,1))/VLOOKUP($A37,'raw-data'!$A:$B,2,TRUE),"")</f>
        <v/>
      </c>
      <c r="X37" s="1" t="str">
        <f>IF(INDEX('raw-data'!$A$1:$GQ$197,MATCH($A37,'raw-data'!$A:$A,1),MATCH(X$1,'raw-data'!$1:$1,1))&lt;&gt;"",
$D37*INDEX('raw-data'!$A$1:$GQ$197,MATCH($A37,'raw-data'!$A:$A,1),MATCH(X$1,'raw-data'!$1:$1,1))/VLOOKUP($A37,'raw-data'!$A:$B,2,TRUE),"")</f>
        <v/>
      </c>
      <c r="Y37" s="1" t="str">
        <f>IF(INDEX('raw-data'!$A$1:$GQ$197,MATCH($A37,'raw-data'!$A:$A,1),MATCH(Y$1,'raw-data'!$1:$1,1))&lt;&gt;"",
$D37*INDEX('raw-data'!$A$1:$GQ$197,MATCH($A37,'raw-data'!$A:$A,1),MATCH(Y$1,'raw-data'!$1:$1,1))/VLOOKUP($A37,'raw-data'!$A:$B,2,TRUE),"")</f>
        <v/>
      </c>
      <c r="Z37" s="1" t="str">
        <f>IF(INDEX('raw-data'!$A$1:$GQ$197,MATCH($A37,'raw-data'!$A:$A,1),MATCH(Z$1,'raw-data'!$1:$1,1))&lt;&gt;"",
$D37*INDEX('raw-data'!$A$1:$GQ$197,MATCH($A37,'raw-data'!$A:$A,1),MATCH(Z$1,'raw-data'!$1:$1,1))/VLOOKUP($A37,'raw-data'!$A:$B,2,TRUE),"")</f>
        <v/>
      </c>
      <c r="AA37" s="1" t="str">
        <f>IF(INDEX('raw-data'!$A$1:$GQ$197,MATCH($A37,'raw-data'!$A:$A,1),MATCH(AA$1,'raw-data'!$1:$1,1))&lt;&gt;"",
$D37*INDEX('raw-data'!$A$1:$GQ$197,MATCH($A37,'raw-data'!$A:$A,1),MATCH(AA$1,'raw-data'!$1:$1,1))/VLOOKUP($A37,'raw-data'!$A:$B,2,TRUE),"")</f>
        <v/>
      </c>
      <c r="AB37" s="1" t="str">
        <f>IF(INDEX('raw-data'!$A$1:$GQ$197,MATCH($A37,'raw-data'!$A:$A,1),MATCH(AB$1,'raw-data'!$1:$1,1))&lt;&gt;"",
$D37*INDEX('raw-data'!$A$1:$GQ$197,MATCH($A37,'raw-data'!$A:$A,1),MATCH(AB$1,'raw-data'!$1:$1,1))/VLOOKUP($A37,'raw-data'!$A:$B,2,TRUE),"")</f>
        <v/>
      </c>
      <c r="AC37" s="1" t="str">
        <f>IF(INDEX('raw-data'!$A$1:$GQ$197,MATCH($A37,'raw-data'!$A:$A,1),MATCH(AC$1,'raw-data'!$1:$1,1))&lt;&gt;"",
$D37*INDEX('raw-data'!$A$1:$GQ$197,MATCH($A37,'raw-data'!$A:$A,1),MATCH(AC$1,'raw-data'!$1:$1,1))/VLOOKUP($A37,'raw-data'!$A:$B,2,TRUE),"")</f>
        <v/>
      </c>
      <c r="AD37" s="1" t="str">
        <f>IF(INDEX('raw-data'!$A$1:$GQ$197,MATCH($A37,'raw-data'!$A:$A,1),MATCH(AD$1,'raw-data'!$1:$1,1))&lt;&gt;"",
$D37*INDEX('raw-data'!$A$1:$GQ$197,MATCH($A37,'raw-data'!$A:$A,1),MATCH(AD$1,'raw-data'!$1:$1,1))/VLOOKUP($A37,'raw-data'!$A:$B,2,TRUE),"")</f>
        <v/>
      </c>
      <c r="AE37" s="1" t="str">
        <f>IF(INDEX('raw-data'!$A$1:$GQ$197,MATCH($A37,'raw-data'!$A:$A,1),MATCH(AE$1,'raw-data'!$1:$1,1))&lt;&gt;"",
$D37*INDEX('raw-data'!$A$1:$GQ$197,MATCH($A37,'raw-data'!$A:$A,1),MATCH(AE$1,'raw-data'!$1:$1,1))/VLOOKUP($A37,'raw-data'!$A:$B,2,TRUE),"")</f>
        <v/>
      </c>
      <c r="AF37" s="1" t="str">
        <f>IF(INDEX('raw-data'!$A$1:$GQ$197,MATCH($A37,'raw-data'!$A:$A,1),MATCH(AF$1,'raw-data'!$1:$1,1))&lt;&gt;"",
$D37*INDEX('raw-data'!$A$1:$GQ$197,MATCH($A37,'raw-data'!$A:$A,1),MATCH(AF$1,'raw-data'!$1:$1,1))/VLOOKUP($A37,'raw-data'!$A:$B,2,TRUE),"")</f>
        <v/>
      </c>
      <c r="AG37" s="1" t="str">
        <f>IF(INDEX('raw-data'!$A$1:$GQ$197,MATCH($A37,'raw-data'!$A:$A,1),MATCH(AG$1,'raw-data'!$1:$1,1))&lt;&gt;"",
$D37*INDEX('raw-data'!$A$1:$GQ$197,MATCH($A37,'raw-data'!$A:$A,1),MATCH(AG$1,'raw-data'!$1:$1,1))/VLOOKUP($A37,'raw-data'!$A:$B,2,TRUE),"")</f>
        <v/>
      </c>
      <c r="AH37" s="1" t="str">
        <f>IF(INDEX('raw-data'!$A$1:$GQ$197,MATCH($A37,'raw-data'!$A:$A,1),MATCH(AH$1,'raw-data'!$1:$1,1))&lt;&gt;"",
$D37*INDEX('raw-data'!$A$1:$GQ$197,MATCH($A37,'raw-data'!$A:$A,1),MATCH(AH$1,'raw-data'!$1:$1,1))/VLOOKUP($A37,'raw-data'!$A:$B,2,TRUE),"")</f>
        <v/>
      </c>
      <c r="AI37" s="1" t="str">
        <f>IF(INDEX('raw-data'!$A$1:$GQ$197,MATCH($A37,'raw-data'!$A:$A,1),MATCH(AI$1,'raw-data'!$1:$1,1))&lt;&gt;"",
$D37*INDEX('raw-data'!$A$1:$GQ$197,MATCH($A37,'raw-data'!$A:$A,1),MATCH(AI$1,'raw-data'!$1:$1,1))/VLOOKUP($A37,'raw-data'!$A:$B,2,TRUE),"")</f>
        <v/>
      </c>
      <c r="AJ37" s="1" t="str">
        <f>IF(INDEX('raw-data'!$A$1:$GQ$197,MATCH($A37,'raw-data'!$A:$A,1),MATCH(AJ$1,'raw-data'!$1:$1,1))&lt;&gt;"",
$D37*INDEX('raw-data'!$A$1:$GQ$197,MATCH($A37,'raw-data'!$A:$A,1),MATCH(AJ$1,'raw-data'!$1:$1,1))/VLOOKUP($A37,'raw-data'!$A:$B,2,TRUE),"")</f>
        <v/>
      </c>
      <c r="AK37" s="1" t="str">
        <f>IF(INDEX('raw-data'!$A$1:$GQ$197,MATCH($A37,'raw-data'!$A:$A,1),MATCH(AK$1,'raw-data'!$1:$1,1))&lt;&gt;"",
$D37*INDEX('raw-data'!$A$1:$GQ$197,MATCH($A37,'raw-data'!$A:$A,1),MATCH(AK$1,'raw-data'!$1:$1,1))/VLOOKUP($A37,'raw-data'!$A:$B,2,TRUE),"")</f>
        <v/>
      </c>
      <c r="AL37" s="1" t="str">
        <f>IF(INDEX('raw-data'!$A$1:$GQ$197,MATCH($A37,'raw-data'!$A:$A,1),MATCH(AL$1,'raw-data'!$1:$1,1))&lt;&gt;"",
$D37*INDEX('raw-data'!$A$1:$GQ$197,MATCH($A37,'raw-data'!$A:$A,1),MATCH(AL$1,'raw-data'!$1:$1,1))/VLOOKUP($A37,'raw-data'!$A:$B,2,TRUE),"")</f>
        <v/>
      </c>
      <c r="AM37" s="1" t="str">
        <f>IF(INDEX('raw-data'!$A$1:$GQ$197,MATCH($A37,'raw-data'!$A:$A,1),MATCH(AM$1,'raw-data'!$1:$1,1))&lt;&gt;"",
$D37*INDEX('raw-data'!$A$1:$GQ$197,MATCH($A37,'raw-data'!$A:$A,1),MATCH(AM$1,'raw-data'!$1:$1,1))/VLOOKUP($A37,'raw-data'!$A:$B,2,TRUE),"")</f>
        <v/>
      </c>
      <c r="AN37" s="1" t="str">
        <f>IF(INDEX('raw-data'!$A$1:$GQ$197,MATCH($A37,'raw-data'!$A:$A,1),MATCH(AN$1,'raw-data'!$1:$1,1))&lt;&gt;"",
$D37*INDEX('raw-data'!$A$1:$GQ$197,MATCH($A37,'raw-data'!$A:$A,1),MATCH(AN$1,'raw-data'!$1:$1,1))/VLOOKUP($A37,'raw-data'!$A:$B,2,TRUE),"")</f>
        <v/>
      </c>
      <c r="AO37" s="1" t="str">
        <f>IF(INDEX('raw-data'!$A$1:$GQ$197,MATCH($A37,'raw-data'!$A:$A,1),MATCH(AO$1,'raw-data'!$1:$1,1))&lt;&gt;"",
$D37*INDEX('raw-data'!$A$1:$GQ$197,MATCH($A37,'raw-data'!$A:$A,1),MATCH(AO$1,'raw-data'!$1:$1,1))/VLOOKUP($A37,'raw-data'!$A:$B,2,TRUE),"")</f>
        <v/>
      </c>
      <c r="AP37" s="1" t="str">
        <f>IF(INDEX('raw-data'!$A$1:$GQ$197,MATCH($A37,'raw-data'!$A:$A,1),MATCH(AP$1,'raw-data'!$1:$1,1))&lt;&gt;"",
$D37*INDEX('raw-data'!$A$1:$GQ$197,MATCH($A37,'raw-data'!$A:$A,1),MATCH(AP$1,'raw-data'!$1:$1,1))/VLOOKUP($A37,'raw-data'!$A:$B,2,TRUE),"")</f>
        <v/>
      </c>
      <c r="AQ37" s="1" t="str">
        <f>IF(INDEX('raw-data'!$A$1:$GQ$197,MATCH($A37,'raw-data'!$A:$A,1),MATCH(AQ$1,'raw-data'!$1:$1,1))&lt;&gt;"",
$D37*INDEX('raw-data'!$A$1:$GQ$197,MATCH($A37,'raw-data'!$A:$A,1),MATCH(AQ$1,'raw-data'!$1:$1,1))/VLOOKUP($A37,'raw-data'!$A:$B,2,TRUE),"")</f>
        <v/>
      </c>
      <c r="AR37" s="1" t="str">
        <f>IF(INDEX('raw-data'!$A$1:$GQ$197,MATCH($A37,'raw-data'!$A:$A,1),MATCH(AR$1,'raw-data'!$1:$1,1))&lt;&gt;"",
$D37*INDEX('raw-data'!$A$1:$GQ$197,MATCH($A37,'raw-data'!$A:$A,1),MATCH(AR$1,'raw-data'!$1:$1,1))/VLOOKUP($A37,'raw-data'!$A:$B,2,TRUE),"")</f>
        <v/>
      </c>
      <c r="AS37" s="1" t="str">
        <f>IF(INDEX('raw-data'!$A$1:$GQ$197,MATCH($A37,'raw-data'!$A:$A,1),MATCH(AS$1,'raw-data'!$1:$1,1))&lt;&gt;"",
$D37*INDEX('raw-data'!$A$1:$GQ$197,MATCH($A37,'raw-data'!$A:$A,1),MATCH(AS$1,'raw-data'!$1:$1,1))/VLOOKUP($A37,'raw-data'!$A:$B,2,TRUE),"")</f>
        <v/>
      </c>
      <c r="AT37" s="1" t="str">
        <f>IF(INDEX('raw-data'!$A$1:$GQ$197,MATCH($A37,'raw-data'!$A:$A,1),MATCH(AT$1,'raw-data'!$1:$1,1))&lt;&gt;"",
$D37*INDEX('raw-data'!$A$1:$GQ$197,MATCH($A37,'raw-data'!$A:$A,1),MATCH(AT$1,'raw-data'!$1:$1,1))/VLOOKUP($A37,'raw-data'!$A:$B,2,TRUE),"")</f>
        <v/>
      </c>
      <c r="AU37" s="1">
        <f>IF(INDEX('raw-data'!$A$1:$GQ$197,MATCH($A37,'raw-data'!$A:$A,1),MATCH(AU$1,'raw-data'!$1:$1,1))&lt;&gt;"",
$D37*INDEX('raw-data'!$A$1:$GQ$197,MATCH($A37,'raw-data'!$A:$A,1),MATCH(AU$1,'raw-data'!$1:$1,1))/VLOOKUP($A37,'raw-data'!$A:$B,2,TRUE),"")</f>
        <v>0</v>
      </c>
      <c r="AV37" s="1" t="str">
        <f>IF(INDEX('raw-data'!$A$1:$GQ$197,MATCH($A37,'raw-data'!$A:$A,1),MATCH(AV$1,'raw-data'!$1:$1,1))&lt;&gt;"",
$D37*INDEX('raw-data'!$A$1:$GQ$197,MATCH($A37,'raw-data'!$A:$A,1),MATCH(AV$1,'raw-data'!$1:$1,1))/VLOOKUP($A37,'raw-data'!$A:$B,2,TRUE),"")</f>
        <v/>
      </c>
      <c r="AW37" s="1" t="str">
        <f>IF(INDEX('raw-data'!$A$1:$GQ$197,MATCH($A37,'raw-data'!$A:$A,1),MATCH(AW$1,'raw-data'!$1:$1,1))&lt;&gt;"",
$D37*INDEX('raw-data'!$A$1:$GQ$197,MATCH($A37,'raw-data'!$A:$A,1),MATCH(AW$1,'raw-data'!$1:$1,1))/VLOOKUP($A37,'raw-data'!$A:$B,2,TRUE),"")</f>
        <v/>
      </c>
      <c r="AX37" s="1" t="str">
        <f>IF(INDEX('raw-data'!$A$1:$GQ$197,MATCH($A37,'raw-data'!$A:$A,1),MATCH(AX$1,'raw-data'!$1:$1,1))&lt;&gt;"",
$D37*INDEX('raw-data'!$A$1:$GQ$197,MATCH($A37,'raw-data'!$A:$A,1),MATCH(AX$1,'raw-data'!$1:$1,1))/VLOOKUP($A37,'raw-data'!$A:$B,2,TRUE),"")</f>
        <v/>
      </c>
      <c r="AY37" s="1" t="str">
        <f>IF(INDEX('raw-data'!$A$1:$GQ$197,MATCH($A37,'raw-data'!$A:$A,1),MATCH(AY$1,'raw-data'!$1:$1,1))&lt;&gt;"",
$D37*INDEX('raw-data'!$A$1:$GQ$197,MATCH($A37,'raw-data'!$A:$A,1),MATCH(AY$1,'raw-data'!$1:$1,1))/VLOOKUP($A37,'raw-data'!$A:$B,2,TRUE),"")</f>
        <v/>
      </c>
      <c r="AZ37" s="1" t="str">
        <f>IF(INDEX('raw-data'!$A$1:$GQ$197,MATCH($A37,'raw-data'!$A:$A,1),MATCH(AZ$1,'raw-data'!$1:$1,1))&lt;&gt;"",
$D37*INDEX('raw-data'!$A$1:$GQ$197,MATCH($A37,'raw-data'!$A:$A,1),MATCH(AZ$1,'raw-data'!$1:$1,1))/VLOOKUP($A37,'raw-data'!$A:$B,2,TRUE),"")</f>
        <v/>
      </c>
      <c r="BA37" s="1" t="str">
        <f>IF(INDEX('raw-data'!$A$1:$GQ$197,MATCH($A37,'raw-data'!$A:$A,1),MATCH(BA$1,'raw-data'!$1:$1,1))&lt;&gt;"",
$D37*INDEX('raw-data'!$A$1:$GQ$197,MATCH($A37,'raw-data'!$A:$A,1),MATCH(BA$1,'raw-data'!$1:$1,1))/VLOOKUP($A37,'raw-data'!$A:$B,2,TRUE),"")</f>
        <v/>
      </c>
      <c r="BB37" s="1" t="str">
        <f>IF(INDEX('raw-data'!$A$1:$GQ$197,MATCH($A37,'raw-data'!$A:$A,1),MATCH(BB$1,'raw-data'!$1:$1,1))&lt;&gt;"",
$D37*INDEX('raw-data'!$A$1:$GQ$197,MATCH($A37,'raw-data'!$A:$A,1),MATCH(BB$1,'raw-data'!$1:$1,1))/VLOOKUP($A37,'raw-data'!$A:$B,2,TRUE),"")</f>
        <v/>
      </c>
      <c r="BC37" s="1" t="str">
        <f>IF(INDEX('raw-data'!$A$1:$GQ$197,MATCH($A37,'raw-data'!$A:$A,1),MATCH(BC$1,'raw-data'!$1:$1,1))&lt;&gt;"",
$D37*INDEX('raw-data'!$A$1:$GQ$197,MATCH($A37,'raw-data'!$A:$A,1),MATCH(BC$1,'raw-data'!$1:$1,1))/VLOOKUP($A37,'raw-data'!$A:$B,2,TRUE),"")</f>
        <v/>
      </c>
      <c r="BD37" s="1" t="str">
        <f>IF(INDEX('raw-data'!$A$1:$GQ$197,MATCH($A37,'raw-data'!$A:$A,1),MATCH(BD$1,'raw-data'!$1:$1,1))&lt;&gt;"",
$D37*INDEX('raw-data'!$A$1:$GQ$197,MATCH($A37,'raw-data'!$A:$A,1),MATCH(BD$1,'raw-data'!$1:$1,1))/VLOOKUP($A37,'raw-data'!$A:$B,2,TRUE),"")</f>
        <v/>
      </c>
      <c r="BE37" s="1" t="str">
        <f>IF(INDEX('raw-data'!$A$1:$GQ$197,MATCH($A37,'raw-data'!$A:$A,1),MATCH(BE$1,'raw-data'!$1:$1,1))&lt;&gt;"",
$D37*INDEX('raw-data'!$A$1:$GQ$197,MATCH($A37,'raw-data'!$A:$A,1),MATCH(BE$1,'raw-data'!$1:$1,1))/VLOOKUP($A37,'raw-data'!$A:$B,2,TRUE),"")</f>
        <v/>
      </c>
      <c r="BF37" s="1" t="str">
        <f>IF(INDEX('raw-data'!$A$1:$GQ$197,MATCH($A37,'raw-data'!$A:$A,1),MATCH(BF$1,'raw-data'!$1:$1,1))&lt;&gt;"",
$D37*INDEX('raw-data'!$A$1:$GQ$197,MATCH($A37,'raw-data'!$A:$A,1),MATCH(BF$1,'raw-data'!$1:$1,1))/VLOOKUP($A37,'raw-data'!$A:$B,2,TRUE),"")</f>
        <v/>
      </c>
      <c r="BG37" s="1" t="str">
        <f>IF(INDEX('raw-data'!$A$1:$GQ$197,MATCH($A37,'raw-data'!$A:$A,1),MATCH(BG$1,'raw-data'!$1:$1,1))&lt;&gt;"",
$D37*INDEX('raw-data'!$A$1:$GQ$197,MATCH($A37,'raw-data'!$A:$A,1),MATCH(BG$1,'raw-data'!$1:$1,1))/VLOOKUP($A37,'raw-data'!$A:$B,2,TRUE),"")</f>
        <v/>
      </c>
      <c r="BH37" s="1" t="str">
        <f>IF(INDEX('raw-data'!$A$1:$GQ$197,MATCH($A37,'raw-data'!$A:$A,1),MATCH(BH$1,'raw-data'!$1:$1,1))&lt;&gt;"",
$D37*INDEX('raw-data'!$A$1:$GQ$197,MATCH($A37,'raw-data'!$A:$A,1),MATCH(BH$1,'raw-data'!$1:$1,1))/VLOOKUP($A37,'raw-data'!$A:$B,2,TRUE),"")</f>
        <v/>
      </c>
      <c r="BI37" s="1" t="str">
        <f>IF(INDEX('raw-data'!$A$1:$GQ$197,MATCH($A37,'raw-data'!$A:$A,1),MATCH(BI$1,'raw-data'!$1:$1,1))&lt;&gt;"",
$D37*INDEX('raw-data'!$A$1:$GQ$197,MATCH($A37,'raw-data'!$A:$A,1),MATCH(BI$1,'raw-data'!$1:$1,1))/VLOOKUP($A37,'raw-data'!$A:$B,2,TRUE),"")</f>
        <v/>
      </c>
      <c r="BJ37" s="1" t="str">
        <f>IF(INDEX('raw-data'!$A$1:$GQ$197,MATCH($A37,'raw-data'!$A:$A,1),MATCH(BJ$1,'raw-data'!$1:$1,1))&lt;&gt;"",
$D37*INDEX('raw-data'!$A$1:$GQ$197,MATCH($A37,'raw-data'!$A:$A,1),MATCH(BJ$1,'raw-data'!$1:$1,1))/VLOOKUP($A37,'raw-data'!$A:$B,2,TRUE),"")</f>
        <v/>
      </c>
      <c r="BK37" s="1" t="str">
        <f>IF(INDEX('raw-data'!$A$1:$GQ$197,MATCH($A37,'raw-data'!$A:$A,1),MATCH(BK$1,'raw-data'!$1:$1,1))&lt;&gt;"",
$D37*INDEX('raw-data'!$A$1:$GQ$197,MATCH($A37,'raw-data'!$A:$A,1),MATCH(BK$1,'raw-data'!$1:$1,1))/VLOOKUP($A37,'raw-data'!$A:$B,2,TRUE),"")</f>
        <v/>
      </c>
      <c r="BL37" s="1" t="str">
        <f>IF(INDEX('raw-data'!$A$1:$GQ$197,MATCH($A37,'raw-data'!$A:$A,1),MATCH(BL$1,'raw-data'!$1:$1,1))&lt;&gt;"",
$D37*INDEX('raw-data'!$A$1:$GQ$197,MATCH($A37,'raw-data'!$A:$A,1),MATCH(BL$1,'raw-data'!$1:$1,1))/VLOOKUP($A37,'raw-data'!$A:$B,2,TRUE),"")</f>
        <v/>
      </c>
      <c r="BM37" s="1" t="str">
        <f>IF(INDEX('raw-data'!$A$1:$GQ$197,MATCH($A37,'raw-data'!$A:$A,1),MATCH(BM$1,'raw-data'!$1:$1,1))&lt;&gt;"",
$D37*INDEX('raw-data'!$A$1:$GQ$197,MATCH($A37,'raw-data'!$A:$A,1),MATCH(BM$1,'raw-data'!$1:$1,1))/VLOOKUP($A37,'raw-data'!$A:$B,2,TRUE),"")</f>
        <v/>
      </c>
      <c r="BN37" s="1" t="str">
        <f>IF(INDEX('raw-data'!$A$1:$GQ$197,MATCH($A37,'raw-data'!$A:$A,1),MATCH(BN$1,'raw-data'!$1:$1,1))&lt;&gt;"",
$D37*INDEX('raw-data'!$A$1:$GQ$197,MATCH($A37,'raw-data'!$A:$A,1),MATCH(BN$1,'raw-data'!$1:$1,1))/VLOOKUP($A37,'raw-data'!$A:$B,2,TRUE),"")</f>
        <v/>
      </c>
      <c r="BO37" s="1" t="str">
        <f>IF(INDEX('raw-data'!$A$1:$GQ$197,MATCH($A37,'raw-data'!$A:$A,1),MATCH(BO$1,'raw-data'!$1:$1,1))&lt;&gt;"",
$D37*INDEX('raw-data'!$A$1:$GQ$197,MATCH($A37,'raw-data'!$A:$A,1),MATCH(BO$1,'raw-data'!$1:$1,1))/VLOOKUP($A37,'raw-data'!$A:$B,2,TRUE),"")</f>
        <v/>
      </c>
      <c r="BP37" s="1" t="str">
        <f>IF(INDEX('raw-data'!$A$1:$GQ$197,MATCH($A37,'raw-data'!$A:$A,1),MATCH(BP$1,'raw-data'!$1:$1,1))&lt;&gt;"",
$D37*INDEX('raw-data'!$A$1:$GQ$197,MATCH($A37,'raw-data'!$A:$A,1),MATCH(BP$1,'raw-data'!$1:$1,1))/VLOOKUP($A37,'raw-data'!$A:$B,2,TRUE),"")</f>
        <v/>
      </c>
      <c r="BQ37" s="1" t="str">
        <f>IF(INDEX('raw-data'!$A$1:$GQ$197,MATCH($A37,'raw-data'!$A:$A,1),MATCH(BQ$1,'raw-data'!$1:$1,1))&lt;&gt;"",
$D37*INDEX('raw-data'!$A$1:$GQ$197,MATCH($A37,'raw-data'!$A:$A,1),MATCH(BQ$1,'raw-data'!$1:$1,1))/VLOOKUP($A37,'raw-data'!$A:$B,2,TRUE),"")</f>
        <v/>
      </c>
      <c r="BR37" s="1" t="str">
        <f>IF(INDEX('raw-data'!$A$1:$GQ$197,MATCH($A37,'raw-data'!$A:$A,1),MATCH(BR$1,'raw-data'!$1:$1,1))&lt;&gt;"",
$D37*INDEX('raw-data'!$A$1:$GQ$197,MATCH($A37,'raw-data'!$A:$A,1),MATCH(BR$1,'raw-data'!$1:$1,1))/VLOOKUP($A37,'raw-data'!$A:$B,2,TRUE),"")</f>
        <v/>
      </c>
      <c r="BS37" s="1" t="str">
        <f>IF(INDEX('raw-data'!$A$1:$GQ$197,MATCH($A37,'raw-data'!$A:$A,1),MATCH(BS$1,'raw-data'!$1:$1,1))&lt;&gt;"",
$D37*INDEX('raw-data'!$A$1:$GQ$197,MATCH($A37,'raw-data'!$A:$A,1),MATCH(BS$1,'raw-data'!$1:$1,1))/VLOOKUP($A37,'raw-data'!$A:$B,2,TRUE),"")</f>
        <v/>
      </c>
      <c r="BT37" s="1" t="str">
        <f>IF(INDEX('raw-data'!$A$1:$GQ$197,MATCH($A37,'raw-data'!$A:$A,1),MATCH(BT$1,'raw-data'!$1:$1,1))&lt;&gt;"",
$D37*INDEX('raw-data'!$A$1:$GQ$197,MATCH($A37,'raw-data'!$A:$A,1),MATCH(BT$1,'raw-data'!$1:$1,1))/VLOOKUP($A37,'raw-data'!$A:$B,2,TRUE),"")</f>
        <v/>
      </c>
      <c r="BU37" s="1" t="str">
        <f>IF(INDEX('raw-data'!$A$1:$GQ$197,MATCH($A37,'raw-data'!$A:$A,1),MATCH(BU$1,'raw-data'!$1:$1,1))&lt;&gt;"",
$D37*INDEX('raw-data'!$A$1:$GQ$197,MATCH($A37,'raw-data'!$A:$A,1),MATCH(BU$1,'raw-data'!$1:$1,1))/VLOOKUP($A37,'raw-data'!$A:$B,2,TRUE),"")</f>
        <v/>
      </c>
      <c r="BV37" s="1" t="str">
        <f>IF(INDEX('raw-data'!$A$1:$GQ$197,MATCH($A37,'raw-data'!$A:$A,1),MATCH(BV$1,'raw-data'!$1:$1,1))&lt;&gt;"",
$D37*INDEX('raw-data'!$A$1:$GQ$197,MATCH($A37,'raw-data'!$A:$A,1),MATCH(BV$1,'raw-data'!$1:$1,1))/VLOOKUP($A37,'raw-data'!$A:$B,2,TRUE),"")</f>
        <v/>
      </c>
      <c r="BW37" s="1" t="str">
        <f>IF(INDEX('raw-data'!$A$1:$GQ$197,MATCH($A37,'raw-data'!$A:$A,1),MATCH(BW$1,'raw-data'!$1:$1,1))&lt;&gt;"",
$D37*INDEX('raw-data'!$A$1:$GQ$197,MATCH($A37,'raw-data'!$A:$A,1),MATCH(BW$1,'raw-data'!$1:$1,1))/VLOOKUP($A37,'raw-data'!$A:$B,2,TRUE),"")</f>
        <v/>
      </c>
      <c r="BX37" s="1" t="str">
        <f>IF(INDEX('raw-data'!$A$1:$GQ$197,MATCH($A37,'raw-data'!$A:$A,1),MATCH(BX$1,'raw-data'!$1:$1,1))&lt;&gt;"",
$D37*INDEX('raw-data'!$A$1:$GQ$197,MATCH($A37,'raw-data'!$A:$A,1),MATCH(BX$1,'raw-data'!$1:$1,1))/VLOOKUP($A37,'raw-data'!$A:$B,2,TRUE),"")</f>
        <v/>
      </c>
      <c r="BY37" s="1" t="str">
        <f>IF(INDEX('raw-data'!$A$1:$GQ$197,MATCH($A37,'raw-data'!$A:$A,1),MATCH(BY$1,'raw-data'!$1:$1,1))&lt;&gt;"",
$D37*INDEX('raw-data'!$A$1:$GQ$197,MATCH($A37,'raw-data'!$A:$A,1),MATCH(BY$1,'raw-data'!$1:$1,1))/VLOOKUP($A37,'raw-data'!$A:$B,2,TRUE),"")</f>
        <v/>
      </c>
      <c r="BZ37" s="1" t="str">
        <f>IF(INDEX('raw-data'!$A$1:$GQ$197,MATCH($A37,'raw-data'!$A:$A,1),MATCH(BZ$1,'raw-data'!$1:$1,1))&lt;&gt;"",
$D37*INDEX('raw-data'!$A$1:$GQ$197,MATCH($A37,'raw-data'!$A:$A,1),MATCH(BZ$1,'raw-data'!$1:$1,1))/VLOOKUP($A37,'raw-data'!$A:$B,2,TRUE),"")</f>
        <v/>
      </c>
      <c r="CA37" s="1" t="str">
        <f>IF(INDEX('raw-data'!$A$1:$GQ$197,MATCH($A37,'raw-data'!$A:$A,1),MATCH(CA$1,'raw-data'!$1:$1,1))&lt;&gt;"",
$D37*INDEX('raw-data'!$A$1:$GQ$197,MATCH($A37,'raw-data'!$A:$A,1),MATCH(CA$1,'raw-data'!$1:$1,1))/VLOOKUP($A37,'raw-data'!$A:$B,2,TRUE),"")</f>
        <v/>
      </c>
      <c r="CB37" s="1" t="str">
        <f>IF(INDEX('raw-data'!$A$1:$GQ$197,MATCH($A37,'raw-data'!$A:$A,1),MATCH(CB$1,'raw-data'!$1:$1,1))&lt;&gt;"",
$D37*INDEX('raw-data'!$A$1:$GQ$197,MATCH($A37,'raw-data'!$A:$A,1),MATCH(CB$1,'raw-data'!$1:$1,1))/VLOOKUP($A37,'raw-data'!$A:$B,2,TRUE),"")</f>
        <v/>
      </c>
      <c r="CC37" s="1" t="str">
        <f>IF(INDEX('raw-data'!$A$1:$GQ$197,MATCH($A37,'raw-data'!$A:$A,1),MATCH(CC$1,'raw-data'!$1:$1,1))&lt;&gt;"",
$D37*INDEX('raw-data'!$A$1:$GQ$197,MATCH($A37,'raw-data'!$A:$A,1),MATCH(CC$1,'raw-data'!$1:$1,1))/VLOOKUP($A37,'raw-data'!$A:$B,2,TRUE),"")</f>
        <v/>
      </c>
      <c r="CD37" s="1" t="str">
        <f>IF(INDEX('raw-data'!$A$1:$GQ$197,MATCH($A37,'raw-data'!$A:$A,1),MATCH(CD$1,'raw-data'!$1:$1,1))&lt;&gt;"",
$D37*INDEX('raw-data'!$A$1:$GQ$197,MATCH($A37,'raw-data'!$A:$A,1),MATCH(CD$1,'raw-data'!$1:$1,1))/VLOOKUP($A37,'raw-data'!$A:$B,2,TRUE),"")</f>
        <v/>
      </c>
      <c r="CE37" s="1" t="str">
        <f>IF(INDEX('raw-data'!$A$1:$GQ$197,MATCH($A37,'raw-data'!$A:$A,1),MATCH(CE$1,'raw-data'!$1:$1,1))&lt;&gt;"",
$D37*INDEX('raw-data'!$A$1:$GQ$197,MATCH($A37,'raw-data'!$A:$A,1),MATCH(CE$1,'raw-data'!$1:$1,1))/VLOOKUP($A37,'raw-data'!$A:$B,2,TRUE),"")</f>
        <v/>
      </c>
      <c r="CF37" s="1" t="str">
        <f>IF(INDEX('raw-data'!$A$1:$GQ$197,MATCH($A37,'raw-data'!$A:$A,1),MATCH(CF$1,'raw-data'!$1:$1,1))&lt;&gt;"",
$D37*INDEX('raw-data'!$A$1:$GQ$197,MATCH($A37,'raw-data'!$A:$A,1),MATCH(CF$1,'raw-data'!$1:$1,1))/VLOOKUP($A37,'raw-data'!$A:$B,2,TRUE),"")</f>
        <v/>
      </c>
      <c r="CG37" s="1" t="str">
        <f>IF(INDEX('raw-data'!$A$1:$GQ$197,MATCH($A37,'raw-data'!$A:$A,1),MATCH(CG$1,'raw-data'!$1:$1,1))&lt;&gt;"",
$D37*INDEX('raw-data'!$A$1:$GQ$197,MATCH($A37,'raw-data'!$A:$A,1),MATCH(CG$1,'raw-data'!$1:$1,1))/VLOOKUP($A37,'raw-data'!$A:$B,2,TRUE),"")</f>
        <v/>
      </c>
      <c r="CH37" s="1" t="str">
        <f>IF(INDEX('raw-data'!$A$1:$GQ$197,MATCH($A37,'raw-data'!$A:$A,1),MATCH(CH$1,'raw-data'!$1:$1,1))&lt;&gt;"",
$D37*INDEX('raw-data'!$A$1:$GQ$197,MATCH($A37,'raw-data'!$A:$A,1),MATCH(CH$1,'raw-data'!$1:$1,1))/VLOOKUP($A37,'raw-data'!$A:$B,2,TRUE),"")</f>
        <v/>
      </c>
      <c r="CI37" s="1" t="str">
        <f>IF(INDEX('raw-data'!$A$1:$GQ$197,MATCH($A37,'raw-data'!$A:$A,1),MATCH(CI$1,'raw-data'!$1:$1,1))&lt;&gt;"",
$D37*INDEX('raw-data'!$A$1:$GQ$197,MATCH($A37,'raw-data'!$A:$A,1),MATCH(CI$1,'raw-data'!$1:$1,1))/VLOOKUP($A37,'raw-data'!$A:$B,2,TRUE),"")</f>
        <v/>
      </c>
      <c r="CJ37" s="1" t="str">
        <f>IF(INDEX('raw-data'!$A$1:$GQ$197,MATCH($A37,'raw-data'!$A:$A,1),MATCH(CJ$1,'raw-data'!$1:$1,1))&lt;&gt;"",
$D37*INDEX('raw-data'!$A$1:$GQ$197,MATCH($A37,'raw-data'!$A:$A,1),MATCH(CJ$1,'raw-data'!$1:$1,1))/VLOOKUP($A37,'raw-data'!$A:$B,2,TRUE),"")</f>
        <v/>
      </c>
      <c r="CK37" s="1" t="str">
        <f>IF(INDEX('raw-data'!$A$1:$GQ$197,MATCH($A37,'raw-data'!$A:$A,1),MATCH(CK$1,'raw-data'!$1:$1,1))&lt;&gt;"",
$D37*INDEX('raw-data'!$A$1:$GQ$197,MATCH($A37,'raw-data'!$A:$A,1),MATCH(CK$1,'raw-data'!$1:$1,1))/VLOOKUP($A37,'raw-data'!$A:$B,2,TRUE),"")</f>
        <v/>
      </c>
      <c r="CL37" s="1" t="str">
        <f>IF(INDEX('raw-data'!$A$1:$GQ$197,MATCH($A37,'raw-data'!$A:$A,1),MATCH(CL$1,'raw-data'!$1:$1,1))&lt;&gt;"",
$D37*INDEX('raw-data'!$A$1:$GQ$197,MATCH($A37,'raw-data'!$A:$A,1),MATCH(CL$1,'raw-data'!$1:$1,1))/VLOOKUP($A37,'raw-data'!$A:$B,2,TRUE),"")</f>
        <v/>
      </c>
      <c r="CM37" s="1" t="str">
        <f>IF(INDEX('raw-data'!$A$1:$GQ$197,MATCH($A37,'raw-data'!$A:$A,1),MATCH(CM$1,'raw-data'!$1:$1,1))&lt;&gt;"",
$D37*INDEX('raw-data'!$A$1:$GQ$197,MATCH($A37,'raw-data'!$A:$A,1),MATCH(CM$1,'raw-data'!$1:$1,1))/VLOOKUP($A37,'raw-data'!$A:$B,2,TRUE),"")</f>
        <v/>
      </c>
      <c r="CN37" s="1" t="str">
        <f>IF(INDEX('raw-data'!$A$1:$GQ$197,MATCH($A37,'raw-data'!$A:$A,1),MATCH(CN$1,'raw-data'!$1:$1,1))&lt;&gt;"",
$D37*INDEX('raw-data'!$A$1:$GQ$197,MATCH($A37,'raw-data'!$A:$A,1),MATCH(CN$1,'raw-data'!$1:$1,1))/VLOOKUP($A37,'raw-data'!$A:$B,2,TRUE),"")</f>
        <v/>
      </c>
      <c r="CO37" s="1" t="str">
        <f>IF(INDEX('raw-data'!$A$1:$GQ$197,MATCH($A37,'raw-data'!$A:$A,1),MATCH(CO$1,'raw-data'!$1:$1,1))&lt;&gt;"",
$D37*INDEX('raw-data'!$A$1:$GQ$197,MATCH($A37,'raw-data'!$A:$A,1),MATCH(CO$1,'raw-data'!$1:$1,1))/VLOOKUP($A37,'raw-data'!$A:$B,2,TRUE),"")</f>
        <v/>
      </c>
      <c r="CP37" s="1" t="str">
        <f>IF(INDEX('raw-data'!$A$1:$GQ$197,MATCH($A37,'raw-data'!$A:$A,1),MATCH(CP$1,'raw-data'!$1:$1,1))&lt;&gt;"",
$D37*INDEX('raw-data'!$A$1:$GQ$197,MATCH($A37,'raw-data'!$A:$A,1),MATCH(CP$1,'raw-data'!$1:$1,1))/VLOOKUP($A37,'raw-data'!$A:$B,2,TRUE),"")</f>
        <v/>
      </c>
      <c r="CQ37" s="1" t="str">
        <f>IF(INDEX('raw-data'!$A$1:$GQ$197,MATCH($A37,'raw-data'!$A:$A,1),MATCH(CQ$1,'raw-data'!$1:$1,1))&lt;&gt;"",
$D37*INDEX('raw-data'!$A$1:$GQ$197,MATCH($A37,'raw-data'!$A:$A,1),MATCH(CQ$1,'raw-data'!$1:$1,1))/VLOOKUP($A37,'raw-data'!$A:$B,2,TRUE),"")</f>
        <v/>
      </c>
      <c r="CR37" s="1" t="str">
        <f>IF(INDEX('raw-data'!$A$1:$GQ$197,MATCH($A37,'raw-data'!$A:$A,1),MATCH(CR$1,'raw-data'!$1:$1,1))&lt;&gt;"",
$D37*INDEX('raw-data'!$A$1:$GQ$197,MATCH($A37,'raw-data'!$A:$A,1),MATCH(CR$1,'raw-data'!$1:$1,1))/VLOOKUP($A37,'raw-data'!$A:$B,2,TRUE),"")</f>
        <v/>
      </c>
      <c r="CS37" s="1" t="str">
        <f>IF(INDEX('raw-data'!$A$1:$GQ$197,MATCH($A37,'raw-data'!$A:$A,1),MATCH(CS$1,'raw-data'!$1:$1,1))&lt;&gt;"",
$D37*INDEX('raw-data'!$A$1:$GQ$197,MATCH($A37,'raw-data'!$A:$A,1),MATCH(CS$1,'raw-data'!$1:$1,1))/VLOOKUP($A37,'raw-data'!$A:$B,2,TRUE),"")</f>
        <v/>
      </c>
      <c r="CT37" s="1" t="str">
        <f>IF(INDEX('raw-data'!$A$1:$GQ$197,MATCH($A37,'raw-data'!$A:$A,1),MATCH(CT$1,'raw-data'!$1:$1,1))&lt;&gt;"",
$D37*INDEX('raw-data'!$A$1:$GQ$197,MATCH($A37,'raw-data'!$A:$A,1),MATCH(CT$1,'raw-data'!$1:$1,1))/VLOOKUP($A37,'raw-data'!$A:$B,2,TRUE),"")</f>
        <v/>
      </c>
      <c r="CU37" s="1" t="str">
        <f>IF(INDEX('raw-data'!$A$1:$GQ$197,MATCH($A37,'raw-data'!$A:$A,1),MATCH(CU$1,'raw-data'!$1:$1,1))&lt;&gt;"",
$D37*INDEX('raw-data'!$A$1:$GQ$197,MATCH($A37,'raw-data'!$A:$A,1),MATCH(CU$1,'raw-data'!$1:$1,1))/VLOOKUP($A37,'raw-data'!$A:$B,2,TRUE),"")</f>
        <v/>
      </c>
      <c r="CV37" s="1" t="str">
        <f>IF(INDEX('raw-data'!$A$1:$GQ$197,MATCH($A37,'raw-data'!$A:$A,1),MATCH(CV$1,'raw-data'!$1:$1,1))&lt;&gt;"",
$D37*INDEX('raw-data'!$A$1:$GQ$197,MATCH($A37,'raw-data'!$A:$A,1),MATCH(CV$1,'raw-data'!$1:$1,1))/VLOOKUP($A37,'raw-data'!$A:$B,2,TRUE),"")</f>
        <v/>
      </c>
      <c r="CW37" s="1" t="str">
        <f>IF(INDEX('raw-data'!$A$1:$GQ$197,MATCH($A37,'raw-data'!$A:$A,1),MATCH(CW$1,'raw-data'!$1:$1,1))&lt;&gt;"",
$D37*INDEX('raw-data'!$A$1:$GQ$197,MATCH($A37,'raw-data'!$A:$A,1),MATCH(CW$1,'raw-data'!$1:$1,1))/VLOOKUP($A37,'raw-data'!$A:$B,2,TRUE),"")</f>
        <v/>
      </c>
      <c r="CX37" s="1" t="str">
        <f>IF(INDEX('raw-data'!$A$1:$GQ$197,MATCH($A37,'raw-data'!$A:$A,1),MATCH(CX$1,'raw-data'!$1:$1,1))&lt;&gt;"",
$D37*INDEX('raw-data'!$A$1:$GQ$197,MATCH($A37,'raw-data'!$A:$A,1),MATCH(CX$1,'raw-data'!$1:$1,1))/VLOOKUP($A37,'raw-data'!$A:$B,2,TRUE),"")</f>
        <v/>
      </c>
      <c r="CY37" s="1" t="str">
        <f>IF(INDEX('raw-data'!$A$1:$GQ$197,MATCH($A37,'raw-data'!$A:$A,1),MATCH(CY$1,'raw-data'!$1:$1,1))&lt;&gt;"",
$D37*INDEX('raw-data'!$A$1:$GQ$197,MATCH($A37,'raw-data'!$A:$A,1),MATCH(CY$1,'raw-data'!$1:$1,1))/VLOOKUP($A37,'raw-data'!$A:$B,2,TRUE),"")</f>
        <v/>
      </c>
      <c r="CZ37" s="1" t="str">
        <f>IF(INDEX('raw-data'!$A$1:$GQ$197,MATCH($A37,'raw-data'!$A:$A,1),MATCH(CZ$1,'raw-data'!$1:$1,1))&lt;&gt;"",
$D37*INDEX('raw-data'!$A$1:$GQ$197,MATCH($A37,'raw-data'!$A:$A,1),MATCH(CZ$1,'raw-data'!$1:$1,1))/VLOOKUP($A37,'raw-data'!$A:$B,2,TRUE),"")</f>
        <v/>
      </c>
      <c r="DA37" s="1" t="str">
        <f>IF(INDEX('raw-data'!$A$1:$GQ$197,MATCH($A37,'raw-data'!$A:$A,1),MATCH(DA$1,'raw-data'!$1:$1,1))&lt;&gt;"",
$D37*INDEX('raw-data'!$A$1:$GQ$197,MATCH($A37,'raw-data'!$A:$A,1),MATCH(DA$1,'raw-data'!$1:$1,1))/VLOOKUP($A37,'raw-data'!$A:$B,2,TRUE),"")</f>
        <v/>
      </c>
      <c r="DB37" s="1" t="str">
        <f>IF(INDEX('raw-data'!$A$1:$GQ$197,MATCH($A37,'raw-data'!$A:$A,1),MATCH(DB$1,'raw-data'!$1:$1,1))&lt;&gt;"",
$D37*INDEX('raw-data'!$A$1:$GQ$197,MATCH($A37,'raw-data'!$A:$A,1),MATCH(DB$1,'raw-data'!$1:$1,1))/VLOOKUP($A37,'raw-data'!$A:$B,2,TRUE),"")</f>
        <v/>
      </c>
      <c r="DC37" s="1" t="str">
        <f>IF(INDEX('raw-data'!$A$1:$GQ$197,MATCH($A37,'raw-data'!$A:$A,1),MATCH(DC$1,'raw-data'!$1:$1,1))&lt;&gt;"",
$D37*INDEX('raw-data'!$A$1:$GQ$197,MATCH($A37,'raw-data'!$A:$A,1),MATCH(DC$1,'raw-data'!$1:$1,1))/VLOOKUP($A37,'raw-data'!$A:$B,2,TRUE),"")</f>
        <v/>
      </c>
      <c r="DD37" s="1" t="str">
        <f>IF(INDEX('raw-data'!$A$1:$GQ$197,MATCH($A37,'raw-data'!$A:$A,1),MATCH(DD$1,'raw-data'!$1:$1,1))&lt;&gt;"",
$D37*INDEX('raw-data'!$A$1:$GQ$197,MATCH($A37,'raw-data'!$A:$A,1),MATCH(DD$1,'raw-data'!$1:$1,1))/VLOOKUP($A37,'raw-data'!$A:$B,2,TRUE),"")</f>
        <v/>
      </c>
      <c r="DE37" s="1" t="str">
        <f>IF(INDEX('raw-data'!$A$1:$GQ$197,MATCH($A37,'raw-data'!$A:$A,1),MATCH(DE$1,'raw-data'!$1:$1,1))&lt;&gt;"",
$D37*INDEX('raw-data'!$A$1:$GQ$197,MATCH($A37,'raw-data'!$A:$A,1),MATCH(DE$1,'raw-data'!$1:$1,1))/VLOOKUP($A37,'raw-data'!$A:$B,2,TRUE),"")</f>
        <v/>
      </c>
      <c r="DF37" s="1" t="str">
        <f>IF(INDEX('raw-data'!$A$1:$GQ$197,MATCH($A37,'raw-data'!$A:$A,1),MATCH(DF$1,'raw-data'!$1:$1,1))&lt;&gt;"",
$D37*INDEX('raw-data'!$A$1:$GQ$197,MATCH($A37,'raw-data'!$A:$A,1),MATCH(DF$1,'raw-data'!$1:$1,1))/VLOOKUP($A37,'raw-data'!$A:$B,2,TRUE),"")</f>
        <v/>
      </c>
      <c r="DG37" s="1" t="str">
        <f>IF(INDEX('raw-data'!$A$1:$GQ$197,MATCH($A37,'raw-data'!$A:$A,1),MATCH(DG$1,'raw-data'!$1:$1,1))&lt;&gt;"",
$D37*INDEX('raw-data'!$A$1:$GQ$197,MATCH($A37,'raw-data'!$A:$A,1),MATCH(DG$1,'raw-data'!$1:$1,1))/VLOOKUP($A37,'raw-data'!$A:$B,2,TRUE),"")</f>
        <v/>
      </c>
      <c r="DH37" s="1" t="str">
        <f>IF(INDEX('raw-data'!$A$1:$GQ$197,MATCH($A37,'raw-data'!$A:$A,1),MATCH(DH$1,'raw-data'!$1:$1,1))&lt;&gt;"",
$D37*INDEX('raw-data'!$A$1:$GQ$197,MATCH($A37,'raw-data'!$A:$A,1),MATCH(DH$1,'raw-data'!$1:$1,1))/VLOOKUP($A37,'raw-data'!$A:$B,2,TRUE),"")</f>
        <v/>
      </c>
      <c r="DI37" s="1" t="str">
        <f>IF(INDEX('raw-data'!$A$1:$GQ$197,MATCH($A37,'raw-data'!$A:$A,1),MATCH(DI$1,'raw-data'!$1:$1,1))&lt;&gt;"",
$D37*INDEX('raw-data'!$A$1:$GQ$197,MATCH($A37,'raw-data'!$A:$A,1),MATCH(DI$1,'raw-data'!$1:$1,1))/VLOOKUP($A37,'raw-data'!$A:$B,2,TRUE),"")</f>
        <v/>
      </c>
      <c r="DJ37" s="1" t="str">
        <f>IF(INDEX('raw-data'!$A$1:$GQ$197,MATCH($A37,'raw-data'!$A:$A,1),MATCH(DJ$1,'raw-data'!$1:$1,1))&lt;&gt;"",
$D37*INDEX('raw-data'!$A$1:$GQ$197,MATCH($A37,'raw-data'!$A:$A,1),MATCH(DJ$1,'raw-data'!$1:$1,1))/VLOOKUP($A37,'raw-data'!$A:$B,2,TRUE),"")</f>
        <v/>
      </c>
      <c r="DK37" s="1" t="str">
        <f>IF(INDEX('raw-data'!$A$1:$GQ$197,MATCH($A37,'raw-data'!$A:$A,1),MATCH(DK$1,'raw-data'!$1:$1,1))&lt;&gt;"",
$D37*INDEX('raw-data'!$A$1:$GQ$197,MATCH($A37,'raw-data'!$A:$A,1),MATCH(DK$1,'raw-data'!$1:$1,1))/VLOOKUP($A37,'raw-data'!$A:$B,2,TRUE),"")</f>
        <v/>
      </c>
      <c r="DL37" s="1" t="str">
        <f>IF(INDEX('raw-data'!$A$1:$GQ$197,MATCH($A37,'raw-data'!$A:$A,1),MATCH(DL$1,'raw-data'!$1:$1,1))&lt;&gt;"",
$D37*INDEX('raw-data'!$A$1:$GQ$197,MATCH($A37,'raw-data'!$A:$A,1),MATCH(DL$1,'raw-data'!$1:$1,1))/VLOOKUP($A37,'raw-data'!$A:$B,2,TRUE),"")</f>
        <v/>
      </c>
      <c r="DM37" s="1" t="str">
        <f>IF(INDEX('raw-data'!$A$1:$GQ$197,MATCH($A37,'raw-data'!$A:$A,1),MATCH(DM$1,'raw-data'!$1:$1,1))&lt;&gt;"",
$D37*INDEX('raw-data'!$A$1:$GQ$197,MATCH($A37,'raw-data'!$A:$A,1),MATCH(DM$1,'raw-data'!$1:$1,1))/VLOOKUP($A37,'raw-data'!$A:$B,2,TRUE),"")</f>
        <v/>
      </c>
      <c r="DN37" s="1" t="str">
        <f>IF(INDEX('raw-data'!$A$1:$GQ$197,MATCH($A37,'raw-data'!$A:$A,1),MATCH(DN$1,'raw-data'!$1:$1,1))&lt;&gt;"",
$D37*INDEX('raw-data'!$A$1:$GQ$197,MATCH($A37,'raw-data'!$A:$A,1),MATCH(DN$1,'raw-data'!$1:$1,1))/VLOOKUP($A37,'raw-data'!$A:$B,2,TRUE),"")</f>
        <v/>
      </c>
      <c r="DO37" s="1" t="str">
        <f>IF(INDEX('raw-data'!$A$1:$GQ$197,MATCH($A37,'raw-data'!$A:$A,1),MATCH(DO$1,'raw-data'!$1:$1,1))&lt;&gt;"",
$D37*INDEX('raw-data'!$A$1:$GQ$197,MATCH($A37,'raw-data'!$A:$A,1),MATCH(DO$1,'raw-data'!$1:$1,1))/VLOOKUP($A37,'raw-data'!$A:$B,2,TRUE),"")</f>
        <v/>
      </c>
      <c r="DP37" s="1" t="str">
        <f>IF(INDEX('raw-data'!$A$1:$GQ$197,MATCH($A37,'raw-data'!$A:$A,1),MATCH(DP$1,'raw-data'!$1:$1,1))&lt;&gt;"",
$D37*INDEX('raw-data'!$A$1:$GQ$197,MATCH($A37,'raw-data'!$A:$A,1),MATCH(DP$1,'raw-data'!$1:$1,1))/VLOOKUP($A37,'raw-data'!$A:$B,2,TRUE),"")</f>
        <v/>
      </c>
      <c r="DQ37" s="1" t="str">
        <f>IF(INDEX('raw-data'!$A$1:$GQ$197,MATCH($A37,'raw-data'!$A:$A,1),MATCH(DQ$1,'raw-data'!$1:$1,1))&lt;&gt;"",
$D37*INDEX('raw-data'!$A$1:$GQ$197,MATCH($A37,'raw-data'!$A:$A,1),MATCH(DQ$1,'raw-data'!$1:$1,1))/VLOOKUP($A37,'raw-data'!$A:$B,2,TRUE),"")</f>
        <v/>
      </c>
      <c r="DR37" s="1" t="str">
        <f>IF(INDEX('raw-data'!$A$1:$GQ$197,MATCH($A37,'raw-data'!$A:$A,1),MATCH(DR$1,'raw-data'!$1:$1,1))&lt;&gt;"",
$D37*INDEX('raw-data'!$A$1:$GQ$197,MATCH($A37,'raw-data'!$A:$A,1),MATCH(DR$1,'raw-data'!$1:$1,1))/VLOOKUP($A37,'raw-data'!$A:$B,2,TRUE),"")</f>
        <v/>
      </c>
      <c r="DS37" s="1" t="str">
        <f>IF(INDEX('raw-data'!$A$1:$GQ$197,MATCH($A37,'raw-data'!$A:$A,1),MATCH(DS$1,'raw-data'!$1:$1,1))&lt;&gt;"",
$D37*INDEX('raw-data'!$A$1:$GQ$197,MATCH($A37,'raw-data'!$A:$A,1),MATCH(DS$1,'raw-data'!$1:$1,1))/VLOOKUP($A37,'raw-data'!$A:$B,2,TRUE),"")</f>
        <v/>
      </c>
      <c r="DT37" s="1" t="str">
        <f>IF(INDEX('raw-data'!$A$1:$GQ$197,MATCH($A37,'raw-data'!$A:$A,1),MATCH(DT$1,'raw-data'!$1:$1,1))&lt;&gt;"",
$D37*INDEX('raw-data'!$A$1:$GQ$197,MATCH($A37,'raw-data'!$A:$A,1),MATCH(DT$1,'raw-data'!$1:$1,1))/VLOOKUP($A37,'raw-data'!$A:$B,2,TRUE),"")</f>
        <v/>
      </c>
      <c r="DU37" s="1" t="str">
        <f>IF(INDEX('raw-data'!$A$1:$GQ$197,MATCH($A37,'raw-data'!$A:$A,1),MATCH(DU$1,'raw-data'!$1:$1,1))&lt;&gt;"",
$D37*INDEX('raw-data'!$A$1:$GQ$197,MATCH($A37,'raw-data'!$A:$A,1),MATCH(DU$1,'raw-data'!$1:$1,1))/VLOOKUP($A37,'raw-data'!$A:$B,2,TRUE),"")</f>
        <v/>
      </c>
      <c r="DV37" s="1" t="str">
        <f>IF(INDEX('raw-data'!$A$1:$GQ$197,MATCH($A37,'raw-data'!$A:$A,1),MATCH(DV$1,'raw-data'!$1:$1,1))&lt;&gt;"",
$D37*INDEX('raw-data'!$A$1:$GQ$197,MATCH($A37,'raw-data'!$A:$A,1),MATCH(DV$1,'raw-data'!$1:$1,1))/VLOOKUP($A37,'raw-data'!$A:$B,2,TRUE),"")</f>
        <v/>
      </c>
      <c r="DW37" s="1" t="str">
        <f>IF(INDEX('raw-data'!$A$1:$GQ$197,MATCH($A37,'raw-data'!$A:$A,1),MATCH(DW$1,'raw-data'!$1:$1,1))&lt;&gt;"",
$D37*INDEX('raw-data'!$A$1:$GQ$197,MATCH($A37,'raw-data'!$A:$A,1),MATCH(DW$1,'raw-data'!$1:$1,1))/VLOOKUP($A37,'raw-data'!$A:$B,2,TRUE),"")</f>
        <v/>
      </c>
      <c r="DX37" s="1" t="str">
        <f>IF(INDEX('raw-data'!$A$1:$GQ$197,MATCH($A37,'raw-data'!$A:$A,1),MATCH(DX$1,'raw-data'!$1:$1,1))&lt;&gt;"",
$D37*INDEX('raw-data'!$A$1:$GQ$197,MATCH($A37,'raw-data'!$A:$A,1),MATCH(DX$1,'raw-data'!$1:$1,1))/VLOOKUP($A37,'raw-data'!$A:$B,2,TRUE),"")</f>
        <v/>
      </c>
      <c r="DY37" s="1" t="str">
        <f>IF(INDEX('raw-data'!$A$1:$GQ$197,MATCH($A37,'raw-data'!$A:$A,1),MATCH(DY$1,'raw-data'!$1:$1,1))&lt;&gt;"",
$D37*INDEX('raw-data'!$A$1:$GQ$197,MATCH($A37,'raw-data'!$A:$A,1),MATCH(DY$1,'raw-data'!$1:$1,1))/VLOOKUP($A37,'raw-data'!$A:$B,2,TRUE),"")</f>
        <v/>
      </c>
      <c r="DZ37" s="1" t="str">
        <f>IF(INDEX('raw-data'!$A$1:$GQ$197,MATCH($A37,'raw-data'!$A:$A,1),MATCH(DZ$1,'raw-data'!$1:$1,1))&lt;&gt;"",
$D37*INDEX('raw-data'!$A$1:$GQ$197,MATCH($A37,'raw-data'!$A:$A,1),MATCH(DZ$1,'raw-data'!$1:$1,1))/VLOOKUP($A37,'raw-data'!$A:$B,2,TRUE),"")</f>
        <v/>
      </c>
      <c r="EA37" s="1" t="str">
        <f>IF(INDEX('raw-data'!$A$1:$GQ$197,MATCH($A37,'raw-data'!$A:$A,1),MATCH(EA$1,'raw-data'!$1:$1,1))&lt;&gt;"",
$D37*INDEX('raw-data'!$A$1:$GQ$197,MATCH($A37,'raw-data'!$A:$A,1),MATCH(EA$1,'raw-data'!$1:$1,1))/VLOOKUP($A37,'raw-data'!$A:$B,2,TRUE),"")</f>
        <v/>
      </c>
      <c r="EB37" s="1" t="str">
        <f>IF(INDEX('raw-data'!$A$1:$GQ$197,MATCH($A37,'raw-data'!$A:$A,1),MATCH(EB$1,'raw-data'!$1:$1,1))&lt;&gt;"",
$D37*INDEX('raw-data'!$A$1:$GQ$197,MATCH($A37,'raw-data'!$A:$A,1),MATCH(EB$1,'raw-data'!$1:$1,1))/VLOOKUP($A37,'raw-data'!$A:$B,2,TRUE),"")</f>
        <v/>
      </c>
      <c r="EC37" s="1" t="str">
        <f>IF(INDEX('raw-data'!$A$1:$GQ$197,MATCH($A37,'raw-data'!$A:$A,1),MATCH(EC$1,'raw-data'!$1:$1,1))&lt;&gt;"",
$D37*INDEX('raw-data'!$A$1:$GQ$197,MATCH($A37,'raw-data'!$A:$A,1),MATCH(EC$1,'raw-data'!$1:$1,1))/VLOOKUP($A37,'raw-data'!$A:$B,2,TRUE),"")</f>
        <v/>
      </c>
      <c r="ED37" s="1" t="str">
        <f>IF(INDEX('raw-data'!$A$1:$GQ$197,MATCH($A37,'raw-data'!$A:$A,1),MATCH(ED$1,'raw-data'!$1:$1,1))&lt;&gt;"",
$D37*INDEX('raw-data'!$A$1:$GQ$197,MATCH($A37,'raw-data'!$A:$A,1),MATCH(ED$1,'raw-data'!$1:$1,1))/VLOOKUP($A37,'raw-data'!$A:$B,2,TRUE),"")</f>
        <v/>
      </c>
      <c r="EE37" s="1" t="str">
        <f>IF(INDEX('raw-data'!$A$1:$GQ$197,MATCH($A37,'raw-data'!$A:$A,1),MATCH(EE$1,'raw-data'!$1:$1,1))&lt;&gt;"",
$D37*INDEX('raw-data'!$A$1:$GQ$197,MATCH($A37,'raw-data'!$A:$A,1),MATCH(EE$1,'raw-data'!$1:$1,1))/VLOOKUP($A37,'raw-data'!$A:$B,2,TRUE),"")</f>
        <v/>
      </c>
      <c r="EF37" s="1" t="str">
        <f>IF(INDEX('raw-data'!$A$1:$GQ$197,MATCH($A37,'raw-data'!$A:$A,1),MATCH(EF$1,'raw-data'!$1:$1,1))&lt;&gt;"",
$D37*INDEX('raw-data'!$A$1:$GQ$197,MATCH($A37,'raw-data'!$A:$A,1),MATCH(EF$1,'raw-data'!$1:$1,1))/VLOOKUP($A37,'raw-data'!$A:$B,2,TRUE),"")</f>
        <v/>
      </c>
      <c r="EG37" s="1" t="str">
        <f>IF(INDEX('raw-data'!$A$1:$GQ$197,MATCH($A37,'raw-data'!$A:$A,1),MATCH(EG$1,'raw-data'!$1:$1,1))&lt;&gt;"",
$D37*INDEX('raw-data'!$A$1:$GQ$197,MATCH($A37,'raw-data'!$A:$A,1),MATCH(EG$1,'raw-data'!$1:$1,1))/VLOOKUP($A37,'raw-data'!$A:$B,2,TRUE),"")</f>
        <v/>
      </c>
      <c r="EH37" s="1" t="str">
        <f>IF(INDEX('raw-data'!$A$1:$GQ$197,MATCH($A37,'raw-data'!$A:$A,1),MATCH(EH$1,'raw-data'!$1:$1,1))&lt;&gt;"",
$D37*INDEX('raw-data'!$A$1:$GQ$197,MATCH($A37,'raw-data'!$A:$A,1),MATCH(EH$1,'raw-data'!$1:$1,1))/VLOOKUP($A37,'raw-data'!$A:$B,2,TRUE),"")</f>
        <v/>
      </c>
      <c r="EI37" s="1" t="str">
        <f>IF(INDEX('raw-data'!$A$1:$GQ$197,MATCH($A37,'raw-data'!$A:$A,1),MATCH(EI$1,'raw-data'!$1:$1,1))&lt;&gt;"",
$D37*INDEX('raw-data'!$A$1:$GQ$197,MATCH($A37,'raw-data'!$A:$A,1),MATCH(EI$1,'raw-data'!$1:$1,1))/VLOOKUP($A37,'raw-data'!$A:$B,2,TRUE),"")</f>
        <v/>
      </c>
      <c r="EJ37" s="1" t="str">
        <f>IF(INDEX('raw-data'!$A$1:$GQ$197,MATCH($A37,'raw-data'!$A:$A,1),MATCH(EJ$1,'raw-data'!$1:$1,1))&lt;&gt;"",
$D37*INDEX('raw-data'!$A$1:$GQ$197,MATCH($A37,'raw-data'!$A:$A,1),MATCH(EJ$1,'raw-data'!$1:$1,1))/VLOOKUP($A37,'raw-data'!$A:$B,2,TRUE),"")</f>
        <v/>
      </c>
      <c r="EK37" s="1" t="str">
        <f>IF(INDEX('raw-data'!$A$1:$GQ$197,MATCH($A37,'raw-data'!$A:$A,1),MATCH(EK$1,'raw-data'!$1:$1,1))&lt;&gt;"",
$D37*INDEX('raw-data'!$A$1:$GQ$197,MATCH($A37,'raw-data'!$A:$A,1),MATCH(EK$1,'raw-data'!$1:$1,1))/VLOOKUP($A37,'raw-data'!$A:$B,2,TRUE),"")</f>
        <v/>
      </c>
      <c r="EL37" s="1" t="str">
        <f>IF(INDEX('raw-data'!$A$1:$GQ$197,MATCH($A37,'raw-data'!$A:$A,1),MATCH(EL$1,'raw-data'!$1:$1,1))&lt;&gt;"",
$D37*INDEX('raw-data'!$A$1:$GQ$197,MATCH($A37,'raw-data'!$A:$A,1),MATCH(EL$1,'raw-data'!$1:$1,1))/VLOOKUP($A37,'raw-data'!$A:$B,2,TRUE),"")</f>
        <v/>
      </c>
      <c r="EM37" s="1" t="str">
        <f>IF(INDEX('raw-data'!$A$1:$GQ$197,MATCH($A37,'raw-data'!$A:$A,1),MATCH(EM$1,'raw-data'!$1:$1,1))&lt;&gt;"",
$D37*INDEX('raw-data'!$A$1:$GQ$197,MATCH($A37,'raw-data'!$A:$A,1),MATCH(EM$1,'raw-data'!$1:$1,1))/VLOOKUP($A37,'raw-data'!$A:$B,2,TRUE),"")</f>
        <v/>
      </c>
      <c r="EN37" s="1" t="str">
        <f>IF(INDEX('raw-data'!$A$1:$GQ$197,MATCH($A37,'raw-data'!$A:$A,1),MATCH(EN$1,'raw-data'!$1:$1,1))&lt;&gt;"",
$D37*INDEX('raw-data'!$A$1:$GQ$197,MATCH($A37,'raw-data'!$A:$A,1),MATCH(EN$1,'raw-data'!$1:$1,1))/VLOOKUP($A37,'raw-data'!$A:$B,2,TRUE),"")</f>
        <v/>
      </c>
      <c r="EO37" s="1" t="str">
        <f>IF(INDEX('raw-data'!$A$1:$GQ$197,MATCH($A37,'raw-data'!$A:$A,1),MATCH(EO$1,'raw-data'!$1:$1,1))&lt;&gt;"",
$D37*INDEX('raw-data'!$A$1:$GQ$197,MATCH($A37,'raw-data'!$A:$A,1),MATCH(EO$1,'raw-data'!$1:$1,1))/VLOOKUP($A37,'raw-data'!$A:$B,2,TRUE),"")</f>
        <v/>
      </c>
      <c r="EP37" s="1" t="str">
        <f>IF(INDEX('raw-data'!$A$1:$GQ$197,MATCH($A37,'raw-data'!$A:$A,1),MATCH(EP$1,'raw-data'!$1:$1,1))&lt;&gt;"",
$D37*INDEX('raw-data'!$A$1:$GQ$197,MATCH($A37,'raw-data'!$A:$A,1),MATCH(EP$1,'raw-data'!$1:$1,1))/VLOOKUP($A37,'raw-data'!$A:$B,2,TRUE),"")</f>
        <v/>
      </c>
      <c r="EQ37" s="1" t="str">
        <f>IF(INDEX('raw-data'!$A$1:$GQ$197,MATCH($A37,'raw-data'!$A:$A,1),MATCH(EQ$1,'raw-data'!$1:$1,1))&lt;&gt;"",
$D37*INDEX('raw-data'!$A$1:$GQ$197,MATCH($A37,'raw-data'!$A:$A,1),MATCH(EQ$1,'raw-data'!$1:$1,1))/VLOOKUP($A37,'raw-data'!$A:$B,2,TRUE),"")</f>
        <v/>
      </c>
      <c r="ER37" s="1" t="str">
        <f>IF(INDEX('raw-data'!$A$1:$GQ$197,MATCH($A37,'raw-data'!$A:$A,1),MATCH(ER$1,'raw-data'!$1:$1,1))&lt;&gt;"",
$D37*INDEX('raw-data'!$A$1:$GQ$197,MATCH($A37,'raw-data'!$A:$A,1),MATCH(ER$1,'raw-data'!$1:$1,1))/VLOOKUP($A37,'raw-data'!$A:$B,2,TRUE),"")</f>
        <v/>
      </c>
      <c r="ES37" s="1" t="str">
        <f>IF(INDEX('raw-data'!$A$1:$GQ$197,MATCH($A37,'raw-data'!$A:$A,1),MATCH(ES$1,'raw-data'!$1:$1,1))&lt;&gt;"",
$D37*INDEX('raw-data'!$A$1:$GQ$197,MATCH($A37,'raw-data'!$A:$A,1),MATCH(ES$1,'raw-data'!$1:$1,1))/VLOOKUP($A37,'raw-data'!$A:$B,2,TRUE),"")</f>
        <v/>
      </c>
      <c r="ET37" s="1" t="str">
        <f>IF(INDEX('raw-data'!$A$1:$GQ$197,MATCH($A37,'raw-data'!$A:$A,1),MATCH(ET$1,'raw-data'!$1:$1,1))&lt;&gt;"",
$D37*INDEX('raw-data'!$A$1:$GQ$197,MATCH($A37,'raw-data'!$A:$A,1),MATCH(ET$1,'raw-data'!$1:$1,1))/VLOOKUP($A37,'raw-data'!$A:$B,2,TRUE),"")</f>
        <v/>
      </c>
      <c r="EU37" s="1" t="str">
        <f>IF(INDEX('raw-data'!$A$1:$GQ$197,MATCH($A37,'raw-data'!$A:$A,1),MATCH(EU$1,'raw-data'!$1:$1,1))&lt;&gt;"",
$D37*INDEX('raw-data'!$A$1:$GQ$197,MATCH($A37,'raw-data'!$A:$A,1),MATCH(EU$1,'raw-data'!$1:$1,1))/VLOOKUP($A37,'raw-data'!$A:$B,2,TRUE),"")</f>
        <v/>
      </c>
      <c r="EV37" s="1" t="str">
        <f>IF(INDEX('raw-data'!$A$1:$GQ$197,MATCH($A37,'raw-data'!$A:$A,1),MATCH(EV$1,'raw-data'!$1:$1,1))&lt;&gt;"",
$D37*INDEX('raw-data'!$A$1:$GQ$197,MATCH($A37,'raw-data'!$A:$A,1),MATCH(EV$1,'raw-data'!$1:$1,1))/VLOOKUP($A37,'raw-data'!$A:$B,2,TRUE),"")</f>
        <v/>
      </c>
      <c r="EW37" s="1" t="str">
        <f>IF(INDEX('raw-data'!$A$1:$GQ$197,MATCH($A37,'raw-data'!$A:$A,1),MATCH(EW$1,'raw-data'!$1:$1,1))&lt;&gt;"",
$D37*INDEX('raw-data'!$A$1:$GQ$197,MATCH($A37,'raw-data'!$A:$A,1),MATCH(EW$1,'raw-data'!$1:$1,1))/VLOOKUP($A37,'raw-data'!$A:$B,2,TRUE),"")</f>
        <v/>
      </c>
      <c r="EX37" s="1" t="str">
        <f>IF(INDEX('raw-data'!$A$1:$GQ$197,MATCH($A37,'raw-data'!$A:$A,1),MATCH(EX$1,'raw-data'!$1:$1,1))&lt;&gt;"",
$D37*INDEX('raw-data'!$A$1:$GQ$197,MATCH($A37,'raw-data'!$A:$A,1),MATCH(EX$1,'raw-data'!$1:$1,1))/VLOOKUP($A37,'raw-data'!$A:$B,2,TRUE),"")</f>
        <v/>
      </c>
      <c r="EY37" s="1" t="str">
        <f>IF(INDEX('raw-data'!$A$1:$GQ$197,MATCH($A37,'raw-data'!$A:$A,1),MATCH(EY$1,'raw-data'!$1:$1,1))&lt;&gt;"",
$D37*INDEX('raw-data'!$A$1:$GQ$197,MATCH($A37,'raw-data'!$A:$A,1),MATCH(EY$1,'raw-data'!$1:$1,1))/VLOOKUP($A37,'raw-data'!$A:$B,2,TRUE),"")</f>
        <v/>
      </c>
      <c r="EZ37" s="1" t="str">
        <f>IF(INDEX('raw-data'!$A$1:$GQ$197,MATCH($A37,'raw-data'!$A:$A,1),MATCH(EZ$1,'raw-data'!$1:$1,1))&lt;&gt;"",
$D37*INDEX('raw-data'!$A$1:$GQ$197,MATCH($A37,'raw-data'!$A:$A,1),MATCH(EZ$1,'raw-data'!$1:$1,1))/VLOOKUP($A37,'raw-data'!$A:$B,2,TRUE),"")</f>
        <v/>
      </c>
      <c r="FA37" s="1" t="str">
        <f>IF(INDEX('raw-data'!$A$1:$GQ$197,MATCH($A37,'raw-data'!$A:$A,1),MATCH(FA$1,'raw-data'!$1:$1,1))&lt;&gt;"",
$D37*INDEX('raw-data'!$A$1:$GQ$197,MATCH($A37,'raw-data'!$A:$A,1),MATCH(FA$1,'raw-data'!$1:$1,1))/VLOOKUP($A37,'raw-data'!$A:$B,2,TRUE),"")</f>
        <v/>
      </c>
      <c r="FB37" s="1" t="str">
        <f>IF(INDEX('raw-data'!$A$1:$GQ$197,MATCH($A37,'raw-data'!$A:$A,1),MATCH(FB$1,'raw-data'!$1:$1,1))&lt;&gt;"",
$D37*INDEX('raw-data'!$A$1:$GQ$197,MATCH($A37,'raw-data'!$A:$A,1),MATCH(FB$1,'raw-data'!$1:$1,1))/VLOOKUP($A37,'raw-data'!$A:$B,2,TRUE),"")</f>
        <v/>
      </c>
      <c r="FC37" s="1" t="str">
        <f>IF(INDEX('raw-data'!$A$1:$GQ$197,MATCH($A37,'raw-data'!$A:$A,1),MATCH(FC$1,'raw-data'!$1:$1,1))&lt;&gt;"",
$D37*INDEX('raw-data'!$A$1:$GQ$197,MATCH($A37,'raw-data'!$A:$A,1),MATCH(FC$1,'raw-data'!$1:$1,1))/VLOOKUP($A37,'raw-data'!$A:$B,2,TRUE),"")</f>
        <v/>
      </c>
      <c r="FD37" s="1" t="str">
        <f>IF(INDEX('raw-data'!$A$1:$GQ$197,MATCH($A37,'raw-data'!$A:$A,1),MATCH(FD$1,'raw-data'!$1:$1,1))&lt;&gt;"",
$D37*INDEX('raw-data'!$A$1:$GQ$197,MATCH($A37,'raw-data'!$A:$A,1),MATCH(FD$1,'raw-data'!$1:$1,1))/VLOOKUP($A37,'raw-data'!$A:$B,2,TRUE),"")</f>
        <v/>
      </c>
      <c r="FE37" s="1" t="str">
        <f>IF(INDEX('raw-data'!$A$1:$GQ$197,MATCH($A37,'raw-data'!$A:$A,1),MATCH(FE$1,'raw-data'!$1:$1,1))&lt;&gt;"",
$D37*INDEX('raw-data'!$A$1:$GQ$197,MATCH($A37,'raw-data'!$A:$A,1),MATCH(FE$1,'raw-data'!$1:$1,1))/VLOOKUP($A37,'raw-data'!$A:$B,2,TRUE),"")</f>
        <v/>
      </c>
      <c r="FF37" s="1" t="str">
        <f>IF(INDEX('raw-data'!$A$1:$GQ$197,MATCH($A37,'raw-data'!$A:$A,1),MATCH(FF$1,'raw-data'!$1:$1,1))&lt;&gt;"",
$D37*INDEX('raw-data'!$A$1:$GQ$197,MATCH($A37,'raw-data'!$A:$A,1),MATCH(FF$1,'raw-data'!$1:$1,1))/VLOOKUP($A37,'raw-data'!$A:$B,2,TRUE),"")</f>
        <v/>
      </c>
      <c r="FG37" s="1" t="str">
        <f>IF(INDEX('raw-data'!$A$1:$GQ$197,MATCH($A37,'raw-data'!$A:$A,1),MATCH(FG$1,'raw-data'!$1:$1,1))&lt;&gt;"",
$D37*INDEX('raw-data'!$A$1:$GQ$197,MATCH($A37,'raw-data'!$A:$A,1),MATCH(FG$1,'raw-data'!$1:$1,1))/VLOOKUP($A37,'raw-data'!$A:$B,2,TRUE),"")</f>
        <v/>
      </c>
      <c r="FH37" s="1" t="str">
        <f>IF(INDEX('raw-data'!$A$1:$GQ$197,MATCH($A37,'raw-data'!$A:$A,1),MATCH(FH$1,'raw-data'!$1:$1,1))&lt;&gt;"",
$D37*INDEX('raw-data'!$A$1:$GQ$197,MATCH($A37,'raw-data'!$A:$A,1),MATCH(FH$1,'raw-data'!$1:$1,1))/VLOOKUP($A37,'raw-data'!$A:$B,2,TRUE),"")</f>
        <v/>
      </c>
      <c r="FI37" s="1" t="str">
        <f>IF(INDEX('raw-data'!$A$1:$GQ$197,MATCH($A37,'raw-data'!$A:$A,1),MATCH(FI$1,'raw-data'!$1:$1,1))&lt;&gt;"",
$D37*INDEX('raw-data'!$A$1:$GQ$197,MATCH($A37,'raw-data'!$A:$A,1),MATCH(FI$1,'raw-data'!$1:$1,1))/VLOOKUP($A37,'raw-data'!$A:$B,2,TRUE),"")</f>
        <v/>
      </c>
      <c r="FJ37" s="1" t="str">
        <f>IF(INDEX('raw-data'!$A$1:$GQ$197,MATCH($A37,'raw-data'!$A:$A,1),MATCH(FJ$1,'raw-data'!$1:$1,1))&lt;&gt;"",
$D37*INDEX('raw-data'!$A$1:$GQ$197,MATCH($A37,'raw-data'!$A:$A,1),MATCH(FJ$1,'raw-data'!$1:$1,1))/VLOOKUP($A37,'raw-data'!$A:$B,2,TRUE),"")</f>
        <v/>
      </c>
      <c r="FK37" s="1" t="str">
        <f>IF(INDEX('raw-data'!$A$1:$GQ$197,MATCH($A37,'raw-data'!$A:$A,1),MATCH(FK$1,'raw-data'!$1:$1,1))&lt;&gt;"",
$D37*INDEX('raw-data'!$A$1:$GQ$197,MATCH($A37,'raw-data'!$A:$A,1),MATCH(FK$1,'raw-data'!$1:$1,1))/VLOOKUP($A37,'raw-data'!$A:$B,2,TRUE),"")</f>
        <v/>
      </c>
      <c r="FL37" s="1" t="str">
        <f>IF(INDEX('raw-data'!$A$1:$GQ$197,MATCH($A37,'raw-data'!$A:$A,1),MATCH(FL$1,'raw-data'!$1:$1,1))&lt;&gt;"",
$D37*INDEX('raw-data'!$A$1:$GQ$197,MATCH($A37,'raw-data'!$A:$A,1),MATCH(FL$1,'raw-data'!$1:$1,1))/VLOOKUP($A37,'raw-data'!$A:$B,2,TRUE),"")</f>
        <v/>
      </c>
      <c r="FM37" s="1" t="str">
        <f>IF(INDEX('raw-data'!$A$1:$GQ$197,MATCH($A37,'raw-data'!$A:$A,1),MATCH(FM$1,'raw-data'!$1:$1,1))&lt;&gt;"",
$D37*INDEX('raw-data'!$A$1:$GQ$197,MATCH($A37,'raw-data'!$A:$A,1),MATCH(FM$1,'raw-data'!$1:$1,1))/VLOOKUP($A37,'raw-data'!$A:$B,2,TRUE),"")</f>
        <v/>
      </c>
      <c r="FN37" s="1" t="str">
        <f>IF(INDEX('raw-data'!$A$1:$GQ$197,MATCH($A37,'raw-data'!$A:$A,1),MATCH(FN$1,'raw-data'!$1:$1,1))&lt;&gt;"",
$D37*INDEX('raw-data'!$A$1:$GQ$197,MATCH($A37,'raw-data'!$A:$A,1),MATCH(FN$1,'raw-data'!$1:$1,1))/VLOOKUP($A37,'raw-data'!$A:$B,2,TRUE),"")</f>
        <v/>
      </c>
      <c r="FO37" s="1" t="str">
        <f>IF(INDEX('raw-data'!$A$1:$GQ$197,MATCH($A37,'raw-data'!$A:$A,1),MATCH(FO$1,'raw-data'!$1:$1,1))&lt;&gt;"",
$D37*INDEX('raw-data'!$A$1:$GQ$197,MATCH($A37,'raw-data'!$A:$A,1),MATCH(FO$1,'raw-data'!$1:$1,1))/VLOOKUP($A37,'raw-data'!$A:$B,2,TRUE),"")</f>
        <v/>
      </c>
      <c r="FP37" s="1" t="str">
        <f>IF(INDEX('raw-data'!$A$1:$GQ$197,MATCH($A37,'raw-data'!$A:$A,1),MATCH(FP$1,'raw-data'!$1:$1,1))&lt;&gt;"",
$D37*INDEX('raw-data'!$A$1:$GQ$197,MATCH($A37,'raw-data'!$A:$A,1),MATCH(FP$1,'raw-data'!$1:$1,1))/VLOOKUP($A37,'raw-data'!$A:$B,2,TRUE),"")</f>
        <v/>
      </c>
      <c r="FQ37" s="1" t="str">
        <f>IF(INDEX('raw-data'!$A$1:$GQ$197,MATCH($A37,'raw-data'!$A:$A,1),MATCH(FQ$1,'raw-data'!$1:$1,1))&lt;&gt;"",
$D37*INDEX('raw-data'!$A$1:$GQ$197,MATCH($A37,'raw-data'!$A:$A,1),MATCH(FQ$1,'raw-data'!$1:$1,1))/VLOOKUP($A37,'raw-data'!$A:$B,2,TRUE),"")</f>
        <v/>
      </c>
      <c r="FR37" s="1" t="str">
        <f>IF(INDEX('raw-data'!$A$1:$GQ$197,MATCH($A37,'raw-data'!$A:$A,1),MATCH(FR$1,'raw-data'!$1:$1,1))&lt;&gt;"",
$D37*INDEX('raw-data'!$A$1:$GQ$197,MATCH($A37,'raw-data'!$A:$A,1),MATCH(FR$1,'raw-data'!$1:$1,1))/VLOOKUP($A37,'raw-data'!$A:$B,2,TRUE),"")</f>
        <v/>
      </c>
      <c r="FS37" s="1" t="str">
        <f>IF(INDEX('raw-data'!$A$1:$GQ$197,MATCH($A37,'raw-data'!$A:$A,1),MATCH(FS$1,'raw-data'!$1:$1,1))&lt;&gt;"",
$D37*INDEX('raw-data'!$A$1:$GQ$197,MATCH($A37,'raw-data'!$A:$A,1),MATCH(FS$1,'raw-data'!$1:$1,1))/VLOOKUP($A37,'raw-data'!$A:$B,2,TRUE),"")</f>
        <v/>
      </c>
      <c r="FT37" s="1" t="str">
        <f>IF(INDEX('raw-data'!$A$1:$GQ$197,MATCH($A37,'raw-data'!$A:$A,1),MATCH(FT$1,'raw-data'!$1:$1,1))&lt;&gt;"",
$D37*INDEX('raw-data'!$A$1:$GQ$197,MATCH($A37,'raw-data'!$A:$A,1),MATCH(FT$1,'raw-data'!$1:$1,1))/VLOOKUP($A37,'raw-data'!$A:$B,2,TRUE),"")</f>
        <v/>
      </c>
      <c r="FU37" s="1" t="str">
        <f>IF(INDEX('raw-data'!$A$1:$GQ$197,MATCH($A37,'raw-data'!$A:$A,1),MATCH(FU$1,'raw-data'!$1:$1,1))&lt;&gt;"",
$D37*INDEX('raw-data'!$A$1:$GQ$197,MATCH($A37,'raw-data'!$A:$A,1),MATCH(FU$1,'raw-data'!$1:$1,1))/VLOOKUP($A37,'raw-data'!$A:$B,2,TRUE),"")</f>
        <v/>
      </c>
      <c r="FV37" s="1" t="str">
        <f>IF(INDEX('raw-data'!$A$1:$GQ$197,MATCH($A37,'raw-data'!$A:$A,1),MATCH(FV$1,'raw-data'!$1:$1,1))&lt;&gt;"",
$D37*INDEX('raw-data'!$A$1:$GQ$197,MATCH($A37,'raw-data'!$A:$A,1),MATCH(FV$1,'raw-data'!$1:$1,1))/VLOOKUP($A37,'raw-data'!$A:$B,2,TRUE),"")</f>
        <v/>
      </c>
      <c r="FW37" s="1" t="str">
        <f>IF(INDEX('raw-data'!$A$1:$GQ$197,MATCH($A37,'raw-data'!$A:$A,1),MATCH(FW$1,'raw-data'!$1:$1,1))&lt;&gt;"",
$D37*INDEX('raw-data'!$A$1:$GQ$197,MATCH($A37,'raw-data'!$A:$A,1),MATCH(FW$1,'raw-data'!$1:$1,1))/VLOOKUP($A37,'raw-data'!$A:$B,2,TRUE),"")</f>
        <v/>
      </c>
      <c r="FX37" s="1" t="str">
        <f>IF(INDEX('raw-data'!$A$1:$GQ$197,MATCH($A37,'raw-data'!$A:$A,1),MATCH(FX$1,'raw-data'!$1:$1,1))&lt;&gt;"",
$D37*INDEX('raw-data'!$A$1:$GQ$197,MATCH($A37,'raw-data'!$A:$A,1),MATCH(FX$1,'raw-data'!$1:$1,1))/VLOOKUP($A37,'raw-data'!$A:$B,2,TRUE),"")</f>
        <v/>
      </c>
      <c r="FY37" s="1" t="str">
        <f>IF(INDEX('raw-data'!$A$1:$GQ$197,MATCH($A37,'raw-data'!$A:$A,1),MATCH(FY$1,'raw-data'!$1:$1,1))&lt;&gt;"",
$D37*INDEX('raw-data'!$A$1:$GQ$197,MATCH($A37,'raw-data'!$A:$A,1),MATCH(FY$1,'raw-data'!$1:$1,1))/VLOOKUP($A37,'raw-data'!$A:$B,2,TRUE),"")</f>
        <v/>
      </c>
      <c r="FZ37" s="1" t="str">
        <f>IF(INDEX('raw-data'!$A$1:$GQ$197,MATCH($A37,'raw-data'!$A:$A,1),MATCH(FZ$1,'raw-data'!$1:$1,1))&lt;&gt;"",
$D37*INDEX('raw-data'!$A$1:$GQ$197,MATCH($A37,'raw-data'!$A:$A,1),MATCH(FZ$1,'raw-data'!$1:$1,1))/VLOOKUP($A37,'raw-data'!$A:$B,2,TRUE),"")</f>
        <v/>
      </c>
      <c r="GA37" s="1" t="str">
        <f>IF(INDEX('raw-data'!$A$1:$GQ$197,MATCH($A37,'raw-data'!$A:$A,1),MATCH(GA$1,'raw-data'!$1:$1,1))&lt;&gt;"",
$D37*INDEX('raw-data'!$A$1:$GQ$197,MATCH($A37,'raw-data'!$A:$A,1),MATCH(GA$1,'raw-data'!$1:$1,1))/VLOOKUP($A37,'raw-data'!$A:$B,2,TRUE),"")</f>
        <v/>
      </c>
      <c r="GB37" s="1" t="str">
        <f>IF(INDEX('raw-data'!$A$1:$GQ$197,MATCH($A37,'raw-data'!$A:$A,1),MATCH(GB$1,'raw-data'!$1:$1,1))&lt;&gt;"",
$D37*INDEX('raw-data'!$A$1:$GQ$197,MATCH($A37,'raw-data'!$A:$A,1),MATCH(GB$1,'raw-data'!$1:$1,1))/VLOOKUP($A37,'raw-data'!$A:$B,2,TRUE),"")</f>
        <v/>
      </c>
      <c r="GC37" s="1" t="str">
        <f>IF(INDEX('raw-data'!$A$1:$GQ$197,MATCH($A37,'raw-data'!$A:$A,1),MATCH(GC$1,'raw-data'!$1:$1,1))&lt;&gt;"",
$D37*INDEX('raw-data'!$A$1:$GQ$197,MATCH($A37,'raw-data'!$A:$A,1),MATCH(GC$1,'raw-data'!$1:$1,1))/VLOOKUP($A37,'raw-data'!$A:$B,2,TRUE),"")</f>
        <v/>
      </c>
      <c r="GD37" s="1" t="str">
        <f>IF(INDEX('raw-data'!$A$1:$GQ$197,MATCH($A37,'raw-data'!$A:$A,1),MATCH(GD$1,'raw-data'!$1:$1,1))&lt;&gt;"",
$D37*INDEX('raw-data'!$A$1:$GQ$197,MATCH($A37,'raw-data'!$A:$A,1),MATCH(GD$1,'raw-data'!$1:$1,1))/VLOOKUP($A37,'raw-data'!$A:$B,2,TRUE),"")</f>
        <v/>
      </c>
      <c r="GE37" s="1" t="str">
        <f>IF(INDEX('raw-data'!$A$1:$GQ$197,MATCH($A37,'raw-data'!$A:$A,1),MATCH(GE$1,'raw-data'!$1:$1,1))&lt;&gt;"",
$D37*INDEX('raw-data'!$A$1:$GQ$197,MATCH($A37,'raw-data'!$A:$A,1),MATCH(GE$1,'raw-data'!$1:$1,1))/VLOOKUP($A37,'raw-data'!$A:$B,2,TRUE),"")</f>
        <v/>
      </c>
      <c r="GF37" s="1" t="str">
        <f>IF(INDEX('raw-data'!$A$1:$GQ$197,MATCH($A37,'raw-data'!$A:$A,1),MATCH(GF$1,'raw-data'!$1:$1,1))&lt;&gt;"",
$D37*INDEX('raw-data'!$A$1:$GQ$197,MATCH($A37,'raw-data'!$A:$A,1),MATCH(GF$1,'raw-data'!$1:$1,1))/VLOOKUP($A37,'raw-data'!$A:$B,2,TRUE),"")</f>
        <v/>
      </c>
      <c r="GG37" s="1" t="str">
        <f>IF(INDEX('raw-data'!$A$1:$GQ$197,MATCH($A37,'raw-data'!$A:$A,1),MATCH(GG$1,'raw-data'!$1:$1,1))&lt;&gt;"",
$D37*INDEX('raw-data'!$A$1:$GQ$197,MATCH($A37,'raw-data'!$A:$A,1),MATCH(GG$1,'raw-data'!$1:$1,1))/VLOOKUP($A37,'raw-data'!$A:$B,2,TRUE),"")</f>
        <v/>
      </c>
      <c r="GH37" s="1" t="str">
        <f>IF(INDEX('raw-data'!$A$1:$GQ$197,MATCH($A37,'raw-data'!$A:$A,1),MATCH(GH$1,'raw-data'!$1:$1,1))&lt;&gt;"",
$D37*INDEX('raw-data'!$A$1:$GQ$197,MATCH($A37,'raw-data'!$A:$A,1),MATCH(GH$1,'raw-data'!$1:$1,1))/VLOOKUP($A37,'raw-data'!$A:$B,2,TRUE),"")</f>
        <v/>
      </c>
      <c r="GI37" s="1" t="str">
        <f>IF(INDEX('raw-data'!$A$1:$GQ$197,MATCH($A37,'raw-data'!$A:$A,1),MATCH(GI$1,'raw-data'!$1:$1,1))&lt;&gt;"",
$D37*INDEX('raw-data'!$A$1:$GQ$197,MATCH($A37,'raw-data'!$A:$A,1),MATCH(GI$1,'raw-data'!$1:$1,1))/VLOOKUP($A37,'raw-data'!$A:$B,2,TRUE),"")</f>
        <v/>
      </c>
      <c r="GJ37" s="1" t="str">
        <f>IF(INDEX('raw-data'!$A$1:$GQ$197,MATCH($A37,'raw-data'!$A:$A,1),MATCH(GJ$1,'raw-data'!$1:$1,1))&lt;&gt;"",
$D37*INDEX('raw-data'!$A$1:$GQ$197,MATCH($A37,'raw-data'!$A:$A,1),MATCH(GJ$1,'raw-data'!$1:$1,1))/VLOOKUP($A37,'raw-data'!$A:$B,2,TRUE),"")</f>
        <v/>
      </c>
      <c r="GK37" s="1" t="str">
        <f>IF(INDEX('raw-data'!$A$1:$GQ$197,MATCH($A37,'raw-data'!$A:$A,1),MATCH(GK$1,'raw-data'!$1:$1,1))&lt;&gt;"",
$D37*INDEX('raw-data'!$A$1:$GQ$197,MATCH($A37,'raw-data'!$A:$A,1),MATCH(GK$1,'raw-data'!$1:$1,1))/VLOOKUP($A37,'raw-data'!$A:$B,2,TRUE),"")</f>
        <v/>
      </c>
      <c r="GL37" s="1" t="str">
        <f>IF(INDEX('raw-data'!$A$1:$GQ$197,MATCH($A37,'raw-data'!$A:$A,1),MATCH(GL$1,'raw-data'!$1:$1,1))&lt;&gt;"",
$D37*INDEX('raw-data'!$A$1:$GQ$197,MATCH($A37,'raw-data'!$A:$A,1),MATCH(GL$1,'raw-data'!$1:$1,1))/VLOOKUP($A37,'raw-data'!$A:$B,2,TRUE),"")</f>
        <v/>
      </c>
      <c r="GM37" s="1" t="str">
        <f>IF(INDEX('raw-data'!$A$1:$GQ$197,MATCH($A37,'raw-data'!$A:$A,1),MATCH(GM$1,'raw-data'!$1:$1,1))&lt;&gt;"",
$D37*INDEX('raw-data'!$A$1:$GQ$197,MATCH($A37,'raw-data'!$A:$A,1),MATCH(GM$1,'raw-data'!$1:$1,1))/VLOOKUP($A37,'raw-data'!$A:$B,2,TRUE),"")</f>
        <v/>
      </c>
      <c r="GN37" s="1" t="str">
        <f>IF(INDEX('raw-data'!$A$1:$GQ$197,MATCH($A37,'raw-data'!$A:$A,1),MATCH(GN$1,'raw-data'!$1:$1,1))&lt;&gt;"",
$D37*INDEX('raw-data'!$A$1:$GQ$197,MATCH($A37,'raw-data'!$A:$A,1),MATCH(GN$1,'raw-data'!$1:$1,1))/VLOOKUP($A37,'raw-data'!$A:$B,2,TRUE),"")</f>
        <v/>
      </c>
      <c r="GO37" s="1" t="str">
        <f>IF(INDEX('raw-data'!$A$1:$GQ$197,MATCH($A37,'raw-data'!$A:$A,1),MATCH(GO$1,'raw-data'!$1:$1,1))&lt;&gt;"",
$D37*INDEX('raw-data'!$A$1:$GQ$197,MATCH($A37,'raw-data'!$A:$A,1),MATCH(GO$1,'raw-data'!$1:$1,1))/VLOOKUP($A37,'raw-data'!$A:$B,2,TRUE),"")</f>
        <v/>
      </c>
      <c r="GP37" s="1" t="str">
        <f>IF(INDEX('raw-data'!$A$1:$GQ$197,MATCH($A37,'raw-data'!$A:$A,1),MATCH(GP$1,'raw-data'!$1:$1,1))&lt;&gt;"",
$D37*INDEX('raw-data'!$A$1:$GQ$197,MATCH($A37,'raw-data'!$A:$A,1),MATCH(GP$1,'raw-data'!$1:$1,1))/VLOOKUP($A37,'raw-data'!$A:$B,2,TRUE),"")</f>
        <v/>
      </c>
      <c r="GQ37" s="1" t="str">
        <f>IF(INDEX('raw-data'!$A$1:$GQ$197,MATCH($A37,'raw-data'!$A:$A,1),MATCH(GQ$1,'raw-data'!$1:$1,1))&lt;&gt;"",
$D37*INDEX('raw-data'!$A$1:$GQ$197,MATCH($A37,'raw-data'!$A:$A,1),MATCH(GQ$1,'raw-data'!$1:$1,1))/VLOOKUP($A37,'raw-data'!$A:$B,2,TRUE),"")</f>
        <v/>
      </c>
    </row>
    <row r="38" spans="1:199" ht="15.75" x14ac:dyDescent="0.3">
      <c r="A38" s="3" t="s">
        <v>149</v>
      </c>
      <c r="B38" s="1">
        <f>IF(VLOOKUP(A38,'DATA-VIEW'!G:H,2,FALSE)=0,0,VLOOKUP(A38,'DATA-VIEW'!G:H,2,FALSE))</f>
        <v>0</v>
      </c>
      <c r="C38" s="1">
        <f t="shared" si="6"/>
        <v>0</v>
      </c>
      <c r="D38" s="1">
        <f>IFERROR(C38*VLOOKUP($A38,'raw-data'!A:C,2,TRUE)/VLOOKUP(A38,'raw-data'!A:C,3,TRUE),"")</f>
        <v>0</v>
      </c>
      <c r="E38" s="1" t="str">
        <f>IF(INDEX('raw-data'!$A$1:$GQ$197,MATCH($A38,'raw-data'!$A:$A,1),MATCH(E$1,'raw-data'!$1:$1,1))&lt;&gt;"",
$D38*INDEX('raw-data'!$A$1:$GQ$197,MATCH($A38,'raw-data'!$A:$A,1),MATCH(E$1,'raw-data'!$1:$1,1))/VLOOKUP($A38,'raw-data'!$A:$B,2,TRUE),"")</f>
        <v/>
      </c>
      <c r="F38" s="1">
        <f>IF(INDEX('raw-data'!$A$1:$GQ$197,MATCH($A38,'raw-data'!$A:$A,1),MATCH(F$1,'raw-data'!$1:$1,1))&lt;&gt;"",
$D38*INDEX('raw-data'!$A$1:$GQ$197,MATCH($A38,'raw-data'!$A:$A,1),MATCH(F$1,'raw-data'!$1:$1,1))/VLOOKUP($A38,'raw-data'!$A:$B,2,TRUE),"")</f>
        <v>0</v>
      </c>
      <c r="G38" s="1" t="str">
        <f>IF(INDEX('raw-data'!$A$1:$GQ$197,MATCH($A38,'raw-data'!$A:$A,1),MATCH(G$1,'raw-data'!$1:$1,1))&lt;&gt;"",
$D38*INDEX('raw-data'!$A$1:$GQ$197,MATCH($A38,'raw-data'!$A:$A,1),MATCH(G$1,'raw-data'!$1:$1,1))/VLOOKUP($A38,'raw-data'!$A:$B,2,TRUE),"")</f>
        <v/>
      </c>
      <c r="H38" s="1" t="str">
        <f>IF(INDEX('raw-data'!$A$1:$GQ$197,MATCH($A38,'raw-data'!$A:$A,1),MATCH(H$1,'raw-data'!$1:$1,1))&lt;&gt;"",
$D38*INDEX('raw-data'!$A$1:$GQ$197,MATCH($A38,'raw-data'!$A:$A,1),MATCH(H$1,'raw-data'!$1:$1,1))/VLOOKUP($A38,'raw-data'!$A:$B,2,TRUE),"")</f>
        <v/>
      </c>
      <c r="I38" s="1" t="str">
        <f>IF(INDEX('raw-data'!$A$1:$GQ$197,MATCH($A38,'raw-data'!$A:$A,1),MATCH(I$1,'raw-data'!$1:$1,1))&lt;&gt;"",
$D38*INDEX('raw-data'!$A$1:$GQ$197,MATCH($A38,'raw-data'!$A:$A,1),MATCH(I$1,'raw-data'!$1:$1,1))/VLOOKUP($A38,'raw-data'!$A:$B,2,TRUE),"")</f>
        <v/>
      </c>
      <c r="J38" s="1" t="str">
        <f>IF(INDEX('raw-data'!$A$1:$GQ$197,MATCH($A38,'raw-data'!$A:$A,1),MATCH(J$1,'raw-data'!$1:$1,1))&lt;&gt;"",
$D38*INDEX('raw-data'!$A$1:$GQ$197,MATCH($A38,'raw-data'!$A:$A,1),MATCH(J$1,'raw-data'!$1:$1,1))/VLOOKUP($A38,'raw-data'!$A:$B,2,TRUE),"")</f>
        <v/>
      </c>
      <c r="K38" s="1" t="str">
        <f>IF(INDEX('raw-data'!$A$1:$GQ$197,MATCH($A38,'raw-data'!$A:$A,1),MATCH(K$1,'raw-data'!$1:$1,1))&lt;&gt;"",
$D38*INDEX('raw-data'!$A$1:$GQ$197,MATCH($A38,'raw-data'!$A:$A,1),MATCH(K$1,'raw-data'!$1:$1,1))/VLOOKUP($A38,'raw-data'!$A:$B,2,TRUE),"")</f>
        <v/>
      </c>
      <c r="L38" s="1" t="str">
        <f>IF(INDEX('raw-data'!$A$1:$GQ$197,MATCH($A38,'raw-data'!$A:$A,1),MATCH(L$1,'raw-data'!$1:$1,1))&lt;&gt;"",
$D38*INDEX('raw-data'!$A$1:$GQ$197,MATCH($A38,'raw-data'!$A:$A,1),MATCH(L$1,'raw-data'!$1:$1,1))/VLOOKUP($A38,'raw-data'!$A:$B,2,TRUE),"")</f>
        <v/>
      </c>
      <c r="M38" s="1" t="str">
        <f>IF(INDEX('raw-data'!$A$1:$GQ$197,MATCH($A38,'raw-data'!$A:$A,1),MATCH(M$1,'raw-data'!$1:$1,1))&lt;&gt;"",
$D38*INDEX('raw-data'!$A$1:$GQ$197,MATCH($A38,'raw-data'!$A:$A,1),MATCH(M$1,'raw-data'!$1:$1,1))/VLOOKUP($A38,'raw-data'!$A:$B,2,TRUE),"")</f>
        <v/>
      </c>
      <c r="N38" s="1" t="str">
        <f>IF(INDEX('raw-data'!$A$1:$GQ$197,MATCH($A38,'raw-data'!$A:$A,1),MATCH(N$1,'raw-data'!$1:$1,1))&lt;&gt;"",
$D38*INDEX('raw-data'!$A$1:$GQ$197,MATCH($A38,'raw-data'!$A:$A,1),MATCH(N$1,'raw-data'!$1:$1,1))/VLOOKUP($A38,'raw-data'!$A:$B,2,TRUE),"")</f>
        <v/>
      </c>
      <c r="O38" s="1" t="str">
        <f>IF(INDEX('raw-data'!$A$1:$GQ$197,MATCH($A38,'raw-data'!$A:$A,1),MATCH(O$1,'raw-data'!$1:$1,1))&lt;&gt;"",
$D38*INDEX('raw-data'!$A$1:$GQ$197,MATCH($A38,'raw-data'!$A:$A,1),MATCH(O$1,'raw-data'!$1:$1,1))/VLOOKUP($A38,'raw-data'!$A:$B,2,TRUE),"")</f>
        <v/>
      </c>
      <c r="P38" s="1" t="str">
        <f>IF(INDEX('raw-data'!$A$1:$GQ$197,MATCH($A38,'raw-data'!$A:$A,1),MATCH(P$1,'raw-data'!$1:$1,1))&lt;&gt;"",
$D38*INDEX('raw-data'!$A$1:$GQ$197,MATCH($A38,'raw-data'!$A:$A,1),MATCH(P$1,'raw-data'!$1:$1,1))/VLOOKUP($A38,'raw-data'!$A:$B,2,TRUE),"")</f>
        <v/>
      </c>
      <c r="Q38" s="1" t="str">
        <f>IF(INDEX('raw-data'!$A$1:$GQ$197,MATCH($A38,'raw-data'!$A:$A,1),MATCH(Q$1,'raw-data'!$1:$1,1))&lt;&gt;"",
$D38*INDEX('raw-data'!$A$1:$GQ$197,MATCH($A38,'raw-data'!$A:$A,1),MATCH(Q$1,'raw-data'!$1:$1,1))/VLOOKUP($A38,'raw-data'!$A:$B,2,TRUE),"")</f>
        <v/>
      </c>
      <c r="R38" s="1" t="str">
        <f>IF(INDEX('raw-data'!$A$1:$GQ$197,MATCH($A38,'raw-data'!$A:$A,1),MATCH(R$1,'raw-data'!$1:$1,1))&lt;&gt;"",
$D38*INDEX('raw-data'!$A$1:$GQ$197,MATCH($A38,'raw-data'!$A:$A,1),MATCH(R$1,'raw-data'!$1:$1,1))/VLOOKUP($A38,'raw-data'!$A:$B,2,TRUE),"")</f>
        <v/>
      </c>
      <c r="S38" s="1" t="str">
        <f>IF(INDEX('raw-data'!$A$1:$GQ$197,MATCH($A38,'raw-data'!$A:$A,1),MATCH(S$1,'raw-data'!$1:$1,1))&lt;&gt;"",
$D38*INDEX('raw-data'!$A$1:$GQ$197,MATCH($A38,'raw-data'!$A:$A,1),MATCH(S$1,'raw-data'!$1:$1,1))/VLOOKUP($A38,'raw-data'!$A:$B,2,TRUE),"")</f>
        <v/>
      </c>
      <c r="T38" s="1" t="str">
        <f>IF(INDEX('raw-data'!$A$1:$GQ$197,MATCH($A38,'raw-data'!$A:$A,1),MATCH(T$1,'raw-data'!$1:$1,1))&lt;&gt;"",
$D38*INDEX('raw-data'!$A$1:$GQ$197,MATCH($A38,'raw-data'!$A:$A,1),MATCH(T$1,'raw-data'!$1:$1,1))/VLOOKUP($A38,'raw-data'!$A:$B,2,TRUE),"")</f>
        <v/>
      </c>
      <c r="U38" s="1" t="str">
        <f>IF(INDEX('raw-data'!$A$1:$GQ$197,MATCH($A38,'raw-data'!$A:$A,1),MATCH(U$1,'raw-data'!$1:$1,1))&lt;&gt;"",
$D38*INDEX('raw-data'!$A$1:$GQ$197,MATCH($A38,'raw-data'!$A:$A,1),MATCH(U$1,'raw-data'!$1:$1,1))/VLOOKUP($A38,'raw-data'!$A:$B,2,TRUE),"")</f>
        <v/>
      </c>
      <c r="V38" s="1" t="str">
        <f>IF(INDEX('raw-data'!$A$1:$GQ$197,MATCH($A38,'raw-data'!$A:$A,1),MATCH(V$1,'raw-data'!$1:$1,1))&lt;&gt;"",
$D38*INDEX('raw-data'!$A$1:$GQ$197,MATCH($A38,'raw-data'!$A:$A,1),MATCH(V$1,'raw-data'!$1:$1,1))/VLOOKUP($A38,'raw-data'!$A:$B,2,TRUE),"")</f>
        <v/>
      </c>
      <c r="W38" s="1" t="str">
        <f>IF(INDEX('raw-data'!$A$1:$GQ$197,MATCH($A38,'raw-data'!$A:$A,1),MATCH(W$1,'raw-data'!$1:$1,1))&lt;&gt;"",
$D38*INDEX('raw-data'!$A$1:$GQ$197,MATCH($A38,'raw-data'!$A:$A,1),MATCH(W$1,'raw-data'!$1:$1,1))/VLOOKUP($A38,'raw-data'!$A:$B,2,TRUE),"")</f>
        <v/>
      </c>
      <c r="X38" s="1" t="str">
        <f>IF(INDEX('raw-data'!$A$1:$GQ$197,MATCH($A38,'raw-data'!$A:$A,1),MATCH(X$1,'raw-data'!$1:$1,1))&lt;&gt;"",
$D38*INDEX('raw-data'!$A$1:$GQ$197,MATCH($A38,'raw-data'!$A:$A,1),MATCH(X$1,'raw-data'!$1:$1,1))/VLOOKUP($A38,'raw-data'!$A:$B,2,TRUE),"")</f>
        <v/>
      </c>
      <c r="Y38" s="1" t="str">
        <f>IF(INDEX('raw-data'!$A$1:$GQ$197,MATCH($A38,'raw-data'!$A:$A,1),MATCH(Y$1,'raw-data'!$1:$1,1))&lt;&gt;"",
$D38*INDEX('raw-data'!$A$1:$GQ$197,MATCH($A38,'raw-data'!$A:$A,1),MATCH(Y$1,'raw-data'!$1:$1,1))/VLOOKUP($A38,'raw-data'!$A:$B,2,TRUE),"")</f>
        <v/>
      </c>
      <c r="Z38" s="1" t="str">
        <f>IF(INDEX('raw-data'!$A$1:$GQ$197,MATCH($A38,'raw-data'!$A:$A,1),MATCH(Z$1,'raw-data'!$1:$1,1))&lt;&gt;"",
$D38*INDEX('raw-data'!$A$1:$GQ$197,MATCH($A38,'raw-data'!$A:$A,1),MATCH(Z$1,'raw-data'!$1:$1,1))/VLOOKUP($A38,'raw-data'!$A:$B,2,TRUE),"")</f>
        <v/>
      </c>
      <c r="AA38" s="1" t="str">
        <f>IF(INDEX('raw-data'!$A$1:$GQ$197,MATCH($A38,'raw-data'!$A:$A,1),MATCH(AA$1,'raw-data'!$1:$1,1))&lt;&gt;"",
$D38*INDEX('raw-data'!$A$1:$GQ$197,MATCH($A38,'raw-data'!$A:$A,1),MATCH(AA$1,'raw-data'!$1:$1,1))/VLOOKUP($A38,'raw-data'!$A:$B,2,TRUE),"")</f>
        <v/>
      </c>
      <c r="AB38" s="1" t="str">
        <f>IF(INDEX('raw-data'!$A$1:$GQ$197,MATCH($A38,'raw-data'!$A:$A,1),MATCH(AB$1,'raw-data'!$1:$1,1))&lt;&gt;"",
$D38*INDEX('raw-data'!$A$1:$GQ$197,MATCH($A38,'raw-data'!$A:$A,1),MATCH(AB$1,'raw-data'!$1:$1,1))/VLOOKUP($A38,'raw-data'!$A:$B,2,TRUE),"")</f>
        <v/>
      </c>
      <c r="AC38" s="1" t="str">
        <f>IF(INDEX('raw-data'!$A$1:$GQ$197,MATCH($A38,'raw-data'!$A:$A,1),MATCH(AC$1,'raw-data'!$1:$1,1))&lt;&gt;"",
$D38*INDEX('raw-data'!$A$1:$GQ$197,MATCH($A38,'raw-data'!$A:$A,1),MATCH(AC$1,'raw-data'!$1:$1,1))/VLOOKUP($A38,'raw-data'!$A:$B,2,TRUE),"")</f>
        <v/>
      </c>
      <c r="AD38" s="1" t="str">
        <f>IF(INDEX('raw-data'!$A$1:$GQ$197,MATCH($A38,'raw-data'!$A:$A,1),MATCH(AD$1,'raw-data'!$1:$1,1))&lt;&gt;"",
$D38*INDEX('raw-data'!$A$1:$GQ$197,MATCH($A38,'raw-data'!$A:$A,1),MATCH(AD$1,'raw-data'!$1:$1,1))/VLOOKUP($A38,'raw-data'!$A:$B,2,TRUE),"")</f>
        <v/>
      </c>
      <c r="AE38" s="1" t="str">
        <f>IF(INDEX('raw-data'!$A$1:$GQ$197,MATCH($A38,'raw-data'!$A:$A,1),MATCH(AE$1,'raw-data'!$1:$1,1))&lt;&gt;"",
$D38*INDEX('raw-data'!$A$1:$GQ$197,MATCH($A38,'raw-data'!$A:$A,1),MATCH(AE$1,'raw-data'!$1:$1,1))/VLOOKUP($A38,'raw-data'!$A:$B,2,TRUE),"")</f>
        <v/>
      </c>
      <c r="AF38" s="1" t="str">
        <f>IF(INDEX('raw-data'!$A$1:$GQ$197,MATCH($A38,'raw-data'!$A:$A,1),MATCH(AF$1,'raw-data'!$1:$1,1))&lt;&gt;"",
$D38*INDEX('raw-data'!$A$1:$GQ$197,MATCH($A38,'raw-data'!$A:$A,1),MATCH(AF$1,'raw-data'!$1:$1,1))/VLOOKUP($A38,'raw-data'!$A:$B,2,TRUE),"")</f>
        <v/>
      </c>
      <c r="AG38" s="1" t="str">
        <f>IF(INDEX('raw-data'!$A$1:$GQ$197,MATCH($A38,'raw-data'!$A:$A,1),MATCH(AG$1,'raw-data'!$1:$1,1))&lt;&gt;"",
$D38*INDEX('raw-data'!$A$1:$GQ$197,MATCH($A38,'raw-data'!$A:$A,1),MATCH(AG$1,'raw-data'!$1:$1,1))/VLOOKUP($A38,'raw-data'!$A:$B,2,TRUE),"")</f>
        <v/>
      </c>
      <c r="AH38" s="1" t="str">
        <f>IF(INDEX('raw-data'!$A$1:$GQ$197,MATCH($A38,'raw-data'!$A:$A,1),MATCH(AH$1,'raw-data'!$1:$1,1))&lt;&gt;"",
$D38*INDEX('raw-data'!$A$1:$GQ$197,MATCH($A38,'raw-data'!$A:$A,1),MATCH(AH$1,'raw-data'!$1:$1,1))/VLOOKUP($A38,'raw-data'!$A:$B,2,TRUE),"")</f>
        <v/>
      </c>
      <c r="AI38" s="1">
        <f>IF(INDEX('raw-data'!$A$1:$GQ$197,MATCH($A38,'raw-data'!$A:$A,1),MATCH(AI$1,'raw-data'!$1:$1,1))&lt;&gt;"",
$D38*INDEX('raw-data'!$A$1:$GQ$197,MATCH($A38,'raw-data'!$A:$A,1),MATCH(AI$1,'raw-data'!$1:$1,1))/VLOOKUP($A38,'raw-data'!$A:$B,2,TRUE),"")</f>
        <v>0</v>
      </c>
      <c r="AJ38" s="1" t="str">
        <f>IF(INDEX('raw-data'!$A$1:$GQ$197,MATCH($A38,'raw-data'!$A:$A,1),MATCH(AJ$1,'raw-data'!$1:$1,1))&lt;&gt;"",
$D38*INDEX('raw-data'!$A$1:$GQ$197,MATCH($A38,'raw-data'!$A:$A,1),MATCH(AJ$1,'raw-data'!$1:$1,1))/VLOOKUP($A38,'raw-data'!$A:$B,2,TRUE),"")</f>
        <v/>
      </c>
      <c r="AK38" s="1" t="str">
        <f>IF(INDEX('raw-data'!$A$1:$GQ$197,MATCH($A38,'raw-data'!$A:$A,1),MATCH(AK$1,'raw-data'!$1:$1,1))&lt;&gt;"",
$D38*INDEX('raw-data'!$A$1:$GQ$197,MATCH($A38,'raw-data'!$A:$A,1),MATCH(AK$1,'raw-data'!$1:$1,1))/VLOOKUP($A38,'raw-data'!$A:$B,2,TRUE),"")</f>
        <v/>
      </c>
      <c r="AL38" s="1" t="str">
        <f>IF(INDEX('raw-data'!$A$1:$GQ$197,MATCH($A38,'raw-data'!$A:$A,1),MATCH(AL$1,'raw-data'!$1:$1,1))&lt;&gt;"",
$D38*INDEX('raw-data'!$A$1:$GQ$197,MATCH($A38,'raw-data'!$A:$A,1),MATCH(AL$1,'raw-data'!$1:$1,1))/VLOOKUP($A38,'raw-data'!$A:$B,2,TRUE),"")</f>
        <v/>
      </c>
      <c r="AM38" s="1" t="str">
        <f>IF(INDEX('raw-data'!$A$1:$GQ$197,MATCH($A38,'raw-data'!$A:$A,1),MATCH(AM$1,'raw-data'!$1:$1,1))&lt;&gt;"",
$D38*INDEX('raw-data'!$A$1:$GQ$197,MATCH($A38,'raw-data'!$A:$A,1),MATCH(AM$1,'raw-data'!$1:$1,1))/VLOOKUP($A38,'raw-data'!$A:$B,2,TRUE),"")</f>
        <v/>
      </c>
      <c r="AN38" s="1" t="str">
        <f>IF(INDEX('raw-data'!$A$1:$GQ$197,MATCH($A38,'raw-data'!$A:$A,1),MATCH(AN$1,'raw-data'!$1:$1,1))&lt;&gt;"",
$D38*INDEX('raw-data'!$A$1:$GQ$197,MATCH($A38,'raw-data'!$A:$A,1),MATCH(AN$1,'raw-data'!$1:$1,1))/VLOOKUP($A38,'raw-data'!$A:$B,2,TRUE),"")</f>
        <v/>
      </c>
      <c r="AO38" s="1" t="str">
        <f>IF(INDEX('raw-data'!$A$1:$GQ$197,MATCH($A38,'raw-data'!$A:$A,1),MATCH(AO$1,'raw-data'!$1:$1,1))&lt;&gt;"",
$D38*INDEX('raw-data'!$A$1:$GQ$197,MATCH($A38,'raw-data'!$A:$A,1),MATCH(AO$1,'raw-data'!$1:$1,1))/VLOOKUP($A38,'raw-data'!$A:$B,2,TRUE),"")</f>
        <v/>
      </c>
      <c r="AP38" s="1" t="str">
        <f>IF(INDEX('raw-data'!$A$1:$GQ$197,MATCH($A38,'raw-data'!$A:$A,1),MATCH(AP$1,'raw-data'!$1:$1,1))&lt;&gt;"",
$D38*INDEX('raw-data'!$A$1:$GQ$197,MATCH($A38,'raw-data'!$A:$A,1),MATCH(AP$1,'raw-data'!$1:$1,1))/VLOOKUP($A38,'raw-data'!$A:$B,2,TRUE),"")</f>
        <v/>
      </c>
      <c r="AQ38" s="1" t="str">
        <f>IF(INDEX('raw-data'!$A$1:$GQ$197,MATCH($A38,'raw-data'!$A:$A,1),MATCH(AQ$1,'raw-data'!$1:$1,1))&lt;&gt;"",
$D38*INDEX('raw-data'!$A$1:$GQ$197,MATCH($A38,'raw-data'!$A:$A,1),MATCH(AQ$1,'raw-data'!$1:$1,1))/VLOOKUP($A38,'raw-data'!$A:$B,2,TRUE),"")</f>
        <v/>
      </c>
      <c r="AR38" s="1" t="str">
        <f>IF(INDEX('raw-data'!$A$1:$GQ$197,MATCH($A38,'raw-data'!$A:$A,1),MATCH(AR$1,'raw-data'!$1:$1,1))&lt;&gt;"",
$D38*INDEX('raw-data'!$A$1:$GQ$197,MATCH($A38,'raw-data'!$A:$A,1),MATCH(AR$1,'raw-data'!$1:$1,1))/VLOOKUP($A38,'raw-data'!$A:$B,2,TRUE),"")</f>
        <v/>
      </c>
      <c r="AS38" s="1" t="str">
        <f>IF(INDEX('raw-data'!$A$1:$GQ$197,MATCH($A38,'raw-data'!$A:$A,1),MATCH(AS$1,'raw-data'!$1:$1,1))&lt;&gt;"",
$D38*INDEX('raw-data'!$A$1:$GQ$197,MATCH($A38,'raw-data'!$A:$A,1),MATCH(AS$1,'raw-data'!$1:$1,1))/VLOOKUP($A38,'raw-data'!$A:$B,2,TRUE),"")</f>
        <v/>
      </c>
      <c r="AT38" s="1" t="str">
        <f>IF(INDEX('raw-data'!$A$1:$GQ$197,MATCH($A38,'raw-data'!$A:$A,1),MATCH(AT$1,'raw-data'!$1:$1,1))&lt;&gt;"",
$D38*INDEX('raw-data'!$A$1:$GQ$197,MATCH($A38,'raw-data'!$A:$A,1),MATCH(AT$1,'raw-data'!$1:$1,1))/VLOOKUP($A38,'raw-data'!$A:$B,2,TRUE),"")</f>
        <v/>
      </c>
      <c r="AU38" s="1" t="str">
        <f>IF(INDEX('raw-data'!$A$1:$GQ$197,MATCH($A38,'raw-data'!$A:$A,1),MATCH(AU$1,'raw-data'!$1:$1,1))&lt;&gt;"",
$D38*INDEX('raw-data'!$A$1:$GQ$197,MATCH($A38,'raw-data'!$A:$A,1),MATCH(AU$1,'raw-data'!$1:$1,1))/VLOOKUP($A38,'raw-data'!$A:$B,2,TRUE),"")</f>
        <v/>
      </c>
      <c r="AV38" s="1" t="str">
        <f>IF(INDEX('raw-data'!$A$1:$GQ$197,MATCH($A38,'raw-data'!$A:$A,1),MATCH(AV$1,'raw-data'!$1:$1,1))&lt;&gt;"",
$D38*INDEX('raw-data'!$A$1:$GQ$197,MATCH($A38,'raw-data'!$A:$A,1),MATCH(AV$1,'raw-data'!$1:$1,1))/VLOOKUP($A38,'raw-data'!$A:$B,2,TRUE),"")</f>
        <v/>
      </c>
      <c r="AW38" s="1" t="str">
        <f>IF(INDEX('raw-data'!$A$1:$GQ$197,MATCH($A38,'raw-data'!$A:$A,1),MATCH(AW$1,'raw-data'!$1:$1,1))&lt;&gt;"",
$D38*INDEX('raw-data'!$A$1:$GQ$197,MATCH($A38,'raw-data'!$A:$A,1),MATCH(AW$1,'raw-data'!$1:$1,1))/VLOOKUP($A38,'raw-data'!$A:$B,2,TRUE),"")</f>
        <v/>
      </c>
      <c r="AX38" s="1" t="str">
        <f>IF(INDEX('raw-data'!$A$1:$GQ$197,MATCH($A38,'raw-data'!$A:$A,1),MATCH(AX$1,'raw-data'!$1:$1,1))&lt;&gt;"",
$D38*INDEX('raw-data'!$A$1:$GQ$197,MATCH($A38,'raw-data'!$A:$A,1),MATCH(AX$1,'raw-data'!$1:$1,1))/VLOOKUP($A38,'raw-data'!$A:$B,2,TRUE),"")</f>
        <v/>
      </c>
      <c r="AY38" s="1" t="str">
        <f>IF(INDEX('raw-data'!$A$1:$GQ$197,MATCH($A38,'raw-data'!$A:$A,1),MATCH(AY$1,'raw-data'!$1:$1,1))&lt;&gt;"",
$D38*INDEX('raw-data'!$A$1:$GQ$197,MATCH($A38,'raw-data'!$A:$A,1),MATCH(AY$1,'raw-data'!$1:$1,1))/VLOOKUP($A38,'raw-data'!$A:$B,2,TRUE),"")</f>
        <v/>
      </c>
      <c r="AZ38" s="1" t="str">
        <f>IF(INDEX('raw-data'!$A$1:$GQ$197,MATCH($A38,'raw-data'!$A:$A,1),MATCH(AZ$1,'raw-data'!$1:$1,1))&lt;&gt;"",
$D38*INDEX('raw-data'!$A$1:$GQ$197,MATCH($A38,'raw-data'!$A:$A,1),MATCH(AZ$1,'raw-data'!$1:$1,1))/VLOOKUP($A38,'raw-data'!$A:$B,2,TRUE),"")</f>
        <v/>
      </c>
      <c r="BA38" s="1" t="str">
        <f>IF(INDEX('raw-data'!$A$1:$GQ$197,MATCH($A38,'raw-data'!$A:$A,1),MATCH(BA$1,'raw-data'!$1:$1,1))&lt;&gt;"",
$D38*INDEX('raw-data'!$A$1:$GQ$197,MATCH($A38,'raw-data'!$A:$A,1),MATCH(BA$1,'raw-data'!$1:$1,1))/VLOOKUP($A38,'raw-data'!$A:$B,2,TRUE),"")</f>
        <v/>
      </c>
      <c r="BB38" s="1" t="str">
        <f>IF(INDEX('raw-data'!$A$1:$GQ$197,MATCH($A38,'raw-data'!$A:$A,1),MATCH(BB$1,'raw-data'!$1:$1,1))&lt;&gt;"",
$D38*INDEX('raw-data'!$A$1:$GQ$197,MATCH($A38,'raw-data'!$A:$A,1),MATCH(BB$1,'raw-data'!$1:$1,1))/VLOOKUP($A38,'raw-data'!$A:$B,2,TRUE),"")</f>
        <v/>
      </c>
      <c r="BC38" s="1" t="str">
        <f>IF(INDEX('raw-data'!$A$1:$GQ$197,MATCH($A38,'raw-data'!$A:$A,1),MATCH(BC$1,'raw-data'!$1:$1,1))&lt;&gt;"",
$D38*INDEX('raw-data'!$A$1:$GQ$197,MATCH($A38,'raw-data'!$A:$A,1),MATCH(BC$1,'raw-data'!$1:$1,1))/VLOOKUP($A38,'raw-data'!$A:$B,2,TRUE),"")</f>
        <v/>
      </c>
      <c r="BD38" s="1" t="str">
        <f>IF(INDEX('raw-data'!$A$1:$GQ$197,MATCH($A38,'raw-data'!$A:$A,1),MATCH(BD$1,'raw-data'!$1:$1,1))&lt;&gt;"",
$D38*INDEX('raw-data'!$A$1:$GQ$197,MATCH($A38,'raw-data'!$A:$A,1),MATCH(BD$1,'raw-data'!$1:$1,1))/VLOOKUP($A38,'raw-data'!$A:$B,2,TRUE),"")</f>
        <v/>
      </c>
      <c r="BE38" s="1" t="str">
        <f>IF(INDEX('raw-data'!$A$1:$GQ$197,MATCH($A38,'raw-data'!$A:$A,1),MATCH(BE$1,'raw-data'!$1:$1,1))&lt;&gt;"",
$D38*INDEX('raw-data'!$A$1:$GQ$197,MATCH($A38,'raw-data'!$A:$A,1),MATCH(BE$1,'raw-data'!$1:$1,1))/VLOOKUP($A38,'raw-data'!$A:$B,2,TRUE),"")</f>
        <v/>
      </c>
      <c r="BF38" s="1" t="str">
        <f>IF(INDEX('raw-data'!$A$1:$GQ$197,MATCH($A38,'raw-data'!$A:$A,1),MATCH(BF$1,'raw-data'!$1:$1,1))&lt;&gt;"",
$D38*INDEX('raw-data'!$A$1:$GQ$197,MATCH($A38,'raw-data'!$A:$A,1),MATCH(BF$1,'raw-data'!$1:$1,1))/VLOOKUP($A38,'raw-data'!$A:$B,2,TRUE),"")</f>
        <v/>
      </c>
      <c r="BG38" s="1" t="str">
        <f>IF(INDEX('raw-data'!$A$1:$GQ$197,MATCH($A38,'raw-data'!$A:$A,1),MATCH(BG$1,'raw-data'!$1:$1,1))&lt;&gt;"",
$D38*INDEX('raw-data'!$A$1:$GQ$197,MATCH($A38,'raw-data'!$A:$A,1),MATCH(BG$1,'raw-data'!$1:$1,1))/VLOOKUP($A38,'raw-data'!$A:$B,2,TRUE),"")</f>
        <v/>
      </c>
      <c r="BH38" s="1" t="str">
        <f>IF(INDEX('raw-data'!$A$1:$GQ$197,MATCH($A38,'raw-data'!$A:$A,1),MATCH(BH$1,'raw-data'!$1:$1,1))&lt;&gt;"",
$D38*INDEX('raw-data'!$A$1:$GQ$197,MATCH($A38,'raw-data'!$A:$A,1),MATCH(BH$1,'raw-data'!$1:$1,1))/VLOOKUP($A38,'raw-data'!$A:$B,2,TRUE),"")</f>
        <v/>
      </c>
      <c r="BI38" s="1" t="str">
        <f>IF(INDEX('raw-data'!$A$1:$GQ$197,MATCH($A38,'raw-data'!$A:$A,1),MATCH(BI$1,'raw-data'!$1:$1,1))&lt;&gt;"",
$D38*INDEX('raw-data'!$A$1:$GQ$197,MATCH($A38,'raw-data'!$A:$A,1),MATCH(BI$1,'raw-data'!$1:$1,1))/VLOOKUP($A38,'raw-data'!$A:$B,2,TRUE),"")</f>
        <v/>
      </c>
      <c r="BJ38" s="1" t="str">
        <f>IF(INDEX('raw-data'!$A$1:$GQ$197,MATCH($A38,'raw-data'!$A:$A,1),MATCH(BJ$1,'raw-data'!$1:$1,1))&lt;&gt;"",
$D38*INDEX('raw-data'!$A$1:$GQ$197,MATCH($A38,'raw-data'!$A:$A,1),MATCH(BJ$1,'raw-data'!$1:$1,1))/VLOOKUP($A38,'raw-data'!$A:$B,2,TRUE),"")</f>
        <v/>
      </c>
      <c r="BK38" s="1" t="str">
        <f>IF(INDEX('raw-data'!$A$1:$GQ$197,MATCH($A38,'raw-data'!$A:$A,1),MATCH(BK$1,'raw-data'!$1:$1,1))&lt;&gt;"",
$D38*INDEX('raw-data'!$A$1:$GQ$197,MATCH($A38,'raw-data'!$A:$A,1),MATCH(BK$1,'raw-data'!$1:$1,1))/VLOOKUP($A38,'raw-data'!$A:$B,2,TRUE),"")</f>
        <v/>
      </c>
      <c r="BL38" s="1" t="str">
        <f>IF(INDEX('raw-data'!$A$1:$GQ$197,MATCH($A38,'raw-data'!$A:$A,1),MATCH(BL$1,'raw-data'!$1:$1,1))&lt;&gt;"",
$D38*INDEX('raw-data'!$A$1:$GQ$197,MATCH($A38,'raw-data'!$A:$A,1),MATCH(BL$1,'raw-data'!$1:$1,1))/VLOOKUP($A38,'raw-data'!$A:$B,2,TRUE),"")</f>
        <v/>
      </c>
      <c r="BM38" s="1" t="str">
        <f>IF(INDEX('raw-data'!$A$1:$GQ$197,MATCH($A38,'raw-data'!$A:$A,1),MATCH(BM$1,'raw-data'!$1:$1,1))&lt;&gt;"",
$D38*INDEX('raw-data'!$A$1:$GQ$197,MATCH($A38,'raw-data'!$A:$A,1),MATCH(BM$1,'raw-data'!$1:$1,1))/VLOOKUP($A38,'raw-data'!$A:$B,2,TRUE),"")</f>
        <v/>
      </c>
      <c r="BN38" s="1" t="str">
        <f>IF(INDEX('raw-data'!$A$1:$GQ$197,MATCH($A38,'raw-data'!$A:$A,1),MATCH(BN$1,'raw-data'!$1:$1,1))&lt;&gt;"",
$D38*INDEX('raw-data'!$A$1:$GQ$197,MATCH($A38,'raw-data'!$A:$A,1),MATCH(BN$1,'raw-data'!$1:$1,1))/VLOOKUP($A38,'raw-data'!$A:$B,2,TRUE),"")</f>
        <v/>
      </c>
      <c r="BO38" s="1" t="str">
        <f>IF(INDEX('raw-data'!$A$1:$GQ$197,MATCH($A38,'raw-data'!$A:$A,1),MATCH(BO$1,'raw-data'!$1:$1,1))&lt;&gt;"",
$D38*INDEX('raw-data'!$A$1:$GQ$197,MATCH($A38,'raw-data'!$A:$A,1),MATCH(BO$1,'raw-data'!$1:$1,1))/VLOOKUP($A38,'raw-data'!$A:$B,2,TRUE),"")</f>
        <v/>
      </c>
      <c r="BP38" s="1" t="str">
        <f>IF(INDEX('raw-data'!$A$1:$GQ$197,MATCH($A38,'raw-data'!$A:$A,1),MATCH(BP$1,'raw-data'!$1:$1,1))&lt;&gt;"",
$D38*INDEX('raw-data'!$A$1:$GQ$197,MATCH($A38,'raw-data'!$A:$A,1),MATCH(BP$1,'raw-data'!$1:$1,1))/VLOOKUP($A38,'raw-data'!$A:$B,2,TRUE),"")</f>
        <v/>
      </c>
      <c r="BQ38" s="1" t="str">
        <f>IF(INDEX('raw-data'!$A$1:$GQ$197,MATCH($A38,'raw-data'!$A:$A,1),MATCH(BQ$1,'raw-data'!$1:$1,1))&lt;&gt;"",
$D38*INDEX('raw-data'!$A$1:$GQ$197,MATCH($A38,'raw-data'!$A:$A,1),MATCH(BQ$1,'raw-data'!$1:$1,1))/VLOOKUP($A38,'raw-data'!$A:$B,2,TRUE),"")</f>
        <v/>
      </c>
      <c r="BR38" s="1" t="str">
        <f>IF(INDEX('raw-data'!$A$1:$GQ$197,MATCH($A38,'raw-data'!$A:$A,1),MATCH(BR$1,'raw-data'!$1:$1,1))&lt;&gt;"",
$D38*INDEX('raw-data'!$A$1:$GQ$197,MATCH($A38,'raw-data'!$A:$A,1),MATCH(BR$1,'raw-data'!$1:$1,1))/VLOOKUP($A38,'raw-data'!$A:$B,2,TRUE),"")</f>
        <v/>
      </c>
      <c r="BS38" s="1" t="str">
        <f>IF(INDEX('raw-data'!$A$1:$GQ$197,MATCH($A38,'raw-data'!$A:$A,1),MATCH(BS$1,'raw-data'!$1:$1,1))&lt;&gt;"",
$D38*INDEX('raw-data'!$A$1:$GQ$197,MATCH($A38,'raw-data'!$A:$A,1),MATCH(BS$1,'raw-data'!$1:$1,1))/VLOOKUP($A38,'raw-data'!$A:$B,2,TRUE),"")</f>
        <v/>
      </c>
      <c r="BT38" s="1" t="str">
        <f>IF(INDEX('raw-data'!$A$1:$GQ$197,MATCH($A38,'raw-data'!$A:$A,1),MATCH(BT$1,'raw-data'!$1:$1,1))&lt;&gt;"",
$D38*INDEX('raw-data'!$A$1:$GQ$197,MATCH($A38,'raw-data'!$A:$A,1),MATCH(BT$1,'raw-data'!$1:$1,1))/VLOOKUP($A38,'raw-data'!$A:$B,2,TRUE),"")</f>
        <v/>
      </c>
      <c r="BU38" s="1" t="str">
        <f>IF(INDEX('raw-data'!$A$1:$GQ$197,MATCH($A38,'raw-data'!$A:$A,1),MATCH(BU$1,'raw-data'!$1:$1,1))&lt;&gt;"",
$D38*INDEX('raw-data'!$A$1:$GQ$197,MATCH($A38,'raw-data'!$A:$A,1),MATCH(BU$1,'raw-data'!$1:$1,1))/VLOOKUP($A38,'raw-data'!$A:$B,2,TRUE),"")</f>
        <v/>
      </c>
      <c r="BV38" s="1" t="str">
        <f>IF(INDEX('raw-data'!$A$1:$GQ$197,MATCH($A38,'raw-data'!$A:$A,1),MATCH(BV$1,'raw-data'!$1:$1,1))&lt;&gt;"",
$D38*INDEX('raw-data'!$A$1:$GQ$197,MATCH($A38,'raw-data'!$A:$A,1),MATCH(BV$1,'raw-data'!$1:$1,1))/VLOOKUP($A38,'raw-data'!$A:$B,2,TRUE),"")</f>
        <v/>
      </c>
      <c r="BW38" s="1" t="str">
        <f>IF(INDEX('raw-data'!$A$1:$GQ$197,MATCH($A38,'raw-data'!$A:$A,1),MATCH(BW$1,'raw-data'!$1:$1,1))&lt;&gt;"",
$D38*INDEX('raw-data'!$A$1:$GQ$197,MATCH($A38,'raw-data'!$A:$A,1),MATCH(BW$1,'raw-data'!$1:$1,1))/VLOOKUP($A38,'raw-data'!$A:$B,2,TRUE),"")</f>
        <v/>
      </c>
      <c r="BX38" s="1" t="str">
        <f>IF(INDEX('raw-data'!$A$1:$GQ$197,MATCH($A38,'raw-data'!$A:$A,1),MATCH(BX$1,'raw-data'!$1:$1,1))&lt;&gt;"",
$D38*INDEX('raw-data'!$A$1:$GQ$197,MATCH($A38,'raw-data'!$A:$A,1),MATCH(BX$1,'raw-data'!$1:$1,1))/VLOOKUP($A38,'raw-data'!$A:$B,2,TRUE),"")</f>
        <v/>
      </c>
      <c r="BY38" s="1" t="str">
        <f>IF(INDEX('raw-data'!$A$1:$GQ$197,MATCH($A38,'raw-data'!$A:$A,1),MATCH(BY$1,'raw-data'!$1:$1,1))&lt;&gt;"",
$D38*INDEX('raw-data'!$A$1:$GQ$197,MATCH($A38,'raw-data'!$A:$A,1),MATCH(BY$1,'raw-data'!$1:$1,1))/VLOOKUP($A38,'raw-data'!$A:$B,2,TRUE),"")</f>
        <v/>
      </c>
      <c r="BZ38" s="1" t="str">
        <f>IF(INDEX('raw-data'!$A$1:$GQ$197,MATCH($A38,'raw-data'!$A:$A,1),MATCH(BZ$1,'raw-data'!$1:$1,1))&lt;&gt;"",
$D38*INDEX('raw-data'!$A$1:$GQ$197,MATCH($A38,'raw-data'!$A:$A,1),MATCH(BZ$1,'raw-data'!$1:$1,1))/VLOOKUP($A38,'raw-data'!$A:$B,2,TRUE),"")</f>
        <v/>
      </c>
      <c r="CA38" s="1" t="str">
        <f>IF(INDEX('raw-data'!$A$1:$GQ$197,MATCH($A38,'raw-data'!$A:$A,1),MATCH(CA$1,'raw-data'!$1:$1,1))&lt;&gt;"",
$D38*INDEX('raw-data'!$A$1:$GQ$197,MATCH($A38,'raw-data'!$A:$A,1),MATCH(CA$1,'raw-data'!$1:$1,1))/VLOOKUP($A38,'raw-data'!$A:$B,2,TRUE),"")</f>
        <v/>
      </c>
      <c r="CB38" s="1" t="str">
        <f>IF(INDEX('raw-data'!$A$1:$GQ$197,MATCH($A38,'raw-data'!$A:$A,1),MATCH(CB$1,'raw-data'!$1:$1,1))&lt;&gt;"",
$D38*INDEX('raw-data'!$A$1:$GQ$197,MATCH($A38,'raw-data'!$A:$A,1),MATCH(CB$1,'raw-data'!$1:$1,1))/VLOOKUP($A38,'raw-data'!$A:$B,2,TRUE),"")</f>
        <v/>
      </c>
      <c r="CC38" s="1" t="str">
        <f>IF(INDEX('raw-data'!$A$1:$GQ$197,MATCH($A38,'raw-data'!$A:$A,1),MATCH(CC$1,'raw-data'!$1:$1,1))&lt;&gt;"",
$D38*INDEX('raw-data'!$A$1:$GQ$197,MATCH($A38,'raw-data'!$A:$A,1),MATCH(CC$1,'raw-data'!$1:$1,1))/VLOOKUP($A38,'raw-data'!$A:$B,2,TRUE),"")</f>
        <v/>
      </c>
      <c r="CD38" s="1" t="str">
        <f>IF(INDEX('raw-data'!$A$1:$GQ$197,MATCH($A38,'raw-data'!$A:$A,1),MATCH(CD$1,'raw-data'!$1:$1,1))&lt;&gt;"",
$D38*INDEX('raw-data'!$A$1:$GQ$197,MATCH($A38,'raw-data'!$A:$A,1),MATCH(CD$1,'raw-data'!$1:$1,1))/VLOOKUP($A38,'raw-data'!$A:$B,2,TRUE),"")</f>
        <v/>
      </c>
      <c r="CE38" s="1" t="str">
        <f>IF(INDEX('raw-data'!$A$1:$GQ$197,MATCH($A38,'raw-data'!$A:$A,1),MATCH(CE$1,'raw-data'!$1:$1,1))&lt;&gt;"",
$D38*INDEX('raw-data'!$A$1:$GQ$197,MATCH($A38,'raw-data'!$A:$A,1),MATCH(CE$1,'raw-data'!$1:$1,1))/VLOOKUP($A38,'raw-data'!$A:$B,2,TRUE),"")</f>
        <v/>
      </c>
      <c r="CF38" s="1" t="str">
        <f>IF(INDEX('raw-data'!$A$1:$GQ$197,MATCH($A38,'raw-data'!$A:$A,1),MATCH(CF$1,'raw-data'!$1:$1,1))&lt;&gt;"",
$D38*INDEX('raw-data'!$A$1:$GQ$197,MATCH($A38,'raw-data'!$A:$A,1),MATCH(CF$1,'raw-data'!$1:$1,1))/VLOOKUP($A38,'raw-data'!$A:$B,2,TRUE),"")</f>
        <v/>
      </c>
      <c r="CG38" s="1" t="str">
        <f>IF(INDEX('raw-data'!$A$1:$GQ$197,MATCH($A38,'raw-data'!$A:$A,1),MATCH(CG$1,'raw-data'!$1:$1,1))&lt;&gt;"",
$D38*INDEX('raw-data'!$A$1:$GQ$197,MATCH($A38,'raw-data'!$A:$A,1),MATCH(CG$1,'raw-data'!$1:$1,1))/VLOOKUP($A38,'raw-data'!$A:$B,2,TRUE),"")</f>
        <v/>
      </c>
      <c r="CH38" s="1" t="str">
        <f>IF(INDEX('raw-data'!$A$1:$GQ$197,MATCH($A38,'raw-data'!$A:$A,1),MATCH(CH$1,'raw-data'!$1:$1,1))&lt;&gt;"",
$D38*INDEX('raw-data'!$A$1:$GQ$197,MATCH($A38,'raw-data'!$A:$A,1),MATCH(CH$1,'raw-data'!$1:$1,1))/VLOOKUP($A38,'raw-data'!$A:$B,2,TRUE),"")</f>
        <v/>
      </c>
      <c r="CI38" s="1" t="str">
        <f>IF(INDEX('raw-data'!$A$1:$GQ$197,MATCH($A38,'raw-data'!$A:$A,1),MATCH(CI$1,'raw-data'!$1:$1,1))&lt;&gt;"",
$D38*INDEX('raw-data'!$A$1:$GQ$197,MATCH($A38,'raw-data'!$A:$A,1),MATCH(CI$1,'raw-data'!$1:$1,1))/VLOOKUP($A38,'raw-data'!$A:$B,2,TRUE),"")</f>
        <v/>
      </c>
      <c r="CJ38" s="1" t="str">
        <f>IF(INDEX('raw-data'!$A$1:$GQ$197,MATCH($A38,'raw-data'!$A:$A,1),MATCH(CJ$1,'raw-data'!$1:$1,1))&lt;&gt;"",
$D38*INDEX('raw-data'!$A$1:$GQ$197,MATCH($A38,'raw-data'!$A:$A,1),MATCH(CJ$1,'raw-data'!$1:$1,1))/VLOOKUP($A38,'raw-data'!$A:$B,2,TRUE),"")</f>
        <v/>
      </c>
      <c r="CK38" s="1" t="str">
        <f>IF(INDEX('raw-data'!$A$1:$GQ$197,MATCH($A38,'raw-data'!$A:$A,1),MATCH(CK$1,'raw-data'!$1:$1,1))&lt;&gt;"",
$D38*INDEX('raw-data'!$A$1:$GQ$197,MATCH($A38,'raw-data'!$A:$A,1),MATCH(CK$1,'raw-data'!$1:$1,1))/VLOOKUP($A38,'raw-data'!$A:$B,2,TRUE),"")</f>
        <v/>
      </c>
      <c r="CL38" s="1" t="str">
        <f>IF(INDEX('raw-data'!$A$1:$GQ$197,MATCH($A38,'raw-data'!$A:$A,1),MATCH(CL$1,'raw-data'!$1:$1,1))&lt;&gt;"",
$D38*INDEX('raw-data'!$A$1:$GQ$197,MATCH($A38,'raw-data'!$A:$A,1),MATCH(CL$1,'raw-data'!$1:$1,1))/VLOOKUP($A38,'raw-data'!$A:$B,2,TRUE),"")</f>
        <v/>
      </c>
      <c r="CM38" s="1" t="str">
        <f>IF(INDEX('raw-data'!$A$1:$GQ$197,MATCH($A38,'raw-data'!$A:$A,1),MATCH(CM$1,'raw-data'!$1:$1,1))&lt;&gt;"",
$D38*INDEX('raw-data'!$A$1:$GQ$197,MATCH($A38,'raw-data'!$A:$A,1),MATCH(CM$1,'raw-data'!$1:$1,1))/VLOOKUP($A38,'raw-data'!$A:$B,2,TRUE),"")</f>
        <v/>
      </c>
      <c r="CN38" s="1" t="str">
        <f>IF(INDEX('raw-data'!$A$1:$GQ$197,MATCH($A38,'raw-data'!$A:$A,1),MATCH(CN$1,'raw-data'!$1:$1,1))&lt;&gt;"",
$D38*INDEX('raw-data'!$A$1:$GQ$197,MATCH($A38,'raw-data'!$A:$A,1),MATCH(CN$1,'raw-data'!$1:$1,1))/VLOOKUP($A38,'raw-data'!$A:$B,2,TRUE),"")</f>
        <v/>
      </c>
      <c r="CO38" s="1" t="str">
        <f>IF(INDEX('raw-data'!$A$1:$GQ$197,MATCH($A38,'raw-data'!$A:$A,1),MATCH(CO$1,'raw-data'!$1:$1,1))&lt;&gt;"",
$D38*INDEX('raw-data'!$A$1:$GQ$197,MATCH($A38,'raw-data'!$A:$A,1),MATCH(CO$1,'raw-data'!$1:$1,1))/VLOOKUP($A38,'raw-data'!$A:$B,2,TRUE),"")</f>
        <v/>
      </c>
      <c r="CP38" s="1" t="str">
        <f>IF(INDEX('raw-data'!$A$1:$GQ$197,MATCH($A38,'raw-data'!$A:$A,1),MATCH(CP$1,'raw-data'!$1:$1,1))&lt;&gt;"",
$D38*INDEX('raw-data'!$A$1:$GQ$197,MATCH($A38,'raw-data'!$A:$A,1),MATCH(CP$1,'raw-data'!$1:$1,1))/VLOOKUP($A38,'raw-data'!$A:$B,2,TRUE),"")</f>
        <v/>
      </c>
      <c r="CQ38" s="1" t="str">
        <f>IF(INDEX('raw-data'!$A$1:$GQ$197,MATCH($A38,'raw-data'!$A:$A,1),MATCH(CQ$1,'raw-data'!$1:$1,1))&lt;&gt;"",
$D38*INDEX('raw-data'!$A$1:$GQ$197,MATCH($A38,'raw-data'!$A:$A,1),MATCH(CQ$1,'raw-data'!$1:$1,1))/VLOOKUP($A38,'raw-data'!$A:$B,2,TRUE),"")</f>
        <v/>
      </c>
      <c r="CR38" s="1" t="str">
        <f>IF(INDEX('raw-data'!$A$1:$GQ$197,MATCH($A38,'raw-data'!$A:$A,1),MATCH(CR$1,'raw-data'!$1:$1,1))&lt;&gt;"",
$D38*INDEX('raw-data'!$A$1:$GQ$197,MATCH($A38,'raw-data'!$A:$A,1),MATCH(CR$1,'raw-data'!$1:$1,1))/VLOOKUP($A38,'raw-data'!$A:$B,2,TRUE),"")</f>
        <v/>
      </c>
      <c r="CS38" s="1" t="str">
        <f>IF(INDEX('raw-data'!$A$1:$GQ$197,MATCH($A38,'raw-data'!$A:$A,1),MATCH(CS$1,'raw-data'!$1:$1,1))&lt;&gt;"",
$D38*INDEX('raw-data'!$A$1:$GQ$197,MATCH($A38,'raw-data'!$A:$A,1),MATCH(CS$1,'raw-data'!$1:$1,1))/VLOOKUP($A38,'raw-data'!$A:$B,2,TRUE),"")</f>
        <v/>
      </c>
      <c r="CT38" s="1" t="str">
        <f>IF(INDEX('raw-data'!$A$1:$GQ$197,MATCH($A38,'raw-data'!$A:$A,1),MATCH(CT$1,'raw-data'!$1:$1,1))&lt;&gt;"",
$D38*INDEX('raw-data'!$A$1:$GQ$197,MATCH($A38,'raw-data'!$A:$A,1),MATCH(CT$1,'raw-data'!$1:$1,1))/VLOOKUP($A38,'raw-data'!$A:$B,2,TRUE),"")</f>
        <v/>
      </c>
      <c r="CU38" s="1" t="str">
        <f>IF(INDEX('raw-data'!$A$1:$GQ$197,MATCH($A38,'raw-data'!$A:$A,1),MATCH(CU$1,'raw-data'!$1:$1,1))&lt;&gt;"",
$D38*INDEX('raw-data'!$A$1:$GQ$197,MATCH($A38,'raw-data'!$A:$A,1),MATCH(CU$1,'raw-data'!$1:$1,1))/VLOOKUP($A38,'raw-data'!$A:$B,2,TRUE),"")</f>
        <v/>
      </c>
      <c r="CV38" s="1" t="str">
        <f>IF(INDEX('raw-data'!$A$1:$GQ$197,MATCH($A38,'raw-data'!$A:$A,1),MATCH(CV$1,'raw-data'!$1:$1,1))&lt;&gt;"",
$D38*INDEX('raw-data'!$A$1:$GQ$197,MATCH($A38,'raw-data'!$A:$A,1),MATCH(CV$1,'raw-data'!$1:$1,1))/VLOOKUP($A38,'raw-data'!$A:$B,2,TRUE),"")</f>
        <v/>
      </c>
      <c r="CW38" s="1" t="str">
        <f>IF(INDEX('raw-data'!$A$1:$GQ$197,MATCH($A38,'raw-data'!$A:$A,1),MATCH(CW$1,'raw-data'!$1:$1,1))&lt;&gt;"",
$D38*INDEX('raw-data'!$A$1:$GQ$197,MATCH($A38,'raw-data'!$A:$A,1),MATCH(CW$1,'raw-data'!$1:$1,1))/VLOOKUP($A38,'raw-data'!$A:$B,2,TRUE),"")</f>
        <v/>
      </c>
      <c r="CX38" s="1" t="str">
        <f>IF(INDEX('raw-data'!$A$1:$GQ$197,MATCH($A38,'raw-data'!$A:$A,1),MATCH(CX$1,'raw-data'!$1:$1,1))&lt;&gt;"",
$D38*INDEX('raw-data'!$A$1:$GQ$197,MATCH($A38,'raw-data'!$A:$A,1),MATCH(CX$1,'raw-data'!$1:$1,1))/VLOOKUP($A38,'raw-data'!$A:$B,2,TRUE),"")</f>
        <v/>
      </c>
      <c r="CY38" s="1" t="str">
        <f>IF(INDEX('raw-data'!$A$1:$GQ$197,MATCH($A38,'raw-data'!$A:$A,1),MATCH(CY$1,'raw-data'!$1:$1,1))&lt;&gt;"",
$D38*INDEX('raw-data'!$A$1:$GQ$197,MATCH($A38,'raw-data'!$A:$A,1),MATCH(CY$1,'raw-data'!$1:$1,1))/VLOOKUP($A38,'raw-data'!$A:$B,2,TRUE),"")</f>
        <v/>
      </c>
      <c r="CZ38" s="1" t="str">
        <f>IF(INDEX('raw-data'!$A$1:$GQ$197,MATCH($A38,'raw-data'!$A:$A,1),MATCH(CZ$1,'raw-data'!$1:$1,1))&lt;&gt;"",
$D38*INDEX('raw-data'!$A$1:$GQ$197,MATCH($A38,'raw-data'!$A:$A,1),MATCH(CZ$1,'raw-data'!$1:$1,1))/VLOOKUP($A38,'raw-data'!$A:$B,2,TRUE),"")</f>
        <v/>
      </c>
      <c r="DA38" s="1" t="str">
        <f>IF(INDEX('raw-data'!$A$1:$GQ$197,MATCH($A38,'raw-data'!$A:$A,1),MATCH(DA$1,'raw-data'!$1:$1,1))&lt;&gt;"",
$D38*INDEX('raw-data'!$A$1:$GQ$197,MATCH($A38,'raw-data'!$A:$A,1),MATCH(DA$1,'raw-data'!$1:$1,1))/VLOOKUP($A38,'raw-data'!$A:$B,2,TRUE),"")</f>
        <v/>
      </c>
      <c r="DB38" s="1" t="str">
        <f>IF(INDEX('raw-data'!$A$1:$GQ$197,MATCH($A38,'raw-data'!$A:$A,1),MATCH(DB$1,'raw-data'!$1:$1,1))&lt;&gt;"",
$D38*INDEX('raw-data'!$A$1:$GQ$197,MATCH($A38,'raw-data'!$A:$A,1),MATCH(DB$1,'raw-data'!$1:$1,1))/VLOOKUP($A38,'raw-data'!$A:$B,2,TRUE),"")</f>
        <v/>
      </c>
      <c r="DC38" s="1" t="str">
        <f>IF(INDEX('raw-data'!$A$1:$GQ$197,MATCH($A38,'raw-data'!$A:$A,1),MATCH(DC$1,'raw-data'!$1:$1,1))&lt;&gt;"",
$D38*INDEX('raw-data'!$A$1:$GQ$197,MATCH($A38,'raw-data'!$A:$A,1),MATCH(DC$1,'raw-data'!$1:$1,1))/VLOOKUP($A38,'raw-data'!$A:$B,2,TRUE),"")</f>
        <v/>
      </c>
      <c r="DD38" s="1" t="str">
        <f>IF(INDEX('raw-data'!$A$1:$GQ$197,MATCH($A38,'raw-data'!$A:$A,1),MATCH(DD$1,'raw-data'!$1:$1,1))&lt;&gt;"",
$D38*INDEX('raw-data'!$A$1:$GQ$197,MATCH($A38,'raw-data'!$A:$A,1),MATCH(DD$1,'raw-data'!$1:$1,1))/VLOOKUP($A38,'raw-data'!$A:$B,2,TRUE),"")</f>
        <v/>
      </c>
      <c r="DE38" s="1" t="str">
        <f>IF(INDEX('raw-data'!$A$1:$GQ$197,MATCH($A38,'raw-data'!$A:$A,1),MATCH(DE$1,'raw-data'!$1:$1,1))&lt;&gt;"",
$D38*INDEX('raw-data'!$A$1:$GQ$197,MATCH($A38,'raw-data'!$A:$A,1),MATCH(DE$1,'raw-data'!$1:$1,1))/VLOOKUP($A38,'raw-data'!$A:$B,2,TRUE),"")</f>
        <v/>
      </c>
      <c r="DF38" s="1" t="str">
        <f>IF(INDEX('raw-data'!$A$1:$GQ$197,MATCH($A38,'raw-data'!$A:$A,1),MATCH(DF$1,'raw-data'!$1:$1,1))&lt;&gt;"",
$D38*INDEX('raw-data'!$A$1:$GQ$197,MATCH($A38,'raw-data'!$A:$A,1),MATCH(DF$1,'raw-data'!$1:$1,1))/VLOOKUP($A38,'raw-data'!$A:$B,2,TRUE),"")</f>
        <v/>
      </c>
      <c r="DG38" s="1" t="str">
        <f>IF(INDEX('raw-data'!$A$1:$GQ$197,MATCH($A38,'raw-data'!$A:$A,1),MATCH(DG$1,'raw-data'!$1:$1,1))&lt;&gt;"",
$D38*INDEX('raw-data'!$A$1:$GQ$197,MATCH($A38,'raw-data'!$A:$A,1),MATCH(DG$1,'raw-data'!$1:$1,1))/VLOOKUP($A38,'raw-data'!$A:$B,2,TRUE),"")</f>
        <v/>
      </c>
      <c r="DH38" s="1" t="str">
        <f>IF(INDEX('raw-data'!$A$1:$GQ$197,MATCH($A38,'raw-data'!$A:$A,1),MATCH(DH$1,'raw-data'!$1:$1,1))&lt;&gt;"",
$D38*INDEX('raw-data'!$A$1:$GQ$197,MATCH($A38,'raw-data'!$A:$A,1),MATCH(DH$1,'raw-data'!$1:$1,1))/VLOOKUP($A38,'raw-data'!$A:$B,2,TRUE),"")</f>
        <v/>
      </c>
      <c r="DI38" s="1" t="str">
        <f>IF(INDEX('raw-data'!$A$1:$GQ$197,MATCH($A38,'raw-data'!$A:$A,1),MATCH(DI$1,'raw-data'!$1:$1,1))&lt;&gt;"",
$D38*INDEX('raw-data'!$A$1:$GQ$197,MATCH($A38,'raw-data'!$A:$A,1),MATCH(DI$1,'raw-data'!$1:$1,1))/VLOOKUP($A38,'raw-data'!$A:$B,2,TRUE),"")</f>
        <v/>
      </c>
      <c r="DJ38" s="1" t="str">
        <f>IF(INDEX('raw-data'!$A$1:$GQ$197,MATCH($A38,'raw-data'!$A:$A,1),MATCH(DJ$1,'raw-data'!$1:$1,1))&lt;&gt;"",
$D38*INDEX('raw-data'!$A$1:$GQ$197,MATCH($A38,'raw-data'!$A:$A,1),MATCH(DJ$1,'raw-data'!$1:$1,1))/VLOOKUP($A38,'raw-data'!$A:$B,2,TRUE),"")</f>
        <v/>
      </c>
      <c r="DK38" s="1" t="str">
        <f>IF(INDEX('raw-data'!$A$1:$GQ$197,MATCH($A38,'raw-data'!$A:$A,1),MATCH(DK$1,'raw-data'!$1:$1,1))&lt;&gt;"",
$D38*INDEX('raw-data'!$A$1:$GQ$197,MATCH($A38,'raw-data'!$A:$A,1),MATCH(DK$1,'raw-data'!$1:$1,1))/VLOOKUP($A38,'raw-data'!$A:$B,2,TRUE),"")</f>
        <v/>
      </c>
      <c r="DL38" s="1" t="str">
        <f>IF(INDEX('raw-data'!$A$1:$GQ$197,MATCH($A38,'raw-data'!$A:$A,1),MATCH(DL$1,'raw-data'!$1:$1,1))&lt;&gt;"",
$D38*INDEX('raw-data'!$A$1:$GQ$197,MATCH($A38,'raw-data'!$A:$A,1),MATCH(DL$1,'raw-data'!$1:$1,1))/VLOOKUP($A38,'raw-data'!$A:$B,2,TRUE),"")</f>
        <v/>
      </c>
      <c r="DM38" s="1" t="str">
        <f>IF(INDEX('raw-data'!$A$1:$GQ$197,MATCH($A38,'raw-data'!$A:$A,1),MATCH(DM$1,'raw-data'!$1:$1,1))&lt;&gt;"",
$D38*INDEX('raw-data'!$A$1:$GQ$197,MATCH($A38,'raw-data'!$A:$A,1),MATCH(DM$1,'raw-data'!$1:$1,1))/VLOOKUP($A38,'raw-data'!$A:$B,2,TRUE),"")</f>
        <v/>
      </c>
      <c r="DN38" s="1" t="str">
        <f>IF(INDEX('raw-data'!$A$1:$GQ$197,MATCH($A38,'raw-data'!$A:$A,1),MATCH(DN$1,'raw-data'!$1:$1,1))&lt;&gt;"",
$D38*INDEX('raw-data'!$A$1:$GQ$197,MATCH($A38,'raw-data'!$A:$A,1),MATCH(DN$1,'raw-data'!$1:$1,1))/VLOOKUP($A38,'raw-data'!$A:$B,2,TRUE),"")</f>
        <v/>
      </c>
      <c r="DO38" s="1" t="str">
        <f>IF(INDEX('raw-data'!$A$1:$GQ$197,MATCH($A38,'raw-data'!$A:$A,1),MATCH(DO$1,'raw-data'!$1:$1,1))&lt;&gt;"",
$D38*INDEX('raw-data'!$A$1:$GQ$197,MATCH($A38,'raw-data'!$A:$A,1),MATCH(DO$1,'raw-data'!$1:$1,1))/VLOOKUP($A38,'raw-data'!$A:$B,2,TRUE),"")</f>
        <v/>
      </c>
      <c r="DP38" s="1" t="str">
        <f>IF(INDEX('raw-data'!$A$1:$GQ$197,MATCH($A38,'raw-data'!$A:$A,1),MATCH(DP$1,'raw-data'!$1:$1,1))&lt;&gt;"",
$D38*INDEX('raw-data'!$A$1:$GQ$197,MATCH($A38,'raw-data'!$A:$A,1),MATCH(DP$1,'raw-data'!$1:$1,1))/VLOOKUP($A38,'raw-data'!$A:$B,2,TRUE),"")</f>
        <v/>
      </c>
      <c r="DQ38" s="1" t="str">
        <f>IF(INDEX('raw-data'!$A$1:$GQ$197,MATCH($A38,'raw-data'!$A:$A,1),MATCH(DQ$1,'raw-data'!$1:$1,1))&lt;&gt;"",
$D38*INDEX('raw-data'!$A$1:$GQ$197,MATCH($A38,'raw-data'!$A:$A,1),MATCH(DQ$1,'raw-data'!$1:$1,1))/VLOOKUP($A38,'raw-data'!$A:$B,2,TRUE),"")</f>
        <v/>
      </c>
      <c r="DR38" s="1" t="str">
        <f>IF(INDEX('raw-data'!$A$1:$GQ$197,MATCH($A38,'raw-data'!$A:$A,1),MATCH(DR$1,'raw-data'!$1:$1,1))&lt;&gt;"",
$D38*INDEX('raw-data'!$A$1:$GQ$197,MATCH($A38,'raw-data'!$A:$A,1),MATCH(DR$1,'raw-data'!$1:$1,1))/VLOOKUP($A38,'raw-data'!$A:$B,2,TRUE),"")</f>
        <v/>
      </c>
      <c r="DS38" s="1" t="str">
        <f>IF(INDEX('raw-data'!$A$1:$GQ$197,MATCH($A38,'raw-data'!$A:$A,1),MATCH(DS$1,'raw-data'!$1:$1,1))&lt;&gt;"",
$D38*INDEX('raw-data'!$A$1:$GQ$197,MATCH($A38,'raw-data'!$A:$A,1),MATCH(DS$1,'raw-data'!$1:$1,1))/VLOOKUP($A38,'raw-data'!$A:$B,2,TRUE),"")</f>
        <v/>
      </c>
      <c r="DT38" s="1" t="str">
        <f>IF(INDEX('raw-data'!$A$1:$GQ$197,MATCH($A38,'raw-data'!$A:$A,1),MATCH(DT$1,'raw-data'!$1:$1,1))&lt;&gt;"",
$D38*INDEX('raw-data'!$A$1:$GQ$197,MATCH($A38,'raw-data'!$A:$A,1),MATCH(DT$1,'raw-data'!$1:$1,1))/VLOOKUP($A38,'raw-data'!$A:$B,2,TRUE),"")</f>
        <v/>
      </c>
      <c r="DU38" s="1" t="str">
        <f>IF(INDEX('raw-data'!$A$1:$GQ$197,MATCH($A38,'raw-data'!$A:$A,1),MATCH(DU$1,'raw-data'!$1:$1,1))&lt;&gt;"",
$D38*INDEX('raw-data'!$A$1:$GQ$197,MATCH($A38,'raw-data'!$A:$A,1),MATCH(DU$1,'raw-data'!$1:$1,1))/VLOOKUP($A38,'raw-data'!$A:$B,2,TRUE),"")</f>
        <v/>
      </c>
      <c r="DV38" s="1" t="str">
        <f>IF(INDEX('raw-data'!$A$1:$GQ$197,MATCH($A38,'raw-data'!$A:$A,1),MATCH(DV$1,'raw-data'!$1:$1,1))&lt;&gt;"",
$D38*INDEX('raw-data'!$A$1:$GQ$197,MATCH($A38,'raw-data'!$A:$A,1),MATCH(DV$1,'raw-data'!$1:$1,1))/VLOOKUP($A38,'raw-data'!$A:$B,2,TRUE),"")</f>
        <v/>
      </c>
      <c r="DW38" s="1" t="str">
        <f>IF(INDEX('raw-data'!$A$1:$GQ$197,MATCH($A38,'raw-data'!$A:$A,1),MATCH(DW$1,'raw-data'!$1:$1,1))&lt;&gt;"",
$D38*INDEX('raw-data'!$A$1:$GQ$197,MATCH($A38,'raw-data'!$A:$A,1),MATCH(DW$1,'raw-data'!$1:$1,1))/VLOOKUP($A38,'raw-data'!$A:$B,2,TRUE),"")</f>
        <v/>
      </c>
      <c r="DX38" s="1" t="str">
        <f>IF(INDEX('raw-data'!$A$1:$GQ$197,MATCH($A38,'raw-data'!$A:$A,1),MATCH(DX$1,'raw-data'!$1:$1,1))&lt;&gt;"",
$D38*INDEX('raw-data'!$A$1:$GQ$197,MATCH($A38,'raw-data'!$A:$A,1),MATCH(DX$1,'raw-data'!$1:$1,1))/VLOOKUP($A38,'raw-data'!$A:$B,2,TRUE),"")</f>
        <v/>
      </c>
      <c r="DY38" s="1" t="str">
        <f>IF(INDEX('raw-data'!$A$1:$GQ$197,MATCH($A38,'raw-data'!$A:$A,1),MATCH(DY$1,'raw-data'!$1:$1,1))&lt;&gt;"",
$D38*INDEX('raw-data'!$A$1:$GQ$197,MATCH($A38,'raw-data'!$A:$A,1),MATCH(DY$1,'raw-data'!$1:$1,1))/VLOOKUP($A38,'raw-data'!$A:$B,2,TRUE),"")</f>
        <v/>
      </c>
      <c r="DZ38" s="1" t="str">
        <f>IF(INDEX('raw-data'!$A$1:$GQ$197,MATCH($A38,'raw-data'!$A:$A,1),MATCH(DZ$1,'raw-data'!$1:$1,1))&lt;&gt;"",
$D38*INDEX('raw-data'!$A$1:$GQ$197,MATCH($A38,'raw-data'!$A:$A,1),MATCH(DZ$1,'raw-data'!$1:$1,1))/VLOOKUP($A38,'raw-data'!$A:$B,2,TRUE),"")</f>
        <v/>
      </c>
      <c r="EA38" s="1" t="str">
        <f>IF(INDEX('raw-data'!$A$1:$GQ$197,MATCH($A38,'raw-data'!$A:$A,1),MATCH(EA$1,'raw-data'!$1:$1,1))&lt;&gt;"",
$D38*INDEX('raw-data'!$A$1:$GQ$197,MATCH($A38,'raw-data'!$A:$A,1),MATCH(EA$1,'raw-data'!$1:$1,1))/VLOOKUP($A38,'raw-data'!$A:$B,2,TRUE),"")</f>
        <v/>
      </c>
      <c r="EB38" s="1" t="str">
        <f>IF(INDEX('raw-data'!$A$1:$GQ$197,MATCH($A38,'raw-data'!$A:$A,1),MATCH(EB$1,'raw-data'!$1:$1,1))&lt;&gt;"",
$D38*INDEX('raw-data'!$A$1:$GQ$197,MATCH($A38,'raw-data'!$A:$A,1),MATCH(EB$1,'raw-data'!$1:$1,1))/VLOOKUP($A38,'raw-data'!$A:$B,2,TRUE),"")</f>
        <v/>
      </c>
      <c r="EC38" s="1" t="str">
        <f>IF(INDEX('raw-data'!$A$1:$GQ$197,MATCH($A38,'raw-data'!$A:$A,1),MATCH(EC$1,'raw-data'!$1:$1,1))&lt;&gt;"",
$D38*INDEX('raw-data'!$A$1:$GQ$197,MATCH($A38,'raw-data'!$A:$A,1),MATCH(EC$1,'raw-data'!$1:$1,1))/VLOOKUP($A38,'raw-data'!$A:$B,2,TRUE),"")</f>
        <v/>
      </c>
      <c r="ED38" s="1" t="str">
        <f>IF(INDEX('raw-data'!$A$1:$GQ$197,MATCH($A38,'raw-data'!$A:$A,1),MATCH(ED$1,'raw-data'!$1:$1,1))&lt;&gt;"",
$D38*INDEX('raw-data'!$A$1:$GQ$197,MATCH($A38,'raw-data'!$A:$A,1),MATCH(ED$1,'raw-data'!$1:$1,1))/VLOOKUP($A38,'raw-data'!$A:$B,2,TRUE),"")</f>
        <v/>
      </c>
      <c r="EE38" s="1" t="str">
        <f>IF(INDEX('raw-data'!$A$1:$GQ$197,MATCH($A38,'raw-data'!$A:$A,1),MATCH(EE$1,'raw-data'!$1:$1,1))&lt;&gt;"",
$D38*INDEX('raw-data'!$A$1:$GQ$197,MATCH($A38,'raw-data'!$A:$A,1),MATCH(EE$1,'raw-data'!$1:$1,1))/VLOOKUP($A38,'raw-data'!$A:$B,2,TRUE),"")</f>
        <v/>
      </c>
      <c r="EF38" s="1" t="str">
        <f>IF(INDEX('raw-data'!$A$1:$GQ$197,MATCH($A38,'raw-data'!$A:$A,1),MATCH(EF$1,'raw-data'!$1:$1,1))&lt;&gt;"",
$D38*INDEX('raw-data'!$A$1:$GQ$197,MATCH($A38,'raw-data'!$A:$A,1),MATCH(EF$1,'raw-data'!$1:$1,1))/VLOOKUP($A38,'raw-data'!$A:$B,2,TRUE),"")</f>
        <v/>
      </c>
      <c r="EG38" s="1" t="str">
        <f>IF(INDEX('raw-data'!$A$1:$GQ$197,MATCH($A38,'raw-data'!$A:$A,1),MATCH(EG$1,'raw-data'!$1:$1,1))&lt;&gt;"",
$D38*INDEX('raw-data'!$A$1:$GQ$197,MATCH($A38,'raw-data'!$A:$A,1),MATCH(EG$1,'raw-data'!$1:$1,1))/VLOOKUP($A38,'raw-data'!$A:$B,2,TRUE),"")</f>
        <v/>
      </c>
      <c r="EH38" s="1" t="str">
        <f>IF(INDEX('raw-data'!$A$1:$GQ$197,MATCH($A38,'raw-data'!$A:$A,1),MATCH(EH$1,'raw-data'!$1:$1,1))&lt;&gt;"",
$D38*INDEX('raw-data'!$A$1:$GQ$197,MATCH($A38,'raw-data'!$A:$A,1),MATCH(EH$1,'raw-data'!$1:$1,1))/VLOOKUP($A38,'raw-data'!$A:$B,2,TRUE),"")</f>
        <v/>
      </c>
      <c r="EI38" s="1" t="str">
        <f>IF(INDEX('raw-data'!$A$1:$GQ$197,MATCH($A38,'raw-data'!$A:$A,1),MATCH(EI$1,'raw-data'!$1:$1,1))&lt;&gt;"",
$D38*INDEX('raw-data'!$A$1:$GQ$197,MATCH($A38,'raw-data'!$A:$A,1),MATCH(EI$1,'raw-data'!$1:$1,1))/VLOOKUP($A38,'raw-data'!$A:$B,2,TRUE),"")</f>
        <v/>
      </c>
      <c r="EJ38" s="1" t="str">
        <f>IF(INDEX('raw-data'!$A$1:$GQ$197,MATCH($A38,'raw-data'!$A:$A,1),MATCH(EJ$1,'raw-data'!$1:$1,1))&lt;&gt;"",
$D38*INDEX('raw-data'!$A$1:$GQ$197,MATCH($A38,'raw-data'!$A:$A,1),MATCH(EJ$1,'raw-data'!$1:$1,1))/VLOOKUP($A38,'raw-data'!$A:$B,2,TRUE),"")</f>
        <v/>
      </c>
      <c r="EK38" s="1" t="str">
        <f>IF(INDEX('raw-data'!$A$1:$GQ$197,MATCH($A38,'raw-data'!$A:$A,1),MATCH(EK$1,'raw-data'!$1:$1,1))&lt;&gt;"",
$D38*INDEX('raw-data'!$A$1:$GQ$197,MATCH($A38,'raw-data'!$A:$A,1),MATCH(EK$1,'raw-data'!$1:$1,1))/VLOOKUP($A38,'raw-data'!$A:$B,2,TRUE),"")</f>
        <v/>
      </c>
      <c r="EL38" s="1" t="str">
        <f>IF(INDEX('raw-data'!$A$1:$GQ$197,MATCH($A38,'raw-data'!$A:$A,1),MATCH(EL$1,'raw-data'!$1:$1,1))&lt;&gt;"",
$D38*INDEX('raw-data'!$A$1:$GQ$197,MATCH($A38,'raw-data'!$A:$A,1),MATCH(EL$1,'raw-data'!$1:$1,1))/VLOOKUP($A38,'raw-data'!$A:$B,2,TRUE),"")</f>
        <v/>
      </c>
      <c r="EM38" s="1" t="str">
        <f>IF(INDEX('raw-data'!$A$1:$GQ$197,MATCH($A38,'raw-data'!$A:$A,1),MATCH(EM$1,'raw-data'!$1:$1,1))&lt;&gt;"",
$D38*INDEX('raw-data'!$A$1:$GQ$197,MATCH($A38,'raw-data'!$A:$A,1),MATCH(EM$1,'raw-data'!$1:$1,1))/VLOOKUP($A38,'raw-data'!$A:$B,2,TRUE),"")</f>
        <v/>
      </c>
      <c r="EN38" s="1" t="str">
        <f>IF(INDEX('raw-data'!$A$1:$GQ$197,MATCH($A38,'raw-data'!$A:$A,1),MATCH(EN$1,'raw-data'!$1:$1,1))&lt;&gt;"",
$D38*INDEX('raw-data'!$A$1:$GQ$197,MATCH($A38,'raw-data'!$A:$A,1),MATCH(EN$1,'raw-data'!$1:$1,1))/VLOOKUP($A38,'raw-data'!$A:$B,2,TRUE),"")</f>
        <v/>
      </c>
      <c r="EO38" s="1" t="str">
        <f>IF(INDEX('raw-data'!$A$1:$GQ$197,MATCH($A38,'raw-data'!$A:$A,1),MATCH(EO$1,'raw-data'!$1:$1,1))&lt;&gt;"",
$D38*INDEX('raw-data'!$A$1:$GQ$197,MATCH($A38,'raw-data'!$A:$A,1),MATCH(EO$1,'raw-data'!$1:$1,1))/VLOOKUP($A38,'raw-data'!$A:$B,2,TRUE),"")</f>
        <v/>
      </c>
      <c r="EP38" s="1" t="str">
        <f>IF(INDEX('raw-data'!$A$1:$GQ$197,MATCH($A38,'raw-data'!$A:$A,1),MATCH(EP$1,'raw-data'!$1:$1,1))&lt;&gt;"",
$D38*INDEX('raw-data'!$A$1:$GQ$197,MATCH($A38,'raw-data'!$A:$A,1),MATCH(EP$1,'raw-data'!$1:$1,1))/VLOOKUP($A38,'raw-data'!$A:$B,2,TRUE),"")</f>
        <v/>
      </c>
      <c r="EQ38" s="1" t="str">
        <f>IF(INDEX('raw-data'!$A$1:$GQ$197,MATCH($A38,'raw-data'!$A:$A,1),MATCH(EQ$1,'raw-data'!$1:$1,1))&lt;&gt;"",
$D38*INDEX('raw-data'!$A$1:$GQ$197,MATCH($A38,'raw-data'!$A:$A,1),MATCH(EQ$1,'raw-data'!$1:$1,1))/VLOOKUP($A38,'raw-data'!$A:$B,2,TRUE),"")</f>
        <v/>
      </c>
      <c r="ER38" s="1" t="str">
        <f>IF(INDEX('raw-data'!$A$1:$GQ$197,MATCH($A38,'raw-data'!$A:$A,1),MATCH(ER$1,'raw-data'!$1:$1,1))&lt;&gt;"",
$D38*INDEX('raw-data'!$A$1:$GQ$197,MATCH($A38,'raw-data'!$A:$A,1),MATCH(ER$1,'raw-data'!$1:$1,1))/VLOOKUP($A38,'raw-data'!$A:$B,2,TRUE),"")</f>
        <v/>
      </c>
      <c r="ES38" s="1" t="str">
        <f>IF(INDEX('raw-data'!$A$1:$GQ$197,MATCH($A38,'raw-data'!$A:$A,1),MATCH(ES$1,'raw-data'!$1:$1,1))&lt;&gt;"",
$D38*INDEX('raw-data'!$A$1:$GQ$197,MATCH($A38,'raw-data'!$A:$A,1),MATCH(ES$1,'raw-data'!$1:$1,1))/VLOOKUP($A38,'raw-data'!$A:$B,2,TRUE),"")</f>
        <v/>
      </c>
      <c r="ET38" s="1" t="str">
        <f>IF(INDEX('raw-data'!$A$1:$GQ$197,MATCH($A38,'raw-data'!$A:$A,1),MATCH(ET$1,'raw-data'!$1:$1,1))&lt;&gt;"",
$D38*INDEX('raw-data'!$A$1:$GQ$197,MATCH($A38,'raw-data'!$A:$A,1),MATCH(ET$1,'raw-data'!$1:$1,1))/VLOOKUP($A38,'raw-data'!$A:$B,2,TRUE),"")</f>
        <v/>
      </c>
      <c r="EU38" s="1" t="str">
        <f>IF(INDEX('raw-data'!$A$1:$GQ$197,MATCH($A38,'raw-data'!$A:$A,1),MATCH(EU$1,'raw-data'!$1:$1,1))&lt;&gt;"",
$D38*INDEX('raw-data'!$A$1:$GQ$197,MATCH($A38,'raw-data'!$A:$A,1),MATCH(EU$1,'raw-data'!$1:$1,1))/VLOOKUP($A38,'raw-data'!$A:$B,2,TRUE),"")</f>
        <v/>
      </c>
      <c r="EV38" s="1" t="str">
        <f>IF(INDEX('raw-data'!$A$1:$GQ$197,MATCH($A38,'raw-data'!$A:$A,1),MATCH(EV$1,'raw-data'!$1:$1,1))&lt;&gt;"",
$D38*INDEX('raw-data'!$A$1:$GQ$197,MATCH($A38,'raw-data'!$A:$A,1),MATCH(EV$1,'raw-data'!$1:$1,1))/VLOOKUP($A38,'raw-data'!$A:$B,2,TRUE),"")</f>
        <v/>
      </c>
      <c r="EW38" s="1" t="str">
        <f>IF(INDEX('raw-data'!$A$1:$GQ$197,MATCH($A38,'raw-data'!$A:$A,1),MATCH(EW$1,'raw-data'!$1:$1,1))&lt;&gt;"",
$D38*INDEX('raw-data'!$A$1:$GQ$197,MATCH($A38,'raw-data'!$A:$A,1),MATCH(EW$1,'raw-data'!$1:$1,1))/VLOOKUP($A38,'raw-data'!$A:$B,2,TRUE),"")</f>
        <v/>
      </c>
      <c r="EX38" s="1" t="str">
        <f>IF(INDEX('raw-data'!$A$1:$GQ$197,MATCH($A38,'raw-data'!$A:$A,1),MATCH(EX$1,'raw-data'!$1:$1,1))&lt;&gt;"",
$D38*INDEX('raw-data'!$A$1:$GQ$197,MATCH($A38,'raw-data'!$A:$A,1),MATCH(EX$1,'raw-data'!$1:$1,1))/VLOOKUP($A38,'raw-data'!$A:$B,2,TRUE),"")</f>
        <v/>
      </c>
      <c r="EY38" s="1" t="str">
        <f>IF(INDEX('raw-data'!$A$1:$GQ$197,MATCH($A38,'raw-data'!$A:$A,1),MATCH(EY$1,'raw-data'!$1:$1,1))&lt;&gt;"",
$D38*INDEX('raw-data'!$A$1:$GQ$197,MATCH($A38,'raw-data'!$A:$A,1),MATCH(EY$1,'raw-data'!$1:$1,1))/VLOOKUP($A38,'raw-data'!$A:$B,2,TRUE),"")</f>
        <v/>
      </c>
      <c r="EZ38" s="1" t="str">
        <f>IF(INDEX('raw-data'!$A$1:$GQ$197,MATCH($A38,'raw-data'!$A:$A,1),MATCH(EZ$1,'raw-data'!$1:$1,1))&lt;&gt;"",
$D38*INDEX('raw-data'!$A$1:$GQ$197,MATCH($A38,'raw-data'!$A:$A,1),MATCH(EZ$1,'raw-data'!$1:$1,1))/VLOOKUP($A38,'raw-data'!$A:$B,2,TRUE),"")</f>
        <v/>
      </c>
      <c r="FA38" s="1" t="str">
        <f>IF(INDEX('raw-data'!$A$1:$GQ$197,MATCH($A38,'raw-data'!$A:$A,1),MATCH(FA$1,'raw-data'!$1:$1,1))&lt;&gt;"",
$D38*INDEX('raw-data'!$A$1:$GQ$197,MATCH($A38,'raw-data'!$A:$A,1),MATCH(FA$1,'raw-data'!$1:$1,1))/VLOOKUP($A38,'raw-data'!$A:$B,2,TRUE),"")</f>
        <v/>
      </c>
      <c r="FB38" s="1" t="str">
        <f>IF(INDEX('raw-data'!$A$1:$GQ$197,MATCH($A38,'raw-data'!$A:$A,1),MATCH(FB$1,'raw-data'!$1:$1,1))&lt;&gt;"",
$D38*INDEX('raw-data'!$A$1:$GQ$197,MATCH($A38,'raw-data'!$A:$A,1),MATCH(FB$1,'raw-data'!$1:$1,1))/VLOOKUP($A38,'raw-data'!$A:$B,2,TRUE),"")</f>
        <v/>
      </c>
      <c r="FC38" s="1" t="str">
        <f>IF(INDEX('raw-data'!$A$1:$GQ$197,MATCH($A38,'raw-data'!$A:$A,1),MATCH(FC$1,'raw-data'!$1:$1,1))&lt;&gt;"",
$D38*INDEX('raw-data'!$A$1:$GQ$197,MATCH($A38,'raw-data'!$A:$A,1),MATCH(FC$1,'raw-data'!$1:$1,1))/VLOOKUP($A38,'raw-data'!$A:$B,2,TRUE),"")</f>
        <v/>
      </c>
      <c r="FD38" s="1" t="str">
        <f>IF(INDEX('raw-data'!$A$1:$GQ$197,MATCH($A38,'raw-data'!$A:$A,1),MATCH(FD$1,'raw-data'!$1:$1,1))&lt;&gt;"",
$D38*INDEX('raw-data'!$A$1:$GQ$197,MATCH($A38,'raw-data'!$A:$A,1),MATCH(FD$1,'raw-data'!$1:$1,1))/VLOOKUP($A38,'raw-data'!$A:$B,2,TRUE),"")</f>
        <v/>
      </c>
      <c r="FE38" s="1" t="str">
        <f>IF(INDEX('raw-data'!$A$1:$GQ$197,MATCH($A38,'raw-data'!$A:$A,1),MATCH(FE$1,'raw-data'!$1:$1,1))&lt;&gt;"",
$D38*INDEX('raw-data'!$A$1:$GQ$197,MATCH($A38,'raw-data'!$A:$A,1),MATCH(FE$1,'raw-data'!$1:$1,1))/VLOOKUP($A38,'raw-data'!$A:$B,2,TRUE),"")</f>
        <v/>
      </c>
      <c r="FF38" s="1" t="str">
        <f>IF(INDEX('raw-data'!$A$1:$GQ$197,MATCH($A38,'raw-data'!$A:$A,1),MATCH(FF$1,'raw-data'!$1:$1,1))&lt;&gt;"",
$D38*INDEX('raw-data'!$A$1:$GQ$197,MATCH($A38,'raw-data'!$A:$A,1),MATCH(FF$1,'raw-data'!$1:$1,1))/VLOOKUP($A38,'raw-data'!$A:$B,2,TRUE),"")</f>
        <v/>
      </c>
      <c r="FG38" s="1" t="str">
        <f>IF(INDEX('raw-data'!$A$1:$GQ$197,MATCH($A38,'raw-data'!$A:$A,1),MATCH(FG$1,'raw-data'!$1:$1,1))&lt;&gt;"",
$D38*INDEX('raw-data'!$A$1:$GQ$197,MATCH($A38,'raw-data'!$A:$A,1),MATCH(FG$1,'raw-data'!$1:$1,1))/VLOOKUP($A38,'raw-data'!$A:$B,2,TRUE),"")</f>
        <v/>
      </c>
      <c r="FH38" s="1" t="str">
        <f>IF(INDEX('raw-data'!$A$1:$GQ$197,MATCH($A38,'raw-data'!$A:$A,1),MATCH(FH$1,'raw-data'!$1:$1,1))&lt;&gt;"",
$D38*INDEX('raw-data'!$A$1:$GQ$197,MATCH($A38,'raw-data'!$A:$A,1),MATCH(FH$1,'raw-data'!$1:$1,1))/VLOOKUP($A38,'raw-data'!$A:$B,2,TRUE),"")</f>
        <v/>
      </c>
      <c r="FI38" s="1" t="str">
        <f>IF(INDEX('raw-data'!$A$1:$GQ$197,MATCH($A38,'raw-data'!$A:$A,1),MATCH(FI$1,'raw-data'!$1:$1,1))&lt;&gt;"",
$D38*INDEX('raw-data'!$A$1:$GQ$197,MATCH($A38,'raw-data'!$A:$A,1),MATCH(FI$1,'raw-data'!$1:$1,1))/VLOOKUP($A38,'raw-data'!$A:$B,2,TRUE),"")</f>
        <v/>
      </c>
      <c r="FJ38" s="1" t="str">
        <f>IF(INDEX('raw-data'!$A$1:$GQ$197,MATCH($A38,'raw-data'!$A:$A,1),MATCH(FJ$1,'raw-data'!$1:$1,1))&lt;&gt;"",
$D38*INDEX('raw-data'!$A$1:$GQ$197,MATCH($A38,'raw-data'!$A:$A,1),MATCH(FJ$1,'raw-data'!$1:$1,1))/VLOOKUP($A38,'raw-data'!$A:$B,2,TRUE),"")</f>
        <v/>
      </c>
      <c r="FK38" s="1" t="str">
        <f>IF(INDEX('raw-data'!$A$1:$GQ$197,MATCH($A38,'raw-data'!$A:$A,1),MATCH(FK$1,'raw-data'!$1:$1,1))&lt;&gt;"",
$D38*INDEX('raw-data'!$A$1:$GQ$197,MATCH($A38,'raw-data'!$A:$A,1),MATCH(FK$1,'raw-data'!$1:$1,1))/VLOOKUP($A38,'raw-data'!$A:$B,2,TRUE),"")</f>
        <v/>
      </c>
      <c r="FL38" s="1" t="str">
        <f>IF(INDEX('raw-data'!$A$1:$GQ$197,MATCH($A38,'raw-data'!$A:$A,1),MATCH(FL$1,'raw-data'!$1:$1,1))&lt;&gt;"",
$D38*INDEX('raw-data'!$A$1:$GQ$197,MATCH($A38,'raw-data'!$A:$A,1),MATCH(FL$1,'raw-data'!$1:$1,1))/VLOOKUP($A38,'raw-data'!$A:$B,2,TRUE),"")</f>
        <v/>
      </c>
      <c r="FM38" s="1" t="str">
        <f>IF(INDEX('raw-data'!$A$1:$GQ$197,MATCH($A38,'raw-data'!$A:$A,1),MATCH(FM$1,'raw-data'!$1:$1,1))&lt;&gt;"",
$D38*INDEX('raw-data'!$A$1:$GQ$197,MATCH($A38,'raw-data'!$A:$A,1),MATCH(FM$1,'raw-data'!$1:$1,1))/VLOOKUP($A38,'raw-data'!$A:$B,2,TRUE),"")</f>
        <v/>
      </c>
      <c r="FN38" s="1" t="str">
        <f>IF(INDEX('raw-data'!$A$1:$GQ$197,MATCH($A38,'raw-data'!$A:$A,1),MATCH(FN$1,'raw-data'!$1:$1,1))&lt;&gt;"",
$D38*INDEX('raw-data'!$A$1:$GQ$197,MATCH($A38,'raw-data'!$A:$A,1),MATCH(FN$1,'raw-data'!$1:$1,1))/VLOOKUP($A38,'raw-data'!$A:$B,2,TRUE),"")</f>
        <v/>
      </c>
      <c r="FO38" s="1" t="str">
        <f>IF(INDEX('raw-data'!$A$1:$GQ$197,MATCH($A38,'raw-data'!$A:$A,1),MATCH(FO$1,'raw-data'!$1:$1,1))&lt;&gt;"",
$D38*INDEX('raw-data'!$A$1:$GQ$197,MATCH($A38,'raw-data'!$A:$A,1),MATCH(FO$1,'raw-data'!$1:$1,1))/VLOOKUP($A38,'raw-data'!$A:$B,2,TRUE),"")</f>
        <v/>
      </c>
      <c r="FP38" s="1" t="str">
        <f>IF(INDEX('raw-data'!$A$1:$GQ$197,MATCH($A38,'raw-data'!$A:$A,1),MATCH(FP$1,'raw-data'!$1:$1,1))&lt;&gt;"",
$D38*INDEX('raw-data'!$A$1:$GQ$197,MATCH($A38,'raw-data'!$A:$A,1),MATCH(FP$1,'raw-data'!$1:$1,1))/VLOOKUP($A38,'raw-data'!$A:$B,2,TRUE),"")</f>
        <v/>
      </c>
      <c r="FQ38" s="1" t="str">
        <f>IF(INDEX('raw-data'!$A$1:$GQ$197,MATCH($A38,'raw-data'!$A:$A,1),MATCH(FQ$1,'raw-data'!$1:$1,1))&lt;&gt;"",
$D38*INDEX('raw-data'!$A$1:$GQ$197,MATCH($A38,'raw-data'!$A:$A,1),MATCH(FQ$1,'raw-data'!$1:$1,1))/VLOOKUP($A38,'raw-data'!$A:$B,2,TRUE),"")</f>
        <v/>
      </c>
      <c r="FR38" s="1" t="str">
        <f>IF(INDEX('raw-data'!$A$1:$GQ$197,MATCH($A38,'raw-data'!$A:$A,1),MATCH(FR$1,'raw-data'!$1:$1,1))&lt;&gt;"",
$D38*INDEX('raw-data'!$A$1:$GQ$197,MATCH($A38,'raw-data'!$A:$A,1),MATCH(FR$1,'raw-data'!$1:$1,1))/VLOOKUP($A38,'raw-data'!$A:$B,2,TRUE),"")</f>
        <v/>
      </c>
      <c r="FS38" s="1" t="str">
        <f>IF(INDEX('raw-data'!$A$1:$GQ$197,MATCH($A38,'raw-data'!$A:$A,1),MATCH(FS$1,'raw-data'!$1:$1,1))&lt;&gt;"",
$D38*INDEX('raw-data'!$A$1:$GQ$197,MATCH($A38,'raw-data'!$A:$A,1),MATCH(FS$1,'raw-data'!$1:$1,1))/VLOOKUP($A38,'raw-data'!$A:$B,2,TRUE),"")</f>
        <v/>
      </c>
      <c r="FT38" s="1" t="str">
        <f>IF(INDEX('raw-data'!$A$1:$GQ$197,MATCH($A38,'raw-data'!$A:$A,1),MATCH(FT$1,'raw-data'!$1:$1,1))&lt;&gt;"",
$D38*INDEX('raw-data'!$A$1:$GQ$197,MATCH($A38,'raw-data'!$A:$A,1),MATCH(FT$1,'raw-data'!$1:$1,1))/VLOOKUP($A38,'raw-data'!$A:$B,2,TRUE),"")</f>
        <v/>
      </c>
      <c r="FU38" s="1" t="str">
        <f>IF(INDEX('raw-data'!$A$1:$GQ$197,MATCH($A38,'raw-data'!$A:$A,1),MATCH(FU$1,'raw-data'!$1:$1,1))&lt;&gt;"",
$D38*INDEX('raw-data'!$A$1:$GQ$197,MATCH($A38,'raw-data'!$A:$A,1),MATCH(FU$1,'raw-data'!$1:$1,1))/VLOOKUP($A38,'raw-data'!$A:$B,2,TRUE),"")</f>
        <v/>
      </c>
      <c r="FV38" s="1" t="str">
        <f>IF(INDEX('raw-data'!$A$1:$GQ$197,MATCH($A38,'raw-data'!$A:$A,1),MATCH(FV$1,'raw-data'!$1:$1,1))&lt;&gt;"",
$D38*INDEX('raw-data'!$A$1:$GQ$197,MATCH($A38,'raw-data'!$A:$A,1),MATCH(FV$1,'raw-data'!$1:$1,1))/VLOOKUP($A38,'raw-data'!$A:$B,2,TRUE),"")</f>
        <v/>
      </c>
      <c r="FW38" s="1" t="str">
        <f>IF(INDEX('raw-data'!$A$1:$GQ$197,MATCH($A38,'raw-data'!$A:$A,1),MATCH(FW$1,'raw-data'!$1:$1,1))&lt;&gt;"",
$D38*INDEX('raw-data'!$A$1:$GQ$197,MATCH($A38,'raw-data'!$A:$A,1),MATCH(FW$1,'raw-data'!$1:$1,1))/VLOOKUP($A38,'raw-data'!$A:$B,2,TRUE),"")</f>
        <v/>
      </c>
      <c r="FX38" s="1" t="str">
        <f>IF(INDEX('raw-data'!$A$1:$GQ$197,MATCH($A38,'raw-data'!$A:$A,1),MATCH(FX$1,'raw-data'!$1:$1,1))&lt;&gt;"",
$D38*INDEX('raw-data'!$A$1:$GQ$197,MATCH($A38,'raw-data'!$A:$A,1),MATCH(FX$1,'raw-data'!$1:$1,1))/VLOOKUP($A38,'raw-data'!$A:$B,2,TRUE),"")</f>
        <v/>
      </c>
      <c r="FY38" s="1" t="str">
        <f>IF(INDEX('raw-data'!$A$1:$GQ$197,MATCH($A38,'raw-data'!$A:$A,1),MATCH(FY$1,'raw-data'!$1:$1,1))&lt;&gt;"",
$D38*INDEX('raw-data'!$A$1:$GQ$197,MATCH($A38,'raw-data'!$A:$A,1),MATCH(FY$1,'raw-data'!$1:$1,1))/VLOOKUP($A38,'raw-data'!$A:$B,2,TRUE),"")</f>
        <v/>
      </c>
      <c r="FZ38" s="1" t="str">
        <f>IF(INDEX('raw-data'!$A$1:$GQ$197,MATCH($A38,'raw-data'!$A:$A,1),MATCH(FZ$1,'raw-data'!$1:$1,1))&lt;&gt;"",
$D38*INDEX('raw-data'!$A$1:$GQ$197,MATCH($A38,'raw-data'!$A:$A,1),MATCH(FZ$1,'raw-data'!$1:$1,1))/VLOOKUP($A38,'raw-data'!$A:$B,2,TRUE),"")</f>
        <v/>
      </c>
      <c r="GA38" s="1" t="str">
        <f>IF(INDEX('raw-data'!$A$1:$GQ$197,MATCH($A38,'raw-data'!$A:$A,1),MATCH(GA$1,'raw-data'!$1:$1,1))&lt;&gt;"",
$D38*INDEX('raw-data'!$A$1:$GQ$197,MATCH($A38,'raw-data'!$A:$A,1),MATCH(GA$1,'raw-data'!$1:$1,1))/VLOOKUP($A38,'raw-data'!$A:$B,2,TRUE),"")</f>
        <v/>
      </c>
      <c r="GB38" s="1" t="str">
        <f>IF(INDEX('raw-data'!$A$1:$GQ$197,MATCH($A38,'raw-data'!$A:$A,1),MATCH(GB$1,'raw-data'!$1:$1,1))&lt;&gt;"",
$D38*INDEX('raw-data'!$A$1:$GQ$197,MATCH($A38,'raw-data'!$A:$A,1),MATCH(GB$1,'raw-data'!$1:$1,1))/VLOOKUP($A38,'raw-data'!$A:$B,2,TRUE),"")</f>
        <v/>
      </c>
      <c r="GC38" s="1" t="str">
        <f>IF(INDEX('raw-data'!$A$1:$GQ$197,MATCH($A38,'raw-data'!$A:$A,1),MATCH(GC$1,'raw-data'!$1:$1,1))&lt;&gt;"",
$D38*INDEX('raw-data'!$A$1:$GQ$197,MATCH($A38,'raw-data'!$A:$A,1),MATCH(GC$1,'raw-data'!$1:$1,1))/VLOOKUP($A38,'raw-data'!$A:$B,2,TRUE),"")</f>
        <v/>
      </c>
      <c r="GD38" s="1" t="str">
        <f>IF(INDEX('raw-data'!$A$1:$GQ$197,MATCH($A38,'raw-data'!$A:$A,1),MATCH(GD$1,'raw-data'!$1:$1,1))&lt;&gt;"",
$D38*INDEX('raw-data'!$A$1:$GQ$197,MATCH($A38,'raw-data'!$A:$A,1),MATCH(GD$1,'raw-data'!$1:$1,1))/VLOOKUP($A38,'raw-data'!$A:$B,2,TRUE),"")</f>
        <v/>
      </c>
      <c r="GE38" s="1" t="str">
        <f>IF(INDEX('raw-data'!$A$1:$GQ$197,MATCH($A38,'raw-data'!$A:$A,1),MATCH(GE$1,'raw-data'!$1:$1,1))&lt;&gt;"",
$D38*INDEX('raw-data'!$A$1:$GQ$197,MATCH($A38,'raw-data'!$A:$A,1),MATCH(GE$1,'raw-data'!$1:$1,1))/VLOOKUP($A38,'raw-data'!$A:$B,2,TRUE),"")</f>
        <v/>
      </c>
      <c r="GF38" s="1" t="str">
        <f>IF(INDEX('raw-data'!$A$1:$GQ$197,MATCH($A38,'raw-data'!$A:$A,1),MATCH(GF$1,'raw-data'!$1:$1,1))&lt;&gt;"",
$D38*INDEX('raw-data'!$A$1:$GQ$197,MATCH($A38,'raw-data'!$A:$A,1),MATCH(GF$1,'raw-data'!$1:$1,1))/VLOOKUP($A38,'raw-data'!$A:$B,2,TRUE),"")</f>
        <v/>
      </c>
      <c r="GG38" s="1" t="str">
        <f>IF(INDEX('raw-data'!$A$1:$GQ$197,MATCH($A38,'raw-data'!$A:$A,1),MATCH(GG$1,'raw-data'!$1:$1,1))&lt;&gt;"",
$D38*INDEX('raw-data'!$A$1:$GQ$197,MATCH($A38,'raw-data'!$A:$A,1),MATCH(GG$1,'raw-data'!$1:$1,1))/VLOOKUP($A38,'raw-data'!$A:$B,2,TRUE),"")</f>
        <v/>
      </c>
      <c r="GH38" s="1" t="str">
        <f>IF(INDEX('raw-data'!$A$1:$GQ$197,MATCH($A38,'raw-data'!$A:$A,1),MATCH(GH$1,'raw-data'!$1:$1,1))&lt;&gt;"",
$D38*INDEX('raw-data'!$A$1:$GQ$197,MATCH($A38,'raw-data'!$A:$A,1),MATCH(GH$1,'raw-data'!$1:$1,1))/VLOOKUP($A38,'raw-data'!$A:$B,2,TRUE),"")</f>
        <v/>
      </c>
      <c r="GI38" s="1" t="str">
        <f>IF(INDEX('raw-data'!$A$1:$GQ$197,MATCH($A38,'raw-data'!$A:$A,1),MATCH(GI$1,'raw-data'!$1:$1,1))&lt;&gt;"",
$D38*INDEX('raw-data'!$A$1:$GQ$197,MATCH($A38,'raw-data'!$A:$A,1),MATCH(GI$1,'raw-data'!$1:$1,1))/VLOOKUP($A38,'raw-data'!$A:$B,2,TRUE),"")</f>
        <v/>
      </c>
      <c r="GJ38" s="1" t="str">
        <f>IF(INDEX('raw-data'!$A$1:$GQ$197,MATCH($A38,'raw-data'!$A:$A,1),MATCH(GJ$1,'raw-data'!$1:$1,1))&lt;&gt;"",
$D38*INDEX('raw-data'!$A$1:$GQ$197,MATCH($A38,'raw-data'!$A:$A,1),MATCH(GJ$1,'raw-data'!$1:$1,1))/VLOOKUP($A38,'raw-data'!$A:$B,2,TRUE),"")</f>
        <v/>
      </c>
      <c r="GK38" s="1" t="str">
        <f>IF(INDEX('raw-data'!$A$1:$GQ$197,MATCH($A38,'raw-data'!$A:$A,1),MATCH(GK$1,'raw-data'!$1:$1,1))&lt;&gt;"",
$D38*INDEX('raw-data'!$A$1:$GQ$197,MATCH($A38,'raw-data'!$A:$A,1),MATCH(GK$1,'raw-data'!$1:$1,1))/VLOOKUP($A38,'raw-data'!$A:$B,2,TRUE),"")</f>
        <v/>
      </c>
      <c r="GL38" s="1" t="str">
        <f>IF(INDEX('raw-data'!$A$1:$GQ$197,MATCH($A38,'raw-data'!$A:$A,1),MATCH(GL$1,'raw-data'!$1:$1,1))&lt;&gt;"",
$D38*INDEX('raw-data'!$A$1:$GQ$197,MATCH($A38,'raw-data'!$A:$A,1),MATCH(GL$1,'raw-data'!$1:$1,1))/VLOOKUP($A38,'raw-data'!$A:$B,2,TRUE),"")</f>
        <v/>
      </c>
      <c r="GM38" s="1" t="str">
        <f>IF(INDEX('raw-data'!$A$1:$GQ$197,MATCH($A38,'raw-data'!$A:$A,1),MATCH(GM$1,'raw-data'!$1:$1,1))&lt;&gt;"",
$D38*INDEX('raw-data'!$A$1:$GQ$197,MATCH($A38,'raw-data'!$A:$A,1),MATCH(GM$1,'raw-data'!$1:$1,1))/VLOOKUP($A38,'raw-data'!$A:$B,2,TRUE),"")</f>
        <v/>
      </c>
      <c r="GN38" s="1" t="str">
        <f>IF(INDEX('raw-data'!$A$1:$GQ$197,MATCH($A38,'raw-data'!$A:$A,1),MATCH(GN$1,'raw-data'!$1:$1,1))&lt;&gt;"",
$D38*INDEX('raw-data'!$A$1:$GQ$197,MATCH($A38,'raw-data'!$A:$A,1),MATCH(GN$1,'raw-data'!$1:$1,1))/VLOOKUP($A38,'raw-data'!$A:$B,2,TRUE),"")</f>
        <v/>
      </c>
      <c r="GO38" s="1" t="str">
        <f>IF(INDEX('raw-data'!$A$1:$GQ$197,MATCH($A38,'raw-data'!$A:$A,1),MATCH(GO$1,'raw-data'!$1:$1,1))&lt;&gt;"",
$D38*INDEX('raw-data'!$A$1:$GQ$197,MATCH($A38,'raw-data'!$A:$A,1),MATCH(GO$1,'raw-data'!$1:$1,1))/VLOOKUP($A38,'raw-data'!$A:$B,2,TRUE),"")</f>
        <v/>
      </c>
      <c r="GP38" s="1" t="str">
        <f>IF(INDEX('raw-data'!$A$1:$GQ$197,MATCH($A38,'raw-data'!$A:$A,1),MATCH(GP$1,'raw-data'!$1:$1,1))&lt;&gt;"",
$D38*INDEX('raw-data'!$A$1:$GQ$197,MATCH($A38,'raw-data'!$A:$A,1),MATCH(GP$1,'raw-data'!$1:$1,1))/VLOOKUP($A38,'raw-data'!$A:$B,2,TRUE),"")</f>
        <v/>
      </c>
      <c r="GQ38" s="1" t="str">
        <f>IF(INDEX('raw-data'!$A$1:$GQ$197,MATCH($A38,'raw-data'!$A:$A,1),MATCH(GQ$1,'raw-data'!$1:$1,1))&lt;&gt;"",
$D38*INDEX('raw-data'!$A$1:$GQ$197,MATCH($A38,'raw-data'!$A:$A,1),MATCH(GQ$1,'raw-data'!$1:$1,1))/VLOOKUP($A38,'raw-data'!$A:$B,2,TRUE),"")</f>
        <v/>
      </c>
    </row>
    <row r="39" spans="1:199" ht="15.75" x14ac:dyDescent="0.3">
      <c r="A39" s="3" t="s">
        <v>97</v>
      </c>
      <c r="B39" s="1">
        <f>IF(VLOOKUP(A39,'DATA-VIEW'!G:H,2,FALSE)=0,0,VLOOKUP(A39,'DATA-VIEW'!G:H,2,FALSE))</f>
        <v>0</v>
      </c>
      <c r="C39" s="1">
        <f t="shared" si="6"/>
        <v>0</v>
      </c>
      <c r="D39" s="1">
        <f>IFERROR(C39*VLOOKUP($A39,'raw-data'!A:C,2,TRUE)/VLOOKUP(A39,'raw-data'!A:C,3,TRUE),"")</f>
        <v>0</v>
      </c>
      <c r="E39" s="1" t="str">
        <f>IF(INDEX('raw-data'!$A$1:$GQ$197,MATCH($A39,'raw-data'!$A:$A,1),MATCH(E$1,'raw-data'!$1:$1,1))&lt;&gt;"",
$D39*INDEX('raw-data'!$A$1:$GQ$197,MATCH($A39,'raw-data'!$A:$A,1),MATCH(E$1,'raw-data'!$1:$1,1))/VLOOKUP($A39,'raw-data'!$A:$B,2,TRUE),"")</f>
        <v/>
      </c>
      <c r="F39" s="1">
        <f>IF(INDEX('raw-data'!$A$1:$GQ$197,MATCH($A39,'raw-data'!$A:$A,1),MATCH(F$1,'raw-data'!$1:$1,1))&lt;&gt;"",
$D39*INDEX('raw-data'!$A$1:$GQ$197,MATCH($A39,'raw-data'!$A:$A,1),MATCH(F$1,'raw-data'!$1:$1,1))/VLOOKUP($A39,'raw-data'!$A:$B,2,TRUE),"")</f>
        <v>0</v>
      </c>
      <c r="G39" s="1" t="str">
        <f>IF(INDEX('raw-data'!$A$1:$GQ$197,MATCH($A39,'raw-data'!$A:$A,1),MATCH(G$1,'raw-data'!$1:$1,1))&lt;&gt;"",
$D39*INDEX('raw-data'!$A$1:$GQ$197,MATCH($A39,'raw-data'!$A:$A,1),MATCH(G$1,'raw-data'!$1:$1,1))/VLOOKUP($A39,'raw-data'!$A:$B,2,TRUE),"")</f>
        <v/>
      </c>
      <c r="H39" s="1" t="str">
        <f>IF(INDEX('raw-data'!$A$1:$GQ$197,MATCH($A39,'raw-data'!$A:$A,1),MATCH(H$1,'raw-data'!$1:$1,1))&lt;&gt;"",
$D39*INDEX('raw-data'!$A$1:$GQ$197,MATCH($A39,'raw-data'!$A:$A,1),MATCH(H$1,'raw-data'!$1:$1,1))/VLOOKUP($A39,'raw-data'!$A:$B,2,TRUE),"")</f>
        <v/>
      </c>
      <c r="I39" s="1" t="str">
        <f>IF(INDEX('raw-data'!$A$1:$GQ$197,MATCH($A39,'raw-data'!$A:$A,1),MATCH(I$1,'raw-data'!$1:$1,1))&lt;&gt;"",
$D39*INDEX('raw-data'!$A$1:$GQ$197,MATCH($A39,'raw-data'!$A:$A,1),MATCH(I$1,'raw-data'!$1:$1,1))/VLOOKUP($A39,'raw-data'!$A:$B,2,TRUE),"")</f>
        <v/>
      </c>
      <c r="J39" s="1" t="str">
        <f>IF(INDEX('raw-data'!$A$1:$GQ$197,MATCH($A39,'raw-data'!$A:$A,1),MATCH(J$1,'raw-data'!$1:$1,1))&lt;&gt;"",
$D39*INDEX('raw-data'!$A$1:$GQ$197,MATCH($A39,'raw-data'!$A:$A,1),MATCH(J$1,'raw-data'!$1:$1,1))/VLOOKUP($A39,'raw-data'!$A:$B,2,TRUE),"")</f>
        <v/>
      </c>
      <c r="K39" s="1" t="str">
        <f>IF(INDEX('raw-data'!$A$1:$GQ$197,MATCH($A39,'raw-data'!$A:$A,1),MATCH(K$1,'raw-data'!$1:$1,1))&lt;&gt;"",
$D39*INDEX('raw-data'!$A$1:$GQ$197,MATCH($A39,'raw-data'!$A:$A,1),MATCH(K$1,'raw-data'!$1:$1,1))/VLOOKUP($A39,'raw-data'!$A:$B,2,TRUE),"")</f>
        <v/>
      </c>
      <c r="L39" s="1" t="str">
        <f>IF(INDEX('raw-data'!$A$1:$GQ$197,MATCH($A39,'raw-data'!$A:$A,1),MATCH(L$1,'raw-data'!$1:$1,1))&lt;&gt;"",
$D39*INDEX('raw-data'!$A$1:$GQ$197,MATCH($A39,'raw-data'!$A:$A,1),MATCH(L$1,'raw-data'!$1:$1,1))/VLOOKUP($A39,'raw-data'!$A:$B,2,TRUE),"")</f>
        <v/>
      </c>
      <c r="M39" s="1" t="str">
        <f>IF(INDEX('raw-data'!$A$1:$GQ$197,MATCH($A39,'raw-data'!$A:$A,1),MATCH(M$1,'raw-data'!$1:$1,1))&lt;&gt;"",
$D39*INDEX('raw-data'!$A$1:$GQ$197,MATCH($A39,'raw-data'!$A:$A,1),MATCH(M$1,'raw-data'!$1:$1,1))/VLOOKUP($A39,'raw-data'!$A:$B,2,TRUE),"")</f>
        <v/>
      </c>
      <c r="N39" s="1" t="str">
        <f>IF(INDEX('raw-data'!$A$1:$GQ$197,MATCH($A39,'raw-data'!$A:$A,1),MATCH(N$1,'raw-data'!$1:$1,1))&lt;&gt;"",
$D39*INDEX('raw-data'!$A$1:$GQ$197,MATCH($A39,'raw-data'!$A:$A,1),MATCH(N$1,'raw-data'!$1:$1,1))/VLOOKUP($A39,'raw-data'!$A:$B,2,TRUE),"")</f>
        <v/>
      </c>
      <c r="O39" s="1" t="str">
        <f>IF(INDEX('raw-data'!$A$1:$GQ$197,MATCH($A39,'raw-data'!$A:$A,1),MATCH(O$1,'raw-data'!$1:$1,1))&lt;&gt;"",
$D39*INDEX('raw-data'!$A$1:$GQ$197,MATCH($A39,'raw-data'!$A:$A,1),MATCH(O$1,'raw-data'!$1:$1,1))/VLOOKUP($A39,'raw-data'!$A:$B,2,TRUE),"")</f>
        <v/>
      </c>
      <c r="P39" s="1" t="str">
        <f>IF(INDEX('raw-data'!$A$1:$GQ$197,MATCH($A39,'raw-data'!$A:$A,1),MATCH(P$1,'raw-data'!$1:$1,1))&lt;&gt;"",
$D39*INDEX('raw-data'!$A$1:$GQ$197,MATCH($A39,'raw-data'!$A:$A,1),MATCH(P$1,'raw-data'!$1:$1,1))/VLOOKUP($A39,'raw-data'!$A:$B,2,TRUE),"")</f>
        <v/>
      </c>
      <c r="Q39" s="1" t="str">
        <f>IF(INDEX('raw-data'!$A$1:$GQ$197,MATCH($A39,'raw-data'!$A:$A,1),MATCH(Q$1,'raw-data'!$1:$1,1))&lt;&gt;"",
$D39*INDEX('raw-data'!$A$1:$GQ$197,MATCH($A39,'raw-data'!$A:$A,1),MATCH(Q$1,'raw-data'!$1:$1,1))/VLOOKUP($A39,'raw-data'!$A:$B,2,TRUE),"")</f>
        <v/>
      </c>
      <c r="R39" s="1" t="str">
        <f>IF(INDEX('raw-data'!$A$1:$GQ$197,MATCH($A39,'raw-data'!$A:$A,1),MATCH(R$1,'raw-data'!$1:$1,1))&lt;&gt;"",
$D39*INDEX('raw-data'!$A$1:$GQ$197,MATCH($A39,'raw-data'!$A:$A,1),MATCH(R$1,'raw-data'!$1:$1,1))/VLOOKUP($A39,'raw-data'!$A:$B,2,TRUE),"")</f>
        <v/>
      </c>
      <c r="S39" s="1" t="str">
        <f>IF(INDEX('raw-data'!$A$1:$GQ$197,MATCH($A39,'raw-data'!$A:$A,1),MATCH(S$1,'raw-data'!$1:$1,1))&lt;&gt;"",
$D39*INDEX('raw-data'!$A$1:$GQ$197,MATCH($A39,'raw-data'!$A:$A,1),MATCH(S$1,'raw-data'!$1:$1,1))/VLOOKUP($A39,'raw-data'!$A:$B,2,TRUE),"")</f>
        <v/>
      </c>
      <c r="T39" s="1" t="str">
        <f>IF(INDEX('raw-data'!$A$1:$GQ$197,MATCH($A39,'raw-data'!$A:$A,1),MATCH(T$1,'raw-data'!$1:$1,1))&lt;&gt;"",
$D39*INDEX('raw-data'!$A$1:$GQ$197,MATCH($A39,'raw-data'!$A:$A,1),MATCH(T$1,'raw-data'!$1:$1,1))/VLOOKUP($A39,'raw-data'!$A:$B,2,TRUE),"")</f>
        <v/>
      </c>
      <c r="U39" s="1" t="str">
        <f>IF(INDEX('raw-data'!$A$1:$GQ$197,MATCH($A39,'raw-data'!$A:$A,1),MATCH(U$1,'raw-data'!$1:$1,1))&lt;&gt;"",
$D39*INDEX('raw-data'!$A$1:$GQ$197,MATCH($A39,'raw-data'!$A:$A,1),MATCH(U$1,'raw-data'!$1:$1,1))/VLOOKUP($A39,'raw-data'!$A:$B,2,TRUE),"")</f>
        <v/>
      </c>
      <c r="V39" s="1" t="str">
        <f>IF(INDEX('raw-data'!$A$1:$GQ$197,MATCH($A39,'raw-data'!$A:$A,1),MATCH(V$1,'raw-data'!$1:$1,1))&lt;&gt;"",
$D39*INDEX('raw-data'!$A$1:$GQ$197,MATCH($A39,'raw-data'!$A:$A,1),MATCH(V$1,'raw-data'!$1:$1,1))/VLOOKUP($A39,'raw-data'!$A:$B,2,TRUE),"")</f>
        <v/>
      </c>
      <c r="W39" s="1" t="str">
        <f>IF(INDEX('raw-data'!$A$1:$GQ$197,MATCH($A39,'raw-data'!$A:$A,1),MATCH(W$1,'raw-data'!$1:$1,1))&lt;&gt;"",
$D39*INDEX('raw-data'!$A$1:$GQ$197,MATCH($A39,'raw-data'!$A:$A,1),MATCH(W$1,'raw-data'!$1:$1,1))/VLOOKUP($A39,'raw-data'!$A:$B,2,TRUE),"")</f>
        <v/>
      </c>
      <c r="X39" s="1" t="str">
        <f>IF(INDEX('raw-data'!$A$1:$GQ$197,MATCH($A39,'raw-data'!$A:$A,1),MATCH(X$1,'raw-data'!$1:$1,1))&lt;&gt;"",
$D39*INDEX('raw-data'!$A$1:$GQ$197,MATCH($A39,'raw-data'!$A:$A,1),MATCH(X$1,'raw-data'!$1:$1,1))/VLOOKUP($A39,'raw-data'!$A:$B,2,TRUE),"")</f>
        <v/>
      </c>
      <c r="Y39" s="1" t="str">
        <f>IF(INDEX('raw-data'!$A$1:$GQ$197,MATCH($A39,'raw-data'!$A:$A,1),MATCH(Y$1,'raw-data'!$1:$1,1))&lt;&gt;"",
$D39*INDEX('raw-data'!$A$1:$GQ$197,MATCH($A39,'raw-data'!$A:$A,1),MATCH(Y$1,'raw-data'!$1:$1,1))/VLOOKUP($A39,'raw-data'!$A:$B,2,TRUE),"")</f>
        <v/>
      </c>
      <c r="Z39" s="1" t="str">
        <f>IF(INDEX('raw-data'!$A$1:$GQ$197,MATCH($A39,'raw-data'!$A:$A,1),MATCH(Z$1,'raw-data'!$1:$1,1))&lt;&gt;"",
$D39*INDEX('raw-data'!$A$1:$GQ$197,MATCH($A39,'raw-data'!$A:$A,1),MATCH(Z$1,'raw-data'!$1:$1,1))/VLOOKUP($A39,'raw-data'!$A:$B,2,TRUE),"")</f>
        <v/>
      </c>
      <c r="AA39" s="1" t="str">
        <f>IF(INDEX('raw-data'!$A$1:$GQ$197,MATCH($A39,'raw-data'!$A:$A,1),MATCH(AA$1,'raw-data'!$1:$1,1))&lt;&gt;"",
$D39*INDEX('raw-data'!$A$1:$GQ$197,MATCH($A39,'raw-data'!$A:$A,1),MATCH(AA$1,'raw-data'!$1:$1,1))/VLOOKUP($A39,'raw-data'!$A:$B,2,TRUE),"")</f>
        <v/>
      </c>
      <c r="AB39" s="1" t="str">
        <f>IF(INDEX('raw-data'!$A$1:$GQ$197,MATCH($A39,'raw-data'!$A:$A,1),MATCH(AB$1,'raw-data'!$1:$1,1))&lt;&gt;"",
$D39*INDEX('raw-data'!$A$1:$GQ$197,MATCH($A39,'raw-data'!$A:$A,1),MATCH(AB$1,'raw-data'!$1:$1,1))/VLOOKUP($A39,'raw-data'!$A:$B,2,TRUE),"")</f>
        <v/>
      </c>
      <c r="AC39" s="1" t="str">
        <f>IF(INDEX('raw-data'!$A$1:$GQ$197,MATCH($A39,'raw-data'!$A:$A,1),MATCH(AC$1,'raw-data'!$1:$1,1))&lt;&gt;"",
$D39*INDEX('raw-data'!$A$1:$GQ$197,MATCH($A39,'raw-data'!$A:$A,1),MATCH(AC$1,'raw-data'!$1:$1,1))/VLOOKUP($A39,'raw-data'!$A:$B,2,TRUE),"")</f>
        <v/>
      </c>
      <c r="AD39" s="1" t="str">
        <f>IF(INDEX('raw-data'!$A$1:$GQ$197,MATCH($A39,'raw-data'!$A:$A,1),MATCH(AD$1,'raw-data'!$1:$1,1))&lt;&gt;"",
$D39*INDEX('raw-data'!$A$1:$GQ$197,MATCH($A39,'raw-data'!$A:$A,1),MATCH(AD$1,'raw-data'!$1:$1,1))/VLOOKUP($A39,'raw-data'!$A:$B,2,TRUE),"")</f>
        <v/>
      </c>
      <c r="AE39" s="1" t="str">
        <f>IF(INDEX('raw-data'!$A$1:$GQ$197,MATCH($A39,'raw-data'!$A:$A,1),MATCH(AE$1,'raw-data'!$1:$1,1))&lt;&gt;"",
$D39*INDEX('raw-data'!$A$1:$GQ$197,MATCH($A39,'raw-data'!$A:$A,1),MATCH(AE$1,'raw-data'!$1:$1,1))/VLOOKUP($A39,'raw-data'!$A:$B,2,TRUE),"")</f>
        <v/>
      </c>
      <c r="AF39" s="1" t="str">
        <f>IF(INDEX('raw-data'!$A$1:$GQ$197,MATCH($A39,'raw-data'!$A:$A,1),MATCH(AF$1,'raw-data'!$1:$1,1))&lt;&gt;"",
$D39*INDEX('raw-data'!$A$1:$GQ$197,MATCH($A39,'raw-data'!$A:$A,1),MATCH(AF$1,'raw-data'!$1:$1,1))/VLOOKUP($A39,'raw-data'!$A:$B,2,TRUE),"")</f>
        <v/>
      </c>
      <c r="AG39" s="1" t="str">
        <f>IF(INDEX('raw-data'!$A$1:$GQ$197,MATCH($A39,'raw-data'!$A:$A,1),MATCH(AG$1,'raw-data'!$1:$1,1))&lt;&gt;"",
$D39*INDEX('raw-data'!$A$1:$GQ$197,MATCH($A39,'raw-data'!$A:$A,1),MATCH(AG$1,'raw-data'!$1:$1,1))/VLOOKUP($A39,'raw-data'!$A:$B,2,TRUE),"")</f>
        <v/>
      </c>
      <c r="AH39" s="1" t="str">
        <f>IF(INDEX('raw-data'!$A$1:$GQ$197,MATCH($A39,'raw-data'!$A:$A,1),MATCH(AH$1,'raw-data'!$1:$1,1))&lt;&gt;"",
$D39*INDEX('raw-data'!$A$1:$GQ$197,MATCH($A39,'raw-data'!$A:$A,1),MATCH(AH$1,'raw-data'!$1:$1,1))/VLOOKUP($A39,'raw-data'!$A:$B,2,TRUE),"")</f>
        <v/>
      </c>
      <c r="AI39" s="1" t="str">
        <f>IF(INDEX('raw-data'!$A$1:$GQ$197,MATCH($A39,'raw-data'!$A:$A,1),MATCH(AI$1,'raw-data'!$1:$1,1))&lt;&gt;"",
$D39*INDEX('raw-data'!$A$1:$GQ$197,MATCH($A39,'raw-data'!$A:$A,1),MATCH(AI$1,'raw-data'!$1:$1,1))/VLOOKUP($A39,'raw-data'!$A:$B,2,TRUE),"")</f>
        <v/>
      </c>
      <c r="AJ39" s="1" t="str">
        <f>IF(INDEX('raw-data'!$A$1:$GQ$197,MATCH($A39,'raw-data'!$A:$A,1),MATCH(AJ$1,'raw-data'!$1:$1,1))&lt;&gt;"",
$D39*INDEX('raw-data'!$A$1:$GQ$197,MATCH($A39,'raw-data'!$A:$A,1),MATCH(AJ$1,'raw-data'!$1:$1,1))/VLOOKUP($A39,'raw-data'!$A:$B,2,TRUE),"")</f>
        <v/>
      </c>
      <c r="AK39" s="1" t="str">
        <f>IF(INDEX('raw-data'!$A$1:$GQ$197,MATCH($A39,'raw-data'!$A:$A,1),MATCH(AK$1,'raw-data'!$1:$1,1))&lt;&gt;"",
$D39*INDEX('raw-data'!$A$1:$GQ$197,MATCH($A39,'raw-data'!$A:$A,1),MATCH(AK$1,'raw-data'!$1:$1,1))/VLOOKUP($A39,'raw-data'!$A:$B,2,TRUE),"")</f>
        <v/>
      </c>
      <c r="AL39" s="1" t="str">
        <f>IF(INDEX('raw-data'!$A$1:$GQ$197,MATCH($A39,'raw-data'!$A:$A,1),MATCH(AL$1,'raw-data'!$1:$1,1))&lt;&gt;"",
$D39*INDEX('raw-data'!$A$1:$GQ$197,MATCH($A39,'raw-data'!$A:$A,1),MATCH(AL$1,'raw-data'!$1:$1,1))/VLOOKUP($A39,'raw-data'!$A:$B,2,TRUE),"")</f>
        <v/>
      </c>
      <c r="AM39" s="1" t="str">
        <f>IF(INDEX('raw-data'!$A$1:$GQ$197,MATCH($A39,'raw-data'!$A:$A,1),MATCH(AM$1,'raw-data'!$1:$1,1))&lt;&gt;"",
$D39*INDEX('raw-data'!$A$1:$GQ$197,MATCH($A39,'raw-data'!$A:$A,1),MATCH(AM$1,'raw-data'!$1:$1,1))/VLOOKUP($A39,'raw-data'!$A:$B,2,TRUE),"")</f>
        <v/>
      </c>
      <c r="AN39" s="1" t="str">
        <f>IF(INDEX('raw-data'!$A$1:$GQ$197,MATCH($A39,'raw-data'!$A:$A,1),MATCH(AN$1,'raw-data'!$1:$1,1))&lt;&gt;"",
$D39*INDEX('raw-data'!$A$1:$GQ$197,MATCH($A39,'raw-data'!$A:$A,1),MATCH(AN$1,'raw-data'!$1:$1,1))/VLOOKUP($A39,'raw-data'!$A:$B,2,TRUE),"")</f>
        <v/>
      </c>
      <c r="AO39" s="1" t="str">
        <f>IF(INDEX('raw-data'!$A$1:$GQ$197,MATCH($A39,'raw-data'!$A:$A,1),MATCH(AO$1,'raw-data'!$1:$1,1))&lt;&gt;"",
$D39*INDEX('raw-data'!$A$1:$GQ$197,MATCH($A39,'raw-data'!$A:$A,1),MATCH(AO$1,'raw-data'!$1:$1,1))/VLOOKUP($A39,'raw-data'!$A:$B,2,TRUE),"")</f>
        <v/>
      </c>
      <c r="AP39" s="1" t="str">
        <f>IF(INDEX('raw-data'!$A$1:$GQ$197,MATCH($A39,'raw-data'!$A:$A,1),MATCH(AP$1,'raw-data'!$1:$1,1))&lt;&gt;"",
$D39*INDEX('raw-data'!$A$1:$GQ$197,MATCH($A39,'raw-data'!$A:$A,1),MATCH(AP$1,'raw-data'!$1:$1,1))/VLOOKUP($A39,'raw-data'!$A:$B,2,TRUE),"")</f>
        <v/>
      </c>
      <c r="AQ39" s="1" t="str">
        <f>IF(INDEX('raw-data'!$A$1:$GQ$197,MATCH($A39,'raw-data'!$A:$A,1),MATCH(AQ$1,'raw-data'!$1:$1,1))&lt;&gt;"",
$D39*INDEX('raw-data'!$A$1:$GQ$197,MATCH($A39,'raw-data'!$A:$A,1),MATCH(AQ$1,'raw-data'!$1:$1,1))/VLOOKUP($A39,'raw-data'!$A:$B,2,TRUE),"")</f>
        <v/>
      </c>
      <c r="AR39" s="1" t="str">
        <f>IF(INDEX('raw-data'!$A$1:$GQ$197,MATCH($A39,'raw-data'!$A:$A,1),MATCH(AR$1,'raw-data'!$1:$1,1))&lt;&gt;"",
$D39*INDEX('raw-data'!$A$1:$GQ$197,MATCH($A39,'raw-data'!$A:$A,1),MATCH(AR$1,'raw-data'!$1:$1,1))/VLOOKUP($A39,'raw-data'!$A:$B,2,TRUE),"")</f>
        <v/>
      </c>
      <c r="AS39" s="1" t="str">
        <f>IF(INDEX('raw-data'!$A$1:$GQ$197,MATCH($A39,'raw-data'!$A:$A,1),MATCH(AS$1,'raw-data'!$1:$1,1))&lt;&gt;"",
$D39*INDEX('raw-data'!$A$1:$GQ$197,MATCH($A39,'raw-data'!$A:$A,1),MATCH(AS$1,'raw-data'!$1:$1,1))/VLOOKUP($A39,'raw-data'!$A:$B,2,TRUE),"")</f>
        <v/>
      </c>
      <c r="AT39" s="1" t="str">
        <f>IF(INDEX('raw-data'!$A$1:$GQ$197,MATCH($A39,'raw-data'!$A:$A,1),MATCH(AT$1,'raw-data'!$1:$1,1))&lt;&gt;"",
$D39*INDEX('raw-data'!$A$1:$GQ$197,MATCH($A39,'raw-data'!$A:$A,1),MATCH(AT$1,'raw-data'!$1:$1,1))/VLOOKUP($A39,'raw-data'!$A:$B,2,TRUE),"")</f>
        <v/>
      </c>
      <c r="AU39" s="1">
        <f>IF(INDEX('raw-data'!$A$1:$GQ$197,MATCH($A39,'raw-data'!$A:$A,1),MATCH(AU$1,'raw-data'!$1:$1,1))&lt;&gt;"",
$D39*INDEX('raw-data'!$A$1:$GQ$197,MATCH($A39,'raw-data'!$A:$A,1),MATCH(AU$1,'raw-data'!$1:$1,1))/VLOOKUP($A39,'raw-data'!$A:$B,2,TRUE),"")</f>
        <v>0</v>
      </c>
      <c r="AV39" s="1" t="str">
        <f>IF(INDEX('raw-data'!$A$1:$GQ$197,MATCH($A39,'raw-data'!$A:$A,1),MATCH(AV$1,'raw-data'!$1:$1,1))&lt;&gt;"",
$D39*INDEX('raw-data'!$A$1:$GQ$197,MATCH($A39,'raw-data'!$A:$A,1),MATCH(AV$1,'raw-data'!$1:$1,1))/VLOOKUP($A39,'raw-data'!$A:$B,2,TRUE),"")</f>
        <v/>
      </c>
      <c r="AW39" s="1" t="str">
        <f>IF(INDEX('raw-data'!$A$1:$GQ$197,MATCH($A39,'raw-data'!$A:$A,1),MATCH(AW$1,'raw-data'!$1:$1,1))&lt;&gt;"",
$D39*INDEX('raw-data'!$A$1:$GQ$197,MATCH($A39,'raw-data'!$A:$A,1),MATCH(AW$1,'raw-data'!$1:$1,1))/VLOOKUP($A39,'raw-data'!$A:$B,2,TRUE),"")</f>
        <v/>
      </c>
      <c r="AX39" s="1" t="str">
        <f>IF(INDEX('raw-data'!$A$1:$GQ$197,MATCH($A39,'raw-data'!$A:$A,1),MATCH(AX$1,'raw-data'!$1:$1,1))&lt;&gt;"",
$D39*INDEX('raw-data'!$A$1:$GQ$197,MATCH($A39,'raw-data'!$A:$A,1),MATCH(AX$1,'raw-data'!$1:$1,1))/VLOOKUP($A39,'raw-data'!$A:$B,2,TRUE),"")</f>
        <v/>
      </c>
      <c r="AY39" s="1" t="str">
        <f>IF(INDEX('raw-data'!$A$1:$GQ$197,MATCH($A39,'raw-data'!$A:$A,1),MATCH(AY$1,'raw-data'!$1:$1,1))&lt;&gt;"",
$D39*INDEX('raw-data'!$A$1:$GQ$197,MATCH($A39,'raw-data'!$A:$A,1),MATCH(AY$1,'raw-data'!$1:$1,1))/VLOOKUP($A39,'raw-data'!$A:$B,2,TRUE),"")</f>
        <v/>
      </c>
      <c r="AZ39" s="1" t="str">
        <f>IF(INDEX('raw-data'!$A$1:$GQ$197,MATCH($A39,'raw-data'!$A:$A,1),MATCH(AZ$1,'raw-data'!$1:$1,1))&lt;&gt;"",
$D39*INDEX('raw-data'!$A$1:$GQ$197,MATCH($A39,'raw-data'!$A:$A,1),MATCH(AZ$1,'raw-data'!$1:$1,1))/VLOOKUP($A39,'raw-data'!$A:$B,2,TRUE),"")</f>
        <v/>
      </c>
      <c r="BA39" s="1" t="str">
        <f>IF(INDEX('raw-data'!$A$1:$GQ$197,MATCH($A39,'raw-data'!$A:$A,1),MATCH(BA$1,'raw-data'!$1:$1,1))&lt;&gt;"",
$D39*INDEX('raw-data'!$A$1:$GQ$197,MATCH($A39,'raw-data'!$A:$A,1),MATCH(BA$1,'raw-data'!$1:$1,1))/VLOOKUP($A39,'raw-data'!$A:$B,2,TRUE),"")</f>
        <v/>
      </c>
      <c r="BB39" s="1" t="str">
        <f>IF(INDEX('raw-data'!$A$1:$GQ$197,MATCH($A39,'raw-data'!$A:$A,1),MATCH(BB$1,'raw-data'!$1:$1,1))&lt;&gt;"",
$D39*INDEX('raw-data'!$A$1:$GQ$197,MATCH($A39,'raw-data'!$A:$A,1),MATCH(BB$1,'raw-data'!$1:$1,1))/VLOOKUP($A39,'raw-data'!$A:$B,2,TRUE),"")</f>
        <v/>
      </c>
      <c r="BC39" s="1" t="str">
        <f>IF(INDEX('raw-data'!$A$1:$GQ$197,MATCH($A39,'raw-data'!$A:$A,1),MATCH(BC$1,'raw-data'!$1:$1,1))&lt;&gt;"",
$D39*INDEX('raw-data'!$A$1:$GQ$197,MATCH($A39,'raw-data'!$A:$A,1),MATCH(BC$1,'raw-data'!$1:$1,1))/VLOOKUP($A39,'raw-data'!$A:$B,2,TRUE),"")</f>
        <v/>
      </c>
      <c r="BD39" s="1" t="str">
        <f>IF(INDEX('raw-data'!$A$1:$GQ$197,MATCH($A39,'raw-data'!$A:$A,1),MATCH(BD$1,'raw-data'!$1:$1,1))&lt;&gt;"",
$D39*INDEX('raw-data'!$A$1:$GQ$197,MATCH($A39,'raw-data'!$A:$A,1),MATCH(BD$1,'raw-data'!$1:$1,1))/VLOOKUP($A39,'raw-data'!$A:$B,2,TRUE),"")</f>
        <v/>
      </c>
      <c r="BE39" s="1" t="str">
        <f>IF(INDEX('raw-data'!$A$1:$GQ$197,MATCH($A39,'raw-data'!$A:$A,1),MATCH(BE$1,'raw-data'!$1:$1,1))&lt;&gt;"",
$D39*INDEX('raw-data'!$A$1:$GQ$197,MATCH($A39,'raw-data'!$A:$A,1),MATCH(BE$1,'raw-data'!$1:$1,1))/VLOOKUP($A39,'raw-data'!$A:$B,2,TRUE),"")</f>
        <v/>
      </c>
      <c r="BF39" s="1" t="str">
        <f>IF(INDEX('raw-data'!$A$1:$GQ$197,MATCH($A39,'raw-data'!$A:$A,1),MATCH(BF$1,'raw-data'!$1:$1,1))&lt;&gt;"",
$D39*INDEX('raw-data'!$A$1:$GQ$197,MATCH($A39,'raw-data'!$A:$A,1),MATCH(BF$1,'raw-data'!$1:$1,1))/VLOOKUP($A39,'raw-data'!$A:$B,2,TRUE),"")</f>
        <v/>
      </c>
      <c r="BG39" s="1" t="str">
        <f>IF(INDEX('raw-data'!$A$1:$GQ$197,MATCH($A39,'raw-data'!$A:$A,1),MATCH(BG$1,'raw-data'!$1:$1,1))&lt;&gt;"",
$D39*INDEX('raw-data'!$A$1:$GQ$197,MATCH($A39,'raw-data'!$A:$A,1),MATCH(BG$1,'raw-data'!$1:$1,1))/VLOOKUP($A39,'raw-data'!$A:$B,2,TRUE),"")</f>
        <v/>
      </c>
      <c r="BH39" s="1" t="str">
        <f>IF(INDEX('raw-data'!$A$1:$GQ$197,MATCH($A39,'raw-data'!$A:$A,1),MATCH(BH$1,'raw-data'!$1:$1,1))&lt;&gt;"",
$D39*INDEX('raw-data'!$A$1:$GQ$197,MATCH($A39,'raw-data'!$A:$A,1),MATCH(BH$1,'raw-data'!$1:$1,1))/VLOOKUP($A39,'raw-data'!$A:$B,2,TRUE),"")</f>
        <v/>
      </c>
      <c r="BI39" s="1" t="str">
        <f>IF(INDEX('raw-data'!$A$1:$GQ$197,MATCH($A39,'raw-data'!$A:$A,1),MATCH(BI$1,'raw-data'!$1:$1,1))&lt;&gt;"",
$D39*INDEX('raw-data'!$A$1:$GQ$197,MATCH($A39,'raw-data'!$A:$A,1),MATCH(BI$1,'raw-data'!$1:$1,1))/VLOOKUP($A39,'raw-data'!$A:$B,2,TRUE),"")</f>
        <v/>
      </c>
      <c r="BJ39" s="1" t="str">
        <f>IF(INDEX('raw-data'!$A$1:$GQ$197,MATCH($A39,'raw-data'!$A:$A,1),MATCH(BJ$1,'raw-data'!$1:$1,1))&lt;&gt;"",
$D39*INDEX('raw-data'!$A$1:$GQ$197,MATCH($A39,'raw-data'!$A:$A,1),MATCH(BJ$1,'raw-data'!$1:$1,1))/VLOOKUP($A39,'raw-data'!$A:$B,2,TRUE),"")</f>
        <v/>
      </c>
      <c r="BK39" s="1" t="str">
        <f>IF(INDEX('raw-data'!$A$1:$GQ$197,MATCH($A39,'raw-data'!$A:$A,1),MATCH(BK$1,'raw-data'!$1:$1,1))&lt;&gt;"",
$D39*INDEX('raw-data'!$A$1:$GQ$197,MATCH($A39,'raw-data'!$A:$A,1),MATCH(BK$1,'raw-data'!$1:$1,1))/VLOOKUP($A39,'raw-data'!$A:$B,2,TRUE),"")</f>
        <v/>
      </c>
      <c r="BL39" s="1" t="str">
        <f>IF(INDEX('raw-data'!$A$1:$GQ$197,MATCH($A39,'raw-data'!$A:$A,1),MATCH(BL$1,'raw-data'!$1:$1,1))&lt;&gt;"",
$D39*INDEX('raw-data'!$A$1:$GQ$197,MATCH($A39,'raw-data'!$A:$A,1),MATCH(BL$1,'raw-data'!$1:$1,1))/VLOOKUP($A39,'raw-data'!$A:$B,2,TRUE),"")</f>
        <v/>
      </c>
      <c r="BM39" s="1" t="str">
        <f>IF(INDEX('raw-data'!$A$1:$GQ$197,MATCH($A39,'raw-data'!$A:$A,1),MATCH(BM$1,'raw-data'!$1:$1,1))&lt;&gt;"",
$D39*INDEX('raw-data'!$A$1:$GQ$197,MATCH($A39,'raw-data'!$A:$A,1),MATCH(BM$1,'raw-data'!$1:$1,1))/VLOOKUP($A39,'raw-data'!$A:$B,2,TRUE),"")</f>
        <v/>
      </c>
      <c r="BN39" s="1" t="str">
        <f>IF(INDEX('raw-data'!$A$1:$GQ$197,MATCH($A39,'raw-data'!$A:$A,1),MATCH(BN$1,'raw-data'!$1:$1,1))&lt;&gt;"",
$D39*INDEX('raw-data'!$A$1:$GQ$197,MATCH($A39,'raw-data'!$A:$A,1),MATCH(BN$1,'raw-data'!$1:$1,1))/VLOOKUP($A39,'raw-data'!$A:$B,2,TRUE),"")</f>
        <v/>
      </c>
      <c r="BO39" s="1" t="str">
        <f>IF(INDEX('raw-data'!$A$1:$GQ$197,MATCH($A39,'raw-data'!$A:$A,1),MATCH(BO$1,'raw-data'!$1:$1,1))&lt;&gt;"",
$D39*INDEX('raw-data'!$A$1:$GQ$197,MATCH($A39,'raw-data'!$A:$A,1),MATCH(BO$1,'raw-data'!$1:$1,1))/VLOOKUP($A39,'raw-data'!$A:$B,2,TRUE),"")</f>
        <v/>
      </c>
      <c r="BP39" s="1" t="str">
        <f>IF(INDEX('raw-data'!$A$1:$GQ$197,MATCH($A39,'raw-data'!$A:$A,1),MATCH(BP$1,'raw-data'!$1:$1,1))&lt;&gt;"",
$D39*INDEX('raw-data'!$A$1:$GQ$197,MATCH($A39,'raw-data'!$A:$A,1),MATCH(BP$1,'raw-data'!$1:$1,1))/VLOOKUP($A39,'raw-data'!$A:$B,2,TRUE),"")</f>
        <v/>
      </c>
      <c r="BQ39" s="1" t="str">
        <f>IF(INDEX('raw-data'!$A$1:$GQ$197,MATCH($A39,'raw-data'!$A:$A,1),MATCH(BQ$1,'raw-data'!$1:$1,1))&lt;&gt;"",
$D39*INDEX('raw-data'!$A$1:$GQ$197,MATCH($A39,'raw-data'!$A:$A,1),MATCH(BQ$1,'raw-data'!$1:$1,1))/VLOOKUP($A39,'raw-data'!$A:$B,2,TRUE),"")</f>
        <v/>
      </c>
      <c r="BR39" s="1" t="str">
        <f>IF(INDEX('raw-data'!$A$1:$GQ$197,MATCH($A39,'raw-data'!$A:$A,1),MATCH(BR$1,'raw-data'!$1:$1,1))&lt;&gt;"",
$D39*INDEX('raw-data'!$A$1:$GQ$197,MATCH($A39,'raw-data'!$A:$A,1),MATCH(BR$1,'raw-data'!$1:$1,1))/VLOOKUP($A39,'raw-data'!$A:$B,2,TRUE),"")</f>
        <v/>
      </c>
      <c r="BS39" s="1" t="str">
        <f>IF(INDEX('raw-data'!$A$1:$GQ$197,MATCH($A39,'raw-data'!$A:$A,1),MATCH(BS$1,'raw-data'!$1:$1,1))&lt;&gt;"",
$D39*INDEX('raw-data'!$A$1:$GQ$197,MATCH($A39,'raw-data'!$A:$A,1),MATCH(BS$1,'raw-data'!$1:$1,1))/VLOOKUP($A39,'raw-data'!$A:$B,2,TRUE),"")</f>
        <v/>
      </c>
      <c r="BT39" s="1" t="str">
        <f>IF(INDEX('raw-data'!$A$1:$GQ$197,MATCH($A39,'raw-data'!$A:$A,1),MATCH(BT$1,'raw-data'!$1:$1,1))&lt;&gt;"",
$D39*INDEX('raw-data'!$A$1:$GQ$197,MATCH($A39,'raw-data'!$A:$A,1),MATCH(BT$1,'raw-data'!$1:$1,1))/VLOOKUP($A39,'raw-data'!$A:$B,2,TRUE),"")</f>
        <v/>
      </c>
      <c r="BU39" s="1" t="str">
        <f>IF(INDEX('raw-data'!$A$1:$GQ$197,MATCH($A39,'raw-data'!$A:$A,1),MATCH(BU$1,'raw-data'!$1:$1,1))&lt;&gt;"",
$D39*INDEX('raw-data'!$A$1:$GQ$197,MATCH($A39,'raw-data'!$A:$A,1),MATCH(BU$1,'raw-data'!$1:$1,1))/VLOOKUP($A39,'raw-data'!$A:$B,2,TRUE),"")</f>
        <v/>
      </c>
      <c r="BV39" s="1" t="str">
        <f>IF(INDEX('raw-data'!$A$1:$GQ$197,MATCH($A39,'raw-data'!$A:$A,1),MATCH(BV$1,'raw-data'!$1:$1,1))&lt;&gt;"",
$D39*INDEX('raw-data'!$A$1:$GQ$197,MATCH($A39,'raw-data'!$A:$A,1),MATCH(BV$1,'raw-data'!$1:$1,1))/VLOOKUP($A39,'raw-data'!$A:$B,2,TRUE),"")</f>
        <v/>
      </c>
      <c r="BW39" s="1" t="str">
        <f>IF(INDEX('raw-data'!$A$1:$GQ$197,MATCH($A39,'raw-data'!$A:$A,1),MATCH(BW$1,'raw-data'!$1:$1,1))&lt;&gt;"",
$D39*INDEX('raw-data'!$A$1:$GQ$197,MATCH($A39,'raw-data'!$A:$A,1),MATCH(BW$1,'raw-data'!$1:$1,1))/VLOOKUP($A39,'raw-data'!$A:$B,2,TRUE),"")</f>
        <v/>
      </c>
      <c r="BX39" s="1" t="str">
        <f>IF(INDEX('raw-data'!$A$1:$GQ$197,MATCH($A39,'raw-data'!$A:$A,1),MATCH(BX$1,'raw-data'!$1:$1,1))&lt;&gt;"",
$D39*INDEX('raw-data'!$A$1:$GQ$197,MATCH($A39,'raw-data'!$A:$A,1),MATCH(BX$1,'raw-data'!$1:$1,1))/VLOOKUP($A39,'raw-data'!$A:$B,2,TRUE),"")</f>
        <v/>
      </c>
      <c r="BY39" s="1" t="str">
        <f>IF(INDEX('raw-data'!$A$1:$GQ$197,MATCH($A39,'raw-data'!$A:$A,1),MATCH(BY$1,'raw-data'!$1:$1,1))&lt;&gt;"",
$D39*INDEX('raw-data'!$A$1:$GQ$197,MATCH($A39,'raw-data'!$A:$A,1),MATCH(BY$1,'raw-data'!$1:$1,1))/VLOOKUP($A39,'raw-data'!$A:$B,2,TRUE),"")</f>
        <v/>
      </c>
      <c r="BZ39" s="1" t="str">
        <f>IF(INDEX('raw-data'!$A$1:$GQ$197,MATCH($A39,'raw-data'!$A:$A,1),MATCH(BZ$1,'raw-data'!$1:$1,1))&lt;&gt;"",
$D39*INDEX('raw-data'!$A$1:$GQ$197,MATCH($A39,'raw-data'!$A:$A,1),MATCH(BZ$1,'raw-data'!$1:$1,1))/VLOOKUP($A39,'raw-data'!$A:$B,2,TRUE),"")</f>
        <v/>
      </c>
      <c r="CA39" s="1" t="str">
        <f>IF(INDEX('raw-data'!$A$1:$GQ$197,MATCH($A39,'raw-data'!$A:$A,1),MATCH(CA$1,'raw-data'!$1:$1,1))&lt;&gt;"",
$D39*INDEX('raw-data'!$A$1:$GQ$197,MATCH($A39,'raw-data'!$A:$A,1),MATCH(CA$1,'raw-data'!$1:$1,1))/VLOOKUP($A39,'raw-data'!$A:$B,2,TRUE),"")</f>
        <v/>
      </c>
      <c r="CB39" s="1" t="str">
        <f>IF(INDEX('raw-data'!$A$1:$GQ$197,MATCH($A39,'raw-data'!$A:$A,1),MATCH(CB$1,'raw-data'!$1:$1,1))&lt;&gt;"",
$D39*INDEX('raw-data'!$A$1:$GQ$197,MATCH($A39,'raw-data'!$A:$A,1),MATCH(CB$1,'raw-data'!$1:$1,1))/VLOOKUP($A39,'raw-data'!$A:$B,2,TRUE),"")</f>
        <v/>
      </c>
      <c r="CC39" s="1" t="str">
        <f>IF(INDEX('raw-data'!$A$1:$GQ$197,MATCH($A39,'raw-data'!$A:$A,1),MATCH(CC$1,'raw-data'!$1:$1,1))&lt;&gt;"",
$D39*INDEX('raw-data'!$A$1:$GQ$197,MATCH($A39,'raw-data'!$A:$A,1),MATCH(CC$1,'raw-data'!$1:$1,1))/VLOOKUP($A39,'raw-data'!$A:$B,2,TRUE),"")</f>
        <v/>
      </c>
      <c r="CD39" s="1" t="str">
        <f>IF(INDEX('raw-data'!$A$1:$GQ$197,MATCH($A39,'raw-data'!$A:$A,1),MATCH(CD$1,'raw-data'!$1:$1,1))&lt;&gt;"",
$D39*INDEX('raw-data'!$A$1:$GQ$197,MATCH($A39,'raw-data'!$A:$A,1),MATCH(CD$1,'raw-data'!$1:$1,1))/VLOOKUP($A39,'raw-data'!$A:$B,2,TRUE),"")</f>
        <v/>
      </c>
      <c r="CE39" s="1" t="str">
        <f>IF(INDEX('raw-data'!$A$1:$GQ$197,MATCH($A39,'raw-data'!$A:$A,1),MATCH(CE$1,'raw-data'!$1:$1,1))&lt;&gt;"",
$D39*INDEX('raw-data'!$A$1:$GQ$197,MATCH($A39,'raw-data'!$A:$A,1),MATCH(CE$1,'raw-data'!$1:$1,1))/VLOOKUP($A39,'raw-data'!$A:$B,2,TRUE),"")</f>
        <v/>
      </c>
      <c r="CF39" s="1" t="str">
        <f>IF(INDEX('raw-data'!$A$1:$GQ$197,MATCH($A39,'raw-data'!$A:$A,1),MATCH(CF$1,'raw-data'!$1:$1,1))&lt;&gt;"",
$D39*INDEX('raw-data'!$A$1:$GQ$197,MATCH($A39,'raw-data'!$A:$A,1),MATCH(CF$1,'raw-data'!$1:$1,1))/VLOOKUP($A39,'raw-data'!$A:$B,2,TRUE),"")</f>
        <v/>
      </c>
      <c r="CG39" s="1" t="str">
        <f>IF(INDEX('raw-data'!$A$1:$GQ$197,MATCH($A39,'raw-data'!$A:$A,1),MATCH(CG$1,'raw-data'!$1:$1,1))&lt;&gt;"",
$D39*INDEX('raw-data'!$A$1:$GQ$197,MATCH($A39,'raw-data'!$A:$A,1),MATCH(CG$1,'raw-data'!$1:$1,1))/VLOOKUP($A39,'raw-data'!$A:$B,2,TRUE),"")</f>
        <v/>
      </c>
      <c r="CH39" s="1" t="str">
        <f>IF(INDEX('raw-data'!$A$1:$GQ$197,MATCH($A39,'raw-data'!$A:$A,1),MATCH(CH$1,'raw-data'!$1:$1,1))&lt;&gt;"",
$D39*INDEX('raw-data'!$A$1:$GQ$197,MATCH($A39,'raw-data'!$A:$A,1),MATCH(CH$1,'raw-data'!$1:$1,1))/VLOOKUP($A39,'raw-data'!$A:$B,2,TRUE),"")</f>
        <v/>
      </c>
      <c r="CI39" s="1" t="str">
        <f>IF(INDEX('raw-data'!$A$1:$GQ$197,MATCH($A39,'raw-data'!$A:$A,1),MATCH(CI$1,'raw-data'!$1:$1,1))&lt;&gt;"",
$D39*INDEX('raw-data'!$A$1:$GQ$197,MATCH($A39,'raw-data'!$A:$A,1),MATCH(CI$1,'raw-data'!$1:$1,1))/VLOOKUP($A39,'raw-data'!$A:$B,2,TRUE),"")</f>
        <v/>
      </c>
      <c r="CJ39" s="1" t="str">
        <f>IF(INDEX('raw-data'!$A$1:$GQ$197,MATCH($A39,'raw-data'!$A:$A,1),MATCH(CJ$1,'raw-data'!$1:$1,1))&lt;&gt;"",
$D39*INDEX('raw-data'!$A$1:$GQ$197,MATCH($A39,'raw-data'!$A:$A,1),MATCH(CJ$1,'raw-data'!$1:$1,1))/VLOOKUP($A39,'raw-data'!$A:$B,2,TRUE),"")</f>
        <v/>
      </c>
      <c r="CK39" s="1" t="str">
        <f>IF(INDEX('raw-data'!$A$1:$GQ$197,MATCH($A39,'raw-data'!$A:$A,1),MATCH(CK$1,'raw-data'!$1:$1,1))&lt;&gt;"",
$D39*INDEX('raw-data'!$A$1:$GQ$197,MATCH($A39,'raw-data'!$A:$A,1),MATCH(CK$1,'raw-data'!$1:$1,1))/VLOOKUP($A39,'raw-data'!$A:$B,2,TRUE),"")</f>
        <v/>
      </c>
      <c r="CL39" s="1" t="str">
        <f>IF(INDEX('raw-data'!$A$1:$GQ$197,MATCH($A39,'raw-data'!$A:$A,1),MATCH(CL$1,'raw-data'!$1:$1,1))&lt;&gt;"",
$D39*INDEX('raw-data'!$A$1:$GQ$197,MATCH($A39,'raw-data'!$A:$A,1),MATCH(CL$1,'raw-data'!$1:$1,1))/VLOOKUP($A39,'raw-data'!$A:$B,2,TRUE),"")</f>
        <v/>
      </c>
      <c r="CM39" s="1" t="str">
        <f>IF(INDEX('raw-data'!$A$1:$GQ$197,MATCH($A39,'raw-data'!$A:$A,1),MATCH(CM$1,'raw-data'!$1:$1,1))&lt;&gt;"",
$D39*INDEX('raw-data'!$A$1:$GQ$197,MATCH($A39,'raw-data'!$A:$A,1),MATCH(CM$1,'raw-data'!$1:$1,1))/VLOOKUP($A39,'raw-data'!$A:$B,2,TRUE),"")</f>
        <v/>
      </c>
      <c r="CN39" s="1" t="str">
        <f>IF(INDEX('raw-data'!$A$1:$GQ$197,MATCH($A39,'raw-data'!$A:$A,1),MATCH(CN$1,'raw-data'!$1:$1,1))&lt;&gt;"",
$D39*INDEX('raw-data'!$A$1:$GQ$197,MATCH($A39,'raw-data'!$A:$A,1),MATCH(CN$1,'raw-data'!$1:$1,1))/VLOOKUP($A39,'raw-data'!$A:$B,2,TRUE),"")</f>
        <v/>
      </c>
      <c r="CO39" s="1" t="str">
        <f>IF(INDEX('raw-data'!$A$1:$GQ$197,MATCH($A39,'raw-data'!$A:$A,1),MATCH(CO$1,'raw-data'!$1:$1,1))&lt;&gt;"",
$D39*INDEX('raw-data'!$A$1:$GQ$197,MATCH($A39,'raw-data'!$A:$A,1),MATCH(CO$1,'raw-data'!$1:$1,1))/VLOOKUP($A39,'raw-data'!$A:$B,2,TRUE),"")</f>
        <v/>
      </c>
      <c r="CP39" s="1" t="str">
        <f>IF(INDEX('raw-data'!$A$1:$GQ$197,MATCH($A39,'raw-data'!$A:$A,1),MATCH(CP$1,'raw-data'!$1:$1,1))&lt;&gt;"",
$D39*INDEX('raw-data'!$A$1:$GQ$197,MATCH($A39,'raw-data'!$A:$A,1),MATCH(CP$1,'raw-data'!$1:$1,1))/VLOOKUP($A39,'raw-data'!$A:$B,2,TRUE),"")</f>
        <v/>
      </c>
      <c r="CQ39" s="1" t="str">
        <f>IF(INDEX('raw-data'!$A$1:$GQ$197,MATCH($A39,'raw-data'!$A:$A,1),MATCH(CQ$1,'raw-data'!$1:$1,1))&lt;&gt;"",
$D39*INDEX('raw-data'!$A$1:$GQ$197,MATCH($A39,'raw-data'!$A:$A,1),MATCH(CQ$1,'raw-data'!$1:$1,1))/VLOOKUP($A39,'raw-data'!$A:$B,2,TRUE),"")</f>
        <v/>
      </c>
      <c r="CR39" s="1" t="str">
        <f>IF(INDEX('raw-data'!$A$1:$GQ$197,MATCH($A39,'raw-data'!$A:$A,1),MATCH(CR$1,'raw-data'!$1:$1,1))&lt;&gt;"",
$D39*INDEX('raw-data'!$A$1:$GQ$197,MATCH($A39,'raw-data'!$A:$A,1),MATCH(CR$1,'raw-data'!$1:$1,1))/VLOOKUP($A39,'raw-data'!$A:$B,2,TRUE),"")</f>
        <v/>
      </c>
      <c r="CS39" s="1" t="str">
        <f>IF(INDEX('raw-data'!$A$1:$GQ$197,MATCH($A39,'raw-data'!$A:$A,1),MATCH(CS$1,'raw-data'!$1:$1,1))&lt;&gt;"",
$D39*INDEX('raw-data'!$A$1:$GQ$197,MATCH($A39,'raw-data'!$A:$A,1),MATCH(CS$1,'raw-data'!$1:$1,1))/VLOOKUP($A39,'raw-data'!$A:$B,2,TRUE),"")</f>
        <v/>
      </c>
      <c r="CT39" s="1" t="str">
        <f>IF(INDEX('raw-data'!$A$1:$GQ$197,MATCH($A39,'raw-data'!$A:$A,1),MATCH(CT$1,'raw-data'!$1:$1,1))&lt;&gt;"",
$D39*INDEX('raw-data'!$A$1:$GQ$197,MATCH($A39,'raw-data'!$A:$A,1),MATCH(CT$1,'raw-data'!$1:$1,1))/VLOOKUP($A39,'raw-data'!$A:$B,2,TRUE),"")</f>
        <v/>
      </c>
      <c r="CU39" s="1" t="str">
        <f>IF(INDEX('raw-data'!$A$1:$GQ$197,MATCH($A39,'raw-data'!$A:$A,1),MATCH(CU$1,'raw-data'!$1:$1,1))&lt;&gt;"",
$D39*INDEX('raw-data'!$A$1:$GQ$197,MATCH($A39,'raw-data'!$A:$A,1),MATCH(CU$1,'raw-data'!$1:$1,1))/VLOOKUP($A39,'raw-data'!$A:$B,2,TRUE),"")</f>
        <v/>
      </c>
      <c r="CV39" s="1" t="str">
        <f>IF(INDEX('raw-data'!$A$1:$GQ$197,MATCH($A39,'raw-data'!$A:$A,1),MATCH(CV$1,'raw-data'!$1:$1,1))&lt;&gt;"",
$D39*INDEX('raw-data'!$A$1:$GQ$197,MATCH($A39,'raw-data'!$A:$A,1),MATCH(CV$1,'raw-data'!$1:$1,1))/VLOOKUP($A39,'raw-data'!$A:$B,2,TRUE),"")</f>
        <v/>
      </c>
      <c r="CW39" s="1" t="str">
        <f>IF(INDEX('raw-data'!$A$1:$GQ$197,MATCH($A39,'raw-data'!$A:$A,1),MATCH(CW$1,'raw-data'!$1:$1,1))&lt;&gt;"",
$D39*INDEX('raw-data'!$A$1:$GQ$197,MATCH($A39,'raw-data'!$A:$A,1),MATCH(CW$1,'raw-data'!$1:$1,1))/VLOOKUP($A39,'raw-data'!$A:$B,2,TRUE),"")</f>
        <v/>
      </c>
      <c r="CX39" s="1" t="str">
        <f>IF(INDEX('raw-data'!$A$1:$GQ$197,MATCH($A39,'raw-data'!$A:$A,1),MATCH(CX$1,'raw-data'!$1:$1,1))&lt;&gt;"",
$D39*INDEX('raw-data'!$A$1:$GQ$197,MATCH($A39,'raw-data'!$A:$A,1),MATCH(CX$1,'raw-data'!$1:$1,1))/VLOOKUP($A39,'raw-data'!$A:$B,2,TRUE),"")</f>
        <v/>
      </c>
      <c r="CY39" s="1" t="str">
        <f>IF(INDEX('raw-data'!$A$1:$GQ$197,MATCH($A39,'raw-data'!$A:$A,1),MATCH(CY$1,'raw-data'!$1:$1,1))&lt;&gt;"",
$D39*INDEX('raw-data'!$A$1:$GQ$197,MATCH($A39,'raw-data'!$A:$A,1),MATCH(CY$1,'raw-data'!$1:$1,1))/VLOOKUP($A39,'raw-data'!$A:$B,2,TRUE),"")</f>
        <v/>
      </c>
      <c r="CZ39" s="1" t="str">
        <f>IF(INDEX('raw-data'!$A$1:$GQ$197,MATCH($A39,'raw-data'!$A:$A,1),MATCH(CZ$1,'raw-data'!$1:$1,1))&lt;&gt;"",
$D39*INDEX('raw-data'!$A$1:$GQ$197,MATCH($A39,'raw-data'!$A:$A,1),MATCH(CZ$1,'raw-data'!$1:$1,1))/VLOOKUP($A39,'raw-data'!$A:$B,2,TRUE),"")</f>
        <v/>
      </c>
      <c r="DA39" s="1" t="str">
        <f>IF(INDEX('raw-data'!$A$1:$GQ$197,MATCH($A39,'raw-data'!$A:$A,1),MATCH(DA$1,'raw-data'!$1:$1,1))&lt;&gt;"",
$D39*INDEX('raw-data'!$A$1:$GQ$197,MATCH($A39,'raw-data'!$A:$A,1),MATCH(DA$1,'raw-data'!$1:$1,1))/VLOOKUP($A39,'raw-data'!$A:$B,2,TRUE),"")</f>
        <v/>
      </c>
      <c r="DB39" s="1" t="str">
        <f>IF(INDEX('raw-data'!$A$1:$GQ$197,MATCH($A39,'raw-data'!$A:$A,1),MATCH(DB$1,'raw-data'!$1:$1,1))&lt;&gt;"",
$D39*INDEX('raw-data'!$A$1:$GQ$197,MATCH($A39,'raw-data'!$A:$A,1),MATCH(DB$1,'raw-data'!$1:$1,1))/VLOOKUP($A39,'raw-data'!$A:$B,2,TRUE),"")</f>
        <v/>
      </c>
      <c r="DC39" s="1" t="str">
        <f>IF(INDEX('raw-data'!$A$1:$GQ$197,MATCH($A39,'raw-data'!$A:$A,1),MATCH(DC$1,'raw-data'!$1:$1,1))&lt;&gt;"",
$D39*INDEX('raw-data'!$A$1:$GQ$197,MATCH($A39,'raw-data'!$A:$A,1),MATCH(DC$1,'raw-data'!$1:$1,1))/VLOOKUP($A39,'raw-data'!$A:$B,2,TRUE),"")</f>
        <v/>
      </c>
      <c r="DD39" s="1" t="str">
        <f>IF(INDEX('raw-data'!$A$1:$GQ$197,MATCH($A39,'raw-data'!$A:$A,1),MATCH(DD$1,'raw-data'!$1:$1,1))&lt;&gt;"",
$D39*INDEX('raw-data'!$A$1:$GQ$197,MATCH($A39,'raw-data'!$A:$A,1),MATCH(DD$1,'raw-data'!$1:$1,1))/VLOOKUP($A39,'raw-data'!$A:$B,2,TRUE),"")</f>
        <v/>
      </c>
      <c r="DE39" s="1" t="str">
        <f>IF(INDEX('raw-data'!$A$1:$GQ$197,MATCH($A39,'raw-data'!$A:$A,1),MATCH(DE$1,'raw-data'!$1:$1,1))&lt;&gt;"",
$D39*INDEX('raw-data'!$A$1:$GQ$197,MATCH($A39,'raw-data'!$A:$A,1),MATCH(DE$1,'raw-data'!$1:$1,1))/VLOOKUP($A39,'raw-data'!$A:$B,2,TRUE),"")</f>
        <v/>
      </c>
      <c r="DF39" s="1" t="str">
        <f>IF(INDEX('raw-data'!$A$1:$GQ$197,MATCH($A39,'raw-data'!$A:$A,1),MATCH(DF$1,'raw-data'!$1:$1,1))&lt;&gt;"",
$D39*INDEX('raw-data'!$A$1:$GQ$197,MATCH($A39,'raw-data'!$A:$A,1),MATCH(DF$1,'raw-data'!$1:$1,1))/VLOOKUP($A39,'raw-data'!$A:$B,2,TRUE),"")</f>
        <v/>
      </c>
      <c r="DG39" s="1" t="str">
        <f>IF(INDEX('raw-data'!$A$1:$GQ$197,MATCH($A39,'raw-data'!$A:$A,1),MATCH(DG$1,'raw-data'!$1:$1,1))&lt;&gt;"",
$D39*INDEX('raw-data'!$A$1:$GQ$197,MATCH($A39,'raw-data'!$A:$A,1),MATCH(DG$1,'raw-data'!$1:$1,1))/VLOOKUP($A39,'raw-data'!$A:$B,2,TRUE),"")</f>
        <v/>
      </c>
      <c r="DH39" s="1" t="str">
        <f>IF(INDEX('raw-data'!$A$1:$GQ$197,MATCH($A39,'raw-data'!$A:$A,1),MATCH(DH$1,'raw-data'!$1:$1,1))&lt;&gt;"",
$D39*INDEX('raw-data'!$A$1:$GQ$197,MATCH($A39,'raw-data'!$A:$A,1),MATCH(DH$1,'raw-data'!$1:$1,1))/VLOOKUP($A39,'raw-data'!$A:$B,2,TRUE),"")</f>
        <v/>
      </c>
      <c r="DI39" s="1" t="str">
        <f>IF(INDEX('raw-data'!$A$1:$GQ$197,MATCH($A39,'raw-data'!$A:$A,1),MATCH(DI$1,'raw-data'!$1:$1,1))&lt;&gt;"",
$D39*INDEX('raw-data'!$A$1:$GQ$197,MATCH($A39,'raw-data'!$A:$A,1),MATCH(DI$1,'raw-data'!$1:$1,1))/VLOOKUP($A39,'raw-data'!$A:$B,2,TRUE),"")</f>
        <v/>
      </c>
      <c r="DJ39" s="1" t="str">
        <f>IF(INDEX('raw-data'!$A$1:$GQ$197,MATCH($A39,'raw-data'!$A:$A,1),MATCH(DJ$1,'raw-data'!$1:$1,1))&lt;&gt;"",
$D39*INDEX('raw-data'!$A$1:$GQ$197,MATCH($A39,'raw-data'!$A:$A,1),MATCH(DJ$1,'raw-data'!$1:$1,1))/VLOOKUP($A39,'raw-data'!$A:$B,2,TRUE),"")</f>
        <v/>
      </c>
      <c r="DK39" s="1" t="str">
        <f>IF(INDEX('raw-data'!$A$1:$GQ$197,MATCH($A39,'raw-data'!$A:$A,1),MATCH(DK$1,'raw-data'!$1:$1,1))&lt;&gt;"",
$D39*INDEX('raw-data'!$A$1:$GQ$197,MATCH($A39,'raw-data'!$A:$A,1),MATCH(DK$1,'raw-data'!$1:$1,1))/VLOOKUP($A39,'raw-data'!$A:$B,2,TRUE),"")</f>
        <v/>
      </c>
      <c r="DL39" s="1" t="str">
        <f>IF(INDEX('raw-data'!$A$1:$GQ$197,MATCH($A39,'raw-data'!$A:$A,1),MATCH(DL$1,'raw-data'!$1:$1,1))&lt;&gt;"",
$D39*INDEX('raw-data'!$A$1:$GQ$197,MATCH($A39,'raw-data'!$A:$A,1),MATCH(DL$1,'raw-data'!$1:$1,1))/VLOOKUP($A39,'raw-data'!$A:$B,2,TRUE),"")</f>
        <v/>
      </c>
      <c r="DM39" s="1" t="str">
        <f>IF(INDEX('raw-data'!$A$1:$GQ$197,MATCH($A39,'raw-data'!$A:$A,1),MATCH(DM$1,'raw-data'!$1:$1,1))&lt;&gt;"",
$D39*INDEX('raw-data'!$A$1:$GQ$197,MATCH($A39,'raw-data'!$A:$A,1),MATCH(DM$1,'raw-data'!$1:$1,1))/VLOOKUP($A39,'raw-data'!$A:$B,2,TRUE),"")</f>
        <v/>
      </c>
      <c r="DN39" s="1" t="str">
        <f>IF(INDEX('raw-data'!$A$1:$GQ$197,MATCH($A39,'raw-data'!$A:$A,1),MATCH(DN$1,'raw-data'!$1:$1,1))&lt;&gt;"",
$D39*INDEX('raw-data'!$A$1:$GQ$197,MATCH($A39,'raw-data'!$A:$A,1),MATCH(DN$1,'raw-data'!$1:$1,1))/VLOOKUP($A39,'raw-data'!$A:$B,2,TRUE),"")</f>
        <v/>
      </c>
      <c r="DO39" s="1" t="str">
        <f>IF(INDEX('raw-data'!$A$1:$GQ$197,MATCH($A39,'raw-data'!$A:$A,1),MATCH(DO$1,'raw-data'!$1:$1,1))&lt;&gt;"",
$D39*INDEX('raw-data'!$A$1:$GQ$197,MATCH($A39,'raw-data'!$A:$A,1),MATCH(DO$1,'raw-data'!$1:$1,1))/VLOOKUP($A39,'raw-data'!$A:$B,2,TRUE),"")</f>
        <v/>
      </c>
      <c r="DP39" s="1" t="str">
        <f>IF(INDEX('raw-data'!$A$1:$GQ$197,MATCH($A39,'raw-data'!$A:$A,1),MATCH(DP$1,'raw-data'!$1:$1,1))&lt;&gt;"",
$D39*INDEX('raw-data'!$A$1:$GQ$197,MATCH($A39,'raw-data'!$A:$A,1),MATCH(DP$1,'raw-data'!$1:$1,1))/VLOOKUP($A39,'raw-data'!$A:$B,2,TRUE),"")</f>
        <v/>
      </c>
      <c r="DQ39" s="1" t="str">
        <f>IF(INDEX('raw-data'!$A$1:$GQ$197,MATCH($A39,'raw-data'!$A:$A,1),MATCH(DQ$1,'raw-data'!$1:$1,1))&lt;&gt;"",
$D39*INDEX('raw-data'!$A$1:$GQ$197,MATCH($A39,'raw-data'!$A:$A,1),MATCH(DQ$1,'raw-data'!$1:$1,1))/VLOOKUP($A39,'raw-data'!$A:$B,2,TRUE),"")</f>
        <v/>
      </c>
      <c r="DR39" s="1" t="str">
        <f>IF(INDEX('raw-data'!$A$1:$GQ$197,MATCH($A39,'raw-data'!$A:$A,1),MATCH(DR$1,'raw-data'!$1:$1,1))&lt;&gt;"",
$D39*INDEX('raw-data'!$A$1:$GQ$197,MATCH($A39,'raw-data'!$A:$A,1),MATCH(DR$1,'raw-data'!$1:$1,1))/VLOOKUP($A39,'raw-data'!$A:$B,2,TRUE),"")</f>
        <v/>
      </c>
      <c r="DS39" s="1" t="str">
        <f>IF(INDEX('raw-data'!$A$1:$GQ$197,MATCH($A39,'raw-data'!$A:$A,1),MATCH(DS$1,'raw-data'!$1:$1,1))&lt;&gt;"",
$D39*INDEX('raw-data'!$A$1:$GQ$197,MATCH($A39,'raw-data'!$A:$A,1),MATCH(DS$1,'raw-data'!$1:$1,1))/VLOOKUP($A39,'raw-data'!$A:$B,2,TRUE),"")</f>
        <v/>
      </c>
      <c r="DT39" s="1" t="str">
        <f>IF(INDEX('raw-data'!$A$1:$GQ$197,MATCH($A39,'raw-data'!$A:$A,1),MATCH(DT$1,'raw-data'!$1:$1,1))&lt;&gt;"",
$D39*INDEX('raw-data'!$A$1:$GQ$197,MATCH($A39,'raw-data'!$A:$A,1),MATCH(DT$1,'raw-data'!$1:$1,1))/VLOOKUP($A39,'raw-data'!$A:$B,2,TRUE),"")</f>
        <v/>
      </c>
      <c r="DU39" s="1" t="str">
        <f>IF(INDEX('raw-data'!$A$1:$GQ$197,MATCH($A39,'raw-data'!$A:$A,1),MATCH(DU$1,'raw-data'!$1:$1,1))&lt;&gt;"",
$D39*INDEX('raw-data'!$A$1:$GQ$197,MATCH($A39,'raw-data'!$A:$A,1),MATCH(DU$1,'raw-data'!$1:$1,1))/VLOOKUP($A39,'raw-data'!$A:$B,2,TRUE),"")</f>
        <v/>
      </c>
      <c r="DV39" s="1" t="str">
        <f>IF(INDEX('raw-data'!$A$1:$GQ$197,MATCH($A39,'raw-data'!$A:$A,1),MATCH(DV$1,'raw-data'!$1:$1,1))&lt;&gt;"",
$D39*INDEX('raw-data'!$A$1:$GQ$197,MATCH($A39,'raw-data'!$A:$A,1),MATCH(DV$1,'raw-data'!$1:$1,1))/VLOOKUP($A39,'raw-data'!$A:$B,2,TRUE),"")</f>
        <v/>
      </c>
      <c r="DW39" s="1" t="str">
        <f>IF(INDEX('raw-data'!$A$1:$GQ$197,MATCH($A39,'raw-data'!$A:$A,1),MATCH(DW$1,'raw-data'!$1:$1,1))&lt;&gt;"",
$D39*INDEX('raw-data'!$A$1:$GQ$197,MATCH($A39,'raw-data'!$A:$A,1),MATCH(DW$1,'raw-data'!$1:$1,1))/VLOOKUP($A39,'raw-data'!$A:$B,2,TRUE),"")</f>
        <v/>
      </c>
      <c r="DX39" s="1" t="str">
        <f>IF(INDEX('raw-data'!$A$1:$GQ$197,MATCH($A39,'raw-data'!$A:$A,1),MATCH(DX$1,'raw-data'!$1:$1,1))&lt;&gt;"",
$D39*INDEX('raw-data'!$A$1:$GQ$197,MATCH($A39,'raw-data'!$A:$A,1),MATCH(DX$1,'raw-data'!$1:$1,1))/VLOOKUP($A39,'raw-data'!$A:$B,2,TRUE),"")</f>
        <v/>
      </c>
      <c r="DY39" s="1" t="str">
        <f>IF(INDEX('raw-data'!$A$1:$GQ$197,MATCH($A39,'raw-data'!$A:$A,1),MATCH(DY$1,'raw-data'!$1:$1,1))&lt;&gt;"",
$D39*INDEX('raw-data'!$A$1:$GQ$197,MATCH($A39,'raw-data'!$A:$A,1),MATCH(DY$1,'raw-data'!$1:$1,1))/VLOOKUP($A39,'raw-data'!$A:$B,2,TRUE),"")</f>
        <v/>
      </c>
      <c r="DZ39" s="1" t="str">
        <f>IF(INDEX('raw-data'!$A$1:$GQ$197,MATCH($A39,'raw-data'!$A:$A,1),MATCH(DZ$1,'raw-data'!$1:$1,1))&lt;&gt;"",
$D39*INDEX('raw-data'!$A$1:$GQ$197,MATCH($A39,'raw-data'!$A:$A,1),MATCH(DZ$1,'raw-data'!$1:$1,1))/VLOOKUP($A39,'raw-data'!$A:$B,2,TRUE),"")</f>
        <v/>
      </c>
      <c r="EA39" s="1" t="str">
        <f>IF(INDEX('raw-data'!$A$1:$GQ$197,MATCH($A39,'raw-data'!$A:$A,1),MATCH(EA$1,'raw-data'!$1:$1,1))&lt;&gt;"",
$D39*INDEX('raw-data'!$A$1:$GQ$197,MATCH($A39,'raw-data'!$A:$A,1),MATCH(EA$1,'raw-data'!$1:$1,1))/VLOOKUP($A39,'raw-data'!$A:$B,2,TRUE),"")</f>
        <v/>
      </c>
      <c r="EB39" s="1" t="str">
        <f>IF(INDEX('raw-data'!$A$1:$GQ$197,MATCH($A39,'raw-data'!$A:$A,1),MATCH(EB$1,'raw-data'!$1:$1,1))&lt;&gt;"",
$D39*INDEX('raw-data'!$A$1:$GQ$197,MATCH($A39,'raw-data'!$A:$A,1),MATCH(EB$1,'raw-data'!$1:$1,1))/VLOOKUP($A39,'raw-data'!$A:$B,2,TRUE),"")</f>
        <v/>
      </c>
      <c r="EC39" s="1" t="str">
        <f>IF(INDEX('raw-data'!$A$1:$GQ$197,MATCH($A39,'raw-data'!$A:$A,1),MATCH(EC$1,'raw-data'!$1:$1,1))&lt;&gt;"",
$D39*INDEX('raw-data'!$A$1:$GQ$197,MATCH($A39,'raw-data'!$A:$A,1),MATCH(EC$1,'raw-data'!$1:$1,1))/VLOOKUP($A39,'raw-data'!$A:$B,2,TRUE),"")</f>
        <v/>
      </c>
      <c r="ED39" s="1" t="str">
        <f>IF(INDEX('raw-data'!$A$1:$GQ$197,MATCH($A39,'raw-data'!$A:$A,1),MATCH(ED$1,'raw-data'!$1:$1,1))&lt;&gt;"",
$D39*INDEX('raw-data'!$A$1:$GQ$197,MATCH($A39,'raw-data'!$A:$A,1),MATCH(ED$1,'raw-data'!$1:$1,1))/VLOOKUP($A39,'raw-data'!$A:$B,2,TRUE),"")</f>
        <v/>
      </c>
      <c r="EE39" s="1" t="str">
        <f>IF(INDEX('raw-data'!$A$1:$GQ$197,MATCH($A39,'raw-data'!$A:$A,1),MATCH(EE$1,'raw-data'!$1:$1,1))&lt;&gt;"",
$D39*INDEX('raw-data'!$A$1:$GQ$197,MATCH($A39,'raw-data'!$A:$A,1),MATCH(EE$1,'raw-data'!$1:$1,1))/VLOOKUP($A39,'raw-data'!$A:$B,2,TRUE),"")</f>
        <v/>
      </c>
      <c r="EF39" s="1" t="str">
        <f>IF(INDEX('raw-data'!$A$1:$GQ$197,MATCH($A39,'raw-data'!$A:$A,1),MATCH(EF$1,'raw-data'!$1:$1,1))&lt;&gt;"",
$D39*INDEX('raw-data'!$A$1:$GQ$197,MATCH($A39,'raw-data'!$A:$A,1),MATCH(EF$1,'raw-data'!$1:$1,1))/VLOOKUP($A39,'raw-data'!$A:$B,2,TRUE),"")</f>
        <v/>
      </c>
      <c r="EG39" s="1" t="str">
        <f>IF(INDEX('raw-data'!$A$1:$GQ$197,MATCH($A39,'raw-data'!$A:$A,1),MATCH(EG$1,'raw-data'!$1:$1,1))&lt;&gt;"",
$D39*INDEX('raw-data'!$A$1:$GQ$197,MATCH($A39,'raw-data'!$A:$A,1),MATCH(EG$1,'raw-data'!$1:$1,1))/VLOOKUP($A39,'raw-data'!$A:$B,2,TRUE),"")</f>
        <v/>
      </c>
      <c r="EH39" s="1" t="str">
        <f>IF(INDEX('raw-data'!$A$1:$GQ$197,MATCH($A39,'raw-data'!$A:$A,1),MATCH(EH$1,'raw-data'!$1:$1,1))&lt;&gt;"",
$D39*INDEX('raw-data'!$A$1:$GQ$197,MATCH($A39,'raw-data'!$A:$A,1),MATCH(EH$1,'raw-data'!$1:$1,1))/VLOOKUP($A39,'raw-data'!$A:$B,2,TRUE),"")</f>
        <v/>
      </c>
      <c r="EI39" s="1" t="str">
        <f>IF(INDEX('raw-data'!$A$1:$GQ$197,MATCH($A39,'raw-data'!$A:$A,1),MATCH(EI$1,'raw-data'!$1:$1,1))&lt;&gt;"",
$D39*INDEX('raw-data'!$A$1:$GQ$197,MATCH($A39,'raw-data'!$A:$A,1),MATCH(EI$1,'raw-data'!$1:$1,1))/VLOOKUP($A39,'raw-data'!$A:$B,2,TRUE),"")</f>
        <v/>
      </c>
      <c r="EJ39" s="1" t="str">
        <f>IF(INDEX('raw-data'!$A$1:$GQ$197,MATCH($A39,'raw-data'!$A:$A,1),MATCH(EJ$1,'raw-data'!$1:$1,1))&lt;&gt;"",
$D39*INDEX('raw-data'!$A$1:$GQ$197,MATCH($A39,'raw-data'!$A:$A,1),MATCH(EJ$1,'raw-data'!$1:$1,1))/VLOOKUP($A39,'raw-data'!$A:$B,2,TRUE),"")</f>
        <v/>
      </c>
      <c r="EK39" s="1" t="str">
        <f>IF(INDEX('raw-data'!$A$1:$GQ$197,MATCH($A39,'raw-data'!$A:$A,1),MATCH(EK$1,'raw-data'!$1:$1,1))&lt;&gt;"",
$D39*INDEX('raw-data'!$A$1:$GQ$197,MATCH($A39,'raw-data'!$A:$A,1),MATCH(EK$1,'raw-data'!$1:$1,1))/VLOOKUP($A39,'raw-data'!$A:$B,2,TRUE),"")</f>
        <v/>
      </c>
      <c r="EL39" s="1" t="str">
        <f>IF(INDEX('raw-data'!$A$1:$GQ$197,MATCH($A39,'raw-data'!$A:$A,1),MATCH(EL$1,'raw-data'!$1:$1,1))&lt;&gt;"",
$D39*INDEX('raw-data'!$A$1:$GQ$197,MATCH($A39,'raw-data'!$A:$A,1),MATCH(EL$1,'raw-data'!$1:$1,1))/VLOOKUP($A39,'raw-data'!$A:$B,2,TRUE),"")</f>
        <v/>
      </c>
      <c r="EM39" s="1" t="str">
        <f>IF(INDEX('raw-data'!$A$1:$GQ$197,MATCH($A39,'raw-data'!$A:$A,1),MATCH(EM$1,'raw-data'!$1:$1,1))&lt;&gt;"",
$D39*INDEX('raw-data'!$A$1:$GQ$197,MATCH($A39,'raw-data'!$A:$A,1),MATCH(EM$1,'raw-data'!$1:$1,1))/VLOOKUP($A39,'raw-data'!$A:$B,2,TRUE),"")</f>
        <v/>
      </c>
      <c r="EN39" s="1" t="str">
        <f>IF(INDEX('raw-data'!$A$1:$GQ$197,MATCH($A39,'raw-data'!$A:$A,1),MATCH(EN$1,'raw-data'!$1:$1,1))&lt;&gt;"",
$D39*INDEX('raw-data'!$A$1:$GQ$197,MATCH($A39,'raw-data'!$A:$A,1),MATCH(EN$1,'raw-data'!$1:$1,1))/VLOOKUP($A39,'raw-data'!$A:$B,2,TRUE),"")</f>
        <v/>
      </c>
      <c r="EO39" s="1" t="str">
        <f>IF(INDEX('raw-data'!$A$1:$GQ$197,MATCH($A39,'raw-data'!$A:$A,1),MATCH(EO$1,'raw-data'!$1:$1,1))&lt;&gt;"",
$D39*INDEX('raw-data'!$A$1:$GQ$197,MATCH($A39,'raw-data'!$A:$A,1),MATCH(EO$1,'raw-data'!$1:$1,1))/VLOOKUP($A39,'raw-data'!$A:$B,2,TRUE),"")</f>
        <v/>
      </c>
      <c r="EP39" s="1" t="str">
        <f>IF(INDEX('raw-data'!$A$1:$GQ$197,MATCH($A39,'raw-data'!$A:$A,1),MATCH(EP$1,'raw-data'!$1:$1,1))&lt;&gt;"",
$D39*INDEX('raw-data'!$A$1:$GQ$197,MATCH($A39,'raw-data'!$A:$A,1),MATCH(EP$1,'raw-data'!$1:$1,1))/VLOOKUP($A39,'raw-data'!$A:$B,2,TRUE),"")</f>
        <v/>
      </c>
      <c r="EQ39" s="1" t="str">
        <f>IF(INDEX('raw-data'!$A$1:$GQ$197,MATCH($A39,'raw-data'!$A:$A,1),MATCH(EQ$1,'raw-data'!$1:$1,1))&lt;&gt;"",
$D39*INDEX('raw-data'!$A$1:$GQ$197,MATCH($A39,'raw-data'!$A:$A,1),MATCH(EQ$1,'raw-data'!$1:$1,1))/VLOOKUP($A39,'raw-data'!$A:$B,2,TRUE),"")</f>
        <v/>
      </c>
      <c r="ER39" s="1" t="str">
        <f>IF(INDEX('raw-data'!$A$1:$GQ$197,MATCH($A39,'raw-data'!$A:$A,1),MATCH(ER$1,'raw-data'!$1:$1,1))&lt;&gt;"",
$D39*INDEX('raw-data'!$A$1:$GQ$197,MATCH($A39,'raw-data'!$A:$A,1),MATCH(ER$1,'raw-data'!$1:$1,1))/VLOOKUP($A39,'raw-data'!$A:$B,2,TRUE),"")</f>
        <v/>
      </c>
      <c r="ES39" s="1" t="str">
        <f>IF(INDEX('raw-data'!$A$1:$GQ$197,MATCH($A39,'raw-data'!$A:$A,1),MATCH(ES$1,'raw-data'!$1:$1,1))&lt;&gt;"",
$D39*INDEX('raw-data'!$A$1:$GQ$197,MATCH($A39,'raw-data'!$A:$A,1),MATCH(ES$1,'raw-data'!$1:$1,1))/VLOOKUP($A39,'raw-data'!$A:$B,2,TRUE),"")</f>
        <v/>
      </c>
      <c r="ET39" s="1" t="str">
        <f>IF(INDEX('raw-data'!$A$1:$GQ$197,MATCH($A39,'raw-data'!$A:$A,1),MATCH(ET$1,'raw-data'!$1:$1,1))&lt;&gt;"",
$D39*INDEX('raw-data'!$A$1:$GQ$197,MATCH($A39,'raw-data'!$A:$A,1),MATCH(ET$1,'raw-data'!$1:$1,1))/VLOOKUP($A39,'raw-data'!$A:$B,2,TRUE),"")</f>
        <v/>
      </c>
      <c r="EU39" s="1" t="str">
        <f>IF(INDEX('raw-data'!$A$1:$GQ$197,MATCH($A39,'raw-data'!$A:$A,1),MATCH(EU$1,'raw-data'!$1:$1,1))&lt;&gt;"",
$D39*INDEX('raw-data'!$A$1:$GQ$197,MATCH($A39,'raw-data'!$A:$A,1),MATCH(EU$1,'raw-data'!$1:$1,1))/VLOOKUP($A39,'raw-data'!$A:$B,2,TRUE),"")</f>
        <v/>
      </c>
      <c r="EV39" s="1" t="str">
        <f>IF(INDEX('raw-data'!$A$1:$GQ$197,MATCH($A39,'raw-data'!$A:$A,1),MATCH(EV$1,'raw-data'!$1:$1,1))&lt;&gt;"",
$D39*INDEX('raw-data'!$A$1:$GQ$197,MATCH($A39,'raw-data'!$A:$A,1),MATCH(EV$1,'raw-data'!$1:$1,1))/VLOOKUP($A39,'raw-data'!$A:$B,2,TRUE),"")</f>
        <v/>
      </c>
      <c r="EW39" s="1" t="str">
        <f>IF(INDEX('raw-data'!$A$1:$GQ$197,MATCH($A39,'raw-data'!$A:$A,1),MATCH(EW$1,'raw-data'!$1:$1,1))&lt;&gt;"",
$D39*INDEX('raw-data'!$A$1:$GQ$197,MATCH($A39,'raw-data'!$A:$A,1),MATCH(EW$1,'raw-data'!$1:$1,1))/VLOOKUP($A39,'raw-data'!$A:$B,2,TRUE),"")</f>
        <v/>
      </c>
      <c r="EX39" s="1" t="str">
        <f>IF(INDEX('raw-data'!$A$1:$GQ$197,MATCH($A39,'raw-data'!$A:$A,1),MATCH(EX$1,'raw-data'!$1:$1,1))&lt;&gt;"",
$D39*INDEX('raw-data'!$A$1:$GQ$197,MATCH($A39,'raw-data'!$A:$A,1),MATCH(EX$1,'raw-data'!$1:$1,1))/VLOOKUP($A39,'raw-data'!$A:$B,2,TRUE),"")</f>
        <v/>
      </c>
      <c r="EY39" s="1" t="str">
        <f>IF(INDEX('raw-data'!$A$1:$GQ$197,MATCH($A39,'raw-data'!$A:$A,1),MATCH(EY$1,'raw-data'!$1:$1,1))&lt;&gt;"",
$D39*INDEX('raw-data'!$A$1:$GQ$197,MATCH($A39,'raw-data'!$A:$A,1),MATCH(EY$1,'raw-data'!$1:$1,1))/VLOOKUP($A39,'raw-data'!$A:$B,2,TRUE),"")</f>
        <v/>
      </c>
      <c r="EZ39" s="1" t="str">
        <f>IF(INDEX('raw-data'!$A$1:$GQ$197,MATCH($A39,'raw-data'!$A:$A,1),MATCH(EZ$1,'raw-data'!$1:$1,1))&lt;&gt;"",
$D39*INDEX('raw-data'!$A$1:$GQ$197,MATCH($A39,'raw-data'!$A:$A,1),MATCH(EZ$1,'raw-data'!$1:$1,1))/VLOOKUP($A39,'raw-data'!$A:$B,2,TRUE),"")</f>
        <v/>
      </c>
      <c r="FA39" s="1" t="str">
        <f>IF(INDEX('raw-data'!$A$1:$GQ$197,MATCH($A39,'raw-data'!$A:$A,1),MATCH(FA$1,'raw-data'!$1:$1,1))&lt;&gt;"",
$D39*INDEX('raw-data'!$A$1:$GQ$197,MATCH($A39,'raw-data'!$A:$A,1),MATCH(FA$1,'raw-data'!$1:$1,1))/VLOOKUP($A39,'raw-data'!$A:$B,2,TRUE),"")</f>
        <v/>
      </c>
      <c r="FB39" s="1" t="str">
        <f>IF(INDEX('raw-data'!$A$1:$GQ$197,MATCH($A39,'raw-data'!$A:$A,1),MATCH(FB$1,'raw-data'!$1:$1,1))&lt;&gt;"",
$D39*INDEX('raw-data'!$A$1:$GQ$197,MATCH($A39,'raw-data'!$A:$A,1),MATCH(FB$1,'raw-data'!$1:$1,1))/VLOOKUP($A39,'raw-data'!$A:$B,2,TRUE),"")</f>
        <v/>
      </c>
      <c r="FC39" s="1" t="str">
        <f>IF(INDEX('raw-data'!$A$1:$GQ$197,MATCH($A39,'raw-data'!$A:$A,1),MATCH(FC$1,'raw-data'!$1:$1,1))&lt;&gt;"",
$D39*INDEX('raw-data'!$A$1:$GQ$197,MATCH($A39,'raw-data'!$A:$A,1),MATCH(FC$1,'raw-data'!$1:$1,1))/VLOOKUP($A39,'raw-data'!$A:$B,2,TRUE),"")</f>
        <v/>
      </c>
      <c r="FD39" s="1" t="str">
        <f>IF(INDEX('raw-data'!$A$1:$GQ$197,MATCH($A39,'raw-data'!$A:$A,1),MATCH(FD$1,'raw-data'!$1:$1,1))&lt;&gt;"",
$D39*INDEX('raw-data'!$A$1:$GQ$197,MATCH($A39,'raw-data'!$A:$A,1),MATCH(FD$1,'raw-data'!$1:$1,1))/VLOOKUP($A39,'raw-data'!$A:$B,2,TRUE),"")</f>
        <v/>
      </c>
      <c r="FE39" s="1" t="str">
        <f>IF(INDEX('raw-data'!$A$1:$GQ$197,MATCH($A39,'raw-data'!$A:$A,1),MATCH(FE$1,'raw-data'!$1:$1,1))&lt;&gt;"",
$D39*INDEX('raw-data'!$A$1:$GQ$197,MATCH($A39,'raw-data'!$A:$A,1),MATCH(FE$1,'raw-data'!$1:$1,1))/VLOOKUP($A39,'raw-data'!$A:$B,2,TRUE),"")</f>
        <v/>
      </c>
      <c r="FF39" s="1" t="str">
        <f>IF(INDEX('raw-data'!$A$1:$GQ$197,MATCH($A39,'raw-data'!$A:$A,1),MATCH(FF$1,'raw-data'!$1:$1,1))&lt;&gt;"",
$D39*INDEX('raw-data'!$A$1:$GQ$197,MATCH($A39,'raw-data'!$A:$A,1),MATCH(FF$1,'raw-data'!$1:$1,1))/VLOOKUP($A39,'raw-data'!$A:$B,2,TRUE),"")</f>
        <v/>
      </c>
      <c r="FG39" s="1" t="str">
        <f>IF(INDEX('raw-data'!$A$1:$GQ$197,MATCH($A39,'raw-data'!$A:$A,1),MATCH(FG$1,'raw-data'!$1:$1,1))&lt;&gt;"",
$D39*INDEX('raw-data'!$A$1:$GQ$197,MATCH($A39,'raw-data'!$A:$A,1),MATCH(FG$1,'raw-data'!$1:$1,1))/VLOOKUP($A39,'raw-data'!$A:$B,2,TRUE),"")</f>
        <v/>
      </c>
      <c r="FH39" s="1" t="str">
        <f>IF(INDEX('raw-data'!$A$1:$GQ$197,MATCH($A39,'raw-data'!$A:$A,1),MATCH(FH$1,'raw-data'!$1:$1,1))&lt;&gt;"",
$D39*INDEX('raw-data'!$A$1:$GQ$197,MATCH($A39,'raw-data'!$A:$A,1),MATCH(FH$1,'raw-data'!$1:$1,1))/VLOOKUP($A39,'raw-data'!$A:$B,2,TRUE),"")</f>
        <v/>
      </c>
      <c r="FI39" s="1" t="str">
        <f>IF(INDEX('raw-data'!$A$1:$GQ$197,MATCH($A39,'raw-data'!$A:$A,1),MATCH(FI$1,'raw-data'!$1:$1,1))&lt;&gt;"",
$D39*INDEX('raw-data'!$A$1:$GQ$197,MATCH($A39,'raw-data'!$A:$A,1),MATCH(FI$1,'raw-data'!$1:$1,1))/VLOOKUP($A39,'raw-data'!$A:$B,2,TRUE),"")</f>
        <v/>
      </c>
      <c r="FJ39" s="1" t="str">
        <f>IF(INDEX('raw-data'!$A$1:$GQ$197,MATCH($A39,'raw-data'!$A:$A,1),MATCH(FJ$1,'raw-data'!$1:$1,1))&lt;&gt;"",
$D39*INDEX('raw-data'!$A$1:$GQ$197,MATCH($A39,'raw-data'!$A:$A,1),MATCH(FJ$1,'raw-data'!$1:$1,1))/VLOOKUP($A39,'raw-data'!$A:$B,2,TRUE),"")</f>
        <v/>
      </c>
      <c r="FK39" s="1" t="str">
        <f>IF(INDEX('raw-data'!$A$1:$GQ$197,MATCH($A39,'raw-data'!$A:$A,1),MATCH(FK$1,'raw-data'!$1:$1,1))&lt;&gt;"",
$D39*INDEX('raw-data'!$A$1:$GQ$197,MATCH($A39,'raw-data'!$A:$A,1),MATCH(FK$1,'raw-data'!$1:$1,1))/VLOOKUP($A39,'raw-data'!$A:$B,2,TRUE),"")</f>
        <v/>
      </c>
      <c r="FL39" s="1" t="str">
        <f>IF(INDEX('raw-data'!$A$1:$GQ$197,MATCH($A39,'raw-data'!$A:$A,1),MATCH(FL$1,'raw-data'!$1:$1,1))&lt;&gt;"",
$D39*INDEX('raw-data'!$A$1:$GQ$197,MATCH($A39,'raw-data'!$A:$A,1),MATCH(FL$1,'raw-data'!$1:$1,1))/VLOOKUP($A39,'raw-data'!$A:$B,2,TRUE),"")</f>
        <v/>
      </c>
      <c r="FM39" s="1" t="str">
        <f>IF(INDEX('raw-data'!$A$1:$GQ$197,MATCH($A39,'raw-data'!$A:$A,1),MATCH(FM$1,'raw-data'!$1:$1,1))&lt;&gt;"",
$D39*INDEX('raw-data'!$A$1:$GQ$197,MATCH($A39,'raw-data'!$A:$A,1),MATCH(FM$1,'raw-data'!$1:$1,1))/VLOOKUP($A39,'raw-data'!$A:$B,2,TRUE),"")</f>
        <v/>
      </c>
      <c r="FN39" s="1" t="str">
        <f>IF(INDEX('raw-data'!$A$1:$GQ$197,MATCH($A39,'raw-data'!$A:$A,1),MATCH(FN$1,'raw-data'!$1:$1,1))&lt;&gt;"",
$D39*INDEX('raw-data'!$A$1:$GQ$197,MATCH($A39,'raw-data'!$A:$A,1),MATCH(FN$1,'raw-data'!$1:$1,1))/VLOOKUP($A39,'raw-data'!$A:$B,2,TRUE),"")</f>
        <v/>
      </c>
      <c r="FO39" s="1" t="str">
        <f>IF(INDEX('raw-data'!$A$1:$GQ$197,MATCH($A39,'raw-data'!$A:$A,1),MATCH(FO$1,'raw-data'!$1:$1,1))&lt;&gt;"",
$D39*INDEX('raw-data'!$A$1:$GQ$197,MATCH($A39,'raw-data'!$A:$A,1),MATCH(FO$1,'raw-data'!$1:$1,1))/VLOOKUP($A39,'raw-data'!$A:$B,2,TRUE),"")</f>
        <v/>
      </c>
      <c r="FP39" s="1" t="str">
        <f>IF(INDEX('raw-data'!$A$1:$GQ$197,MATCH($A39,'raw-data'!$A:$A,1),MATCH(FP$1,'raw-data'!$1:$1,1))&lt;&gt;"",
$D39*INDEX('raw-data'!$A$1:$GQ$197,MATCH($A39,'raw-data'!$A:$A,1),MATCH(FP$1,'raw-data'!$1:$1,1))/VLOOKUP($A39,'raw-data'!$A:$B,2,TRUE),"")</f>
        <v/>
      </c>
      <c r="FQ39" s="1" t="str">
        <f>IF(INDEX('raw-data'!$A$1:$GQ$197,MATCH($A39,'raw-data'!$A:$A,1),MATCH(FQ$1,'raw-data'!$1:$1,1))&lt;&gt;"",
$D39*INDEX('raw-data'!$A$1:$GQ$197,MATCH($A39,'raw-data'!$A:$A,1),MATCH(FQ$1,'raw-data'!$1:$1,1))/VLOOKUP($A39,'raw-data'!$A:$B,2,TRUE),"")</f>
        <v/>
      </c>
      <c r="FR39" s="1" t="str">
        <f>IF(INDEX('raw-data'!$A$1:$GQ$197,MATCH($A39,'raw-data'!$A:$A,1),MATCH(FR$1,'raw-data'!$1:$1,1))&lt;&gt;"",
$D39*INDEX('raw-data'!$A$1:$GQ$197,MATCH($A39,'raw-data'!$A:$A,1),MATCH(FR$1,'raw-data'!$1:$1,1))/VLOOKUP($A39,'raw-data'!$A:$B,2,TRUE),"")</f>
        <v/>
      </c>
      <c r="FS39" s="1" t="str">
        <f>IF(INDEX('raw-data'!$A$1:$GQ$197,MATCH($A39,'raw-data'!$A:$A,1),MATCH(FS$1,'raw-data'!$1:$1,1))&lt;&gt;"",
$D39*INDEX('raw-data'!$A$1:$GQ$197,MATCH($A39,'raw-data'!$A:$A,1),MATCH(FS$1,'raw-data'!$1:$1,1))/VLOOKUP($A39,'raw-data'!$A:$B,2,TRUE),"")</f>
        <v/>
      </c>
      <c r="FT39" s="1" t="str">
        <f>IF(INDEX('raw-data'!$A$1:$GQ$197,MATCH($A39,'raw-data'!$A:$A,1),MATCH(FT$1,'raw-data'!$1:$1,1))&lt;&gt;"",
$D39*INDEX('raw-data'!$A$1:$GQ$197,MATCH($A39,'raw-data'!$A:$A,1),MATCH(FT$1,'raw-data'!$1:$1,1))/VLOOKUP($A39,'raw-data'!$A:$B,2,TRUE),"")</f>
        <v/>
      </c>
      <c r="FU39" s="1" t="str">
        <f>IF(INDEX('raw-data'!$A$1:$GQ$197,MATCH($A39,'raw-data'!$A:$A,1),MATCH(FU$1,'raw-data'!$1:$1,1))&lt;&gt;"",
$D39*INDEX('raw-data'!$A$1:$GQ$197,MATCH($A39,'raw-data'!$A:$A,1),MATCH(FU$1,'raw-data'!$1:$1,1))/VLOOKUP($A39,'raw-data'!$A:$B,2,TRUE),"")</f>
        <v/>
      </c>
      <c r="FV39" s="1" t="str">
        <f>IF(INDEX('raw-data'!$A$1:$GQ$197,MATCH($A39,'raw-data'!$A:$A,1),MATCH(FV$1,'raw-data'!$1:$1,1))&lt;&gt;"",
$D39*INDEX('raw-data'!$A$1:$GQ$197,MATCH($A39,'raw-data'!$A:$A,1),MATCH(FV$1,'raw-data'!$1:$1,1))/VLOOKUP($A39,'raw-data'!$A:$B,2,TRUE),"")</f>
        <v/>
      </c>
      <c r="FW39" s="1" t="str">
        <f>IF(INDEX('raw-data'!$A$1:$GQ$197,MATCH($A39,'raw-data'!$A:$A,1),MATCH(FW$1,'raw-data'!$1:$1,1))&lt;&gt;"",
$D39*INDEX('raw-data'!$A$1:$GQ$197,MATCH($A39,'raw-data'!$A:$A,1),MATCH(FW$1,'raw-data'!$1:$1,1))/VLOOKUP($A39,'raw-data'!$A:$B,2,TRUE),"")</f>
        <v/>
      </c>
      <c r="FX39" s="1" t="str">
        <f>IF(INDEX('raw-data'!$A$1:$GQ$197,MATCH($A39,'raw-data'!$A:$A,1),MATCH(FX$1,'raw-data'!$1:$1,1))&lt;&gt;"",
$D39*INDEX('raw-data'!$A$1:$GQ$197,MATCH($A39,'raw-data'!$A:$A,1),MATCH(FX$1,'raw-data'!$1:$1,1))/VLOOKUP($A39,'raw-data'!$A:$B,2,TRUE),"")</f>
        <v/>
      </c>
      <c r="FY39" s="1" t="str">
        <f>IF(INDEX('raw-data'!$A$1:$GQ$197,MATCH($A39,'raw-data'!$A:$A,1),MATCH(FY$1,'raw-data'!$1:$1,1))&lt;&gt;"",
$D39*INDEX('raw-data'!$A$1:$GQ$197,MATCH($A39,'raw-data'!$A:$A,1),MATCH(FY$1,'raw-data'!$1:$1,1))/VLOOKUP($A39,'raw-data'!$A:$B,2,TRUE),"")</f>
        <v/>
      </c>
      <c r="FZ39" s="1" t="str">
        <f>IF(INDEX('raw-data'!$A$1:$GQ$197,MATCH($A39,'raw-data'!$A:$A,1),MATCH(FZ$1,'raw-data'!$1:$1,1))&lt;&gt;"",
$D39*INDEX('raw-data'!$A$1:$GQ$197,MATCH($A39,'raw-data'!$A:$A,1),MATCH(FZ$1,'raw-data'!$1:$1,1))/VLOOKUP($A39,'raw-data'!$A:$B,2,TRUE),"")</f>
        <v/>
      </c>
      <c r="GA39" s="1" t="str">
        <f>IF(INDEX('raw-data'!$A$1:$GQ$197,MATCH($A39,'raw-data'!$A:$A,1),MATCH(GA$1,'raw-data'!$1:$1,1))&lt;&gt;"",
$D39*INDEX('raw-data'!$A$1:$GQ$197,MATCH($A39,'raw-data'!$A:$A,1),MATCH(GA$1,'raw-data'!$1:$1,1))/VLOOKUP($A39,'raw-data'!$A:$B,2,TRUE),"")</f>
        <v/>
      </c>
      <c r="GB39" s="1" t="str">
        <f>IF(INDEX('raw-data'!$A$1:$GQ$197,MATCH($A39,'raw-data'!$A:$A,1),MATCH(GB$1,'raw-data'!$1:$1,1))&lt;&gt;"",
$D39*INDEX('raw-data'!$A$1:$GQ$197,MATCH($A39,'raw-data'!$A:$A,1),MATCH(GB$1,'raw-data'!$1:$1,1))/VLOOKUP($A39,'raw-data'!$A:$B,2,TRUE),"")</f>
        <v/>
      </c>
      <c r="GC39" s="1" t="str">
        <f>IF(INDEX('raw-data'!$A$1:$GQ$197,MATCH($A39,'raw-data'!$A:$A,1),MATCH(GC$1,'raw-data'!$1:$1,1))&lt;&gt;"",
$D39*INDEX('raw-data'!$A$1:$GQ$197,MATCH($A39,'raw-data'!$A:$A,1),MATCH(GC$1,'raw-data'!$1:$1,1))/VLOOKUP($A39,'raw-data'!$A:$B,2,TRUE),"")</f>
        <v/>
      </c>
      <c r="GD39" s="1" t="str">
        <f>IF(INDEX('raw-data'!$A$1:$GQ$197,MATCH($A39,'raw-data'!$A:$A,1),MATCH(GD$1,'raw-data'!$1:$1,1))&lt;&gt;"",
$D39*INDEX('raw-data'!$A$1:$GQ$197,MATCH($A39,'raw-data'!$A:$A,1),MATCH(GD$1,'raw-data'!$1:$1,1))/VLOOKUP($A39,'raw-data'!$A:$B,2,TRUE),"")</f>
        <v/>
      </c>
      <c r="GE39" s="1" t="str">
        <f>IF(INDEX('raw-data'!$A$1:$GQ$197,MATCH($A39,'raw-data'!$A:$A,1),MATCH(GE$1,'raw-data'!$1:$1,1))&lt;&gt;"",
$D39*INDEX('raw-data'!$A$1:$GQ$197,MATCH($A39,'raw-data'!$A:$A,1),MATCH(GE$1,'raw-data'!$1:$1,1))/VLOOKUP($A39,'raw-data'!$A:$B,2,TRUE),"")</f>
        <v/>
      </c>
      <c r="GF39" s="1" t="str">
        <f>IF(INDEX('raw-data'!$A$1:$GQ$197,MATCH($A39,'raw-data'!$A:$A,1),MATCH(GF$1,'raw-data'!$1:$1,1))&lt;&gt;"",
$D39*INDEX('raw-data'!$A$1:$GQ$197,MATCH($A39,'raw-data'!$A:$A,1),MATCH(GF$1,'raw-data'!$1:$1,1))/VLOOKUP($A39,'raw-data'!$A:$B,2,TRUE),"")</f>
        <v/>
      </c>
      <c r="GG39" s="1" t="str">
        <f>IF(INDEX('raw-data'!$A$1:$GQ$197,MATCH($A39,'raw-data'!$A:$A,1),MATCH(GG$1,'raw-data'!$1:$1,1))&lt;&gt;"",
$D39*INDEX('raw-data'!$A$1:$GQ$197,MATCH($A39,'raw-data'!$A:$A,1),MATCH(GG$1,'raw-data'!$1:$1,1))/VLOOKUP($A39,'raw-data'!$A:$B,2,TRUE),"")</f>
        <v/>
      </c>
      <c r="GH39" s="1" t="str">
        <f>IF(INDEX('raw-data'!$A$1:$GQ$197,MATCH($A39,'raw-data'!$A:$A,1),MATCH(GH$1,'raw-data'!$1:$1,1))&lt;&gt;"",
$D39*INDEX('raw-data'!$A$1:$GQ$197,MATCH($A39,'raw-data'!$A:$A,1),MATCH(GH$1,'raw-data'!$1:$1,1))/VLOOKUP($A39,'raw-data'!$A:$B,2,TRUE),"")</f>
        <v/>
      </c>
      <c r="GI39" s="1" t="str">
        <f>IF(INDEX('raw-data'!$A$1:$GQ$197,MATCH($A39,'raw-data'!$A:$A,1),MATCH(GI$1,'raw-data'!$1:$1,1))&lt;&gt;"",
$D39*INDEX('raw-data'!$A$1:$GQ$197,MATCH($A39,'raw-data'!$A:$A,1),MATCH(GI$1,'raw-data'!$1:$1,1))/VLOOKUP($A39,'raw-data'!$A:$B,2,TRUE),"")</f>
        <v/>
      </c>
      <c r="GJ39" s="1" t="str">
        <f>IF(INDEX('raw-data'!$A$1:$GQ$197,MATCH($A39,'raw-data'!$A:$A,1),MATCH(GJ$1,'raw-data'!$1:$1,1))&lt;&gt;"",
$D39*INDEX('raw-data'!$A$1:$GQ$197,MATCH($A39,'raw-data'!$A:$A,1),MATCH(GJ$1,'raw-data'!$1:$1,1))/VLOOKUP($A39,'raw-data'!$A:$B,2,TRUE),"")</f>
        <v/>
      </c>
      <c r="GK39" s="1" t="str">
        <f>IF(INDEX('raw-data'!$A$1:$GQ$197,MATCH($A39,'raw-data'!$A:$A,1),MATCH(GK$1,'raw-data'!$1:$1,1))&lt;&gt;"",
$D39*INDEX('raw-data'!$A$1:$GQ$197,MATCH($A39,'raw-data'!$A:$A,1),MATCH(GK$1,'raw-data'!$1:$1,1))/VLOOKUP($A39,'raw-data'!$A:$B,2,TRUE),"")</f>
        <v/>
      </c>
      <c r="GL39" s="1" t="str">
        <f>IF(INDEX('raw-data'!$A$1:$GQ$197,MATCH($A39,'raw-data'!$A:$A,1),MATCH(GL$1,'raw-data'!$1:$1,1))&lt;&gt;"",
$D39*INDEX('raw-data'!$A$1:$GQ$197,MATCH($A39,'raw-data'!$A:$A,1),MATCH(GL$1,'raw-data'!$1:$1,1))/VLOOKUP($A39,'raw-data'!$A:$B,2,TRUE),"")</f>
        <v/>
      </c>
      <c r="GM39" s="1" t="str">
        <f>IF(INDEX('raw-data'!$A$1:$GQ$197,MATCH($A39,'raw-data'!$A:$A,1),MATCH(GM$1,'raw-data'!$1:$1,1))&lt;&gt;"",
$D39*INDEX('raw-data'!$A$1:$GQ$197,MATCH($A39,'raw-data'!$A:$A,1),MATCH(GM$1,'raw-data'!$1:$1,1))/VLOOKUP($A39,'raw-data'!$A:$B,2,TRUE),"")</f>
        <v/>
      </c>
      <c r="GN39" s="1" t="str">
        <f>IF(INDEX('raw-data'!$A$1:$GQ$197,MATCH($A39,'raw-data'!$A:$A,1),MATCH(GN$1,'raw-data'!$1:$1,1))&lt;&gt;"",
$D39*INDEX('raw-data'!$A$1:$GQ$197,MATCH($A39,'raw-data'!$A:$A,1),MATCH(GN$1,'raw-data'!$1:$1,1))/VLOOKUP($A39,'raw-data'!$A:$B,2,TRUE),"")</f>
        <v/>
      </c>
      <c r="GO39" s="1" t="str">
        <f>IF(INDEX('raw-data'!$A$1:$GQ$197,MATCH($A39,'raw-data'!$A:$A,1),MATCH(GO$1,'raw-data'!$1:$1,1))&lt;&gt;"",
$D39*INDEX('raw-data'!$A$1:$GQ$197,MATCH($A39,'raw-data'!$A:$A,1),MATCH(GO$1,'raw-data'!$1:$1,1))/VLOOKUP($A39,'raw-data'!$A:$B,2,TRUE),"")</f>
        <v/>
      </c>
      <c r="GP39" s="1" t="str">
        <f>IF(INDEX('raw-data'!$A$1:$GQ$197,MATCH($A39,'raw-data'!$A:$A,1),MATCH(GP$1,'raw-data'!$1:$1,1))&lt;&gt;"",
$D39*INDEX('raw-data'!$A$1:$GQ$197,MATCH($A39,'raw-data'!$A:$A,1),MATCH(GP$1,'raw-data'!$1:$1,1))/VLOOKUP($A39,'raw-data'!$A:$B,2,TRUE),"")</f>
        <v/>
      </c>
      <c r="GQ39" s="1" t="str">
        <f>IF(INDEX('raw-data'!$A$1:$GQ$197,MATCH($A39,'raw-data'!$A:$A,1),MATCH(GQ$1,'raw-data'!$1:$1,1))&lt;&gt;"",
$D39*INDEX('raw-data'!$A$1:$GQ$197,MATCH($A39,'raw-data'!$A:$A,1),MATCH(GQ$1,'raw-data'!$1:$1,1))/VLOOKUP($A39,'raw-data'!$A:$B,2,TRUE),"")</f>
        <v/>
      </c>
    </row>
    <row r="40" spans="1:199" ht="15.75" x14ac:dyDescent="0.3">
      <c r="A40" s="3" t="s">
        <v>98</v>
      </c>
      <c r="B40" s="1">
        <f>IF(VLOOKUP(A40,'DATA-VIEW'!G:H,2,FALSE)=0,0,VLOOKUP(A40,'DATA-VIEW'!G:H,2,FALSE))</f>
        <v>0</v>
      </c>
      <c r="C40" s="1">
        <f t="shared" si="6"/>
        <v>0</v>
      </c>
      <c r="D40" s="1">
        <f>IFERROR(C40*VLOOKUP($A40,'raw-data'!A:C,2,TRUE)/VLOOKUP(A40,'raw-data'!A:C,3,TRUE),"")</f>
        <v>0</v>
      </c>
      <c r="E40" s="1" t="str">
        <f>IF(INDEX('raw-data'!$A$1:$GQ$197,MATCH($A40,'raw-data'!$A:$A,1),MATCH(E$1,'raw-data'!$1:$1,1))&lt;&gt;"",
$D40*INDEX('raw-data'!$A$1:$GQ$197,MATCH($A40,'raw-data'!$A:$A,1),MATCH(E$1,'raw-data'!$1:$1,1))/VLOOKUP($A40,'raw-data'!$A:$B,2,TRUE),"")</f>
        <v/>
      </c>
      <c r="F40" s="1">
        <f>IF(INDEX('raw-data'!$A$1:$GQ$197,MATCH($A40,'raw-data'!$A:$A,1),MATCH(F$1,'raw-data'!$1:$1,1))&lt;&gt;"",
$D40*INDEX('raw-data'!$A$1:$GQ$197,MATCH($A40,'raw-data'!$A:$A,1),MATCH(F$1,'raw-data'!$1:$1,1))/VLOOKUP($A40,'raw-data'!$A:$B,2,TRUE),"")</f>
        <v>0</v>
      </c>
      <c r="G40" s="1" t="str">
        <f>IF(INDEX('raw-data'!$A$1:$GQ$197,MATCH($A40,'raw-data'!$A:$A,1),MATCH(G$1,'raw-data'!$1:$1,1))&lt;&gt;"",
$D40*INDEX('raw-data'!$A$1:$GQ$197,MATCH($A40,'raw-data'!$A:$A,1),MATCH(G$1,'raw-data'!$1:$1,1))/VLOOKUP($A40,'raw-data'!$A:$B,2,TRUE),"")</f>
        <v/>
      </c>
      <c r="H40" s="1" t="str">
        <f>IF(INDEX('raw-data'!$A$1:$GQ$197,MATCH($A40,'raw-data'!$A:$A,1),MATCH(H$1,'raw-data'!$1:$1,1))&lt;&gt;"",
$D40*INDEX('raw-data'!$A$1:$GQ$197,MATCH($A40,'raw-data'!$A:$A,1),MATCH(H$1,'raw-data'!$1:$1,1))/VLOOKUP($A40,'raw-data'!$A:$B,2,TRUE),"")</f>
        <v/>
      </c>
      <c r="I40" s="1" t="str">
        <f>IF(INDEX('raw-data'!$A$1:$GQ$197,MATCH($A40,'raw-data'!$A:$A,1),MATCH(I$1,'raw-data'!$1:$1,1))&lt;&gt;"",
$D40*INDEX('raw-data'!$A$1:$GQ$197,MATCH($A40,'raw-data'!$A:$A,1),MATCH(I$1,'raw-data'!$1:$1,1))/VLOOKUP($A40,'raw-data'!$A:$B,2,TRUE),"")</f>
        <v/>
      </c>
      <c r="J40" s="1" t="str">
        <f>IF(INDEX('raw-data'!$A$1:$GQ$197,MATCH($A40,'raw-data'!$A:$A,1),MATCH(J$1,'raw-data'!$1:$1,1))&lt;&gt;"",
$D40*INDEX('raw-data'!$A$1:$GQ$197,MATCH($A40,'raw-data'!$A:$A,1),MATCH(J$1,'raw-data'!$1:$1,1))/VLOOKUP($A40,'raw-data'!$A:$B,2,TRUE),"")</f>
        <v/>
      </c>
      <c r="K40" s="1" t="str">
        <f>IF(INDEX('raw-data'!$A$1:$GQ$197,MATCH($A40,'raw-data'!$A:$A,1),MATCH(K$1,'raw-data'!$1:$1,1))&lt;&gt;"",
$D40*INDEX('raw-data'!$A$1:$GQ$197,MATCH($A40,'raw-data'!$A:$A,1),MATCH(K$1,'raw-data'!$1:$1,1))/VLOOKUP($A40,'raw-data'!$A:$B,2,TRUE),"")</f>
        <v/>
      </c>
      <c r="L40" s="1" t="str">
        <f>IF(INDEX('raw-data'!$A$1:$GQ$197,MATCH($A40,'raw-data'!$A:$A,1),MATCH(L$1,'raw-data'!$1:$1,1))&lt;&gt;"",
$D40*INDEX('raw-data'!$A$1:$GQ$197,MATCH($A40,'raw-data'!$A:$A,1),MATCH(L$1,'raw-data'!$1:$1,1))/VLOOKUP($A40,'raw-data'!$A:$B,2,TRUE),"")</f>
        <v/>
      </c>
      <c r="M40" s="1" t="str">
        <f>IF(INDEX('raw-data'!$A$1:$GQ$197,MATCH($A40,'raw-data'!$A:$A,1),MATCH(M$1,'raw-data'!$1:$1,1))&lt;&gt;"",
$D40*INDEX('raw-data'!$A$1:$GQ$197,MATCH($A40,'raw-data'!$A:$A,1),MATCH(M$1,'raw-data'!$1:$1,1))/VLOOKUP($A40,'raw-data'!$A:$B,2,TRUE),"")</f>
        <v/>
      </c>
      <c r="N40" s="1" t="str">
        <f>IF(INDEX('raw-data'!$A$1:$GQ$197,MATCH($A40,'raw-data'!$A:$A,1),MATCH(N$1,'raw-data'!$1:$1,1))&lt;&gt;"",
$D40*INDEX('raw-data'!$A$1:$GQ$197,MATCH($A40,'raw-data'!$A:$A,1),MATCH(N$1,'raw-data'!$1:$1,1))/VLOOKUP($A40,'raw-data'!$A:$B,2,TRUE),"")</f>
        <v/>
      </c>
      <c r="O40" s="1" t="str">
        <f>IF(INDEX('raw-data'!$A$1:$GQ$197,MATCH($A40,'raw-data'!$A:$A,1),MATCH(O$1,'raw-data'!$1:$1,1))&lt;&gt;"",
$D40*INDEX('raw-data'!$A$1:$GQ$197,MATCH($A40,'raw-data'!$A:$A,1),MATCH(O$1,'raw-data'!$1:$1,1))/VLOOKUP($A40,'raw-data'!$A:$B,2,TRUE),"")</f>
        <v/>
      </c>
      <c r="P40" s="1" t="str">
        <f>IF(INDEX('raw-data'!$A$1:$GQ$197,MATCH($A40,'raw-data'!$A:$A,1),MATCH(P$1,'raw-data'!$1:$1,1))&lt;&gt;"",
$D40*INDEX('raw-data'!$A$1:$GQ$197,MATCH($A40,'raw-data'!$A:$A,1),MATCH(P$1,'raw-data'!$1:$1,1))/VLOOKUP($A40,'raw-data'!$A:$B,2,TRUE),"")</f>
        <v/>
      </c>
      <c r="Q40" s="1" t="str">
        <f>IF(INDEX('raw-data'!$A$1:$GQ$197,MATCH($A40,'raw-data'!$A:$A,1),MATCH(Q$1,'raw-data'!$1:$1,1))&lt;&gt;"",
$D40*INDEX('raw-data'!$A$1:$GQ$197,MATCH($A40,'raw-data'!$A:$A,1),MATCH(Q$1,'raw-data'!$1:$1,1))/VLOOKUP($A40,'raw-data'!$A:$B,2,TRUE),"")</f>
        <v/>
      </c>
      <c r="R40" s="1" t="str">
        <f>IF(INDEX('raw-data'!$A$1:$GQ$197,MATCH($A40,'raw-data'!$A:$A,1),MATCH(R$1,'raw-data'!$1:$1,1))&lt;&gt;"",
$D40*INDEX('raw-data'!$A$1:$GQ$197,MATCH($A40,'raw-data'!$A:$A,1),MATCH(R$1,'raw-data'!$1:$1,1))/VLOOKUP($A40,'raw-data'!$A:$B,2,TRUE),"")</f>
        <v/>
      </c>
      <c r="S40" s="1" t="str">
        <f>IF(INDEX('raw-data'!$A$1:$GQ$197,MATCH($A40,'raw-data'!$A:$A,1),MATCH(S$1,'raw-data'!$1:$1,1))&lt;&gt;"",
$D40*INDEX('raw-data'!$A$1:$GQ$197,MATCH($A40,'raw-data'!$A:$A,1),MATCH(S$1,'raw-data'!$1:$1,1))/VLOOKUP($A40,'raw-data'!$A:$B,2,TRUE),"")</f>
        <v/>
      </c>
      <c r="T40" s="1" t="str">
        <f>IF(INDEX('raw-data'!$A$1:$GQ$197,MATCH($A40,'raw-data'!$A:$A,1),MATCH(T$1,'raw-data'!$1:$1,1))&lt;&gt;"",
$D40*INDEX('raw-data'!$A$1:$GQ$197,MATCH($A40,'raw-data'!$A:$A,1),MATCH(T$1,'raw-data'!$1:$1,1))/VLOOKUP($A40,'raw-data'!$A:$B,2,TRUE),"")</f>
        <v/>
      </c>
      <c r="U40" s="1" t="str">
        <f>IF(INDEX('raw-data'!$A$1:$GQ$197,MATCH($A40,'raw-data'!$A:$A,1),MATCH(U$1,'raw-data'!$1:$1,1))&lt;&gt;"",
$D40*INDEX('raw-data'!$A$1:$GQ$197,MATCH($A40,'raw-data'!$A:$A,1),MATCH(U$1,'raw-data'!$1:$1,1))/VLOOKUP($A40,'raw-data'!$A:$B,2,TRUE),"")</f>
        <v/>
      </c>
      <c r="V40" s="1" t="str">
        <f>IF(INDEX('raw-data'!$A$1:$GQ$197,MATCH($A40,'raw-data'!$A:$A,1),MATCH(V$1,'raw-data'!$1:$1,1))&lt;&gt;"",
$D40*INDEX('raw-data'!$A$1:$GQ$197,MATCH($A40,'raw-data'!$A:$A,1),MATCH(V$1,'raw-data'!$1:$1,1))/VLOOKUP($A40,'raw-data'!$A:$B,2,TRUE),"")</f>
        <v/>
      </c>
      <c r="W40" s="1" t="str">
        <f>IF(INDEX('raw-data'!$A$1:$GQ$197,MATCH($A40,'raw-data'!$A:$A,1),MATCH(W$1,'raw-data'!$1:$1,1))&lt;&gt;"",
$D40*INDEX('raw-data'!$A$1:$GQ$197,MATCH($A40,'raw-data'!$A:$A,1),MATCH(W$1,'raw-data'!$1:$1,1))/VLOOKUP($A40,'raw-data'!$A:$B,2,TRUE),"")</f>
        <v/>
      </c>
      <c r="X40" s="1" t="str">
        <f>IF(INDEX('raw-data'!$A$1:$GQ$197,MATCH($A40,'raw-data'!$A:$A,1),MATCH(X$1,'raw-data'!$1:$1,1))&lt;&gt;"",
$D40*INDEX('raw-data'!$A$1:$GQ$197,MATCH($A40,'raw-data'!$A:$A,1),MATCH(X$1,'raw-data'!$1:$1,1))/VLOOKUP($A40,'raw-data'!$A:$B,2,TRUE),"")</f>
        <v/>
      </c>
      <c r="Y40" s="1" t="str">
        <f>IF(INDEX('raw-data'!$A$1:$GQ$197,MATCH($A40,'raw-data'!$A:$A,1),MATCH(Y$1,'raw-data'!$1:$1,1))&lt;&gt;"",
$D40*INDEX('raw-data'!$A$1:$GQ$197,MATCH($A40,'raw-data'!$A:$A,1),MATCH(Y$1,'raw-data'!$1:$1,1))/VLOOKUP($A40,'raw-data'!$A:$B,2,TRUE),"")</f>
        <v/>
      </c>
      <c r="Z40" s="1" t="str">
        <f>IF(INDEX('raw-data'!$A$1:$GQ$197,MATCH($A40,'raw-data'!$A:$A,1),MATCH(Z$1,'raw-data'!$1:$1,1))&lt;&gt;"",
$D40*INDEX('raw-data'!$A$1:$GQ$197,MATCH($A40,'raw-data'!$A:$A,1),MATCH(Z$1,'raw-data'!$1:$1,1))/VLOOKUP($A40,'raw-data'!$A:$B,2,TRUE),"")</f>
        <v/>
      </c>
      <c r="AA40" s="1" t="str">
        <f>IF(INDEX('raw-data'!$A$1:$GQ$197,MATCH($A40,'raw-data'!$A:$A,1),MATCH(AA$1,'raw-data'!$1:$1,1))&lt;&gt;"",
$D40*INDEX('raw-data'!$A$1:$GQ$197,MATCH($A40,'raw-data'!$A:$A,1),MATCH(AA$1,'raw-data'!$1:$1,1))/VLOOKUP($A40,'raw-data'!$A:$B,2,TRUE),"")</f>
        <v/>
      </c>
      <c r="AB40" s="1" t="str">
        <f>IF(INDEX('raw-data'!$A$1:$GQ$197,MATCH($A40,'raw-data'!$A:$A,1),MATCH(AB$1,'raw-data'!$1:$1,1))&lt;&gt;"",
$D40*INDEX('raw-data'!$A$1:$GQ$197,MATCH($A40,'raw-data'!$A:$A,1),MATCH(AB$1,'raw-data'!$1:$1,1))/VLOOKUP($A40,'raw-data'!$A:$B,2,TRUE),"")</f>
        <v/>
      </c>
      <c r="AC40" s="1" t="str">
        <f>IF(INDEX('raw-data'!$A$1:$GQ$197,MATCH($A40,'raw-data'!$A:$A,1),MATCH(AC$1,'raw-data'!$1:$1,1))&lt;&gt;"",
$D40*INDEX('raw-data'!$A$1:$GQ$197,MATCH($A40,'raw-data'!$A:$A,1),MATCH(AC$1,'raw-data'!$1:$1,1))/VLOOKUP($A40,'raw-data'!$A:$B,2,TRUE),"")</f>
        <v/>
      </c>
      <c r="AD40" s="1" t="str">
        <f>IF(INDEX('raw-data'!$A$1:$GQ$197,MATCH($A40,'raw-data'!$A:$A,1),MATCH(AD$1,'raw-data'!$1:$1,1))&lt;&gt;"",
$D40*INDEX('raw-data'!$A$1:$GQ$197,MATCH($A40,'raw-data'!$A:$A,1),MATCH(AD$1,'raw-data'!$1:$1,1))/VLOOKUP($A40,'raw-data'!$A:$B,2,TRUE),"")</f>
        <v/>
      </c>
      <c r="AE40" s="1" t="str">
        <f>IF(INDEX('raw-data'!$A$1:$GQ$197,MATCH($A40,'raw-data'!$A:$A,1),MATCH(AE$1,'raw-data'!$1:$1,1))&lt;&gt;"",
$D40*INDEX('raw-data'!$A$1:$GQ$197,MATCH($A40,'raw-data'!$A:$A,1),MATCH(AE$1,'raw-data'!$1:$1,1))/VLOOKUP($A40,'raw-data'!$A:$B,2,TRUE),"")</f>
        <v/>
      </c>
      <c r="AF40" s="1" t="str">
        <f>IF(INDEX('raw-data'!$A$1:$GQ$197,MATCH($A40,'raw-data'!$A:$A,1),MATCH(AF$1,'raw-data'!$1:$1,1))&lt;&gt;"",
$D40*INDEX('raw-data'!$A$1:$GQ$197,MATCH($A40,'raw-data'!$A:$A,1),MATCH(AF$1,'raw-data'!$1:$1,1))/VLOOKUP($A40,'raw-data'!$A:$B,2,TRUE),"")</f>
        <v/>
      </c>
      <c r="AG40" s="1" t="str">
        <f>IF(INDEX('raw-data'!$A$1:$GQ$197,MATCH($A40,'raw-data'!$A:$A,1),MATCH(AG$1,'raw-data'!$1:$1,1))&lt;&gt;"",
$D40*INDEX('raw-data'!$A$1:$GQ$197,MATCH($A40,'raw-data'!$A:$A,1),MATCH(AG$1,'raw-data'!$1:$1,1))/VLOOKUP($A40,'raw-data'!$A:$B,2,TRUE),"")</f>
        <v/>
      </c>
      <c r="AH40" s="1" t="str">
        <f>IF(INDEX('raw-data'!$A$1:$GQ$197,MATCH($A40,'raw-data'!$A:$A,1),MATCH(AH$1,'raw-data'!$1:$1,1))&lt;&gt;"",
$D40*INDEX('raw-data'!$A$1:$GQ$197,MATCH($A40,'raw-data'!$A:$A,1),MATCH(AH$1,'raw-data'!$1:$1,1))/VLOOKUP($A40,'raw-data'!$A:$B,2,TRUE),"")</f>
        <v/>
      </c>
      <c r="AI40" s="1" t="str">
        <f>IF(INDEX('raw-data'!$A$1:$GQ$197,MATCH($A40,'raw-data'!$A:$A,1),MATCH(AI$1,'raw-data'!$1:$1,1))&lt;&gt;"",
$D40*INDEX('raw-data'!$A$1:$GQ$197,MATCH($A40,'raw-data'!$A:$A,1),MATCH(AI$1,'raw-data'!$1:$1,1))/VLOOKUP($A40,'raw-data'!$A:$B,2,TRUE),"")</f>
        <v/>
      </c>
      <c r="AJ40" s="1" t="str">
        <f>IF(INDEX('raw-data'!$A$1:$GQ$197,MATCH($A40,'raw-data'!$A:$A,1),MATCH(AJ$1,'raw-data'!$1:$1,1))&lt;&gt;"",
$D40*INDEX('raw-data'!$A$1:$GQ$197,MATCH($A40,'raw-data'!$A:$A,1),MATCH(AJ$1,'raw-data'!$1:$1,1))/VLOOKUP($A40,'raw-data'!$A:$B,2,TRUE),"")</f>
        <v/>
      </c>
      <c r="AK40" s="1" t="str">
        <f>IF(INDEX('raw-data'!$A$1:$GQ$197,MATCH($A40,'raw-data'!$A:$A,1),MATCH(AK$1,'raw-data'!$1:$1,1))&lt;&gt;"",
$D40*INDEX('raw-data'!$A$1:$GQ$197,MATCH($A40,'raw-data'!$A:$A,1),MATCH(AK$1,'raw-data'!$1:$1,1))/VLOOKUP($A40,'raw-data'!$A:$B,2,TRUE),"")</f>
        <v/>
      </c>
      <c r="AL40" s="1" t="str">
        <f>IF(INDEX('raw-data'!$A$1:$GQ$197,MATCH($A40,'raw-data'!$A:$A,1),MATCH(AL$1,'raw-data'!$1:$1,1))&lt;&gt;"",
$D40*INDEX('raw-data'!$A$1:$GQ$197,MATCH($A40,'raw-data'!$A:$A,1),MATCH(AL$1,'raw-data'!$1:$1,1))/VLOOKUP($A40,'raw-data'!$A:$B,2,TRUE),"")</f>
        <v/>
      </c>
      <c r="AM40" s="1" t="str">
        <f>IF(INDEX('raw-data'!$A$1:$GQ$197,MATCH($A40,'raw-data'!$A:$A,1),MATCH(AM$1,'raw-data'!$1:$1,1))&lt;&gt;"",
$D40*INDEX('raw-data'!$A$1:$GQ$197,MATCH($A40,'raw-data'!$A:$A,1),MATCH(AM$1,'raw-data'!$1:$1,1))/VLOOKUP($A40,'raw-data'!$A:$B,2,TRUE),"")</f>
        <v/>
      </c>
      <c r="AN40" s="1">
        <f>IF(INDEX('raw-data'!$A$1:$GQ$197,MATCH($A40,'raw-data'!$A:$A,1),MATCH(AN$1,'raw-data'!$1:$1,1))&lt;&gt;"",
$D40*INDEX('raw-data'!$A$1:$GQ$197,MATCH($A40,'raw-data'!$A:$A,1),MATCH(AN$1,'raw-data'!$1:$1,1))/VLOOKUP($A40,'raw-data'!$A:$B,2,TRUE),"")</f>
        <v>0</v>
      </c>
      <c r="AO40" s="1" t="str">
        <f>IF(INDEX('raw-data'!$A$1:$GQ$197,MATCH($A40,'raw-data'!$A:$A,1),MATCH(AO$1,'raw-data'!$1:$1,1))&lt;&gt;"",
$D40*INDEX('raw-data'!$A$1:$GQ$197,MATCH($A40,'raw-data'!$A:$A,1),MATCH(AO$1,'raw-data'!$1:$1,1))/VLOOKUP($A40,'raw-data'!$A:$B,2,TRUE),"")</f>
        <v/>
      </c>
      <c r="AP40" s="1" t="str">
        <f>IF(INDEX('raw-data'!$A$1:$GQ$197,MATCH($A40,'raw-data'!$A:$A,1),MATCH(AP$1,'raw-data'!$1:$1,1))&lt;&gt;"",
$D40*INDEX('raw-data'!$A$1:$GQ$197,MATCH($A40,'raw-data'!$A:$A,1),MATCH(AP$1,'raw-data'!$1:$1,1))/VLOOKUP($A40,'raw-data'!$A:$B,2,TRUE),"")</f>
        <v/>
      </c>
      <c r="AQ40" s="1" t="str">
        <f>IF(INDEX('raw-data'!$A$1:$GQ$197,MATCH($A40,'raw-data'!$A:$A,1),MATCH(AQ$1,'raw-data'!$1:$1,1))&lt;&gt;"",
$D40*INDEX('raw-data'!$A$1:$GQ$197,MATCH($A40,'raw-data'!$A:$A,1),MATCH(AQ$1,'raw-data'!$1:$1,1))/VLOOKUP($A40,'raw-data'!$A:$B,2,TRUE),"")</f>
        <v/>
      </c>
      <c r="AR40" s="1" t="str">
        <f>IF(INDEX('raw-data'!$A$1:$GQ$197,MATCH($A40,'raw-data'!$A:$A,1),MATCH(AR$1,'raw-data'!$1:$1,1))&lt;&gt;"",
$D40*INDEX('raw-data'!$A$1:$GQ$197,MATCH($A40,'raw-data'!$A:$A,1),MATCH(AR$1,'raw-data'!$1:$1,1))/VLOOKUP($A40,'raw-data'!$A:$B,2,TRUE),"")</f>
        <v/>
      </c>
      <c r="AS40" s="1" t="str">
        <f>IF(INDEX('raw-data'!$A$1:$GQ$197,MATCH($A40,'raw-data'!$A:$A,1),MATCH(AS$1,'raw-data'!$1:$1,1))&lt;&gt;"",
$D40*INDEX('raw-data'!$A$1:$GQ$197,MATCH($A40,'raw-data'!$A:$A,1),MATCH(AS$1,'raw-data'!$1:$1,1))/VLOOKUP($A40,'raw-data'!$A:$B,2,TRUE),"")</f>
        <v/>
      </c>
      <c r="AT40" s="1" t="str">
        <f>IF(INDEX('raw-data'!$A$1:$GQ$197,MATCH($A40,'raw-data'!$A:$A,1),MATCH(AT$1,'raw-data'!$1:$1,1))&lt;&gt;"",
$D40*INDEX('raw-data'!$A$1:$GQ$197,MATCH($A40,'raw-data'!$A:$A,1),MATCH(AT$1,'raw-data'!$1:$1,1))/VLOOKUP($A40,'raw-data'!$A:$B,2,TRUE),"")</f>
        <v/>
      </c>
      <c r="AU40" s="1" t="str">
        <f>IF(INDEX('raw-data'!$A$1:$GQ$197,MATCH($A40,'raw-data'!$A:$A,1),MATCH(AU$1,'raw-data'!$1:$1,1))&lt;&gt;"",
$D40*INDEX('raw-data'!$A$1:$GQ$197,MATCH($A40,'raw-data'!$A:$A,1),MATCH(AU$1,'raw-data'!$1:$1,1))/VLOOKUP($A40,'raw-data'!$A:$B,2,TRUE),"")</f>
        <v/>
      </c>
      <c r="AV40" s="1" t="str">
        <f>IF(INDEX('raw-data'!$A$1:$GQ$197,MATCH($A40,'raw-data'!$A:$A,1),MATCH(AV$1,'raw-data'!$1:$1,1))&lt;&gt;"",
$D40*INDEX('raw-data'!$A$1:$GQ$197,MATCH($A40,'raw-data'!$A:$A,1),MATCH(AV$1,'raw-data'!$1:$1,1))/VLOOKUP($A40,'raw-data'!$A:$B,2,TRUE),"")</f>
        <v/>
      </c>
      <c r="AW40" s="1" t="str">
        <f>IF(INDEX('raw-data'!$A$1:$GQ$197,MATCH($A40,'raw-data'!$A:$A,1),MATCH(AW$1,'raw-data'!$1:$1,1))&lt;&gt;"",
$D40*INDEX('raw-data'!$A$1:$GQ$197,MATCH($A40,'raw-data'!$A:$A,1),MATCH(AW$1,'raw-data'!$1:$1,1))/VLOOKUP($A40,'raw-data'!$A:$B,2,TRUE),"")</f>
        <v/>
      </c>
      <c r="AX40" s="1" t="str">
        <f>IF(INDEX('raw-data'!$A$1:$GQ$197,MATCH($A40,'raw-data'!$A:$A,1),MATCH(AX$1,'raw-data'!$1:$1,1))&lt;&gt;"",
$D40*INDEX('raw-data'!$A$1:$GQ$197,MATCH($A40,'raw-data'!$A:$A,1),MATCH(AX$1,'raw-data'!$1:$1,1))/VLOOKUP($A40,'raw-data'!$A:$B,2,TRUE),"")</f>
        <v/>
      </c>
      <c r="AY40" s="1" t="str">
        <f>IF(INDEX('raw-data'!$A$1:$GQ$197,MATCH($A40,'raw-data'!$A:$A,1),MATCH(AY$1,'raw-data'!$1:$1,1))&lt;&gt;"",
$D40*INDEX('raw-data'!$A$1:$GQ$197,MATCH($A40,'raw-data'!$A:$A,1),MATCH(AY$1,'raw-data'!$1:$1,1))/VLOOKUP($A40,'raw-data'!$A:$B,2,TRUE),"")</f>
        <v/>
      </c>
      <c r="AZ40" s="1" t="str">
        <f>IF(INDEX('raw-data'!$A$1:$GQ$197,MATCH($A40,'raw-data'!$A:$A,1),MATCH(AZ$1,'raw-data'!$1:$1,1))&lt;&gt;"",
$D40*INDEX('raw-data'!$A$1:$GQ$197,MATCH($A40,'raw-data'!$A:$A,1),MATCH(AZ$1,'raw-data'!$1:$1,1))/VLOOKUP($A40,'raw-data'!$A:$B,2,TRUE),"")</f>
        <v/>
      </c>
      <c r="BA40" s="1" t="str">
        <f>IF(INDEX('raw-data'!$A$1:$GQ$197,MATCH($A40,'raw-data'!$A:$A,1),MATCH(BA$1,'raw-data'!$1:$1,1))&lt;&gt;"",
$D40*INDEX('raw-data'!$A$1:$GQ$197,MATCH($A40,'raw-data'!$A:$A,1),MATCH(BA$1,'raw-data'!$1:$1,1))/VLOOKUP($A40,'raw-data'!$A:$B,2,TRUE),"")</f>
        <v/>
      </c>
      <c r="BB40" s="1" t="str">
        <f>IF(INDEX('raw-data'!$A$1:$GQ$197,MATCH($A40,'raw-data'!$A:$A,1),MATCH(BB$1,'raw-data'!$1:$1,1))&lt;&gt;"",
$D40*INDEX('raw-data'!$A$1:$GQ$197,MATCH($A40,'raw-data'!$A:$A,1),MATCH(BB$1,'raw-data'!$1:$1,1))/VLOOKUP($A40,'raw-data'!$A:$B,2,TRUE),"")</f>
        <v/>
      </c>
      <c r="BC40" s="1" t="str">
        <f>IF(INDEX('raw-data'!$A$1:$GQ$197,MATCH($A40,'raw-data'!$A:$A,1),MATCH(BC$1,'raw-data'!$1:$1,1))&lt;&gt;"",
$D40*INDEX('raw-data'!$A$1:$GQ$197,MATCH($A40,'raw-data'!$A:$A,1),MATCH(BC$1,'raw-data'!$1:$1,1))/VLOOKUP($A40,'raw-data'!$A:$B,2,TRUE),"")</f>
        <v/>
      </c>
      <c r="BD40" s="1" t="str">
        <f>IF(INDEX('raw-data'!$A$1:$GQ$197,MATCH($A40,'raw-data'!$A:$A,1),MATCH(BD$1,'raw-data'!$1:$1,1))&lt;&gt;"",
$D40*INDEX('raw-data'!$A$1:$GQ$197,MATCH($A40,'raw-data'!$A:$A,1),MATCH(BD$1,'raw-data'!$1:$1,1))/VLOOKUP($A40,'raw-data'!$A:$B,2,TRUE),"")</f>
        <v/>
      </c>
      <c r="BE40" s="1" t="str">
        <f>IF(INDEX('raw-data'!$A$1:$GQ$197,MATCH($A40,'raw-data'!$A:$A,1),MATCH(BE$1,'raw-data'!$1:$1,1))&lt;&gt;"",
$D40*INDEX('raw-data'!$A$1:$GQ$197,MATCH($A40,'raw-data'!$A:$A,1),MATCH(BE$1,'raw-data'!$1:$1,1))/VLOOKUP($A40,'raw-data'!$A:$B,2,TRUE),"")</f>
        <v/>
      </c>
      <c r="BF40" s="1" t="str">
        <f>IF(INDEX('raw-data'!$A$1:$GQ$197,MATCH($A40,'raw-data'!$A:$A,1),MATCH(BF$1,'raw-data'!$1:$1,1))&lt;&gt;"",
$D40*INDEX('raw-data'!$A$1:$GQ$197,MATCH($A40,'raw-data'!$A:$A,1),MATCH(BF$1,'raw-data'!$1:$1,1))/VLOOKUP($A40,'raw-data'!$A:$B,2,TRUE),"")</f>
        <v/>
      </c>
      <c r="BG40" s="1" t="str">
        <f>IF(INDEX('raw-data'!$A$1:$GQ$197,MATCH($A40,'raw-data'!$A:$A,1),MATCH(BG$1,'raw-data'!$1:$1,1))&lt;&gt;"",
$D40*INDEX('raw-data'!$A$1:$GQ$197,MATCH($A40,'raw-data'!$A:$A,1),MATCH(BG$1,'raw-data'!$1:$1,1))/VLOOKUP($A40,'raw-data'!$A:$B,2,TRUE),"")</f>
        <v/>
      </c>
      <c r="BH40" s="1" t="str">
        <f>IF(INDEX('raw-data'!$A$1:$GQ$197,MATCH($A40,'raw-data'!$A:$A,1),MATCH(BH$1,'raw-data'!$1:$1,1))&lt;&gt;"",
$D40*INDEX('raw-data'!$A$1:$GQ$197,MATCH($A40,'raw-data'!$A:$A,1),MATCH(BH$1,'raw-data'!$1:$1,1))/VLOOKUP($A40,'raw-data'!$A:$B,2,TRUE),"")</f>
        <v/>
      </c>
      <c r="BI40" s="1" t="str">
        <f>IF(INDEX('raw-data'!$A$1:$GQ$197,MATCH($A40,'raw-data'!$A:$A,1),MATCH(BI$1,'raw-data'!$1:$1,1))&lt;&gt;"",
$D40*INDEX('raw-data'!$A$1:$GQ$197,MATCH($A40,'raw-data'!$A:$A,1),MATCH(BI$1,'raw-data'!$1:$1,1))/VLOOKUP($A40,'raw-data'!$A:$B,2,TRUE),"")</f>
        <v/>
      </c>
      <c r="BJ40" s="1" t="str">
        <f>IF(INDEX('raw-data'!$A$1:$GQ$197,MATCH($A40,'raw-data'!$A:$A,1),MATCH(BJ$1,'raw-data'!$1:$1,1))&lt;&gt;"",
$D40*INDEX('raw-data'!$A$1:$GQ$197,MATCH($A40,'raw-data'!$A:$A,1),MATCH(BJ$1,'raw-data'!$1:$1,1))/VLOOKUP($A40,'raw-data'!$A:$B,2,TRUE),"")</f>
        <v/>
      </c>
      <c r="BK40" s="1" t="str">
        <f>IF(INDEX('raw-data'!$A$1:$GQ$197,MATCH($A40,'raw-data'!$A:$A,1),MATCH(BK$1,'raw-data'!$1:$1,1))&lt;&gt;"",
$D40*INDEX('raw-data'!$A$1:$GQ$197,MATCH($A40,'raw-data'!$A:$A,1),MATCH(BK$1,'raw-data'!$1:$1,1))/VLOOKUP($A40,'raw-data'!$A:$B,2,TRUE),"")</f>
        <v/>
      </c>
      <c r="BL40" s="1" t="str">
        <f>IF(INDEX('raw-data'!$A$1:$GQ$197,MATCH($A40,'raw-data'!$A:$A,1),MATCH(BL$1,'raw-data'!$1:$1,1))&lt;&gt;"",
$D40*INDEX('raw-data'!$A$1:$GQ$197,MATCH($A40,'raw-data'!$A:$A,1),MATCH(BL$1,'raw-data'!$1:$1,1))/VLOOKUP($A40,'raw-data'!$A:$B,2,TRUE),"")</f>
        <v/>
      </c>
      <c r="BM40" s="1" t="str">
        <f>IF(INDEX('raw-data'!$A$1:$GQ$197,MATCH($A40,'raw-data'!$A:$A,1),MATCH(BM$1,'raw-data'!$1:$1,1))&lt;&gt;"",
$D40*INDEX('raw-data'!$A$1:$GQ$197,MATCH($A40,'raw-data'!$A:$A,1),MATCH(BM$1,'raw-data'!$1:$1,1))/VLOOKUP($A40,'raw-data'!$A:$B,2,TRUE),"")</f>
        <v/>
      </c>
      <c r="BN40" s="1" t="str">
        <f>IF(INDEX('raw-data'!$A$1:$GQ$197,MATCH($A40,'raw-data'!$A:$A,1),MATCH(BN$1,'raw-data'!$1:$1,1))&lt;&gt;"",
$D40*INDEX('raw-data'!$A$1:$GQ$197,MATCH($A40,'raw-data'!$A:$A,1),MATCH(BN$1,'raw-data'!$1:$1,1))/VLOOKUP($A40,'raw-data'!$A:$B,2,TRUE),"")</f>
        <v/>
      </c>
      <c r="BO40" s="1" t="str">
        <f>IF(INDEX('raw-data'!$A$1:$GQ$197,MATCH($A40,'raw-data'!$A:$A,1),MATCH(BO$1,'raw-data'!$1:$1,1))&lt;&gt;"",
$D40*INDEX('raw-data'!$A$1:$GQ$197,MATCH($A40,'raw-data'!$A:$A,1),MATCH(BO$1,'raw-data'!$1:$1,1))/VLOOKUP($A40,'raw-data'!$A:$B,2,TRUE),"")</f>
        <v/>
      </c>
      <c r="BP40" s="1" t="str">
        <f>IF(INDEX('raw-data'!$A$1:$GQ$197,MATCH($A40,'raw-data'!$A:$A,1),MATCH(BP$1,'raw-data'!$1:$1,1))&lt;&gt;"",
$D40*INDEX('raw-data'!$A$1:$GQ$197,MATCH($A40,'raw-data'!$A:$A,1),MATCH(BP$1,'raw-data'!$1:$1,1))/VLOOKUP($A40,'raw-data'!$A:$B,2,TRUE),"")</f>
        <v/>
      </c>
      <c r="BQ40" s="1" t="str">
        <f>IF(INDEX('raw-data'!$A$1:$GQ$197,MATCH($A40,'raw-data'!$A:$A,1),MATCH(BQ$1,'raw-data'!$1:$1,1))&lt;&gt;"",
$D40*INDEX('raw-data'!$A$1:$GQ$197,MATCH($A40,'raw-data'!$A:$A,1),MATCH(BQ$1,'raw-data'!$1:$1,1))/VLOOKUP($A40,'raw-data'!$A:$B,2,TRUE),"")</f>
        <v/>
      </c>
      <c r="BR40" s="1" t="str">
        <f>IF(INDEX('raw-data'!$A$1:$GQ$197,MATCH($A40,'raw-data'!$A:$A,1),MATCH(BR$1,'raw-data'!$1:$1,1))&lt;&gt;"",
$D40*INDEX('raw-data'!$A$1:$GQ$197,MATCH($A40,'raw-data'!$A:$A,1),MATCH(BR$1,'raw-data'!$1:$1,1))/VLOOKUP($A40,'raw-data'!$A:$B,2,TRUE),"")</f>
        <v/>
      </c>
      <c r="BS40" s="1" t="str">
        <f>IF(INDEX('raw-data'!$A$1:$GQ$197,MATCH($A40,'raw-data'!$A:$A,1),MATCH(BS$1,'raw-data'!$1:$1,1))&lt;&gt;"",
$D40*INDEX('raw-data'!$A$1:$GQ$197,MATCH($A40,'raw-data'!$A:$A,1),MATCH(BS$1,'raw-data'!$1:$1,1))/VLOOKUP($A40,'raw-data'!$A:$B,2,TRUE),"")</f>
        <v/>
      </c>
      <c r="BT40" s="1" t="str">
        <f>IF(INDEX('raw-data'!$A$1:$GQ$197,MATCH($A40,'raw-data'!$A:$A,1),MATCH(BT$1,'raw-data'!$1:$1,1))&lt;&gt;"",
$D40*INDEX('raw-data'!$A$1:$GQ$197,MATCH($A40,'raw-data'!$A:$A,1),MATCH(BT$1,'raw-data'!$1:$1,1))/VLOOKUP($A40,'raw-data'!$A:$B,2,TRUE),"")</f>
        <v/>
      </c>
      <c r="BU40" s="1" t="str">
        <f>IF(INDEX('raw-data'!$A$1:$GQ$197,MATCH($A40,'raw-data'!$A:$A,1),MATCH(BU$1,'raw-data'!$1:$1,1))&lt;&gt;"",
$D40*INDEX('raw-data'!$A$1:$GQ$197,MATCH($A40,'raw-data'!$A:$A,1),MATCH(BU$1,'raw-data'!$1:$1,1))/VLOOKUP($A40,'raw-data'!$A:$B,2,TRUE),"")</f>
        <v/>
      </c>
      <c r="BV40" s="1" t="str">
        <f>IF(INDEX('raw-data'!$A$1:$GQ$197,MATCH($A40,'raw-data'!$A:$A,1),MATCH(BV$1,'raw-data'!$1:$1,1))&lt;&gt;"",
$D40*INDEX('raw-data'!$A$1:$GQ$197,MATCH($A40,'raw-data'!$A:$A,1),MATCH(BV$1,'raw-data'!$1:$1,1))/VLOOKUP($A40,'raw-data'!$A:$B,2,TRUE),"")</f>
        <v/>
      </c>
      <c r="BW40" s="1" t="str">
        <f>IF(INDEX('raw-data'!$A$1:$GQ$197,MATCH($A40,'raw-data'!$A:$A,1),MATCH(BW$1,'raw-data'!$1:$1,1))&lt;&gt;"",
$D40*INDEX('raw-data'!$A$1:$GQ$197,MATCH($A40,'raw-data'!$A:$A,1),MATCH(BW$1,'raw-data'!$1:$1,1))/VLOOKUP($A40,'raw-data'!$A:$B,2,TRUE),"")</f>
        <v/>
      </c>
      <c r="BX40" s="1" t="str">
        <f>IF(INDEX('raw-data'!$A$1:$GQ$197,MATCH($A40,'raw-data'!$A:$A,1),MATCH(BX$1,'raw-data'!$1:$1,1))&lt;&gt;"",
$D40*INDEX('raw-data'!$A$1:$GQ$197,MATCH($A40,'raw-data'!$A:$A,1),MATCH(BX$1,'raw-data'!$1:$1,1))/VLOOKUP($A40,'raw-data'!$A:$B,2,TRUE),"")</f>
        <v/>
      </c>
      <c r="BY40" s="1" t="str">
        <f>IF(INDEX('raw-data'!$A$1:$GQ$197,MATCH($A40,'raw-data'!$A:$A,1),MATCH(BY$1,'raw-data'!$1:$1,1))&lt;&gt;"",
$D40*INDEX('raw-data'!$A$1:$GQ$197,MATCH($A40,'raw-data'!$A:$A,1),MATCH(BY$1,'raw-data'!$1:$1,1))/VLOOKUP($A40,'raw-data'!$A:$B,2,TRUE),"")</f>
        <v/>
      </c>
      <c r="BZ40" s="1" t="str">
        <f>IF(INDEX('raw-data'!$A$1:$GQ$197,MATCH($A40,'raw-data'!$A:$A,1),MATCH(BZ$1,'raw-data'!$1:$1,1))&lt;&gt;"",
$D40*INDEX('raw-data'!$A$1:$GQ$197,MATCH($A40,'raw-data'!$A:$A,1),MATCH(BZ$1,'raw-data'!$1:$1,1))/VLOOKUP($A40,'raw-data'!$A:$B,2,TRUE),"")</f>
        <v/>
      </c>
      <c r="CA40" s="1" t="str">
        <f>IF(INDEX('raw-data'!$A$1:$GQ$197,MATCH($A40,'raw-data'!$A:$A,1),MATCH(CA$1,'raw-data'!$1:$1,1))&lt;&gt;"",
$D40*INDEX('raw-data'!$A$1:$GQ$197,MATCH($A40,'raw-data'!$A:$A,1),MATCH(CA$1,'raw-data'!$1:$1,1))/VLOOKUP($A40,'raw-data'!$A:$B,2,TRUE),"")</f>
        <v/>
      </c>
      <c r="CB40" s="1" t="str">
        <f>IF(INDEX('raw-data'!$A$1:$GQ$197,MATCH($A40,'raw-data'!$A:$A,1),MATCH(CB$1,'raw-data'!$1:$1,1))&lt;&gt;"",
$D40*INDEX('raw-data'!$A$1:$GQ$197,MATCH($A40,'raw-data'!$A:$A,1),MATCH(CB$1,'raw-data'!$1:$1,1))/VLOOKUP($A40,'raw-data'!$A:$B,2,TRUE),"")</f>
        <v/>
      </c>
      <c r="CC40" s="1" t="str">
        <f>IF(INDEX('raw-data'!$A$1:$GQ$197,MATCH($A40,'raw-data'!$A:$A,1),MATCH(CC$1,'raw-data'!$1:$1,1))&lt;&gt;"",
$D40*INDEX('raw-data'!$A$1:$GQ$197,MATCH($A40,'raw-data'!$A:$A,1),MATCH(CC$1,'raw-data'!$1:$1,1))/VLOOKUP($A40,'raw-data'!$A:$B,2,TRUE),"")</f>
        <v/>
      </c>
      <c r="CD40" s="1" t="str">
        <f>IF(INDEX('raw-data'!$A$1:$GQ$197,MATCH($A40,'raw-data'!$A:$A,1),MATCH(CD$1,'raw-data'!$1:$1,1))&lt;&gt;"",
$D40*INDEX('raw-data'!$A$1:$GQ$197,MATCH($A40,'raw-data'!$A:$A,1),MATCH(CD$1,'raw-data'!$1:$1,1))/VLOOKUP($A40,'raw-data'!$A:$B,2,TRUE),"")</f>
        <v/>
      </c>
      <c r="CE40" s="1" t="str">
        <f>IF(INDEX('raw-data'!$A$1:$GQ$197,MATCH($A40,'raw-data'!$A:$A,1),MATCH(CE$1,'raw-data'!$1:$1,1))&lt;&gt;"",
$D40*INDEX('raw-data'!$A$1:$GQ$197,MATCH($A40,'raw-data'!$A:$A,1),MATCH(CE$1,'raw-data'!$1:$1,1))/VLOOKUP($A40,'raw-data'!$A:$B,2,TRUE),"")</f>
        <v/>
      </c>
      <c r="CF40" s="1" t="str">
        <f>IF(INDEX('raw-data'!$A$1:$GQ$197,MATCH($A40,'raw-data'!$A:$A,1),MATCH(CF$1,'raw-data'!$1:$1,1))&lt;&gt;"",
$D40*INDEX('raw-data'!$A$1:$GQ$197,MATCH($A40,'raw-data'!$A:$A,1),MATCH(CF$1,'raw-data'!$1:$1,1))/VLOOKUP($A40,'raw-data'!$A:$B,2,TRUE),"")</f>
        <v/>
      </c>
      <c r="CG40" s="1" t="str">
        <f>IF(INDEX('raw-data'!$A$1:$GQ$197,MATCH($A40,'raw-data'!$A:$A,1),MATCH(CG$1,'raw-data'!$1:$1,1))&lt;&gt;"",
$D40*INDEX('raw-data'!$A$1:$GQ$197,MATCH($A40,'raw-data'!$A:$A,1),MATCH(CG$1,'raw-data'!$1:$1,1))/VLOOKUP($A40,'raw-data'!$A:$B,2,TRUE),"")</f>
        <v/>
      </c>
      <c r="CH40" s="1" t="str">
        <f>IF(INDEX('raw-data'!$A$1:$GQ$197,MATCH($A40,'raw-data'!$A:$A,1),MATCH(CH$1,'raw-data'!$1:$1,1))&lt;&gt;"",
$D40*INDEX('raw-data'!$A$1:$GQ$197,MATCH($A40,'raw-data'!$A:$A,1),MATCH(CH$1,'raw-data'!$1:$1,1))/VLOOKUP($A40,'raw-data'!$A:$B,2,TRUE),"")</f>
        <v/>
      </c>
      <c r="CI40" s="1" t="str">
        <f>IF(INDEX('raw-data'!$A$1:$GQ$197,MATCH($A40,'raw-data'!$A:$A,1),MATCH(CI$1,'raw-data'!$1:$1,1))&lt;&gt;"",
$D40*INDEX('raw-data'!$A$1:$GQ$197,MATCH($A40,'raw-data'!$A:$A,1),MATCH(CI$1,'raw-data'!$1:$1,1))/VLOOKUP($A40,'raw-data'!$A:$B,2,TRUE),"")</f>
        <v/>
      </c>
      <c r="CJ40" s="1" t="str">
        <f>IF(INDEX('raw-data'!$A$1:$GQ$197,MATCH($A40,'raw-data'!$A:$A,1),MATCH(CJ$1,'raw-data'!$1:$1,1))&lt;&gt;"",
$D40*INDEX('raw-data'!$A$1:$GQ$197,MATCH($A40,'raw-data'!$A:$A,1),MATCH(CJ$1,'raw-data'!$1:$1,1))/VLOOKUP($A40,'raw-data'!$A:$B,2,TRUE),"")</f>
        <v/>
      </c>
      <c r="CK40" s="1" t="str">
        <f>IF(INDEX('raw-data'!$A$1:$GQ$197,MATCH($A40,'raw-data'!$A:$A,1),MATCH(CK$1,'raw-data'!$1:$1,1))&lt;&gt;"",
$D40*INDEX('raw-data'!$A$1:$GQ$197,MATCH($A40,'raw-data'!$A:$A,1),MATCH(CK$1,'raw-data'!$1:$1,1))/VLOOKUP($A40,'raw-data'!$A:$B,2,TRUE),"")</f>
        <v/>
      </c>
      <c r="CL40" s="1" t="str">
        <f>IF(INDEX('raw-data'!$A$1:$GQ$197,MATCH($A40,'raw-data'!$A:$A,1),MATCH(CL$1,'raw-data'!$1:$1,1))&lt;&gt;"",
$D40*INDEX('raw-data'!$A$1:$GQ$197,MATCH($A40,'raw-data'!$A:$A,1),MATCH(CL$1,'raw-data'!$1:$1,1))/VLOOKUP($A40,'raw-data'!$A:$B,2,TRUE),"")</f>
        <v/>
      </c>
      <c r="CM40" s="1" t="str">
        <f>IF(INDEX('raw-data'!$A$1:$GQ$197,MATCH($A40,'raw-data'!$A:$A,1),MATCH(CM$1,'raw-data'!$1:$1,1))&lt;&gt;"",
$D40*INDEX('raw-data'!$A$1:$GQ$197,MATCH($A40,'raw-data'!$A:$A,1),MATCH(CM$1,'raw-data'!$1:$1,1))/VLOOKUP($A40,'raw-data'!$A:$B,2,TRUE),"")</f>
        <v/>
      </c>
      <c r="CN40" s="1" t="str">
        <f>IF(INDEX('raw-data'!$A$1:$GQ$197,MATCH($A40,'raw-data'!$A:$A,1),MATCH(CN$1,'raw-data'!$1:$1,1))&lt;&gt;"",
$D40*INDEX('raw-data'!$A$1:$GQ$197,MATCH($A40,'raw-data'!$A:$A,1),MATCH(CN$1,'raw-data'!$1:$1,1))/VLOOKUP($A40,'raw-data'!$A:$B,2,TRUE),"")</f>
        <v/>
      </c>
      <c r="CO40" s="1" t="str">
        <f>IF(INDEX('raw-data'!$A$1:$GQ$197,MATCH($A40,'raw-data'!$A:$A,1),MATCH(CO$1,'raw-data'!$1:$1,1))&lt;&gt;"",
$D40*INDEX('raw-data'!$A$1:$GQ$197,MATCH($A40,'raw-data'!$A:$A,1),MATCH(CO$1,'raw-data'!$1:$1,1))/VLOOKUP($A40,'raw-data'!$A:$B,2,TRUE),"")</f>
        <v/>
      </c>
      <c r="CP40" s="1" t="str">
        <f>IF(INDEX('raw-data'!$A$1:$GQ$197,MATCH($A40,'raw-data'!$A:$A,1),MATCH(CP$1,'raw-data'!$1:$1,1))&lt;&gt;"",
$D40*INDEX('raw-data'!$A$1:$GQ$197,MATCH($A40,'raw-data'!$A:$A,1),MATCH(CP$1,'raw-data'!$1:$1,1))/VLOOKUP($A40,'raw-data'!$A:$B,2,TRUE),"")</f>
        <v/>
      </c>
      <c r="CQ40" s="1" t="str">
        <f>IF(INDEX('raw-data'!$A$1:$GQ$197,MATCH($A40,'raw-data'!$A:$A,1),MATCH(CQ$1,'raw-data'!$1:$1,1))&lt;&gt;"",
$D40*INDEX('raw-data'!$A$1:$GQ$197,MATCH($A40,'raw-data'!$A:$A,1),MATCH(CQ$1,'raw-data'!$1:$1,1))/VLOOKUP($A40,'raw-data'!$A:$B,2,TRUE),"")</f>
        <v/>
      </c>
      <c r="CR40" s="1" t="str">
        <f>IF(INDEX('raw-data'!$A$1:$GQ$197,MATCH($A40,'raw-data'!$A:$A,1),MATCH(CR$1,'raw-data'!$1:$1,1))&lt;&gt;"",
$D40*INDEX('raw-data'!$A$1:$GQ$197,MATCH($A40,'raw-data'!$A:$A,1),MATCH(CR$1,'raw-data'!$1:$1,1))/VLOOKUP($A40,'raw-data'!$A:$B,2,TRUE),"")</f>
        <v/>
      </c>
      <c r="CS40" s="1" t="str">
        <f>IF(INDEX('raw-data'!$A$1:$GQ$197,MATCH($A40,'raw-data'!$A:$A,1),MATCH(CS$1,'raw-data'!$1:$1,1))&lt;&gt;"",
$D40*INDEX('raw-data'!$A$1:$GQ$197,MATCH($A40,'raw-data'!$A:$A,1),MATCH(CS$1,'raw-data'!$1:$1,1))/VLOOKUP($A40,'raw-data'!$A:$B,2,TRUE),"")</f>
        <v/>
      </c>
      <c r="CT40" s="1" t="str">
        <f>IF(INDEX('raw-data'!$A$1:$GQ$197,MATCH($A40,'raw-data'!$A:$A,1),MATCH(CT$1,'raw-data'!$1:$1,1))&lt;&gt;"",
$D40*INDEX('raw-data'!$A$1:$GQ$197,MATCH($A40,'raw-data'!$A:$A,1),MATCH(CT$1,'raw-data'!$1:$1,1))/VLOOKUP($A40,'raw-data'!$A:$B,2,TRUE),"")</f>
        <v/>
      </c>
      <c r="CU40" s="1" t="str">
        <f>IF(INDEX('raw-data'!$A$1:$GQ$197,MATCH($A40,'raw-data'!$A:$A,1),MATCH(CU$1,'raw-data'!$1:$1,1))&lt;&gt;"",
$D40*INDEX('raw-data'!$A$1:$GQ$197,MATCH($A40,'raw-data'!$A:$A,1),MATCH(CU$1,'raw-data'!$1:$1,1))/VLOOKUP($A40,'raw-data'!$A:$B,2,TRUE),"")</f>
        <v/>
      </c>
      <c r="CV40" s="1" t="str">
        <f>IF(INDEX('raw-data'!$A$1:$GQ$197,MATCH($A40,'raw-data'!$A:$A,1),MATCH(CV$1,'raw-data'!$1:$1,1))&lt;&gt;"",
$D40*INDEX('raw-data'!$A$1:$GQ$197,MATCH($A40,'raw-data'!$A:$A,1),MATCH(CV$1,'raw-data'!$1:$1,1))/VLOOKUP($A40,'raw-data'!$A:$B,2,TRUE),"")</f>
        <v/>
      </c>
      <c r="CW40" s="1" t="str">
        <f>IF(INDEX('raw-data'!$A$1:$GQ$197,MATCH($A40,'raw-data'!$A:$A,1),MATCH(CW$1,'raw-data'!$1:$1,1))&lt;&gt;"",
$D40*INDEX('raw-data'!$A$1:$GQ$197,MATCH($A40,'raw-data'!$A:$A,1),MATCH(CW$1,'raw-data'!$1:$1,1))/VLOOKUP($A40,'raw-data'!$A:$B,2,TRUE),"")</f>
        <v/>
      </c>
      <c r="CX40" s="1" t="str">
        <f>IF(INDEX('raw-data'!$A$1:$GQ$197,MATCH($A40,'raw-data'!$A:$A,1),MATCH(CX$1,'raw-data'!$1:$1,1))&lt;&gt;"",
$D40*INDEX('raw-data'!$A$1:$GQ$197,MATCH($A40,'raw-data'!$A:$A,1),MATCH(CX$1,'raw-data'!$1:$1,1))/VLOOKUP($A40,'raw-data'!$A:$B,2,TRUE),"")</f>
        <v/>
      </c>
      <c r="CY40" s="1" t="str">
        <f>IF(INDEX('raw-data'!$A$1:$GQ$197,MATCH($A40,'raw-data'!$A:$A,1),MATCH(CY$1,'raw-data'!$1:$1,1))&lt;&gt;"",
$D40*INDEX('raw-data'!$A$1:$GQ$197,MATCH($A40,'raw-data'!$A:$A,1),MATCH(CY$1,'raw-data'!$1:$1,1))/VLOOKUP($A40,'raw-data'!$A:$B,2,TRUE),"")</f>
        <v/>
      </c>
      <c r="CZ40" s="1" t="str">
        <f>IF(INDEX('raw-data'!$A$1:$GQ$197,MATCH($A40,'raw-data'!$A:$A,1),MATCH(CZ$1,'raw-data'!$1:$1,1))&lt;&gt;"",
$D40*INDEX('raw-data'!$A$1:$GQ$197,MATCH($A40,'raw-data'!$A:$A,1),MATCH(CZ$1,'raw-data'!$1:$1,1))/VLOOKUP($A40,'raw-data'!$A:$B,2,TRUE),"")</f>
        <v/>
      </c>
      <c r="DA40" s="1" t="str">
        <f>IF(INDEX('raw-data'!$A$1:$GQ$197,MATCH($A40,'raw-data'!$A:$A,1),MATCH(DA$1,'raw-data'!$1:$1,1))&lt;&gt;"",
$D40*INDEX('raw-data'!$A$1:$GQ$197,MATCH($A40,'raw-data'!$A:$A,1),MATCH(DA$1,'raw-data'!$1:$1,1))/VLOOKUP($A40,'raw-data'!$A:$B,2,TRUE),"")</f>
        <v/>
      </c>
      <c r="DB40" s="1" t="str">
        <f>IF(INDEX('raw-data'!$A$1:$GQ$197,MATCH($A40,'raw-data'!$A:$A,1),MATCH(DB$1,'raw-data'!$1:$1,1))&lt;&gt;"",
$D40*INDEX('raw-data'!$A$1:$GQ$197,MATCH($A40,'raw-data'!$A:$A,1),MATCH(DB$1,'raw-data'!$1:$1,1))/VLOOKUP($A40,'raw-data'!$A:$B,2,TRUE),"")</f>
        <v/>
      </c>
      <c r="DC40" s="1" t="str">
        <f>IF(INDEX('raw-data'!$A$1:$GQ$197,MATCH($A40,'raw-data'!$A:$A,1),MATCH(DC$1,'raw-data'!$1:$1,1))&lt;&gt;"",
$D40*INDEX('raw-data'!$A$1:$GQ$197,MATCH($A40,'raw-data'!$A:$A,1),MATCH(DC$1,'raw-data'!$1:$1,1))/VLOOKUP($A40,'raw-data'!$A:$B,2,TRUE),"")</f>
        <v/>
      </c>
      <c r="DD40" s="1" t="str">
        <f>IF(INDEX('raw-data'!$A$1:$GQ$197,MATCH($A40,'raw-data'!$A:$A,1),MATCH(DD$1,'raw-data'!$1:$1,1))&lt;&gt;"",
$D40*INDEX('raw-data'!$A$1:$GQ$197,MATCH($A40,'raw-data'!$A:$A,1),MATCH(DD$1,'raw-data'!$1:$1,1))/VLOOKUP($A40,'raw-data'!$A:$B,2,TRUE),"")</f>
        <v/>
      </c>
      <c r="DE40" s="1" t="str">
        <f>IF(INDEX('raw-data'!$A$1:$GQ$197,MATCH($A40,'raw-data'!$A:$A,1),MATCH(DE$1,'raw-data'!$1:$1,1))&lt;&gt;"",
$D40*INDEX('raw-data'!$A$1:$GQ$197,MATCH($A40,'raw-data'!$A:$A,1),MATCH(DE$1,'raw-data'!$1:$1,1))/VLOOKUP($A40,'raw-data'!$A:$B,2,TRUE),"")</f>
        <v/>
      </c>
      <c r="DF40" s="1" t="str">
        <f>IF(INDEX('raw-data'!$A$1:$GQ$197,MATCH($A40,'raw-data'!$A:$A,1),MATCH(DF$1,'raw-data'!$1:$1,1))&lt;&gt;"",
$D40*INDEX('raw-data'!$A$1:$GQ$197,MATCH($A40,'raw-data'!$A:$A,1),MATCH(DF$1,'raw-data'!$1:$1,1))/VLOOKUP($A40,'raw-data'!$A:$B,2,TRUE),"")</f>
        <v/>
      </c>
      <c r="DG40" s="1" t="str">
        <f>IF(INDEX('raw-data'!$A$1:$GQ$197,MATCH($A40,'raw-data'!$A:$A,1),MATCH(DG$1,'raw-data'!$1:$1,1))&lt;&gt;"",
$D40*INDEX('raw-data'!$A$1:$GQ$197,MATCH($A40,'raw-data'!$A:$A,1),MATCH(DG$1,'raw-data'!$1:$1,1))/VLOOKUP($A40,'raw-data'!$A:$B,2,TRUE),"")</f>
        <v/>
      </c>
      <c r="DH40" s="1" t="str">
        <f>IF(INDEX('raw-data'!$A$1:$GQ$197,MATCH($A40,'raw-data'!$A:$A,1),MATCH(DH$1,'raw-data'!$1:$1,1))&lt;&gt;"",
$D40*INDEX('raw-data'!$A$1:$GQ$197,MATCH($A40,'raw-data'!$A:$A,1),MATCH(DH$1,'raw-data'!$1:$1,1))/VLOOKUP($A40,'raw-data'!$A:$B,2,TRUE),"")</f>
        <v/>
      </c>
      <c r="DI40" s="1" t="str">
        <f>IF(INDEX('raw-data'!$A$1:$GQ$197,MATCH($A40,'raw-data'!$A:$A,1),MATCH(DI$1,'raw-data'!$1:$1,1))&lt;&gt;"",
$D40*INDEX('raw-data'!$A$1:$GQ$197,MATCH($A40,'raw-data'!$A:$A,1),MATCH(DI$1,'raw-data'!$1:$1,1))/VLOOKUP($A40,'raw-data'!$A:$B,2,TRUE),"")</f>
        <v/>
      </c>
      <c r="DJ40" s="1" t="str">
        <f>IF(INDEX('raw-data'!$A$1:$GQ$197,MATCH($A40,'raw-data'!$A:$A,1),MATCH(DJ$1,'raw-data'!$1:$1,1))&lt;&gt;"",
$D40*INDEX('raw-data'!$A$1:$GQ$197,MATCH($A40,'raw-data'!$A:$A,1),MATCH(DJ$1,'raw-data'!$1:$1,1))/VLOOKUP($A40,'raw-data'!$A:$B,2,TRUE),"")</f>
        <v/>
      </c>
      <c r="DK40" s="1" t="str">
        <f>IF(INDEX('raw-data'!$A$1:$GQ$197,MATCH($A40,'raw-data'!$A:$A,1),MATCH(DK$1,'raw-data'!$1:$1,1))&lt;&gt;"",
$D40*INDEX('raw-data'!$A$1:$GQ$197,MATCH($A40,'raw-data'!$A:$A,1),MATCH(DK$1,'raw-data'!$1:$1,1))/VLOOKUP($A40,'raw-data'!$A:$B,2,TRUE),"")</f>
        <v/>
      </c>
      <c r="DL40" s="1" t="str">
        <f>IF(INDEX('raw-data'!$A$1:$GQ$197,MATCH($A40,'raw-data'!$A:$A,1),MATCH(DL$1,'raw-data'!$1:$1,1))&lt;&gt;"",
$D40*INDEX('raw-data'!$A$1:$GQ$197,MATCH($A40,'raw-data'!$A:$A,1),MATCH(DL$1,'raw-data'!$1:$1,1))/VLOOKUP($A40,'raw-data'!$A:$B,2,TRUE),"")</f>
        <v/>
      </c>
      <c r="DM40" s="1" t="str">
        <f>IF(INDEX('raw-data'!$A$1:$GQ$197,MATCH($A40,'raw-data'!$A:$A,1),MATCH(DM$1,'raw-data'!$1:$1,1))&lt;&gt;"",
$D40*INDEX('raw-data'!$A$1:$GQ$197,MATCH($A40,'raw-data'!$A:$A,1),MATCH(DM$1,'raw-data'!$1:$1,1))/VLOOKUP($A40,'raw-data'!$A:$B,2,TRUE),"")</f>
        <v/>
      </c>
      <c r="DN40" s="1" t="str">
        <f>IF(INDEX('raw-data'!$A$1:$GQ$197,MATCH($A40,'raw-data'!$A:$A,1),MATCH(DN$1,'raw-data'!$1:$1,1))&lt;&gt;"",
$D40*INDEX('raw-data'!$A$1:$GQ$197,MATCH($A40,'raw-data'!$A:$A,1),MATCH(DN$1,'raw-data'!$1:$1,1))/VLOOKUP($A40,'raw-data'!$A:$B,2,TRUE),"")</f>
        <v/>
      </c>
      <c r="DO40" s="1" t="str">
        <f>IF(INDEX('raw-data'!$A$1:$GQ$197,MATCH($A40,'raw-data'!$A:$A,1),MATCH(DO$1,'raw-data'!$1:$1,1))&lt;&gt;"",
$D40*INDEX('raw-data'!$A$1:$GQ$197,MATCH($A40,'raw-data'!$A:$A,1),MATCH(DO$1,'raw-data'!$1:$1,1))/VLOOKUP($A40,'raw-data'!$A:$B,2,TRUE),"")</f>
        <v/>
      </c>
      <c r="DP40" s="1" t="str">
        <f>IF(INDEX('raw-data'!$A$1:$GQ$197,MATCH($A40,'raw-data'!$A:$A,1),MATCH(DP$1,'raw-data'!$1:$1,1))&lt;&gt;"",
$D40*INDEX('raw-data'!$A$1:$GQ$197,MATCH($A40,'raw-data'!$A:$A,1),MATCH(DP$1,'raw-data'!$1:$1,1))/VLOOKUP($A40,'raw-data'!$A:$B,2,TRUE),"")</f>
        <v/>
      </c>
      <c r="DQ40" s="1" t="str">
        <f>IF(INDEX('raw-data'!$A$1:$GQ$197,MATCH($A40,'raw-data'!$A:$A,1),MATCH(DQ$1,'raw-data'!$1:$1,1))&lt;&gt;"",
$D40*INDEX('raw-data'!$A$1:$GQ$197,MATCH($A40,'raw-data'!$A:$A,1),MATCH(DQ$1,'raw-data'!$1:$1,1))/VLOOKUP($A40,'raw-data'!$A:$B,2,TRUE),"")</f>
        <v/>
      </c>
      <c r="DR40" s="1" t="str">
        <f>IF(INDEX('raw-data'!$A$1:$GQ$197,MATCH($A40,'raw-data'!$A:$A,1),MATCH(DR$1,'raw-data'!$1:$1,1))&lt;&gt;"",
$D40*INDEX('raw-data'!$A$1:$GQ$197,MATCH($A40,'raw-data'!$A:$A,1),MATCH(DR$1,'raw-data'!$1:$1,1))/VLOOKUP($A40,'raw-data'!$A:$B,2,TRUE),"")</f>
        <v/>
      </c>
      <c r="DS40" s="1" t="str">
        <f>IF(INDEX('raw-data'!$A$1:$GQ$197,MATCH($A40,'raw-data'!$A:$A,1),MATCH(DS$1,'raw-data'!$1:$1,1))&lt;&gt;"",
$D40*INDEX('raw-data'!$A$1:$GQ$197,MATCH($A40,'raw-data'!$A:$A,1),MATCH(DS$1,'raw-data'!$1:$1,1))/VLOOKUP($A40,'raw-data'!$A:$B,2,TRUE),"")</f>
        <v/>
      </c>
      <c r="DT40" s="1" t="str">
        <f>IF(INDEX('raw-data'!$A$1:$GQ$197,MATCH($A40,'raw-data'!$A:$A,1),MATCH(DT$1,'raw-data'!$1:$1,1))&lt;&gt;"",
$D40*INDEX('raw-data'!$A$1:$GQ$197,MATCH($A40,'raw-data'!$A:$A,1),MATCH(DT$1,'raw-data'!$1:$1,1))/VLOOKUP($A40,'raw-data'!$A:$B,2,TRUE),"")</f>
        <v/>
      </c>
      <c r="DU40" s="1" t="str">
        <f>IF(INDEX('raw-data'!$A$1:$GQ$197,MATCH($A40,'raw-data'!$A:$A,1),MATCH(DU$1,'raw-data'!$1:$1,1))&lt;&gt;"",
$D40*INDEX('raw-data'!$A$1:$GQ$197,MATCH($A40,'raw-data'!$A:$A,1),MATCH(DU$1,'raw-data'!$1:$1,1))/VLOOKUP($A40,'raw-data'!$A:$B,2,TRUE),"")</f>
        <v/>
      </c>
      <c r="DV40" s="1" t="str">
        <f>IF(INDEX('raw-data'!$A$1:$GQ$197,MATCH($A40,'raw-data'!$A:$A,1),MATCH(DV$1,'raw-data'!$1:$1,1))&lt;&gt;"",
$D40*INDEX('raw-data'!$A$1:$GQ$197,MATCH($A40,'raw-data'!$A:$A,1),MATCH(DV$1,'raw-data'!$1:$1,1))/VLOOKUP($A40,'raw-data'!$A:$B,2,TRUE),"")</f>
        <v/>
      </c>
      <c r="DW40" s="1" t="str">
        <f>IF(INDEX('raw-data'!$A$1:$GQ$197,MATCH($A40,'raw-data'!$A:$A,1),MATCH(DW$1,'raw-data'!$1:$1,1))&lt;&gt;"",
$D40*INDEX('raw-data'!$A$1:$GQ$197,MATCH($A40,'raw-data'!$A:$A,1),MATCH(DW$1,'raw-data'!$1:$1,1))/VLOOKUP($A40,'raw-data'!$A:$B,2,TRUE),"")</f>
        <v/>
      </c>
      <c r="DX40" s="1" t="str">
        <f>IF(INDEX('raw-data'!$A$1:$GQ$197,MATCH($A40,'raw-data'!$A:$A,1),MATCH(DX$1,'raw-data'!$1:$1,1))&lt;&gt;"",
$D40*INDEX('raw-data'!$A$1:$GQ$197,MATCH($A40,'raw-data'!$A:$A,1),MATCH(DX$1,'raw-data'!$1:$1,1))/VLOOKUP($A40,'raw-data'!$A:$B,2,TRUE),"")</f>
        <v/>
      </c>
      <c r="DY40" s="1" t="str">
        <f>IF(INDEX('raw-data'!$A$1:$GQ$197,MATCH($A40,'raw-data'!$A:$A,1),MATCH(DY$1,'raw-data'!$1:$1,1))&lt;&gt;"",
$D40*INDEX('raw-data'!$A$1:$GQ$197,MATCH($A40,'raw-data'!$A:$A,1),MATCH(DY$1,'raw-data'!$1:$1,1))/VLOOKUP($A40,'raw-data'!$A:$B,2,TRUE),"")</f>
        <v/>
      </c>
      <c r="DZ40" s="1">
        <f>IF(INDEX('raw-data'!$A$1:$GQ$197,MATCH($A40,'raw-data'!$A:$A,1),MATCH(DZ$1,'raw-data'!$1:$1,1))&lt;&gt;"",
$D40*INDEX('raw-data'!$A$1:$GQ$197,MATCH($A40,'raw-data'!$A:$A,1),MATCH(DZ$1,'raw-data'!$1:$1,1))/VLOOKUP($A40,'raw-data'!$A:$B,2,TRUE),"")</f>
        <v>0</v>
      </c>
      <c r="EA40" s="1" t="str">
        <f>IF(INDEX('raw-data'!$A$1:$GQ$197,MATCH($A40,'raw-data'!$A:$A,1),MATCH(EA$1,'raw-data'!$1:$1,1))&lt;&gt;"",
$D40*INDEX('raw-data'!$A$1:$GQ$197,MATCH($A40,'raw-data'!$A:$A,1),MATCH(EA$1,'raw-data'!$1:$1,1))/VLOOKUP($A40,'raw-data'!$A:$B,2,TRUE),"")</f>
        <v/>
      </c>
      <c r="EB40" s="1" t="str">
        <f>IF(INDEX('raw-data'!$A$1:$GQ$197,MATCH($A40,'raw-data'!$A:$A,1),MATCH(EB$1,'raw-data'!$1:$1,1))&lt;&gt;"",
$D40*INDEX('raw-data'!$A$1:$GQ$197,MATCH($A40,'raw-data'!$A:$A,1),MATCH(EB$1,'raw-data'!$1:$1,1))/VLOOKUP($A40,'raw-data'!$A:$B,2,TRUE),"")</f>
        <v/>
      </c>
      <c r="EC40" s="1" t="str">
        <f>IF(INDEX('raw-data'!$A$1:$GQ$197,MATCH($A40,'raw-data'!$A:$A,1),MATCH(EC$1,'raw-data'!$1:$1,1))&lt;&gt;"",
$D40*INDEX('raw-data'!$A$1:$GQ$197,MATCH($A40,'raw-data'!$A:$A,1),MATCH(EC$1,'raw-data'!$1:$1,1))/VLOOKUP($A40,'raw-data'!$A:$B,2,TRUE),"")</f>
        <v/>
      </c>
      <c r="ED40" s="1" t="str">
        <f>IF(INDEX('raw-data'!$A$1:$GQ$197,MATCH($A40,'raw-data'!$A:$A,1),MATCH(ED$1,'raw-data'!$1:$1,1))&lt;&gt;"",
$D40*INDEX('raw-data'!$A$1:$GQ$197,MATCH($A40,'raw-data'!$A:$A,1),MATCH(ED$1,'raw-data'!$1:$1,1))/VLOOKUP($A40,'raw-data'!$A:$B,2,TRUE),"")</f>
        <v/>
      </c>
      <c r="EE40" s="1" t="str">
        <f>IF(INDEX('raw-data'!$A$1:$GQ$197,MATCH($A40,'raw-data'!$A:$A,1),MATCH(EE$1,'raw-data'!$1:$1,1))&lt;&gt;"",
$D40*INDEX('raw-data'!$A$1:$GQ$197,MATCH($A40,'raw-data'!$A:$A,1),MATCH(EE$1,'raw-data'!$1:$1,1))/VLOOKUP($A40,'raw-data'!$A:$B,2,TRUE),"")</f>
        <v/>
      </c>
      <c r="EF40" s="1" t="str">
        <f>IF(INDEX('raw-data'!$A$1:$GQ$197,MATCH($A40,'raw-data'!$A:$A,1),MATCH(EF$1,'raw-data'!$1:$1,1))&lt;&gt;"",
$D40*INDEX('raw-data'!$A$1:$GQ$197,MATCH($A40,'raw-data'!$A:$A,1),MATCH(EF$1,'raw-data'!$1:$1,1))/VLOOKUP($A40,'raw-data'!$A:$B,2,TRUE),"")</f>
        <v/>
      </c>
      <c r="EG40" s="1" t="str">
        <f>IF(INDEX('raw-data'!$A$1:$GQ$197,MATCH($A40,'raw-data'!$A:$A,1),MATCH(EG$1,'raw-data'!$1:$1,1))&lt;&gt;"",
$D40*INDEX('raw-data'!$A$1:$GQ$197,MATCH($A40,'raw-data'!$A:$A,1),MATCH(EG$1,'raw-data'!$1:$1,1))/VLOOKUP($A40,'raw-data'!$A:$B,2,TRUE),"")</f>
        <v/>
      </c>
      <c r="EH40" s="1" t="str">
        <f>IF(INDEX('raw-data'!$A$1:$GQ$197,MATCH($A40,'raw-data'!$A:$A,1),MATCH(EH$1,'raw-data'!$1:$1,1))&lt;&gt;"",
$D40*INDEX('raw-data'!$A$1:$GQ$197,MATCH($A40,'raw-data'!$A:$A,1),MATCH(EH$1,'raw-data'!$1:$1,1))/VLOOKUP($A40,'raw-data'!$A:$B,2,TRUE),"")</f>
        <v/>
      </c>
      <c r="EI40" s="1" t="str">
        <f>IF(INDEX('raw-data'!$A$1:$GQ$197,MATCH($A40,'raw-data'!$A:$A,1),MATCH(EI$1,'raw-data'!$1:$1,1))&lt;&gt;"",
$D40*INDEX('raw-data'!$A$1:$GQ$197,MATCH($A40,'raw-data'!$A:$A,1),MATCH(EI$1,'raw-data'!$1:$1,1))/VLOOKUP($A40,'raw-data'!$A:$B,2,TRUE),"")</f>
        <v/>
      </c>
      <c r="EJ40" s="1" t="str">
        <f>IF(INDEX('raw-data'!$A$1:$GQ$197,MATCH($A40,'raw-data'!$A:$A,1),MATCH(EJ$1,'raw-data'!$1:$1,1))&lt;&gt;"",
$D40*INDEX('raw-data'!$A$1:$GQ$197,MATCH($A40,'raw-data'!$A:$A,1),MATCH(EJ$1,'raw-data'!$1:$1,1))/VLOOKUP($A40,'raw-data'!$A:$B,2,TRUE),"")</f>
        <v/>
      </c>
      <c r="EK40" s="1" t="str">
        <f>IF(INDEX('raw-data'!$A$1:$GQ$197,MATCH($A40,'raw-data'!$A:$A,1),MATCH(EK$1,'raw-data'!$1:$1,1))&lt;&gt;"",
$D40*INDEX('raw-data'!$A$1:$GQ$197,MATCH($A40,'raw-data'!$A:$A,1),MATCH(EK$1,'raw-data'!$1:$1,1))/VLOOKUP($A40,'raw-data'!$A:$B,2,TRUE),"")</f>
        <v/>
      </c>
      <c r="EL40" s="1" t="str">
        <f>IF(INDEX('raw-data'!$A$1:$GQ$197,MATCH($A40,'raw-data'!$A:$A,1),MATCH(EL$1,'raw-data'!$1:$1,1))&lt;&gt;"",
$D40*INDEX('raw-data'!$A$1:$GQ$197,MATCH($A40,'raw-data'!$A:$A,1),MATCH(EL$1,'raw-data'!$1:$1,1))/VLOOKUP($A40,'raw-data'!$A:$B,2,TRUE),"")</f>
        <v/>
      </c>
      <c r="EM40" s="1" t="str">
        <f>IF(INDEX('raw-data'!$A$1:$GQ$197,MATCH($A40,'raw-data'!$A:$A,1),MATCH(EM$1,'raw-data'!$1:$1,1))&lt;&gt;"",
$D40*INDEX('raw-data'!$A$1:$GQ$197,MATCH($A40,'raw-data'!$A:$A,1),MATCH(EM$1,'raw-data'!$1:$1,1))/VLOOKUP($A40,'raw-data'!$A:$B,2,TRUE),"")</f>
        <v/>
      </c>
      <c r="EN40" s="1" t="str">
        <f>IF(INDEX('raw-data'!$A$1:$GQ$197,MATCH($A40,'raw-data'!$A:$A,1),MATCH(EN$1,'raw-data'!$1:$1,1))&lt;&gt;"",
$D40*INDEX('raw-data'!$A$1:$GQ$197,MATCH($A40,'raw-data'!$A:$A,1),MATCH(EN$1,'raw-data'!$1:$1,1))/VLOOKUP($A40,'raw-data'!$A:$B,2,TRUE),"")</f>
        <v/>
      </c>
      <c r="EO40" s="1" t="str">
        <f>IF(INDEX('raw-data'!$A$1:$GQ$197,MATCH($A40,'raw-data'!$A:$A,1),MATCH(EO$1,'raw-data'!$1:$1,1))&lt;&gt;"",
$D40*INDEX('raw-data'!$A$1:$GQ$197,MATCH($A40,'raw-data'!$A:$A,1),MATCH(EO$1,'raw-data'!$1:$1,1))/VLOOKUP($A40,'raw-data'!$A:$B,2,TRUE),"")</f>
        <v/>
      </c>
      <c r="EP40" s="1" t="str">
        <f>IF(INDEX('raw-data'!$A$1:$GQ$197,MATCH($A40,'raw-data'!$A:$A,1),MATCH(EP$1,'raw-data'!$1:$1,1))&lt;&gt;"",
$D40*INDEX('raw-data'!$A$1:$GQ$197,MATCH($A40,'raw-data'!$A:$A,1),MATCH(EP$1,'raw-data'!$1:$1,1))/VLOOKUP($A40,'raw-data'!$A:$B,2,TRUE),"")</f>
        <v/>
      </c>
      <c r="EQ40" s="1" t="str">
        <f>IF(INDEX('raw-data'!$A$1:$GQ$197,MATCH($A40,'raw-data'!$A:$A,1),MATCH(EQ$1,'raw-data'!$1:$1,1))&lt;&gt;"",
$D40*INDEX('raw-data'!$A$1:$GQ$197,MATCH($A40,'raw-data'!$A:$A,1),MATCH(EQ$1,'raw-data'!$1:$1,1))/VLOOKUP($A40,'raw-data'!$A:$B,2,TRUE),"")</f>
        <v/>
      </c>
      <c r="ER40" s="1" t="str">
        <f>IF(INDEX('raw-data'!$A$1:$GQ$197,MATCH($A40,'raw-data'!$A:$A,1),MATCH(ER$1,'raw-data'!$1:$1,1))&lt;&gt;"",
$D40*INDEX('raw-data'!$A$1:$GQ$197,MATCH($A40,'raw-data'!$A:$A,1),MATCH(ER$1,'raw-data'!$1:$1,1))/VLOOKUP($A40,'raw-data'!$A:$B,2,TRUE),"")</f>
        <v/>
      </c>
      <c r="ES40" s="1" t="str">
        <f>IF(INDEX('raw-data'!$A$1:$GQ$197,MATCH($A40,'raw-data'!$A:$A,1),MATCH(ES$1,'raw-data'!$1:$1,1))&lt;&gt;"",
$D40*INDEX('raw-data'!$A$1:$GQ$197,MATCH($A40,'raw-data'!$A:$A,1),MATCH(ES$1,'raw-data'!$1:$1,1))/VLOOKUP($A40,'raw-data'!$A:$B,2,TRUE),"")</f>
        <v/>
      </c>
      <c r="ET40" s="1" t="str">
        <f>IF(INDEX('raw-data'!$A$1:$GQ$197,MATCH($A40,'raw-data'!$A:$A,1),MATCH(ET$1,'raw-data'!$1:$1,1))&lt;&gt;"",
$D40*INDEX('raw-data'!$A$1:$GQ$197,MATCH($A40,'raw-data'!$A:$A,1),MATCH(ET$1,'raw-data'!$1:$1,1))/VLOOKUP($A40,'raw-data'!$A:$B,2,TRUE),"")</f>
        <v/>
      </c>
      <c r="EU40" s="1" t="str">
        <f>IF(INDEX('raw-data'!$A$1:$GQ$197,MATCH($A40,'raw-data'!$A:$A,1),MATCH(EU$1,'raw-data'!$1:$1,1))&lt;&gt;"",
$D40*INDEX('raw-data'!$A$1:$GQ$197,MATCH($A40,'raw-data'!$A:$A,1),MATCH(EU$1,'raw-data'!$1:$1,1))/VLOOKUP($A40,'raw-data'!$A:$B,2,TRUE),"")</f>
        <v/>
      </c>
      <c r="EV40" s="1" t="str">
        <f>IF(INDEX('raw-data'!$A$1:$GQ$197,MATCH($A40,'raw-data'!$A:$A,1),MATCH(EV$1,'raw-data'!$1:$1,1))&lt;&gt;"",
$D40*INDEX('raw-data'!$A$1:$GQ$197,MATCH($A40,'raw-data'!$A:$A,1),MATCH(EV$1,'raw-data'!$1:$1,1))/VLOOKUP($A40,'raw-data'!$A:$B,2,TRUE),"")</f>
        <v/>
      </c>
      <c r="EW40" s="1" t="str">
        <f>IF(INDEX('raw-data'!$A$1:$GQ$197,MATCH($A40,'raw-data'!$A:$A,1),MATCH(EW$1,'raw-data'!$1:$1,1))&lt;&gt;"",
$D40*INDEX('raw-data'!$A$1:$GQ$197,MATCH($A40,'raw-data'!$A:$A,1),MATCH(EW$1,'raw-data'!$1:$1,1))/VLOOKUP($A40,'raw-data'!$A:$B,2,TRUE),"")</f>
        <v/>
      </c>
      <c r="EX40" s="1" t="str">
        <f>IF(INDEX('raw-data'!$A$1:$GQ$197,MATCH($A40,'raw-data'!$A:$A,1),MATCH(EX$1,'raw-data'!$1:$1,1))&lt;&gt;"",
$D40*INDEX('raw-data'!$A$1:$GQ$197,MATCH($A40,'raw-data'!$A:$A,1),MATCH(EX$1,'raw-data'!$1:$1,1))/VLOOKUP($A40,'raw-data'!$A:$B,2,TRUE),"")</f>
        <v/>
      </c>
      <c r="EY40" s="1" t="str">
        <f>IF(INDEX('raw-data'!$A$1:$GQ$197,MATCH($A40,'raw-data'!$A:$A,1),MATCH(EY$1,'raw-data'!$1:$1,1))&lt;&gt;"",
$D40*INDEX('raw-data'!$A$1:$GQ$197,MATCH($A40,'raw-data'!$A:$A,1),MATCH(EY$1,'raw-data'!$1:$1,1))/VLOOKUP($A40,'raw-data'!$A:$B,2,TRUE),"")</f>
        <v/>
      </c>
      <c r="EZ40" s="1" t="str">
        <f>IF(INDEX('raw-data'!$A$1:$GQ$197,MATCH($A40,'raw-data'!$A:$A,1),MATCH(EZ$1,'raw-data'!$1:$1,1))&lt;&gt;"",
$D40*INDEX('raw-data'!$A$1:$GQ$197,MATCH($A40,'raw-data'!$A:$A,1),MATCH(EZ$1,'raw-data'!$1:$1,1))/VLOOKUP($A40,'raw-data'!$A:$B,2,TRUE),"")</f>
        <v/>
      </c>
      <c r="FA40" s="1" t="str">
        <f>IF(INDEX('raw-data'!$A$1:$GQ$197,MATCH($A40,'raw-data'!$A:$A,1),MATCH(FA$1,'raw-data'!$1:$1,1))&lt;&gt;"",
$D40*INDEX('raw-data'!$A$1:$GQ$197,MATCH($A40,'raw-data'!$A:$A,1),MATCH(FA$1,'raw-data'!$1:$1,1))/VLOOKUP($A40,'raw-data'!$A:$B,2,TRUE),"")</f>
        <v/>
      </c>
      <c r="FB40" s="1" t="str">
        <f>IF(INDEX('raw-data'!$A$1:$GQ$197,MATCH($A40,'raw-data'!$A:$A,1),MATCH(FB$1,'raw-data'!$1:$1,1))&lt;&gt;"",
$D40*INDEX('raw-data'!$A$1:$GQ$197,MATCH($A40,'raw-data'!$A:$A,1),MATCH(FB$1,'raw-data'!$1:$1,1))/VLOOKUP($A40,'raw-data'!$A:$B,2,TRUE),"")</f>
        <v/>
      </c>
      <c r="FC40" s="1" t="str">
        <f>IF(INDEX('raw-data'!$A$1:$GQ$197,MATCH($A40,'raw-data'!$A:$A,1),MATCH(FC$1,'raw-data'!$1:$1,1))&lt;&gt;"",
$D40*INDEX('raw-data'!$A$1:$GQ$197,MATCH($A40,'raw-data'!$A:$A,1),MATCH(FC$1,'raw-data'!$1:$1,1))/VLOOKUP($A40,'raw-data'!$A:$B,2,TRUE),"")</f>
        <v/>
      </c>
      <c r="FD40" s="1" t="str">
        <f>IF(INDEX('raw-data'!$A$1:$GQ$197,MATCH($A40,'raw-data'!$A:$A,1),MATCH(FD$1,'raw-data'!$1:$1,1))&lt;&gt;"",
$D40*INDEX('raw-data'!$A$1:$GQ$197,MATCH($A40,'raw-data'!$A:$A,1),MATCH(FD$1,'raw-data'!$1:$1,1))/VLOOKUP($A40,'raw-data'!$A:$B,2,TRUE),"")</f>
        <v/>
      </c>
      <c r="FE40" s="1" t="str">
        <f>IF(INDEX('raw-data'!$A$1:$GQ$197,MATCH($A40,'raw-data'!$A:$A,1),MATCH(FE$1,'raw-data'!$1:$1,1))&lt;&gt;"",
$D40*INDEX('raw-data'!$A$1:$GQ$197,MATCH($A40,'raw-data'!$A:$A,1),MATCH(FE$1,'raw-data'!$1:$1,1))/VLOOKUP($A40,'raw-data'!$A:$B,2,TRUE),"")</f>
        <v/>
      </c>
      <c r="FF40" s="1" t="str">
        <f>IF(INDEX('raw-data'!$A$1:$GQ$197,MATCH($A40,'raw-data'!$A:$A,1),MATCH(FF$1,'raw-data'!$1:$1,1))&lt;&gt;"",
$D40*INDEX('raw-data'!$A$1:$GQ$197,MATCH($A40,'raw-data'!$A:$A,1),MATCH(FF$1,'raw-data'!$1:$1,1))/VLOOKUP($A40,'raw-data'!$A:$B,2,TRUE),"")</f>
        <v/>
      </c>
      <c r="FG40" s="1" t="str">
        <f>IF(INDEX('raw-data'!$A$1:$GQ$197,MATCH($A40,'raw-data'!$A:$A,1),MATCH(FG$1,'raw-data'!$1:$1,1))&lt;&gt;"",
$D40*INDEX('raw-data'!$A$1:$GQ$197,MATCH($A40,'raw-data'!$A:$A,1),MATCH(FG$1,'raw-data'!$1:$1,1))/VLOOKUP($A40,'raw-data'!$A:$B,2,TRUE),"")</f>
        <v/>
      </c>
      <c r="FH40" s="1" t="str">
        <f>IF(INDEX('raw-data'!$A$1:$GQ$197,MATCH($A40,'raw-data'!$A:$A,1),MATCH(FH$1,'raw-data'!$1:$1,1))&lt;&gt;"",
$D40*INDEX('raw-data'!$A$1:$GQ$197,MATCH($A40,'raw-data'!$A:$A,1),MATCH(FH$1,'raw-data'!$1:$1,1))/VLOOKUP($A40,'raw-data'!$A:$B,2,TRUE),"")</f>
        <v/>
      </c>
      <c r="FI40" s="1" t="str">
        <f>IF(INDEX('raw-data'!$A$1:$GQ$197,MATCH($A40,'raw-data'!$A:$A,1),MATCH(FI$1,'raw-data'!$1:$1,1))&lt;&gt;"",
$D40*INDEX('raw-data'!$A$1:$GQ$197,MATCH($A40,'raw-data'!$A:$A,1),MATCH(FI$1,'raw-data'!$1:$1,1))/VLOOKUP($A40,'raw-data'!$A:$B,2,TRUE),"")</f>
        <v/>
      </c>
      <c r="FJ40" s="1" t="str">
        <f>IF(INDEX('raw-data'!$A$1:$GQ$197,MATCH($A40,'raw-data'!$A:$A,1),MATCH(FJ$1,'raw-data'!$1:$1,1))&lt;&gt;"",
$D40*INDEX('raw-data'!$A$1:$GQ$197,MATCH($A40,'raw-data'!$A:$A,1),MATCH(FJ$1,'raw-data'!$1:$1,1))/VLOOKUP($A40,'raw-data'!$A:$B,2,TRUE),"")</f>
        <v/>
      </c>
      <c r="FK40" s="1" t="str">
        <f>IF(INDEX('raw-data'!$A$1:$GQ$197,MATCH($A40,'raw-data'!$A:$A,1),MATCH(FK$1,'raw-data'!$1:$1,1))&lt;&gt;"",
$D40*INDEX('raw-data'!$A$1:$GQ$197,MATCH($A40,'raw-data'!$A:$A,1),MATCH(FK$1,'raw-data'!$1:$1,1))/VLOOKUP($A40,'raw-data'!$A:$B,2,TRUE),"")</f>
        <v/>
      </c>
      <c r="FL40" s="1" t="str">
        <f>IF(INDEX('raw-data'!$A$1:$GQ$197,MATCH($A40,'raw-data'!$A:$A,1),MATCH(FL$1,'raw-data'!$1:$1,1))&lt;&gt;"",
$D40*INDEX('raw-data'!$A$1:$GQ$197,MATCH($A40,'raw-data'!$A:$A,1),MATCH(FL$1,'raw-data'!$1:$1,1))/VLOOKUP($A40,'raw-data'!$A:$B,2,TRUE),"")</f>
        <v/>
      </c>
      <c r="FM40" s="1" t="str">
        <f>IF(INDEX('raw-data'!$A$1:$GQ$197,MATCH($A40,'raw-data'!$A:$A,1),MATCH(FM$1,'raw-data'!$1:$1,1))&lt;&gt;"",
$D40*INDEX('raw-data'!$A$1:$GQ$197,MATCH($A40,'raw-data'!$A:$A,1),MATCH(FM$1,'raw-data'!$1:$1,1))/VLOOKUP($A40,'raw-data'!$A:$B,2,TRUE),"")</f>
        <v/>
      </c>
      <c r="FN40" s="1" t="str">
        <f>IF(INDEX('raw-data'!$A$1:$GQ$197,MATCH($A40,'raw-data'!$A:$A,1),MATCH(FN$1,'raw-data'!$1:$1,1))&lt;&gt;"",
$D40*INDEX('raw-data'!$A$1:$GQ$197,MATCH($A40,'raw-data'!$A:$A,1),MATCH(FN$1,'raw-data'!$1:$1,1))/VLOOKUP($A40,'raw-data'!$A:$B,2,TRUE),"")</f>
        <v/>
      </c>
      <c r="FO40" s="1" t="str">
        <f>IF(INDEX('raw-data'!$A$1:$GQ$197,MATCH($A40,'raw-data'!$A:$A,1),MATCH(FO$1,'raw-data'!$1:$1,1))&lt;&gt;"",
$D40*INDEX('raw-data'!$A$1:$GQ$197,MATCH($A40,'raw-data'!$A:$A,1),MATCH(FO$1,'raw-data'!$1:$1,1))/VLOOKUP($A40,'raw-data'!$A:$B,2,TRUE),"")</f>
        <v/>
      </c>
      <c r="FP40" s="1" t="str">
        <f>IF(INDEX('raw-data'!$A$1:$GQ$197,MATCH($A40,'raw-data'!$A:$A,1),MATCH(FP$1,'raw-data'!$1:$1,1))&lt;&gt;"",
$D40*INDEX('raw-data'!$A$1:$GQ$197,MATCH($A40,'raw-data'!$A:$A,1),MATCH(FP$1,'raw-data'!$1:$1,1))/VLOOKUP($A40,'raw-data'!$A:$B,2,TRUE),"")</f>
        <v/>
      </c>
      <c r="FQ40" s="1" t="str">
        <f>IF(INDEX('raw-data'!$A$1:$GQ$197,MATCH($A40,'raw-data'!$A:$A,1),MATCH(FQ$1,'raw-data'!$1:$1,1))&lt;&gt;"",
$D40*INDEX('raw-data'!$A$1:$GQ$197,MATCH($A40,'raw-data'!$A:$A,1),MATCH(FQ$1,'raw-data'!$1:$1,1))/VLOOKUP($A40,'raw-data'!$A:$B,2,TRUE),"")</f>
        <v/>
      </c>
      <c r="FR40" s="1" t="str">
        <f>IF(INDEX('raw-data'!$A$1:$GQ$197,MATCH($A40,'raw-data'!$A:$A,1),MATCH(FR$1,'raw-data'!$1:$1,1))&lt;&gt;"",
$D40*INDEX('raw-data'!$A$1:$GQ$197,MATCH($A40,'raw-data'!$A:$A,1),MATCH(FR$1,'raw-data'!$1:$1,1))/VLOOKUP($A40,'raw-data'!$A:$B,2,TRUE),"")</f>
        <v/>
      </c>
      <c r="FS40" s="1" t="str">
        <f>IF(INDEX('raw-data'!$A$1:$GQ$197,MATCH($A40,'raw-data'!$A:$A,1),MATCH(FS$1,'raw-data'!$1:$1,1))&lt;&gt;"",
$D40*INDEX('raw-data'!$A$1:$GQ$197,MATCH($A40,'raw-data'!$A:$A,1),MATCH(FS$1,'raw-data'!$1:$1,1))/VLOOKUP($A40,'raw-data'!$A:$B,2,TRUE),"")</f>
        <v/>
      </c>
      <c r="FT40" s="1" t="str">
        <f>IF(INDEX('raw-data'!$A$1:$GQ$197,MATCH($A40,'raw-data'!$A:$A,1),MATCH(FT$1,'raw-data'!$1:$1,1))&lt;&gt;"",
$D40*INDEX('raw-data'!$A$1:$GQ$197,MATCH($A40,'raw-data'!$A:$A,1),MATCH(FT$1,'raw-data'!$1:$1,1))/VLOOKUP($A40,'raw-data'!$A:$B,2,TRUE),"")</f>
        <v/>
      </c>
      <c r="FU40" s="1" t="str">
        <f>IF(INDEX('raw-data'!$A$1:$GQ$197,MATCH($A40,'raw-data'!$A:$A,1),MATCH(FU$1,'raw-data'!$1:$1,1))&lt;&gt;"",
$D40*INDEX('raw-data'!$A$1:$GQ$197,MATCH($A40,'raw-data'!$A:$A,1),MATCH(FU$1,'raw-data'!$1:$1,1))/VLOOKUP($A40,'raw-data'!$A:$B,2,TRUE),"")</f>
        <v/>
      </c>
      <c r="FV40" s="1" t="str">
        <f>IF(INDEX('raw-data'!$A$1:$GQ$197,MATCH($A40,'raw-data'!$A:$A,1),MATCH(FV$1,'raw-data'!$1:$1,1))&lt;&gt;"",
$D40*INDEX('raw-data'!$A$1:$GQ$197,MATCH($A40,'raw-data'!$A:$A,1),MATCH(FV$1,'raw-data'!$1:$1,1))/VLOOKUP($A40,'raw-data'!$A:$B,2,TRUE),"")</f>
        <v/>
      </c>
      <c r="FW40" s="1" t="str">
        <f>IF(INDEX('raw-data'!$A$1:$GQ$197,MATCH($A40,'raw-data'!$A:$A,1),MATCH(FW$1,'raw-data'!$1:$1,1))&lt;&gt;"",
$D40*INDEX('raw-data'!$A$1:$GQ$197,MATCH($A40,'raw-data'!$A:$A,1),MATCH(FW$1,'raw-data'!$1:$1,1))/VLOOKUP($A40,'raw-data'!$A:$B,2,TRUE),"")</f>
        <v/>
      </c>
      <c r="FX40" s="1" t="str">
        <f>IF(INDEX('raw-data'!$A$1:$GQ$197,MATCH($A40,'raw-data'!$A:$A,1),MATCH(FX$1,'raw-data'!$1:$1,1))&lt;&gt;"",
$D40*INDEX('raw-data'!$A$1:$GQ$197,MATCH($A40,'raw-data'!$A:$A,1),MATCH(FX$1,'raw-data'!$1:$1,1))/VLOOKUP($A40,'raw-data'!$A:$B,2,TRUE),"")</f>
        <v/>
      </c>
      <c r="FY40" s="1" t="str">
        <f>IF(INDEX('raw-data'!$A$1:$GQ$197,MATCH($A40,'raw-data'!$A:$A,1),MATCH(FY$1,'raw-data'!$1:$1,1))&lt;&gt;"",
$D40*INDEX('raw-data'!$A$1:$GQ$197,MATCH($A40,'raw-data'!$A:$A,1),MATCH(FY$1,'raw-data'!$1:$1,1))/VLOOKUP($A40,'raw-data'!$A:$B,2,TRUE),"")</f>
        <v/>
      </c>
      <c r="FZ40" s="1" t="str">
        <f>IF(INDEX('raw-data'!$A$1:$GQ$197,MATCH($A40,'raw-data'!$A:$A,1),MATCH(FZ$1,'raw-data'!$1:$1,1))&lt;&gt;"",
$D40*INDEX('raw-data'!$A$1:$GQ$197,MATCH($A40,'raw-data'!$A:$A,1),MATCH(FZ$1,'raw-data'!$1:$1,1))/VLOOKUP($A40,'raw-data'!$A:$B,2,TRUE),"")</f>
        <v/>
      </c>
      <c r="GA40" s="1" t="str">
        <f>IF(INDEX('raw-data'!$A$1:$GQ$197,MATCH($A40,'raw-data'!$A:$A,1),MATCH(GA$1,'raw-data'!$1:$1,1))&lt;&gt;"",
$D40*INDEX('raw-data'!$A$1:$GQ$197,MATCH($A40,'raw-data'!$A:$A,1),MATCH(GA$1,'raw-data'!$1:$1,1))/VLOOKUP($A40,'raw-data'!$A:$B,2,TRUE),"")</f>
        <v/>
      </c>
      <c r="GB40" s="1" t="str">
        <f>IF(INDEX('raw-data'!$A$1:$GQ$197,MATCH($A40,'raw-data'!$A:$A,1),MATCH(GB$1,'raw-data'!$1:$1,1))&lt;&gt;"",
$D40*INDEX('raw-data'!$A$1:$GQ$197,MATCH($A40,'raw-data'!$A:$A,1),MATCH(GB$1,'raw-data'!$1:$1,1))/VLOOKUP($A40,'raw-data'!$A:$B,2,TRUE),"")</f>
        <v/>
      </c>
      <c r="GC40" s="1" t="str">
        <f>IF(INDEX('raw-data'!$A$1:$GQ$197,MATCH($A40,'raw-data'!$A:$A,1),MATCH(GC$1,'raw-data'!$1:$1,1))&lt;&gt;"",
$D40*INDEX('raw-data'!$A$1:$GQ$197,MATCH($A40,'raw-data'!$A:$A,1),MATCH(GC$1,'raw-data'!$1:$1,1))/VLOOKUP($A40,'raw-data'!$A:$B,2,TRUE),"")</f>
        <v/>
      </c>
      <c r="GD40" s="1" t="str">
        <f>IF(INDEX('raw-data'!$A$1:$GQ$197,MATCH($A40,'raw-data'!$A:$A,1),MATCH(GD$1,'raw-data'!$1:$1,1))&lt;&gt;"",
$D40*INDEX('raw-data'!$A$1:$GQ$197,MATCH($A40,'raw-data'!$A:$A,1),MATCH(GD$1,'raw-data'!$1:$1,1))/VLOOKUP($A40,'raw-data'!$A:$B,2,TRUE),"")</f>
        <v/>
      </c>
      <c r="GE40" s="1" t="str">
        <f>IF(INDEX('raw-data'!$A$1:$GQ$197,MATCH($A40,'raw-data'!$A:$A,1),MATCH(GE$1,'raw-data'!$1:$1,1))&lt;&gt;"",
$D40*INDEX('raw-data'!$A$1:$GQ$197,MATCH($A40,'raw-data'!$A:$A,1),MATCH(GE$1,'raw-data'!$1:$1,1))/VLOOKUP($A40,'raw-data'!$A:$B,2,TRUE),"")</f>
        <v/>
      </c>
      <c r="GF40" s="1" t="str">
        <f>IF(INDEX('raw-data'!$A$1:$GQ$197,MATCH($A40,'raw-data'!$A:$A,1),MATCH(GF$1,'raw-data'!$1:$1,1))&lt;&gt;"",
$D40*INDEX('raw-data'!$A$1:$GQ$197,MATCH($A40,'raw-data'!$A:$A,1),MATCH(GF$1,'raw-data'!$1:$1,1))/VLOOKUP($A40,'raw-data'!$A:$B,2,TRUE),"")</f>
        <v/>
      </c>
      <c r="GG40" s="1" t="str">
        <f>IF(INDEX('raw-data'!$A$1:$GQ$197,MATCH($A40,'raw-data'!$A:$A,1),MATCH(GG$1,'raw-data'!$1:$1,1))&lt;&gt;"",
$D40*INDEX('raw-data'!$A$1:$GQ$197,MATCH($A40,'raw-data'!$A:$A,1),MATCH(GG$1,'raw-data'!$1:$1,1))/VLOOKUP($A40,'raw-data'!$A:$B,2,TRUE),"")</f>
        <v/>
      </c>
      <c r="GH40" s="1" t="str">
        <f>IF(INDEX('raw-data'!$A$1:$GQ$197,MATCH($A40,'raw-data'!$A:$A,1),MATCH(GH$1,'raw-data'!$1:$1,1))&lt;&gt;"",
$D40*INDEX('raw-data'!$A$1:$GQ$197,MATCH($A40,'raw-data'!$A:$A,1),MATCH(GH$1,'raw-data'!$1:$1,1))/VLOOKUP($A40,'raw-data'!$A:$B,2,TRUE),"")</f>
        <v/>
      </c>
      <c r="GI40" s="1" t="str">
        <f>IF(INDEX('raw-data'!$A$1:$GQ$197,MATCH($A40,'raw-data'!$A:$A,1),MATCH(GI$1,'raw-data'!$1:$1,1))&lt;&gt;"",
$D40*INDEX('raw-data'!$A$1:$GQ$197,MATCH($A40,'raw-data'!$A:$A,1),MATCH(GI$1,'raw-data'!$1:$1,1))/VLOOKUP($A40,'raw-data'!$A:$B,2,TRUE),"")</f>
        <v/>
      </c>
      <c r="GJ40" s="1" t="str">
        <f>IF(INDEX('raw-data'!$A$1:$GQ$197,MATCH($A40,'raw-data'!$A:$A,1),MATCH(GJ$1,'raw-data'!$1:$1,1))&lt;&gt;"",
$D40*INDEX('raw-data'!$A$1:$GQ$197,MATCH($A40,'raw-data'!$A:$A,1),MATCH(GJ$1,'raw-data'!$1:$1,1))/VLOOKUP($A40,'raw-data'!$A:$B,2,TRUE),"")</f>
        <v/>
      </c>
      <c r="GK40" s="1" t="str">
        <f>IF(INDEX('raw-data'!$A$1:$GQ$197,MATCH($A40,'raw-data'!$A:$A,1),MATCH(GK$1,'raw-data'!$1:$1,1))&lt;&gt;"",
$D40*INDEX('raw-data'!$A$1:$GQ$197,MATCH($A40,'raw-data'!$A:$A,1),MATCH(GK$1,'raw-data'!$1:$1,1))/VLOOKUP($A40,'raw-data'!$A:$B,2,TRUE),"")</f>
        <v/>
      </c>
      <c r="GL40" s="1" t="str">
        <f>IF(INDEX('raw-data'!$A$1:$GQ$197,MATCH($A40,'raw-data'!$A:$A,1),MATCH(GL$1,'raw-data'!$1:$1,1))&lt;&gt;"",
$D40*INDEX('raw-data'!$A$1:$GQ$197,MATCH($A40,'raw-data'!$A:$A,1),MATCH(GL$1,'raw-data'!$1:$1,1))/VLOOKUP($A40,'raw-data'!$A:$B,2,TRUE),"")</f>
        <v/>
      </c>
      <c r="GM40" s="1" t="str">
        <f>IF(INDEX('raw-data'!$A$1:$GQ$197,MATCH($A40,'raw-data'!$A:$A,1),MATCH(GM$1,'raw-data'!$1:$1,1))&lt;&gt;"",
$D40*INDEX('raw-data'!$A$1:$GQ$197,MATCH($A40,'raw-data'!$A:$A,1),MATCH(GM$1,'raw-data'!$1:$1,1))/VLOOKUP($A40,'raw-data'!$A:$B,2,TRUE),"")</f>
        <v/>
      </c>
      <c r="GN40" s="1" t="str">
        <f>IF(INDEX('raw-data'!$A$1:$GQ$197,MATCH($A40,'raw-data'!$A:$A,1),MATCH(GN$1,'raw-data'!$1:$1,1))&lt;&gt;"",
$D40*INDEX('raw-data'!$A$1:$GQ$197,MATCH($A40,'raw-data'!$A:$A,1),MATCH(GN$1,'raw-data'!$1:$1,1))/VLOOKUP($A40,'raw-data'!$A:$B,2,TRUE),"")</f>
        <v/>
      </c>
      <c r="GO40" s="1" t="str">
        <f>IF(INDEX('raw-data'!$A$1:$GQ$197,MATCH($A40,'raw-data'!$A:$A,1),MATCH(GO$1,'raw-data'!$1:$1,1))&lt;&gt;"",
$D40*INDEX('raw-data'!$A$1:$GQ$197,MATCH($A40,'raw-data'!$A:$A,1),MATCH(GO$1,'raw-data'!$1:$1,1))/VLOOKUP($A40,'raw-data'!$A:$B,2,TRUE),"")</f>
        <v/>
      </c>
      <c r="GP40" s="1" t="str">
        <f>IF(INDEX('raw-data'!$A$1:$GQ$197,MATCH($A40,'raw-data'!$A:$A,1),MATCH(GP$1,'raw-data'!$1:$1,1))&lt;&gt;"",
$D40*INDEX('raw-data'!$A$1:$GQ$197,MATCH($A40,'raw-data'!$A:$A,1),MATCH(GP$1,'raw-data'!$1:$1,1))/VLOOKUP($A40,'raw-data'!$A:$B,2,TRUE),"")</f>
        <v/>
      </c>
      <c r="GQ40" s="1" t="str">
        <f>IF(INDEX('raw-data'!$A$1:$GQ$197,MATCH($A40,'raw-data'!$A:$A,1),MATCH(GQ$1,'raw-data'!$1:$1,1))&lt;&gt;"",
$D40*INDEX('raw-data'!$A$1:$GQ$197,MATCH($A40,'raw-data'!$A:$A,1),MATCH(GQ$1,'raw-data'!$1:$1,1))/VLOOKUP($A40,'raw-data'!$A:$B,2,TRUE),"")</f>
        <v/>
      </c>
    </row>
    <row r="41" spans="1:199" ht="15.75" x14ac:dyDescent="0.3">
      <c r="A41" s="3" t="s">
        <v>99</v>
      </c>
      <c r="B41" s="1">
        <f>IF(VLOOKUP(A41,'DATA-VIEW'!G:H,2,FALSE)=0,0,VLOOKUP(A41,'DATA-VIEW'!G:H,2,FALSE))</f>
        <v>0</v>
      </c>
      <c r="C41" s="1">
        <f t="shared" si="6"/>
        <v>0</v>
      </c>
      <c r="D41" s="1">
        <f>IFERROR(C41*VLOOKUP($A41,'raw-data'!A:C,2,TRUE)/VLOOKUP(A41,'raw-data'!A:C,3,TRUE),"")</f>
        <v>0</v>
      </c>
      <c r="E41" s="1" t="str">
        <f>IF(INDEX('raw-data'!$A$1:$GQ$197,MATCH($A41,'raw-data'!$A:$A,1),MATCH(E$1,'raw-data'!$1:$1,1))&lt;&gt;"",
$D41*INDEX('raw-data'!$A$1:$GQ$197,MATCH($A41,'raw-data'!$A:$A,1),MATCH(E$1,'raw-data'!$1:$1,1))/VLOOKUP($A41,'raw-data'!$A:$B,2,TRUE),"")</f>
        <v/>
      </c>
      <c r="F41" s="1">
        <f>IF(INDEX('raw-data'!$A$1:$GQ$197,MATCH($A41,'raw-data'!$A:$A,1),MATCH(F$1,'raw-data'!$1:$1,1))&lt;&gt;"",
$D41*INDEX('raw-data'!$A$1:$GQ$197,MATCH($A41,'raw-data'!$A:$A,1),MATCH(F$1,'raw-data'!$1:$1,1))/VLOOKUP($A41,'raw-data'!$A:$B,2,TRUE),"")</f>
        <v>0</v>
      </c>
      <c r="G41" s="1" t="str">
        <f>IF(INDEX('raw-data'!$A$1:$GQ$197,MATCH($A41,'raw-data'!$A:$A,1),MATCH(G$1,'raw-data'!$1:$1,1))&lt;&gt;"",
$D41*INDEX('raw-data'!$A$1:$GQ$197,MATCH($A41,'raw-data'!$A:$A,1),MATCH(G$1,'raw-data'!$1:$1,1))/VLOOKUP($A41,'raw-data'!$A:$B,2,TRUE),"")</f>
        <v/>
      </c>
      <c r="H41" s="1" t="str">
        <f>IF(INDEX('raw-data'!$A$1:$GQ$197,MATCH($A41,'raw-data'!$A:$A,1),MATCH(H$1,'raw-data'!$1:$1,1))&lt;&gt;"",
$D41*INDEX('raw-data'!$A$1:$GQ$197,MATCH($A41,'raw-data'!$A:$A,1),MATCH(H$1,'raw-data'!$1:$1,1))/VLOOKUP($A41,'raw-data'!$A:$B,2,TRUE),"")</f>
        <v/>
      </c>
      <c r="I41" s="1" t="str">
        <f>IF(INDEX('raw-data'!$A$1:$GQ$197,MATCH($A41,'raw-data'!$A:$A,1),MATCH(I$1,'raw-data'!$1:$1,1))&lt;&gt;"",
$D41*INDEX('raw-data'!$A$1:$GQ$197,MATCH($A41,'raw-data'!$A:$A,1),MATCH(I$1,'raw-data'!$1:$1,1))/VLOOKUP($A41,'raw-data'!$A:$B,2,TRUE),"")</f>
        <v/>
      </c>
      <c r="J41" s="1" t="str">
        <f>IF(INDEX('raw-data'!$A$1:$GQ$197,MATCH($A41,'raw-data'!$A:$A,1),MATCH(J$1,'raw-data'!$1:$1,1))&lt;&gt;"",
$D41*INDEX('raw-data'!$A$1:$GQ$197,MATCH($A41,'raw-data'!$A:$A,1),MATCH(J$1,'raw-data'!$1:$1,1))/VLOOKUP($A41,'raw-data'!$A:$B,2,TRUE),"")</f>
        <v/>
      </c>
      <c r="K41" s="1" t="str">
        <f>IF(INDEX('raw-data'!$A$1:$GQ$197,MATCH($A41,'raw-data'!$A:$A,1),MATCH(K$1,'raw-data'!$1:$1,1))&lt;&gt;"",
$D41*INDEX('raw-data'!$A$1:$GQ$197,MATCH($A41,'raw-data'!$A:$A,1),MATCH(K$1,'raw-data'!$1:$1,1))/VLOOKUP($A41,'raw-data'!$A:$B,2,TRUE),"")</f>
        <v/>
      </c>
      <c r="L41" s="1" t="str">
        <f>IF(INDEX('raw-data'!$A$1:$GQ$197,MATCH($A41,'raw-data'!$A:$A,1),MATCH(L$1,'raw-data'!$1:$1,1))&lt;&gt;"",
$D41*INDEX('raw-data'!$A$1:$GQ$197,MATCH($A41,'raw-data'!$A:$A,1),MATCH(L$1,'raw-data'!$1:$1,1))/VLOOKUP($A41,'raw-data'!$A:$B,2,TRUE),"")</f>
        <v/>
      </c>
      <c r="M41" s="1" t="str">
        <f>IF(INDEX('raw-data'!$A$1:$GQ$197,MATCH($A41,'raw-data'!$A:$A,1),MATCH(M$1,'raw-data'!$1:$1,1))&lt;&gt;"",
$D41*INDEX('raw-data'!$A$1:$GQ$197,MATCH($A41,'raw-data'!$A:$A,1),MATCH(M$1,'raw-data'!$1:$1,1))/VLOOKUP($A41,'raw-data'!$A:$B,2,TRUE),"")</f>
        <v/>
      </c>
      <c r="N41" s="1" t="str">
        <f>IF(INDEX('raw-data'!$A$1:$GQ$197,MATCH($A41,'raw-data'!$A:$A,1),MATCH(N$1,'raw-data'!$1:$1,1))&lt;&gt;"",
$D41*INDEX('raw-data'!$A$1:$GQ$197,MATCH($A41,'raw-data'!$A:$A,1),MATCH(N$1,'raw-data'!$1:$1,1))/VLOOKUP($A41,'raw-data'!$A:$B,2,TRUE),"")</f>
        <v/>
      </c>
      <c r="O41" s="1" t="str">
        <f>IF(INDEX('raw-data'!$A$1:$GQ$197,MATCH($A41,'raw-data'!$A:$A,1),MATCH(O$1,'raw-data'!$1:$1,1))&lt;&gt;"",
$D41*INDEX('raw-data'!$A$1:$GQ$197,MATCH($A41,'raw-data'!$A:$A,1),MATCH(O$1,'raw-data'!$1:$1,1))/VLOOKUP($A41,'raw-data'!$A:$B,2,TRUE),"")</f>
        <v/>
      </c>
      <c r="P41" s="1" t="str">
        <f>IF(INDEX('raw-data'!$A$1:$GQ$197,MATCH($A41,'raw-data'!$A:$A,1),MATCH(P$1,'raw-data'!$1:$1,1))&lt;&gt;"",
$D41*INDEX('raw-data'!$A$1:$GQ$197,MATCH($A41,'raw-data'!$A:$A,1),MATCH(P$1,'raw-data'!$1:$1,1))/VLOOKUP($A41,'raw-data'!$A:$B,2,TRUE),"")</f>
        <v/>
      </c>
      <c r="Q41" s="1" t="str">
        <f>IF(INDEX('raw-data'!$A$1:$GQ$197,MATCH($A41,'raw-data'!$A:$A,1),MATCH(Q$1,'raw-data'!$1:$1,1))&lt;&gt;"",
$D41*INDEX('raw-data'!$A$1:$GQ$197,MATCH($A41,'raw-data'!$A:$A,1),MATCH(Q$1,'raw-data'!$1:$1,1))/VLOOKUP($A41,'raw-data'!$A:$B,2,TRUE),"")</f>
        <v/>
      </c>
      <c r="R41" s="1" t="str">
        <f>IF(INDEX('raw-data'!$A$1:$GQ$197,MATCH($A41,'raw-data'!$A:$A,1),MATCH(R$1,'raw-data'!$1:$1,1))&lt;&gt;"",
$D41*INDEX('raw-data'!$A$1:$GQ$197,MATCH($A41,'raw-data'!$A:$A,1),MATCH(R$1,'raw-data'!$1:$1,1))/VLOOKUP($A41,'raw-data'!$A:$B,2,TRUE),"")</f>
        <v/>
      </c>
      <c r="S41" s="1" t="str">
        <f>IF(INDEX('raw-data'!$A$1:$GQ$197,MATCH($A41,'raw-data'!$A:$A,1),MATCH(S$1,'raw-data'!$1:$1,1))&lt;&gt;"",
$D41*INDEX('raw-data'!$A$1:$GQ$197,MATCH($A41,'raw-data'!$A:$A,1),MATCH(S$1,'raw-data'!$1:$1,1))/VLOOKUP($A41,'raw-data'!$A:$B,2,TRUE),"")</f>
        <v/>
      </c>
      <c r="T41" s="1" t="str">
        <f>IF(INDEX('raw-data'!$A$1:$GQ$197,MATCH($A41,'raw-data'!$A:$A,1),MATCH(T$1,'raw-data'!$1:$1,1))&lt;&gt;"",
$D41*INDEX('raw-data'!$A$1:$GQ$197,MATCH($A41,'raw-data'!$A:$A,1),MATCH(T$1,'raw-data'!$1:$1,1))/VLOOKUP($A41,'raw-data'!$A:$B,2,TRUE),"")</f>
        <v/>
      </c>
      <c r="U41" s="1" t="str">
        <f>IF(INDEX('raw-data'!$A$1:$GQ$197,MATCH($A41,'raw-data'!$A:$A,1),MATCH(U$1,'raw-data'!$1:$1,1))&lt;&gt;"",
$D41*INDEX('raw-data'!$A$1:$GQ$197,MATCH($A41,'raw-data'!$A:$A,1),MATCH(U$1,'raw-data'!$1:$1,1))/VLOOKUP($A41,'raw-data'!$A:$B,2,TRUE),"")</f>
        <v/>
      </c>
      <c r="V41" s="1" t="str">
        <f>IF(INDEX('raw-data'!$A$1:$GQ$197,MATCH($A41,'raw-data'!$A:$A,1),MATCH(V$1,'raw-data'!$1:$1,1))&lt;&gt;"",
$D41*INDEX('raw-data'!$A$1:$GQ$197,MATCH($A41,'raw-data'!$A:$A,1),MATCH(V$1,'raw-data'!$1:$1,1))/VLOOKUP($A41,'raw-data'!$A:$B,2,TRUE),"")</f>
        <v/>
      </c>
      <c r="W41" s="1" t="str">
        <f>IF(INDEX('raw-data'!$A$1:$GQ$197,MATCH($A41,'raw-data'!$A:$A,1),MATCH(W$1,'raw-data'!$1:$1,1))&lt;&gt;"",
$D41*INDEX('raw-data'!$A$1:$GQ$197,MATCH($A41,'raw-data'!$A:$A,1),MATCH(W$1,'raw-data'!$1:$1,1))/VLOOKUP($A41,'raw-data'!$A:$B,2,TRUE),"")</f>
        <v/>
      </c>
      <c r="X41" s="1" t="str">
        <f>IF(INDEX('raw-data'!$A$1:$GQ$197,MATCH($A41,'raw-data'!$A:$A,1),MATCH(X$1,'raw-data'!$1:$1,1))&lt;&gt;"",
$D41*INDEX('raw-data'!$A$1:$GQ$197,MATCH($A41,'raw-data'!$A:$A,1),MATCH(X$1,'raw-data'!$1:$1,1))/VLOOKUP($A41,'raw-data'!$A:$B,2,TRUE),"")</f>
        <v/>
      </c>
      <c r="Y41" s="1" t="str">
        <f>IF(INDEX('raw-data'!$A$1:$GQ$197,MATCH($A41,'raw-data'!$A:$A,1),MATCH(Y$1,'raw-data'!$1:$1,1))&lt;&gt;"",
$D41*INDEX('raw-data'!$A$1:$GQ$197,MATCH($A41,'raw-data'!$A:$A,1),MATCH(Y$1,'raw-data'!$1:$1,1))/VLOOKUP($A41,'raw-data'!$A:$B,2,TRUE),"")</f>
        <v/>
      </c>
      <c r="Z41" s="1" t="str">
        <f>IF(INDEX('raw-data'!$A$1:$GQ$197,MATCH($A41,'raw-data'!$A:$A,1),MATCH(Z$1,'raw-data'!$1:$1,1))&lt;&gt;"",
$D41*INDEX('raw-data'!$A$1:$GQ$197,MATCH($A41,'raw-data'!$A:$A,1),MATCH(Z$1,'raw-data'!$1:$1,1))/VLOOKUP($A41,'raw-data'!$A:$B,2,TRUE),"")</f>
        <v/>
      </c>
      <c r="AA41" s="1" t="str">
        <f>IF(INDEX('raw-data'!$A$1:$GQ$197,MATCH($A41,'raw-data'!$A:$A,1),MATCH(AA$1,'raw-data'!$1:$1,1))&lt;&gt;"",
$D41*INDEX('raw-data'!$A$1:$GQ$197,MATCH($A41,'raw-data'!$A:$A,1),MATCH(AA$1,'raw-data'!$1:$1,1))/VLOOKUP($A41,'raw-data'!$A:$B,2,TRUE),"")</f>
        <v/>
      </c>
      <c r="AB41" s="1" t="str">
        <f>IF(INDEX('raw-data'!$A$1:$GQ$197,MATCH($A41,'raw-data'!$A:$A,1),MATCH(AB$1,'raw-data'!$1:$1,1))&lt;&gt;"",
$D41*INDEX('raw-data'!$A$1:$GQ$197,MATCH($A41,'raw-data'!$A:$A,1),MATCH(AB$1,'raw-data'!$1:$1,1))/VLOOKUP($A41,'raw-data'!$A:$B,2,TRUE),"")</f>
        <v/>
      </c>
      <c r="AC41" s="1" t="str">
        <f>IF(INDEX('raw-data'!$A$1:$GQ$197,MATCH($A41,'raw-data'!$A:$A,1),MATCH(AC$1,'raw-data'!$1:$1,1))&lt;&gt;"",
$D41*INDEX('raw-data'!$A$1:$GQ$197,MATCH($A41,'raw-data'!$A:$A,1),MATCH(AC$1,'raw-data'!$1:$1,1))/VLOOKUP($A41,'raw-data'!$A:$B,2,TRUE),"")</f>
        <v/>
      </c>
      <c r="AD41" s="1" t="str">
        <f>IF(INDEX('raw-data'!$A$1:$GQ$197,MATCH($A41,'raw-data'!$A:$A,1),MATCH(AD$1,'raw-data'!$1:$1,1))&lt;&gt;"",
$D41*INDEX('raw-data'!$A$1:$GQ$197,MATCH($A41,'raw-data'!$A:$A,1),MATCH(AD$1,'raw-data'!$1:$1,1))/VLOOKUP($A41,'raw-data'!$A:$B,2,TRUE),"")</f>
        <v/>
      </c>
      <c r="AE41" s="1" t="str">
        <f>IF(INDEX('raw-data'!$A$1:$GQ$197,MATCH($A41,'raw-data'!$A:$A,1),MATCH(AE$1,'raw-data'!$1:$1,1))&lt;&gt;"",
$D41*INDEX('raw-data'!$A$1:$GQ$197,MATCH($A41,'raw-data'!$A:$A,1),MATCH(AE$1,'raw-data'!$1:$1,1))/VLOOKUP($A41,'raw-data'!$A:$B,2,TRUE),"")</f>
        <v/>
      </c>
      <c r="AF41" s="1" t="str">
        <f>IF(INDEX('raw-data'!$A$1:$GQ$197,MATCH($A41,'raw-data'!$A:$A,1),MATCH(AF$1,'raw-data'!$1:$1,1))&lt;&gt;"",
$D41*INDEX('raw-data'!$A$1:$GQ$197,MATCH($A41,'raw-data'!$A:$A,1),MATCH(AF$1,'raw-data'!$1:$1,1))/VLOOKUP($A41,'raw-data'!$A:$B,2,TRUE),"")</f>
        <v/>
      </c>
      <c r="AG41" s="1" t="str">
        <f>IF(INDEX('raw-data'!$A$1:$GQ$197,MATCH($A41,'raw-data'!$A:$A,1),MATCH(AG$1,'raw-data'!$1:$1,1))&lt;&gt;"",
$D41*INDEX('raw-data'!$A$1:$GQ$197,MATCH($A41,'raw-data'!$A:$A,1),MATCH(AG$1,'raw-data'!$1:$1,1))/VLOOKUP($A41,'raw-data'!$A:$B,2,TRUE),"")</f>
        <v/>
      </c>
      <c r="AH41" s="1" t="str">
        <f>IF(INDEX('raw-data'!$A$1:$GQ$197,MATCH($A41,'raw-data'!$A:$A,1),MATCH(AH$1,'raw-data'!$1:$1,1))&lt;&gt;"",
$D41*INDEX('raw-data'!$A$1:$GQ$197,MATCH($A41,'raw-data'!$A:$A,1),MATCH(AH$1,'raw-data'!$1:$1,1))/VLOOKUP($A41,'raw-data'!$A:$B,2,TRUE),"")</f>
        <v/>
      </c>
      <c r="AI41" s="1" t="str">
        <f>IF(INDEX('raw-data'!$A$1:$GQ$197,MATCH($A41,'raw-data'!$A:$A,1),MATCH(AI$1,'raw-data'!$1:$1,1))&lt;&gt;"",
$D41*INDEX('raw-data'!$A$1:$GQ$197,MATCH($A41,'raw-data'!$A:$A,1),MATCH(AI$1,'raw-data'!$1:$1,1))/VLOOKUP($A41,'raw-data'!$A:$B,2,TRUE),"")</f>
        <v/>
      </c>
      <c r="AJ41" s="1" t="str">
        <f>IF(INDEX('raw-data'!$A$1:$GQ$197,MATCH($A41,'raw-data'!$A:$A,1),MATCH(AJ$1,'raw-data'!$1:$1,1))&lt;&gt;"",
$D41*INDEX('raw-data'!$A$1:$GQ$197,MATCH($A41,'raw-data'!$A:$A,1),MATCH(AJ$1,'raw-data'!$1:$1,1))/VLOOKUP($A41,'raw-data'!$A:$B,2,TRUE),"")</f>
        <v/>
      </c>
      <c r="AK41" s="1" t="str">
        <f>IF(INDEX('raw-data'!$A$1:$GQ$197,MATCH($A41,'raw-data'!$A:$A,1),MATCH(AK$1,'raw-data'!$1:$1,1))&lt;&gt;"",
$D41*INDEX('raw-data'!$A$1:$GQ$197,MATCH($A41,'raw-data'!$A:$A,1),MATCH(AK$1,'raw-data'!$1:$1,1))/VLOOKUP($A41,'raw-data'!$A:$B,2,TRUE),"")</f>
        <v/>
      </c>
      <c r="AL41" s="1" t="str">
        <f>IF(INDEX('raw-data'!$A$1:$GQ$197,MATCH($A41,'raw-data'!$A:$A,1),MATCH(AL$1,'raw-data'!$1:$1,1))&lt;&gt;"",
$D41*INDEX('raw-data'!$A$1:$GQ$197,MATCH($A41,'raw-data'!$A:$A,1),MATCH(AL$1,'raw-data'!$1:$1,1))/VLOOKUP($A41,'raw-data'!$A:$B,2,TRUE),"")</f>
        <v/>
      </c>
      <c r="AM41" s="1" t="str">
        <f>IF(INDEX('raw-data'!$A$1:$GQ$197,MATCH($A41,'raw-data'!$A:$A,1),MATCH(AM$1,'raw-data'!$1:$1,1))&lt;&gt;"",
$D41*INDEX('raw-data'!$A$1:$GQ$197,MATCH($A41,'raw-data'!$A:$A,1),MATCH(AM$1,'raw-data'!$1:$1,1))/VLOOKUP($A41,'raw-data'!$A:$B,2,TRUE),"")</f>
        <v/>
      </c>
      <c r="AN41" s="1" t="str">
        <f>IF(INDEX('raw-data'!$A$1:$GQ$197,MATCH($A41,'raw-data'!$A:$A,1),MATCH(AN$1,'raw-data'!$1:$1,1))&lt;&gt;"",
$D41*INDEX('raw-data'!$A$1:$GQ$197,MATCH($A41,'raw-data'!$A:$A,1),MATCH(AN$1,'raw-data'!$1:$1,1))/VLOOKUP($A41,'raw-data'!$A:$B,2,TRUE),"")</f>
        <v/>
      </c>
      <c r="AO41" s="1">
        <f>IF(INDEX('raw-data'!$A$1:$GQ$197,MATCH($A41,'raw-data'!$A:$A,1),MATCH(AO$1,'raw-data'!$1:$1,1))&lt;&gt;"",
$D41*INDEX('raw-data'!$A$1:$GQ$197,MATCH($A41,'raw-data'!$A:$A,1),MATCH(AO$1,'raw-data'!$1:$1,1))/VLOOKUP($A41,'raw-data'!$A:$B,2,TRUE),"")</f>
        <v>0</v>
      </c>
      <c r="AP41" s="1" t="str">
        <f>IF(INDEX('raw-data'!$A$1:$GQ$197,MATCH($A41,'raw-data'!$A:$A,1),MATCH(AP$1,'raw-data'!$1:$1,1))&lt;&gt;"",
$D41*INDEX('raw-data'!$A$1:$GQ$197,MATCH($A41,'raw-data'!$A:$A,1),MATCH(AP$1,'raw-data'!$1:$1,1))/VLOOKUP($A41,'raw-data'!$A:$B,2,TRUE),"")</f>
        <v/>
      </c>
      <c r="AQ41" s="1" t="str">
        <f>IF(INDEX('raw-data'!$A$1:$GQ$197,MATCH($A41,'raw-data'!$A:$A,1),MATCH(AQ$1,'raw-data'!$1:$1,1))&lt;&gt;"",
$D41*INDEX('raw-data'!$A$1:$GQ$197,MATCH($A41,'raw-data'!$A:$A,1),MATCH(AQ$1,'raw-data'!$1:$1,1))/VLOOKUP($A41,'raw-data'!$A:$B,2,TRUE),"")</f>
        <v/>
      </c>
      <c r="AR41" s="1" t="str">
        <f>IF(INDEX('raw-data'!$A$1:$GQ$197,MATCH($A41,'raw-data'!$A:$A,1),MATCH(AR$1,'raw-data'!$1:$1,1))&lt;&gt;"",
$D41*INDEX('raw-data'!$A$1:$GQ$197,MATCH($A41,'raw-data'!$A:$A,1),MATCH(AR$1,'raw-data'!$1:$1,1))/VLOOKUP($A41,'raw-data'!$A:$B,2,TRUE),"")</f>
        <v/>
      </c>
      <c r="AS41" s="1" t="str">
        <f>IF(INDEX('raw-data'!$A$1:$GQ$197,MATCH($A41,'raw-data'!$A:$A,1),MATCH(AS$1,'raw-data'!$1:$1,1))&lt;&gt;"",
$D41*INDEX('raw-data'!$A$1:$GQ$197,MATCH($A41,'raw-data'!$A:$A,1),MATCH(AS$1,'raw-data'!$1:$1,1))/VLOOKUP($A41,'raw-data'!$A:$B,2,TRUE),"")</f>
        <v/>
      </c>
      <c r="AT41" s="1" t="str">
        <f>IF(INDEX('raw-data'!$A$1:$GQ$197,MATCH($A41,'raw-data'!$A:$A,1),MATCH(AT$1,'raw-data'!$1:$1,1))&lt;&gt;"",
$D41*INDEX('raw-data'!$A$1:$GQ$197,MATCH($A41,'raw-data'!$A:$A,1),MATCH(AT$1,'raw-data'!$1:$1,1))/VLOOKUP($A41,'raw-data'!$A:$B,2,TRUE),"")</f>
        <v/>
      </c>
      <c r="AU41" s="1" t="str">
        <f>IF(INDEX('raw-data'!$A$1:$GQ$197,MATCH($A41,'raw-data'!$A:$A,1),MATCH(AU$1,'raw-data'!$1:$1,1))&lt;&gt;"",
$D41*INDEX('raw-data'!$A$1:$GQ$197,MATCH($A41,'raw-data'!$A:$A,1),MATCH(AU$1,'raw-data'!$1:$1,1))/VLOOKUP($A41,'raw-data'!$A:$B,2,TRUE),"")</f>
        <v/>
      </c>
      <c r="AV41" s="1" t="str">
        <f>IF(INDEX('raw-data'!$A$1:$GQ$197,MATCH($A41,'raw-data'!$A:$A,1),MATCH(AV$1,'raw-data'!$1:$1,1))&lt;&gt;"",
$D41*INDEX('raw-data'!$A$1:$GQ$197,MATCH($A41,'raw-data'!$A:$A,1),MATCH(AV$1,'raw-data'!$1:$1,1))/VLOOKUP($A41,'raw-data'!$A:$B,2,TRUE),"")</f>
        <v/>
      </c>
      <c r="AW41" s="1" t="str">
        <f>IF(INDEX('raw-data'!$A$1:$GQ$197,MATCH($A41,'raw-data'!$A:$A,1),MATCH(AW$1,'raw-data'!$1:$1,1))&lt;&gt;"",
$D41*INDEX('raw-data'!$A$1:$GQ$197,MATCH($A41,'raw-data'!$A:$A,1),MATCH(AW$1,'raw-data'!$1:$1,1))/VLOOKUP($A41,'raw-data'!$A:$B,2,TRUE),"")</f>
        <v/>
      </c>
      <c r="AX41" s="1" t="str">
        <f>IF(INDEX('raw-data'!$A$1:$GQ$197,MATCH($A41,'raw-data'!$A:$A,1),MATCH(AX$1,'raw-data'!$1:$1,1))&lt;&gt;"",
$D41*INDEX('raw-data'!$A$1:$GQ$197,MATCH($A41,'raw-data'!$A:$A,1),MATCH(AX$1,'raw-data'!$1:$1,1))/VLOOKUP($A41,'raw-data'!$A:$B,2,TRUE),"")</f>
        <v/>
      </c>
      <c r="AY41" s="1" t="str">
        <f>IF(INDEX('raw-data'!$A$1:$GQ$197,MATCH($A41,'raw-data'!$A:$A,1),MATCH(AY$1,'raw-data'!$1:$1,1))&lt;&gt;"",
$D41*INDEX('raw-data'!$A$1:$GQ$197,MATCH($A41,'raw-data'!$A:$A,1),MATCH(AY$1,'raw-data'!$1:$1,1))/VLOOKUP($A41,'raw-data'!$A:$B,2,TRUE),"")</f>
        <v/>
      </c>
      <c r="AZ41" s="1" t="str">
        <f>IF(INDEX('raw-data'!$A$1:$GQ$197,MATCH($A41,'raw-data'!$A:$A,1),MATCH(AZ$1,'raw-data'!$1:$1,1))&lt;&gt;"",
$D41*INDEX('raw-data'!$A$1:$GQ$197,MATCH($A41,'raw-data'!$A:$A,1),MATCH(AZ$1,'raw-data'!$1:$1,1))/VLOOKUP($A41,'raw-data'!$A:$B,2,TRUE),"")</f>
        <v/>
      </c>
      <c r="BA41" s="1" t="str">
        <f>IF(INDEX('raw-data'!$A$1:$GQ$197,MATCH($A41,'raw-data'!$A:$A,1),MATCH(BA$1,'raw-data'!$1:$1,1))&lt;&gt;"",
$D41*INDEX('raw-data'!$A$1:$GQ$197,MATCH($A41,'raw-data'!$A:$A,1),MATCH(BA$1,'raw-data'!$1:$1,1))/VLOOKUP($A41,'raw-data'!$A:$B,2,TRUE),"")</f>
        <v/>
      </c>
      <c r="BB41" s="1" t="str">
        <f>IF(INDEX('raw-data'!$A$1:$GQ$197,MATCH($A41,'raw-data'!$A:$A,1),MATCH(BB$1,'raw-data'!$1:$1,1))&lt;&gt;"",
$D41*INDEX('raw-data'!$A$1:$GQ$197,MATCH($A41,'raw-data'!$A:$A,1),MATCH(BB$1,'raw-data'!$1:$1,1))/VLOOKUP($A41,'raw-data'!$A:$B,2,TRUE),"")</f>
        <v/>
      </c>
      <c r="BC41" s="1" t="str">
        <f>IF(INDEX('raw-data'!$A$1:$GQ$197,MATCH($A41,'raw-data'!$A:$A,1),MATCH(BC$1,'raw-data'!$1:$1,1))&lt;&gt;"",
$D41*INDEX('raw-data'!$A$1:$GQ$197,MATCH($A41,'raw-data'!$A:$A,1),MATCH(BC$1,'raw-data'!$1:$1,1))/VLOOKUP($A41,'raw-data'!$A:$B,2,TRUE),"")</f>
        <v/>
      </c>
      <c r="BD41" s="1" t="str">
        <f>IF(INDEX('raw-data'!$A$1:$GQ$197,MATCH($A41,'raw-data'!$A:$A,1),MATCH(BD$1,'raw-data'!$1:$1,1))&lt;&gt;"",
$D41*INDEX('raw-data'!$A$1:$GQ$197,MATCH($A41,'raw-data'!$A:$A,1),MATCH(BD$1,'raw-data'!$1:$1,1))/VLOOKUP($A41,'raw-data'!$A:$B,2,TRUE),"")</f>
        <v/>
      </c>
      <c r="BE41" s="1" t="str">
        <f>IF(INDEX('raw-data'!$A$1:$GQ$197,MATCH($A41,'raw-data'!$A:$A,1),MATCH(BE$1,'raw-data'!$1:$1,1))&lt;&gt;"",
$D41*INDEX('raw-data'!$A$1:$GQ$197,MATCH($A41,'raw-data'!$A:$A,1),MATCH(BE$1,'raw-data'!$1:$1,1))/VLOOKUP($A41,'raw-data'!$A:$B,2,TRUE),"")</f>
        <v/>
      </c>
      <c r="BF41" s="1" t="str">
        <f>IF(INDEX('raw-data'!$A$1:$GQ$197,MATCH($A41,'raw-data'!$A:$A,1),MATCH(BF$1,'raw-data'!$1:$1,1))&lt;&gt;"",
$D41*INDEX('raw-data'!$A$1:$GQ$197,MATCH($A41,'raw-data'!$A:$A,1),MATCH(BF$1,'raw-data'!$1:$1,1))/VLOOKUP($A41,'raw-data'!$A:$B,2,TRUE),"")</f>
        <v/>
      </c>
      <c r="BG41" s="1" t="str">
        <f>IF(INDEX('raw-data'!$A$1:$GQ$197,MATCH($A41,'raw-data'!$A:$A,1),MATCH(BG$1,'raw-data'!$1:$1,1))&lt;&gt;"",
$D41*INDEX('raw-data'!$A$1:$GQ$197,MATCH($A41,'raw-data'!$A:$A,1),MATCH(BG$1,'raw-data'!$1:$1,1))/VLOOKUP($A41,'raw-data'!$A:$B,2,TRUE),"")</f>
        <v/>
      </c>
      <c r="BH41" s="1" t="str">
        <f>IF(INDEX('raw-data'!$A$1:$GQ$197,MATCH($A41,'raw-data'!$A:$A,1),MATCH(BH$1,'raw-data'!$1:$1,1))&lt;&gt;"",
$D41*INDEX('raw-data'!$A$1:$GQ$197,MATCH($A41,'raw-data'!$A:$A,1),MATCH(BH$1,'raw-data'!$1:$1,1))/VLOOKUP($A41,'raw-data'!$A:$B,2,TRUE),"")</f>
        <v/>
      </c>
      <c r="BI41" s="1" t="str">
        <f>IF(INDEX('raw-data'!$A$1:$GQ$197,MATCH($A41,'raw-data'!$A:$A,1),MATCH(BI$1,'raw-data'!$1:$1,1))&lt;&gt;"",
$D41*INDEX('raw-data'!$A$1:$GQ$197,MATCH($A41,'raw-data'!$A:$A,1),MATCH(BI$1,'raw-data'!$1:$1,1))/VLOOKUP($A41,'raw-data'!$A:$B,2,TRUE),"")</f>
        <v/>
      </c>
      <c r="BJ41" s="1" t="str">
        <f>IF(INDEX('raw-data'!$A$1:$GQ$197,MATCH($A41,'raw-data'!$A:$A,1),MATCH(BJ$1,'raw-data'!$1:$1,1))&lt;&gt;"",
$D41*INDEX('raw-data'!$A$1:$GQ$197,MATCH($A41,'raw-data'!$A:$A,1),MATCH(BJ$1,'raw-data'!$1:$1,1))/VLOOKUP($A41,'raw-data'!$A:$B,2,TRUE),"")</f>
        <v/>
      </c>
      <c r="BK41" s="1" t="str">
        <f>IF(INDEX('raw-data'!$A$1:$GQ$197,MATCH($A41,'raw-data'!$A:$A,1),MATCH(BK$1,'raw-data'!$1:$1,1))&lt;&gt;"",
$D41*INDEX('raw-data'!$A$1:$GQ$197,MATCH($A41,'raw-data'!$A:$A,1),MATCH(BK$1,'raw-data'!$1:$1,1))/VLOOKUP($A41,'raw-data'!$A:$B,2,TRUE),"")</f>
        <v/>
      </c>
      <c r="BL41" s="1" t="str">
        <f>IF(INDEX('raw-data'!$A$1:$GQ$197,MATCH($A41,'raw-data'!$A:$A,1),MATCH(BL$1,'raw-data'!$1:$1,1))&lt;&gt;"",
$D41*INDEX('raw-data'!$A$1:$GQ$197,MATCH($A41,'raw-data'!$A:$A,1),MATCH(BL$1,'raw-data'!$1:$1,1))/VLOOKUP($A41,'raw-data'!$A:$B,2,TRUE),"")</f>
        <v/>
      </c>
      <c r="BM41" s="1" t="str">
        <f>IF(INDEX('raw-data'!$A$1:$GQ$197,MATCH($A41,'raw-data'!$A:$A,1),MATCH(BM$1,'raw-data'!$1:$1,1))&lt;&gt;"",
$D41*INDEX('raw-data'!$A$1:$GQ$197,MATCH($A41,'raw-data'!$A:$A,1),MATCH(BM$1,'raw-data'!$1:$1,1))/VLOOKUP($A41,'raw-data'!$A:$B,2,TRUE),"")</f>
        <v/>
      </c>
      <c r="BN41" s="1" t="str">
        <f>IF(INDEX('raw-data'!$A$1:$GQ$197,MATCH($A41,'raw-data'!$A:$A,1),MATCH(BN$1,'raw-data'!$1:$1,1))&lt;&gt;"",
$D41*INDEX('raw-data'!$A$1:$GQ$197,MATCH($A41,'raw-data'!$A:$A,1),MATCH(BN$1,'raw-data'!$1:$1,1))/VLOOKUP($A41,'raw-data'!$A:$B,2,TRUE),"")</f>
        <v/>
      </c>
      <c r="BO41" s="1" t="str">
        <f>IF(INDEX('raw-data'!$A$1:$GQ$197,MATCH($A41,'raw-data'!$A:$A,1),MATCH(BO$1,'raw-data'!$1:$1,1))&lt;&gt;"",
$D41*INDEX('raw-data'!$A$1:$GQ$197,MATCH($A41,'raw-data'!$A:$A,1),MATCH(BO$1,'raw-data'!$1:$1,1))/VLOOKUP($A41,'raw-data'!$A:$B,2,TRUE),"")</f>
        <v/>
      </c>
      <c r="BP41" s="1" t="str">
        <f>IF(INDEX('raw-data'!$A$1:$GQ$197,MATCH($A41,'raw-data'!$A:$A,1),MATCH(BP$1,'raw-data'!$1:$1,1))&lt;&gt;"",
$D41*INDEX('raw-data'!$A$1:$GQ$197,MATCH($A41,'raw-data'!$A:$A,1),MATCH(BP$1,'raw-data'!$1:$1,1))/VLOOKUP($A41,'raw-data'!$A:$B,2,TRUE),"")</f>
        <v/>
      </c>
      <c r="BQ41" s="1" t="str">
        <f>IF(INDEX('raw-data'!$A$1:$GQ$197,MATCH($A41,'raw-data'!$A:$A,1),MATCH(BQ$1,'raw-data'!$1:$1,1))&lt;&gt;"",
$D41*INDEX('raw-data'!$A$1:$GQ$197,MATCH($A41,'raw-data'!$A:$A,1),MATCH(BQ$1,'raw-data'!$1:$1,1))/VLOOKUP($A41,'raw-data'!$A:$B,2,TRUE),"")</f>
        <v/>
      </c>
      <c r="BR41" s="1" t="str">
        <f>IF(INDEX('raw-data'!$A$1:$GQ$197,MATCH($A41,'raw-data'!$A:$A,1),MATCH(BR$1,'raw-data'!$1:$1,1))&lt;&gt;"",
$D41*INDEX('raw-data'!$A$1:$GQ$197,MATCH($A41,'raw-data'!$A:$A,1),MATCH(BR$1,'raw-data'!$1:$1,1))/VLOOKUP($A41,'raw-data'!$A:$B,2,TRUE),"")</f>
        <v/>
      </c>
      <c r="BS41" s="1" t="str">
        <f>IF(INDEX('raw-data'!$A$1:$GQ$197,MATCH($A41,'raw-data'!$A:$A,1),MATCH(BS$1,'raw-data'!$1:$1,1))&lt;&gt;"",
$D41*INDEX('raw-data'!$A$1:$GQ$197,MATCH($A41,'raw-data'!$A:$A,1),MATCH(BS$1,'raw-data'!$1:$1,1))/VLOOKUP($A41,'raw-data'!$A:$B,2,TRUE),"")</f>
        <v/>
      </c>
      <c r="BT41" s="1" t="str">
        <f>IF(INDEX('raw-data'!$A$1:$GQ$197,MATCH($A41,'raw-data'!$A:$A,1),MATCH(BT$1,'raw-data'!$1:$1,1))&lt;&gt;"",
$D41*INDEX('raw-data'!$A$1:$GQ$197,MATCH($A41,'raw-data'!$A:$A,1),MATCH(BT$1,'raw-data'!$1:$1,1))/VLOOKUP($A41,'raw-data'!$A:$B,2,TRUE),"")</f>
        <v/>
      </c>
      <c r="BU41" s="1" t="str">
        <f>IF(INDEX('raw-data'!$A$1:$GQ$197,MATCH($A41,'raw-data'!$A:$A,1),MATCH(BU$1,'raw-data'!$1:$1,1))&lt;&gt;"",
$D41*INDEX('raw-data'!$A$1:$GQ$197,MATCH($A41,'raw-data'!$A:$A,1),MATCH(BU$1,'raw-data'!$1:$1,1))/VLOOKUP($A41,'raw-data'!$A:$B,2,TRUE),"")</f>
        <v/>
      </c>
      <c r="BV41" s="1" t="str">
        <f>IF(INDEX('raw-data'!$A$1:$GQ$197,MATCH($A41,'raw-data'!$A:$A,1),MATCH(BV$1,'raw-data'!$1:$1,1))&lt;&gt;"",
$D41*INDEX('raw-data'!$A$1:$GQ$197,MATCH($A41,'raw-data'!$A:$A,1),MATCH(BV$1,'raw-data'!$1:$1,1))/VLOOKUP($A41,'raw-data'!$A:$B,2,TRUE),"")</f>
        <v/>
      </c>
      <c r="BW41" s="1" t="str">
        <f>IF(INDEX('raw-data'!$A$1:$GQ$197,MATCH($A41,'raw-data'!$A:$A,1),MATCH(BW$1,'raw-data'!$1:$1,1))&lt;&gt;"",
$D41*INDEX('raw-data'!$A$1:$GQ$197,MATCH($A41,'raw-data'!$A:$A,1),MATCH(BW$1,'raw-data'!$1:$1,1))/VLOOKUP($A41,'raw-data'!$A:$B,2,TRUE),"")</f>
        <v/>
      </c>
      <c r="BX41" s="1" t="str">
        <f>IF(INDEX('raw-data'!$A$1:$GQ$197,MATCH($A41,'raw-data'!$A:$A,1),MATCH(BX$1,'raw-data'!$1:$1,1))&lt;&gt;"",
$D41*INDEX('raw-data'!$A$1:$GQ$197,MATCH($A41,'raw-data'!$A:$A,1),MATCH(BX$1,'raw-data'!$1:$1,1))/VLOOKUP($A41,'raw-data'!$A:$B,2,TRUE),"")</f>
        <v/>
      </c>
      <c r="BY41" s="1" t="str">
        <f>IF(INDEX('raw-data'!$A$1:$GQ$197,MATCH($A41,'raw-data'!$A:$A,1),MATCH(BY$1,'raw-data'!$1:$1,1))&lt;&gt;"",
$D41*INDEX('raw-data'!$A$1:$GQ$197,MATCH($A41,'raw-data'!$A:$A,1),MATCH(BY$1,'raw-data'!$1:$1,1))/VLOOKUP($A41,'raw-data'!$A:$B,2,TRUE),"")</f>
        <v/>
      </c>
      <c r="BZ41" s="1" t="str">
        <f>IF(INDEX('raw-data'!$A$1:$GQ$197,MATCH($A41,'raw-data'!$A:$A,1),MATCH(BZ$1,'raw-data'!$1:$1,1))&lt;&gt;"",
$D41*INDEX('raw-data'!$A$1:$GQ$197,MATCH($A41,'raw-data'!$A:$A,1),MATCH(BZ$1,'raw-data'!$1:$1,1))/VLOOKUP($A41,'raw-data'!$A:$B,2,TRUE),"")</f>
        <v/>
      </c>
      <c r="CA41" s="1" t="str">
        <f>IF(INDEX('raw-data'!$A$1:$GQ$197,MATCH($A41,'raw-data'!$A:$A,1),MATCH(CA$1,'raw-data'!$1:$1,1))&lt;&gt;"",
$D41*INDEX('raw-data'!$A$1:$GQ$197,MATCH($A41,'raw-data'!$A:$A,1),MATCH(CA$1,'raw-data'!$1:$1,1))/VLOOKUP($A41,'raw-data'!$A:$B,2,TRUE),"")</f>
        <v/>
      </c>
      <c r="CB41" s="1" t="str">
        <f>IF(INDEX('raw-data'!$A$1:$GQ$197,MATCH($A41,'raw-data'!$A:$A,1),MATCH(CB$1,'raw-data'!$1:$1,1))&lt;&gt;"",
$D41*INDEX('raw-data'!$A$1:$GQ$197,MATCH($A41,'raw-data'!$A:$A,1),MATCH(CB$1,'raw-data'!$1:$1,1))/VLOOKUP($A41,'raw-data'!$A:$B,2,TRUE),"")</f>
        <v/>
      </c>
      <c r="CC41" s="1" t="str">
        <f>IF(INDEX('raw-data'!$A$1:$GQ$197,MATCH($A41,'raw-data'!$A:$A,1),MATCH(CC$1,'raw-data'!$1:$1,1))&lt;&gt;"",
$D41*INDEX('raw-data'!$A$1:$GQ$197,MATCH($A41,'raw-data'!$A:$A,1),MATCH(CC$1,'raw-data'!$1:$1,1))/VLOOKUP($A41,'raw-data'!$A:$B,2,TRUE),"")</f>
        <v/>
      </c>
      <c r="CD41" s="1" t="str">
        <f>IF(INDEX('raw-data'!$A$1:$GQ$197,MATCH($A41,'raw-data'!$A:$A,1),MATCH(CD$1,'raw-data'!$1:$1,1))&lt;&gt;"",
$D41*INDEX('raw-data'!$A$1:$GQ$197,MATCH($A41,'raw-data'!$A:$A,1),MATCH(CD$1,'raw-data'!$1:$1,1))/VLOOKUP($A41,'raw-data'!$A:$B,2,TRUE),"")</f>
        <v/>
      </c>
      <c r="CE41" s="1" t="str">
        <f>IF(INDEX('raw-data'!$A$1:$GQ$197,MATCH($A41,'raw-data'!$A:$A,1),MATCH(CE$1,'raw-data'!$1:$1,1))&lt;&gt;"",
$D41*INDEX('raw-data'!$A$1:$GQ$197,MATCH($A41,'raw-data'!$A:$A,1),MATCH(CE$1,'raw-data'!$1:$1,1))/VLOOKUP($A41,'raw-data'!$A:$B,2,TRUE),"")</f>
        <v/>
      </c>
      <c r="CF41" s="1" t="str">
        <f>IF(INDEX('raw-data'!$A$1:$GQ$197,MATCH($A41,'raw-data'!$A:$A,1),MATCH(CF$1,'raw-data'!$1:$1,1))&lt;&gt;"",
$D41*INDEX('raw-data'!$A$1:$GQ$197,MATCH($A41,'raw-data'!$A:$A,1),MATCH(CF$1,'raw-data'!$1:$1,1))/VLOOKUP($A41,'raw-data'!$A:$B,2,TRUE),"")</f>
        <v/>
      </c>
      <c r="CG41" s="1" t="str">
        <f>IF(INDEX('raw-data'!$A$1:$GQ$197,MATCH($A41,'raw-data'!$A:$A,1),MATCH(CG$1,'raw-data'!$1:$1,1))&lt;&gt;"",
$D41*INDEX('raw-data'!$A$1:$GQ$197,MATCH($A41,'raw-data'!$A:$A,1),MATCH(CG$1,'raw-data'!$1:$1,1))/VLOOKUP($A41,'raw-data'!$A:$B,2,TRUE),"")</f>
        <v/>
      </c>
      <c r="CH41" s="1" t="str">
        <f>IF(INDEX('raw-data'!$A$1:$GQ$197,MATCH($A41,'raw-data'!$A:$A,1),MATCH(CH$1,'raw-data'!$1:$1,1))&lt;&gt;"",
$D41*INDEX('raw-data'!$A$1:$GQ$197,MATCH($A41,'raw-data'!$A:$A,1),MATCH(CH$1,'raw-data'!$1:$1,1))/VLOOKUP($A41,'raw-data'!$A:$B,2,TRUE),"")</f>
        <v/>
      </c>
      <c r="CI41" s="1" t="str">
        <f>IF(INDEX('raw-data'!$A$1:$GQ$197,MATCH($A41,'raw-data'!$A:$A,1),MATCH(CI$1,'raw-data'!$1:$1,1))&lt;&gt;"",
$D41*INDEX('raw-data'!$A$1:$GQ$197,MATCH($A41,'raw-data'!$A:$A,1),MATCH(CI$1,'raw-data'!$1:$1,1))/VLOOKUP($A41,'raw-data'!$A:$B,2,TRUE),"")</f>
        <v/>
      </c>
      <c r="CJ41" s="1" t="str">
        <f>IF(INDEX('raw-data'!$A$1:$GQ$197,MATCH($A41,'raw-data'!$A:$A,1),MATCH(CJ$1,'raw-data'!$1:$1,1))&lt;&gt;"",
$D41*INDEX('raw-data'!$A$1:$GQ$197,MATCH($A41,'raw-data'!$A:$A,1),MATCH(CJ$1,'raw-data'!$1:$1,1))/VLOOKUP($A41,'raw-data'!$A:$B,2,TRUE),"")</f>
        <v/>
      </c>
      <c r="CK41" s="1" t="str">
        <f>IF(INDEX('raw-data'!$A$1:$GQ$197,MATCH($A41,'raw-data'!$A:$A,1),MATCH(CK$1,'raw-data'!$1:$1,1))&lt;&gt;"",
$D41*INDEX('raw-data'!$A$1:$GQ$197,MATCH($A41,'raw-data'!$A:$A,1),MATCH(CK$1,'raw-data'!$1:$1,1))/VLOOKUP($A41,'raw-data'!$A:$B,2,TRUE),"")</f>
        <v/>
      </c>
      <c r="CL41" s="1" t="str">
        <f>IF(INDEX('raw-data'!$A$1:$GQ$197,MATCH($A41,'raw-data'!$A:$A,1),MATCH(CL$1,'raw-data'!$1:$1,1))&lt;&gt;"",
$D41*INDEX('raw-data'!$A$1:$GQ$197,MATCH($A41,'raw-data'!$A:$A,1),MATCH(CL$1,'raw-data'!$1:$1,1))/VLOOKUP($A41,'raw-data'!$A:$B,2,TRUE),"")</f>
        <v/>
      </c>
      <c r="CM41" s="1" t="str">
        <f>IF(INDEX('raw-data'!$A$1:$GQ$197,MATCH($A41,'raw-data'!$A:$A,1),MATCH(CM$1,'raw-data'!$1:$1,1))&lt;&gt;"",
$D41*INDEX('raw-data'!$A$1:$GQ$197,MATCH($A41,'raw-data'!$A:$A,1),MATCH(CM$1,'raw-data'!$1:$1,1))/VLOOKUP($A41,'raw-data'!$A:$B,2,TRUE),"")</f>
        <v/>
      </c>
      <c r="CN41" s="1" t="str">
        <f>IF(INDEX('raw-data'!$A$1:$GQ$197,MATCH($A41,'raw-data'!$A:$A,1),MATCH(CN$1,'raw-data'!$1:$1,1))&lt;&gt;"",
$D41*INDEX('raw-data'!$A$1:$GQ$197,MATCH($A41,'raw-data'!$A:$A,1),MATCH(CN$1,'raw-data'!$1:$1,1))/VLOOKUP($A41,'raw-data'!$A:$B,2,TRUE),"")</f>
        <v/>
      </c>
      <c r="CO41" s="1" t="str">
        <f>IF(INDEX('raw-data'!$A$1:$GQ$197,MATCH($A41,'raw-data'!$A:$A,1),MATCH(CO$1,'raw-data'!$1:$1,1))&lt;&gt;"",
$D41*INDEX('raw-data'!$A$1:$GQ$197,MATCH($A41,'raw-data'!$A:$A,1),MATCH(CO$1,'raw-data'!$1:$1,1))/VLOOKUP($A41,'raw-data'!$A:$B,2,TRUE),"")</f>
        <v/>
      </c>
      <c r="CP41" s="1" t="str">
        <f>IF(INDEX('raw-data'!$A$1:$GQ$197,MATCH($A41,'raw-data'!$A:$A,1),MATCH(CP$1,'raw-data'!$1:$1,1))&lt;&gt;"",
$D41*INDEX('raw-data'!$A$1:$GQ$197,MATCH($A41,'raw-data'!$A:$A,1),MATCH(CP$1,'raw-data'!$1:$1,1))/VLOOKUP($A41,'raw-data'!$A:$B,2,TRUE),"")</f>
        <v/>
      </c>
      <c r="CQ41" s="1" t="str">
        <f>IF(INDEX('raw-data'!$A$1:$GQ$197,MATCH($A41,'raw-data'!$A:$A,1),MATCH(CQ$1,'raw-data'!$1:$1,1))&lt;&gt;"",
$D41*INDEX('raw-data'!$A$1:$GQ$197,MATCH($A41,'raw-data'!$A:$A,1),MATCH(CQ$1,'raw-data'!$1:$1,1))/VLOOKUP($A41,'raw-data'!$A:$B,2,TRUE),"")</f>
        <v/>
      </c>
      <c r="CR41" s="1" t="str">
        <f>IF(INDEX('raw-data'!$A$1:$GQ$197,MATCH($A41,'raw-data'!$A:$A,1),MATCH(CR$1,'raw-data'!$1:$1,1))&lt;&gt;"",
$D41*INDEX('raw-data'!$A$1:$GQ$197,MATCH($A41,'raw-data'!$A:$A,1),MATCH(CR$1,'raw-data'!$1:$1,1))/VLOOKUP($A41,'raw-data'!$A:$B,2,TRUE),"")</f>
        <v/>
      </c>
      <c r="CS41" s="1" t="str">
        <f>IF(INDEX('raw-data'!$A$1:$GQ$197,MATCH($A41,'raw-data'!$A:$A,1),MATCH(CS$1,'raw-data'!$1:$1,1))&lt;&gt;"",
$D41*INDEX('raw-data'!$A$1:$GQ$197,MATCH($A41,'raw-data'!$A:$A,1),MATCH(CS$1,'raw-data'!$1:$1,1))/VLOOKUP($A41,'raw-data'!$A:$B,2,TRUE),"")</f>
        <v/>
      </c>
      <c r="CT41" s="1" t="str">
        <f>IF(INDEX('raw-data'!$A$1:$GQ$197,MATCH($A41,'raw-data'!$A:$A,1),MATCH(CT$1,'raw-data'!$1:$1,1))&lt;&gt;"",
$D41*INDEX('raw-data'!$A$1:$GQ$197,MATCH($A41,'raw-data'!$A:$A,1),MATCH(CT$1,'raw-data'!$1:$1,1))/VLOOKUP($A41,'raw-data'!$A:$B,2,TRUE),"")</f>
        <v/>
      </c>
      <c r="CU41" s="1" t="str">
        <f>IF(INDEX('raw-data'!$A$1:$GQ$197,MATCH($A41,'raw-data'!$A:$A,1),MATCH(CU$1,'raw-data'!$1:$1,1))&lt;&gt;"",
$D41*INDEX('raw-data'!$A$1:$GQ$197,MATCH($A41,'raw-data'!$A:$A,1),MATCH(CU$1,'raw-data'!$1:$1,1))/VLOOKUP($A41,'raw-data'!$A:$B,2,TRUE),"")</f>
        <v/>
      </c>
      <c r="CV41" s="1" t="str">
        <f>IF(INDEX('raw-data'!$A$1:$GQ$197,MATCH($A41,'raw-data'!$A:$A,1),MATCH(CV$1,'raw-data'!$1:$1,1))&lt;&gt;"",
$D41*INDEX('raw-data'!$A$1:$GQ$197,MATCH($A41,'raw-data'!$A:$A,1),MATCH(CV$1,'raw-data'!$1:$1,1))/VLOOKUP($A41,'raw-data'!$A:$B,2,TRUE),"")</f>
        <v/>
      </c>
      <c r="CW41" s="1" t="str">
        <f>IF(INDEX('raw-data'!$A$1:$GQ$197,MATCH($A41,'raw-data'!$A:$A,1),MATCH(CW$1,'raw-data'!$1:$1,1))&lt;&gt;"",
$D41*INDEX('raw-data'!$A$1:$GQ$197,MATCH($A41,'raw-data'!$A:$A,1),MATCH(CW$1,'raw-data'!$1:$1,1))/VLOOKUP($A41,'raw-data'!$A:$B,2,TRUE),"")</f>
        <v/>
      </c>
      <c r="CX41" s="1" t="str">
        <f>IF(INDEX('raw-data'!$A$1:$GQ$197,MATCH($A41,'raw-data'!$A:$A,1),MATCH(CX$1,'raw-data'!$1:$1,1))&lt;&gt;"",
$D41*INDEX('raw-data'!$A$1:$GQ$197,MATCH($A41,'raw-data'!$A:$A,1),MATCH(CX$1,'raw-data'!$1:$1,1))/VLOOKUP($A41,'raw-data'!$A:$B,2,TRUE),"")</f>
        <v/>
      </c>
      <c r="CY41" s="1" t="str">
        <f>IF(INDEX('raw-data'!$A$1:$GQ$197,MATCH($A41,'raw-data'!$A:$A,1),MATCH(CY$1,'raw-data'!$1:$1,1))&lt;&gt;"",
$D41*INDEX('raw-data'!$A$1:$GQ$197,MATCH($A41,'raw-data'!$A:$A,1),MATCH(CY$1,'raw-data'!$1:$1,1))/VLOOKUP($A41,'raw-data'!$A:$B,2,TRUE),"")</f>
        <v/>
      </c>
      <c r="CZ41" s="1" t="str">
        <f>IF(INDEX('raw-data'!$A$1:$GQ$197,MATCH($A41,'raw-data'!$A:$A,1),MATCH(CZ$1,'raw-data'!$1:$1,1))&lt;&gt;"",
$D41*INDEX('raw-data'!$A$1:$GQ$197,MATCH($A41,'raw-data'!$A:$A,1),MATCH(CZ$1,'raw-data'!$1:$1,1))/VLOOKUP($A41,'raw-data'!$A:$B,2,TRUE),"")</f>
        <v/>
      </c>
      <c r="DA41" s="1" t="str">
        <f>IF(INDEX('raw-data'!$A$1:$GQ$197,MATCH($A41,'raw-data'!$A:$A,1),MATCH(DA$1,'raw-data'!$1:$1,1))&lt;&gt;"",
$D41*INDEX('raw-data'!$A$1:$GQ$197,MATCH($A41,'raw-data'!$A:$A,1),MATCH(DA$1,'raw-data'!$1:$1,1))/VLOOKUP($A41,'raw-data'!$A:$B,2,TRUE),"")</f>
        <v/>
      </c>
      <c r="DB41" s="1" t="str">
        <f>IF(INDEX('raw-data'!$A$1:$GQ$197,MATCH($A41,'raw-data'!$A:$A,1),MATCH(DB$1,'raw-data'!$1:$1,1))&lt;&gt;"",
$D41*INDEX('raw-data'!$A$1:$GQ$197,MATCH($A41,'raw-data'!$A:$A,1),MATCH(DB$1,'raw-data'!$1:$1,1))/VLOOKUP($A41,'raw-data'!$A:$B,2,TRUE),"")</f>
        <v/>
      </c>
      <c r="DC41" s="1" t="str">
        <f>IF(INDEX('raw-data'!$A$1:$GQ$197,MATCH($A41,'raw-data'!$A:$A,1),MATCH(DC$1,'raw-data'!$1:$1,1))&lt;&gt;"",
$D41*INDEX('raw-data'!$A$1:$GQ$197,MATCH($A41,'raw-data'!$A:$A,1),MATCH(DC$1,'raw-data'!$1:$1,1))/VLOOKUP($A41,'raw-data'!$A:$B,2,TRUE),"")</f>
        <v/>
      </c>
      <c r="DD41" s="1" t="str">
        <f>IF(INDEX('raw-data'!$A$1:$GQ$197,MATCH($A41,'raw-data'!$A:$A,1),MATCH(DD$1,'raw-data'!$1:$1,1))&lt;&gt;"",
$D41*INDEX('raw-data'!$A$1:$GQ$197,MATCH($A41,'raw-data'!$A:$A,1),MATCH(DD$1,'raw-data'!$1:$1,1))/VLOOKUP($A41,'raw-data'!$A:$B,2,TRUE),"")</f>
        <v/>
      </c>
      <c r="DE41" s="1" t="str">
        <f>IF(INDEX('raw-data'!$A$1:$GQ$197,MATCH($A41,'raw-data'!$A:$A,1),MATCH(DE$1,'raw-data'!$1:$1,1))&lt;&gt;"",
$D41*INDEX('raw-data'!$A$1:$GQ$197,MATCH($A41,'raw-data'!$A:$A,1),MATCH(DE$1,'raw-data'!$1:$1,1))/VLOOKUP($A41,'raw-data'!$A:$B,2,TRUE),"")</f>
        <v/>
      </c>
      <c r="DF41" s="1" t="str">
        <f>IF(INDEX('raw-data'!$A$1:$GQ$197,MATCH($A41,'raw-data'!$A:$A,1),MATCH(DF$1,'raw-data'!$1:$1,1))&lt;&gt;"",
$D41*INDEX('raw-data'!$A$1:$GQ$197,MATCH($A41,'raw-data'!$A:$A,1),MATCH(DF$1,'raw-data'!$1:$1,1))/VLOOKUP($A41,'raw-data'!$A:$B,2,TRUE),"")</f>
        <v/>
      </c>
      <c r="DG41" s="1" t="str">
        <f>IF(INDEX('raw-data'!$A$1:$GQ$197,MATCH($A41,'raw-data'!$A:$A,1),MATCH(DG$1,'raw-data'!$1:$1,1))&lt;&gt;"",
$D41*INDEX('raw-data'!$A$1:$GQ$197,MATCH($A41,'raw-data'!$A:$A,1),MATCH(DG$1,'raw-data'!$1:$1,1))/VLOOKUP($A41,'raw-data'!$A:$B,2,TRUE),"")</f>
        <v/>
      </c>
      <c r="DH41" s="1" t="str">
        <f>IF(INDEX('raw-data'!$A$1:$GQ$197,MATCH($A41,'raw-data'!$A:$A,1),MATCH(DH$1,'raw-data'!$1:$1,1))&lt;&gt;"",
$D41*INDEX('raw-data'!$A$1:$GQ$197,MATCH($A41,'raw-data'!$A:$A,1),MATCH(DH$1,'raw-data'!$1:$1,1))/VLOOKUP($A41,'raw-data'!$A:$B,2,TRUE),"")</f>
        <v/>
      </c>
      <c r="DI41" s="1" t="str">
        <f>IF(INDEX('raw-data'!$A$1:$GQ$197,MATCH($A41,'raw-data'!$A:$A,1),MATCH(DI$1,'raw-data'!$1:$1,1))&lt;&gt;"",
$D41*INDEX('raw-data'!$A$1:$GQ$197,MATCH($A41,'raw-data'!$A:$A,1),MATCH(DI$1,'raw-data'!$1:$1,1))/VLOOKUP($A41,'raw-data'!$A:$B,2,TRUE),"")</f>
        <v/>
      </c>
      <c r="DJ41" s="1" t="str">
        <f>IF(INDEX('raw-data'!$A$1:$GQ$197,MATCH($A41,'raw-data'!$A:$A,1),MATCH(DJ$1,'raw-data'!$1:$1,1))&lt;&gt;"",
$D41*INDEX('raw-data'!$A$1:$GQ$197,MATCH($A41,'raw-data'!$A:$A,1),MATCH(DJ$1,'raw-data'!$1:$1,1))/VLOOKUP($A41,'raw-data'!$A:$B,2,TRUE),"")</f>
        <v/>
      </c>
      <c r="DK41" s="1" t="str">
        <f>IF(INDEX('raw-data'!$A$1:$GQ$197,MATCH($A41,'raw-data'!$A:$A,1),MATCH(DK$1,'raw-data'!$1:$1,1))&lt;&gt;"",
$D41*INDEX('raw-data'!$A$1:$GQ$197,MATCH($A41,'raw-data'!$A:$A,1),MATCH(DK$1,'raw-data'!$1:$1,1))/VLOOKUP($A41,'raw-data'!$A:$B,2,TRUE),"")</f>
        <v/>
      </c>
      <c r="DL41" s="1" t="str">
        <f>IF(INDEX('raw-data'!$A$1:$GQ$197,MATCH($A41,'raw-data'!$A:$A,1),MATCH(DL$1,'raw-data'!$1:$1,1))&lt;&gt;"",
$D41*INDEX('raw-data'!$A$1:$GQ$197,MATCH($A41,'raw-data'!$A:$A,1),MATCH(DL$1,'raw-data'!$1:$1,1))/VLOOKUP($A41,'raw-data'!$A:$B,2,TRUE),"")</f>
        <v/>
      </c>
      <c r="DM41" s="1" t="str">
        <f>IF(INDEX('raw-data'!$A$1:$GQ$197,MATCH($A41,'raw-data'!$A:$A,1),MATCH(DM$1,'raw-data'!$1:$1,1))&lt;&gt;"",
$D41*INDEX('raw-data'!$A$1:$GQ$197,MATCH($A41,'raw-data'!$A:$A,1),MATCH(DM$1,'raw-data'!$1:$1,1))/VLOOKUP($A41,'raw-data'!$A:$B,2,TRUE),"")</f>
        <v/>
      </c>
      <c r="DN41" s="1" t="str">
        <f>IF(INDEX('raw-data'!$A$1:$GQ$197,MATCH($A41,'raw-data'!$A:$A,1),MATCH(DN$1,'raw-data'!$1:$1,1))&lt;&gt;"",
$D41*INDEX('raw-data'!$A$1:$GQ$197,MATCH($A41,'raw-data'!$A:$A,1),MATCH(DN$1,'raw-data'!$1:$1,1))/VLOOKUP($A41,'raw-data'!$A:$B,2,TRUE),"")</f>
        <v/>
      </c>
      <c r="DO41" s="1" t="str">
        <f>IF(INDEX('raw-data'!$A$1:$GQ$197,MATCH($A41,'raw-data'!$A:$A,1),MATCH(DO$1,'raw-data'!$1:$1,1))&lt;&gt;"",
$D41*INDEX('raw-data'!$A$1:$GQ$197,MATCH($A41,'raw-data'!$A:$A,1),MATCH(DO$1,'raw-data'!$1:$1,1))/VLOOKUP($A41,'raw-data'!$A:$B,2,TRUE),"")</f>
        <v/>
      </c>
      <c r="DP41" s="1" t="str">
        <f>IF(INDEX('raw-data'!$A$1:$GQ$197,MATCH($A41,'raw-data'!$A:$A,1),MATCH(DP$1,'raw-data'!$1:$1,1))&lt;&gt;"",
$D41*INDEX('raw-data'!$A$1:$GQ$197,MATCH($A41,'raw-data'!$A:$A,1),MATCH(DP$1,'raw-data'!$1:$1,1))/VLOOKUP($A41,'raw-data'!$A:$B,2,TRUE),"")</f>
        <v/>
      </c>
      <c r="DQ41" s="1" t="str">
        <f>IF(INDEX('raw-data'!$A$1:$GQ$197,MATCH($A41,'raw-data'!$A:$A,1),MATCH(DQ$1,'raw-data'!$1:$1,1))&lt;&gt;"",
$D41*INDEX('raw-data'!$A$1:$GQ$197,MATCH($A41,'raw-data'!$A:$A,1),MATCH(DQ$1,'raw-data'!$1:$1,1))/VLOOKUP($A41,'raw-data'!$A:$B,2,TRUE),"")</f>
        <v/>
      </c>
      <c r="DR41" s="1" t="str">
        <f>IF(INDEX('raw-data'!$A$1:$GQ$197,MATCH($A41,'raw-data'!$A:$A,1),MATCH(DR$1,'raw-data'!$1:$1,1))&lt;&gt;"",
$D41*INDEX('raw-data'!$A$1:$GQ$197,MATCH($A41,'raw-data'!$A:$A,1),MATCH(DR$1,'raw-data'!$1:$1,1))/VLOOKUP($A41,'raw-data'!$A:$B,2,TRUE),"")</f>
        <v/>
      </c>
      <c r="DS41" s="1" t="str">
        <f>IF(INDEX('raw-data'!$A$1:$GQ$197,MATCH($A41,'raw-data'!$A:$A,1),MATCH(DS$1,'raw-data'!$1:$1,1))&lt;&gt;"",
$D41*INDEX('raw-data'!$A$1:$GQ$197,MATCH($A41,'raw-data'!$A:$A,1),MATCH(DS$1,'raw-data'!$1:$1,1))/VLOOKUP($A41,'raw-data'!$A:$B,2,TRUE),"")</f>
        <v/>
      </c>
      <c r="DT41" s="1" t="str">
        <f>IF(INDEX('raw-data'!$A$1:$GQ$197,MATCH($A41,'raw-data'!$A:$A,1),MATCH(DT$1,'raw-data'!$1:$1,1))&lt;&gt;"",
$D41*INDEX('raw-data'!$A$1:$GQ$197,MATCH($A41,'raw-data'!$A:$A,1),MATCH(DT$1,'raw-data'!$1:$1,1))/VLOOKUP($A41,'raw-data'!$A:$B,2,TRUE),"")</f>
        <v/>
      </c>
      <c r="DU41" s="1" t="str">
        <f>IF(INDEX('raw-data'!$A$1:$GQ$197,MATCH($A41,'raw-data'!$A:$A,1),MATCH(DU$1,'raw-data'!$1:$1,1))&lt;&gt;"",
$D41*INDEX('raw-data'!$A$1:$GQ$197,MATCH($A41,'raw-data'!$A:$A,1),MATCH(DU$1,'raw-data'!$1:$1,1))/VLOOKUP($A41,'raw-data'!$A:$B,2,TRUE),"")</f>
        <v/>
      </c>
      <c r="DV41" s="1" t="str">
        <f>IF(INDEX('raw-data'!$A$1:$GQ$197,MATCH($A41,'raw-data'!$A:$A,1),MATCH(DV$1,'raw-data'!$1:$1,1))&lt;&gt;"",
$D41*INDEX('raw-data'!$A$1:$GQ$197,MATCH($A41,'raw-data'!$A:$A,1),MATCH(DV$1,'raw-data'!$1:$1,1))/VLOOKUP($A41,'raw-data'!$A:$B,2,TRUE),"")</f>
        <v/>
      </c>
      <c r="DW41" s="1" t="str">
        <f>IF(INDEX('raw-data'!$A$1:$GQ$197,MATCH($A41,'raw-data'!$A:$A,1),MATCH(DW$1,'raw-data'!$1:$1,1))&lt;&gt;"",
$D41*INDEX('raw-data'!$A$1:$GQ$197,MATCH($A41,'raw-data'!$A:$A,1),MATCH(DW$1,'raw-data'!$1:$1,1))/VLOOKUP($A41,'raw-data'!$A:$B,2,TRUE),"")</f>
        <v/>
      </c>
      <c r="DX41" s="1" t="str">
        <f>IF(INDEX('raw-data'!$A$1:$GQ$197,MATCH($A41,'raw-data'!$A:$A,1),MATCH(DX$1,'raw-data'!$1:$1,1))&lt;&gt;"",
$D41*INDEX('raw-data'!$A$1:$GQ$197,MATCH($A41,'raw-data'!$A:$A,1),MATCH(DX$1,'raw-data'!$1:$1,1))/VLOOKUP($A41,'raw-data'!$A:$B,2,TRUE),"")</f>
        <v/>
      </c>
      <c r="DY41" s="1" t="str">
        <f>IF(INDEX('raw-data'!$A$1:$GQ$197,MATCH($A41,'raw-data'!$A:$A,1),MATCH(DY$1,'raw-data'!$1:$1,1))&lt;&gt;"",
$D41*INDEX('raw-data'!$A$1:$GQ$197,MATCH($A41,'raw-data'!$A:$A,1),MATCH(DY$1,'raw-data'!$1:$1,1))/VLOOKUP($A41,'raw-data'!$A:$B,2,TRUE),"")</f>
        <v/>
      </c>
      <c r="DZ41" s="1">
        <f>IF(INDEX('raw-data'!$A$1:$GQ$197,MATCH($A41,'raw-data'!$A:$A,1),MATCH(DZ$1,'raw-data'!$1:$1,1))&lt;&gt;"",
$D41*INDEX('raw-data'!$A$1:$GQ$197,MATCH($A41,'raw-data'!$A:$A,1),MATCH(DZ$1,'raw-data'!$1:$1,1))/VLOOKUP($A41,'raw-data'!$A:$B,2,TRUE),"")</f>
        <v>0</v>
      </c>
      <c r="EA41" s="1" t="str">
        <f>IF(INDEX('raw-data'!$A$1:$GQ$197,MATCH($A41,'raw-data'!$A:$A,1),MATCH(EA$1,'raw-data'!$1:$1,1))&lt;&gt;"",
$D41*INDEX('raw-data'!$A$1:$GQ$197,MATCH($A41,'raw-data'!$A:$A,1),MATCH(EA$1,'raw-data'!$1:$1,1))/VLOOKUP($A41,'raw-data'!$A:$B,2,TRUE),"")</f>
        <v/>
      </c>
      <c r="EB41" s="1" t="str">
        <f>IF(INDEX('raw-data'!$A$1:$GQ$197,MATCH($A41,'raw-data'!$A:$A,1),MATCH(EB$1,'raw-data'!$1:$1,1))&lt;&gt;"",
$D41*INDEX('raw-data'!$A$1:$GQ$197,MATCH($A41,'raw-data'!$A:$A,1),MATCH(EB$1,'raw-data'!$1:$1,1))/VLOOKUP($A41,'raw-data'!$A:$B,2,TRUE),"")</f>
        <v/>
      </c>
      <c r="EC41" s="1" t="str">
        <f>IF(INDEX('raw-data'!$A$1:$GQ$197,MATCH($A41,'raw-data'!$A:$A,1),MATCH(EC$1,'raw-data'!$1:$1,1))&lt;&gt;"",
$D41*INDEX('raw-data'!$A$1:$GQ$197,MATCH($A41,'raw-data'!$A:$A,1),MATCH(EC$1,'raw-data'!$1:$1,1))/VLOOKUP($A41,'raw-data'!$A:$B,2,TRUE),"")</f>
        <v/>
      </c>
      <c r="ED41" s="1" t="str">
        <f>IF(INDEX('raw-data'!$A$1:$GQ$197,MATCH($A41,'raw-data'!$A:$A,1),MATCH(ED$1,'raw-data'!$1:$1,1))&lt;&gt;"",
$D41*INDEX('raw-data'!$A$1:$GQ$197,MATCH($A41,'raw-data'!$A:$A,1),MATCH(ED$1,'raw-data'!$1:$1,1))/VLOOKUP($A41,'raw-data'!$A:$B,2,TRUE),"")</f>
        <v/>
      </c>
      <c r="EE41" s="1" t="str">
        <f>IF(INDEX('raw-data'!$A$1:$GQ$197,MATCH($A41,'raw-data'!$A:$A,1),MATCH(EE$1,'raw-data'!$1:$1,1))&lt;&gt;"",
$D41*INDEX('raw-data'!$A$1:$GQ$197,MATCH($A41,'raw-data'!$A:$A,1),MATCH(EE$1,'raw-data'!$1:$1,1))/VLOOKUP($A41,'raw-data'!$A:$B,2,TRUE),"")</f>
        <v/>
      </c>
      <c r="EF41" s="1" t="str">
        <f>IF(INDEX('raw-data'!$A$1:$GQ$197,MATCH($A41,'raw-data'!$A:$A,1),MATCH(EF$1,'raw-data'!$1:$1,1))&lt;&gt;"",
$D41*INDEX('raw-data'!$A$1:$GQ$197,MATCH($A41,'raw-data'!$A:$A,1),MATCH(EF$1,'raw-data'!$1:$1,1))/VLOOKUP($A41,'raw-data'!$A:$B,2,TRUE),"")</f>
        <v/>
      </c>
      <c r="EG41" s="1" t="str">
        <f>IF(INDEX('raw-data'!$A$1:$GQ$197,MATCH($A41,'raw-data'!$A:$A,1),MATCH(EG$1,'raw-data'!$1:$1,1))&lt;&gt;"",
$D41*INDEX('raw-data'!$A$1:$GQ$197,MATCH($A41,'raw-data'!$A:$A,1),MATCH(EG$1,'raw-data'!$1:$1,1))/VLOOKUP($A41,'raw-data'!$A:$B,2,TRUE),"")</f>
        <v/>
      </c>
      <c r="EH41" s="1" t="str">
        <f>IF(INDEX('raw-data'!$A$1:$GQ$197,MATCH($A41,'raw-data'!$A:$A,1),MATCH(EH$1,'raw-data'!$1:$1,1))&lt;&gt;"",
$D41*INDEX('raw-data'!$A$1:$GQ$197,MATCH($A41,'raw-data'!$A:$A,1),MATCH(EH$1,'raw-data'!$1:$1,1))/VLOOKUP($A41,'raw-data'!$A:$B,2,TRUE),"")</f>
        <v/>
      </c>
      <c r="EI41" s="1" t="str">
        <f>IF(INDEX('raw-data'!$A$1:$GQ$197,MATCH($A41,'raw-data'!$A:$A,1),MATCH(EI$1,'raw-data'!$1:$1,1))&lt;&gt;"",
$D41*INDEX('raw-data'!$A$1:$GQ$197,MATCH($A41,'raw-data'!$A:$A,1),MATCH(EI$1,'raw-data'!$1:$1,1))/VLOOKUP($A41,'raw-data'!$A:$B,2,TRUE),"")</f>
        <v/>
      </c>
      <c r="EJ41" s="1" t="str">
        <f>IF(INDEX('raw-data'!$A$1:$GQ$197,MATCH($A41,'raw-data'!$A:$A,1),MATCH(EJ$1,'raw-data'!$1:$1,1))&lt;&gt;"",
$D41*INDEX('raw-data'!$A$1:$GQ$197,MATCH($A41,'raw-data'!$A:$A,1),MATCH(EJ$1,'raw-data'!$1:$1,1))/VLOOKUP($A41,'raw-data'!$A:$B,2,TRUE),"")</f>
        <v/>
      </c>
      <c r="EK41" s="1" t="str">
        <f>IF(INDEX('raw-data'!$A$1:$GQ$197,MATCH($A41,'raw-data'!$A:$A,1),MATCH(EK$1,'raw-data'!$1:$1,1))&lt;&gt;"",
$D41*INDEX('raw-data'!$A$1:$GQ$197,MATCH($A41,'raw-data'!$A:$A,1),MATCH(EK$1,'raw-data'!$1:$1,1))/VLOOKUP($A41,'raw-data'!$A:$B,2,TRUE),"")</f>
        <v/>
      </c>
      <c r="EL41" s="1" t="str">
        <f>IF(INDEX('raw-data'!$A$1:$GQ$197,MATCH($A41,'raw-data'!$A:$A,1),MATCH(EL$1,'raw-data'!$1:$1,1))&lt;&gt;"",
$D41*INDEX('raw-data'!$A$1:$GQ$197,MATCH($A41,'raw-data'!$A:$A,1),MATCH(EL$1,'raw-data'!$1:$1,1))/VLOOKUP($A41,'raw-data'!$A:$B,2,TRUE),"")</f>
        <v/>
      </c>
      <c r="EM41" s="1" t="str">
        <f>IF(INDEX('raw-data'!$A$1:$GQ$197,MATCH($A41,'raw-data'!$A:$A,1),MATCH(EM$1,'raw-data'!$1:$1,1))&lt;&gt;"",
$D41*INDEX('raw-data'!$A$1:$GQ$197,MATCH($A41,'raw-data'!$A:$A,1),MATCH(EM$1,'raw-data'!$1:$1,1))/VLOOKUP($A41,'raw-data'!$A:$B,2,TRUE),"")</f>
        <v/>
      </c>
      <c r="EN41" s="1" t="str">
        <f>IF(INDEX('raw-data'!$A$1:$GQ$197,MATCH($A41,'raw-data'!$A:$A,1),MATCH(EN$1,'raw-data'!$1:$1,1))&lt;&gt;"",
$D41*INDEX('raw-data'!$A$1:$GQ$197,MATCH($A41,'raw-data'!$A:$A,1),MATCH(EN$1,'raw-data'!$1:$1,1))/VLOOKUP($A41,'raw-data'!$A:$B,2,TRUE),"")</f>
        <v/>
      </c>
      <c r="EO41" s="1" t="str">
        <f>IF(INDEX('raw-data'!$A$1:$GQ$197,MATCH($A41,'raw-data'!$A:$A,1),MATCH(EO$1,'raw-data'!$1:$1,1))&lt;&gt;"",
$D41*INDEX('raw-data'!$A$1:$GQ$197,MATCH($A41,'raw-data'!$A:$A,1),MATCH(EO$1,'raw-data'!$1:$1,1))/VLOOKUP($A41,'raw-data'!$A:$B,2,TRUE),"")</f>
        <v/>
      </c>
      <c r="EP41" s="1" t="str">
        <f>IF(INDEX('raw-data'!$A$1:$GQ$197,MATCH($A41,'raw-data'!$A:$A,1),MATCH(EP$1,'raw-data'!$1:$1,1))&lt;&gt;"",
$D41*INDEX('raw-data'!$A$1:$GQ$197,MATCH($A41,'raw-data'!$A:$A,1),MATCH(EP$1,'raw-data'!$1:$1,1))/VLOOKUP($A41,'raw-data'!$A:$B,2,TRUE),"")</f>
        <v/>
      </c>
      <c r="EQ41" s="1" t="str">
        <f>IF(INDEX('raw-data'!$A$1:$GQ$197,MATCH($A41,'raw-data'!$A:$A,1),MATCH(EQ$1,'raw-data'!$1:$1,1))&lt;&gt;"",
$D41*INDEX('raw-data'!$A$1:$GQ$197,MATCH($A41,'raw-data'!$A:$A,1),MATCH(EQ$1,'raw-data'!$1:$1,1))/VLOOKUP($A41,'raw-data'!$A:$B,2,TRUE),"")</f>
        <v/>
      </c>
      <c r="ER41" s="1" t="str">
        <f>IF(INDEX('raw-data'!$A$1:$GQ$197,MATCH($A41,'raw-data'!$A:$A,1),MATCH(ER$1,'raw-data'!$1:$1,1))&lt;&gt;"",
$D41*INDEX('raw-data'!$A$1:$GQ$197,MATCH($A41,'raw-data'!$A:$A,1),MATCH(ER$1,'raw-data'!$1:$1,1))/VLOOKUP($A41,'raw-data'!$A:$B,2,TRUE),"")</f>
        <v/>
      </c>
      <c r="ES41" s="1" t="str">
        <f>IF(INDEX('raw-data'!$A$1:$GQ$197,MATCH($A41,'raw-data'!$A:$A,1),MATCH(ES$1,'raw-data'!$1:$1,1))&lt;&gt;"",
$D41*INDEX('raw-data'!$A$1:$GQ$197,MATCH($A41,'raw-data'!$A:$A,1),MATCH(ES$1,'raw-data'!$1:$1,1))/VLOOKUP($A41,'raw-data'!$A:$B,2,TRUE),"")</f>
        <v/>
      </c>
      <c r="ET41" s="1" t="str">
        <f>IF(INDEX('raw-data'!$A$1:$GQ$197,MATCH($A41,'raw-data'!$A:$A,1),MATCH(ET$1,'raw-data'!$1:$1,1))&lt;&gt;"",
$D41*INDEX('raw-data'!$A$1:$GQ$197,MATCH($A41,'raw-data'!$A:$A,1),MATCH(ET$1,'raw-data'!$1:$1,1))/VLOOKUP($A41,'raw-data'!$A:$B,2,TRUE),"")</f>
        <v/>
      </c>
      <c r="EU41" s="1" t="str">
        <f>IF(INDEX('raw-data'!$A$1:$GQ$197,MATCH($A41,'raw-data'!$A:$A,1),MATCH(EU$1,'raw-data'!$1:$1,1))&lt;&gt;"",
$D41*INDEX('raw-data'!$A$1:$GQ$197,MATCH($A41,'raw-data'!$A:$A,1),MATCH(EU$1,'raw-data'!$1:$1,1))/VLOOKUP($A41,'raw-data'!$A:$B,2,TRUE),"")</f>
        <v/>
      </c>
      <c r="EV41" s="1" t="str">
        <f>IF(INDEX('raw-data'!$A$1:$GQ$197,MATCH($A41,'raw-data'!$A:$A,1),MATCH(EV$1,'raw-data'!$1:$1,1))&lt;&gt;"",
$D41*INDEX('raw-data'!$A$1:$GQ$197,MATCH($A41,'raw-data'!$A:$A,1),MATCH(EV$1,'raw-data'!$1:$1,1))/VLOOKUP($A41,'raw-data'!$A:$B,2,TRUE),"")</f>
        <v/>
      </c>
      <c r="EW41" s="1" t="str">
        <f>IF(INDEX('raw-data'!$A$1:$GQ$197,MATCH($A41,'raw-data'!$A:$A,1),MATCH(EW$1,'raw-data'!$1:$1,1))&lt;&gt;"",
$D41*INDEX('raw-data'!$A$1:$GQ$197,MATCH($A41,'raw-data'!$A:$A,1),MATCH(EW$1,'raw-data'!$1:$1,1))/VLOOKUP($A41,'raw-data'!$A:$B,2,TRUE),"")</f>
        <v/>
      </c>
      <c r="EX41" s="1" t="str">
        <f>IF(INDEX('raw-data'!$A$1:$GQ$197,MATCH($A41,'raw-data'!$A:$A,1),MATCH(EX$1,'raw-data'!$1:$1,1))&lt;&gt;"",
$D41*INDEX('raw-data'!$A$1:$GQ$197,MATCH($A41,'raw-data'!$A:$A,1),MATCH(EX$1,'raw-data'!$1:$1,1))/VLOOKUP($A41,'raw-data'!$A:$B,2,TRUE),"")</f>
        <v/>
      </c>
      <c r="EY41" s="1" t="str">
        <f>IF(INDEX('raw-data'!$A$1:$GQ$197,MATCH($A41,'raw-data'!$A:$A,1),MATCH(EY$1,'raw-data'!$1:$1,1))&lt;&gt;"",
$D41*INDEX('raw-data'!$A$1:$GQ$197,MATCH($A41,'raw-data'!$A:$A,1),MATCH(EY$1,'raw-data'!$1:$1,1))/VLOOKUP($A41,'raw-data'!$A:$B,2,TRUE),"")</f>
        <v/>
      </c>
      <c r="EZ41" s="1" t="str">
        <f>IF(INDEX('raw-data'!$A$1:$GQ$197,MATCH($A41,'raw-data'!$A:$A,1),MATCH(EZ$1,'raw-data'!$1:$1,1))&lt;&gt;"",
$D41*INDEX('raw-data'!$A$1:$GQ$197,MATCH($A41,'raw-data'!$A:$A,1),MATCH(EZ$1,'raw-data'!$1:$1,1))/VLOOKUP($A41,'raw-data'!$A:$B,2,TRUE),"")</f>
        <v/>
      </c>
      <c r="FA41" s="1" t="str">
        <f>IF(INDEX('raw-data'!$A$1:$GQ$197,MATCH($A41,'raw-data'!$A:$A,1),MATCH(FA$1,'raw-data'!$1:$1,1))&lt;&gt;"",
$D41*INDEX('raw-data'!$A$1:$GQ$197,MATCH($A41,'raw-data'!$A:$A,1),MATCH(FA$1,'raw-data'!$1:$1,1))/VLOOKUP($A41,'raw-data'!$A:$B,2,TRUE),"")</f>
        <v/>
      </c>
      <c r="FB41" s="1" t="str">
        <f>IF(INDEX('raw-data'!$A$1:$GQ$197,MATCH($A41,'raw-data'!$A:$A,1),MATCH(FB$1,'raw-data'!$1:$1,1))&lt;&gt;"",
$D41*INDEX('raw-data'!$A$1:$GQ$197,MATCH($A41,'raw-data'!$A:$A,1),MATCH(FB$1,'raw-data'!$1:$1,1))/VLOOKUP($A41,'raw-data'!$A:$B,2,TRUE),"")</f>
        <v/>
      </c>
      <c r="FC41" s="1" t="str">
        <f>IF(INDEX('raw-data'!$A$1:$GQ$197,MATCH($A41,'raw-data'!$A:$A,1),MATCH(FC$1,'raw-data'!$1:$1,1))&lt;&gt;"",
$D41*INDEX('raw-data'!$A$1:$GQ$197,MATCH($A41,'raw-data'!$A:$A,1),MATCH(FC$1,'raw-data'!$1:$1,1))/VLOOKUP($A41,'raw-data'!$A:$B,2,TRUE),"")</f>
        <v/>
      </c>
      <c r="FD41" s="1" t="str">
        <f>IF(INDEX('raw-data'!$A$1:$GQ$197,MATCH($A41,'raw-data'!$A:$A,1),MATCH(FD$1,'raw-data'!$1:$1,1))&lt;&gt;"",
$D41*INDEX('raw-data'!$A$1:$GQ$197,MATCH($A41,'raw-data'!$A:$A,1),MATCH(FD$1,'raw-data'!$1:$1,1))/VLOOKUP($A41,'raw-data'!$A:$B,2,TRUE),"")</f>
        <v/>
      </c>
      <c r="FE41" s="1" t="str">
        <f>IF(INDEX('raw-data'!$A$1:$GQ$197,MATCH($A41,'raw-data'!$A:$A,1),MATCH(FE$1,'raw-data'!$1:$1,1))&lt;&gt;"",
$D41*INDEX('raw-data'!$A$1:$GQ$197,MATCH($A41,'raw-data'!$A:$A,1),MATCH(FE$1,'raw-data'!$1:$1,1))/VLOOKUP($A41,'raw-data'!$A:$B,2,TRUE),"")</f>
        <v/>
      </c>
      <c r="FF41" s="1" t="str">
        <f>IF(INDEX('raw-data'!$A$1:$GQ$197,MATCH($A41,'raw-data'!$A:$A,1),MATCH(FF$1,'raw-data'!$1:$1,1))&lt;&gt;"",
$D41*INDEX('raw-data'!$A$1:$GQ$197,MATCH($A41,'raw-data'!$A:$A,1),MATCH(FF$1,'raw-data'!$1:$1,1))/VLOOKUP($A41,'raw-data'!$A:$B,2,TRUE),"")</f>
        <v/>
      </c>
      <c r="FG41" s="1" t="str">
        <f>IF(INDEX('raw-data'!$A$1:$GQ$197,MATCH($A41,'raw-data'!$A:$A,1),MATCH(FG$1,'raw-data'!$1:$1,1))&lt;&gt;"",
$D41*INDEX('raw-data'!$A$1:$GQ$197,MATCH($A41,'raw-data'!$A:$A,1),MATCH(FG$1,'raw-data'!$1:$1,1))/VLOOKUP($A41,'raw-data'!$A:$B,2,TRUE),"")</f>
        <v/>
      </c>
      <c r="FH41" s="1" t="str">
        <f>IF(INDEX('raw-data'!$A$1:$GQ$197,MATCH($A41,'raw-data'!$A:$A,1),MATCH(FH$1,'raw-data'!$1:$1,1))&lt;&gt;"",
$D41*INDEX('raw-data'!$A$1:$GQ$197,MATCH($A41,'raw-data'!$A:$A,1),MATCH(FH$1,'raw-data'!$1:$1,1))/VLOOKUP($A41,'raw-data'!$A:$B,2,TRUE),"")</f>
        <v/>
      </c>
      <c r="FI41" s="1" t="str">
        <f>IF(INDEX('raw-data'!$A$1:$GQ$197,MATCH($A41,'raw-data'!$A:$A,1),MATCH(FI$1,'raw-data'!$1:$1,1))&lt;&gt;"",
$D41*INDEX('raw-data'!$A$1:$GQ$197,MATCH($A41,'raw-data'!$A:$A,1),MATCH(FI$1,'raw-data'!$1:$1,1))/VLOOKUP($A41,'raw-data'!$A:$B,2,TRUE),"")</f>
        <v/>
      </c>
      <c r="FJ41" s="1" t="str">
        <f>IF(INDEX('raw-data'!$A$1:$GQ$197,MATCH($A41,'raw-data'!$A:$A,1),MATCH(FJ$1,'raw-data'!$1:$1,1))&lt;&gt;"",
$D41*INDEX('raw-data'!$A$1:$GQ$197,MATCH($A41,'raw-data'!$A:$A,1),MATCH(FJ$1,'raw-data'!$1:$1,1))/VLOOKUP($A41,'raw-data'!$A:$B,2,TRUE),"")</f>
        <v/>
      </c>
      <c r="FK41" s="1" t="str">
        <f>IF(INDEX('raw-data'!$A$1:$GQ$197,MATCH($A41,'raw-data'!$A:$A,1),MATCH(FK$1,'raw-data'!$1:$1,1))&lt;&gt;"",
$D41*INDEX('raw-data'!$A$1:$GQ$197,MATCH($A41,'raw-data'!$A:$A,1),MATCH(FK$1,'raw-data'!$1:$1,1))/VLOOKUP($A41,'raw-data'!$A:$B,2,TRUE),"")</f>
        <v/>
      </c>
      <c r="FL41" s="1" t="str">
        <f>IF(INDEX('raw-data'!$A$1:$GQ$197,MATCH($A41,'raw-data'!$A:$A,1),MATCH(FL$1,'raw-data'!$1:$1,1))&lt;&gt;"",
$D41*INDEX('raw-data'!$A$1:$GQ$197,MATCH($A41,'raw-data'!$A:$A,1),MATCH(FL$1,'raw-data'!$1:$1,1))/VLOOKUP($A41,'raw-data'!$A:$B,2,TRUE),"")</f>
        <v/>
      </c>
      <c r="FM41" s="1" t="str">
        <f>IF(INDEX('raw-data'!$A$1:$GQ$197,MATCH($A41,'raw-data'!$A:$A,1),MATCH(FM$1,'raw-data'!$1:$1,1))&lt;&gt;"",
$D41*INDEX('raw-data'!$A$1:$GQ$197,MATCH($A41,'raw-data'!$A:$A,1),MATCH(FM$1,'raw-data'!$1:$1,1))/VLOOKUP($A41,'raw-data'!$A:$B,2,TRUE),"")</f>
        <v/>
      </c>
      <c r="FN41" s="1" t="str">
        <f>IF(INDEX('raw-data'!$A$1:$GQ$197,MATCH($A41,'raw-data'!$A:$A,1),MATCH(FN$1,'raw-data'!$1:$1,1))&lt;&gt;"",
$D41*INDEX('raw-data'!$A$1:$GQ$197,MATCH($A41,'raw-data'!$A:$A,1),MATCH(FN$1,'raw-data'!$1:$1,1))/VLOOKUP($A41,'raw-data'!$A:$B,2,TRUE),"")</f>
        <v/>
      </c>
      <c r="FO41" s="1" t="str">
        <f>IF(INDEX('raw-data'!$A$1:$GQ$197,MATCH($A41,'raw-data'!$A:$A,1),MATCH(FO$1,'raw-data'!$1:$1,1))&lt;&gt;"",
$D41*INDEX('raw-data'!$A$1:$GQ$197,MATCH($A41,'raw-data'!$A:$A,1),MATCH(FO$1,'raw-data'!$1:$1,1))/VLOOKUP($A41,'raw-data'!$A:$B,2,TRUE),"")</f>
        <v/>
      </c>
      <c r="FP41" s="1" t="str">
        <f>IF(INDEX('raw-data'!$A$1:$GQ$197,MATCH($A41,'raw-data'!$A:$A,1),MATCH(FP$1,'raw-data'!$1:$1,1))&lt;&gt;"",
$D41*INDEX('raw-data'!$A$1:$GQ$197,MATCH($A41,'raw-data'!$A:$A,1),MATCH(FP$1,'raw-data'!$1:$1,1))/VLOOKUP($A41,'raw-data'!$A:$B,2,TRUE),"")</f>
        <v/>
      </c>
      <c r="FQ41" s="1" t="str">
        <f>IF(INDEX('raw-data'!$A$1:$GQ$197,MATCH($A41,'raw-data'!$A:$A,1),MATCH(FQ$1,'raw-data'!$1:$1,1))&lt;&gt;"",
$D41*INDEX('raw-data'!$A$1:$GQ$197,MATCH($A41,'raw-data'!$A:$A,1),MATCH(FQ$1,'raw-data'!$1:$1,1))/VLOOKUP($A41,'raw-data'!$A:$B,2,TRUE),"")</f>
        <v/>
      </c>
      <c r="FR41" s="1" t="str">
        <f>IF(INDEX('raw-data'!$A$1:$GQ$197,MATCH($A41,'raw-data'!$A:$A,1),MATCH(FR$1,'raw-data'!$1:$1,1))&lt;&gt;"",
$D41*INDEX('raw-data'!$A$1:$GQ$197,MATCH($A41,'raw-data'!$A:$A,1),MATCH(FR$1,'raw-data'!$1:$1,1))/VLOOKUP($A41,'raw-data'!$A:$B,2,TRUE),"")</f>
        <v/>
      </c>
      <c r="FS41" s="1" t="str">
        <f>IF(INDEX('raw-data'!$A$1:$GQ$197,MATCH($A41,'raw-data'!$A:$A,1),MATCH(FS$1,'raw-data'!$1:$1,1))&lt;&gt;"",
$D41*INDEX('raw-data'!$A$1:$GQ$197,MATCH($A41,'raw-data'!$A:$A,1),MATCH(FS$1,'raw-data'!$1:$1,1))/VLOOKUP($A41,'raw-data'!$A:$B,2,TRUE),"")</f>
        <v/>
      </c>
      <c r="FT41" s="1" t="str">
        <f>IF(INDEX('raw-data'!$A$1:$GQ$197,MATCH($A41,'raw-data'!$A:$A,1),MATCH(FT$1,'raw-data'!$1:$1,1))&lt;&gt;"",
$D41*INDEX('raw-data'!$A$1:$GQ$197,MATCH($A41,'raw-data'!$A:$A,1),MATCH(FT$1,'raw-data'!$1:$1,1))/VLOOKUP($A41,'raw-data'!$A:$B,2,TRUE),"")</f>
        <v/>
      </c>
      <c r="FU41" s="1" t="str">
        <f>IF(INDEX('raw-data'!$A$1:$GQ$197,MATCH($A41,'raw-data'!$A:$A,1),MATCH(FU$1,'raw-data'!$1:$1,1))&lt;&gt;"",
$D41*INDEX('raw-data'!$A$1:$GQ$197,MATCH($A41,'raw-data'!$A:$A,1),MATCH(FU$1,'raw-data'!$1:$1,1))/VLOOKUP($A41,'raw-data'!$A:$B,2,TRUE),"")</f>
        <v/>
      </c>
      <c r="FV41" s="1" t="str">
        <f>IF(INDEX('raw-data'!$A$1:$GQ$197,MATCH($A41,'raw-data'!$A:$A,1),MATCH(FV$1,'raw-data'!$1:$1,1))&lt;&gt;"",
$D41*INDEX('raw-data'!$A$1:$GQ$197,MATCH($A41,'raw-data'!$A:$A,1),MATCH(FV$1,'raw-data'!$1:$1,1))/VLOOKUP($A41,'raw-data'!$A:$B,2,TRUE),"")</f>
        <v/>
      </c>
      <c r="FW41" s="1" t="str">
        <f>IF(INDEX('raw-data'!$A$1:$GQ$197,MATCH($A41,'raw-data'!$A:$A,1),MATCH(FW$1,'raw-data'!$1:$1,1))&lt;&gt;"",
$D41*INDEX('raw-data'!$A$1:$GQ$197,MATCH($A41,'raw-data'!$A:$A,1),MATCH(FW$1,'raw-data'!$1:$1,1))/VLOOKUP($A41,'raw-data'!$A:$B,2,TRUE),"")</f>
        <v/>
      </c>
      <c r="FX41" s="1" t="str">
        <f>IF(INDEX('raw-data'!$A$1:$GQ$197,MATCH($A41,'raw-data'!$A:$A,1),MATCH(FX$1,'raw-data'!$1:$1,1))&lt;&gt;"",
$D41*INDEX('raw-data'!$A$1:$GQ$197,MATCH($A41,'raw-data'!$A:$A,1),MATCH(FX$1,'raw-data'!$1:$1,1))/VLOOKUP($A41,'raw-data'!$A:$B,2,TRUE),"")</f>
        <v/>
      </c>
      <c r="FY41" s="1" t="str">
        <f>IF(INDEX('raw-data'!$A$1:$GQ$197,MATCH($A41,'raw-data'!$A:$A,1),MATCH(FY$1,'raw-data'!$1:$1,1))&lt;&gt;"",
$D41*INDEX('raw-data'!$A$1:$GQ$197,MATCH($A41,'raw-data'!$A:$A,1),MATCH(FY$1,'raw-data'!$1:$1,1))/VLOOKUP($A41,'raw-data'!$A:$B,2,TRUE),"")</f>
        <v/>
      </c>
      <c r="FZ41" s="1" t="str">
        <f>IF(INDEX('raw-data'!$A$1:$GQ$197,MATCH($A41,'raw-data'!$A:$A,1),MATCH(FZ$1,'raw-data'!$1:$1,1))&lt;&gt;"",
$D41*INDEX('raw-data'!$A$1:$GQ$197,MATCH($A41,'raw-data'!$A:$A,1),MATCH(FZ$1,'raw-data'!$1:$1,1))/VLOOKUP($A41,'raw-data'!$A:$B,2,TRUE),"")</f>
        <v/>
      </c>
      <c r="GA41" s="1" t="str">
        <f>IF(INDEX('raw-data'!$A$1:$GQ$197,MATCH($A41,'raw-data'!$A:$A,1),MATCH(GA$1,'raw-data'!$1:$1,1))&lt;&gt;"",
$D41*INDEX('raw-data'!$A$1:$GQ$197,MATCH($A41,'raw-data'!$A:$A,1),MATCH(GA$1,'raw-data'!$1:$1,1))/VLOOKUP($A41,'raw-data'!$A:$B,2,TRUE),"")</f>
        <v/>
      </c>
      <c r="GB41" s="1" t="str">
        <f>IF(INDEX('raw-data'!$A$1:$GQ$197,MATCH($A41,'raw-data'!$A:$A,1),MATCH(GB$1,'raw-data'!$1:$1,1))&lt;&gt;"",
$D41*INDEX('raw-data'!$A$1:$GQ$197,MATCH($A41,'raw-data'!$A:$A,1),MATCH(GB$1,'raw-data'!$1:$1,1))/VLOOKUP($A41,'raw-data'!$A:$B,2,TRUE),"")</f>
        <v/>
      </c>
      <c r="GC41" s="1" t="str">
        <f>IF(INDEX('raw-data'!$A$1:$GQ$197,MATCH($A41,'raw-data'!$A:$A,1),MATCH(GC$1,'raw-data'!$1:$1,1))&lt;&gt;"",
$D41*INDEX('raw-data'!$A$1:$GQ$197,MATCH($A41,'raw-data'!$A:$A,1),MATCH(GC$1,'raw-data'!$1:$1,1))/VLOOKUP($A41,'raw-data'!$A:$B,2,TRUE),"")</f>
        <v/>
      </c>
      <c r="GD41" s="1" t="str">
        <f>IF(INDEX('raw-data'!$A$1:$GQ$197,MATCH($A41,'raw-data'!$A:$A,1),MATCH(GD$1,'raw-data'!$1:$1,1))&lt;&gt;"",
$D41*INDEX('raw-data'!$A$1:$GQ$197,MATCH($A41,'raw-data'!$A:$A,1),MATCH(GD$1,'raw-data'!$1:$1,1))/VLOOKUP($A41,'raw-data'!$A:$B,2,TRUE),"")</f>
        <v/>
      </c>
      <c r="GE41" s="1" t="str">
        <f>IF(INDEX('raw-data'!$A$1:$GQ$197,MATCH($A41,'raw-data'!$A:$A,1),MATCH(GE$1,'raw-data'!$1:$1,1))&lt;&gt;"",
$D41*INDEX('raw-data'!$A$1:$GQ$197,MATCH($A41,'raw-data'!$A:$A,1),MATCH(GE$1,'raw-data'!$1:$1,1))/VLOOKUP($A41,'raw-data'!$A:$B,2,TRUE),"")</f>
        <v/>
      </c>
      <c r="GF41" s="1" t="str">
        <f>IF(INDEX('raw-data'!$A$1:$GQ$197,MATCH($A41,'raw-data'!$A:$A,1),MATCH(GF$1,'raw-data'!$1:$1,1))&lt;&gt;"",
$D41*INDEX('raw-data'!$A$1:$GQ$197,MATCH($A41,'raw-data'!$A:$A,1),MATCH(GF$1,'raw-data'!$1:$1,1))/VLOOKUP($A41,'raw-data'!$A:$B,2,TRUE),"")</f>
        <v/>
      </c>
      <c r="GG41" s="1" t="str">
        <f>IF(INDEX('raw-data'!$A$1:$GQ$197,MATCH($A41,'raw-data'!$A:$A,1),MATCH(GG$1,'raw-data'!$1:$1,1))&lt;&gt;"",
$D41*INDEX('raw-data'!$A$1:$GQ$197,MATCH($A41,'raw-data'!$A:$A,1),MATCH(GG$1,'raw-data'!$1:$1,1))/VLOOKUP($A41,'raw-data'!$A:$B,2,TRUE),"")</f>
        <v/>
      </c>
      <c r="GH41" s="1" t="str">
        <f>IF(INDEX('raw-data'!$A$1:$GQ$197,MATCH($A41,'raw-data'!$A:$A,1),MATCH(GH$1,'raw-data'!$1:$1,1))&lt;&gt;"",
$D41*INDEX('raw-data'!$A$1:$GQ$197,MATCH($A41,'raw-data'!$A:$A,1),MATCH(GH$1,'raw-data'!$1:$1,1))/VLOOKUP($A41,'raw-data'!$A:$B,2,TRUE),"")</f>
        <v/>
      </c>
      <c r="GI41" s="1" t="str">
        <f>IF(INDEX('raw-data'!$A$1:$GQ$197,MATCH($A41,'raw-data'!$A:$A,1),MATCH(GI$1,'raw-data'!$1:$1,1))&lt;&gt;"",
$D41*INDEX('raw-data'!$A$1:$GQ$197,MATCH($A41,'raw-data'!$A:$A,1),MATCH(GI$1,'raw-data'!$1:$1,1))/VLOOKUP($A41,'raw-data'!$A:$B,2,TRUE),"")</f>
        <v/>
      </c>
      <c r="GJ41" s="1" t="str">
        <f>IF(INDEX('raw-data'!$A$1:$GQ$197,MATCH($A41,'raw-data'!$A:$A,1),MATCH(GJ$1,'raw-data'!$1:$1,1))&lt;&gt;"",
$D41*INDEX('raw-data'!$A$1:$GQ$197,MATCH($A41,'raw-data'!$A:$A,1),MATCH(GJ$1,'raw-data'!$1:$1,1))/VLOOKUP($A41,'raw-data'!$A:$B,2,TRUE),"")</f>
        <v/>
      </c>
      <c r="GK41" s="1" t="str">
        <f>IF(INDEX('raw-data'!$A$1:$GQ$197,MATCH($A41,'raw-data'!$A:$A,1),MATCH(GK$1,'raw-data'!$1:$1,1))&lt;&gt;"",
$D41*INDEX('raw-data'!$A$1:$GQ$197,MATCH($A41,'raw-data'!$A:$A,1),MATCH(GK$1,'raw-data'!$1:$1,1))/VLOOKUP($A41,'raw-data'!$A:$B,2,TRUE),"")</f>
        <v/>
      </c>
      <c r="GL41" s="1" t="str">
        <f>IF(INDEX('raw-data'!$A$1:$GQ$197,MATCH($A41,'raw-data'!$A:$A,1),MATCH(GL$1,'raw-data'!$1:$1,1))&lt;&gt;"",
$D41*INDEX('raw-data'!$A$1:$GQ$197,MATCH($A41,'raw-data'!$A:$A,1),MATCH(GL$1,'raw-data'!$1:$1,1))/VLOOKUP($A41,'raw-data'!$A:$B,2,TRUE),"")</f>
        <v/>
      </c>
      <c r="GM41" s="1" t="str">
        <f>IF(INDEX('raw-data'!$A$1:$GQ$197,MATCH($A41,'raw-data'!$A:$A,1),MATCH(GM$1,'raw-data'!$1:$1,1))&lt;&gt;"",
$D41*INDEX('raw-data'!$A$1:$GQ$197,MATCH($A41,'raw-data'!$A:$A,1),MATCH(GM$1,'raw-data'!$1:$1,1))/VLOOKUP($A41,'raw-data'!$A:$B,2,TRUE),"")</f>
        <v/>
      </c>
      <c r="GN41" s="1" t="str">
        <f>IF(INDEX('raw-data'!$A$1:$GQ$197,MATCH($A41,'raw-data'!$A:$A,1),MATCH(GN$1,'raw-data'!$1:$1,1))&lt;&gt;"",
$D41*INDEX('raw-data'!$A$1:$GQ$197,MATCH($A41,'raw-data'!$A:$A,1),MATCH(GN$1,'raw-data'!$1:$1,1))/VLOOKUP($A41,'raw-data'!$A:$B,2,TRUE),"")</f>
        <v/>
      </c>
      <c r="GO41" s="1" t="str">
        <f>IF(INDEX('raw-data'!$A$1:$GQ$197,MATCH($A41,'raw-data'!$A:$A,1),MATCH(GO$1,'raw-data'!$1:$1,1))&lt;&gt;"",
$D41*INDEX('raw-data'!$A$1:$GQ$197,MATCH($A41,'raw-data'!$A:$A,1),MATCH(GO$1,'raw-data'!$1:$1,1))/VLOOKUP($A41,'raw-data'!$A:$B,2,TRUE),"")</f>
        <v/>
      </c>
      <c r="GP41" s="1" t="str">
        <f>IF(INDEX('raw-data'!$A$1:$GQ$197,MATCH($A41,'raw-data'!$A:$A,1),MATCH(GP$1,'raw-data'!$1:$1,1))&lt;&gt;"",
$D41*INDEX('raw-data'!$A$1:$GQ$197,MATCH($A41,'raw-data'!$A:$A,1),MATCH(GP$1,'raw-data'!$1:$1,1))/VLOOKUP($A41,'raw-data'!$A:$B,2,TRUE),"")</f>
        <v/>
      </c>
      <c r="GQ41" s="1" t="str">
        <f>IF(INDEX('raw-data'!$A$1:$GQ$197,MATCH($A41,'raw-data'!$A:$A,1),MATCH(GQ$1,'raw-data'!$1:$1,1))&lt;&gt;"",
$D41*INDEX('raw-data'!$A$1:$GQ$197,MATCH($A41,'raw-data'!$A:$A,1),MATCH(GQ$1,'raw-data'!$1:$1,1))/VLOOKUP($A41,'raw-data'!$A:$B,2,TRUE),"")</f>
        <v/>
      </c>
    </row>
    <row r="42" spans="1:199" ht="15.75" x14ac:dyDescent="0.3">
      <c r="A42" s="3" t="s">
        <v>79</v>
      </c>
      <c r="B42" s="1">
        <f>IF(VLOOKUP(A42,'DATA-VIEW'!G:H,2,FALSE)=0,0,VLOOKUP(A42,'DATA-VIEW'!G:H,2,FALSE))</f>
        <v>0</v>
      </c>
      <c r="C42" s="1">
        <f t="shared" si="6"/>
        <v>0</v>
      </c>
      <c r="D42" s="1">
        <f>IFERROR(C42*VLOOKUP($A42,'raw-data'!A:C,2,TRUE)/VLOOKUP(A42,'raw-data'!A:C,3,TRUE),"")</f>
        <v>0</v>
      </c>
      <c r="E42" s="1" t="str">
        <f>IF(INDEX('raw-data'!$A$1:$GQ$197,MATCH($A42,'raw-data'!$A:$A,1),MATCH(E$1,'raw-data'!$1:$1,1))&lt;&gt;"",
$D42*INDEX('raw-data'!$A$1:$GQ$197,MATCH($A42,'raw-data'!$A:$A,1),MATCH(E$1,'raw-data'!$1:$1,1))/VLOOKUP($A42,'raw-data'!$A:$B,2,TRUE),"")</f>
        <v/>
      </c>
      <c r="F42" s="1" t="str">
        <f>IF(INDEX('raw-data'!$A$1:$GQ$197,MATCH($A42,'raw-data'!$A:$A,1),MATCH(F$1,'raw-data'!$1:$1,1))&lt;&gt;"",
$D42*INDEX('raw-data'!$A$1:$GQ$197,MATCH($A42,'raw-data'!$A:$A,1),MATCH(F$1,'raw-data'!$1:$1,1))/VLOOKUP($A42,'raw-data'!$A:$B,2,TRUE),"")</f>
        <v/>
      </c>
      <c r="G42" s="1" t="str">
        <f>IF(INDEX('raw-data'!$A$1:$GQ$197,MATCH($A42,'raw-data'!$A:$A,1),MATCH(G$1,'raw-data'!$1:$1,1))&lt;&gt;"",
$D42*INDEX('raw-data'!$A$1:$GQ$197,MATCH($A42,'raw-data'!$A:$A,1),MATCH(G$1,'raw-data'!$1:$1,1))/VLOOKUP($A42,'raw-data'!$A:$B,2,TRUE),"")</f>
        <v/>
      </c>
      <c r="H42" s="1" t="str">
        <f>IF(INDEX('raw-data'!$A$1:$GQ$197,MATCH($A42,'raw-data'!$A:$A,1),MATCH(H$1,'raw-data'!$1:$1,1))&lt;&gt;"",
$D42*INDEX('raw-data'!$A$1:$GQ$197,MATCH($A42,'raw-data'!$A:$A,1),MATCH(H$1,'raw-data'!$1:$1,1))/VLOOKUP($A42,'raw-data'!$A:$B,2,TRUE),"")</f>
        <v/>
      </c>
      <c r="I42" s="1" t="str">
        <f>IF(INDEX('raw-data'!$A$1:$GQ$197,MATCH($A42,'raw-data'!$A:$A,1),MATCH(I$1,'raw-data'!$1:$1,1))&lt;&gt;"",
$D42*INDEX('raw-data'!$A$1:$GQ$197,MATCH($A42,'raw-data'!$A:$A,1),MATCH(I$1,'raw-data'!$1:$1,1))/VLOOKUP($A42,'raw-data'!$A:$B,2,TRUE),"")</f>
        <v/>
      </c>
      <c r="J42" s="1" t="str">
        <f>IF(INDEX('raw-data'!$A$1:$GQ$197,MATCH($A42,'raw-data'!$A:$A,1),MATCH(J$1,'raw-data'!$1:$1,1))&lt;&gt;"",
$D42*INDEX('raw-data'!$A$1:$GQ$197,MATCH($A42,'raw-data'!$A:$A,1),MATCH(J$1,'raw-data'!$1:$1,1))/VLOOKUP($A42,'raw-data'!$A:$B,2,TRUE),"")</f>
        <v/>
      </c>
      <c r="K42" s="1" t="str">
        <f>IF(INDEX('raw-data'!$A$1:$GQ$197,MATCH($A42,'raw-data'!$A:$A,1),MATCH(K$1,'raw-data'!$1:$1,1))&lt;&gt;"",
$D42*INDEX('raw-data'!$A$1:$GQ$197,MATCH($A42,'raw-data'!$A:$A,1),MATCH(K$1,'raw-data'!$1:$1,1))/VLOOKUP($A42,'raw-data'!$A:$B,2,TRUE),"")</f>
        <v/>
      </c>
      <c r="L42" s="1" t="str">
        <f>IF(INDEX('raw-data'!$A$1:$GQ$197,MATCH($A42,'raw-data'!$A:$A,1),MATCH(L$1,'raw-data'!$1:$1,1))&lt;&gt;"",
$D42*INDEX('raw-data'!$A$1:$GQ$197,MATCH($A42,'raw-data'!$A:$A,1),MATCH(L$1,'raw-data'!$1:$1,1))/VLOOKUP($A42,'raw-data'!$A:$B,2,TRUE),"")</f>
        <v/>
      </c>
      <c r="M42" s="1" t="str">
        <f>IF(INDEX('raw-data'!$A$1:$GQ$197,MATCH($A42,'raw-data'!$A:$A,1),MATCH(M$1,'raw-data'!$1:$1,1))&lt;&gt;"",
$D42*INDEX('raw-data'!$A$1:$GQ$197,MATCH($A42,'raw-data'!$A:$A,1),MATCH(M$1,'raw-data'!$1:$1,1))/VLOOKUP($A42,'raw-data'!$A:$B,2,TRUE),"")</f>
        <v/>
      </c>
      <c r="N42" s="1" t="str">
        <f>IF(INDEX('raw-data'!$A$1:$GQ$197,MATCH($A42,'raw-data'!$A:$A,1),MATCH(N$1,'raw-data'!$1:$1,1))&lt;&gt;"",
$D42*INDEX('raw-data'!$A$1:$GQ$197,MATCH($A42,'raw-data'!$A:$A,1),MATCH(N$1,'raw-data'!$1:$1,1))/VLOOKUP($A42,'raw-data'!$A:$B,2,TRUE),"")</f>
        <v/>
      </c>
      <c r="O42" s="1" t="str">
        <f>IF(INDEX('raw-data'!$A$1:$GQ$197,MATCH($A42,'raw-data'!$A:$A,1),MATCH(O$1,'raw-data'!$1:$1,1))&lt;&gt;"",
$D42*INDEX('raw-data'!$A$1:$GQ$197,MATCH($A42,'raw-data'!$A:$A,1),MATCH(O$1,'raw-data'!$1:$1,1))/VLOOKUP($A42,'raw-data'!$A:$B,2,TRUE),"")</f>
        <v/>
      </c>
      <c r="P42" s="1" t="str">
        <f>IF(INDEX('raw-data'!$A$1:$GQ$197,MATCH($A42,'raw-data'!$A:$A,1),MATCH(P$1,'raw-data'!$1:$1,1))&lt;&gt;"",
$D42*INDEX('raw-data'!$A$1:$GQ$197,MATCH($A42,'raw-data'!$A:$A,1),MATCH(P$1,'raw-data'!$1:$1,1))/VLOOKUP($A42,'raw-data'!$A:$B,2,TRUE),"")</f>
        <v/>
      </c>
      <c r="Q42" s="1" t="str">
        <f>IF(INDEX('raw-data'!$A$1:$GQ$197,MATCH($A42,'raw-data'!$A:$A,1),MATCH(Q$1,'raw-data'!$1:$1,1))&lt;&gt;"",
$D42*INDEX('raw-data'!$A$1:$GQ$197,MATCH($A42,'raw-data'!$A:$A,1),MATCH(Q$1,'raw-data'!$1:$1,1))/VLOOKUP($A42,'raw-data'!$A:$B,2,TRUE),"")</f>
        <v/>
      </c>
      <c r="R42" s="1" t="str">
        <f>IF(INDEX('raw-data'!$A$1:$GQ$197,MATCH($A42,'raw-data'!$A:$A,1),MATCH(R$1,'raw-data'!$1:$1,1))&lt;&gt;"",
$D42*INDEX('raw-data'!$A$1:$GQ$197,MATCH($A42,'raw-data'!$A:$A,1),MATCH(R$1,'raw-data'!$1:$1,1))/VLOOKUP($A42,'raw-data'!$A:$B,2,TRUE),"")</f>
        <v/>
      </c>
      <c r="S42" s="1" t="str">
        <f>IF(INDEX('raw-data'!$A$1:$GQ$197,MATCH($A42,'raw-data'!$A:$A,1),MATCH(S$1,'raw-data'!$1:$1,1))&lt;&gt;"",
$D42*INDEX('raw-data'!$A$1:$GQ$197,MATCH($A42,'raw-data'!$A:$A,1),MATCH(S$1,'raw-data'!$1:$1,1))/VLOOKUP($A42,'raw-data'!$A:$B,2,TRUE),"")</f>
        <v/>
      </c>
      <c r="T42" s="1" t="str">
        <f>IF(INDEX('raw-data'!$A$1:$GQ$197,MATCH($A42,'raw-data'!$A:$A,1),MATCH(T$1,'raw-data'!$1:$1,1))&lt;&gt;"",
$D42*INDEX('raw-data'!$A$1:$GQ$197,MATCH($A42,'raw-data'!$A:$A,1),MATCH(T$1,'raw-data'!$1:$1,1))/VLOOKUP($A42,'raw-data'!$A:$B,2,TRUE),"")</f>
        <v/>
      </c>
      <c r="U42" s="1" t="str">
        <f>IF(INDEX('raw-data'!$A$1:$GQ$197,MATCH($A42,'raw-data'!$A:$A,1),MATCH(U$1,'raw-data'!$1:$1,1))&lt;&gt;"",
$D42*INDEX('raw-data'!$A$1:$GQ$197,MATCH($A42,'raw-data'!$A:$A,1),MATCH(U$1,'raw-data'!$1:$1,1))/VLOOKUP($A42,'raw-data'!$A:$B,2,TRUE),"")</f>
        <v/>
      </c>
      <c r="V42" s="1" t="str">
        <f>IF(INDEX('raw-data'!$A$1:$GQ$197,MATCH($A42,'raw-data'!$A:$A,1),MATCH(V$1,'raw-data'!$1:$1,1))&lt;&gt;"",
$D42*INDEX('raw-data'!$A$1:$GQ$197,MATCH($A42,'raw-data'!$A:$A,1),MATCH(V$1,'raw-data'!$1:$1,1))/VLOOKUP($A42,'raw-data'!$A:$B,2,TRUE),"")</f>
        <v/>
      </c>
      <c r="W42" s="1" t="str">
        <f>IF(INDEX('raw-data'!$A$1:$GQ$197,MATCH($A42,'raw-data'!$A:$A,1),MATCH(W$1,'raw-data'!$1:$1,1))&lt;&gt;"",
$D42*INDEX('raw-data'!$A$1:$GQ$197,MATCH($A42,'raw-data'!$A:$A,1),MATCH(W$1,'raw-data'!$1:$1,1))/VLOOKUP($A42,'raw-data'!$A:$B,2,TRUE),"")</f>
        <v/>
      </c>
      <c r="X42" s="1" t="str">
        <f>IF(INDEX('raw-data'!$A$1:$GQ$197,MATCH($A42,'raw-data'!$A:$A,1),MATCH(X$1,'raw-data'!$1:$1,1))&lt;&gt;"",
$D42*INDEX('raw-data'!$A$1:$GQ$197,MATCH($A42,'raw-data'!$A:$A,1),MATCH(X$1,'raw-data'!$1:$1,1))/VLOOKUP($A42,'raw-data'!$A:$B,2,TRUE),"")</f>
        <v/>
      </c>
      <c r="Y42" s="1" t="str">
        <f>IF(INDEX('raw-data'!$A$1:$GQ$197,MATCH($A42,'raw-data'!$A:$A,1),MATCH(Y$1,'raw-data'!$1:$1,1))&lt;&gt;"",
$D42*INDEX('raw-data'!$A$1:$GQ$197,MATCH($A42,'raw-data'!$A:$A,1),MATCH(Y$1,'raw-data'!$1:$1,1))/VLOOKUP($A42,'raw-data'!$A:$B,2,TRUE),"")</f>
        <v/>
      </c>
      <c r="Z42" s="1" t="str">
        <f>IF(INDEX('raw-data'!$A$1:$GQ$197,MATCH($A42,'raw-data'!$A:$A,1),MATCH(Z$1,'raw-data'!$1:$1,1))&lt;&gt;"",
$D42*INDEX('raw-data'!$A$1:$GQ$197,MATCH($A42,'raw-data'!$A:$A,1),MATCH(Z$1,'raw-data'!$1:$1,1))/VLOOKUP($A42,'raw-data'!$A:$B,2,TRUE),"")</f>
        <v/>
      </c>
      <c r="AA42" s="1" t="str">
        <f>IF(INDEX('raw-data'!$A$1:$GQ$197,MATCH($A42,'raw-data'!$A:$A,1),MATCH(AA$1,'raw-data'!$1:$1,1))&lt;&gt;"",
$D42*INDEX('raw-data'!$A$1:$GQ$197,MATCH($A42,'raw-data'!$A:$A,1),MATCH(AA$1,'raw-data'!$1:$1,1))/VLOOKUP($A42,'raw-data'!$A:$B,2,TRUE),"")</f>
        <v/>
      </c>
      <c r="AB42" s="1" t="str">
        <f>IF(INDEX('raw-data'!$A$1:$GQ$197,MATCH($A42,'raw-data'!$A:$A,1),MATCH(AB$1,'raw-data'!$1:$1,1))&lt;&gt;"",
$D42*INDEX('raw-data'!$A$1:$GQ$197,MATCH($A42,'raw-data'!$A:$A,1),MATCH(AB$1,'raw-data'!$1:$1,1))/VLOOKUP($A42,'raw-data'!$A:$B,2,TRUE),"")</f>
        <v/>
      </c>
      <c r="AC42" s="1" t="str">
        <f>IF(INDEX('raw-data'!$A$1:$GQ$197,MATCH($A42,'raw-data'!$A:$A,1),MATCH(AC$1,'raw-data'!$1:$1,1))&lt;&gt;"",
$D42*INDEX('raw-data'!$A$1:$GQ$197,MATCH($A42,'raw-data'!$A:$A,1),MATCH(AC$1,'raw-data'!$1:$1,1))/VLOOKUP($A42,'raw-data'!$A:$B,2,TRUE),"")</f>
        <v/>
      </c>
      <c r="AD42" s="1" t="str">
        <f>IF(INDEX('raw-data'!$A$1:$GQ$197,MATCH($A42,'raw-data'!$A:$A,1),MATCH(AD$1,'raw-data'!$1:$1,1))&lt;&gt;"",
$D42*INDEX('raw-data'!$A$1:$GQ$197,MATCH($A42,'raw-data'!$A:$A,1),MATCH(AD$1,'raw-data'!$1:$1,1))/VLOOKUP($A42,'raw-data'!$A:$B,2,TRUE),"")</f>
        <v/>
      </c>
      <c r="AE42" s="1" t="str">
        <f>IF(INDEX('raw-data'!$A$1:$GQ$197,MATCH($A42,'raw-data'!$A:$A,1),MATCH(AE$1,'raw-data'!$1:$1,1))&lt;&gt;"",
$D42*INDEX('raw-data'!$A$1:$GQ$197,MATCH($A42,'raw-data'!$A:$A,1),MATCH(AE$1,'raw-data'!$1:$1,1))/VLOOKUP($A42,'raw-data'!$A:$B,2,TRUE),"")</f>
        <v/>
      </c>
      <c r="AF42" s="1" t="str">
        <f>IF(INDEX('raw-data'!$A$1:$GQ$197,MATCH($A42,'raw-data'!$A:$A,1),MATCH(AF$1,'raw-data'!$1:$1,1))&lt;&gt;"",
$D42*INDEX('raw-data'!$A$1:$GQ$197,MATCH($A42,'raw-data'!$A:$A,1),MATCH(AF$1,'raw-data'!$1:$1,1))/VLOOKUP($A42,'raw-data'!$A:$B,2,TRUE),"")</f>
        <v/>
      </c>
      <c r="AG42" s="1" t="str">
        <f>IF(INDEX('raw-data'!$A$1:$GQ$197,MATCH($A42,'raw-data'!$A:$A,1),MATCH(AG$1,'raw-data'!$1:$1,1))&lt;&gt;"",
$D42*INDEX('raw-data'!$A$1:$GQ$197,MATCH($A42,'raw-data'!$A:$A,1),MATCH(AG$1,'raw-data'!$1:$1,1))/VLOOKUP($A42,'raw-data'!$A:$B,2,TRUE),"")</f>
        <v/>
      </c>
      <c r="AH42" s="1" t="str">
        <f>IF(INDEX('raw-data'!$A$1:$GQ$197,MATCH($A42,'raw-data'!$A:$A,1),MATCH(AH$1,'raw-data'!$1:$1,1))&lt;&gt;"",
$D42*INDEX('raw-data'!$A$1:$GQ$197,MATCH($A42,'raw-data'!$A:$A,1),MATCH(AH$1,'raw-data'!$1:$1,1))/VLOOKUP($A42,'raw-data'!$A:$B,2,TRUE),"")</f>
        <v/>
      </c>
      <c r="AI42" s="1" t="str">
        <f>IF(INDEX('raw-data'!$A$1:$GQ$197,MATCH($A42,'raw-data'!$A:$A,1),MATCH(AI$1,'raw-data'!$1:$1,1))&lt;&gt;"",
$D42*INDEX('raw-data'!$A$1:$GQ$197,MATCH($A42,'raw-data'!$A:$A,1),MATCH(AI$1,'raw-data'!$1:$1,1))/VLOOKUP($A42,'raw-data'!$A:$B,2,TRUE),"")</f>
        <v/>
      </c>
      <c r="AJ42" s="1" t="str">
        <f>IF(INDEX('raw-data'!$A$1:$GQ$197,MATCH($A42,'raw-data'!$A:$A,1),MATCH(AJ$1,'raw-data'!$1:$1,1))&lt;&gt;"",
$D42*INDEX('raw-data'!$A$1:$GQ$197,MATCH($A42,'raw-data'!$A:$A,1),MATCH(AJ$1,'raw-data'!$1:$1,1))/VLOOKUP($A42,'raw-data'!$A:$B,2,TRUE),"")</f>
        <v/>
      </c>
      <c r="AK42" s="1" t="str">
        <f>IF(INDEX('raw-data'!$A$1:$GQ$197,MATCH($A42,'raw-data'!$A:$A,1),MATCH(AK$1,'raw-data'!$1:$1,1))&lt;&gt;"",
$D42*INDEX('raw-data'!$A$1:$GQ$197,MATCH($A42,'raw-data'!$A:$A,1),MATCH(AK$1,'raw-data'!$1:$1,1))/VLOOKUP($A42,'raw-data'!$A:$B,2,TRUE),"")</f>
        <v/>
      </c>
      <c r="AL42" s="1" t="str">
        <f>IF(INDEX('raw-data'!$A$1:$GQ$197,MATCH($A42,'raw-data'!$A:$A,1),MATCH(AL$1,'raw-data'!$1:$1,1))&lt;&gt;"",
$D42*INDEX('raw-data'!$A$1:$GQ$197,MATCH($A42,'raw-data'!$A:$A,1),MATCH(AL$1,'raw-data'!$1:$1,1))/VLOOKUP($A42,'raw-data'!$A:$B,2,TRUE),"")</f>
        <v/>
      </c>
      <c r="AM42" s="1" t="str">
        <f>IF(INDEX('raw-data'!$A$1:$GQ$197,MATCH($A42,'raw-data'!$A:$A,1),MATCH(AM$1,'raw-data'!$1:$1,1))&lt;&gt;"",
$D42*INDEX('raw-data'!$A$1:$GQ$197,MATCH($A42,'raw-data'!$A:$A,1),MATCH(AM$1,'raw-data'!$1:$1,1))/VLOOKUP($A42,'raw-data'!$A:$B,2,TRUE),"")</f>
        <v/>
      </c>
      <c r="AN42" s="1" t="str">
        <f>IF(INDEX('raw-data'!$A$1:$GQ$197,MATCH($A42,'raw-data'!$A:$A,1),MATCH(AN$1,'raw-data'!$1:$1,1))&lt;&gt;"",
$D42*INDEX('raw-data'!$A$1:$GQ$197,MATCH($A42,'raw-data'!$A:$A,1),MATCH(AN$1,'raw-data'!$1:$1,1))/VLOOKUP($A42,'raw-data'!$A:$B,2,TRUE),"")</f>
        <v/>
      </c>
      <c r="AO42" s="1" t="str">
        <f>IF(INDEX('raw-data'!$A$1:$GQ$197,MATCH($A42,'raw-data'!$A:$A,1),MATCH(AO$1,'raw-data'!$1:$1,1))&lt;&gt;"",
$D42*INDEX('raw-data'!$A$1:$GQ$197,MATCH($A42,'raw-data'!$A:$A,1),MATCH(AO$1,'raw-data'!$1:$1,1))/VLOOKUP($A42,'raw-data'!$A:$B,2,TRUE),"")</f>
        <v/>
      </c>
      <c r="AP42" s="1" t="str">
        <f>IF(INDEX('raw-data'!$A$1:$GQ$197,MATCH($A42,'raw-data'!$A:$A,1),MATCH(AP$1,'raw-data'!$1:$1,1))&lt;&gt;"",
$D42*INDEX('raw-data'!$A$1:$GQ$197,MATCH($A42,'raw-data'!$A:$A,1),MATCH(AP$1,'raw-data'!$1:$1,1))/VLOOKUP($A42,'raw-data'!$A:$B,2,TRUE),"")</f>
        <v/>
      </c>
      <c r="AQ42" s="1" t="str">
        <f>IF(INDEX('raw-data'!$A$1:$GQ$197,MATCH($A42,'raw-data'!$A:$A,1),MATCH(AQ$1,'raw-data'!$1:$1,1))&lt;&gt;"",
$D42*INDEX('raw-data'!$A$1:$GQ$197,MATCH($A42,'raw-data'!$A:$A,1),MATCH(AQ$1,'raw-data'!$1:$1,1))/VLOOKUP($A42,'raw-data'!$A:$B,2,TRUE),"")</f>
        <v/>
      </c>
      <c r="AR42" s="1" t="str">
        <f>IF(INDEX('raw-data'!$A$1:$GQ$197,MATCH($A42,'raw-data'!$A:$A,1),MATCH(AR$1,'raw-data'!$1:$1,1))&lt;&gt;"",
$D42*INDEX('raw-data'!$A$1:$GQ$197,MATCH($A42,'raw-data'!$A:$A,1),MATCH(AR$1,'raw-data'!$1:$1,1))/VLOOKUP($A42,'raw-data'!$A:$B,2,TRUE),"")</f>
        <v/>
      </c>
      <c r="AS42" s="1" t="str">
        <f>IF(INDEX('raw-data'!$A$1:$GQ$197,MATCH($A42,'raw-data'!$A:$A,1),MATCH(AS$1,'raw-data'!$1:$1,1))&lt;&gt;"",
$D42*INDEX('raw-data'!$A$1:$GQ$197,MATCH($A42,'raw-data'!$A:$A,1),MATCH(AS$1,'raw-data'!$1:$1,1))/VLOOKUP($A42,'raw-data'!$A:$B,2,TRUE),"")</f>
        <v/>
      </c>
      <c r="AT42" s="1" t="str">
        <f>IF(INDEX('raw-data'!$A$1:$GQ$197,MATCH($A42,'raw-data'!$A:$A,1),MATCH(AT$1,'raw-data'!$1:$1,1))&lt;&gt;"",
$D42*INDEX('raw-data'!$A$1:$GQ$197,MATCH($A42,'raw-data'!$A:$A,1),MATCH(AT$1,'raw-data'!$1:$1,1))/VLOOKUP($A42,'raw-data'!$A:$B,2,TRUE),"")</f>
        <v/>
      </c>
      <c r="AU42" s="1">
        <f>IF(INDEX('raw-data'!$A$1:$GQ$197,MATCH($A42,'raw-data'!$A:$A,1),MATCH(AU$1,'raw-data'!$1:$1,1))&lt;&gt;"",
$D42*INDEX('raw-data'!$A$1:$GQ$197,MATCH($A42,'raw-data'!$A:$A,1),MATCH(AU$1,'raw-data'!$1:$1,1))/VLOOKUP($A42,'raw-data'!$A:$B,2,TRUE),"")</f>
        <v>0</v>
      </c>
      <c r="AV42" s="1" t="str">
        <f>IF(INDEX('raw-data'!$A$1:$GQ$197,MATCH($A42,'raw-data'!$A:$A,1),MATCH(AV$1,'raw-data'!$1:$1,1))&lt;&gt;"",
$D42*INDEX('raw-data'!$A$1:$GQ$197,MATCH($A42,'raw-data'!$A:$A,1),MATCH(AV$1,'raw-data'!$1:$1,1))/VLOOKUP($A42,'raw-data'!$A:$B,2,TRUE),"")</f>
        <v/>
      </c>
      <c r="AW42" s="1" t="str">
        <f>IF(INDEX('raw-data'!$A$1:$GQ$197,MATCH($A42,'raw-data'!$A:$A,1),MATCH(AW$1,'raw-data'!$1:$1,1))&lt;&gt;"",
$D42*INDEX('raw-data'!$A$1:$GQ$197,MATCH($A42,'raw-data'!$A:$A,1),MATCH(AW$1,'raw-data'!$1:$1,1))/VLOOKUP($A42,'raw-data'!$A:$B,2,TRUE),"")</f>
        <v/>
      </c>
      <c r="AX42" s="1" t="str">
        <f>IF(INDEX('raw-data'!$A$1:$GQ$197,MATCH($A42,'raw-data'!$A:$A,1),MATCH(AX$1,'raw-data'!$1:$1,1))&lt;&gt;"",
$D42*INDEX('raw-data'!$A$1:$GQ$197,MATCH($A42,'raw-data'!$A:$A,1),MATCH(AX$1,'raw-data'!$1:$1,1))/VLOOKUP($A42,'raw-data'!$A:$B,2,TRUE),"")</f>
        <v/>
      </c>
      <c r="AY42" s="1" t="str">
        <f>IF(INDEX('raw-data'!$A$1:$GQ$197,MATCH($A42,'raw-data'!$A:$A,1),MATCH(AY$1,'raw-data'!$1:$1,1))&lt;&gt;"",
$D42*INDEX('raw-data'!$A$1:$GQ$197,MATCH($A42,'raw-data'!$A:$A,1),MATCH(AY$1,'raw-data'!$1:$1,1))/VLOOKUP($A42,'raw-data'!$A:$B,2,TRUE),"")</f>
        <v/>
      </c>
      <c r="AZ42" s="1" t="str">
        <f>IF(INDEX('raw-data'!$A$1:$GQ$197,MATCH($A42,'raw-data'!$A:$A,1),MATCH(AZ$1,'raw-data'!$1:$1,1))&lt;&gt;"",
$D42*INDEX('raw-data'!$A$1:$GQ$197,MATCH($A42,'raw-data'!$A:$A,1),MATCH(AZ$1,'raw-data'!$1:$1,1))/VLOOKUP($A42,'raw-data'!$A:$B,2,TRUE),"")</f>
        <v/>
      </c>
      <c r="BA42" s="1" t="str">
        <f>IF(INDEX('raw-data'!$A$1:$GQ$197,MATCH($A42,'raw-data'!$A:$A,1),MATCH(BA$1,'raw-data'!$1:$1,1))&lt;&gt;"",
$D42*INDEX('raw-data'!$A$1:$GQ$197,MATCH($A42,'raw-data'!$A:$A,1),MATCH(BA$1,'raw-data'!$1:$1,1))/VLOOKUP($A42,'raw-data'!$A:$B,2,TRUE),"")</f>
        <v/>
      </c>
      <c r="BB42" s="1" t="str">
        <f>IF(INDEX('raw-data'!$A$1:$GQ$197,MATCH($A42,'raw-data'!$A:$A,1),MATCH(BB$1,'raw-data'!$1:$1,1))&lt;&gt;"",
$D42*INDEX('raw-data'!$A$1:$GQ$197,MATCH($A42,'raw-data'!$A:$A,1),MATCH(BB$1,'raw-data'!$1:$1,1))/VLOOKUP($A42,'raw-data'!$A:$B,2,TRUE),"")</f>
        <v/>
      </c>
      <c r="BC42" s="1" t="str">
        <f>IF(INDEX('raw-data'!$A$1:$GQ$197,MATCH($A42,'raw-data'!$A:$A,1),MATCH(BC$1,'raw-data'!$1:$1,1))&lt;&gt;"",
$D42*INDEX('raw-data'!$A$1:$GQ$197,MATCH($A42,'raw-data'!$A:$A,1),MATCH(BC$1,'raw-data'!$1:$1,1))/VLOOKUP($A42,'raw-data'!$A:$B,2,TRUE),"")</f>
        <v/>
      </c>
      <c r="BD42" s="1" t="str">
        <f>IF(INDEX('raw-data'!$A$1:$GQ$197,MATCH($A42,'raw-data'!$A:$A,1),MATCH(BD$1,'raw-data'!$1:$1,1))&lt;&gt;"",
$D42*INDEX('raw-data'!$A$1:$GQ$197,MATCH($A42,'raw-data'!$A:$A,1),MATCH(BD$1,'raw-data'!$1:$1,1))/VLOOKUP($A42,'raw-data'!$A:$B,2,TRUE),"")</f>
        <v/>
      </c>
      <c r="BE42" s="1" t="str">
        <f>IF(INDEX('raw-data'!$A$1:$GQ$197,MATCH($A42,'raw-data'!$A:$A,1),MATCH(BE$1,'raw-data'!$1:$1,1))&lt;&gt;"",
$D42*INDEX('raw-data'!$A$1:$GQ$197,MATCH($A42,'raw-data'!$A:$A,1),MATCH(BE$1,'raw-data'!$1:$1,1))/VLOOKUP($A42,'raw-data'!$A:$B,2,TRUE),"")</f>
        <v/>
      </c>
      <c r="BF42" s="1" t="str">
        <f>IF(INDEX('raw-data'!$A$1:$GQ$197,MATCH($A42,'raw-data'!$A:$A,1),MATCH(BF$1,'raw-data'!$1:$1,1))&lt;&gt;"",
$D42*INDEX('raw-data'!$A$1:$GQ$197,MATCH($A42,'raw-data'!$A:$A,1),MATCH(BF$1,'raw-data'!$1:$1,1))/VLOOKUP($A42,'raw-data'!$A:$B,2,TRUE),"")</f>
        <v/>
      </c>
      <c r="BG42" s="1" t="str">
        <f>IF(INDEX('raw-data'!$A$1:$GQ$197,MATCH($A42,'raw-data'!$A:$A,1),MATCH(BG$1,'raw-data'!$1:$1,1))&lt;&gt;"",
$D42*INDEX('raw-data'!$A$1:$GQ$197,MATCH($A42,'raw-data'!$A:$A,1),MATCH(BG$1,'raw-data'!$1:$1,1))/VLOOKUP($A42,'raw-data'!$A:$B,2,TRUE),"")</f>
        <v/>
      </c>
      <c r="BH42" s="1" t="str">
        <f>IF(INDEX('raw-data'!$A$1:$GQ$197,MATCH($A42,'raw-data'!$A:$A,1),MATCH(BH$1,'raw-data'!$1:$1,1))&lt;&gt;"",
$D42*INDEX('raw-data'!$A$1:$GQ$197,MATCH($A42,'raw-data'!$A:$A,1),MATCH(BH$1,'raw-data'!$1:$1,1))/VLOOKUP($A42,'raw-data'!$A:$B,2,TRUE),"")</f>
        <v/>
      </c>
      <c r="BI42" s="1" t="str">
        <f>IF(INDEX('raw-data'!$A$1:$GQ$197,MATCH($A42,'raw-data'!$A:$A,1),MATCH(BI$1,'raw-data'!$1:$1,1))&lt;&gt;"",
$D42*INDEX('raw-data'!$A$1:$GQ$197,MATCH($A42,'raw-data'!$A:$A,1),MATCH(BI$1,'raw-data'!$1:$1,1))/VLOOKUP($A42,'raw-data'!$A:$B,2,TRUE),"")</f>
        <v/>
      </c>
      <c r="BJ42" s="1" t="str">
        <f>IF(INDEX('raw-data'!$A$1:$GQ$197,MATCH($A42,'raw-data'!$A:$A,1),MATCH(BJ$1,'raw-data'!$1:$1,1))&lt;&gt;"",
$D42*INDEX('raw-data'!$A$1:$GQ$197,MATCH($A42,'raw-data'!$A:$A,1),MATCH(BJ$1,'raw-data'!$1:$1,1))/VLOOKUP($A42,'raw-data'!$A:$B,2,TRUE),"")</f>
        <v/>
      </c>
      <c r="BK42" s="1" t="str">
        <f>IF(INDEX('raw-data'!$A$1:$GQ$197,MATCH($A42,'raw-data'!$A:$A,1),MATCH(BK$1,'raw-data'!$1:$1,1))&lt;&gt;"",
$D42*INDEX('raw-data'!$A$1:$GQ$197,MATCH($A42,'raw-data'!$A:$A,1),MATCH(BK$1,'raw-data'!$1:$1,1))/VLOOKUP($A42,'raw-data'!$A:$B,2,TRUE),"")</f>
        <v/>
      </c>
      <c r="BL42" s="1" t="str">
        <f>IF(INDEX('raw-data'!$A$1:$GQ$197,MATCH($A42,'raw-data'!$A:$A,1),MATCH(BL$1,'raw-data'!$1:$1,1))&lt;&gt;"",
$D42*INDEX('raw-data'!$A$1:$GQ$197,MATCH($A42,'raw-data'!$A:$A,1),MATCH(BL$1,'raw-data'!$1:$1,1))/VLOOKUP($A42,'raw-data'!$A:$B,2,TRUE),"")</f>
        <v/>
      </c>
      <c r="BM42" s="1" t="str">
        <f>IF(INDEX('raw-data'!$A$1:$GQ$197,MATCH($A42,'raw-data'!$A:$A,1),MATCH(BM$1,'raw-data'!$1:$1,1))&lt;&gt;"",
$D42*INDEX('raw-data'!$A$1:$GQ$197,MATCH($A42,'raw-data'!$A:$A,1),MATCH(BM$1,'raw-data'!$1:$1,1))/VLOOKUP($A42,'raw-data'!$A:$B,2,TRUE),"")</f>
        <v/>
      </c>
      <c r="BN42" s="1" t="str">
        <f>IF(INDEX('raw-data'!$A$1:$GQ$197,MATCH($A42,'raw-data'!$A:$A,1),MATCH(BN$1,'raw-data'!$1:$1,1))&lt;&gt;"",
$D42*INDEX('raw-data'!$A$1:$GQ$197,MATCH($A42,'raw-data'!$A:$A,1),MATCH(BN$1,'raw-data'!$1:$1,1))/VLOOKUP($A42,'raw-data'!$A:$B,2,TRUE),"")</f>
        <v/>
      </c>
      <c r="BO42" s="1" t="str">
        <f>IF(INDEX('raw-data'!$A$1:$GQ$197,MATCH($A42,'raw-data'!$A:$A,1),MATCH(BO$1,'raw-data'!$1:$1,1))&lt;&gt;"",
$D42*INDEX('raw-data'!$A$1:$GQ$197,MATCH($A42,'raw-data'!$A:$A,1),MATCH(BO$1,'raw-data'!$1:$1,1))/VLOOKUP($A42,'raw-data'!$A:$B,2,TRUE),"")</f>
        <v/>
      </c>
      <c r="BP42" s="1" t="str">
        <f>IF(INDEX('raw-data'!$A$1:$GQ$197,MATCH($A42,'raw-data'!$A:$A,1),MATCH(BP$1,'raw-data'!$1:$1,1))&lt;&gt;"",
$D42*INDEX('raw-data'!$A$1:$GQ$197,MATCH($A42,'raw-data'!$A:$A,1),MATCH(BP$1,'raw-data'!$1:$1,1))/VLOOKUP($A42,'raw-data'!$A:$B,2,TRUE),"")</f>
        <v/>
      </c>
      <c r="BQ42" s="1" t="str">
        <f>IF(INDEX('raw-data'!$A$1:$GQ$197,MATCH($A42,'raw-data'!$A:$A,1),MATCH(BQ$1,'raw-data'!$1:$1,1))&lt;&gt;"",
$D42*INDEX('raw-data'!$A$1:$GQ$197,MATCH($A42,'raw-data'!$A:$A,1),MATCH(BQ$1,'raw-data'!$1:$1,1))/VLOOKUP($A42,'raw-data'!$A:$B,2,TRUE),"")</f>
        <v/>
      </c>
      <c r="BR42" s="1" t="str">
        <f>IF(INDEX('raw-data'!$A$1:$GQ$197,MATCH($A42,'raw-data'!$A:$A,1),MATCH(BR$1,'raw-data'!$1:$1,1))&lt;&gt;"",
$D42*INDEX('raw-data'!$A$1:$GQ$197,MATCH($A42,'raw-data'!$A:$A,1),MATCH(BR$1,'raw-data'!$1:$1,1))/VLOOKUP($A42,'raw-data'!$A:$B,2,TRUE),"")</f>
        <v/>
      </c>
      <c r="BS42" s="1" t="str">
        <f>IF(INDEX('raw-data'!$A$1:$GQ$197,MATCH($A42,'raw-data'!$A:$A,1),MATCH(BS$1,'raw-data'!$1:$1,1))&lt;&gt;"",
$D42*INDEX('raw-data'!$A$1:$GQ$197,MATCH($A42,'raw-data'!$A:$A,1),MATCH(BS$1,'raw-data'!$1:$1,1))/VLOOKUP($A42,'raw-data'!$A:$B,2,TRUE),"")</f>
        <v/>
      </c>
      <c r="BT42" s="1" t="str">
        <f>IF(INDEX('raw-data'!$A$1:$GQ$197,MATCH($A42,'raw-data'!$A:$A,1),MATCH(BT$1,'raw-data'!$1:$1,1))&lt;&gt;"",
$D42*INDEX('raw-data'!$A$1:$GQ$197,MATCH($A42,'raw-data'!$A:$A,1),MATCH(BT$1,'raw-data'!$1:$1,1))/VLOOKUP($A42,'raw-data'!$A:$B,2,TRUE),"")</f>
        <v/>
      </c>
      <c r="BU42" s="1" t="str">
        <f>IF(INDEX('raw-data'!$A$1:$GQ$197,MATCH($A42,'raw-data'!$A:$A,1),MATCH(BU$1,'raw-data'!$1:$1,1))&lt;&gt;"",
$D42*INDEX('raw-data'!$A$1:$GQ$197,MATCH($A42,'raw-data'!$A:$A,1),MATCH(BU$1,'raw-data'!$1:$1,1))/VLOOKUP($A42,'raw-data'!$A:$B,2,TRUE),"")</f>
        <v/>
      </c>
      <c r="BV42" s="1" t="str">
        <f>IF(INDEX('raw-data'!$A$1:$GQ$197,MATCH($A42,'raw-data'!$A:$A,1),MATCH(BV$1,'raw-data'!$1:$1,1))&lt;&gt;"",
$D42*INDEX('raw-data'!$A$1:$GQ$197,MATCH($A42,'raw-data'!$A:$A,1),MATCH(BV$1,'raw-data'!$1:$1,1))/VLOOKUP($A42,'raw-data'!$A:$B,2,TRUE),"")</f>
        <v/>
      </c>
      <c r="BW42" s="1" t="str">
        <f>IF(INDEX('raw-data'!$A$1:$GQ$197,MATCH($A42,'raw-data'!$A:$A,1),MATCH(BW$1,'raw-data'!$1:$1,1))&lt;&gt;"",
$D42*INDEX('raw-data'!$A$1:$GQ$197,MATCH($A42,'raw-data'!$A:$A,1),MATCH(BW$1,'raw-data'!$1:$1,1))/VLOOKUP($A42,'raw-data'!$A:$B,2,TRUE),"")</f>
        <v/>
      </c>
      <c r="BX42" s="1" t="str">
        <f>IF(INDEX('raw-data'!$A$1:$GQ$197,MATCH($A42,'raw-data'!$A:$A,1),MATCH(BX$1,'raw-data'!$1:$1,1))&lt;&gt;"",
$D42*INDEX('raw-data'!$A$1:$GQ$197,MATCH($A42,'raw-data'!$A:$A,1),MATCH(BX$1,'raw-data'!$1:$1,1))/VLOOKUP($A42,'raw-data'!$A:$B,2,TRUE),"")</f>
        <v/>
      </c>
      <c r="BY42" s="1" t="str">
        <f>IF(INDEX('raw-data'!$A$1:$GQ$197,MATCH($A42,'raw-data'!$A:$A,1),MATCH(BY$1,'raw-data'!$1:$1,1))&lt;&gt;"",
$D42*INDEX('raw-data'!$A$1:$GQ$197,MATCH($A42,'raw-data'!$A:$A,1),MATCH(BY$1,'raw-data'!$1:$1,1))/VLOOKUP($A42,'raw-data'!$A:$B,2,TRUE),"")</f>
        <v/>
      </c>
      <c r="BZ42" s="1" t="str">
        <f>IF(INDEX('raw-data'!$A$1:$GQ$197,MATCH($A42,'raw-data'!$A:$A,1),MATCH(BZ$1,'raw-data'!$1:$1,1))&lt;&gt;"",
$D42*INDEX('raw-data'!$A$1:$GQ$197,MATCH($A42,'raw-data'!$A:$A,1),MATCH(BZ$1,'raw-data'!$1:$1,1))/VLOOKUP($A42,'raw-data'!$A:$B,2,TRUE),"")</f>
        <v/>
      </c>
      <c r="CA42" s="1" t="str">
        <f>IF(INDEX('raw-data'!$A$1:$GQ$197,MATCH($A42,'raw-data'!$A:$A,1),MATCH(CA$1,'raw-data'!$1:$1,1))&lt;&gt;"",
$D42*INDEX('raw-data'!$A$1:$GQ$197,MATCH($A42,'raw-data'!$A:$A,1),MATCH(CA$1,'raw-data'!$1:$1,1))/VLOOKUP($A42,'raw-data'!$A:$B,2,TRUE),"")</f>
        <v/>
      </c>
      <c r="CB42" s="1" t="str">
        <f>IF(INDEX('raw-data'!$A$1:$GQ$197,MATCH($A42,'raw-data'!$A:$A,1),MATCH(CB$1,'raw-data'!$1:$1,1))&lt;&gt;"",
$D42*INDEX('raw-data'!$A$1:$GQ$197,MATCH($A42,'raw-data'!$A:$A,1),MATCH(CB$1,'raw-data'!$1:$1,1))/VLOOKUP($A42,'raw-data'!$A:$B,2,TRUE),"")</f>
        <v/>
      </c>
      <c r="CC42" s="1" t="str">
        <f>IF(INDEX('raw-data'!$A$1:$GQ$197,MATCH($A42,'raw-data'!$A:$A,1),MATCH(CC$1,'raw-data'!$1:$1,1))&lt;&gt;"",
$D42*INDEX('raw-data'!$A$1:$GQ$197,MATCH($A42,'raw-data'!$A:$A,1),MATCH(CC$1,'raw-data'!$1:$1,1))/VLOOKUP($A42,'raw-data'!$A:$B,2,TRUE),"")</f>
        <v/>
      </c>
      <c r="CD42" s="1" t="str">
        <f>IF(INDEX('raw-data'!$A$1:$GQ$197,MATCH($A42,'raw-data'!$A:$A,1),MATCH(CD$1,'raw-data'!$1:$1,1))&lt;&gt;"",
$D42*INDEX('raw-data'!$A$1:$GQ$197,MATCH($A42,'raw-data'!$A:$A,1),MATCH(CD$1,'raw-data'!$1:$1,1))/VLOOKUP($A42,'raw-data'!$A:$B,2,TRUE),"")</f>
        <v/>
      </c>
      <c r="CE42" s="1" t="str">
        <f>IF(INDEX('raw-data'!$A$1:$GQ$197,MATCH($A42,'raw-data'!$A:$A,1),MATCH(CE$1,'raw-data'!$1:$1,1))&lt;&gt;"",
$D42*INDEX('raw-data'!$A$1:$GQ$197,MATCH($A42,'raw-data'!$A:$A,1),MATCH(CE$1,'raw-data'!$1:$1,1))/VLOOKUP($A42,'raw-data'!$A:$B,2,TRUE),"")</f>
        <v/>
      </c>
      <c r="CF42" s="1" t="str">
        <f>IF(INDEX('raw-data'!$A$1:$GQ$197,MATCH($A42,'raw-data'!$A:$A,1),MATCH(CF$1,'raw-data'!$1:$1,1))&lt;&gt;"",
$D42*INDEX('raw-data'!$A$1:$GQ$197,MATCH($A42,'raw-data'!$A:$A,1),MATCH(CF$1,'raw-data'!$1:$1,1))/VLOOKUP($A42,'raw-data'!$A:$B,2,TRUE),"")</f>
        <v/>
      </c>
      <c r="CG42" s="1" t="str">
        <f>IF(INDEX('raw-data'!$A$1:$GQ$197,MATCH($A42,'raw-data'!$A:$A,1),MATCH(CG$1,'raw-data'!$1:$1,1))&lt;&gt;"",
$D42*INDEX('raw-data'!$A$1:$GQ$197,MATCH($A42,'raw-data'!$A:$A,1),MATCH(CG$1,'raw-data'!$1:$1,1))/VLOOKUP($A42,'raw-data'!$A:$B,2,TRUE),"")</f>
        <v/>
      </c>
      <c r="CH42" s="1" t="str">
        <f>IF(INDEX('raw-data'!$A$1:$GQ$197,MATCH($A42,'raw-data'!$A:$A,1),MATCH(CH$1,'raw-data'!$1:$1,1))&lt;&gt;"",
$D42*INDEX('raw-data'!$A$1:$GQ$197,MATCH($A42,'raw-data'!$A:$A,1),MATCH(CH$1,'raw-data'!$1:$1,1))/VLOOKUP($A42,'raw-data'!$A:$B,2,TRUE),"")</f>
        <v/>
      </c>
      <c r="CI42" s="1" t="str">
        <f>IF(INDEX('raw-data'!$A$1:$GQ$197,MATCH($A42,'raw-data'!$A:$A,1),MATCH(CI$1,'raw-data'!$1:$1,1))&lt;&gt;"",
$D42*INDEX('raw-data'!$A$1:$GQ$197,MATCH($A42,'raw-data'!$A:$A,1),MATCH(CI$1,'raw-data'!$1:$1,1))/VLOOKUP($A42,'raw-data'!$A:$B,2,TRUE),"")</f>
        <v/>
      </c>
      <c r="CJ42" s="1" t="str">
        <f>IF(INDEX('raw-data'!$A$1:$GQ$197,MATCH($A42,'raw-data'!$A:$A,1),MATCH(CJ$1,'raw-data'!$1:$1,1))&lt;&gt;"",
$D42*INDEX('raw-data'!$A$1:$GQ$197,MATCH($A42,'raw-data'!$A:$A,1),MATCH(CJ$1,'raw-data'!$1:$1,1))/VLOOKUP($A42,'raw-data'!$A:$B,2,TRUE),"")</f>
        <v/>
      </c>
      <c r="CK42" s="1" t="str">
        <f>IF(INDEX('raw-data'!$A$1:$GQ$197,MATCH($A42,'raw-data'!$A:$A,1),MATCH(CK$1,'raw-data'!$1:$1,1))&lt;&gt;"",
$D42*INDEX('raw-data'!$A$1:$GQ$197,MATCH($A42,'raw-data'!$A:$A,1),MATCH(CK$1,'raw-data'!$1:$1,1))/VLOOKUP($A42,'raw-data'!$A:$B,2,TRUE),"")</f>
        <v/>
      </c>
      <c r="CL42" s="1">
        <f>IF(INDEX('raw-data'!$A$1:$GQ$197,MATCH($A42,'raw-data'!$A:$A,1),MATCH(CL$1,'raw-data'!$1:$1,1))&lt;&gt;"",
$D42*INDEX('raw-data'!$A$1:$GQ$197,MATCH($A42,'raw-data'!$A:$A,1),MATCH(CL$1,'raw-data'!$1:$1,1))/VLOOKUP($A42,'raw-data'!$A:$B,2,TRUE),"")</f>
        <v>0</v>
      </c>
      <c r="CM42" s="1" t="str">
        <f>IF(INDEX('raw-data'!$A$1:$GQ$197,MATCH($A42,'raw-data'!$A:$A,1),MATCH(CM$1,'raw-data'!$1:$1,1))&lt;&gt;"",
$D42*INDEX('raw-data'!$A$1:$GQ$197,MATCH($A42,'raw-data'!$A:$A,1),MATCH(CM$1,'raw-data'!$1:$1,1))/VLOOKUP($A42,'raw-data'!$A:$B,2,TRUE),"")</f>
        <v/>
      </c>
      <c r="CN42" s="1" t="str">
        <f>IF(INDEX('raw-data'!$A$1:$GQ$197,MATCH($A42,'raw-data'!$A:$A,1),MATCH(CN$1,'raw-data'!$1:$1,1))&lt;&gt;"",
$D42*INDEX('raw-data'!$A$1:$GQ$197,MATCH($A42,'raw-data'!$A:$A,1),MATCH(CN$1,'raw-data'!$1:$1,1))/VLOOKUP($A42,'raw-data'!$A:$B,2,TRUE),"")</f>
        <v/>
      </c>
      <c r="CO42" s="1" t="str">
        <f>IF(INDEX('raw-data'!$A$1:$GQ$197,MATCH($A42,'raw-data'!$A:$A,1),MATCH(CO$1,'raw-data'!$1:$1,1))&lt;&gt;"",
$D42*INDEX('raw-data'!$A$1:$GQ$197,MATCH($A42,'raw-data'!$A:$A,1),MATCH(CO$1,'raw-data'!$1:$1,1))/VLOOKUP($A42,'raw-data'!$A:$B,2,TRUE),"")</f>
        <v/>
      </c>
      <c r="CP42" s="1" t="str">
        <f>IF(INDEX('raw-data'!$A$1:$GQ$197,MATCH($A42,'raw-data'!$A:$A,1),MATCH(CP$1,'raw-data'!$1:$1,1))&lt;&gt;"",
$D42*INDEX('raw-data'!$A$1:$GQ$197,MATCH($A42,'raw-data'!$A:$A,1),MATCH(CP$1,'raw-data'!$1:$1,1))/VLOOKUP($A42,'raw-data'!$A:$B,2,TRUE),"")</f>
        <v/>
      </c>
      <c r="CQ42" s="1" t="str">
        <f>IF(INDEX('raw-data'!$A$1:$GQ$197,MATCH($A42,'raw-data'!$A:$A,1),MATCH(CQ$1,'raw-data'!$1:$1,1))&lt;&gt;"",
$D42*INDEX('raw-data'!$A$1:$GQ$197,MATCH($A42,'raw-data'!$A:$A,1),MATCH(CQ$1,'raw-data'!$1:$1,1))/VLOOKUP($A42,'raw-data'!$A:$B,2,TRUE),"")</f>
        <v/>
      </c>
      <c r="CR42" s="1" t="str">
        <f>IF(INDEX('raw-data'!$A$1:$GQ$197,MATCH($A42,'raw-data'!$A:$A,1),MATCH(CR$1,'raw-data'!$1:$1,1))&lt;&gt;"",
$D42*INDEX('raw-data'!$A$1:$GQ$197,MATCH($A42,'raw-data'!$A:$A,1),MATCH(CR$1,'raw-data'!$1:$1,1))/VLOOKUP($A42,'raw-data'!$A:$B,2,TRUE),"")</f>
        <v/>
      </c>
      <c r="CS42" s="1" t="str">
        <f>IF(INDEX('raw-data'!$A$1:$GQ$197,MATCH($A42,'raw-data'!$A:$A,1),MATCH(CS$1,'raw-data'!$1:$1,1))&lt;&gt;"",
$D42*INDEX('raw-data'!$A$1:$GQ$197,MATCH($A42,'raw-data'!$A:$A,1),MATCH(CS$1,'raw-data'!$1:$1,1))/VLOOKUP($A42,'raw-data'!$A:$B,2,TRUE),"")</f>
        <v/>
      </c>
      <c r="CT42" s="1" t="str">
        <f>IF(INDEX('raw-data'!$A$1:$GQ$197,MATCH($A42,'raw-data'!$A:$A,1),MATCH(CT$1,'raw-data'!$1:$1,1))&lt;&gt;"",
$D42*INDEX('raw-data'!$A$1:$GQ$197,MATCH($A42,'raw-data'!$A:$A,1),MATCH(CT$1,'raw-data'!$1:$1,1))/VLOOKUP($A42,'raw-data'!$A:$B,2,TRUE),"")</f>
        <v/>
      </c>
      <c r="CU42" s="1" t="str">
        <f>IF(INDEX('raw-data'!$A$1:$GQ$197,MATCH($A42,'raw-data'!$A:$A,1),MATCH(CU$1,'raw-data'!$1:$1,1))&lt;&gt;"",
$D42*INDEX('raw-data'!$A$1:$GQ$197,MATCH($A42,'raw-data'!$A:$A,1),MATCH(CU$1,'raw-data'!$1:$1,1))/VLOOKUP($A42,'raw-data'!$A:$B,2,TRUE),"")</f>
        <v/>
      </c>
      <c r="CV42" s="1" t="str">
        <f>IF(INDEX('raw-data'!$A$1:$GQ$197,MATCH($A42,'raw-data'!$A:$A,1),MATCH(CV$1,'raw-data'!$1:$1,1))&lt;&gt;"",
$D42*INDEX('raw-data'!$A$1:$GQ$197,MATCH($A42,'raw-data'!$A:$A,1),MATCH(CV$1,'raw-data'!$1:$1,1))/VLOOKUP($A42,'raw-data'!$A:$B,2,TRUE),"")</f>
        <v/>
      </c>
      <c r="CW42" s="1" t="str">
        <f>IF(INDEX('raw-data'!$A$1:$GQ$197,MATCH($A42,'raw-data'!$A:$A,1),MATCH(CW$1,'raw-data'!$1:$1,1))&lt;&gt;"",
$D42*INDEX('raw-data'!$A$1:$GQ$197,MATCH($A42,'raw-data'!$A:$A,1),MATCH(CW$1,'raw-data'!$1:$1,1))/VLOOKUP($A42,'raw-data'!$A:$B,2,TRUE),"")</f>
        <v/>
      </c>
      <c r="CX42" s="1" t="str">
        <f>IF(INDEX('raw-data'!$A$1:$GQ$197,MATCH($A42,'raw-data'!$A:$A,1),MATCH(CX$1,'raw-data'!$1:$1,1))&lt;&gt;"",
$D42*INDEX('raw-data'!$A$1:$GQ$197,MATCH($A42,'raw-data'!$A:$A,1),MATCH(CX$1,'raw-data'!$1:$1,1))/VLOOKUP($A42,'raw-data'!$A:$B,2,TRUE),"")</f>
        <v/>
      </c>
      <c r="CY42" s="1" t="str">
        <f>IF(INDEX('raw-data'!$A$1:$GQ$197,MATCH($A42,'raw-data'!$A:$A,1),MATCH(CY$1,'raw-data'!$1:$1,1))&lt;&gt;"",
$D42*INDEX('raw-data'!$A$1:$GQ$197,MATCH($A42,'raw-data'!$A:$A,1),MATCH(CY$1,'raw-data'!$1:$1,1))/VLOOKUP($A42,'raw-data'!$A:$B,2,TRUE),"")</f>
        <v/>
      </c>
      <c r="CZ42" s="1" t="str">
        <f>IF(INDEX('raw-data'!$A$1:$GQ$197,MATCH($A42,'raw-data'!$A:$A,1),MATCH(CZ$1,'raw-data'!$1:$1,1))&lt;&gt;"",
$D42*INDEX('raw-data'!$A$1:$GQ$197,MATCH($A42,'raw-data'!$A:$A,1),MATCH(CZ$1,'raw-data'!$1:$1,1))/VLOOKUP($A42,'raw-data'!$A:$B,2,TRUE),"")</f>
        <v/>
      </c>
      <c r="DA42" s="1" t="str">
        <f>IF(INDEX('raw-data'!$A$1:$GQ$197,MATCH($A42,'raw-data'!$A:$A,1),MATCH(DA$1,'raw-data'!$1:$1,1))&lt;&gt;"",
$D42*INDEX('raw-data'!$A$1:$GQ$197,MATCH($A42,'raw-data'!$A:$A,1),MATCH(DA$1,'raw-data'!$1:$1,1))/VLOOKUP($A42,'raw-data'!$A:$B,2,TRUE),"")</f>
        <v/>
      </c>
      <c r="DB42" s="1" t="str">
        <f>IF(INDEX('raw-data'!$A$1:$GQ$197,MATCH($A42,'raw-data'!$A:$A,1),MATCH(DB$1,'raw-data'!$1:$1,1))&lt;&gt;"",
$D42*INDEX('raw-data'!$A$1:$GQ$197,MATCH($A42,'raw-data'!$A:$A,1),MATCH(DB$1,'raw-data'!$1:$1,1))/VLOOKUP($A42,'raw-data'!$A:$B,2,TRUE),"")</f>
        <v/>
      </c>
      <c r="DC42" s="1" t="str">
        <f>IF(INDEX('raw-data'!$A$1:$GQ$197,MATCH($A42,'raw-data'!$A:$A,1),MATCH(DC$1,'raw-data'!$1:$1,1))&lt;&gt;"",
$D42*INDEX('raw-data'!$A$1:$GQ$197,MATCH($A42,'raw-data'!$A:$A,1),MATCH(DC$1,'raw-data'!$1:$1,1))/VLOOKUP($A42,'raw-data'!$A:$B,2,TRUE),"")</f>
        <v/>
      </c>
      <c r="DD42" s="1" t="str">
        <f>IF(INDEX('raw-data'!$A$1:$GQ$197,MATCH($A42,'raw-data'!$A:$A,1),MATCH(DD$1,'raw-data'!$1:$1,1))&lt;&gt;"",
$D42*INDEX('raw-data'!$A$1:$GQ$197,MATCH($A42,'raw-data'!$A:$A,1),MATCH(DD$1,'raw-data'!$1:$1,1))/VLOOKUP($A42,'raw-data'!$A:$B,2,TRUE),"")</f>
        <v/>
      </c>
      <c r="DE42" s="1" t="str">
        <f>IF(INDEX('raw-data'!$A$1:$GQ$197,MATCH($A42,'raw-data'!$A:$A,1),MATCH(DE$1,'raw-data'!$1:$1,1))&lt;&gt;"",
$D42*INDEX('raw-data'!$A$1:$GQ$197,MATCH($A42,'raw-data'!$A:$A,1),MATCH(DE$1,'raw-data'!$1:$1,1))/VLOOKUP($A42,'raw-data'!$A:$B,2,TRUE),"")</f>
        <v/>
      </c>
      <c r="DF42" s="1" t="str">
        <f>IF(INDEX('raw-data'!$A$1:$GQ$197,MATCH($A42,'raw-data'!$A:$A,1),MATCH(DF$1,'raw-data'!$1:$1,1))&lt;&gt;"",
$D42*INDEX('raw-data'!$A$1:$GQ$197,MATCH($A42,'raw-data'!$A:$A,1),MATCH(DF$1,'raw-data'!$1:$1,1))/VLOOKUP($A42,'raw-data'!$A:$B,2,TRUE),"")</f>
        <v/>
      </c>
      <c r="DG42" s="1" t="str">
        <f>IF(INDEX('raw-data'!$A$1:$GQ$197,MATCH($A42,'raw-data'!$A:$A,1),MATCH(DG$1,'raw-data'!$1:$1,1))&lt;&gt;"",
$D42*INDEX('raw-data'!$A$1:$GQ$197,MATCH($A42,'raw-data'!$A:$A,1),MATCH(DG$1,'raw-data'!$1:$1,1))/VLOOKUP($A42,'raw-data'!$A:$B,2,TRUE),"")</f>
        <v/>
      </c>
      <c r="DH42" s="1" t="str">
        <f>IF(INDEX('raw-data'!$A$1:$GQ$197,MATCH($A42,'raw-data'!$A:$A,1),MATCH(DH$1,'raw-data'!$1:$1,1))&lt;&gt;"",
$D42*INDEX('raw-data'!$A$1:$GQ$197,MATCH($A42,'raw-data'!$A:$A,1),MATCH(DH$1,'raw-data'!$1:$1,1))/VLOOKUP($A42,'raw-data'!$A:$B,2,TRUE),"")</f>
        <v/>
      </c>
      <c r="DI42" s="1" t="str">
        <f>IF(INDEX('raw-data'!$A$1:$GQ$197,MATCH($A42,'raw-data'!$A:$A,1),MATCH(DI$1,'raw-data'!$1:$1,1))&lt;&gt;"",
$D42*INDEX('raw-data'!$A$1:$GQ$197,MATCH($A42,'raw-data'!$A:$A,1),MATCH(DI$1,'raw-data'!$1:$1,1))/VLOOKUP($A42,'raw-data'!$A:$B,2,TRUE),"")</f>
        <v/>
      </c>
      <c r="DJ42" s="1" t="str">
        <f>IF(INDEX('raw-data'!$A$1:$GQ$197,MATCH($A42,'raw-data'!$A:$A,1),MATCH(DJ$1,'raw-data'!$1:$1,1))&lt;&gt;"",
$D42*INDEX('raw-data'!$A$1:$GQ$197,MATCH($A42,'raw-data'!$A:$A,1),MATCH(DJ$1,'raw-data'!$1:$1,1))/VLOOKUP($A42,'raw-data'!$A:$B,2,TRUE),"")</f>
        <v/>
      </c>
      <c r="DK42" s="1" t="str">
        <f>IF(INDEX('raw-data'!$A$1:$GQ$197,MATCH($A42,'raw-data'!$A:$A,1),MATCH(DK$1,'raw-data'!$1:$1,1))&lt;&gt;"",
$D42*INDEX('raw-data'!$A$1:$GQ$197,MATCH($A42,'raw-data'!$A:$A,1),MATCH(DK$1,'raw-data'!$1:$1,1))/VLOOKUP($A42,'raw-data'!$A:$B,2,TRUE),"")</f>
        <v/>
      </c>
      <c r="DL42" s="1" t="str">
        <f>IF(INDEX('raw-data'!$A$1:$GQ$197,MATCH($A42,'raw-data'!$A:$A,1),MATCH(DL$1,'raw-data'!$1:$1,1))&lt;&gt;"",
$D42*INDEX('raw-data'!$A$1:$GQ$197,MATCH($A42,'raw-data'!$A:$A,1),MATCH(DL$1,'raw-data'!$1:$1,1))/VLOOKUP($A42,'raw-data'!$A:$B,2,TRUE),"")</f>
        <v/>
      </c>
      <c r="DM42" s="1" t="str">
        <f>IF(INDEX('raw-data'!$A$1:$GQ$197,MATCH($A42,'raw-data'!$A:$A,1),MATCH(DM$1,'raw-data'!$1:$1,1))&lt;&gt;"",
$D42*INDEX('raw-data'!$A$1:$GQ$197,MATCH($A42,'raw-data'!$A:$A,1),MATCH(DM$1,'raw-data'!$1:$1,1))/VLOOKUP($A42,'raw-data'!$A:$B,2,TRUE),"")</f>
        <v/>
      </c>
      <c r="DN42" s="1" t="str">
        <f>IF(INDEX('raw-data'!$A$1:$GQ$197,MATCH($A42,'raw-data'!$A:$A,1),MATCH(DN$1,'raw-data'!$1:$1,1))&lt;&gt;"",
$D42*INDEX('raw-data'!$A$1:$GQ$197,MATCH($A42,'raw-data'!$A:$A,1),MATCH(DN$1,'raw-data'!$1:$1,1))/VLOOKUP($A42,'raw-data'!$A:$B,2,TRUE),"")</f>
        <v/>
      </c>
      <c r="DO42" s="1" t="str">
        <f>IF(INDEX('raw-data'!$A$1:$GQ$197,MATCH($A42,'raw-data'!$A:$A,1),MATCH(DO$1,'raw-data'!$1:$1,1))&lt;&gt;"",
$D42*INDEX('raw-data'!$A$1:$GQ$197,MATCH($A42,'raw-data'!$A:$A,1),MATCH(DO$1,'raw-data'!$1:$1,1))/VLOOKUP($A42,'raw-data'!$A:$B,2,TRUE),"")</f>
        <v/>
      </c>
      <c r="DP42" s="1" t="str">
        <f>IF(INDEX('raw-data'!$A$1:$GQ$197,MATCH($A42,'raw-data'!$A:$A,1),MATCH(DP$1,'raw-data'!$1:$1,1))&lt;&gt;"",
$D42*INDEX('raw-data'!$A$1:$GQ$197,MATCH($A42,'raw-data'!$A:$A,1),MATCH(DP$1,'raw-data'!$1:$1,1))/VLOOKUP($A42,'raw-data'!$A:$B,2,TRUE),"")</f>
        <v/>
      </c>
      <c r="DQ42" s="1" t="str">
        <f>IF(INDEX('raw-data'!$A$1:$GQ$197,MATCH($A42,'raw-data'!$A:$A,1),MATCH(DQ$1,'raw-data'!$1:$1,1))&lt;&gt;"",
$D42*INDEX('raw-data'!$A$1:$GQ$197,MATCH($A42,'raw-data'!$A:$A,1),MATCH(DQ$1,'raw-data'!$1:$1,1))/VLOOKUP($A42,'raw-data'!$A:$B,2,TRUE),"")</f>
        <v/>
      </c>
      <c r="DR42" s="1" t="str">
        <f>IF(INDEX('raw-data'!$A$1:$GQ$197,MATCH($A42,'raw-data'!$A:$A,1),MATCH(DR$1,'raw-data'!$1:$1,1))&lt;&gt;"",
$D42*INDEX('raw-data'!$A$1:$GQ$197,MATCH($A42,'raw-data'!$A:$A,1),MATCH(DR$1,'raw-data'!$1:$1,1))/VLOOKUP($A42,'raw-data'!$A:$B,2,TRUE),"")</f>
        <v/>
      </c>
      <c r="DS42" s="1" t="str">
        <f>IF(INDEX('raw-data'!$A$1:$GQ$197,MATCH($A42,'raw-data'!$A:$A,1),MATCH(DS$1,'raw-data'!$1:$1,1))&lt;&gt;"",
$D42*INDEX('raw-data'!$A$1:$GQ$197,MATCH($A42,'raw-data'!$A:$A,1),MATCH(DS$1,'raw-data'!$1:$1,1))/VLOOKUP($A42,'raw-data'!$A:$B,2,TRUE),"")</f>
        <v/>
      </c>
      <c r="DT42" s="1" t="str">
        <f>IF(INDEX('raw-data'!$A$1:$GQ$197,MATCH($A42,'raw-data'!$A:$A,1),MATCH(DT$1,'raw-data'!$1:$1,1))&lt;&gt;"",
$D42*INDEX('raw-data'!$A$1:$GQ$197,MATCH($A42,'raw-data'!$A:$A,1),MATCH(DT$1,'raw-data'!$1:$1,1))/VLOOKUP($A42,'raw-data'!$A:$B,2,TRUE),"")</f>
        <v/>
      </c>
      <c r="DU42" s="1" t="str">
        <f>IF(INDEX('raw-data'!$A$1:$GQ$197,MATCH($A42,'raw-data'!$A:$A,1),MATCH(DU$1,'raw-data'!$1:$1,1))&lt;&gt;"",
$D42*INDEX('raw-data'!$A$1:$GQ$197,MATCH($A42,'raw-data'!$A:$A,1),MATCH(DU$1,'raw-data'!$1:$1,1))/VLOOKUP($A42,'raw-data'!$A:$B,2,TRUE),"")</f>
        <v/>
      </c>
      <c r="DV42" s="1" t="str">
        <f>IF(INDEX('raw-data'!$A$1:$GQ$197,MATCH($A42,'raw-data'!$A:$A,1),MATCH(DV$1,'raw-data'!$1:$1,1))&lt;&gt;"",
$D42*INDEX('raw-data'!$A$1:$GQ$197,MATCH($A42,'raw-data'!$A:$A,1),MATCH(DV$1,'raw-data'!$1:$1,1))/VLOOKUP($A42,'raw-data'!$A:$B,2,TRUE),"")</f>
        <v/>
      </c>
      <c r="DW42" s="1" t="str">
        <f>IF(INDEX('raw-data'!$A$1:$GQ$197,MATCH($A42,'raw-data'!$A:$A,1),MATCH(DW$1,'raw-data'!$1:$1,1))&lt;&gt;"",
$D42*INDEX('raw-data'!$A$1:$GQ$197,MATCH($A42,'raw-data'!$A:$A,1),MATCH(DW$1,'raw-data'!$1:$1,1))/VLOOKUP($A42,'raw-data'!$A:$B,2,TRUE),"")</f>
        <v/>
      </c>
      <c r="DX42" s="1" t="str">
        <f>IF(INDEX('raw-data'!$A$1:$GQ$197,MATCH($A42,'raw-data'!$A:$A,1),MATCH(DX$1,'raw-data'!$1:$1,1))&lt;&gt;"",
$D42*INDEX('raw-data'!$A$1:$GQ$197,MATCH($A42,'raw-data'!$A:$A,1),MATCH(DX$1,'raw-data'!$1:$1,1))/VLOOKUP($A42,'raw-data'!$A:$B,2,TRUE),"")</f>
        <v/>
      </c>
      <c r="DY42" s="1" t="str">
        <f>IF(INDEX('raw-data'!$A$1:$GQ$197,MATCH($A42,'raw-data'!$A:$A,1),MATCH(DY$1,'raw-data'!$1:$1,1))&lt;&gt;"",
$D42*INDEX('raw-data'!$A$1:$GQ$197,MATCH($A42,'raw-data'!$A:$A,1),MATCH(DY$1,'raw-data'!$1:$1,1))/VLOOKUP($A42,'raw-data'!$A:$B,2,TRUE),"")</f>
        <v/>
      </c>
      <c r="DZ42" s="1" t="str">
        <f>IF(INDEX('raw-data'!$A$1:$GQ$197,MATCH($A42,'raw-data'!$A:$A,1),MATCH(DZ$1,'raw-data'!$1:$1,1))&lt;&gt;"",
$D42*INDEX('raw-data'!$A$1:$GQ$197,MATCH($A42,'raw-data'!$A:$A,1),MATCH(DZ$1,'raw-data'!$1:$1,1))/VLOOKUP($A42,'raw-data'!$A:$B,2,TRUE),"")</f>
        <v/>
      </c>
      <c r="EA42" s="1" t="str">
        <f>IF(INDEX('raw-data'!$A$1:$GQ$197,MATCH($A42,'raw-data'!$A:$A,1),MATCH(EA$1,'raw-data'!$1:$1,1))&lt;&gt;"",
$D42*INDEX('raw-data'!$A$1:$GQ$197,MATCH($A42,'raw-data'!$A:$A,1),MATCH(EA$1,'raw-data'!$1:$1,1))/VLOOKUP($A42,'raw-data'!$A:$B,2,TRUE),"")</f>
        <v/>
      </c>
      <c r="EB42" s="1" t="str">
        <f>IF(INDEX('raw-data'!$A$1:$GQ$197,MATCH($A42,'raw-data'!$A:$A,1),MATCH(EB$1,'raw-data'!$1:$1,1))&lt;&gt;"",
$D42*INDEX('raw-data'!$A$1:$GQ$197,MATCH($A42,'raw-data'!$A:$A,1),MATCH(EB$1,'raw-data'!$1:$1,1))/VLOOKUP($A42,'raw-data'!$A:$B,2,TRUE),"")</f>
        <v/>
      </c>
      <c r="EC42" s="1" t="str">
        <f>IF(INDEX('raw-data'!$A$1:$GQ$197,MATCH($A42,'raw-data'!$A:$A,1),MATCH(EC$1,'raw-data'!$1:$1,1))&lt;&gt;"",
$D42*INDEX('raw-data'!$A$1:$GQ$197,MATCH($A42,'raw-data'!$A:$A,1),MATCH(EC$1,'raw-data'!$1:$1,1))/VLOOKUP($A42,'raw-data'!$A:$B,2,TRUE),"")</f>
        <v/>
      </c>
      <c r="ED42" s="1" t="str">
        <f>IF(INDEX('raw-data'!$A$1:$GQ$197,MATCH($A42,'raw-data'!$A:$A,1),MATCH(ED$1,'raw-data'!$1:$1,1))&lt;&gt;"",
$D42*INDEX('raw-data'!$A$1:$GQ$197,MATCH($A42,'raw-data'!$A:$A,1),MATCH(ED$1,'raw-data'!$1:$1,1))/VLOOKUP($A42,'raw-data'!$A:$B,2,TRUE),"")</f>
        <v/>
      </c>
      <c r="EE42" s="1" t="str">
        <f>IF(INDEX('raw-data'!$A$1:$GQ$197,MATCH($A42,'raw-data'!$A:$A,1),MATCH(EE$1,'raw-data'!$1:$1,1))&lt;&gt;"",
$D42*INDEX('raw-data'!$A$1:$GQ$197,MATCH($A42,'raw-data'!$A:$A,1),MATCH(EE$1,'raw-data'!$1:$1,1))/VLOOKUP($A42,'raw-data'!$A:$B,2,TRUE),"")</f>
        <v/>
      </c>
      <c r="EF42" s="1" t="str">
        <f>IF(INDEX('raw-data'!$A$1:$GQ$197,MATCH($A42,'raw-data'!$A:$A,1),MATCH(EF$1,'raw-data'!$1:$1,1))&lt;&gt;"",
$D42*INDEX('raw-data'!$A$1:$GQ$197,MATCH($A42,'raw-data'!$A:$A,1),MATCH(EF$1,'raw-data'!$1:$1,1))/VLOOKUP($A42,'raw-data'!$A:$B,2,TRUE),"")</f>
        <v/>
      </c>
      <c r="EG42" s="1" t="str">
        <f>IF(INDEX('raw-data'!$A$1:$GQ$197,MATCH($A42,'raw-data'!$A:$A,1),MATCH(EG$1,'raw-data'!$1:$1,1))&lt;&gt;"",
$D42*INDEX('raw-data'!$A$1:$GQ$197,MATCH($A42,'raw-data'!$A:$A,1),MATCH(EG$1,'raw-data'!$1:$1,1))/VLOOKUP($A42,'raw-data'!$A:$B,2,TRUE),"")</f>
        <v/>
      </c>
      <c r="EH42" s="1" t="str">
        <f>IF(INDEX('raw-data'!$A$1:$GQ$197,MATCH($A42,'raw-data'!$A:$A,1),MATCH(EH$1,'raw-data'!$1:$1,1))&lt;&gt;"",
$D42*INDEX('raw-data'!$A$1:$GQ$197,MATCH($A42,'raw-data'!$A:$A,1),MATCH(EH$1,'raw-data'!$1:$1,1))/VLOOKUP($A42,'raw-data'!$A:$B,2,TRUE),"")</f>
        <v/>
      </c>
      <c r="EI42" s="1" t="str">
        <f>IF(INDEX('raw-data'!$A$1:$GQ$197,MATCH($A42,'raw-data'!$A:$A,1),MATCH(EI$1,'raw-data'!$1:$1,1))&lt;&gt;"",
$D42*INDEX('raw-data'!$A$1:$GQ$197,MATCH($A42,'raw-data'!$A:$A,1),MATCH(EI$1,'raw-data'!$1:$1,1))/VLOOKUP($A42,'raw-data'!$A:$B,2,TRUE),"")</f>
        <v/>
      </c>
      <c r="EJ42" s="1" t="str">
        <f>IF(INDEX('raw-data'!$A$1:$GQ$197,MATCH($A42,'raw-data'!$A:$A,1),MATCH(EJ$1,'raw-data'!$1:$1,1))&lt;&gt;"",
$D42*INDEX('raw-data'!$A$1:$GQ$197,MATCH($A42,'raw-data'!$A:$A,1),MATCH(EJ$1,'raw-data'!$1:$1,1))/VLOOKUP($A42,'raw-data'!$A:$B,2,TRUE),"")</f>
        <v/>
      </c>
      <c r="EK42" s="1" t="str">
        <f>IF(INDEX('raw-data'!$A$1:$GQ$197,MATCH($A42,'raw-data'!$A:$A,1),MATCH(EK$1,'raw-data'!$1:$1,1))&lt;&gt;"",
$D42*INDEX('raw-data'!$A$1:$GQ$197,MATCH($A42,'raw-data'!$A:$A,1),MATCH(EK$1,'raw-data'!$1:$1,1))/VLOOKUP($A42,'raw-data'!$A:$B,2,TRUE),"")</f>
        <v/>
      </c>
      <c r="EL42" s="1" t="str">
        <f>IF(INDEX('raw-data'!$A$1:$GQ$197,MATCH($A42,'raw-data'!$A:$A,1),MATCH(EL$1,'raw-data'!$1:$1,1))&lt;&gt;"",
$D42*INDEX('raw-data'!$A$1:$GQ$197,MATCH($A42,'raw-data'!$A:$A,1),MATCH(EL$1,'raw-data'!$1:$1,1))/VLOOKUP($A42,'raw-data'!$A:$B,2,TRUE),"")</f>
        <v/>
      </c>
      <c r="EM42" s="1" t="str">
        <f>IF(INDEX('raw-data'!$A$1:$GQ$197,MATCH($A42,'raw-data'!$A:$A,1),MATCH(EM$1,'raw-data'!$1:$1,1))&lt;&gt;"",
$D42*INDEX('raw-data'!$A$1:$GQ$197,MATCH($A42,'raw-data'!$A:$A,1),MATCH(EM$1,'raw-data'!$1:$1,1))/VLOOKUP($A42,'raw-data'!$A:$B,2,TRUE),"")</f>
        <v/>
      </c>
      <c r="EN42" s="1" t="str">
        <f>IF(INDEX('raw-data'!$A$1:$GQ$197,MATCH($A42,'raw-data'!$A:$A,1),MATCH(EN$1,'raw-data'!$1:$1,1))&lt;&gt;"",
$D42*INDEX('raw-data'!$A$1:$GQ$197,MATCH($A42,'raw-data'!$A:$A,1),MATCH(EN$1,'raw-data'!$1:$1,1))/VLOOKUP($A42,'raw-data'!$A:$B,2,TRUE),"")</f>
        <v/>
      </c>
      <c r="EO42" s="1" t="str">
        <f>IF(INDEX('raw-data'!$A$1:$GQ$197,MATCH($A42,'raw-data'!$A:$A,1),MATCH(EO$1,'raw-data'!$1:$1,1))&lt;&gt;"",
$D42*INDEX('raw-data'!$A$1:$GQ$197,MATCH($A42,'raw-data'!$A:$A,1),MATCH(EO$1,'raw-data'!$1:$1,1))/VLOOKUP($A42,'raw-data'!$A:$B,2,TRUE),"")</f>
        <v/>
      </c>
      <c r="EP42" s="1" t="str">
        <f>IF(INDEX('raw-data'!$A$1:$GQ$197,MATCH($A42,'raw-data'!$A:$A,1),MATCH(EP$1,'raw-data'!$1:$1,1))&lt;&gt;"",
$D42*INDEX('raw-data'!$A$1:$GQ$197,MATCH($A42,'raw-data'!$A:$A,1),MATCH(EP$1,'raw-data'!$1:$1,1))/VLOOKUP($A42,'raw-data'!$A:$B,2,TRUE),"")</f>
        <v/>
      </c>
      <c r="EQ42" s="1" t="str">
        <f>IF(INDEX('raw-data'!$A$1:$GQ$197,MATCH($A42,'raw-data'!$A:$A,1),MATCH(EQ$1,'raw-data'!$1:$1,1))&lt;&gt;"",
$D42*INDEX('raw-data'!$A$1:$GQ$197,MATCH($A42,'raw-data'!$A:$A,1),MATCH(EQ$1,'raw-data'!$1:$1,1))/VLOOKUP($A42,'raw-data'!$A:$B,2,TRUE),"")</f>
        <v/>
      </c>
      <c r="ER42" s="1" t="str">
        <f>IF(INDEX('raw-data'!$A$1:$GQ$197,MATCH($A42,'raw-data'!$A:$A,1),MATCH(ER$1,'raw-data'!$1:$1,1))&lt;&gt;"",
$D42*INDEX('raw-data'!$A$1:$GQ$197,MATCH($A42,'raw-data'!$A:$A,1),MATCH(ER$1,'raw-data'!$1:$1,1))/VLOOKUP($A42,'raw-data'!$A:$B,2,TRUE),"")</f>
        <v/>
      </c>
      <c r="ES42" s="1" t="str">
        <f>IF(INDEX('raw-data'!$A$1:$GQ$197,MATCH($A42,'raw-data'!$A:$A,1),MATCH(ES$1,'raw-data'!$1:$1,1))&lt;&gt;"",
$D42*INDEX('raw-data'!$A$1:$GQ$197,MATCH($A42,'raw-data'!$A:$A,1),MATCH(ES$1,'raw-data'!$1:$1,1))/VLOOKUP($A42,'raw-data'!$A:$B,2,TRUE),"")</f>
        <v/>
      </c>
      <c r="ET42" s="1" t="str">
        <f>IF(INDEX('raw-data'!$A$1:$GQ$197,MATCH($A42,'raw-data'!$A:$A,1),MATCH(ET$1,'raw-data'!$1:$1,1))&lt;&gt;"",
$D42*INDEX('raw-data'!$A$1:$GQ$197,MATCH($A42,'raw-data'!$A:$A,1),MATCH(ET$1,'raw-data'!$1:$1,1))/VLOOKUP($A42,'raw-data'!$A:$B,2,TRUE),"")</f>
        <v/>
      </c>
      <c r="EU42" s="1" t="str">
        <f>IF(INDEX('raw-data'!$A$1:$GQ$197,MATCH($A42,'raw-data'!$A:$A,1),MATCH(EU$1,'raw-data'!$1:$1,1))&lt;&gt;"",
$D42*INDEX('raw-data'!$A$1:$GQ$197,MATCH($A42,'raw-data'!$A:$A,1),MATCH(EU$1,'raw-data'!$1:$1,1))/VLOOKUP($A42,'raw-data'!$A:$B,2,TRUE),"")</f>
        <v/>
      </c>
      <c r="EV42" s="1" t="str">
        <f>IF(INDEX('raw-data'!$A$1:$GQ$197,MATCH($A42,'raw-data'!$A:$A,1),MATCH(EV$1,'raw-data'!$1:$1,1))&lt;&gt;"",
$D42*INDEX('raw-data'!$A$1:$GQ$197,MATCH($A42,'raw-data'!$A:$A,1),MATCH(EV$1,'raw-data'!$1:$1,1))/VLOOKUP($A42,'raw-data'!$A:$B,2,TRUE),"")</f>
        <v/>
      </c>
      <c r="EW42" s="1" t="str">
        <f>IF(INDEX('raw-data'!$A$1:$GQ$197,MATCH($A42,'raw-data'!$A:$A,1),MATCH(EW$1,'raw-data'!$1:$1,1))&lt;&gt;"",
$D42*INDEX('raw-data'!$A$1:$GQ$197,MATCH($A42,'raw-data'!$A:$A,1),MATCH(EW$1,'raw-data'!$1:$1,1))/VLOOKUP($A42,'raw-data'!$A:$B,2,TRUE),"")</f>
        <v/>
      </c>
      <c r="EX42" s="1" t="str">
        <f>IF(INDEX('raw-data'!$A$1:$GQ$197,MATCH($A42,'raw-data'!$A:$A,1),MATCH(EX$1,'raw-data'!$1:$1,1))&lt;&gt;"",
$D42*INDEX('raw-data'!$A$1:$GQ$197,MATCH($A42,'raw-data'!$A:$A,1),MATCH(EX$1,'raw-data'!$1:$1,1))/VLOOKUP($A42,'raw-data'!$A:$B,2,TRUE),"")</f>
        <v/>
      </c>
      <c r="EY42" s="1" t="str">
        <f>IF(INDEX('raw-data'!$A$1:$GQ$197,MATCH($A42,'raw-data'!$A:$A,1),MATCH(EY$1,'raw-data'!$1:$1,1))&lt;&gt;"",
$D42*INDEX('raw-data'!$A$1:$GQ$197,MATCH($A42,'raw-data'!$A:$A,1),MATCH(EY$1,'raw-data'!$1:$1,1))/VLOOKUP($A42,'raw-data'!$A:$B,2,TRUE),"")</f>
        <v/>
      </c>
      <c r="EZ42" s="1" t="str">
        <f>IF(INDEX('raw-data'!$A$1:$GQ$197,MATCH($A42,'raw-data'!$A:$A,1),MATCH(EZ$1,'raw-data'!$1:$1,1))&lt;&gt;"",
$D42*INDEX('raw-data'!$A$1:$GQ$197,MATCH($A42,'raw-data'!$A:$A,1),MATCH(EZ$1,'raw-data'!$1:$1,1))/VLOOKUP($A42,'raw-data'!$A:$B,2,TRUE),"")</f>
        <v/>
      </c>
      <c r="FA42" s="1" t="str">
        <f>IF(INDEX('raw-data'!$A$1:$GQ$197,MATCH($A42,'raw-data'!$A:$A,1),MATCH(FA$1,'raw-data'!$1:$1,1))&lt;&gt;"",
$D42*INDEX('raw-data'!$A$1:$GQ$197,MATCH($A42,'raw-data'!$A:$A,1),MATCH(FA$1,'raw-data'!$1:$1,1))/VLOOKUP($A42,'raw-data'!$A:$B,2,TRUE),"")</f>
        <v/>
      </c>
      <c r="FB42" s="1" t="str">
        <f>IF(INDEX('raw-data'!$A$1:$GQ$197,MATCH($A42,'raw-data'!$A:$A,1),MATCH(FB$1,'raw-data'!$1:$1,1))&lt;&gt;"",
$D42*INDEX('raw-data'!$A$1:$GQ$197,MATCH($A42,'raw-data'!$A:$A,1),MATCH(FB$1,'raw-data'!$1:$1,1))/VLOOKUP($A42,'raw-data'!$A:$B,2,TRUE),"")</f>
        <v/>
      </c>
      <c r="FC42" s="1" t="str">
        <f>IF(INDEX('raw-data'!$A$1:$GQ$197,MATCH($A42,'raw-data'!$A:$A,1),MATCH(FC$1,'raw-data'!$1:$1,1))&lt;&gt;"",
$D42*INDEX('raw-data'!$A$1:$GQ$197,MATCH($A42,'raw-data'!$A:$A,1),MATCH(FC$1,'raw-data'!$1:$1,1))/VLOOKUP($A42,'raw-data'!$A:$B,2,TRUE),"")</f>
        <v/>
      </c>
      <c r="FD42" s="1" t="str">
        <f>IF(INDEX('raw-data'!$A$1:$GQ$197,MATCH($A42,'raw-data'!$A:$A,1),MATCH(FD$1,'raw-data'!$1:$1,1))&lt;&gt;"",
$D42*INDEX('raw-data'!$A$1:$GQ$197,MATCH($A42,'raw-data'!$A:$A,1),MATCH(FD$1,'raw-data'!$1:$1,1))/VLOOKUP($A42,'raw-data'!$A:$B,2,TRUE),"")</f>
        <v/>
      </c>
      <c r="FE42" s="1" t="str">
        <f>IF(INDEX('raw-data'!$A$1:$GQ$197,MATCH($A42,'raw-data'!$A:$A,1),MATCH(FE$1,'raw-data'!$1:$1,1))&lt;&gt;"",
$D42*INDEX('raw-data'!$A$1:$GQ$197,MATCH($A42,'raw-data'!$A:$A,1),MATCH(FE$1,'raw-data'!$1:$1,1))/VLOOKUP($A42,'raw-data'!$A:$B,2,TRUE),"")</f>
        <v/>
      </c>
      <c r="FF42" s="1" t="str">
        <f>IF(INDEX('raw-data'!$A$1:$GQ$197,MATCH($A42,'raw-data'!$A:$A,1),MATCH(FF$1,'raw-data'!$1:$1,1))&lt;&gt;"",
$D42*INDEX('raw-data'!$A$1:$GQ$197,MATCH($A42,'raw-data'!$A:$A,1),MATCH(FF$1,'raw-data'!$1:$1,1))/VLOOKUP($A42,'raw-data'!$A:$B,2,TRUE),"")</f>
        <v/>
      </c>
      <c r="FG42" s="1" t="str">
        <f>IF(INDEX('raw-data'!$A$1:$GQ$197,MATCH($A42,'raw-data'!$A:$A,1),MATCH(FG$1,'raw-data'!$1:$1,1))&lt;&gt;"",
$D42*INDEX('raw-data'!$A$1:$GQ$197,MATCH($A42,'raw-data'!$A:$A,1),MATCH(FG$1,'raw-data'!$1:$1,1))/VLOOKUP($A42,'raw-data'!$A:$B,2,TRUE),"")</f>
        <v/>
      </c>
      <c r="FH42" s="1" t="str">
        <f>IF(INDEX('raw-data'!$A$1:$GQ$197,MATCH($A42,'raw-data'!$A:$A,1),MATCH(FH$1,'raw-data'!$1:$1,1))&lt;&gt;"",
$D42*INDEX('raw-data'!$A$1:$GQ$197,MATCH($A42,'raw-data'!$A:$A,1),MATCH(FH$1,'raw-data'!$1:$1,1))/VLOOKUP($A42,'raw-data'!$A:$B,2,TRUE),"")</f>
        <v/>
      </c>
      <c r="FI42" s="1" t="str">
        <f>IF(INDEX('raw-data'!$A$1:$GQ$197,MATCH($A42,'raw-data'!$A:$A,1),MATCH(FI$1,'raw-data'!$1:$1,1))&lt;&gt;"",
$D42*INDEX('raw-data'!$A$1:$GQ$197,MATCH($A42,'raw-data'!$A:$A,1),MATCH(FI$1,'raw-data'!$1:$1,1))/VLOOKUP($A42,'raw-data'!$A:$B,2,TRUE),"")</f>
        <v/>
      </c>
      <c r="FJ42" s="1" t="str">
        <f>IF(INDEX('raw-data'!$A$1:$GQ$197,MATCH($A42,'raw-data'!$A:$A,1),MATCH(FJ$1,'raw-data'!$1:$1,1))&lt;&gt;"",
$D42*INDEX('raw-data'!$A$1:$GQ$197,MATCH($A42,'raw-data'!$A:$A,1),MATCH(FJ$1,'raw-data'!$1:$1,1))/VLOOKUP($A42,'raw-data'!$A:$B,2,TRUE),"")</f>
        <v/>
      </c>
      <c r="FK42" s="1" t="str">
        <f>IF(INDEX('raw-data'!$A$1:$GQ$197,MATCH($A42,'raw-data'!$A:$A,1),MATCH(FK$1,'raw-data'!$1:$1,1))&lt;&gt;"",
$D42*INDEX('raw-data'!$A$1:$GQ$197,MATCH($A42,'raw-data'!$A:$A,1),MATCH(FK$1,'raw-data'!$1:$1,1))/VLOOKUP($A42,'raw-data'!$A:$B,2,TRUE),"")</f>
        <v/>
      </c>
      <c r="FL42" s="1" t="str">
        <f>IF(INDEX('raw-data'!$A$1:$GQ$197,MATCH($A42,'raw-data'!$A:$A,1),MATCH(FL$1,'raw-data'!$1:$1,1))&lt;&gt;"",
$D42*INDEX('raw-data'!$A$1:$GQ$197,MATCH($A42,'raw-data'!$A:$A,1),MATCH(FL$1,'raw-data'!$1:$1,1))/VLOOKUP($A42,'raw-data'!$A:$B,2,TRUE),"")</f>
        <v/>
      </c>
      <c r="FM42" s="1" t="str">
        <f>IF(INDEX('raw-data'!$A$1:$GQ$197,MATCH($A42,'raw-data'!$A:$A,1),MATCH(FM$1,'raw-data'!$1:$1,1))&lt;&gt;"",
$D42*INDEX('raw-data'!$A$1:$GQ$197,MATCH($A42,'raw-data'!$A:$A,1),MATCH(FM$1,'raw-data'!$1:$1,1))/VLOOKUP($A42,'raw-data'!$A:$B,2,TRUE),"")</f>
        <v/>
      </c>
      <c r="FN42" s="1" t="str">
        <f>IF(INDEX('raw-data'!$A$1:$GQ$197,MATCH($A42,'raw-data'!$A:$A,1),MATCH(FN$1,'raw-data'!$1:$1,1))&lt;&gt;"",
$D42*INDEX('raw-data'!$A$1:$GQ$197,MATCH($A42,'raw-data'!$A:$A,1),MATCH(FN$1,'raw-data'!$1:$1,1))/VLOOKUP($A42,'raw-data'!$A:$B,2,TRUE),"")</f>
        <v/>
      </c>
      <c r="FO42" s="1" t="str">
        <f>IF(INDEX('raw-data'!$A$1:$GQ$197,MATCH($A42,'raw-data'!$A:$A,1),MATCH(FO$1,'raw-data'!$1:$1,1))&lt;&gt;"",
$D42*INDEX('raw-data'!$A$1:$GQ$197,MATCH($A42,'raw-data'!$A:$A,1),MATCH(FO$1,'raw-data'!$1:$1,1))/VLOOKUP($A42,'raw-data'!$A:$B,2,TRUE),"")</f>
        <v/>
      </c>
      <c r="FP42" s="1" t="str">
        <f>IF(INDEX('raw-data'!$A$1:$GQ$197,MATCH($A42,'raw-data'!$A:$A,1),MATCH(FP$1,'raw-data'!$1:$1,1))&lt;&gt;"",
$D42*INDEX('raw-data'!$A$1:$GQ$197,MATCH($A42,'raw-data'!$A:$A,1),MATCH(FP$1,'raw-data'!$1:$1,1))/VLOOKUP($A42,'raw-data'!$A:$B,2,TRUE),"")</f>
        <v/>
      </c>
      <c r="FQ42" s="1" t="str">
        <f>IF(INDEX('raw-data'!$A$1:$GQ$197,MATCH($A42,'raw-data'!$A:$A,1),MATCH(FQ$1,'raw-data'!$1:$1,1))&lt;&gt;"",
$D42*INDEX('raw-data'!$A$1:$GQ$197,MATCH($A42,'raw-data'!$A:$A,1),MATCH(FQ$1,'raw-data'!$1:$1,1))/VLOOKUP($A42,'raw-data'!$A:$B,2,TRUE),"")</f>
        <v/>
      </c>
      <c r="FR42" s="1" t="str">
        <f>IF(INDEX('raw-data'!$A$1:$GQ$197,MATCH($A42,'raw-data'!$A:$A,1),MATCH(FR$1,'raw-data'!$1:$1,1))&lt;&gt;"",
$D42*INDEX('raw-data'!$A$1:$GQ$197,MATCH($A42,'raw-data'!$A:$A,1),MATCH(FR$1,'raw-data'!$1:$1,1))/VLOOKUP($A42,'raw-data'!$A:$B,2,TRUE),"")</f>
        <v/>
      </c>
      <c r="FS42" s="1" t="str">
        <f>IF(INDEX('raw-data'!$A$1:$GQ$197,MATCH($A42,'raw-data'!$A:$A,1),MATCH(FS$1,'raw-data'!$1:$1,1))&lt;&gt;"",
$D42*INDEX('raw-data'!$A$1:$GQ$197,MATCH($A42,'raw-data'!$A:$A,1),MATCH(FS$1,'raw-data'!$1:$1,1))/VLOOKUP($A42,'raw-data'!$A:$B,2,TRUE),"")</f>
        <v/>
      </c>
      <c r="FT42" s="1" t="str">
        <f>IF(INDEX('raw-data'!$A$1:$GQ$197,MATCH($A42,'raw-data'!$A:$A,1),MATCH(FT$1,'raw-data'!$1:$1,1))&lt;&gt;"",
$D42*INDEX('raw-data'!$A$1:$GQ$197,MATCH($A42,'raw-data'!$A:$A,1),MATCH(FT$1,'raw-data'!$1:$1,1))/VLOOKUP($A42,'raw-data'!$A:$B,2,TRUE),"")</f>
        <v/>
      </c>
      <c r="FU42" s="1" t="str">
        <f>IF(INDEX('raw-data'!$A$1:$GQ$197,MATCH($A42,'raw-data'!$A:$A,1),MATCH(FU$1,'raw-data'!$1:$1,1))&lt;&gt;"",
$D42*INDEX('raw-data'!$A$1:$GQ$197,MATCH($A42,'raw-data'!$A:$A,1),MATCH(FU$1,'raw-data'!$1:$1,1))/VLOOKUP($A42,'raw-data'!$A:$B,2,TRUE),"")</f>
        <v/>
      </c>
      <c r="FV42" s="1" t="str">
        <f>IF(INDEX('raw-data'!$A$1:$GQ$197,MATCH($A42,'raw-data'!$A:$A,1),MATCH(FV$1,'raw-data'!$1:$1,1))&lt;&gt;"",
$D42*INDEX('raw-data'!$A$1:$GQ$197,MATCH($A42,'raw-data'!$A:$A,1),MATCH(FV$1,'raw-data'!$1:$1,1))/VLOOKUP($A42,'raw-data'!$A:$B,2,TRUE),"")</f>
        <v/>
      </c>
      <c r="FW42" s="1" t="str">
        <f>IF(INDEX('raw-data'!$A$1:$GQ$197,MATCH($A42,'raw-data'!$A:$A,1),MATCH(FW$1,'raw-data'!$1:$1,1))&lt;&gt;"",
$D42*INDEX('raw-data'!$A$1:$GQ$197,MATCH($A42,'raw-data'!$A:$A,1),MATCH(FW$1,'raw-data'!$1:$1,1))/VLOOKUP($A42,'raw-data'!$A:$B,2,TRUE),"")</f>
        <v/>
      </c>
      <c r="FX42" s="1" t="str">
        <f>IF(INDEX('raw-data'!$A$1:$GQ$197,MATCH($A42,'raw-data'!$A:$A,1),MATCH(FX$1,'raw-data'!$1:$1,1))&lt;&gt;"",
$D42*INDEX('raw-data'!$A$1:$GQ$197,MATCH($A42,'raw-data'!$A:$A,1),MATCH(FX$1,'raw-data'!$1:$1,1))/VLOOKUP($A42,'raw-data'!$A:$B,2,TRUE),"")</f>
        <v/>
      </c>
      <c r="FY42" s="1" t="str">
        <f>IF(INDEX('raw-data'!$A$1:$GQ$197,MATCH($A42,'raw-data'!$A:$A,1),MATCH(FY$1,'raw-data'!$1:$1,1))&lt;&gt;"",
$D42*INDEX('raw-data'!$A$1:$GQ$197,MATCH($A42,'raw-data'!$A:$A,1),MATCH(FY$1,'raw-data'!$1:$1,1))/VLOOKUP($A42,'raw-data'!$A:$B,2,TRUE),"")</f>
        <v/>
      </c>
      <c r="FZ42" s="1" t="str">
        <f>IF(INDEX('raw-data'!$A$1:$GQ$197,MATCH($A42,'raw-data'!$A:$A,1),MATCH(FZ$1,'raw-data'!$1:$1,1))&lt;&gt;"",
$D42*INDEX('raw-data'!$A$1:$GQ$197,MATCH($A42,'raw-data'!$A:$A,1),MATCH(FZ$1,'raw-data'!$1:$1,1))/VLOOKUP($A42,'raw-data'!$A:$B,2,TRUE),"")</f>
        <v/>
      </c>
      <c r="GA42" s="1" t="str">
        <f>IF(INDEX('raw-data'!$A$1:$GQ$197,MATCH($A42,'raw-data'!$A:$A,1),MATCH(GA$1,'raw-data'!$1:$1,1))&lt;&gt;"",
$D42*INDEX('raw-data'!$A$1:$GQ$197,MATCH($A42,'raw-data'!$A:$A,1),MATCH(GA$1,'raw-data'!$1:$1,1))/VLOOKUP($A42,'raw-data'!$A:$B,2,TRUE),"")</f>
        <v/>
      </c>
      <c r="GB42" s="1" t="str">
        <f>IF(INDEX('raw-data'!$A$1:$GQ$197,MATCH($A42,'raw-data'!$A:$A,1),MATCH(GB$1,'raw-data'!$1:$1,1))&lt;&gt;"",
$D42*INDEX('raw-data'!$A$1:$GQ$197,MATCH($A42,'raw-data'!$A:$A,1),MATCH(GB$1,'raw-data'!$1:$1,1))/VLOOKUP($A42,'raw-data'!$A:$B,2,TRUE),"")</f>
        <v/>
      </c>
      <c r="GC42" s="1" t="str">
        <f>IF(INDEX('raw-data'!$A$1:$GQ$197,MATCH($A42,'raw-data'!$A:$A,1),MATCH(GC$1,'raw-data'!$1:$1,1))&lt;&gt;"",
$D42*INDEX('raw-data'!$A$1:$GQ$197,MATCH($A42,'raw-data'!$A:$A,1),MATCH(GC$1,'raw-data'!$1:$1,1))/VLOOKUP($A42,'raw-data'!$A:$B,2,TRUE),"")</f>
        <v/>
      </c>
      <c r="GD42" s="1" t="str">
        <f>IF(INDEX('raw-data'!$A$1:$GQ$197,MATCH($A42,'raw-data'!$A:$A,1),MATCH(GD$1,'raw-data'!$1:$1,1))&lt;&gt;"",
$D42*INDEX('raw-data'!$A$1:$GQ$197,MATCH($A42,'raw-data'!$A:$A,1),MATCH(GD$1,'raw-data'!$1:$1,1))/VLOOKUP($A42,'raw-data'!$A:$B,2,TRUE),"")</f>
        <v/>
      </c>
      <c r="GE42" s="1" t="str">
        <f>IF(INDEX('raw-data'!$A$1:$GQ$197,MATCH($A42,'raw-data'!$A:$A,1),MATCH(GE$1,'raw-data'!$1:$1,1))&lt;&gt;"",
$D42*INDEX('raw-data'!$A$1:$GQ$197,MATCH($A42,'raw-data'!$A:$A,1),MATCH(GE$1,'raw-data'!$1:$1,1))/VLOOKUP($A42,'raw-data'!$A:$B,2,TRUE),"")</f>
        <v/>
      </c>
      <c r="GF42" s="1" t="str">
        <f>IF(INDEX('raw-data'!$A$1:$GQ$197,MATCH($A42,'raw-data'!$A:$A,1),MATCH(GF$1,'raw-data'!$1:$1,1))&lt;&gt;"",
$D42*INDEX('raw-data'!$A$1:$GQ$197,MATCH($A42,'raw-data'!$A:$A,1),MATCH(GF$1,'raw-data'!$1:$1,1))/VLOOKUP($A42,'raw-data'!$A:$B,2,TRUE),"")</f>
        <v/>
      </c>
      <c r="GG42" s="1" t="str">
        <f>IF(INDEX('raw-data'!$A$1:$GQ$197,MATCH($A42,'raw-data'!$A:$A,1),MATCH(GG$1,'raw-data'!$1:$1,1))&lt;&gt;"",
$D42*INDEX('raw-data'!$A$1:$GQ$197,MATCH($A42,'raw-data'!$A:$A,1),MATCH(GG$1,'raw-data'!$1:$1,1))/VLOOKUP($A42,'raw-data'!$A:$B,2,TRUE),"")</f>
        <v/>
      </c>
      <c r="GH42" s="1" t="str">
        <f>IF(INDEX('raw-data'!$A$1:$GQ$197,MATCH($A42,'raw-data'!$A:$A,1),MATCH(GH$1,'raw-data'!$1:$1,1))&lt;&gt;"",
$D42*INDEX('raw-data'!$A$1:$GQ$197,MATCH($A42,'raw-data'!$A:$A,1),MATCH(GH$1,'raw-data'!$1:$1,1))/VLOOKUP($A42,'raw-data'!$A:$B,2,TRUE),"")</f>
        <v/>
      </c>
      <c r="GI42" s="1" t="str">
        <f>IF(INDEX('raw-data'!$A$1:$GQ$197,MATCH($A42,'raw-data'!$A:$A,1),MATCH(GI$1,'raw-data'!$1:$1,1))&lt;&gt;"",
$D42*INDEX('raw-data'!$A$1:$GQ$197,MATCH($A42,'raw-data'!$A:$A,1),MATCH(GI$1,'raw-data'!$1:$1,1))/VLOOKUP($A42,'raw-data'!$A:$B,2,TRUE),"")</f>
        <v/>
      </c>
      <c r="GJ42" s="1" t="str">
        <f>IF(INDEX('raw-data'!$A$1:$GQ$197,MATCH($A42,'raw-data'!$A:$A,1),MATCH(GJ$1,'raw-data'!$1:$1,1))&lt;&gt;"",
$D42*INDEX('raw-data'!$A$1:$GQ$197,MATCH($A42,'raw-data'!$A:$A,1),MATCH(GJ$1,'raw-data'!$1:$1,1))/VLOOKUP($A42,'raw-data'!$A:$B,2,TRUE),"")</f>
        <v/>
      </c>
      <c r="GK42" s="1" t="str">
        <f>IF(INDEX('raw-data'!$A$1:$GQ$197,MATCH($A42,'raw-data'!$A:$A,1),MATCH(GK$1,'raw-data'!$1:$1,1))&lt;&gt;"",
$D42*INDEX('raw-data'!$A$1:$GQ$197,MATCH($A42,'raw-data'!$A:$A,1),MATCH(GK$1,'raw-data'!$1:$1,1))/VLOOKUP($A42,'raw-data'!$A:$B,2,TRUE),"")</f>
        <v/>
      </c>
      <c r="GL42" s="1" t="str">
        <f>IF(INDEX('raw-data'!$A$1:$GQ$197,MATCH($A42,'raw-data'!$A:$A,1),MATCH(GL$1,'raw-data'!$1:$1,1))&lt;&gt;"",
$D42*INDEX('raw-data'!$A$1:$GQ$197,MATCH($A42,'raw-data'!$A:$A,1),MATCH(GL$1,'raw-data'!$1:$1,1))/VLOOKUP($A42,'raw-data'!$A:$B,2,TRUE),"")</f>
        <v/>
      </c>
      <c r="GM42" s="1" t="str">
        <f>IF(INDEX('raw-data'!$A$1:$GQ$197,MATCH($A42,'raw-data'!$A:$A,1),MATCH(GM$1,'raw-data'!$1:$1,1))&lt;&gt;"",
$D42*INDEX('raw-data'!$A$1:$GQ$197,MATCH($A42,'raw-data'!$A:$A,1),MATCH(GM$1,'raw-data'!$1:$1,1))/VLOOKUP($A42,'raw-data'!$A:$B,2,TRUE),"")</f>
        <v/>
      </c>
      <c r="GN42" s="1" t="str">
        <f>IF(INDEX('raw-data'!$A$1:$GQ$197,MATCH($A42,'raw-data'!$A:$A,1),MATCH(GN$1,'raw-data'!$1:$1,1))&lt;&gt;"",
$D42*INDEX('raw-data'!$A$1:$GQ$197,MATCH($A42,'raw-data'!$A:$A,1),MATCH(GN$1,'raw-data'!$1:$1,1))/VLOOKUP($A42,'raw-data'!$A:$B,2,TRUE),"")</f>
        <v/>
      </c>
      <c r="GO42" s="1" t="str">
        <f>IF(INDEX('raw-data'!$A$1:$GQ$197,MATCH($A42,'raw-data'!$A:$A,1),MATCH(GO$1,'raw-data'!$1:$1,1))&lt;&gt;"",
$D42*INDEX('raw-data'!$A$1:$GQ$197,MATCH($A42,'raw-data'!$A:$A,1),MATCH(GO$1,'raw-data'!$1:$1,1))/VLOOKUP($A42,'raw-data'!$A:$B,2,TRUE),"")</f>
        <v/>
      </c>
      <c r="GP42" s="1" t="str">
        <f>IF(INDEX('raw-data'!$A$1:$GQ$197,MATCH($A42,'raw-data'!$A:$A,1),MATCH(GP$1,'raw-data'!$1:$1,1))&lt;&gt;"",
$D42*INDEX('raw-data'!$A$1:$GQ$197,MATCH($A42,'raw-data'!$A:$A,1),MATCH(GP$1,'raw-data'!$1:$1,1))/VLOOKUP($A42,'raw-data'!$A:$B,2,TRUE),"")</f>
        <v/>
      </c>
      <c r="GQ42" s="1" t="str">
        <f>IF(INDEX('raw-data'!$A$1:$GQ$197,MATCH($A42,'raw-data'!$A:$A,1),MATCH(GQ$1,'raw-data'!$1:$1,1))&lt;&gt;"",
$D42*INDEX('raw-data'!$A$1:$GQ$197,MATCH($A42,'raw-data'!$A:$A,1),MATCH(GQ$1,'raw-data'!$1:$1,1))/VLOOKUP($A42,'raw-data'!$A:$B,2,TRUE),"")</f>
        <v/>
      </c>
    </row>
    <row r="43" spans="1:199" ht="15.75" x14ac:dyDescent="0.3">
      <c r="A43" s="3" t="s">
        <v>38</v>
      </c>
      <c r="B43" s="1">
        <f>IF(VLOOKUP(A43,'DATA-VIEW'!G:H,2,FALSE)=0,0,VLOOKUP(A43,'DATA-VIEW'!G:H,2,FALSE))</f>
        <v>0</v>
      </c>
      <c r="C43" s="1">
        <f t="shared" si="6"/>
        <v>0</v>
      </c>
      <c r="D43" s="1">
        <f>IFERROR(C43*VLOOKUP($A43,'raw-data'!A:C,2,TRUE)/VLOOKUP(A43,'raw-data'!A:C,3,TRUE),"")</f>
        <v>0</v>
      </c>
      <c r="E43" s="1" t="str">
        <f>IF(INDEX('raw-data'!$A$1:$GQ$197,MATCH($A43,'raw-data'!$A:$A,1),MATCH(E$1,'raw-data'!$1:$1,1))&lt;&gt;"",
$D43*INDEX('raw-data'!$A$1:$GQ$197,MATCH($A43,'raw-data'!$A:$A,1),MATCH(E$1,'raw-data'!$1:$1,1))/VLOOKUP($A43,'raw-data'!$A:$B,2,TRUE),"")</f>
        <v/>
      </c>
      <c r="F43" s="1" t="str">
        <f>IF(INDEX('raw-data'!$A$1:$GQ$197,MATCH($A43,'raw-data'!$A:$A,1),MATCH(F$1,'raw-data'!$1:$1,1))&lt;&gt;"",
$D43*INDEX('raw-data'!$A$1:$GQ$197,MATCH($A43,'raw-data'!$A:$A,1),MATCH(F$1,'raw-data'!$1:$1,1))/VLOOKUP($A43,'raw-data'!$A:$B,2,TRUE),"")</f>
        <v/>
      </c>
      <c r="G43" s="1" t="str">
        <f>IF(INDEX('raw-data'!$A$1:$GQ$197,MATCH($A43,'raw-data'!$A:$A,1),MATCH(G$1,'raw-data'!$1:$1,1))&lt;&gt;"",
$D43*INDEX('raw-data'!$A$1:$GQ$197,MATCH($A43,'raw-data'!$A:$A,1),MATCH(G$1,'raw-data'!$1:$1,1))/VLOOKUP($A43,'raw-data'!$A:$B,2,TRUE),"")</f>
        <v/>
      </c>
      <c r="H43" s="1" t="str">
        <f>IF(INDEX('raw-data'!$A$1:$GQ$197,MATCH($A43,'raw-data'!$A:$A,1),MATCH(H$1,'raw-data'!$1:$1,1))&lt;&gt;"",
$D43*INDEX('raw-data'!$A$1:$GQ$197,MATCH($A43,'raw-data'!$A:$A,1),MATCH(H$1,'raw-data'!$1:$1,1))/VLOOKUP($A43,'raw-data'!$A:$B,2,TRUE),"")</f>
        <v/>
      </c>
      <c r="I43" s="1" t="str">
        <f>IF(INDEX('raw-data'!$A$1:$GQ$197,MATCH($A43,'raw-data'!$A:$A,1),MATCH(I$1,'raw-data'!$1:$1,1))&lt;&gt;"",
$D43*INDEX('raw-data'!$A$1:$GQ$197,MATCH($A43,'raw-data'!$A:$A,1),MATCH(I$1,'raw-data'!$1:$1,1))/VLOOKUP($A43,'raw-data'!$A:$B,2,TRUE),"")</f>
        <v/>
      </c>
      <c r="J43" s="1" t="str">
        <f>IF(INDEX('raw-data'!$A$1:$GQ$197,MATCH($A43,'raw-data'!$A:$A,1),MATCH(J$1,'raw-data'!$1:$1,1))&lt;&gt;"",
$D43*INDEX('raw-data'!$A$1:$GQ$197,MATCH($A43,'raw-data'!$A:$A,1),MATCH(J$1,'raw-data'!$1:$1,1))/VLOOKUP($A43,'raw-data'!$A:$B,2,TRUE),"")</f>
        <v/>
      </c>
      <c r="K43" s="1" t="str">
        <f>IF(INDEX('raw-data'!$A$1:$GQ$197,MATCH($A43,'raw-data'!$A:$A,1),MATCH(K$1,'raw-data'!$1:$1,1))&lt;&gt;"",
$D43*INDEX('raw-data'!$A$1:$GQ$197,MATCH($A43,'raw-data'!$A:$A,1),MATCH(K$1,'raw-data'!$1:$1,1))/VLOOKUP($A43,'raw-data'!$A:$B,2,TRUE),"")</f>
        <v/>
      </c>
      <c r="L43" s="1" t="str">
        <f>IF(INDEX('raw-data'!$A$1:$GQ$197,MATCH($A43,'raw-data'!$A:$A,1),MATCH(L$1,'raw-data'!$1:$1,1))&lt;&gt;"",
$D43*INDEX('raw-data'!$A$1:$GQ$197,MATCH($A43,'raw-data'!$A:$A,1),MATCH(L$1,'raw-data'!$1:$1,1))/VLOOKUP($A43,'raw-data'!$A:$B,2,TRUE),"")</f>
        <v/>
      </c>
      <c r="M43" s="1" t="str">
        <f>IF(INDEX('raw-data'!$A$1:$GQ$197,MATCH($A43,'raw-data'!$A:$A,1),MATCH(M$1,'raw-data'!$1:$1,1))&lt;&gt;"",
$D43*INDEX('raw-data'!$A$1:$GQ$197,MATCH($A43,'raw-data'!$A:$A,1),MATCH(M$1,'raw-data'!$1:$1,1))/VLOOKUP($A43,'raw-data'!$A:$B,2,TRUE),"")</f>
        <v/>
      </c>
      <c r="N43" s="1" t="str">
        <f>IF(INDEX('raw-data'!$A$1:$GQ$197,MATCH($A43,'raw-data'!$A:$A,1),MATCH(N$1,'raw-data'!$1:$1,1))&lt;&gt;"",
$D43*INDEX('raw-data'!$A$1:$GQ$197,MATCH($A43,'raw-data'!$A:$A,1),MATCH(N$1,'raw-data'!$1:$1,1))/VLOOKUP($A43,'raw-data'!$A:$B,2,TRUE),"")</f>
        <v/>
      </c>
      <c r="O43" s="1" t="str">
        <f>IF(INDEX('raw-data'!$A$1:$GQ$197,MATCH($A43,'raw-data'!$A:$A,1),MATCH(O$1,'raw-data'!$1:$1,1))&lt;&gt;"",
$D43*INDEX('raw-data'!$A$1:$GQ$197,MATCH($A43,'raw-data'!$A:$A,1),MATCH(O$1,'raw-data'!$1:$1,1))/VLOOKUP($A43,'raw-data'!$A:$B,2,TRUE),"")</f>
        <v/>
      </c>
      <c r="P43" s="1" t="str">
        <f>IF(INDEX('raw-data'!$A$1:$GQ$197,MATCH($A43,'raw-data'!$A:$A,1),MATCH(P$1,'raw-data'!$1:$1,1))&lt;&gt;"",
$D43*INDEX('raw-data'!$A$1:$GQ$197,MATCH($A43,'raw-data'!$A:$A,1),MATCH(P$1,'raw-data'!$1:$1,1))/VLOOKUP($A43,'raw-data'!$A:$B,2,TRUE),"")</f>
        <v/>
      </c>
      <c r="Q43" s="1" t="str">
        <f>IF(INDEX('raw-data'!$A$1:$GQ$197,MATCH($A43,'raw-data'!$A:$A,1),MATCH(Q$1,'raw-data'!$1:$1,1))&lt;&gt;"",
$D43*INDEX('raw-data'!$A$1:$GQ$197,MATCH($A43,'raw-data'!$A:$A,1),MATCH(Q$1,'raw-data'!$1:$1,1))/VLOOKUP($A43,'raw-data'!$A:$B,2,TRUE),"")</f>
        <v/>
      </c>
      <c r="R43" s="1" t="str">
        <f>IF(INDEX('raw-data'!$A$1:$GQ$197,MATCH($A43,'raw-data'!$A:$A,1),MATCH(R$1,'raw-data'!$1:$1,1))&lt;&gt;"",
$D43*INDEX('raw-data'!$A$1:$GQ$197,MATCH($A43,'raw-data'!$A:$A,1),MATCH(R$1,'raw-data'!$1:$1,1))/VLOOKUP($A43,'raw-data'!$A:$B,2,TRUE),"")</f>
        <v/>
      </c>
      <c r="S43" s="1" t="str">
        <f>IF(INDEX('raw-data'!$A$1:$GQ$197,MATCH($A43,'raw-data'!$A:$A,1),MATCH(S$1,'raw-data'!$1:$1,1))&lt;&gt;"",
$D43*INDEX('raw-data'!$A$1:$GQ$197,MATCH($A43,'raw-data'!$A:$A,1),MATCH(S$1,'raw-data'!$1:$1,1))/VLOOKUP($A43,'raw-data'!$A:$B,2,TRUE),"")</f>
        <v/>
      </c>
      <c r="T43" s="1" t="str">
        <f>IF(INDEX('raw-data'!$A$1:$GQ$197,MATCH($A43,'raw-data'!$A:$A,1),MATCH(T$1,'raw-data'!$1:$1,1))&lt;&gt;"",
$D43*INDEX('raw-data'!$A$1:$GQ$197,MATCH($A43,'raw-data'!$A:$A,1),MATCH(T$1,'raw-data'!$1:$1,1))/VLOOKUP($A43,'raw-data'!$A:$B,2,TRUE),"")</f>
        <v/>
      </c>
      <c r="U43" s="1" t="str">
        <f>IF(INDEX('raw-data'!$A$1:$GQ$197,MATCH($A43,'raw-data'!$A:$A,1),MATCH(U$1,'raw-data'!$1:$1,1))&lt;&gt;"",
$D43*INDEX('raw-data'!$A$1:$GQ$197,MATCH($A43,'raw-data'!$A:$A,1),MATCH(U$1,'raw-data'!$1:$1,1))/VLOOKUP($A43,'raw-data'!$A:$B,2,TRUE),"")</f>
        <v/>
      </c>
      <c r="V43" s="1" t="str">
        <f>IF(INDEX('raw-data'!$A$1:$GQ$197,MATCH($A43,'raw-data'!$A:$A,1),MATCH(V$1,'raw-data'!$1:$1,1))&lt;&gt;"",
$D43*INDEX('raw-data'!$A$1:$GQ$197,MATCH($A43,'raw-data'!$A:$A,1),MATCH(V$1,'raw-data'!$1:$1,1))/VLOOKUP($A43,'raw-data'!$A:$B,2,TRUE),"")</f>
        <v/>
      </c>
      <c r="W43" s="1" t="str">
        <f>IF(INDEX('raw-data'!$A$1:$GQ$197,MATCH($A43,'raw-data'!$A:$A,1),MATCH(W$1,'raw-data'!$1:$1,1))&lt;&gt;"",
$D43*INDEX('raw-data'!$A$1:$GQ$197,MATCH($A43,'raw-data'!$A:$A,1),MATCH(W$1,'raw-data'!$1:$1,1))/VLOOKUP($A43,'raw-data'!$A:$B,2,TRUE),"")</f>
        <v/>
      </c>
      <c r="X43" s="1" t="str">
        <f>IF(INDEX('raw-data'!$A$1:$GQ$197,MATCH($A43,'raw-data'!$A:$A,1),MATCH(X$1,'raw-data'!$1:$1,1))&lt;&gt;"",
$D43*INDEX('raw-data'!$A$1:$GQ$197,MATCH($A43,'raw-data'!$A:$A,1),MATCH(X$1,'raw-data'!$1:$1,1))/VLOOKUP($A43,'raw-data'!$A:$B,2,TRUE),"")</f>
        <v/>
      </c>
      <c r="Y43" s="1" t="str">
        <f>IF(INDEX('raw-data'!$A$1:$GQ$197,MATCH($A43,'raw-data'!$A:$A,1),MATCH(Y$1,'raw-data'!$1:$1,1))&lt;&gt;"",
$D43*INDEX('raw-data'!$A$1:$GQ$197,MATCH($A43,'raw-data'!$A:$A,1),MATCH(Y$1,'raw-data'!$1:$1,1))/VLOOKUP($A43,'raw-data'!$A:$B,2,TRUE),"")</f>
        <v/>
      </c>
      <c r="Z43" s="1" t="str">
        <f>IF(INDEX('raw-data'!$A$1:$GQ$197,MATCH($A43,'raw-data'!$A:$A,1),MATCH(Z$1,'raw-data'!$1:$1,1))&lt;&gt;"",
$D43*INDEX('raw-data'!$A$1:$GQ$197,MATCH($A43,'raw-data'!$A:$A,1),MATCH(Z$1,'raw-data'!$1:$1,1))/VLOOKUP($A43,'raw-data'!$A:$B,2,TRUE),"")</f>
        <v/>
      </c>
      <c r="AA43" s="1" t="str">
        <f>IF(INDEX('raw-data'!$A$1:$GQ$197,MATCH($A43,'raw-data'!$A:$A,1),MATCH(AA$1,'raw-data'!$1:$1,1))&lt;&gt;"",
$D43*INDEX('raw-data'!$A$1:$GQ$197,MATCH($A43,'raw-data'!$A:$A,1),MATCH(AA$1,'raw-data'!$1:$1,1))/VLOOKUP($A43,'raw-data'!$A:$B,2,TRUE),"")</f>
        <v/>
      </c>
      <c r="AB43" s="1" t="str">
        <f>IF(INDEX('raw-data'!$A$1:$GQ$197,MATCH($A43,'raw-data'!$A:$A,1),MATCH(AB$1,'raw-data'!$1:$1,1))&lt;&gt;"",
$D43*INDEX('raw-data'!$A$1:$GQ$197,MATCH($A43,'raw-data'!$A:$A,1),MATCH(AB$1,'raw-data'!$1:$1,1))/VLOOKUP($A43,'raw-data'!$A:$B,2,TRUE),"")</f>
        <v/>
      </c>
      <c r="AC43" s="1" t="str">
        <f>IF(INDEX('raw-data'!$A$1:$GQ$197,MATCH($A43,'raw-data'!$A:$A,1),MATCH(AC$1,'raw-data'!$1:$1,1))&lt;&gt;"",
$D43*INDEX('raw-data'!$A$1:$GQ$197,MATCH($A43,'raw-data'!$A:$A,1),MATCH(AC$1,'raw-data'!$1:$1,1))/VLOOKUP($A43,'raw-data'!$A:$B,2,TRUE),"")</f>
        <v/>
      </c>
      <c r="AD43" s="1" t="str">
        <f>IF(INDEX('raw-data'!$A$1:$GQ$197,MATCH($A43,'raw-data'!$A:$A,1),MATCH(AD$1,'raw-data'!$1:$1,1))&lt;&gt;"",
$D43*INDEX('raw-data'!$A$1:$GQ$197,MATCH($A43,'raw-data'!$A:$A,1),MATCH(AD$1,'raw-data'!$1:$1,1))/VLOOKUP($A43,'raw-data'!$A:$B,2,TRUE),"")</f>
        <v/>
      </c>
      <c r="AE43" s="1" t="str">
        <f>IF(INDEX('raw-data'!$A$1:$GQ$197,MATCH($A43,'raw-data'!$A:$A,1),MATCH(AE$1,'raw-data'!$1:$1,1))&lt;&gt;"",
$D43*INDEX('raw-data'!$A$1:$GQ$197,MATCH($A43,'raw-data'!$A:$A,1),MATCH(AE$1,'raw-data'!$1:$1,1))/VLOOKUP($A43,'raw-data'!$A:$B,2,TRUE),"")</f>
        <v/>
      </c>
      <c r="AF43" s="1" t="str">
        <f>IF(INDEX('raw-data'!$A$1:$GQ$197,MATCH($A43,'raw-data'!$A:$A,1),MATCH(AF$1,'raw-data'!$1:$1,1))&lt;&gt;"",
$D43*INDEX('raw-data'!$A$1:$GQ$197,MATCH($A43,'raw-data'!$A:$A,1),MATCH(AF$1,'raw-data'!$1:$1,1))/VLOOKUP($A43,'raw-data'!$A:$B,2,TRUE),"")</f>
        <v/>
      </c>
      <c r="AG43" s="1" t="str">
        <f>IF(INDEX('raw-data'!$A$1:$GQ$197,MATCH($A43,'raw-data'!$A:$A,1),MATCH(AG$1,'raw-data'!$1:$1,1))&lt;&gt;"",
$D43*INDEX('raw-data'!$A$1:$GQ$197,MATCH($A43,'raw-data'!$A:$A,1),MATCH(AG$1,'raw-data'!$1:$1,1))/VLOOKUP($A43,'raw-data'!$A:$B,2,TRUE),"")</f>
        <v/>
      </c>
      <c r="AH43" s="1" t="str">
        <f>IF(INDEX('raw-data'!$A$1:$GQ$197,MATCH($A43,'raw-data'!$A:$A,1),MATCH(AH$1,'raw-data'!$1:$1,1))&lt;&gt;"",
$D43*INDEX('raw-data'!$A$1:$GQ$197,MATCH($A43,'raw-data'!$A:$A,1),MATCH(AH$1,'raw-data'!$1:$1,1))/VLOOKUP($A43,'raw-data'!$A:$B,2,TRUE),"")</f>
        <v/>
      </c>
      <c r="AI43" s="1" t="str">
        <f>IF(INDEX('raw-data'!$A$1:$GQ$197,MATCH($A43,'raw-data'!$A:$A,1),MATCH(AI$1,'raw-data'!$1:$1,1))&lt;&gt;"",
$D43*INDEX('raw-data'!$A$1:$GQ$197,MATCH($A43,'raw-data'!$A:$A,1),MATCH(AI$1,'raw-data'!$1:$1,1))/VLOOKUP($A43,'raw-data'!$A:$B,2,TRUE),"")</f>
        <v/>
      </c>
      <c r="AJ43" s="1" t="str">
        <f>IF(INDEX('raw-data'!$A$1:$GQ$197,MATCH($A43,'raw-data'!$A:$A,1),MATCH(AJ$1,'raw-data'!$1:$1,1))&lt;&gt;"",
$D43*INDEX('raw-data'!$A$1:$GQ$197,MATCH($A43,'raw-data'!$A:$A,1),MATCH(AJ$1,'raw-data'!$1:$1,1))/VLOOKUP($A43,'raw-data'!$A:$B,2,TRUE),"")</f>
        <v/>
      </c>
      <c r="AK43" s="1" t="str">
        <f>IF(INDEX('raw-data'!$A$1:$GQ$197,MATCH($A43,'raw-data'!$A:$A,1),MATCH(AK$1,'raw-data'!$1:$1,1))&lt;&gt;"",
$D43*INDEX('raw-data'!$A$1:$GQ$197,MATCH($A43,'raw-data'!$A:$A,1),MATCH(AK$1,'raw-data'!$1:$1,1))/VLOOKUP($A43,'raw-data'!$A:$B,2,TRUE),"")</f>
        <v/>
      </c>
      <c r="AL43" s="1" t="str">
        <f>IF(INDEX('raw-data'!$A$1:$GQ$197,MATCH($A43,'raw-data'!$A:$A,1),MATCH(AL$1,'raw-data'!$1:$1,1))&lt;&gt;"",
$D43*INDEX('raw-data'!$A$1:$GQ$197,MATCH($A43,'raw-data'!$A:$A,1),MATCH(AL$1,'raw-data'!$1:$1,1))/VLOOKUP($A43,'raw-data'!$A:$B,2,TRUE),"")</f>
        <v/>
      </c>
      <c r="AM43" s="1" t="str">
        <f>IF(INDEX('raw-data'!$A$1:$GQ$197,MATCH($A43,'raw-data'!$A:$A,1),MATCH(AM$1,'raw-data'!$1:$1,1))&lt;&gt;"",
$D43*INDEX('raw-data'!$A$1:$GQ$197,MATCH($A43,'raw-data'!$A:$A,1),MATCH(AM$1,'raw-data'!$1:$1,1))/VLOOKUP($A43,'raw-data'!$A:$B,2,TRUE),"")</f>
        <v/>
      </c>
      <c r="AN43" s="1" t="str">
        <f>IF(INDEX('raw-data'!$A$1:$GQ$197,MATCH($A43,'raw-data'!$A:$A,1),MATCH(AN$1,'raw-data'!$1:$1,1))&lt;&gt;"",
$D43*INDEX('raw-data'!$A$1:$GQ$197,MATCH($A43,'raw-data'!$A:$A,1),MATCH(AN$1,'raw-data'!$1:$1,1))/VLOOKUP($A43,'raw-data'!$A:$B,2,TRUE),"")</f>
        <v/>
      </c>
      <c r="AO43" s="1" t="str">
        <f>IF(INDEX('raw-data'!$A$1:$GQ$197,MATCH($A43,'raw-data'!$A:$A,1),MATCH(AO$1,'raw-data'!$1:$1,1))&lt;&gt;"",
$D43*INDEX('raw-data'!$A$1:$GQ$197,MATCH($A43,'raw-data'!$A:$A,1),MATCH(AO$1,'raw-data'!$1:$1,1))/VLOOKUP($A43,'raw-data'!$A:$B,2,TRUE),"")</f>
        <v/>
      </c>
      <c r="AP43" s="1" t="str">
        <f>IF(INDEX('raw-data'!$A$1:$GQ$197,MATCH($A43,'raw-data'!$A:$A,1),MATCH(AP$1,'raw-data'!$1:$1,1))&lt;&gt;"",
$D43*INDEX('raw-data'!$A$1:$GQ$197,MATCH($A43,'raw-data'!$A:$A,1),MATCH(AP$1,'raw-data'!$1:$1,1))/VLOOKUP($A43,'raw-data'!$A:$B,2,TRUE),"")</f>
        <v/>
      </c>
      <c r="AQ43" s="1" t="str">
        <f>IF(INDEX('raw-data'!$A$1:$GQ$197,MATCH($A43,'raw-data'!$A:$A,1),MATCH(AQ$1,'raw-data'!$1:$1,1))&lt;&gt;"",
$D43*INDEX('raw-data'!$A$1:$GQ$197,MATCH($A43,'raw-data'!$A:$A,1),MATCH(AQ$1,'raw-data'!$1:$1,1))/VLOOKUP($A43,'raw-data'!$A:$B,2,TRUE),"")</f>
        <v/>
      </c>
      <c r="AR43" s="1" t="str">
        <f>IF(INDEX('raw-data'!$A$1:$GQ$197,MATCH($A43,'raw-data'!$A:$A,1),MATCH(AR$1,'raw-data'!$1:$1,1))&lt;&gt;"",
$D43*INDEX('raw-data'!$A$1:$GQ$197,MATCH($A43,'raw-data'!$A:$A,1),MATCH(AR$1,'raw-data'!$1:$1,1))/VLOOKUP($A43,'raw-data'!$A:$B,2,TRUE),"")</f>
        <v/>
      </c>
      <c r="AS43" s="1" t="str">
        <f>IF(INDEX('raw-data'!$A$1:$GQ$197,MATCH($A43,'raw-data'!$A:$A,1),MATCH(AS$1,'raw-data'!$1:$1,1))&lt;&gt;"",
$D43*INDEX('raw-data'!$A$1:$GQ$197,MATCH($A43,'raw-data'!$A:$A,1),MATCH(AS$1,'raw-data'!$1:$1,1))/VLOOKUP($A43,'raw-data'!$A:$B,2,TRUE),"")</f>
        <v/>
      </c>
      <c r="AT43" s="1" t="str">
        <f>IF(INDEX('raw-data'!$A$1:$GQ$197,MATCH($A43,'raw-data'!$A:$A,1),MATCH(AT$1,'raw-data'!$1:$1,1))&lt;&gt;"",
$D43*INDEX('raw-data'!$A$1:$GQ$197,MATCH($A43,'raw-data'!$A:$A,1),MATCH(AT$1,'raw-data'!$1:$1,1))/VLOOKUP($A43,'raw-data'!$A:$B,2,TRUE),"")</f>
        <v/>
      </c>
      <c r="AU43" s="1">
        <f>IF(INDEX('raw-data'!$A$1:$GQ$197,MATCH($A43,'raw-data'!$A:$A,1),MATCH(AU$1,'raw-data'!$1:$1,1))&lt;&gt;"",
$D43*INDEX('raw-data'!$A$1:$GQ$197,MATCH($A43,'raw-data'!$A:$A,1),MATCH(AU$1,'raw-data'!$1:$1,1))/VLOOKUP($A43,'raw-data'!$A:$B,2,TRUE),"")</f>
        <v>0</v>
      </c>
      <c r="AV43" s="1" t="str">
        <f>IF(INDEX('raw-data'!$A$1:$GQ$197,MATCH($A43,'raw-data'!$A:$A,1),MATCH(AV$1,'raw-data'!$1:$1,1))&lt;&gt;"",
$D43*INDEX('raw-data'!$A$1:$GQ$197,MATCH($A43,'raw-data'!$A:$A,1),MATCH(AV$1,'raw-data'!$1:$1,1))/VLOOKUP($A43,'raw-data'!$A:$B,2,TRUE),"")</f>
        <v/>
      </c>
      <c r="AW43" s="1" t="str">
        <f>IF(INDEX('raw-data'!$A$1:$GQ$197,MATCH($A43,'raw-data'!$A:$A,1),MATCH(AW$1,'raw-data'!$1:$1,1))&lt;&gt;"",
$D43*INDEX('raw-data'!$A$1:$GQ$197,MATCH($A43,'raw-data'!$A:$A,1),MATCH(AW$1,'raw-data'!$1:$1,1))/VLOOKUP($A43,'raw-data'!$A:$B,2,TRUE),"")</f>
        <v/>
      </c>
      <c r="AX43" s="1" t="str">
        <f>IF(INDEX('raw-data'!$A$1:$GQ$197,MATCH($A43,'raw-data'!$A:$A,1),MATCH(AX$1,'raw-data'!$1:$1,1))&lt;&gt;"",
$D43*INDEX('raw-data'!$A$1:$GQ$197,MATCH($A43,'raw-data'!$A:$A,1),MATCH(AX$1,'raw-data'!$1:$1,1))/VLOOKUP($A43,'raw-data'!$A:$B,2,TRUE),"")</f>
        <v/>
      </c>
      <c r="AY43" s="1">
        <f>IF(INDEX('raw-data'!$A$1:$GQ$197,MATCH($A43,'raw-data'!$A:$A,1),MATCH(AY$1,'raw-data'!$1:$1,1))&lt;&gt;"",
$D43*INDEX('raw-data'!$A$1:$GQ$197,MATCH($A43,'raw-data'!$A:$A,1),MATCH(AY$1,'raw-data'!$1:$1,1))/VLOOKUP($A43,'raw-data'!$A:$B,2,TRUE),"")</f>
        <v>0</v>
      </c>
      <c r="AZ43" s="1" t="str">
        <f>IF(INDEX('raw-data'!$A$1:$GQ$197,MATCH($A43,'raw-data'!$A:$A,1),MATCH(AZ$1,'raw-data'!$1:$1,1))&lt;&gt;"",
$D43*INDEX('raw-data'!$A$1:$GQ$197,MATCH($A43,'raw-data'!$A:$A,1),MATCH(AZ$1,'raw-data'!$1:$1,1))/VLOOKUP($A43,'raw-data'!$A:$B,2,TRUE),"")</f>
        <v/>
      </c>
      <c r="BA43" s="1" t="str">
        <f>IF(INDEX('raw-data'!$A$1:$GQ$197,MATCH($A43,'raw-data'!$A:$A,1),MATCH(BA$1,'raw-data'!$1:$1,1))&lt;&gt;"",
$D43*INDEX('raw-data'!$A$1:$GQ$197,MATCH($A43,'raw-data'!$A:$A,1),MATCH(BA$1,'raw-data'!$1:$1,1))/VLOOKUP($A43,'raw-data'!$A:$B,2,TRUE),"")</f>
        <v/>
      </c>
      <c r="BB43" s="1" t="str">
        <f>IF(INDEX('raw-data'!$A$1:$GQ$197,MATCH($A43,'raw-data'!$A:$A,1),MATCH(BB$1,'raw-data'!$1:$1,1))&lt;&gt;"",
$D43*INDEX('raw-data'!$A$1:$GQ$197,MATCH($A43,'raw-data'!$A:$A,1),MATCH(BB$1,'raw-data'!$1:$1,1))/VLOOKUP($A43,'raw-data'!$A:$B,2,TRUE),"")</f>
        <v/>
      </c>
      <c r="BC43" s="1" t="str">
        <f>IF(INDEX('raw-data'!$A$1:$GQ$197,MATCH($A43,'raw-data'!$A:$A,1),MATCH(BC$1,'raw-data'!$1:$1,1))&lt;&gt;"",
$D43*INDEX('raw-data'!$A$1:$GQ$197,MATCH($A43,'raw-data'!$A:$A,1),MATCH(BC$1,'raw-data'!$1:$1,1))/VLOOKUP($A43,'raw-data'!$A:$B,2,TRUE),"")</f>
        <v/>
      </c>
      <c r="BD43" s="1" t="str">
        <f>IF(INDEX('raw-data'!$A$1:$GQ$197,MATCH($A43,'raw-data'!$A:$A,1),MATCH(BD$1,'raw-data'!$1:$1,1))&lt;&gt;"",
$D43*INDEX('raw-data'!$A$1:$GQ$197,MATCH($A43,'raw-data'!$A:$A,1),MATCH(BD$1,'raw-data'!$1:$1,1))/VLOOKUP($A43,'raw-data'!$A:$B,2,TRUE),"")</f>
        <v/>
      </c>
      <c r="BE43" s="1" t="str">
        <f>IF(INDEX('raw-data'!$A$1:$GQ$197,MATCH($A43,'raw-data'!$A:$A,1),MATCH(BE$1,'raw-data'!$1:$1,1))&lt;&gt;"",
$D43*INDEX('raw-data'!$A$1:$GQ$197,MATCH($A43,'raw-data'!$A:$A,1),MATCH(BE$1,'raw-data'!$1:$1,1))/VLOOKUP($A43,'raw-data'!$A:$B,2,TRUE),"")</f>
        <v/>
      </c>
      <c r="BF43" s="1" t="str">
        <f>IF(INDEX('raw-data'!$A$1:$GQ$197,MATCH($A43,'raw-data'!$A:$A,1),MATCH(BF$1,'raw-data'!$1:$1,1))&lt;&gt;"",
$D43*INDEX('raw-data'!$A$1:$GQ$197,MATCH($A43,'raw-data'!$A:$A,1),MATCH(BF$1,'raw-data'!$1:$1,1))/VLOOKUP($A43,'raw-data'!$A:$B,2,TRUE),"")</f>
        <v/>
      </c>
      <c r="BG43" s="1" t="str">
        <f>IF(INDEX('raw-data'!$A$1:$GQ$197,MATCH($A43,'raw-data'!$A:$A,1),MATCH(BG$1,'raw-data'!$1:$1,1))&lt;&gt;"",
$D43*INDEX('raw-data'!$A$1:$GQ$197,MATCH($A43,'raw-data'!$A:$A,1),MATCH(BG$1,'raw-data'!$1:$1,1))/VLOOKUP($A43,'raw-data'!$A:$B,2,TRUE),"")</f>
        <v/>
      </c>
      <c r="BH43" s="1" t="str">
        <f>IF(INDEX('raw-data'!$A$1:$GQ$197,MATCH($A43,'raw-data'!$A:$A,1),MATCH(BH$1,'raw-data'!$1:$1,1))&lt;&gt;"",
$D43*INDEX('raw-data'!$A$1:$GQ$197,MATCH($A43,'raw-data'!$A:$A,1),MATCH(BH$1,'raw-data'!$1:$1,1))/VLOOKUP($A43,'raw-data'!$A:$B,2,TRUE),"")</f>
        <v/>
      </c>
      <c r="BI43" s="1" t="str">
        <f>IF(INDEX('raw-data'!$A$1:$GQ$197,MATCH($A43,'raw-data'!$A:$A,1),MATCH(BI$1,'raw-data'!$1:$1,1))&lt;&gt;"",
$D43*INDEX('raw-data'!$A$1:$GQ$197,MATCH($A43,'raw-data'!$A:$A,1),MATCH(BI$1,'raw-data'!$1:$1,1))/VLOOKUP($A43,'raw-data'!$A:$B,2,TRUE),"")</f>
        <v/>
      </c>
      <c r="BJ43" s="1" t="str">
        <f>IF(INDEX('raw-data'!$A$1:$GQ$197,MATCH($A43,'raw-data'!$A:$A,1),MATCH(BJ$1,'raw-data'!$1:$1,1))&lt;&gt;"",
$D43*INDEX('raw-data'!$A$1:$GQ$197,MATCH($A43,'raw-data'!$A:$A,1),MATCH(BJ$1,'raw-data'!$1:$1,1))/VLOOKUP($A43,'raw-data'!$A:$B,2,TRUE),"")</f>
        <v/>
      </c>
      <c r="BK43" s="1" t="str">
        <f>IF(INDEX('raw-data'!$A$1:$GQ$197,MATCH($A43,'raw-data'!$A:$A,1),MATCH(BK$1,'raw-data'!$1:$1,1))&lt;&gt;"",
$D43*INDEX('raw-data'!$A$1:$GQ$197,MATCH($A43,'raw-data'!$A:$A,1),MATCH(BK$1,'raw-data'!$1:$1,1))/VLOOKUP($A43,'raw-data'!$A:$B,2,TRUE),"")</f>
        <v/>
      </c>
      <c r="BL43" s="1" t="str">
        <f>IF(INDEX('raw-data'!$A$1:$GQ$197,MATCH($A43,'raw-data'!$A:$A,1),MATCH(BL$1,'raw-data'!$1:$1,1))&lt;&gt;"",
$D43*INDEX('raw-data'!$A$1:$GQ$197,MATCH($A43,'raw-data'!$A:$A,1),MATCH(BL$1,'raw-data'!$1:$1,1))/VLOOKUP($A43,'raw-data'!$A:$B,2,TRUE),"")</f>
        <v/>
      </c>
      <c r="BM43" s="1" t="str">
        <f>IF(INDEX('raw-data'!$A$1:$GQ$197,MATCH($A43,'raw-data'!$A:$A,1),MATCH(BM$1,'raw-data'!$1:$1,1))&lt;&gt;"",
$D43*INDEX('raw-data'!$A$1:$GQ$197,MATCH($A43,'raw-data'!$A:$A,1),MATCH(BM$1,'raw-data'!$1:$1,1))/VLOOKUP($A43,'raw-data'!$A:$B,2,TRUE),"")</f>
        <v/>
      </c>
      <c r="BN43" s="1" t="str">
        <f>IF(INDEX('raw-data'!$A$1:$GQ$197,MATCH($A43,'raw-data'!$A:$A,1),MATCH(BN$1,'raw-data'!$1:$1,1))&lt;&gt;"",
$D43*INDEX('raw-data'!$A$1:$GQ$197,MATCH($A43,'raw-data'!$A:$A,1),MATCH(BN$1,'raw-data'!$1:$1,1))/VLOOKUP($A43,'raw-data'!$A:$B,2,TRUE),"")</f>
        <v/>
      </c>
      <c r="BO43" s="1" t="str">
        <f>IF(INDEX('raw-data'!$A$1:$GQ$197,MATCH($A43,'raw-data'!$A:$A,1),MATCH(BO$1,'raw-data'!$1:$1,1))&lt;&gt;"",
$D43*INDEX('raw-data'!$A$1:$GQ$197,MATCH($A43,'raw-data'!$A:$A,1),MATCH(BO$1,'raw-data'!$1:$1,1))/VLOOKUP($A43,'raw-data'!$A:$B,2,TRUE),"")</f>
        <v/>
      </c>
      <c r="BP43" s="1" t="str">
        <f>IF(INDEX('raw-data'!$A$1:$GQ$197,MATCH($A43,'raw-data'!$A:$A,1),MATCH(BP$1,'raw-data'!$1:$1,1))&lt;&gt;"",
$D43*INDEX('raw-data'!$A$1:$GQ$197,MATCH($A43,'raw-data'!$A:$A,1),MATCH(BP$1,'raw-data'!$1:$1,1))/VLOOKUP($A43,'raw-data'!$A:$B,2,TRUE),"")</f>
        <v/>
      </c>
      <c r="BQ43" s="1" t="str">
        <f>IF(INDEX('raw-data'!$A$1:$GQ$197,MATCH($A43,'raw-data'!$A:$A,1),MATCH(BQ$1,'raw-data'!$1:$1,1))&lt;&gt;"",
$D43*INDEX('raw-data'!$A$1:$GQ$197,MATCH($A43,'raw-data'!$A:$A,1),MATCH(BQ$1,'raw-data'!$1:$1,1))/VLOOKUP($A43,'raw-data'!$A:$B,2,TRUE),"")</f>
        <v/>
      </c>
      <c r="BR43" s="1" t="str">
        <f>IF(INDEX('raw-data'!$A$1:$GQ$197,MATCH($A43,'raw-data'!$A:$A,1),MATCH(BR$1,'raw-data'!$1:$1,1))&lt;&gt;"",
$D43*INDEX('raw-data'!$A$1:$GQ$197,MATCH($A43,'raw-data'!$A:$A,1),MATCH(BR$1,'raw-data'!$1:$1,1))/VLOOKUP($A43,'raw-data'!$A:$B,2,TRUE),"")</f>
        <v/>
      </c>
      <c r="BS43" s="1" t="str">
        <f>IF(INDEX('raw-data'!$A$1:$GQ$197,MATCH($A43,'raw-data'!$A:$A,1),MATCH(BS$1,'raw-data'!$1:$1,1))&lt;&gt;"",
$D43*INDEX('raw-data'!$A$1:$GQ$197,MATCH($A43,'raw-data'!$A:$A,1),MATCH(BS$1,'raw-data'!$1:$1,1))/VLOOKUP($A43,'raw-data'!$A:$B,2,TRUE),"")</f>
        <v/>
      </c>
      <c r="BT43" s="1" t="str">
        <f>IF(INDEX('raw-data'!$A$1:$GQ$197,MATCH($A43,'raw-data'!$A:$A,1),MATCH(BT$1,'raw-data'!$1:$1,1))&lt;&gt;"",
$D43*INDEX('raw-data'!$A$1:$GQ$197,MATCH($A43,'raw-data'!$A:$A,1),MATCH(BT$1,'raw-data'!$1:$1,1))/VLOOKUP($A43,'raw-data'!$A:$B,2,TRUE),"")</f>
        <v/>
      </c>
      <c r="BU43" s="1" t="str">
        <f>IF(INDEX('raw-data'!$A$1:$GQ$197,MATCH($A43,'raw-data'!$A:$A,1),MATCH(BU$1,'raw-data'!$1:$1,1))&lt;&gt;"",
$D43*INDEX('raw-data'!$A$1:$GQ$197,MATCH($A43,'raw-data'!$A:$A,1),MATCH(BU$1,'raw-data'!$1:$1,1))/VLOOKUP($A43,'raw-data'!$A:$B,2,TRUE),"")</f>
        <v/>
      </c>
      <c r="BV43" s="1" t="str">
        <f>IF(INDEX('raw-data'!$A$1:$GQ$197,MATCH($A43,'raw-data'!$A:$A,1),MATCH(BV$1,'raw-data'!$1:$1,1))&lt;&gt;"",
$D43*INDEX('raw-data'!$A$1:$GQ$197,MATCH($A43,'raw-data'!$A:$A,1),MATCH(BV$1,'raw-data'!$1:$1,1))/VLOOKUP($A43,'raw-data'!$A:$B,2,TRUE),"")</f>
        <v/>
      </c>
      <c r="BW43" s="1" t="str">
        <f>IF(INDEX('raw-data'!$A$1:$GQ$197,MATCH($A43,'raw-data'!$A:$A,1),MATCH(BW$1,'raw-data'!$1:$1,1))&lt;&gt;"",
$D43*INDEX('raw-data'!$A$1:$GQ$197,MATCH($A43,'raw-data'!$A:$A,1),MATCH(BW$1,'raw-data'!$1:$1,1))/VLOOKUP($A43,'raw-data'!$A:$B,2,TRUE),"")</f>
        <v/>
      </c>
      <c r="BX43" s="1" t="str">
        <f>IF(INDEX('raw-data'!$A$1:$GQ$197,MATCH($A43,'raw-data'!$A:$A,1),MATCH(BX$1,'raw-data'!$1:$1,1))&lt;&gt;"",
$D43*INDEX('raw-data'!$A$1:$GQ$197,MATCH($A43,'raw-data'!$A:$A,1),MATCH(BX$1,'raw-data'!$1:$1,1))/VLOOKUP($A43,'raw-data'!$A:$B,2,TRUE),"")</f>
        <v/>
      </c>
      <c r="BY43" s="1" t="str">
        <f>IF(INDEX('raw-data'!$A$1:$GQ$197,MATCH($A43,'raw-data'!$A:$A,1),MATCH(BY$1,'raw-data'!$1:$1,1))&lt;&gt;"",
$D43*INDEX('raw-data'!$A$1:$GQ$197,MATCH($A43,'raw-data'!$A:$A,1),MATCH(BY$1,'raw-data'!$1:$1,1))/VLOOKUP($A43,'raw-data'!$A:$B,2,TRUE),"")</f>
        <v/>
      </c>
      <c r="BZ43" s="1" t="str">
        <f>IF(INDEX('raw-data'!$A$1:$GQ$197,MATCH($A43,'raw-data'!$A:$A,1),MATCH(BZ$1,'raw-data'!$1:$1,1))&lt;&gt;"",
$D43*INDEX('raw-data'!$A$1:$GQ$197,MATCH($A43,'raw-data'!$A:$A,1),MATCH(BZ$1,'raw-data'!$1:$1,1))/VLOOKUP($A43,'raw-data'!$A:$B,2,TRUE),"")</f>
        <v/>
      </c>
      <c r="CA43" s="1" t="str">
        <f>IF(INDEX('raw-data'!$A$1:$GQ$197,MATCH($A43,'raw-data'!$A:$A,1),MATCH(CA$1,'raw-data'!$1:$1,1))&lt;&gt;"",
$D43*INDEX('raw-data'!$A$1:$GQ$197,MATCH($A43,'raw-data'!$A:$A,1),MATCH(CA$1,'raw-data'!$1:$1,1))/VLOOKUP($A43,'raw-data'!$A:$B,2,TRUE),"")</f>
        <v/>
      </c>
      <c r="CB43" s="1" t="str">
        <f>IF(INDEX('raw-data'!$A$1:$GQ$197,MATCH($A43,'raw-data'!$A:$A,1),MATCH(CB$1,'raw-data'!$1:$1,1))&lt;&gt;"",
$D43*INDEX('raw-data'!$A$1:$GQ$197,MATCH($A43,'raw-data'!$A:$A,1),MATCH(CB$1,'raw-data'!$1:$1,1))/VLOOKUP($A43,'raw-data'!$A:$B,2,TRUE),"")</f>
        <v/>
      </c>
      <c r="CC43" s="1" t="str">
        <f>IF(INDEX('raw-data'!$A$1:$GQ$197,MATCH($A43,'raw-data'!$A:$A,1),MATCH(CC$1,'raw-data'!$1:$1,1))&lt;&gt;"",
$D43*INDEX('raw-data'!$A$1:$GQ$197,MATCH($A43,'raw-data'!$A:$A,1),MATCH(CC$1,'raw-data'!$1:$1,1))/VLOOKUP($A43,'raw-data'!$A:$B,2,TRUE),"")</f>
        <v/>
      </c>
      <c r="CD43" s="1" t="str">
        <f>IF(INDEX('raw-data'!$A$1:$GQ$197,MATCH($A43,'raw-data'!$A:$A,1),MATCH(CD$1,'raw-data'!$1:$1,1))&lt;&gt;"",
$D43*INDEX('raw-data'!$A$1:$GQ$197,MATCH($A43,'raw-data'!$A:$A,1),MATCH(CD$1,'raw-data'!$1:$1,1))/VLOOKUP($A43,'raw-data'!$A:$B,2,TRUE),"")</f>
        <v/>
      </c>
      <c r="CE43" s="1" t="str">
        <f>IF(INDEX('raw-data'!$A$1:$GQ$197,MATCH($A43,'raw-data'!$A:$A,1),MATCH(CE$1,'raw-data'!$1:$1,1))&lt;&gt;"",
$D43*INDEX('raw-data'!$A$1:$GQ$197,MATCH($A43,'raw-data'!$A:$A,1),MATCH(CE$1,'raw-data'!$1:$1,1))/VLOOKUP($A43,'raw-data'!$A:$B,2,TRUE),"")</f>
        <v/>
      </c>
      <c r="CF43" s="1" t="str">
        <f>IF(INDEX('raw-data'!$A$1:$GQ$197,MATCH($A43,'raw-data'!$A:$A,1),MATCH(CF$1,'raw-data'!$1:$1,1))&lt;&gt;"",
$D43*INDEX('raw-data'!$A$1:$GQ$197,MATCH($A43,'raw-data'!$A:$A,1),MATCH(CF$1,'raw-data'!$1:$1,1))/VLOOKUP($A43,'raw-data'!$A:$B,2,TRUE),"")</f>
        <v/>
      </c>
      <c r="CG43" s="1" t="str">
        <f>IF(INDEX('raw-data'!$A$1:$GQ$197,MATCH($A43,'raw-data'!$A:$A,1),MATCH(CG$1,'raw-data'!$1:$1,1))&lt;&gt;"",
$D43*INDEX('raw-data'!$A$1:$GQ$197,MATCH($A43,'raw-data'!$A:$A,1),MATCH(CG$1,'raw-data'!$1:$1,1))/VLOOKUP($A43,'raw-data'!$A:$B,2,TRUE),"")</f>
        <v/>
      </c>
      <c r="CH43" s="1" t="str">
        <f>IF(INDEX('raw-data'!$A$1:$GQ$197,MATCH($A43,'raw-data'!$A:$A,1),MATCH(CH$1,'raw-data'!$1:$1,1))&lt;&gt;"",
$D43*INDEX('raw-data'!$A$1:$GQ$197,MATCH($A43,'raw-data'!$A:$A,1),MATCH(CH$1,'raw-data'!$1:$1,1))/VLOOKUP($A43,'raw-data'!$A:$B,2,TRUE),"")</f>
        <v/>
      </c>
      <c r="CI43" s="1" t="str">
        <f>IF(INDEX('raw-data'!$A$1:$GQ$197,MATCH($A43,'raw-data'!$A:$A,1),MATCH(CI$1,'raw-data'!$1:$1,1))&lt;&gt;"",
$D43*INDEX('raw-data'!$A$1:$GQ$197,MATCH($A43,'raw-data'!$A:$A,1),MATCH(CI$1,'raw-data'!$1:$1,1))/VLOOKUP($A43,'raw-data'!$A:$B,2,TRUE),"")</f>
        <v/>
      </c>
      <c r="CJ43" s="1" t="str">
        <f>IF(INDEX('raw-data'!$A$1:$GQ$197,MATCH($A43,'raw-data'!$A:$A,1),MATCH(CJ$1,'raw-data'!$1:$1,1))&lt;&gt;"",
$D43*INDEX('raw-data'!$A$1:$GQ$197,MATCH($A43,'raw-data'!$A:$A,1),MATCH(CJ$1,'raw-data'!$1:$1,1))/VLOOKUP($A43,'raw-data'!$A:$B,2,TRUE),"")</f>
        <v/>
      </c>
      <c r="CK43" s="1" t="str">
        <f>IF(INDEX('raw-data'!$A$1:$GQ$197,MATCH($A43,'raw-data'!$A:$A,1),MATCH(CK$1,'raw-data'!$1:$1,1))&lt;&gt;"",
$D43*INDEX('raw-data'!$A$1:$GQ$197,MATCH($A43,'raw-data'!$A:$A,1),MATCH(CK$1,'raw-data'!$1:$1,1))/VLOOKUP($A43,'raw-data'!$A:$B,2,TRUE),"")</f>
        <v/>
      </c>
      <c r="CL43" s="1" t="str">
        <f>IF(INDEX('raw-data'!$A$1:$GQ$197,MATCH($A43,'raw-data'!$A:$A,1),MATCH(CL$1,'raw-data'!$1:$1,1))&lt;&gt;"",
$D43*INDEX('raw-data'!$A$1:$GQ$197,MATCH($A43,'raw-data'!$A:$A,1),MATCH(CL$1,'raw-data'!$1:$1,1))/VLOOKUP($A43,'raw-data'!$A:$B,2,TRUE),"")</f>
        <v/>
      </c>
      <c r="CM43" s="1" t="str">
        <f>IF(INDEX('raw-data'!$A$1:$GQ$197,MATCH($A43,'raw-data'!$A:$A,1),MATCH(CM$1,'raw-data'!$1:$1,1))&lt;&gt;"",
$D43*INDEX('raw-data'!$A$1:$GQ$197,MATCH($A43,'raw-data'!$A:$A,1),MATCH(CM$1,'raw-data'!$1:$1,1))/VLOOKUP($A43,'raw-data'!$A:$B,2,TRUE),"")</f>
        <v/>
      </c>
      <c r="CN43" s="1" t="str">
        <f>IF(INDEX('raw-data'!$A$1:$GQ$197,MATCH($A43,'raw-data'!$A:$A,1),MATCH(CN$1,'raw-data'!$1:$1,1))&lt;&gt;"",
$D43*INDEX('raw-data'!$A$1:$GQ$197,MATCH($A43,'raw-data'!$A:$A,1),MATCH(CN$1,'raw-data'!$1:$1,1))/VLOOKUP($A43,'raw-data'!$A:$B,2,TRUE),"")</f>
        <v/>
      </c>
      <c r="CO43" s="1" t="str">
        <f>IF(INDEX('raw-data'!$A$1:$GQ$197,MATCH($A43,'raw-data'!$A:$A,1),MATCH(CO$1,'raw-data'!$1:$1,1))&lt;&gt;"",
$D43*INDEX('raw-data'!$A$1:$GQ$197,MATCH($A43,'raw-data'!$A:$A,1),MATCH(CO$1,'raw-data'!$1:$1,1))/VLOOKUP($A43,'raw-data'!$A:$B,2,TRUE),"")</f>
        <v/>
      </c>
      <c r="CP43" s="1" t="str">
        <f>IF(INDEX('raw-data'!$A$1:$GQ$197,MATCH($A43,'raw-data'!$A:$A,1),MATCH(CP$1,'raw-data'!$1:$1,1))&lt;&gt;"",
$D43*INDEX('raw-data'!$A$1:$GQ$197,MATCH($A43,'raw-data'!$A:$A,1),MATCH(CP$1,'raw-data'!$1:$1,1))/VLOOKUP($A43,'raw-data'!$A:$B,2,TRUE),"")</f>
        <v/>
      </c>
      <c r="CQ43" s="1" t="str">
        <f>IF(INDEX('raw-data'!$A$1:$GQ$197,MATCH($A43,'raw-data'!$A:$A,1),MATCH(CQ$1,'raw-data'!$1:$1,1))&lt;&gt;"",
$D43*INDEX('raw-data'!$A$1:$GQ$197,MATCH($A43,'raw-data'!$A:$A,1),MATCH(CQ$1,'raw-data'!$1:$1,1))/VLOOKUP($A43,'raw-data'!$A:$B,2,TRUE),"")</f>
        <v/>
      </c>
      <c r="CR43" s="1" t="str">
        <f>IF(INDEX('raw-data'!$A$1:$GQ$197,MATCH($A43,'raw-data'!$A:$A,1),MATCH(CR$1,'raw-data'!$1:$1,1))&lt;&gt;"",
$D43*INDEX('raw-data'!$A$1:$GQ$197,MATCH($A43,'raw-data'!$A:$A,1),MATCH(CR$1,'raw-data'!$1:$1,1))/VLOOKUP($A43,'raw-data'!$A:$B,2,TRUE),"")</f>
        <v/>
      </c>
      <c r="CS43" s="1" t="str">
        <f>IF(INDEX('raw-data'!$A$1:$GQ$197,MATCH($A43,'raw-data'!$A:$A,1),MATCH(CS$1,'raw-data'!$1:$1,1))&lt;&gt;"",
$D43*INDEX('raw-data'!$A$1:$GQ$197,MATCH($A43,'raw-data'!$A:$A,1),MATCH(CS$1,'raw-data'!$1:$1,1))/VLOOKUP($A43,'raw-data'!$A:$B,2,TRUE),"")</f>
        <v/>
      </c>
      <c r="CT43" s="1" t="str">
        <f>IF(INDEX('raw-data'!$A$1:$GQ$197,MATCH($A43,'raw-data'!$A:$A,1),MATCH(CT$1,'raw-data'!$1:$1,1))&lt;&gt;"",
$D43*INDEX('raw-data'!$A$1:$GQ$197,MATCH($A43,'raw-data'!$A:$A,1),MATCH(CT$1,'raw-data'!$1:$1,1))/VLOOKUP($A43,'raw-data'!$A:$B,2,TRUE),"")</f>
        <v/>
      </c>
      <c r="CU43" s="1" t="str">
        <f>IF(INDEX('raw-data'!$A$1:$GQ$197,MATCH($A43,'raw-data'!$A:$A,1),MATCH(CU$1,'raw-data'!$1:$1,1))&lt;&gt;"",
$D43*INDEX('raw-data'!$A$1:$GQ$197,MATCH($A43,'raw-data'!$A:$A,1),MATCH(CU$1,'raw-data'!$1:$1,1))/VLOOKUP($A43,'raw-data'!$A:$B,2,TRUE),"")</f>
        <v/>
      </c>
      <c r="CV43" s="1" t="str">
        <f>IF(INDEX('raw-data'!$A$1:$GQ$197,MATCH($A43,'raw-data'!$A:$A,1),MATCH(CV$1,'raw-data'!$1:$1,1))&lt;&gt;"",
$D43*INDEX('raw-data'!$A$1:$GQ$197,MATCH($A43,'raw-data'!$A:$A,1),MATCH(CV$1,'raw-data'!$1:$1,1))/VLOOKUP($A43,'raw-data'!$A:$B,2,TRUE),"")</f>
        <v/>
      </c>
      <c r="CW43" s="1" t="str">
        <f>IF(INDEX('raw-data'!$A$1:$GQ$197,MATCH($A43,'raw-data'!$A:$A,1),MATCH(CW$1,'raw-data'!$1:$1,1))&lt;&gt;"",
$D43*INDEX('raw-data'!$A$1:$GQ$197,MATCH($A43,'raw-data'!$A:$A,1),MATCH(CW$1,'raw-data'!$1:$1,1))/VLOOKUP($A43,'raw-data'!$A:$B,2,TRUE),"")</f>
        <v/>
      </c>
      <c r="CX43" s="1" t="str">
        <f>IF(INDEX('raw-data'!$A$1:$GQ$197,MATCH($A43,'raw-data'!$A:$A,1),MATCH(CX$1,'raw-data'!$1:$1,1))&lt;&gt;"",
$D43*INDEX('raw-data'!$A$1:$GQ$197,MATCH($A43,'raw-data'!$A:$A,1),MATCH(CX$1,'raw-data'!$1:$1,1))/VLOOKUP($A43,'raw-data'!$A:$B,2,TRUE),"")</f>
        <v/>
      </c>
      <c r="CY43" s="1" t="str">
        <f>IF(INDEX('raw-data'!$A$1:$GQ$197,MATCH($A43,'raw-data'!$A:$A,1),MATCH(CY$1,'raw-data'!$1:$1,1))&lt;&gt;"",
$D43*INDEX('raw-data'!$A$1:$GQ$197,MATCH($A43,'raw-data'!$A:$A,1),MATCH(CY$1,'raw-data'!$1:$1,1))/VLOOKUP($A43,'raw-data'!$A:$B,2,TRUE),"")</f>
        <v/>
      </c>
      <c r="CZ43" s="1" t="str">
        <f>IF(INDEX('raw-data'!$A$1:$GQ$197,MATCH($A43,'raw-data'!$A:$A,1),MATCH(CZ$1,'raw-data'!$1:$1,1))&lt;&gt;"",
$D43*INDEX('raw-data'!$A$1:$GQ$197,MATCH($A43,'raw-data'!$A:$A,1),MATCH(CZ$1,'raw-data'!$1:$1,1))/VLOOKUP($A43,'raw-data'!$A:$B,2,TRUE),"")</f>
        <v/>
      </c>
      <c r="DA43" s="1" t="str">
        <f>IF(INDEX('raw-data'!$A$1:$GQ$197,MATCH($A43,'raw-data'!$A:$A,1),MATCH(DA$1,'raw-data'!$1:$1,1))&lt;&gt;"",
$D43*INDEX('raw-data'!$A$1:$GQ$197,MATCH($A43,'raw-data'!$A:$A,1),MATCH(DA$1,'raw-data'!$1:$1,1))/VLOOKUP($A43,'raw-data'!$A:$B,2,TRUE),"")</f>
        <v/>
      </c>
      <c r="DB43" s="1" t="str">
        <f>IF(INDEX('raw-data'!$A$1:$GQ$197,MATCH($A43,'raw-data'!$A:$A,1),MATCH(DB$1,'raw-data'!$1:$1,1))&lt;&gt;"",
$D43*INDEX('raw-data'!$A$1:$GQ$197,MATCH($A43,'raw-data'!$A:$A,1),MATCH(DB$1,'raw-data'!$1:$1,1))/VLOOKUP($A43,'raw-data'!$A:$B,2,TRUE),"")</f>
        <v/>
      </c>
      <c r="DC43" s="1" t="str">
        <f>IF(INDEX('raw-data'!$A$1:$GQ$197,MATCH($A43,'raw-data'!$A:$A,1),MATCH(DC$1,'raw-data'!$1:$1,1))&lt;&gt;"",
$D43*INDEX('raw-data'!$A$1:$GQ$197,MATCH($A43,'raw-data'!$A:$A,1),MATCH(DC$1,'raw-data'!$1:$1,1))/VLOOKUP($A43,'raw-data'!$A:$B,2,TRUE),"")</f>
        <v/>
      </c>
      <c r="DD43" s="1">
        <f>IF(INDEX('raw-data'!$A$1:$GQ$197,MATCH($A43,'raw-data'!$A:$A,1),MATCH(DD$1,'raw-data'!$1:$1,1))&lt;&gt;"",
$D43*INDEX('raw-data'!$A$1:$GQ$197,MATCH($A43,'raw-data'!$A:$A,1),MATCH(DD$1,'raw-data'!$1:$1,1))/VLOOKUP($A43,'raw-data'!$A:$B,2,TRUE),"")</f>
        <v>0</v>
      </c>
      <c r="DE43" s="1" t="str">
        <f>IF(INDEX('raw-data'!$A$1:$GQ$197,MATCH($A43,'raw-data'!$A:$A,1),MATCH(DE$1,'raw-data'!$1:$1,1))&lt;&gt;"",
$D43*INDEX('raw-data'!$A$1:$GQ$197,MATCH($A43,'raw-data'!$A:$A,1),MATCH(DE$1,'raw-data'!$1:$1,1))/VLOOKUP($A43,'raw-data'!$A:$B,2,TRUE),"")</f>
        <v/>
      </c>
      <c r="DF43" s="1" t="str">
        <f>IF(INDEX('raw-data'!$A$1:$GQ$197,MATCH($A43,'raw-data'!$A:$A,1),MATCH(DF$1,'raw-data'!$1:$1,1))&lt;&gt;"",
$D43*INDEX('raw-data'!$A$1:$GQ$197,MATCH($A43,'raw-data'!$A:$A,1),MATCH(DF$1,'raw-data'!$1:$1,1))/VLOOKUP($A43,'raw-data'!$A:$B,2,TRUE),"")</f>
        <v/>
      </c>
      <c r="DG43" s="1" t="str">
        <f>IF(INDEX('raw-data'!$A$1:$GQ$197,MATCH($A43,'raw-data'!$A:$A,1),MATCH(DG$1,'raw-data'!$1:$1,1))&lt;&gt;"",
$D43*INDEX('raw-data'!$A$1:$GQ$197,MATCH($A43,'raw-data'!$A:$A,1),MATCH(DG$1,'raw-data'!$1:$1,1))/VLOOKUP($A43,'raw-data'!$A:$B,2,TRUE),"")</f>
        <v/>
      </c>
      <c r="DH43" s="1" t="str">
        <f>IF(INDEX('raw-data'!$A$1:$GQ$197,MATCH($A43,'raw-data'!$A:$A,1),MATCH(DH$1,'raw-data'!$1:$1,1))&lt;&gt;"",
$D43*INDEX('raw-data'!$A$1:$GQ$197,MATCH($A43,'raw-data'!$A:$A,1),MATCH(DH$1,'raw-data'!$1:$1,1))/VLOOKUP($A43,'raw-data'!$A:$B,2,TRUE),"")</f>
        <v/>
      </c>
      <c r="DI43" s="1" t="str">
        <f>IF(INDEX('raw-data'!$A$1:$GQ$197,MATCH($A43,'raw-data'!$A:$A,1),MATCH(DI$1,'raw-data'!$1:$1,1))&lt;&gt;"",
$D43*INDEX('raw-data'!$A$1:$GQ$197,MATCH($A43,'raw-data'!$A:$A,1),MATCH(DI$1,'raw-data'!$1:$1,1))/VLOOKUP($A43,'raw-data'!$A:$B,2,TRUE),"")</f>
        <v/>
      </c>
      <c r="DJ43" s="1" t="str">
        <f>IF(INDEX('raw-data'!$A$1:$GQ$197,MATCH($A43,'raw-data'!$A:$A,1),MATCH(DJ$1,'raw-data'!$1:$1,1))&lt;&gt;"",
$D43*INDEX('raw-data'!$A$1:$GQ$197,MATCH($A43,'raw-data'!$A:$A,1),MATCH(DJ$1,'raw-data'!$1:$1,1))/VLOOKUP($A43,'raw-data'!$A:$B,2,TRUE),"")</f>
        <v/>
      </c>
      <c r="DK43" s="1" t="str">
        <f>IF(INDEX('raw-data'!$A$1:$GQ$197,MATCH($A43,'raw-data'!$A:$A,1),MATCH(DK$1,'raw-data'!$1:$1,1))&lt;&gt;"",
$D43*INDEX('raw-data'!$A$1:$GQ$197,MATCH($A43,'raw-data'!$A:$A,1),MATCH(DK$1,'raw-data'!$1:$1,1))/VLOOKUP($A43,'raw-data'!$A:$B,2,TRUE),"")</f>
        <v/>
      </c>
      <c r="DL43" s="1" t="str">
        <f>IF(INDEX('raw-data'!$A$1:$GQ$197,MATCH($A43,'raw-data'!$A:$A,1),MATCH(DL$1,'raw-data'!$1:$1,1))&lt;&gt;"",
$D43*INDEX('raw-data'!$A$1:$GQ$197,MATCH($A43,'raw-data'!$A:$A,1),MATCH(DL$1,'raw-data'!$1:$1,1))/VLOOKUP($A43,'raw-data'!$A:$B,2,TRUE),"")</f>
        <v/>
      </c>
      <c r="DM43" s="1" t="str">
        <f>IF(INDEX('raw-data'!$A$1:$GQ$197,MATCH($A43,'raw-data'!$A:$A,1),MATCH(DM$1,'raw-data'!$1:$1,1))&lt;&gt;"",
$D43*INDEX('raw-data'!$A$1:$GQ$197,MATCH($A43,'raw-data'!$A:$A,1),MATCH(DM$1,'raw-data'!$1:$1,1))/VLOOKUP($A43,'raw-data'!$A:$B,2,TRUE),"")</f>
        <v/>
      </c>
      <c r="DN43" s="1" t="str">
        <f>IF(INDEX('raw-data'!$A$1:$GQ$197,MATCH($A43,'raw-data'!$A:$A,1),MATCH(DN$1,'raw-data'!$1:$1,1))&lt;&gt;"",
$D43*INDEX('raw-data'!$A$1:$GQ$197,MATCH($A43,'raw-data'!$A:$A,1),MATCH(DN$1,'raw-data'!$1:$1,1))/VLOOKUP($A43,'raw-data'!$A:$B,2,TRUE),"")</f>
        <v/>
      </c>
      <c r="DO43" s="1" t="str">
        <f>IF(INDEX('raw-data'!$A$1:$GQ$197,MATCH($A43,'raw-data'!$A:$A,1),MATCH(DO$1,'raw-data'!$1:$1,1))&lt;&gt;"",
$D43*INDEX('raw-data'!$A$1:$GQ$197,MATCH($A43,'raw-data'!$A:$A,1),MATCH(DO$1,'raw-data'!$1:$1,1))/VLOOKUP($A43,'raw-data'!$A:$B,2,TRUE),"")</f>
        <v/>
      </c>
      <c r="DP43" s="1" t="str">
        <f>IF(INDEX('raw-data'!$A$1:$GQ$197,MATCH($A43,'raw-data'!$A:$A,1),MATCH(DP$1,'raw-data'!$1:$1,1))&lt;&gt;"",
$D43*INDEX('raw-data'!$A$1:$GQ$197,MATCH($A43,'raw-data'!$A:$A,1),MATCH(DP$1,'raw-data'!$1:$1,1))/VLOOKUP($A43,'raw-data'!$A:$B,2,TRUE),"")</f>
        <v/>
      </c>
      <c r="DQ43" s="1" t="str">
        <f>IF(INDEX('raw-data'!$A$1:$GQ$197,MATCH($A43,'raw-data'!$A:$A,1),MATCH(DQ$1,'raw-data'!$1:$1,1))&lt;&gt;"",
$D43*INDEX('raw-data'!$A$1:$GQ$197,MATCH($A43,'raw-data'!$A:$A,1),MATCH(DQ$1,'raw-data'!$1:$1,1))/VLOOKUP($A43,'raw-data'!$A:$B,2,TRUE),"")</f>
        <v/>
      </c>
      <c r="DR43" s="1" t="str">
        <f>IF(INDEX('raw-data'!$A$1:$GQ$197,MATCH($A43,'raw-data'!$A:$A,1),MATCH(DR$1,'raw-data'!$1:$1,1))&lt;&gt;"",
$D43*INDEX('raw-data'!$A$1:$GQ$197,MATCH($A43,'raw-data'!$A:$A,1),MATCH(DR$1,'raw-data'!$1:$1,1))/VLOOKUP($A43,'raw-data'!$A:$B,2,TRUE),"")</f>
        <v/>
      </c>
      <c r="DS43" s="1" t="str">
        <f>IF(INDEX('raw-data'!$A$1:$GQ$197,MATCH($A43,'raw-data'!$A:$A,1),MATCH(DS$1,'raw-data'!$1:$1,1))&lt;&gt;"",
$D43*INDEX('raw-data'!$A$1:$GQ$197,MATCH($A43,'raw-data'!$A:$A,1),MATCH(DS$1,'raw-data'!$1:$1,1))/VLOOKUP($A43,'raw-data'!$A:$B,2,TRUE),"")</f>
        <v/>
      </c>
      <c r="DT43" s="1" t="str">
        <f>IF(INDEX('raw-data'!$A$1:$GQ$197,MATCH($A43,'raw-data'!$A:$A,1),MATCH(DT$1,'raw-data'!$1:$1,1))&lt;&gt;"",
$D43*INDEX('raw-data'!$A$1:$GQ$197,MATCH($A43,'raw-data'!$A:$A,1),MATCH(DT$1,'raw-data'!$1:$1,1))/VLOOKUP($A43,'raw-data'!$A:$B,2,TRUE),"")</f>
        <v/>
      </c>
      <c r="DU43" s="1" t="str">
        <f>IF(INDEX('raw-data'!$A$1:$GQ$197,MATCH($A43,'raw-data'!$A:$A,1),MATCH(DU$1,'raw-data'!$1:$1,1))&lt;&gt;"",
$D43*INDEX('raw-data'!$A$1:$GQ$197,MATCH($A43,'raw-data'!$A:$A,1),MATCH(DU$1,'raw-data'!$1:$1,1))/VLOOKUP($A43,'raw-data'!$A:$B,2,TRUE),"")</f>
        <v/>
      </c>
      <c r="DV43" s="1" t="str">
        <f>IF(INDEX('raw-data'!$A$1:$GQ$197,MATCH($A43,'raw-data'!$A:$A,1),MATCH(DV$1,'raw-data'!$1:$1,1))&lt;&gt;"",
$D43*INDEX('raw-data'!$A$1:$GQ$197,MATCH($A43,'raw-data'!$A:$A,1),MATCH(DV$1,'raw-data'!$1:$1,1))/VLOOKUP($A43,'raw-data'!$A:$B,2,TRUE),"")</f>
        <v/>
      </c>
      <c r="DW43" s="1" t="str">
        <f>IF(INDEX('raw-data'!$A$1:$GQ$197,MATCH($A43,'raw-data'!$A:$A,1),MATCH(DW$1,'raw-data'!$1:$1,1))&lt;&gt;"",
$D43*INDEX('raw-data'!$A$1:$GQ$197,MATCH($A43,'raw-data'!$A:$A,1),MATCH(DW$1,'raw-data'!$1:$1,1))/VLOOKUP($A43,'raw-data'!$A:$B,2,TRUE),"")</f>
        <v/>
      </c>
      <c r="DX43" s="1" t="str">
        <f>IF(INDEX('raw-data'!$A$1:$GQ$197,MATCH($A43,'raw-data'!$A:$A,1),MATCH(DX$1,'raw-data'!$1:$1,1))&lt;&gt;"",
$D43*INDEX('raw-data'!$A$1:$GQ$197,MATCH($A43,'raw-data'!$A:$A,1),MATCH(DX$1,'raw-data'!$1:$1,1))/VLOOKUP($A43,'raw-data'!$A:$B,2,TRUE),"")</f>
        <v/>
      </c>
      <c r="DY43" s="1" t="str">
        <f>IF(INDEX('raw-data'!$A$1:$GQ$197,MATCH($A43,'raw-data'!$A:$A,1),MATCH(DY$1,'raw-data'!$1:$1,1))&lt;&gt;"",
$D43*INDEX('raw-data'!$A$1:$GQ$197,MATCH($A43,'raw-data'!$A:$A,1),MATCH(DY$1,'raw-data'!$1:$1,1))/VLOOKUP($A43,'raw-data'!$A:$B,2,TRUE),"")</f>
        <v/>
      </c>
      <c r="DZ43" s="1" t="str">
        <f>IF(INDEX('raw-data'!$A$1:$GQ$197,MATCH($A43,'raw-data'!$A:$A,1),MATCH(DZ$1,'raw-data'!$1:$1,1))&lt;&gt;"",
$D43*INDEX('raw-data'!$A$1:$GQ$197,MATCH($A43,'raw-data'!$A:$A,1),MATCH(DZ$1,'raw-data'!$1:$1,1))/VLOOKUP($A43,'raw-data'!$A:$B,2,TRUE),"")</f>
        <v/>
      </c>
      <c r="EA43" s="1" t="str">
        <f>IF(INDEX('raw-data'!$A$1:$GQ$197,MATCH($A43,'raw-data'!$A:$A,1),MATCH(EA$1,'raw-data'!$1:$1,1))&lt;&gt;"",
$D43*INDEX('raw-data'!$A$1:$GQ$197,MATCH($A43,'raw-data'!$A:$A,1),MATCH(EA$1,'raw-data'!$1:$1,1))/VLOOKUP($A43,'raw-data'!$A:$B,2,TRUE),"")</f>
        <v/>
      </c>
      <c r="EB43" s="1" t="str">
        <f>IF(INDEX('raw-data'!$A$1:$GQ$197,MATCH($A43,'raw-data'!$A:$A,1),MATCH(EB$1,'raw-data'!$1:$1,1))&lt;&gt;"",
$D43*INDEX('raw-data'!$A$1:$GQ$197,MATCH($A43,'raw-data'!$A:$A,1),MATCH(EB$1,'raw-data'!$1:$1,1))/VLOOKUP($A43,'raw-data'!$A:$B,2,TRUE),"")</f>
        <v/>
      </c>
      <c r="EC43" s="1" t="str">
        <f>IF(INDEX('raw-data'!$A$1:$GQ$197,MATCH($A43,'raw-data'!$A:$A,1),MATCH(EC$1,'raw-data'!$1:$1,1))&lt;&gt;"",
$D43*INDEX('raw-data'!$A$1:$GQ$197,MATCH($A43,'raw-data'!$A:$A,1),MATCH(EC$1,'raw-data'!$1:$1,1))/VLOOKUP($A43,'raw-data'!$A:$B,2,TRUE),"")</f>
        <v/>
      </c>
      <c r="ED43" s="1" t="str">
        <f>IF(INDEX('raw-data'!$A$1:$GQ$197,MATCH($A43,'raw-data'!$A:$A,1),MATCH(ED$1,'raw-data'!$1:$1,1))&lt;&gt;"",
$D43*INDEX('raw-data'!$A$1:$GQ$197,MATCH($A43,'raw-data'!$A:$A,1),MATCH(ED$1,'raw-data'!$1:$1,1))/VLOOKUP($A43,'raw-data'!$A:$B,2,TRUE),"")</f>
        <v/>
      </c>
      <c r="EE43" s="1" t="str">
        <f>IF(INDEX('raw-data'!$A$1:$GQ$197,MATCH($A43,'raw-data'!$A:$A,1),MATCH(EE$1,'raw-data'!$1:$1,1))&lt;&gt;"",
$D43*INDEX('raw-data'!$A$1:$GQ$197,MATCH($A43,'raw-data'!$A:$A,1),MATCH(EE$1,'raw-data'!$1:$1,1))/VLOOKUP($A43,'raw-data'!$A:$B,2,TRUE),"")</f>
        <v/>
      </c>
      <c r="EF43" s="1" t="str">
        <f>IF(INDEX('raw-data'!$A$1:$GQ$197,MATCH($A43,'raw-data'!$A:$A,1),MATCH(EF$1,'raw-data'!$1:$1,1))&lt;&gt;"",
$D43*INDEX('raw-data'!$A$1:$GQ$197,MATCH($A43,'raw-data'!$A:$A,1),MATCH(EF$1,'raw-data'!$1:$1,1))/VLOOKUP($A43,'raw-data'!$A:$B,2,TRUE),"")</f>
        <v/>
      </c>
      <c r="EG43" s="1" t="str">
        <f>IF(INDEX('raw-data'!$A$1:$GQ$197,MATCH($A43,'raw-data'!$A:$A,1),MATCH(EG$1,'raw-data'!$1:$1,1))&lt;&gt;"",
$D43*INDEX('raw-data'!$A$1:$GQ$197,MATCH($A43,'raw-data'!$A:$A,1),MATCH(EG$1,'raw-data'!$1:$1,1))/VLOOKUP($A43,'raw-data'!$A:$B,2,TRUE),"")</f>
        <v/>
      </c>
      <c r="EH43" s="1" t="str">
        <f>IF(INDEX('raw-data'!$A$1:$GQ$197,MATCH($A43,'raw-data'!$A:$A,1),MATCH(EH$1,'raw-data'!$1:$1,1))&lt;&gt;"",
$D43*INDEX('raw-data'!$A$1:$GQ$197,MATCH($A43,'raw-data'!$A:$A,1),MATCH(EH$1,'raw-data'!$1:$1,1))/VLOOKUP($A43,'raw-data'!$A:$B,2,TRUE),"")</f>
        <v/>
      </c>
      <c r="EI43" s="1" t="str">
        <f>IF(INDEX('raw-data'!$A$1:$GQ$197,MATCH($A43,'raw-data'!$A:$A,1),MATCH(EI$1,'raw-data'!$1:$1,1))&lt;&gt;"",
$D43*INDEX('raw-data'!$A$1:$GQ$197,MATCH($A43,'raw-data'!$A:$A,1),MATCH(EI$1,'raw-data'!$1:$1,1))/VLOOKUP($A43,'raw-data'!$A:$B,2,TRUE),"")</f>
        <v/>
      </c>
      <c r="EJ43" s="1" t="str">
        <f>IF(INDEX('raw-data'!$A$1:$GQ$197,MATCH($A43,'raw-data'!$A:$A,1),MATCH(EJ$1,'raw-data'!$1:$1,1))&lt;&gt;"",
$D43*INDEX('raw-data'!$A$1:$GQ$197,MATCH($A43,'raw-data'!$A:$A,1),MATCH(EJ$1,'raw-data'!$1:$1,1))/VLOOKUP($A43,'raw-data'!$A:$B,2,TRUE),"")</f>
        <v/>
      </c>
      <c r="EK43" s="1" t="str">
        <f>IF(INDEX('raw-data'!$A$1:$GQ$197,MATCH($A43,'raw-data'!$A:$A,1),MATCH(EK$1,'raw-data'!$1:$1,1))&lt;&gt;"",
$D43*INDEX('raw-data'!$A$1:$GQ$197,MATCH($A43,'raw-data'!$A:$A,1),MATCH(EK$1,'raw-data'!$1:$1,1))/VLOOKUP($A43,'raw-data'!$A:$B,2,TRUE),"")</f>
        <v/>
      </c>
      <c r="EL43" s="1" t="str">
        <f>IF(INDEX('raw-data'!$A$1:$GQ$197,MATCH($A43,'raw-data'!$A:$A,1),MATCH(EL$1,'raw-data'!$1:$1,1))&lt;&gt;"",
$D43*INDEX('raw-data'!$A$1:$GQ$197,MATCH($A43,'raw-data'!$A:$A,1),MATCH(EL$1,'raw-data'!$1:$1,1))/VLOOKUP($A43,'raw-data'!$A:$B,2,TRUE),"")</f>
        <v/>
      </c>
      <c r="EM43" s="1" t="str">
        <f>IF(INDEX('raw-data'!$A$1:$GQ$197,MATCH($A43,'raw-data'!$A:$A,1),MATCH(EM$1,'raw-data'!$1:$1,1))&lt;&gt;"",
$D43*INDEX('raw-data'!$A$1:$GQ$197,MATCH($A43,'raw-data'!$A:$A,1),MATCH(EM$1,'raw-data'!$1:$1,1))/VLOOKUP($A43,'raw-data'!$A:$B,2,TRUE),"")</f>
        <v/>
      </c>
      <c r="EN43" s="1" t="str">
        <f>IF(INDEX('raw-data'!$A$1:$GQ$197,MATCH($A43,'raw-data'!$A:$A,1),MATCH(EN$1,'raw-data'!$1:$1,1))&lt;&gt;"",
$D43*INDEX('raw-data'!$A$1:$GQ$197,MATCH($A43,'raw-data'!$A:$A,1),MATCH(EN$1,'raw-data'!$1:$1,1))/VLOOKUP($A43,'raw-data'!$A:$B,2,TRUE),"")</f>
        <v/>
      </c>
      <c r="EO43" s="1" t="str">
        <f>IF(INDEX('raw-data'!$A$1:$GQ$197,MATCH($A43,'raw-data'!$A:$A,1),MATCH(EO$1,'raw-data'!$1:$1,1))&lt;&gt;"",
$D43*INDEX('raw-data'!$A$1:$GQ$197,MATCH($A43,'raw-data'!$A:$A,1),MATCH(EO$1,'raw-data'!$1:$1,1))/VLOOKUP($A43,'raw-data'!$A:$B,2,TRUE),"")</f>
        <v/>
      </c>
      <c r="EP43" s="1" t="str">
        <f>IF(INDEX('raw-data'!$A$1:$GQ$197,MATCH($A43,'raw-data'!$A:$A,1),MATCH(EP$1,'raw-data'!$1:$1,1))&lt;&gt;"",
$D43*INDEX('raw-data'!$A$1:$GQ$197,MATCH($A43,'raw-data'!$A:$A,1),MATCH(EP$1,'raw-data'!$1:$1,1))/VLOOKUP($A43,'raw-data'!$A:$B,2,TRUE),"")</f>
        <v/>
      </c>
      <c r="EQ43" s="1" t="str">
        <f>IF(INDEX('raw-data'!$A$1:$GQ$197,MATCH($A43,'raw-data'!$A:$A,1),MATCH(EQ$1,'raw-data'!$1:$1,1))&lt;&gt;"",
$D43*INDEX('raw-data'!$A$1:$GQ$197,MATCH($A43,'raw-data'!$A:$A,1),MATCH(EQ$1,'raw-data'!$1:$1,1))/VLOOKUP($A43,'raw-data'!$A:$B,2,TRUE),"")</f>
        <v/>
      </c>
      <c r="ER43" s="1" t="str">
        <f>IF(INDEX('raw-data'!$A$1:$GQ$197,MATCH($A43,'raw-data'!$A:$A,1),MATCH(ER$1,'raw-data'!$1:$1,1))&lt;&gt;"",
$D43*INDEX('raw-data'!$A$1:$GQ$197,MATCH($A43,'raw-data'!$A:$A,1),MATCH(ER$1,'raw-data'!$1:$1,1))/VLOOKUP($A43,'raw-data'!$A:$B,2,TRUE),"")</f>
        <v/>
      </c>
      <c r="ES43" s="1" t="str">
        <f>IF(INDEX('raw-data'!$A$1:$GQ$197,MATCH($A43,'raw-data'!$A:$A,1),MATCH(ES$1,'raw-data'!$1:$1,1))&lt;&gt;"",
$D43*INDEX('raw-data'!$A$1:$GQ$197,MATCH($A43,'raw-data'!$A:$A,1),MATCH(ES$1,'raw-data'!$1:$1,1))/VLOOKUP($A43,'raw-data'!$A:$B,2,TRUE),"")</f>
        <v/>
      </c>
      <c r="ET43" s="1" t="str">
        <f>IF(INDEX('raw-data'!$A$1:$GQ$197,MATCH($A43,'raw-data'!$A:$A,1),MATCH(ET$1,'raw-data'!$1:$1,1))&lt;&gt;"",
$D43*INDEX('raw-data'!$A$1:$GQ$197,MATCH($A43,'raw-data'!$A:$A,1),MATCH(ET$1,'raw-data'!$1:$1,1))/VLOOKUP($A43,'raw-data'!$A:$B,2,TRUE),"")</f>
        <v/>
      </c>
      <c r="EU43" s="1" t="str">
        <f>IF(INDEX('raw-data'!$A$1:$GQ$197,MATCH($A43,'raw-data'!$A:$A,1),MATCH(EU$1,'raw-data'!$1:$1,1))&lt;&gt;"",
$D43*INDEX('raw-data'!$A$1:$GQ$197,MATCH($A43,'raw-data'!$A:$A,1),MATCH(EU$1,'raw-data'!$1:$1,1))/VLOOKUP($A43,'raw-data'!$A:$B,2,TRUE),"")</f>
        <v/>
      </c>
      <c r="EV43" s="1" t="str">
        <f>IF(INDEX('raw-data'!$A$1:$GQ$197,MATCH($A43,'raw-data'!$A:$A,1),MATCH(EV$1,'raw-data'!$1:$1,1))&lt;&gt;"",
$D43*INDEX('raw-data'!$A$1:$GQ$197,MATCH($A43,'raw-data'!$A:$A,1),MATCH(EV$1,'raw-data'!$1:$1,1))/VLOOKUP($A43,'raw-data'!$A:$B,2,TRUE),"")</f>
        <v/>
      </c>
      <c r="EW43" s="1" t="str">
        <f>IF(INDEX('raw-data'!$A$1:$GQ$197,MATCH($A43,'raw-data'!$A:$A,1),MATCH(EW$1,'raw-data'!$1:$1,1))&lt;&gt;"",
$D43*INDEX('raw-data'!$A$1:$GQ$197,MATCH($A43,'raw-data'!$A:$A,1),MATCH(EW$1,'raw-data'!$1:$1,1))/VLOOKUP($A43,'raw-data'!$A:$B,2,TRUE),"")</f>
        <v/>
      </c>
      <c r="EX43" s="1" t="str">
        <f>IF(INDEX('raw-data'!$A$1:$GQ$197,MATCH($A43,'raw-data'!$A:$A,1),MATCH(EX$1,'raw-data'!$1:$1,1))&lt;&gt;"",
$D43*INDEX('raw-data'!$A$1:$GQ$197,MATCH($A43,'raw-data'!$A:$A,1),MATCH(EX$1,'raw-data'!$1:$1,1))/VLOOKUP($A43,'raw-data'!$A:$B,2,TRUE),"")</f>
        <v/>
      </c>
      <c r="EY43" s="1" t="str">
        <f>IF(INDEX('raw-data'!$A$1:$GQ$197,MATCH($A43,'raw-data'!$A:$A,1),MATCH(EY$1,'raw-data'!$1:$1,1))&lt;&gt;"",
$D43*INDEX('raw-data'!$A$1:$GQ$197,MATCH($A43,'raw-data'!$A:$A,1),MATCH(EY$1,'raw-data'!$1:$1,1))/VLOOKUP($A43,'raw-data'!$A:$B,2,TRUE),"")</f>
        <v/>
      </c>
      <c r="EZ43" s="1" t="str">
        <f>IF(INDEX('raw-data'!$A$1:$GQ$197,MATCH($A43,'raw-data'!$A:$A,1),MATCH(EZ$1,'raw-data'!$1:$1,1))&lt;&gt;"",
$D43*INDEX('raw-data'!$A$1:$GQ$197,MATCH($A43,'raw-data'!$A:$A,1),MATCH(EZ$1,'raw-data'!$1:$1,1))/VLOOKUP($A43,'raw-data'!$A:$B,2,TRUE),"")</f>
        <v/>
      </c>
      <c r="FA43" s="1" t="str">
        <f>IF(INDEX('raw-data'!$A$1:$GQ$197,MATCH($A43,'raw-data'!$A:$A,1),MATCH(FA$1,'raw-data'!$1:$1,1))&lt;&gt;"",
$D43*INDEX('raw-data'!$A$1:$GQ$197,MATCH($A43,'raw-data'!$A:$A,1),MATCH(FA$1,'raw-data'!$1:$1,1))/VLOOKUP($A43,'raw-data'!$A:$B,2,TRUE),"")</f>
        <v/>
      </c>
      <c r="FB43" s="1" t="str">
        <f>IF(INDEX('raw-data'!$A$1:$GQ$197,MATCH($A43,'raw-data'!$A:$A,1),MATCH(FB$1,'raw-data'!$1:$1,1))&lt;&gt;"",
$D43*INDEX('raw-data'!$A$1:$GQ$197,MATCH($A43,'raw-data'!$A:$A,1),MATCH(FB$1,'raw-data'!$1:$1,1))/VLOOKUP($A43,'raw-data'!$A:$B,2,TRUE),"")</f>
        <v/>
      </c>
      <c r="FC43" s="1" t="str">
        <f>IF(INDEX('raw-data'!$A$1:$GQ$197,MATCH($A43,'raw-data'!$A:$A,1),MATCH(FC$1,'raw-data'!$1:$1,1))&lt;&gt;"",
$D43*INDEX('raw-data'!$A$1:$GQ$197,MATCH($A43,'raw-data'!$A:$A,1),MATCH(FC$1,'raw-data'!$1:$1,1))/VLOOKUP($A43,'raw-data'!$A:$B,2,TRUE),"")</f>
        <v/>
      </c>
      <c r="FD43" s="1" t="str">
        <f>IF(INDEX('raw-data'!$A$1:$GQ$197,MATCH($A43,'raw-data'!$A:$A,1),MATCH(FD$1,'raw-data'!$1:$1,1))&lt;&gt;"",
$D43*INDEX('raw-data'!$A$1:$GQ$197,MATCH($A43,'raw-data'!$A:$A,1),MATCH(FD$1,'raw-data'!$1:$1,1))/VLOOKUP($A43,'raw-data'!$A:$B,2,TRUE),"")</f>
        <v/>
      </c>
      <c r="FE43" s="1" t="str">
        <f>IF(INDEX('raw-data'!$A$1:$GQ$197,MATCH($A43,'raw-data'!$A:$A,1),MATCH(FE$1,'raw-data'!$1:$1,1))&lt;&gt;"",
$D43*INDEX('raw-data'!$A$1:$GQ$197,MATCH($A43,'raw-data'!$A:$A,1),MATCH(FE$1,'raw-data'!$1:$1,1))/VLOOKUP($A43,'raw-data'!$A:$B,2,TRUE),"")</f>
        <v/>
      </c>
      <c r="FF43" s="1" t="str">
        <f>IF(INDEX('raw-data'!$A$1:$GQ$197,MATCH($A43,'raw-data'!$A:$A,1),MATCH(FF$1,'raw-data'!$1:$1,1))&lt;&gt;"",
$D43*INDEX('raw-data'!$A$1:$GQ$197,MATCH($A43,'raw-data'!$A:$A,1),MATCH(FF$1,'raw-data'!$1:$1,1))/VLOOKUP($A43,'raw-data'!$A:$B,2,TRUE),"")</f>
        <v/>
      </c>
      <c r="FG43" s="1" t="str">
        <f>IF(INDEX('raw-data'!$A$1:$GQ$197,MATCH($A43,'raw-data'!$A:$A,1),MATCH(FG$1,'raw-data'!$1:$1,1))&lt;&gt;"",
$D43*INDEX('raw-data'!$A$1:$GQ$197,MATCH($A43,'raw-data'!$A:$A,1),MATCH(FG$1,'raw-data'!$1:$1,1))/VLOOKUP($A43,'raw-data'!$A:$B,2,TRUE),"")</f>
        <v/>
      </c>
      <c r="FH43" s="1" t="str">
        <f>IF(INDEX('raw-data'!$A$1:$GQ$197,MATCH($A43,'raw-data'!$A:$A,1),MATCH(FH$1,'raw-data'!$1:$1,1))&lt;&gt;"",
$D43*INDEX('raw-data'!$A$1:$GQ$197,MATCH($A43,'raw-data'!$A:$A,1),MATCH(FH$1,'raw-data'!$1:$1,1))/VLOOKUP($A43,'raw-data'!$A:$B,2,TRUE),"")</f>
        <v/>
      </c>
      <c r="FI43" s="1" t="str">
        <f>IF(INDEX('raw-data'!$A$1:$GQ$197,MATCH($A43,'raw-data'!$A:$A,1),MATCH(FI$1,'raw-data'!$1:$1,1))&lt;&gt;"",
$D43*INDEX('raw-data'!$A$1:$GQ$197,MATCH($A43,'raw-data'!$A:$A,1),MATCH(FI$1,'raw-data'!$1:$1,1))/VLOOKUP($A43,'raw-data'!$A:$B,2,TRUE),"")</f>
        <v/>
      </c>
      <c r="FJ43" s="1" t="str">
        <f>IF(INDEX('raw-data'!$A$1:$GQ$197,MATCH($A43,'raw-data'!$A:$A,1),MATCH(FJ$1,'raw-data'!$1:$1,1))&lt;&gt;"",
$D43*INDEX('raw-data'!$A$1:$GQ$197,MATCH($A43,'raw-data'!$A:$A,1),MATCH(FJ$1,'raw-data'!$1:$1,1))/VLOOKUP($A43,'raw-data'!$A:$B,2,TRUE),"")</f>
        <v/>
      </c>
      <c r="FK43" s="1" t="str">
        <f>IF(INDEX('raw-data'!$A$1:$GQ$197,MATCH($A43,'raw-data'!$A:$A,1),MATCH(FK$1,'raw-data'!$1:$1,1))&lt;&gt;"",
$D43*INDEX('raw-data'!$A$1:$GQ$197,MATCH($A43,'raw-data'!$A:$A,1),MATCH(FK$1,'raw-data'!$1:$1,1))/VLOOKUP($A43,'raw-data'!$A:$B,2,TRUE),"")</f>
        <v/>
      </c>
      <c r="FL43" s="1" t="str">
        <f>IF(INDEX('raw-data'!$A$1:$GQ$197,MATCH($A43,'raw-data'!$A:$A,1),MATCH(FL$1,'raw-data'!$1:$1,1))&lt;&gt;"",
$D43*INDEX('raw-data'!$A$1:$GQ$197,MATCH($A43,'raw-data'!$A:$A,1),MATCH(FL$1,'raw-data'!$1:$1,1))/VLOOKUP($A43,'raw-data'!$A:$B,2,TRUE),"")</f>
        <v/>
      </c>
      <c r="FM43" s="1" t="str">
        <f>IF(INDEX('raw-data'!$A$1:$GQ$197,MATCH($A43,'raw-data'!$A:$A,1),MATCH(FM$1,'raw-data'!$1:$1,1))&lt;&gt;"",
$D43*INDEX('raw-data'!$A$1:$GQ$197,MATCH($A43,'raw-data'!$A:$A,1),MATCH(FM$1,'raw-data'!$1:$1,1))/VLOOKUP($A43,'raw-data'!$A:$B,2,TRUE),"")</f>
        <v/>
      </c>
      <c r="FN43" s="1" t="str">
        <f>IF(INDEX('raw-data'!$A$1:$GQ$197,MATCH($A43,'raw-data'!$A:$A,1),MATCH(FN$1,'raw-data'!$1:$1,1))&lt;&gt;"",
$D43*INDEX('raw-data'!$A$1:$GQ$197,MATCH($A43,'raw-data'!$A:$A,1),MATCH(FN$1,'raw-data'!$1:$1,1))/VLOOKUP($A43,'raw-data'!$A:$B,2,TRUE),"")</f>
        <v/>
      </c>
      <c r="FO43" s="1" t="str">
        <f>IF(INDEX('raw-data'!$A$1:$GQ$197,MATCH($A43,'raw-data'!$A:$A,1),MATCH(FO$1,'raw-data'!$1:$1,1))&lt;&gt;"",
$D43*INDEX('raw-data'!$A$1:$GQ$197,MATCH($A43,'raw-data'!$A:$A,1),MATCH(FO$1,'raw-data'!$1:$1,1))/VLOOKUP($A43,'raw-data'!$A:$B,2,TRUE),"")</f>
        <v/>
      </c>
      <c r="FP43" s="1" t="str">
        <f>IF(INDEX('raw-data'!$A$1:$GQ$197,MATCH($A43,'raw-data'!$A:$A,1),MATCH(FP$1,'raw-data'!$1:$1,1))&lt;&gt;"",
$D43*INDEX('raw-data'!$A$1:$GQ$197,MATCH($A43,'raw-data'!$A:$A,1),MATCH(FP$1,'raw-data'!$1:$1,1))/VLOOKUP($A43,'raw-data'!$A:$B,2,TRUE),"")</f>
        <v/>
      </c>
      <c r="FQ43" s="1" t="str">
        <f>IF(INDEX('raw-data'!$A$1:$GQ$197,MATCH($A43,'raw-data'!$A:$A,1),MATCH(FQ$1,'raw-data'!$1:$1,1))&lt;&gt;"",
$D43*INDEX('raw-data'!$A$1:$GQ$197,MATCH($A43,'raw-data'!$A:$A,1),MATCH(FQ$1,'raw-data'!$1:$1,1))/VLOOKUP($A43,'raw-data'!$A:$B,2,TRUE),"")</f>
        <v/>
      </c>
      <c r="FR43" s="1" t="str">
        <f>IF(INDEX('raw-data'!$A$1:$GQ$197,MATCH($A43,'raw-data'!$A:$A,1),MATCH(FR$1,'raw-data'!$1:$1,1))&lt;&gt;"",
$D43*INDEX('raw-data'!$A$1:$GQ$197,MATCH($A43,'raw-data'!$A:$A,1),MATCH(FR$1,'raw-data'!$1:$1,1))/VLOOKUP($A43,'raw-data'!$A:$B,2,TRUE),"")</f>
        <v/>
      </c>
      <c r="FS43" s="1" t="str">
        <f>IF(INDEX('raw-data'!$A$1:$GQ$197,MATCH($A43,'raw-data'!$A:$A,1),MATCH(FS$1,'raw-data'!$1:$1,1))&lt;&gt;"",
$D43*INDEX('raw-data'!$A$1:$GQ$197,MATCH($A43,'raw-data'!$A:$A,1),MATCH(FS$1,'raw-data'!$1:$1,1))/VLOOKUP($A43,'raw-data'!$A:$B,2,TRUE),"")</f>
        <v/>
      </c>
      <c r="FT43" s="1" t="str">
        <f>IF(INDEX('raw-data'!$A$1:$GQ$197,MATCH($A43,'raw-data'!$A:$A,1),MATCH(FT$1,'raw-data'!$1:$1,1))&lt;&gt;"",
$D43*INDEX('raw-data'!$A$1:$GQ$197,MATCH($A43,'raw-data'!$A:$A,1),MATCH(FT$1,'raw-data'!$1:$1,1))/VLOOKUP($A43,'raw-data'!$A:$B,2,TRUE),"")</f>
        <v/>
      </c>
      <c r="FU43" s="1" t="str">
        <f>IF(INDEX('raw-data'!$A$1:$GQ$197,MATCH($A43,'raw-data'!$A:$A,1),MATCH(FU$1,'raw-data'!$1:$1,1))&lt;&gt;"",
$D43*INDEX('raw-data'!$A$1:$GQ$197,MATCH($A43,'raw-data'!$A:$A,1),MATCH(FU$1,'raw-data'!$1:$1,1))/VLOOKUP($A43,'raw-data'!$A:$B,2,TRUE),"")</f>
        <v/>
      </c>
      <c r="FV43" s="1" t="str">
        <f>IF(INDEX('raw-data'!$A$1:$GQ$197,MATCH($A43,'raw-data'!$A:$A,1),MATCH(FV$1,'raw-data'!$1:$1,1))&lt;&gt;"",
$D43*INDEX('raw-data'!$A$1:$GQ$197,MATCH($A43,'raw-data'!$A:$A,1),MATCH(FV$1,'raw-data'!$1:$1,1))/VLOOKUP($A43,'raw-data'!$A:$B,2,TRUE),"")</f>
        <v/>
      </c>
      <c r="FW43" s="1" t="str">
        <f>IF(INDEX('raw-data'!$A$1:$GQ$197,MATCH($A43,'raw-data'!$A:$A,1),MATCH(FW$1,'raw-data'!$1:$1,1))&lt;&gt;"",
$D43*INDEX('raw-data'!$A$1:$GQ$197,MATCH($A43,'raw-data'!$A:$A,1),MATCH(FW$1,'raw-data'!$1:$1,1))/VLOOKUP($A43,'raw-data'!$A:$B,2,TRUE),"")</f>
        <v/>
      </c>
      <c r="FX43" s="1" t="str">
        <f>IF(INDEX('raw-data'!$A$1:$GQ$197,MATCH($A43,'raw-data'!$A:$A,1),MATCH(FX$1,'raw-data'!$1:$1,1))&lt;&gt;"",
$D43*INDEX('raw-data'!$A$1:$GQ$197,MATCH($A43,'raw-data'!$A:$A,1),MATCH(FX$1,'raw-data'!$1:$1,1))/VLOOKUP($A43,'raw-data'!$A:$B,2,TRUE),"")</f>
        <v/>
      </c>
      <c r="FY43" s="1" t="str">
        <f>IF(INDEX('raw-data'!$A$1:$GQ$197,MATCH($A43,'raw-data'!$A:$A,1),MATCH(FY$1,'raw-data'!$1:$1,1))&lt;&gt;"",
$D43*INDEX('raw-data'!$A$1:$GQ$197,MATCH($A43,'raw-data'!$A:$A,1),MATCH(FY$1,'raw-data'!$1:$1,1))/VLOOKUP($A43,'raw-data'!$A:$B,2,TRUE),"")</f>
        <v/>
      </c>
      <c r="FZ43" s="1" t="str">
        <f>IF(INDEX('raw-data'!$A$1:$GQ$197,MATCH($A43,'raw-data'!$A:$A,1),MATCH(FZ$1,'raw-data'!$1:$1,1))&lt;&gt;"",
$D43*INDEX('raw-data'!$A$1:$GQ$197,MATCH($A43,'raw-data'!$A:$A,1),MATCH(FZ$1,'raw-data'!$1:$1,1))/VLOOKUP($A43,'raw-data'!$A:$B,2,TRUE),"")</f>
        <v/>
      </c>
      <c r="GA43" s="1" t="str">
        <f>IF(INDEX('raw-data'!$A$1:$GQ$197,MATCH($A43,'raw-data'!$A:$A,1),MATCH(GA$1,'raw-data'!$1:$1,1))&lt;&gt;"",
$D43*INDEX('raw-data'!$A$1:$GQ$197,MATCH($A43,'raw-data'!$A:$A,1),MATCH(GA$1,'raw-data'!$1:$1,1))/VLOOKUP($A43,'raw-data'!$A:$B,2,TRUE),"")</f>
        <v/>
      </c>
      <c r="GB43" s="1" t="str">
        <f>IF(INDEX('raw-data'!$A$1:$GQ$197,MATCH($A43,'raw-data'!$A:$A,1),MATCH(GB$1,'raw-data'!$1:$1,1))&lt;&gt;"",
$D43*INDEX('raw-data'!$A$1:$GQ$197,MATCH($A43,'raw-data'!$A:$A,1),MATCH(GB$1,'raw-data'!$1:$1,1))/VLOOKUP($A43,'raw-data'!$A:$B,2,TRUE),"")</f>
        <v/>
      </c>
      <c r="GC43" s="1" t="str">
        <f>IF(INDEX('raw-data'!$A$1:$GQ$197,MATCH($A43,'raw-data'!$A:$A,1),MATCH(GC$1,'raw-data'!$1:$1,1))&lt;&gt;"",
$D43*INDEX('raw-data'!$A$1:$GQ$197,MATCH($A43,'raw-data'!$A:$A,1),MATCH(GC$1,'raw-data'!$1:$1,1))/VLOOKUP($A43,'raw-data'!$A:$B,2,TRUE),"")</f>
        <v/>
      </c>
      <c r="GD43" s="1" t="str">
        <f>IF(INDEX('raw-data'!$A$1:$GQ$197,MATCH($A43,'raw-data'!$A:$A,1),MATCH(GD$1,'raw-data'!$1:$1,1))&lt;&gt;"",
$D43*INDEX('raw-data'!$A$1:$GQ$197,MATCH($A43,'raw-data'!$A:$A,1),MATCH(GD$1,'raw-data'!$1:$1,1))/VLOOKUP($A43,'raw-data'!$A:$B,2,TRUE),"")</f>
        <v/>
      </c>
      <c r="GE43" s="1" t="str">
        <f>IF(INDEX('raw-data'!$A$1:$GQ$197,MATCH($A43,'raw-data'!$A:$A,1),MATCH(GE$1,'raw-data'!$1:$1,1))&lt;&gt;"",
$D43*INDEX('raw-data'!$A$1:$GQ$197,MATCH($A43,'raw-data'!$A:$A,1),MATCH(GE$1,'raw-data'!$1:$1,1))/VLOOKUP($A43,'raw-data'!$A:$B,2,TRUE),"")</f>
        <v/>
      </c>
      <c r="GF43" s="1" t="str">
        <f>IF(INDEX('raw-data'!$A$1:$GQ$197,MATCH($A43,'raw-data'!$A:$A,1),MATCH(GF$1,'raw-data'!$1:$1,1))&lt;&gt;"",
$D43*INDEX('raw-data'!$A$1:$GQ$197,MATCH($A43,'raw-data'!$A:$A,1),MATCH(GF$1,'raw-data'!$1:$1,1))/VLOOKUP($A43,'raw-data'!$A:$B,2,TRUE),"")</f>
        <v/>
      </c>
      <c r="GG43" s="1" t="str">
        <f>IF(INDEX('raw-data'!$A$1:$GQ$197,MATCH($A43,'raw-data'!$A:$A,1),MATCH(GG$1,'raw-data'!$1:$1,1))&lt;&gt;"",
$D43*INDEX('raw-data'!$A$1:$GQ$197,MATCH($A43,'raw-data'!$A:$A,1),MATCH(GG$1,'raw-data'!$1:$1,1))/VLOOKUP($A43,'raw-data'!$A:$B,2,TRUE),"")</f>
        <v/>
      </c>
      <c r="GH43" s="1" t="str">
        <f>IF(INDEX('raw-data'!$A$1:$GQ$197,MATCH($A43,'raw-data'!$A:$A,1),MATCH(GH$1,'raw-data'!$1:$1,1))&lt;&gt;"",
$D43*INDEX('raw-data'!$A$1:$GQ$197,MATCH($A43,'raw-data'!$A:$A,1),MATCH(GH$1,'raw-data'!$1:$1,1))/VLOOKUP($A43,'raw-data'!$A:$B,2,TRUE),"")</f>
        <v/>
      </c>
      <c r="GI43" s="1" t="str">
        <f>IF(INDEX('raw-data'!$A$1:$GQ$197,MATCH($A43,'raw-data'!$A:$A,1),MATCH(GI$1,'raw-data'!$1:$1,1))&lt;&gt;"",
$D43*INDEX('raw-data'!$A$1:$GQ$197,MATCH($A43,'raw-data'!$A:$A,1),MATCH(GI$1,'raw-data'!$1:$1,1))/VLOOKUP($A43,'raw-data'!$A:$B,2,TRUE),"")</f>
        <v/>
      </c>
      <c r="GJ43" s="1" t="str">
        <f>IF(INDEX('raw-data'!$A$1:$GQ$197,MATCH($A43,'raw-data'!$A:$A,1),MATCH(GJ$1,'raw-data'!$1:$1,1))&lt;&gt;"",
$D43*INDEX('raw-data'!$A$1:$GQ$197,MATCH($A43,'raw-data'!$A:$A,1),MATCH(GJ$1,'raw-data'!$1:$1,1))/VLOOKUP($A43,'raw-data'!$A:$B,2,TRUE),"")</f>
        <v/>
      </c>
      <c r="GK43" s="1" t="str">
        <f>IF(INDEX('raw-data'!$A$1:$GQ$197,MATCH($A43,'raw-data'!$A:$A,1),MATCH(GK$1,'raw-data'!$1:$1,1))&lt;&gt;"",
$D43*INDEX('raw-data'!$A$1:$GQ$197,MATCH($A43,'raw-data'!$A:$A,1),MATCH(GK$1,'raw-data'!$1:$1,1))/VLOOKUP($A43,'raw-data'!$A:$B,2,TRUE),"")</f>
        <v/>
      </c>
      <c r="GL43" s="1" t="str">
        <f>IF(INDEX('raw-data'!$A$1:$GQ$197,MATCH($A43,'raw-data'!$A:$A,1),MATCH(GL$1,'raw-data'!$1:$1,1))&lt;&gt;"",
$D43*INDEX('raw-data'!$A$1:$GQ$197,MATCH($A43,'raw-data'!$A:$A,1),MATCH(GL$1,'raw-data'!$1:$1,1))/VLOOKUP($A43,'raw-data'!$A:$B,2,TRUE),"")</f>
        <v/>
      </c>
      <c r="GM43" s="1" t="str">
        <f>IF(INDEX('raw-data'!$A$1:$GQ$197,MATCH($A43,'raw-data'!$A:$A,1),MATCH(GM$1,'raw-data'!$1:$1,1))&lt;&gt;"",
$D43*INDEX('raw-data'!$A$1:$GQ$197,MATCH($A43,'raw-data'!$A:$A,1),MATCH(GM$1,'raw-data'!$1:$1,1))/VLOOKUP($A43,'raw-data'!$A:$B,2,TRUE),"")</f>
        <v/>
      </c>
      <c r="GN43" s="1" t="str">
        <f>IF(INDEX('raw-data'!$A$1:$GQ$197,MATCH($A43,'raw-data'!$A:$A,1),MATCH(GN$1,'raw-data'!$1:$1,1))&lt;&gt;"",
$D43*INDEX('raw-data'!$A$1:$GQ$197,MATCH($A43,'raw-data'!$A:$A,1),MATCH(GN$1,'raw-data'!$1:$1,1))/VLOOKUP($A43,'raw-data'!$A:$B,2,TRUE),"")</f>
        <v/>
      </c>
      <c r="GO43" s="1" t="str">
        <f>IF(INDEX('raw-data'!$A$1:$GQ$197,MATCH($A43,'raw-data'!$A:$A,1),MATCH(GO$1,'raw-data'!$1:$1,1))&lt;&gt;"",
$D43*INDEX('raw-data'!$A$1:$GQ$197,MATCH($A43,'raw-data'!$A:$A,1),MATCH(GO$1,'raw-data'!$1:$1,1))/VLOOKUP($A43,'raw-data'!$A:$B,2,TRUE),"")</f>
        <v/>
      </c>
      <c r="GP43" s="1" t="str">
        <f>IF(INDEX('raw-data'!$A$1:$GQ$197,MATCH($A43,'raw-data'!$A:$A,1),MATCH(GP$1,'raw-data'!$1:$1,1))&lt;&gt;"",
$D43*INDEX('raw-data'!$A$1:$GQ$197,MATCH($A43,'raw-data'!$A:$A,1),MATCH(GP$1,'raw-data'!$1:$1,1))/VLOOKUP($A43,'raw-data'!$A:$B,2,TRUE),"")</f>
        <v/>
      </c>
      <c r="GQ43" s="1" t="str">
        <f>IF(INDEX('raw-data'!$A$1:$GQ$197,MATCH($A43,'raw-data'!$A:$A,1),MATCH(GQ$1,'raw-data'!$1:$1,1))&lt;&gt;"",
$D43*INDEX('raw-data'!$A$1:$GQ$197,MATCH($A43,'raw-data'!$A:$A,1),MATCH(GQ$1,'raw-data'!$1:$1,1))/VLOOKUP($A43,'raw-data'!$A:$B,2,TRUE),"")</f>
        <v/>
      </c>
    </row>
    <row r="44" spans="1:199" ht="15.75" x14ac:dyDescent="0.3">
      <c r="A44" s="3" t="s">
        <v>85</v>
      </c>
      <c r="B44" s="1">
        <f>IF(VLOOKUP(A44,'DATA-VIEW'!G:H,2,FALSE)=0,0,VLOOKUP(A44,'DATA-VIEW'!G:H,2,FALSE))</f>
        <v>0</v>
      </c>
      <c r="C44" s="1">
        <f t="shared" si="6"/>
        <v>0</v>
      </c>
      <c r="D44" s="1">
        <f>IFERROR(C44*VLOOKUP($A44,'raw-data'!A:C,2,TRUE)/VLOOKUP(A44,'raw-data'!A:C,3,TRUE),"")</f>
        <v>0</v>
      </c>
      <c r="E44" s="1" t="str">
        <f>IF(INDEX('raw-data'!$A$1:$GQ$197,MATCH($A44,'raw-data'!$A:$A,1),MATCH(E$1,'raw-data'!$1:$1,1))&lt;&gt;"",
$D44*INDEX('raw-data'!$A$1:$GQ$197,MATCH($A44,'raw-data'!$A:$A,1),MATCH(E$1,'raw-data'!$1:$1,1))/VLOOKUP($A44,'raw-data'!$A:$B,2,TRUE),"")</f>
        <v/>
      </c>
      <c r="F44" s="1">
        <f>IF(INDEX('raw-data'!$A$1:$GQ$197,MATCH($A44,'raw-data'!$A:$A,1),MATCH(F$1,'raw-data'!$1:$1,1))&lt;&gt;"",
$D44*INDEX('raw-data'!$A$1:$GQ$197,MATCH($A44,'raw-data'!$A:$A,1),MATCH(F$1,'raw-data'!$1:$1,1))/VLOOKUP($A44,'raw-data'!$A:$B,2,TRUE),"")</f>
        <v>0</v>
      </c>
      <c r="G44" s="1" t="str">
        <f>IF(INDEX('raw-data'!$A$1:$GQ$197,MATCH($A44,'raw-data'!$A:$A,1),MATCH(G$1,'raw-data'!$1:$1,1))&lt;&gt;"",
$D44*INDEX('raw-data'!$A$1:$GQ$197,MATCH($A44,'raw-data'!$A:$A,1),MATCH(G$1,'raw-data'!$1:$1,1))/VLOOKUP($A44,'raw-data'!$A:$B,2,TRUE),"")</f>
        <v/>
      </c>
      <c r="H44" s="1" t="str">
        <f>IF(INDEX('raw-data'!$A$1:$GQ$197,MATCH($A44,'raw-data'!$A:$A,1),MATCH(H$1,'raw-data'!$1:$1,1))&lt;&gt;"",
$D44*INDEX('raw-data'!$A$1:$GQ$197,MATCH($A44,'raw-data'!$A:$A,1),MATCH(H$1,'raw-data'!$1:$1,1))/VLOOKUP($A44,'raw-data'!$A:$B,2,TRUE),"")</f>
        <v/>
      </c>
      <c r="I44" s="1" t="str">
        <f>IF(INDEX('raw-data'!$A$1:$GQ$197,MATCH($A44,'raw-data'!$A:$A,1),MATCH(I$1,'raw-data'!$1:$1,1))&lt;&gt;"",
$D44*INDEX('raw-data'!$A$1:$GQ$197,MATCH($A44,'raw-data'!$A:$A,1),MATCH(I$1,'raw-data'!$1:$1,1))/VLOOKUP($A44,'raw-data'!$A:$B,2,TRUE),"")</f>
        <v/>
      </c>
      <c r="J44" s="1" t="str">
        <f>IF(INDEX('raw-data'!$A$1:$GQ$197,MATCH($A44,'raw-data'!$A:$A,1),MATCH(J$1,'raw-data'!$1:$1,1))&lt;&gt;"",
$D44*INDEX('raw-data'!$A$1:$GQ$197,MATCH($A44,'raw-data'!$A:$A,1),MATCH(J$1,'raw-data'!$1:$1,1))/VLOOKUP($A44,'raw-data'!$A:$B,2,TRUE),"")</f>
        <v/>
      </c>
      <c r="K44" s="1" t="str">
        <f>IF(INDEX('raw-data'!$A$1:$GQ$197,MATCH($A44,'raw-data'!$A:$A,1),MATCH(K$1,'raw-data'!$1:$1,1))&lt;&gt;"",
$D44*INDEX('raw-data'!$A$1:$GQ$197,MATCH($A44,'raw-data'!$A:$A,1),MATCH(K$1,'raw-data'!$1:$1,1))/VLOOKUP($A44,'raw-data'!$A:$B,2,TRUE),"")</f>
        <v/>
      </c>
      <c r="L44" s="1" t="str">
        <f>IF(INDEX('raw-data'!$A$1:$GQ$197,MATCH($A44,'raw-data'!$A:$A,1),MATCH(L$1,'raw-data'!$1:$1,1))&lt;&gt;"",
$D44*INDEX('raw-data'!$A$1:$GQ$197,MATCH($A44,'raw-data'!$A:$A,1),MATCH(L$1,'raw-data'!$1:$1,1))/VLOOKUP($A44,'raw-data'!$A:$B,2,TRUE),"")</f>
        <v/>
      </c>
      <c r="M44" s="1" t="str">
        <f>IF(INDEX('raw-data'!$A$1:$GQ$197,MATCH($A44,'raw-data'!$A:$A,1),MATCH(M$1,'raw-data'!$1:$1,1))&lt;&gt;"",
$D44*INDEX('raw-data'!$A$1:$GQ$197,MATCH($A44,'raw-data'!$A:$A,1),MATCH(M$1,'raw-data'!$1:$1,1))/VLOOKUP($A44,'raw-data'!$A:$B,2,TRUE),"")</f>
        <v/>
      </c>
      <c r="N44" s="1" t="str">
        <f>IF(INDEX('raw-data'!$A$1:$GQ$197,MATCH($A44,'raw-data'!$A:$A,1),MATCH(N$1,'raw-data'!$1:$1,1))&lt;&gt;"",
$D44*INDEX('raw-data'!$A$1:$GQ$197,MATCH($A44,'raw-data'!$A:$A,1),MATCH(N$1,'raw-data'!$1:$1,1))/VLOOKUP($A44,'raw-data'!$A:$B,2,TRUE),"")</f>
        <v/>
      </c>
      <c r="O44" s="1" t="str">
        <f>IF(INDEX('raw-data'!$A$1:$GQ$197,MATCH($A44,'raw-data'!$A:$A,1),MATCH(O$1,'raw-data'!$1:$1,1))&lt;&gt;"",
$D44*INDEX('raw-data'!$A$1:$GQ$197,MATCH($A44,'raw-data'!$A:$A,1),MATCH(O$1,'raw-data'!$1:$1,1))/VLOOKUP($A44,'raw-data'!$A:$B,2,TRUE),"")</f>
        <v/>
      </c>
      <c r="P44" s="1" t="str">
        <f>IF(INDEX('raw-data'!$A$1:$GQ$197,MATCH($A44,'raw-data'!$A:$A,1),MATCH(P$1,'raw-data'!$1:$1,1))&lt;&gt;"",
$D44*INDEX('raw-data'!$A$1:$GQ$197,MATCH($A44,'raw-data'!$A:$A,1),MATCH(P$1,'raw-data'!$1:$1,1))/VLOOKUP($A44,'raw-data'!$A:$B,2,TRUE),"")</f>
        <v/>
      </c>
      <c r="Q44" s="1" t="str">
        <f>IF(INDEX('raw-data'!$A$1:$GQ$197,MATCH($A44,'raw-data'!$A:$A,1),MATCH(Q$1,'raw-data'!$1:$1,1))&lt;&gt;"",
$D44*INDEX('raw-data'!$A$1:$GQ$197,MATCH($A44,'raw-data'!$A:$A,1),MATCH(Q$1,'raw-data'!$1:$1,1))/VLOOKUP($A44,'raw-data'!$A:$B,2,TRUE),"")</f>
        <v/>
      </c>
      <c r="R44" s="1" t="str">
        <f>IF(INDEX('raw-data'!$A$1:$GQ$197,MATCH($A44,'raw-data'!$A:$A,1),MATCH(R$1,'raw-data'!$1:$1,1))&lt;&gt;"",
$D44*INDEX('raw-data'!$A$1:$GQ$197,MATCH($A44,'raw-data'!$A:$A,1),MATCH(R$1,'raw-data'!$1:$1,1))/VLOOKUP($A44,'raw-data'!$A:$B,2,TRUE),"")</f>
        <v/>
      </c>
      <c r="S44" s="1" t="str">
        <f>IF(INDEX('raw-data'!$A$1:$GQ$197,MATCH($A44,'raw-data'!$A:$A,1),MATCH(S$1,'raw-data'!$1:$1,1))&lt;&gt;"",
$D44*INDEX('raw-data'!$A$1:$GQ$197,MATCH($A44,'raw-data'!$A:$A,1),MATCH(S$1,'raw-data'!$1:$1,1))/VLOOKUP($A44,'raw-data'!$A:$B,2,TRUE),"")</f>
        <v/>
      </c>
      <c r="T44" s="1" t="str">
        <f>IF(INDEX('raw-data'!$A$1:$GQ$197,MATCH($A44,'raw-data'!$A:$A,1),MATCH(T$1,'raw-data'!$1:$1,1))&lt;&gt;"",
$D44*INDEX('raw-data'!$A$1:$GQ$197,MATCH($A44,'raw-data'!$A:$A,1),MATCH(T$1,'raw-data'!$1:$1,1))/VLOOKUP($A44,'raw-data'!$A:$B,2,TRUE),"")</f>
        <v/>
      </c>
      <c r="U44" s="1" t="str">
        <f>IF(INDEX('raw-data'!$A$1:$GQ$197,MATCH($A44,'raw-data'!$A:$A,1),MATCH(U$1,'raw-data'!$1:$1,1))&lt;&gt;"",
$D44*INDEX('raw-data'!$A$1:$GQ$197,MATCH($A44,'raw-data'!$A:$A,1),MATCH(U$1,'raw-data'!$1:$1,1))/VLOOKUP($A44,'raw-data'!$A:$B,2,TRUE),"")</f>
        <v/>
      </c>
      <c r="V44" s="1" t="str">
        <f>IF(INDEX('raw-data'!$A$1:$GQ$197,MATCH($A44,'raw-data'!$A:$A,1),MATCH(V$1,'raw-data'!$1:$1,1))&lt;&gt;"",
$D44*INDEX('raw-data'!$A$1:$GQ$197,MATCH($A44,'raw-data'!$A:$A,1),MATCH(V$1,'raw-data'!$1:$1,1))/VLOOKUP($A44,'raw-data'!$A:$B,2,TRUE),"")</f>
        <v/>
      </c>
      <c r="W44" s="1" t="str">
        <f>IF(INDEX('raw-data'!$A$1:$GQ$197,MATCH($A44,'raw-data'!$A:$A,1),MATCH(W$1,'raw-data'!$1:$1,1))&lt;&gt;"",
$D44*INDEX('raw-data'!$A$1:$GQ$197,MATCH($A44,'raw-data'!$A:$A,1),MATCH(W$1,'raw-data'!$1:$1,1))/VLOOKUP($A44,'raw-data'!$A:$B,2,TRUE),"")</f>
        <v/>
      </c>
      <c r="X44" s="1" t="str">
        <f>IF(INDEX('raw-data'!$A$1:$GQ$197,MATCH($A44,'raw-data'!$A:$A,1),MATCH(X$1,'raw-data'!$1:$1,1))&lt;&gt;"",
$D44*INDEX('raw-data'!$A$1:$GQ$197,MATCH($A44,'raw-data'!$A:$A,1),MATCH(X$1,'raw-data'!$1:$1,1))/VLOOKUP($A44,'raw-data'!$A:$B,2,TRUE),"")</f>
        <v/>
      </c>
      <c r="Y44" s="1" t="str">
        <f>IF(INDEX('raw-data'!$A$1:$GQ$197,MATCH($A44,'raw-data'!$A:$A,1),MATCH(Y$1,'raw-data'!$1:$1,1))&lt;&gt;"",
$D44*INDEX('raw-data'!$A$1:$GQ$197,MATCH($A44,'raw-data'!$A:$A,1),MATCH(Y$1,'raw-data'!$1:$1,1))/VLOOKUP($A44,'raw-data'!$A:$B,2,TRUE),"")</f>
        <v/>
      </c>
      <c r="Z44" s="1" t="str">
        <f>IF(INDEX('raw-data'!$A$1:$GQ$197,MATCH($A44,'raw-data'!$A:$A,1),MATCH(Z$1,'raw-data'!$1:$1,1))&lt;&gt;"",
$D44*INDEX('raw-data'!$A$1:$GQ$197,MATCH($A44,'raw-data'!$A:$A,1),MATCH(Z$1,'raw-data'!$1:$1,1))/VLOOKUP($A44,'raw-data'!$A:$B,2,TRUE),"")</f>
        <v/>
      </c>
      <c r="AA44" s="1" t="str">
        <f>IF(INDEX('raw-data'!$A$1:$GQ$197,MATCH($A44,'raw-data'!$A:$A,1),MATCH(AA$1,'raw-data'!$1:$1,1))&lt;&gt;"",
$D44*INDEX('raw-data'!$A$1:$GQ$197,MATCH($A44,'raw-data'!$A:$A,1),MATCH(AA$1,'raw-data'!$1:$1,1))/VLOOKUP($A44,'raw-data'!$A:$B,2,TRUE),"")</f>
        <v/>
      </c>
      <c r="AB44" s="1" t="str">
        <f>IF(INDEX('raw-data'!$A$1:$GQ$197,MATCH($A44,'raw-data'!$A:$A,1),MATCH(AB$1,'raw-data'!$1:$1,1))&lt;&gt;"",
$D44*INDEX('raw-data'!$A$1:$GQ$197,MATCH($A44,'raw-data'!$A:$A,1),MATCH(AB$1,'raw-data'!$1:$1,1))/VLOOKUP($A44,'raw-data'!$A:$B,2,TRUE),"")</f>
        <v/>
      </c>
      <c r="AC44" s="1" t="str">
        <f>IF(INDEX('raw-data'!$A$1:$GQ$197,MATCH($A44,'raw-data'!$A:$A,1),MATCH(AC$1,'raw-data'!$1:$1,1))&lt;&gt;"",
$D44*INDEX('raw-data'!$A$1:$GQ$197,MATCH($A44,'raw-data'!$A:$A,1),MATCH(AC$1,'raw-data'!$1:$1,1))/VLOOKUP($A44,'raw-data'!$A:$B,2,TRUE),"")</f>
        <v/>
      </c>
      <c r="AD44" s="1" t="str">
        <f>IF(INDEX('raw-data'!$A$1:$GQ$197,MATCH($A44,'raw-data'!$A:$A,1),MATCH(AD$1,'raw-data'!$1:$1,1))&lt;&gt;"",
$D44*INDEX('raw-data'!$A$1:$GQ$197,MATCH($A44,'raw-data'!$A:$A,1),MATCH(AD$1,'raw-data'!$1:$1,1))/VLOOKUP($A44,'raw-data'!$A:$B,2,TRUE),"")</f>
        <v/>
      </c>
      <c r="AE44" s="1" t="str">
        <f>IF(INDEX('raw-data'!$A$1:$GQ$197,MATCH($A44,'raw-data'!$A:$A,1),MATCH(AE$1,'raw-data'!$1:$1,1))&lt;&gt;"",
$D44*INDEX('raw-data'!$A$1:$GQ$197,MATCH($A44,'raw-data'!$A:$A,1),MATCH(AE$1,'raw-data'!$1:$1,1))/VLOOKUP($A44,'raw-data'!$A:$B,2,TRUE),"")</f>
        <v/>
      </c>
      <c r="AF44" s="1" t="str">
        <f>IF(INDEX('raw-data'!$A$1:$GQ$197,MATCH($A44,'raw-data'!$A:$A,1),MATCH(AF$1,'raw-data'!$1:$1,1))&lt;&gt;"",
$D44*INDEX('raw-data'!$A$1:$GQ$197,MATCH($A44,'raw-data'!$A:$A,1),MATCH(AF$1,'raw-data'!$1:$1,1))/VLOOKUP($A44,'raw-data'!$A:$B,2,TRUE),"")</f>
        <v/>
      </c>
      <c r="AG44" s="1" t="str">
        <f>IF(INDEX('raw-data'!$A$1:$GQ$197,MATCH($A44,'raw-data'!$A:$A,1),MATCH(AG$1,'raw-data'!$1:$1,1))&lt;&gt;"",
$D44*INDEX('raw-data'!$A$1:$GQ$197,MATCH($A44,'raw-data'!$A:$A,1),MATCH(AG$1,'raw-data'!$1:$1,1))/VLOOKUP($A44,'raw-data'!$A:$B,2,TRUE),"")</f>
        <v/>
      </c>
      <c r="AH44" s="1" t="str">
        <f>IF(INDEX('raw-data'!$A$1:$GQ$197,MATCH($A44,'raw-data'!$A:$A,1),MATCH(AH$1,'raw-data'!$1:$1,1))&lt;&gt;"",
$D44*INDEX('raw-data'!$A$1:$GQ$197,MATCH($A44,'raw-data'!$A:$A,1),MATCH(AH$1,'raw-data'!$1:$1,1))/VLOOKUP($A44,'raw-data'!$A:$B,2,TRUE),"")</f>
        <v/>
      </c>
      <c r="AI44" s="1" t="str">
        <f>IF(INDEX('raw-data'!$A$1:$GQ$197,MATCH($A44,'raw-data'!$A:$A,1),MATCH(AI$1,'raw-data'!$1:$1,1))&lt;&gt;"",
$D44*INDEX('raw-data'!$A$1:$GQ$197,MATCH($A44,'raw-data'!$A:$A,1),MATCH(AI$1,'raw-data'!$1:$1,1))/VLOOKUP($A44,'raw-data'!$A:$B,2,TRUE),"")</f>
        <v/>
      </c>
      <c r="AJ44" s="1" t="str">
        <f>IF(INDEX('raw-data'!$A$1:$GQ$197,MATCH($A44,'raw-data'!$A:$A,1),MATCH(AJ$1,'raw-data'!$1:$1,1))&lt;&gt;"",
$D44*INDEX('raw-data'!$A$1:$GQ$197,MATCH($A44,'raw-data'!$A:$A,1),MATCH(AJ$1,'raw-data'!$1:$1,1))/VLOOKUP($A44,'raw-data'!$A:$B,2,TRUE),"")</f>
        <v/>
      </c>
      <c r="AK44" s="1" t="str">
        <f>IF(INDEX('raw-data'!$A$1:$GQ$197,MATCH($A44,'raw-data'!$A:$A,1),MATCH(AK$1,'raw-data'!$1:$1,1))&lt;&gt;"",
$D44*INDEX('raw-data'!$A$1:$GQ$197,MATCH($A44,'raw-data'!$A:$A,1),MATCH(AK$1,'raw-data'!$1:$1,1))/VLOOKUP($A44,'raw-data'!$A:$B,2,TRUE),"")</f>
        <v/>
      </c>
      <c r="AL44" s="1" t="str">
        <f>IF(INDEX('raw-data'!$A$1:$GQ$197,MATCH($A44,'raw-data'!$A:$A,1),MATCH(AL$1,'raw-data'!$1:$1,1))&lt;&gt;"",
$D44*INDEX('raw-data'!$A$1:$GQ$197,MATCH($A44,'raw-data'!$A:$A,1),MATCH(AL$1,'raw-data'!$1:$1,1))/VLOOKUP($A44,'raw-data'!$A:$B,2,TRUE),"")</f>
        <v/>
      </c>
      <c r="AM44" s="1" t="str">
        <f>IF(INDEX('raw-data'!$A$1:$GQ$197,MATCH($A44,'raw-data'!$A:$A,1),MATCH(AM$1,'raw-data'!$1:$1,1))&lt;&gt;"",
$D44*INDEX('raw-data'!$A$1:$GQ$197,MATCH($A44,'raw-data'!$A:$A,1),MATCH(AM$1,'raw-data'!$1:$1,1))/VLOOKUP($A44,'raw-data'!$A:$B,2,TRUE),"")</f>
        <v/>
      </c>
      <c r="AN44" s="1" t="str">
        <f>IF(INDEX('raw-data'!$A$1:$GQ$197,MATCH($A44,'raw-data'!$A:$A,1),MATCH(AN$1,'raw-data'!$1:$1,1))&lt;&gt;"",
$D44*INDEX('raw-data'!$A$1:$GQ$197,MATCH($A44,'raw-data'!$A:$A,1),MATCH(AN$1,'raw-data'!$1:$1,1))/VLOOKUP($A44,'raw-data'!$A:$B,2,TRUE),"")</f>
        <v/>
      </c>
      <c r="AO44" s="1" t="str">
        <f>IF(INDEX('raw-data'!$A$1:$GQ$197,MATCH($A44,'raw-data'!$A:$A,1),MATCH(AO$1,'raw-data'!$1:$1,1))&lt;&gt;"",
$D44*INDEX('raw-data'!$A$1:$GQ$197,MATCH($A44,'raw-data'!$A:$A,1),MATCH(AO$1,'raw-data'!$1:$1,1))/VLOOKUP($A44,'raw-data'!$A:$B,2,TRUE),"")</f>
        <v/>
      </c>
      <c r="AP44" s="1" t="str">
        <f>IF(INDEX('raw-data'!$A$1:$GQ$197,MATCH($A44,'raw-data'!$A:$A,1),MATCH(AP$1,'raw-data'!$1:$1,1))&lt;&gt;"",
$D44*INDEX('raw-data'!$A$1:$GQ$197,MATCH($A44,'raw-data'!$A:$A,1),MATCH(AP$1,'raw-data'!$1:$1,1))/VLOOKUP($A44,'raw-data'!$A:$B,2,TRUE),"")</f>
        <v/>
      </c>
      <c r="AQ44" s="1" t="str">
        <f>IF(INDEX('raw-data'!$A$1:$GQ$197,MATCH($A44,'raw-data'!$A:$A,1),MATCH(AQ$1,'raw-data'!$1:$1,1))&lt;&gt;"",
$D44*INDEX('raw-data'!$A$1:$GQ$197,MATCH($A44,'raw-data'!$A:$A,1),MATCH(AQ$1,'raw-data'!$1:$1,1))/VLOOKUP($A44,'raw-data'!$A:$B,2,TRUE),"")</f>
        <v/>
      </c>
      <c r="AR44" s="1" t="str">
        <f>IF(INDEX('raw-data'!$A$1:$GQ$197,MATCH($A44,'raw-data'!$A:$A,1),MATCH(AR$1,'raw-data'!$1:$1,1))&lt;&gt;"",
$D44*INDEX('raw-data'!$A$1:$GQ$197,MATCH($A44,'raw-data'!$A:$A,1),MATCH(AR$1,'raw-data'!$1:$1,1))/VLOOKUP($A44,'raw-data'!$A:$B,2,TRUE),"")</f>
        <v/>
      </c>
      <c r="AS44" s="1" t="str">
        <f>IF(INDEX('raw-data'!$A$1:$GQ$197,MATCH($A44,'raw-data'!$A:$A,1),MATCH(AS$1,'raw-data'!$1:$1,1))&lt;&gt;"",
$D44*INDEX('raw-data'!$A$1:$GQ$197,MATCH($A44,'raw-data'!$A:$A,1),MATCH(AS$1,'raw-data'!$1:$1,1))/VLOOKUP($A44,'raw-data'!$A:$B,2,TRUE),"")</f>
        <v/>
      </c>
      <c r="AT44" s="1" t="str">
        <f>IF(INDEX('raw-data'!$A$1:$GQ$197,MATCH($A44,'raw-data'!$A:$A,1),MATCH(AT$1,'raw-data'!$1:$1,1))&lt;&gt;"",
$D44*INDEX('raw-data'!$A$1:$GQ$197,MATCH($A44,'raw-data'!$A:$A,1),MATCH(AT$1,'raw-data'!$1:$1,1))/VLOOKUP($A44,'raw-data'!$A:$B,2,TRUE),"")</f>
        <v/>
      </c>
      <c r="AU44" s="1" t="str">
        <f>IF(INDEX('raw-data'!$A$1:$GQ$197,MATCH($A44,'raw-data'!$A:$A,1),MATCH(AU$1,'raw-data'!$1:$1,1))&lt;&gt;"",
$D44*INDEX('raw-data'!$A$1:$GQ$197,MATCH($A44,'raw-data'!$A:$A,1),MATCH(AU$1,'raw-data'!$1:$1,1))/VLOOKUP($A44,'raw-data'!$A:$B,2,TRUE),"")</f>
        <v/>
      </c>
      <c r="AV44" s="1" t="str">
        <f>IF(INDEX('raw-data'!$A$1:$GQ$197,MATCH($A44,'raw-data'!$A:$A,1),MATCH(AV$1,'raw-data'!$1:$1,1))&lt;&gt;"",
$D44*INDEX('raw-data'!$A$1:$GQ$197,MATCH($A44,'raw-data'!$A:$A,1),MATCH(AV$1,'raw-data'!$1:$1,1))/VLOOKUP($A44,'raw-data'!$A:$B,2,TRUE),"")</f>
        <v/>
      </c>
      <c r="AW44" s="1" t="str">
        <f>IF(INDEX('raw-data'!$A$1:$GQ$197,MATCH($A44,'raw-data'!$A:$A,1),MATCH(AW$1,'raw-data'!$1:$1,1))&lt;&gt;"",
$D44*INDEX('raw-data'!$A$1:$GQ$197,MATCH($A44,'raw-data'!$A:$A,1),MATCH(AW$1,'raw-data'!$1:$1,1))/VLOOKUP($A44,'raw-data'!$A:$B,2,TRUE),"")</f>
        <v/>
      </c>
      <c r="AX44" s="1" t="str">
        <f>IF(INDEX('raw-data'!$A$1:$GQ$197,MATCH($A44,'raw-data'!$A:$A,1),MATCH(AX$1,'raw-data'!$1:$1,1))&lt;&gt;"",
$D44*INDEX('raw-data'!$A$1:$GQ$197,MATCH($A44,'raw-data'!$A:$A,1),MATCH(AX$1,'raw-data'!$1:$1,1))/VLOOKUP($A44,'raw-data'!$A:$B,2,TRUE),"")</f>
        <v/>
      </c>
      <c r="AY44" s="1" t="str">
        <f>IF(INDEX('raw-data'!$A$1:$GQ$197,MATCH($A44,'raw-data'!$A:$A,1),MATCH(AY$1,'raw-data'!$1:$1,1))&lt;&gt;"",
$D44*INDEX('raw-data'!$A$1:$GQ$197,MATCH($A44,'raw-data'!$A:$A,1),MATCH(AY$1,'raw-data'!$1:$1,1))/VLOOKUP($A44,'raw-data'!$A:$B,2,TRUE),"")</f>
        <v/>
      </c>
      <c r="AZ44" s="1" t="str">
        <f>IF(INDEX('raw-data'!$A$1:$GQ$197,MATCH($A44,'raw-data'!$A:$A,1),MATCH(AZ$1,'raw-data'!$1:$1,1))&lt;&gt;"",
$D44*INDEX('raw-data'!$A$1:$GQ$197,MATCH($A44,'raw-data'!$A:$A,1),MATCH(AZ$1,'raw-data'!$1:$1,1))/VLOOKUP($A44,'raw-data'!$A:$B,2,TRUE),"")</f>
        <v/>
      </c>
      <c r="BA44" s="1" t="str">
        <f>IF(INDEX('raw-data'!$A$1:$GQ$197,MATCH($A44,'raw-data'!$A:$A,1),MATCH(BA$1,'raw-data'!$1:$1,1))&lt;&gt;"",
$D44*INDEX('raw-data'!$A$1:$GQ$197,MATCH($A44,'raw-data'!$A:$A,1),MATCH(BA$1,'raw-data'!$1:$1,1))/VLOOKUP($A44,'raw-data'!$A:$B,2,TRUE),"")</f>
        <v/>
      </c>
      <c r="BB44" s="1" t="str">
        <f>IF(INDEX('raw-data'!$A$1:$GQ$197,MATCH($A44,'raw-data'!$A:$A,1),MATCH(BB$1,'raw-data'!$1:$1,1))&lt;&gt;"",
$D44*INDEX('raw-data'!$A$1:$GQ$197,MATCH($A44,'raw-data'!$A:$A,1),MATCH(BB$1,'raw-data'!$1:$1,1))/VLOOKUP($A44,'raw-data'!$A:$B,2,TRUE),"")</f>
        <v/>
      </c>
      <c r="BC44" s="1" t="str">
        <f>IF(INDEX('raw-data'!$A$1:$GQ$197,MATCH($A44,'raw-data'!$A:$A,1),MATCH(BC$1,'raw-data'!$1:$1,1))&lt;&gt;"",
$D44*INDEX('raw-data'!$A$1:$GQ$197,MATCH($A44,'raw-data'!$A:$A,1),MATCH(BC$1,'raw-data'!$1:$1,1))/VLOOKUP($A44,'raw-data'!$A:$B,2,TRUE),"")</f>
        <v/>
      </c>
      <c r="BD44" s="1" t="str">
        <f>IF(INDEX('raw-data'!$A$1:$GQ$197,MATCH($A44,'raw-data'!$A:$A,1),MATCH(BD$1,'raw-data'!$1:$1,1))&lt;&gt;"",
$D44*INDEX('raw-data'!$A$1:$GQ$197,MATCH($A44,'raw-data'!$A:$A,1),MATCH(BD$1,'raw-data'!$1:$1,1))/VLOOKUP($A44,'raw-data'!$A:$B,2,TRUE),"")</f>
        <v/>
      </c>
      <c r="BE44" s="1" t="str">
        <f>IF(INDEX('raw-data'!$A$1:$GQ$197,MATCH($A44,'raw-data'!$A:$A,1),MATCH(BE$1,'raw-data'!$1:$1,1))&lt;&gt;"",
$D44*INDEX('raw-data'!$A$1:$GQ$197,MATCH($A44,'raw-data'!$A:$A,1),MATCH(BE$1,'raw-data'!$1:$1,1))/VLOOKUP($A44,'raw-data'!$A:$B,2,TRUE),"")</f>
        <v/>
      </c>
      <c r="BF44" s="1" t="str">
        <f>IF(INDEX('raw-data'!$A$1:$GQ$197,MATCH($A44,'raw-data'!$A:$A,1),MATCH(BF$1,'raw-data'!$1:$1,1))&lt;&gt;"",
$D44*INDEX('raw-data'!$A$1:$GQ$197,MATCH($A44,'raw-data'!$A:$A,1),MATCH(BF$1,'raw-data'!$1:$1,1))/VLOOKUP($A44,'raw-data'!$A:$B,2,TRUE),"")</f>
        <v/>
      </c>
      <c r="BG44" s="1" t="str">
        <f>IF(INDEX('raw-data'!$A$1:$GQ$197,MATCH($A44,'raw-data'!$A:$A,1),MATCH(BG$1,'raw-data'!$1:$1,1))&lt;&gt;"",
$D44*INDEX('raw-data'!$A$1:$GQ$197,MATCH($A44,'raw-data'!$A:$A,1),MATCH(BG$1,'raw-data'!$1:$1,1))/VLOOKUP($A44,'raw-data'!$A:$B,2,TRUE),"")</f>
        <v/>
      </c>
      <c r="BH44" s="1" t="str">
        <f>IF(INDEX('raw-data'!$A$1:$GQ$197,MATCH($A44,'raw-data'!$A:$A,1),MATCH(BH$1,'raw-data'!$1:$1,1))&lt;&gt;"",
$D44*INDEX('raw-data'!$A$1:$GQ$197,MATCH($A44,'raw-data'!$A:$A,1),MATCH(BH$1,'raw-data'!$1:$1,1))/VLOOKUP($A44,'raw-data'!$A:$B,2,TRUE),"")</f>
        <v/>
      </c>
      <c r="BI44" s="1" t="str">
        <f>IF(INDEX('raw-data'!$A$1:$GQ$197,MATCH($A44,'raw-data'!$A:$A,1),MATCH(BI$1,'raw-data'!$1:$1,1))&lt;&gt;"",
$D44*INDEX('raw-data'!$A$1:$GQ$197,MATCH($A44,'raw-data'!$A:$A,1),MATCH(BI$1,'raw-data'!$1:$1,1))/VLOOKUP($A44,'raw-data'!$A:$B,2,TRUE),"")</f>
        <v/>
      </c>
      <c r="BJ44" s="1" t="str">
        <f>IF(INDEX('raw-data'!$A$1:$GQ$197,MATCH($A44,'raw-data'!$A:$A,1),MATCH(BJ$1,'raw-data'!$1:$1,1))&lt;&gt;"",
$D44*INDEX('raw-data'!$A$1:$GQ$197,MATCH($A44,'raw-data'!$A:$A,1),MATCH(BJ$1,'raw-data'!$1:$1,1))/VLOOKUP($A44,'raw-data'!$A:$B,2,TRUE),"")</f>
        <v/>
      </c>
      <c r="BK44" s="1" t="str">
        <f>IF(INDEX('raw-data'!$A$1:$GQ$197,MATCH($A44,'raw-data'!$A:$A,1),MATCH(BK$1,'raw-data'!$1:$1,1))&lt;&gt;"",
$D44*INDEX('raw-data'!$A$1:$GQ$197,MATCH($A44,'raw-data'!$A:$A,1),MATCH(BK$1,'raw-data'!$1:$1,1))/VLOOKUP($A44,'raw-data'!$A:$B,2,TRUE),"")</f>
        <v/>
      </c>
      <c r="BL44" s="1" t="str">
        <f>IF(INDEX('raw-data'!$A$1:$GQ$197,MATCH($A44,'raw-data'!$A:$A,1),MATCH(BL$1,'raw-data'!$1:$1,1))&lt;&gt;"",
$D44*INDEX('raw-data'!$A$1:$GQ$197,MATCH($A44,'raw-data'!$A:$A,1),MATCH(BL$1,'raw-data'!$1:$1,1))/VLOOKUP($A44,'raw-data'!$A:$B,2,TRUE),"")</f>
        <v/>
      </c>
      <c r="BM44" s="1" t="str">
        <f>IF(INDEX('raw-data'!$A$1:$GQ$197,MATCH($A44,'raw-data'!$A:$A,1),MATCH(BM$1,'raw-data'!$1:$1,1))&lt;&gt;"",
$D44*INDEX('raw-data'!$A$1:$GQ$197,MATCH($A44,'raw-data'!$A:$A,1),MATCH(BM$1,'raw-data'!$1:$1,1))/VLOOKUP($A44,'raw-data'!$A:$B,2,TRUE),"")</f>
        <v/>
      </c>
      <c r="BN44" s="1" t="str">
        <f>IF(INDEX('raw-data'!$A$1:$GQ$197,MATCH($A44,'raw-data'!$A:$A,1),MATCH(BN$1,'raw-data'!$1:$1,1))&lt;&gt;"",
$D44*INDEX('raw-data'!$A$1:$GQ$197,MATCH($A44,'raw-data'!$A:$A,1),MATCH(BN$1,'raw-data'!$1:$1,1))/VLOOKUP($A44,'raw-data'!$A:$B,2,TRUE),"")</f>
        <v/>
      </c>
      <c r="BO44" s="1" t="str">
        <f>IF(INDEX('raw-data'!$A$1:$GQ$197,MATCH($A44,'raw-data'!$A:$A,1),MATCH(BO$1,'raw-data'!$1:$1,1))&lt;&gt;"",
$D44*INDEX('raw-data'!$A$1:$GQ$197,MATCH($A44,'raw-data'!$A:$A,1),MATCH(BO$1,'raw-data'!$1:$1,1))/VLOOKUP($A44,'raw-data'!$A:$B,2,TRUE),"")</f>
        <v/>
      </c>
      <c r="BP44" s="1" t="str">
        <f>IF(INDEX('raw-data'!$A$1:$GQ$197,MATCH($A44,'raw-data'!$A:$A,1),MATCH(BP$1,'raw-data'!$1:$1,1))&lt;&gt;"",
$D44*INDEX('raw-data'!$A$1:$GQ$197,MATCH($A44,'raw-data'!$A:$A,1),MATCH(BP$1,'raw-data'!$1:$1,1))/VLOOKUP($A44,'raw-data'!$A:$B,2,TRUE),"")</f>
        <v/>
      </c>
      <c r="BQ44" s="1" t="str">
        <f>IF(INDEX('raw-data'!$A$1:$GQ$197,MATCH($A44,'raw-data'!$A:$A,1),MATCH(BQ$1,'raw-data'!$1:$1,1))&lt;&gt;"",
$D44*INDEX('raw-data'!$A$1:$GQ$197,MATCH($A44,'raw-data'!$A:$A,1),MATCH(BQ$1,'raw-data'!$1:$1,1))/VLOOKUP($A44,'raw-data'!$A:$B,2,TRUE),"")</f>
        <v/>
      </c>
      <c r="BR44" s="1" t="str">
        <f>IF(INDEX('raw-data'!$A$1:$GQ$197,MATCH($A44,'raw-data'!$A:$A,1),MATCH(BR$1,'raw-data'!$1:$1,1))&lt;&gt;"",
$D44*INDEX('raw-data'!$A$1:$GQ$197,MATCH($A44,'raw-data'!$A:$A,1),MATCH(BR$1,'raw-data'!$1:$1,1))/VLOOKUP($A44,'raw-data'!$A:$B,2,TRUE),"")</f>
        <v/>
      </c>
      <c r="BS44" s="1" t="str">
        <f>IF(INDEX('raw-data'!$A$1:$GQ$197,MATCH($A44,'raw-data'!$A:$A,1),MATCH(BS$1,'raw-data'!$1:$1,1))&lt;&gt;"",
$D44*INDEX('raw-data'!$A$1:$GQ$197,MATCH($A44,'raw-data'!$A:$A,1),MATCH(BS$1,'raw-data'!$1:$1,1))/VLOOKUP($A44,'raw-data'!$A:$B,2,TRUE),"")</f>
        <v/>
      </c>
      <c r="BT44" s="1" t="str">
        <f>IF(INDEX('raw-data'!$A$1:$GQ$197,MATCH($A44,'raw-data'!$A:$A,1),MATCH(BT$1,'raw-data'!$1:$1,1))&lt;&gt;"",
$D44*INDEX('raw-data'!$A$1:$GQ$197,MATCH($A44,'raw-data'!$A:$A,1),MATCH(BT$1,'raw-data'!$1:$1,1))/VLOOKUP($A44,'raw-data'!$A:$B,2,TRUE),"")</f>
        <v/>
      </c>
      <c r="BU44" s="1" t="str">
        <f>IF(INDEX('raw-data'!$A$1:$GQ$197,MATCH($A44,'raw-data'!$A:$A,1),MATCH(BU$1,'raw-data'!$1:$1,1))&lt;&gt;"",
$D44*INDEX('raw-data'!$A$1:$GQ$197,MATCH($A44,'raw-data'!$A:$A,1),MATCH(BU$1,'raw-data'!$1:$1,1))/VLOOKUP($A44,'raw-data'!$A:$B,2,TRUE),"")</f>
        <v/>
      </c>
      <c r="BV44" s="1" t="str">
        <f>IF(INDEX('raw-data'!$A$1:$GQ$197,MATCH($A44,'raw-data'!$A:$A,1),MATCH(BV$1,'raw-data'!$1:$1,1))&lt;&gt;"",
$D44*INDEX('raw-data'!$A$1:$GQ$197,MATCH($A44,'raw-data'!$A:$A,1),MATCH(BV$1,'raw-data'!$1:$1,1))/VLOOKUP($A44,'raw-data'!$A:$B,2,TRUE),"")</f>
        <v/>
      </c>
      <c r="BW44" s="1" t="str">
        <f>IF(INDEX('raw-data'!$A$1:$GQ$197,MATCH($A44,'raw-data'!$A:$A,1),MATCH(BW$1,'raw-data'!$1:$1,1))&lt;&gt;"",
$D44*INDEX('raw-data'!$A$1:$GQ$197,MATCH($A44,'raw-data'!$A:$A,1),MATCH(BW$1,'raw-data'!$1:$1,1))/VLOOKUP($A44,'raw-data'!$A:$B,2,TRUE),"")</f>
        <v/>
      </c>
      <c r="BX44" s="1" t="str">
        <f>IF(INDEX('raw-data'!$A$1:$GQ$197,MATCH($A44,'raw-data'!$A:$A,1),MATCH(BX$1,'raw-data'!$1:$1,1))&lt;&gt;"",
$D44*INDEX('raw-data'!$A$1:$GQ$197,MATCH($A44,'raw-data'!$A:$A,1),MATCH(BX$1,'raw-data'!$1:$1,1))/VLOOKUP($A44,'raw-data'!$A:$B,2,TRUE),"")</f>
        <v/>
      </c>
      <c r="BY44" s="1" t="str">
        <f>IF(INDEX('raw-data'!$A$1:$GQ$197,MATCH($A44,'raw-data'!$A:$A,1),MATCH(BY$1,'raw-data'!$1:$1,1))&lt;&gt;"",
$D44*INDEX('raw-data'!$A$1:$GQ$197,MATCH($A44,'raw-data'!$A:$A,1),MATCH(BY$1,'raw-data'!$1:$1,1))/VLOOKUP($A44,'raw-data'!$A:$B,2,TRUE),"")</f>
        <v/>
      </c>
      <c r="BZ44" s="1" t="str">
        <f>IF(INDEX('raw-data'!$A$1:$GQ$197,MATCH($A44,'raw-data'!$A:$A,1),MATCH(BZ$1,'raw-data'!$1:$1,1))&lt;&gt;"",
$D44*INDEX('raw-data'!$A$1:$GQ$197,MATCH($A44,'raw-data'!$A:$A,1),MATCH(BZ$1,'raw-data'!$1:$1,1))/VLOOKUP($A44,'raw-data'!$A:$B,2,TRUE),"")</f>
        <v/>
      </c>
      <c r="CA44" s="1" t="str">
        <f>IF(INDEX('raw-data'!$A$1:$GQ$197,MATCH($A44,'raw-data'!$A:$A,1),MATCH(CA$1,'raw-data'!$1:$1,1))&lt;&gt;"",
$D44*INDEX('raw-data'!$A$1:$GQ$197,MATCH($A44,'raw-data'!$A:$A,1),MATCH(CA$1,'raw-data'!$1:$1,1))/VLOOKUP($A44,'raw-data'!$A:$B,2,TRUE),"")</f>
        <v/>
      </c>
      <c r="CB44" s="1" t="str">
        <f>IF(INDEX('raw-data'!$A$1:$GQ$197,MATCH($A44,'raw-data'!$A:$A,1),MATCH(CB$1,'raw-data'!$1:$1,1))&lt;&gt;"",
$D44*INDEX('raw-data'!$A$1:$GQ$197,MATCH($A44,'raw-data'!$A:$A,1),MATCH(CB$1,'raw-data'!$1:$1,1))/VLOOKUP($A44,'raw-data'!$A:$B,2,TRUE),"")</f>
        <v/>
      </c>
      <c r="CC44" s="1" t="str">
        <f>IF(INDEX('raw-data'!$A$1:$GQ$197,MATCH($A44,'raw-data'!$A:$A,1),MATCH(CC$1,'raw-data'!$1:$1,1))&lt;&gt;"",
$D44*INDEX('raw-data'!$A$1:$GQ$197,MATCH($A44,'raw-data'!$A:$A,1),MATCH(CC$1,'raw-data'!$1:$1,1))/VLOOKUP($A44,'raw-data'!$A:$B,2,TRUE),"")</f>
        <v/>
      </c>
      <c r="CD44" s="1" t="str">
        <f>IF(INDEX('raw-data'!$A$1:$GQ$197,MATCH($A44,'raw-data'!$A:$A,1),MATCH(CD$1,'raw-data'!$1:$1,1))&lt;&gt;"",
$D44*INDEX('raw-data'!$A$1:$GQ$197,MATCH($A44,'raw-data'!$A:$A,1),MATCH(CD$1,'raw-data'!$1:$1,1))/VLOOKUP($A44,'raw-data'!$A:$B,2,TRUE),"")</f>
        <v/>
      </c>
      <c r="CE44" s="1" t="str">
        <f>IF(INDEX('raw-data'!$A$1:$GQ$197,MATCH($A44,'raw-data'!$A:$A,1),MATCH(CE$1,'raw-data'!$1:$1,1))&lt;&gt;"",
$D44*INDEX('raw-data'!$A$1:$GQ$197,MATCH($A44,'raw-data'!$A:$A,1),MATCH(CE$1,'raw-data'!$1:$1,1))/VLOOKUP($A44,'raw-data'!$A:$B,2,TRUE),"")</f>
        <v/>
      </c>
      <c r="CF44" s="1" t="str">
        <f>IF(INDEX('raw-data'!$A$1:$GQ$197,MATCH($A44,'raw-data'!$A:$A,1),MATCH(CF$1,'raw-data'!$1:$1,1))&lt;&gt;"",
$D44*INDEX('raw-data'!$A$1:$GQ$197,MATCH($A44,'raw-data'!$A:$A,1),MATCH(CF$1,'raw-data'!$1:$1,1))/VLOOKUP($A44,'raw-data'!$A:$B,2,TRUE),"")</f>
        <v/>
      </c>
      <c r="CG44" s="1" t="str">
        <f>IF(INDEX('raw-data'!$A$1:$GQ$197,MATCH($A44,'raw-data'!$A:$A,1),MATCH(CG$1,'raw-data'!$1:$1,1))&lt;&gt;"",
$D44*INDEX('raw-data'!$A$1:$GQ$197,MATCH($A44,'raw-data'!$A:$A,1),MATCH(CG$1,'raw-data'!$1:$1,1))/VLOOKUP($A44,'raw-data'!$A:$B,2,TRUE),"")</f>
        <v/>
      </c>
      <c r="CH44" s="1" t="str">
        <f>IF(INDEX('raw-data'!$A$1:$GQ$197,MATCH($A44,'raw-data'!$A:$A,1),MATCH(CH$1,'raw-data'!$1:$1,1))&lt;&gt;"",
$D44*INDEX('raw-data'!$A$1:$GQ$197,MATCH($A44,'raw-data'!$A:$A,1),MATCH(CH$1,'raw-data'!$1:$1,1))/VLOOKUP($A44,'raw-data'!$A:$B,2,TRUE),"")</f>
        <v/>
      </c>
      <c r="CI44" s="1" t="str">
        <f>IF(INDEX('raw-data'!$A$1:$GQ$197,MATCH($A44,'raw-data'!$A:$A,1),MATCH(CI$1,'raw-data'!$1:$1,1))&lt;&gt;"",
$D44*INDEX('raw-data'!$A$1:$GQ$197,MATCH($A44,'raw-data'!$A:$A,1),MATCH(CI$1,'raw-data'!$1:$1,1))/VLOOKUP($A44,'raw-data'!$A:$B,2,TRUE),"")</f>
        <v/>
      </c>
      <c r="CJ44" s="1" t="str">
        <f>IF(INDEX('raw-data'!$A$1:$GQ$197,MATCH($A44,'raw-data'!$A:$A,1),MATCH(CJ$1,'raw-data'!$1:$1,1))&lt;&gt;"",
$D44*INDEX('raw-data'!$A$1:$GQ$197,MATCH($A44,'raw-data'!$A:$A,1),MATCH(CJ$1,'raw-data'!$1:$1,1))/VLOOKUP($A44,'raw-data'!$A:$B,2,TRUE),"")</f>
        <v/>
      </c>
      <c r="CK44" s="1" t="str">
        <f>IF(INDEX('raw-data'!$A$1:$GQ$197,MATCH($A44,'raw-data'!$A:$A,1),MATCH(CK$1,'raw-data'!$1:$1,1))&lt;&gt;"",
$D44*INDEX('raw-data'!$A$1:$GQ$197,MATCH($A44,'raw-data'!$A:$A,1),MATCH(CK$1,'raw-data'!$1:$1,1))/VLOOKUP($A44,'raw-data'!$A:$B,2,TRUE),"")</f>
        <v/>
      </c>
      <c r="CL44" s="1" t="str">
        <f>IF(INDEX('raw-data'!$A$1:$GQ$197,MATCH($A44,'raw-data'!$A:$A,1),MATCH(CL$1,'raw-data'!$1:$1,1))&lt;&gt;"",
$D44*INDEX('raw-data'!$A$1:$GQ$197,MATCH($A44,'raw-data'!$A:$A,1),MATCH(CL$1,'raw-data'!$1:$1,1))/VLOOKUP($A44,'raw-data'!$A:$B,2,TRUE),"")</f>
        <v/>
      </c>
      <c r="CM44" s="1" t="str">
        <f>IF(INDEX('raw-data'!$A$1:$GQ$197,MATCH($A44,'raw-data'!$A:$A,1),MATCH(CM$1,'raw-data'!$1:$1,1))&lt;&gt;"",
$D44*INDEX('raw-data'!$A$1:$GQ$197,MATCH($A44,'raw-data'!$A:$A,1),MATCH(CM$1,'raw-data'!$1:$1,1))/VLOOKUP($A44,'raw-data'!$A:$B,2,TRUE),"")</f>
        <v/>
      </c>
      <c r="CN44" s="1" t="str">
        <f>IF(INDEX('raw-data'!$A$1:$GQ$197,MATCH($A44,'raw-data'!$A:$A,1),MATCH(CN$1,'raw-data'!$1:$1,1))&lt;&gt;"",
$D44*INDEX('raw-data'!$A$1:$GQ$197,MATCH($A44,'raw-data'!$A:$A,1),MATCH(CN$1,'raw-data'!$1:$1,1))/VLOOKUP($A44,'raw-data'!$A:$B,2,TRUE),"")</f>
        <v/>
      </c>
      <c r="CO44" s="1" t="str">
        <f>IF(INDEX('raw-data'!$A$1:$GQ$197,MATCH($A44,'raw-data'!$A:$A,1),MATCH(CO$1,'raw-data'!$1:$1,1))&lt;&gt;"",
$D44*INDEX('raw-data'!$A$1:$GQ$197,MATCH($A44,'raw-data'!$A:$A,1),MATCH(CO$1,'raw-data'!$1:$1,1))/VLOOKUP($A44,'raw-data'!$A:$B,2,TRUE),"")</f>
        <v/>
      </c>
      <c r="CP44" s="1" t="str">
        <f>IF(INDEX('raw-data'!$A$1:$GQ$197,MATCH($A44,'raw-data'!$A:$A,1),MATCH(CP$1,'raw-data'!$1:$1,1))&lt;&gt;"",
$D44*INDEX('raw-data'!$A$1:$GQ$197,MATCH($A44,'raw-data'!$A:$A,1),MATCH(CP$1,'raw-data'!$1:$1,1))/VLOOKUP($A44,'raw-data'!$A:$B,2,TRUE),"")</f>
        <v/>
      </c>
      <c r="CQ44" s="1" t="str">
        <f>IF(INDEX('raw-data'!$A$1:$GQ$197,MATCH($A44,'raw-data'!$A:$A,1),MATCH(CQ$1,'raw-data'!$1:$1,1))&lt;&gt;"",
$D44*INDEX('raw-data'!$A$1:$GQ$197,MATCH($A44,'raw-data'!$A:$A,1),MATCH(CQ$1,'raw-data'!$1:$1,1))/VLOOKUP($A44,'raw-data'!$A:$B,2,TRUE),"")</f>
        <v/>
      </c>
      <c r="CR44" s="1" t="str">
        <f>IF(INDEX('raw-data'!$A$1:$GQ$197,MATCH($A44,'raw-data'!$A:$A,1),MATCH(CR$1,'raw-data'!$1:$1,1))&lt;&gt;"",
$D44*INDEX('raw-data'!$A$1:$GQ$197,MATCH($A44,'raw-data'!$A:$A,1),MATCH(CR$1,'raw-data'!$1:$1,1))/VLOOKUP($A44,'raw-data'!$A:$B,2,TRUE),"")</f>
        <v/>
      </c>
      <c r="CS44" s="1" t="str">
        <f>IF(INDEX('raw-data'!$A$1:$GQ$197,MATCH($A44,'raw-data'!$A:$A,1),MATCH(CS$1,'raw-data'!$1:$1,1))&lt;&gt;"",
$D44*INDEX('raw-data'!$A$1:$GQ$197,MATCH($A44,'raw-data'!$A:$A,1),MATCH(CS$1,'raw-data'!$1:$1,1))/VLOOKUP($A44,'raw-data'!$A:$B,2,TRUE),"")</f>
        <v/>
      </c>
      <c r="CT44" s="1" t="str">
        <f>IF(INDEX('raw-data'!$A$1:$GQ$197,MATCH($A44,'raw-data'!$A:$A,1),MATCH(CT$1,'raw-data'!$1:$1,1))&lt;&gt;"",
$D44*INDEX('raw-data'!$A$1:$GQ$197,MATCH($A44,'raw-data'!$A:$A,1),MATCH(CT$1,'raw-data'!$1:$1,1))/VLOOKUP($A44,'raw-data'!$A:$B,2,TRUE),"")</f>
        <v/>
      </c>
      <c r="CU44" s="1" t="str">
        <f>IF(INDEX('raw-data'!$A$1:$GQ$197,MATCH($A44,'raw-data'!$A:$A,1),MATCH(CU$1,'raw-data'!$1:$1,1))&lt;&gt;"",
$D44*INDEX('raw-data'!$A$1:$GQ$197,MATCH($A44,'raw-data'!$A:$A,1),MATCH(CU$1,'raw-data'!$1:$1,1))/VLOOKUP($A44,'raw-data'!$A:$B,2,TRUE),"")</f>
        <v/>
      </c>
      <c r="CV44" s="1" t="str">
        <f>IF(INDEX('raw-data'!$A$1:$GQ$197,MATCH($A44,'raw-data'!$A:$A,1),MATCH(CV$1,'raw-data'!$1:$1,1))&lt;&gt;"",
$D44*INDEX('raw-data'!$A$1:$GQ$197,MATCH($A44,'raw-data'!$A:$A,1),MATCH(CV$1,'raw-data'!$1:$1,1))/VLOOKUP($A44,'raw-data'!$A:$B,2,TRUE),"")</f>
        <v/>
      </c>
      <c r="CW44" s="1" t="str">
        <f>IF(INDEX('raw-data'!$A$1:$GQ$197,MATCH($A44,'raw-data'!$A:$A,1),MATCH(CW$1,'raw-data'!$1:$1,1))&lt;&gt;"",
$D44*INDEX('raw-data'!$A$1:$GQ$197,MATCH($A44,'raw-data'!$A:$A,1),MATCH(CW$1,'raw-data'!$1:$1,1))/VLOOKUP($A44,'raw-data'!$A:$B,2,TRUE),"")</f>
        <v/>
      </c>
      <c r="CX44" s="1" t="str">
        <f>IF(INDEX('raw-data'!$A$1:$GQ$197,MATCH($A44,'raw-data'!$A:$A,1),MATCH(CX$1,'raw-data'!$1:$1,1))&lt;&gt;"",
$D44*INDEX('raw-data'!$A$1:$GQ$197,MATCH($A44,'raw-data'!$A:$A,1),MATCH(CX$1,'raw-data'!$1:$1,1))/VLOOKUP($A44,'raw-data'!$A:$B,2,TRUE),"")</f>
        <v/>
      </c>
      <c r="CY44" s="1" t="str">
        <f>IF(INDEX('raw-data'!$A$1:$GQ$197,MATCH($A44,'raw-data'!$A:$A,1),MATCH(CY$1,'raw-data'!$1:$1,1))&lt;&gt;"",
$D44*INDEX('raw-data'!$A$1:$GQ$197,MATCH($A44,'raw-data'!$A:$A,1),MATCH(CY$1,'raw-data'!$1:$1,1))/VLOOKUP($A44,'raw-data'!$A:$B,2,TRUE),"")</f>
        <v/>
      </c>
      <c r="CZ44" s="1" t="str">
        <f>IF(INDEX('raw-data'!$A$1:$GQ$197,MATCH($A44,'raw-data'!$A:$A,1),MATCH(CZ$1,'raw-data'!$1:$1,1))&lt;&gt;"",
$D44*INDEX('raw-data'!$A$1:$GQ$197,MATCH($A44,'raw-data'!$A:$A,1),MATCH(CZ$1,'raw-data'!$1:$1,1))/VLOOKUP($A44,'raw-data'!$A:$B,2,TRUE),"")</f>
        <v/>
      </c>
      <c r="DA44" s="1" t="str">
        <f>IF(INDEX('raw-data'!$A$1:$GQ$197,MATCH($A44,'raw-data'!$A:$A,1),MATCH(DA$1,'raw-data'!$1:$1,1))&lt;&gt;"",
$D44*INDEX('raw-data'!$A$1:$GQ$197,MATCH($A44,'raw-data'!$A:$A,1),MATCH(DA$1,'raw-data'!$1:$1,1))/VLOOKUP($A44,'raw-data'!$A:$B,2,TRUE),"")</f>
        <v/>
      </c>
      <c r="DB44" s="1" t="str">
        <f>IF(INDEX('raw-data'!$A$1:$GQ$197,MATCH($A44,'raw-data'!$A:$A,1),MATCH(DB$1,'raw-data'!$1:$1,1))&lt;&gt;"",
$D44*INDEX('raw-data'!$A$1:$GQ$197,MATCH($A44,'raw-data'!$A:$A,1),MATCH(DB$1,'raw-data'!$1:$1,1))/VLOOKUP($A44,'raw-data'!$A:$B,2,TRUE),"")</f>
        <v/>
      </c>
      <c r="DC44" s="1" t="str">
        <f>IF(INDEX('raw-data'!$A$1:$GQ$197,MATCH($A44,'raw-data'!$A:$A,1),MATCH(DC$1,'raw-data'!$1:$1,1))&lt;&gt;"",
$D44*INDEX('raw-data'!$A$1:$GQ$197,MATCH($A44,'raw-data'!$A:$A,1),MATCH(DC$1,'raw-data'!$1:$1,1))/VLOOKUP($A44,'raw-data'!$A:$B,2,TRUE),"")</f>
        <v/>
      </c>
      <c r="DD44" s="1" t="str">
        <f>IF(INDEX('raw-data'!$A$1:$GQ$197,MATCH($A44,'raw-data'!$A:$A,1),MATCH(DD$1,'raw-data'!$1:$1,1))&lt;&gt;"",
$D44*INDEX('raw-data'!$A$1:$GQ$197,MATCH($A44,'raw-data'!$A:$A,1),MATCH(DD$1,'raw-data'!$1:$1,1))/VLOOKUP($A44,'raw-data'!$A:$B,2,TRUE),"")</f>
        <v/>
      </c>
      <c r="DE44" s="1" t="str">
        <f>IF(INDEX('raw-data'!$A$1:$GQ$197,MATCH($A44,'raw-data'!$A:$A,1),MATCH(DE$1,'raw-data'!$1:$1,1))&lt;&gt;"",
$D44*INDEX('raw-data'!$A$1:$GQ$197,MATCH($A44,'raw-data'!$A:$A,1),MATCH(DE$1,'raw-data'!$1:$1,1))/VLOOKUP($A44,'raw-data'!$A:$B,2,TRUE),"")</f>
        <v/>
      </c>
      <c r="DF44" s="1" t="str">
        <f>IF(INDEX('raw-data'!$A$1:$GQ$197,MATCH($A44,'raw-data'!$A:$A,1),MATCH(DF$1,'raw-data'!$1:$1,1))&lt;&gt;"",
$D44*INDEX('raw-data'!$A$1:$GQ$197,MATCH($A44,'raw-data'!$A:$A,1),MATCH(DF$1,'raw-data'!$1:$1,1))/VLOOKUP($A44,'raw-data'!$A:$B,2,TRUE),"")</f>
        <v/>
      </c>
      <c r="DG44" s="1" t="str">
        <f>IF(INDEX('raw-data'!$A$1:$GQ$197,MATCH($A44,'raw-data'!$A:$A,1),MATCH(DG$1,'raw-data'!$1:$1,1))&lt;&gt;"",
$D44*INDEX('raw-data'!$A$1:$GQ$197,MATCH($A44,'raw-data'!$A:$A,1),MATCH(DG$1,'raw-data'!$1:$1,1))/VLOOKUP($A44,'raw-data'!$A:$B,2,TRUE),"")</f>
        <v/>
      </c>
      <c r="DH44" s="1" t="str">
        <f>IF(INDEX('raw-data'!$A$1:$GQ$197,MATCH($A44,'raw-data'!$A:$A,1),MATCH(DH$1,'raw-data'!$1:$1,1))&lt;&gt;"",
$D44*INDEX('raw-data'!$A$1:$GQ$197,MATCH($A44,'raw-data'!$A:$A,1),MATCH(DH$1,'raw-data'!$1:$1,1))/VLOOKUP($A44,'raw-data'!$A:$B,2,TRUE),"")</f>
        <v/>
      </c>
      <c r="DI44" s="1" t="str">
        <f>IF(INDEX('raw-data'!$A$1:$GQ$197,MATCH($A44,'raw-data'!$A:$A,1),MATCH(DI$1,'raw-data'!$1:$1,1))&lt;&gt;"",
$D44*INDEX('raw-data'!$A$1:$GQ$197,MATCH($A44,'raw-data'!$A:$A,1),MATCH(DI$1,'raw-data'!$1:$1,1))/VLOOKUP($A44,'raw-data'!$A:$B,2,TRUE),"")</f>
        <v/>
      </c>
      <c r="DJ44" s="1" t="str">
        <f>IF(INDEX('raw-data'!$A$1:$GQ$197,MATCH($A44,'raw-data'!$A:$A,1),MATCH(DJ$1,'raw-data'!$1:$1,1))&lt;&gt;"",
$D44*INDEX('raw-data'!$A$1:$GQ$197,MATCH($A44,'raw-data'!$A:$A,1),MATCH(DJ$1,'raw-data'!$1:$1,1))/VLOOKUP($A44,'raw-data'!$A:$B,2,TRUE),"")</f>
        <v/>
      </c>
      <c r="DK44" s="1" t="str">
        <f>IF(INDEX('raw-data'!$A$1:$GQ$197,MATCH($A44,'raw-data'!$A:$A,1),MATCH(DK$1,'raw-data'!$1:$1,1))&lt;&gt;"",
$D44*INDEX('raw-data'!$A$1:$GQ$197,MATCH($A44,'raw-data'!$A:$A,1),MATCH(DK$1,'raw-data'!$1:$1,1))/VLOOKUP($A44,'raw-data'!$A:$B,2,TRUE),"")</f>
        <v/>
      </c>
      <c r="DL44" s="1" t="str">
        <f>IF(INDEX('raw-data'!$A$1:$GQ$197,MATCH($A44,'raw-data'!$A:$A,1),MATCH(DL$1,'raw-data'!$1:$1,1))&lt;&gt;"",
$D44*INDEX('raw-data'!$A$1:$GQ$197,MATCH($A44,'raw-data'!$A:$A,1),MATCH(DL$1,'raw-data'!$1:$1,1))/VLOOKUP($A44,'raw-data'!$A:$B,2,TRUE),"")</f>
        <v/>
      </c>
      <c r="DM44" s="1" t="str">
        <f>IF(INDEX('raw-data'!$A$1:$GQ$197,MATCH($A44,'raw-data'!$A:$A,1),MATCH(DM$1,'raw-data'!$1:$1,1))&lt;&gt;"",
$D44*INDEX('raw-data'!$A$1:$GQ$197,MATCH($A44,'raw-data'!$A:$A,1),MATCH(DM$1,'raw-data'!$1:$1,1))/VLOOKUP($A44,'raw-data'!$A:$B,2,TRUE),"")</f>
        <v/>
      </c>
      <c r="DN44" s="1" t="str">
        <f>IF(INDEX('raw-data'!$A$1:$GQ$197,MATCH($A44,'raw-data'!$A:$A,1),MATCH(DN$1,'raw-data'!$1:$1,1))&lt;&gt;"",
$D44*INDEX('raw-data'!$A$1:$GQ$197,MATCH($A44,'raw-data'!$A:$A,1),MATCH(DN$1,'raw-data'!$1:$1,1))/VLOOKUP($A44,'raw-data'!$A:$B,2,TRUE),"")</f>
        <v/>
      </c>
      <c r="DO44" s="1" t="str">
        <f>IF(INDEX('raw-data'!$A$1:$GQ$197,MATCH($A44,'raw-data'!$A:$A,1),MATCH(DO$1,'raw-data'!$1:$1,1))&lt;&gt;"",
$D44*INDEX('raw-data'!$A$1:$GQ$197,MATCH($A44,'raw-data'!$A:$A,1),MATCH(DO$1,'raw-data'!$1:$1,1))/VLOOKUP($A44,'raw-data'!$A:$B,2,TRUE),"")</f>
        <v/>
      </c>
      <c r="DP44" s="1" t="str">
        <f>IF(INDEX('raw-data'!$A$1:$GQ$197,MATCH($A44,'raw-data'!$A:$A,1),MATCH(DP$1,'raw-data'!$1:$1,1))&lt;&gt;"",
$D44*INDEX('raw-data'!$A$1:$GQ$197,MATCH($A44,'raw-data'!$A:$A,1),MATCH(DP$1,'raw-data'!$1:$1,1))/VLOOKUP($A44,'raw-data'!$A:$B,2,TRUE),"")</f>
        <v/>
      </c>
      <c r="DQ44" s="1" t="str">
        <f>IF(INDEX('raw-data'!$A$1:$GQ$197,MATCH($A44,'raw-data'!$A:$A,1),MATCH(DQ$1,'raw-data'!$1:$1,1))&lt;&gt;"",
$D44*INDEX('raw-data'!$A$1:$GQ$197,MATCH($A44,'raw-data'!$A:$A,1),MATCH(DQ$1,'raw-data'!$1:$1,1))/VLOOKUP($A44,'raw-data'!$A:$B,2,TRUE),"")</f>
        <v/>
      </c>
      <c r="DR44" s="1" t="str">
        <f>IF(INDEX('raw-data'!$A$1:$GQ$197,MATCH($A44,'raw-data'!$A:$A,1),MATCH(DR$1,'raw-data'!$1:$1,1))&lt;&gt;"",
$D44*INDEX('raw-data'!$A$1:$GQ$197,MATCH($A44,'raw-data'!$A:$A,1),MATCH(DR$1,'raw-data'!$1:$1,1))/VLOOKUP($A44,'raw-data'!$A:$B,2,TRUE),"")</f>
        <v/>
      </c>
      <c r="DS44" s="1" t="str">
        <f>IF(INDEX('raw-data'!$A$1:$GQ$197,MATCH($A44,'raw-data'!$A:$A,1),MATCH(DS$1,'raw-data'!$1:$1,1))&lt;&gt;"",
$D44*INDEX('raw-data'!$A$1:$GQ$197,MATCH($A44,'raw-data'!$A:$A,1),MATCH(DS$1,'raw-data'!$1:$1,1))/VLOOKUP($A44,'raw-data'!$A:$B,2,TRUE),"")</f>
        <v/>
      </c>
      <c r="DT44" s="1" t="str">
        <f>IF(INDEX('raw-data'!$A$1:$GQ$197,MATCH($A44,'raw-data'!$A:$A,1),MATCH(DT$1,'raw-data'!$1:$1,1))&lt;&gt;"",
$D44*INDEX('raw-data'!$A$1:$GQ$197,MATCH($A44,'raw-data'!$A:$A,1),MATCH(DT$1,'raw-data'!$1:$1,1))/VLOOKUP($A44,'raw-data'!$A:$B,2,TRUE),"")</f>
        <v/>
      </c>
      <c r="DU44" s="1" t="str">
        <f>IF(INDEX('raw-data'!$A$1:$GQ$197,MATCH($A44,'raw-data'!$A:$A,1),MATCH(DU$1,'raw-data'!$1:$1,1))&lt;&gt;"",
$D44*INDEX('raw-data'!$A$1:$GQ$197,MATCH($A44,'raw-data'!$A:$A,1),MATCH(DU$1,'raw-data'!$1:$1,1))/VLOOKUP($A44,'raw-data'!$A:$B,2,TRUE),"")</f>
        <v/>
      </c>
      <c r="DV44" s="1" t="str">
        <f>IF(INDEX('raw-data'!$A$1:$GQ$197,MATCH($A44,'raw-data'!$A:$A,1),MATCH(DV$1,'raw-data'!$1:$1,1))&lt;&gt;"",
$D44*INDEX('raw-data'!$A$1:$GQ$197,MATCH($A44,'raw-data'!$A:$A,1),MATCH(DV$1,'raw-data'!$1:$1,1))/VLOOKUP($A44,'raw-data'!$A:$B,2,TRUE),"")</f>
        <v/>
      </c>
      <c r="DW44" s="1" t="str">
        <f>IF(INDEX('raw-data'!$A$1:$GQ$197,MATCH($A44,'raw-data'!$A:$A,1),MATCH(DW$1,'raw-data'!$1:$1,1))&lt;&gt;"",
$D44*INDEX('raw-data'!$A$1:$GQ$197,MATCH($A44,'raw-data'!$A:$A,1),MATCH(DW$1,'raw-data'!$1:$1,1))/VLOOKUP($A44,'raw-data'!$A:$B,2,TRUE),"")</f>
        <v/>
      </c>
      <c r="DX44" s="1" t="str">
        <f>IF(INDEX('raw-data'!$A$1:$GQ$197,MATCH($A44,'raw-data'!$A:$A,1),MATCH(DX$1,'raw-data'!$1:$1,1))&lt;&gt;"",
$D44*INDEX('raw-data'!$A$1:$GQ$197,MATCH($A44,'raw-data'!$A:$A,1),MATCH(DX$1,'raw-data'!$1:$1,1))/VLOOKUP($A44,'raw-data'!$A:$B,2,TRUE),"")</f>
        <v/>
      </c>
      <c r="DY44" s="1" t="str">
        <f>IF(INDEX('raw-data'!$A$1:$GQ$197,MATCH($A44,'raw-data'!$A:$A,1),MATCH(DY$1,'raw-data'!$1:$1,1))&lt;&gt;"",
$D44*INDEX('raw-data'!$A$1:$GQ$197,MATCH($A44,'raw-data'!$A:$A,1),MATCH(DY$1,'raw-data'!$1:$1,1))/VLOOKUP($A44,'raw-data'!$A:$B,2,TRUE),"")</f>
        <v/>
      </c>
      <c r="DZ44" s="1" t="str">
        <f>IF(INDEX('raw-data'!$A$1:$GQ$197,MATCH($A44,'raw-data'!$A:$A,1),MATCH(DZ$1,'raw-data'!$1:$1,1))&lt;&gt;"",
$D44*INDEX('raw-data'!$A$1:$GQ$197,MATCH($A44,'raw-data'!$A:$A,1),MATCH(DZ$1,'raw-data'!$1:$1,1))/VLOOKUP($A44,'raw-data'!$A:$B,2,TRUE),"")</f>
        <v/>
      </c>
      <c r="EA44" s="1" t="str">
        <f>IF(INDEX('raw-data'!$A$1:$GQ$197,MATCH($A44,'raw-data'!$A:$A,1),MATCH(EA$1,'raw-data'!$1:$1,1))&lt;&gt;"",
$D44*INDEX('raw-data'!$A$1:$GQ$197,MATCH($A44,'raw-data'!$A:$A,1),MATCH(EA$1,'raw-data'!$1:$1,1))/VLOOKUP($A44,'raw-data'!$A:$B,2,TRUE),"")</f>
        <v/>
      </c>
      <c r="EB44" s="1" t="str">
        <f>IF(INDEX('raw-data'!$A$1:$GQ$197,MATCH($A44,'raw-data'!$A:$A,1),MATCH(EB$1,'raw-data'!$1:$1,1))&lt;&gt;"",
$D44*INDEX('raw-data'!$A$1:$GQ$197,MATCH($A44,'raw-data'!$A:$A,1),MATCH(EB$1,'raw-data'!$1:$1,1))/VLOOKUP($A44,'raw-data'!$A:$B,2,TRUE),"")</f>
        <v/>
      </c>
      <c r="EC44" s="1" t="str">
        <f>IF(INDEX('raw-data'!$A$1:$GQ$197,MATCH($A44,'raw-data'!$A:$A,1),MATCH(EC$1,'raw-data'!$1:$1,1))&lt;&gt;"",
$D44*INDEX('raw-data'!$A$1:$GQ$197,MATCH($A44,'raw-data'!$A:$A,1),MATCH(EC$1,'raw-data'!$1:$1,1))/VLOOKUP($A44,'raw-data'!$A:$B,2,TRUE),"")</f>
        <v/>
      </c>
      <c r="ED44" s="1" t="str">
        <f>IF(INDEX('raw-data'!$A$1:$GQ$197,MATCH($A44,'raw-data'!$A:$A,1),MATCH(ED$1,'raw-data'!$1:$1,1))&lt;&gt;"",
$D44*INDEX('raw-data'!$A$1:$GQ$197,MATCH($A44,'raw-data'!$A:$A,1),MATCH(ED$1,'raw-data'!$1:$1,1))/VLOOKUP($A44,'raw-data'!$A:$B,2,TRUE),"")</f>
        <v/>
      </c>
      <c r="EE44" s="1" t="str">
        <f>IF(INDEX('raw-data'!$A$1:$GQ$197,MATCH($A44,'raw-data'!$A:$A,1),MATCH(EE$1,'raw-data'!$1:$1,1))&lt;&gt;"",
$D44*INDEX('raw-data'!$A$1:$GQ$197,MATCH($A44,'raw-data'!$A:$A,1),MATCH(EE$1,'raw-data'!$1:$1,1))/VLOOKUP($A44,'raw-data'!$A:$B,2,TRUE),"")</f>
        <v/>
      </c>
      <c r="EF44" s="1" t="str">
        <f>IF(INDEX('raw-data'!$A$1:$GQ$197,MATCH($A44,'raw-data'!$A:$A,1),MATCH(EF$1,'raw-data'!$1:$1,1))&lt;&gt;"",
$D44*INDEX('raw-data'!$A$1:$GQ$197,MATCH($A44,'raw-data'!$A:$A,1),MATCH(EF$1,'raw-data'!$1:$1,1))/VLOOKUP($A44,'raw-data'!$A:$B,2,TRUE),"")</f>
        <v/>
      </c>
      <c r="EG44" s="1" t="str">
        <f>IF(INDEX('raw-data'!$A$1:$GQ$197,MATCH($A44,'raw-data'!$A:$A,1),MATCH(EG$1,'raw-data'!$1:$1,1))&lt;&gt;"",
$D44*INDEX('raw-data'!$A$1:$GQ$197,MATCH($A44,'raw-data'!$A:$A,1),MATCH(EG$1,'raw-data'!$1:$1,1))/VLOOKUP($A44,'raw-data'!$A:$B,2,TRUE),"")</f>
        <v/>
      </c>
      <c r="EH44" s="1" t="str">
        <f>IF(INDEX('raw-data'!$A$1:$GQ$197,MATCH($A44,'raw-data'!$A:$A,1),MATCH(EH$1,'raw-data'!$1:$1,1))&lt;&gt;"",
$D44*INDEX('raw-data'!$A$1:$GQ$197,MATCH($A44,'raw-data'!$A:$A,1),MATCH(EH$1,'raw-data'!$1:$1,1))/VLOOKUP($A44,'raw-data'!$A:$B,2,TRUE),"")</f>
        <v/>
      </c>
      <c r="EI44" s="1" t="str">
        <f>IF(INDEX('raw-data'!$A$1:$GQ$197,MATCH($A44,'raw-data'!$A:$A,1),MATCH(EI$1,'raw-data'!$1:$1,1))&lt;&gt;"",
$D44*INDEX('raw-data'!$A$1:$GQ$197,MATCH($A44,'raw-data'!$A:$A,1),MATCH(EI$1,'raw-data'!$1:$1,1))/VLOOKUP($A44,'raw-data'!$A:$B,2,TRUE),"")</f>
        <v/>
      </c>
      <c r="EJ44" s="1" t="str">
        <f>IF(INDEX('raw-data'!$A$1:$GQ$197,MATCH($A44,'raw-data'!$A:$A,1),MATCH(EJ$1,'raw-data'!$1:$1,1))&lt;&gt;"",
$D44*INDEX('raw-data'!$A$1:$GQ$197,MATCH($A44,'raw-data'!$A:$A,1),MATCH(EJ$1,'raw-data'!$1:$1,1))/VLOOKUP($A44,'raw-data'!$A:$B,2,TRUE),"")</f>
        <v/>
      </c>
      <c r="EK44" s="1" t="str">
        <f>IF(INDEX('raw-data'!$A$1:$GQ$197,MATCH($A44,'raw-data'!$A:$A,1),MATCH(EK$1,'raw-data'!$1:$1,1))&lt;&gt;"",
$D44*INDEX('raw-data'!$A$1:$GQ$197,MATCH($A44,'raw-data'!$A:$A,1),MATCH(EK$1,'raw-data'!$1:$1,1))/VLOOKUP($A44,'raw-data'!$A:$B,2,TRUE),"")</f>
        <v/>
      </c>
      <c r="EL44" s="1" t="str">
        <f>IF(INDEX('raw-data'!$A$1:$GQ$197,MATCH($A44,'raw-data'!$A:$A,1),MATCH(EL$1,'raw-data'!$1:$1,1))&lt;&gt;"",
$D44*INDEX('raw-data'!$A$1:$GQ$197,MATCH($A44,'raw-data'!$A:$A,1),MATCH(EL$1,'raw-data'!$1:$1,1))/VLOOKUP($A44,'raw-data'!$A:$B,2,TRUE),"")</f>
        <v/>
      </c>
      <c r="EM44" s="1" t="str">
        <f>IF(INDEX('raw-data'!$A$1:$GQ$197,MATCH($A44,'raw-data'!$A:$A,1),MATCH(EM$1,'raw-data'!$1:$1,1))&lt;&gt;"",
$D44*INDEX('raw-data'!$A$1:$GQ$197,MATCH($A44,'raw-data'!$A:$A,1),MATCH(EM$1,'raw-data'!$1:$1,1))/VLOOKUP($A44,'raw-data'!$A:$B,2,TRUE),"")</f>
        <v/>
      </c>
      <c r="EN44" s="1" t="str">
        <f>IF(INDEX('raw-data'!$A$1:$GQ$197,MATCH($A44,'raw-data'!$A:$A,1),MATCH(EN$1,'raw-data'!$1:$1,1))&lt;&gt;"",
$D44*INDEX('raw-data'!$A$1:$GQ$197,MATCH($A44,'raw-data'!$A:$A,1),MATCH(EN$1,'raw-data'!$1:$1,1))/VLOOKUP($A44,'raw-data'!$A:$B,2,TRUE),"")</f>
        <v/>
      </c>
      <c r="EO44" s="1" t="str">
        <f>IF(INDEX('raw-data'!$A$1:$GQ$197,MATCH($A44,'raw-data'!$A:$A,1),MATCH(EO$1,'raw-data'!$1:$1,1))&lt;&gt;"",
$D44*INDEX('raw-data'!$A$1:$GQ$197,MATCH($A44,'raw-data'!$A:$A,1),MATCH(EO$1,'raw-data'!$1:$1,1))/VLOOKUP($A44,'raw-data'!$A:$B,2,TRUE),"")</f>
        <v/>
      </c>
      <c r="EP44" s="1" t="str">
        <f>IF(INDEX('raw-data'!$A$1:$GQ$197,MATCH($A44,'raw-data'!$A:$A,1),MATCH(EP$1,'raw-data'!$1:$1,1))&lt;&gt;"",
$D44*INDEX('raw-data'!$A$1:$GQ$197,MATCH($A44,'raw-data'!$A:$A,1),MATCH(EP$1,'raw-data'!$1:$1,1))/VLOOKUP($A44,'raw-data'!$A:$B,2,TRUE),"")</f>
        <v/>
      </c>
      <c r="EQ44" s="1" t="str">
        <f>IF(INDEX('raw-data'!$A$1:$GQ$197,MATCH($A44,'raw-data'!$A:$A,1),MATCH(EQ$1,'raw-data'!$1:$1,1))&lt;&gt;"",
$D44*INDEX('raw-data'!$A$1:$GQ$197,MATCH($A44,'raw-data'!$A:$A,1),MATCH(EQ$1,'raw-data'!$1:$1,1))/VLOOKUP($A44,'raw-data'!$A:$B,2,TRUE),"")</f>
        <v/>
      </c>
      <c r="ER44" s="1" t="str">
        <f>IF(INDEX('raw-data'!$A$1:$GQ$197,MATCH($A44,'raw-data'!$A:$A,1),MATCH(ER$1,'raw-data'!$1:$1,1))&lt;&gt;"",
$D44*INDEX('raw-data'!$A$1:$GQ$197,MATCH($A44,'raw-data'!$A:$A,1),MATCH(ER$1,'raw-data'!$1:$1,1))/VLOOKUP($A44,'raw-data'!$A:$B,2,TRUE),"")</f>
        <v/>
      </c>
      <c r="ES44" s="1" t="str">
        <f>IF(INDEX('raw-data'!$A$1:$GQ$197,MATCH($A44,'raw-data'!$A:$A,1),MATCH(ES$1,'raw-data'!$1:$1,1))&lt;&gt;"",
$D44*INDEX('raw-data'!$A$1:$GQ$197,MATCH($A44,'raw-data'!$A:$A,1),MATCH(ES$1,'raw-data'!$1:$1,1))/VLOOKUP($A44,'raw-data'!$A:$B,2,TRUE),"")</f>
        <v/>
      </c>
      <c r="ET44" s="1" t="str">
        <f>IF(INDEX('raw-data'!$A$1:$GQ$197,MATCH($A44,'raw-data'!$A:$A,1),MATCH(ET$1,'raw-data'!$1:$1,1))&lt;&gt;"",
$D44*INDEX('raw-data'!$A$1:$GQ$197,MATCH($A44,'raw-data'!$A:$A,1),MATCH(ET$1,'raw-data'!$1:$1,1))/VLOOKUP($A44,'raw-data'!$A:$B,2,TRUE),"")</f>
        <v/>
      </c>
      <c r="EU44" s="1" t="str">
        <f>IF(INDEX('raw-data'!$A$1:$GQ$197,MATCH($A44,'raw-data'!$A:$A,1),MATCH(EU$1,'raw-data'!$1:$1,1))&lt;&gt;"",
$D44*INDEX('raw-data'!$A$1:$GQ$197,MATCH($A44,'raw-data'!$A:$A,1),MATCH(EU$1,'raw-data'!$1:$1,1))/VLOOKUP($A44,'raw-data'!$A:$B,2,TRUE),"")</f>
        <v/>
      </c>
      <c r="EV44" s="1" t="str">
        <f>IF(INDEX('raw-data'!$A$1:$GQ$197,MATCH($A44,'raw-data'!$A:$A,1),MATCH(EV$1,'raw-data'!$1:$1,1))&lt;&gt;"",
$D44*INDEX('raw-data'!$A$1:$GQ$197,MATCH($A44,'raw-data'!$A:$A,1),MATCH(EV$1,'raw-data'!$1:$1,1))/VLOOKUP($A44,'raw-data'!$A:$B,2,TRUE),"")</f>
        <v/>
      </c>
      <c r="EW44" s="1" t="str">
        <f>IF(INDEX('raw-data'!$A$1:$GQ$197,MATCH($A44,'raw-data'!$A:$A,1),MATCH(EW$1,'raw-data'!$1:$1,1))&lt;&gt;"",
$D44*INDEX('raw-data'!$A$1:$GQ$197,MATCH($A44,'raw-data'!$A:$A,1),MATCH(EW$1,'raw-data'!$1:$1,1))/VLOOKUP($A44,'raw-data'!$A:$B,2,TRUE),"")</f>
        <v/>
      </c>
      <c r="EX44" s="1" t="str">
        <f>IF(INDEX('raw-data'!$A$1:$GQ$197,MATCH($A44,'raw-data'!$A:$A,1),MATCH(EX$1,'raw-data'!$1:$1,1))&lt;&gt;"",
$D44*INDEX('raw-data'!$A$1:$GQ$197,MATCH($A44,'raw-data'!$A:$A,1),MATCH(EX$1,'raw-data'!$1:$1,1))/VLOOKUP($A44,'raw-data'!$A:$B,2,TRUE),"")</f>
        <v/>
      </c>
      <c r="EY44" s="1" t="str">
        <f>IF(INDEX('raw-data'!$A$1:$GQ$197,MATCH($A44,'raw-data'!$A:$A,1),MATCH(EY$1,'raw-data'!$1:$1,1))&lt;&gt;"",
$D44*INDEX('raw-data'!$A$1:$GQ$197,MATCH($A44,'raw-data'!$A:$A,1),MATCH(EY$1,'raw-data'!$1:$1,1))/VLOOKUP($A44,'raw-data'!$A:$B,2,TRUE),"")</f>
        <v/>
      </c>
      <c r="EZ44" s="1" t="str">
        <f>IF(INDEX('raw-data'!$A$1:$GQ$197,MATCH($A44,'raw-data'!$A:$A,1),MATCH(EZ$1,'raw-data'!$1:$1,1))&lt;&gt;"",
$D44*INDEX('raw-data'!$A$1:$GQ$197,MATCH($A44,'raw-data'!$A:$A,1),MATCH(EZ$1,'raw-data'!$1:$1,1))/VLOOKUP($A44,'raw-data'!$A:$B,2,TRUE),"")</f>
        <v/>
      </c>
      <c r="FA44" s="1" t="str">
        <f>IF(INDEX('raw-data'!$A$1:$GQ$197,MATCH($A44,'raw-data'!$A:$A,1),MATCH(FA$1,'raw-data'!$1:$1,1))&lt;&gt;"",
$D44*INDEX('raw-data'!$A$1:$GQ$197,MATCH($A44,'raw-data'!$A:$A,1),MATCH(FA$1,'raw-data'!$1:$1,1))/VLOOKUP($A44,'raw-data'!$A:$B,2,TRUE),"")</f>
        <v/>
      </c>
      <c r="FB44" s="1" t="str">
        <f>IF(INDEX('raw-data'!$A$1:$GQ$197,MATCH($A44,'raw-data'!$A:$A,1),MATCH(FB$1,'raw-data'!$1:$1,1))&lt;&gt;"",
$D44*INDEX('raw-data'!$A$1:$GQ$197,MATCH($A44,'raw-data'!$A:$A,1),MATCH(FB$1,'raw-data'!$1:$1,1))/VLOOKUP($A44,'raw-data'!$A:$B,2,TRUE),"")</f>
        <v/>
      </c>
      <c r="FC44" s="1" t="str">
        <f>IF(INDEX('raw-data'!$A$1:$GQ$197,MATCH($A44,'raw-data'!$A:$A,1),MATCH(FC$1,'raw-data'!$1:$1,1))&lt;&gt;"",
$D44*INDEX('raw-data'!$A$1:$GQ$197,MATCH($A44,'raw-data'!$A:$A,1),MATCH(FC$1,'raw-data'!$1:$1,1))/VLOOKUP($A44,'raw-data'!$A:$B,2,TRUE),"")</f>
        <v/>
      </c>
      <c r="FD44" s="1" t="str">
        <f>IF(INDEX('raw-data'!$A$1:$GQ$197,MATCH($A44,'raw-data'!$A:$A,1),MATCH(FD$1,'raw-data'!$1:$1,1))&lt;&gt;"",
$D44*INDEX('raw-data'!$A$1:$GQ$197,MATCH($A44,'raw-data'!$A:$A,1),MATCH(FD$1,'raw-data'!$1:$1,1))/VLOOKUP($A44,'raw-data'!$A:$B,2,TRUE),"")</f>
        <v/>
      </c>
      <c r="FE44" s="1" t="str">
        <f>IF(INDEX('raw-data'!$A$1:$GQ$197,MATCH($A44,'raw-data'!$A:$A,1),MATCH(FE$1,'raw-data'!$1:$1,1))&lt;&gt;"",
$D44*INDEX('raw-data'!$A$1:$GQ$197,MATCH($A44,'raw-data'!$A:$A,1),MATCH(FE$1,'raw-data'!$1:$1,1))/VLOOKUP($A44,'raw-data'!$A:$B,2,TRUE),"")</f>
        <v/>
      </c>
      <c r="FF44" s="1" t="str">
        <f>IF(INDEX('raw-data'!$A$1:$GQ$197,MATCH($A44,'raw-data'!$A:$A,1),MATCH(FF$1,'raw-data'!$1:$1,1))&lt;&gt;"",
$D44*INDEX('raw-data'!$A$1:$GQ$197,MATCH($A44,'raw-data'!$A:$A,1),MATCH(FF$1,'raw-data'!$1:$1,1))/VLOOKUP($A44,'raw-data'!$A:$B,2,TRUE),"")</f>
        <v/>
      </c>
      <c r="FG44" s="1" t="str">
        <f>IF(INDEX('raw-data'!$A$1:$GQ$197,MATCH($A44,'raw-data'!$A:$A,1),MATCH(FG$1,'raw-data'!$1:$1,1))&lt;&gt;"",
$D44*INDEX('raw-data'!$A$1:$GQ$197,MATCH($A44,'raw-data'!$A:$A,1),MATCH(FG$1,'raw-data'!$1:$1,1))/VLOOKUP($A44,'raw-data'!$A:$B,2,TRUE),"")</f>
        <v/>
      </c>
      <c r="FH44" s="1" t="str">
        <f>IF(INDEX('raw-data'!$A$1:$GQ$197,MATCH($A44,'raw-data'!$A:$A,1),MATCH(FH$1,'raw-data'!$1:$1,1))&lt;&gt;"",
$D44*INDEX('raw-data'!$A$1:$GQ$197,MATCH($A44,'raw-data'!$A:$A,1),MATCH(FH$1,'raw-data'!$1:$1,1))/VLOOKUP($A44,'raw-data'!$A:$B,2,TRUE),"")</f>
        <v/>
      </c>
      <c r="FI44" s="1" t="str">
        <f>IF(INDEX('raw-data'!$A$1:$GQ$197,MATCH($A44,'raw-data'!$A:$A,1),MATCH(FI$1,'raw-data'!$1:$1,1))&lt;&gt;"",
$D44*INDEX('raw-data'!$A$1:$GQ$197,MATCH($A44,'raw-data'!$A:$A,1),MATCH(FI$1,'raw-data'!$1:$1,1))/VLOOKUP($A44,'raw-data'!$A:$B,2,TRUE),"")</f>
        <v/>
      </c>
      <c r="FJ44" s="1" t="str">
        <f>IF(INDEX('raw-data'!$A$1:$GQ$197,MATCH($A44,'raw-data'!$A:$A,1),MATCH(FJ$1,'raw-data'!$1:$1,1))&lt;&gt;"",
$D44*INDEX('raw-data'!$A$1:$GQ$197,MATCH($A44,'raw-data'!$A:$A,1),MATCH(FJ$1,'raw-data'!$1:$1,1))/VLOOKUP($A44,'raw-data'!$A:$B,2,TRUE),"")</f>
        <v/>
      </c>
      <c r="FK44" s="1" t="str">
        <f>IF(INDEX('raw-data'!$A$1:$GQ$197,MATCH($A44,'raw-data'!$A:$A,1),MATCH(FK$1,'raw-data'!$1:$1,1))&lt;&gt;"",
$D44*INDEX('raw-data'!$A$1:$GQ$197,MATCH($A44,'raw-data'!$A:$A,1),MATCH(FK$1,'raw-data'!$1:$1,1))/VLOOKUP($A44,'raw-data'!$A:$B,2,TRUE),"")</f>
        <v/>
      </c>
      <c r="FL44" s="1" t="str">
        <f>IF(INDEX('raw-data'!$A$1:$GQ$197,MATCH($A44,'raw-data'!$A:$A,1),MATCH(FL$1,'raw-data'!$1:$1,1))&lt;&gt;"",
$D44*INDEX('raw-data'!$A$1:$GQ$197,MATCH($A44,'raw-data'!$A:$A,1),MATCH(FL$1,'raw-data'!$1:$1,1))/VLOOKUP($A44,'raw-data'!$A:$B,2,TRUE),"")</f>
        <v/>
      </c>
      <c r="FM44" s="1" t="str">
        <f>IF(INDEX('raw-data'!$A$1:$GQ$197,MATCH($A44,'raw-data'!$A:$A,1),MATCH(FM$1,'raw-data'!$1:$1,1))&lt;&gt;"",
$D44*INDEX('raw-data'!$A$1:$GQ$197,MATCH($A44,'raw-data'!$A:$A,1),MATCH(FM$1,'raw-data'!$1:$1,1))/VLOOKUP($A44,'raw-data'!$A:$B,2,TRUE),"")</f>
        <v/>
      </c>
      <c r="FN44" s="1" t="str">
        <f>IF(INDEX('raw-data'!$A$1:$GQ$197,MATCH($A44,'raw-data'!$A:$A,1),MATCH(FN$1,'raw-data'!$1:$1,1))&lt;&gt;"",
$D44*INDEX('raw-data'!$A$1:$GQ$197,MATCH($A44,'raw-data'!$A:$A,1),MATCH(FN$1,'raw-data'!$1:$1,1))/VLOOKUP($A44,'raw-data'!$A:$B,2,TRUE),"")</f>
        <v/>
      </c>
      <c r="FO44" s="1" t="str">
        <f>IF(INDEX('raw-data'!$A$1:$GQ$197,MATCH($A44,'raw-data'!$A:$A,1),MATCH(FO$1,'raw-data'!$1:$1,1))&lt;&gt;"",
$D44*INDEX('raw-data'!$A$1:$GQ$197,MATCH($A44,'raw-data'!$A:$A,1),MATCH(FO$1,'raw-data'!$1:$1,1))/VLOOKUP($A44,'raw-data'!$A:$B,2,TRUE),"")</f>
        <v/>
      </c>
      <c r="FP44" s="1" t="str">
        <f>IF(INDEX('raw-data'!$A$1:$GQ$197,MATCH($A44,'raw-data'!$A:$A,1),MATCH(FP$1,'raw-data'!$1:$1,1))&lt;&gt;"",
$D44*INDEX('raw-data'!$A$1:$GQ$197,MATCH($A44,'raw-data'!$A:$A,1),MATCH(FP$1,'raw-data'!$1:$1,1))/VLOOKUP($A44,'raw-data'!$A:$B,2,TRUE),"")</f>
        <v/>
      </c>
      <c r="FQ44" s="1" t="str">
        <f>IF(INDEX('raw-data'!$A$1:$GQ$197,MATCH($A44,'raw-data'!$A:$A,1),MATCH(FQ$1,'raw-data'!$1:$1,1))&lt;&gt;"",
$D44*INDEX('raw-data'!$A$1:$GQ$197,MATCH($A44,'raw-data'!$A:$A,1),MATCH(FQ$1,'raw-data'!$1:$1,1))/VLOOKUP($A44,'raw-data'!$A:$B,2,TRUE),"")</f>
        <v/>
      </c>
      <c r="FR44" s="1" t="str">
        <f>IF(INDEX('raw-data'!$A$1:$GQ$197,MATCH($A44,'raw-data'!$A:$A,1),MATCH(FR$1,'raw-data'!$1:$1,1))&lt;&gt;"",
$D44*INDEX('raw-data'!$A$1:$GQ$197,MATCH($A44,'raw-data'!$A:$A,1),MATCH(FR$1,'raw-data'!$1:$1,1))/VLOOKUP($A44,'raw-data'!$A:$B,2,TRUE),"")</f>
        <v/>
      </c>
      <c r="FS44" s="1" t="str">
        <f>IF(INDEX('raw-data'!$A$1:$GQ$197,MATCH($A44,'raw-data'!$A:$A,1),MATCH(FS$1,'raw-data'!$1:$1,1))&lt;&gt;"",
$D44*INDEX('raw-data'!$A$1:$GQ$197,MATCH($A44,'raw-data'!$A:$A,1),MATCH(FS$1,'raw-data'!$1:$1,1))/VLOOKUP($A44,'raw-data'!$A:$B,2,TRUE),"")</f>
        <v/>
      </c>
      <c r="FT44" s="1" t="str">
        <f>IF(INDEX('raw-data'!$A$1:$GQ$197,MATCH($A44,'raw-data'!$A:$A,1),MATCH(FT$1,'raw-data'!$1:$1,1))&lt;&gt;"",
$D44*INDEX('raw-data'!$A$1:$GQ$197,MATCH($A44,'raw-data'!$A:$A,1),MATCH(FT$1,'raw-data'!$1:$1,1))/VLOOKUP($A44,'raw-data'!$A:$B,2,TRUE),"")</f>
        <v/>
      </c>
      <c r="FU44" s="1" t="str">
        <f>IF(INDEX('raw-data'!$A$1:$GQ$197,MATCH($A44,'raw-data'!$A:$A,1),MATCH(FU$1,'raw-data'!$1:$1,1))&lt;&gt;"",
$D44*INDEX('raw-data'!$A$1:$GQ$197,MATCH($A44,'raw-data'!$A:$A,1),MATCH(FU$1,'raw-data'!$1:$1,1))/VLOOKUP($A44,'raw-data'!$A:$B,2,TRUE),"")</f>
        <v/>
      </c>
      <c r="FV44" s="1">
        <f>IF(INDEX('raw-data'!$A$1:$GQ$197,MATCH($A44,'raw-data'!$A:$A,1),MATCH(FV$1,'raw-data'!$1:$1,1))&lt;&gt;"",
$D44*INDEX('raw-data'!$A$1:$GQ$197,MATCH($A44,'raw-data'!$A:$A,1),MATCH(FV$1,'raw-data'!$1:$1,1))/VLOOKUP($A44,'raw-data'!$A:$B,2,TRUE),"")</f>
        <v>0</v>
      </c>
      <c r="FW44" s="1" t="str">
        <f>IF(INDEX('raw-data'!$A$1:$GQ$197,MATCH($A44,'raw-data'!$A:$A,1),MATCH(FW$1,'raw-data'!$1:$1,1))&lt;&gt;"",
$D44*INDEX('raw-data'!$A$1:$GQ$197,MATCH($A44,'raw-data'!$A:$A,1),MATCH(FW$1,'raw-data'!$1:$1,1))/VLOOKUP($A44,'raw-data'!$A:$B,2,TRUE),"")</f>
        <v/>
      </c>
      <c r="FX44" s="1">
        <f>IF(INDEX('raw-data'!$A$1:$GQ$197,MATCH($A44,'raw-data'!$A:$A,1),MATCH(FX$1,'raw-data'!$1:$1,1))&lt;&gt;"",
$D44*INDEX('raw-data'!$A$1:$GQ$197,MATCH($A44,'raw-data'!$A:$A,1),MATCH(FX$1,'raw-data'!$1:$1,1))/VLOOKUP($A44,'raw-data'!$A:$B,2,TRUE),"")</f>
        <v>0</v>
      </c>
      <c r="FY44" s="1" t="str">
        <f>IF(INDEX('raw-data'!$A$1:$GQ$197,MATCH($A44,'raw-data'!$A:$A,1),MATCH(FY$1,'raw-data'!$1:$1,1))&lt;&gt;"",
$D44*INDEX('raw-data'!$A$1:$GQ$197,MATCH($A44,'raw-data'!$A:$A,1),MATCH(FY$1,'raw-data'!$1:$1,1))/VLOOKUP($A44,'raw-data'!$A:$B,2,TRUE),"")</f>
        <v/>
      </c>
      <c r="FZ44" s="1" t="str">
        <f>IF(INDEX('raw-data'!$A$1:$GQ$197,MATCH($A44,'raw-data'!$A:$A,1),MATCH(FZ$1,'raw-data'!$1:$1,1))&lt;&gt;"",
$D44*INDEX('raw-data'!$A$1:$GQ$197,MATCH($A44,'raw-data'!$A:$A,1),MATCH(FZ$1,'raw-data'!$1:$1,1))/VLOOKUP($A44,'raw-data'!$A:$B,2,TRUE),"")</f>
        <v/>
      </c>
      <c r="GA44" s="1" t="str">
        <f>IF(INDEX('raw-data'!$A$1:$GQ$197,MATCH($A44,'raw-data'!$A:$A,1),MATCH(GA$1,'raw-data'!$1:$1,1))&lt;&gt;"",
$D44*INDEX('raw-data'!$A$1:$GQ$197,MATCH($A44,'raw-data'!$A:$A,1),MATCH(GA$1,'raw-data'!$1:$1,1))/VLOOKUP($A44,'raw-data'!$A:$B,2,TRUE),"")</f>
        <v/>
      </c>
      <c r="GB44" s="1" t="str">
        <f>IF(INDEX('raw-data'!$A$1:$GQ$197,MATCH($A44,'raw-data'!$A:$A,1),MATCH(GB$1,'raw-data'!$1:$1,1))&lt;&gt;"",
$D44*INDEX('raw-data'!$A$1:$GQ$197,MATCH($A44,'raw-data'!$A:$A,1),MATCH(GB$1,'raw-data'!$1:$1,1))/VLOOKUP($A44,'raw-data'!$A:$B,2,TRUE),"")</f>
        <v/>
      </c>
      <c r="GC44" s="1" t="str">
        <f>IF(INDEX('raw-data'!$A$1:$GQ$197,MATCH($A44,'raw-data'!$A:$A,1),MATCH(GC$1,'raw-data'!$1:$1,1))&lt;&gt;"",
$D44*INDEX('raw-data'!$A$1:$GQ$197,MATCH($A44,'raw-data'!$A:$A,1),MATCH(GC$1,'raw-data'!$1:$1,1))/VLOOKUP($A44,'raw-data'!$A:$B,2,TRUE),"")</f>
        <v/>
      </c>
      <c r="GD44" s="1" t="str">
        <f>IF(INDEX('raw-data'!$A$1:$GQ$197,MATCH($A44,'raw-data'!$A:$A,1),MATCH(GD$1,'raw-data'!$1:$1,1))&lt;&gt;"",
$D44*INDEX('raw-data'!$A$1:$GQ$197,MATCH($A44,'raw-data'!$A:$A,1),MATCH(GD$1,'raw-data'!$1:$1,1))/VLOOKUP($A44,'raw-data'!$A:$B,2,TRUE),"")</f>
        <v/>
      </c>
      <c r="GE44" s="1" t="str">
        <f>IF(INDEX('raw-data'!$A$1:$GQ$197,MATCH($A44,'raw-data'!$A:$A,1),MATCH(GE$1,'raw-data'!$1:$1,1))&lt;&gt;"",
$D44*INDEX('raw-data'!$A$1:$GQ$197,MATCH($A44,'raw-data'!$A:$A,1),MATCH(GE$1,'raw-data'!$1:$1,1))/VLOOKUP($A44,'raw-data'!$A:$B,2,TRUE),"")</f>
        <v/>
      </c>
      <c r="GF44" s="1" t="str">
        <f>IF(INDEX('raw-data'!$A$1:$GQ$197,MATCH($A44,'raw-data'!$A:$A,1),MATCH(GF$1,'raw-data'!$1:$1,1))&lt;&gt;"",
$D44*INDEX('raw-data'!$A$1:$GQ$197,MATCH($A44,'raw-data'!$A:$A,1),MATCH(GF$1,'raw-data'!$1:$1,1))/VLOOKUP($A44,'raw-data'!$A:$B,2,TRUE),"")</f>
        <v/>
      </c>
      <c r="GG44" s="1" t="str">
        <f>IF(INDEX('raw-data'!$A$1:$GQ$197,MATCH($A44,'raw-data'!$A:$A,1),MATCH(GG$1,'raw-data'!$1:$1,1))&lt;&gt;"",
$D44*INDEX('raw-data'!$A$1:$GQ$197,MATCH($A44,'raw-data'!$A:$A,1),MATCH(GG$1,'raw-data'!$1:$1,1))/VLOOKUP($A44,'raw-data'!$A:$B,2,TRUE),"")</f>
        <v/>
      </c>
      <c r="GH44" s="1" t="str">
        <f>IF(INDEX('raw-data'!$A$1:$GQ$197,MATCH($A44,'raw-data'!$A:$A,1),MATCH(GH$1,'raw-data'!$1:$1,1))&lt;&gt;"",
$D44*INDEX('raw-data'!$A$1:$GQ$197,MATCH($A44,'raw-data'!$A:$A,1),MATCH(GH$1,'raw-data'!$1:$1,1))/VLOOKUP($A44,'raw-data'!$A:$B,2,TRUE),"")</f>
        <v/>
      </c>
      <c r="GI44" s="1" t="str">
        <f>IF(INDEX('raw-data'!$A$1:$GQ$197,MATCH($A44,'raw-data'!$A:$A,1),MATCH(GI$1,'raw-data'!$1:$1,1))&lt;&gt;"",
$D44*INDEX('raw-data'!$A$1:$GQ$197,MATCH($A44,'raw-data'!$A:$A,1),MATCH(GI$1,'raw-data'!$1:$1,1))/VLOOKUP($A44,'raw-data'!$A:$B,2,TRUE),"")</f>
        <v/>
      </c>
      <c r="GJ44" s="1" t="str">
        <f>IF(INDEX('raw-data'!$A$1:$GQ$197,MATCH($A44,'raw-data'!$A:$A,1),MATCH(GJ$1,'raw-data'!$1:$1,1))&lt;&gt;"",
$D44*INDEX('raw-data'!$A$1:$GQ$197,MATCH($A44,'raw-data'!$A:$A,1),MATCH(GJ$1,'raw-data'!$1:$1,1))/VLOOKUP($A44,'raw-data'!$A:$B,2,TRUE),"")</f>
        <v/>
      </c>
      <c r="GK44" s="1" t="str">
        <f>IF(INDEX('raw-data'!$A$1:$GQ$197,MATCH($A44,'raw-data'!$A:$A,1),MATCH(GK$1,'raw-data'!$1:$1,1))&lt;&gt;"",
$D44*INDEX('raw-data'!$A$1:$GQ$197,MATCH($A44,'raw-data'!$A:$A,1),MATCH(GK$1,'raw-data'!$1:$1,1))/VLOOKUP($A44,'raw-data'!$A:$B,2,TRUE),"")</f>
        <v/>
      </c>
      <c r="GL44" s="1" t="str">
        <f>IF(INDEX('raw-data'!$A$1:$GQ$197,MATCH($A44,'raw-data'!$A:$A,1),MATCH(GL$1,'raw-data'!$1:$1,1))&lt;&gt;"",
$D44*INDEX('raw-data'!$A$1:$GQ$197,MATCH($A44,'raw-data'!$A:$A,1),MATCH(GL$1,'raw-data'!$1:$1,1))/VLOOKUP($A44,'raw-data'!$A:$B,2,TRUE),"")</f>
        <v/>
      </c>
      <c r="GM44" s="1" t="str">
        <f>IF(INDEX('raw-data'!$A$1:$GQ$197,MATCH($A44,'raw-data'!$A:$A,1),MATCH(GM$1,'raw-data'!$1:$1,1))&lt;&gt;"",
$D44*INDEX('raw-data'!$A$1:$GQ$197,MATCH($A44,'raw-data'!$A:$A,1),MATCH(GM$1,'raw-data'!$1:$1,1))/VLOOKUP($A44,'raw-data'!$A:$B,2,TRUE),"")</f>
        <v/>
      </c>
      <c r="GN44" s="1" t="str">
        <f>IF(INDEX('raw-data'!$A$1:$GQ$197,MATCH($A44,'raw-data'!$A:$A,1),MATCH(GN$1,'raw-data'!$1:$1,1))&lt;&gt;"",
$D44*INDEX('raw-data'!$A$1:$GQ$197,MATCH($A44,'raw-data'!$A:$A,1),MATCH(GN$1,'raw-data'!$1:$1,1))/VLOOKUP($A44,'raw-data'!$A:$B,2,TRUE),"")</f>
        <v/>
      </c>
      <c r="GO44" s="1" t="str">
        <f>IF(INDEX('raw-data'!$A$1:$GQ$197,MATCH($A44,'raw-data'!$A:$A,1),MATCH(GO$1,'raw-data'!$1:$1,1))&lt;&gt;"",
$D44*INDEX('raw-data'!$A$1:$GQ$197,MATCH($A44,'raw-data'!$A:$A,1),MATCH(GO$1,'raw-data'!$1:$1,1))/VLOOKUP($A44,'raw-data'!$A:$B,2,TRUE),"")</f>
        <v/>
      </c>
      <c r="GP44" s="1" t="str">
        <f>IF(INDEX('raw-data'!$A$1:$GQ$197,MATCH($A44,'raw-data'!$A:$A,1),MATCH(GP$1,'raw-data'!$1:$1,1))&lt;&gt;"",
$D44*INDEX('raw-data'!$A$1:$GQ$197,MATCH($A44,'raw-data'!$A:$A,1),MATCH(GP$1,'raw-data'!$1:$1,1))/VLOOKUP($A44,'raw-data'!$A:$B,2,TRUE),"")</f>
        <v/>
      </c>
      <c r="GQ44" s="1" t="str">
        <f>IF(INDEX('raw-data'!$A$1:$GQ$197,MATCH($A44,'raw-data'!$A:$A,1),MATCH(GQ$1,'raw-data'!$1:$1,1))&lt;&gt;"",
$D44*INDEX('raw-data'!$A$1:$GQ$197,MATCH($A44,'raw-data'!$A:$A,1),MATCH(GQ$1,'raw-data'!$1:$1,1))/VLOOKUP($A44,'raw-data'!$A:$B,2,TRUE),"")</f>
        <v/>
      </c>
    </row>
    <row r="45" spans="1:199" ht="15.75" x14ac:dyDescent="0.3">
      <c r="A45" s="3" t="s">
        <v>81</v>
      </c>
      <c r="B45" s="1">
        <f>IF(VLOOKUP(A45,'DATA-VIEW'!G:H,2,FALSE)=0,0,VLOOKUP(A45,'DATA-VIEW'!G:H,2,FALSE))</f>
        <v>0</v>
      </c>
      <c r="C45" s="1">
        <f t="shared" si="6"/>
        <v>0</v>
      </c>
      <c r="D45" s="1">
        <f>IFERROR(C45*VLOOKUP($A45,'raw-data'!A:C,2,TRUE)/VLOOKUP(A45,'raw-data'!A:C,3,TRUE),"")</f>
        <v>0</v>
      </c>
      <c r="E45" s="1" t="str">
        <f>IF(INDEX('raw-data'!$A$1:$GQ$197,MATCH($A45,'raw-data'!$A:$A,1),MATCH(E$1,'raw-data'!$1:$1,1))&lt;&gt;"",
$D45*INDEX('raw-data'!$A$1:$GQ$197,MATCH($A45,'raw-data'!$A:$A,1),MATCH(E$1,'raw-data'!$1:$1,1))/VLOOKUP($A45,'raw-data'!$A:$B,2,TRUE),"")</f>
        <v/>
      </c>
      <c r="F45" s="1" t="str">
        <f>IF(INDEX('raw-data'!$A$1:$GQ$197,MATCH($A45,'raw-data'!$A:$A,1),MATCH(F$1,'raw-data'!$1:$1,1))&lt;&gt;"",
$D45*INDEX('raw-data'!$A$1:$GQ$197,MATCH($A45,'raw-data'!$A:$A,1),MATCH(F$1,'raw-data'!$1:$1,1))/VLOOKUP($A45,'raw-data'!$A:$B,2,TRUE),"")</f>
        <v/>
      </c>
      <c r="G45" s="1" t="str">
        <f>IF(INDEX('raw-data'!$A$1:$GQ$197,MATCH($A45,'raw-data'!$A:$A,1),MATCH(G$1,'raw-data'!$1:$1,1))&lt;&gt;"",
$D45*INDEX('raw-data'!$A$1:$GQ$197,MATCH($A45,'raw-data'!$A:$A,1),MATCH(G$1,'raw-data'!$1:$1,1))/VLOOKUP($A45,'raw-data'!$A:$B,2,TRUE),"")</f>
        <v/>
      </c>
      <c r="H45" s="1" t="str">
        <f>IF(INDEX('raw-data'!$A$1:$GQ$197,MATCH($A45,'raw-data'!$A:$A,1),MATCH(H$1,'raw-data'!$1:$1,1))&lt;&gt;"",
$D45*INDEX('raw-data'!$A$1:$GQ$197,MATCH($A45,'raw-data'!$A:$A,1),MATCH(H$1,'raw-data'!$1:$1,1))/VLOOKUP($A45,'raw-data'!$A:$B,2,TRUE),"")</f>
        <v/>
      </c>
      <c r="I45" s="1" t="str">
        <f>IF(INDEX('raw-data'!$A$1:$GQ$197,MATCH($A45,'raw-data'!$A:$A,1),MATCH(I$1,'raw-data'!$1:$1,1))&lt;&gt;"",
$D45*INDEX('raw-data'!$A$1:$GQ$197,MATCH($A45,'raw-data'!$A:$A,1),MATCH(I$1,'raw-data'!$1:$1,1))/VLOOKUP($A45,'raw-data'!$A:$B,2,TRUE),"")</f>
        <v/>
      </c>
      <c r="J45" s="1" t="str">
        <f>IF(INDEX('raw-data'!$A$1:$GQ$197,MATCH($A45,'raw-data'!$A:$A,1),MATCH(J$1,'raw-data'!$1:$1,1))&lt;&gt;"",
$D45*INDEX('raw-data'!$A$1:$GQ$197,MATCH($A45,'raw-data'!$A:$A,1),MATCH(J$1,'raw-data'!$1:$1,1))/VLOOKUP($A45,'raw-data'!$A:$B,2,TRUE),"")</f>
        <v/>
      </c>
      <c r="K45" s="1" t="str">
        <f>IF(INDEX('raw-data'!$A$1:$GQ$197,MATCH($A45,'raw-data'!$A:$A,1),MATCH(K$1,'raw-data'!$1:$1,1))&lt;&gt;"",
$D45*INDEX('raw-data'!$A$1:$GQ$197,MATCH($A45,'raw-data'!$A:$A,1),MATCH(K$1,'raw-data'!$1:$1,1))/VLOOKUP($A45,'raw-data'!$A:$B,2,TRUE),"")</f>
        <v/>
      </c>
      <c r="L45" s="1" t="str">
        <f>IF(INDEX('raw-data'!$A$1:$GQ$197,MATCH($A45,'raw-data'!$A:$A,1),MATCH(L$1,'raw-data'!$1:$1,1))&lt;&gt;"",
$D45*INDEX('raw-data'!$A$1:$GQ$197,MATCH($A45,'raw-data'!$A:$A,1),MATCH(L$1,'raw-data'!$1:$1,1))/VLOOKUP($A45,'raw-data'!$A:$B,2,TRUE),"")</f>
        <v/>
      </c>
      <c r="M45" s="1" t="str">
        <f>IF(INDEX('raw-data'!$A$1:$GQ$197,MATCH($A45,'raw-data'!$A:$A,1),MATCH(M$1,'raw-data'!$1:$1,1))&lt;&gt;"",
$D45*INDEX('raw-data'!$A$1:$GQ$197,MATCH($A45,'raw-data'!$A:$A,1),MATCH(M$1,'raw-data'!$1:$1,1))/VLOOKUP($A45,'raw-data'!$A:$B,2,TRUE),"")</f>
        <v/>
      </c>
      <c r="N45" s="1" t="str">
        <f>IF(INDEX('raw-data'!$A$1:$GQ$197,MATCH($A45,'raw-data'!$A:$A,1),MATCH(N$1,'raw-data'!$1:$1,1))&lt;&gt;"",
$D45*INDEX('raw-data'!$A$1:$GQ$197,MATCH($A45,'raw-data'!$A:$A,1),MATCH(N$1,'raw-data'!$1:$1,1))/VLOOKUP($A45,'raw-data'!$A:$B,2,TRUE),"")</f>
        <v/>
      </c>
      <c r="O45" s="1" t="str">
        <f>IF(INDEX('raw-data'!$A$1:$GQ$197,MATCH($A45,'raw-data'!$A:$A,1),MATCH(O$1,'raw-data'!$1:$1,1))&lt;&gt;"",
$D45*INDEX('raw-data'!$A$1:$GQ$197,MATCH($A45,'raw-data'!$A:$A,1),MATCH(O$1,'raw-data'!$1:$1,1))/VLOOKUP($A45,'raw-data'!$A:$B,2,TRUE),"")</f>
        <v/>
      </c>
      <c r="P45" s="1" t="str">
        <f>IF(INDEX('raw-data'!$A$1:$GQ$197,MATCH($A45,'raw-data'!$A:$A,1),MATCH(P$1,'raw-data'!$1:$1,1))&lt;&gt;"",
$D45*INDEX('raw-data'!$A$1:$GQ$197,MATCH($A45,'raw-data'!$A:$A,1),MATCH(P$1,'raw-data'!$1:$1,1))/VLOOKUP($A45,'raw-data'!$A:$B,2,TRUE),"")</f>
        <v/>
      </c>
      <c r="Q45" s="1" t="str">
        <f>IF(INDEX('raw-data'!$A$1:$GQ$197,MATCH($A45,'raw-data'!$A:$A,1),MATCH(Q$1,'raw-data'!$1:$1,1))&lt;&gt;"",
$D45*INDEX('raw-data'!$A$1:$GQ$197,MATCH($A45,'raw-data'!$A:$A,1),MATCH(Q$1,'raw-data'!$1:$1,1))/VLOOKUP($A45,'raw-data'!$A:$B,2,TRUE),"")</f>
        <v/>
      </c>
      <c r="R45" s="1" t="str">
        <f>IF(INDEX('raw-data'!$A$1:$GQ$197,MATCH($A45,'raw-data'!$A:$A,1),MATCH(R$1,'raw-data'!$1:$1,1))&lt;&gt;"",
$D45*INDEX('raw-data'!$A$1:$GQ$197,MATCH($A45,'raw-data'!$A:$A,1),MATCH(R$1,'raw-data'!$1:$1,1))/VLOOKUP($A45,'raw-data'!$A:$B,2,TRUE),"")</f>
        <v/>
      </c>
      <c r="S45" s="1" t="str">
        <f>IF(INDEX('raw-data'!$A$1:$GQ$197,MATCH($A45,'raw-data'!$A:$A,1),MATCH(S$1,'raw-data'!$1:$1,1))&lt;&gt;"",
$D45*INDEX('raw-data'!$A$1:$GQ$197,MATCH($A45,'raw-data'!$A:$A,1),MATCH(S$1,'raw-data'!$1:$1,1))/VLOOKUP($A45,'raw-data'!$A:$B,2,TRUE),"")</f>
        <v/>
      </c>
      <c r="T45" s="1" t="str">
        <f>IF(INDEX('raw-data'!$A$1:$GQ$197,MATCH($A45,'raw-data'!$A:$A,1),MATCH(T$1,'raw-data'!$1:$1,1))&lt;&gt;"",
$D45*INDEX('raw-data'!$A$1:$GQ$197,MATCH($A45,'raw-data'!$A:$A,1),MATCH(T$1,'raw-data'!$1:$1,1))/VLOOKUP($A45,'raw-data'!$A:$B,2,TRUE),"")</f>
        <v/>
      </c>
      <c r="U45" s="1" t="str">
        <f>IF(INDEX('raw-data'!$A$1:$GQ$197,MATCH($A45,'raw-data'!$A:$A,1),MATCH(U$1,'raw-data'!$1:$1,1))&lt;&gt;"",
$D45*INDEX('raw-data'!$A$1:$GQ$197,MATCH($A45,'raw-data'!$A:$A,1),MATCH(U$1,'raw-data'!$1:$1,1))/VLOOKUP($A45,'raw-data'!$A:$B,2,TRUE),"")</f>
        <v/>
      </c>
      <c r="V45" s="1" t="str">
        <f>IF(INDEX('raw-data'!$A$1:$GQ$197,MATCH($A45,'raw-data'!$A:$A,1),MATCH(V$1,'raw-data'!$1:$1,1))&lt;&gt;"",
$D45*INDEX('raw-data'!$A$1:$GQ$197,MATCH($A45,'raw-data'!$A:$A,1),MATCH(V$1,'raw-data'!$1:$1,1))/VLOOKUP($A45,'raw-data'!$A:$B,2,TRUE),"")</f>
        <v/>
      </c>
      <c r="W45" s="1" t="str">
        <f>IF(INDEX('raw-data'!$A$1:$GQ$197,MATCH($A45,'raw-data'!$A:$A,1),MATCH(W$1,'raw-data'!$1:$1,1))&lt;&gt;"",
$D45*INDEX('raw-data'!$A$1:$GQ$197,MATCH($A45,'raw-data'!$A:$A,1),MATCH(W$1,'raw-data'!$1:$1,1))/VLOOKUP($A45,'raw-data'!$A:$B,2,TRUE),"")</f>
        <v/>
      </c>
      <c r="X45" s="1" t="str">
        <f>IF(INDEX('raw-data'!$A$1:$GQ$197,MATCH($A45,'raw-data'!$A:$A,1),MATCH(X$1,'raw-data'!$1:$1,1))&lt;&gt;"",
$D45*INDEX('raw-data'!$A$1:$GQ$197,MATCH($A45,'raw-data'!$A:$A,1),MATCH(X$1,'raw-data'!$1:$1,1))/VLOOKUP($A45,'raw-data'!$A:$B,2,TRUE),"")</f>
        <v/>
      </c>
      <c r="Y45" s="1" t="str">
        <f>IF(INDEX('raw-data'!$A$1:$GQ$197,MATCH($A45,'raw-data'!$A:$A,1),MATCH(Y$1,'raw-data'!$1:$1,1))&lt;&gt;"",
$D45*INDEX('raw-data'!$A$1:$GQ$197,MATCH($A45,'raw-data'!$A:$A,1),MATCH(Y$1,'raw-data'!$1:$1,1))/VLOOKUP($A45,'raw-data'!$A:$B,2,TRUE),"")</f>
        <v/>
      </c>
      <c r="Z45" s="1" t="str">
        <f>IF(INDEX('raw-data'!$A$1:$GQ$197,MATCH($A45,'raw-data'!$A:$A,1),MATCH(Z$1,'raw-data'!$1:$1,1))&lt;&gt;"",
$D45*INDEX('raw-data'!$A$1:$GQ$197,MATCH($A45,'raw-data'!$A:$A,1),MATCH(Z$1,'raw-data'!$1:$1,1))/VLOOKUP($A45,'raw-data'!$A:$B,2,TRUE),"")</f>
        <v/>
      </c>
      <c r="AA45" s="1" t="str">
        <f>IF(INDEX('raw-data'!$A$1:$GQ$197,MATCH($A45,'raw-data'!$A:$A,1),MATCH(AA$1,'raw-data'!$1:$1,1))&lt;&gt;"",
$D45*INDEX('raw-data'!$A$1:$GQ$197,MATCH($A45,'raw-data'!$A:$A,1),MATCH(AA$1,'raw-data'!$1:$1,1))/VLOOKUP($A45,'raw-data'!$A:$B,2,TRUE),"")</f>
        <v/>
      </c>
      <c r="AB45" s="1" t="str">
        <f>IF(INDEX('raw-data'!$A$1:$GQ$197,MATCH($A45,'raw-data'!$A:$A,1),MATCH(AB$1,'raw-data'!$1:$1,1))&lt;&gt;"",
$D45*INDEX('raw-data'!$A$1:$GQ$197,MATCH($A45,'raw-data'!$A:$A,1),MATCH(AB$1,'raw-data'!$1:$1,1))/VLOOKUP($A45,'raw-data'!$A:$B,2,TRUE),"")</f>
        <v/>
      </c>
      <c r="AC45" s="1" t="str">
        <f>IF(INDEX('raw-data'!$A$1:$GQ$197,MATCH($A45,'raw-data'!$A:$A,1),MATCH(AC$1,'raw-data'!$1:$1,1))&lt;&gt;"",
$D45*INDEX('raw-data'!$A$1:$GQ$197,MATCH($A45,'raw-data'!$A:$A,1),MATCH(AC$1,'raw-data'!$1:$1,1))/VLOOKUP($A45,'raw-data'!$A:$B,2,TRUE),"")</f>
        <v/>
      </c>
      <c r="AD45" s="1" t="str">
        <f>IF(INDEX('raw-data'!$A$1:$GQ$197,MATCH($A45,'raw-data'!$A:$A,1),MATCH(AD$1,'raw-data'!$1:$1,1))&lt;&gt;"",
$D45*INDEX('raw-data'!$A$1:$GQ$197,MATCH($A45,'raw-data'!$A:$A,1),MATCH(AD$1,'raw-data'!$1:$1,1))/VLOOKUP($A45,'raw-data'!$A:$B,2,TRUE),"")</f>
        <v/>
      </c>
      <c r="AE45" s="1" t="str">
        <f>IF(INDEX('raw-data'!$A$1:$GQ$197,MATCH($A45,'raw-data'!$A:$A,1),MATCH(AE$1,'raw-data'!$1:$1,1))&lt;&gt;"",
$D45*INDEX('raw-data'!$A$1:$GQ$197,MATCH($A45,'raw-data'!$A:$A,1),MATCH(AE$1,'raw-data'!$1:$1,1))/VLOOKUP($A45,'raw-data'!$A:$B,2,TRUE),"")</f>
        <v/>
      </c>
      <c r="AF45" s="1" t="str">
        <f>IF(INDEX('raw-data'!$A$1:$GQ$197,MATCH($A45,'raw-data'!$A:$A,1),MATCH(AF$1,'raw-data'!$1:$1,1))&lt;&gt;"",
$D45*INDEX('raw-data'!$A$1:$GQ$197,MATCH($A45,'raw-data'!$A:$A,1),MATCH(AF$1,'raw-data'!$1:$1,1))/VLOOKUP($A45,'raw-data'!$A:$B,2,TRUE),"")</f>
        <v/>
      </c>
      <c r="AG45" s="1" t="str">
        <f>IF(INDEX('raw-data'!$A$1:$GQ$197,MATCH($A45,'raw-data'!$A:$A,1),MATCH(AG$1,'raw-data'!$1:$1,1))&lt;&gt;"",
$D45*INDEX('raw-data'!$A$1:$GQ$197,MATCH($A45,'raw-data'!$A:$A,1),MATCH(AG$1,'raw-data'!$1:$1,1))/VLOOKUP($A45,'raw-data'!$A:$B,2,TRUE),"")</f>
        <v/>
      </c>
      <c r="AH45" s="1" t="str">
        <f>IF(INDEX('raw-data'!$A$1:$GQ$197,MATCH($A45,'raw-data'!$A:$A,1),MATCH(AH$1,'raw-data'!$1:$1,1))&lt;&gt;"",
$D45*INDEX('raw-data'!$A$1:$GQ$197,MATCH($A45,'raw-data'!$A:$A,1),MATCH(AH$1,'raw-data'!$1:$1,1))/VLOOKUP($A45,'raw-data'!$A:$B,2,TRUE),"")</f>
        <v/>
      </c>
      <c r="AI45" s="1" t="str">
        <f>IF(INDEX('raw-data'!$A$1:$GQ$197,MATCH($A45,'raw-data'!$A:$A,1),MATCH(AI$1,'raw-data'!$1:$1,1))&lt;&gt;"",
$D45*INDEX('raw-data'!$A$1:$GQ$197,MATCH($A45,'raw-data'!$A:$A,1),MATCH(AI$1,'raw-data'!$1:$1,1))/VLOOKUP($A45,'raw-data'!$A:$B,2,TRUE),"")</f>
        <v/>
      </c>
      <c r="AJ45" s="1" t="str">
        <f>IF(INDEX('raw-data'!$A$1:$GQ$197,MATCH($A45,'raw-data'!$A:$A,1),MATCH(AJ$1,'raw-data'!$1:$1,1))&lt;&gt;"",
$D45*INDEX('raw-data'!$A$1:$GQ$197,MATCH($A45,'raw-data'!$A:$A,1),MATCH(AJ$1,'raw-data'!$1:$1,1))/VLOOKUP($A45,'raw-data'!$A:$B,2,TRUE),"")</f>
        <v/>
      </c>
      <c r="AK45" s="1" t="str">
        <f>IF(INDEX('raw-data'!$A$1:$GQ$197,MATCH($A45,'raw-data'!$A:$A,1),MATCH(AK$1,'raw-data'!$1:$1,1))&lt;&gt;"",
$D45*INDEX('raw-data'!$A$1:$GQ$197,MATCH($A45,'raw-data'!$A:$A,1),MATCH(AK$1,'raw-data'!$1:$1,1))/VLOOKUP($A45,'raw-data'!$A:$B,2,TRUE),"")</f>
        <v/>
      </c>
      <c r="AL45" s="1" t="str">
        <f>IF(INDEX('raw-data'!$A$1:$GQ$197,MATCH($A45,'raw-data'!$A:$A,1),MATCH(AL$1,'raw-data'!$1:$1,1))&lt;&gt;"",
$D45*INDEX('raw-data'!$A$1:$GQ$197,MATCH($A45,'raw-data'!$A:$A,1),MATCH(AL$1,'raw-data'!$1:$1,1))/VLOOKUP($A45,'raw-data'!$A:$B,2,TRUE),"")</f>
        <v/>
      </c>
      <c r="AM45" s="1" t="str">
        <f>IF(INDEX('raw-data'!$A$1:$GQ$197,MATCH($A45,'raw-data'!$A:$A,1),MATCH(AM$1,'raw-data'!$1:$1,1))&lt;&gt;"",
$D45*INDEX('raw-data'!$A$1:$GQ$197,MATCH($A45,'raw-data'!$A:$A,1),MATCH(AM$1,'raw-data'!$1:$1,1))/VLOOKUP($A45,'raw-data'!$A:$B,2,TRUE),"")</f>
        <v/>
      </c>
      <c r="AN45" s="1" t="str">
        <f>IF(INDEX('raw-data'!$A$1:$GQ$197,MATCH($A45,'raw-data'!$A:$A,1),MATCH(AN$1,'raw-data'!$1:$1,1))&lt;&gt;"",
$D45*INDEX('raw-data'!$A$1:$GQ$197,MATCH($A45,'raw-data'!$A:$A,1),MATCH(AN$1,'raw-data'!$1:$1,1))/VLOOKUP($A45,'raw-data'!$A:$B,2,TRUE),"")</f>
        <v/>
      </c>
      <c r="AO45" s="1" t="str">
        <f>IF(INDEX('raw-data'!$A$1:$GQ$197,MATCH($A45,'raw-data'!$A:$A,1),MATCH(AO$1,'raw-data'!$1:$1,1))&lt;&gt;"",
$D45*INDEX('raw-data'!$A$1:$GQ$197,MATCH($A45,'raw-data'!$A:$A,1),MATCH(AO$1,'raw-data'!$1:$1,1))/VLOOKUP($A45,'raw-data'!$A:$B,2,TRUE),"")</f>
        <v/>
      </c>
      <c r="AP45" s="1" t="str">
        <f>IF(INDEX('raw-data'!$A$1:$GQ$197,MATCH($A45,'raw-data'!$A:$A,1),MATCH(AP$1,'raw-data'!$1:$1,1))&lt;&gt;"",
$D45*INDEX('raw-data'!$A$1:$GQ$197,MATCH($A45,'raw-data'!$A:$A,1),MATCH(AP$1,'raw-data'!$1:$1,1))/VLOOKUP($A45,'raw-data'!$A:$B,2,TRUE),"")</f>
        <v/>
      </c>
      <c r="AQ45" s="1" t="str">
        <f>IF(INDEX('raw-data'!$A$1:$GQ$197,MATCH($A45,'raw-data'!$A:$A,1),MATCH(AQ$1,'raw-data'!$1:$1,1))&lt;&gt;"",
$D45*INDEX('raw-data'!$A$1:$GQ$197,MATCH($A45,'raw-data'!$A:$A,1),MATCH(AQ$1,'raw-data'!$1:$1,1))/VLOOKUP($A45,'raw-data'!$A:$B,2,TRUE),"")</f>
        <v/>
      </c>
      <c r="AR45" s="1" t="str">
        <f>IF(INDEX('raw-data'!$A$1:$GQ$197,MATCH($A45,'raw-data'!$A:$A,1),MATCH(AR$1,'raw-data'!$1:$1,1))&lt;&gt;"",
$D45*INDEX('raw-data'!$A$1:$GQ$197,MATCH($A45,'raw-data'!$A:$A,1),MATCH(AR$1,'raw-data'!$1:$1,1))/VLOOKUP($A45,'raw-data'!$A:$B,2,TRUE),"")</f>
        <v/>
      </c>
      <c r="AS45" s="1" t="str">
        <f>IF(INDEX('raw-data'!$A$1:$GQ$197,MATCH($A45,'raw-data'!$A:$A,1),MATCH(AS$1,'raw-data'!$1:$1,1))&lt;&gt;"",
$D45*INDEX('raw-data'!$A$1:$GQ$197,MATCH($A45,'raw-data'!$A:$A,1),MATCH(AS$1,'raw-data'!$1:$1,1))/VLOOKUP($A45,'raw-data'!$A:$B,2,TRUE),"")</f>
        <v/>
      </c>
      <c r="AT45" s="1" t="str">
        <f>IF(INDEX('raw-data'!$A$1:$GQ$197,MATCH($A45,'raw-data'!$A:$A,1),MATCH(AT$1,'raw-data'!$1:$1,1))&lt;&gt;"",
$D45*INDEX('raw-data'!$A$1:$GQ$197,MATCH($A45,'raw-data'!$A:$A,1),MATCH(AT$1,'raw-data'!$1:$1,1))/VLOOKUP($A45,'raw-data'!$A:$B,2,TRUE),"")</f>
        <v/>
      </c>
      <c r="AU45" s="1">
        <f>IF(INDEX('raw-data'!$A$1:$GQ$197,MATCH($A45,'raw-data'!$A:$A,1),MATCH(AU$1,'raw-data'!$1:$1,1))&lt;&gt;"",
$D45*INDEX('raw-data'!$A$1:$GQ$197,MATCH($A45,'raw-data'!$A:$A,1),MATCH(AU$1,'raw-data'!$1:$1,1))/VLOOKUP($A45,'raw-data'!$A:$B,2,TRUE),"")</f>
        <v>0</v>
      </c>
      <c r="AV45" s="1" t="str">
        <f>IF(INDEX('raw-data'!$A$1:$GQ$197,MATCH($A45,'raw-data'!$A:$A,1),MATCH(AV$1,'raw-data'!$1:$1,1))&lt;&gt;"",
$D45*INDEX('raw-data'!$A$1:$GQ$197,MATCH($A45,'raw-data'!$A:$A,1),MATCH(AV$1,'raw-data'!$1:$1,1))/VLOOKUP($A45,'raw-data'!$A:$B,2,TRUE),"")</f>
        <v/>
      </c>
      <c r="AW45" s="1" t="str">
        <f>IF(INDEX('raw-data'!$A$1:$GQ$197,MATCH($A45,'raw-data'!$A:$A,1),MATCH(AW$1,'raw-data'!$1:$1,1))&lt;&gt;"",
$D45*INDEX('raw-data'!$A$1:$GQ$197,MATCH($A45,'raw-data'!$A:$A,1),MATCH(AW$1,'raw-data'!$1:$1,1))/VLOOKUP($A45,'raw-data'!$A:$B,2,TRUE),"")</f>
        <v/>
      </c>
      <c r="AX45" s="1" t="str">
        <f>IF(INDEX('raw-data'!$A$1:$GQ$197,MATCH($A45,'raw-data'!$A:$A,1),MATCH(AX$1,'raw-data'!$1:$1,1))&lt;&gt;"",
$D45*INDEX('raw-data'!$A$1:$GQ$197,MATCH($A45,'raw-data'!$A:$A,1),MATCH(AX$1,'raw-data'!$1:$1,1))/VLOOKUP($A45,'raw-data'!$A:$B,2,TRUE),"")</f>
        <v/>
      </c>
      <c r="AY45" s="1" t="str">
        <f>IF(INDEX('raw-data'!$A$1:$GQ$197,MATCH($A45,'raw-data'!$A:$A,1),MATCH(AY$1,'raw-data'!$1:$1,1))&lt;&gt;"",
$D45*INDEX('raw-data'!$A$1:$GQ$197,MATCH($A45,'raw-data'!$A:$A,1),MATCH(AY$1,'raw-data'!$1:$1,1))/VLOOKUP($A45,'raw-data'!$A:$B,2,TRUE),"")</f>
        <v/>
      </c>
      <c r="AZ45" s="1" t="str">
        <f>IF(INDEX('raw-data'!$A$1:$GQ$197,MATCH($A45,'raw-data'!$A:$A,1),MATCH(AZ$1,'raw-data'!$1:$1,1))&lt;&gt;"",
$D45*INDEX('raw-data'!$A$1:$GQ$197,MATCH($A45,'raw-data'!$A:$A,1),MATCH(AZ$1,'raw-data'!$1:$1,1))/VLOOKUP($A45,'raw-data'!$A:$B,2,TRUE),"")</f>
        <v/>
      </c>
      <c r="BA45" s="1" t="str">
        <f>IF(INDEX('raw-data'!$A$1:$GQ$197,MATCH($A45,'raw-data'!$A:$A,1),MATCH(BA$1,'raw-data'!$1:$1,1))&lt;&gt;"",
$D45*INDEX('raw-data'!$A$1:$GQ$197,MATCH($A45,'raw-data'!$A:$A,1),MATCH(BA$1,'raw-data'!$1:$1,1))/VLOOKUP($A45,'raw-data'!$A:$B,2,TRUE),"")</f>
        <v/>
      </c>
      <c r="BB45" s="1" t="str">
        <f>IF(INDEX('raw-data'!$A$1:$GQ$197,MATCH($A45,'raw-data'!$A:$A,1),MATCH(BB$1,'raw-data'!$1:$1,1))&lt;&gt;"",
$D45*INDEX('raw-data'!$A$1:$GQ$197,MATCH($A45,'raw-data'!$A:$A,1),MATCH(BB$1,'raw-data'!$1:$1,1))/VLOOKUP($A45,'raw-data'!$A:$B,2,TRUE),"")</f>
        <v/>
      </c>
      <c r="BC45" s="1" t="str">
        <f>IF(INDEX('raw-data'!$A$1:$GQ$197,MATCH($A45,'raw-data'!$A:$A,1),MATCH(BC$1,'raw-data'!$1:$1,1))&lt;&gt;"",
$D45*INDEX('raw-data'!$A$1:$GQ$197,MATCH($A45,'raw-data'!$A:$A,1),MATCH(BC$1,'raw-data'!$1:$1,1))/VLOOKUP($A45,'raw-data'!$A:$B,2,TRUE),"")</f>
        <v/>
      </c>
      <c r="BD45" s="1" t="str">
        <f>IF(INDEX('raw-data'!$A$1:$GQ$197,MATCH($A45,'raw-data'!$A:$A,1),MATCH(BD$1,'raw-data'!$1:$1,1))&lt;&gt;"",
$D45*INDEX('raw-data'!$A$1:$GQ$197,MATCH($A45,'raw-data'!$A:$A,1),MATCH(BD$1,'raw-data'!$1:$1,1))/VLOOKUP($A45,'raw-data'!$A:$B,2,TRUE),"")</f>
        <v/>
      </c>
      <c r="BE45" s="1" t="str">
        <f>IF(INDEX('raw-data'!$A$1:$GQ$197,MATCH($A45,'raw-data'!$A:$A,1),MATCH(BE$1,'raw-data'!$1:$1,1))&lt;&gt;"",
$D45*INDEX('raw-data'!$A$1:$GQ$197,MATCH($A45,'raw-data'!$A:$A,1),MATCH(BE$1,'raw-data'!$1:$1,1))/VLOOKUP($A45,'raw-data'!$A:$B,2,TRUE),"")</f>
        <v/>
      </c>
      <c r="BF45" s="1" t="str">
        <f>IF(INDEX('raw-data'!$A$1:$GQ$197,MATCH($A45,'raw-data'!$A:$A,1),MATCH(BF$1,'raw-data'!$1:$1,1))&lt;&gt;"",
$D45*INDEX('raw-data'!$A$1:$GQ$197,MATCH($A45,'raw-data'!$A:$A,1),MATCH(BF$1,'raw-data'!$1:$1,1))/VLOOKUP($A45,'raw-data'!$A:$B,2,TRUE),"")</f>
        <v/>
      </c>
      <c r="BG45" s="1" t="str">
        <f>IF(INDEX('raw-data'!$A$1:$GQ$197,MATCH($A45,'raw-data'!$A:$A,1),MATCH(BG$1,'raw-data'!$1:$1,1))&lt;&gt;"",
$D45*INDEX('raw-data'!$A$1:$GQ$197,MATCH($A45,'raw-data'!$A:$A,1),MATCH(BG$1,'raw-data'!$1:$1,1))/VLOOKUP($A45,'raw-data'!$A:$B,2,TRUE),"")</f>
        <v/>
      </c>
      <c r="BH45" s="1" t="str">
        <f>IF(INDEX('raw-data'!$A$1:$GQ$197,MATCH($A45,'raw-data'!$A:$A,1),MATCH(BH$1,'raw-data'!$1:$1,1))&lt;&gt;"",
$D45*INDEX('raw-data'!$A$1:$GQ$197,MATCH($A45,'raw-data'!$A:$A,1),MATCH(BH$1,'raw-data'!$1:$1,1))/VLOOKUP($A45,'raw-data'!$A:$B,2,TRUE),"")</f>
        <v/>
      </c>
      <c r="BI45" s="1" t="str">
        <f>IF(INDEX('raw-data'!$A$1:$GQ$197,MATCH($A45,'raw-data'!$A:$A,1),MATCH(BI$1,'raw-data'!$1:$1,1))&lt;&gt;"",
$D45*INDEX('raw-data'!$A$1:$GQ$197,MATCH($A45,'raw-data'!$A:$A,1),MATCH(BI$1,'raw-data'!$1:$1,1))/VLOOKUP($A45,'raw-data'!$A:$B,2,TRUE),"")</f>
        <v/>
      </c>
      <c r="BJ45" s="1" t="str">
        <f>IF(INDEX('raw-data'!$A$1:$GQ$197,MATCH($A45,'raw-data'!$A:$A,1),MATCH(BJ$1,'raw-data'!$1:$1,1))&lt;&gt;"",
$D45*INDEX('raw-data'!$A$1:$GQ$197,MATCH($A45,'raw-data'!$A:$A,1),MATCH(BJ$1,'raw-data'!$1:$1,1))/VLOOKUP($A45,'raw-data'!$A:$B,2,TRUE),"")</f>
        <v/>
      </c>
      <c r="BK45" s="1" t="str">
        <f>IF(INDEX('raw-data'!$A$1:$GQ$197,MATCH($A45,'raw-data'!$A:$A,1),MATCH(BK$1,'raw-data'!$1:$1,1))&lt;&gt;"",
$D45*INDEX('raw-data'!$A$1:$GQ$197,MATCH($A45,'raw-data'!$A:$A,1),MATCH(BK$1,'raw-data'!$1:$1,1))/VLOOKUP($A45,'raw-data'!$A:$B,2,TRUE),"")</f>
        <v/>
      </c>
      <c r="BL45" s="1" t="str">
        <f>IF(INDEX('raw-data'!$A$1:$GQ$197,MATCH($A45,'raw-data'!$A:$A,1),MATCH(BL$1,'raw-data'!$1:$1,1))&lt;&gt;"",
$D45*INDEX('raw-data'!$A$1:$GQ$197,MATCH($A45,'raw-data'!$A:$A,1),MATCH(BL$1,'raw-data'!$1:$1,1))/VLOOKUP($A45,'raw-data'!$A:$B,2,TRUE),"")</f>
        <v/>
      </c>
      <c r="BM45" s="1" t="str">
        <f>IF(INDEX('raw-data'!$A$1:$GQ$197,MATCH($A45,'raw-data'!$A:$A,1),MATCH(BM$1,'raw-data'!$1:$1,1))&lt;&gt;"",
$D45*INDEX('raw-data'!$A$1:$GQ$197,MATCH($A45,'raw-data'!$A:$A,1),MATCH(BM$1,'raw-data'!$1:$1,1))/VLOOKUP($A45,'raw-data'!$A:$B,2,TRUE),"")</f>
        <v/>
      </c>
      <c r="BN45" s="1" t="str">
        <f>IF(INDEX('raw-data'!$A$1:$GQ$197,MATCH($A45,'raw-data'!$A:$A,1),MATCH(BN$1,'raw-data'!$1:$1,1))&lt;&gt;"",
$D45*INDEX('raw-data'!$A$1:$GQ$197,MATCH($A45,'raw-data'!$A:$A,1),MATCH(BN$1,'raw-data'!$1:$1,1))/VLOOKUP($A45,'raw-data'!$A:$B,2,TRUE),"")</f>
        <v/>
      </c>
      <c r="BO45" s="1" t="str">
        <f>IF(INDEX('raw-data'!$A$1:$GQ$197,MATCH($A45,'raw-data'!$A:$A,1),MATCH(BO$1,'raw-data'!$1:$1,1))&lt;&gt;"",
$D45*INDEX('raw-data'!$A$1:$GQ$197,MATCH($A45,'raw-data'!$A:$A,1),MATCH(BO$1,'raw-data'!$1:$1,1))/VLOOKUP($A45,'raw-data'!$A:$B,2,TRUE),"")</f>
        <v/>
      </c>
      <c r="BP45" s="1" t="str">
        <f>IF(INDEX('raw-data'!$A$1:$GQ$197,MATCH($A45,'raw-data'!$A:$A,1),MATCH(BP$1,'raw-data'!$1:$1,1))&lt;&gt;"",
$D45*INDEX('raw-data'!$A$1:$GQ$197,MATCH($A45,'raw-data'!$A:$A,1),MATCH(BP$1,'raw-data'!$1:$1,1))/VLOOKUP($A45,'raw-data'!$A:$B,2,TRUE),"")</f>
        <v/>
      </c>
      <c r="BQ45" s="1" t="str">
        <f>IF(INDEX('raw-data'!$A$1:$GQ$197,MATCH($A45,'raw-data'!$A:$A,1),MATCH(BQ$1,'raw-data'!$1:$1,1))&lt;&gt;"",
$D45*INDEX('raw-data'!$A$1:$GQ$197,MATCH($A45,'raw-data'!$A:$A,1),MATCH(BQ$1,'raw-data'!$1:$1,1))/VLOOKUP($A45,'raw-data'!$A:$B,2,TRUE),"")</f>
        <v/>
      </c>
      <c r="BR45" s="1" t="str">
        <f>IF(INDEX('raw-data'!$A$1:$GQ$197,MATCH($A45,'raw-data'!$A:$A,1),MATCH(BR$1,'raw-data'!$1:$1,1))&lt;&gt;"",
$D45*INDEX('raw-data'!$A$1:$GQ$197,MATCH($A45,'raw-data'!$A:$A,1),MATCH(BR$1,'raw-data'!$1:$1,1))/VLOOKUP($A45,'raw-data'!$A:$B,2,TRUE),"")</f>
        <v/>
      </c>
      <c r="BS45" s="1" t="str">
        <f>IF(INDEX('raw-data'!$A$1:$GQ$197,MATCH($A45,'raw-data'!$A:$A,1),MATCH(BS$1,'raw-data'!$1:$1,1))&lt;&gt;"",
$D45*INDEX('raw-data'!$A$1:$GQ$197,MATCH($A45,'raw-data'!$A:$A,1),MATCH(BS$1,'raw-data'!$1:$1,1))/VLOOKUP($A45,'raw-data'!$A:$B,2,TRUE),"")</f>
        <v/>
      </c>
      <c r="BT45" s="1" t="str">
        <f>IF(INDEX('raw-data'!$A$1:$GQ$197,MATCH($A45,'raw-data'!$A:$A,1),MATCH(BT$1,'raw-data'!$1:$1,1))&lt;&gt;"",
$D45*INDEX('raw-data'!$A$1:$GQ$197,MATCH($A45,'raw-data'!$A:$A,1),MATCH(BT$1,'raw-data'!$1:$1,1))/VLOOKUP($A45,'raw-data'!$A:$B,2,TRUE),"")</f>
        <v/>
      </c>
      <c r="BU45" s="1" t="str">
        <f>IF(INDEX('raw-data'!$A$1:$GQ$197,MATCH($A45,'raw-data'!$A:$A,1),MATCH(BU$1,'raw-data'!$1:$1,1))&lt;&gt;"",
$D45*INDEX('raw-data'!$A$1:$GQ$197,MATCH($A45,'raw-data'!$A:$A,1),MATCH(BU$1,'raw-data'!$1:$1,1))/VLOOKUP($A45,'raw-data'!$A:$B,2,TRUE),"")</f>
        <v/>
      </c>
      <c r="BV45" s="1" t="str">
        <f>IF(INDEX('raw-data'!$A$1:$GQ$197,MATCH($A45,'raw-data'!$A:$A,1),MATCH(BV$1,'raw-data'!$1:$1,1))&lt;&gt;"",
$D45*INDEX('raw-data'!$A$1:$GQ$197,MATCH($A45,'raw-data'!$A:$A,1),MATCH(BV$1,'raw-data'!$1:$1,1))/VLOOKUP($A45,'raw-data'!$A:$B,2,TRUE),"")</f>
        <v/>
      </c>
      <c r="BW45" s="1" t="str">
        <f>IF(INDEX('raw-data'!$A$1:$GQ$197,MATCH($A45,'raw-data'!$A:$A,1),MATCH(BW$1,'raw-data'!$1:$1,1))&lt;&gt;"",
$D45*INDEX('raw-data'!$A$1:$GQ$197,MATCH($A45,'raw-data'!$A:$A,1),MATCH(BW$1,'raw-data'!$1:$1,1))/VLOOKUP($A45,'raw-data'!$A:$B,2,TRUE),"")</f>
        <v/>
      </c>
      <c r="BX45" s="1" t="str">
        <f>IF(INDEX('raw-data'!$A$1:$GQ$197,MATCH($A45,'raw-data'!$A:$A,1),MATCH(BX$1,'raw-data'!$1:$1,1))&lt;&gt;"",
$D45*INDEX('raw-data'!$A$1:$GQ$197,MATCH($A45,'raw-data'!$A:$A,1),MATCH(BX$1,'raw-data'!$1:$1,1))/VLOOKUP($A45,'raw-data'!$A:$B,2,TRUE),"")</f>
        <v/>
      </c>
      <c r="BY45" s="1" t="str">
        <f>IF(INDEX('raw-data'!$A$1:$GQ$197,MATCH($A45,'raw-data'!$A:$A,1),MATCH(BY$1,'raw-data'!$1:$1,1))&lt;&gt;"",
$D45*INDEX('raw-data'!$A$1:$GQ$197,MATCH($A45,'raw-data'!$A:$A,1),MATCH(BY$1,'raw-data'!$1:$1,1))/VLOOKUP($A45,'raw-data'!$A:$B,2,TRUE),"")</f>
        <v/>
      </c>
      <c r="BZ45" s="1" t="str">
        <f>IF(INDEX('raw-data'!$A$1:$GQ$197,MATCH($A45,'raw-data'!$A:$A,1),MATCH(BZ$1,'raw-data'!$1:$1,1))&lt;&gt;"",
$D45*INDEX('raw-data'!$A$1:$GQ$197,MATCH($A45,'raw-data'!$A:$A,1),MATCH(BZ$1,'raw-data'!$1:$1,1))/VLOOKUP($A45,'raw-data'!$A:$B,2,TRUE),"")</f>
        <v/>
      </c>
      <c r="CA45" s="1" t="str">
        <f>IF(INDEX('raw-data'!$A$1:$GQ$197,MATCH($A45,'raw-data'!$A:$A,1),MATCH(CA$1,'raw-data'!$1:$1,1))&lt;&gt;"",
$D45*INDEX('raw-data'!$A$1:$GQ$197,MATCH($A45,'raw-data'!$A:$A,1),MATCH(CA$1,'raw-data'!$1:$1,1))/VLOOKUP($A45,'raw-data'!$A:$B,2,TRUE),"")</f>
        <v/>
      </c>
      <c r="CB45" s="1" t="str">
        <f>IF(INDEX('raw-data'!$A$1:$GQ$197,MATCH($A45,'raw-data'!$A:$A,1),MATCH(CB$1,'raw-data'!$1:$1,1))&lt;&gt;"",
$D45*INDEX('raw-data'!$A$1:$GQ$197,MATCH($A45,'raw-data'!$A:$A,1),MATCH(CB$1,'raw-data'!$1:$1,1))/VLOOKUP($A45,'raw-data'!$A:$B,2,TRUE),"")</f>
        <v/>
      </c>
      <c r="CC45" s="1" t="str">
        <f>IF(INDEX('raw-data'!$A$1:$GQ$197,MATCH($A45,'raw-data'!$A:$A,1),MATCH(CC$1,'raw-data'!$1:$1,1))&lt;&gt;"",
$D45*INDEX('raw-data'!$A$1:$GQ$197,MATCH($A45,'raw-data'!$A:$A,1),MATCH(CC$1,'raw-data'!$1:$1,1))/VLOOKUP($A45,'raw-data'!$A:$B,2,TRUE),"")</f>
        <v/>
      </c>
      <c r="CD45" s="1" t="str">
        <f>IF(INDEX('raw-data'!$A$1:$GQ$197,MATCH($A45,'raw-data'!$A:$A,1),MATCH(CD$1,'raw-data'!$1:$1,1))&lt;&gt;"",
$D45*INDEX('raw-data'!$A$1:$GQ$197,MATCH($A45,'raw-data'!$A:$A,1),MATCH(CD$1,'raw-data'!$1:$1,1))/VLOOKUP($A45,'raw-data'!$A:$B,2,TRUE),"")</f>
        <v/>
      </c>
      <c r="CE45" s="1" t="str">
        <f>IF(INDEX('raw-data'!$A$1:$GQ$197,MATCH($A45,'raw-data'!$A:$A,1),MATCH(CE$1,'raw-data'!$1:$1,1))&lt;&gt;"",
$D45*INDEX('raw-data'!$A$1:$GQ$197,MATCH($A45,'raw-data'!$A:$A,1),MATCH(CE$1,'raw-data'!$1:$1,1))/VLOOKUP($A45,'raw-data'!$A:$B,2,TRUE),"")</f>
        <v/>
      </c>
      <c r="CF45" s="1" t="str">
        <f>IF(INDEX('raw-data'!$A$1:$GQ$197,MATCH($A45,'raw-data'!$A:$A,1),MATCH(CF$1,'raw-data'!$1:$1,1))&lt;&gt;"",
$D45*INDEX('raw-data'!$A$1:$GQ$197,MATCH($A45,'raw-data'!$A:$A,1),MATCH(CF$1,'raw-data'!$1:$1,1))/VLOOKUP($A45,'raw-data'!$A:$B,2,TRUE),"")</f>
        <v/>
      </c>
      <c r="CG45" s="1" t="str">
        <f>IF(INDEX('raw-data'!$A$1:$GQ$197,MATCH($A45,'raw-data'!$A:$A,1),MATCH(CG$1,'raw-data'!$1:$1,1))&lt;&gt;"",
$D45*INDEX('raw-data'!$A$1:$GQ$197,MATCH($A45,'raw-data'!$A:$A,1),MATCH(CG$1,'raw-data'!$1:$1,1))/VLOOKUP($A45,'raw-data'!$A:$B,2,TRUE),"")</f>
        <v/>
      </c>
      <c r="CH45" s="1" t="str">
        <f>IF(INDEX('raw-data'!$A$1:$GQ$197,MATCH($A45,'raw-data'!$A:$A,1),MATCH(CH$1,'raw-data'!$1:$1,1))&lt;&gt;"",
$D45*INDEX('raw-data'!$A$1:$GQ$197,MATCH($A45,'raw-data'!$A:$A,1),MATCH(CH$1,'raw-data'!$1:$1,1))/VLOOKUP($A45,'raw-data'!$A:$B,2,TRUE),"")</f>
        <v/>
      </c>
      <c r="CI45" s="1" t="str">
        <f>IF(INDEX('raw-data'!$A$1:$GQ$197,MATCH($A45,'raw-data'!$A:$A,1),MATCH(CI$1,'raw-data'!$1:$1,1))&lt;&gt;"",
$D45*INDEX('raw-data'!$A$1:$GQ$197,MATCH($A45,'raw-data'!$A:$A,1),MATCH(CI$1,'raw-data'!$1:$1,1))/VLOOKUP($A45,'raw-data'!$A:$B,2,TRUE),"")</f>
        <v/>
      </c>
      <c r="CJ45" s="1">
        <f>IF(INDEX('raw-data'!$A$1:$GQ$197,MATCH($A45,'raw-data'!$A:$A,1),MATCH(CJ$1,'raw-data'!$1:$1,1))&lt;&gt;"",
$D45*INDEX('raw-data'!$A$1:$GQ$197,MATCH($A45,'raw-data'!$A:$A,1),MATCH(CJ$1,'raw-data'!$1:$1,1))/VLOOKUP($A45,'raw-data'!$A:$B,2,TRUE),"")</f>
        <v>0</v>
      </c>
      <c r="CK45" s="1" t="str">
        <f>IF(INDEX('raw-data'!$A$1:$GQ$197,MATCH($A45,'raw-data'!$A:$A,1),MATCH(CK$1,'raw-data'!$1:$1,1))&lt;&gt;"",
$D45*INDEX('raw-data'!$A$1:$GQ$197,MATCH($A45,'raw-data'!$A:$A,1),MATCH(CK$1,'raw-data'!$1:$1,1))/VLOOKUP($A45,'raw-data'!$A:$B,2,TRUE),"")</f>
        <v/>
      </c>
      <c r="CL45" s="1">
        <f>IF(INDEX('raw-data'!$A$1:$GQ$197,MATCH($A45,'raw-data'!$A:$A,1),MATCH(CL$1,'raw-data'!$1:$1,1))&lt;&gt;"",
$D45*INDEX('raw-data'!$A$1:$GQ$197,MATCH($A45,'raw-data'!$A:$A,1),MATCH(CL$1,'raw-data'!$1:$1,1))/VLOOKUP($A45,'raw-data'!$A:$B,2,TRUE),"")</f>
        <v>0</v>
      </c>
      <c r="CM45" s="1" t="str">
        <f>IF(INDEX('raw-data'!$A$1:$GQ$197,MATCH($A45,'raw-data'!$A:$A,1),MATCH(CM$1,'raw-data'!$1:$1,1))&lt;&gt;"",
$D45*INDEX('raw-data'!$A$1:$GQ$197,MATCH($A45,'raw-data'!$A:$A,1),MATCH(CM$1,'raw-data'!$1:$1,1))/VLOOKUP($A45,'raw-data'!$A:$B,2,TRUE),"")</f>
        <v/>
      </c>
      <c r="CN45" s="1" t="str">
        <f>IF(INDEX('raw-data'!$A$1:$GQ$197,MATCH($A45,'raw-data'!$A:$A,1),MATCH(CN$1,'raw-data'!$1:$1,1))&lt;&gt;"",
$D45*INDEX('raw-data'!$A$1:$GQ$197,MATCH($A45,'raw-data'!$A:$A,1),MATCH(CN$1,'raw-data'!$1:$1,1))/VLOOKUP($A45,'raw-data'!$A:$B,2,TRUE),"")</f>
        <v/>
      </c>
      <c r="CO45" s="1" t="str">
        <f>IF(INDEX('raw-data'!$A$1:$GQ$197,MATCH($A45,'raw-data'!$A:$A,1),MATCH(CO$1,'raw-data'!$1:$1,1))&lt;&gt;"",
$D45*INDEX('raw-data'!$A$1:$GQ$197,MATCH($A45,'raw-data'!$A:$A,1),MATCH(CO$1,'raw-data'!$1:$1,1))/VLOOKUP($A45,'raw-data'!$A:$B,2,TRUE),"")</f>
        <v/>
      </c>
      <c r="CP45" s="1" t="str">
        <f>IF(INDEX('raw-data'!$A$1:$GQ$197,MATCH($A45,'raw-data'!$A:$A,1),MATCH(CP$1,'raw-data'!$1:$1,1))&lt;&gt;"",
$D45*INDEX('raw-data'!$A$1:$GQ$197,MATCH($A45,'raw-data'!$A:$A,1),MATCH(CP$1,'raw-data'!$1:$1,1))/VLOOKUP($A45,'raw-data'!$A:$B,2,TRUE),"")</f>
        <v/>
      </c>
      <c r="CQ45" s="1" t="str">
        <f>IF(INDEX('raw-data'!$A$1:$GQ$197,MATCH($A45,'raw-data'!$A:$A,1),MATCH(CQ$1,'raw-data'!$1:$1,1))&lt;&gt;"",
$D45*INDEX('raw-data'!$A$1:$GQ$197,MATCH($A45,'raw-data'!$A:$A,1),MATCH(CQ$1,'raw-data'!$1:$1,1))/VLOOKUP($A45,'raw-data'!$A:$B,2,TRUE),"")</f>
        <v/>
      </c>
      <c r="CR45" s="1" t="str">
        <f>IF(INDEX('raw-data'!$A$1:$GQ$197,MATCH($A45,'raw-data'!$A:$A,1),MATCH(CR$1,'raw-data'!$1:$1,1))&lt;&gt;"",
$D45*INDEX('raw-data'!$A$1:$GQ$197,MATCH($A45,'raw-data'!$A:$A,1),MATCH(CR$1,'raw-data'!$1:$1,1))/VLOOKUP($A45,'raw-data'!$A:$B,2,TRUE),"")</f>
        <v/>
      </c>
      <c r="CS45" s="1" t="str">
        <f>IF(INDEX('raw-data'!$A$1:$GQ$197,MATCH($A45,'raw-data'!$A:$A,1),MATCH(CS$1,'raw-data'!$1:$1,1))&lt;&gt;"",
$D45*INDEX('raw-data'!$A$1:$GQ$197,MATCH($A45,'raw-data'!$A:$A,1),MATCH(CS$1,'raw-data'!$1:$1,1))/VLOOKUP($A45,'raw-data'!$A:$B,2,TRUE),"")</f>
        <v/>
      </c>
      <c r="CT45" s="1" t="str">
        <f>IF(INDEX('raw-data'!$A$1:$GQ$197,MATCH($A45,'raw-data'!$A:$A,1),MATCH(CT$1,'raw-data'!$1:$1,1))&lt;&gt;"",
$D45*INDEX('raw-data'!$A$1:$GQ$197,MATCH($A45,'raw-data'!$A:$A,1),MATCH(CT$1,'raw-data'!$1:$1,1))/VLOOKUP($A45,'raw-data'!$A:$B,2,TRUE),"")</f>
        <v/>
      </c>
      <c r="CU45" s="1" t="str">
        <f>IF(INDEX('raw-data'!$A$1:$GQ$197,MATCH($A45,'raw-data'!$A:$A,1),MATCH(CU$1,'raw-data'!$1:$1,1))&lt;&gt;"",
$D45*INDEX('raw-data'!$A$1:$GQ$197,MATCH($A45,'raw-data'!$A:$A,1),MATCH(CU$1,'raw-data'!$1:$1,1))/VLOOKUP($A45,'raw-data'!$A:$B,2,TRUE),"")</f>
        <v/>
      </c>
      <c r="CV45" s="1" t="str">
        <f>IF(INDEX('raw-data'!$A$1:$GQ$197,MATCH($A45,'raw-data'!$A:$A,1),MATCH(CV$1,'raw-data'!$1:$1,1))&lt;&gt;"",
$D45*INDEX('raw-data'!$A$1:$GQ$197,MATCH($A45,'raw-data'!$A:$A,1),MATCH(CV$1,'raw-data'!$1:$1,1))/VLOOKUP($A45,'raw-data'!$A:$B,2,TRUE),"")</f>
        <v/>
      </c>
      <c r="CW45" s="1" t="str">
        <f>IF(INDEX('raw-data'!$A$1:$GQ$197,MATCH($A45,'raw-data'!$A:$A,1),MATCH(CW$1,'raw-data'!$1:$1,1))&lt;&gt;"",
$D45*INDEX('raw-data'!$A$1:$GQ$197,MATCH($A45,'raw-data'!$A:$A,1),MATCH(CW$1,'raw-data'!$1:$1,1))/VLOOKUP($A45,'raw-data'!$A:$B,2,TRUE),"")</f>
        <v/>
      </c>
      <c r="CX45" s="1" t="str">
        <f>IF(INDEX('raw-data'!$A$1:$GQ$197,MATCH($A45,'raw-data'!$A:$A,1),MATCH(CX$1,'raw-data'!$1:$1,1))&lt;&gt;"",
$D45*INDEX('raw-data'!$A$1:$GQ$197,MATCH($A45,'raw-data'!$A:$A,1),MATCH(CX$1,'raw-data'!$1:$1,1))/VLOOKUP($A45,'raw-data'!$A:$B,2,TRUE),"")</f>
        <v/>
      </c>
      <c r="CY45" s="1" t="str">
        <f>IF(INDEX('raw-data'!$A$1:$GQ$197,MATCH($A45,'raw-data'!$A:$A,1),MATCH(CY$1,'raw-data'!$1:$1,1))&lt;&gt;"",
$D45*INDEX('raw-data'!$A$1:$GQ$197,MATCH($A45,'raw-data'!$A:$A,1),MATCH(CY$1,'raw-data'!$1:$1,1))/VLOOKUP($A45,'raw-data'!$A:$B,2,TRUE),"")</f>
        <v/>
      </c>
      <c r="CZ45" s="1" t="str">
        <f>IF(INDEX('raw-data'!$A$1:$GQ$197,MATCH($A45,'raw-data'!$A:$A,1),MATCH(CZ$1,'raw-data'!$1:$1,1))&lt;&gt;"",
$D45*INDEX('raw-data'!$A$1:$GQ$197,MATCH($A45,'raw-data'!$A:$A,1),MATCH(CZ$1,'raw-data'!$1:$1,1))/VLOOKUP($A45,'raw-data'!$A:$B,2,TRUE),"")</f>
        <v/>
      </c>
      <c r="DA45" s="1" t="str">
        <f>IF(INDEX('raw-data'!$A$1:$GQ$197,MATCH($A45,'raw-data'!$A:$A,1),MATCH(DA$1,'raw-data'!$1:$1,1))&lt;&gt;"",
$D45*INDEX('raw-data'!$A$1:$GQ$197,MATCH($A45,'raw-data'!$A:$A,1),MATCH(DA$1,'raw-data'!$1:$1,1))/VLOOKUP($A45,'raw-data'!$A:$B,2,TRUE),"")</f>
        <v/>
      </c>
      <c r="DB45" s="1" t="str">
        <f>IF(INDEX('raw-data'!$A$1:$GQ$197,MATCH($A45,'raw-data'!$A:$A,1),MATCH(DB$1,'raw-data'!$1:$1,1))&lt;&gt;"",
$D45*INDEX('raw-data'!$A$1:$GQ$197,MATCH($A45,'raw-data'!$A:$A,1),MATCH(DB$1,'raw-data'!$1:$1,1))/VLOOKUP($A45,'raw-data'!$A:$B,2,TRUE),"")</f>
        <v/>
      </c>
      <c r="DC45" s="1" t="str">
        <f>IF(INDEX('raw-data'!$A$1:$GQ$197,MATCH($A45,'raw-data'!$A:$A,1),MATCH(DC$1,'raw-data'!$1:$1,1))&lt;&gt;"",
$D45*INDEX('raw-data'!$A$1:$GQ$197,MATCH($A45,'raw-data'!$A:$A,1),MATCH(DC$1,'raw-data'!$1:$1,1))/VLOOKUP($A45,'raw-data'!$A:$B,2,TRUE),"")</f>
        <v/>
      </c>
      <c r="DD45" s="1" t="str">
        <f>IF(INDEX('raw-data'!$A$1:$GQ$197,MATCH($A45,'raw-data'!$A:$A,1),MATCH(DD$1,'raw-data'!$1:$1,1))&lt;&gt;"",
$D45*INDEX('raw-data'!$A$1:$GQ$197,MATCH($A45,'raw-data'!$A:$A,1),MATCH(DD$1,'raw-data'!$1:$1,1))/VLOOKUP($A45,'raw-data'!$A:$B,2,TRUE),"")</f>
        <v/>
      </c>
      <c r="DE45" s="1" t="str">
        <f>IF(INDEX('raw-data'!$A$1:$GQ$197,MATCH($A45,'raw-data'!$A:$A,1),MATCH(DE$1,'raw-data'!$1:$1,1))&lt;&gt;"",
$D45*INDEX('raw-data'!$A$1:$GQ$197,MATCH($A45,'raw-data'!$A:$A,1),MATCH(DE$1,'raw-data'!$1:$1,1))/VLOOKUP($A45,'raw-data'!$A:$B,2,TRUE),"")</f>
        <v/>
      </c>
      <c r="DF45" s="1" t="str">
        <f>IF(INDEX('raw-data'!$A$1:$GQ$197,MATCH($A45,'raw-data'!$A:$A,1),MATCH(DF$1,'raw-data'!$1:$1,1))&lt;&gt;"",
$D45*INDEX('raw-data'!$A$1:$GQ$197,MATCH($A45,'raw-data'!$A:$A,1),MATCH(DF$1,'raw-data'!$1:$1,1))/VLOOKUP($A45,'raw-data'!$A:$B,2,TRUE),"")</f>
        <v/>
      </c>
      <c r="DG45" s="1" t="str">
        <f>IF(INDEX('raw-data'!$A$1:$GQ$197,MATCH($A45,'raw-data'!$A:$A,1),MATCH(DG$1,'raw-data'!$1:$1,1))&lt;&gt;"",
$D45*INDEX('raw-data'!$A$1:$GQ$197,MATCH($A45,'raw-data'!$A:$A,1),MATCH(DG$1,'raw-data'!$1:$1,1))/VLOOKUP($A45,'raw-data'!$A:$B,2,TRUE),"")</f>
        <v/>
      </c>
      <c r="DH45" s="1" t="str">
        <f>IF(INDEX('raw-data'!$A$1:$GQ$197,MATCH($A45,'raw-data'!$A:$A,1),MATCH(DH$1,'raw-data'!$1:$1,1))&lt;&gt;"",
$D45*INDEX('raw-data'!$A$1:$GQ$197,MATCH($A45,'raw-data'!$A:$A,1),MATCH(DH$1,'raw-data'!$1:$1,1))/VLOOKUP($A45,'raw-data'!$A:$B,2,TRUE),"")</f>
        <v/>
      </c>
      <c r="DI45" s="1" t="str">
        <f>IF(INDEX('raw-data'!$A$1:$GQ$197,MATCH($A45,'raw-data'!$A:$A,1),MATCH(DI$1,'raw-data'!$1:$1,1))&lt;&gt;"",
$D45*INDEX('raw-data'!$A$1:$GQ$197,MATCH($A45,'raw-data'!$A:$A,1),MATCH(DI$1,'raw-data'!$1:$1,1))/VLOOKUP($A45,'raw-data'!$A:$B,2,TRUE),"")</f>
        <v/>
      </c>
      <c r="DJ45" s="1" t="str">
        <f>IF(INDEX('raw-data'!$A$1:$GQ$197,MATCH($A45,'raw-data'!$A:$A,1),MATCH(DJ$1,'raw-data'!$1:$1,1))&lt;&gt;"",
$D45*INDEX('raw-data'!$A$1:$GQ$197,MATCH($A45,'raw-data'!$A:$A,1),MATCH(DJ$1,'raw-data'!$1:$1,1))/VLOOKUP($A45,'raw-data'!$A:$B,2,TRUE),"")</f>
        <v/>
      </c>
      <c r="DK45" s="1" t="str">
        <f>IF(INDEX('raw-data'!$A$1:$GQ$197,MATCH($A45,'raw-data'!$A:$A,1),MATCH(DK$1,'raw-data'!$1:$1,1))&lt;&gt;"",
$D45*INDEX('raw-data'!$A$1:$GQ$197,MATCH($A45,'raw-data'!$A:$A,1),MATCH(DK$1,'raw-data'!$1:$1,1))/VLOOKUP($A45,'raw-data'!$A:$B,2,TRUE),"")</f>
        <v/>
      </c>
      <c r="DL45" s="1" t="str">
        <f>IF(INDEX('raw-data'!$A$1:$GQ$197,MATCH($A45,'raw-data'!$A:$A,1),MATCH(DL$1,'raw-data'!$1:$1,1))&lt;&gt;"",
$D45*INDEX('raw-data'!$A$1:$GQ$197,MATCH($A45,'raw-data'!$A:$A,1),MATCH(DL$1,'raw-data'!$1:$1,1))/VLOOKUP($A45,'raw-data'!$A:$B,2,TRUE),"")</f>
        <v/>
      </c>
      <c r="DM45" s="1" t="str">
        <f>IF(INDEX('raw-data'!$A$1:$GQ$197,MATCH($A45,'raw-data'!$A:$A,1),MATCH(DM$1,'raw-data'!$1:$1,1))&lt;&gt;"",
$D45*INDEX('raw-data'!$A$1:$GQ$197,MATCH($A45,'raw-data'!$A:$A,1),MATCH(DM$1,'raw-data'!$1:$1,1))/VLOOKUP($A45,'raw-data'!$A:$B,2,TRUE),"")</f>
        <v/>
      </c>
      <c r="DN45" s="1" t="str">
        <f>IF(INDEX('raw-data'!$A$1:$GQ$197,MATCH($A45,'raw-data'!$A:$A,1),MATCH(DN$1,'raw-data'!$1:$1,1))&lt;&gt;"",
$D45*INDEX('raw-data'!$A$1:$GQ$197,MATCH($A45,'raw-data'!$A:$A,1),MATCH(DN$1,'raw-data'!$1:$1,1))/VLOOKUP($A45,'raw-data'!$A:$B,2,TRUE),"")</f>
        <v/>
      </c>
      <c r="DO45" s="1" t="str">
        <f>IF(INDEX('raw-data'!$A$1:$GQ$197,MATCH($A45,'raw-data'!$A:$A,1),MATCH(DO$1,'raw-data'!$1:$1,1))&lt;&gt;"",
$D45*INDEX('raw-data'!$A$1:$GQ$197,MATCH($A45,'raw-data'!$A:$A,1),MATCH(DO$1,'raw-data'!$1:$1,1))/VLOOKUP($A45,'raw-data'!$A:$B,2,TRUE),"")</f>
        <v/>
      </c>
      <c r="DP45" s="1" t="str">
        <f>IF(INDEX('raw-data'!$A$1:$GQ$197,MATCH($A45,'raw-data'!$A:$A,1),MATCH(DP$1,'raw-data'!$1:$1,1))&lt;&gt;"",
$D45*INDEX('raw-data'!$A$1:$GQ$197,MATCH($A45,'raw-data'!$A:$A,1),MATCH(DP$1,'raw-data'!$1:$1,1))/VLOOKUP($A45,'raw-data'!$A:$B,2,TRUE),"")</f>
        <v/>
      </c>
      <c r="DQ45" s="1" t="str">
        <f>IF(INDEX('raw-data'!$A$1:$GQ$197,MATCH($A45,'raw-data'!$A:$A,1),MATCH(DQ$1,'raw-data'!$1:$1,1))&lt;&gt;"",
$D45*INDEX('raw-data'!$A$1:$GQ$197,MATCH($A45,'raw-data'!$A:$A,1),MATCH(DQ$1,'raw-data'!$1:$1,1))/VLOOKUP($A45,'raw-data'!$A:$B,2,TRUE),"")</f>
        <v/>
      </c>
      <c r="DR45" s="1" t="str">
        <f>IF(INDEX('raw-data'!$A$1:$GQ$197,MATCH($A45,'raw-data'!$A:$A,1),MATCH(DR$1,'raw-data'!$1:$1,1))&lt;&gt;"",
$D45*INDEX('raw-data'!$A$1:$GQ$197,MATCH($A45,'raw-data'!$A:$A,1),MATCH(DR$1,'raw-data'!$1:$1,1))/VLOOKUP($A45,'raw-data'!$A:$B,2,TRUE),"")</f>
        <v/>
      </c>
      <c r="DS45" s="1" t="str">
        <f>IF(INDEX('raw-data'!$A$1:$GQ$197,MATCH($A45,'raw-data'!$A:$A,1),MATCH(DS$1,'raw-data'!$1:$1,1))&lt;&gt;"",
$D45*INDEX('raw-data'!$A$1:$GQ$197,MATCH($A45,'raw-data'!$A:$A,1),MATCH(DS$1,'raw-data'!$1:$1,1))/VLOOKUP($A45,'raw-data'!$A:$B,2,TRUE),"")</f>
        <v/>
      </c>
      <c r="DT45" s="1" t="str">
        <f>IF(INDEX('raw-data'!$A$1:$GQ$197,MATCH($A45,'raw-data'!$A:$A,1),MATCH(DT$1,'raw-data'!$1:$1,1))&lt;&gt;"",
$D45*INDEX('raw-data'!$A$1:$GQ$197,MATCH($A45,'raw-data'!$A:$A,1),MATCH(DT$1,'raw-data'!$1:$1,1))/VLOOKUP($A45,'raw-data'!$A:$B,2,TRUE),"")</f>
        <v/>
      </c>
      <c r="DU45" s="1" t="str">
        <f>IF(INDEX('raw-data'!$A$1:$GQ$197,MATCH($A45,'raw-data'!$A:$A,1),MATCH(DU$1,'raw-data'!$1:$1,1))&lt;&gt;"",
$D45*INDEX('raw-data'!$A$1:$GQ$197,MATCH($A45,'raw-data'!$A:$A,1),MATCH(DU$1,'raw-data'!$1:$1,1))/VLOOKUP($A45,'raw-data'!$A:$B,2,TRUE),"")</f>
        <v/>
      </c>
      <c r="DV45" s="1" t="str">
        <f>IF(INDEX('raw-data'!$A$1:$GQ$197,MATCH($A45,'raw-data'!$A:$A,1),MATCH(DV$1,'raw-data'!$1:$1,1))&lt;&gt;"",
$D45*INDEX('raw-data'!$A$1:$GQ$197,MATCH($A45,'raw-data'!$A:$A,1),MATCH(DV$1,'raw-data'!$1:$1,1))/VLOOKUP($A45,'raw-data'!$A:$B,2,TRUE),"")</f>
        <v/>
      </c>
      <c r="DW45" s="1" t="str">
        <f>IF(INDEX('raw-data'!$A$1:$GQ$197,MATCH($A45,'raw-data'!$A:$A,1),MATCH(DW$1,'raw-data'!$1:$1,1))&lt;&gt;"",
$D45*INDEX('raw-data'!$A$1:$GQ$197,MATCH($A45,'raw-data'!$A:$A,1),MATCH(DW$1,'raw-data'!$1:$1,1))/VLOOKUP($A45,'raw-data'!$A:$B,2,TRUE),"")</f>
        <v/>
      </c>
      <c r="DX45" s="1" t="str">
        <f>IF(INDEX('raw-data'!$A$1:$GQ$197,MATCH($A45,'raw-data'!$A:$A,1),MATCH(DX$1,'raw-data'!$1:$1,1))&lt;&gt;"",
$D45*INDEX('raw-data'!$A$1:$GQ$197,MATCH($A45,'raw-data'!$A:$A,1),MATCH(DX$1,'raw-data'!$1:$1,1))/VLOOKUP($A45,'raw-data'!$A:$B,2,TRUE),"")</f>
        <v/>
      </c>
      <c r="DY45" s="1" t="str">
        <f>IF(INDEX('raw-data'!$A$1:$GQ$197,MATCH($A45,'raw-data'!$A:$A,1),MATCH(DY$1,'raw-data'!$1:$1,1))&lt;&gt;"",
$D45*INDEX('raw-data'!$A$1:$GQ$197,MATCH($A45,'raw-data'!$A:$A,1),MATCH(DY$1,'raw-data'!$1:$1,1))/VLOOKUP($A45,'raw-data'!$A:$B,2,TRUE),"")</f>
        <v/>
      </c>
      <c r="DZ45" s="1" t="str">
        <f>IF(INDEX('raw-data'!$A$1:$GQ$197,MATCH($A45,'raw-data'!$A:$A,1),MATCH(DZ$1,'raw-data'!$1:$1,1))&lt;&gt;"",
$D45*INDEX('raw-data'!$A$1:$GQ$197,MATCH($A45,'raw-data'!$A:$A,1),MATCH(DZ$1,'raw-data'!$1:$1,1))/VLOOKUP($A45,'raw-data'!$A:$B,2,TRUE),"")</f>
        <v/>
      </c>
      <c r="EA45" s="1" t="str">
        <f>IF(INDEX('raw-data'!$A$1:$GQ$197,MATCH($A45,'raw-data'!$A:$A,1),MATCH(EA$1,'raw-data'!$1:$1,1))&lt;&gt;"",
$D45*INDEX('raw-data'!$A$1:$GQ$197,MATCH($A45,'raw-data'!$A:$A,1),MATCH(EA$1,'raw-data'!$1:$1,1))/VLOOKUP($A45,'raw-data'!$A:$B,2,TRUE),"")</f>
        <v/>
      </c>
      <c r="EB45" s="1" t="str">
        <f>IF(INDEX('raw-data'!$A$1:$GQ$197,MATCH($A45,'raw-data'!$A:$A,1),MATCH(EB$1,'raw-data'!$1:$1,1))&lt;&gt;"",
$D45*INDEX('raw-data'!$A$1:$GQ$197,MATCH($A45,'raw-data'!$A:$A,1),MATCH(EB$1,'raw-data'!$1:$1,1))/VLOOKUP($A45,'raw-data'!$A:$B,2,TRUE),"")</f>
        <v/>
      </c>
      <c r="EC45" s="1" t="str">
        <f>IF(INDEX('raw-data'!$A$1:$GQ$197,MATCH($A45,'raw-data'!$A:$A,1),MATCH(EC$1,'raw-data'!$1:$1,1))&lt;&gt;"",
$D45*INDEX('raw-data'!$A$1:$GQ$197,MATCH($A45,'raw-data'!$A:$A,1),MATCH(EC$1,'raw-data'!$1:$1,1))/VLOOKUP($A45,'raw-data'!$A:$B,2,TRUE),"")</f>
        <v/>
      </c>
      <c r="ED45" s="1" t="str">
        <f>IF(INDEX('raw-data'!$A$1:$GQ$197,MATCH($A45,'raw-data'!$A:$A,1),MATCH(ED$1,'raw-data'!$1:$1,1))&lt;&gt;"",
$D45*INDEX('raw-data'!$A$1:$GQ$197,MATCH($A45,'raw-data'!$A:$A,1),MATCH(ED$1,'raw-data'!$1:$1,1))/VLOOKUP($A45,'raw-data'!$A:$B,2,TRUE),"")</f>
        <v/>
      </c>
      <c r="EE45" s="1" t="str">
        <f>IF(INDEX('raw-data'!$A$1:$GQ$197,MATCH($A45,'raw-data'!$A:$A,1),MATCH(EE$1,'raw-data'!$1:$1,1))&lt;&gt;"",
$D45*INDEX('raw-data'!$A$1:$GQ$197,MATCH($A45,'raw-data'!$A:$A,1),MATCH(EE$1,'raw-data'!$1:$1,1))/VLOOKUP($A45,'raw-data'!$A:$B,2,TRUE),"")</f>
        <v/>
      </c>
      <c r="EF45" s="1" t="str">
        <f>IF(INDEX('raw-data'!$A$1:$GQ$197,MATCH($A45,'raw-data'!$A:$A,1),MATCH(EF$1,'raw-data'!$1:$1,1))&lt;&gt;"",
$D45*INDEX('raw-data'!$A$1:$GQ$197,MATCH($A45,'raw-data'!$A:$A,1),MATCH(EF$1,'raw-data'!$1:$1,1))/VLOOKUP($A45,'raw-data'!$A:$B,2,TRUE),"")</f>
        <v/>
      </c>
      <c r="EG45" s="1" t="str">
        <f>IF(INDEX('raw-data'!$A$1:$GQ$197,MATCH($A45,'raw-data'!$A:$A,1),MATCH(EG$1,'raw-data'!$1:$1,1))&lt;&gt;"",
$D45*INDEX('raw-data'!$A$1:$GQ$197,MATCH($A45,'raw-data'!$A:$A,1),MATCH(EG$1,'raw-data'!$1:$1,1))/VLOOKUP($A45,'raw-data'!$A:$B,2,TRUE),"")</f>
        <v/>
      </c>
      <c r="EH45" s="1" t="str">
        <f>IF(INDEX('raw-data'!$A$1:$GQ$197,MATCH($A45,'raw-data'!$A:$A,1),MATCH(EH$1,'raw-data'!$1:$1,1))&lt;&gt;"",
$D45*INDEX('raw-data'!$A$1:$GQ$197,MATCH($A45,'raw-data'!$A:$A,1),MATCH(EH$1,'raw-data'!$1:$1,1))/VLOOKUP($A45,'raw-data'!$A:$B,2,TRUE),"")</f>
        <v/>
      </c>
      <c r="EI45" s="1" t="str">
        <f>IF(INDEX('raw-data'!$A$1:$GQ$197,MATCH($A45,'raw-data'!$A:$A,1),MATCH(EI$1,'raw-data'!$1:$1,1))&lt;&gt;"",
$D45*INDEX('raw-data'!$A$1:$GQ$197,MATCH($A45,'raw-data'!$A:$A,1),MATCH(EI$1,'raw-data'!$1:$1,1))/VLOOKUP($A45,'raw-data'!$A:$B,2,TRUE),"")</f>
        <v/>
      </c>
      <c r="EJ45" s="1" t="str">
        <f>IF(INDEX('raw-data'!$A$1:$GQ$197,MATCH($A45,'raw-data'!$A:$A,1),MATCH(EJ$1,'raw-data'!$1:$1,1))&lt;&gt;"",
$D45*INDEX('raw-data'!$A$1:$GQ$197,MATCH($A45,'raw-data'!$A:$A,1),MATCH(EJ$1,'raw-data'!$1:$1,1))/VLOOKUP($A45,'raw-data'!$A:$B,2,TRUE),"")</f>
        <v/>
      </c>
      <c r="EK45" s="1" t="str">
        <f>IF(INDEX('raw-data'!$A$1:$GQ$197,MATCH($A45,'raw-data'!$A:$A,1),MATCH(EK$1,'raw-data'!$1:$1,1))&lt;&gt;"",
$D45*INDEX('raw-data'!$A$1:$GQ$197,MATCH($A45,'raw-data'!$A:$A,1),MATCH(EK$1,'raw-data'!$1:$1,1))/VLOOKUP($A45,'raw-data'!$A:$B,2,TRUE),"")</f>
        <v/>
      </c>
      <c r="EL45" s="1" t="str">
        <f>IF(INDEX('raw-data'!$A$1:$GQ$197,MATCH($A45,'raw-data'!$A:$A,1),MATCH(EL$1,'raw-data'!$1:$1,1))&lt;&gt;"",
$D45*INDEX('raw-data'!$A$1:$GQ$197,MATCH($A45,'raw-data'!$A:$A,1),MATCH(EL$1,'raw-data'!$1:$1,1))/VLOOKUP($A45,'raw-data'!$A:$B,2,TRUE),"")</f>
        <v/>
      </c>
      <c r="EM45" s="1" t="str">
        <f>IF(INDEX('raw-data'!$A$1:$GQ$197,MATCH($A45,'raw-data'!$A:$A,1),MATCH(EM$1,'raw-data'!$1:$1,1))&lt;&gt;"",
$D45*INDEX('raw-data'!$A$1:$GQ$197,MATCH($A45,'raw-data'!$A:$A,1),MATCH(EM$1,'raw-data'!$1:$1,1))/VLOOKUP($A45,'raw-data'!$A:$B,2,TRUE),"")</f>
        <v/>
      </c>
      <c r="EN45" s="1" t="str">
        <f>IF(INDEX('raw-data'!$A$1:$GQ$197,MATCH($A45,'raw-data'!$A:$A,1),MATCH(EN$1,'raw-data'!$1:$1,1))&lt;&gt;"",
$D45*INDEX('raw-data'!$A$1:$GQ$197,MATCH($A45,'raw-data'!$A:$A,1),MATCH(EN$1,'raw-data'!$1:$1,1))/VLOOKUP($A45,'raw-data'!$A:$B,2,TRUE),"")</f>
        <v/>
      </c>
      <c r="EO45" s="1" t="str">
        <f>IF(INDEX('raw-data'!$A$1:$GQ$197,MATCH($A45,'raw-data'!$A:$A,1),MATCH(EO$1,'raw-data'!$1:$1,1))&lt;&gt;"",
$D45*INDEX('raw-data'!$A$1:$GQ$197,MATCH($A45,'raw-data'!$A:$A,1),MATCH(EO$1,'raw-data'!$1:$1,1))/VLOOKUP($A45,'raw-data'!$A:$B,2,TRUE),"")</f>
        <v/>
      </c>
      <c r="EP45" s="1" t="str">
        <f>IF(INDEX('raw-data'!$A$1:$GQ$197,MATCH($A45,'raw-data'!$A:$A,1),MATCH(EP$1,'raw-data'!$1:$1,1))&lt;&gt;"",
$D45*INDEX('raw-data'!$A$1:$GQ$197,MATCH($A45,'raw-data'!$A:$A,1),MATCH(EP$1,'raw-data'!$1:$1,1))/VLOOKUP($A45,'raw-data'!$A:$B,2,TRUE),"")</f>
        <v/>
      </c>
      <c r="EQ45" s="1" t="str">
        <f>IF(INDEX('raw-data'!$A$1:$GQ$197,MATCH($A45,'raw-data'!$A:$A,1),MATCH(EQ$1,'raw-data'!$1:$1,1))&lt;&gt;"",
$D45*INDEX('raw-data'!$A$1:$GQ$197,MATCH($A45,'raw-data'!$A:$A,1),MATCH(EQ$1,'raw-data'!$1:$1,1))/VLOOKUP($A45,'raw-data'!$A:$B,2,TRUE),"")</f>
        <v/>
      </c>
      <c r="ER45" s="1" t="str">
        <f>IF(INDEX('raw-data'!$A$1:$GQ$197,MATCH($A45,'raw-data'!$A:$A,1),MATCH(ER$1,'raw-data'!$1:$1,1))&lt;&gt;"",
$D45*INDEX('raw-data'!$A$1:$GQ$197,MATCH($A45,'raw-data'!$A:$A,1),MATCH(ER$1,'raw-data'!$1:$1,1))/VLOOKUP($A45,'raw-data'!$A:$B,2,TRUE),"")</f>
        <v/>
      </c>
      <c r="ES45" s="1" t="str">
        <f>IF(INDEX('raw-data'!$A$1:$GQ$197,MATCH($A45,'raw-data'!$A:$A,1),MATCH(ES$1,'raw-data'!$1:$1,1))&lt;&gt;"",
$D45*INDEX('raw-data'!$A$1:$GQ$197,MATCH($A45,'raw-data'!$A:$A,1),MATCH(ES$1,'raw-data'!$1:$1,1))/VLOOKUP($A45,'raw-data'!$A:$B,2,TRUE),"")</f>
        <v/>
      </c>
      <c r="ET45" s="1" t="str">
        <f>IF(INDEX('raw-data'!$A$1:$GQ$197,MATCH($A45,'raw-data'!$A:$A,1),MATCH(ET$1,'raw-data'!$1:$1,1))&lt;&gt;"",
$D45*INDEX('raw-data'!$A$1:$GQ$197,MATCH($A45,'raw-data'!$A:$A,1),MATCH(ET$1,'raw-data'!$1:$1,1))/VLOOKUP($A45,'raw-data'!$A:$B,2,TRUE),"")</f>
        <v/>
      </c>
      <c r="EU45" s="1" t="str">
        <f>IF(INDEX('raw-data'!$A$1:$GQ$197,MATCH($A45,'raw-data'!$A:$A,1),MATCH(EU$1,'raw-data'!$1:$1,1))&lt;&gt;"",
$D45*INDEX('raw-data'!$A$1:$GQ$197,MATCH($A45,'raw-data'!$A:$A,1),MATCH(EU$1,'raw-data'!$1:$1,1))/VLOOKUP($A45,'raw-data'!$A:$B,2,TRUE),"")</f>
        <v/>
      </c>
      <c r="EV45" s="1" t="str">
        <f>IF(INDEX('raw-data'!$A$1:$GQ$197,MATCH($A45,'raw-data'!$A:$A,1),MATCH(EV$1,'raw-data'!$1:$1,1))&lt;&gt;"",
$D45*INDEX('raw-data'!$A$1:$GQ$197,MATCH($A45,'raw-data'!$A:$A,1),MATCH(EV$1,'raw-data'!$1:$1,1))/VLOOKUP($A45,'raw-data'!$A:$B,2,TRUE),"")</f>
        <v/>
      </c>
      <c r="EW45" s="1" t="str">
        <f>IF(INDEX('raw-data'!$A$1:$GQ$197,MATCH($A45,'raw-data'!$A:$A,1),MATCH(EW$1,'raw-data'!$1:$1,1))&lt;&gt;"",
$D45*INDEX('raw-data'!$A$1:$GQ$197,MATCH($A45,'raw-data'!$A:$A,1),MATCH(EW$1,'raw-data'!$1:$1,1))/VLOOKUP($A45,'raw-data'!$A:$B,2,TRUE),"")</f>
        <v/>
      </c>
      <c r="EX45" s="1" t="str">
        <f>IF(INDEX('raw-data'!$A$1:$GQ$197,MATCH($A45,'raw-data'!$A:$A,1),MATCH(EX$1,'raw-data'!$1:$1,1))&lt;&gt;"",
$D45*INDEX('raw-data'!$A$1:$GQ$197,MATCH($A45,'raw-data'!$A:$A,1),MATCH(EX$1,'raw-data'!$1:$1,1))/VLOOKUP($A45,'raw-data'!$A:$B,2,TRUE),"")</f>
        <v/>
      </c>
      <c r="EY45" s="1" t="str">
        <f>IF(INDEX('raw-data'!$A$1:$GQ$197,MATCH($A45,'raw-data'!$A:$A,1),MATCH(EY$1,'raw-data'!$1:$1,1))&lt;&gt;"",
$D45*INDEX('raw-data'!$A$1:$GQ$197,MATCH($A45,'raw-data'!$A:$A,1),MATCH(EY$1,'raw-data'!$1:$1,1))/VLOOKUP($A45,'raw-data'!$A:$B,2,TRUE),"")</f>
        <v/>
      </c>
      <c r="EZ45" s="1" t="str">
        <f>IF(INDEX('raw-data'!$A$1:$GQ$197,MATCH($A45,'raw-data'!$A:$A,1),MATCH(EZ$1,'raw-data'!$1:$1,1))&lt;&gt;"",
$D45*INDEX('raw-data'!$A$1:$GQ$197,MATCH($A45,'raw-data'!$A:$A,1),MATCH(EZ$1,'raw-data'!$1:$1,1))/VLOOKUP($A45,'raw-data'!$A:$B,2,TRUE),"")</f>
        <v/>
      </c>
      <c r="FA45" s="1" t="str">
        <f>IF(INDEX('raw-data'!$A$1:$GQ$197,MATCH($A45,'raw-data'!$A:$A,1),MATCH(FA$1,'raw-data'!$1:$1,1))&lt;&gt;"",
$D45*INDEX('raw-data'!$A$1:$GQ$197,MATCH($A45,'raw-data'!$A:$A,1),MATCH(FA$1,'raw-data'!$1:$1,1))/VLOOKUP($A45,'raw-data'!$A:$B,2,TRUE),"")</f>
        <v/>
      </c>
      <c r="FB45" s="1" t="str">
        <f>IF(INDEX('raw-data'!$A$1:$GQ$197,MATCH($A45,'raw-data'!$A:$A,1),MATCH(FB$1,'raw-data'!$1:$1,1))&lt;&gt;"",
$D45*INDEX('raw-data'!$A$1:$GQ$197,MATCH($A45,'raw-data'!$A:$A,1),MATCH(FB$1,'raw-data'!$1:$1,1))/VLOOKUP($A45,'raw-data'!$A:$B,2,TRUE),"")</f>
        <v/>
      </c>
      <c r="FC45" s="1" t="str">
        <f>IF(INDEX('raw-data'!$A$1:$GQ$197,MATCH($A45,'raw-data'!$A:$A,1),MATCH(FC$1,'raw-data'!$1:$1,1))&lt;&gt;"",
$D45*INDEX('raw-data'!$A$1:$GQ$197,MATCH($A45,'raw-data'!$A:$A,1),MATCH(FC$1,'raw-data'!$1:$1,1))/VLOOKUP($A45,'raw-data'!$A:$B,2,TRUE),"")</f>
        <v/>
      </c>
      <c r="FD45" s="1" t="str">
        <f>IF(INDEX('raw-data'!$A$1:$GQ$197,MATCH($A45,'raw-data'!$A:$A,1),MATCH(FD$1,'raw-data'!$1:$1,1))&lt;&gt;"",
$D45*INDEX('raw-data'!$A$1:$GQ$197,MATCH($A45,'raw-data'!$A:$A,1),MATCH(FD$1,'raw-data'!$1:$1,1))/VLOOKUP($A45,'raw-data'!$A:$B,2,TRUE),"")</f>
        <v/>
      </c>
      <c r="FE45" s="1" t="str">
        <f>IF(INDEX('raw-data'!$A$1:$GQ$197,MATCH($A45,'raw-data'!$A:$A,1),MATCH(FE$1,'raw-data'!$1:$1,1))&lt;&gt;"",
$D45*INDEX('raw-data'!$A$1:$GQ$197,MATCH($A45,'raw-data'!$A:$A,1),MATCH(FE$1,'raw-data'!$1:$1,1))/VLOOKUP($A45,'raw-data'!$A:$B,2,TRUE),"")</f>
        <v/>
      </c>
      <c r="FF45" s="1" t="str">
        <f>IF(INDEX('raw-data'!$A$1:$GQ$197,MATCH($A45,'raw-data'!$A:$A,1),MATCH(FF$1,'raw-data'!$1:$1,1))&lt;&gt;"",
$D45*INDEX('raw-data'!$A$1:$GQ$197,MATCH($A45,'raw-data'!$A:$A,1),MATCH(FF$1,'raw-data'!$1:$1,1))/VLOOKUP($A45,'raw-data'!$A:$B,2,TRUE),"")</f>
        <v/>
      </c>
      <c r="FG45" s="1" t="str">
        <f>IF(INDEX('raw-data'!$A$1:$GQ$197,MATCH($A45,'raw-data'!$A:$A,1),MATCH(FG$1,'raw-data'!$1:$1,1))&lt;&gt;"",
$D45*INDEX('raw-data'!$A$1:$GQ$197,MATCH($A45,'raw-data'!$A:$A,1),MATCH(FG$1,'raw-data'!$1:$1,1))/VLOOKUP($A45,'raw-data'!$A:$B,2,TRUE),"")</f>
        <v/>
      </c>
      <c r="FH45" s="1" t="str">
        <f>IF(INDEX('raw-data'!$A$1:$GQ$197,MATCH($A45,'raw-data'!$A:$A,1),MATCH(FH$1,'raw-data'!$1:$1,1))&lt;&gt;"",
$D45*INDEX('raw-data'!$A$1:$GQ$197,MATCH($A45,'raw-data'!$A:$A,1),MATCH(FH$1,'raw-data'!$1:$1,1))/VLOOKUP($A45,'raw-data'!$A:$B,2,TRUE),"")</f>
        <v/>
      </c>
      <c r="FI45" s="1" t="str">
        <f>IF(INDEX('raw-data'!$A$1:$GQ$197,MATCH($A45,'raw-data'!$A:$A,1),MATCH(FI$1,'raw-data'!$1:$1,1))&lt;&gt;"",
$D45*INDEX('raw-data'!$A$1:$GQ$197,MATCH($A45,'raw-data'!$A:$A,1),MATCH(FI$1,'raw-data'!$1:$1,1))/VLOOKUP($A45,'raw-data'!$A:$B,2,TRUE),"")</f>
        <v/>
      </c>
      <c r="FJ45" s="1" t="str">
        <f>IF(INDEX('raw-data'!$A$1:$GQ$197,MATCH($A45,'raw-data'!$A:$A,1),MATCH(FJ$1,'raw-data'!$1:$1,1))&lt;&gt;"",
$D45*INDEX('raw-data'!$A$1:$GQ$197,MATCH($A45,'raw-data'!$A:$A,1),MATCH(FJ$1,'raw-data'!$1:$1,1))/VLOOKUP($A45,'raw-data'!$A:$B,2,TRUE),"")</f>
        <v/>
      </c>
      <c r="FK45" s="1" t="str">
        <f>IF(INDEX('raw-data'!$A$1:$GQ$197,MATCH($A45,'raw-data'!$A:$A,1),MATCH(FK$1,'raw-data'!$1:$1,1))&lt;&gt;"",
$D45*INDEX('raw-data'!$A$1:$GQ$197,MATCH($A45,'raw-data'!$A:$A,1),MATCH(FK$1,'raw-data'!$1:$1,1))/VLOOKUP($A45,'raw-data'!$A:$B,2,TRUE),"")</f>
        <v/>
      </c>
      <c r="FL45" s="1" t="str">
        <f>IF(INDEX('raw-data'!$A$1:$GQ$197,MATCH($A45,'raw-data'!$A:$A,1),MATCH(FL$1,'raw-data'!$1:$1,1))&lt;&gt;"",
$D45*INDEX('raw-data'!$A$1:$GQ$197,MATCH($A45,'raw-data'!$A:$A,1),MATCH(FL$1,'raw-data'!$1:$1,1))/VLOOKUP($A45,'raw-data'!$A:$B,2,TRUE),"")</f>
        <v/>
      </c>
      <c r="FM45" s="1" t="str">
        <f>IF(INDEX('raw-data'!$A$1:$GQ$197,MATCH($A45,'raw-data'!$A:$A,1),MATCH(FM$1,'raw-data'!$1:$1,1))&lt;&gt;"",
$D45*INDEX('raw-data'!$A$1:$GQ$197,MATCH($A45,'raw-data'!$A:$A,1),MATCH(FM$1,'raw-data'!$1:$1,1))/VLOOKUP($A45,'raw-data'!$A:$B,2,TRUE),"")</f>
        <v/>
      </c>
      <c r="FN45" s="1" t="str">
        <f>IF(INDEX('raw-data'!$A$1:$GQ$197,MATCH($A45,'raw-data'!$A:$A,1),MATCH(FN$1,'raw-data'!$1:$1,1))&lt;&gt;"",
$D45*INDEX('raw-data'!$A$1:$GQ$197,MATCH($A45,'raw-data'!$A:$A,1),MATCH(FN$1,'raw-data'!$1:$1,1))/VLOOKUP($A45,'raw-data'!$A:$B,2,TRUE),"")</f>
        <v/>
      </c>
      <c r="FO45" s="1" t="str">
        <f>IF(INDEX('raw-data'!$A$1:$GQ$197,MATCH($A45,'raw-data'!$A:$A,1),MATCH(FO$1,'raw-data'!$1:$1,1))&lt;&gt;"",
$D45*INDEX('raw-data'!$A$1:$GQ$197,MATCH($A45,'raw-data'!$A:$A,1),MATCH(FO$1,'raw-data'!$1:$1,1))/VLOOKUP($A45,'raw-data'!$A:$B,2,TRUE),"")</f>
        <v/>
      </c>
      <c r="FP45" s="1" t="str">
        <f>IF(INDEX('raw-data'!$A$1:$GQ$197,MATCH($A45,'raw-data'!$A:$A,1),MATCH(FP$1,'raw-data'!$1:$1,1))&lt;&gt;"",
$D45*INDEX('raw-data'!$A$1:$GQ$197,MATCH($A45,'raw-data'!$A:$A,1),MATCH(FP$1,'raw-data'!$1:$1,1))/VLOOKUP($A45,'raw-data'!$A:$B,2,TRUE),"")</f>
        <v/>
      </c>
      <c r="FQ45" s="1" t="str">
        <f>IF(INDEX('raw-data'!$A$1:$GQ$197,MATCH($A45,'raw-data'!$A:$A,1),MATCH(FQ$1,'raw-data'!$1:$1,1))&lt;&gt;"",
$D45*INDEX('raw-data'!$A$1:$GQ$197,MATCH($A45,'raw-data'!$A:$A,1),MATCH(FQ$1,'raw-data'!$1:$1,1))/VLOOKUP($A45,'raw-data'!$A:$B,2,TRUE),"")</f>
        <v/>
      </c>
      <c r="FR45" s="1" t="str">
        <f>IF(INDEX('raw-data'!$A$1:$GQ$197,MATCH($A45,'raw-data'!$A:$A,1),MATCH(FR$1,'raw-data'!$1:$1,1))&lt;&gt;"",
$D45*INDEX('raw-data'!$A$1:$GQ$197,MATCH($A45,'raw-data'!$A:$A,1),MATCH(FR$1,'raw-data'!$1:$1,1))/VLOOKUP($A45,'raw-data'!$A:$B,2,TRUE),"")</f>
        <v/>
      </c>
      <c r="FS45" s="1" t="str">
        <f>IF(INDEX('raw-data'!$A$1:$GQ$197,MATCH($A45,'raw-data'!$A:$A,1),MATCH(FS$1,'raw-data'!$1:$1,1))&lt;&gt;"",
$D45*INDEX('raw-data'!$A$1:$GQ$197,MATCH($A45,'raw-data'!$A:$A,1),MATCH(FS$1,'raw-data'!$1:$1,1))/VLOOKUP($A45,'raw-data'!$A:$B,2,TRUE),"")</f>
        <v/>
      </c>
      <c r="FT45" s="1" t="str">
        <f>IF(INDEX('raw-data'!$A$1:$GQ$197,MATCH($A45,'raw-data'!$A:$A,1),MATCH(FT$1,'raw-data'!$1:$1,1))&lt;&gt;"",
$D45*INDEX('raw-data'!$A$1:$GQ$197,MATCH($A45,'raw-data'!$A:$A,1),MATCH(FT$1,'raw-data'!$1:$1,1))/VLOOKUP($A45,'raw-data'!$A:$B,2,TRUE),"")</f>
        <v/>
      </c>
      <c r="FU45" s="1" t="str">
        <f>IF(INDEX('raw-data'!$A$1:$GQ$197,MATCH($A45,'raw-data'!$A:$A,1),MATCH(FU$1,'raw-data'!$1:$1,1))&lt;&gt;"",
$D45*INDEX('raw-data'!$A$1:$GQ$197,MATCH($A45,'raw-data'!$A:$A,1),MATCH(FU$1,'raw-data'!$1:$1,1))/VLOOKUP($A45,'raw-data'!$A:$B,2,TRUE),"")</f>
        <v/>
      </c>
      <c r="FV45" s="1" t="str">
        <f>IF(INDEX('raw-data'!$A$1:$GQ$197,MATCH($A45,'raw-data'!$A:$A,1),MATCH(FV$1,'raw-data'!$1:$1,1))&lt;&gt;"",
$D45*INDEX('raw-data'!$A$1:$GQ$197,MATCH($A45,'raw-data'!$A:$A,1),MATCH(FV$1,'raw-data'!$1:$1,1))/VLOOKUP($A45,'raw-data'!$A:$B,2,TRUE),"")</f>
        <v/>
      </c>
      <c r="FW45" s="1" t="str">
        <f>IF(INDEX('raw-data'!$A$1:$GQ$197,MATCH($A45,'raw-data'!$A:$A,1),MATCH(FW$1,'raw-data'!$1:$1,1))&lt;&gt;"",
$D45*INDEX('raw-data'!$A$1:$GQ$197,MATCH($A45,'raw-data'!$A:$A,1),MATCH(FW$1,'raw-data'!$1:$1,1))/VLOOKUP($A45,'raw-data'!$A:$B,2,TRUE),"")</f>
        <v/>
      </c>
      <c r="FX45" s="1" t="str">
        <f>IF(INDEX('raw-data'!$A$1:$GQ$197,MATCH($A45,'raw-data'!$A:$A,1),MATCH(FX$1,'raw-data'!$1:$1,1))&lt;&gt;"",
$D45*INDEX('raw-data'!$A$1:$GQ$197,MATCH($A45,'raw-data'!$A:$A,1),MATCH(FX$1,'raw-data'!$1:$1,1))/VLOOKUP($A45,'raw-data'!$A:$B,2,TRUE),"")</f>
        <v/>
      </c>
      <c r="FY45" s="1" t="str">
        <f>IF(INDEX('raw-data'!$A$1:$GQ$197,MATCH($A45,'raw-data'!$A:$A,1),MATCH(FY$1,'raw-data'!$1:$1,1))&lt;&gt;"",
$D45*INDEX('raw-data'!$A$1:$GQ$197,MATCH($A45,'raw-data'!$A:$A,1),MATCH(FY$1,'raw-data'!$1:$1,1))/VLOOKUP($A45,'raw-data'!$A:$B,2,TRUE),"")</f>
        <v/>
      </c>
      <c r="FZ45" s="1" t="str">
        <f>IF(INDEX('raw-data'!$A$1:$GQ$197,MATCH($A45,'raw-data'!$A:$A,1),MATCH(FZ$1,'raw-data'!$1:$1,1))&lt;&gt;"",
$D45*INDEX('raw-data'!$A$1:$GQ$197,MATCH($A45,'raw-data'!$A:$A,1),MATCH(FZ$1,'raw-data'!$1:$1,1))/VLOOKUP($A45,'raw-data'!$A:$B,2,TRUE),"")</f>
        <v/>
      </c>
      <c r="GA45" s="1" t="str">
        <f>IF(INDEX('raw-data'!$A$1:$GQ$197,MATCH($A45,'raw-data'!$A:$A,1),MATCH(GA$1,'raw-data'!$1:$1,1))&lt;&gt;"",
$D45*INDEX('raw-data'!$A$1:$GQ$197,MATCH($A45,'raw-data'!$A:$A,1),MATCH(GA$1,'raw-data'!$1:$1,1))/VLOOKUP($A45,'raw-data'!$A:$B,2,TRUE),"")</f>
        <v/>
      </c>
      <c r="GB45" s="1" t="str">
        <f>IF(INDEX('raw-data'!$A$1:$GQ$197,MATCH($A45,'raw-data'!$A:$A,1),MATCH(GB$1,'raw-data'!$1:$1,1))&lt;&gt;"",
$D45*INDEX('raw-data'!$A$1:$GQ$197,MATCH($A45,'raw-data'!$A:$A,1),MATCH(GB$1,'raw-data'!$1:$1,1))/VLOOKUP($A45,'raw-data'!$A:$B,2,TRUE),"")</f>
        <v/>
      </c>
      <c r="GC45" s="1" t="str">
        <f>IF(INDEX('raw-data'!$A$1:$GQ$197,MATCH($A45,'raw-data'!$A:$A,1),MATCH(GC$1,'raw-data'!$1:$1,1))&lt;&gt;"",
$D45*INDEX('raw-data'!$A$1:$GQ$197,MATCH($A45,'raw-data'!$A:$A,1),MATCH(GC$1,'raw-data'!$1:$1,1))/VLOOKUP($A45,'raw-data'!$A:$B,2,TRUE),"")</f>
        <v/>
      </c>
      <c r="GD45" s="1" t="str">
        <f>IF(INDEX('raw-data'!$A$1:$GQ$197,MATCH($A45,'raw-data'!$A:$A,1),MATCH(GD$1,'raw-data'!$1:$1,1))&lt;&gt;"",
$D45*INDEX('raw-data'!$A$1:$GQ$197,MATCH($A45,'raw-data'!$A:$A,1),MATCH(GD$1,'raw-data'!$1:$1,1))/VLOOKUP($A45,'raw-data'!$A:$B,2,TRUE),"")</f>
        <v/>
      </c>
      <c r="GE45" s="1" t="str">
        <f>IF(INDEX('raw-data'!$A$1:$GQ$197,MATCH($A45,'raw-data'!$A:$A,1),MATCH(GE$1,'raw-data'!$1:$1,1))&lt;&gt;"",
$D45*INDEX('raw-data'!$A$1:$GQ$197,MATCH($A45,'raw-data'!$A:$A,1),MATCH(GE$1,'raw-data'!$1:$1,1))/VLOOKUP($A45,'raw-data'!$A:$B,2,TRUE),"")</f>
        <v/>
      </c>
      <c r="GF45" s="1" t="str">
        <f>IF(INDEX('raw-data'!$A$1:$GQ$197,MATCH($A45,'raw-data'!$A:$A,1),MATCH(GF$1,'raw-data'!$1:$1,1))&lt;&gt;"",
$D45*INDEX('raw-data'!$A$1:$GQ$197,MATCH($A45,'raw-data'!$A:$A,1),MATCH(GF$1,'raw-data'!$1:$1,1))/VLOOKUP($A45,'raw-data'!$A:$B,2,TRUE),"")</f>
        <v/>
      </c>
      <c r="GG45" s="1" t="str">
        <f>IF(INDEX('raw-data'!$A$1:$GQ$197,MATCH($A45,'raw-data'!$A:$A,1),MATCH(GG$1,'raw-data'!$1:$1,1))&lt;&gt;"",
$D45*INDEX('raw-data'!$A$1:$GQ$197,MATCH($A45,'raw-data'!$A:$A,1),MATCH(GG$1,'raw-data'!$1:$1,1))/VLOOKUP($A45,'raw-data'!$A:$B,2,TRUE),"")</f>
        <v/>
      </c>
      <c r="GH45" s="1" t="str">
        <f>IF(INDEX('raw-data'!$A$1:$GQ$197,MATCH($A45,'raw-data'!$A:$A,1),MATCH(GH$1,'raw-data'!$1:$1,1))&lt;&gt;"",
$D45*INDEX('raw-data'!$A$1:$GQ$197,MATCH($A45,'raw-data'!$A:$A,1),MATCH(GH$1,'raw-data'!$1:$1,1))/VLOOKUP($A45,'raw-data'!$A:$B,2,TRUE),"")</f>
        <v/>
      </c>
      <c r="GI45" s="1" t="str">
        <f>IF(INDEX('raw-data'!$A$1:$GQ$197,MATCH($A45,'raw-data'!$A:$A,1),MATCH(GI$1,'raw-data'!$1:$1,1))&lt;&gt;"",
$D45*INDEX('raw-data'!$A$1:$GQ$197,MATCH($A45,'raw-data'!$A:$A,1),MATCH(GI$1,'raw-data'!$1:$1,1))/VLOOKUP($A45,'raw-data'!$A:$B,2,TRUE),"")</f>
        <v/>
      </c>
      <c r="GJ45" s="1" t="str">
        <f>IF(INDEX('raw-data'!$A$1:$GQ$197,MATCH($A45,'raw-data'!$A:$A,1),MATCH(GJ$1,'raw-data'!$1:$1,1))&lt;&gt;"",
$D45*INDEX('raw-data'!$A$1:$GQ$197,MATCH($A45,'raw-data'!$A:$A,1),MATCH(GJ$1,'raw-data'!$1:$1,1))/VLOOKUP($A45,'raw-data'!$A:$B,2,TRUE),"")</f>
        <v/>
      </c>
      <c r="GK45" s="1" t="str">
        <f>IF(INDEX('raw-data'!$A$1:$GQ$197,MATCH($A45,'raw-data'!$A:$A,1),MATCH(GK$1,'raw-data'!$1:$1,1))&lt;&gt;"",
$D45*INDEX('raw-data'!$A$1:$GQ$197,MATCH($A45,'raw-data'!$A:$A,1),MATCH(GK$1,'raw-data'!$1:$1,1))/VLOOKUP($A45,'raw-data'!$A:$B,2,TRUE),"")</f>
        <v/>
      </c>
      <c r="GL45" s="1" t="str">
        <f>IF(INDEX('raw-data'!$A$1:$GQ$197,MATCH($A45,'raw-data'!$A:$A,1),MATCH(GL$1,'raw-data'!$1:$1,1))&lt;&gt;"",
$D45*INDEX('raw-data'!$A$1:$GQ$197,MATCH($A45,'raw-data'!$A:$A,1),MATCH(GL$1,'raw-data'!$1:$1,1))/VLOOKUP($A45,'raw-data'!$A:$B,2,TRUE),"")</f>
        <v/>
      </c>
      <c r="GM45" s="1" t="str">
        <f>IF(INDEX('raw-data'!$A$1:$GQ$197,MATCH($A45,'raw-data'!$A:$A,1),MATCH(GM$1,'raw-data'!$1:$1,1))&lt;&gt;"",
$D45*INDEX('raw-data'!$A$1:$GQ$197,MATCH($A45,'raw-data'!$A:$A,1),MATCH(GM$1,'raw-data'!$1:$1,1))/VLOOKUP($A45,'raw-data'!$A:$B,2,TRUE),"")</f>
        <v/>
      </c>
      <c r="GN45" s="1" t="str">
        <f>IF(INDEX('raw-data'!$A$1:$GQ$197,MATCH($A45,'raw-data'!$A:$A,1),MATCH(GN$1,'raw-data'!$1:$1,1))&lt;&gt;"",
$D45*INDEX('raw-data'!$A$1:$GQ$197,MATCH($A45,'raw-data'!$A:$A,1),MATCH(GN$1,'raw-data'!$1:$1,1))/VLOOKUP($A45,'raw-data'!$A:$B,2,TRUE),"")</f>
        <v/>
      </c>
      <c r="GO45" s="1" t="str">
        <f>IF(INDEX('raw-data'!$A$1:$GQ$197,MATCH($A45,'raw-data'!$A:$A,1),MATCH(GO$1,'raw-data'!$1:$1,1))&lt;&gt;"",
$D45*INDEX('raw-data'!$A$1:$GQ$197,MATCH($A45,'raw-data'!$A:$A,1),MATCH(GO$1,'raw-data'!$1:$1,1))/VLOOKUP($A45,'raw-data'!$A:$B,2,TRUE),"")</f>
        <v/>
      </c>
      <c r="GP45" s="1" t="str">
        <f>IF(INDEX('raw-data'!$A$1:$GQ$197,MATCH($A45,'raw-data'!$A:$A,1),MATCH(GP$1,'raw-data'!$1:$1,1))&lt;&gt;"",
$D45*INDEX('raw-data'!$A$1:$GQ$197,MATCH($A45,'raw-data'!$A:$A,1),MATCH(GP$1,'raw-data'!$1:$1,1))/VLOOKUP($A45,'raw-data'!$A:$B,2,TRUE),"")</f>
        <v/>
      </c>
      <c r="GQ45" s="1" t="str">
        <f>IF(INDEX('raw-data'!$A$1:$GQ$197,MATCH($A45,'raw-data'!$A:$A,1),MATCH(GQ$1,'raw-data'!$1:$1,1))&lt;&gt;"",
$D45*INDEX('raw-data'!$A$1:$GQ$197,MATCH($A45,'raw-data'!$A:$A,1),MATCH(GQ$1,'raw-data'!$1:$1,1))/VLOOKUP($A45,'raw-data'!$A:$B,2,TRUE),"")</f>
        <v/>
      </c>
    </row>
    <row r="46" spans="1:199" ht="15.75" x14ac:dyDescent="0.3">
      <c r="A46" s="3" t="s">
        <v>16</v>
      </c>
      <c r="B46" s="1">
        <f>IF(VLOOKUP(A46,'DATA-VIEW'!G:H,2,FALSE)=0,0,VLOOKUP(A46,'DATA-VIEW'!G:H,2,FALSE))</f>
        <v>0</v>
      </c>
      <c r="C46" s="1">
        <f t="shared" si="6"/>
        <v>0</v>
      </c>
      <c r="D46" s="1">
        <f>IFERROR(C46*VLOOKUP($A46,'raw-data'!A:C,2,TRUE)/VLOOKUP(A46,'raw-data'!A:C,3,TRUE),"")</f>
        <v>0</v>
      </c>
      <c r="E46" s="1" t="str">
        <f>IF(INDEX('raw-data'!$A$1:$GQ$197,MATCH($A46,'raw-data'!$A:$A,1),MATCH(E$1,'raw-data'!$1:$1,1))&lt;&gt;"",
$D46*INDEX('raw-data'!$A$1:$GQ$197,MATCH($A46,'raw-data'!$A:$A,1),MATCH(E$1,'raw-data'!$1:$1,1))/VLOOKUP($A46,'raw-data'!$A:$B,2,TRUE),"")</f>
        <v/>
      </c>
      <c r="F46" s="1" t="str">
        <f>IF(INDEX('raw-data'!$A$1:$GQ$197,MATCH($A46,'raw-data'!$A:$A,1),MATCH(F$1,'raw-data'!$1:$1,1))&lt;&gt;"",
$D46*INDEX('raw-data'!$A$1:$GQ$197,MATCH($A46,'raw-data'!$A:$A,1),MATCH(F$1,'raw-data'!$1:$1,1))/VLOOKUP($A46,'raw-data'!$A:$B,2,TRUE),"")</f>
        <v/>
      </c>
      <c r="G46" s="1" t="str">
        <f>IF(INDEX('raw-data'!$A$1:$GQ$197,MATCH($A46,'raw-data'!$A:$A,1),MATCH(G$1,'raw-data'!$1:$1,1))&lt;&gt;"",
$D46*INDEX('raw-data'!$A$1:$GQ$197,MATCH($A46,'raw-data'!$A:$A,1),MATCH(G$1,'raw-data'!$1:$1,1))/VLOOKUP($A46,'raw-data'!$A:$B,2,TRUE),"")</f>
        <v/>
      </c>
      <c r="H46" s="1" t="str">
        <f>IF(INDEX('raw-data'!$A$1:$GQ$197,MATCH($A46,'raw-data'!$A:$A,1),MATCH(H$1,'raw-data'!$1:$1,1))&lt;&gt;"",
$D46*INDEX('raw-data'!$A$1:$GQ$197,MATCH($A46,'raw-data'!$A:$A,1),MATCH(H$1,'raw-data'!$1:$1,1))/VLOOKUP($A46,'raw-data'!$A:$B,2,TRUE),"")</f>
        <v/>
      </c>
      <c r="I46" s="1" t="str">
        <f>IF(INDEX('raw-data'!$A$1:$GQ$197,MATCH($A46,'raw-data'!$A:$A,1),MATCH(I$1,'raw-data'!$1:$1,1))&lt;&gt;"",
$D46*INDEX('raw-data'!$A$1:$GQ$197,MATCH($A46,'raw-data'!$A:$A,1),MATCH(I$1,'raw-data'!$1:$1,1))/VLOOKUP($A46,'raw-data'!$A:$B,2,TRUE),"")</f>
        <v/>
      </c>
      <c r="J46" s="1" t="str">
        <f>IF(INDEX('raw-data'!$A$1:$GQ$197,MATCH($A46,'raw-data'!$A:$A,1),MATCH(J$1,'raw-data'!$1:$1,1))&lt;&gt;"",
$D46*INDEX('raw-data'!$A$1:$GQ$197,MATCH($A46,'raw-data'!$A:$A,1),MATCH(J$1,'raw-data'!$1:$1,1))/VLOOKUP($A46,'raw-data'!$A:$B,2,TRUE),"")</f>
        <v/>
      </c>
      <c r="K46" s="1" t="str">
        <f>IF(INDEX('raw-data'!$A$1:$GQ$197,MATCH($A46,'raw-data'!$A:$A,1),MATCH(K$1,'raw-data'!$1:$1,1))&lt;&gt;"",
$D46*INDEX('raw-data'!$A$1:$GQ$197,MATCH($A46,'raw-data'!$A:$A,1),MATCH(K$1,'raw-data'!$1:$1,1))/VLOOKUP($A46,'raw-data'!$A:$B,2,TRUE),"")</f>
        <v/>
      </c>
      <c r="L46" s="1" t="str">
        <f>IF(INDEX('raw-data'!$A$1:$GQ$197,MATCH($A46,'raw-data'!$A:$A,1),MATCH(L$1,'raw-data'!$1:$1,1))&lt;&gt;"",
$D46*INDEX('raw-data'!$A$1:$GQ$197,MATCH($A46,'raw-data'!$A:$A,1),MATCH(L$1,'raw-data'!$1:$1,1))/VLOOKUP($A46,'raw-data'!$A:$B,2,TRUE),"")</f>
        <v/>
      </c>
      <c r="M46" s="1" t="str">
        <f>IF(INDEX('raw-data'!$A$1:$GQ$197,MATCH($A46,'raw-data'!$A:$A,1),MATCH(M$1,'raw-data'!$1:$1,1))&lt;&gt;"",
$D46*INDEX('raw-data'!$A$1:$GQ$197,MATCH($A46,'raw-data'!$A:$A,1),MATCH(M$1,'raw-data'!$1:$1,1))/VLOOKUP($A46,'raw-data'!$A:$B,2,TRUE),"")</f>
        <v/>
      </c>
      <c r="N46" s="1" t="str">
        <f>IF(INDEX('raw-data'!$A$1:$GQ$197,MATCH($A46,'raw-data'!$A:$A,1),MATCH(N$1,'raw-data'!$1:$1,1))&lt;&gt;"",
$D46*INDEX('raw-data'!$A$1:$GQ$197,MATCH($A46,'raw-data'!$A:$A,1),MATCH(N$1,'raw-data'!$1:$1,1))/VLOOKUP($A46,'raw-data'!$A:$B,2,TRUE),"")</f>
        <v/>
      </c>
      <c r="O46" s="1" t="str">
        <f>IF(INDEX('raw-data'!$A$1:$GQ$197,MATCH($A46,'raw-data'!$A:$A,1),MATCH(O$1,'raw-data'!$1:$1,1))&lt;&gt;"",
$D46*INDEX('raw-data'!$A$1:$GQ$197,MATCH($A46,'raw-data'!$A:$A,1),MATCH(O$1,'raw-data'!$1:$1,1))/VLOOKUP($A46,'raw-data'!$A:$B,2,TRUE),"")</f>
        <v/>
      </c>
      <c r="P46" s="1" t="str">
        <f>IF(INDEX('raw-data'!$A$1:$GQ$197,MATCH($A46,'raw-data'!$A:$A,1),MATCH(P$1,'raw-data'!$1:$1,1))&lt;&gt;"",
$D46*INDEX('raw-data'!$A$1:$GQ$197,MATCH($A46,'raw-data'!$A:$A,1),MATCH(P$1,'raw-data'!$1:$1,1))/VLOOKUP($A46,'raw-data'!$A:$B,2,TRUE),"")</f>
        <v/>
      </c>
      <c r="Q46" s="1" t="str">
        <f>IF(INDEX('raw-data'!$A$1:$GQ$197,MATCH($A46,'raw-data'!$A:$A,1),MATCH(Q$1,'raw-data'!$1:$1,1))&lt;&gt;"",
$D46*INDEX('raw-data'!$A$1:$GQ$197,MATCH($A46,'raw-data'!$A:$A,1),MATCH(Q$1,'raw-data'!$1:$1,1))/VLOOKUP($A46,'raw-data'!$A:$B,2,TRUE),"")</f>
        <v/>
      </c>
      <c r="R46" s="1" t="str">
        <f>IF(INDEX('raw-data'!$A$1:$GQ$197,MATCH($A46,'raw-data'!$A:$A,1),MATCH(R$1,'raw-data'!$1:$1,1))&lt;&gt;"",
$D46*INDEX('raw-data'!$A$1:$GQ$197,MATCH($A46,'raw-data'!$A:$A,1),MATCH(R$1,'raw-data'!$1:$1,1))/VLOOKUP($A46,'raw-data'!$A:$B,2,TRUE),"")</f>
        <v/>
      </c>
      <c r="S46" s="1" t="str">
        <f>IF(INDEX('raw-data'!$A$1:$GQ$197,MATCH($A46,'raw-data'!$A:$A,1),MATCH(S$1,'raw-data'!$1:$1,1))&lt;&gt;"",
$D46*INDEX('raw-data'!$A$1:$GQ$197,MATCH($A46,'raw-data'!$A:$A,1),MATCH(S$1,'raw-data'!$1:$1,1))/VLOOKUP($A46,'raw-data'!$A:$B,2,TRUE),"")</f>
        <v/>
      </c>
      <c r="T46" s="1" t="str">
        <f>IF(INDEX('raw-data'!$A$1:$GQ$197,MATCH($A46,'raw-data'!$A:$A,1),MATCH(T$1,'raw-data'!$1:$1,1))&lt;&gt;"",
$D46*INDEX('raw-data'!$A$1:$GQ$197,MATCH($A46,'raw-data'!$A:$A,1),MATCH(T$1,'raw-data'!$1:$1,1))/VLOOKUP($A46,'raw-data'!$A:$B,2,TRUE),"")</f>
        <v/>
      </c>
      <c r="U46" s="1" t="str">
        <f>IF(INDEX('raw-data'!$A$1:$GQ$197,MATCH($A46,'raw-data'!$A:$A,1),MATCH(U$1,'raw-data'!$1:$1,1))&lt;&gt;"",
$D46*INDEX('raw-data'!$A$1:$GQ$197,MATCH($A46,'raw-data'!$A:$A,1),MATCH(U$1,'raw-data'!$1:$1,1))/VLOOKUP($A46,'raw-data'!$A:$B,2,TRUE),"")</f>
        <v/>
      </c>
      <c r="V46" s="1" t="str">
        <f>IF(INDEX('raw-data'!$A$1:$GQ$197,MATCH($A46,'raw-data'!$A:$A,1),MATCH(V$1,'raw-data'!$1:$1,1))&lt;&gt;"",
$D46*INDEX('raw-data'!$A$1:$GQ$197,MATCH($A46,'raw-data'!$A:$A,1),MATCH(V$1,'raw-data'!$1:$1,1))/VLOOKUP($A46,'raw-data'!$A:$B,2,TRUE),"")</f>
        <v/>
      </c>
      <c r="W46" s="1" t="str">
        <f>IF(INDEX('raw-data'!$A$1:$GQ$197,MATCH($A46,'raw-data'!$A:$A,1),MATCH(W$1,'raw-data'!$1:$1,1))&lt;&gt;"",
$D46*INDEX('raw-data'!$A$1:$GQ$197,MATCH($A46,'raw-data'!$A:$A,1),MATCH(W$1,'raw-data'!$1:$1,1))/VLOOKUP($A46,'raw-data'!$A:$B,2,TRUE),"")</f>
        <v/>
      </c>
      <c r="X46" s="1" t="str">
        <f>IF(INDEX('raw-data'!$A$1:$GQ$197,MATCH($A46,'raw-data'!$A:$A,1),MATCH(X$1,'raw-data'!$1:$1,1))&lt;&gt;"",
$D46*INDEX('raw-data'!$A$1:$GQ$197,MATCH($A46,'raw-data'!$A:$A,1),MATCH(X$1,'raw-data'!$1:$1,1))/VLOOKUP($A46,'raw-data'!$A:$B,2,TRUE),"")</f>
        <v/>
      </c>
      <c r="Y46" s="1" t="str">
        <f>IF(INDEX('raw-data'!$A$1:$GQ$197,MATCH($A46,'raw-data'!$A:$A,1),MATCH(Y$1,'raw-data'!$1:$1,1))&lt;&gt;"",
$D46*INDEX('raw-data'!$A$1:$GQ$197,MATCH($A46,'raw-data'!$A:$A,1),MATCH(Y$1,'raw-data'!$1:$1,1))/VLOOKUP($A46,'raw-data'!$A:$B,2,TRUE),"")</f>
        <v/>
      </c>
      <c r="Z46" s="1" t="str">
        <f>IF(INDEX('raw-data'!$A$1:$GQ$197,MATCH($A46,'raw-data'!$A:$A,1),MATCH(Z$1,'raw-data'!$1:$1,1))&lt;&gt;"",
$D46*INDEX('raw-data'!$A$1:$GQ$197,MATCH($A46,'raw-data'!$A:$A,1),MATCH(Z$1,'raw-data'!$1:$1,1))/VLOOKUP($A46,'raw-data'!$A:$B,2,TRUE),"")</f>
        <v/>
      </c>
      <c r="AA46" s="1" t="str">
        <f>IF(INDEX('raw-data'!$A$1:$GQ$197,MATCH($A46,'raw-data'!$A:$A,1),MATCH(AA$1,'raw-data'!$1:$1,1))&lt;&gt;"",
$D46*INDEX('raw-data'!$A$1:$GQ$197,MATCH($A46,'raw-data'!$A:$A,1),MATCH(AA$1,'raw-data'!$1:$1,1))/VLOOKUP($A46,'raw-data'!$A:$B,2,TRUE),"")</f>
        <v/>
      </c>
      <c r="AB46" s="1" t="str">
        <f>IF(INDEX('raw-data'!$A$1:$GQ$197,MATCH($A46,'raw-data'!$A:$A,1),MATCH(AB$1,'raw-data'!$1:$1,1))&lt;&gt;"",
$D46*INDEX('raw-data'!$A$1:$GQ$197,MATCH($A46,'raw-data'!$A:$A,1),MATCH(AB$1,'raw-data'!$1:$1,1))/VLOOKUP($A46,'raw-data'!$A:$B,2,TRUE),"")</f>
        <v/>
      </c>
      <c r="AC46" s="1" t="str">
        <f>IF(INDEX('raw-data'!$A$1:$GQ$197,MATCH($A46,'raw-data'!$A:$A,1),MATCH(AC$1,'raw-data'!$1:$1,1))&lt;&gt;"",
$D46*INDEX('raw-data'!$A$1:$GQ$197,MATCH($A46,'raw-data'!$A:$A,1),MATCH(AC$1,'raw-data'!$1:$1,1))/VLOOKUP($A46,'raw-data'!$A:$B,2,TRUE),"")</f>
        <v/>
      </c>
      <c r="AD46" s="1" t="str">
        <f>IF(INDEX('raw-data'!$A$1:$GQ$197,MATCH($A46,'raw-data'!$A:$A,1),MATCH(AD$1,'raw-data'!$1:$1,1))&lt;&gt;"",
$D46*INDEX('raw-data'!$A$1:$GQ$197,MATCH($A46,'raw-data'!$A:$A,1),MATCH(AD$1,'raw-data'!$1:$1,1))/VLOOKUP($A46,'raw-data'!$A:$B,2,TRUE),"")</f>
        <v/>
      </c>
      <c r="AE46" s="1">
        <f>IF(INDEX('raw-data'!$A$1:$GQ$197,MATCH($A46,'raw-data'!$A:$A,1),MATCH(AE$1,'raw-data'!$1:$1,1))&lt;&gt;"",
$D46*INDEX('raw-data'!$A$1:$GQ$197,MATCH($A46,'raw-data'!$A:$A,1),MATCH(AE$1,'raw-data'!$1:$1,1))/VLOOKUP($A46,'raw-data'!$A:$B,2,TRUE),"")</f>
        <v>0</v>
      </c>
      <c r="AF46" s="1" t="str">
        <f>IF(INDEX('raw-data'!$A$1:$GQ$197,MATCH($A46,'raw-data'!$A:$A,1),MATCH(AF$1,'raw-data'!$1:$1,1))&lt;&gt;"",
$D46*INDEX('raw-data'!$A$1:$GQ$197,MATCH($A46,'raw-data'!$A:$A,1),MATCH(AF$1,'raw-data'!$1:$1,1))/VLOOKUP($A46,'raw-data'!$A:$B,2,TRUE),"")</f>
        <v/>
      </c>
      <c r="AG46" s="1" t="str">
        <f>IF(INDEX('raw-data'!$A$1:$GQ$197,MATCH($A46,'raw-data'!$A:$A,1),MATCH(AG$1,'raw-data'!$1:$1,1))&lt;&gt;"",
$D46*INDEX('raw-data'!$A$1:$GQ$197,MATCH($A46,'raw-data'!$A:$A,1),MATCH(AG$1,'raw-data'!$1:$1,1))/VLOOKUP($A46,'raw-data'!$A:$B,2,TRUE),"")</f>
        <v/>
      </c>
      <c r="AH46" s="1" t="str">
        <f>IF(INDEX('raw-data'!$A$1:$GQ$197,MATCH($A46,'raw-data'!$A:$A,1),MATCH(AH$1,'raw-data'!$1:$1,1))&lt;&gt;"",
$D46*INDEX('raw-data'!$A$1:$GQ$197,MATCH($A46,'raw-data'!$A:$A,1),MATCH(AH$1,'raw-data'!$1:$1,1))/VLOOKUP($A46,'raw-data'!$A:$B,2,TRUE),"")</f>
        <v/>
      </c>
      <c r="AI46" s="1" t="str">
        <f>IF(INDEX('raw-data'!$A$1:$GQ$197,MATCH($A46,'raw-data'!$A:$A,1),MATCH(AI$1,'raw-data'!$1:$1,1))&lt;&gt;"",
$D46*INDEX('raw-data'!$A$1:$GQ$197,MATCH($A46,'raw-data'!$A:$A,1),MATCH(AI$1,'raw-data'!$1:$1,1))/VLOOKUP($A46,'raw-data'!$A:$B,2,TRUE),"")</f>
        <v/>
      </c>
      <c r="AJ46" s="1" t="str">
        <f>IF(INDEX('raw-data'!$A$1:$GQ$197,MATCH($A46,'raw-data'!$A:$A,1),MATCH(AJ$1,'raw-data'!$1:$1,1))&lt;&gt;"",
$D46*INDEX('raw-data'!$A$1:$GQ$197,MATCH($A46,'raw-data'!$A:$A,1),MATCH(AJ$1,'raw-data'!$1:$1,1))/VLOOKUP($A46,'raw-data'!$A:$B,2,TRUE),"")</f>
        <v/>
      </c>
      <c r="AK46" s="1" t="str">
        <f>IF(INDEX('raw-data'!$A$1:$GQ$197,MATCH($A46,'raw-data'!$A:$A,1),MATCH(AK$1,'raw-data'!$1:$1,1))&lt;&gt;"",
$D46*INDEX('raw-data'!$A$1:$GQ$197,MATCH($A46,'raw-data'!$A:$A,1),MATCH(AK$1,'raw-data'!$1:$1,1))/VLOOKUP($A46,'raw-data'!$A:$B,2,TRUE),"")</f>
        <v/>
      </c>
      <c r="AL46" s="1" t="str">
        <f>IF(INDEX('raw-data'!$A$1:$GQ$197,MATCH($A46,'raw-data'!$A:$A,1),MATCH(AL$1,'raw-data'!$1:$1,1))&lt;&gt;"",
$D46*INDEX('raw-data'!$A$1:$GQ$197,MATCH($A46,'raw-data'!$A:$A,1),MATCH(AL$1,'raw-data'!$1:$1,1))/VLOOKUP($A46,'raw-data'!$A:$B,2,TRUE),"")</f>
        <v/>
      </c>
      <c r="AM46" s="1" t="str">
        <f>IF(INDEX('raw-data'!$A$1:$GQ$197,MATCH($A46,'raw-data'!$A:$A,1),MATCH(AM$1,'raw-data'!$1:$1,1))&lt;&gt;"",
$D46*INDEX('raw-data'!$A$1:$GQ$197,MATCH($A46,'raw-data'!$A:$A,1),MATCH(AM$1,'raw-data'!$1:$1,1))/VLOOKUP($A46,'raw-data'!$A:$B,2,TRUE),"")</f>
        <v/>
      </c>
      <c r="AN46" s="1" t="str">
        <f>IF(INDEX('raw-data'!$A$1:$GQ$197,MATCH($A46,'raw-data'!$A:$A,1),MATCH(AN$1,'raw-data'!$1:$1,1))&lt;&gt;"",
$D46*INDEX('raw-data'!$A$1:$GQ$197,MATCH($A46,'raw-data'!$A:$A,1),MATCH(AN$1,'raw-data'!$1:$1,1))/VLOOKUP($A46,'raw-data'!$A:$B,2,TRUE),"")</f>
        <v/>
      </c>
      <c r="AO46" s="1" t="str">
        <f>IF(INDEX('raw-data'!$A$1:$GQ$197,MATCH($A46,'raw-data'!$A:$A,1),MATCH(AO$1,'raw-data'!$1:$1,1))&lt;&gt;"",
$D46*INDEX('raw-data'!$A$1:$GQ$197,MATCH($A46,'raw-data'!$A:$A,1),MATCH(AO$1,'raw-data'!$1:$1,1))/VLOOKUP($A46,'raw-data'!$A:$B,2,TRUE),"")</f>
        <v/>
      </c>
      <c r="AP46" s="1" t="str">
        <f>IF(INDEX('raw-data'!$A$1:$GQ$197,MATCH($A46,'raw-data'!$A:$A,1),MATCH(AP$1,'raw-data'!$1:$1,1))&lt;&gt;"",
$D46*INDEX('raw-data'!$A$1:$GQ$197,MATCH($A46,'raw-data'!$A:$A,1),MATCH(AP$1,'raw-data'!$1:$1,1))/VLOOKUP($A46,'raw-data'!$A:$B,2,TRUE),"")</f>
        <v/>
      </c>
      <c r="AQ46" s="1" t="str">
        <f>IF(INDEX('raw-data'!$A$1:$GQ$197,MATCH($A46,'raw-data'!$A:$A,1),MATCH(AQ$1,'raw-data'!$1:$1,1))&lt;&gt;"",
$D46*INDEX('raw-data'!$A$1:$GQ$197,MATCH($A46,'raw-data'!$A:$A,1),MATCH(AQ$1,'raw-data'!$1:$1,1))/VLOOKUP($A46,'raw-data'!$A:$B,2,TRUE),"")</f>
        <v/>
      </c>
      <c r="AR46" s="1" t="str">
        <f>IF(INDEX('raw-data'!$A$1:$GQ$197,MATCH($A46,'raw-data'!$A:$A,1),MATCH(AR$1,'raw-data'!$1:$1,1))&lt;&gt;"",
$D46*INDEX('raw-data'!$A$1:$GQ$197,MATCH($A46,'raw-data'!$A:$A,1),MATCH(AR$1,'raw-data'!$1:$1,1))/VLOOKUP($A46,'raw-data'!$A:$B,2,TRUE),"")</f>
        <v/>
      </c>
      <c r="AS46" s="1" t="str">
        <f>IF(INDEX('raw-data'!$A$1:$GQ$197,MATCH($A46,'raw-data'!$A:$A,1),MATCH(AS$1,'raw-data'!$1:$1,1))&lt;&gt;"",
$D46*INDEX('raw-data'!$A$1:$GQ$197,MATCH($A46,'raw-data'!$A:$A,1),MATCH(AS$1,'raw-data'!$1:$1,1))/VLOOKUP($A46,'raw-data'!$A:$B,2,TRUE),"")</f>
        <v/>
      </c>
      <c r="AT46" s="1" t="str">
        <f>IF(INDEX('raw-data'!$A$1:$GQ$197,MATCH($A46,'raw-data'!$A:$A,1),MATCH(AT$1,'raw-data'!$1:$1,1))&lt;&gt;"",
$D46*INDEX('raw-data'!$A$1:$GQ$197,MATCH($A46,'raw-data'!$A:$A,1),MATCH(AT$1,'raw-data'!$1:$1,1))/VLOOKUP($A46,'raw-data'!$A:$B,2,TRUE),"")</f>
        <v/>
      </c>
      <c r="AU46" s="1" t="str">
        <f>IF(INDEX('raw-data'!$A$1:$GQ$197,MATCH($A46,'raw-data'!$A:$A,1),MATCH(AU$1,'raw-data'!$1:$1,1))&lt;&gt;"",
$D46*INDEX('raw-data'!$A$1:$GQ$197,MATCH($A46,'raw-data'!$A:$A,1),MATCH(AU$1,'raw-data'!$1:$1,1))/VLOOKUP($A46,'raw-data'!$A:$B,2,TRUE),"")</f>
        <v/>
      </c>
      <c r="AV46" s="1" t="str">
        <f>IF(INDEX('raw-data'!$A$1:$GQ$197,MATCH($A46,'raw-data'!$A:$A,1),MATCH(AV$1,'raw-data'!$1:$1,1))&lt;&gt;"",
$D46*INDEX('raw-data'!$A$1:$GQ$197,MATCH($A46,'raw-data'!$A:$A,1),MATCH(AV$1,'raw-data'!$1:$1,1))/VLOOKUP($A46,'raw-data'!$A:$B,2,TRUE),"")</f>
        <v/>
      </c>
      <c r="AW46" s="1" t="str">
        <f>IF(INDEX('raw-data'!$A$1:$GQ$197,MATCH($A46,'raw-data'!$A:$A,1),MATCH(AW$1,'raw-data'!$1:$1,1))&lt;&gt;"",
$D46*INDEX('raw-data'!$A$1:$GQ$197,MATCH($A46,'raw-data'!$A:$A,1),MATCH(AW$1,'raw-data'!$1:$1,1))/VLOOKUP($A46,'raw-data'!$A:$B,2,TRUE),"")</f>
        <v/>
      </c>
      <c r="AX46" s="1" t="str">
        <f>IF(INDEX('raw-data'!$A$1:$GQ$197,MATCH($A46,'raw-data'!$A:$A,1),MATCH(AX$1,'raw-data'!$1:$1,1))&lt;&gt;"",
$D46*INDEX('raw-data'!$A$1:$GQ$197,MATCH($A46,'raw-data'!$A:$A,1),MATCH(AX$1,'raw-data'!$1:$1,1))/VLOOKUP($A46,'raw-data'!$A:$B,2,TRUE),"")</f>
        <v/>
      </c>
      <c r="AY46" s="1" t="str">
        <f>IF(INDEX('raw-data'!$A$1:$GQ$197,MATCH($A46,'raw-data'!$A:$A,1),MATCH(AY$1,'raw-data'!$1:$1,1))&lt;&gt;"",
$D46*INDEX('raw-data'!$A$1:$GQ$197,MATCH($A46,'raw-data'!$A:$A,1),MATCH(AY$1,'raw-data'!$1:$1,1))/VLOOKUP($A46,'raw-data'!$A:$B,2,TRUE),"")</f>
        <v/>
      </c>
      <c r="AZ46" s="1" t="str">
        <f>IF(INDEX('raw-data'!$A$1:$GQ$197,MATCH($A46,'raw-data'!$A:$A,1),MATCH(AZ$1,'raw-data'!$1:$1,1))&lt;&gt;"",
$D46*INDEX('raw-data'!$A$1:$GQ$197,MATCH($A46,'raw-data'!$A:$A,1),MATCH(AZ$1,'raw-data'!$1:$1,1))/VLOOKUP($A46,'raw-data'!$A:$B,2,TRUE),"")</f>
        <v/>
      </c>
      <c r="BA46" s="1" t="str">
        <f>IF(INDEX('raw-data'!$A$1:$GQ$197,MATCH($A46,'raw-data'!$A:$A,1),MATCH(BA$1,'raw-data'!$1:$1,1))&lt;&gt;"",
$D46*INDEX('raw-data'!$A$1:$GQ$197,MATCH($A46,'raw-data'!$A:$A,1),MATCH(BA$1,'raw-data'!$1:$1,1))/VLOOKUP($A46,'raw-data'!$A:$B,2,TRUE),"")</f>
        <v/>
      </c>
      <c r="BB46" s="1" t="str">
        <f>IF(INDEX('raw-data'!$A$1:$GQ$197,MATCH($A46,'raw-data'!$A:$A,1),MATCH(BB$1,'raw-data'!$1:$1,1))&lt;&gt;"",
$D46*INDEX('raw-data'!$A$1:$GQ$197,MATCH($A46,'raw-data'!$A:$A,1),MATCH(BB$1,'raw-data'!$1:$1,1))/VLOOKUP($A46,'raw-data'!$A:$B,2,TRUE),"")</f>
        <v/>
      </c>
      <c r="BC46" s="1" t="str">
        <f>IF(INDEX('raw-data'!$A$1:$GQ$197,MATCH($A46,'raw-data'!$A:$A,1),MATCH(BC$1,'raw-data'!$1:$1,1))&lt;&gt;"",
$D46*INDEX('raw-data'!$A$1:$GQ$197,MATCH($A46,'raw-data'!$A:$A,1),MATCH(BC$1,'raw-data'!$1:$1,1))/VLOOKUP($A46,'raw-data'!$A:$B,2,TRUE),"")</f>
        <v/>
      </c>
      <c r="BD46" s="1" t="str">
        <f>IF(INDEX('raw-data'!$A$1:$GQ$197,MATCH($A46,'raw-data'!$A:$A,1),MATCH(BD$1,'raw-data'!$1:$1,1))&lt;&gt;"",
$D46*INDEX('raw-data'!$A$1:$GQ$197,MATCH($A46,'raw-data'!$A:$A,1),MATCH(BD$1,'raw-data'!$1:$1,1))/VLOOKUP($A46,'raw-data'!$A:$B,2,TRUE),"")</f>
        <v/>
      </c>
      <c r="BE46" s="1" t="str">
        <f>IF(INDEX('raw-data'!$A$1:$GQ$197,MATCH($A46,'raw-data'!$A:$A,1),MATCH(BE$1,'raw-data'!$1:$1,1))&lt;&gt;"",
$D46*INDEX('raw-data'!$A$1:$GQ$197,MATCH($A46,'raw-data'!$A:$A,1),MATCH(BE$1,'raw-data'!$1:$1,1))/VLOOKUP($A46,'raw-data'!$A:$B,2,TRUE),"")</f>
        <v/>
      </c>
      <c r="BF46" s="1" t="str">
        <f>IF(INDEX('raw-data'!$A$1:$GQ$197,MATCH($A46,'raw-data'!$A:$A,1),MATCH(BF$1,'raw-data'!$1:$1,1))&lt;&gt;"",
$D46*INDEX('raw-data'!$A$1:$GQ$197,MATCH($A46,'raw-data'!$A:$A,1),MATCH(BF$1,'raw-data'!$1:$1,1))/VLOOKUP($A46,'raw-data'!$A:$B,2,TRUE),"")</f>
        <v/>
      </c>
      <c r="BG46" s="1" t="str">
        <f>IF(INDEX('raw-data'!$A$1:$GQ$197,MATCH($A46,'raw-data'!$A:$A,1),MATCH(BG$1,'raw-data'!$1:$1,1))&lt;&gt;"",
$D46*INDEX('raw-data'!$A$1:$GQ$197,MATCH($A46,'raw-data'!$A:$A,1),MATCH(BG$1,'raw-data'!$1:$1,1))/VLOOKUP($A46,'raw-data'!$A:$B,2,TRUE),"")</f>
        <v/>
      </c>
      <c r="BH46" s="1" t="str">
        <f>IF(INDEX('raw-data'!$A$1:$GQ$197,MATCH($A46,'raw-data'!$A:$A,1),MATCH(BH$1,'raw-data'!$1:$1,1))&lt;&gt;"",
$D46*INDEX('raw-data'!$A$1:$GQ$197,MATCH($A46,'raw-data'!$A:$A,1),MATCH(BH$1,'raw-data'!$1:$1,1))/VLOOKUP($A46,'raw-data'!$A:$B,2,TRUE),"")</f>
        <v/>
      </c>
      <c r="BI46" s="1" t="str">
        <f>IF(INDEX('raw-data'!$A$1:$GQ$197,MATCH($A46,'raw-data'!$A:$A,1),MATCH(BI$1,'raw-data'!$1:$1,1))&lt;&gt;"",
$D46*INDEX('raw-data'!$A$1:$GQ$197,MATCH($A46,'raw-data'!$A:$A,1),MATCH(BI$1,'raw-data'!$1:$1,1))/VLOOKUP($A46,'raw-data'!$A:$B,2,TRUE),"")</f>
        <v/>
      </c>
      <c r="BJ46" s="1" t="str">
        <f>IF(INDEX('raw-data'!$A$1:$GQ$197,MATCH($A46,'raw-data'!$A:$A,1),MATCH(BJ$1,'raw-data'!$1:$1,1))&lt;&gt;"",
$D46*INDEX('raw-data'!$A$1:$GQ$197,MATCH($A46,'raw-data'!$A:$A,1),MATCH(BJ$1,'raw-data'!$1:$1,1))/VLOOKUP($A46,'raw-data'!$A:$B,2,TRUE),"")</f>
        <v/>
      </c>
      <c r="BK46" s="1" t="str">
        <f>IF(INDEX('raw-data'!$A$1:$GQ$197,MATCH($A46,'raw-data'!$A:$A,1),MATCH(BK$1,'raw-data'!$1:$1,1))&lt;&gt;"",
$D46*INDEX('raw-data'!$A$1:$GQ$197,MATCH($A46,'raw-data'!$A:$A,1),MATCH(BK$1,'raw-data'!$1:$1,1))/VLOOKUP($A46,'raw-data'!$A:$B,2,TRUE),"")</f>
        <v/>
      </c>
      <c r="BL46" s="1" t="str">
        <f>IF(INDEX('raw-data'!$A$1:$GQ$197,MATCH($A46,'raw-data'!$A:$A,1),MATCH(BL$1,'raw-data'!$1:$1,1))&lt;&gt;"",
$D46*INDEX('raw-data'!$A$1:$GQ$197,MATCH($A46,'raw-data'!$A:$A,1),MATCH(BL$1,'raw-data'!$1:$1,1))/VLOOKUP($A46,'raw-data'!$A:$B,2,TRUE),"")</f>
        <v/>
      </c>
      <c r="BM46" s="1" t="str">
        <f>IF(INDEX('raw-data'!$A$1:$GQ$197,MATCH($A46,'raw-data'!$A:$A,1),MATCH(BM$1,'raw-data'!$1:$1,1))&lt;&gt;"",
$D46*INDEX('raw-data'!$A$1:$GQ$197,MATCH($A46,'raw-data'!$A:$A,1),MATCH(BM$1,'raw-data'!$1:$1,1))/VLOOKUP($A46,'raw-data'!$A:$B,2,TRUE),"")</f>
        <v/>
      </c>
      <c r="BN46" s="1" t="str">
        <f>IF(INDEX('raw-data'!$A$1:$GQ$197,MATCH($A46,'raw-data'!$A:$A,1),MATCH(BN$1,'raw-data'!$1:$1,1))&lt;&gt;"",
$D46*INDEX('raw-data'!$A$1:$GQ$197,MATCH($A46,'raw-data'!$A:$A,1),MATCH(BN$1,'raw-data'!$1:$1,1))/VLOOKUP($A46,'raw-data'!$A:$B,2,TRUE),"")</f>
        <v/>
      </c>
      <c r="BO46" s="1" t="str">
        <f>IF(INDEX('raw-data'!$A$1:$GQ$197,MATCH($A46,'raw-data'!$A:$A,1),MATCH(BO$1,'raw-data'!$1:$1,1))&lt;&gt;"",
$D46*INDEX('raw-data'!$A$1:$GQ$197,MATCH($A46,'raw-data'!$A:$A,1),MATCH(BO$1,'raw-data'!$1:$1,1))/VLOOKUP($A46,'raw-data'!$A:$B,2,TRUE),"")</f>
        <v/>
      </c>
      <c r="BP46" s="1" t="str">
        <f>IF(INDEX('raw-data'!$A$1:$GQ$197,MATCH($A46,'raw-data'!$A:$A,1),MATCH(BP$1,'raw-data'!$1:$1,1))&lt;&gt;"",
$D46*INDEX('raw-data'!$A$1:$GQ$197,MATCH($A46,'raw-data'!$A:$A,1),MATCH(BP$1,'raw-data'!$1:$1,1))/VLOOKUP($A46,'raw-data'!$A:$B,2,TRUE),"")</f>
        <v/>
      </c>
      <c r="BQ46" s="1" t="str">
        <f>IF(INDEX('raw-data'!$A$1:$GQ$197,MATCH($A46,'raw-data'!$A:$A,1),MATCH(BQ$1,'raw-data'!$1:$1,1))&lt;&gt;"",
$D46*INDEX('raw-data'!$A$1:$GQ$197,MATCH($A46,'raw-data'!$A:$A,1),MATCH(BQ$1,'raw-data'!$1:$1,1))/VLOOKUP($A46,'raw-data'!$A:$B,2,TRUE),"")</f>
        <v/>
      </c>
      <c r="BR46" s="1" t="str">
        <f>IF(INDEX('raw-data'!$A$1:$GQ$197,MATCH($A46,'raw-data'!$A:$A,1),MATCH(BR$1,'raw-data'!$1:$1,1))&lt;&gt;"",
$D46*INDEX('raw-data'!$A$1:$GQ$197,MATCH($A46,'raw-data'!$A:$A,1),MATCH(BR$1,'raw-data'!$1:$1,1))/VLOOKUP($A46,'raw-data'!$A:$B,2,TRUE),"")</f>
        <v/>
      </c>
      <c r="BS46" s="1" t="str">
        <f>IF(INDEX('raw-data'!$A$1:$GQ$197,MATCH($A46,'raw-data'!$A:$A,1),MATCH(BS$1,'raw-data'!$1:$1,1))&lt;&gt;"",
$D46*INDEX('raw-data'!$A$1:$GQ$197,MATCH($A46,'raw-data'!$A:$A,1),MATCH(BS$1,'raw-data'!$1:$1,1))/VLOOKUP($A46,'raw-data'!$A:$B,2,TRUE),"")</f>
        <v/>
      </c>
      <c r="BT46" s="1" t="str">
        <f>IF(INDEX('raw-data'!$A$1:$GQ$197,MATCH($A46,'raw-data'!$A:$A,1),MATCH(BT$1,'raw-data'!$1:$1,1))&lt;&gt;"",
$D46*INDEX('raw-data'!$A$1:$GQ$197,MATCH($A46,'raw-data'!$A:$A,1),MATCH(BT$1,'raw-data'!$1:$1,1))/VLOOKUP($A46,'raw-data'!$A:$B,2,TRUE),"")</f>
        <v/>
      </c>
      <c r="BU46" s="1" t="str">
        <f>IF(INDEX('raw-data'!$A$1:$GQ$197,MATCH($A46,'raw-data'!$A:$A,1),MATCH(BU$1,'raw-data'!$1:$1,1))&lt;&gt;"",
$D46*INDEX('raw-data'!$A$1:$GQ$197,MATCH($A46,'raw-data'!$A:$A,1),MATCH(BU$1,'raw-data'!$1:$1,1))/VLOOKUP($A46,'raw-data'!$A:$B,2,TRUE),"")</f>
        <v/>
      </c>
      <c r="BV46" s="1" t="str">
        <f>IF(INDEX('raw-data'!$A$1:$GQ$197,MATCH($A46,'raw-data'!$A:$A,1),MATCH(BV$1,'raw-data'!$1:$1,1))&lt;&gt;"",
$D46*INDEX('raw-data'!$A$1:$GQ$197,MATCH($A46,'raw-data'!$A:$A,1),MATCH(BV$1,'raw-data'!$1:$1,1))/VLOOKUP($A46,'raw-data'!$A:$B,2,TRUE),"")</f>
        <v/>
      </c>
      <c r="BW46" s="1" t="str">
        <f>IF(INDEX('raw-data'!$A$1:$GQ$197,MATCH($A46,'raw-data'!$A:$A,1),MATCH(BW$1,'raw-data'!$1:$1,1))&lt;&gt;"",
$D46*INDEX('raw-data'!$A$1:$GQ$197,MATCH($A46,'raw-data'!$A:$A,1),MATCH(BW$1,'raw-data'!$1:$1,1))/VLOOKUP($A46,'raw-data'!$A:$B,2,TRUE),"")</f>
        <v/>
      </c>
      <c r="BX46" s="1" t="str">
        <f>IF(INDEX('raw-data'!$A$1:$GQ$197,MATCH($A46,'raw-data'!$A:$A,1),MATCH(BX$1,'raw-data'!$1:$1,1))&lt;&gt;"",
$D46*INDEX('raw-data'!$A$1:$GQ$197,MATCH($A46,'raw-data'!$A:$A,1),MATCH(BX$1,'raw-data'!$1:$1,1))/VLOOKUP($A46,'raw-data'!$A:$B,2,TRUE),"")</f>
        <v/>
      </c>
      <c r="BY46" s="1" t="str">
        <f>IF(INDEX('raw-data'!$A$1:$GQ$197,MATCH($A46,'raw-data'!$A:$A,1),MATCH(BY$1,'raw-data'!$1:$1,1))&lt;&gt;"",
$D46*INDEX('raw-data'!$A$1:$GQ$197,MATCH($A46,'raw-data'!$A:$A,1),MATCH(BY$1,'raw-data'!$1:$1,1))/VLOOKUP($A46,'raw-data'!$A:$B,2,TRUE),"")</f>
        <v/>
      </c>
      <c r="BZ46" s="1" t="str">
        <f>IF(INDEX('raw-data'!$A$1:$GQ$197,MATCH($A46,'raw-data'!$A:$A,1),MATCH(BZ$1,'raw-data'!$1:$1,1))&lt;&gt;"",
$D46*INDEX('raw-data'!$A$1:$GQ$197,MATCH($A46,'raw-data'!$A:$A,1),MATCH(BZ$1,'raw-data'!$1:$1,1))/VLOOKUP($A46,'raw-data'!$A:$B,2,TRUE),"")</f>
        <v/>
      </c>
      <c r="CA46" s="1" t="str">
        <f>IF(INDEX('raw-data'!$A$1:$GQ$197,MATCH($A46,'raw-data'!$A:$A,1),MATCH(CA$1,'raw-data'!$1:$1,1))&lt;&gt;"",
$D46*INDEX('raw-data'!$A$1:$GQ$197,MATCH($A46,'raw-data'!$A:$A,1),MATCH(CA$1,'raw-data'!$1:$1,1))/VLOOKUP($A46,'raw-data'!$A:$B,2,TRUE),"")</f>
        <v/>
      </c>
      <c r="CB46" s="1" t="str">
        <f>IF(INDEX('raw-data'!$A$1:$GQ$197,MATCH($A46,'raw-data'!$A:$A,1),MATCH(CB$1,'raw-data'!$1:$1,1))&lt;&gt;"",
$D46*INDEX('raw-data'!$A$1:$GQ$197,MATCH($A46,'raw-data'!$A:$A,1),MATCH(CB$1,'raw-data'!$1:$1,1))/VLOOKUP($A46,'raw-data'!$A:$B,2,TRUE),"")</f>
        <v/>
      </c>
      <c r="CC46" s="1" t="str">
        <f>IF(INDEX('raw-data'!$A$1:$GQ$197,MATCH($A46,'raw-data'!$A:$A,1),MATCH(CC$1,'raw-data'!$1:$1,1))&lt;&gt;"",
$D46*INDEX('raw-data'!$A$1:$GQ$197,MATCH($A46,'raw-data'!$A:$A,1),MATCH(CC$1,'raw-data'!$1:$1,1))/VLOOKUP($A46,'raw-data'!$A:$B,2,TRUE),"")</f>
        <v/>
      </c>
      <c r="CD46" s="1" t="str">
        <f>IF(INDEX('raw-data'!$A$1:$GQ$197,MATCH($A46,'raw-data'!$A:$A,1),MATCH(CD$1,'raw-data'!$1:$1,1))&lt;&gt;"",
$D46*INDEX('raw-data'!$A$1:$GQ$197,MATCH($A46,'raw-data'!$A:$A,1),MATCH(CD$1,'raw-data'!$1:$1,1))/VLOOKUP($A46,'raw-data'!$A:$B,2,TRUE),"")</f>
        <v/>
      </c>
      <c r="CE46" s="1" t="str">
        <f>IF(INDEX('raw-data'!$A$1:$GQ$197,MATCH($A46,'raw-data'!$A:$A,1),MATCH(CE$1,'raw-data'!$1:$1,1))&lt;&gt;"",
$D46*INDEX('raw-data'!$A$1:$GQ$197,MATCH($A46,'raw-data'!$A:$A,1),MATCH(CE$1,'raw-data'!$1:$1,1))/VLOOKUP($A46,'raw-data'!$A:$B,2,TRUE),"")</f>
        <v/>
      </c>
      <c r="CF46" s="1" t="str">
        <f>IF(INDEX('raw-data'!$A$1:$GQ$197,MATCH($A46,'raw-data'!$A:$A,1),MATCH(CF$1,'raw-data'!$1:$1,1))&lt;&gt;"",
$D46*INDEX('raw-data'!$A$1:$GQ$197,MATCH($A46,'raw-data'!$A:$A,1),MATCH(CF$1,'raw-data'!$1:$1,1))/VLOOKUP($A46,'raw-data'!$A:$B,2,TRUE),"")</f>
        <v/>
      </c>
      <c r="CG46" s="1" t="str">
        <f>IF(INDEX('raw-data'!$A$1:$GQ$197,MATCH($A46,'raw-data'!$A:$A,1),MATCH(CG$1,'raw-data'!$1:$1,1))&lt;&gt;"",
$D46*INDEX('raw-data'!$A$1:$GQ$197,MATCH($A46,'raw-data'!$A:$A,1),MATCH(CG$1,'raw-data'!$1:$1,1))/VLOOKUP($A46,'raw-data'!$A:$B,2,TRUE),"")</f>
        <v/>
      </c>
      <c r="CH46" s="1" t="str">
        <f>IF(INDEX('raw-data'!$A$1:$GQ$197,MATCH($A46,'raw-data'!$A:$A,1),MATCH(CH$1,'raw-data'!$1:$1,1))&lt;&gt;"",
$D46*INDEX('raw-data'!$A$1:$GQ$197,MATCH($A46,'raw-data'!$A:$A,1),MATCH(CH$1,'raw-data'!$1:$1,1))/VLOOKUP($A46,'raw-data'!$A:$B,2,TRUE),"")</f>
        <v/>
      </c>
      <c r="CI46" s="1" t="str">
        <f>IF(INDEX('raw-data'!$A$1:$GQ$197,MATCH($A46,'raw-data'!$A:$A,1),MATCH(CI$1,'raw-data'!$1:$1,1))&lt;&gt;"",
$D46*INDEX('raw-data'!$A$1:$GQ$197,MATCH($A46,'raw-data'!$A:$A,1),MATCH(CI$1,'raw-data'!$1:$1,1))/VLOOKUP($A46,'raw-data'!$A:$B,2,TRUE),"")</f>
        <v/>
      </c>
      <c r="CJ46" s="1" t="str">
        <f>IF(INDEX('raw-data'!$A$1:$GQ$197,MATCH($A46,'raw-data'!$A:$A,1),MATCH(CJ$1,'raw-data'!$1:$1,1))&lt;&gt;"",
$D46*INDEX('raw-data'!$A$1:$GQ$197,MATCH($A46,'raw-data'!$A:$A,1),MATCH(CJ$1,'raw-data'!$1:$1,1))/VLOOKUP($A46,'raw-data'!$A:$B,2,TRUE),"")</f>
        <v/>
      </c>
      <c r="CK46" s="1" t="str">
        <f>IF(INDEX('raw-data'!$A$1:$GQ$197,MATCH($A46,'raw-data'!$A:$A,1),MATCH(CK$1,'raw-data'!$1:$1,1))&lt;&gt;"",
$D46*INDEX('raw-data'!$A$1:$GQ$197,MATCH($A46,'raw-data'!$A:$A,1),MATCH(CK$1,'raw-data'!$1:$1,1))/VLOOKUP($A46,'raw-data'!$A:$B,2,TRUE),"")</f>
        <v/>
      </c>
      <c r="CL46" s="1">
        <f>IF(INDEX('raw-data'!$A$1:$GQ$197,MATCH($A46,'raw-data'!$A:$A,1),MATCH(CL$1,'raw-data'!$1:$1,1))&lt;&gt;"",
$D46*INDEX('raw-data'!$A$1:$GQ$197,MATCH($A46,'raw-data'!$A:$A,1),MATCH(CL$1,'raw-data'!$1:$1,1))/VLOOKUP($A46,'raw-data'!$A:$B,2,TRUE),"")</f>
        <v>0</v>
      </c>
      <c r="CM46" s="1" t="str">
        <f>IF(INDEX('raw-data'!$A$1:$GQ$197,MATCH($A46,'raw-data'!$A:$A,1),MATCH(CM$1,'raw-data'!$1:$1,1))&lt;&gt;"",
$D46*INDEX('raw-data'!$A$1:$GQ$197,MATCH($A46,'raw-data'!$A:$A,1),MATCH(CM$1,'raw-data'!$1:$1,1))/VLOOKUP($A46,'raw-data'!$A:$B,2,TRUE),"")</f>
        <v/>
      </c>
      <c r="CN46" s="1" t="str">
        <f>IF(INDEX('raw-data'!$A$1:$GQ$197,MATCH($A46,'raw-data'!$A:$A,1),MATCH(CN$1,'raw-data'!$1:$1,1))&lt;&gt;"",
$D46*INDEX('raw-data'!$A$1:$GQ$197,MATCH($A46,'raw-data'!$A:$A,1),MATCH(CN$1,'raw-data'!$1:$1,1))/VLOOKUP($A46,'raw-data'!$A:$B,2,TRUE),"")</f>
        <v/>
      </c>
      <c r="CO46" s="1" t="str">
        <f>IF(INDEX('raw-data'!$A$1:$GQ$197,MATCH($A46,'raw-data'!$A:$A,1),MATCH(CO$1,'raw-data'!$1:$1,1))&lt;&gt;"",
$D46*INDEX('raw-data'!$A$1:$GQ$197,MATCH($A46,'raw-data'!$A:$A,1),MATCH(CO$1,'raw-data'!$1:$1,1))/VLOOKUP($A46,'raw-data'!$A:$B,2,TRUE),"")</f>
        <v/>
      </c>
      <c r="CP46" s="1" t="str">
        <f>IF(INDEX('raw-data'!$A$1:$GQ$197,MATCH($A46,'raw-data'!$A:$A,1),MATCH(CP$1,'raw-data'!$1:$1,1))&lt;&gt;"",
$D46*INDEX('raw-data'!$A$1:$GQ$197,MATCH($A46,'raw-data'!$A:$A,1),MATCH(CP$1,'raw-data'!$1:$1,1))/VLOOKUP($A46,'raw-data'!$A:$B,2,TRUE),"")</f>
        <v/>
      </c>
      <c r="CQ46" s="1" t="str">
        <f>IF(INDEX('raw-data'!$A$1:$GQ$197,MATCH($A46,'raw-data'!$A:$A,1),MATCH(CQ$1,'raw-data'!$1:$1,1))&lt;&gt;"",
$D46*INDEX('raw-data'!$A$1:$GQ$197,MATCH($A46,'raw-data'!$A:$A,1),MATCH(CQ$1,'raw-data'!$1:$1,1))/VLOOKUP($A46,'raw-data'!$A:$B,2,TRUE),"")</f>
        <v/>
      </c>
      <c r="CR46" s="1" t="str">
        <f>IF(INDEX('raw-data'!$A$1:$GQ$197,MATCH($A46,'raw-data'!$A:$A,1),MATCH(CR$1,'raw-data'!$1:$1,1))&lt;&gt;"",
$D46*INDEX('raw-data'!$A$1:$GQ$197,MATCH($A46,'raw-data'!$A:$A,1),MATCH(CR$1,'raw-data'!$1:$1,1))/VLOOKUP($A46,'raw-data'!$A:$B,2,TRUE),"")</f>
        <v/>
      </c>
      <c r="CS46" s="1" t="str">
        <f>IF(INDEX('raw-data'!$A$1:$GQ$197,MATCH($A46,'raw-data'!$A:$A,1),MATCH(CS$1,'raw-data'!$1:$1,1))&lt;&gt;"",
$D46*INDEX('raw-data'!$A$1:$GQ$197,MATCH($A46,'raw-data'!$A:$A,1),MATCH(CS$1,'raw-data'!$1:$1,1))/VLOOKUP($A46,'raw-data'!$A:$B,2,TRUE),"")</f>
        <v/>
      </c>
      <c r="CT46" s="1" t="str">
        <f>IF(INDEX('raw-data'!$A$1:$GQ$197,MATCH($A46,'raw-data'!$A:$A,1),MATCH(CT$1,'raw-data'!$1:$1,1))&lt;&gt;"",
$D46*INDEX('raw-data'!$A$1:$GQ$197,MATCH($A46,'raw-data'!$A:$A,1),MATCH(CT$1,'raw-data'!$1:$1,1))/VLOOKUP($A46,'raw-data'!$A:$B,2,TRUE),"")</f>
        <v/>
      </c>
      <c r="CU46" s="1" t="str">
        <f>IF(INDEX('raw-data'!$A$1:$GQ$197,MATCH($A46,'raw-data'!$A:$A,1),MATCH(CU$1,'raw-data'!$1:$1,1))&lt;&gt;"",
$D46*INDEX('raw-data'!$A$1:$GQ$197,MATCH($A46,'raw-data'!$A:$A,1),MATCH(CU$1,'raw-data'!$1:$1,1))/VLOOKUP($A46,'raw-data'!$A:$B,2,TRUE),"")</f>
        <v/>
      </c>
      <c r="CV46" s="1" t="str">
        <f>IF(INDEX('raw-data'!$A$1:$GQ$197,MATCH($A46,'raw-data'!$A:$A,1),MATCH(CV$1,'raw-data'!$1:$1,1))&lt;&gt;"",
$D46*INDEX('raw-data'!$A$1:$GQ$197,MATCH($A46,'raw-data'!$A:$A,1),MATCH(CV$1,'raw-data'!$1:$1,1))/VLOOKUP($A46,'raw-data'!$A:$B,2,TRUE),"")</f>
        <v/>
      </c>
      <c r="CW46" s="1" t="str">
        <f>IF(INDEX('raw-data'!$A$1:$GQ$197,MATCH($A46,'raw-data'!$A:$A,1),MATCH(CW$1,'raw-data'!$1:$1,1))&lt;&gt;"",
$D46*INDEX('raw-data'!$A$1:$GQ$197,MATCH($A46,'raw-data'!$A:$A,1),MATCH(CW$1,'raw-data'!$1:$1,1))/VLOOKUP($A46,'raw-data'!$A:$B,2,TRUE),"")</f>
        <v/>
      </c>
      <c r="CX46" s="1" t="str">
        <f>IF(INDEX('raw-data'!$A$1:$GQ$197,MATCH($A46,'raw-data'!$A:$A,1),MATCH(CX$1,'raw-data'!$1:$1,1))&lt;&gt;"",
$D46*INDEX('raw-data'!$A$1:$GQ$197,MATCH($A46,'raw-data'!$A:$A,1),MATCH(CX$1,'raw-data'!$1:$1,1))/VLOOKUP($A46,'raw-data'!$A:$B,2,TRUE),"")</f>
        <v/>
      </c>
      <c r="CY46" s="1" t="str">
        <f>IF(INDEX('raw-data'!$A$1:$GQ$197,MATCH($A46,'raw-data'!$A:$A,1),MATCH(CY$1,'raw-data'!$1:$1,1))&lt;&gt;"",
$D46*INDEX('raw-data'!$A$1:$GQ$197,MATCH($A46,'raw-data'!$A:$A,1),MATCH(CY$1,'raw-data'!$1:$1,1))/VLOOKUP($A46,'raw-data'!$A:$B,2,TRUE),"")</f>
        <v/>
      </c>
      <c r="CZ46" s="1" t="str">
        <f>IF(INDEX('raw-data'!$A$1:$GQ$197,MATCH($A46,'raw-data'!$A:$A,1),MATCH(CZ$1,'raw-data'!$1:$1,1))&lt;&gt;"",
$D46*INDEX('raw-data'!$A$1:$GQ$197,MATCH($A46,'raw-data'!$A:$A,1),MATCH(CZ$1,'raw-data'!$1:$1,1))/VLOOKUP($A46,'raw-data'!$A:$B,2,TRUE),"")</f>
        <v/>
      </c>
      <c r="DA46" s="1" t="str">
        <f>IF(INDEX('raw-data'!$A$1:$GQ$197,MATCH($A46,'raw-data'!$A:$A,1),MATCH(DA$1,'raw-data'!$1:$1,1))&lt;&gt;"",
$D46*INDEX('raw-data'!$A$1:$GQ$197,MATCH($A46,'raw-data'!$A:$A,1),MATCH(DA$1,'raw-data'!$1:$1,1))/VLOOKUP($A46,'raw-data'!$A:$B,2,TRUE),"")</f>
        <v/>
      </c>
      <c r="DB46" s="1" t="str">
        <f>IF(INDEX('raw-data'!$A$1:$GQ$197,MATCH($A46,'raw-data'!$A:$A,1),MATCH(DB$1,'raw-data'!$1:$1,1))&lt;&gt;"",
$D46*INDEX('raw-data'!$A$1:$GQ$197,MATCH($A46,'raw-data'!$A:$A,1),MATCH(DB$1,'raw-data'!$1:$1,1))/VLOOKUP($A46,'raw-data'!$A:$B,2,TRUE),"")</f>
        <v/>
      </c>
      <c r="DC46" s="1" t="str">
        <f>IF(INDEX('raw-data'!$A$1:$GQ$197,MATCH($A46,'raw-data'!$A:$A,1),MATCH(DC$1,'raw-data'!$1:$1,1))&lt;&gt;"",
$D46*INDEX('raw-data'!$A$1:$GQ$197,MATCH($A46,'raw-data'!$A:$A,1),MATCH(DC$1,'raw-data'!$1:$1,1))/VLOOKUP($A46,'raw-data'!$A:$B,2,TRUE),"")</f>
        <v/>
      </c>
      <c r="DD46" s="1" t="str">
        <f>IF(INDEX('raw-data'!$A$1:$GQ$197,MATCH($A46,'raw-data'!$A:$A,1),MATCH(DD$1,'raw-data'!$1:$1,1))&lt;&gt;"",
$D46*INDEX('raw-data'!$A$1:$GQ$197,MATCH($A46,'raw-data'!$A:$A,1),MATCH(DD$1,'raw-data'!$1:$1,1))/VLOOKUP($A46,'raw-data'!$A:$B,2,TRUE),"")</f>
        <v/>
      </c>
      <c r="DE46" s="1" t="str">
        <f>IF(INDEX('raw-data'!$A$1:$GQ$197,MATCH($A46,'raw-data'!$A:$A,1),MATCH(DE$1,'raw-data'!$1:$1,1))&lt;&gt;"",
$D46*INDEX('raw-data'!$A$1:$GQ$197,MATCH($A46,'raw-data'!$A:$A,1),MATCH(DE$1,'raw-data'!$1:$1,1))/VLOOKUP($A46,'raw-data'!$A:$B,2,TRUE),"")</f>
        <v/>
      </c>
      <c r="DF46" s="1" t="str">
        <f>IF(INDEX('raw-data'!$A$1:$GQ$197,MATCH($A46,'raw-data'!$A:$A,1),MATCH(DF$1,'raw-data'!$1:$1,1))&lt;&gt;"",
$D46*INDEX('raw-data'!$A$1:$GQ$197,MATCH($A46,'raw-data'!$A:$A,1),MATCH(DF$1,'raw-data'!$1:$1,1))/VLOOKUP($A46,'raw-data'!$A:$B,2,TRUE),"")</f>
        <v/>
      </c>
      <c r="DG46" s="1" t="str">
        <f>IF(INDEX('raw-data'!$A$1:$GQ$197,MATCH($A46,'raw-data'!$A:$A,1),MATCH(DG$1,'raw-data'!$1:$1,1))&lt;&gt;"",
$D46*INDEX('raw-data'!$A$1:$GQ$197,MATCH($A46,'raw-data'!$A:$A,1),MATCH(DG$1,'raw-data'!$1:$1,1))/VLOOKUP($A46,'raw-data'!$A:$B,2,TRUE),"")</f>
        <v/>
      </c>
      <c r="DH46" s="1" t="str">
        <f>IF(INDEX('raw-data'!$A$1:$GQ$197,MATCH($A46,'raw-data'!$A:$A,1),MATCH(DH$1,'raw-data'!$1:$1,1))&lt;&gt;"",
$D46*INDEX('raw-data'!$A$1:$GQ$197,MATCH($A46,'raw-data'!$A:$A,1),MATCH(DH$1,'raw-data'!$1:$1,1))/VLOOKUP($A46,'raw-data'!$A:$B,2,TRUE),"")</f>
        <v/>
      </c>
      <c r="DI46" s="1" t="str">
        <f>IF(INDEX('raw-data'!$A$1:$GQ$197,MATCH($A46,'raw-data'!$A:$A,1),MATCH(DI$1,'raw-data'!$1:$1,1))&lt;&gt;"",
$D46*INDEX('raw-data'!$A$1:$GQ$197,MATCH($A46,'raw-data'!$A:$A,1),MATCH(DI$1,'raw-data'!$1:$1,1))/VLOOKUP($A46,'raw-data'!$A:$B,2,TRUE),"")</f>
        <v/>
      </c>
      <c r="DJ46" s="1" t="str">
        <f>IF(INDEX('raw-data'!$A$1:$GQ$197,MATCH($A46,'raw-data'!$A:$A,1),MATCH(DJ$1,'raw-data'!$1:$1,1))&lt;&gt;"",
$D46*INDEX('raw-data'!$A$1:$GQ$197,MATCH($A46,'raw-data'!$A:$A,1),MATCH(DJ$1,'raw-data'!$1:$1,1))/VLOOKUP($A46,'raw-data'!$A:$B,2,TRUE),"")</f>
        <v/>
      </c>
      <c r="DK46" s="1" t="str">
        <f>IF(INDEX('raw-data'!$A$1:$GQ$197,MATCH($A46,'raw-data'!$A:$A,1),MATCH(DK$1,'raw-data'!$1:$1,1))&lt;&gt;"",
$D46*INDEX('raw-data'!$A$1:$GQ$197,MATCH($A46,'raw-data'!$A:$A,1),MATCH(DK$1,'raw-data'!$1:$1,1))/VLOOKUP($A46,'raw-data'!$A:$B,2,TRUE),"")</f>
        <v/>
      </c>
      <c r="DL46" s="1" t="str">
        <f>IF(INDEX('raw-data'!$A$1:$GQ$197,MATCH($A46,'raw-data'!$A:$A,1),MATCH(DL$1,'raw-data'!$1:$1,1))&lt;&gt;"",
$D46*INDEX('raw-data'!$A$1:$GQ$197,MATCH($A46,'raw-data'!$A:$A,1),MATCH(DL$1,'raw-data'!$1:$1,1))/VLOOKUP($A46,'raw-data'!$A:$B,2,TRUE),"")</f>
        <v/>
      </c>
      <c r="DM46" s="1" t="str">
        <f>IF(INDEX('raw-data'!$A$1:$GQ$197,MATCH($A46,'raw-data'!$A:$A,1),MATCH(DM$1,'raw-data'!$1:$1,1))&lt;&gt;"",
$D46*INDEX('raw-data'!$A$1:$GQ$197,MATCH($A46,'raw-data'!$A:$A,1),MATCH(DM$1,'raw-data'!$1:$1,1))/VLOOKUP($A46,'raw-data'!$A:$B,2,TRUE),"")</f>
        <v/>
      </c>
      <c r="DN46" s="1" t="str">
        <f>IF(INDEX('raw-data'!$A$1:$GQ$197,MATCH($A46,'raw-data'!$A:$A,1),MATCH(DN$1,'raw-data'!$1:$1,1))&lt;&gt;"",
$D46*INDEX('raw-data'!$A$1:$GQ$197,MATCH($A46,'raw-data'!$A:$A,1),MATCH(DN$1,'raw-data'!$1:$1,1))/VLOOKUP($A46,'raw-data'!$A:$B,2,TRUE),"")</f>
        <v/>
      </c>
      <c r="DO46" s="1" t="str">
        <f>IF(INDEX('raw-data'!$A$1:$GQ$197,MATCH($A46,'raw-data'!$A:$A,1),MATCH(DO$1,'raw-data'!$1:$1,1))&lt;&gt;"",
$D46*INDEX('raw-data'!$A$1:$GQ$197,MATCH($A46,'raw-data'!$A:$A,1),MATCH(DO$1,'raw-data'!$1:$1,1))/VLOOKUP($A46,'raw-data'!$A:$B,2,TRUE),"")</f>
        <v/>
      </c>
      <c r="DP46" s="1" t="str">
        <f>IF(INDEX('raw-data'!$A$1:$GQ$197,MATCH($A46,'raw-data'!$A:$A,1),MATCH(DP$1,'raw-data'!$1:$1,1))&lt;&gt;"",
$D46*INDEX('raw-data'!$A$1:$GQ$197,MATCH($A46,'raw-data'!$A:$A,1),MATCH(DP$1,'raw-data'!$1:$1,1))/VLOOKUP($A46,'raw-data'!$A:$B,2,TRUE),"")</f>
        <v/>
      </c>
      <c r="DQ46" s="1" t="str">
        <f>IF(INDEX('raw-data'!$A$1:$GQ$197,MATCH($A46,'raw-data'!$A:$A,1),MATCH(DQ$1,'raw-data'!$1:$1,1))&lt;&gt;"",
$D46*INDEX('raw-data'!$A$1:$GQ$197,MATCH($A46,'raw-data'!$A:$A,1),MATCH(DQ$1,'raw-data'!$1:$1,1))/VLOOKUP($A46,'raw-data'!$A:$B,2,TRUE),"")</f>
        <v/>
      </c>
      <c r="DR46" s="1" t="str">
        <f>IF(INDEX('raw-data'!$A$1:$GQ$197,MATCH($A46,'raw-data'!$A:$A,1),MATCH(DR$1,'raw-data'!$1:$1,1))&lt;&gt;"",
$D46*INDEX('raw-data'!$A$1:$GQ$197,MATCH($A46,'raw-data'!$A:$A,1),MATCH(DR$1,'raw-data'!$1:$1,1))/VLOOKUP($A46,'raw-data'!$A:$B,2,TRUE),"")</f>
        <v/>
      </c>
      <c r="DS46" s="1" t="str">
        <f>IF(INDEX('raw-data'!$A$1:$GQ$197,MATCH($A46,'raw-data'!$A:$A,1),MATCH(DS$1,'raw-data'!$1:$1,1))&lt;&gt;"",
$D46*INDEX('raw-data'!$A$1:$GQ$197,MATCH($A46,'raw-data'!$A:$A,1),MATCH(DS$1,'raw-data'!$1:$1,1))/VLOOKUP($A46,'raw-data'!$A:$B,2,TRUE),"")</f>
        <v/>
      </c>
      <c r="DT46" s="1" t="str">
        <f>IF(INDEX('raw-data'!$A$1:$GQ$197,MATCH($A46,'raw-data'!$A:$A,1),MATCH(DT$1,'raw-data'!$1:$1,1))&lt;&gt;"",
$D46*INDEX('raw-data'!$A$1:$GQ$197,MATCH($A46,'raw-data'!$A:$A,1),MATCH(DT$1,'raw-data'!$1:$1,1))/VLOOKUP($A46,'raw-data'!$A:$B,2,TRUE),"")</f>
        <v/>
      </c>
      <c r="DU46" s="1" t="str">
        <f>IF(INDEX('raw-data'!$A$1:$GQ$197,MATCH($A46,'raw-data'!$A:$A,1),MATCH(DU$1,'raw-data'!$1:$1,1))&lt;&gt;"",
$D46*INDEX('raw-data'!$A$1:$GQ$197,MATCH($A46,'raw-data'!$A:$A,1),MATCH(DU$1,'raw-data'!$1:$1,1))/VLOOKUP($A46,'raw-data'!$A:$B,2,TRUE),"")</f>
        <v/>
      </c>
      <c r="DV46" s="1" t="str">
        <f>IF(INDEX('raw-data'!$A$1:$GQ$197,MATCH($A46,'raw-data'!$A:$A,1),MATCH(DV$1,'raw-data'!$1:$1,1))&lt;&gt;"",
$D46*INDEX('raw-data'!$A$1:$GQ$197,MATCH($A46,'raw-data'!$A:$A,1),MATCH(DV$1,'raw-data'!$1:$1,1))/VLOOKUP($A46,'raw-data'!$A:$B,2,TRUE),"")</f>
        <v/>
      </c>
      <c r="DW46" s="1" t="str">
        <f>IF(INDEX('raw-data'!$A$1:$GQ$197,MATCH($A46,'raw-data'!$A:$A,1),MATCH(DW$1,'raw-data'!$1:$1,1))&lt;&gt;"",
$D46*INDEX('raw-data'!$A$1:$GQ$197,MATCH($A46,'raw-data'!$A:$A,1),MATCH(DW$1,'raw-data'!$1:$1,1))/VLOOKUP($A46,'raw-data'!$A:$B,2,TRUE),"")</f>
        <v/>
      </c>
      <c r="DX46" s="1" t="str">
        <f>IF(INDEX('raw-data'!$A$1:$GQ$197,MATCH($A46,'raw-data'!$A:$A,1),MATCH(DX$1,'raw-data'!$1:$1,1))&lt;&gt;"",
$D46*INDEX('raw-data'!$A$1:$GQ$197,MATCH($A46,'raw-data'!$A:$A,1),MATCH(DX$1,'raw-data'!$1:$1,1))/VLOOKUP($A46,'raw-data'!$A:$B,2,TRUE),"")</f>
        <v/>
      </c>
      <c r="DY46" s="1" t="str">
        <f>IF(INDEX('raw-data'!$A$1:$GQ$197,MATCH($A46,'raw-data'!$A:$A,1),MATCH(DY$1,'raw-data'!$1:$1,1))&lt;&gt;"",
$D46*INDEX('raw-data'!$A$1:$GQ$197,MATCH($A46,'raw-data'!$A:$A,1),MATCH(DY$1,'raw-data'!$1:$1,1))/VLOOKUP($A46,'raw-data'!$A:$B,2,TRUE),"")</f>
        <v/>
      </c>
      <c r="DZ46" s="1" t="str">
        <f>IF(INDEX('raw-data'!$A$1:$GQ$197,MATCH($A46,'raw-data'!$A:$A,1),MATCH(DZ$1,'raw-data'!$1:$1,1))&lt;&gt;"",
$D46*INDEX('raw-data'!$A$1:$GQ$197,MATCH($A46,'raw-data'!$A:$A,1),MATCH(DZ$1,'raw-data'!$1:$1,1))/VLOOKUP($A46,'raw-data'!$A:$B,2,TRUE),"")</f>
        <v/>
      </c>
      <c r="EA46" s="1" t="str">
        <f>IF(INDEX('raw-data'!$A$1:$GQ$197,MATCH($A46,'raw-data'!$A:$A,1),MATCH(EA$1,'raw-data'!$1:$1,1))&lt;&gt;"",
$D46*INDEX('raw-data'!$A$1:$GQ$197,MATCH($A46,'raw-data'!$A:$A,1),MATCH(EA$1,'raw-data'!$1:$1,1))/VLOOKUP($A46,'raw-data'!$A:$B,2,TRUE),"")</f>
        <v/>
      </c>
      <c r="EB46" s="1" t="str">
        <f>IF(INDEX('raw-data'!$A$1:$GQ$197,MATCH($A46,'raw-data'!$A:$A,1),MATCH(EB$1,'raw-data'!$1:$1,1))&lt;&gt;"",
$D46*INDEX('raw-data'!$A$1:$GQ$197,MATCH($A46,'raw-data'!$A:$A,1),MATCH(EB$1,'raw-data'!$1:$1,1))/VLOOKUP($A46,'raw-data'!$A:$B,2,TRUE),"")</f>
        <v/>
      </c>
      <c r="EC46" s="1" t="str">
        <f>IF(INDEX('raw-data'!$A$1:$GQ$197,MATCH($A46,'raw-data'!$A:$A,1),MATCH(EC$1,'raw-data'!$1:$1,1))&lt;&gt;"",
$D46*INDEX('raw-data'!$A$1:$GQ$197,MATCH($A46,'raw-data'!$A:$A,1),MATCH(EC$1,'raw-data'!$1:$1,1))/VLOOKUP($A46,'raw-data'!$A:$B,2,TRUE),"")</f>
        <v/>
      </c>
      <c r="ED46" s="1" t="str">
        <f>IF(INDEX('raw-data'!$A$1:$GQ$197,MATCH($A46,'raw-data'!$A:$A,1),MATCH(ED$1,'raw-data'!$1:$1,1))&lt;&gt;"",
$D46*INDEX('raw-data'!$A$1:$GQ$197,MATCH($A46,'raw-data'!$A:$A,1),MATCH(ED$1,'raw-data'!$1:$1,1))/VLOOKUP($A46,'raw-data'!$A:$B,2,TRUE),"")</f>
        <v/>
      </c>
      <c r="EE46" s="1" t="str">
        <f>IF(INDEX('raw-data'!$A$1:$GQ$197,MATCH($A46,'raw-data'!$A:$A,1),MATCH(EE$1,'raw-data'!$1:$1,1))&lt;&gt;"",
$D46*INDEX('raw-data'!$A$1:$GQ$197,MATCH($A46,'raw-data'!$A:$A,1),MATCH(EE$1,'raw-data'!$1:$1,1))/VLOOKUP($A46,'raw-data'!$A:$B,2,TRUE),"")</f>
        <v/>
      </c>
      <c r="EF46" s="1" t="str">
        <f>IF(INDEX('raw-data'!$A$1:$GQ$197,MATCH($A46,'raw-data'!$A:$A,1),MATCH(EF$1,'raw-data'!$1:$1,1))&lt;&gt;"",
$D46*INDEX('raw-data'!$A$1:$GQ$197,MATCH($A46,'raw-data'!$A:$A,1),MATCH(EF$1,'raw-data'!$1:$1,1))/VLOOKUP($A46,'raw-data'!$A:$B,2,TRUE),"")</f>
        <v/>
      </c>
      <c r="EG46" s="1" t="str">
        <f>IF(INDEX('raw-data'!$A$1:$GQ$197,MATCH($A46,'raw-data'!$A:$A,1),MATCH(EG$1,'raw-data'!$1:$1,1))&lt;&gt;"",
$D46*INDEX('raw-data'!$A$1:$GQ$197,MATCH($A46,'raw-data'!$A:$A,1),MATCH(EG$1,'raw-data'!$1:$1,1))/VLOOKUP($A46,'raw-data'!$A:$B,2,TRUE),"")</f>
        <v/>
      </c>
      <c r="EH46" s="1" t="str">
        <f>IF(INDEX('raw-data'!$A$1:$GQ$197,MATCH($A46,'raw-data'!$A:$A,1),MATCH(EH$1,'raw-data'!$1:$1,1))&lt;&gt;"",
$D46*INDEX('raw-data'!$A$1:$GQ$197,MATCH($A46,'raw-data'!$A:$A,1),MATCH(EH$1,'raw-data'!$1:$1,1))/VLOOKUP($A46,'raw-data'!$A:$B,2,TRUE),"")</f>
        <v/>
      </c>
      <c r="EI46" s="1" t="str">
        <f>IF(INDEX('raw-data'!$A$1:$GQ$197,MATCH($A46,'raw-data'!$A:$A,1),MATCH(EI$1,'raw-data'!$1:$1,1))&lt;&gt;"",
$D46*INDEX('raw-data'!$A$1:$GQ$197,MATCH($A46,'raw-data'!$A:$A,1),MATCH(EI$1,'raw-data'!$1:$1,1))/VLOOKUP($A46,'raw-data'!$A:$B,2,TRUE),"")</f>
        <v/>
      </c>
      <c r="EJ46" s="1" t="str">
        <f>IF(INDEX('raw-data'!$A$1:$GQ$197,MATCH($A46,'raw-data'!$A:$A,1),MATCH(EJ$1,'raw-data'!$1:$1,1))&lt;&gt;"",
$D46*INDEX('raw-data'!$A$1:$GQ$197,MATCH($A46,'raw-data'!$A:$A,1),MATCH(EJ$1,'raw-data'!$1:$1,1))/VLOOKUP($A46,'raw-data'!$A:$B,2,TRUE),"")</f>
        <v/>
      </c>
      <c r="EK46" s="1" t="str">
        <f>IF(INDEX('raw-data'!$A$1:$GQ$197,MATCH($A46,'raw-data'!$A:$A,1),MATCH(EK$1,'raw-data'!$1:$1,1))&lt;&gt;"",
$D46*INDEX('raw-data'!$A$1:$GQ$197,MATCH($A46,'raw-data'!$A:$A,1),MATCH(EK$1,'raw-data'!$1:$1,1))/VLOOKUP($A46,'raw-data'!$A:$B,2,TRUE),"")</f>
        <v/>
      </c>
      <c r="EL46" s="1" t="str">
        <f>IF(INDEX('raw-data'!$A$1:$GQ$197,MATCH($A46,'raw-data'!$A:$A,1),MATCH(EL$1,'raw-data'!$1:$1,1))&lt;&gt;"",
$D46*INDEX('raw-data'!$A$1:$GQ$197,MATCH($A46,'raw-data'!$A:$A,1),MATCH(EL$1,'raw-data'!$1:$1,1))/VLOOKUP($A46,'raw-data'!$A:$B,2,TRUE),"")</f>
        <v/>
      </c>
      <c r="EM46" s="1" t="str">
        <f>IF(INDEX('raw-data'!$A$1:$GQ$197,MATCH($A46,'raw-data'!$A:$A,1),MATCH(EM$1,'raw-data'!$1:$1,1))&lt;&gt;"",
$D46*INDEX('raw-data'!$A$1:$GQ$197,MATCH($A46,'raw-data'!$A:$A,1),MATCH(EM$1,'raw-data'!$1:$1,1))/VLOOKUP($A46,'raw-data'!$A:$B,2,TRUE),"")</f>
        <v/>
      </c>
      <c r="EN46" s="1" t="str">
        <f>IF(INDEX('raw-data'!$A$1:$GQ$197,MATCH($A46,'raw-data'!$A:$A,1),MATCH(EN$1,'raw-data'!$1:$1,1))&lt;&gt;"",
$D46*INDEX('raw-data'!$A$1:$GQ$197,MATCH($A46,'raw-data'!$A:$A,1),MATCH(EN$1,'raw-data'!$1:$1,1))/VLOOKUP($A46,'raw-data'!$A:$B,2,TRUE),"")</f>
        <v/>
      </c>
      <c r="EO46" s="1" t="str">
        <f>IF(INDEX('raw-data'!$A$1:$GQ$197,MATCH($A46,'raw-data'!$A:$A,1),MATCH(EO$1,'raw-data'!$1:$1,1))&lt;&gt;"",
$D46*INDEX('raw-data'!$A$1:$GQ$197,MATCH($A46,'raw-data'!$A:$A,1),MATCH(EO$1,'raw-data'!$1:$1,1))/VLOOKUP($A46,'raw-data'!$A:$B,2,TRUE),"")</f>
        <v/>
      </c>
      <c r="EP46" s="1" t="str">
        <f>IF(INDEX('raw-data'!$A$1:$GQ$197,MATCH($A46,'raw-data'!$A:$A,1),MATCH(EP$1,'raw-data'!$1:$1,1))&lt;&gt;"",
$D46*INDEX('raw-data'!$A$1:$GQ$197,MATCH($A46,'raw-data'!$A:$A,1),MATCH(EP$1,'raw-data'!$1:$1,1))/VLOOKUP($A46,'raw-data'!$A:$B,2,TRUE),"")</f>
        <v/>
      </c>
      <c r="EQ46" s="1" t="str">
        <f>IF(INDEX('raw-data'!$A$1:$GQ$197,MATCH($A46,'raw-data'!$A:$A,1),MATCH(EQ$1,'raw-data'!$1:$1,1))&lt;&gt;"",
$D46*INDEX('raw-data'!$A$1:$GQ$197,MATCH($A46,'raw-data'!$A:$A,1),MATCH(EQ$1,'raw-data'!$1:$1,1))/VLOOKUP($A46,'raw-data'!$A:$B,2,TRUE),"")</f>
        <v/>
      </c>
      <c r="ER46" s="1" t="str">
        <f>IF(INDEX('raw-data'!$A$1:$GQ$197,MATCH($A46,'raw-data'!$A:$A,1),MATCH(ER$1,'raw-data'!$1:$1,1))&lt;&gt;"",
$D46*INDEX('raw-data'!$A$1:$GQ$197,MATCH($A46,'raw-data'!$A:$A,1),MATCH(ER$1,'raw-data'!$1:$1,1))/VLOOKUP($A46,'raw-data'!$A:$B,2,TRUE),"")</f>
        <v/>
      </c>
      <c r="ES46" s="1" t="str">
        <f>IF(INDEX('raw-data'!$A$1:$GQ$197,MATCH($A46,'raw-data'!$A:$A,1),MATCH(ES$1,'raw-data'!$1:$1,1))&lt;&gt;"",
$D46*INDEX('raw-data'!$A$1:$GQ$197,MATCH($A46,'raw-data'!$A:$A,1),MATCH(ES$1,'raw-data'!$1:$1,1))/VLOOKUP($A46,'raw-data'!$A:$B,2,TRUE),"")</f>
        <v/>
      </c>
      <c r="ET46" s="1" t="str">
        <f>IF(INDEX('raw-data'!$A$1:$GQ$197,MATCH($A46,'raw-data'!$A:$A,1),MATCH(ET$1,'raw-data'!$1:$1,1))&lt;&gt;"",
$D46*INDEX('raw-data'!$A$1:$GQ$197,MATCH($A46,'raw-data'!$A:$A,1),MATCH(ET$1,'raw-data'!$1:$1,1))/VLOOKUP($A46,'raw-data'!$A:$B,2,TRUE),"")</f>
        <v/>
      </c>
      <c r="EU46" s="1" t="str">
        <f>IF(INDEX('raw-data'!$A$1:$GQ$197,MATCH($A46,'raw-data'!$A:$A,1),MATCH(EU$1,'raw-data'!$1:$1,1))&lt;&gt;"",
$D46*INDEX('raw-data'!$A$1:$GQ$197,MATCH($A46,'raw-data'!$A:$A,1),MATCH(EU$1,'raw-data'!$1:$1,1))/VLOOKUP($A46,'raw-data'!$A:$B,2,TRUE),"")</f>
        <v/>
      </c>
      <c r="EV46" s="1" t="str">
        <f>IF(INDEX('raw-data'!$A$1:$GQ$197,MATCH($A46,'raw-data'!$A:$A,1),MATCH(EV$1,'raw-data'!$1:$1,1))&lt;&gt;"",
$D46*INDEX('raw-data'!$A$1:$GQ$197,MATCH($A46,'raw-data'!$A:$A,1),MATCH(EV$1,'raw-data'!$1:$1,1))/VLOOKUP($A46,'raw-data'!$A:$B,2,TRUE),"")</f>
        <v/>
      </c>
      <c r="EW46" s="1" t="str">
        <f>IF(INDEX('raw-data'!$A$1:$GQ$197,MATCH($A46,'raw-data'!$A:$A,1),MATCH(EW$1,'raw-data'!$1:$1,1))&lt;&gt;"",
$D46*INDEX('raw-data'!$A$1:$GQ$197,MATCH($A46,'raw-data'!$A:$A,1),MATCH(EW$1,'raw-data'!$1:$1,1))/VLOOKUP($A46,'raw-data'!$A:$B,2,TRUE),"")</f>
        <v/>
      </c>
      <c r="EX46" s="1" t="str">
        <f>IF(INDEX('raw-data'!$A$1:$GQ$197,MATCH($A46,'raw-data'!$A:$A,1),MATCH(EX$1,'raw-data'!$1:$1,1))&lt;&gt;"",
$D46*INDEX('raw-data'!$A$1:$GQ$197,MATCH($A46,'raw-data'!$A:$A,1),MATCH(EX$1,'raw-data'!$1:$1,1))/VLOOKUP($A46,'raw-data'!$A:$B,2,TRUE),"")</f>
        <v/>
      </c>
      <c r="EY46" s="1" t="str">
        <f>IF(INDEX('raw-data'!$A$1:$GQ$197,MATCH($A46,'raw-data'!$A:$A,1),MATCH(EY$1,'raw-data'!$1:$1,1))&lt;&gt;"",
$D46*INDEX('raw-data'!$A$1:$GQ$197,MATCH($A46,'raw-data'!$A:$A,1),MATCH(EY$1,'raw-data'!$1:$1,1))/VLOOKUP($A46,'raw-data'!$A:$B,2,TRUE),"")</f>
        <v/>
      </c>
      <c r="EZ46" s="1" t="str">
        <f>IF(INDEX('raw-data'!$A$1:$GQ$197,MATCH($A46,'raw-data'!$A:$A,1),MATCH(EZ$1,'raw-data'!$1:$1,1))&lt;&gt;"",
$D46*INDEX('raw-data'!$A$1:$GQ$197,MATCH($A46,'raw-data'!$A:$A,1),MATCH(EZ$1,'raw-data'!$1:$1,1))/VLOOKUP($A46,'raw-data'!$A:$B,2,TRUE),"")</f>
        <v/>
      </c>
      <c r="FA46" s="1" t="str">
        <f>IF(INDEX('raw-data'!$A$1:$GQ$197,MATCH($A46,'raw-data'!$A:$A,1),MATCH(FA$1,'raw-data'!$1:$1,1))&lt;&gt;"",
$D46*INDEX('raw-data'!$A$1:$GQ$197,MATCH($A46,'raw-data'!$A:$A,1),MATCH(FA$1,'raw-data'!$1:$1,1))/VLOOKUP($A46,'raw-data'!$A:$B,2,TRUE),"")</f>
        <v/>
      </c>
      <c r="FB46" s="1" t="str">
        <f>IF(INDEX('raw-data'!$A$1:$GQ$197,MATCH($A46,'raw-data'!$A:$A,1),MATCH(FB$1,'raw-data'!$1:$1,1))&lt;&gt;"",
$D46*INDEX('raw-data'!$A$1:$GQ$197,MATCH($A46,'raw-data'!$A:$A,1),MATCH(FB$1,'raw-data'!$1:$1,1))/VLOOKUP($A46,'raw-data'!$A:$B,2,TRUE),"")</f>
        <v/>
      </c>
      <c r="FC46" s="1" t="str">
        <f>IF(INDEX('raw-data'!$A$1:$GQ$197,MATCH($A46,'raw-data'!$A:$A,1),MATCH(FC$1,'raw-data'!$1:$1,1))&lt;&gt;"",
$D46*INDEX('raw-data'!$A$1:$GQ$197,MATCH($A46,'raw-data'!$A:$A,1),MATCH(FC$1,'raw-data'!$1:$1,1))/VLOOKUP($A46,'raw-data'!$A:$B,2,TRUE),"")</f>
        <v/>
      </c>
      <c r="FD46" s="1" t="str">
        <f>IF(INDEX('raw-data'!$A$1:$GQ$197,MATCH($A46,'raw-data'!$A:$A,1),MATCH(FD$1,'raw-data'!$1:$1,1))&lt;&gt;"",
$D46*INDEX('raw-data'!$A$1:$GQ$197,MATCH($A46,'raw-data'!$A:$A,1),MATCH(FD$1,'raw-data'!$1:$1,1))/VLOOKUP($A46,'raw-data'!$A:$B,2,TRUE),"")</f>
        <v/>
      </c>
      <c r="FE46" s="1" t="str">
        <f>IF(INDEX('raw-data'!$A$1:$GQ$197,MATCH($A46,'raw-data'!$A:$A,1),MATCH(FE$1,'raw-data'!$1:$1,1))&lt;&gt;"",
$D46*INDEX('raw-data'!$A$1:$GQ$197,MATCH($A46,'raw-data'!$A:$A,1),MATCH(FE$1,'raw-data'!$1:$1,1))/VLOOKUP($A46,'raw-data'!$A:$B,2,TRUE),"")</f>
        <v/>
      </c>
      <c r="FF46" s="1" t="str">
        <f>IF(INDEX('raw-data'!$A$1:$GQ$197,MATCH($A46,'raw-data'!$A:$A,1),MATCH(FF$1,'raw-data'!$1:$1,1))&lt;&gt;"",
$D46*INDEX('raw-data'!$A$1:$GQ$197,MATCH($A46,'raw-data'!$A:$A,1),MATCH(FF$1,'raw-data'!$1:$1,1))/VLOOKUP($A46,'raw-data'!$A:$B,2,TRUE),"")</f>
        <v/>
      </c>
      <c r="FG46" s="1" t="str">
        <f>IF(INDEX('raw-data'!$A$1:$GQ$197,MATCH($A46,'raw-data'!$A:$A,1),MATCH(FG$1,'raw-data'!$1:$1,1))&lt;&gt;"",
$D46*INDEX('raw-data'!$A$1:$GQ$197,MATCH($A46,'raw-data'!$A:$A,1),MATCH(FG$1,'raw-data'!$1:$1,1))/VLOOKUP($A46,'raw-data'!$A:$B,2,TRUE),"")</f>
        <v/>
      </c>
      <c r="FH46" s="1" t="str">
        <f>IF(INDEX('raw-data'!$A$1:$GQ$197,MATCH($A46,'raw-data'!$A:$A,1),MATCH(FH$1,'raw-data'!$1:$1,1))&lt;&gt;"",
$D46*INDEX('raw-data'!$A$1:$GQ$197,MATCH($A46,'raw-data'!$A:$A,1),MATCH(FH$1,'raw-data'!$1:$1,1))/VLOOKUP($A46,'raw-data'!$A:$B,2,TRUE),"")</f>
        <v/>
      </c>
      <c r="FI46" s="1" t="str">
        <f>IF(INDEX('raw-data'!$A$1:$GQ$197,MATCH($A46,'raw-data'!$A:$A,1),MATCH(FI$1,'raw-data'!$1:$1,1))&lt;&gt;"",
$D46*INDEX('raw-data'!$A$1:$GQ$197,MATCH($A46,'raw-data'!$A:$A,1),MATCH(FI$1,'raw-data'!$1:$1,1))/VLOOKUP($A46,'raw-data'!$A:$B,2,TRUE),"")</f>
        <v/>
      </c>
      <c r="FJ46" s="1" t="str">
        <f>IF(INDEX('raw-data'!$A$1:$GQ$197,MATCH($A46,'raw-data'!$A:$A,1),MATCH(FJ$1,'raw-data'!$1:$1,1))&lt;&gt;"",
$D46*INDEX('raw-data'!$A$1:$GQ$197,MATCH($A46,'raw-data'!$A:$A,1),MATCH(FJ$1,'raw-data'!$1:$1,1))/VLOOKUP($A46,'raw-data'!$A:$B,2,TRUE),"")</f>
        <v/>
      </c>
      <c r="FK46" s="1" t="str">
        <f>IF(INDEX('raw-data'!$A$1:$GQ$197,MATCH($A46,'raw-data'!$A:$A,1),MATCH(FK$1,'raw-data'!$1:$1,1))&lt;&gt;"",
$D46*INDEX('raw-data'!$A$1:$GQ$197,MATCH($A46,'raw-data'!$A:$A,1),MATCH(FK$1,'raw-data'!$1:$1,1))/VLOOKUP($A46,'raw-data'!$A:$B,2,TRUE),"")</f>
        <v/>
      </c>
      <c r="FL46" s="1" t="str">
        <f>IF(INDEX('raw-data'!$A$1:$GQ$197,MATCH($A46,'raw-data'!$A:$A,1),MATCH(FL$1,'raw-data'!$1:$1,1))&lt;&gt;"",
$D46*INDEX('raw-data'!$A$1:$GQ$197,MATCH($A46,'raw-data'!$A:$A,1),MATCH(FL$1,'raw-data'!$1:$1,1))/VLOOKUP($A46,'raw-data'!$A:$B,2,TRUE),"")</f>
        <v/>
      </c>
      <c r="FM46" s="1" t="str">
        <f>IF(INDEX('raw-data'!$A$1:$GQ$197,MATCH($A46,'raw-data'!$A:$A,1),MATCH(FM$1,'raw-data'!$1:$1,1))&lt;&gt;"",
$D46*INDEX('raw-data'!$A$1:$GQ$197,MATCH($A46,'raw-data'!$A:$A,1),MATCH(FM$1,'raw-data'!$1:$1,1))/VLOOKUP($A46,'raw-data'!$A:$B,2,TRUE),"")</f>
        <v/>
      </c>
      <c r="FN46" s="1" t="str">
        <f>IF(INDEX('raw-data'!$A$1:$GQ$197,MATCH($A46,'raw-data'!$A:$A,1),MATCH(FN$1,'raw-data'!$1:$1,1))&lt;&gt;"",
$D46*INDEX('raw-data'!$A$1:$GQ$197,MATCH($A46,'raw-data'!$A:$A,1),MATCH(FN$1,'raw-data'!$1:$1,1))/VLOOKUP($A46,'raw-data'!$A:$B,2,TRUE),"")</f>
        <v/>
      </c>
      <c r="FO46" s="1" t="str">
        <f>IF(INDEX('raw-data'!$A$1:$GQ$197,MATCH($A46,'raw-data'!$A:$A,1),MATCH(FO$1,'raw-data'!$1:$1,1))&lt;&gt;"",
$D46*INDEX('raw-data'!$A$1:$GQ$197,MATCH($A46,'raw-data'!$A:$A,1),MATCH(FO$1,'raw-data'!$1:$1,1))/VLOOKUP($A46,'raw-data'!$A:$B,2,TRUE),"")</f>
        <v/>
      </c>
      <c r="FP46" s="1" t="str">
        <f>IF(INDEX('raw-data'!$A$1:$GQ$197,MATCH($A46,'raw-data'!$A:$A,1),MATCH(FP$1,'raw-data'!$1:$1,1))&lt;&gt;"",
$D46*INDEX('raw-data'!$A$1:$GQ$197,MATCH($A46,'raw-data'!$A:$A,1),MATCH(FP$1,'raw-data'!$1:$1,1))/VLOOKUP($A46,'raw-data'!$A:$B,2,TRUE),"")</f>
        <v/>
      </c>
      <c r="FQ46" s="1" t="str">
        <f>IF(INDEX('raw-data'!$A$1:$GQ$197,MATCH($A46,'raw-data'!$A:$A,1),MATCH(FQ$1,'raw-data'!$1:$1,1))&lt;&gt;"",
$D46*INDEX('raw-data'!$A$1:$GQ$197,MATCH($A46,'raw-data'!$A:$A,1),MATCH(FQ$1,'raw-data'!$1:$1,1))/VLOOKUP($A46,'raw-data'!$A:$B,2,TRUE),"")</f>
        <v/>
      </c>
      <c r="FR46" s="1" t="str">
        <f>IF(INDEX('raw-data'!$A$1:$GQ$197,MATCH($A46,'raw-data'!$A:$A,1),MATCH(FR$1,'raw-data'!$1:$1,1))&lt;&gt;"",
$D46*INDEX('raw-data'!$A$1:$GQ$197,MATCH($A46,'raw-data'!$A:$A,1),MATCH(FR$1,'raw-data'!$1:$1,1))/VLOOKUP($A46,'raw-data'!$A:$B,2,TRUE),"")</f>
        <v/>
      </c>
      <c r="FS46" s="1" t="str">
        <f>IF(INDEX('raw-data'!$A$1:$GQ$197,MATCH($A46,'raw-data'!$A:$A,1),MATCH(FS$1,'raw-data'!$1:$1,1))&lt;&gt;"",
$D46*INDEX('raw-data'!$A$1:$GQ$197,MATCH($A46,'raw-data'!$A:$A,1),MATCH(FS$1,'raw-data'!$1:$1,1))/VLOOKUP($A46,'raw-data'!$A:$B,2,TRUE),"")</f>
        <v/>
      </c>
      <c r="FT46" s="1" t="str">
        <f>IF(INDEX('raw-data'!$A$1:$GQ$197,MATCH($A46,'raw-data'!$A:$A,1),MATCH(FT$1,'raw-data'!$1:$1,1))&lt;&gt;"",
$D46*INDEX('raw-data'!$A$1:$GQ$197,MATCH($A46,'raw-data'!$A:$A,1),MATCH(FT$1,'raw-data'!$1:$1,1))/VLOOKUP($A46,'raw-data'!$A:$B,2,TRUE),"")</f>
        <v/>
      </c>
      <c r="FU46" s="1" t="str">
        <f>IF(INDEX('raw-data'!$A$1:$GQ$197,MATCH($A46,'raw-data'!$A:$A,1),MATCH(FU$1,'raw-data'!$1:$1,1))&lt;&gt;"",
$D46*INDEX('raw-data'!$A$1:$GQ$197,MATCH($A46,'raw-data'!$A:$A,1),MATCH(FU$1,'raw-data'!$1:$1,1))/VLOOKUP($A46,'raw-data'!$A:$B,2,TRUE),"")</f>
        <v/>
      </c>
      <c r="FV46" s="1" t="str">
        <f>IF(INDEX('raw-data'!$A$1:$GQ$197,MATCH($A46,'raw-data'!$A:$A,1),MATCH(FV$1,'raw-data'!$1:$1,1))&lt;&gt;"",
$D46*INDEX('raw-data'!$A$1:$GQ$197,MATCH($A46,'raw-data'!$A:$A,1),MATCH(FV$1,'raw-data'!$1:$1,1))/VLOOKUP($A46,'raw-data'!$A:$B,2,TRUE),"")</f>
        <v/>
      </c>
      <c r="FW46" s="1" t="str">
        <f>IF(INDEX('raw-data'!$A$1:$GQ$197,MATCH($A46,'raw-data'!$A:$A,1),MATCH(FW$1,'raw-data'!$1:$1,1))&lt;&gt;"",
$D46*INDEX('raw-data'!$A$1:$GQ$197,MATCH($A46,'raw-data'!$A:$A,1),MATCH(FW$1,'raw-data'!$1:$1,1))/VLOOKUP($A46,'raw-data'!$A:$B,2,TRUE),"")</f>
        <v/>
      </c>
      <c r="FX46" s="1" t="str">
        <f>IF(INDEX('raw-data'!$A$1:$GQ$197,MATCH($A46,'raw-data'!$A:$A,1),MATCH(FX$1,'raw-data'!$1:$1,1))&lt;&gt;"",
$D46*INDEX('raw-data'!$A$1:$GQ$197,MATCH($A46,'raw-data'!$A:$A,1),MATCH(FX$1,'raw-data'!$1:$1,1))/VLOOKUP($A46,'raw-data'!$A:$B,2,TRUE),"")</f>
        <v/>
      </c>
      <c r="FY46" s="1" t="str">
        <f>IF(INDEX('raw-data'!$A$1:$GQ$197,MATCH($A46,'raw-data'!$A:$A,1),MATCH(FY$1,'raw-data'!$1:$1,1))&lt;&gt;"",
$D46*INDEX('raw-data'!$A$1:$GQ$197,MATCH($A46,'raw-data'!$A:$A,1),MATCH(FY$1,'raw-data'!$1:$1,1))/VLOOKUP($A46,'raw-data'!$A:$B,2,TRUE),"")</f>
        <v/>
      </c>
      <c r="FZ46" s="1" t="str">
        <f>IF(INDEX('raw-data'!$A$1:$GQ$197,MATCH($A46,'raw-data'!$A:$A,1),MATCH(FZ$1,'raw-data'!$1:$1,1))&lt;&gt;"",
$D46*INDEX('raw-data'!$A$1:$GQ$197,MATCH($A46,'raw-data'!$A:$A,1),MATCH(FZ$1,'raw-data'!$1:$1,1))/VLOOKUP($A46,'raw-data'!$A:$B,2,TRUE),"")</f>
        <v/>
      </c>
      <c r="GA46" s="1" t="str">
        <f>IF(INDEX('raw-data'!$A$1:$GQ$197,MATCH($A46,'raw-data'!$A:$A,1),MATCH(GA$1,'raw-data'!$1:$1,1))&lt;&gt;"",
$D46*INDEX('raw-data'!$A$1:$GQ$197,MATCH($A46,'raw-data'!$A:$A,1),MATCH(GA$1,'raw-data'!$1:$1,1))/VLOOKUP($A46,'raw-data'!$A:$B,2,TRUE),"")</f>
        <v/>
      </c>
      <c r="GB46" s="1" t="str">
        <f>IF(INDEX('raw-data'!$A$1:$GQ$197,MATCH($A46,'raw-data'!$A:$A,1),MATCH(GB$1,'raw-data'!$1:$1,1))&lt;&gt;"",
$D46*INDEX('raw-data'!$A$1:$GQ$197,MATCH($A46,'raw-data'!$A:$A,1),MATCH(GB$1,'raw-data'!$1:$1,1))/VLOOKUP($A46,'raw-data'!$A:$B,2,TRUE),"")</f>
        <v/>
      </c>
      <c r="GC46" s="1" t="str">
        <f>IF(INDEX('raw-data'!$A$1:$GQ$197,MATCH($A46,'raw-data'!$A:$A,1),MATCH(GC$1,'raw-data'!$1:$1,1))&lt;&gt;"",
$D46*INDEX('raw-data'!$A$1:$GQ$197,MATCH($A46,'raw-data'!$A:$A,1),MATCH(GC$1,'raw-data'!$1:$1,1))/VLOOKUP($A46,'raw-data'!$A:$B,2,TRUE),"")</f>
        <v/>
      </c>
      <c r="GD46" s="1" t="str">
        <f>IF(INDEX('raw-data'!$A$1:$GQ$197,MATCH($A46,'raw-data'!$A:$A,1),MATCH(GD$1,'raw-data'!$1:$1,1))&lt;&gt;"",
$D46*INDEX('raw-data'!$A$1:$GQ$197,MATCH($A46,'raw-data'!$A:$A,1),MATCH(GD$1,'raw-data'!$1:$1,1))/VLOOKUP($A46,'raw-data'!$A:$B,2,TRUE),"")</f>
        <v/>
      </c>
      <c r="GE46" s="1" t="str">
        <f>IF(INDEX('raw-data'!$A$1:$GQ$197,MATCH($A46,'raw-data'!$A:$A,1),MATCH(GE$1,'raw-data'!$1:$1,1))&lt;&gt;"",
$D46*INDEX('raw-data'!$A$1:$GQ$197,MATCH($A46,'raw-data'!$A:$A,1),MATCH(GE$1,'raw-data'!$1:$1,1))/VLOOKUP($A46,'raw-data'!$A:$B,2,TRUE),"")</f>
        <v/>
      </c>
      <c r="GF46" s="1" t="str">
        <f>IF(INDEX('raw-data'!$A$1:$GQ$197,MATCH($A46,'raw-data'!$A:$A,1),MATCH(GF$1,'raw-data'!$1:$1,1))&lt;&gt;"",
$D46*INDEX('raw-data'!$A$1:$GQ$197,MATCH($A46,'raw-data'!$A:$A,1),MATCH(GF$1,'raw-data'!$1:$1,1))/VLOOKUP($A46,'raw-data'!$A:$B,2,TRUE),"")</f>
        <v/>
      </c>
      <c r="GG46" s="1" t="str">
        <f>IF(INDEX('raw-data'!$A$1:$GQ$197,MATCH($A46,'raw-data'!$A:$A,1),MATCH(GG$1,'raw-data'!$1:$1,1))&lt;&gt;"",
$D46*INDEX('raw-data'!$A$1:$GQ$197,MATCH($A46,'raw-data'!$A:$A,1),MATCH(GG$1,'raw-data'!$1:$1,1))/VLOOKUP($A46,'raw-data'!$A:$B,2,TRUE),"")</f>
        <v/>
      </c>
      <c r="GH46" s="1" t="str">
        <f>IF(INDEX('raw-data'!$A$1:$GQ$197,MATCH($A46,'raw-data'!$A:$A,1),MATCH(GH$1,'raw-data'!$1:$1,1))&lt;&gt;"",
$D46*INDEX('raw-data'!$A$1:$GQ$197,MATCH($A46,'raw-data'!$A:$A,1),MATCH(GH$1,'raw-data'!$1:$1,1))/VLOOKUP($A46,'raw-data'!$A:$B,2,TRUE),"")</f>
        <v/>
      </c>
      <c r="GI46" s="1" t="str">
        <f>IF(INDEX('raw-data'!$A$1:$GQ$197,MATCH($A46,'raw-data'!$A:$A,1),MATCH(GI$1,'raw-data'!$1:$1,1))&lt;&gt;"",
$D46*INDEX('raw-data'!$A$1:$GQ$197,MATCH($A46,'raw-data'!$A:$A,1),MATCH(GI$1,'raw-data'!$1:$1,1))/VLOOKUP($A46,'raw-data'!$A:$B,2,TRUE),"")</f>
        <v/>
      </c>
      <c r="GJ46" s="1" t="str">
        <f>IF(INDEX('raw-data'!$A$1:$GQ$197,MATCH($A46,'raw-data'!$A:$A,1),MATCH(GJ$1,'raw-data'!$1:$1,1))&lt;&gt;"",
$D46*INDEX('raw-data'!$A$1:$GQ$197,MATCH($A46,'raw-data'!$A:$A,1),MATCH(GJ$1,'raw-data'!$1:$1,1))/VLOOKUP($A46,'raw-data'!$A:$B,2,TRUE),"")</f>
        <v/>
      </c>
      <c r="GK46" s="1" t="str">
        <f>IF(INDEX('raw-data'!$A$1:$GQ$197,MATCH($A46,'raw-data'!$A:$A,1),MATCH(GK$1,'raw-data'!$1:$1,1))&lt;&gt;"",
$D46*INDEX('raw-data'!$A$1:$GQ$197,MATCH($A46,'raw-data'!$A:$A,1),MATCH(GK$1,'raw-data'!$1:$1,1))/VLOOKUP($A46,'raw-data'!$A:$B,2,TRUE),"")</f>
        <v/>
      </c>
      <c r="GL46" s="1" t="str">
        <f>IF(INDEX('raw-data'!$A$1:$GQ$197,MATCH($A46,'raw-data'!$A:$A,1),MATCH(GL$1,'raw-data'!$1:$1,1))&lt;&gt;"",
$D46*INDEX('raw-data'!$A$1:$GQ$197,MATCH($A46,'raw-data'!$A:$A,1),MATCH(GL$1,'raw-data'!$1:$1,1))/VLOOKUP($A46,'raw-data'!$A:$B,2,TRUE),"")</f>
        <v/>
      </c>
      <c r="GM46" s="1" t="str">
        <f>IF(INDEX('raw-data'!$A$1:$GQ$197,MATCH($A46,'raw-data'!$A:$A,1),MATCH(GM$1,'raw-data'!$1:$1,1))&lt;&gt;"",
$D46*INDEX('raw-data'!$A$1:$GQ$197,MATCH($A46,'raw-data'!$A:$A,1),MATCH(GM$1,'raw-data'!$1:$1,1))/VLOOKUP($A46,'raw-data'!$A:$B,2,TRUE),"")</f>
        <v/>
      </c>
      <c r="GN46" s="1" t="str">
        <f>IF(INDEX('raw-data'!$A$1:$GQ$197,MATCH($A46,'raw-data'!$A:$A,1),MATCH(GN$1,'raw-data'!$1:$1,1))&lt;&gt;"",
$D46*INDEX('raw-data'!$A$1:$GQ$197,MATCH($A46,'raw-data'!$A:$A,1),MATCH(GN$1,'raw-data'!$1:$1,1))/VLOOKUP($A46,'raw-data'!$A:$B,2,TRUE),"")</f>
        <v/>
      </c>
      <c r="GO46" s="1" t="str">
        <f>IF(INDEX('raw-data'!$A$1:$GQ$197,MATCH($A46,'raw-data'!$A:$A,1),MATCH(GO$1,'raw-data'!$1:$1,1))&lt;&gt;"",
$D46*INDEX('raw-data'!$A$1:$GQ$197,MATCH($A46,'raw-data'!$A:$A,1),MATCH(GO$1,'raw-data'!$1:$1,1))/VLOOKUP($A46,'raw-data'!$A:$B,2,TRUE),"")</f>
        <v/>
      </c>
      <c r="GP46" s="1" t="str">
        <f>IF(INDEX('raw-data'!$A$1:$GQ$197,MATCH($A46,'raw-data'!$A:$A,1),MATCH(GP$1,'raw-data'!$1:$1,1))&lt;&gt;"",
$D46*INDEX('raw-data'!$A$1:$GQ$197,MATCH($A46,'raw-data'!$A:$A,1),MATCH(GP$1,'raw-data'!$1:$1,1))/VLOOKUP($A46,'raw-data'!$A:$B,2,TRUE),"")</f>
        <v/>
      </c>
      <c r="GQ46" s="1" t="str">
        <f>IF(INDEX('raw-data'!$A$1:$GQ$197,MATCH($A46,'raw-data'!$A:$A,1),MATCH(GQ$1,'raw-data'!$1:$1,1))&lt;&gt;"",
$D46*INDEX('raw-data'!$A$1:$GQ$197,MATCH($A46,'raw-data'!$A:$A,1),MATCH(GQ$1,'raw-data'!$1:$1,1))/VLOOKUP($A46,'raw-data'!$A:$B,2,TRUE),"")</f>
        <v/>
      </c>
    </row>
    <row r="47" spans="1:199" ht="15.75" x14ac:dyDescent="0.3">
      <c r="A47" s="3" t="s">
        <v>116</v>
      </c>
      <c r="B47" s="1">
        <f>IF(VLOOKUP(A47,'DATA-VIEW'!G:H,2,FALSE)=0,0,VLOOKUP(A47,'DATA-VIEW'!G:H,2,FALSE))</f>
        <v>0</v>
      </c>
      <c r="C47" s="1">
        <f t="shared" si="6"/>
        <v>0</v>
      </c>
      <c r="D47" s="1">
        <f>IFERROR(C47*VLOOKUP($A47,'raw-data'!A:C,2,TRUE)/VLOOKUP(A47,'raw-data'!A:C,3,TRUE),"")</f>
        <v>0</v>
      </c>
      <c r="E47" s="1" t="str">
        <f>IF(INDEX('raw-data'!$A$1:$GQ$197,MATCH($A47,'raw-data'!$A:$A,1),MATCH(E$1,'raw-data'!$1:$1,1))&lt;&gt;"",
$D47*INDEX('raw-data'!$A$1:$GQ$197,MATCH($A47,'raw-data'!$A:$A,1),MATCH(E$1,'raw-data'!$1:$1,1))/VLOOKUP($A47,'raw-data'!$A:$B,2,TRUE),"")</f>
        <v/>
      </c>
      <c r="F47" s="1" t="str">
        <f>IF(INDEX('raw-data'!$A$1:$GQ$197,MATCH($A47,'raw-data'!$A:$A,1),MATCH(F$1,'raw-data'!$1:$1,1))&lt;&gt;"",
$D47*INDEX('raw-data'!$A$1:$GQ$197,MATCH($A47,'raw-data'!$A:$A,1),MATCH(F$1,'raw-data'!$1:$1,1))/VLOOKUP($A47,'raw-data'!$A:$B,2,TRUE),"")</f>
        <v/>
      </c>
      <c r="G47" s="1" t="str">
        <f>IF(INDEX('raw-data'!$A$1:$GQ$197,MATCH($A47,'raw-data'!$A:$A,1),MATCH(G$1,'raw-data'!$1:$1,1))&lt;&gt;"",
$D47*INDEX('raw-data'!$A$1:$GQ$197,MATCH($A47,'raw-data'!$A:$A,1),MATCH(G$1,'raw-data'!$1:$1,1))/VLOOKUP($A47,'raw-data'!$A:$B,2,TRUE),"")</f>
        <v/>
      </c>
      <c r="H47" s="1" t="str">
        <f>IF(INDEX('raw-data'!$A$1:$GQ$197,MATCH($A47,'raw-data'!$A:$A,1),MATCH(H$1,'raw-data'!$1:$1,1))&lt;&gt;"",
$D47*INDEX('raw-data'!$A$1:$GQ$197,MATCH($A47,'raw-data'!$A:$A,1),MATCH(H$1,'raw-data'!$1:$1,1))/VLOOKUP($A47,'raw-data'!$A:$B,2,TRUE),"")</f>
        <v/>
      </c>
      <c r="I47" s="1" t="str">
        <f>IF(INDEX('raw-data'!$A$1:$GQ$197,MATCH($A47,'raw-data'!$A:$A,1),MATCH(I$1,'raw-data'!$1:$1,1))&lt;&gt;"",
$D47*INDEX('raw-data'!$A$1:$GQ$197,MATCH($A47,'raw-data'!$A:$A,1),MATCH(I$1,'raw-data'!$1:$1,1))/VLOOKUP($A47,'raw-data'!$A:$B,2,TRUE),"")</f>
        <v/>
      </c>
      <c r="J47" s="1" t="str">
        <f>IF(INDEX('raw-data'!$A$1:$GQ$197,MATCH($A47,'raw-data'!$A:$A,1),MATCH(J$1,'raw-data'!$1:$1,1))&lt;&gt;"",
$D47*INDEX('raw-data'!$A$1:$GQ$197,MATCH($A47,'raw-data'!$A:$A,1),MATCH(J$1,'raw-data'!$1:$1,1))/VLOOKUP($A47,'raw-data'!$A:$B,2,TRUE),"")</f>
        <v/>
      </c>
      <c r="K47" s="1" t="str">
        <f>IF(INDEX('raw-data'!$A$1:$GQ$197,MATCH($A47,'raw-data'!$A:$A,1),MATCH(K$1,'raw-data'!$1:$1,1))&lt;&gt;"",
$D47*INDEX('raw-data'!$A$1:$GQ$197,MATCH($A47,'raw-data'!$A:$A,1),MATCH(K$1,'raw-data'!$1:$1,1))/VLOOKUP($A47,'raw-data'!$A:$B,2,TRUE),"")</f>
        <v/>
      </c>
      <c r="L47" s="1" t="str">
        <f>IF(INDEX('raw-data'!$A$1:$GQ$197,MATCH($A47,'raw-data'!$A:$A,1),MATCH(L$1,'raw-data'!$1:$1,1))&lt;&gt;"",
$D47*INDEX('raw-data'!$A$1:$GQ$197,MATCH($A47,'raw-data'!$A:$A,1),MATCH(L$1,'raw-data'!$1:$1,1))/VLOOKUP($A47,'raw-data'!$A:$B,2,TRUE),"")</f>
        <v/>
      </c>
      <c r="M47" s="1" t="str">
        <f>IF(INDEX('raw-data'!$A$1:$GQ$197,MATCH($A47,'raw-data'!$A:$A,1),MATCH(M$1,'raw-data'!$1:$1,1))&lt;&gt;"",
$D47*INDEX('raw-data'!$A$1:$GQ$197,MATCH($A47,'raw-data'!$A:$A,1),MATCH(M$1,'raw-data'!$1:$1,1))/VLOOKUP($A47,'raw-data'!$A:$B,2,TRUE),"")</f>
        <v/>
      </c>
      <c r="N47" s="1" t="str">
        <f>IF(INDEX('raw-data'!$A$1:$GQ$197,MATCH($A47,'raw-data'!$A:$A,1),MATCH(N$1,'raw-data'!$1:$1,1))&lt;&gt;"",
$D47*INDEX('raw-data'!$A$1:$GQ$197,MATCH($A47,'raw-data'!$A:$A,1),MATCH(N$1,'raw-data'!$1:$1,1))/VLOOKUP($A47,'raw-data'!$A:$B,2,TRUE),"")</f>
        <v/>
      </c>
      <c r="O47" s="1" t="str">
        <f>IF(INDEX('raw-data'!$A$1:$GQ$197,MATCH($A47,'raw-data'!$A:$A,1),MATCH(O$1,'raw-data'!$1:$1,1))&lt;&gt;"",
$D47*INDEX('raw-data'!$A$1:$GQ$197,MATCH($A47,'raw-data'!$A:$A,1),MATCH(O$1,'raw-data'!$1:$1,1))/VLOOKUP($A47,'raw-data'!$A:$B,2,TRUE),"")</f>
        <v/>
      </c>
      <c r="P47" s="1" t="str">
        <f>IF(INDEX('raw-data'!$A$1:$GQ$197,MATCH($A47,'raw-data'!$A:$A,1),MATCH(P$1,'raw-data'!$1:$1,1))&lt;&gt;"",
$D47*INDEX('raw-data'!$A$1:$GQ$197,MATCH($A47,'raw-data'!$A:$A,1),MATCH(P$1,'raw-data'!$1:$1,1))/VLOOKUP($A47,'raw-data'!$A:$B,2,TRUE),"")</f>
        <v/>
      </c>
      <c r="Q47" s="1" t="str">
        <f>IF(INDEX('raw-data'!$A$1:$GQ$197,MATCH($A47,'raw-data'!$A:$A,1),MATCH(Q$1,'raw-data'!$1:$1,1))&lt;&gt;"",
$D47*INDEX('raw-data'!$A$1:$GQ$197,MATCH($A47,'raw-data'!$A:$A,1),MATCH(Q$1,'raw-data'!$1:$1,1))/VLOOKUP($A47,'raw-data'!$A:$B,2,TRUE),"")</f>
        <v/>
      </c>
      <c r="R47" s="1" t="str">
        <f>IF(INDEX('raw-data'!$A$1:$GQ$197,MATCH($A47,'raw-data'!$A:$A,1),MATCH(R$1,'raw-data'!$1:$1,1))&lt;&gt;"",
$D47*INDEX('raw-data'!$A$1:$GQ$197,MATCH($A47,'raw-data'!$A:$A,1),MATCH(R$1,'raw-data'!$1:$1,1))/VLOOKUP($A47,'raw-data'!$A:$B,2,TRUE),"")</f>
        <v/>
      </c>
      <c r="S47" s="1" t="str">
        <f>IF(INDEX('raw-data'!$A$1:$GQ$197,MATCH($A47,'raw-data'!$A:$A,1),MATCH(S$1,'raw-data'!$1:$1,1))&lt;&gt;"",
$D47*INDEX('raw-data'!$A$1:$GQ$197,MATCH($A47,'raw-data'!$A:$A,1),MATCH(S$1,'raw-data'!$1:$1,1))/VLOOKUP($A47,'raw-data'!$A:$B,2,TRUE),"")</f>
        <v/>
      </c>
      <c r="T47" s="1" t="str">
        <f>IF(INDEX('raw-data'!$A$1:$GQ$197,MATCH($A47,'raw-data'!$A:$A,1),MATCH(T$1,'raw-data'!$1:$1,1))&lt;&gt;"",
$D47*INDEX('raw-data'!$A$1:$GQ$197,MATCH($A47,'raw-data'!$A:$A,1),MATCH(T$1,'raw-data'!$1:$1,1))/VLOOKUP($A47,'raw-data'!$A:$B,2,TRUE),"")</f>
        <v/>
      </c>
      <c r="U47" s="1" t="str">
        <f>IF(INDEX('raw-data'!$A$1:$GQ$197,MATCH($A47,'raw-data'!$A:$A,1),MATCH(U$1,'raw-data'!$1:$1,1))&lt;&gt;"",
$D47*INDEX('raw-data'!$A$1:$GQ$197,MATCH($A47,'raw-data'!$A:$A,1),MATCH(U$1,'raw-data'!$1:$1,1))/VLOOKUP($A47,'raw-data'!$A:$B,2,TRUE),"")</f>
        <v/>
      </c>
      <c r="V47" s="1" t="str">
        <f>IF(INDEX('raw-data'!$A$1:$GQ$197,MATCH($A47,'raw-data'!$A:$A,1),MATCH(V$1,'raw-data'!$1:$1,1))&lt;&gt;"",
$D47*INDEX('raw-data'!$A$1:$GQ$197,MATCH($A47,'raw-data'!$A:$A,1),MATCH(V$1,'raw-data'!$1:$1,1))/VLOOKUP($A47,'raw-data'!$A:$B,2,TRUE),"")</f>
        <v/>
      </c>
      <c r="W47" s="1" t="str">
        <f>IF(INDEX('raw-data'!$A$1:$GQ$197,MATCH($A47,'raw-data'!$A:$A,1),MATCH(W$1,'raw-data'!$1:$1,1))&lt;&gt;"",
$D47*INDEX('raw-data'!$A$1:$GQ$197,MATCH($A47,'raw-data'!$A:$A,1),MATCH(W$1,'raw-data'!$1:$1,1))/VLOOKUP($A47,'raw-data'!$A:$B,2,TRUE),"")</f>
        <v/>
      </c>
      <c r="X47" s="1" t="str">
        <f>IF(INDEX('raw-data'!$A$1:$GQ$197,MATCH($A47,'raw-data'!$A:$A,1),MATCH(X$1,'raw-data'!$1:$1,1))&lt;&gt;"",
$D47*INDEX('raw-data'!$A$1:$GQ$197,MATCH($A47,'raw-data'!$A:$A,1),MATCH(X$1,'raw-data'!$1:$1,1))/VLOOKUP($A47,'raw-data'!$A:$B,2,TRUE),"")</f>
        <v/>
      </c>
      <c r="Y47" s="1" t="str">
        <f>IF(INDEX('raw-data'!$A$1:$GQ$197,MATCH($A47,'raw-data'!$A:$A,1),MATCH(Y$1,'raw-data'!$1:$1,1))&lt;&gt;"",
$D47*INDEX('raw-data'!$A$1:$GQ$197,MATCH($A47,'raw-data'!$A:$A,1),MATCH(Y$1,'raw-data'!$1:$1,1))/VLOOKUP($A47,'raw-data'!$A:$B,2,TRUE),"")</f>
        <v/>
      </c>
      <c r="Z47" s="1" t="str">
        <f>IF(INDEX('raw-data'!$A$1:$GQ$197,MATCH($A47,'raw-data'!$A:$A,1),MATCH(Z$1,'raw-data'!$1:$1,1))&lt;&gt;"",
$D47*INDEX('raw-data'!$A$1:$GQ$197,MATCH($A47,'raw-data'!$A:$A,1),MATCH(Z$1,'raw-data'!$1:$1,1))/VLOOKUP($A47,'raw-data'!$A:$B,2,TRUE),"")</f>
        <v/>
      </c>
      <c r="AA47" s="1" t="str">
        <f>IF(INDEX('raw-data'!$A$1:$GQ$197,MATCH($A47,'raw-data'!$A:$A,1),MATCH(AA$1,'raw-data'!$1:$1,1))&lt;&gt;"",
$D47*INDEX('raw-data'!$A$1:$GQ$197,MATCH($A47,'raw-data'!$A:$A,1),MATCH(AA$1,'raw-data'!$1:$1,1))/VLOOKUP($A47,'raw-data'!$A:$B,2,TRUE),"")</f>
        <v/>
      </c>
      <c r="AB47" s="1" t="str">
        <f>IF(INDEX('raw-data'!$A$1:$GQ$197,MATCH($A47,'raw-data'!$A:$A,1),MATCH(AB$1,'raw-data'!$1:$1,1))&lt;&gt;"",
$D47*INDEX('raw-data'!$A$1:$GQ$197,MATCH($A47,'raw-data'!$A:$A,1),MATCH(AB$1,'raw-data'!$1:$1,1))/VLOOKUP($A47,'raw-data'!$A:$B,2,TRUE),"")</f>
        <v/>
      </c>
      <c r="AC47" s="1" t="str">
        <f>IF(INDEX('raw-data'!$A$1:$GQ$197,MATCH($A47,'raw-data'!$A:$A,1),MATCH(AC$1,'raw-data'!$1:$1,1))&lt;&gt;"",
$D47*INDEX('raw-data'!$A$1:$GQ$197,MATCH($A47,'raw-data'!$A:$A,1),MATCH(AC$1,'raw-data'!$1:$1,1))/VLOOKUP($A47,'raw-data'!$A:$B,2,TRUE),"")</f>
        <v/>
      </c>
      <c r="AD47" s="1" t="str">
        <f>IF(INDEX('raw-data'!$A$1:$GQ$197,MATCH($A47,'raw-data'!$A:$A,1),MATCH(AD$1,'raw-data'!$1:$1,1))&lt;&gt;"",
$D47*INDEX('raw-data'!$A$1:$GQ$197,MATCH($A47,'raw-data'!$A:$A,1),MATCH(AD$1,'raw-data'!$1:$1,1))/VLOOKUP($A47,'raw-data'!$A:$B,2,TRUE),"")</f>
        <v/>
      </c>
      <c r="AE47" s="1" t="str">
        <f>IF(INDEX('raw-data'!$A$1:$GQ$197,MATCH($A47,'raw-data'!$A:$A,1),MATCH(AE$1,'raw-data'!$1:$1,1))&lt;&gt;"",
$D47*INDEX('raw-data'!$A$1:$GQ$197,MATCH($A47,'raw-data'!$A:$A,1),MATCH(AE$1,'raw-data'!$1:$1,1))/VLOOKUP($A47,'raw-data'!$A:$B,2,TRUE),"")</f>
        <v/>
      </c>
      <c r="AF47" s="1" t="str">
        <f>IF(INDEX('raw-data'!$A$1:$GQ$197,MATCH($A47,'raw-data'!$A:$A,1),MATCH(AF$1,'raw-data'!$1:$1,1))&lt;&gt;"",
$D47*INDEX('raw-data'!$A$1:$GQ$197,MATCH($A47,'raw-data'!$A:$A,1),MATCH(AF$1,'raw-data'!$1:$1,1))/VLOOKUP($A47,'raw-data'!$A:$B,2,TRUE),"")</f>
        <v/>
      </c>
      <c r="AG47" s="1" t="str">
        <f>IF(INDEX('raw-data'!$A$1:$GQ$197,MATCH($A47,'raw-data'!$A:$A,1),MATCH(AG$1,'raw-data'!$1:$1,1))&lt;&gt;"",
$D47*INDEX('raw-data'!$A$1:$GQ$197,MATCH($A47,'raw-data'!$A:$A,1),MATCH(AG$1,'raw-data'!$1:$1,1))/VLOOKUP($A47,'raw-data'!$A:$B,2,TRUE),"")</f>
        <v/>
      </c>
      <c r="AH47" s="1" t="str">
        <f>IF(INDEX('raw-data'!$A$1:$GQ$197,MATCH($A47,'raw-data'!$A:$A,1),MATCH(AH$1,'raw-data'!$1:$1,1))&lt;&gt;"",
$D47*INDEX('raw-data'!$A$1:$GQ$197,MATCH($A47,'raw-data'!$A:$A,1),MATCH(AH$1,'raw-data'!$1:$1,1))/VLOOKUP($A47,'raw-data'!$A:$B,2,TRUE),"")</f>
        <v/>
      </c>
      <c r="AI47" s="1" t="str">
        <f>IF(INDEX('raw-data'!$A$1:$GQ$197,MATCH($A47,'raw-data'!$A:$A,1),MATCH(AI$1,'raw-data'!$1:$1,1))&lt;&gt;"",
$D47*INDEX('raw-data'!$A$1:$GQ$197,MATCH($A47,'raw-data'!$A:$A,1),MATCH(AI$1,'raw-data'!$1:$1,1))/VLOOKUP($A47,'raw-data'!$A:$B,2,TRUE),"")</f>
        <v/>
      </c>
      <c r="AJ47" s="1" t="str">
        <f>IF(INDEX('raw-data'!$A$1:$GQ$197,MATCH($A47,'raw-data'!$A:$A,1),MATCH(AJ$1,'raw-data'!$1:$1,1))&lt;&gt;"",
$D47*INDEX('raw-data'!$A$1:$GQ$197,MATCH($A47,'raw-data'!$A:$A,1),MATCH(AJ$1,'raw-data'!$1:$1,1))/VLOOKUP($A47,'raw-data'!$A:$B,2,TRUE),"")</f>
        <v/>
      </c>
      <c r="AK47" s="1" t="str">
        <f>IF(INDEX('raw-data'!$A$1:$GQ$197,MATCH($A47,'raw-data'!$A:$A,1),MATCH(AK$1,'raw-data'!$1:$1,1))&lt;&gt;"",
$D47*INDEX('raw-data'!$A$1:$GQ$197,MATCH($A47,'raw-data'!$A:$A,1),MATCH(AK$1,'raw-data'!$1:$1,1))/VLOOKUP($A47,'raw-data'!$A:$B,2,TRUE),"")</f>
        <v/>
      </c>
      <c r="AL47" s="1" t="str">
        <f>IF(INDEX('raw-data'!$A$1:$GQ$197,MATCH($A47,'raw-data'!$A:$A,1),MATCH(AL$1,'raw-data'!$1:$1,1))&lt;&gt;"",
$D47*INDEX('raw-data'!$A$1:$GQ$197,MATCH($A47,'raw-data'!$A:$A,1),MATCH(AL$1,'raw-data'!$1:$1,1))/VLOOKUP($A47,'raw-data'!$A:$B,2,TRUE),"")</f>
        <v/>
      </c>
      <c r="AM47" s="1" t="str">
        <f>IF(INDEX('raw-data'!$A$1:$GQ$197,MATCH($A47,'raw-data'!$A:$A,1),MATCH(AM$1,'raw-data'!$1:$1,1))&lt;&gt;"",
$D47*INDEX('raw-data'!$A$1:$GQ$197,MATCH($A47,'raw-data'!$A:$A,1),MATCH(AM$1,'raw-data'!$1:$1,1))/VLOOKUP($A47,'raw-data'!$A:$B,2,TRUE),"")</f>
        <v/>
      </c>
      <c r="AN47" s="1" t="str">
        <f>IF(INDEX('raw-data'!$A$1:$GQ$197,MATCH($A47,'raw-data'!$A:$A,1),MATCH(AN$1,'raw-data'!$1:$1,1))&lt;&gt;"",
$D47*INDEX('raw-data'!$A$1:$GQ$197,MATCH($A47,'raw-data'!$A:$A,1),MATCH(AN$1,'raw-data'!$1:$1,1))/VLOOKUP($A47,'raw-data'!$A:$B,2,TRUE),"")</f>
        <v/>
      </c>
      <c r="AO47" s="1" t="str">
        <f>IF(INDEX('raw-data'!$A$1:$GQ$197,MATCH($A47,'raw-data'!$A:$A,1),MATCH(AO$1,'raw-data'!$1:$1,1))&lt;&gt;"",
$D47*INDEX('raw-data'!$A$1:$GQ$197,MATCH($A47,'raw-data'!$A:$A,1),MATCH(AO$1,'raw-data'!$1:$1,1))/VLOOKUP($A47,'raw-data'!$A:$B,2,TRUE),"")</f>
        <v/>
      </c>
      <c r="AP47" s="1" t="str">
        <f>IF(INDEX('raw-data'!$A$1:$GQ$197,MATCH($A47,'raw-data'!$A:$A,1),MATCH(AP$1,'raw-data'!$1:$1,1))&lt;&gt;"",
$D47*INDEX('raw-data'!$A$1:$GQ$197,MATCH($A47,'raw-data'!$A:$A,1),MATCH(AP$1,'raw-data'!$1:$1,1))/VLOOKUP($A47,'raw-data'!$A:$B,2,TRUE),"")</f>
        <v/>
      </c>
      <c r="AQ47" s="1" t="str">
        <f>IF(INDEX('raw-data'!$A$1:$GQ$197,MATCH($A47,'raw-data'!$A:$A,1),MATCH(AQ$1,'raw-data'!$1:$1,1))&lt;&gt;"",
$D47*INDEX('raw-data'!$A$1:$GQ$197,MATCH($A47,'raw-data'!$A:$A,1),MATCH(AQ$1,'raw-data'!$1:$1,1))/VLOOKUP($A47,'raw-data'!$A:$B,2,TRUE),"")</f>
        <v/>
      </c>
      <c r="AR47" s="1" t="str">
        <f>IF(INDEX('raw-data'!$A$1:$GQ$197,MATCH($A47,'raw-data'!$A:$A,1),MATCH(AR$1,'raw-data'!$1:$1,1))&lt;&gt;"",
$D47*INDEX('raw-data'!$A$1:$GQ$197,MATCH($A47,'raw-data'!$A:$A,1),MATCH(AR$1,'raw-data'!$1:$1,1))/VLOOKUP($A47,'raw-data'!$A:$B,2,TRUE),"")</f>
        <v/>
      </c>
      <c r="AS47" s="1" t="str">
        <f>IF(INDEX('raw-data'!$A$1:$GQ$197,MATCH($A47,'raw-data'!$A:$A,1),MATCH(AS$1,'raw-data'!$1:$1,1))&lt;&gt;"",
$D47*INDEX('raw-data'!$A$1:$GQ$197,MATCH($A47,'raw-data'!$A:$A,1),MATCH(AS$1,'raw-data'!$1:$1,1))/VLOOKUP($A47,'raw-data'!$A:$B,2,TRUE),"")</f>
        <v/>
      </c>
      <c r="AT47" s="1" t="str">
        <f>IF(INDEX('raw-data'!$A$1:$GQ$197,MATCH($A47,'raw-data'!$A:$A,1),MATCH(AT$1,'raw-data'!$1:$1,1))&lt;&gt;"",
$D47*INDEX('raw-data'!$A$1:$GQ$197,MATCH($A47,'raw-data'!$A:$A,1),MATCH(AT$1,'raw-data'!$1:$1,1))/VLOOKUP($A47,'raw-data'!$A:$B,2,TRUE),"")</f>
        <v/>
      </c>
      <c r="AU47" s="1" t="str">
        <f>IF(INDEX('raw-data'!$A$1:$GQ$197,MATCH($A47,'raw-data'!$A:$A,1),MATCH(AU$1,'raw-data'!$1:$1,1))&lt;&gt;"",
$D47*INDEX('raw-data'!$A$1:$GQ$197,MATCH($A47,'raw-data'!$A:$A,1),MATCH(AU$1,'raw-data'!$1:$1,1))/VLOOKUP($A47,'raw-data'!$A:$B,2,TRUE),"")</f>
        <v/>
      </c>
      <c r="AV47" s="1" t="str">
        <f>IF(INDEX('raw-data'!$A$1:$GQ$197,MATCH($A47,'raw-data'!$A:$A,1),MATCH(AV$1,'raw-data'!$1:$1,1))&lt;&gt;"",
$D47*INDEX('raw-data'!$A$1:$GQ$197,MATCH($A47,'raw-data'!$A:$A,1),MATCH(AV$1,'raw-data'!$1:$1,1))/VLOOKUP($A47,'raw-data'!$A:$B,2,TRUE),"")</f>
        <v/>
      </c>
      <c r="AW47" s="1" t="str">
        <f>IF(INDEX('raw-data'!$A$1:$GQ$197,MATCH($A47,'raw-data'!$A:$A,1),MATCH(AW$1,'raw-data'!$1:$1,1))&lt;&gt;"",
$D47*INDEX('raw-data'!$A$1:$GQ$197,MATCH($A47,'raw-data'!$A:$A,1),MATCH(AW$1,'raw-data'!$1:$1,1))/VLOOKUP($A47,'raw-data'!$A:$B,2,TRUE),"")</f>
        <v/>
      </c>
      <c r="AX47" s="1" t="str">
        <f>IF(INDEX('raw-data'!$A$1:$GQ$197,MATCH($A47,'raw-data'!$A:$A,1),MATCH(AX$1,'raw-data'!$1:$1,1))&lt;&gt;"",
$D47*INDEX('raw-data'!$A$1:$GQ$197,MATCH($A47,'raw-data'!$A:$A,1),MATCH(AX$1,'raw-data'!$1:$1,1))/VLOOKUP($A47,'raw-data'!$A:$B,2,TRUE),"")</f>
        <v/>
      </c>
      <c r="AY47" s="1" t="str">
        <f>IF(INDEX('raw-data'!$A$1:$GQ$197,MATCH($A47,'raw-data'!$A:$A,1),MATCH(AY$1,'raw-data'!$1:$1,1))&lt;&gt;"",
$D47*INDEX('raw-data'!$A$1:$GQ$197,MATCH($A47,'raw-data'!$A:$A,1),MATCH(AY$1,'raw-data'!$1:$1,1))/VLOOKUP($A47,'raw-data'!$A:$B,2,TRUE),"")</f>
        <v/>
      </c>
      <c r="AZ47" s="1" t="str">
        <f>IF(INDEX('raw-data'!$A$1:$GQ$197,MATCH($A47,'raw-data'!$A:$A,1),MATCH(AZ$1,'raw-data'!$1:$1,1))&lt;&gt;"",
$D47*INDEX('raw-data'!$A$1:$GQ$197,MATCH($A47,'raw-data'!$A:$A,1),MATCH(AZ$1,'raw-data'!$1:$1,1))/VLOOKUP($A47,'raw-data'!$A:$B,2,TRUE),"")</f>
        <v/>
      </c>
      <c r="BA47" s="1" t="str">
        <f>IF(INDEX('raw-data'!$A$1:$GQ$197,MATCH($A47,'raw-data'!$A:$A,1),MATCH(BA$1,'raw-data'!$1:$1,1))&lt;&gt;"",
$D47*INDEX('raw-data'!$A$1:$GQ$197,MATCH($A47,'raw-data'!$A:$A,1),MATCH(BA$1,'raw-data'!$1:$1,1))/VLOOKUP($A47,'raw-data'!$A:$B,2,TRUE),"")</f>
        <v/>
      </c>
      <c r="BB47" s="1" t="str">
        <f>IF(INDEX('raw-data'!$A$1:$GQ$197,MATCH($A47,'raw-data'!$A:$A,1),MATCH(BB$1,'raw-data'!$1:$1,1))&lt;&gt;"",
$D47*INDEX('raw-data'!$A$1:$GQ$197,MATCH($A47,'raw-data'!$A:$A,1),MATCH(BB$1,'raw-data'!$1:$1,1))/VLOOKUP($A47,'raw-data'!$A:$B,2,TRUE),"")</f>
        <v/>
      </c>
      <c r="BC47" s="1" t="str">
        <f>IF(INDEX('raw-data'!$A$1:$GQ$197,MATCH($A47,'raw-data'!$A:$A,1),MATCH(BC$1,'raw-data'!$1:$1,1))&lt;&gt;"",
$D47*INDEX('raw-data'!$A$1:$GQ$197,MATCH($A47,'raw-data'!$A:$A,1),MATCH(BC$1,'raw-data'!$1:$1,1))/VLOOKUP($A47,'raw-data'!$A:$B,2,TRUE),"")</f>
        <v/>
      </c>
      <c r="BD47" s="1" t="str">
        <f>IF(INDEX('raw-data'!$A$1:$GQ$197,MATCH($A47,'raw-data'!$A:$A,1),MATCH(BD$1,'raw-data'!$1:$1,1))&lt;&gt;"",
$D47*INDEX('raw-data'!$A$1:$GQ$197,MATCH($A47,'raw-data'!$A:$A,1),MATCH(BD$1,'raw-data'!$1:$1,1))/VLOOKUP($A47,'raw-data'!$A:$B,2,TRUE),"")</f>
        <v/>
      </c>
      <c r="BE47" s="1" t="str">
        <f>IF(INDEX('raw-data'!$A$1:$GQ$197,MATCH($A47,'raw-data'!$A:$A,1),MATCH(BE$1,'raw-data'!$1:$1,1))&lt;&gt;"",
$D47*INDEX('raw-data'!$A$1:$GQ$197,MATCH($A47,'raw-data'!$A:$A,1),MATCH(BE$1,'raw-data'!$1:$1,1))/VLOOKUP($A47,'raw-data'!$A:$B,2,TRUE),"")</f>
        <v/>
      </c>
      <c r="BF47" s="1" t="str">
        <f>IF(INDEX('raw-data'!$A$1:$GQ$197,MATCH($A47,'raw-data'!$A:$A,1),MATCH(BF$1,'raw-data'!$1:$1,1))&lt;&gt;"",
$D47*INDEX('raw-data'!$A$1:$GQ$197,MATCH($A47,'raw-data'!$A:$A,1),MATCH(BF$1,'raw-data'!$1:$1,1))/VLOOKUP($A47,'raw-data'!$A:$B,2,TRUE),"")</f>
        <v/>
      </c>
      <c r="BG47" s="1" t="str">
        <f>IF(INDEX('raw-data'!$A$1:$GQ$197,MATCH($A47,'raw-data'!$A:$A,1),MATCH(BG$1,'raw-data'!$1:$1,1))&lt;&gt;"",
$D47*INDEX('raw-data'!$A$1:$GQ$197,MATCH($A47,'raw-data'!$A:$A,1),MATCH(BG$1,'raw-data'!$1:$1,1))/VLOOKUP($A47,'raw-data'!$A:$B,2,TRUE),"")</f>
        <v/>
      </c>
      <c r="BH47" s="1" t="str">
        <f>IF(INDEX('raw-data'!$A$1:$GQ$197,MATCH($A47,'raw-data'!$A:$A,1),MATCH(BH$1,'raw-data'!$1:$1,1))&lt;&gt;"",
$D47*INDEX('raw-data'!$A$1:$GQ$197,MATCH($A47,'raw-data'!$A:$A,1),MATCH(BH$1,'raw-data'!$1:$1,1))/VLOOKUP($A47,'raw-data'!$A:$B,2,TRUE),"")</f>
        <v/>
      </c>
      <c r="BI47" s="1" t="str">
        <f>IF(INDEX('raw-data'!$A$1:$GQ$197,MATCH($A47,'raw-data'!$A:$A,1),MATCH(BI$1,'raw-data'!$1:$1,1))&lt;&gt;"",
$D47*INDEX('raw-data'!$A$1:$GQ$197,MATCH($A47,'raw-data'!$A:$A,1),MATCH(BI$1,'raw-data'!$1:$1,1))/VLOOKUP($A47,'raw-data'!$A:$B,2,TRUE),"")</f>
        <v/>
      </c>
      <c r="BJ47" s="1" t="str">
        <f>IF(INDEX('raw-data'!$A$1:$GQ$197,MATCH($A47,'raw-data'!$A:$A,1),MATCH(BJ$1,'raw-data'!$1:$1,1))&lt;&gt;"",
$D47*INDEX('raw-data'!$A$1:$GQ$197,MATCH($A47,'raw-data'!$A:$A,1),MATCH(BJ$1,'raw-data'!$1:$1,1))/VLOOKUP($A47,'raw-data'!$A:$B,2,TRUE),"")</f>
        <v/>
      </c>
      <c r="BK47" s="1" t="str">
        <f>IF(INDEX('raw-data'!$A$1:$GQ$197,MATCH($A47,'raw-data'!$A:$A,1),MATCH(BK$1,'raw-data'!$1:$1,1))&lt;&gt;"",
$D47*INDEX('raw-data'!$A$1:$GQ$197,MATCH($A47,'raw-data'!$A:$A,1),MATCH(BK$1,'raw-data'!$1:$1,1))/VLOOKUP($A47,'raw-data'!$A:$B,2,TRUE),"")</f>
        <v/>
      </c>
      <c r="BL47" s="1" t="str">
        <f>IF(INDEX('raw-data'!$A$1:$GQ$197,MATCH($A47,'raw-data'!$A:$A,1),MATCH(BL$1,'raw-data'!$1:$1,1))&lt;&gt;"",
$D47*INDEX('raw-data'!$A$1:$GQ$197,MATCH($A47,'raw-data'!$A:$A,1),MATCH(BL$1,'raw-data'!$1:$1,1))/VLOOKUP($A47,'raw-data'!$A:$B,2,TRUE),"")</f>
        <v/>
      </c>
      <c r="BM47" s="1" t="str">
        <f>IF(INDEX('raw-data'!$A$1:$GQ$197,MATCH($A47,'raw-data'!$A:$A,1),MATCH(BM$1,'raw-data'!$1:$1,1))&lt;&gt;"",
$D47*INDEX('raw-data'!$A$1:$GQ$197,MATCH($A47,'raw-data'!$A:$A,1),MATCH(BM$1,'raw-data'!$1:$1,1))/VLOOKUP($A47,'raw-data'!$A:$B,2,TRUE),"")</f>
        <v/>
      </c>
      <c r="BN47" s="1" t="str">
        <f>IF(INDEX('raw-data'!$A$1:$GQ$197,MATCH($A47,'raw-data'!$A:$A,1),MATCH(BN$1,'raw-data'!$1:$1,1))&lt;&gt;"",
$D47*INDEX('raw-data'!$A$1:$GQ$197,MATCH($A47,'raw-data'!$A:$A,1),MATCH(BN$1,'raw-data'!$1:$1,1))/VLOOKUP($A47,'raw-data'!$A:$B,2,TRUE),"")</f>
        <v/>
      </c>
      <c r="BO47" s="1" t="str">
        <f>IF(INDEX('raw-data'!$A$1:$GQ$197,MATCH($A47,'raw-data'!$A:$A,1),MATCH(BO$1,'raw-data'!$1:$1,1))&lt;&gt;"",
$D47*INDEX('raw-data'!$A$1:$GQ$197,MATCH($A47,'raw-data'!$A:$A,1),MATCH(BO$1,'raw-data'!$1:$1,1))/VLOOKUP($A47,'raw-data'!$A:$B,2,TRUE),"")</f>
        <v/>
      </c>
      <c r="BP47" s="1" t="str">
        <f>IF(INDEX('raw-data'!$A$1:$GQ$197,MATCH($A47,'raw-data'!$A:$A,1),MATCH(BP$1,'raw-data'!$1:$1,1))&lt;&gt;"",
$D47*INDEX('raw-data'!$A$1:$GQ$197,MATCH($A47,'raw-data'!$A:$A,1),MATCH(BP$1,'raw-data'!$1:$1,1))/VLOOKUP($A47,'raw-data'!$A:$B,2,TRUE),"")</f>
        <v/>
      </c>
      <c r="BQ47" s="1" t="str">
        <f>IF(INDEX('raw-data'!$A$1:$GQ$197,MATCH($A47,'raw-data'!$A:$A,1),MATCH(BQ$1,'raw-data'!$1:$1,1))&lt;&gt;"",
$D47*INDEX('raw-data'!$A$1:$GQ$197,MATCH($A47,'raw-data'!$A:$A,1),MATCH(BQ$1,'raw-data'!$1:$1,1))/VLOOKUP($A47,'raw-data'!$A:$B,2,TRUE),"")</f>
        <v/>
      </c>
      <c r="BR47" s="1" t="str">
        <f>IF(INDEX('raw-data'!$A$1:$GQ$197,MATCH($A47,'raw-data'!$A:$A,1),MATCH(BR$1,'raw-data'!$1:$1,1))&lt;&gt;"",
$D47*INDEX('raw-data'!$A$1:$GQ$197,MATCH($A47,'raw-data'!$A:$A,1),MATCH(BR$1,'raw-data'!$1:$1,1))/VLOOKUP($A47,'raw-data'!$A:$B,2,TRUE),"")</f>
        <v/>
      </c>
      <c r="BS47" s="1" t="str">
        <f>IF(INDEX('raw-data'!$A$1:$GQ$197,MATCH($A47,'raw-data'!$A:$A,1),MATCH(BS$1,'raw-data'!$1:$1,1))&lt;&gt;"",
$D47*INDEX('raw-data'!$A$1:$GQ$197,MATCH($A47,'raw-data'!$A:$A,1),MATCH(BS$1,'raw-data'!$1:$1,1))/VLOOKUP($A47,'raw-data'!$A:$B,2,TRUE),"")</f>
        <v/>
      </c>
      <c r="BT47" s="1" t="str">
        <f>IF(INDEX('raw-data'!$A$1:$GQ$197,MATCH($A47,'raw-data'!$A:$A,1),MATCH(BT$1,'raw-data'!$1:$1,1))&lt;&gt;"",
$D47*INDEX('raw-data'!$A$1:$GQ$197,MATCH($A47,'raw-data'!$A:$A,1),MATCH(BT$1,'raw-data'!$1:$1,1))/VLOOKUP($A47,'raw-data'!$A:$B,2,TRUE),"")</f>
        <v/>
      </c>
      <c r="BU47" s="1" t="str">
        <f>IF(INDEX('raw-data'!$A$1:$GQ$197,MATCH($A47,'raw-data'!$A:$A,1),MATCH(BU$1,'raw-data'!$1:$1,1))&lt;&gt;"",
$D47*INDEX('raw-data'!$A$1:$GQ$197,MATCH($A47,'raw-data'!$A:$A,1),MATCH(BU$1,'raw-data'!$1:$1,1))/VLOOKUP($A47,'raw-data'!$A:$B,2,TRUE),"")</f>
        <v/>
      </c>
      <c r="BV47" s="1" t="str">
        <f>IF(INDEX('raw-data'!$A$1:$GQ$197,MATCH($A47,'raw-data'!$A:$A,1),MATCH(BV$1,'raw-data'!$1:$1,1))&lt;&gt;"",
$D47*INDEX('raw-data'!$A$1:$GQ$197,MATCH($A47,'raw-data'!$A:$A,1),MATCH(BV$1,'raw-data'!$1:$1,1))/VLOOKUP($A47,'raw-data'!$A:$B,2,TRUE),"")</f>
        <v/>
      </c>
      <c r="BW47" s="1" t="str">
        <f>IF(INDEX('raw-data'!$A$1:$GQ$197,MATCH($A47,'raw-data'!$A:$A,1),MATCH(BW$1,'raw-data'!$1:$1,1))&lt;&gt;"",
$D47*INDEX('raw-data'!$A$1:$GQ$197,MATCH($A47,'raw-data'!$A:$A,1),MATCH(BW$1,'raw-data'!$1:$1,1))/VLOOKUP($A47,'raw-data'!$A:$B,2,TRUE),"")</f>
        <v/>
      </c>
      <c r="BX47" s="1" t="str">
        <f>IF(INDEX('raw-data'!$A$1:$GQ$197,MATCH($A47,'raw-data'!$A:$A,1),MATCH(BX$1,'raw-data'!$1:$1,1))&lt;&gt;"",
$D47*INDEX('raw-data'!$A$1:$GQ$197,MATCH($A47,'raw-data'!$A:$A,1),MATCH(BX$1,'raw-data'!$1:$1,1))/VLOOKUP($A47,'raw-data'!$A:$B,2,TRUE),"")</f>
        <v/>
      </c>
      <c r="BY47" s="1" t="str">
        <f>IF(INDEX('raw-data'!$A$1:$GQ$197,MATCH($A47,'raw-data'!$A:$A,1),MATCH(BY$1,'raw-data'!$1:$1,1))&lt;&gt;"",
$D47*INDEX('raw-data'!$A$1:$GQ$197,MATCH($A47,'raw-data'!$A:$A,1),MATCH(BY$1,'raw-data'!$1:$1,1))/VLOOKUP($A47,'raw-data'!$A:$B,2,TRUE),"")</f>
        <v/>
      </c>
      <c r="BZ47" s="1" t="str">
        <f>IF(INDEX('raw-data'!$A$1:$GQ$197,MATCH($A47,'raw-data'!$A:$A,1),MATCH(BZ$1,'raw-data'!$1:$1,1))&lt;&gt;"",
$D47*INDEX('raw-data'!$A$1:$GQ$197,MATCH($A47,'raw-data'!$A:$A,1),MATCH(BZ$1,'raw-data'!$1:$1,1))/VLOOKUP($A47,'raw-data'!$A:$B,2,TRUE),"")</f>
        <v/>
      </c>
      <c r="CA47" s="1" t="str">
        <f>IF(INDEX('raw-data'!$A$1:$GQ$197,MATCH($A47,'raw-data'!$A:$A,1),MATCH(CA$1,'raw-data'!$1:$1,1))&lt;&gt;"",
$D47*INDEX('raw-data'!$A$1:$GQ$197,MATCH($A47,'raw-data'!$A:$A,1),MATCH(CA$1,'raw-data'!$1:$1,1))/VLOOKUP($A47,'raw-data'!$A:$B,2,TRUE),"")</f>
        <v/>
      </c>
      <c r="CB47" s="1" t="str">
        <f>IF(INDEX('raw-data'!$A$1:$GQ$197,MATCH($A47,'raw-data'!$A:$A,1),MATCH(CB$1,'raw-data'!$1:$1,1))&lt;&gt;"",
$D47*INDEX('raw-data'!$A$1:$GQ$197,MATCH($A47,'raw-data'!$A:$A,1),MATCH(CB$1,'raw-data'!$1:$1,1))/VLOOKUP($A47,'raw-data'!$A:$B,2,TRUE),"")</f>
        <v/>
      </c>
      <c r="CC47" s="1" t="str">
        <f>IF(INDEX('raw-data'!$A$1:$GQ$197,MATCH($A47,'raw-data'!$A:$A,1),MATCH(CC$1,'raw-data'!$1:$1,1))&lt;&gt;"",
$D47*INDEX('raw-data'!$A$1:$GQ$197,MATCH($A47,'raw-data'!$A:$A,1),MATCH(CC$1,'raw-data'!$1:$1,1))/VLOOKUP($A47,'raw-data'!$A:$B,2,TRUE),"")</f>
        <v/>
      </c>
      <c r="CD47" s="1" t="str">
        <f>IF(INDEX('raw-data'!$A$1:$GQ$197,MATCH($A47,'raw-data'!$A:$A,1),MATCH(CD$1,'raw-data'!$1:$1,1))&lt;&gt;"",
$D47*INDEX('raw-data'!$A$1:$GQ$197,MATCH($A47,'raw-data'!$A:$A,1),MATCH(CD$1,'raw-data'!$1:$1,1))/VLOOKUP($A47,'raw-data'!$A:$B,2,TRUE),"")</f>
        <v/>
      </c>
      <c r="CE47" s="1" t="str">
        <f>IF(INDEX('raw-data'!$A$1:$GQ$197,MATCH($A47,'raw-data'!$A:$A,1),MATCH(CE$1,'raw-data'!$1:$1,1))&lt;&gt;"",
$D47*INDEX('raw-data'!$A$1:$GQ$197,MATCH($A47,'raw-data'!$A:$A,1),MATCH(CE$1,'raw-data'!$1:$1,1))/VLOOKUP($A47,'raw-data'!$A:$B,2,TRUE),"")</f>
        <v/>
      </c>
      <c r="CF47" s="1" t="str">
        <f>IF(INDEX('raw-data'!$A$1:$GQ$197,MATCH($A47,'raw-data'!$A:$A,1),MATCH(CF$1,'raw-data'!$1:$1,1))&lt;&gt;"",
$D47*INDEX('raw-data'!$A$1:$GQ$197,MATCH($A47,'raw-data'!$A:$A,1),MATCH(CF$1,'raw-data'!$1:$1,1))/VLOOKUP($A47,'raw-data'!$A:$B,2,TRUE),"")</f>
        <v/>
      </c>
      <c r="CG47" s="1" t="str">
        <f>IF(INDEX('raw-data'!$A$1:$GQ$197,MATCH($A47,'raw-data'!$A:$A,1),MATCH(CG$1,'raw-data'!$1:$1,1))&lt;&gt;"",
$D47*INDEX('raw-data'!$A$1:$GQ$197,MATCH($A47,'raw-data'!$A:$A,1),MATCH(CG$1,'raw-data'!$1:$1,1))/VLOOKUP($A47,'raw-data'!$A:$B,2,TRUE),"")</f>
        <v/>
      </c>
      <c r="CH47" s="1" t="str">
        <f>IF(INDEX('raw-data'!$A$1:$GQ$197,MATCH($A47,'raw-data'!$A:$A,1),MATCH(CH$1,'raw-data'!$1:$1,1))&lt;&gt;"",
$D47*INDEX('raw-data'!$A$1:$GQ$197,MATCH($A47,'raw-data'!$A:$A,1),MATCH(CH$1,'raw-data'!$1:$1,1))/VLOOKUP($A47,'raw-data'!$A:$B,2,TRUE),"")</f>
        <v/>
      </c>
      <c r="CI47" s="1" t="str">
        <f>IF(INDEX('raw-data'!$A$1:$GQ$197,MATCH($A47,'raw-data'!$A:$A,1),MATCH(CI$1,'raw-data'!$1:$1,1))&lt;&gt;"",
$D47*INDEX('raw-data'!$A$1:$GQ$197,MATCH($A47,'raw-data'!$A:$A,1),MATCH(CI$1,'raw-data'!$1:$1,1))/VLOOKUP($A47,'raw-data'!$A:$B,2,TRUE),"")</f>
        <v/>
      </c>
      <c r="CJ47" s="1" t="str">
        <f>IF(INDEX('raw-data'!$A$1:$GQ$197,MATCH($A47,'raw-data'!$A:$A,1),MATCH(CJ$1,'raw-data'!$1:$1,1))&lt;&gt;"",
$D47*INDEX('raw-data'!$A$1:$GQ$197,MATCH($A47,'raw-data'!$A:$A,1),MATCH(CJ$1,'raw-data'!$1:$1,1))/VLOOKUP($A47,'raw-data'!$A:$B,2,TRUE),"")</f>
        <v/>
      </c>
      <c r="CK47" s="1" t="str">
        <f>IF(INDEX('raw-data'!$A$1:$GQ$197,MATCH($A47,'raw-data'!$A:$A,1),MATCH(CK$1,'raw-data'!$1:$1,1))&lt;&gt;"",
$D47*INDEX('raw-data'!$A$1:$GQ$197,MATCH($A47,'raw-data'!$A:$A,1),MATCH(CK$1,'raw-data'!$1:$1,1))/VLOOKUP($A47,'raw-data'!$A:$B,2,TRUE),"")</f>
        <v/>
      </c>
      <c r="CL47" s="1" t="str">
        <f>IF(INDEX('raw-data'!$A$1:$GQ$197,MATCH($A47,'raw-data'!$A:$A,1),MATCH(CL$1,'raw-data'!$1:$1,1))&lt;&gt;"",
$D47*INDEX('raw-data'!$A$1:$GQ$197,MATCH($A47,'raw-data'!$A:$A,1),MATCH(CL$1,'raw-data'!$1:$1,1))/VLOOKUP($A47,'raw-data'!$A:$B,2,TRUE),"")</f>
        <v/>
      </c>
      <c r="CM47" s="1" t="str">
        <f>IF(INDEX('raw-data'!$A$1:$GQ$197,MATCH($A47,'raw-data'!$A:$A,1),MATCH(CM$1,'raw-data'!$1:$1,1))&lt;&gt;"",
$D47*INDEX('raw-data'!$A$1:$GQ$197,MATCH($A47,'raw-data'!$A:$A,1),MATCH(CM$1,'raw-data'!$1:$1,1))/VLOOKUP($A47,'raw-data'!$A:$B,2,TRUE),"")</f>
        <v/>
      </c>
      <c r="CN47" s="1" t="str">
        <f>IF(INDEX('raw-data'!$A$1:$GQ$197,MATCH($A47,'raw-data'!$A:$A,1),MATCH(CN$1,'raw-data'!$1:$1,1))&lt;&gt;"",
$D47*INDEX('raw-data'!$A$1:$GQ$197,MATCH($A47,'raw-data'!$A:$A,1),MATCH(CN$1,'raw-data'!$1:$1,1))/VLOOKUP($A47,'raw-data'!$A:$B,2,TRUE),"")</f>
        <v/>
      </c>
      <c r="CO47" s="1" t="str">
        <f>IF(INDEX('raw-data'!$A$1:$GQ$197,MATCH($A47,'raw-data'!$A:$A,1),MATCH(CO$1,'raw-data'!$1:$1,1))&lt;&gt;"",
$D47*INDEX('raw-data'!$A$1:$GQ$197,MATCH($A47,'raw-data'!$A:$A,1),MATCH(CO$1,'raw-data'!$1:$1,1))/VLOOKUP($A47,'raw-data'!$A:$B,2,TRUE),"")</f>
        <v/>
      </c>
      <c r="CP47" s="1" t="str">
        <f>IF(INDEX('raw-data'!$A$1:$GQ$197,MATCH($A47,'raw-data'!$A:$A,1),MATCH(CP$1,'raw-data'!$1:$1,1))&lt;&gt;"",
$D47*INDEX('raw-data'!$A$1:$GQ$197,MATCH($A47,'raw-data'!$A:$A,1),MATCH(CP$1,'raw-data'!$1:$1,1))/VLOOKUP($A47,'raw-data'!$A:$B,2,TRUE),"")</f>
        <v/>
      </c>
      <c r="CQ47" s="1" t="str">
        <f>IF(INDEX('raw-data'!$A$1:$GQ$197,MATCH($A47,'raw-data'!$A:$A,1),MATCH(CQ$1,'raw-data'!$1:$1,1))&lt;&gt;"",
$D47*INDEX('raw-data'!$A$1:$GQ$197,MATCH($A47,'raw-data'!$A:$A,1),MATCH(CQ$1,'raw-data'!$1:$1,1))/VLOOKUP($A47,'raw-data'!$A:$B,2,TRUE),"")</f>
        <v/>
      </c>
      <c r="CR47" s="1" t="str">
        <f>IF(INDEX('raw-data'!$A$1:$GQ$197,MATCH($A47,'raw-data'!$A:$A,1),MATCH(CR$1,'raw-data'!$1:$1,1))&lt;&gt;"",
$D47*INDEX('raw-data'!$A$1:$GQ$197,MATCH($A47,'raw-data'!$A:$A,1),MATCH(CR$1,'raw-data'!$1:$1,1))/VLOOKUP($A47,'raw-data'!$A:$B,2,TRUE),"")</f>
        <v/>
      </c>
      <c r="CS47" s="1" t="str">
        <f>IF(INDEX('raw-data'!$A$1:$GQ$197,MATCH($A47,'raw-data'!$A:$A,1),MATCH(CS$1,'raw-data'!$1:$1,1))&lt;&gt;"",
$D47*INDEX('raw-data'!$A$1:$GQ$197,MATCH($A47,'raw-data'!$A:$A,1),MATCH(CS$1,'raw-data'!$1:$1,1))/VLOOKUP($A47,'raw-data'!$A:$B,2,TRUE),"")</f>
        <v/>
      </c>
      <c r="CT47" s="1" t="str">
        <f>IF(INDEX('raw-data'!$A$1:$GQ$197,MATCH($A47,'raw-data'!$A:$A,1),MATCH(CT$1,'raw-data'!$1:$1,1))&lt;&gt;"",
$D47*INDEX('raw-data'!$A$1:$GQ$197,MATCH($A47,'raw-data'!$A:$A,1),MATCH(CT$1,'raw-data'!$1:$1,1))/VLOOKUP($A47,'raw-data'!$A:$B,2,TRUE),"")</f>
        <v/>
      </c>
      <c r="CU47" s="1" t="str">
        <f>IF(INDEX('raw-data'!$A$1:$GQ$197,MATCH($A47,'raw-data'!$A:$A,1),MATCH(CU$1,'raw-data'!$1:$1,1))&lt;&gt;"",
$D47*INDEX('raw-data'!$A$1:$GQ$197,MATCH($A47,'raw-data'!$A:$A,1),MATCH(CU$1,'raw-data'!$1:$1,1))/VLOOKUP($A47,'raw-data'!$A:$B,2,TRUE),"")</f>
        <v/>
      </c>
      <c r="CV47" s="1" t="str">
        <f>IF(INDEX('raw-data'!$A$1:$GQ$197,MATCH($A47,'raw-data'!$A:$A,1),MATCH(CV$1,'raw-data'!$1:$1,1))&lt;&gt;"",
$D47*INDEX('raw-data'!$A$1:$GQ$197,MATCH($A47,'raw-data'!$A:$A,1),MATCH(CV$1,'raw-data'!$1:$1,1))/VLOOKUP($A47,'raw-data'!$A:$B,2,TRUE),"")</f>
        <v/>
      </c>
      <c r="CW47" s="1" t="str">
        <f>IF(INDEX('raw-data'!$A$1:$GQ$197,MATCH($A47,'raw-data'!$A:$A,1),MATCH(CW$1,'raw-data'!$1:$1,1))&lt;&gt;"",
$D47*INDEX('raw-data'!$A$1:$GQ$197,MATCH($A47,'raw-data'!$A:$A,1),MATCH(CW$1,'raw-data'!$1:$1,1))/VLOOKUP($A47,'raw-data'!$A:$B,2,TRUE),"")</f>
        <v/>
      </c>
      <c r="CX47" s="1" t="str">
        <f>IF(INDEX('raw-data'!$A$1:$GQ$197,MATCH($A47,'raw-data'!$A:$A,1),MATCH(CX$1,'raw-data'!$1:$1,1))&lt;&gt;"",
$D47*INDEX('raw-data'!$A$1:$GQ$197,MATCH($A47,'raw-data'!$A:$A,1),MATCH(CX$1,'raw-data'!$1:$1,1))/VLOOKUP($A47,'raw-data'!$A:$B,2,TRUE),"")</f>
        <v/>
      </c>
      <c r="CY47" s="1" t="str">
        <f>IF(INDEX('raw-data'!$A$1:$GQ$197,MATCH($A47,'raw-data'!$A:$A,1),MATCH(CY$1,'raw-data'!$1:$1,1))&lt;&gt;"",
$D47*INDEX('raw-data'!$A$1:$GQ$197,MATCH($A47,'raw-data'!$A:$A,1),MATCH(CY$1,'raw-data'!$1:$1,1))/VLOOKUP($A47,'raw-data'!$A:$B,2,TRUE),"")</f>
        <v/>
      </c>
      <c r="CZ47" s="1" t="str">
        <f>IF(INDEX('raw-data'!$A$1:$GQ$197,MATCH($A47,'raw-data'!$A:$A,1),MATCH(CZ$1,'raw-data'!$1:$1,1))&lt;&gt;"",
$D47*INDEX('raw-data'!$A$1:$GQ$197,MATCH($A47,'raw-data'!$A:$A,1),MATCH(CZ$1,'raw-data'!$1:$1,1))/VLOOKUP($A47,'raw-data'!$A:$B,2,TRUE),"")</f>
        <v/>
      </c>
      <c r="DA47" s="1" t="str">
        <f>IF(INDEX('raw-data'!$A$1:$GQ$197,MATCH($A47,'raw-data'!$A:$A,1),MATCH(DA$1,'raw-data'!$1:$1,1))&lt;&gt;"",
$D47*INDEX('raw-data'!$A$1:$GQ$197,MATCH($A47,'raw-data'!$A:$A,1),MATCH(DA$1,'raw-data'!$1:$1,1))/VLOOKUP($A47,'raw-data'!$A:$B,2,TRUE),"")</f>
        <v/>
      </c>
      <c r="DB47" s="1" t="str">
        <f>IF(INDEX('raw-data'!$A$1:$GQ$197,MATCH($A47,'raw-data'!$A:$A,1),MATCH(DB$1,'raw-data'!$1:$1,1))&lt;&gt;"",
$D47*INDEX('raw-data'!$A$1:$GQ$197,MATCH($A47,'raw-data'!$A:$A,1),MATCH(DB$1,'raw-data'!$1:$1,1))/VLOOKUP($A47,'raw-data'!$A:$B,2,TRUE),"")</f>
        <v/>
      </c>
      <c r="DC47" s="1" t="str">
        <f>IF(INDEX('raw-data'!$A$1:$GQ$197,MATCH($A47,'raw-data'!$A:$A,1),MATCH(DC$1,'raw-data'!$1:$1,1))&lt;&gt;"",
$D47*INDEX('raw-data'!$A$1:$GQ$197,MATCH($A47,'raw-data'!$A:$A,1),MATCH(DC$1,'raw-data'!$1:$1,1))/VLOOKUP($A47,'raw-data'!$A:$B,2,TRUE),"")</f>
        <v/>
      </c>
      <c r="DD47" s="1" t="str">
        <f>IF(INDEX('raw-data'!$A$1:$GQ$197,MATCH($A47,'raw-data'!$A:$A,1),MATCH(DD$1,'raw-data'!$1:$1,1))&lt;&gt;"",
$D47*INDEX('raw-data'!$A$1:$GQ$197,MATCH($A47,'raw-data'!$A:$A,1),MATCH(DD$1,'raw-data'!$1:$1,1))/VLOOKUP($A47,'raw-data'!$A:$B,2,TRUE),"")</f>
        <v/>
      </c>
      <c r="DE47" s="1" t="str">
        <f>IF(INDEX('raw-data'!$A$1:$GQ$197,MATCH($A47,'raw-data'!$A:$A,1),MATCH(DE$1,'raw-data'!$1:$1,1))&lt;&gt;"",
$D47*INDEX('raw-data'!$A$1:$GQ$197,MATCH($A47,'raw-data'!$A:$A,1),MATCH(DE$1,'raw-data'!$1:$1,1))/VLOOKUP($A47,'raw-data'!$A:$B,2,TRUE),"")</f>
        <v/>
      </c>
      <c r="DF47" s="1" t="str">
        <f>IF(INDEX('raw-data'!$A$1:$GQ$197,MATCH($A47,'raw-data'!$A:$A,1),MATCH(DF$1,'raw-data'!$1:$1,1))&lt;&gt;"",
$D47*INDEX('raw-data'!$A$1:$GQ$197,MATCH($A47,'raw-data'!$A:$A,1),MATCH(DF$1,'raw-data'!$1:$1,1))/VLOOKUP($A47,'raw-data'!$A:$B,2,TRUE),"")</f>
        <v/>
      </c>
      <c r="DG47" s="1" t="str">
        <f>IF(INDEX('raw-data'!$A$1:$GQ$197,MATCH($A47,'raw-data'!$A:$A,1),MATCH(DG$1,'raw-data'!$1:$1,1))&lt;&gt;"",
$D47*INDEX('raw-data'!$A$1:$GQ$197,MATCH($A47,'raw-data'!$A:$A,1),MATCH(DG$1,'raw-data'!$1:$1,1))/VLOOKUP($A47,'raw-data'!$A:$B,2,TRUE),"")</f>
        <v/>
      </c>
      <c r="DH47" s="1" t="str">
        <f>IF(INDEX('raw-data'!$A$1:$GQ$197,MATCH($A47,'raw-data'!$A:$A,1),MATCH(DH$1,'raw-data'!$1:$1,1))&lt;&gt;"",
$D47*INDEX('raw-data'!$A$1:$GQ$197,MATCH($A47,'raw-data'!$A:$A,1),MATCH(DH$1,'raw-data'!$1:$1,1))/VLOOKUP($A47,'raw-data'!$A:$B,2,TRUE),"")</f>
        <v/>
      </c>
      <c r="DI47" s="1" t="str">
        <f>IF(INDEX('raw-data'!$A$1:$GQ$197,MATCH($A47,'raw-data'!$A:$A,1),MATCH(DI$1,'raw-data'!$1:$1,1))&lt;&gt;"",
$D47*INDEX('raw-data'!$A$1:$GQ$197,MATCH($A47,'raw-data'!$A:$A,1),MATCH(DI$1,'raw-data'!$1:$1,1))/VLOOKUP($A47,'raw-data'!$A:$B,2,TRUE),"")</f>
        <v/>
      </c>
      <c r="DJ47" s="1" t="str">
        <f>IF(INDEX('raw-data'!$A$1:$GQ$197,MATCH($A47,'raw-data'!$A:$A,1),MATCH(DJ$1,'raw-data'!$1:$1,1))&lt;&gt;"",
$D47*INDEX('raw-data'!$A$1:$GQ$197,MATCH($A47,'raw-data'!$A:$A,1),MATCH(DJ$1,'raw-data'!$1:$1,1))/VLOOKUP($A47,'raw-data'!$A:$B,2,TRUE),"")</f>
        <v/>
      </c>
      <c r="DK47" s="1" t="str">
        <f>IF(INDEX('raw-data'!$A$1:$GQ$197,MATCH($A47,'raw-data'!$A:$A,1),MATCH(DK$1,'raw-data'!$1:$1,1))&lt;&gt;"",
$D47*INDEX('raw-data'!$A$1:$GQ$197,MATCH($A47,'raw-data'!$A:$A,1),MATCH(DK$1,'raw-data'!$1:$1,1))/VLOOKUP($A47,'raw-data'!$A:$B,2,TRUE),"")</f>
        <v/>
      </c>
      <c r="DL47" s="1" t="str">
        <f>IF(INDEX('raw-data'!$A$1:$GQ$197,MATCH($A47,'raw-data'!$A:$A,1),MATCH(DL$1,'raw-data'!$1:$1,1))&lt;&gt;"",
$D47*INDEX('raw-data'!$A$1:$GQ$197,MATCH($A47,'raw-data'!$A:$A,1),MATCH(DL$1,'raw-data'!$1:$1,1))/VLOOKUP($A47,'raw-data'!$A:$B,2,TRUE),"")</f>
        <v/>
      </c>
      <c r="DM47" s="1" t="str">
        <f>IF(INDEX('raw-data'!$A$1:$GQ$197,MATCH($A47,'raw-data'!$A:$A,1),MATCH(DM$1,'raw-data'!$1:$1,1))&lt;&gt;"",
$D47*INDEX('raw-data'!$A$1:$GQ$197,MATCH($A47,'raw-data'!$A:$A,1),MATCH(DM$1,'raw-data'!$1:$1,1))/VLOOKUP($A47,'raw-data'!$A:$B,2,TRUE),"")</f>
        <v/>
      </c>
      <c r="DN47" s="1" t="str">
        <f>IF(INDEX('raw-data'!$A$1:$GQ$197,MATCH($A47,'raw-data'!$A:$A,1),MATCH(DN$1,'raw-data'!$1:$1,1))&lt;&gt;"",
$D47*INDEX('raw-data'!$A$1:$GQ$197,MATCH($A47,'raw-data'!$A:$A,1),MATCH(DN$1,'raw-data'!$1:$1,1))/VLOOKUP($A47,'raw-data'!$A:$B,2,TRUE),"")</f>
        <v/>
      </c>
      <c r="DO47" s="1" t="str">
        <f>IF(INDEX('raw-data'!$A$1:$GQ$197,MATCH($A47,'raw-data'!$A:$A,1),MATCH(DO$1,'raw-data'!$1:$1,1))&lt;&gt;"",
$D47*INDEX('raw-data'!$A$1:$GQ$197,MATCH($A47,'raw-data'!$A:$A,1),MATCH(DO$1,'raw-data'!$1:$1,1))/VLOOKUP($A47,'raw-data'!$A:$B,2,TRUE),"")</f>
        <v/>
      </c>
      <c r="DP47" s="1" t="str">
        <f>IF(INDEX('raw-data'!$A$1:$GQ$197,MATCH($A47,'raw-data'!$A:$A,1),MATCH(DP$1,'raw-data'!$1:$1,1))&lt;&gt;"",
$D47*INDEX('raw-data'!$A$1:$GQ$197,MATCH($A47,'raw-data'!$A:$A,1),MATCH(DP$1,'raw-data'!$1:$1,1))/VLOOKUP($A47,'raw-data'!$A:$B,2,TRUE),"")</f>
        <v/>
      </c>
      <c r="DQ47" s="1" t="str">
        <f>IF(INDEX('raw-data'!$A$1:$GQ$197,MATCH($A47,'raw-data'!$A:$A,1),MATCH(DQ$1,'raw-data'!$1:$1,1))&lt;&gt;"",
$D47*INDEX('raw-data'!$A$1:$GQ$197,MATCH($A47,'raw-data'!$A:$A,1),MATCH(DQ$1,'raw-data'!$1:$1,1))/VLOOKUP($A47,'raw-data'!$A:$B,2,TRUE),"")</f>
        <v/>
      </c>
      <c r="DR47" s="1" t="str">
        <f>IF(INDEX('raw-data'!$A$1:$GQ$197,MATCH($A47,'raw-data'!$A:$A,1),MATCH(DR$1,'raw-data'!$1:$1,1))&lt;&gt;"",
$D47*INDEX('raw-data'!$A$1:$GQ$197,MATCH($A47,'raw-data'!$A:$A,1),MATCH(DR$1,'raw-data'!$1:$1,1))/VLOOKUP($A47,'raw-data'!$A:$B,2,TRUE),"")</f>
        <v/>
      </c>
      <c r="DS47" s="1" t="str">
        <f>IF(INDEX('raw-data'!$A$1:$GQ$197,MATCH($A47,'raw-data'!$A:$A,1),MATCH(DS$1,'raw-data'!$1:$1,1))&lt;&gt;"",
$D47*INDEX('raw-data'!$A$1:$GQ$197,MATCH($A47,'raw-data'!$A:$A,1),MATCH(DS$1,'raw-data'!$1:$1,1))/VLOOKUP($A47,'raw-data'!$A:$B,2,TRUE),"")</f>
        <v/>
      </c>
      <c r="DT47" s="1" t="str">
        <f>IF(INDEX('raw-data'!$A$1:$GQ$197,MATCH($A47,'raw-data'!$A:$A,1),MATCH(DT$1,'raw-data'!$1:$1,1))&lt;&gt;"",
$D47*INDEX('raw-data'!$A$1:$GQ$197,MATCH($A47,'raw-data'!$A:$A,1),MATCH(DT$1,'raw-data'!$1:$1,1))/VLOOKUP($A47,'raw-data'!$A:$B,2,TRUE),"")</f>
        <v/>
      </c>
      <c r="DU47" s="1" t="str">
        <f>IF(INDEX('raw-data'!$A$1:$GQ$197,MATCH($A47,'raw-data'!$A:$A,1),MATCH(DU$1,'raw-data'!$1:$1,1))&lt;&gt;"",
$D47*INDEX('raw-data'!$A$1:$GQ$197,MATCH($A47,'raw-data'!$A:$A,1),MATCH(DU$1,'raw-data'!$1:$1,1))/VLOOKUP($A47,'raw-data'!$A:$B,2,TRUE),"")</f>
        <v/>
      </c>
      <c r="DV47" s="1" t="str">
        <f>IF(INDEX('raw-data'!$A$1:$GQ$197,MATCH($A47,'raw-data'!$A:$A,1),MATCH(DV$1,'raw-data'!$1:$1,1))&lt;&gt;"",
$D47*INDEX('raw-data'!$A$1:$GQ$197,MATCH($A47,'raw-data'!$A:$A,1),MATCH(DV$1,'raw-data'!$1:$1,1))/VLOOKUP($A47,'raw-data'!$A:$B,2,TRUE),"")</f>
        <v/>
      </c>
      <c r="DW47" s="1" t="str">
        <f>IF(INDEX('raw-data'!$A$1:$GQ$197,MATCH($A47,'raw-data'!$A:$A,1),MATCH(DW$1,'raw-data'!$1:$1,1))&lt;&gt;"",
$D47*INDEX('raw-data'!$A$1:$GQ$197,MATCH($A47,'raw-data'!$A:$A,1),MATCH(DW$1,'raw-data'!$1:$1,1))/VLOOKUP($A47,'raw-data'!$A:$B,2,TRUE),"")</f>
        <v/>
      </c>
      <c r="DX47" s="1" t="str">
        <f>IF(INDEX('raw-data'!$A$1:$GQ$197,MATCH($A47,'raw-data'!$A:$A,1),MATCH(DX$1,'raw-data'!$1:$1,1))&lt;&gt;"",
$D47*INDEX('raw-data'!$A$1:$GQ$197,MATCH($A47,'raw-data'!$A:$A,1),MATCH(DX$1,'raw-data'!$1:$1,1))/VLOOKUP($A47,'raw-data'!$A:$B,2,TRUE),"")</f>
        <v/>
      </c>
      <c r="DY47" s="1" t="str">
        <f>IF(INDEX('raw-data'!$A$1:$GQ$197,MATCH($A47,'raw-data'!$A:$A,1),MATCH(DY$1,'raw-data'!$1:$1,1))&lt;&gt;"",
$D47*INDEX('raw-data'!$A$1:$GQ$197,MATCH($A47,'raw-data'!$A:$A,1),MATCH(DY$1,'raw-data'!$1:$1,1))/VLOOKUP($A47,'raw-data'!$A:$B,2,TRUE),"")</f>
        <v/>
      </c>
      <c r="DZ47" s="1" t="str">
        <f>IF(INDEX('raw-data'!$A$1:$GQ$197,MATCH($A47,'raw-data'!$A:$A,1),MATCH(DZ$1,'raw-data'!$1:$1,1))&lt;&gt;"",
$D47*INDEX('raw-data'!$A$1:$GQ$197,MATCH($A47,'raw-data'!$A:$A,1),MATCH(DZ$1,'raw-data'!$1:$1,1))/VLOOKUP($A47,'raw-data'!$A:$B,2,TRUE),"")</f>
        <v/>
      </c>
      <c r="EA47" s="1" t="str">
        <f>IF(INDEX('raw-data'!$A$1:$GQ$197,MATCH($A47,'raw-data'!$A:$A,1),MATCH(EA$1,'raw-data'!$1:$1,1))&lt;&gt;"",
$D47*INDEX('raw-data'!$A$1:$GQ$197,MATCH($A47,'raw-data'!$A:$A,1),MATCH(EA$1,'raw-data'!$1:$1,1))/VLOOKUP($A47,'raw-data'!$A:$B,2,TRUE),"")</f>
        <v/>
      </c>
      <c r="EB47" s="1" t="str">
        <f>IF(INDEX('raw-data'!$A$1:$GQ$197,MATCH($A47,'raw-data'!$A:$A,1),MATCH(EB$1,'raw-data'!$1:$1,1))&lt;&gt;"",
$D47*INDEX('raw-data'!$A$1:$GQ$197,MATCH($A47,'raw-data'!$A:$A,1),MATCH(EB$1,'raw-data'!$1:$1,1))/VLOOKUP($A47,'raw-data'!$A:$B,2,TRUE),"")</f>
        <v/>
      </c>
      <c r="EC47" s="1" t="str">
        <f>IF(INDEX('raw-data'!$A$1:$GQ$197,MATCH($A47,'raw-data'!$A:$A,1),MATCH(EC$1,'raw-data'!$1:$1,1))&lt;&gt;"",
$D47*INDEX('raw-data'!$A$1:$GQ$197,MATCH($A47,'raw-data'!$A:$A,1),MATCH(EC$1,'raw-data'!$1:$1,1))/VLOOKUP($A47,'raw-data'!$A:$B,2,TRUE),"")</f>
        <v/>
      </c>
      <c r="ED47" s="1" t="str">
        <f>IF(INDEX('raw-data'!$A$1:$GQ$197,MATCH($A47,'raw-data'!$A:$A,1),MATCH(ED$1,'raw-data'!$1:$1,1))&lt;&gt;"",
$D47*INDEX('raw-data'!$A$1:$GQ$197,MATCH($A47,'raw-data'!$A:$A,1),MATCH(ED$1,'raw-data'!$1:$1,1))/VLOOKUP($A47,'raw-data'!$A:$B,2,TRUE),"")</f>
        <v/>
      </c>
      <c r="EE47" s="1" t="str">
        <f>IF(INDEX('raw-data'!$A$1:$GQ$197,MATCH($A47,'raw-data'!$A:$A,1),MATCH(EE$1,'raw-data'!$1:$1,1))&lt;&gt;"",
$D47*INDEX('raw-data'!$A$1:$GQ$197,MATCH($A47,'raw-data'!$A:$A,1),MATCH(EE$1,'raw-data'!$1:$1,1))/VLOOKUP($A47,'raw-data'!$A:$B,2,TRUE),"")</f>
        <v/>
      </c>
      <c r="EF47" s="1" t="str">
        <f>IF(INDEX('raw-data'!$A$1:$GQ$197,MATCH($A47,'raw-data'!$A:$A,1),MATCH(EF$1,'raw-data'!$1:$1,1))&lt;&gt;"",
$D47*INDEX('raw-data'!$A$1:$GQ$197,MATCH($A47,'raw-data'!$A:$A,1),MATCH(EF$1,'raw-data'!$1:$1,1))/VLOOKUP($A47,'raw-data'!$A:$B,2,TRUE),"")</f>
        <v/>
      </c>
      <c r="EG47" s="1" t="str">
        <f>IF(INDEX('raw-data'!$A$1:$GQ$197,MATCH($A47,'raw-data'!$A:$A,1),MATCH(EG$1,'raw-data'!$1:$1,1))&lt;&gt;"",
$D47*INDEX('raw-data'!$A$1:$GQ$197,MATCH($A47,'raw-data'!$A:$A,1),MATCH(EG$1,'raw-data'!$1:$1,1))/VLOOKUP($A47,'raw-data'!$A:$B,2,TRUE),"")</f>
        <v/>
      </c>
      <c r="EH47" s="1" t="str">
        <f>IF(INDEX('raw-data'!$A$1:$GQ$197,MATCH($A47,'raw-data'!$A:$A,1),MATCH(EH$1,'raw-data'!$1:$1,1))&lt;&gt;"",
$D47*INDEX('raw-data'!$A$1:$GQ$197,MATCH($A47,'raw-data'!$A:$A,1),MATCH(EH$1,'raw-data'!$1:$1,1))/VLOOKUP($A47,'raw-data'!$A:$B,2,TRUE),"")</f>
        <v/>
      </c>
      <c r="EI47" s="1" t="str">
        <f>IF(INDEX('raw-data'!$A$1:$GQ$197,MATCH($A47,'raw-data'!$A:$A,1),MATCH(EI$1,'raw-data'!$1:$1,1))&lt;&gt;"",
$D47*INDEX('raw-data'!$A$1:$GQ$197,MATCH($A47,'raw-data'!$A:$A,1),MATCH(EI$1,'raw-data'!$1:$1,1))/VLOOKUP($A47,'raw-data'!$A:$B,2,TRUE),"")</f>
        <v/>
      </c>
      <c r="EJ47" s="1" t="str">
        <f>IF(INDEX('raw-data'!$A$1:$GQ$197,MATCH($A47,'raw-data'!$A:$A,1),MATCH(EJ$1,'raw-data'!$1:$1,1))&lt;&gt;"",
$D47*INDEX('raw-data'!$A$1:$GQ$197,MATCH($A47,'raw-data'!$A:$A,1),MATCH(EJ$1,'raw-data'!$1:$1,1))/VLOOKUP($A47,'raw-data'!$A:$B,2,TRUE),"")</f>
        <v/>
      </c>
      <c r="EK47" s="1" t="str">
        <f>IF(INDEX('raw-data'!$A$1:$GQ$197,MATCH($A47,'raw-data'!$A:$A,1),MATCH(EK$1,'raw-data'!$1:$1,1))&lt;&gt;"",
$D47*INDEX('raw-data'!$A$1:$GQ$197,MATCH($A47,'raw-data'!$A:$A,1),MATCH(EK$1,'raw-data'!$1:$1,1))/VLOOKUP($A47,'raw-data'!$A:$B,2,TRUE),"")</f>
        <v/>
      </c>
      <c r="EL47" s="1" t="str">
        <f>IF(INDEX('raw-data'!$A$1:$GQ$197,MATCH($A47,'raw-data'!$A:$A,1),MATCH(EL$1,'raw-data'!$1:$1,1))&lt;&gt;"",
$D47*INDEX('raw-data'!$A$1:$GQ$197,MATCH($A47,'raw-data'!$A:$A,1),MATCH(EL$1,'raw-data'!$1:$1,1))/VLOOKUP($A47,'raw-data'!$A:$B,2,TRUE),"")</f>
        <v/>
      </c>
      <c r="EM47" s="1" t="str">
        <f>IF(INDEX('raw-data'!$A$1:$GQ$197,MATCH($A47,'raw-data'!$A:$A,1),MATCH(EM$1,'raw-data'!$1:$1,1))&lt;&gt;"",
$D47*INDEX('raw-data'!$A$1:$GQ$197,MATCH($A47,'raw-data'!$A:$A,1),MATCH(EM$1,'raw-data'!$1:$1,1))/VLOOKUP($A47,'raw-data'!$A:$B,2,TRUE),"")</f>
        <v/>
      </c>
      <c r="EN47" s="1" t="str">
        <f>IF(INDEX('raw-data'!$A$1:$GQ$197,MATCH($A47,'raw-data'!$A:$A,1),MATCH(EN$1,'raw-data'!$1:$1,1))&lt;&gt;"",
$D47*INDEX('raw-data'!$A$1:$GQ$197,MATCH($A47,'raw-data'!$A:$A,1),MATCH(EN$1,'raw-data'!$1:$1,1))/VLOOKUP($A47,'raw-data'!$A:$B,2,TRUE),"")</f>
        <v/>
      </c>
      <c r="EO47" s="1" t="str">
        <f>IF(INDEX('raw-data'!$A$1:$GQ$197,MATCH($A47,'raw-data'!$A:$A,1),MATCH(EO$1,'raw-data'!$1:$1,1))&lt;&gt;"",
$D47*INDEX('raw-data'!$A$1:$GQ$197,MATCH($A47,'raw-data'!$A:$A,1),MATCH(EO$1,'raw-data'!$1:$1,1))/VLOOKUP($A47,'raw-data'!$A:$B,2,TRUE),"")</f>
        <v/>
      </c>
      <c r="EP47" s="1" t="str">
        <f>IF(INDEX('raw-data'!$A$1:$GQ$197,MATCH($A47,'raw-data'!$A:$A,1),MATCH(EP$1,'raw-data'!$1:$1,1))&lt;&gt;"",
$D47*INDEX('raw-data'!$A$1:$GQ$197,MATCH($A47,'raw-data'!$A:$A,1),MATCH(EP$1,'raw-data'!$1:$1,1))/VLOOKUP($A47,'raw-data'!$A:$B,2,TRUE),"")</f>
        <v/>
      </c>
      <c r="EQ47" s="1" t="str">
        <f>IF(INDEX('raw-data'!$A$1:$GQ$197,MATCH($A47,'raw-data'!$A:$A,1),MATCH(EQ$1,'raw-data'!$1:$1,1))&lt;&gt;"",
$D47*INDEX('raw-data'!$A$1:$GQ$197,MATCH($A47,'raw-data'!$A:$A,1),MATCH(EQ$1,'raw-data'!$1:$1,1))/VLOOKUP($A47,'raw-data'!$A:$B,2,TRUE),"")</f>
        <v/>
      </c>
      <c r="ER47" s="1" t="str">
        <f>IF(INDEX('raw-data'!$A$1:$GQ$197,MATCH($A47,'raw-data'!$A:$A,1),MATCH(ER$1,'raw-data'!$1:$1,1))&lt;&gt;"",
$D47*INDEX('raw-data'!$A$1:$GQ$197,MATCH($A47,'raw-data'!$A:$A,1),MATCH(ER$1,'raw-data'!$1:$1,1))/VLOOKUP($A47,'raw-data'!$A:$B,2,TRUE),"")</f>
        <v/>
      </c>
      <c r="ES47" s="1" t="str">
        <f>IF(INDEX('raw-data'!$A$1:$GQ$197,MATCH($A47,'raw-data'!$A:$A,1),MATCH(ES$1,'raw-data'!$1:$1,1))&lt;&gt;"",
$D47*INDEX('raw-data'!$A$1:$GQ$197,MATCH($A47,'raw-data'!$A:$A,1),MATCH(ES$1,'raw-data'!$1:$1,1))/VLOOKUP($A47,'raw-data'!$A:$B,2,TRUE),"")</f>
        <v/>
      </c>
      <c r="ET47" s="1" t="str">
        <f>IF(INDEX('raw-data'!$A$1:$GQ$197,MATCH($A47,'raw-data'!$A:$A,1),MATCH(ET$1,'raw-data'!$1:$1,1))&lt;&gt;"",
$D47*INDEX('raw-data'!$A$1:$GQ$197,MATCH($A47,'raw-data'!$A:$A,1),MATCH(ET$1,'raw-data'!$1:$1,1))/VLOOKUP($A47,'raw-data'!$A:$B,2,TRUE),"")</f>
        <v/>
      </c>
      <c r="EU47" s="1" t="str">
        <f>IF(INDEX('raw-data'!$A$1:$GQ$197,MATCH($A47,'raw-data'!$A:$A,1),MATCH(EU$1,'raw-data'!$1:$1,1))&lt;&gt;"",
$D47*INDEX('raw-data'!$A$1:$GQ$197,MATCH($A47,'raw-data'!$A:$A,1),MATCH(EU$1,'raw-data'!$1:$1,1))/VLOOKUP($A47,'raw-data'!$A:$B,2,TRUE),"")</f>
        <v/>
      </c>
      <c r="EV47" s="1" t="str">
        <f>IF(INDEX('raw-data'!$A$1:$GQ$197,MATCH($A47,'raw-data'!$A:$A,1),MATCH(EV$1,'raw-data'!$1:$1,1))&lt;&gt;"",
$D47*INDEX('raw-data'!$A$1:$GQ$197,MATCH($A47,'raw-data'!$A:$A,1),MATCH(EV$1,'raw-data'!$1:$1,1))/VLOOKUP($A47,'raw-data'!$A:$B,2,TRUE),"")</f>
        <v/>
      </c>
      <c r="EW47" s="1" t="str">
        <f>IF(INDEX('raw-data'!$A$1:$GQ$197,MATCH($A47,'raw-data'!$A:$A,1),MATCH(EW$1,'raw-data'!$1:$1,1))&lt;&gt;"",
$D47*INDEX('raw-data'!$A$1:$GQ$197,MATCH($A47,'raw-data'!$A:$A,1),MATCH(EW$1,'raw-data'!$1:$1,1))/VLOOKUP($A47,'raw-data'!$A:$B,2,TRUE),"")</f>
        <v/>
      </c>
      <c r="EX47" s="1" t="str">
        <f>IF(INDEX('raw-data'!$A$1:$GQ$197,MATCH($A47,'raw-data'!$A:$A,1),MATCH(EX$1,'raw-data'!$1:$1,1))&lt;&gt;"",
$D47*INDEX('raw-data'!$A$1:$GQ$197,MATCH($A47,'raw-data'!$A:$A,1),MATCH(EX$1,'raw-data'!$1:$1,1))/VLOOKUP($A47,'raw-data'!$A:$B,2,TRUE),"")</f>
        <v/>
      </c>
      <c r="EY47" s="1" t="str">
        <f>IF(INDEX('raw-data'!$A$1:$GQ$197,MATCH($A47,'raw-data'!$A:$A,1),MATCH(EY$1,'raw-data'!$1:$1,1))&lt;&gt;"",
$D47*INDEX('raw-data'!$A$1:$GQ$197,MATCH($A47,'raw-data'!$A:$A,1),MATCH(EY$1,'raw-data'!$1:$1,1))/VLOOKUP($A47,'raw-data'!$A:$B,2,TRUE),"")</f>
        <v/>
      </c>
      <c r="EZ47" s="1" t="str">
        <f>IF(INDEX('raw-data'!$A$1:$GQ$197,MATCH($A47,'raw-data'!$A:$A,1),MATCH(EZ$1,'raw-data'!$1:$1,1))&lt;&gt;"",
$D47*INDEX('raw-data'!$A$1:$GQ$197,MATCH($A47,'raw-data'!$A:$A,1),MATCH(EZ$1,'raw-data'!$1:$1,1))/VLOOKUP($A47,'raw-data'!$A:$B,2,TRUE),"")</f>
        <v/>
      </c>
      <c r="FA47" s="1" t="str">
        <f>IF(INDEX('raw-data'!$A$1:$GQ$197,MATCH($A47,'raw-data'!$A:$A,1),MATCH(FA$1,'raw-data'!$1:$1,1))&lt;&gt;"",
$D47*INDEX('raw-data'!$A$1:$GQ$197,MATCH($A47,'raw-data'!$A:$A,1),MATCH(FA$1,'raw-data'!$1:$1,1))/VLOOKUP($A47,'raw-data'!$A:$B,2,TRUE),"")</f>
        <v/>
      </c>
      <c r="FB47" s="1" t="str">
        <f>IF(INDEX('raw-data'!$A$1:$GQ$197,MATCH($A47,'raw-data'!$A:$A,1),MATCH(FB$1,'raw-data'!$1:$1,1))&lt;&gt;"",
$D47*INDEX('raw-data'!$A$1:$GQ$197,MATCH($A47,'raw-data'!$A:$A,1),MATCH(FB$1,'raw-data'!$1:$1,1))/VLOOKUP($A47,'raw-data'!$A:$B,2,TRUE),"")</f>
        <v/>
      </c>
      <c r="FC47" s="1" t="str">
        <f>IF(INDEX('raw-data'!$A$1:$GQ$197,MATCH($A47,'raw-data'!$A:$A,1),MATCH(FC$1,'raw-data'!$1:$1,1))&lt;&gt;"",
$D47*INDEX('raw-data'!$A$1:$GQ$197,MATCH($A47,'raw-data'!$A:$A,1),MATCH(FC$1,'raw-data'!$1:$1,1))/VLOOKUP($A47,'raw-data'!$A:$B,2,TRUE),"")</f>
        <v/>
      </c>
      <c r="FD47" s="1" t="str">
        <f>IF(INDEX('raw-data'!$A$1:$GQ$197,MATCH($A47,'raw-data'!$A:$A,1),MATCH(FD$1,'raw-data'!$1:$1,1))&lt;&gt;"",
$D47*INDEX('raw-data'!$A$1:$GQ$197,MATCH($A47,'raw-data'!$A:$A,1),MATCH(FD$1,'raw-data'!$1:$1,1))/VLOOKUP($A47,'raw-data'!$A:$B,2,TRUE),"")</f>
        <v/>
      </c>
      <c r="FE47" s="1" t="str">
        <f>IF(INDEX('raw-data'!$A$1:$GQ$197,MATCH($A47,'raw-data'!$A:$A,1),MATCH(FE$1,'raw-data'!$1:$1,1))&lt;&gt;"",
$D47*INDEX('raw-data'!$A$1:$GQ$197,MATCH($A47,'raw-data'!$A:$A,1),MATCH(FE$1,'raw-data'!$1:$1,1))/VLOOKUP($A47,'raw-data'!$A:$B,2,TRUE),"")</f>
        <v/>
      </c>
      <c r="FF47" s="1" t="str">
        <f>IF(INDEX('raw-data'!$A$1:$GQ$197,MATCH($A47,'raw-data'!$A:$A,1),MATCH(FF$1,'raw-data'!$1:$1,1))&lt;&gt;"",
$D47*INDEX('raw-data'!$A$1:$GQ$197,MATCH($A47,'raw-data'!$A:$A,1),MATCH(FF$1,'raw-data'!$1:$1,1))/VLOOKUP($A47,'raw-data'!$A:$B,2,TRUE),"")</f>
        <v/>
      </c>
      <c r="FG47" s="1" t="str">
        <f>IF(INDEX('raw-data'!$A$1:$GQ$197,MATCH($A47,'raw-data'!$A:$A,1),MATCH(FG$1,'raw-data'!$1:$1,1))&lt;&gt;"",
$D47*INDEX('raw-data'!$A$1:$GQ$197,MATCH($A47,'raw-data'!$A:$A,1),MATCH(FG$1,'raw-data'!$1:$1,1))/VLOOKUP($A47,'raw-data'!$A:$B,2,TRUE),"")</f>
        <v/>
      </c>
      <c r="FH47" s="1" t="str">
        <f>IF(INDEX('raw-data'!$A$1:$GQ$197,MATCH($A47,'raw-data'!$A:$A,1),MATCH(FH$1,'raw-data'!$1:$1,1))&lt;&gt;"",
$D47*INDEX('raw-data'!$A$1:$GQ$197,MATCH($A47,'raw-data'!$A:$A,1),MATCH(FH$1,'raw-data'!$1:$1,1))/VLOOKUP($A47,'raw-data'!$A:$B,2,TRUE),"")</f>
        <v/>
      </c>
      <c r="FI47" s="1" t="str">
        <f>IF(INDEX('raw-data'!$A$1:$GQ$197,MATCH($A47,'raw-data'!$A:$A,1),MATCH(FI$1,'raw-data'!$1:$1,1))&lt;&gt;"",
$D47*INDEX('raw-data'!$A$1:$GQ$197,MATCH($A47,'raw-data'!$A:$A,1),MATCH(FI$1,'raw-data'!$1:$1,1))/VLOOKUP($A47,'raw-data'!$A:$B,2,TRUE),"")</f>
        <v/>
      </c>
      <c r="FJ47" s="1" t="str">
        <f>IF(INDEX('raw-data'!$A$1:$GQ$197,MATCH($A47,'raw-data'!$A:$A,1),MATCH(FJ$1,'raw-data'!$1:$1,1))&lt;&gt;"",
$D47*INDEX('raw-data'!$A$1:$GQ$197,MATCH($A47,'raw-data'!$A:$A,1),MATCH(FJ$1,'raw-data'!$1:$1,1))/VLOOKUP($A47,'raw-data'!$A:$B,2,TRUE),"")</f>
        <v/>
      </c>
      <c r="FK47" s="1" t="str">
        <f>IF(INDEX('raw-data'!$A$1:$GQ$197,MATCH($A47,'raw-data'!$A:$A,1),MATCH(FK$1,'raw-data'!$1:$1,1))&lt;&gt;"",
$D47*INDEX('raw-data'!$A$1:$GQ$197,MATCH($A47,'raw-data'!$A:$A,1),MATCH(FK$1,'raw-data'!$1:$1,1))/VLOOKUP($A47,'raw-data'!$A:$B,2,TRUE),"")</f>
        <v/>
      </c>
      <c r="FL47" s="1" t="str">
        <f>IF(INDEX('raw-data'!$A$1:$GQ$197,MATCH($A47,'raw-data'!$A:$A,1),MATCH(FL$1,'raw-data'!$1:$1,1))&lt;&gt;"",
$D47*INDEX('raw-data'!$A$1:$GQ$197,MATCH($A47,'raw-data'!$A:$A,1),MATCH(FL$1,'raw-data'!$1:$1,1))/VLOOKUP($A47,'raw-data'!$A:$B,2,TRUE),"")</f>
        <v/>
      </c>
      <c r="FM47" s="1" t="str">
        <f>IF(INDEX('raw-data'!$A$1:$GQ$197,MATCH($A47,'raw-data'!$A:$A,1),MATCH(FM$1,'raw-data'!$1:$1,1))&lt;&gt;"",
$D47*INDEX('raw-data'!$A$1:$GQ$197,MATCH($A47,'raw-data'!$A:$A,1),MATCH(FM$1,'raw-data'!$1:$1,1))/VLOOKUP($A47,'raw-data'!$A:$B,2,TRUE),"")</f>
        <v/>
      </c>
      <c r="FN47" s="1" t="str">
        <f>IF(INDEX('raw-data'!$A$1:$GQ$197,MATCH($A47,'raw-data'!$A:$A,1),MATCH(FN$1,'raw-data'!$1:$1,1))&lt;&gt;"",
$D47*INDEX('raw-data'!$A$1:$GQ$197,MATCH($A47,'raw-data'!$A:$A,1),MATCH(FN$1,'raw-data'!$1:$1,1))/VLOOKUP($A47,'raw-data'!$A:$B,2,TRUE),"")</f>
        <v/>
      </c>
      <c r="FO47" s="1" t="str">
        <f>IF(INDEX('raw-data'!$A$1:$GQ$197,MATCH($A47,'raw-data'!$A:$A,1),MATCH(FO$1,'raw-data'!$1:$1,1))&lt;&gt;"",
$D47*INDEX('raw-data'!$A$1:$GQ$197,MATCH($A47,'raw-data'!$A:$A,1),MATCH(FO$1,'raw-data'!$1:$1,1))/VLOOKUP($A47,'raw-data'!$A:$B,2,TRUE),"")</f>
        <v/>
      </c>
      <c r="FP47" s="1" t="str">
        <f>IF(INDEX('raw-data'!$A$1:$GQ$197,MATCH($A47,'raw-data'!$A:$A,1),MATCH(FP$1,'raw-data'!$1:$1,1))&lt;&gt;"",
$D47*INDEX('raw-data'!$A$1:$GQ$197,MATCH($A47,'raw-data'!$A:$A,1),MATCH(FP$1,'raw-data'!$1:$1,1))/VLOOKUP($A47,'raw-data'!$A:$B,2,TRUE),"")</f>
        <v/>
      </c>
      <c r="FQ47" s="1" t="str">
        <f>IF(INDEX('raw-data'!$A$1:$GQ$197,MATCH($A47,'raw-data'!$A:$A,1),MATCH(FQ$1,'raw-data'!$1:$1,1))&lt;&gt;"",
$D47*INDEX('raw-data'!$A$1:$GQ$197,MATCH($A47,'raw-data'!$A:$A,1),MATCH(FQ$1,'raw-data'!$1:$1,1))/VLOOKUP($A47,'raw-data'!$A:$B,2,TRUE),"")</f>
        <v/>
      </c>
      <c r="FR47" s="1" t="str">
        <f>IF(INDEX('raw-data'!$A$1:$GQ$197,MATCH($A47,'raw-data'!$A:$A,1),MATCH(FR$1,'raw-data'!$1:$1,1))&lt;&gt;"",
$D47*INDEX('raw-data'!$A$1:$GQ$197,MATCH($A47,'raw-data'!$A:$A,1),MATCH(FR$1,'raw-data'!$1:$1,1))/VLOOKUP($A47,'raw-data'!$A:$B,2,TRUE),"")</f>
        <v/>
      </c>
      <c r="FS47" s="1" t="str">
        <f>IF(INDEX('raw-data'!$A$1:$GQ$197,MATCH($A47,'raw-data'!$A:$A,1),MATCH(FS$1,'raw-data'!$1:$1,1))&lt;&gt;"",
$D47*INDEX('raw-data'!$A$1:$GQ$197,MATCH($A47,'raw-data'!$A:$A,1),MATCH(FS$1,'raw-data'!$1:$1,1))/VLOOKUP($A47,'raw-data'!$A:$B,2,TRUE),"")</f>
        <v/>
      </c>
      <c r="FT47" s="1" t="str">
        <f>IF(INDEX('raw-data'!$A$1:$GQ$197,MATCH($A47,'raw-data'!$A:$A,1),MATCH(FT$1,'raw-data'!$1:$1,1))&lt;&gt;"",
$D47*INDEX('raw-data'!$A$1:$GQ$197,MATCH($A47,'raw-data'!$A:$A,1),MATCH(FT$1,'raw-data'!$1:$1,1))/VLOOKUP($A47,'raw-data'!$A:$B,2,TRUE),"")</f>
        <v/>
      </c>
      <c r="FU47" s="1" t="str">
        <f>IF(INDEX('raw-data'!$A$1:$GQ$197,MATCH($A47,'raw-data'!$A:$A,1),MATCH(FU$1,'raw-data'!$1:$1,1))&lt;&gt;"",
$D47*INDEX('raw-data'!$A$1:$GQ$197,MATCH($A47,'raw-data'!$A:$A,1),MATCH(FU$1,'raw-data'!$1:$1,1))/VLOOKUP($A47,'raw-data'!$A:$B,2,TRUE),"")</f>
        <v/>
      </c>
      <c r="FV47" s="1">
        <f>IF(INDEX('raw-data'!$A$1:$GQ$197,MATCH($A47,'raw-data'!$A:$A,1),MATCH(FV$1,'raw-data'!$1:$1,1))&lt;&gt;"",
$D47*INDEX('raw-data'!$A$1:$GQ$197,MATCH($A47,'raw-data'!$A:$A,1),MATCH(FV$1,'raw-data'!$1:$1,1))/VLOOKUP($A47,'raw-data'!$A:$B,2,TRUE),"")</f>
        <v>0</v>
      </c>
      <c r="FW47" s="1" t="str">
        <f>IF(INDEX('raw-data'!$A$1:$GQ$197,MATCH($A47,'raw-data'!$A:$A,1),MATCH(FW$1,'raw-data'!$1:$1,1))&lt;&gt;"",
$D47*INDEX('raw-data'!$A$1:$GQ$197,MATCH($A47,'raw-data'!$A:$A,1),MATCH(FW$1,'raw-data'!$1:$1,1))/VLOOKUP($A47,'raw-data'!$A:$B,2,TRUE),"")</f>
        <v/>
      </c>
      <c r="FX47" s="1" t="str">
        <f>IF(INDEX('raw-data'!$A$1:$GQ$197,MATCH($A47,'raw-data'!$A:$A,1),MATCH(FX$1,'raw-data'!$1:$1,1))&lt;&gt;"",
$D47*INDEX('raw-data'!$A$1:$GQ$197,MATCH($A47,'raw-data'!$A:$A,1),MATCH(FX$1,'raw-data'!$1:$1,1))/VLOOKUP($A47,'raw-data'!$A:$B,2,TRUE),"")</f>
        <v/>
      </c>
      <c r="FY47" s="1" t="str">
        <f>IF(INDEX('raw-data'!$A$1:$GQ$197,MATCH($A47,'raw-data'!$A:$A,1),MATCH(FY$1,'raw-data'!$1:$1,1))&lt;&gt;"",
$D47*INDEX('raw-data'!$A$1:$GQ$197,MATCH($A47,'raw-data'!$A:$A,1),MATCH(FY$1,'raw-data'!$1:$1,1))/VLOOKUP($A47,'raw-data'!$A:$B,2,TRUE),"")</f>
        <v/>
      </c>
      <c r="FZ47" s="1" t="str">
        <f>IF(INDEX('raw-data'!$A$1:$GQ$197,MATCH($A47,'raw-data'!$A:$A,1),MATCH(FZ$1,'raw-data'!$1:$1,1))&lt;&gt;"",
$D47*INDEX('raw-data'!$A$1:$GQ$197,MATCH($A47,'raw-data'!$A:$A,1),MATCH(FZ$1,'raw-data'!$1:$1,1))/VLOOKUP($A47,'raw-data'!$A:$B,2,TRUE),"")</f>
        <v/>
      </c>
      <c r="GA47" s="1" t="str">
        <f>IF(INDEX('raw-data'!$A$1:$GQ$197,MATCH($A47,'raw-data'!$A:$A,1),MATCH(GA$1,'raw-data'!$1:$1,1))&lt;&gt;"",
$D47*INDEX('raw-data'!$A$1:$GQ$197,MATCH($A47,'raw-data'!$A:$A,1),MATCH(GA$1,'raw-data'!$1:$1,1))/VLOOKUP($A47,'raw-data'!$A:$B,2,TRUE),"")</f>
        <v/>
      </c>
      <c r="GB47" s="1" t="str">
        <f>IF(INDEX('raw-data'!$A$1:$GQ$197,MATCH($A47,'raw-data'!$A:$A,1),MATCH(GB$1,'raw-data'!$1:$1,1))&lt;&gt;"",
$D47*INDEX('raw-data'!$A$1:$GQ$197,MATCH($A47,'raw-data'!$A:$A,1),MATCH(GB$1,'raw-data'!$1:$1,1))/VLOOKUP($A47,'raw-data'!$A:$B,2,TRUE),"")</f>
        <v/>
      </c>
      <c r="GC47" s="1" t="str">
        <f>IF(INDEX('raw-data'!$A$1:$GQ$197,MATCH($A47,'raw-data'!$A:$A,1),MATCH(GC$1,'raw-data'!$1:$1,1))&lt;&gt;"",
$D47*INDEX('raw-data'!$A$1:$GQ$197,MATCH($A47,'raw-data'!$A:$A,1),MATCH(GC$1,'raw-data'!$1:$1,1))/VLOOKUP($A47,'raw-data'!$A:$B,2,TRUE),"")</f>
        <v/>
      </c>
      <c r="GD47" s="1" t="str">
        <f>IF(INDEX('raw-data'!$A$1:$GQ$197,MATCH($A47,'raw-data'!$A:$A,1),MATCH(GD$1,'raw-data'!$1:$1,1))&lt;&gt;"",
$D47*INDEX('raw-data'!$A$1:$GQ$197,MATCH($A47,'raw-data'!$A:$A,1),MATCH(GD$1,'raw-data'!$1:$1,1))/VLOOKUP($A47,'raw-data'!$A:$B,2,TRUE),"")</f>
        <v/>
      </c>
      <c r="GE47" s="1" t="str">
        <f>IF(INDEX('raw-data'!$A$1:$GQ$197,MATCH($A47,'raw-data'!$A:$A,1),MATCH(GE$1,'raw-data'!$1:$1,1))&lt;&gt;"",
$D47*INDEX('raw-data'!$A$1:$GQ$197,MATCH($A47,'raw-data'!$A:$A,1),MATCH(GE$1,'raw-data'!$1:$1,1))/VLOOKUP($A47,'raw-data'!$A:$B,2,TRUE),"")</f>
        <v/>
      </c>
      <c r="GF47" s="1" t="str">
        <f>IF(INDEX('raw-data'!$A$1:$GQ$197,MATCH($A47,'raw-data'!$A:$A,1),MATCH(GF$1,'raw-data'!$1:$1,1))&lt;&gt;"",
$D47*INDEX('raw-data'!$A$1:$GQ$197,MATCH($A47,'raw-data'!$A:$A,1),MATCH(GF$1,'raw-data'!$1:$1,1))/VLOOKUP($A47,'raw-data'!$A:$B,2,TRUE),"")</f>
        <v/>
      </c>
      <c r="GG47" s="1" t="str">
        <f>IF(INDEX('raw-data'!$A$1:$GQ$197,MATCH($A47,'raw-data'!$A:$A,1),MATCH(GG$1,'raw-data'!$1:$1,1))&lt;&gt;"",
$D47*INDEX('raw-data'!$A$1:$GQ$197,MATCH($A47,'raw-data'!$A:$A,1),MATCH(GG$1,'raw-data'!$1:$1,1))/VLOOKUP($A47,'raw-data'!$A:$B,2,TRUE),"")</f>
        <v/>
      </c>
      <c r="GH47" s="1" t="str">
        <f>IF(INDEX('raw-data'!$A$1:$GQ$197,MATCH($A47,'raw-data'!$A:$A,1),MATCH(GH$1,'raw-data'!$1:$1,1))&lt;&gt;"",
$D47*INDEX('raw-data'!$A$1:$GQ$197,MATCH($A47,'raw-data'!$A:$A,1),MATCH(GH$1,'raw-data'!$1:$1,1))/VLOOKUP($A47,'raw-data'!$A:$B,2,TRUE),"")</f>
        <v/>
      </c>
      <c r="GI47" s="1" t="str">
        <f>IF(INDEX('raw-data'!$A$1:$GQ$197,MATCH($A47,'raw-data'!$A:$A,1),MATCH(GI$1,'raw-data'!$1:$1,1))&lt;&gt;"",
$D47*INDEX('raw-data'!$A$1:$GQ$197,MATCH($A47,'raw-data'!$A:$A,1),MATCH(GI$1,'raw-data'!$1:$1,1))/VLOOKUP($A47,'raw-data'!$A:$B,2,TRUE),"")</f>
        <v/>
      </c>
      <c r="GJ47" s="1" t="str">
        <f>IF(INDEX('raw-data'!$A$1:$GQ$197,MATCH($A47,'raw-data'!$A:$A,1),MATCH(GJ$1,'raw-data'!$1:$1,1))&lt;&gt;"",
$D47*INDEX('raw-data'!$A$1:$GQ$197,MATCH($A47,'raw-data'!$A:$A,1),MATCH(GJ$1,'raw-data'!$1:$1,1))/VLOOKUP($A47,'raw-data'!$A:$B,2,TRUE),"")</f>
        <v/>
      </c>
      <c r="GK47" s="1" t="str">
        <f>IF(INDEX('raw-data'!$A$1:$GQ$197,MATCH($A47,'raw-data'!$A:$A,1),MATCH(GK$1,'raw-data'!$1:$1,1))&lt;&gt;"",
$D47*INDEX('raw-data'!$A$1:$GQ$197,MATCH($A47,'raw-data'!$A:$A,1),MATCH(GK$1,'raw-data'!$1:$1,1))/VLOOKUP($A47,'raw-data'!$A:$B,2,TRUE),"")</f>
        <v/>
      </c>
      <c r="GL47" s="1" t="str">
        <f>IF(INDEX('raw-data'!$A$1:$GQ$197,MATCH($A47,'raw-data'!$A:$A,1),MATCH(GL$1,'raw-data'!$1:$1,1))&lt;&gt;"",
$D47*INDEX('raw-data'!$A$1:$GQ$197,MATCH($A47,'raw-data'!$A:$A,1),MATCH(GL$1,'raw-data'!$1:$1,1))/VLOOKUP($A47,'raw-data'!$A:$B,2,TRUE),"")</f>
        <v/>
      </c>
      <c r="GM47" s="1" t="str">
        <f>IF(INDEX('raw-data'!$A$1:$GQ$197,MATCH($A47,'raw-data'!$A:$A,1),MATCH(GM$1,'raw-data'!$1:$1,1))&lt;&gt;"",
$D47*INDEX('raw-data'!$A$1:$GQ$197,MATCH($A47,'raw-data'!$A:$A,1),MATCH(GM$1,'raw-data'!$1:$1,1))/VLOOKUP($A47,'raw-data'!$A:$B,2,TRUE),"")</f>
        <v/>
      </c>
      <c r="GN47" s="1" t="str">
        <f>IF(INDEX('raw-data'!$A$1:$GQ$197,MATCH($A47,'raw-data'!$A:$A,1),MATCH(GN$1,'raw-data'!$1:$1,1))&lt;&gt;"",
$D47*INDEX('raw-data'!$A$1:$GQ$197,MATCH($A47,'raw-data'!$A:$A,1),MATCH(GN$1,'raw-data'!$1:$1,1))/VLOOKUP($A47,'raw-data'!$A:$B,2,TRUE),"")</f>
        <v/>
      </c>
      <c r="GO47" s="1" t="str">
        <f>IF(INDEX('raw-data'!$A$1:$GQ$197,MATCH($A47,'raw-data'!$A:$A,1),MATCH(GO$1,'raw-data'!$1:$1,1))&lt;&gt;"",
$D47*INDEX('raw-data'!$A$1:$GQ$197,MATCH($A47,'raw-data'!$A:$A,1),MATCH(GO$1,'raw-data'!$1:$1,1))/VLOOKUP($A47,'raw-data'!$A:$B,2,TRUE),"")</f>
        <v/>
      </c>
      <c r="GP47" s="1" t="str">
        <f>IF(INDEX('raw-data'!$A$1:$GQ$197,MATCH($A47,'raw-data'!$A:$A,1),MATCH(GP$1,'raw-data'!$1:$1,1))&lt;&gt;"",
$D47*INDEX('raw-data'!$A$1:$GQ$197,MATCH($A47,'raw-data'!$A:$A,1),MATCH(GP$1,'raw-data'!$1:$1,1))/VLOOKUP($A47,'raw-data'!$A:$B,2,TRUE),"")</f>
        <v/>
      </c>
      <c r="GQ47" s="1" t="str">
        <f>IF(INDEX('raw-data'!$A$1:$GQ$197,MATCH($A47,'raw-data'!$A:$A,1),MATCH(GQ$1,'raw-data'!$1:$1,1))&lt;&gt;"",
$D47*INDEX('raw-data'!$A$1:$GQ$197,MATCH($A47,'raw-data'!$A:$A,1),MATCH(GQ$1,'raw-data'!$1:$1,1))/VLOOKUP($A47,'raw-data'!$A:$B,2,TRUE),"")</f>
        <v/>
      </c>
    </row>
    <row r="48" spans="1:199" ht="15.75" x14ac:dyDescent="0.3">
      <c r="A48" s="3" t="s">
        <v>159</v>
      </c>
      <c r="B48" s="1">
        <f>IF(VLOOKUP(A48,'DATA-VIEW'!G:H,2,FALSE)=0,0,VLOOKUP(A48,'DATA-VIEW'!G:H,2,FALSE))</f>
        <v>0</v>
      </c>
      <c r="C48" s="1">
        <f t="shared" si="6"/>
        <v>0</v>
      </c>
      <c r="D48" s="1">
        <f>IFERROR(C48*VLOOKUP($A48,'raw-data'!A:C,2,TRUE)/VLOOKUP(A48,'raw-data'!A:C,3,TRUE),"")</f>
        <v>0</v>
      </c>
      <c r="E48" s="1" t="str">
        <f>IF(INDEX('raw-data'!$A$1:$GQ$197,MATCH($A48,'raw-data'!$A:$A,1),MATCH(E$1,'raw-data'!$1:$1,1))&lt;&gt;"",
$D48*INDEX('raw-data'!$A$1:$GQ$197,MATCH($A48,'raw-data'!$A:$A,1),MATCH(E$1,'raw-data'!$1:$1,1))/VLOOKUP($A48,'raw-data'!$A:$B,2,TRUE),"")</f>
        <v/>
      </c>
      <c r="F48" s="1">
        <f>IF(INDEX('raw-data'!$A$1:$GQ$197,MATCH($A48,'raw-data'!$A:$A,1),MATCH(F$1,'raw-data'!$1:$1,1))&lt;&gt;"",
$D48*INDEX('raw-data'!$A$1:$GQ$197,MATCH($A48,'raw-data'!$A:$A,1),MATCH(F$1,'raw-data'!$1:$1,1))/VLOOKUP($A48,'raw-data'!$A:$B,2,TRUE),"")</f>
        <v>0</v>
      </c>
      <c r="G48" s="1" t="str">
        <f>IF(INDEX('raw-data'!$A$1:$GQ$197,MATCH($A48,'raw-data'!$A:$A,1),MATCH(G$1,'raw-data'!$1:$1,1))&lt;&gt;"",
$D48*INDEX('raw-data'!$A$1:$GQ$197,MATCH($A48,'raw-data'!$A:$A,1),MATCH(G$1,'raw-data'!$1:$1,1))/VLOOKUP($A48,'raw-data'!$A:$B,2,TRUE),"")</f>
        <v/>
      </c>
      <c r="H48" s="1" t="str">
        <f>IF(INDEX('raw-data'!$A$1:$GQ$197,MATCH($A48,'raw-data'!$A:$A,1),MATCH(H$1,'raw-data'!$1:$1,1))&lt;&gt;"",
$D48*INDEX('raw-data'!$A$1:$GQ$197,MATCH($A48,'raw-data'!$A:$A,1),MATCH(H$1,'raw-data'!$1:$1,1))/VLOOKUP($A48,'raw-data'!$A:$B,2,TRUE),"")</f>
        <v/>
      </c>
      <c r="I48" s="1" t="str">
        <f>IF(INDEX('raw-data'!$A$1:$GQ$197,MATCH($A48,'raw-data'!$A:$A,1),MATCH(I$1,'raw-data'!$1:$1,1))&lt;&gt;"",
$D48*INDEX('raw-data'!$A$1:$GQ$197,MATCH($A48,'raw-data'!$A:$A,1),MATCH(I$1,'raw-data'!$1:$1,1))/VLOOKUP($A48,'raw-data'!$A:$B,2,TRUE),"")</f>
        <v/>
      </c>
      <c r="J48" s="1" t="str">
        <f>IF(INDEX('raw-data'!$A$1:$GQ$197,MATCH($A48,'raw-data'!$A:$A,1),MATCH(J$1,'raw-data'!$1:$1,1))&lt;&gt;"",
$D48*INDEX('raw-data'!$A$1:$GQ$197,MATCH($A48,'raw-data'!$A:$A,1),MATCH(J$1,'raw-data'!$1:$1,1))/VLOOKUP($A48,'raw-data'!$A:$B,2,TRUE),"")</f>
        <v/>
      </c>
      <c r="K48" s="1" t="str">
        <f>IF(INDEX('raw-data'!$A$1:$GQ$197,MATCH($A48,'raw-data'!$A:$A,1),MATCH(K$1,'raw-data'!$1:$1,1))&lt;&gt;"",
$D48*INDEX('raw-data'!$A$1:$GQ$197,MATCH($A48,'raw-data'!$A:$A,1),MATCH(K$1,'raw-data'!$1:$1,1))/VLOOKUP($A48,'raw-data'!$A:$B,2,TRUE),"")</f>
        <v/>
      </c>
      <c r="L48" s="1" t="str">
        <f>IF(INDEX('raw-data'!$A$1:$GQ$197,MATCH($A48,'raw-data'!$A:$A,1),MATCH(L$1,'raw-data'!$1:$1,1))&lt;&gt;"",
$D48*INDEX('raw-data'!$A$1:$GQ$197,MATCH($A48,'raw-data'!$A:$A,1),MATCH(L$1,'raw-data'!$1:$1,1))/VLOOKUP($A48,'raw-data'!$A:$B,2,TRUE),"")</f>
        <v/>
      </c>
      <c r="M48" s="1" t="str">
        <f>IF(INDEX('raw-data'!$A$1:$GQ$197,MATCH($A48,'raw-data'!$A:$A,1),MATCH(M$1,'raw-data'!$1:$1,1))&lt;&gt;"",
$D48*INDEX('raw-data'!$A$1:$GQ$197,MATCH($A48,'raw-data'!$A:$A,1),MATCH(M$1,'raw-data'!$1:$1,1))/VLOOKUP($A48,'raw-data'!$A:$B,2,TRUE),"")</f>
        <v/>
      </c>
      <c r="N48" s="1" t="str">
        <f>IF(INDEX('raw-data'!$A$1:$GQ$197,MATCH($A48,'raw-data'!$A:$A,1),MATCH(N$1,'raw-data'!$1:$1,1))&lt;&gt;"",
$D48*INDEX('raw-data'!$A$1:$GQ$197,MATCH($A48,'raw-data'!$A:$A,1),MATCH(N$1,'raw-data'!$1:$1,1))/VLOOKUP($A48,'raw-data'!$A:$B,2,TRUE),"")</f>
        <v/>
      </c>
      <c r="O48" s="1" t="str">
        <f>IF(INDEX('raw-data'!$A$1:$GQ$197,MATCH($A48,'raw-data'!$A:$A,1),MATCH(O$1,'raw-data'!$1:$1,1))&lt;&gt;"",
$D48*INDEX('raw-data'!$A$1:$GQ$197,MATCH($A48,'raw-data'!$A:$A,1),MATCH(O$1,'raw-data'!$1:$1,1))/VLOOKUP($A48,'raw-data'!$A:$B,2,TRUE),"")</f>
        <v/>
      </c>
      <c r="P48" s="1" t="str">
        <f>IF(INDEX('raw-data'!$A$1:$GQ$197,MATCH($A48,'raw-data'!$A:$A,1),MATCH(P$1,'raw-data'!$1:$1,1))&lt;&gt;"",
$D48*INDEX('raw-data'!$A$1:$GQ$197,MATCH($A48,'raw-data'!$A:$A,1),MATCH(P$1,'raw-data'!$1:$1,1))/VLOOKUP($A48,'raw-data'!$A:$B,2,TRUE),"")</f>
        <v/>
      </c>
      <c r="Q48" s="1" t="str">
        <f>IF(INDEX('raw-data'!$A$1:$GQ$197,MATCH($A48,'raw-data'!$A:$A,1),MATCH(Q$1,'raw-data'!$1:$1,1))&lt;&gt;"",
$D48*INDEX('raw-data'!$A$1:$GQ$197,MATCH($A48,'raw-data'!$A:$A,1),MATCH(Q$1,'raw-data'!$1:$1,1))/VLOOKUP($A48,'raw-data'!$A:$B,2,TRUE),"")</f>
        <v/>
      </c>
      <c r="R48" s="1" t="str">
        <f>IF(INDEX('raw-data'!$A$1:$GQ$197,MATCH($A48,'raw-data'!$A:$A,1),MATCH(R$1,'raw-data'!$1:$1,1))&lt;&gt;"",
$D48*INDEX('raw-data'!$A$1:$GQ$197,MATCH($A48,'raw-data'!$A:$A,1),MATCH(R$1,'raw-data'!$1:$1,1))/VLOOKUP($A48,'raw-data'!$A:$B,2,TRUE),"")</f>
        <v/>
      </c>
      <c r="S48" s="1" t="str">
        <f>IF(INDEX('raw-data'!$A$1:$GQ$197,MATCH($A48,'raw-data'!$A:$A,1),MATCH(S$1,'raw-data'!$1:$1,1))&lt;&gt;"",
$D48*INDEX('raw-data'!$A$1:$GQ$197,MATCH($A48,'raw-data'!$A:$A,1),MATCH(S$1,'raw-data'!$1:$1,1))/VLOOKUP($A48,'raw-data'!$A:$B,2,TRUE),"")</f>
        <v/>
      </c>
      <c r="T48" s="1" t="str">
        <f>IF(INDEX('raw-data'!$A$1:$GQ$197,MATCH($A48,'raw-data'!$A:$A,1),MATCH(T$1,'raw-data'!$1:$1,1))&lt;&gt;"",
$D48*INDEX('raw-data'!$A$1:$GQ$197,MATCH($A48,'raw-data'!$A:$A,1),MATCH(T$1,'raw-data'!$1:$1,1))/VLOOKUP($A48,'raw-data'!$A:$B,2,TRUE),"")</f>
        <v/>
      </c>
      <c r="U48" s="1" t="str">
        <f>IF(INDEX('raw-data'!$A$1:$GQ$197,MATCH($A48,'raw-data'!$A:$A,1),MATCH(U$1,'raw-data'!$1:$1,1))&lt;&gt;"",
$D48*INDEX('raw-data'!$A$1:$GQ$197,MATCH($A48,'raw-data'!$A:$A,1),MATCH(U$1,'raw-data'!$1:$1,1))/VLOOKUP($A48,'raw-data'!$A:$B,2,TRUE),"")</f>
        <v/>
      </c>
      <c r="V48" s="1" t="str">
        <f>IF(INDEX('raw-data'!$A$1:$GQ$197,MATCH($A48,'raw-data'!$A:$A,1),MATCH(V$1,'raw-data'!$1:$1,1))&lt;&gt;"",
$D48*INDEX('raw-data'!$A$1:$GQ$197,MATCH($A48,'raw-data'!$A:$A,1),MATCH(V$1,'raw-data'!$1:$1,1))/VLOOKUP($A48,'raw-data'!$A:$B,2,TRUE),"")</f>
        <v/>
      </c>
      <c r="W48" s="1" t="str">
        <f>IF(INDEX('raw-data'!$A$1:$GQ$197,MATCH($A48,'raw-data'!$A:$A,1),MATCH(W$1,'raw-data'!$1:$1,1))&lt;&gt;"",
$D48*INDEX('raw-data'!$A$1:$GQ$197,MATCH($A48,'raw-data'!$A:$A,1),MATCH(W$1,'raw-data'!$1:$1,1))/VLOOKUP($A48,'raw-data'!$A:$B,2,TRUE),"")</f>
        <v/>
      </c>
      <c r="X48" s="1" t="str">
        <f>IF(INDEX('raw-data'!$A$1:$GQ$197,MATCH($A48,'raw-data'!$A:$A,1),MATCH(X$1,'raw-data'!$1:$1,1))&lt;&gt;"",
$D48*INDEX('raw-data'!$A$1:$GQ$197,MATCH($A48,'raw-data'!$A:$A,1),MATCH(X$1,'raw-data'!$1:$1,1))/VLOOKUP($A48,'raw-data'!$A:$B,2,TRUE),"")</f>
        <v/>
      </c>
      <c r="Y48" s="1" t="str">
        <f>IF(INDEX('raw-data'!$A$1:$GQ$197,MATCH($A48,'raw-data'!$A:$A,1),MATCH(Y$1,'raw-data'!$1:$1,1))&lt;&gt;"",
$D48*INDEX('raw-data'!$A$1:$GQ$197,MATCH($A48,'raw-data'!$A:$A,1),MATCH(Y$1,'raw-data'!$1:$1,1))/VLOOKUP($A48,'raw-data'!$A:$B,2,TRUE),"")</f>
        <v/>
      </c>
      <c r="Z48" s="1" t="str">
        <f>IF(INDEX('raw-data'!$A$1:$GQ$197,MATCH($A48,'raw-data'!$A:$A,1),MATCH(Z$1,'raw-data'!$1:$1,1))&lt;&gt;"",
$D48*INDEX('raw-data'!$A$1:$GQ$197,MATCH($A48,'raw-data'!$A:$A,1),MATCH(Z$1,'raw-data'!$1:$1,1))/VLOOKUP($A48,'raw-data'!$A:$B,2,TRUE),"")</f>
        <v/>
      </c>
      <c r="AA48" s="1" t="str">
        <f>IF(INDEX('raw-data'!$A$1:$GQ$197,MATCH($A48,'raw-data'!$A:$A,1),MATCH(AA$1,'raw-data'!$1:$1,1))&lt;&gt;"",
$D48*INDEX('raw-data'!$A$1:$GQ$197,MATCH($A48,'raw-data'!$A:$A,1),MATCH(AA$1,'raw-data'!$1:$1,1))/VLOOKUP($A48,'raw-data'!$A:$B,2,TRUE),"")</f>
        <v/>
      </c>
      <c r="AB48" s="1" t="str">
        <f>IF(INDEX('raw-data'!$A$1:$GQ$197,MATCH($A48,'raw-data'!$A:$A,1),MATCH(AB$1,'raw-data'!$1:$1,1))&lt;&gt;"",
$D48*INDEX('raw-data'!$A$1:$GQ$197,MATCH($A48,'raw-data'!$A:$A,1),MATCH(AB$1,'raw-data'!$1:$1,1))/VLOOKUP($A48,'raw-data'!$A:$B,2,TRUE),"")</f>
        <v/>
      </c>
      <c r="AC48" s="1" t="str">
        <f>IF(INDEX('raw-data'!$A$1:$GQ$197,MATCH($A48,'raw-data'!$A:$A,1),MATCH(AC$1,'raw-data'!$1:$1,1))&lt;&gt;"",
$D48*INDEX('raw-data'!$A$1:$GQ$197,MATCH($A48,'raw-data'!$A:$A,1),MATCH(AC$1,'raw-data'!$1:$1,1))/VLOOKUP($A48,'raw-data'!$A:$B,2,TRUE),"")</f>
        <v/>
      </c>
      <c r="AD48" s="1" t="str">
        <f>IF(INDEX('raw-data'!$A$1:$GQ$197,MATCH($A48,'raw-data'!$A:$A,1),MATCH(AD$1,'raw-data'!$1:$1,1))&lt;&gt;"",
$D48*INDEX('raw-data'!$A$1:$GQ$197,MATCH($A48,'raw-data'!$A:$A,1),MATCH(AD$1,'raw-data'!$1:$1,1))/VLOOKUP($A48,'raw-data'!$A:$B,2,TRUE),"")</f>
        <v/>
      </c>
      <c r="AE48" s="1" t="str">
        <f>IF(INDEX('raw-data'!$A$1:$GQ$197,MATCH($A48,'raw-data'!$A:$A,1),MATCH(AE$1,'raw-data'!$1:$1,1))&lt;&gt;"",
$D48*INDEX('raw-data'!$A$1:$GQ$197,MATCH($A48,'raw-data'!$A:$A,1),MATCH(AE$1,'raw-data'!$1:$1,1))/VLOOKUP($A48,'raw-data'!$A:$B,2,TRUE),"")</f>
        <v/>
      </c>
      <c r="AF48" s="1" t="str">
        <f>IF(INDEX('raw-data'!$A$1:$GQ$197,MATCH($A48,'raw-data'!$A:$A,1),MATCH(AF$1,'raw-data'!$1:$1,1))&lt;&gt;"",
$D48*INDEX('raw-data'!$A$1:$GQ$197,MATCH($A48,'raw-data'!$A:$A,1),MATCH(AF$1,'raw-data'!$1:$1,1))/VLOOKUP($A48,'raw-data'!$A:$B,2,TRUE),"")</f>
        <v/>
      </c>
      <c r="AG48" s="1" t="str">
        <f>IF(INDEX('raw-data'!$A$1:$GQ$197,MATCH($A48,'raw-data'!$A:$A,1),MATCH(AG$1,'raw-data'!$1:$1,1))&lt;&gt;"",
$D48*INDEX('raw-data'!$A$1:$GQ$197,MATCH($A48,'raw-data'!$A:$A,1),MATCH(AG$1,'raw-data'!$1:$1,1))/VLOOKUP($A48,'raw-data'!$A:$B,2,TRUE),"")</f>
        <v/>
      </c>
      <c r="AH48" s="1" t="str">
        <f>IF(INDEX('raw-data'!$A$1:$GQ$197,MATCH($A48,'raw-data'!$A:$A,1),MATCH(AH$1,'raw-data'!$1:$1,1))&lt;&gt;"",
$D48*INDEX('raw-data'!$A$1:$GQ$197,MATCH($A48,'raw-data'!$A:$A,1),MATCH(AH$1,'raw-data'!$1:$1,1))/VLOOKUP($A48,'raw-data'!$A:$B,2,TRUE),"")</f>
        <v/>
      </c>
      <c r="AI48" s="1" t="str">
        <f>IF(INDEX('raw-data'!$A$1:$GQ$197,MATCH($A48,'raw-data'!$A:$A,1),MATCH(AI$1,'raw-data'!$1:$1,1))&lt;&gt;"",
$D48*INDEX('raw-data'!$A$1:$GQ$197,MATCH($A48,'raw-data'!$A:$A,1),MATCH(AI$1,'raw-data'!$1:$1,1))/VLOOKUP($A48,'raw-data'!$A:$B,2,TRUE),"")</f>
        <v/>
      </c>
      <c r="AJ48" s="1" t="str">
        <f>IF(INDEX('raw-data'!$A$1:$GQ$197,MATCH($A48,'raw-data'!$A:$A,1),MATCH(AJ$1,'raw-data'!$1:$1,1))&lt;&gt;"",
$D48*INDEX('raw-data'!$A$1:$GQ$197,MATCH($A48,'raw-data'!$A:$A,1),MATCH(AJ$1,'raw-data'!$1:$1,1))/VLOOKUP($A48,'raw-data'!$A:$B,2,TRUE),"")</f>
        <v/>
      </c>
      <c r="AK48" s="1" t="str">
        <f>IF(INDEX('raw-data'!$A$1:$GQ$197,MATCH($A48,'raw-data'!$A:$A,1),MATCH(AK$1,'raw-data'!$1:$1,1))&lt;&gt;"",
$D48*INDEX('raw-data'!$A$1:$GQ$197,MATCH($A48,'raw-data'!$A:$A,1),MATCH(AK$1,'raw-data'!$1:$1,1))/VLOOKUP($A48,'raw-data'!$A:$B,2,TRUE),"")</f>
        <v/>
      </c>
      <c r="AL48" s="1" t="str">
        <f>IF(INDEX('raw-data'!$A$1:$GQ$197,MATCH($A48,'raw-data'!$A:$A,1),MATCH(AL$1,'raw-data'!$1:$1,1))&lt;&gt;"",
$D48*INDEX('raw-data'!$A$1:$GQ$197,MATCH($A48,'raw-data'!$A:$A,1),MATCH(AL$1,'raw-data'!$1:$1,1))/VLOOKUP($A48,'raw-data'!$A:$B,2,TRUE),"")</f>
        <v/>
      </c>
      <c r="AM48" s="1" t="str">
        <f>IF(INDEX('raw-data'!$A$1:$GQ$197,MATCH($A48,'raw-data'!$A:$A,1),MATCH(AM$1,'raw-data'!$1:$1,1))&lt;&gt;"",
$D48*INDEX('raw-data'!$A$1:$GQ$197,MATCH($A48,'raw-data'!$A:$A,1),MATCH(AM$1,'raw-data'!$1:$1,1))/VLOOKUP($A48,'raw-data'!$A:$B,2,TRUE),"")</f>
        <v/>
      </c>
      <c r="AN48" s="1" t="str">
        <f>IF(INDEX('raw-data'!$A$1:$GQ$197,MATCH($A48,'raw-data'!$A:$A,1),MATCH(AN$1,'raw-data'!$1:$1,1))&lt;&gt;"",
$D48*INDEX('raw-data'!$A$1:$GQ$197,MATCH($A48,'raw-data'!$A:$A,1),MATCH(AN$1,'raw-data'!$1:$1,1))/VLOOKUP($A48,'raw-data'!$A:$B,2,TRUE),"")</f>
        <v/>
      </c>
      <c r="AO48" s="1" t="str">
        <f>IF(INDEX('raw-data'!$A$1:$GQ$197,MATCH($A48,'raw-data'!$A:$A,1),MATCH(AO$1,'raw-data'!$1:$1,1))&lt;&gt;"",
$D48*INDEX('raw-data'!$A$1:$GQ$197,MATCH($A48,'raw-data'!$A:$A,1),MATCH(AO$1,'raw-data'!$1:$1,1))/VLOOKUP($A48,'raw-data'!$A:$B,2,TRUE),"")</f>
        <v/>
      </c>
      <c r="AP48" s="1" t="str">
        <f>IF(INDEX('raw-data'!$A$1:$GQ$197,MATCH($A48,'raw-data'!$A:$A,1),MATCH(AP$1,'raw-data'!$1:$1,1))&lt;&gt;"",
$D48*INDEX('raw-data'!$A$1:$GQ$197,MATCH($A48,'raw-data'!$A:$A,1),MATCH(AP$1,'raw-data'!$1:$1,1))/VLOOKUP($A48,'raw-data'!$A:$B,2,TRUE),"")</f>
        <v/>
      </c>
      <c r="AQ48" s="1" t="str">
        <f>IF(INDEX('raw-data'!$A$1:$GQ$197,MATCH($A48,'raw-data'!$A:$A,1),MATCH(AQ$1,'raw-data'!$1:$1,1))&lt;&gt;"",
$D48*INDEX('raw-data'!$A$1:$GQ$197,MATCH($A48,'raw-data'!$A:$A,1),MATCH(AQ$1,'raw-data'!$1:$1,1))/VLOOKUP($A48,'raw-data'!$A:$B,2,TRUE),"")</f>
        <v/>
      </c>
      <c r="AR48" s="1" t="str">
        <f>IF(INDEX('raw-data'!$A$1:$GQ$197,MATCH($A48,'raw-data'!$A:$A,1),MATCH(AR$1,'raw-data'!$1:$1,1))&lt;&gt;"",
$D48*INDEX('raw-data'!$A$1:$GQ$197,MATCH($A48,'raw-data'!$A:$A,1),MATCH(AR$1,'raw-data'!$1:$1,1))/VLOOKUP($A48,'raw-data'!$A:$B,2,TRUE),"")</f>
        <v/>
      </c>
      <c r="AS48" s="1" t="str">
        <f>IF(INDEX('raw-data'!$A$1:$GQ$197,MATCH($A48,'raw-data'!$A:$A,1),MATCH(AS$1,'raw-data'!$1:$1,1))&lt;&gt;"",
$D48*INDEX('raw-data'!$A$1:$GQ$197,MATCH($A48,'raw-data'!$A:$A,1),MATCH(AS$1,'raw-data'!$1:$1,1))/VLOOKUP($A48,'raw-data'!$A:$B,2,TRUE),"")</f>
        <v/>
      </c>
      <c r="AT48" s="1" t="str">
        <f>IF(INDEX('raw-data'!$A$1:$GQ$197,MATCH($A48,'raw-data'!$A:$A,1),MATCH(AT$1,'raw-data'!$1:$1,1))&lt;&gt;"",
$D48*INDEX('raw-data'!$A$1:$GQ$197,MATCH($A48,'raw-data'!$A:$A,1),MATCH(AT$1,'raw-data'!$1:$1,1))/VLOOKUP($A48,'raw-data'!$A:$B,2,TRUE),"")</f>
        <v/>
      </c>
      <c r="AU48" s="1" t="str">
        <f>IF(INDEX('raw-data'!$A$1:$GQ$197,MATCH($A48,'raw-data'!$A:$A,1),MATCH(AU$1,'raw-data'!$1:$1,1))&lt;&gt;"",
$D48*INDEX('raw-data'!$A$1:$GQ$197,MATCH($A48,'raw-data'!$A:$A,1),MATCH(AU$1,'raw-data'!$1:$1,1))/VLOOKUP($A48,'raw-data'!$A:$B,2,TRUE),"")</f>
        <v/>
      </c>
      <c r="AV48" s="1" t="str">
        <f>IF(INDEX('raw-data'!$A$1:$GQ$197,MATCH($A48,'raw-data'!$A:$A,1),MATCH(AV$1,'raw-data'!$1:$1,1))&lt;&gt;"",
$D48*INDEX('raw-data'!$A$1:$GQ$197,MATCH($A48,'raw-data'!$A:$A,1),MATCH(AV$1,'raw-data'!$1:$1,1))/VLOOKUP($A48,'raw-data'!$A:$B,2,TRUE),"")</f>
        <v/>
      </c>
      <c r="AW48" s="1" t="str">
        <f>IF(INDEX('raw-data'!$A$1:$GQ$197,MATCH($A48,'raw-data'!$A:$A,1),MATCH(AW$1,'raw-data'!$1:$1,1))&lt;&gt;"",
$D48*INDEX('raw-data'!$A$1:$GQ$197,MATCH($A48,'raw-data'!$A:$A,1),MATCH(AW$1,'raw-data'!$1:$1,1))/VLOOKUP($A48,'raw-data'!$A:$B,2,TRUE),"")</f>
        <v/>
      </c>
      <c r="AX48" s="1" t="str">
        <f>IF(INDEX('raw-data'!$A$1:$GQ$197,MATCH($A48,'raw-data'!$A:$A,1),MATCH(AX$1,'raw-data'!$1:$1,1))&lt;&gt;"",
$D48*INDEX('raw-data'!$A$1:$GQ$197,MATCH($A48,'raw-data'!$A:$A,1),MATCH(AX$1,'raw-data'!$1:$1,1))/VLOOKUP($A48,'raw-data'!$A:$B,2,TRUE),"")</f>
        <v/>
      </c>
      <c r="AY48" s="1" t="str">
        <f>IF(INDEX('raw-data'!$A$1:$GQ$197,MATCH($A48,'raw-data'!$A:$A,1),MATCH(AY$1,'raw-data'!$1:$1,1))&lt;&gt;"",
$D48*INDEX('raw-data'!$A$1:$GQ$197,MATCH($A48,'raw-data'!$A:$A,1),MATCH(AY$1,'raw-data'!$1:$1,1))/VLOOKUP($A48,'raw-data'!$A:$B,2,TRUE),"")</f>
        <v/>
      </c>
      <c r="AZ48" s="1" t="str">
        <f>IF(INDEX('raw-data'!$A$1:$GQ$197,MATCH($A48,'raw-data'!$A:$A,1),MATCH(AZ$1,'raw-data'!$1:$1,1))&lt;&gt;"",
$D48*INDEX('raw-data'!$A$1:$GQ$197,MATCH($A48,'raw-data'!$A:$A,1),MATCH(AZ$1,'raw-data'!$1:$1,1))/VLOOKUP($A48,'raw-data'!$A:$B,2,TRUE),"")</f>
        <v/>
      </c>
      <c r="BA48" s="1" t="str">
        <f>IF(INDEX('raw-data'!$A$1:$GQ$197,MATCH($A48,'raw-data'!$A:$A,1),MATCH(BA$1,'raw-data'!$1:$1,1))&lt;&gt;"",
$D48*INDEX('raw-data'!$A$1:$GQ$197,MATCH($A48,'raw-data'!$A:$A,1),MATCH(BA$1,'raw-data'!$1:$1,1))/VLOOKUP($A48,'raw-data'!$A:$B,2,TRUE),"")</f>
        <v/>
      </c>
      <c r="BB48" s="1" t="str">
        <f>IF(INDEX('raw-data'!$A$1:$GQ$197,MATCH($A48,'raw-data'!$A:$A,1),MATCH(BB$1,'raw-data'!$1:$1,1))&lt;&gt;"",
$D48*INDEX('raw-data'!$A$1:$GQ$197,MATCH($A48,'raw-data'!$A:$A,1),MATCH(BB$1,'raw-data'!$1:$1,1))/VLOOKUP($A48,'raw-data'!$A:$B,2,TRUE),"")</f>
        <v/>
      </c>
      <c r="BC48" s="1" t="str">
        <f>IF(INDEX('raw-data'!$A$1:$GQ$197,MATCH($A48,'raw-data'!$A:$A,1),MATCH(BC$1,'raw-data'!$1:$1,1))&lt;&gt;"",
$D48*INDEX('raw-data'!$A$1:$GQ$197,MATCH($A48,'raw-data'!$A:$A,1),MATCH(BC$1,'raw-data'!$1:$1,1))/VLOOKUP($A48,'raw-data'!$A:$B,2,TRUE),"")</f>
        <v/>
      </c>
      <c r="BD48" s="1" t="str">
        <f>IF(INDEX('raw-data'!$A$1:$GQ$197,MATCH($A48,'raw-data'!$A:$A,1),MATCH(BD$1,'raw-data'!$1:$1,1))&lt;&gt;"",
$D48*INDEX('raw-data'!$A$1:$GQ$197,MATCH($A48,'raw-data'!$A:$A,1),MATCH(BD$1,'raw-data'!$1:$1,1))/VLOOKUP($A48,'raw-data'!$A:$B,2,TRUE),"")</f>
        <v/>
      </c>
      <c r="BE48" s="1" t="str">
        <f>IF(INDEX('raw-data'!$A$1:$GQ$197,MATCH($A48,'raw-data'!$A:$A,1),MATCH(BE$1,'raw-data'!$1:$1,1))&lt;&gt;"",
$D48*INDEX('raw-data'!$A$1:$GQ$197,MATCH($A48,'raw-data'!$A:$A,1),MATCH(BE$1,'raw-data'!$1:$1,1))/VLOOKUP($A48,'raw-data'!$A:$B,2,TRUE),"")</f>
        <v/>
      </c>
      <c r="BF48" s="1" t="str">
        <f>IF(INDEX('raw-data'!$A$1:$GQ$197,MATCH($A48,'raw-data'!$A:$A,1),MATCH(BF$1,'raw-data'!$1:$1,1))&lt;&gt;"",
$D48*INDEX('raw-data'!$A$1:$GQ$197,MATCH($A48,'raw-data'!$A:$A,1),MATCH(BF$1,'raw-data'!$1:$1,1))/VLOOKUP($A48,'raw-data'!$A:$B,2,TRUE),"")</f>
        <v/>
      </c>
      <c r="BG48" s="1" t="str">
        <f>IF(INDEX('raw-data'!$A$1:$GQ$197,MATCH($A48,'raw-data'!$A:$A,1),MATCH(BG$1,'raw-data'!$1:$1,1))&lt;&gt;"",
$D48*INDEX('raw-data'!$A$1:$GQ$197,MATCH($A48,'raw-data'!$A:$A,1),MATCH(BG$1,'raw-data'!$1:$1,1))/VLOOKUP($A48,'raw-data'!$A:$B,2,TRUE),"")</f>
        <v/>
      </c>
      <c r="BH48" s="1" t="str">
        <f>IF(INDEX('raw-data'!$A$1:$GQ$197,MATCH($A48,'raw-data'!$A:$A,1),MATCH(BH$1,'raw-data'!$1:$1,1))&lt;&gt;"",
$D48*INDEX('raw-data'!$A$1:$GQ$197,MATCH($A48,'raw-data'!$A:$A,1),MATCH(BH$1,'raw-data'!$1:$1,1))/VLOOKUP($A48,'raw-data'!$A:$B,2,TRUE),"")</f>
        <v/>
      </c>
      <c r="BI48" s="1" t="str">
        <f>IF(INDEX('raw-data'!$A$1:$GQ$197,MATCH($A48,'raw-data'!$A:$A,1),MATCH(BI$1,'raw-data'!$1:$1,1))&lt;&gt;"",
$D48*INDEX('raw-data'!$A$1:$GQ$197,MATCH($A48,'raw-data'!$A:$A,1),MATCH(BI$1,'raw-data'!$1:$1,1))/VLOOKUP($A48,'raw-data'!$A:$B,2,TRUE),"")</f>
        <v/>
      </c>
      <c r="BJ48" s="1" t="str">
        <f>IF(INDEX('raw-data'!$A$1:$GQ$197,MATCH($A48,'raw-data'!$A:$A,1),MATCH(BJ$1,'raw-data'!$1:$1,1))&lt;&gt;"",
$D48*INDEX('raw-data'!$A$1:$GQ$197,MATCH($A48,'raw-data'!$A:$A,1),MATCH(BJ$1,'raw-data'!$1:$1,1))/VLOOKUP($A48,'raw-data'!$A:$B,2,TRUE),"")</f>
        <v/>
      </c>
      <c r="BK48" s="1" t="str">
        <f>IF(INDEX('raw-data'!$A$1:$GQ$197,MATCH($A48,'raw-data'!$A:$A,1),MATCH(BK$1,'raw-data'!$1:$1,1))&lt;&gt;"",
$D48*INDEX('raw-data'!$A$1:$GQ$197,MATCH($A48,'raw-data'!$A:$A,1),MATCH(BK$1,'raw-data'!$1:$1,1))/VLOOKUP($A48,'raw-data'!$A:$B,2,TRUE),"")</f>
        <v/>
      </c>
      <c r="BL48" s="1" t="str">
        <f>IF(INDEX('raw-data'!$A$1:$GQ$197,MATCH($A48,'raw-data'!$A:$A,1),MATCH(BL$1,'raw-data'!$1:$1,1))&lt;&gt;"",
$D48*INDEX('raw-data'!$A$1:$GQ$197,MATCH($A48,'raw-data'!$A:$A,1),MATCH(BL$1,'raw-data'!$1:$1,1))/VLOOKUP($A48,'raw-data'!$A:$B,2,TRUE),"")</f>
        <v/>
      </c>
      <c r="BM48" s="1" t="str">
        <f>IF(INDEX('raw-data'!$A$1:$GQ$197,MATCH($A48,'raw-data'!$A:$A,1),MATCH(BM$1,'raw-data'!$1:$1,1))&lt;&gt;"",
$D48*INDEX('raw-data'!$A$1:$GQ$197,MATCH($A48,'raw-data'!$A:$A,1),MATCH(BM$1,'raw-data'!$1:$1,1))/VLOOKUP($A48,'raw-data'!$A:$B,2,TRUE),"")</f>
        <v/>
      </c>
      <c r="BN48" s="1" t="str">
        <f>IF(INDEX('raw-data'!$A$1:$GQ$197,MATCH($A48,'raw-data'!$A:$A,1),MATCH(BN$1,'raw-data'!$1:$1,1))&lt;&gt;"",
$D48*INDEX('raw-data'!$A$1:$GQ$197,MATCH($A48,'raw-data'!$A:$A,1),MATCH(BN$1,'raw-data'!$1:$1,1))/VLOOKUP($A48,'raw-data'!$A:$B,2,TRUE),"")</f>
        <v/>
      </c>
      <c r="BO48" s="1" t="str">
        <f>IF(INDEX('raw-data'!$A$1:$GQ$197,MATCH($A48,'raw-data'!$A:$A,1),MATCH(BO$1,'raw-data'!$1:$1,1))&lt;&gt;"",
$D48*INDEX('raw-data'!$A$1:$GQ$197,MATCH($A48,'raw-data'!$A:$A,1),MATCH(BO$1,'raw-data'!$1:$1,1))/VLOOKUP($A48,'raw-data'!$A:$B,2,TRUE),"")</f>
        <v/>
      </c>
      <c r="BP48" s="1" t="str">
        <f>IF(INDEX('raw-data'!$A$1:$GQ$197,MATCH($A48,'raw-data'!$A:$A,1),MATCH(BP$1,'raw-data'!$1:$1,1))&lt;&gt;"",
$D48*INDEX('raw-data'!$A$1:$GQ$197,MATCH($A48,'raw-data'!$A:$A,1),MATCH(BP$1,'raw-data'!$1:$1,1))/VLOOKUP($A48,'raw-data'!$A:$B,2,TRUE),"")</f>
        <v/>
      </c>
      <c r="BQ48" s="1" t="str">
        <f>IF(INDEX('raw-data'!$A$1:$GQ$197,MATCH($A48,'raw-data'!$A:$A,1),MATCH(BQ$1,'raw-data'!$1:$1,1))&lt;&gt;"",
$D48*INDEX('raw-data'!$A$1:$GQ$197,MATCH($A48,'raw-data'!$A:$A,1),MATCH(BQ$1,'raw-data'!$1:$1,1))/VLOOKUP($A48,'raw-data'!$A:$B,2,TRUE),"")</f>
        <v/>
      </c>
      <c r="BR48" s="1" t="str">
        <f>IF(INDEX('raw-data'!$A$1:$GQ$197,MATCH($A48,'raw-data'!$A:$A,1),MATCH(BR$1,'raw-data'!$1:$1,1))&lt;&gt;"",
$D48*INDEX('raw-data'!$A$1:$GQ$197,MATCH($A48,'raw-data'!$A:$A,1),MATCH(BR$1,'raw-data'!$1:$1,1))/VLOOKUP($A48,'raw-data'!$A:$B,2,TRUE),"")</f>
        <v/>
      </c>
      <c r="BS48" s="1" t="str">
        <f>IF(INDEX('raw-data'!$A$1:$GQ$197,MATCH($A48,'raw-data'!$A:$A,1),MATCH(BS$1,'raw-data'!$1:$1,1))&lt;&gt;"",
$D48*INDEX('raw-data'!$A$1:$GQ$197,MATCH($A48,'raw-data'!$A:$A,1),MATCH(BS$1,'raw-data'!$1:$1,1))/VLOOKUP($A48,'raw-data'!$A:$B,2,TRUE),"")</f>
        <v/>
      </c>
      <c r="BT48" s="1" t="str">
        <f>IF(INDEX('raw-data'!$A$1:$GQ$197,MATCH($A48,'raw-data'!$A:$A,1),MATCH(BT$1,'raw-data'!$1:$1,1))&lt;&gt;"",
$D48*INDEX('raw-data'!$A$1:$GQ$197,MATCH($A48,'raw-data'!$A:$A,1),MATCH(BT$1,'raw-data'!$1:$1,1))/VLOOKUP($A48,'raw-data'!$A:$B,2,TRUE),"")</f>
        <v/>
      </c>
      <c r="BU48" s="1" t="str">
        <f>IF(INDEX('raw-data'!$A$1:$GQ$197,MATCH($A48,'raw-data'!$A:$A,1),MATCH(BU$1,'raw-data'!$1:$1,1))&lt;&gt;"",
$D48*INDEX('raw-data'!$A$1:$GQ$197,MATCH($A48,'raw-data'!$A:$A,1),MATCH(BU$1,'raw-data'!$1:$1,1))/VLOOKUP($A48,'raw-data'!$A:$B,2,TRUE),"")</f>
        <v/>
      </c>
      <c r="BV48" s="1" t="str">
        <f>IF(INDEX('raw-data'!$A$1:$GQ$197,MATCH($A48,'raw-data'!$A:$A,1),MATCH(BV$1,'raw-data'!$1:$1,1))&lt;&gt;"",
$D48*INDEX('raw-data'!$A$1:$GQ$197,MATCH($A48,'raw-data'!$A:$A,1),MATCH(BV$1,'raw-data'!$1:$1,1))/VLOOKUP($A48,'raw-data'!$A:$B,2,TRUE),"")</f>
        <v/>
      </c>
      <c r="BW48" s="1" t="str">
        <f>IF(INDEX('raw-data'!$A$1:$GQ$197,MATCH($A48,'raw-data'!$A:$A,1),MATCH(BW$1,'raw-data'!$1:$1,1))&lt;&gt;"",
$D48*INDEX('raw-data'!$A$1:$GQ$197,MATCH($A48,'raw-data'!$A:$A,1),MATCH(BW$1,'raw-data'!$1:$1,1))/VLOOKUP($A48,'raw-data'!$A:$B,2,TRUE),"")</f>
        <v/>
      </c>
      <c r="BX48" s="1" t="str">
        <f>IF(INDEX('raw-data'!$A$1:$GQ$197,MATCH($A48,'raw-data'!$A:$A,1),MATCH(BX$1,'raw-data'!$1:$1,1))&lt;&gt;"",
$D48*INDEX('raw-data'!$A$1:$GQ$197,MATCH($A48,'raw-data'!$A:$A,1),MATCH(BX$1,'raw-data'!$1:$1,1))/VLOOKUP($A48,'raw-data'!$A:$B,2,TRUE),"")</f>
        <v/>
      </c>
      <c r="BY48" s="1" t="str">
        <f>IF(INDEX('raw-data'!$A$1:$GQ$197,MATCH($A48,'raw-data'!$A:$A,1),MATCH(BY$1,'raw-data'!$1:$1,1))&lt;&gt;"",
$D48*INDEX('raw-data'!$A$1:$GQ$197,MATCH($A48,'raw-data'!$A:$A,1),MATCH(BY$1,'raw-data'!$1:$1,1))/VLOOKUP($A48,'raw-data'!$A:$B,2,TRUE),"")</f>
        <v/>
      </c>
      <c r="BZ48" s="1" t="str">
        <f>IF(INDEX('raw-data'!$A$1:$GQ$197,MATCH($A48,'raw-data'!$A:$A,1),MATCH(BZ$1,'raw-data'!$1:$1,1))&lt;&gt;"",
$D48*INDEX('raw-data'!$A$1:$GQ$197,MATCH($A48,'raw-data'!$A:$A,1),MATCH(BZ$1,'raw-data'!$1:$1,1))/VLOOKUP($A48,'raw-data'!$A:$B,2,TRUE),"")</f>
        <v/>
      </c>
      <c r="CA48" s="1" t="str">
        <f>IF(INDEX('raw-data'!$A$1:$GQ$197,MATCH($A48,'raw-data'!$A:$A,1),MATCH(CA$1,'raw-data'!$1:$1,1))&lt;&gt;"",
$D48*INDEX('raw-data'!$A$1:$GQ$197,MATCH($A48,'raw-data'!$A:$A,1),MATCH(CA$1,'raw-data'!$1:$1,1))/VLOOKUP($A48,'raw-data'!$A:$B,2,TRUE),"")</f>
        <v/>
      </c>
      <c r="CB48" s="1" t="str">
        <f>IF(INDEX('raw-data'!$A$1:$GQ$197,MATCH($A48,'raw-data'!$A:$A,1),MATCH(CB$1,'raw-data'!$1:$1,1))&lt;&gt;"",
$D48*INDEX('raw-data'!$A$1:$GQ$197,MATCH($A48,'raw-data'!$A:$A,1),MATCH(CB$1,'raw-data'!$1:$1,1))/VLOOKUP($A48,'raw-data'!$A:$B,2,TRUE),"")</f>
        <v/>
      </c>
      <c r="CC48" s="1" t="str">
        <f>IF(INDEX('raw-data'!$A$1:$GQ$197,MATCH($A48,'raw-data'!$A:$A,1),MATCH(CC$1,'raw-data'!$1:$1,1))&lt;&gt;"",
$D48*INDEX('raw-data'!$A$1:$GQ$197,MATCH($A48,'raw-data'!$A:$A,1),MATCH(CC$1,'raw-data'!$1:$1,1))/VLOOKUP($A48,'raw-data'!$A:$B,2,TRUE),"")</f>
        <v/>
      </c>
      <c r="CD48" s="1" t="str">
        <f>IF(INDEX('raw-data'!$A$1:$GQ$197,MATCH($A48,'raw-data'!$A:$A,1),MATCH(CD$1,'raw-data'!$1:$1,1))&lt;&gt;"",
$D48*INDEX('raw-data'!$A$1:$GQ$197,MATCH($A48,'raw-data'!$A:$A,1),MATCH(CD$1,'raw-data'!$1:$1,1))/VLOOKUP($A48,'raw-data'!$A:$B,2,TRUE),"")</f>
        <v/>
      </c>
      <c r="CE48" s="1" t="str">
        <f>IF(INDEX('raw-data'!$A$1:$GQ$197,MATCH($A48,'raw-data'!$A:$A,1),MATCH(CE$1,'raw-data'!$1:$1,1))&lt;&gt;"",
$D48*INDEX('raw-data'!$A$1:$GQ$197,MATCH($A48,'raw-data'!$A:$A,1),MATCH(CE$1,'raw-data'!$1:$1,1))/VLOOKUP($A48,'raw-data'!$A:$B,2,TRUE),"")</f>
        <v/>
      </c>
      <c r="CF48" s="1" t="str">
        <f>IF(INDEX('raw-data'!$A$1:$GQ$197,MATCH($A48,'raw-data'!$A:$A,1),MATCH(CF$1,'raw-data'!$1:$1,1))&lt;&gt;"",
$D48*INDEX('raw-data'!$A$1:$GQ$197,MATCH($A48,'raw-data'!$A:$A,1),MATCH(CF$1,'raw-data'!$1:$1,1))/VLOOKUP($A48,'raw-data'!$A:$B,2,TRUE),"")</f>
        <v/>
      </c>
      <c r="CG48" s="1" t="str">
        <f>IF(INDEX('raw-data'!$A$1:$GQ$197,MATCH($A48,'raw-data'!$A:$A,1),MATCH(CG$1,'raw-data'!$1:$1,1))&lt;&gt;"",
$D48*INDEX('raw-data'!$A$1:$GQ$197,MATCH($A48,'raw-data'!$A:$A,1),MATCH(CG$1,'raw-data'!$1:$1,1))/VLOOKUP($A48,'raw-data'!$A:$B,2,TRUE),"")</f>
        <v/>
      </c>
      <c r="CH48" s="1" t="str">
        <f>IF(INDEX('raw-data'!$A$1:$GQ$197,MATCH($A48,'raw-data'!$A:$A,1),MATCH(CH$1,'raw-data'!$1:$1,1))&lt;&gt;"",
$D48*INDEX('raw-data'!$A$1:$GQ$197,MATCH($A48,'raw-data'!$A:$A,1),MATCH(CH$1,'raw-data'!$1:$1,1))/VLOOKUP($A48,'raw-data'!$A:$B,2,TRUE),"")</f>
        <v/>
      </c>
      <c r="CI48" s="1" t="str">
        <f>IF(INDEX('raw-data'!$A$1:$GQ$197,MATCH($A48,'raw-data'!$A:$A,1),MATCH(CI$1,'raw-data'!$1:$1,1))&lt;&gt;"",
$D48*INDEX('raw-data'!$A$1:$GQ$197,MATCH($A48,'raw-data'!$A:$A,1),MATCH(CI$1,'raw-data'!$1:$1,1))/VLOOKUP($A48,'raw-data'!$A:$B,2,TRUE),"")</f>
        <v/>
      </c>
      <c r="CJ48" s="1" t="str">
        <f>IF(INDEX('raw-data'!$A$1:$GQ$197,MATCH($A48,'raw-data'!$A:$A,1),MATCH(CJ$1,'raw-data'!$1:$1,1))&lt;&gt;"",
$D48*INDEX('raw-data'!$A$1:$GQ$197,MATCH($A48,'raw-data'!$A:$A,1),MATCH(CJ$1,'raw-data'!$1:$1,1))/VLOOKUP($A48,'raw-data'!$A:$B,2,TRUE),"")</f>
        <v/>
      </c>
      <c r="CK48" s="1" t="str">
        <f>IF(INDEX('raw-data'!$A$1:$GQ$197,MATCH($A48,'raw-data'!$A:$A,1),MATCH(CK$1,'raw-data'!$1:$1,1))&lt;&gt;"",
$D48*INDEX('raw-data'!$A$1:$GQ$197,MATCH($A48,'raw-data'!$A:$A,1),MATCH(CK$1,'raw-data'!$1:$1,1))/VLOOKUP($A48,'raw-data'!$A:$B,2,TRUE),"")</f>
        <v/>
      </c>
      <c r="CL48" s="1" t="str">
        <f>IF(INDEX('raw-data'!$A$1:$GQ$197,MATCH($A48,'raw-data'!$A:$A,1),MATCH(CL$1,'raw-data'!$1:$1,1))&lt;&gt;"",
$D48*INDEX('raw-data'!$A$1:$GQ$197,MATCH($A48,'raw-data'!$A:$A,1),MATCH(CL$1,'raw-data'!$1:$1,1))/VLOOKUP($A48,'raw-data'!$A:$B,2,TRUE),"")</f>
        <v/>
      </c>
      <c r="CM48" s="1" t="str">
        <f>IF(INDEX('raw-data'!$A$1:$GQ$197,MATCH($A48,'raw-data'!$A:$A,1),MATCH(CM$1,'raw-data'!$1:$1,1))&lt;&gt;"",
$D48*INDEX('raw-data'!$A$1:$GQ$197,MATCH($A48,'raw-data'!$A:$A,1),MATCH(CM$1,'raw-data'!$1:$1,1))/VLOOKUP($A48,'raw-data'!$A:$B,2,TRUE),"")</f>
        <v/>
      </c>
      <c r="CN48" s="1" t="str">
        <f>IF(INDEX('raw-data'!$A$1:$GQ$197,MATCH($A48,'raw-data'!$A:$A,1),MATCH(CN$1,'raw-data'!$1:$1,1))&lt;&gt;"",
$D48*INDEX('raw-data'!$A$1:$GQ$197,MATCH($A48,'raw-data'!$A:$A,1),MATCH(CN$1,'raw-data'!$1:$1,1))/VLOOKUP($A48,'raw-data'!$A:$B,2,TRUE),"")</f>
        <v/>
      </c>
      <c r="CO48" s="1" t="str">
        <f>IF(INDEX('raw-data'!$A$1:$GQ$197,MATCH($A48,'raw-data'!$A:$A,1),MATCH(CO$1,'raw-data'!$1:$1,1))&lt;&gt;"",
$D48*INDEX('raw-data'!$A$1:$GQ$197,MATCH($A48,'raw-data'!$A:$A,1),MATCH(CO$1,'raw-data'!$1:$1,1))/VLOOKUP($A48,'raw-data'!$A:$B,2,TRUE),"")</f>
        <v/>
      </c>
      <c r="CP48" s="1" t="str">
        <f>IF(INDEX('raw-data'!$A$1:$GQ$197,MATCH($A48,'raw-data'!$A:$A,1),MATCH(CP$1,'raw-data'!$1:$1,1))&lt;&gt;"",
$D48*INDEX('raw-data'!$A$1:$GQ$197,MATCH($A48,'raw-data'!$A:$A,1),MATCH(CP$1,'raw-data'!$1:$1,1))/VLOOKUP($A48,'raw-data'!$A:$B,2,TRUE),"")</f>
        <v/>
      </c>
      <c r="CQ48" s="1" t="str">
        <f>IF(INDEX('raw-data'!$A$1:$GQ$197,MATCH($A48,'raw-data'!$A:$A,1),MATCH(CQ$1,'raw-data'!$1:$1,1))&lt;&gt;"",
$D48*INDEX('raw-data'!$A$1:$GQ$197,MATCH($A48,'raw-data'!$A:$A,1),MATCH(CQ$1,'raw-data'!$1:$1,1))/VLOOKUP($A48,'raw-data'!$A:$B,2,TRUE),"")</f>
        <v/>
      </c>
      <c r="CR48" s="1" t="str">
        <f>IF(INDEX('raw-data'!$A$1:$GQ$197,MATCH($A48,'raw-data'!$A:$A,1),MATCH(CR$1,'raw-data'!$1:$1,1))&lt;&gt;"",
$D48*INDEX('raw-data'!$A$1:$GQ$197,MATCH($A48,'raw-data'!$A:$A,1),MATCH(CR$1,'raw-data'!$1:$1,1))/VLOOKUP($A48,'raw-data'!$A:$B,2,TRUE),"")</f>
        <v/>
      </c>
      <c r="CS48" s="1" t="str">
        <f>IF(INDEX('raw-data'!$A$1:$GQ$197,MATCH($A48,'raw-data'!$A:$A,1),MATCH(CS$1,'raw-data'!$1:$1,1))&lt;&gt;"",
$D48*INDEX('raw-data'!$A$1:$GQ$197,MATCH($A48,'raw-data'!$A:$A,1),MATCH(CS$1,'raw-data'!$1:$1,1))/VLOOKUP($A48,'raw-data'!$A:$B,2,TRUE),"")</f>
        <v/>
      </c>
      <c r="CT48" s="1" t="str">
        <f>IF(INDEX('raw-data'!$A$1:$GQ$197,MATCH($A48,'raw-data'!$A:$A,1),MATCH(CT$1,'raw-data'!$1:$1,1))&lt;&gt;"",
$D48*INDEX('raw-data'!$A$1:$GQ$197,MATCH($A48,'raw-data'!$A:$A,1),MATCH(CT$1,'raw-data'!$1:$1,1))/VLOOKUP($A48,'raw-data'!$A:$B,2,TRUE),"")</f>
        <v/>
      </c>
      <c r="CU48" s="1" t="str">
        <f>IF(INDEX('raw-data'!$A$1:$GQ$197,MATCH($A48,'raw-data'!$A:$A,1),MATCH(CU$1,'raw-data'!$1:$1,1))&lt;&gt;"",
$D48*INDEX('raw-data'!$A$1:$GQ$197,MATCH($A48,'raw-data'!$A:$A,1),MATCH(CU$1,'raw-data'!$1:$1,1))/VLOOKUP($A48,'raw-data'!$A:$B,2,TRUE),"")</f>
        <v/>
      </c>
      <c r="CV48" s="1" t="str">
        <f>IF(INDEX('raw-data'!$A$1:$GQ$197,MATCH($A48,'raw-data'!$A:$A,1),MATCH(CV$1,'raw-data'!$1:$1,1))&lt;&gt;"",
$D48*INDEX('raw-data'!$A$1:$GQ$197,MATCH($A48,'raw-data'!$A:$A,1),MATCH(CV$1,'raw-data'!$1:$1,1))/VLOOKUP($A48,'raw-data'!$A:$B,2,TRUE),"")</f>
        <v/>
      </c>
      <c r="CW48" s="1" t="str">
        <f>IF(INDEX('raw-data'!$A$1:$GQ$197,MATCH($A48,'raw-data'!$A:$A,1),MATCH(CW$1,'raw-data'!$1:$1,1))&lt;&gt;"",
$D48*INDEX('raw-data'!$A$1:$GQ$197,MATCH($A48,'raw-data'!$A:$A,1),MATCH(CW$1,'raw-data'!$1:$1,1))/VLOOKUP($A48,'raw-data'!$A:$B,2,TRUE),"")</f>
        <v/>
      </c>
      <c r="CX48" s="1" t="str">
        <f>IF(INDEX('raw-data'!$A$1:$GQ$197,MATCH($A48,'raw-data'!$A:$A,1),MATCH(CX$1,'raw-data'!$1:$1,1))&lt;&gt;"",
$D48*INDEX('raw-data'!$A$1:$GQ$197,MATCH($A48,'raw-data'!$A:$A,1),MATCH(CX$1,'raw-data'!$1:$1,1))/VLOOKUP($A48,'raw-data'!$A:$B,2,TRUE),"")</f>
        <v/>
      </c>
      <c r="CY48" s="1" t="str">
        <f>IF(INDEX('raw-data'!$A$1:$GQ$197,MATCH($A48,'raw-data'!$A:$A,1),MATCH(CY$1,'raw-data'!$1:$1,1))&lt;&gt;"",
$D48*INDEX('raw-data'!$A$1:$GQ$197,MATCH($A48,'raw-data'!$A:$A,1),MATCH(CY$1,'raw-data'!$1:$1,1))/VLOOKUP($A48,'raw-data'!$A:$B,2,TRUE),"")</f>
        <v/>
      </c>
      <c r="CZ48" s="1" t="str">
        <f>IF(INDEX('raw-data'!$A$1:$GQ$197,MATCH($A48,'raw-data'!$A:$A,1),MATCH(CZ$1,'raw-data'!$1:$1,1))&lt;&gt;"",
$D48*INDEX('raw-data'!$A$1:$GQ$197,MATCH($A48,'raw-data'!$A:$A,1),MATCH(CZ$1,'raw-data'!$1:$1,1))/VLOOKUP($A48,'raw-data'!$A:$B,2,TRUE),"")</f>
        <v/>
      </c>
      <c r="DA48" s="1" t="str">
        <f>IF(INDEX('raw-data'!$A$1:$GQ$197,MATCH($A48,'raw-data'!$A:$A,1),MATCH(DA$1,'raw-data'!$1:$1,1))&lt;&gt;"",
$D48*INDEX('raw-data'!$A$1:$GQ$197,MATCH($A48,'raw-data'!$A:$A,1),MATCH(DA$1,'raw-data'!$1:$1,1))/VLOOKUP($A48,'raw-data'!$A:$B,2,TRUE),"")</f>
        <v/>
      </c>
      <c r="DB48" s="1" t="str">
        <f>IF(INDEX('raw-data'!$A$1:$GQ$197,MATCH($A48,'raw-data'!$A:$A,1),MATCH(DB$1,'raw-data'!$1:$1,1))&lt;&gt;"",
$D48*INDEX('raw-data'!$A$1:$GQ$197,MATCH($A48,'raw-data'!$A:$A,1),MATCH(DB$1,'raw-data'!$1:$1,1))/VLOOKUP($A48,'raw-data'!$A:$B,2,TRUE),"")</f>
        <v/>
      </c>
      <c r="DC48" s="1" t="str">
        <f>IF(INDEX('raw-data'!$A$1:$GQ$197,MATCH($A48,'raw-data'!$A:$A,1),MATCH(DC$1,'raw-data'!$1:$1,1))&lt;&gt;"",
$D48*INDEX('raw-data'!$A$1:$GQ$197,MATCH($A48,'raw-data'!$A:$A,1),MATCH(DC$1,'raw-data'!$1:$1,1))/VLOOKUP($A48,'raw-data'!$A:$B,2,TRUE),"")</f>
        <v/>
      </c>
      <c r="DD48" s="1" t="str">
        <f>IF(INDEX('raw-data'!$A$1:$GQ$197,MATCH($A48,'raw-data'!$A:$A,1),MATCH(DD$1,'raw-data'!$1:$1,1))&lt;&gt;"",
$D48*INDEX('raw-data'!$A$1:$GQ$197,MATCH($A48,'raw-data'!$A:$A,1),MATCH(DD$1,'raw-data'!$1:$1,1))/VLOOKUP($A48,'raw-data'!$A:$B,2,TRUE),"")</f>
        <v/>
      </c>
      <c r="DE48" s="1" t="str">
        <f>IF(INDEX('raw-data'!$A$1:$GQ$197,MATCH($A48,'raw-data'!$A:$A,1),MATCH(DE$1,'raw-data'!$1:$1,1))&lt;&gt;"",
$D48*INDEX('raw-data'!$A$1:$GQ$197,MATCH($A48,'raw-data'!$A:$A,1),MATCH(DE$1,'raw-data'!$1:$1,1))/VLOOKUP($A48,'raw-data'!$A:$B,2,TRUE),"")</f>
        <v/>
      </c>
      <c r="DF48" s="1" t="str">
        <f>IF(INDEX('raw-data'!$A$1:$GQ$197,MATCH($A48,'raw-data'!$A:$A,1),MATCH(DF$1,'raw-data'!$1:$1,1))&lt;&gt;"",
$D48*INDEX('raw-data'!$A$1:$GQ$197,MATCH($A48,'raw-data'!$A:$A,1),MATCH(DF$1,'raw-data'!$1:$1,1))/VLOOKUP($A48,'raw-data'!$A:$B,2,TRUE),"")</f>
        <v/>
      </c>
      <c r="DG48" s="1" t="str">
        <f>IF(INDEX('raw-data'!$A$1:$GQ$197,MATCH($A48,'raw-data'!$A:$A,1),MATCH(DG$1,'raw-data'!$1:$1,1))&lt;&gt;"",
$D48*INDEX('raw-data'!$A$1:$GQ$197,MATCH($A48,'raw-data'!$A:$A,1),MATCH(DG$1,'raw-data'!$1:$1,1))/VLOOKUP($A48,'raw-data'!$A:$B,2,TRUE),"")</f>
        <v/>
      </c>
      <c r="DH48" s="1" t="str">
        <f>IF(INDEX('raw-data'!$A$1:$GQ$197,MATCH($A48,'raw-data'!$A:$A,1),MATCH(DH$1,'raw-data'!$1:$1,1))&lt;&gt;"",
$D48*INDEX('raw-data'!$A$1:$GQ$197,MATCH($A48,'raw-data'!$A:$A,1),MATCH(DH$1,'raw-data'!$1:$1,1))/VLOOKUP($A48,'raw-data'!$A:$B,2,TRUE),"")</f>
        <v/>
      </c>
      <c r="DI48" s="1" t="str">
        <f>IF(INDEX('raw-data'!$A$1:$GQ$197,MATCH($A48,'raw-data'!$A:$A,1),MATCH(DI$1,'raw-data'!$1:$1,1))&lt;&gt;"",
$D48*INDEX('raw-data'!$A$1:$GQ$197,MATCH($A48,'raw-data'!$A:$A,1),MATCH(DI$1,'raw-data'!$1:$1,1))/VLOOKUP($A48,'raw-data'!$A:$B,2,TRUE),"")</f>
        <v/>
      </c>
      <c r="DJ48" s="1" t="str">
        <f>IF(INDEX('raw-data'!$A$1:$GQ$197,MATCH($A48,'raw-data'!$A:$A,1),MATCH(DJ$1,'raw-data'!$1:$1,1))&lt;&gt;"",
$D48*INDEX('raw-data'!$A$1:$GQ$197,MATCH($A48,'raw-data'!$A:$A,1),MATCH(DJ$1,'raw-data'!$1:$1,1))/VLOOKUP($A48,'raw-data'!$A:$B,2,TRUE),"")</f>
        <v/>
      </c>
      <c r="DK48" s="1" t="str">
        <f>IF(INDEX('raw-data'!$A$1:$GQ$197,MATCH($A48,'raw-data'!$A:$A,1),MATCH(DK$1,'raw-data'!$1:$1,1))&lt;&gt;"",
$D48*INDEX('raw-data'!$A$1:$GQ$197,MATCH($A48,'raw-data'!$A:$A,1),MATCH(DK$1,'raw-data'!$1:$1,1))/VLOOKUP($A48,'raw-data'!$A:$B,2,TRUE),"")</f>
        <v/>
      </c>
      <c r="DL48" s="1" t="str">
        <f>IF(INDEX('raw-data'!$A$1:$GQ$197,MATCH($A48,'raw-data'!$A:$A,1),MATCH(DL$1,'raw-data'!$1:$1,1))&lt;&gt;"",
$D48*INDEX('raw-data'!$A$1:$GQ$197,MATCH($A48,'raw-data'!$A:$A,1),MATCH(DL$1,'raw-data'!$1:$1,1))/VLOOKUP($A48,'raw-data'!$A:$B,2,TRUE),"")</f>
        <v/>
      </c>
      <c r="DM48" s="1" t="str">
        <f>IF(INDEX('raw-data'!$A$1:$GQ$197,MATCH($A48,'raw-data'!$A:$A,1),MATCH(DM$1,'raw-data'!$1:$1,1))&lt;&gt;"",
$D48*INDEX('raw-data'!$A$1:$GQ$197,MATCH($A48,'raw-data'!$A:$A,1),MATCH(DM$1,'raw-data'!$1:$1,1))/VLOOKUP($A48,'raw-data'!$A:$B,2,TRUE),"")</f>
        <v/>
      </c>
      <c r="DN48" s="1" t="str">
        <f>IF(INDEX('raw-data'!$A$1:$GQ$197,MATCH($A48,'raw-data'!$A:$A,1),MATCH(DN$1,'raw-data'!$1:$1,1))&lt;&gt;"",
$D48*INDEX('raw-data'!$A$1:$GQ$197,MATCH($A48,'raw-data'!$A:$A,1),MATCH(DN$1,'raw-data'!$1:$1,1))/VLOOKUP($A48,'raw-data'!$A:$B,2,TRUE),"")</f>
        <v/>
      </c>
      <c r="DO48" s="1" t="str">
        <f>IF(INDEX('raw-data'!$A$1:$GQ$197,MATCH($A48,'raw-data'!$A:$A,1),MATCH(DO$1,'raw-data'!$1:$1,1))&lt;&gt;"",
$D48*INDEX('raw-data'!$A$1:$GQ$197,MATCH($A48,'raw-data'!$A:$A,1),MATCH(DO$1,'raw-data'!$1:$1,1))/VLOOKUP($A48,'raw-data'!$A:$B,2,TRUE),"")</f>
        <v/>
      </c>
      <c r="DP48" s="1" t="str">
        <f>IF(INDEX('raw-data'!$A$1:$GQ$197,MATCH($A48,'raw-data'!$A:$A,1),MATCH(DP$1,'raw-data'!$1:$1,1))&lt;&gt;"",
$D48*INDEX('raw-data'!$A$1:$GQ$197,MATCH($A48,'raw-data'!$A:$A,1),MATCH(DP$1,'raw-data'!$1:$1,1))/VLOOKUP($A48,'raw-data'!$A:$B,2,TRUE),"")</f>
        <v/>
      </c>
      <c r="DQ48" s="1" t="str">
        <f>IF(INDEX('raw-data'!$A$1:$GQ$197,MATCH($A48,'raw-data'!$A:$A,1),MATCH(DQ$1,'raw-data'!$1:$1,1))&lt;&gt;"",
$D48*INDEX('raw-data'!$A$1:$GQ$197,MATCH($A48,'raw-data'!$A:$A,1),MATCH(DQ$1,'raw-data'!$1:$1,1))/VLOOKUP($A48,'raw-data'!$A:$B,2,TRUE),"")</f>
        <v/>
      </c>
      <c r="DR48" s="1" t="str">
        <f>IF(INDEX('raw-data'!$A$1:$GQ$197,MATCH($A48,'raw-data'!$A:$A,1),MATCH(DR$1,'raw-data'!$1:$1,1))&lt;&gt;"",
$D48*INDEX('raw-data'!$A$1:$GQ$197,MATCH($A48,'raw-data'!$A:$A,1),MATCH(DR$1,'raw-data'!$1:$1,1))/VLOOKUP($A48,'raw-data'!$A:$B,2,TRUE),"")</f>
        <v/>
      </c>
      <c r="DS48" s="1" t="str">
        <f>IF(INDEX('raw-data'!$A$1:$GQ$197,MATCH($A48,'raw-data'!$A:$A,1),MATCH(DS$1,'raw-data'!$1:$1,1))&lt;&gt;"",
$D48*INDEX('raw-data'!$A$1:$GQ$197,MATCH($A48,'raw-data'!$A:$A,1),MATCH(DS$1,'raw-data'!$1:$1,1))/VLOOKUP($A48,'raw-data'!$A:$B,2,TRUE),"")</f>
        <v/>
      </c>
      <c r="DT48" s="1" t="str">
        <f>IF(INDEX('raw-data'!$A$1:$GQ$197,MATCH($A48,'raw-data'!$A:$A,1),MATCH(DT$1,'raw-data'!$1:$1,1))&lt;&gt;"",
$D48*INDEX('raw-data'!$A$1:$GQ$197,MATCH($A48,'raw-data'!$A:$A,1),MATCH(DT$1,'raw-data'!$1:$1,1))/VLOOKUP($A48,'raw-data'!$A:$B,2,TRUE),"")</f>
        <v/>
      </c>
      <c r="DU48" s="1" t="str">
        <f>IF(INDEX('raw-data'!$A$1:$GQ$197,MATCH($A48,'raw-data'!$A:$A,1),MATCH(DU$1,'raw-data'!$1:$1,1))&lt;&gt;"",
$D48*INDEX('raw-data'!$A$1:$GQ$197,MATCH($A48,'raw-data'!$A:$A,1),MATCH(DU$1,'raw-data'!$1:$1,1))/VLOOKUP($A48,'raw-data'!$A:$B,2,TRUE),"")</f>
        <v/>
      </c>
      <c r="DV48" s="1" t="str">
        <f>IF(INDEX('raw-data'!$A$1:$GQ$197,MATCH($A48,'raw-data'!$A:$A,1),MATCH(DV$1,'raw-data'!$1:$1,1))&lt;&gt;"",
$D48*INDEX('raw-data'!$A$1:$GQ$197,MATCH($A48,'raw-data'!$A:$A,1),MATCH(DV$1,'raw-data'!$1:$1,1))/VLOOKUP($A48,'raw-data'!$A:$B,2,TRUE),"")</f>
        <v/>
      </c>
      <c r="DW48" s="1" t="str">
        <f>IF(INDEX('raw-data'!$A$1:$GQ$197,MATCH($A48,'raw-data'!$A:$A,1),MATCH(DW$1,'raw-data'!$1:$1,1))&lt;&gt;"",
$D48*INDEX('raw-data'!$A$1:$GQ$197,MATCH($A48,'raw-data'!$A:$A,1),MATCH(DW$1,'raw-data'!$1:$1,1))/VLOOKUP($A48,'raw-data'!$A:$B,2,TRUE),"")</f>
        <v/>
      </c>
      <c r="DX48" s="1" t="str">
        <f>IF(INDEX('raw-data'!$A$1:$GQ$197,MATCH($A48,'raw-data'!$A:$A,1),MATCH(DX$1,'raw-data'!$1:$1,1))&lt;&gt;"",
$D48*INDEX('raw-data'!$A$1:$GQ$197,MATCH($A48,'raw-data'!$A:$A,1),MATCH(DX$1,'raw-data'!$1:$1,1))/VLOOKUP($A48,'raw-data'!$A:$B,2,TRUE),"")</f>
        <v/>
      </c>
      <c r="DY48" s="1" t="str">
        <f>IF(INDEX('raw-data'!$A$1:$GQ$197,MATCH($A48,'raw-data'!$A:$A,1),MATCH(DY$1,'raw-data'!$1:$1,1))&lt;&gt;"",
$D48*INDEX('raw-data'!$A$1:$GQ$197,MATCH($A48,'raw-data'!$A:$A,1),MATCH(DY$1,'raw-data'!$1:$1,1))/VLOOKUP($A48,'raw-data'!$A:$B,2,TRUE),"")</f>
        <v/>
      </c>
      <c r="DZ48" s="1" t="str">
        <f>IF(INDEX('raw-data'!$A$1:$GQ$197,MATCH($A48,'raw-data'!$A:$A,1),MATCH(DZ$1,'raw-data'!$1:$1,1))&lt;&gt;"",
$D48*INDEX('raw-data'!$A$1:$GQ$197,MATCH($A48,'raw-data'!$A:$A,1),MATCH(DZ$1,'raw-data'!$1:$1,1))/VLOOKUP($A48,'raw-data'!$A:$B,2,TRUE),"")</f>
        <v/>
      </c>
      <c r="EA48" s="1" t="str">
        <f>IF(INDEX('raw-data'!$A$1:$GQ$197,MATCH($A48,'raw-data'!$A:$A,1),MATCH(EA$1,'raw-data'!$1:$1,1))&lt;&gt;"",
$D48*INDEX('raw-data'!$A$1:$GQ$197,MATCH($A48,'raw-data'!$A:$A,1),MATCH(EA$1,'raw-data'!$1:$1,1))/VLOOKUP($A48,'raw-data'!$A:$B,2,TRUE),"")</f>
        <v/>
      </c>
      <c r="EB48" s="1" t="str">
        <f>IF(INDEX('raw-data'!$A$1:$GQ$197,MATCH($A48,'raw-data'!$A:$A,1),MATCH(EB$1,'raw-data'!$1:$1,1))&lt;&gt;"",
$D48*INDEX('raw-data'!$A$1:$GQ$197,MATCH($A48,'raw-data'!$A:$A,1),MATCH(EB$1,'raw-data'!$1:$1,1))/VLOOKUP($A48,'raw-data'!$A:$B,2,TRUE),"")</f>
        <v/>
      </c>
      <c r="EC48" s="1" t="str">
        <f>IF(INDEX('raw-data'!$A$1:$GQ$197,MATCH($A48,'raw-data'!$A:$A,1),MATCH(EC$1,'raw-data'!$1:$1,1))&lt;&gt;"",
$D48*INDEX('raw-data'!$A$1:$GQ$197,MATCH($A48,'raw-data'!$A:$A,1),MATCH(EC$1,'raw-data'!$1:$1,1))/VLOOKUP($A48,'raw-data'!$A:$B,2,TRUE),"")</f>
        <v/>
      </c>
      <c r="ED48" s="1" t="str">
        <f>IF(INDEX('raw-data'!$A$1:$GQ$197,MATCH($A48,'raw-data'!$A:$A,1),MATCH(ED$1,'raw-data'!$1:$1,1))&lt;&gt;"",
$D48*INDEX('raw-data'!$A$1:$GQ$197,MATCH($A48,'raw-data'!$A:$A,1),MATCH(ED$1,'raw-data'!$1:$1,1))/VLOOKUP($A48,'raw-data'!$A:$B,2,TRUE),"")</f>
        <v/>
      </c>
      <c r="EE48" s="1" t="str">
        <f>IF(INDEX('raw-data'!$A$1:$GQ$197,MATCH($A48,'raw-data'!$A:$A,1),MATCH(EE$1,'raw-data'!$1:$1,1))&lt;&gt;"",
$D48*INDEX('raw-data'!$A$1:$GQ$197,MATCH($A48,'raw-data'!$A:$A,1),MATCH(EE$1,'raw-data'!$1:$1,1))/VLOOKUP($A48,'raw-data'!$A:$B,2,TRUE),"")</f>
        <v/>
      </c>
      <c r="EF48" s="1" t="str">
        <f>IF(INDEX('raw-data'!$A$1:$GQ$197,MATCH($A48,'raw-data'!$A:$A,1),MATCH(EF$1,'raw-data'!$1:$1,1))&lt;&gt;"",
$D48*INDEX('raw-data'!$A$1:$GQ$197,MATCH($A48,'raw-data'!$A:$A,1),MATCH(EF$1,'raw-data'!$1:$1,1))/VLOOKUP($A48,'raw-data'!$A:$B,2,TRUE),"")</f>
        <v/>
      </c>
      <c r="EG48" s="1" t="str">
        <f>IF(INDEX('raw-data'!$A$1:$GQ$197,MATCH($A48,'raw-data'!$A:$A,1),MATCH(EG$1,'raw-data'!$1:$1,1))&lt;&gt;"",
$D48*INDEX('raw-data'!$A$1:$GQ$197,MATCH($A48,'raw-data'!$A:$A,1),MATCH(EG$1,'raw-data'!$1:$1,1))/VLOOKUP($A48,'raw-data'!$A:$B,2,TRUE),"")</f>
        <v/>
      </c>
      <c r="EH48" s="1" t="str">
        <f>IF(INDEX('raw-data'!$A$1:$GQ$197,MATCH($A48,'raw-data'!$A:$A,1),MATCH(EH$1,'raw-data'!$1:$1,1))&lt;&gt;"",
$D48*INDEX('raw-data'!$A$1:$GQ$197,MATCH($A48,'raw-data'!$A:$A,1),MATCH(EH$1,'raw-data'!$1:$1,1))/VLOOKUP($A48,'raw-data'!$A:$B,2,TRUE),"")</f>
        <v/>
      </c>
      <c r="EI48" s="1" t="str">
        <f>IF(INDEX('raw-data'!$A$1:$GQ$197,MATCH($A48,'raw-data'!$A:$A,1),MATCH(EI$1,'raw-data'!$1:$1,1))&lt;&gt;"",
$D48*INDEX('raw-data'!$A$1:$GQ$197,MATCH($A48,'raw-data'!$A:$A,1),MATCH(EI$1,'raw-data'!$1:$1,1))/VLOOKUP($A48,'raw-data'!$A:$B,2,TRUE),"")</f>
        <v/>
      </c>
      <c r="EJ48" s="1" t="str">
        <f>IF(INDEX('raw-data'!$A$1:$GQ$197,MATCH($A48,'raw-data'!$A:$A,1),MATCH(EJ$1,'raw-data'!$1:$1,1))&lt;&gt;"",
$D48*INDEX('raw-data'!$A$1:$GQ$197,MATCH($A48,'raw-data'!$A:$A,1),MATCH(EJ$1,'raw-data'!$1:$1,1))/VLOOKUP($A48,'raw-data'!$A:$B,2,TRUE),"")</f>
        <v/>
      </c>
      <c r="EK48" s="1" t="str">
        <f>IF(INDEX('raw-data'!$A$1:$GQ$197,MATCH($A48,'raw-data'!$A:$A,1),MATCH(EK$1,'raw-data'!$1:$1,1))&lt;&gt;"",
$D48*INDEX('raw-data'!$A$1:$GQ$197,MATCH($A48,'raw-data'!$A:$A,1),MATCH(EK$1,'raw-data'!$1:$1,1))/VLOOKUP($A48,'raw-data'!$A:$B,2,TRUE),"")</f>
        <v/>
      </c>
      <c r="EL48" s="1" t="str">
        <f>IF(INDEX('raw-data'!$A$1:$GQ$197,MATCH($A48,'raw-data'!$A:$A,1),MATCH(EL$1,'raw-data'!$1:$1,1))&lt;&gt;"",
$D48*INDEX('raw-data'!$A$1:$GQ$197,MATCH($A48,'raw-data'!$A:$A,1),MATCH(EL$1,'raw-data'!$1:$1,1))/VLOOKUP($A48,'raw-data'!$A:$B,2,TRUE),"")</f>
        <v/>
      </c>
      <c r="EM48" s="1" t="str">
        <f>IF(INDEX('raw-data'!$A$1:$GQ$197,MATCH($A48,'raw-data'!$A:$A,1),MATCH(EM$1,'raw-data'!$1:$1,1))&lt;&gt;"",
$D48*INDEX('raw-data'!$A$1:$GQ$197,MATCH($A48,'raw-data'!$A:$A,1),MATCH(EM$1,'raw-data'!$1:$1,1))/VLOOKUP($A48,'raw-data'!$A:$B,2,TRUE),"")</f>
        <v/>
      </c>
      <c r="EN48" s="1" t="str">
        <f>IF(INDEX('raw-data'!$A$1:$GQ$197,MATCH($A48,'raw-data'!$A:$A,1),MATCH(EN$1,'raw-data'!$1:$1,1))&lt;&gt;"",
$D48*INDEX('raw-data'!$A$1:$GQ$197,MATCH($A48,'raw-data'!$A:$A,1),MATCH(EN$1,'raw-data'!$1:$1,1))/VLOOKUP($A48,'raw-data'!$A:$B,2,TRUE),"")</f>
        <v/>
      </c>
      <c r="EO48" s="1" t="str">
        <f>IF(INDEX('raw-data'!$A$1:$GQ$197,MATCH($A48,'raw-data'!$A:$A,1),MATCH(EO$1,'raw-data'!$1:$1,1))&lt;&gt;"",
$D48*INDEX('raw-data'!$A$1:$GQ$197,MATCH($A48,'raw-data'!$A:$A,1),MATCH(EO$1,'raw-data'!$1:$1,1))/VLOOKUP($A48,'raw-data'!$A:$B,2,TRUE),"")</f>
        <v/>
      </c>
      <c r="EP48" s="1" t="str">
        <f>IF(INDEX('raw-data'!$A$1:$GQ$197,MATCH($A48,'raw-data'!$A:$A,1),MATCH(EP$1,'raw-data'!$1:$1,1))&lt;&gt;"",
$D48*INDEX('raw-data'!$A$1:$GQ$197,MATCH($A48,'raw-data'!$A:$A,1),MATCH(EP$1,'raw-data'!$1:$1,1))/VLOOKUP($A48,'raw-data'!$A:$B,2,TRUE),"")</f>
        <v/>
      </c>
      <c r="EQ48" s="1" t="str">
        <f>IF(INDEX('raw-data'!$A$1:$GQ$197,MATCH($A48,'raw-data'!$A:$A,1),MATCH(EQ$1,'raw-data'!$1:$1,1))&lt;&gt;"",
$D48*INDEX('raw-data'!$A$1:$GQ$197,MATCH($A48,'raw-data'!$A:$A,1),MATCH(EQ$1,'raw-data'!$1:$1,1))/VLOOKUP($A48,'raw-data'!$A:$B,2,TRUE),"")</f>
        <v/>
      </c>
      <c r="ER48" s="1" t="str">
        <f>IF(INDEX('raw-data'!$A$1:$GQ$197,MATCH($A48,'raw-data'!$A:$A,1),MATCH(ER$1,'raw-data'!$1:$1,1))&lt;&gt;"",
$D48*INDEX('raw-data'!$A$1:$GQ$197,MATCH($A48,'raw-data'!$A:$A,1),MATCH(ER$1,'raw-data'!$1:$1,1))/VLOOKUP($A48,'raw-data'!$A:$B,2,TRUE),"")</f>
        <v/>
      </c>
      <c r="ES48" s="1" t="str">
        <f>IF(INDEX('raw-data'!$A$1:$GQ$197,MATCH($A48,'raw-data'!$A:$A,1),MATCH(ES$1,'raw-data'!$1:$1,1))&lt;&gt;"",
$D48*INDEX('raw-data'!$A$1:$GQ$197,MATCH($A48,'raw-data'!$A:$A,1),MATCH(ES$1,'raw-data'!$1:$1,1))/VLOOKUP($A48,'raw-data'!$A:$B,2,TRUE),"")</f>
        <v/>
      </c>
      <c r="ET48" s="1" t="str">
        <f>IF(INDEX('raw-data'!$A$1:$GQ$197,MATCH($A48,'raw-data'!$A:$A,1),MATCH(ET$1,'raw-data'!$1:$1,1))&lt;&gt;"",
$D48*INDEX('raw-data'!$A$1:$GQ$197,MATCH($A48,'raw-data'!$A:$A,1),MATCH(ET$1,'raw-data'!$1:$1,1))/VLOOKUP($A48,'raw-data'!$A:$B,2,TRUE),"")</f>
        <v/>
      </c>
      <c r="EU48" s="1" t="str">
        <f>IF(INDEX('raw-data'!$A$1:$GQ$197,MATCH($A48,'raw-data'!$A:$A,1),MATCH(EU$1,'raw-data'!$1:$1,1))&lt;&gt;"",
$D48*INDEX('raw-data'!$A$1:$GQ$197,MATCH($A48,'raw-data'!$A:$A,1),MATCH(EU$1,'raw-data'!$1:$1,1))/VLOOKUP($A48,'raw-data'!$A:$B,2,TRUE),"")</f>
        <v/>
      </c>
      <c r="EV48" s="1" t="str">
        <f>IF(INDEX('raw-data'!$A$1:$GQ$197,MATCH($A48,'raw-data'!$A:$A,1),MATCH(EV$1,'raw-data'!$1:$1,1))&lt;&gt;"",
$D48*INDEX('raw-data'!$A$1:$GQ$197,MATCH($A48,'raw-data'!$A:$A,1),MATCH(EV$1,'raw-data'!$1:$1,1))/VLOOKUP($A48,'raw-data'!$A:$B,2,TRUE),"")</f>
        <v/>
      </c>
      <c r="EW48" s="1" t="str">
        <f>IF(INDEX('raw-data'!$A$1:$GQ$197,MATCH($A48,'raw-data'!$A:$A,1),MATCH(EW$1,'raw-data'!$1:$1,1))&lt;&gt;"",
$D48*INDEX('raw-data'!$A$1:$GQ$197,MATCH($A48,'raw-data'!$A:$A,1),MATCH(EW$1,'raw-data'!$1:$1,1))/VLOOKUP($A48,'raw-data'!$A:$B,2,TRUE),"")</f>
        <v/>
      </c>
      <c r="EX48" s="1" t="str">
        <f>IF(INDEX('raw-data'!$A$1:$GQ$197,MATCH($A48,'raw-data'!$A:$A,1),MATCH(EX$1,'raw-data'!$1:$1,1))&lt;&gt;"",
$D48*INDEX('raw-data'!$A$1:$GQ$197,MATCH($A48,'raw-data'!$A:$A,1),MATCH(EX$1,'raw-data'!$1:$1,1))/VLOOKUP($A48,'raw-data'!$A:$B,2,TRUE),"")</f>
        <v/>
      </c>
      <c r="EY48" s="1" t="str">
        <f>IF(INDEX('raw-data'!$A$1:$GQ$197,MATCH($A48,'raw-data'!$A:$A,1),MATCH(EY$1,'raw-data'!$1:$1,1))&lt;&gt;"",
$D48*INDEX('raw-data'!$A$1:$GQ$197,MATCH($A48,'raw-data'!$A:$A,1),MATCH(EY$1,'raw-data'!$1:$1,1))/VLOOKUP($A48,'raw-data'!$A:$B,2,TRUE),"")</f>
        <v/>
      </c>
      <c r="EZ48" s="1" t="str">
        <f>IF(INDEX('raw-data'!$A$1:$GQ$197,MATCH($A48,'raw-data'!$A:$A,1),MATCH(EZ$1,'raw-data'!$1:$1,1))&lt;&gt;"",
$D48*INDEX('raw-data'!$A$1:$GQ$197,MATCH($A48,'raw-data'!$A:$A,1),MATCH(EZ$1,'raw-data'!$1:$1,1))/VLOOKUP($A48,'raw-data'!$A:$B,2,TRUE),"")</f>
        <v/>
      </c>
      <c r="FA48" s="1" t="str">
        <f>IF(INDEX('raw-data'!$A$1:$GQ$197,MATCH($A48,'raw-data'!$A:$A,1),MATCH(FA$1,'raw-data'!$1:$1,1))&lt;&gt;"",
$D48*INDEX('raw-data'!$A$1:$GQ$197,MATCH($A48,'raw-data'!$A:$A,1),MATCH(FA$1,'raw-data'!$1:$1,1))/VLOOKUP($A48,'raw-data'!$A:$B,2,TRUE),"")</f>
        <v/>
      </c>
      <c r="FB48" s="1" t="str">
        <f>IF(INDEX('raw-data'!$A$1:$GQ$197,MATCH($A48,'raw-data'!$A:$A,1),MATCH(FB$1,'raw-data'!$1:$1,1))&lt;&gt;"",
$D48*INDEX('raw-data'!$A$1:$GQ$197,MATCH($A48,'raw-data'!$A:$A,1),MATCH(FB$1,'raw-data'!$1:$1,1))/VLOOKUP($A48,'raw-data'!$A:$B,2,TRUE),"")</f>
        <v/>
      </c>
      <c r="FC48" s="1" t="str">
        <f>IF(INDEX('raw-data'!$A$1:$GQ$197,MATCH($A48,'raw-data'!$A:$A,1),MATCH(FC$1,'raw-data'!$1:$1,1))&lt;&gt;"",
$D48*INDEX('raw-data'!$A$1:$GQ$197,MATCH($A48,'raw-data'!$A:$A,1),MATCH(FC$1,'raw-data'!$1:$1,1))/VLOOKUP($A48,'raw-data'!$A:$B,2,TRUE),"")</f>
        <v/>
      </c>
      <c r="FD48" s="1" t="str">
        <f>IF(INDEX('raw-data'!$A$1:$GQ$197,MATCH($A48,'raw-data'!$A:$A,1),MATCH(FD$1,'raw-data'!$1:$1,1))&lt;&gt;"",
$D48*INDEX('raw-data'!$A$1:$GQ$197,MATCH($A48,'raw-data'!$A:$A,1),MATCH(FD$1,'raw-data'!$1:$1,1))/VLOOKUP($A48,'raw-data'!$A:$B,2,TRUE),"")</f>
        <v/>
      </c>
      <c r="FE48" s="1" t="str">
        <f>IF(INDEX('raw-data'!$A$1:$GQ$197,MATCH($A48,'raw-data'!$A:$A,1),MATCH(FE$1,'raw-data'!$1:$1,1))&lt;&gt;"",
$D48*INDEX('raw-data'!$A$1:$GQ$197,MATCH($A48,'raw-data'!$A:$A,1),MATCH(FE$1,'raw-data'!$1:$1,1))/VLOOKUP($A48,'raw-data'!$A:$B,2,TRUE),"")</f>
        <v/>
      </c>
      <c r="FF48" s="1" t="str">
        <f>IF(INDEX('raw-data'!$A$1:$GQ$197,MATCH($A48,'raw-data'!$A:$A,1),MATCH(FF$1,'raw-data'!$1:$1,1))&lt;&gt;"",
$D48*INDEX('raw-data'!$A$1:$GQ$197,MATCH($A48,'raw-data'!$A:$A,1),MATCH(FF$1,'raw-data'!$1:$1,1))/VLOOKUP($A48,'raw-data'!$A:$B,2,TRUE),"")</f>
        <v/>
      </c>
      <c r="FG48" s="1" t="str">
        <f>IF(INDEX('raw-data'!$A$1:$GQ$197,MATCH($A48,'raw-data'!$A:$A,1),MATCH(FG$1,'raw-data'!$1:$1,1))&lt;&gt;"",
$D48*INDEX('raw-data'!$A$1:$GQ$197,MATCH($A48,'raw-data'!$A:$A,1),MATCH(FG$1,'raw-data'!$1:$1,1))/VLOOKUP($A48,'raw-data'!$A:$B,2,TRUE),"")</f>
        <v/>
      </c>
      <c r="FH48" s="1" t="str">
        <f>IF(INDEX('raw-data'!$A$1:$GQ$197,MATCH($A48,'raw-data'!$A:$A,1),MATCH(FH$1,'raw-data'!$1:$1,1))&lt;&gt;"",
$D48*INDEX('raw-data'!$A$1:$GQ$197,MATCH($A48,'raw-data'!$A:$A,1),MATCH(FH$1,'raw-data'!$1:$1,1))/VLOOKUP($A48,'raw-data'!$A:$B,2,TRUE),"")</f>
        <v/>
      </c>
      <c r="FI48" s="1" t="str">
        <f>IF(INDEX('raw-data'!$A$1:$GQ$197,MATCH($A48,'raw-data'!$A:$A,1),MATCH(FI$1,'raw-data'!$1:$1,1))&lt;&gt;"",
$D48*INDEX('raw-data'!$A$1:$GQ$197,MATCH($A48,'raw-data'!$A:$A,1),MATCH(FI$1,'raw-data'!$1:$1,1))/VLOOKUP($A48,'raw-data'!$A:$B,2,TRUE),"")</f>
        <v/>
      </c>
      <c r="FJ48" s="1" t="str">
        <f>IF(INDEX('raw-data'!$A$1:$GQ$197,MATCH($A48,'raw-data'!$A:$A,1),MATCH(FJ$1,'raw-data'!$1:$1,1))&lt;&gt;"",
$D48*INDEX('raw-data'!$A$1:$GQ$197,MATCH($A48,'raw-data'!$A:$A,1),MATCH(FJ$1,'raw-data'!$1:$1,1))/VLOOKUP($A48,'raw-data'!$A:$B,2,TRUE),"")</f>
        <v/>
      </c>
      <c r="FK48" s="1" t="str">
        <f>IF(INDEX('raw-data'!$A$1:$GQ$197,MATCH($A48,'raw-data'!$A:$A,1),MATCH(FK$1,'raw-data'!$1:$1,1))&lt;&gt;"",
$D48*INDEX('raw-data'!$A$1:$GQ$197,MATCH($A48,'raw-data'!$A:$A,1),MATCH(FK$1,'raw-data'!$1:$1,1))/VLOOKUP($A48,'raw-data'!$A:$B,2,TRUE),"")</f>
        <v/>
      </c>
      <c r="FL48" s="1" t="str">
        <f>IF(INDEX('raw-data'!$A$1:$GQ$197,MATCH($A48,'raw-data'!$A:$A,1),MATCH(FL$1,'raw-data'!$1:$1,1))&lt;&gt;"",
$D48*INDEX('raw-data'!$A$1:$GQ$197,MATCH($A48,'raw-data'!$A:$A,1),MATCH(FL$1,'raw-data'!$1:$1,1))/VLOOKUP($A48,'raw-data'!$A:$B,2,TRUE),"")</f>
        <v/>
      </c>
      <c r="FM48" s="1" t="str">
        <f>IF(INDEX('raw-data'!$A$1:$GQ$197,MATCH($A48,'raw-data'!$A:$A,1),MATCH(FM$1,'raw-data'!$1:$1,1))&lt;&gt;"",
$D48*INDEX('raw-data'!$A$1:$GQ$197,MATCH($A48,'raw-data'!$A:$A,1),MATCH(FM$1,'raw-data'!$1:$1,1))/VLOOKUP($A48,'raw-data'!$A:$B,2,TRUE),"")</f>
        <v/>
      </c>
      <c r="FN48" s="1" t="str">
        <f>IF(INDEX('raw-data'!$A$1:$GQ$197,MATCH($A48,'raw-data'!$A:$A,1),MATCH(FN$1,'raw-data'!$1:$1,1))&lt;&gt;"",
$D48*INDEX('raw-data'!$A$1:$GQ$197,MATCH($A48,'raw-data'!$A:$A,1),MATCH(FN$1,'raw-data'!$1:$1,1))/VLOOKUP($A48,'raw-data'!$A:$B,2,TRUE),"")</f>
        <v/>
      </c>
      <c r="FO48" s="1" t="str">
        <f>IF(INDEX('raw-data'!$A$1:$GQ$197,MATCH($A48,'raw-data'!$A:$A,1),MATCH(FO$1,'raw-data'!$1:$1,1))&lt;&gt;"",
$D48*INDEX('raw-data'!$A$1:$GQ$197,MATCH($A48,'raw-data'!$A:$A,1),MATCH(FO$1,'raw-data'!$1:$1,1))/VLOOKUP($A48,'raw-data'!$A:$B,2,TRUE),"")</f>
        <v/>
      </c>
      <c r="FP48" s="1" t="str">
        <f>IF(INDEX('raw-data'!$A$1:$GQ$197,MATCH($A48,'raw-data'!$A:$A,1),MATCH(FP$1,'raw-data'!$1:$1,1))&lt;&gt;"",
$D48*INDEX('raw-data'!$A$1:$GQ$197,MATCH($A48,'raw-data'!$A:$A,1),MATCH(FP$1,'raw-data'!$1:$1,1))/VLOOKUP($A48,'raw-data'!$A:$B,2,TRUE),"")</f>
        <v/>
      </c>
      <c r="FQ48" s="1" t="str">
        <f>IF(INDEX('raw-data'!$A$1:$GQ$197,MATCH($A48,'raw-data'!$A:$A,1),MATCH(FQ$1,'raw-data'!$1:$1,1))&lt;&gt;"",
$D48*INDEX('raw-data'!$A$1:$GQ$197,MATCH($A48,'raw-data'!$A:$A,1),MATCH(FQ$1,'raw-data'!$1:$1,1))/VLOOKUP($A48,'raw-data'!$A:$B,2,TRUE),"")</f>
        <v/>
      </c>
      <c r="FR48" s="1" t="str">
        <f>IF(INDEX('raw-data'!$A$1:$GQ$197,MATCH($A48,'raw-data'!$A:$A,1),MATCH(FR$1,'raw-data'!$1:$1,1))&lt;&gt;"",
$D48*INDEX('raw-data'!$A$1:$GQ$197,MATCH($A48,'raw-data'!$A:$A,1),MATCH(FR$1,'raw-data'!$1:$1,1))/VLOOKUP($A48,'raw-data'!$A:$B,2,TRUE),"")</f>
        <v/>
      </c>
      <c r="FS48" s="1" t="str">
        <f>IF(INDEX('raw-data'!$A$1:$GQ$197,MATCH($A48,'raw-data'!$A:$A,1),MATCH(FS$1,'raw-data'!$1:$1,1))&lt;&gt;"",
$D48*INDEX('raw-data'!$A$1:$GQ$197,MATCH($A48,'raw-data'!$A:$A,1),MATCH(FS$1,'raw-data'!$1:$1,1))/VLOOKUP($A48,'raw-data'!$A:$B,2,TRUE),"")</f>
        <v/>
      </c>
      <c r="FT48" s="1" t="str">
        <f>IF(INDEX('raw-data'!$A$1:$GQ$197,MATCH($A48,'raw-data'!$A:$A,1),MATCH(FT$1,'raw-data'!$1:$1,1))&lt;&gt;"",
$D48*INDEX('raw-data'!$A$1:$GQ$197,MATCH($A48,'raw-data'!$A:$A,1),MATCH(FT$1,'raw-data'!$1:$1,1))/VLOOKUP($A48,'raw-data'!$A:$B,2,TRUE),"")</f>
        <v/>
      </c>
      <c r="FU48" s="1" t="str">
        <f>IF(INDEX('raw-data'!$A$1:$GQ$197,MATCH($A48,'raw-data'!$A:$A,1),MATCH(FU$1,'raw-data'!$1:$1,1))&lt;&gt;"",
$D48*INDEX('raw-data'!$A$1:$GQ$197,MATCH($A48,'raw-data'!$A:$A,1),MATCH(FU$1,'raw-data'!$1:$1,1))/VLOOKUP($A48,'raw-data'!$A:$B,2,TRUE),"")</f>
        <v/>
      </c>
      <c r="FV48" s="1">
        <f>IF(INDEX('raw-data'!$A$1:$GQ$197,MATCH($A48,'raw-data'!$A:$A,1),MATCH(FV$1,'raw-data'!$1:$1,1))&lt;&gt;"",
$D48*INDEX('raw-data'!$A$1:$GQ$197,MATCH($A48,'raw-data'!$A:$A,1),MATCH(FV$1,'raw-data'!$1:$1,1))/VLOOKUP($A48,'raw-data'!$A:$B,2,TRUE),"")</f>
        <v>0</v>
      </c>
      <c r="FW48" s="1" t="str">
        <f>IF(INDEX('raw-data'!$A$1:$GQ$197,MATCH($A48,'raw-data'!$A:$A,1),MATCH(FW$1,'raw-data'!$1:$1,1))&lt;&gt;"",
$D48*INDEX('raw-data'!$A$1:$GQ$197,MATCH($A48,'raw-data'!$A:$A,1),MATCH(FW$1,'raw-data'!$1:$1,1))/VLOOKUP($A48,'raw-data'!$A:$B,2,TRUE),"")</f>
        <v/>
      </c>
      <c r="FX48" s="1" t="str">
        <f>IF(INDEX('raw-data'!$A$1:$GQ$197,MATCH($A48,'raw-data'!$A:$A,1),MATCH(FX$1,'raw-data'!$1:$1,1))&lt;&gt;"",
$D48*INDEX('raw-data'!$A$1:$GQ$197,MATCH($A48,'raw-data'!$A:$A,1),MATCH(FX$1,'raw-data'!$1:$1,1))/VLOOKUP($A48,'raw-data'!$A:$B,2,TRUE),"")</f>
        <v/>
      </c>
      <c r="FY48" s="1" t="str">
        <f>IF(INDEX('raw-data'!$A$1:$GQ$197,MATCH($A48,'raw-data'!$A:$A,1),MATCH(FY$1,'raw-data'!$1:$1,1))&lt;&gt;"",
$D48*INDEX('raw-data'!$A$1:$GQ$197,MATCH($A48,'raw-data'!$A:$A,1),MATCH(FY$1,'raw-data'!$1:$1,1))/VLOOKUP($A48,'raw-data'!$A:$B,2,TRUE),"")</f>
        <v/>
      </c>
      <c r="FZ48" s="1" t="str">
        <f>IF(INDEX('raw-data'!$A$1:$GQ$197,MATCH($A48,'raw-data'!$A:$A,1),MATCH(FZ$1,'raw-data'!$1:$1,1))&lt;&gt;"",
$D48*INDEX('raw-data'!$A$1:$GQ$197,MATCH($A48,'raw-data'!$A:$A,1),MATCH(FZ$1,'raw-data'!$1:$1,1))/VLOOKUP($A48,'raw-data'!$A:$B,2,TRUE),"")</f>
        <v/>
      </c>
      <c r="GA48" s="1" t="str">
        <f>IF(INDEX('raw-data'!$A$1:$GQ$197,MATCH($A48,'raw-data'!$A:$A,1),MATCH(GA$1,'raw-data'!$1:$1,1))&lt;&gt;"",
$D48*INDEX('raw-data'!$A$1:$GQ$197,MATCH($A48,'raw-data'!$A:$A,1),MATCH(GA$1,'raw-data'!$1:$1,1))/VLOOKUP($A48,'raw-data'!$A:$B,2,TRUE),"")</f>
        <v/>
      </c>
      <c r="GB48" s="1" t="str">
        <f>IF(INDEX('raw-data'!$A$1:$GQ$197,MATCH($A48,'raw-data'!$A:$A,1),MATCH(GB$1,'raw-data'!$1:$1,1))&lt;&gt;"",
$D48*INDEX('raw-data'!$A$1:$GQ$197,MATCH($A48,'raw-data'!$A:$A,1),MATCH(GB$1,'raw-data'!$1:$1,1))/VLOOKUP($A48,'raw-data'!$A:$B,2,TRUE),"")</f>
        <v/>
      </c>
      <c r="GC48" s="1" t="str">
        <f>IF(INDEX('raw-data'!$A$1:$GQ$197,MATCH($A48,'raw-data'!$A:$A,1),MATCH(GC$1,'raw-data'!$1:$1,1))&lt;&gt;"",
$D48*INDEX('raw-data'!$A$1:$GQ$197,MATCH($A48,'raw-data'!$A:$A,1),MATCH(GC$1,'raw-data'!$1:$1,1))/VLOOKUP($A48,'raw-data'!$A:$B,2,TRUE),"")</f>
        <v/>
      </c>
      <c r="GD48" s="1" t="str">
        <f>IF(INDEX('raw-data'!$A$1:$GQ$197,MATCH($A48,'raw-data'!$A:$A,1),MATCH(GD$1,'raw-data'!$1:$1,1))&lt;&gt;"",
$D48*INDEX('raw-data'!$A$1:$GQ$197,MATCH($A48,'raw-data'!$A:$A,1),MATCH(GD$1,'raw-data'!$1:$1,1))/VLOOKUP($A48,'raw-data'!$A:$B,2,TRUE),"")</f>
        <v/>
      </c>
      <c r="GE48" s="1" t="str">
        <f>IF(INDEX('raw-data'!$A$1:$GQ$197,MATCH($A48,'raw-data'!$A:$A,1),MATCH(GE$1,'raw-data'!$1:$1,1))&lt;&gt;"",
$D48*INDEX('raw-data'!$A$1:$GQ$197,MATCH($A48,'raw-data'!$A:$A,1),MATCH(GE$1,'raw-data'!$1:$1,1))/VLOOKUP($A48,'raw-data'!$A:$B,2,TRUE),"")</f>
        <v/>
      </c>
      <c r="GF48" s="1" t="str">
        <f>IF(INDEX('raw-data'!$A$1:$GQ$197,MATCH($A48,'raw-data'!$A:$A,1),MATCH(GF$1,'raw-data'!$1:$1,1))&lt;&gt;"",
$D48*INDEX('raw-data'!$A$1:$GQ$197,MATCH($A48,'raw-data'!$A:$A,1),MATCH(GF$1,'raw-data'!$1:$1,1))/VLOOKUP($A48,'raw-data'!$A:$B,2,TRUE),"")</f>
        <v/>
      </c>
      <c r="GG48" s="1" t="str">
        <f>IF(INDEX('raw-data'!$A$1:$GQ$197,MATCH($A48,'raw-data'!$A:$A,1),MATCH(GG$1,'raw-data'!$1:$1,1))&lt;&gt;"",
$D48*INDEX('raw-data'!$A$1:$GQ$197,MATCH($A48,'raw-data'!$A:$A,1),MATCH(GG$1,'raw-data'!$1:$1,1))/VLOOKUP($A48,'raw-data'!$A:$B,2,TRUE),"")</f>
        <v/>
      </c>
      <c r="GH48" s="1" t="str">
        <f>IF(INDEX('raw-data'!$A$1:$GQ$197,MATCH($A48,'raw-data'!$A:$A,1),MATCH(GH$1,'raw-data'!$1:$1,1))&lt;&gt;"",
$D48*INDEX('raw-data'!$A$1:$GQ$197,MATCH($A48,'raw-data'!$A:$A,1),MATCH(GH$1,'raw-data'!$1:$1,1))/VLOOKUP($A48,'raw-data'!$A:$B,2,TRUE),"")</f>
        <v/>
      </c>
      <c r="GI48" s="1" t="str">
        <f>IF(INDEX('raw-data'!$A$1:$GQ$197,MATCH($A48,'raw-data'!$A:$A,1),MATCH(GI$1,'raw-data'!$1:$1,1))&lt;&gt;"",
$D48*INDEX('raw-data'!$A$1:$GQ$197,MATCH($A48,'raw-data'!$A:$A,1),MATCH(GI$1,'raw-data'!$1:$1,1))/VLOOKUP($A48,'raw-data'!$A:$B,2,TRUE),"")</f>
        <v/>
      </c>
      <c r="GJ48" s="1" t="str">
        <f>IF(INDEX('raw-data'!$A$1:$GQ$197,MATCH($A48,'raw-data'!$A:$A,1),MATCH(GJ$1,'raw-data'!$1:$1,1))&lt;&gt;"",
$D48*INDEX('raw-data'!$A$1:$GQ$197,MATCH($A48,'raw-data'!$A:$A,1),MATCH(GJ$1,'raw-data'!$1:$1,1))/VLOOKUP($A48,'raw-data'!$A:$B,2,TRUE),"")</f>
        <v/>
      </c>
      <c r="GK48" s="1" t="str">
        <f>IF(INDEX('raw-data'!$A$1:$GQ$197,MATCH($A48,'raw-data'!$A:$A,1),MATCH(GK$1,'raw-data'!$1:$1,1))&lt;&gt;"",
$D48*INDEX('raw-data'!$A$1:$GQ$197,MATCH($A48,'raw-data'!$A:$A,1),MATCH(GK$1,'raw-data'!$1:$1,1))/VLOOKUP($A48,'raw-data'!$A:$B,2,TRUE),"")</f>
        <v/>
      </c>
      <c r="GL48" s="1" t="str">
        <f>IF(INDEX('raw-data'!$A$1:$GQ$197,MATCH($A48,'raw-data'!$A:$A,1),MATCH(GL$1,'raw-data'!$1:$1,1))&lt;&gt;"",
$D48*INDEX('raw-data'!$A$1:$GQ$197,MATCH($A48,'raw-data'!$A:$A,1),MATCH(GL$1,'raw-data'!$1:$1,1))/VLOOKUP($A48,'raw-data'!$A:$B,2,TRUE),"")</f>
        <v/>
      </c>
      <c r="GM48" s="1" t="str">
        <f>IF(INDEX('raw-data'!$A$1:$GQ$197,MATCH($A48,'raw-data'!$A:$A,1),MATCH(GM$1,'raw-data'!$1:$1,1))&lt;&gt;"",
$D48*INDEX('raw-data'!$A$1:$GQ$197,MATCH($A48,'raw-data'!$A:$A,1),MATCH(GM$1,'raw-data'!$1:$1,1))/VLOOKUP($A48,'raw-data'!$A:$B,2,TRUE),"")</f>
        <v/>
      </c>
      <c r="GN48" s="1" t="str">
        <f>IF(INDEX('raw-data'!$A$1:$GQ$197,MATCH($A48,'raw-data'!$A:$A,1),MATCH(GN$1,'raw-data'!$1:$1,1))&lt;&gt;"",
$D48*INDEX('raw-data'!$A$1:$GQ$197,MATCH($A48,'raw-data'!$A:$A,1),MATCH(GN$1,'raw-data'!$1:$1,1))/VLOOKUP($A48,'raw-data'!$A:$B,2,TRUE),"")</f>
        <v/>
      </c>
      <c r="GO48" s="1" t="str">
        <f>IF(INDEX('raw-data'!$A$1:$GQ$197,MATCH($A48,'raw-data'!$A:$A,1),MATCH(GO$1,'raw-data'!$1:$1,1))&lt;&gt;"",
$D48*INDEX('raw-data'!$A$1:$GQ$197,MATCH($A48,'raw-data'!$A:$A,1),MATCH(GO$1,'raw-data'!$1:$1,1))/VLOOKUP($A48,'raw-data'!$A:$B,2,TRUE),"")</f>
        <v/>
      </c>
      <c r="GP48" s="1" t="str">
        <f>IF(INDEX('raw-data'!$A$1:$GQ$197,MATCH($A48,'raw-data'!$A:$A,1),MATCH(GP$1,'raw-data'!$1:$1,1))&lt;&gt;"",
$D48*INDEX('raw-data'!$A$1:$GQ$197,MATCH($A48,'raw-data'!$A:$A,1),MATCH(GP$1,'raw-data'!$1:$1,1))/VLOOKUP($A48,'raw-data'!$A:$B,2,TRUE),"")</f>
        <v/>
      </c>
      <c r="GQ48" s="1" t="str">
        <f>IF(INDEX('raw-data'!$A$1:$GQ$197,MATCH($A48,'raw-data'!$A:$A,1),MATCH(GQ$1,'raw-data'!$1:$1,1))&lt;&gt;"",
$D48*INDEX('raw-data'!$A$1:$GQ$197,MATCH($A48,'raw-data'!$A:$A,1),MATCH(GQ$1,'raw-data'!$1:$1,1))/VLOOKUP($A48,'raw-data'!$A:$B,2,TRUE),"")</f>
        <v/>
      </c>
    </row>
    <row r="49" spans="1:199" ht="15.75" x14ac:dyDescent="0.3">
      <c r="A49" s="3" t="s">
        <v>160</v>
      </c>
      <c r="B49" s="1">
        <f>IF(VLOOKUP(A49,'DATA-VIEW'!G:H,2,FALSE)=0,0,VLOOKUP(A49,'DATA-VIEW'!G:H,2,FALSE))</f>
        <v>0</v>
      </c>
      <c r="C49" s="1">
        <f t="shared" si="6"/>
        <v>0</v>
      </c>
      <c r="D49" s="1">
        <f>IFERROR(C49*VLOOKUP($A49,'raw-data'!A:C,2,TRUE)/VLOOKUP(A49,'raw-data'!A:C,3,TRUE),"")</f>
        <v>0</v>
      </c>
      <c r="E49" s="1" t="str">
        <f>IF(INDEX('raw-data'!$A$1:$GQ$197,MATCH($A49,'raw-data'!$A:$A,1),MATCH(E$1,'raw-data'!$1:$1,1))&lt;&gt;"",
$D49*INDEX('raw-data'!$A$1:$GQ$197,MATCH($A49,'raw-data'!$A:$A,1),MATCH(E$1,'raw-data'!$1:$1,1))/VLOOKUP($A49,'raw-data'!$A:$B,2,TRUE),"")</f>
        <v/>
      </c>
      <c r="F49" s="1" t="str">
        <f>IF(INDEX('raw-data'!$A$1:$GQ$197,MATCH($A49,'raw-data'!$A:$A,1),MATCH(F$1,'raw-data'!$1:$1,1))&lt;&gt;"",
$D49*INDEX('raw-data'!$A$1:$GQ$197,MATCH($A49,'raw-data'!$A:$A,1),MATCH(F$1,'raw-data'!$1:$1,1))/VLOOKUP($A49,'raw-data'!$A:$B,2,TRUE),"")</f>
        <v/>
      </c>
      <c r="G49" s="1" t="str">
        <f>IF(INDEX('raw-data'!$A$1:$GQ$197,MATCH($A49,'raw-data'!$A:$A,1),MATCH(G$1,'raw-data'!$1:$1,1))&lt;&gt;"",
$D49*INDEX('raw-data'!$A$1:$GQ$197,MATCH($A49,'raw-data'!$A:$A,1),MATCH(G$1,'raw-data'!$1:$1,1))/VLOOKUP($A49,'raw-data'!$A:$B,2,TRUE),"")</f>
        <v/>
      </c>
      <c r="H49" s="1" t="str">
        <f>IF(INDEX('raw-data'!$A$1:$GQ$197,MATCH($A49,'raw-data'!$A:$A,1),MATCH(H$1,'raw-data'!$1:$1,1))&lt;&gt;"",
$D49*INDEX('raw-data'!$A$1:$GQ$197,MATCH($A49,'raw-data'!$A:$A,1),MATCH(H$1,'raw-data'!$1:$1,1))/VLOOKUP($A49,'raw-data'!$A:$B,2,TRUE),"")</f>
        <v/>
      </c>
      <c r="I49" s="1" t="str">
        <f>IF(INDEX('raw-data'!$A$1:$GQ$197,MATCH($A49,'raw-data'!$A:$A,1),MATCH(I$1,'raw-data'!$1:$1,1))&lt;&gt;"",
$D49*INDEX('raw-data'!$A$1:$GQ$197,MATCH($A49,'raw-data'!$A:$A,1),MATCH(I$1,'raw-data'!$1:$1,1))/VLOOKUP($A49,'raw-data'!$A:$B,2,TRUE),"")</f>
        <v/>
      </c>
      <c r="J49" s="1" t="str">
        <f>IF(INDEX('raw-data'!$A$1:$GQ$197,MATCH($A49,'raw-data'!$A:$A,1),MATCH(J$1,'raw-data'!$1:$1,1))&lt;&gt;"",
$D49*INDEX('raw-data'!$A$1:$GQ$197,MATCH($A49,'raw-data'!$A:$A,1),MATCH(J$1,'raw-data'!$1:$1,1))/VLOOKUP($A49,'raw-data'!$A:$B,2,TRUE),"")</f>
        <v/>
      </c>
      <c r="K49" s="1" t="str">
        <f>IF(INDEX('raw-data'!$A$1:$GQ$197,MATCH($A49,'raw-data'!$A:$A,1),MATCH(K$1,'raw-data'!$1:$1,1))&lt;&gt;"",
$D49*INDEX('raw-data'!$A$1:$GQ$197,MATCH($A49,'raw-data'!$A:$A,1),MATCH(K$1,'raw-data'!$1:$1,1))/VLOOKUP($A49,'raw-data'!$A:$B,2,TRUE),"")</f>
        <v/>
      </c>
      <c r="L49" s="1" t="str">
        <f>IF(INDEX('raw-data'!$A$1:$GQ$197,MATCH($A49,'raw-data'!$A:$A,1),MATCH(L$1,'raw-data'!$1:$1,1))&lt;&gt;"",
$D49*INDEX('raw-data'!$A$1:$GQ$197,MATCH($A49,'raw-data'!$A:$A,1),MATCH(L$1,'raw-data'!$1:$1,1))/VLOOKUP($A49,'raw-data'!$A:$B,2,TRUE),"")</f>
        <v/>
      </c>
      <c r="M49" s="1" t="str">
        <f>IF(INDEX('raw-data'!$A$1:$GQ$197,MATCH($A49,'raw-data'!$A:$A,1),MATCH(M$1,'raw-data'!$1:$1,1))&lt;&gt;"",
$D49*INDEX('raw-data'!$A$1:$GQ$197,MATCH($A49,'raw-data'!$A:$A,1),MATCH(M$1,'raw-data'!$1:$1,1))/VLOOKUP($A49,'raw-data'!$A:$B,2,TRUE),"")</f>
        <v/>
      </c>
      <c r="N49" s="1" t="str">
        <f>IF(INDEX('raw-data'!$A$1:$GQ$197,MATCH($A49,'raw-data'!$A:$A,1),MATCH(N$1,'raw-data'!$1:$1,1))&lt;&gt;"",
$D49*INDEX('raw-data'!$A$1:$GQ$197,MATCH($A49,'raw-data'!$A:$A,1),MATCH(N$1,'raw-data'!$1:$1,1))/VLOOKUP($A49,'raw-data'!$A:$B,2,TRUE),"")</f>
        <v/>
      </c>
      <c r="O49" s="1" t="str">
        <f>IF(INDEX('raw-data'!$A$1:$GQ$197,MATCH($A49,'raw-data'!$A:$A,1),MATCH(O$1,'raw-data'!$1:$1,1))&lt;&gt;"",
$D49*INDEX('raw-data'!$A$1:$GQ$197,MATCH($A49,'raw-data'!$A:$A,1),MATCH(O$1,'raw-data'!$1:$1,1))/VLOOKUP($A49,'raw-data'!$A:$B,2,TRUE),"")</f>
        <v/>
      </c>
      <c r="P49" s="1" t="str">
        <f>IF(INDEX('raw-data'!$A$1:$GQ$197,MATCH($A49,'raw-data'!$A:$A,1),MATCH(P$1,'raw-data'!$1:$1,1))&lt;&gt;"",
$D49*INDEX('raw-data'!$A$1:$GQ$197,MATCH($A49,'raw-data'!$A:$A,1),MATCH(P$1,'raw-data'!$1:$1,1))/VLOOKUP($A49,'raw-data'!$A:$B,2,TRUE),"")</f>
        <v/>
      </c>
      <c r="Q49" s="1" t="str">
        <f>IF(INDEX('raw-data'!$A$1:$GQ$197,MATCH($A49,'raw-data'!$A:$A,1),MATCH(Q$1,'raw-data'!$1:$1,1))&lt;&gt;"",
$D49*INDEX('raw-data'!$A$1:$GQ$197,MATCH($A49,'raw-data'!$A:$A,1),MATCH(Q$1,'raw-data'!$1:$1,1))/VLOOKUP($A49,'raw-data'!$A:$B,2,TRUE),"")</f>
        <v/>
      </c>
      <c r="R49" s="1" t="str">
        <f>IF(INDEX('raw-data'!$A$1:$GQ$197,MATCH($A49,'raw-data'!$A:$A,1),MATCH(R$1,'raw-data'!$1:$1,1))&lt;&gt;"",
$D49*INDEX('raw-data'!$A$1:$GQ$197,MATCH($A49,'raw-data'!$A:$A,1),MATCH(R$1,'raw-data'!$1:$1,1))/VLOOKUP($A49,'raw-data'!$A:$B,2,TRUE),"")</f>
        <v/>
      </c>
      <c r="S49" s="1" t="str">
        <f>IF(INDEX('raw-data'!$A$1:$GQ$197,MATCH($A49,'raw-data'!$A:$A,1),MATCH(S$1,'raw-data'!$1:$1,1))&lt;&gt;"",
$D49*INDEX('raw-data'!$A$1:$GQ$197,MATCH($A49,'raw-data'!$A:$A,1),MATCH(S$1,'raw-data'!$1:$1,1))/VLOOKUP($A49,'raw-data'!$A:$B,2,TRUE),"")</f>
        <v/>
      </c>
      <c r="T49" s="1" t="str">
        <f>IF(INDEX('raw-data'!$A$1:$GQ$197,MATCH($A49,'raw-data'!$A:$A,1),MATCH(T$1,'raw-data'!$1:$1,1))&lt;&gt;"",
$D49*INDEX('raw-data'!$A$1:$GQ$197,MATCH($A49,'raw-data'!$A:$A,1),MATCH(T$1,'raw-data'!$1:$1,1))/VLOOKUP($A49,'raw-data'!$A:$B,2,TRUE),"")</f>
        <v/>
      </c>
      <c r="U49" s="1" t="str">
        <f>IF(INDEX('raw-data'!$A$1:$GQ$197,MATCH($A49,'raw-data'!$A:$A,1),MATCH(U$1,'raw-data'!$1:$1,1))&lt;&gt;"",
$D49*INDEX('raw-data'!$A$1:$GQ$197,MATCH($A49,'raw-data'!$A:$A,1),MATCH(U$1,'raw-data'!$1:$1,1))/VLOOKUP($A49,'raw-data'!$A:$B,2,TRUE),"")</f>
        <v/>
      </c>
      <c r="V49" s="1" t="str">
        <f>IF(INDEX('raw-data'!$A$1:$GQ$197,MATCH($A49,'raw-data'!$A:$A,1),MATCH(V$1,'raw-data'!$1:$1,1))&lt;&gt;"",
$D49*INDEX('raw-data'!$A$1:$GQ$197,MATCH($A49,'raw-data'!$A:$A,1),MATCH(V$1,'raw-data'!$1:$1,1))/VLOOKUP($A49,'raw-data'!$A:$B,2,TRUE),"")</f>
        <v/>
      </c>
      <c r="W49" s="1" t="str">
        <f>IF(INDEX('raw-data'!$A$1:$GQ$197,MATCH($A49,'raw-data'!$A:$A,1),MATCH(W$1,'raw-data'!$1:$1,1))&lt;&gt;"",
$D49*INDEX('raw-data'!$A$1:$GQ$197,MATCH($A49,'raw-data'!$A:$A,1),MATCH(W$1,'raw-data'!$1:$1,1))/VLOOKUP($A49,'raw-data'!$A:$B,2,TRUE),"")</f>
        <v/>
      </c>
      <c r="X49" s="1" t="str">
        <f>IF(INDEX('raw-data'!$A$1:$GQ$197,MATCH($A49,'raw-data'!$A:$A,1),MATCH(X$1,'raw-data'!$1:$1,1))&lt;&gt;"",
$D49*INDEX('raw-data'!$A$1:$GQ$197,MATCH($A49,'raw-data'!$A:$A,1),MATCH(X$1,'raw-data'!$1:$1,1))/VLOOKUP($A49,'raw-data'!$A:$B,2,TRUE),"")</f>
        <v/>
      </c>
      <c r="Y49" s="1" t="str">
        <f>IF(INDEX('raw-data'!$A$1:$GQ$197,MATCH($A49,'raw-data'!$A:$A,1),MATCH(Y$1,'raw-data'!$1:$1,1))&lt;&gt;"",
$D49*INDEX('raw-data'!$A$1:$GQ$197,MATCH($A49,'raw-data'!$A:$A,1),MATCH(Y$1,'raw-data'!$1:$1,1))/VLOOKUP($A49,'raw-data'!$A:$B,2,TRUE),"")</f>
        <v/>
      </c>
      <c r="Z49" s="1" t="str">
        <f>IF(INDEX('raw-data'!$A$1:$GQ$197,MATCH($A49,'raw-data'!$A:$A,1),MATCH(Z$1,'raw-data'!$1:$1,1))&lt;&gt;"",
$D49*INDEX('raw-data'!$A$1:$GQ$197,MATCH($A49,'raw-data'!$A:$A,1),MATCH(Z$1,'raw-data'!$1:$1,1))/VLOOKUP($A49,'raw-data'!$A:$B,2,TRUE),"")</f>
        <v/>
      </c>
      <c r="AA49" s="1" t="str">
        <f>IF(INDEX('raw-data'!$A$1:$GQ$197,MATCH($A49,'raw-data'!$A:$A,1),MATCH(AA$1,'raw-data'!$1:$1,1))&lt;&gt;"",
$D49*INDEX('raw-data'!$A$1:$GQ$197,MATCH($A49,'raw-data'!$A:$A,1),MATCH(AA$1,'raw-data'!$1:$1,1))/VLOOKUP($A49,'raw-data'!$A:$B,2,TRUE),"")</f>
        <v/>
      </c>
      <c r="AB49" s="1" t="str">
        <f>IF(INDEX('raw-data'!$A$1:$GQ$197,MATCH($A49,'raw-data'!$A:$A,1),MATCH(AB$1,'raw-data'!$1:$1,1))&lt;&gt;"",
$D49*INDEX('raw-data'!$A$1:$GQ$197,MATCH($A49,'raw-data'!$A:$A,1),MATCH(AB$1,'raw-data'!$1:$1,1))/VLOOKUP($A49,'raw-data'!$A:$B,2,TRUE),"")</f>
        <v/>
      </c>
      <c r="AC49" s="1" t="str">
        <f>IF(INDEX('raw-data'!$A$1:$GQ$197,MATCH($A49,'raw-data'!$A:$A,1),MATCH(AC$1,'raw-data'!$1:$1,1))&lt;&gt;"",
$D49*INDEX('raw-data'!$A$1:$GQ$197,MATCH($A49,'raw-data'!$A:$A,1),MATCH(AC$1,'raw-data'!$1:$1,1))/VLOOKUP($A49,'raw-data'!$A:$B,2,TRUE),"")</f>
        <v/>
      </c>
      <c r="AD49" s="1" t="str">
        <f>IF(INDEX('raw-data'!$A$1:$GQ$197,MATCH($A49,'raw-data'!$A:$A,1),MATCH(AD$1,'raw-data'!$1:$1,1))&lt;&gt;"",
$D49*INDEX('raw-data'!$A$1:$GQ$197,MATCH($A49,'raw-data'!$A:$A,1),MATCH(AD$1,'raw-data'!$1:$1,1))/VLOOKUP($A49,'raw-data'!$A:$B,2,TRUE),"")</f>
        <v/>
      </c>
      <c r="AE49" s="1" t="str">
        <f>IF(INDEX('raw-data'!$A$1:$GQ$197,MATCH($A49,'raw-data'!$A:$A,1),MATCH(AE$1,'raw-data'!$1:$1,1))&lt;&gt;"",
$D49*INDEX('raw-data'!$A$1:$GQ$197,MATCH($A49,'raw-data'!$A:$A,1),MATCH(AE$1,'raw-data'!$1:$1,1))/VLOOKUP($A49,'raw-data'!$A:$B,2,TRUE),"")</f>
        <v/>
      </c>
      <c r="AF49" s="1" t="str">
        <f>IF(INDEX('raw-data'!$A$1:$GQ$197,MATCH($A49,'raw-data'!$A:$A,1),MATCH(AF$1,'raw-data'!$1:$1,1))&lt;&gt;"",
$D49*INDEX('raw-data'!$A$1:$GQ$197,MATCH($A49,'raw-data'!$A:$A,1),MATCH(AF$1,'raw-data'!$1:$1,1))/VLOOKUP($A49,'raw-data'!$A:$B,2,TRUE),"")</f>
        <v/>
      </c>
      <c r="AG49" s="1" t="str">
        <f>IF(INDEX('raw-data'!$A$1:$GQ$197,MATCH($A49,'raw-data'!$A:$A,1),MATCH(AG$1,'raw-data'!$1:$1,1))&lt;&gt;"",
$D49*INDEX('raw-data'!$A$1:$GQ$197,MATCH($A49,'raw-data'!$A:$A,1),MATCH(AG$1,'raw-data'!$1:$1,1))/VLOOKUP($A49,'raw-data'!$A:$B,2,TRUE),"")</f>
        <v/>
      </c>
      <c r="AH49" s="1" t="str">
        <f>IF(INDEX('raw-data'!$A$1:$GQ$197,MATCH($A49,'raw-data'!$A:$A,1),MATCH(AH$1,'raw-data'!$1:$1,1))&lt;&gt;"",
$D49*INDEX('raw-data'!$A$1:$GQ$197,MATCH($A49,'raw-data'!$A:$A,1),MATCH(AH$1,'raw-data'!$1:$1,1))/VLOOKUP($A49,'raw-data'!$A:$B,2,TRUE),"")</f>
        <v/>
      </c>
      <c r="AI49" s="1" t="str">
        <f>IF(INDEX('raw-data'!$A$1:$GQ$197,MATCH($A49,'raw-data'!$A:$A,1),MATCH(AI$1,'raw-data'!$1:$1,1))&lt;&gt;"",
$D49*INDEX('raw-data'!$A$1:$GQ$197,MATCH($A49,'raw-data'!$A:$A,1),MATCH(AI$1,'raw-data'!$1:$1,1))/VLOOKUP($A49,'raw-data'!$A:$B,2,TRUE),"")</f>
        <v/>
      </c>
      <c r="AJ49" s="1" t="str">
        <f>IF(INDEX('raw-data'!$A$1:$GQ$197,MATCH($A49,'raw-data'!$A:$A,1),MATCH(AJ$1,'raw-data'!$1:$1,1))&lt;&gt;"",
$D49*INDEX('raw-data'!$A$1:$GQ$197,MATCH($A49,'raw-data'!$A:$A,1),MATCH(AJ$1,'raw-data'!$1:$1,1))/VLOOKUP($A49,'raw-data'!$A:$B,2,TRUE),"")</f>
        <v/>
      </c>
      <c r="AK49" s="1" t="str">
        <f>IF(INDEX('raw-data'!$A$1:$GQ$197,MATCH($A49,'raw-data'!$A:$A,1),MATCH(AK$1,'raw-data'!$1:$1,1))&lt;&gt;"",
$D49*INDEX('raw-data'!$A$1:$GQ$197,MATCH($A49,'raw-data'!$A:$A,1),MATCH(AK$1,'raw-data'!$1:$1,1))/VLOOKUP($A49,'raw-data'!$A:$B,2,TRUE),"")</f>
        <v/>
      </c>
      <c r="AL49" s="1" t="str">
        <f>IF(INDEX('raw-data'!$A$1:$GQ$197,MATCH($A49,'raw-data'!$A:$A,1),MATCH(AL$1,'raw-data'!$1:$1,1))&lt;&gt;"",
$D49*INDEX('raw-data'!$A$1:$GQ$197,MATCH($A49,'raw-data'!$A:$A,1),MATCH(AL$1,'raw-data'!$1:$1,1))/VLOOKUP($A49,'raw-data'!$A:$B,2,TRUE),"")</f>
        <v/>
      </c>
      <c r="AM49" s="1" t="str">
        <f>IF(INDEX('raw-data'!$A$1:$GQ$197,MATCH($A49,'raw-data'!$A:$A,1),MATCH(AM$1,'raw-data'!$1:$1,1))&lt;&gt;"",
$D49*INDEX('raw-data'!$A$1:$GQ$197,MATCH($A49,'raw-data'!$A:$A,1),MATCH(AM$1,'raw-data'!$1:$1,1))/VLOOKUP($A49,'raw-data'!$A:$B,2,TRUE),"")</f>
        <v/>
      </c>
      <c r="AN49" s="1" t="str">
        <f>IF(INDEX('raw-data'!$A$1:$GQ$197,MATCH($A49,'raw-data'!$A:$A,1),MATCH(AN$1,'raw-data'!$1:$1,1))&lt;&gt;"",
$D49*INDEX('raw-data'!$A$1:$GQ$197,MATCH($A49,'raw-data'!$A:$A,1),MATCH(AN$1,'raw-data'!$1:$1,1))/VLOOKUP($A49,'raw-data'!$A:$B,2,TRUE),"")</f>
        <v/>
      </c>
      <c r="AO49" s="1" t="str">
        <f>IF(INDEX('raw-data'!$A$1:$GQ$197,MATCH($A49,'raw-data'!$A:$A,1),MATCH(AO$1,'raw-data'!$1:$1,1))&lt;&gt;"",
$D49*INDEX('raw-data'!$A$1:$GQ$197,MATCH($A49,'raw-data'!$A:$A,1),MATCH(AO$1,'raw-data'!$1:$1,1))/VLOOKUP($A49,'raw-data'!$A:$B,2,TRUE),"")</f>
        <v/>
      </c>
      <c r="AP49" s="1" t="str">
        <f>IF(INDEX('raw-data'!$A$1:$GQ$197,MATCH($A49,'raw-data'!$A:$A,1),MATCH(AP$1,'raw-data'!$1:$1,1))&lt;&gt;"",
$D49*INDEX('raw-data'!$A$1:$GQ$197,MATCH($A49,'raw-data'!$A:$A,1),MATCH(AP$1,'raw-data'!$1:$1,1))/VLOOKUP($A49,'raw-data'!$A:$B,2,TRUE),"")</f>
        <v/>
      </c>
      <c r="AQ49" s="1" t="str">
        <f>IF(INDEX('raw-data'!$A$1:$GQ$197,MATCH($A49,'raw-data'!$A:$A,1),MATCH(AQ$1,'raw-data'!$1:$1,1))&lt;&gt;"",
$D49*INDEX('raw-data'!$A$1:$GQ$197,MATCH($A49,'raw-data'!$A:$A,1),MATCH(AQ$1,'raw-data'!$1:$1,1))/VLOOKUP($A49,'raw-data'!$A:$B,2,TRUE),"")</f>
        <v/>
      </c>
      <c r="AR49" s="1" t="str">
        <f>IF(INDEX('raw-data'!$A$1:$GQ$197,MATCH($A49,'raw-data'!$A:$A,1),MATCH(AR$1,'raw-data'!$1:$1,1))&lt;&gt;"",
$D49*INDEX('raw-data'!$A$1:$GQ$197,MATCH($A49,'raw-data'!$A:$A,1),MATCH(AR$1,'raw-data'!$1:$1,1))/VLOOKUP($A49,'raw-data'!$A:$B,2,TRUE),"")</f>
        <v/>
      </c>
      <c r="AS49" s="1" t="str">
        <f>IF(INDEX('raw-data'!$A$1:$GQ$197,MATCH($A49,'raw-data'!$A:$A,1),MATCH(AS$1,'raw-data'!$1:$1,1))&lt;&gt;"",
$D49*INDEX('raw-data'!$A$1:$GQ$197,MATCH($A49,'raw-data'!$A:$A,1),MATCH(AS$1,'raw-data'!$1:$1,1))/VLOOKUP($A49,'raw-data'!$A:$B,2,TRUE),"")</f>
        <v/>
      </c>
      <c r="AT49" s="1" t="str">
        <f>IF(INDEX('raw-data'!$A$1:$GQ$197,MATCH($A49,'raw-data'!$A:$A,1),MATCH(AT$1,'raw-data'!$1:$1,1))&lt;&gt;"",
$D49*INDEX('raw-data'!$A$1:$GQ$197,MATCH($A49,'raw-data'!$A:$A,1),MATCH(AT$1,'raw-data'!$1:$1,1))/VLOOKUP($A49,'raw-data'!$A:$B,2,TRUE),"")</f>
        <v/>
      </c>
      <c r="AU49" s="1" t="str">
        <f>IF(INDEX('raw-data'!$A$1:$GQ$197,MATCH($A49,'raw-data'!$A:$A,1),MATCH(AU$1,'raw-data'!$1:$1,1))&lt;&gt;"",
$D49*INDEX('raw-data'!$A$1:$GQ$197,MATCH($A49,'raw-data'!$A:$A,1),MATCH(AU$1,'raw-data'!$1:$1,1))/VLOOKUP($A49,'raw-data'!$A:$B,2,TRUE),"")</f>
        <v/>
      </c>
      <c r="AV49" s="1" t="str">
        <f>IF(INDEX('raw-data'!$A$1:$GQ$197,MATCH($A49,'raw-data'!$A:$A,1),MATCH(AV$1,'raw-data'!$1:$1,1))&lt;&gt;"",
$D49*INDEX('raw-data'!$A$1:$GQ$197,MATCH($A49,'raw-data'!$A:$A,1),MATCH(AV$1,'raw-data'!$1:$1,1))/VLOOKUP($A49,'raw-data'!$A:$B,2,TRUE),"")</f>
        <v/>
      </c>
      <c r="AW49" s="1">
        <f>IF(INDEX('raw-data'!$A$1:$GQ$197,MATCH($A49,'raw-data'!$A:$A,1),MATCH(AW$1,'raw-data'!$1:$1,1))&lt;&gt;"",
$D49*INDEX('raw-data'!$A$1:$GQ$197,MATCH($A49,'raw-data'!$A:$A,1),MATCH(AW$1,'raw-data'!$1:$1,1))/VLOOKUP($A49,'raw-data'!$A:$B,2,TRUE),"")</f>
        <v>0</v>
      </c>
      <c r="AX49" s="1" t="str">
        <f>IF(INDEX('raw-data'!$A$1:$GQ$197,MATCH($A49,'raw-data'!$A:$A,1),MATCH(AX$1,'raw-data'!$1:$1,1))&lt;&gt;"",
$D49*INDEX('raw-data'!$A$1:$GQ$197,MATCH($A49,'raw-data'!$A:$A,1),MATCH(AX$1,'raw-data'!$1:$1,1))/VLOOKUP($A49,'raw-data'!$A:$B,2,TRUE),"")</f>
        <v/>
      </c>
      <c r="AY49" s="1" t="str">
        <f>IF(INDEX('raw-data'!$A$1:$GQ$197,MATCH($A49,'raw-data'!$A:$A,1),MATCH(AY$1,'raw-data'!$1:$1,1))&lt;&gt;"",
$D49*INDEX('raw-data'!$A$1:$GQ$197,MATCH($A49,'raw-data'!$A:$A,1),MATCH(AY$1,'raw-data'!$1:$1,1))/VLOOKUP($A49,'raw-data'!$A:$B,2,TRUE),"")</f>
        <v/>
      </c>
      <c r="AZ49" s="1" t="str">
        <f>IF(INDEX('raw-data'!$A$1:$GQ$197,MATCH($A49,'raw-data'!$A:$A,1),MATCH(AZ$1,'raw-data'!$1:$1,1))&lt;&gt;"",
$D49*INDEX('raw-data'!$A$1:$GQ$197,MATCH($A49,'raw-data'!$A:$A,1),MATCH(AZ$1,'raw-data'!$1:$1,1))/VLOOKUP($A49,'raw-data'!$A:$B,2,TRUE),"")</f>
        <v/>
      </c>
      <c r="BA49" s="1" t="str">
        <f>IF(INDEX('raw-data'!$A$1:$GQ$197,MATCH($A49,'raw-data'!$A:$A,1),MATCH(BA$1,'raw-data'!$1:$1,1))&lt;&gt;"",
$D49*INDEX('raw-data'!$A$1:$GQ$197,MATCH($A49,'raw-data'!$A:$A,1),MATCH(BA$1,'raw-data'!$1:$1,1))/VLOOKUP($A49,'raw-data'!$A:$B,2,TRUE),"")</f>
        <v/>
      </c>
      <c r="BB49" s="1" t="str">
        <f>IF(INDEX('raw-data'!$A$1:$GQ$197,MATCH($A49,'raw-data'!$A:$A,1),MATCH(BB$1,'raw-data'!$1:$1,1))&lt;&gt;"",
$D49*INDEX('raw-data'!$A$1:$GQ$197,MATCH($A49,'raw-data'!$A:$A,1),MATCH(BB$1,'raw-data'!$1:$1,1))/VLOOKUP($A49,'raw-data'!$A:$B,2,TRUE),"")</f>
        <v/>
      </c>
      <c r="BC49" s="1" t="str">
        <f>IF(INDEX('raw-data'!$A$1:$GQ$197,MATCH($A49,'raw-data'!$A:$A,1),MATCH(BC$1,'raw-data'!$1:$1,1))&lt;&gt;"",
$D49*INDEX('raw-data'!$A$1:$GQ$197,MATCH($A49,'raw-data'!$A:$A,1),MATCH(BC$1,'raw-data'!$1:$1,1))/VLOOKUP($A49,'raw-data'!$A:$B,2,TRUE),"")</f>
        <v/>
      </c>
      <c r="BD49" s="1" t="str">
        <f>IF(INDEX('raw-data'!$A$1:$GQ$197,MATCH($A49,'raw-data'!$A:$A,1),MATCH(BD$1,'raw-data'!$1:$1,1))&lt;&gt;"",
$D49*INDEX('raw-data'!$A$1:$GQ$197,MATCH($A49,'raw-data'!$A:$A,1),MATCH(BD$1,'raw-data'!$1:$1,1))/VLOOKUP($A49,'raw-data'!$A:$B,2,TRUE),"")</f>
        <v/>
      </c>
      <c r="BE49" s="1" t="str">
        <f>IF(INDEX('raw-data'!$A$1:$GQ$197,MATCH($A49,'raw-data'!$A:$A,1),MATCH(BE$1,'raw-data'!$1:$1,1))&lt;&gt;"",
$D49*INDEX('raw-data'!$A$1:$GQ$197,MATCH($A49,'raw-data'!$A:$A,1),MATCH(BE$1,'raw-data'!$1:$1,1))/VLOOKUP($A49,'raw-data'!$A:$B,2,TRUE),"")</f>
        <v/>
      </c>
      <c r="BF49" s="1" t="str">
        <f>IF(INDEX('raw-data'!$A$1:$GQ$197,MATCH($A49,'raw-data'!$A:$A,1),MATCH(BF$1,'raw-data'!$1:$1,1))&lt;&gt;"",
$D49*INDEX('raw-data'!$A$1:$GQ$197,MATCH($A49,'raw-data'!$A:$A,1),MATCH(BF$1,'raw-data'!$1:$1,1))/VLOOKUP($A49,'raw-data'!$A:$B,2,TRUE),"")</f>
        <v/>
      </c>
      <c r="BG49" s="1" t="str">
        <f>IF(INDEX('raw-data'!$A$1:$GQ$197,MATCH($A49,'raw-data'!$A:$A,1),MATCH(BG$1,'raw-data'!$1:$1,1))&lt;&gt;"",
$D49*INDEX('raw-data'!$A$1:$GQ$197,MATCH($A49,'raw-data'!$A:$A,1),MATCH(BG$1,'raw-data'!$1:$1,1))/VLOOKUP($A49,'raw-data'!$A:$B,2,TRUE),"")</f>
        <v/>
      </c>
      <c r="BH49" s="1" t="str">
        <f>IF(INDEX('raw-data'!$A$1:$GQ$197,MATCH($A49,'raw-data'!$A:$A,1),MATCH(BH$1,'raw-data'!$1:$1,1))&lt;&gt;"",
$D49*INDEX('raw-data'!$A$1:$GQ$197,MATCH($A49,'raw-data'!$A:$A,1),MATCH(BH$1,'raw-data'!$1:$1,1))/VLOOKUP($A49,'raw-data'!$A:$B,2,TRUE),"")</f>
        <v/>
      </c>
      <c r="BI49" s="1" t="str">
        <f>IF(INDEX('raw-data'!$A$1:$GQ$197,MATCH($A49,'raw-data'!$A:$A,1),MATCH(BI$1,'raw-data'!$1:$1,1))&lt;&gt;"",
$D49*INDEX('raw-data'!$A$1:$GQ$197,MATCH($A49,'raw-data'!$A:$A,1),MATCH(BI$1,'raw-data'!$1:$1,1))/VLOOKUP($A49,'raw-data'!$A:$B,2,TRUE),"")</f>
        <v/>
      </c>
      <c r="BJ49" s="1" t="str">
        <f>IF(INDEX('raw-data'!$A$1:$GQ$197,MATCH($A49,'raw-data'!$A:$A,1),MATCH(BJ$1,'raw-data'!$1:$1,1))&lt;&gt;"",
$D49*INDEX('raw-data'!$A$1:$GQ$197,MATCH($A49,'raw-data'!$A:$A,1),MATCH(BJ$1,'raw-data'!$1:$1,1))/VLOOKUP($A49,'raw-data'!$A:$B,2,TRUE),"")</f>
        <v/>
      </c>
      <c r="BK49" s="1" t="str">
        <f>IF(INDEX('raw-data'!$A$1:$GQ$197,MATCH($A49,'raw-data'!$A:$A,1),MATCH(BK$1,'raw-data'!$1:$1,1))&lt;&gt;"",
$D49*INDEX('raw-data'!$A$1:$GQ$197,MATCH($A49,'raw-data'!$A:$A,1),MATCH(BK$1,'raw-data'!$1:$1,1))/VLOOKUP($A49,'raw-data'!$A:$B,2,TRUE),"")</f>
        <v/>
      </c>
      <c r="BL49" s="1" t="str">
        <f>IF(INDEX('raw-data'!$A$1:$GQ$197,MATCH($A49,'raw-data'!$A:$A,1),MATCH(BL$1,'raw-data'!$1:$1,1))&lt;&gt;"",
$D49*INDEX('raw-data'!$A$1:$GQ$197,MATCH($A49,'raw-data'!$A:$A,1),MATCH(BL$1,'raw-data'!$1:$1,1))/VLOOKUP($A49,'raw-data'!$A:$B,2,TRUE),"")</f>
        <v/>
      </c>
      <c r="BM49" s="1" t="str">
        <f>IF(INDEX('raw-data'!$A$1:$GQ$197,MATCH($A49,'raw-data'!$A:$A,1),MATCH(BM$1,'raw-data'!$1:$1,1))&lt;&gt;"",
$D49*INDEX('raw-data'!$A$1:$GQ$197,MATCH($A49,'raw-data'!$A:$A,1),MATCH(BM$1,'raw-data'!$1:$1,1))/VLOOKUP($A49,'raw-data'!$A:$B,2,TRUE),"")</f>
        <v/>
      </c>
      <c r="BN49" s="1" t="str">
        <f>IF(INDEX('raw-data'!$A$1:$GQ$197,MATCH($A49,'raw-data'!$A:$A,1),MATCH(BN$1,'raw-data'!$1:$1,1))&lt;&gt;"",
$D49*INDEX('raw-data'!$A$1:$GQ$197,MATCH($A49,'raw-data'!$A:$A,1),MATCH(BN$1,'raw-data'!$1:$1,1))/VLOOKUP($A49,'raw-data'!$A:$B,2,TRUE),"")</f>
        <v/>
      </c>
      <c r="BO49" s="1" t="str">
        <f>IF(INDEX('raw-data'!$A$1:$GQ$197,MATCH($A49,'raw-data'!$A:$A,1),MATCH(BO$1,'raw-data'!$1:$1,1))&lt;&gt;"",
$D49*INDEX('raw-data'!$A$1:$GQ$197,MATCH($A49,'raw-data'!$A:$A,1),MATCH(BO$1,'raw-data'!$1:$1,1))/VLOOKUP($A49,'raw-data'!$A:$B,2,TRUE),"")</f>
        <v/>
      </c>
      <c r="BP49" s="1" t="str">
        <f>IF(INDEX('raw-data'!$A$1:$GQ$197,MATCH($A49,'raw-data'!$A:$A,1),MATCH(BP$1,'raw-data'!$1:$1,1))&lt;&gt;"",
$D49*INDEX('raw-data'!$A$1:$GQ$197,MATCH($A49,'raw-data'!$A:$A,1),MATCH(BP$1,'raw-data'!$1:$1,1))/VLOOKUP($A49,'raw-data'!$A:$B,2,TRUE),"")</f>
        <v/>
      </c>
      <c r="BQ49" s="1" t="str">
        <f>IF(INDEX('raw-data'!$A$1:$GQ$197,MATCH($A49,'raw-data'!$A:$A,1),MATCH(BQ$1,'raw-data'!$1:$1,1))&lt;&gt;"",
$D49*INDEX('raw-data'!$A$1:$GQ$197,MATCH($A49,'raw-data'!$A:$A,1),MATCH(BQ$1,'raw-data'!$1:$1,1))/VLOOKUP($A49,'raw-data'!$A:$B,2,TRUE),"")</f>
        <v/>
      </c>
      <c r="BR49" s="1" t="str">
        <f>IF(INDEX('raw-data'!$A$1:$GQ$197,MATCH($A49,'raw-data'!$A:$A,1),MATCH(BR$1,'raw-data'!$1:$1,1))&lt;&gt;"",
$D49*INDEX('raw-data'!$A$1:$GQ$197,MATCH($A49,'raw-data'!$A:$A,1),MATCH(BR$1,'raw-data'!$1:$1,1))/VLOOKUP($A49,'raw-data'!$A:$B,2,TRUE),"")</f>
        <v/>
      </c>
      <c r="BS49" s="1" t="str">
        <f>IF(INDEX('raw-data'!$A$1:$GQ$197,MATCH($A49,'raw-data'!$A:$A,1),MATCH(BS$1,'raw-data'!$1:$1,1))&lt;&gt;"",
$D49*INDEX('raw-data'!$A$1:$GQ$197,MATCH($A49,'raw-data'!$A:$A,1),MATCH(BS$1,'raw-data'!$1:$1,1))/VLOOKUP($A49,'raw-data'!$A:$B,2,TRUE),"")</f>
        <v/>
      </c>
      <c r="BT49" s="1" t="str">
        <f>IF(INDEX('raw-data'!$A$1:$GQ$197,MATCH($A49,'raw-data'!$A:$A,1),MATCH(BT$1,'raw-data'!$1:$1,1))&lt;&gt;"",
$D49*INDEX('raw-data'!$A$1:$GQ$197,MATCH($A49,'raw-data'!$A:$A,1),MATCH(BT$1,'raw-data'!$1:$1,1))/VLOOKUP($A49,'raw-data'!$A:$B,2,TRUE),"")</f>
        <v/>
      </c>
      <c r="BU49" s="1" t="str">
        <f>IF(INDEX('raw-data'!$A$1:$GQ$197,MATCH($A49,'raw-data'!$A:$A,1),MATCH(BU$1,'raw-data'!$1:$1,1))&lt;&gt;"",
$D49*INDEX('raw-data'!$A$1:$GQ$197,MATCH($A49,'raw-data'!$A:$A,1),MATCH(BU$1,'raw-data'!$1:$1,1))/VLOOKUP($A49,'raw-data'!$A:$B,2,TRUE),"")</f>
        <v/>
      </c>
      <c r="BV49" s="1" t="str">
        <f>IF(INDEX('raw-data'!$A$1:$GQ$197,MATCH($A49,'raw-data'!$A:$A,1),MATCH(BV$1,'raw-data'!$1:$1,1))&lt;&gt;"",
$D49*INDEX('raw-data'!$A$1:$GQ$197,MATCH($A49,'raw-data'!$A:$A,1),MATCH(BV$1,'raw-data'!$1:$1,1))/VLOOKUP($A49,'raw-data'!$A:$B,2,TRUE),"")</f>
        <v/>
      </c>
      <c r="BW49" s="1" t="str">
        <f>IF(INDEX('raw-data'!$A$1:$GQ$197,MATCH($A49,'raw-data'!$A:$A,1),MATCH(BW$1,'raw-data'!$1:$1,1))&lt;&gt;"",
$D49*INDEX('raw-data'!$A$1:$GQ$197,MATCH($A49,'raw-data'!$A:$A,1),MATCH(BW$1,'raw-data'!$1:$1,1))/VLOOKUP($A49,'raw-data'!$A:$B,2,TRUE),"")</f>
        <v/>
      </c>
      <c r="BX49" s="1" t="str">
        <f>IF(INDEX('raw-data'!$A$1:$GQ$197,MATCH($A49,'raw-data'!$A:$A,1),MATCH(BX$1,'raw-data'!$1:$1,1))&lt;&gt;"",
$D49*INDEX('raw-data'!$A$1:$GQ$197,MATCH($A49,'raw-data'!$A:$A,1),MATCH(BX$1,'raw-data'!$1:$1,1))/VLOOKUP($A49,'raw-data'!$A:$B,2,TRUE),"")</f>
        <v/>
      </c>
      <c r="BY49" s="1" t="str">
        <f>IF(INDEX('raw-data'!$A$1:$GQ$197,MATCH($A49,'raw-data'!$A:$A,1),MATCH(BY$1,'raw-data'!$1:$1,1))&lt;&gt;"",
$D49*INDEX('raw-data'!$A$1:$GQ$197,MATCH($A49,'raw-data'!$A:$A,1),MATCH(BY$1,'raw-data'!$1:$1,1))/VLOOKUP($A49,'raw-data'!$A:$B,2,TRUE),"")</f>
        <v/>
      </c>
      <c r="BZ49" s="1" t="str">
        <f>IF(INDEX('raw-data'!$A$1:$GQ$197,MATCH($A49,'raw-data'!$A:$A,1),MATCH(BZ$1,'raw-data'!$1:$1,1))&lt;&gt;"",
$D49*INDEX('raw-data'!$A$1:$GQ$197,MATCH($A49,'raw-data'!$A:$A,1),MATCH(BZ$1,'raw-data'!$1:$1,1))/VLOOKUP($A49,'raw-data'!$A:$B,2,TRUE),"")</f>
        <v/>
      </c>
      <c r="CA49" s="1" t="str">
        <f>IF(INDEX('raw-data'!$A$1:$GQ$197,MATCH($A49,'raw-data'!$A:$A,1),MATCH(CA$1,'raw-data'!$1:$1,1))&lt;&gt;"",
$D49*INDEX('raw-data'!$A$1:$GQ$197,MATCH($A49,'raw-data'!$A:$A,1),MATCH(CA$1,'raw-data'!$1:$1,1))/VLOOKUP($A49,'raw-data'!$A:$B,2,TRUE),"")</f>
        <v/>
      </c>
      <c r="CB49" s="1" t="str">
        <f>IF(INDEX('raw-data'!$A$1:$GQ$197,MATCH($A49,'raw-data'!$A:$A,1),MATCH(CB$1,'raw-data'!$1:$1,1))&lt;&gt;"",
$D49*INDEX('raw-data'!$A$1:$GQ$197,MATCH($A49,'raw-data'!$A:$A,1),MATCH(CB$1,'raw-data'!$1:$1,1))/VLOOKUP($A49,'raw-data'!$A:$B,2,TRUE),"")</f>
        <v/>
      </c>
      <c r="CC49" s="1" t="str">
        <f>IF(INDEX('raw-data'!$A$1:$GQ$197,MATCH($A49,'raw-data'!$A:$A,1),MATCH(CC$1,'raw-data'!$1:$1,1))&lt;&gt;"",
$D49*INDEX('raw-data'!$A$1:$GQ$197,MATCH($A49,'raw-data'!$A:$A,1),MATCH(CC$1,'raw-data'!$1:$1,1))/VLOOKUP($A49,'raw-data'!$A:$B,2,TRUE),"")</f>
        <v/>
      </c>
      <c r="CD49" s="1" t="str">
        <f>IF(INDEX('raw-data'!$A$1:$GQ$197,MATCH($A49,'raw-data'!$A:$A,1),MATCH(CD$1,'raw-data'!$1:$1,1))&lt;&gt;"",
$D49*INDEX('raw-data'!$A$1:$GQ$197,MATCH($A49,'raw-data'!$A:$A,1),MATCH(CD$1,'raw-data'!$1:$1,1))/VLOOKUP($A49,'raw-data'!$A:$B,2,TRUE),"")</f>
        <v/>
      </c>
      <c r="CE49" s="1" t="str">
        <f>IF(INDEX('raw-data'!$A$1:$GQ$197,MATCH($A49,'raw-data'!$A:$A,1),MATCH(CE$1,'raw-data'!$1:$1,1))&lt;&gt;"",
$D49*INDEX('raw-data'!$A$1:$GQ$197,MATCH($A49,'raw-data'!$A:$A,1),MATCH(CE$1,'raw-data'!$1:$1,1))/VLOOKUP($A49,'raw-data'!$A:$B,2,TRUE),"")</f>
        <v/>
      </c>
      <c r="CF49" s="1" t="str">
        <f>IF(INDEX('raw-data'!$A$1:$GQ$197,MATCH($A49,'raw-data'!$A:$A,1),MATCH(CF$1,'raw-data'!$1:$1,1))&lt;&gt;"",
$D49*INDEX('raw-data'!$A$1:$GQ$197,MATCH($A49,'raw-data'!$A:$A,1),MATCH(CF$1,'raw-data'!$1:$1,1))/VLOOKUP($A49,'raw-data'!$A:$B,2,TRUE),"")</f>
        <v/>
      </c>
      <c r="CG49" s="1" t="str">
        <f>IF(INDEX('raw-data'!$A$1:$GQ$197,MATCH($A49,'raw-data'!$A:$A,1),MATCH(CG$1,'raw-data'!$1:$1,1))&lt;&gt;"",
$D49*INDEX('raw-data'!$A$1:$GQ$197,MATCH($A49,'raw-data'!$A:$A,1),MATCH(CG$1,'raw-data'!$1:$1,1))/VLOOKUP($A49,'raw-data'!$A:$B,2,TRUE),"")</f>
        <v/>
      </c>
      <c r="CH49" s="1" t="str">
        <f>IF(INDEX('raw-data'!$A$1:$GQ$197,MATCH($A49,'raw-data'!$A:$A,1),MATCH(CH$1,'raw-data'!$1:$1,1))&lt;&gt;"",
$D49*INDEX('raw-data'!$A$1:$GQ$197,MATCH($A49,'raw-data'!$A:$A,1),MATCH(CH$1,'raw-data'!$1:$1,1))/VLOOKUP($A49,'raw-data'!$A:$B,2,TRUE),"")</f>
        <v/>
      </c>
      <c r="CI49" s="1" t="str">
        <f>IF(INDEX('raw-data'!$A$1:$GQ$197,MATCH($A49,'raw-data'!$A:$A,1),MATCH(CI$1,'raw-data'!$1:$1,1))&lt;&gt;"",
$D49*INDEX('raw-data'!$A$1:$GQ$197,MATCH($A49,'raw-data'!$A:$A,1),MATCH(CI$1,'raw-data'!$1:$1,1))/VLOOKUP($A49,'raw-data'!$A:$B,2,TRUE),"")</f>
        <v/>
      </c>
      <c r="CJ49" s="1" t="str">
        <f>IF(INDEX('raw-data'!$A$1:$GQ$197,MATCH($A49,'raw-data'!$A:$A,1),MATCH(CJ$1,'raw-data'!$1:$1,1))&lt;&gt;"",
$D49*INDEX('raw-data'!$A$1:$GQ$197,MATCH($A49,'raw-data'!$A:$A,1),MATCH(CJ$1,'raw-data'!$1:$1,1))/VLOOKUP($A49,'raw-data'!$A:$B,2,TRUE),"")</f>
        <v/>
      </c>
      <c r="CK49" s="1" t="str">
        <f>IF(INDEX('raw-data'!$A$1:$GQ$197,MATCH($A49,'raw-data'!$A:$A,1),MATCH(CK$1,'raw-data'!$1:$1,1))&lt;&gt;"",
$D49*INDEX('raw-data'!$A$1:$GQ$197,MATCH($A49,'raw-data'!$A:$A,1),MATCH(CK$1,'raw-data'!$1:$1,1))/VLOOKUP($A49,'raw-data'!$A:$B,2,TRUE),"")</f>
        <v/>
      </c>
      <c r="CL49" s="1" t="str">
        <f>IF(INDEX('raw-data'!$A$1:$GQ$197,MATCH($A49,'raw-data'!$A:$A,1),MATCH(CL$1,'raw-data'!$1:$1,1))&lt;&gt;"",
$D49*INDEX('raw-data'!$A$1:$GQ$197,MATCH($A49,'raw-data'!$A:$A,1),MATCH(CL$1,'raw-data'!$1:$1,1))/VLOOKUP($A49,'raw-data'!$A:$B,2,TRUE),"")</f>
        <v/>
      </c>
      <c r="CM49" s="1" t="str">
        <f>IF(INDEX('raw-data'!$A$1:$GQ$197,MATCH($A49,'raw-data'!$A:$A,1),MATCH(CM$1,'raw-data'!$1:$1,1))&lt;&gt;"",
$D49*INDEX('raw-data'!$A$1:$GQ$197,MATCH($A49,'raw-data'!$A:$A,1),MATCH(CM$1,'raw-data'!$1:$1,1))/VLOOKUP($A49,'raw-data'!$A:$B,2,TRUE),"")</f>
        <v/>
      </c>
      <c r="CN49" s="1" t="str">
        <f>IF(INDEX('raw-data'!$A$1:$GQ$197,MATCH($A49,'raw-data'!$A:$A,1),MATCH(CN$1,'raw-data'!$1:$1,1))&lt;&gt;"",
$D49*INDEX('raw-data'!$A$1:$GQ$197,MATCH($A49,'raw-data'!$A:$A,1),MATCH(CN$1,'raw-data'!$1:$1,1))/VLOOKUP($A49,'raw-data'!$A:$B,2,TRUE),"")</f>
        <v/>
      </c>
      <c r="CO49" s="1" t="str">
        <f>IF(INDEX('raw-data'!$A$1:$GQ$197,MATCH($A49,'raw-data'!$A:$A,1),MATCH(CO$1,'raw-data'!$1:$1,1))&lt;&gt;"",
$D49*INDEX('raw-data'!$A$1:$GQ$197,MATCH($A49,'raw-data'!$A:$A,1),MATCH(CO$1,'raw-data'!$1:$1,1))/VLOOKUP($A49,'raw-data'!$A:$B,2,TRUE),"")</f>
        <v/>
      </c>
      <c r="CP49" s="1" t="str">
        <f>IF(INDEX('raw-data'!$A$1:$GQ$197,MATCH($A49,'raw-data'!$A:$A,1),MATCH(CP$1,'raw-data'!$1:$1,1))&lt;&gt;"",
$D49*INDEX('raw-data'!$A$1:$GQ$197,MATCH($A49,'raw-data'!$A:$A,1),MATCH(CP$1,'raw-data'!$1:$1,1))/VLOOKUP($A49,'raw-data'!$A:$B,2,TRUE),"")</f>
        <v/>
      </c>
      <c r="CQ49" s="1" t="str">
        <f>IF(INDEX('raw-data'!$A$1:$GQ$197,MATCH($A49,'raw-data'!$A:$A,1),MATCH(CQ$1,'raw-data'!$1:$1,1))&lt;&gt;"",
$D49*INDEX('raw-data'!$A$1:$GQ$197,MATCH($A49,'raw-data'!$A:$A,1),MATCH(CQ$1,'raw-data'!$1:$1,1))/VLOOKUP($A49,'raw-data'!$A:$B,2,TRUE),"")</f>
        <v/>
      </c>
      <c r="CR49" s="1" t="str">
        <f>IF(INDEX('raw-data'!$A$1:$GQ$197,MATCH($A49,'raw-data'!$A:$A,1),MATCH(CR$1,'raw-data'!$1:$1,1))&lt;&gt;"",
$D49*INDEX('raw-data'!$A$1:$GQ$197,MATCH($A49,'raw-data'!$A:$A,1),MATCH(CR$1,'raw-data'!$1:$1,1))/VLOOKUP($A49,'raw-data'!$A:$B,2,TRUE),"")</f>
        <v/>
      </c>
      <c r="CS49" s="1" t="str">
        <f>IF(INDEX('raw-data'!$A$1:$GQ$197,MATCH($A49,'raw-data'!$A:$A,1),MATCH(CS$1,'raw-data'!$1:$1,1))&lt;&gt;"",
$D49*INDEX('raw-data'!$A$1:$GQ$197,MATCH($A49,'raw-data'!$A:$A,1),MATCH(CS$1,'raw-data'!$1:$1,1))/VLOOKUP($A49,'raw-data'!$A:$B,2,TRUE),"")</f>
        <v/>
      </c>
      <c r="CT49" s="1" t="str">
        <f>IF(INDEX('raw-data'!$A$1:$GQ$197,MATCH($A49,'raw-data'!$A:$A,1),MATCH(CT$1,'raw-data'!$1:$1,1))&lt;&gt;"",
$D49*INDEX('raw-data'!$A$1:$GQ$197,MATCH($A49,'raw-data'!$A:$A,1),MATCH(CT$1,'raw-data'!$1:$1,1))/VLOOKUP($A49,'raw-data'!$A:$B,2,TRUE),"")</f>
        <v/>
      </c>
      <c r="CU49" s="1" t="str">
        <f>IF(INDEX('raw-data'!$A$1:$GQ$197,MATCH($A49,'raw-data'!$A:$A,1),MATCH(CU$1,'raw-data'!$1:$1,1))&lt;&gt;"",
$D49*INDEX('raw-data'!$A$1:$GQ$197,MATCH($A49,'raw-data'!$A:$A,1),MATCH(CU$1,'raw-data'!$1:$1,1))/VLOOKUP($A49,'raw-data'!$A:$B,2,TRUE),"")</f>
        <v/>
      </c>
      <c r="CV49" s="1" t="str">
        <f>IF(INDEX('raw-data'!$A$1:$GQ$197,MATCH($A49,'raw-data'!$A:$A,1),MATCH(CV$1,'raw-data'!$1:$1,1))&lt;&gt;"",
$D49*INDEX('raw-data'!$A$1:$GQ$197,MATCH($A49,'raw-data'!$A:$A,1),MATCH(CV$1,'raw-data'!$1:$1,1))/VLOOKUP($A49,'raw-data'!$A:$B,2,TRUE),"")</f>
        <v/>
      </c>
      <c r="CW49" s="1" t="str">
        <f>IF(INDEX('raw-data'!$A$1:$GQ$197,MATCH($A49,'raw-data'!$A:$A,1),MATCH(CW$1,'raw-data'!$1:$1,1))&lt;&gt;"",
$D49*INDEX('raw-data'!$A$1:$GQ$197,MATCH($A49,'raw-data'!$A:$A,1),MATCH(CW$1,'raw-data'!$1:$1,1))/VLOOKUP($A49,'raw-data'!$A:$B,2,TRUE),"")</f>
        <v/>
      </c>
      <c r="CX49" s="1" t="str">
        <f>IF(INDEX('raw-data'!$A$1:$GQ$197,MATCH($A49,'raw-data'!$A:$A,1),MATCH(CX$1,'raw-data'!$1:$1,1))&lt;&gt;"",
$D49*INDEX('raw-data'!$A$1:$GQ$197,MATCH($A49,'raw-data'!$A:$A,1),MATCH(CX$1,'raw-data'!$1:$1,1))/VLOOKUP($A49,'raw-data'!$A:$B,2,TRUE),"")</f>
        <v/>
      </c>
      <c r="CY49" s="1" t="str">
        <f>IF(INDEX('raw-data'!$A$1:$GQ$197,MATCH($A49,'raw-data'!$A:$A,1),MATCH(CY$1,'raw-data'!$1:$1,1))&lt;&gt;"",
$D49*INDEX('raw-data'!$A$1:$GQ$197,MATCH($A49,'raw-data'!$A:$A,1),MATCH(CY$1,'raw-data'!$1:$1,1))/VLOOKUP($A49,'raw-data'!$A:$B,2,TRUE),"")</f>
        <v/>
      </c>
      <c r="CZ49" s="1" t="str">
        <f>IF(INDEX('raw-data'!$A$1:$GQ$197,MATCH($A49,'raw-data'!$A:$A,1),MATCH(CZ$1,'raw-data'!$1:$1,1))&lt;&gt;"",
$D49*INDEX('raw-data'!$A$1:$GQ$197,MATCH($A49,'raw-data'!$A:$A,1),MATCH(CZ$1,'raw-data'!$1:$1,1))/VLOOKUP($A49,'raw-data'!$A:$B,2,TRUE),"")</f>
        <v/>
      </c>
      <c r="DA49" s="1" t="str">
        <f>IF(INDEX('raw-data'!$A$1:$GQ$197,MATCH($A49,'raw-data'!$A:$A,1),MATCH(DA$1,'raw-data'!$1:$1,1))&lt;&gt;"",
$D49*INDEX('raw-data'!$A$1:$GQ$197,MATCH($A49,'raw-data'!$A:$A,1),MATCH(DA$1,'raw-data'!$1:$1,1))/VLOOKUP($A49,'raw-data'!$A:$B,2,TRUE),"")</f>
        <v/>
      </c>
      <c r="DB49" s="1" t="str">
        <f>IF(INDEX('raw-data'!$A$1:$GQ$197,MATCH($A49,'raw-data'!$A:$A,1),MATCH(DB$1,'raw-data'!$1:$1,1))&lt;&gt;"",
$D49*INDEX('raw-data'!$A$1:$GQ$197,MATCH($A49,'raw-data'!$A:$A,1),MATCH(DB$1,'raw-data'!$1:$1,1))/VLOOKUP($A49,'raw-data'!$A:$B,2,TRUE),"")</f>
        <v/>
      </c>
      <c r="DC49" s="1" t="str">
        <f>IF(INDEX('raw-data'!$A$1:$GQ$197,MATCH($A49,'raw-data'!$A:$A,1),MATCH(DC$1,'raw-data'!$1:$1,1))&lt;&gt;"",
$D49*INDEX('raw-data'!$A$1:$GQ$197,MATCH($A49,'raw-data'!$A:$A,1),MATCH(DC$1,'raw-data'!$1:$1,1))/VLOOKUP($A49,'raw-data'!$A:$B,2,TRUE),"")</f>
        <v/>
      </c>
      <c r="DD49" s="1" t="str">
        <f>IF(INDEX('raw-data'!$A$1:$GQ$197,MATCH($A49,'raw-data'!$A:$A,1),MATCH(DD$1,'raw-data'!$1:$1,1))&lt;&gt;"",
$D49*INDEX('raw-data'!$A$1:$GQ$197,MATCH($A49,'raw-data'!$A:$A,1),MATCH(DD$1,'raw-data'!$1:$1,1))/VLOOKUP($A49,'raw-data'!$A:$B,2,TRUE),"")</f>
        <v/>
      </c>
      <c r="DE49" s="1" t="str">
        <f>IF(INDEX('raw-data'!$A$1:$GQ$197,MATCH($A49,'raw-data'!$A:$A,1),MATCH(DE$1,'raw-data'!$1:$1,1))&lt;&gt;"",
$D49*INDEX('raw-data'!$A$1:$GQ$197,MATCH($A49,'raw-data'!$A:$A,1),MATCH(DE$1,'raw-data'!$1:$1,1))/VLOOKUP($A49,'raw-data'!$A:$B,2,TRUE),"")</f>
        <v/>
      </c>
      <c r="DF49" s="1" t="str">
        <f>IF(INDEX('raw-data'!$A$1:$GQ$197,MATCH($A49,'raw-data'!$A:$A,1),MATCH(DF$1,'raw-data'!$1:$1,1))&lt;&gt;"",
$D49*INDEX('raw-data'!$A$1:$GQ$197,MATCH($A49,'raw-data'!$A:$A,1),MATCH(DF$1,'raw-data'!$1:$1,1))/VLOOKUP($A49,'raw-data'!$A:$B,2,TRUE),"")</f>
        <v/>
      </c>
      <c r="DG49" s="1" t="str">
        <f>IF(INDEX('raw-data'!$A$1:$GQ$197,MATCH($A49,'raw-data'!$A:$A,1),MATCH(DG$1,'raw-data'!$1:$1,1))&lt;&gt;"",
$D49*INDEX('raw-data'!$A$1:$GQ$197,MATCH($A49,'raw-data'!$A:$A,1),MATCH(DG$1,'raw-data'!$1:$1,1))/VLOOKUP($A49,'raw-data'!$A:$B,2,TRUE),"")</f>
        <v/>
      </c>
      <c r="DH49" s="1" t="str">
        <f>IF(INDEX('raw-data'!$A$1:$GQ$197,MATCH($A49,'raw-data'!$A:$A,1),MATCH(DH$1,'raw-data'!$1:$1,1))&lt;&gt;"",
$D49*INDEX('raw-data'!$A$1:$GQ$197,MATCH($A49,'raw-data'!$A:$A,1),MATCH(DH$1,'raw-data'!$1:$1,1))/VLOOKUP($A49,'raw-data'!$A:$B,2,TRUE),"")</f>
        <v/>
      </c>
      <c r="DI49" s="1" t="str">
        <f>IF(INDEX('raw-data'!$A$1:$GQ$197,MATCH($A49,'raw-data'!$A:$A,1),MATCH(DI$1,'raw-data'!$1:$1,1))&lt;&gt;"",
$D49*INDEX('raw-data'!$A$1:$GQ$197,MATCH($A49,'raw-data'!$A:$A,1),MATCH(DI$1,'raw-data'!$1:$1,1))/VLOOKUP($A49,'raw-data'!$A:$B,2,TRUE),"")</f>
        <v/>
      </c>
      <c r="DJ49" s="1" t="str">
        <f>IF(INDEX('raw-data'!$A$1:$GQ$197,MATCH($A49,'raw-data'!$A:$A,1),MATCH(DJ$1,'raw-data'!$1:$1,1))&lt;&gt;"",
$D49*INDEX('raw-data'!$A$1:$GQ$197,MATCH($A49,'raw-data'!$A:$A,1),MATCH(DJ$1,'raw-data'!$1:$1,1))/VLOOKUP($A49,'raw-data'!$A:$B,2,TRUE),"")</f>
        <v/>
      </c>
      <c r="DK49" s="1" t="str">
        <f>IF(INDEX('raw-data'!$A$1:$GQ$197,MATCH($A49,'raw-data'!$A:$A,1),MATCH(DK$1,'raw-data'!$1:$1,1))&lt;&gt;"",
$D49*INDEX('raw-data'!$A$1:$GQ$197,MATCH($A49,'raw-data'!$A:$A,1),MATCH(DK$1,'raw-data'!$1:$1,1))/VLOOKUP($A49,'raw-data'!$A:$B,2,TRUE),"")</f>
        <v/>
      </c>
      <c r="DL49" s="1" t="str">
        <f>IF(INDEX('raw-data'!$A$1:$GQ$197,MATCH($A49,'raw-data'!$A:$A,1),MATCH(DL$1,'raw-data'!$1:$1,1))&lt;&gt;"",
$D49*INDEX('raw-data'!$A$1:$GQ$197,MATCH($A49,'raw-data'!$A:$A,1),MATCH(DL$1,'raw-data'!$1:$1,1))/VLOOKUP($A49,'raw-data'!$A:$B,2,TRUE),"")</f>
        <v/>
      </c>
      <c r="DM49" s="1" t="str">
        <f>IF(INDEX('raw-data'!$A$1:$GQ$197,MATCH($A49,'raw-data'!$A:$A,1),MATCH(DM$1,'raw-data'!$1:$1,1))&lt;&gt;"",
$D49*INDEX('raw-data'!$A$1:$GQ$197,MATCH($A49,'raw-data'!$A:$A,1),MATCH(DM$1,'raw-data'!$1:$1,1))/VLOOKUP($A49,'raw-data'!$A:$B,2,TRUE),"")</f>
        <v/>
      </c>
      <c r="DN49" s="1" t="str">
        <f>IF(INDEX('raw-data'!$A$1:$GQ$197,MATCH($A49,'raw-data'!$A:$A,1),MATCH(DN$1,'raw-data'!$1:$1,1))&lt;&gt;"",
$D49*INDEX('raw-data'!$A$1:$GQ$197,MATCH($A49,'raw-data'!$A:$A,1),MATCH(DN$1,'raw-data'!$1:$1,1))/VLOOKUP($A49,'raw-data'!$A:$B,2,TRUE),"")</f>
        <v/>
      </c>
      <c r="DO49" s="1" t="str">
        <f>IF(INDEX('raw-data'!$A$1:$GQ$197,MATCH($A49,'raw-data'!$A:$A,1),MATCH(DO$1,'raw-data'!$1:$1,1))&lt;&gt;"",
$D49*INDEX('raw-data'!$A$1:$GQ$197,MATCH($A49,'raw-data'!$A:$A,1),MATCH(DO$1,'raw-data'!$1:$1,1))/VLOOKUP($A49,'raw-data'!$A:$B,2,TRUE),"")</f>
        <v/>
      </c>
      <c r="DP49" s="1" t="str">
        <f>IF(INDEX('raw-data'!$A$1:$GQ$197,MATCH($A49,'raw-data'!$A:$A,1),MATCH(DP$1,'raw-data'!$1:$1,1))&lt;&gt;"",
$D49*INDEX('raw-data'!$A$1:$GQ$197,MATCH($A49,'raw-data'!$A:$A,1),MATCH(DP$1,'raw-data'!$1:$1,1))/VLOOKUP($A49,'raw-data'!$A:$B,2,TRUE),"")</f>
        <v/>
      </c>
      <c r="DQ49" s="1" t="str">
        <f>IF(INDEX('raw-data'!$A$1:$GQ$197,MATCH($A49,'raw-data'!$A:$A,1),MATCH(DQ$1,'raw-data'!$1:$1,1))&lt;&gt;"",
$D49*INDEX('raw-data'!$A$1:$GQ$197,MATCH($A49,'raw-data'!$A:$A,1),MATCH(DQ$1,'raw-data'!$1:$1,1))/VLOOKUP($A49,'raw-data'!$A:$B,2,TRUE),"")</f>
        <v/>
      </c>
      <c r="DR49" s="1" t="str">
        <f>IF(INDEX('raw-data'!$A$1:$GQ$197,MATCH($A49,'raw-data'!$A:$A,1),MATCH(DR$1,'raw-data'!$1:$1,1))&lt;&gt;"",
$D49*INDEX('raw-data'!$A$1:$GQ$197,MATCH($A49,'raw-data'!$A:$A,1),MATCH(DR$1,'raw-data'!$1:$1,1))/VLOOKUP($A49,'raw-data'!$A:$B,2,TRUE),"")</f>
        <v/>
      </c>
      <c r="DS49" s="1" t="str">
        <f>IF(INDEX('raw-data'!$A$1:$GQ$197,MATCH($A49,'raw-data'!$A:$A,1),MATCH(DS$1,'raw-data'!$1:$1,1))&lt;&gt;"",
$D49*INDEX('raw-data'!$A$1:$GQ$197,MATCH($A49,'raw-data'!$A:$A,1),MATCH(DS$1,'raw-data'!$1:$1,1))/VLOOKUP($A49,'raw-data'!$A:$B,2,TRUE),"")</f>
        <v/>
      </c>
      <c r="DT49" s="1" t="str">
        <f>IF(INDEX('raw-data'!$A$1:$GQ$197,MATCH($A49,'raw-data'!$A:$A,1),MATCH(DT$1,'raw-data'!$1:$1,1))&lt;&gt;"",
$D49*INDEX('raw-data'!$A$1:$GQ$197,MATCH($A49,'raw-data'!$A:$A,1),MATCH(DT$1,'raw-data'!$1:$1,1))/VLOOKUP($A49,'raw-data'!$A:$B,2,TRUE),"")</f>
        <v/>
      </c>
      <c r="DU49" s="1" t="str">
        <f>IF(INDEX('raw-data'!$A$1:$GQ$197,MATCH($A49,'raw-data'!$A:$A,1),MATCH(DU$1,'raw-data'!$1:$1,1))&lt;&gt;"",
$D49*INDEX('raw-data'!$A$1:$GQ$197,MATCH($A49,'raw-data'!$A:$A,1),MATCH(DU$1,'raw-data'!$1:$1,1))/VLOOKUP($A49,'raw-data'!$A:$B,2,TRUE),"")</f>
        <v/>
      </c>
      <c r="DV49" s="1" t="str">
        <f>IF(INDEX('raw-data'!$A$1:$GQ$197,MATCH($A49,'raw-data'!$A:$A,1),MATCH(DV$1,'raw-data'!$1:$1,1))&lt;&gt;"",
$D49*INDEX('raw-data'!$A$1:$GQ$197,MATCH($A49,'raw-data'!$A:$A,1),MATCH(DV$1,'raw-data'!$1:$1,1))/VLOOKUP($A49,'raw-data'!$A:$B,2,TRUE),"")</f>
        <v/>
      </c>
      <c r="DW49" s="1" t="str">
        <f>IF(INDEX('raw-data'!$A$1:$GQ$197,MATCH($A49,'raw-data'!$A:$A,1),MATCH(DW$1,'raw-data'!$1:$1,1))&lt;&gt;"",
$D49*INDEX('raw-data'!$A$1:$GQ$197,MATCH($A49,'raw-data'!$A:$A,1),MATCH(DW$1,'raw-data'!$1:$1,1))/VLOOKUP($A49,'raw-data'!$A:$B,2,TRUE),"")</f>
        <v/>
      </c>
      <c r="DX49" s="1" t="str">
        <f>IF(INDEX('raw-data'!$A$1:$GQ$197,MATCH($A49,'raw-data'!$A:$A,1),MATCH(DX$1,'raw-data'!$1:$1,1))&lt;&gt;"",
$D49*INDEX('raw-data'!$A$1:$GQ$197,MATCH($A49,'raw-data'!$A:$A,1),MATCH(DX$1,'raw-data'!$1:$1,1))/VLOOKUP($A49,'raw-data'!$A:$B,2,TRUE),"")</f>
        <v/>
      </c>
      <c r="DY49" s="1" t="str">
        <f>IF(INDEX('raw-data'!$A$1:$GQ$197,MATCH($A49,'raw-data'!$A:$A,1),MATCH(DY$1,'raw-data'!$1:$1,1))&lt;&gt;"",
$D49*INDEX('raw-data'!$A$1:$GQ$197,MATCH($A49,'raw-data'!$A:$A,1),MATCH(DY$1,'raw-data'!$1:$1,1))/VLOOKUP($A49,'raw-data'!$A:$B,2,TRUE),"")</f>
        <v/>
      </c>
      <c r="DZ49" s="1">
        <f>IF(INDEX('raw-data'!$A$1:$GQ$197,MATCH($A49,'raw-data'!$A:$A,1),MATCH(DZ$1,'raw-data'!$1:$1,1))&lt;&gt;"",
$D49*INDEX('raw-data'!$A$1:$GQ$197,MATCH($A49,'raw-data'!$A:$A,1),MATCH(DZ$1,'raw-data'!$1:$1,1))/VLOOKUP($A49,'raw-data'!$A:$B,2,TRUE),"")</f>
        <v>0</v>
      </c>
      <c r="EA49" s="1" t="str">
        <f>IF(INDEX('raw-data'!$A$1:$GQ$197,MATCH($A49,'raw-data'!$A:$A,1),MATCH(EA$1,'raw-data'!$1:$1,1))&lt;&gt;"",
$D49*INDEX('raw-data'!$A$1:$GQ$197,MATCH($A49,'raw-data'!$A:$A,1),MATCH(EA$1,'raw-data'!$1:$1,1))/VLOOKUP($A49,'raw-data'!$A:$B,2,TRUE),"")</f>
        <v/>
      </c>
      <c r="EB49" s="1" t="str">
        <f>IF(INDEX('raw-data'!$A$1:$GQ$197,MATCH($A49,'raw-data'!$A:$A,1),MATCH(EB$1,'raw-data'!$1:$1,1))&lt;&gt;"",
$D49*INDEX('raw-data'!$A$1:$GQ$197,MATCH($A49,'raw-data'!$A:$A,1),MATCH(EB$1,'raw-data'!$1:$1,1))/VLOOKUP($A49,'raw-data'!$A:$B,2,TRUE),"")</f>
        <v/>
      </c>
      <c r="EC49" s="1" t="str">
        <f>IF(INDEX('raw-data'!$A$1:$GQ$197,MATCH($A49,'raw-data'!$A:$A,1),MATCH(EC$1,'raw-data'!$1:$1,1))&lt;&gt;"",
$D49*INDEX('raw-data'!$A$1:$GQ$197,MATCH($A49,'raw-data'!$A:$A,1),MATCH(EC$1,'raw-data'!$1:$1,1))/VLOOKUP($A49,'raw-data'!$A:$B,2,TRUE),"")</f>
        <v/>
      </c>
      <c r="ED49" s="1" t="str">
        <f>IF(INDEX('raw-data'!$A$1:$GQ$197,MATCH($A49,'raw-data'!$A:$A,1),MATCH(ED$1,'raw-data'!$1:$1,1))&lt;&gt;"",
$D49*INDEX('raw-data'!$A$1:$GQ$197,MATCH($A49,'raw-data'!$A:$A,1),MATCH(ED$1,'raw-data'!$1:$1,1))/VLOOKUP($A49,'raw-data'!$A:$B,2,TRUE),"")</f>
        <v/>
      </c>
      <c r="EE49" s="1" t="str">
        <f>IF(INDEX('raw-data'!$A$1:$GQ$197,MATCH($A49,'raw-data'!$A:$A,1),MATCH(EE$1,'raw-data'!$1:$1,1))&lt;&gt;"",
$D49*INDEX('raw-data'!$A$1:$GQ$197,MATCH($A49,'raw-data'!$A:$A,1),MATCH(EE$1,'raw-data'!$1:$1,1))/VLOOKUP($A49,'raw-data'!$A:$B,2,TRUE),"")</f>
        <v/>
      </c>
      <c r="EF49" s="1" t="str">
        <f>IF(INDEX('raw-data'!$A$1:$GQ$197,MATCH($A49,'raw-data'!$A:$A,1),MATCH(EF$1,'raw-data'!$1:$1,1))&lt;&gt;"",
$D49*INDEX('raw-data'!$A$1:$GQ$197,MATCH($A49,'raw-data'!$A:$A,1),MATCH(EF$1,'raw-data'!$1:$1,1))/VLOOKUP($A49,'raw-data'!$A:$B,2,TRUE),"")</f>
        <v/>
      </c>
      <c r="EG49" s="1" t="str">
        <f>IF(INDEX('raw-data'!$A$1:$GQ$197,MATCH($A49,'raw-data'!$A:$A,1),MATCH(EG$1,'raw-data'!$1:$1,1))&lt;&gt;"",
$D49*INDEX('raw-data'!$A$1:$GQ$197,MATCH($A49,'raw-data'!$A:$A,1),MATCH(EG$1,'raw-data'!$1:$1,1))/VLOOKUP($A49,'raw-data'!$A:$B,2,TRUE),"")</f>
        <v/>
      </c>
      <c r="EH49" s="1" t="str">
        <f>IF(INDEX('raw-data'!$A$1:$GQ$197,MATCH($A49,'raw-data'!$A:$A,1),MATCH(EH$1,'raw-data'!$1:$1,1))&lt;&gt;"",
$D49*INDEX('raw-data'!$A$1:$GQ$197,MATCH($A49,'raw-data'!$A:$A,1),MATCH(EH$1,'raw-data'!$1:$1,1))/VLOOKUP($A49,'raw-data'!$A:$B,2,TRUE),"")</f>
        <v/>
      </c>
      <c r="EI49" s="1" t="str">
        <f>IF(INDEX('raw-data'!$A$1:$GQ$197,MATCH($A49,'raw-data'!$A:$A,1),MATCH(EI$1,'raw-data'!$1:$1,1))&lt;&gt;"",
$D49*INDEX('raw-data'!$A$1:$GQ$197,MATCH($A49,'raw-data'!$A:$A,1),MATCH(EI$1,'raw-data'!$1:$1,1))/VLOOKUP($A49,'raw-data'!$A:$B,2,TRUE),"")</f>
        <v/>
      </c>
      <c r="EJ49" s="1" t="str">
        <f>IF(INDEX('raw-data'!$A$1:$GQ$197,MATCH($A49,'raw-data'!$A:$A,1),MATCH(EJ$1,'raw-data'!$1:$1,1))&lt;&gt;"",
$D49*INDEX('raw-data'!$A$1:$GQ$197,MATCH($A49,'raw-data'!$A:$A,1),MATCH(EJ$1,'raw-data'!$1:$1,1))/VLOOKUP($A49,'raw-data'!$A:$B,2,TRUE),"")</f>
        <v/>
      </c>
      <c r="EK49" s="1" t="str">
        <f>IF(INDEX('raw-data'!$A$1:$GQ$197,MATCH($A49,'raw-data'!$A:$A,1),MATCH(EK$1,'raw-data'!$1:$1,1))&lt;&gt;"",
$D49*INDEX('raw-data'!$A$1:$GQ$197,MATCH($A49,'raw-data'!$A:$A,1),MATCH(EK$1,'raw-data'!$1:$1,1))/VLOOKUP($A49,'raw-data'!$A:$B,2,TRUE),"")</f>
        <v/>
      </c>
      <c r="EL49" s="1" t="str">
        <f>IF(INDEX('raw-data'!$A$1:$GQ$197,MATCH($A49,'raw-data'!$A:$A,1),MATCH(EL$1,'raw-data'!$1:$1,1))&lt;&gt;"",
$D49*INDEX('raw-data'!$A$1:$GQ$197,MATCH($A49,'raw-data'!$A:$A,1),MATCH(EL$1,'raw-data'!$1:$1,1))/VLOOKUP($A49,'raw-data'!$A:$B,2,TRUE),"")</f>
        <v/>
      </c>
      <c r="EM49" s="1" t="str">
        <f>IF(INDEX('raw-data'!$A$1:$GQ$197,MATCH($A49,'raw-data'!$A:$A,1),MATCH(EM$1,'raw-data'!$1:$1,1))&lt;&gt;"",
$D49*INDEX('raw-data'!$A$1:$GQ$197,MATCH($A49,'raw-data'!$A:$A,1),MATCH(EM$1,'raw-data'!$1:$1,1))/VLOOKUP($A49,'raw-data'!$A:$B,2,TRUE),"")</f>
        <v/>
      </c>
      <c r="EN49" s="1" t="str">
        <f>IF(INDEX('raw-data'!$A$1:$GQ$197,MATCH($A49,'raw-data'!$A:$A,1),MATCH(EN$1,'raw-data'!$1:$1,1))&lt;&gt;"",
$D49*INDEX('raw-data'!$A$1:$GQ$197,MATCH($A49,'raw-data'!$A:$A,1),MATCH(EN$1,'raw-data'!$1:$1,1))/VLOOKUP($A49,'raw-data'!$A:$B,2,TRUE),"")</f>
        <v/>
      </c>
      <c r="EO49" s="1" t="str">
        <f>IF(INDEX('raw-data'!$A$1:$GQ$197,MATCH($A49,'raw-data'!$A:$A,1),MATCH(EO$1,'raw-data'!$1:$1,1))&lt;&gt;"",
$D49*INDEX('raw-data'!$A$1:$GQ$197,MATCH($A49,'raw-data'!$A:$A,1),MATCH(EO$1,'raw-data'!$1:$1,1))/VLOOKUP($A49,'raw-data'!$A:$B,2,TRUE),"")</f>
        <v/>
      </c>
      <c r="EP49" s="1" t="str">
        <f>IF(INDEX('raw-data'!$A$1:$GQ$197,MATCH($A49,'raw-data'!$A:$A,1),MATCH(EP$1,'raw-data'!$1:$1,1))&lt;&gt;"",
$D49*INDEX('raw-data'!$A$1:$GQ$197,MATCH($A49,'raw-data'!$A:$A,1),MATCH(EP$1,'raw-data'!$1:$1,1))/VLOOKUP($A49,'raw-data'!$A:$B,2,TRUE),"")</f>
        <v/>
      </c>
      <c r="EQ49" s="1" t="str">
        <f>IF(INDEX('raw-data'!$A$1:$GQ$197,MATCH($A49,'raw-data'!$A:$A,1),MATCH(EQ$1,'raw-data'!$1:$1,1))&lt;&gt;"",
$D49*INDEX('raw-data'!$A$1:$GQ$197,MATCH($A49,'raw-data'!$A:$A,1),MATCH(EQ$1,'raw-data'!$1:$1,1))/VLOOKUP($A49,'raw-data'!$A:$B,2,TRUE),"")</f>
        <v/>
      </c>
      <c r="ER49" s="1" t="str">
        <f>IF(INDEX('raw-data'!$A$1:$GQ$197,MATCH($A49,'raw-data'!$A:$A,1),MATCH(ER$1,'raw-data'!$1:$1,1))&lt;&gt;"",
$D49*INDEX('raw-data'!$A$1:$GQ$197,MATCH($A49,'raw-data'!$A:$A,1),MATCH(ER$1,'raw-data'!$1:$1,1))/VLOOKUP($A49,'raw-data'!$A:$B,2,TRUE),"")</f>
        <v/>
      </c>
      <c r="ES49" s="1" t="str">
        <f>IF(INDEX('raw-data'!$A$1:$GQ$197,MATCH($A49,'raw-data'!$A:$A,1),MATCH(ES$1,'raw-data'!$1:$1,1))&lt;&gt;"",
$D49*INDEX('raw-data'!$A$1:$GQ$197,MATCH($A49,'raw-data'!$A:$A,1),MATCH(ES$1,'raw-data'!$1:$1,1))/VLOOKUP($A49,'raw-data'!$A:$B,2,TRUE),"")</f>
        <v/>
      </c>
      <c r="ET49" s="1" t="str">
        <f>IF(INDEX('raw-data'!$A$1:$GQ$197,MATCH($A49,'raw-data'!$A:$A,1),MATCH(ET$1,'raw-data'!$1:$1,1))&lt;&gt;"",
$D49*INDEX('raw-data'!$A$1:$GQ$197,MATCH($A49,'raw-data'!$A:$A,1),MATCH(ET$1,'raw-data'!$1:$1,1))/VLOOKUP($A49,'raw-data'!$A:$B,2,TRUE),"")</f>
        <v/>
      </c>
      <c r="EU49" s="1" t="str">
        <f>IF(INDEX('raw-data'!$A$1:$GQ$197,MATCH($A49,'raw-data'!$A:$A,1),MATCH(EU$1,'raw-data'!$1:$1,1))&lt;&gt;"",
$D49*INDEX('raw-data'!$A$1:$GQ$197,MATCH($A49,'raw-data'!$A:$A,1),MATCH(EU$1,'raw-data'!$1:$1,1))/VLOOKUP($A49,'raw-data'!$A:$B,2,TRUE),"")</f>
        <v/>
      </c>
      <c r="EV49" s="1" t="str">
        <f>IF(INDEX('raw-data'!$A$1:$GQ$197,MATCH($A49,'raw-data'!$A:$A,1),MATCH(EV$1,'raw-data'!$1:$1,1))&lt;&gt;"",
$D49*INDEX('raw-data'!$A$1:$GQ$197,MATCH($A49,'raw-data'!$A:$A,1),MATCH(EV$1,'raw-data'!$1:$1,1))/VLOOKUP($A49,'raw-data'!$A:$B,2,TRUE),"")</f>
        <v/>
      </c>
      <c r="EW49" s="1" t="str">
        <f>IF(INDEX('raw-data'!$A$1:$GQ$197,MATCH($A49,'raw-data'!$A:$A,1),MATCH(EW$1,'raw-data'!$1:$1,1))&lt;&gt;"",
$D49*INDEX('raw-data'!$A$1:$GQ$197,MATCH($A49,'raw-data'!$A:$A,1),MATCH(EW$1,'raw-data'!$1:$1,1))/VLOOKUP($A49,'raw-data'!$A:$B,2,TRUE),"")</f>
        <v/>
      </c>
      <c r="EX49" s="1" t="str">
        <f>IF(INDEX('raw-data'!$A$1:$GQ$197,MATCH($A49,'raw-data'!$A:$A,1),MATCH(EX$1,'raw-data'!$1:$1,1))&lt;&gt;"",
$D49*INDEX('raw-data'!$A$1:$GQ$197,MATCH($A49,'raw-data'!$A:$A,1),MATCH(EX$1,'raw-data'!$1:$1,1))/VLOOKUP($A49,'raw-data'!$A:$B,2,TRUE),"")</f>
        <v/>
      </c>
      <c r="EY49" s="1" t="str">
        <f>IF(INDEX('raw-data'!$A$1:$GQ$197,MATCH($A49,'raw-data'!$A:$A,1),MATCH(EY$1,'raw-data'!$1:$1,1))&lt;&gt;"",
$D49*INDEX('raw-data'!$A$1:$GQ$197,MATCH($A49,'raw-data'!$A:$A,1),MATCH(EY$1,'raw-data'!$1:$1,1))/VLOOKUP($A49,'raw-data'!$A:$B,2,TRUE),"")</f>
        <v/>
      </c>
      <c r="EZ49" s="1" t="str">
        <f>IF(INDEX('raw-data'!$A$1:$GQ$197,MATCH($A49,'raw-data'!$A:$A,1),MATCH(EZ$1,'raw-data'!$1:$1,1))&lt;&gt;"",
$D49*INDEX('raw-data'!$A$1:$GQ$197,MATCH($A49,'raw-data'!$A:$A,1),MATCH(EZ$1,'raw-data'!$1:$1,1))/VLOOKUP($A49,'raw-data'!$A:$B,2,TRUE),"")</f>
        <v/>
      </c>
      <c r="FA49" s="1" t="str">
        <f>IF(INDEX('raw-data'!$A$1:$GQ$197,MATCH($A49,'raw-data'!$A:$A,1),MATCH(FA$1,'raw-data'!$1:$1,1))&lt;&gt;"",
$D49*INDEX('raw-data'!$A$1:$GQ$197,MATCH($A49,'raw-data'!$A:$A,1),MATCH(FA$1,'raw-data'!$1:$1,1))/VLOOKUP($A49,'raw-data'!$A:$B,2,TRUE),"")</f>
        <v/>
      </c>
      <c r="FB49" s="1" t="str">
        <f>IF(INDEX('raw-data'!$A$1:$GQ$197,MATCH($A49,'raw-data'!$A:$A,1),MATCH(FB$1,'raw-data'!$1:$1,1))&lt;&gt;"",
$D49*INDEX('raw-data'!$A$1:$GQ$197,MATCH($A49,'raw-data'!$A:$A,1),MATCH(FB$1,'raw-data'!$1:$1,1))/VLOOKUP($A49,'raw-data'!$A:$B,2,TRUE),"")</f>
        <v/>
      </c>
      <c r="FC49" s="1" t="str">
        <f>IF(INDEX('raw-data'!$A$1:$GQ$197,MATCH($A49,'raw-data'!$A:$A,1),MATCH(FC$1,'raw-data'!$1:$1,1))&lt;&gt;"",
$D49*INDEX('raw-data'!$A$1:$GQ$197,MATCH($A49,'raw-data'!$A:$A,1),MATCH(FC$1,'raw-data'!$1:$1,1))/VLOOKUP($A49,'raw-data'!$A:$B,2,TRUE),"")</f>
        <v/>
      </c>
      <c r="FD49" s="1" t="str">
        <f>IF(INDEX('raw-data'!$A$1:$GQ$197,MATCH($A49,'raw-data'!$A:$A,1),MATCH(FD$1,'raw-data'!$1:$1,1))&lt;&gt;"",
$D49*INDEX('raw-data'!$A$1:$GQ$197,MATCH($A49,'raw-data'!$A:$A,1),MATCH(FD$1,'raw-data'!$1:$1,1))/VLOOKUP($A49,'raw-data'!$A:$B,2,TRUE),"")</f>
        <v/>
      </c>
      <c r="FE49" s="1" t="str">
        <f>IF(INDEX('raw-data'!$A$1:$GQ$197,MATCH($A49,'raw-data'!$A:$A,1),MATCH(FE$1,'raw-data'!$1:$1,1))&lt;&gt;"",
$D49*INDEX('raw-data'!$A$1:$GQ$197,MATCH($A49,'raw-data'!$A:$A,1),MATCH(FE$1,'raw-data'!$1:$1,1))/VLOOKUP($A49,'raw-data'!$A:$B,2,TRUE),"")</f>
        <v/>
      </c>
      <c r="FF49" s="1" t="str">
        <f>IF(INDEX('raw-data'!$A$1:$GQ$197,MATCH($A49,'raw-data'!$A:$A,1),MATCH(FF$1,'raw-data'!$1:$1,1))&lt;&gt;"",
$D49*INDEX('raw-data'!$A$1:$GQ$197,MATCH($A49,'raw-data'!$A:$A,1),MATCH(FF$1,'raw-data'!$1:$1,1))/VLOOKUP($A49,'raw-data'!$A:$B,2,TRUE),"")</f>
        <v/>
      </c>
      <c r="FG49" s="1" t="str">
        <f>IF(INDEX('raw-data'!$A$1:$GQ$197,MATCH($A49,'raw-data'!$A:$A,1),MATCH(FG$1,'raw-data'!$1:$1,1))&lt;&gt;"",
$D49*INDEX('raw-data'!$A$1:$GQ$197,MATCH($A49,'raw-data'!$A:$A,1),MATCH(FG$1,'raw-data'!$1:$1,1))/VLOOKUP($A49,'raw-data'!$A:$B,2,TRUE),"")</f>
        <v/>
      </c>
      <c r="FH49" s="1" t="str">
        <f>IF(INDEX('raw-data'!$A$1:$GQ$197,MATCH($A49,'raw-data'!$A:$A,1),MATCH(FH$1,'raw-data'!$1:$1,1))&lt;&gt;"",
$D49*INDEX('raw-data'!$A$1:$GQ$197,MATCH($A49,'raw-data'!$A:$A,1),MATCH(FH$1,'raw-data'!$1:$1,1))/VLOOKUP($A49,'raw-data'!$A:$B,2,TRUE),"")</f>
        <v/>
      </c>
      <c r="FI49" s="1" t="str">
        <f>IF(INDEX('raw-data'!$A$1:$GQ$197,MATCH($A49,'raw-data'!$A:$A,1),MATCH(FI$1,'raw-data'!$1:$1,1))&lt;&gt;"",
$D49*INDEX('raw-data'!$A$1:$GQ$197,MATCH($A49,'raw-data'!$A:$A,1),MATCH(FI$1,'raw-data'!$1:$1,1))/VLOOKUP($A49,'raw-data'!$A:$B,2,TRUE),"")</f>
        <v/>
      </c>
      <c r="FJ49" s="1" t="str">
        <f>IF(INDEX('raw-data'!$A$1:$GQ$197,MATCH($A49,'raw-data'!$A:$A,1),MATCH(FJ$1,'raw-data'!$1:$1,1))&lt;&gt;"",
$D49*INDEX('raw-data'!$A$1:$GQ$197,MATCH($A49,'raw-data'!$A:$A,1),MATCH(FJ$1,'raw-data'!$1:$1,1))/VLOOKUP($A49,'raw-data'!$A:$B,2,TRUE),"")</f>
        <v/>
      </c>
      <c r="FK49" s="1" t="str">
        <f>IF(INDEX('raw-data'!$A$1:$GQ$197,MATCH($A49,'raw-data'!$A:$A,1),MATCH(FK$1,'raw-data'!$1:$1,1))&lt;&gt;"",
$D49*INDEX('raw-data'!$A$1:$GQ$197,MATCH($A49,'raw-data'!$A:$A,1),MATCH(FK$1,'raw-data'!$1:$1,1))/VLOOKUP($A49,'raw-data'!$A:$B,2,TRUE),"")</f>
        <v/>
      </c>
      <c r="FL49" s="1" t="str">
        <f>IF(INDEX('raw-data'!$A$1:$GQ$197,MATCH($A49,'raw-data'!$A:$A,1),MATCH(FL$1,'raw-data'!$1:$1,1))&lt;&gt;"",
$D49*INDEX('raw-data'!$A$1:$GQ$197,MATCH($A49,'raw-data'!$A:$A,1),MATCH(FL$1,'raw-data'!$1:$1,1))/VLOOKUP($A49,'raw-data'!$A:$B,2,TRUE),"")</f>
        <v/>
      </c>
      <c r="FM49" s="1" t="str">
        <f>IF(INDEX('raw-data'!$A$1:$GQ$197,MATCH($A49,'raw-data'!$A:$A,1),MATCH(FM$1,'raw-data'!$1:$1,1))&lt;&gt;"",
$D49*INDEX('raw-data'!$A$1:$GQ$197,MATCH($A49,'raw-data'!$A:$A,1),MATCH(FM$1,'raw-data'!$1:$1,1))/VLOOKUP($A49,'raw-data'!$A:$B,2,TRUE),"")</f>
        <v/>
      </c>
      <c r="FN49" s="1" t="str">
        <f>IF(INDEX('raw-data'!$A$1:$GQ$197,MATCH($A49,'raw-data'!$A:$A,1),MATCH(FN$1,'raw-data'!$1:$1,1))&lt;&gt;"",
$D49*INDEX('raw-data'!$A$1:$GQ$197,MATCH($A49,'raw-data'!$A:$A,1),MATCH(FN$1,'raw-data'!$1:$1,1))/VLOOKUP($A49,'raw-data'!$A:$B,2,TRUE),"")</f>
        <v/>
      </c>
      <c r="FO49" s="1" t="str">
        <f>IF(INDEX('raw-data'!$A$1:$GQ$197,MATCH($A49,'raw-data'!$A:$A,1),MATCH(FO$1,'raw-data'!$1:$1,1))&lt;&gt;"",
$D49*INDEX('raw-data'!$A$1:$GQ$197,MATCH($A49,'raw-data'!$A:$A,1),MATCH(FO$1,'raw-data'!$1:$1,1))/VLOOKUP($A49,'raw-data'!$A:$B,2,TRUE),"")</f>
        <v/>
      </c>
      <c r="FP49" s="1" t="str">
        <f>IF(INDEX('raw-data'!$A$1:$GQ$197,MATCH($A49,'raw-data'!$A:$A,1),MATCH(FP$1,'raw-data'!$1:$1,1))&lt;&gt;"",
$D49*INDEX('raw-data'!$A$1:$GQ$197,MATCH($A49,'raw-data'!$A:$A,1),MATCH(FP$1,'raw-data'!$1:$1,1))/VLOOKUP($A49,'raw-data'!$A:$B,2,TRUE),"")</f>
        <v/>
      </c>
      <c r="FQ49" s="1" t="str">
        <f>IF(INDEX('raw-data'!$A$1:$GQ$197,MATCH($A49,'raw-data'!$A:$A,1),MATCH(FQ$1,'raw-data'!$1:$1,1))&lt;&gt;"",
$D49*INDEX('raw-data'!$A$1:$GQ$197,MATCH($A49,'raw-data'!$A:$A,1),MATCH(FQ$1,'raw-data'!$1:$1,1))/VLOOKUP($A49,'raw-data'!$A:$B,2,TRUE),"")</f>
        <v/>
      </c>
      <c r="FR49" s="1" t="str">
        <f>IF(INDEX('raw-data'!$A$1:$GQ$197,MATCH($A49,'raw-data'!$A:$A,1),MATCH(FR$1,'raw-data'!$1:$1,1))&lt;&gt;"",
$D49*INDEX('raw-data'!$A$1:$GQ$197,MATCH($A49,'raw-data'!$A:$A,1),MATCH(FR$1,'raw-data'!$1:$1,1))/VLOOKUP($A49,'raw-data'!$A:$B,2,TRUE),"")</f>
        <v/>
      </c>
      <c r="FS49" s="1" t="str">
        <f>IF(INDEX('raw-data'!$A$1:$GQ$197,MATCH($A49,'raw-data'!$A:$A,1),MATCH(FS$1,'raw-data'!$1:$1,1))&lt;&gt;"",
$D49*INDEX('raw-data'!$A$1:$GQ$197,MATCH($A49,'raw-data'!$A:$A,1),MATCH(FS$1,'raw-data'!$1:$1,1))/VLOOKUP($A49,'raw-data'!$A:$B,2,TRUE),"")</f>
        <v/>
      </c>
      <c r="FT49" s="1" t="str">
        <f>IF(INDEX('raw-data'!$A$1:$GQ$197,MATCH($A49,'raw-data'!$A:$A,1),MATCH(FT$1,'raw-data'!$1:$1,1))&lt;&gt;"",
$D49*INDEX('raw-data'!$A$1:$GQ$197,MATCH($A49,'raw-data'!$A:$A,1),MATCH(FT$1,'raw-data'!$1:$1,1))/VLOOKUP($A49,'raw-data'!$A:$B,2,TRUE),"")</f>
        <v/>
      </c>
      <c r="FU49" s="1" t="str">
        <f>IF(INDEX('raw-data'!$A$1:$GQ$197,MATCH($A49,'raw-data'!$A:$A,1),MATCH(FU$1,'raw-data'!$1:$1,1))&lt;&gt;"",
$D49*INDEX('raw-data'!$A$1:$GQ$197,MATCH($A49,'raw-data'!$A:$A,1),MATCH(FU$1,'raw-data'!$1:$1,1))/VLOOKUP($A49,'raw-data'!$A:$B,2,TRUE),"")</f>
        <v/>
      </c>
      <c r="FV49" s="1" t="str">
        <f>IF(INDEX('raw-data'!$A$1:$GQ$197,MATCH($A49,'raw-data'!$A:$A,1),MATCH(FV$1,'raw-data'!$1:$1,1))&lt;&gt;"",
$D49*INDEX('raw-data'!$A$1:$GQ$197,MATCH($A49,'raw-data'!$A:$A,1),MATCH(FV$1,'raw-data'!$1:$1,1))/VLOOKUP($A49,'raw-data'!$A:$B,2,TRUE),"")</f>
        <v/>
      </c>
      <c r="FW49" s="1" t="str">
        <f>IF(INDEX('raw-data'!$A$1:$GQ$197,MATCH($A49,'raw-data'!$A:$A,1),MATCH(FW$1,'raw-data'!$1:$1,1))&lt;&gt;"",
$D49*INDEX('raw-data'!$A$1:$GQ$197,MATCH($A49,'raw-data'!$A:$A,1),MATCH(FW$1,'raw-data'!$1:$1,1))/VLOOKUP($A49,'raw-data'!$A:$B,2,TRUE),"")</f>
        <v/>
      </c>
      <c r="FX49" s="1" t="str">
        <f>IF(INDEX('raw-data'!$A$1:$GQ$197,MATCH($A49,'raw-data'!$A:$A,1),MATCH(FX$1,'raw-data'!$1:$1,1))&lt;&gt;"",
$D49*INDEX('raw-data'!$A$1:$GQ$197,MATCH($A49,'raw-data'!$A:$A,1),MATCH(FX$1,'raw-data'!$1:$1,1))/VLOOKUP($A49,'raw-data'!$A:$B,2,TRUE),"")</f>
        <v/>
      </c>
      <c r="FY49" s="1" t="str">
        <f>IF(INDEX('raw-data'!$A$1:$GQ$197,MATCH($A49,'raw-data'!$A:$A,1),MATCH(FY$1,'raw-data'!$1:$1,1))&lt;&gt;"",
$D49*INDEX('raw-data'!$A$1:$GQ$197,MATCH($A49,'raw-data'!$A:$A,1),MATCH(FY$1,'raw-data'!$1:$1,1))/VLOOKUP($A49,'raw-data'!$A:$B,2,TRUE),"")</f>
        <v/>
      </c>
      <c r="FZ49" s="1" t="str">
        <f>IF(INDEX('raw-data'!$A$1:$GQ$197,MATCH($A49,'raw-data'!$A:$A,1),MATCH(FZ$1,'raw-data'!$1:$1,1))&lt;&gt;"",
$D49*INDEX('raw-data'!$A$1:$GQ$197,MATCH($A49,'raw-data'!$A:$A,1),MATCH(FZ$1,'raw-data'!$1:$1,1))/VLOOKUP($A49,'raw-data'!$A:$B,2,TRUE),"")</f>
        <v/>
      </c>
      <c r="GA49" s="1" t="str">
        <f>IF(INDEX('raw-data'!$A$1:$GQ$197,MATCH($A49,'raw-data'!$A:$A,1),MATCH(GA$1,'raw-data'!$1:$1,1))&lt;&gt;"",
$D49*INDEX('raw-data'!$A$1:$GQ$197,MATCH($A49,'raw-data'!$A:$A,1),MATCH(GA$1,'raw-data'!$1:$1,1))/VLOOKUP($A49,'raw-data'!$A:$B,2,TRUE),"")</f>
        <v/>
      </c>
      <c r="GB49" s="1" t="str">
        <f>IF(INDEX('raw-data'!$A$1:$GQ$197,MATCH($A49,'raw-data'!$A:$A,1),MATCH(GB$1,'raw-data'!$1:$1,1))&lt;&gt;"",
$D49*INDEX('raw-data'!$A$1:$GQ$197,MATCH($A49,'raw-data'!$A:$A,1),MATCH(GB$1,'raw-data'!$1:$1,1))/VLOOKUP($A49,'raw-data'!$A:$B,2,TRUE),"")</f>
        <v/>
      </c>
      <c r="GC49" s="1" t="str">
        <f>IF(INDEX('raw-data'!$A$1:$GQ$197,MATCH($A49,'raw-data'!$A:$A,1),MATCH(GC$1,'raw-data'!$1:$1,1))&lt;&gt;"",
$D49*INDEX('raw-data'!$A$1:$GQ$197,MATCH($A49,'raw-data'!$A:$A,1),MATCH(GC$1,'raw-data'!$1:$1,1))/VLOOKUP($A49,'raw-data'!$A:$B,2,TRUE),"")</f>
        <v/>
      </c>
      <c r="GD49" s="1" t="str">
        <f>IF(INDEX('raw-data'!$A$1:$GQ$197,MATCH($A49,'raw-data'!$A:$A,1),MATCH(GD$1,'raw-data'!$1:$1,1))&lt;&gt;"",
$D49*INDEX('raw-data'!$A$1:$GQ$197,MATCH($A49,'raw-data'!$A:$A,1),MATCH(GD$1,'raw-data'!$1:$1,1))/VLOOKUP($A49,'raw-data'!$A:$B,2,TRUE),"")</f>
        <v/>
      </c>
      <c r="GE49" s="1" t="str">
        <f>IF(INDEX('raw-data'!$A$1:$GQ$197,MATCH($A49,'raw-data'!$A:$A,1),MATCH(GE$1,'raw-data'!$1:$1,1))&lt;&gt;"",
$D49*INDEX('raw-data'!$A$1:$GQ$197,MATCH($A49,'raw-data'!$A:$A,1),MATCH(GE$1,'raw-data'!$1:$1,1))/VLOOKUP($A49,'raw-data'!$A:$B,2,TRUE),"")</f>
        <v/>
      </c>
      <c r="GF49" s="1" t="str">
        <f>IF(INDEX('raw-data'!$A$1:$GQ$197,MATCH($A49,'raw-data'!$A:$A,1),MATCH(GF$1,'raw-data'!$1:$1,1))&lt;&gt;"",
$D49*INDEX('raw-data'!$A$1:$GQ$197,MATCH($A49,'raw-data'!$A:$A,1),MATCH(GF$1,'raw-data'!$1:$1,1))/VLOOKUP($A49,'raw-data'!$A:$B,2,TRUE),"")</f>
        <v/>
      </c>
      <c r="GG49" s="1" t="str">
        <f>IF(INDEX('raw-data'!$A$1:$GQ$197,MATCH($A49,'raw-data'!$A:$A,1),MATCH(GG$1,'raw-data'!$1:$1,1))&lt;&gt;"",
$D49*INDEX('raw-data'!$A$1:$GQ$197,MATCH($A49,'raw-data'!$A:$A,1),MATCH(GG$1,'raw-data'!$1:$1,1))/VLOOKUP($A49,'raw-data'!$A:$B,2,TRUE),"")</f>
        <v/>
      </c>
      <c r="GH49" s="1" t="str">
        <f>IF(INDEX('raw-data'!$A$1:$GQ$197,MATCH($A49,'raw-data'!$A:$A,1),MATCH(GH$1,'raw-data'!$1:$1,1))&lt;&gt;"",
$D49*INDEX('raw-data'!$A$1:$GQ$197,MATCH($A49,'raw-data'!$A:$A,1),MATCH(GH$1,'raw-data'!$1:$1,1))/VLOOKUP($A49,'raw-data'!$A:$B,2,TRUE),"")</f>
        <v/>
      </c>
      <c r="GI49" s="1" t="str">
        <f>IF(INDEX('raw-data'!$A$1:$GQ$197,MATCH($A49,'raw-data'!$A:$A,1),MATCH(GI$1,'raw-data'!$1:$1,1))&lt;&gt;"",
$D49*INDEX('raw-data'!$A$1:$GQ$197,MATCH($A49,'raw-data'!$A:$A,1),MATCH(GI$1,'raw-data'!$1:$1,1))/VLOOKUP($A49,'raw-data'!$A:$B,2,TRUE),"")</f>
        <v/>
      </c>
      <c r="GJ49" s="1" t="str">
        <f>IF(INDEX('raw-data'!$A$1:$GQ$197,MATCH($A49,'raw-data'!$A:$A,1),MATCH(GJ$1,'raw-data'!$1:$1,1))&lt;&gt;"",
$D49*INDEX('raw-data'!$A$1:$GQ$197,MATCH($A49,'raw-data'!$A:$A,1),MATCH(GJ$1,'raw-data'!$1:$1,1))/VLOOKUP($A49,'raw-data'!$A:$B,2,TRUE),"")</f>
        <v/>
      </c>
      <c r="GK49" s="1" t="str">
        <f>IF(INDEX('raw-data'!$A$1:$GQ$197,MATCH($A49,'raw-data'!$A:$A,1),MATCH(GK$1,'raw-data'!$1:$1,1))&lt;&gt;"",
$D49*INDEX('raw-data'!$A$1:$GQ$197,MATCH($A49,'raw-data'!$A:$A,1),MATCH(GK$1,'raw-data'!$1:$1,1))/VLOOKUP($A49,'raw-data'!$A:$B,2,TRUE),"")</f>
        <v/>
      </c>
      <c r="GL49" s="1" t="str">
        <f>IF(INDEX('raw-data'!$A$1:$GQ$197,MATCH($A49,'raw-data'!$A:$A,1),MATCH(GL$1,'raw-data'!$1:$1,1))&lt;&gt;"",
$D49*INDEX('raw-data'!$A$1:$GQ$197,MATCH($A49,'raw-data'!$A:$A,1),MATCH(GL$1,'raw-data'!$1:$1,1))/VLOOKUP($A49,'raw-data'!$A:$B,2,TRUE),"")</f>
        <v/>
      </c>
      <c r="GM49" s="1" t="str">
        <f>IF(INDEX('raw-data'!$A$1:$GQ$197,MATCH($A49,'raw-data'!$A:$A,1),MATCH(GM$1,'raw-data'!$1:$1,1))&lt;&gt;"",
$D49*INDEX('raw-data'!$A$1:$GQ$197,MATCH($A49,'raw-data'!$A:$A,1),MATCH(GM$1,'raw-data'!$1:$1,1))/VLOOKUP($A49,'raw-data'!$A:$B,2,TRUE),"")</f>
        <v/>
      </c>
      <c r="GN49" s="1" t="str">
        <f>IF(INDEX('raw-data'!$A$1:$GQ$197,MATCH($A49,'raw-data'!$A:$A,1),MATCH(GN$1,'raw-data'!$1:$1,1))&lt;&gt;"",
$D49*INDEX('raw-data'!$A$1:$GQ$197,MATCH($A49,'raw-data'!$A:$A,1),MATCH(GN$1,'raw-data'!$1:$1,1))/VLOOKUP($A49,'raw-data'!$A:$B,2,TRUE),"")</f>
        <v/>
      </c>
      <c r="GO49" s="1" t="str">
        <f>IF(INDEX('raw-data'!$A$1:$GQ$197,MATCH($A49,'raw-data'!$A:$A,1),MATCH(GO$1,'raw-data'!$1:$1,1))&lt;&gt;"",
$D49*INDEX('raw-data'!$A$1:$GQ$197,MATCH($A49,'raw-data'!$A:$A,1),MATCH(GO$1,'raw-data'!$1:$1,1))/VLOOKUP($A49,'raw-data'!$A:$B,2,TRUE),"")</f>
        <v/>
      </c>
      <c r="GP49" s="1" t="str">
        <f>IF(INDEX('raw-data'!$A$1:$GQ$197,MATCH($A49,'raw-data'!$A:$A,1),MATCH(GP$1,'raw-data'!$1:$1,1))&lt;&gt;"",
$D49*INDEX('raw-data'!$A$1:$GQ$197,MATCH($A49,'raw-data'!$A:$A,1),MATCH(GP$1,'raw-data'!$1:$1,1))/VLOOKUP($A49,'raw-data'!$A:$B,2,TRUE),"")</f>
        <v/>
      </c>
      <c r="GQ49" s="1" t="str">
        <f>IF(INDEX('raw-data'!$A$1:$GQ$197,MATCH($A49,'raw-data'!$A:$A,1),MATCH(GQ$1,'raw-data'!$1:$1,1))&lt;&gt;"",
$D49*INDEX('raw-data'!$A$1:$GQ$197,MATCH($A49,'raw-data'!$A:$A,1),MATCH(GQ$1,'raw-data'!$1:$1,1))/VLOOKUP($A49,'raw-data'!$A:$B,2,TRUE),"")</f>
        <v/>
      </c>
    </row>
    <row r="50" spans="1:199" ht="15.75" x14ac:dyDescent="0.3">
      <c r="A50" s="3" t="s">
        <v>45</v>
      </c>
      <c r="B50" s="1">
        <f>IF(VLOOKUP(A50,'DATA-VIEW'!G:H,2,FALSE)=0,0,VLOOKUP(A50,'DATA-VIEW'!G:H,2,FALSE))</f>
        <v>0</v>
      </c>
      <c r="C50" s="1">
        <f t="shared" si="6"/>
        <v>0</v>
      </c>
      <c r="D50" s="1">
        <f>IFERROR(C50*VLOOKUP($A50,'raw-data'!A:C,2,TRUE)/VLOOKUP(A50,'raw-data'!A:C,3,TRUE),"")</f>
        <v>0</v>
      </c>
      <c r="E50" s="1" t="str">
        <f>IF(INDEX('raw-data'!$A$1:$GQ$197,MATCH($A50,'raw-data'!$A:$A,1),MATCH(E$1,'raw-data'!$1:$1,1))&lt;&gt;"",
$D50*INDEX('raw-data'!$A$1:$GQ$197,MATCH($A50,'raw-data'!$A:$A,1),MATCH(E$1,'raw-data'!$1:$1,1))/VLOOKUP($A50,'raw-data'!$A:$B,2,TRUE),"")</f>
        <v/>
      </c>
      <c r="F50" s="1" t="str">
        <f>IF(INDEX('raw-data'!$A$1:$GQ$197,MATCH($A50,'raw-data'!$A:$A,1),MATCH(F$1,'raw-data'!$1:$1,1))&lt;&gt;"",
$D50*INDEX('raw-data'!$A$1:$GQ$197,MATCH($A50,'raw-data'!$A:$A,1),MATCH(F$1,'raw-data'!$1:$1,1))/VLOOKUP($A50,'raw-data'!$A:$B,2,TRUE),"")</f>
        <v/>
      </c>
      <c r="G50" s="1" t="str">
        <f>IF(INDEX('raw-data'!$A$1:$GQ$197,MATCH($A50,'raw-data'!$A:$A,1),MATCH(G$1,'raw-data'!$1:$1,1))&lt;&gt;"",
$D50*INDEX('raw-data'!$A$1:$GQ$197,MATCH($A50,'raw-data'!$A:$A,1),MATCH(G$1,'raw-data'!$1:$1,1))/VLOOKUP($A50,'raw-data'!$A:$B,2,TRUE),"")</f>
        <v/>
      </c>
      <c r="H50" s="1" t="str">
        <f>IF(INDEX('raw-data'!$A$1:$GQ$197,MATCH($A50,'raw-data'!$A:$A,1),MATCH(H$1,'raw-data'!$1:$1,1))&lt;&gt;"",
$D50*INDEX('raw-data'!$A$1:$GQ$197,MATCH($A50,'raw-data'!$A:$A,1),MATCH(H$1,'raw-data'!$1:$1,1))/VLOOKUP($A50,'raw-data'!$A:$B,2,TRUE),"")</f>
        <v/>
      </c>
      <c r="I50" s="1" t="str">
        <f>IF(INDEX('raw-data'!$A$1:$GQ$197,MATCH($A50,'raw-data'!$A:$A,1),MATCH(I$1,'raw-data'!$1:$1,1))&lt;&gt;"",
$D50*INDEX('raw-data'!$A$1:$GQ$197,MATCH($A50,'raw-data'!$A:$A,1),MATCH(I$1,'raw-data'!$1:$1,1))/VLOOKUP($A50,'raw-data'!$A:$B,2,TRUE),"")</f>
        <v/>
      </c>
      <c r="J50" s="1" t="str">
        <f>IF(INDEX('raw-data'!$A$1:$GQ$197,MATCH($A50,'raw-data'!$A:$A,1),MATCH(J$1,'raw-data'!$1:$1,1))&lt;&gt;"",
$D50*INDEX('raw-data'!$A$1:$GQ$197,MATCH($A50,'raw-data'!$A:$A,1),MATCH(J$1,'raw-data'!$1:$1,1))/VLOOKUP($A50,'raw-data'!$A:$B,2,TRUE),"")</f>
        <v/>
      </c>
      <c r="K50" s="1" t="str">
        <f>IF(INDEX('raw-data'!$A$1:$GQ$197,MATCH($A50,'raw-data'!$A:$A,1),MATCH(K$1,'raw-data'!$1:$1,1))&lt;&gt;"",
$D50*INDEX('raw-data'!$A$1:$GQ$197,MATCH($A50,'raw-data'!$A:$A,1),MATCH(K$1,'raw-data'!$1:$1,1))/VLOOKUP($A50,'raw-data'!$A:$B,2,TRUE),"")</f>
        <v/>
      </c>
      <c r="L50" s="1" t="str">
        <f>IF(INDEX('raw-data'!$A$1:$GQ$197,MATCH($A50,'raw-data'!$A:$A,1),MATCH(L$1,'raw-data'!$1:$1,1))&lt;&gt;"",
$D50*INDEX('raw-data'!$A$1:$GQ$197,MATCH($A50,'raw-data'!$A:$A,1),MATCH(L$1,'raw-data'!$1:$1,1))/VLOOKUP($A50,'raw-data'!$A:$B,2,TRUE),"")</f>
        <v/>
      </c>
      <c r="M50" s="1" t="str">
        <f>IF(INDEX('raw-data'!$A$1:$GQ$197,MATCH($A50,'raw-data'!$A:$A,1),MATCH(M$1,'raw-data'!$1:$1,1))&lt;&gt;"",
$D50*INDEX('raw-data'!$A$1:$GQ$197,MATCH($A50,'raw-data'!$A:$A,1),MATCH(M$1,'raw-data'!$1:$1,1))/VLOOKUP($A50,'raw-data'!$A:$B,2,TRUE),"")</f>
        <v/>
      </c>
      <c r="N50" s="1" t="str">
        <f>IF(INDEX('raw-data'!$A$1:$GQ$197,MATCH($A50,'raw-data'!$A:$A,1),MATCH(N$1,'raw-data'!$1:$1,1))&lt;&gt;"",
$D50*INDEX('raw-data'!$A$1:$GQ$197,MATCH($A50,'raw-data'!$A:$A,1),MATCH(N$1,'raw-data'!$1:$1,1))/VLOOKUP($A50,'raw-data'!$A:$B,2,TRUE),"")</f>
        <v/>
      </c>
      <c r="O50" s="1" t="str">
        <f>IF(INDEX('raw-data'!$A$1:$GQ$197,MATCH($A50,'raw-data'!$A:$A,1),MATCH(O$1,'raw-data'!$1:$1,1))&lt;&gt;"",
$D50*INDEX('raw-data'!$A$1:$GQ$197,MATCH($A50,'raw-data'!$A:$A,1),MATCH(O$1,'raw-data'!$1:$1,1))/VLOOKUP($A50,'raw-data'!$A:$B,2,TRUE),"")</f>
        <v/>
      </c>
      <c r="P50" s="1" t="str">
        <f>IF(INDEX('raw-data'!$A$1:$GQ$197,MATCH($A50,'raw-data'!$A:$A,1),MATCH(P$1,'raw-data'!$1:$1,1))&lt;&gt;"",
$D50*INDEX('raw-data'!$A$1:$GQ$197,MATCH($A50,'raw-data'!$A:$A,1),MATCH(P$1,'raw-data'!$1:$1,1))/VLOOKUP($A50,'raw-data'!$A:$B,2,TRUE),"")</f>
        <v/>
      </c>
      <c r="Q50" s="1" t="str">
        <f>IF(INDEX('raw-data'!$A$1:$GQ$197,MATCH($A50,'raw-data'!$A:$A,1),MATCH(Q$1,'raw-data'!$1:$1,1))&lt;&gt;"",
$D50*INDEX('raw-data'!$A$1:$GQ$197,MATCH($A50,'raw-data'!$A:$A,1),MATCH(Q$1,'raw-data'!$1:$1,1))/VLOOKUP($A50,'raw-data'!$A:$B,2,TRUE),"")</f>
        <v/>
      </c>
      <c r="R50" s="1" t="str">
        <f>IF(INDEX('raw-data'!$A$1:$GQ$197,MATCH($A50,'raw-data'!$A:$A,1),MATCH(R$1,'raw-data'!$1:$1,1))&lt;&gt;"",
$D50*INDEX('raw-data'!$A$1:$GQ$197,MATCH($A50,'raw-data'!$A:$A,1),MATCH(R$1,'raw-data'!$1:$1,1))/VLOOKUP($A50,'raw-data'!$A:$B,2,TRUE),"")</f>
        <v/>
      </c>
      <c r="S50" s="1" t="str">
        <f>IF(INDEX('raw-data'!$A$1:$GQ$197,MATCH($A50,'raw-data'!$A:$A,1),MATCH(S$1,'raw-data'!$1:$1,1))&lt;&gt;"",
$D50*INDEX('raw-data'!$A$1:$GQ$197,MATCH($A50,'raw-data'!$A:$A,1),MATCH(S$1,'raw-data'!$1:$1,1))/VLOOKUP($A50,'raw-data'!$A:$B,2,TRUE),"")</f>
        <v/>
      </c>
      <c r="T50" s="1" t="str">
        <f>IF(INDEX('raw-data'!$A$1:$GQ$197,MATCH($A50,'raw-data'!$A:$A,1),MATCH(T$1,'raw-data'!$1:$1,1))&lt;&gt;"",
$D50*INDEX('raw-data'!$A$1:$GQ$197,MATCH($A50,'raw-data'!$A:$A,1),MATCH(T$1,'raw-data'!$1:$1,1))/VLOOKUP($A50,'raw-data'!$A:$B,2,TRUE),"")</f>
        <v/>
      </c>
      <c r="U50" s="1" t="str">
        <f>IF(INDEX('raw-data'!$A$1:$GQ$197,MATCH($A50,'raw-data'!$A:$A,1),MATCH(U$1,'raw-data'!$1:$1,1))&lt;&gt;"",
$D50*INDEX('raw-data'!$A$1:$GQ$197,MATCH($A50,'raw-data'!$A:$A,1),MATCH(U$1,'raw-data'!$1:$1,1))/VLOOKUP($A50,'raw-data'!$A:$B,2,TRUE),"")</f>
        <v/>
      </c>
      <c r="V50" s="1" t="str">
        <f>IF(INDEX('raw-data'!$A$1:$GQ$197,MATCH($A50,'raw-data'!$A:$A,1),MATCH(V$1,'raw-data'!$1:$1,1))&lt;&gt;"",
$D50*INDEX('raw-data'!$A$1:$GQ$197,MATCH($A50,'raw-data'!$A:$A,1),MATCH(V$1,'raw-data'!$1:$1,1))/VLOOKUP($A50,'raw-data'!$A:$B,2,TRUE),"")</f>
        <v/>
      </c>
      <c r="W50" s="1" t="str">
        <f>IF(INDEX('raw-data'!$A$1:$GQ$197,MATCH($A50,'raw-data'!$A:$A,1),MATCH(W$1,'raw-data'!$1:$1,1))&lt;&gt;"",
$D50*INDEX('raw-data'!$A$1:$GQ$197,MATCH($A50,'raw-data'!$A:$A,1),MATCH(W$1,'raw-data'!$1:$1,1))/VLOOKUP($A50,'raw-data'!$A:$B,2,TRUE),"")</f>
        <v/>
      </c>
      <c r="X50" s="1" t="str">
        <f>IF(INDEX('raw-data'!$A$1:$GQ$197,MATCH($A50,'raw-data'!$A:$A,1),MATCH(X$1,'raw-data'!$1:$1,1))&lt;&gt;"",
$D50*INDEX('raw-data'!$A$1:$GQ$197,MATCH($A50,'raw-data'!$A:$A,1),MATCH(X$1,'raw-data'!$1:$1,1))/VLOOKUP($A50,'raw-data'!$A:$B,2,TRUE),"")</f>
        <v/>
      </c>
      <c r="Y50" s="1" t="str">
        <f>IF(INDEX('raw-data'!$A$1:$GQ$197,MATCH($A50,'raw-data'!$A:$A,1),MATCH(Y$1,'raw-data'!$1:$1,1))&lt;&gt;"",
$D50*INDEX('raw-data'!$A$1:$GQ$197,MATCH($A50,'raw-data'!$A:$A,1),MATCH(Y$1,'raw-data'!$1:$1,1))/VLOOKUP($A50,'raw-data'!$A:$B,2,TRUE),"")</f>
        <v/>
      </c>
      <c r="Z50" s="1" t="str">
        <f>IF(INDEX('raw-data'!$A$1:$GQ$197,MATCH($A50,'raw-data'!$A:$A,1),MATCH(Z$1,'raw-data'!$1:$1,1))&lt;&gt;"",
$D50*INDEX('raw-data'!$A$1:$GQ$197,MATCH($A50,'raw-data'!$A:$A,1),MATCH(Z$1,'raw-data'!$1:$1,1))/VLOOKUP($A50,'raw-data'!$A:$B,2,TRUE),"")</f>
        <v/>
      </c>
      <c r="AA50" s="1" t="str">
        <f>IF(INDEX('raw-data'!$A$1:$GQ$197,MATCH($A50,'raw-data'!$A:$A,1),MATCH(AA$1,'raw-data'!$1:$1,1))&lt;&gt;"",
$D50*INDEX('raw-data'!$A$1:$GQ$197,MATCH($A50,'raw-data'!$A:$A,1),MATCH(AA$1,'raw-data'!$1:$1,1))/VLOOKUP($A50,'raw-data'!$A:$B,2,TRUE),"")</f>
        <v/>
      </c>
      <c r="AB50" s="1" t="str">
        <f>IF(INDEX('raw-data'!$A$1:$GQ$197,MATCH($A50,'raw-data'!$A:$A,1),MATCH(AB$1,'raw-data'!$1:$1,1))&lt;&gt;"",
$D50*INDEX('raw-data'!$A$1:$GQ$197,MATCH($A50,'raw-data'!$A:$A,1),MATCH(AB$1,'raw-data'!$1:$1,1))/VLOOKUP($A50,'raw-data'!$A:$B,2,TRUE),"")</f>
        <v/>
      </c>
      <c r="AC50" s="1" t="str">
        <f>IF(INDEX('raw-data'!$A$1:$GQ$197,MATCH($A50,'raw-data'!$A:$A,1),MATCH(AC$1,'raw-data'!$1:$1,1))&lt;&gt;"",
$D50*INDEX('raw-data'!$A$1:$GQ$197,MATCH($A50,'raw-data'!$A:$A,1),MATCH(AC$1,'raw-data'!$1:$1,1))/VLOOKUP($A50,'raw-data'!$A:$B,2,TRUE),"")</f>
        <v/>
      </c>
      <c r="AD50" s="1" t="str">
        <f>IF(INDEX('raw-data'!$A$1:$GQ$197,MATCH($A50,'raw-data'!$A:$A,1),MATCH(AD$1,'raw-data'!$1:$1,1))&lt;&gt;"",
$D50*INDEX('raw-data'!$A$1:$GQ$197,MATCH($A50,'raw-data'!$A:$A,1),MATCH(AD$1,'raw-data'!$1:$1,1))/VLOOKUP($A50,'raw-data'!$A:$B,2,TRUE),"")</f>
        <v/>
      </c>
      <c r="AE50" s="1" t="str">
        <f>IF(INDEX('raw-data'!$A$1:$GQ$197,MATCH($A50,'raw-data'!$A:$A,1),MATCH(AE$1,'raw-data'!$1:$1,1))&lt;&gt;"",
$D50*INDEX('raw-data'!$A$1:$GQ$197,MATCH($A50,'raw-data'!$A:$A,1),MATCH(AE$1,'raw-data'!$1:$1,1))/VLOOKUP($A50,'raw-data'!$A:$B,2,TRUE),"")</f>
        <v/>
      </c>
      <c r="AF50" s="1" t="str">
        <f>IF(INDEX('raw-data'!$A$1:$GQ$197,MATCH($A50,'raw-data'!$A:$A,1),MATCH(AF$1,'raw-data'!$1:$1,1))&lt;&gt;"",
$D50*INDEX('raw-data'!$A$1:$GQ$197,MATCH($A50,'raw-data'!$A:$A,1),MATCH(AF$1,'raw-data'!$1:$1,1))/VLOOKUP($A50,'raw-data'!$A:$B,2,TRUE),"")</f>
        <v/>
      </c>
      <c r="AG50" s="1" t="str">
        <f>IF(INDEX('raw-data'!$A$1:$GQ$197,MATCH($A50,'raw-data'!$A:$A,1),MATCH(AG$1,'raw-data'!$1:$1,1))&lt;&gt;"",
$D50*INDEX('raw-data'!$A$1:$GQ$197,MATCH($A50,'raw-data'!$A:$A,1),MATCH(AG$1,'raw-data'!$1:$1,1))/VLOOKUP($A50,'raw-data'!$A:$B,2,TRUE),"")</f>
        <v/>
      </c>
      <c r="AH50" s="1" t="str">
        <f>IF(INDEX('raw-data'!$A$1:$GQ$197,MATCH($A50,'raw-data'!$A:$A,1),MATCH(AH$1,'raw-data'!$1:$1,1))&lt;&gt;"",
$D50*INDEX('raw-data'!$A$1:$GQ$197,MATCH($A50,'raw-data'!$A:$A,1),MATCH(AH$1,'raw-data'!$1:$1,1))/VLOOKUP($A50,'raw-data'!$A:$B,2,TRUE),"")</f>
        <v/>
      </c>
      <c r="AI50" s="1" t="str">
        <f>IF(INDEX('raw-data'!$A$1:$GQ$197,MATCH($A50,'raw-data'!$A:$A,1),MATCH(AI$1,'raw-data'!$1:$1,1))&lt;&gt;"",
$D50*INDEX('raw-data'!$A$1:$GQ$197,MATCH($A50,'raw-data'!$A:$A,1),MATCH(AI$1,'raw-data'!$1:$1,1))/VLOOKUP($A50,'raw-data'!$A:$B,2,TRUE),"")</f>
        <v/>
      </c>
      <c r="AJ50" s="1" t="str">
        <f>IF(INDEX('raw-data'!$A$1:$GQ$197,MATCH($A50,'raw-data'!$A:$A,1),MATCH(AJ$1,'raw-data'!$1:$1,1))&lt;&gt;"",
$D50*INDEX('raw-data'!$A$1:$GQ$197,MATCH($A50,'raw-data'!$A:$A,1),MATCH(AJ$1,'raw-data'!$1:$1,1))/VLOOKUP($A50,'raw-data'!$A:$B,2,TRUE),"")</f>
        <v/>
      </c>
      <c r="AK50" s="1" t="str">
        <f>IF(INDEX('raw-data'!$A$1:$GQ$197,MATCH($A50,'raw-data'!$A:$A,1),MATCH(AK$1,'raw-data'!$1:$1,1))&lt;&gt;"",
$D50*INDEX('raw-data'!$A$1:$GQ$197,MATCH($A50,'raw-data'!$A:$A,1),MATCH(AK$1,'raw-data'!$1:$1,1))/VLOOKUP($A50,'raw-data'!$A:$B,2,TRUE),"")</f>
        <v/>
      </c>
      <c r="AL50" s="1" t="str">
        <f>IF(INDEX('raw-data'!$A$1:$GQ$197,MATCH($A50,'raw-data'!$A:$A,1),MATCH(AL$1,'raw-data'!$1:$1,1))&lt;&gt;"",
$D50*INDEX('raw-data'!$A$1:$GQ$197,MATCH($A50,'raw-data'!$A:$A,1),MATCH(AL$1,'raw-data'!$1:$1,1))/VLOOKUP($A50,'raw-data'!$A:$B,2,TRUE),"")</f>
        <v/>
      </c>
      <c r="AM50" s="1" t="str">
        <f>IF(INDEX('raw-data'!$A$1:$GQ$197,MATCH($A50,'raw-data'!$A:$A,1),MATCH(AM$1,'raw-data'!$1:$1,1))&lt;&gt;"",
$D50*INDEX('raw-data'!$A$1:$GQ$197,MATCH($A50,'raw-data'!$A:$A,1),MATCH(AM$1,'raw-data'!$1:$1,1))/VLOOKUP($A50,'raw-data'!$A:$B,2,TRUE),"")</f>
        <v/>
      </c>
      <c r="AN50" s="1" t="str">
        <f>IF(INDEX('raw-data'!$A$1:$GQ$197,MATCH($A50,'raw-data'!$A:$A,1),MATCH(AN$1,'raw-data'!$1:$1,1))&lt;&gt;"",
$D50*INDEX('raw-data'!$A$1:$GQ$197,MATCH($A50,'raw-data'!$A:$A,1),MATCH(AN$1,'raw-data'!$1:$1,1))/VLOOKUP($A50,'raw-data'!$A:$B,2,TRUE),"")</f>
        <v/>
      </c>
      <c r="AO50" s="1" t="str">
        <f>IF(INDEX('raw-data'!$A$1:$GQ$197,MATCH($A50,'raw-data'!$A:$A,1),MATCH(AO$1,'raw-data'!$1:$1,1))&lt;&gt;"",
$D50*INDEX('raw-data'!$A$1:$GQ$197,MATCH($A50,'raw-data'!$A:$A,1),MATCH(AO$1,'raw-data'!$1:$1,1))/VLOOKUP($A50,'raw-data'!$A:$B,2,TRUE),"")</f>
        <v/>
      </c>
      <c r="AP50" s="1" t="str">
        <f>IF(INDEX('raw-data'!$A$1:$GQ$197,MATCH($A50,'raw-data'!$A:$A,1),MATCH(AP$1,'raw-data'!$1:$1,1))&lt;&gt;"",
$D50*INDEX('raw-data'!$A$1:$GQ$197,MATCH($A50,'raw-data'!$A:$A,1),MATCH(AP$1,'raw-data'!$1:$1,1))/VLOOKUP($A50,'raw-data'!$A:$B,2,TRUE),"")</f>
        <v/>
      </c>
      <c r="AQ50" s="1" t="str">
        <f>IF(INDEX('raw-data'!$A$1:$GQ$197,MATCH($A50,'raw-data'!$A:$A,1),MATCH(AQ$1,'raw-data'!$1:$1,1))&lt;&gt;"",
$D50*INDEX('raw-data'!$A$1:$GQ$197,MATCH($A50,'raw-data'!$A:$A,1),MATCH(AQ$1,'raw-data'!$1:$1,1))/VLOOKUP($A50,'raw-data'!$A:$B,2,TRUE),"")</f>
        <v/>
      </c>
      <c r="AR50" s="1" t="str">
        <f>IF(INDEX('raw-data'!$A$1:$GQ$197,MATCH($A50,'raw-data'!$A:$A,1),MATCH(AR$1,'raw-data'!$1:$1,1))&lt;&gt;"",
$D50*INDEX('raw-data'!$A$1:$GQ$197,MATCH($A50,'raw-data'!$A:$A,1),MATCH(AR$1,'raw-data'!$1:$1,1))/VLOOKUP($A50,'raw-data'!$A:$B,2,TRUE),"")</f>
        <v/>
      </c>
      <c r="AS50" s="1" t="str">
        <f>IF(INDEX('raw-data'!$A$1:$GQ$197,MATCH($A50,'raw-data'!$A:$A,1),MATCH(AS$1,'raw-data'!$1:$1,1))&lt;&gt;"",
$D50*INDEX('raw-data'!$A$1:$GQ$197,MATCH($A50,'raw-data'!$A:$A,1),MATCH(AS$1,'raw-data'!$1:$1,1))/VLOOKUP($A50,'raw-data'!$A:$B,2,TRUE),"")</f>
        <v/>
      </c>
      <c r="AT50" s="1" t="str">
        <f>IF(INDEX('raw-data'!$A$1:$GQ$197,MATCH($A50,'raw-data'!$A:$A,1),MATCH(AT$1,'raw-data'!$1:$1,1))&lt;&gt;"",
$D50*INDEX('raw-data'!$A$1:$GQ$197,MATCH($A50,'raw-data'!$A:$A,1),MATCH(AT$1,'raw-data'!$1:$1,1))/VLOOKUP($A50,'raw-data'!$A:$B,2,TRUE),"")</f>
        <v/>
      </c>
      <c r="AU50" s="1" t="str">
        <f>IF(INDEX('raw-data'!$A$1:$GQ$197,MATCH($A50,'raw-data'!$A:$A,1),MATCH(AU$1,'raw-data'!$1:$1,1))&lt;&gt;"",
$D50*INDEX('raw-data'!$A$1:$GQ$197,MATCH($A50,'raw-data'!$A:$A,1),MATCH(AU$1,'raw-data'!$1:$1,1))/VLOOKUP($A50,'raw-data'!$A:$B,2,TRUE),"")</f>
        <v/>
      </c>
      <c r="AV50" s="1" t="str">
        <f>IF(INDEX('raw-data'!$A$1:$GQ$197,MATCH($A50,'raw-data'!$A:$A,1),MATCH(AV$1,'raw-data'!$1:$1,1))&lt;&gt;"",
$D50*INDEX('raw-data'!$A$1:$GQ$197,MATCH($A50,'raw-data'!$A:$A,1),MATCH(AV$1,'raw-data'!$1:$1,1))/VLOOKUP($A50,'raw-data'!$A:$B,2,TRUE),"")</f>
        <v/>
      </c>
      <c r="AW50" s="1" t="str">
        <f>IF(INDEX('raw-data'!$A$1:$GQ$197,MATCH($A50,'raw-data'!$A:$A,1),MATCH(AW$1,'raw-data'!$1:$1,1))&lt;&gt;"",
$D50*INDEX('raw-data'!$A$1:$GQ$197,MATCH($A50,'raw-data'!$A:$A,1),MATCH(AW$1,'raw-data'!$1:$1,1))/VLOOKUP($A50,'raw-data'!$A:$B,2,TRUE),"")</f>
        <v/>
      </c>
      <c r="AX50" s="1" t="str">
        <f>IF(INDEX('raw-data'!$A$1:$GQ$197,MATCH($A50,'raw-data'!$A:$A,1),MATCH(AX$1,'raw-data'!$1:$1,1))&lt;&gt;"",
$D50*INDEX('raw-data'!$A$1:$GQ$197,MATCH($A50,'raw-data'!$A:$A,1),MATCH(AX$1,'raw-data'!$1:$1,1))/VLOOKUP($A50,'raw-data'!$A:$B,2,TRUE),"")</f>
        <v/>
      </c>
      <c r="AY50" s="1" t="str">
        <f>IF(INDEX('raw-data'!$A$1:$GQ$197,MATCH($A50,'raw-data'!$A:$A,1),MATCH(AY$1,'raw-data'!$1:$1,1))&lt;&gt;"",
$D50*INDEX('raw-data'!$A$1:$GQ$197,MATCH($A50,'raw-data'!$A:$A,1),MATCH(AY$1,'raw-data'!$1:$1,1))/VLOOKUP($A50,'raw-data'!$A:$B,2,TRUE),"")</f>
        <v/>
      </c>
      <c r="AZ50" s="1" t="str">
        <f>IF(INDEX('raw-data'!$A$1:$GQ$197,MATCH($A50,'raw-data'!$A:$A,1),MATCH(AZ$1,'raw-data'!$1:$1,1))&lt;&gt;"",
$D50*INDEX('raw-data'!$A$1:$GQ$197,MATCH($A50,'raw-data'!$A:$A,1),MATCH(AZ$1,'raw-data'!$1:$1,1))/VLOOKUP($A50,'raw-data'!$A:$B,2,TRUE),"")</f>
        <v/>
      </c>
      <c r="BA50" s="1" t="str">
        <f>IF(INDEX('raw-data'!$A$1:$GQ$197,MATCH($A50,'raw-data'!$A:$A,1),MATCH(BA$1,'raw-data'!$1:$1,1))&lt;&gt;"",
$D50*INDEX('raw-data'!$A$1:$GQ$197,MATCH($A50,'raw-data'!$A:$A,1),MATCH(BA$1,'raw-data'!$1:$1,1))/VLOOKUP($A50,'raw-data'!$A:$B,2,TRUE),"")</f>
        <v/>
      </c>
      <c r="BB50" s="1" t="str">
        <f>IF(INDEX('raw-data'!$A$1:$GQ$197,MATCH($A50,'raw-data'!$A:$A,1),MATCH(BB$1,'raw-data'!$1:$1,1))&lt;&gt;"",
$D50*INDEX('raw-data'!$A$1:$GQ$197,MATCH($A50,'raw-data'!$A:$A,1),MATCH(BB$1,'raw-data'!$1:$1,1))/VLOOKUP($A50,'raw-data'!$A:$B,2,TRUE),"")</f>
        <v/>
      </c>
      <c r="BC50" s="1" t="str">
        <f>IF(INDEX('raw-data'!$A$1:$GQ$197,MATCH($A50,'raw-data'!$A:$A,1),MATCH(BC$1,'raw-data'!$1:$1,1))&lt;&gt;"",
$D50*INDEX('raw-data'!$A$1:$GQ$197,MATCH($A50,'raw-data'!$A:$A,1),MATCH(BC$1,'raw-data'!$1:$1,1))/VLOOKUP($A50,'raw-data'!$A:$B,2,TRUE),"")</f>
        <v/>
      </c>
      <c r="BD50" s="1" t="str">
        <f>IF(INDEX('raw-data'!$A$1:$GQ$197,MATCH($A50,'raw-data'!$A:$A,1),MATCH(BD$1,'raw-data'!$1:$1,1))&lt;&gt;"",
$D50*INDEX('raw-data'!$A$1:$GQ$197,MATCH($A50,'raw-data'!$A:$A,1),MATCH(BD$1,'raw-data'!$1:$1,1))/VLOOKUP($A50,'raw-data'!$A:$B,2,TRUE),"")</f>
        <v/>
      </c>
      <c r="BE50" s="1" t="str">
        <f>IF(INDEX('raw-data'!$A$1:$GQ$197,MATCH($A50,'raw-data'!$A:$A,1),MATCH(BE$1,'raw-data'!$1:$1,1))&lt;&gt;"",
$D50*INDEX('raw-data'!$A$1:$GQ$197,MATCH($A50,'raw-data'!$A:$A,1),MATCH(BE$1,'raw-data'!$1:$1,1))/VLOOKUP($A50,'raw-data'!$A:$B,2,TRUE),"")</f>
        <v/>
      </c>
      <c r="BF50" s="1" t="str">
        <f>IF(INDEX('raw-data'!$A$1:$GQ$197,MATCH($A50,'raw-data'!$A:$A,1),MATCH(BF$1,'raw-data'!$1:$1,1))&lt;&gt;"",
$D50*INDEX('raw-data'!$A$1:$GQ$197,MATCH($A50,'raw-data'!$A:$A,1),MATCH(BF$1,'raw-data'!$1:$1,1))/VLOOKUP($A50,'raw-data'!$A:$B,2,TRUE),"")</f>
        <v/>
      </c>
      <c r="BG50" s="1" t="str">
        <f>IF(INDEX('raw-data'!$A$1:$GQ$197,MATCH($A50,'raw-data'!$A:$A,1),MATCH(BG$1,'raw-data'!$1:$1,1))&lt;&gt;"",
$D50*INDEX('raw-data'!$A$1:$GQ$197,MATCH($A50,'raw-data'!$A:$A,1),MATCH(BG$1,'raw-data'!$1:$1,1))/VLOOKUP($A50,'raw-data'!$A:$B,2,TRUE),"")</f>
        <v/>
      </c>
      <c r="BH50" s="1" t="str">
        <f>IF(INDEX('raw-data'!$A$1:$GQ$197,MATCH($A50,'raw-data'!$A:$A,1),MATCH(BH$1,'raw-data'!$1:$1,1))&lt;&gt;"",
$D50*INDEX('raw-data'!$A$1:$GQ$197,MATCH($A50,'raw-data'!$A:$A,1),MATCH(BH$1,'raw-data'!$1:$1,1))/VLOOKUP($A50,'raw-data'!$A:$B,2,TRUE),"")</f>
        <v/>
      </c>
      <c r="BI50" s="1" t="str">
        <f>IF(INDEX('raw-data'!$A$1:$GQ$197,MATCH($A50,'raw-data'!$A:$A,1),MATCH(BI$1,'raw-data'!$1:$1,1))&lt;&gt;"",
$D50*INDEX('raw-data'!$A$1:$GQ$197,MATCH($A50,'raw-data'!$A:$A,1),MATCH(BI$1,'raw-data'!$1:$1,1))/VLOOKUP($A50,'raw-data'!$A:$B,2,TRUE),"")</f>
        <v/>
      </c>
      <c r="BJ50" s="1" t="str">
        <f>IF(INDEX('raw-data'!$A$1:$GQ$197,MATCH($A50,'raw-data'!$A:$A,1),MATCH(BJ$1,'raw-data'!$1:$1,1))&lt;&gt;"",
$D50*INDEX('raw-data'!$A$1:$GQ$197,MATCH($A50,'raw-data'!$A:$A,1),MATCH(BJ$1,'raw-data'!$1:$1,1))/VLOOKUP($A50,'raw-data'!$A:$B,2,TRUE),"")</f>
        <v/>
      </c>
      <c r="BK50" s="1" t="str">
        <f>IF(INDEX('raw-data'!$A$1:$GQ$197,MATCH($A50,'raw-data'!$A:$A,1),MATCH(BK$1,'raw-data'!$1:$1,1))&lt;&gt;"",
$D50*INDEX('raw-data'!$A$1:$GQ$197,MATCH($A50,'raw-data'!$A:$A,1),MATCH(BK$1,'raw-data'!$1:$1,1))/VLOOKUP($A50,'raw-data'!$A:$B,2,TRUE),"")</f>
        <v/>
      </c>
      <c r="BL50" s="1" t="str">
        <f>IF(INDEX('raw-data'!$A$1:$GQ$197,MATCH($A50,'raw-data'!$A:$A,1),MATCH(BL$1,'raw-data'!$1:$1,1))&lt;&gt;"",
$D50*INDEX('raw-data'!$A$1:$GQ$197,MATCH($A50,'raw-data'!$A:$A,1),MATCH(BL$1,'raw-data'!$1:$1,1))/VLOOKUP($A50,'raw-data'!$A:$B,2,TRUE),"")</f>
        <v/>
      </c>
      <c r="BM50" s="1" t="str">
        <f>IF(INDEX('raw-data'!$A$1:$GQ$197,MATCH($A50,'raw-data'!$A:$A,1),MATCH(BM$1,'raw-data'!$1:$1,1))&lt;&gt;"",
$D50*INDEX('raw-data'!$A$1:$GQ$197,MATCH($A50,'raw-data'!$A:$A,1),MATCH(BM$1,'raw-data'!$1:$1,1))/VLOOKUP($A50,'raw-data'!$A:$B,2,TRUE),"")</f>
        <v/>
      </c>
      <c r="BN50" s="1" t="str">
        <f>IF(INDEX('raw-data'!$A$1:$GQ$197,MATCH($A50,'raw-data'!$A:$A,1),MATCH(BN$1,'raw-data'!$1:$1,1))&lt;&gt;"",
$D50*INDEX('raw-data'!$A$1:$GQ$197,MATCH($A50,'raw-data'!$A:$A,1),MATCH(BN$1,'raw-data'!$1:$1,1))/VLOOKUP($A50,'raw-data'!$A:$B,2,TRUE),"")</f>
        <v/>
      </c>
      <c r="BO50" s="1" t="str">
        <f>IF(INDEX('raw-data'!$A$1:$GQ$197,MATCH($A50,'raw-data'!$A:$A,1),MATCH(BO$1,'raw-data'!$1:$1,1))&lt;&gt;"",
$D50*INDEX('raw-data'!$A$1:$GQ$197,MATCH($A50,'raw-data'!$A:$A,1),MATCH(BO$1,'raw-data'!$1:$1,1))/VLOOKUP($A50,'raw-data'!$A:$B,2,TRUE),"")</f>
        <v/>
      </c>
      <c r="BP50" s="1" t="str">
        <f>IF(INDEX('raw-data'!$A$1:$GQ$197,MATCH($A50,'raw-data'!$A:$A,1),MATCH(BP$1,'raw-data'!$1:$1,1))&lt;&gt;"",
$D50*INDEX('raw-data'!$A$1:$GQ$197,MATCH($A50,'raw-data'!$A:$A,1),MATCH(BP$1,'raw-data'!$1:$1,1))/VLOOKUP($A50,'raw-data'!$A:$B,2,TRUE),"")</f>
        <v/>
      </c>
      <c r="BQ50" s="1" t="str">
        <f>IF(INDEX('raw-data'!$A$1:$GQ$197,MATCH($A50,'raw-data'!$A:$A,1),MATCH(BQ$1,'raw-data'!$1:$1,1))&lt;&gt;"",
$D50*INDEX('raw-data'!$A$1:$GQ$197,MATCH($A50,'raw-data'!$A:$A,1),MATCH(BQ$1,'raw-data'!$1:$1,1))/VLOOKUP($A50,'raw-data'!$A:$B,2,TRUE),"")</f>
        <v/>
      </c>
      <c r="BR50" s="1" t="str">
        <f>IF(INDEX('raw-data'!$A$1:$GQ$197,MATCH($A50,'raw-data'!$A:$A,1),MATCH(BR$1,'raw-data'!$1:$1,1))&lt;&gt;"",
$D50*INDEX('raw-data'!$A$1:$GQ$197,MATCH($A50,'raw-data'!$A:$A,1),MATCH(BR$1,'raw-data'!$1:$1,1))/VLOOKUP($A50,'raw-data'!$A:$B,2,TRUE),"")</f>
        <v/>
      </c>
      <c r="BS50" s="1" t="str">
        <f>IF(INDEX('raw-data'!$A$1:$GQ$197,MATCH($A50,'raw-data'!$A:$A,1),MATCH(BS$1,'raw-data'!$1:$1,1))&lt;&gt;"",
$D50*INDEX('raw-data'!$A$1:$GQ$197,MATCH($A50,'raw-data'!$A:$A,1),MATCH(BS$1,'raw-data'!$1:$1,1))/VLOOKUP($A50,'raw-data'!$A:$B,2,TRUE),"")</f>
        <v/>
      </c>
      <c r="BT50" s="1" t="str">
        <f>IF(INDEX('raw-data'!$A$1:$GQ$197,MATCH($A50,'raw-data'!$A:$A,1),MATCH(BT$1,'raw-data'!$1:$1,1))&lt;&gt;"",
$D50*INDEX('raw-data'!$A$1:$GQ$197,MATCH($A50,'raw-data'!$A:$A,1),MATCH(BT$1,'raw-data'!$1:$1,1))/VLOOKUP($A50,'raw-data'!$A:$B,2,TRUE),"")</f>
        <v/>
      </c>
      <c r="BU50" s="1" t="str">
        <f>IF(INDEX('raw-data'!$A$1:$GQ$197,MATCH($A50,'raw-data'!$A:$A,1),MATCH(BU$1,'raw-data'!$1:$1,1))&lt;&gt;"",
$D50*INDEX('raw-data'!$A$1:$GQ$197,MATCH($A50,'raw-data'!$A:$A,1),MATCH(BU$1,'raw-data'!$1:$1,1))/VLOOKUP($A50,'raw-data'!$A:$B,2,TRUE),"")</f>
        <v/>
      </c>
      <c r="BV50" s="1" t="str">
        <f>IF(INDEX('raw-data'!$A$1:$GQ$197,MATCH($A50,'raw-data'!$A:$A,1),MATCH(BV$1,'raw-data'!$1:$1,1))&lt;&gt;"",
$D50*INDEX('raw-data'!$A$1:$GQ$197,MATCH($A50,'raw-data'!$A:$A,1),MATCH(BV$1,'raw-data'!$1:$1,1))/VLOOKUP($A50,'raw-data'!$A:$B,2,TRUE),"")</f>
        <v/>
      </c>
      <c r="BW50" s="1" t="str">
        <f>IF(INDEX('raw-data'!$A$1:$GQ$197,MATCH($A50,'raw-data'!$A:$A,1),MATCH(BW$1,'raw-data'!$1:$1,1))&lt;&gt;"",
$D50*INDEX('raw-data'!$A$1:$GQ$197,MATCH($A50,'raw-data'!$A:$A,1),MATCH(BW$1,'raw-data'!$1:$1,1))/VLOOKUP($A50,'raw-data'!$A:$B,2,TRUE),"")</f>
        <v/>
      </c>
      <c r="BX50" s="1" t="str">
        <f>IF(INDEX('raw-data'!$A$1:$GQ$197,MATCH($A50,'raw-data'!$A:$A,1),MATCH(BX$1,'raw-data'!$1:$1,1))&lt;&gt;"",
$D50*INDEX('raw-data'!$A$1:$GQ$197,MATCH($A50,'raw-data'!$A:$A,1),MATCH(BX$1,'raw-data'!$1:$1,1))/VLOOKUP($A50,'raw-data'!$A:$B,2,TRUE),"")</f>
        <v/>
      </c>
      <c r="BY50" s="1" t="str">
        <f>IF(INDEX('raw-data'!$A$1:$GQ$197,MATCH($A50,'raw-data'!$A:$A,1),MATCH(BY$1,'raw-data'!$1:$1,1))&lt;&gt;"",
$D50*INDEX('raw-data'!$A$1:$GQ$197,MATCH($A50,'raw-data'!$A:$A,1),MATCH(BY$1,'raw-data'!$1:$1,1))/VLOOKUP($A50,'raw-data'!$A:$B,2,TRUE),"")</f>
        <v/>
      </c>
      <c r="BZ50" s="1" t="str">
        <f>IF(INDEX('raw-data'!$A$1:$GQ$197,MATCH($A50,'raw-data'!$A:$A,1),MATCH(BZ$1,'raw-data'!$1:$1,1))&lt;&gt;"",
$D50*INDEX('raw-data'!$A$1:$GQ$197,MATCH($A50,'raw-data'!$A:$A,1),MATCH(BZ$1,'raw-data'!$1:$1,1))/VLOOKUP($A50,'raw-data'!$A:$B,2,TRUE),"")</f>
        <v/>
      </c>
      <c r="CA50" s="1" t="str">
        <f>IF(INDEX('raw-data'!$A$1:$GQ$197,MATCH($A50,'raw-data'!$A:$A,1),MATCH(CA$1,'raw-data'!$1:$1,1))&lt;&gt;"",
$D50*INDEX('raw-data'!$A$1:$GQ$197,MATCH($A50,'raw-data'!$A:$A,1),MATCH(CA$1,'raw-data'!$1:$1,1))/VLOOKUP($A50,'raw-data'!$A:$B,2,TRUE),"")</f>
        <v/>
      </c>
      <c r="CB50" s="1" t="str">
        <f>IF(INDEX('raw-data'!$A$1:$GQ$197,MATCH($A50,'raw-data'!$A:$A,1),MATCH(CB$1,'raw-data'!$1:$1,1))&lt;&gt;"",
$D50*INDEX('raw-data'!$A$1:$GQ$197,MATCH($A50,'raw-data'!$A:$A,1),MATCH(CB$1,'raw-data'!$1:$1,1))/VLOOKUP($A50,'raw-data'!$A:$B,2,TRUE),"")</f>
        <v/>
      </c>
      <c r="CC50" s="1" t="str">
        <f>IF(INDEX('raw-data'!$A$1:$GQ$197,MATCH($A50,'raw-data'!$A:$A,1),MATCH(CC$1,'raw-data'!$1:$1,1))&lt;&gt;"",
$D50*INDEX('raw-data'!$A$1:$GQ$197,MATCH($A50,'raw-data'!$A:$A,1),MATCH(CC$1,'raw-data'!$1:$1,1))/VLOOKUP($A50,'raw-data'!$A:$B,2,TRUE),"")</f>
        <v/>
      </c>
      <c r="CD50" s="1" t="str">
        <f>IF(INDEX('raw-data'!$A$1:$GQ$197,MATCH($A50,'raw-data'!$A:$A,1),MATCH(CD$1,'raw-data'!$1:$1,1))&lt;&gt;"",
$D50*INDEX('raw-data'!$A$1:$GQ$197,MATCH($A50,'raw-data'!$A:$A,1),MATCH(CD$1,'raw-data'!$1:$1,1))/VLOOKUP($A50,'raw-data'!$A:$B,2,TRUE),"")</f>
        <v/>
      </c>
      <c r="CE50" s="1" t="str">
        <f>IF(INDEX('raw-data'!$A$1:$GQ$197,MATCH($A50,'raw-data'!$A:$A,1),MATCH(CE$1,'raw-data'!$1:$1,1))&lt;&gt;"",
$D50*INDEX('raw-data'!$A$1:$GQ$197,MATCH($A50,'raw-data'!$A:$A,1),MATCH(CE$1,'raw-data'!$1:$1,1))/VLOOKUP($A50,'raw-data'!$A:$B,2,TRUE),"")</f>
        <v/>
      </c>
      <c r="CF50" s="1" t="str">
        <f>IF(INDEX('raw-data'!$A$1:$GQ$197,MATCH($A50,'raw-data'!$A:$A,1),MATCH(CF$1,'raw-data'!$1:$1,1))&lt;&gt;"",
$D50*INDEX('raw-data'!$A$1:$GQ$197,MATCH($A50,'raw-data'!$A:$A,1),MATCH(CF$1,'raw-data'!$1:$1,1))/VLOOKUP($A50,'raw-data'!$A:$B,2,TRUE),"")</f>
        <v/>
      </c>
      <c r="CG50" s="1" t="str">
        <f>IF(INDEX('raw-data'!$A$1:$GQ$197,MATCH($A50,'raw-data'!$A:$A,1),MATCH(CG$1,'raw-data'!$1:$1,1))&lt;&gt;"",
$D50*INDEX('raw-data'!$A$1:$GQ$197,MATCH($A50,'raw-data'!$A:$A,1),MATCH(CG$1,'raw-data'!$1:$1,1))/VLOOKUP($A50,'raw-data'!$A:$B,2,TRUE),"")</f>
        <v/>
      </c>
      <c r="CH50" s="1" t="str">
        <f>IF(INDEX('raw-data'!$A$1:$GQ$197,MATCH($A50,'raw-data'!$A:$A,1),MATCH(CH$1,'raw-data'!$1:$1,1))&lt;&gt;"",
$D50*INDEX('raw-data'!$A$1:$GQ$197,MATCH($A50,'raw-data'!$A:$A,1),MATCH(CH$1,'raw-data'!$1:$1,1))/VLOOKUP($A50,'raw-data'!$A:$B,2,TRUE),"")</f>
        <v/>
      </c>
      <c r="CI50" s="1" t="str">
        <f>IF(INDEX('raw-data'!$A$1:$GQ$197,MATCH($A50,'raw-data'!$A:$A,1),MATCH(CI$1,'raw-data'!$1:$1,1))&lt;&gt;"",
$D50*INDEX('raw-data'!$A$1:$GQ$197,MATCH($A50,'raw-data'!$A:$A,1),MATCH(CI$1,'raw-data'!$1:$1,1))/VLOOKUP($A50,'raw-data'!$A:$B,2,TRUE),"")</f>
        <v/>
      </c>
      <c r="CJ50" s="1">
        <f>IF(INDEX('raw-data'!$A$1:$GQ$197,MATCH($A50,'raw-data'!$A:$A,1),MATCH(CJ$1,'raw-data'!$1:$1,1))&lt;&gt;"",
$D50*INDEX('raw-data'!$A$1:$GQ$197,MATCH($A50,'raw-data'!$A:$A,1),MATCH(CJ$1,'raw-data'!$1:$1,1))/VLOOKUP($A50,'raw-data'!$A:$B,2,TRUE),"")</f>
        <v>0</v>
      </c>
      <c r="CK50" s="1" t="str">
        <f>IF(INDEX('raw-data'!$A$1:$GQ$197,MATCH($A50,'raw-data'!$A:$A,1),MATCH(CK$1,'raw-data'!$1:$1,1))&lt;&gt;"",
$D50*INDEX('raw-data'!$A$1:$GQ$197,MATCH($A50,'raw-data'!$A:$A,1),MATCH(CK$1,'raw-data'!$1:$1,1))/VLOOKUP($A50,'raw-data'!$A:$B,2,TRUE),"")</f>
        <v/>
      </c>
      <c r="CL50" s="1" t="str">
        <f>IF(INDEX('raw-data'!$A$1:$GQ$197,MATCH($A50,'raw-data'!$A:$A,1),MATCH(CL$1,'raw-data'!$1:$1,1))&lt;&gt;"",
$D50*INDEX('raw-data'!$A$1:$GQ$197,MATCH($A50,'raw-data'!$A:$A,1),MATCH(CL$1,'raw-data'!$1:$1,1))/VLOOKUP($A50,'raw-data'!$A:$B,2,TRUE),"")</f>
        <v/>
      </c>
      <c r="CM50" s="1" t="str">
        <f>IF(INDEX('raw-data'!$A$1:$GQ$197,MATCH($A50,'raw-data'!$A:$A,1),MATCH(CM$1,'raw-data'!$1:$1,1))&lt;&gt;"",
$D50*INDEX('raw-data'!$A$1:$GQ$197,MATCH($A50,'raw-data'!$A:$A,1),MATCH(CM$1,'raw-data'!$1:$1,1))/VLOOKUP($A50,'raw-data'!$A:$B,2,TRUE),"")</f>
        <v/>
      </c>
      <c r="CN50" s="1" t="str">
        <f>IF(INDEX('raw-data'!$A$1:$GQ$197,MATCH($A50,'raw-data'!$A:$A,1),MATCH(CN$1,'raw-data'!$1:$1,1))&lt;&gt;"",
$D50*INDEX('raw-data'!$A$1:$GQ$197,MATCH($A50,'raw-data'!$A:$A,1),MATCH(CN$1,'raw-data'!$1:$1,1))/VLOOKUP($A50,'raw-data'!$A:$B,2,TRUE),"")</f>
        <v/>
      </c>
      <c r="CO50" s="1" t="str">
        <f>IF(INDEX('raw-data'!$A$1:$GQ$197,MATCH($A50,'raw-data'!$A:$A,1),MATCH(CO$1,'raw-data'!$1:$1,1))&lt;&gt;"",
$D50*INDEX('raw-data'!$A$1:$GQ$197,MATCH($A50,'raw-data'!$A:$A,1),MATCH(CO$1,'raw-data'!$1:$1,1))/VLOOKUP($A50,'raw-data'!$A:$B,2,TRUE),"")</f>
        <v/>
      </c>
      <c r="CP50" s="1" t="str">
        <f>IF(INDEX('raw-data'!$A$1:$GQ$197,MATCH($A50,'raw-data'!$A:$A,1),MATCH(CP$1,'raw-data'!$1:$1,1))&lt;&gt;"",
$D50*INDEX('raw-data'!$A$1:$GQ$197,MATCH($A50,'raw-data'!$A:$A,1),MATCH(CP$1,'raw-data'!$1:$1,1))/VLOOKUP($A50,'raw-data'!$A:$B,2,TRUE),"")</f>
        <v/>
      </c>
      <c r="CQ50" s="1" t="str">
        <f>IF(INDEX('raw-data'!$A$1:$GQ$197,MATCH($A50,'raw-data'!$A:$A,1),MATCH(CQ$1,'raw-data'!$1:$1,1))&lt;&gt;"",
$D50*INDEX('raw-data'!$A$1:$GQ$197,MATCH($A50,'raw-data'!$A:$A,1),MATCH(CQ$1,'raw-data'!$1:$1,1))/VLOOKUP($A50,'raw-data'!$A:$B,2,TRUE),"")</f>
        <v/>
      </c>
      <c r="CR50" s="1" t="str">
        <f>IF(INDEX('raw-data'!$A$1:$GQ$197,MATCH($A50,'raw-data'!$A:$A,1),MATCH(CR$1,'raw-data'!$1:$1,1))&lt;&gt;"",
$D50*INDEX('raw-data'!$A$1:$GQ$197,MATCH($A50,'raw-data'!$A:$A,1),MATCH(CR$1,'raw-data'!$1:$1,1))/VLOOKUP($A50,'raw-data'!$A:$B,2,TRUE),"")</f>
        <v/>
      </c>
      <c r="CS50" s="1" t="str">
        <f>IF(INDEX('raw-data'!$A$1:$GQ$197,MATCH($A50,'raw-data'!$A:$A,1),MATCH(CS$1,'raw-data'!$1:$1,1))&lt;&gt;"",
$D50*INDEX('raw-data'!$A$1:$GQ$197,MATCH($A50,'raw-data'!$A:$A,1),MATCH(CS$1,'raw-data'!$1:$1,1))/VLOOKUP($A50,'raw-data'!$A:$B,2,TRUE),"")</f>
        <v/>
      </c>
      <c r="CT50" s="1" t="str">
        <f>IF(INDEX('raw-data'!$A$1:$GQ$197,MATCH($A50,'raw-data'!$A:$A,1),MATCH(CT$1,'raw-data'!$1:$1,1))&lt;&gt;"",
$D50*INDEX('raw-data'!$A$1:$GQ$197,MATCH($A50,'raw-data'!$A:$A,1),MATCH(CT$1,'raw-data'!$1:$1,1))/VLOOKUP($A50,'raw-data'!$A:$B,2,TRUE),"")</f>
        <v/>
      </c>
      <c r="CU50" s="1" t="str">
        <f>IF(INDEX('raw-data'!$A$1:$GQ$197,MATCH($A50,'raw-data'!$A:$A,1),MATCH(CU$1,'raw-data'!$1:$1,1))&lt;&gt;"",
$D50*INDEX('raw-data'!$A$1:$GQ$197,MATCH($A50,'raw-data'!$A:$A,1),MATCH(CU$1,'raw-data'!$1:$1,1))/VLOOKUP($A50,'raw-data'!$A:$B,2,TRUE),"")</f>
        <v/>
      </c>
      <c r="CV50" s="1" t="str">
        <f>IF(INDEX('raw-data'!$A$1:$GQ$197,MATCH($A50,'raw-data'!$A:$A,1),MATCH(CV$1,'raw-data'!$1:$1,1))&lt;&gt;"",
$D50*INDEX('raw-data'!$A$1:$GQ$197,MATCH($A50,'raw-data'!$A:$A,1),MATCH(CV$1,'raw-data'!$1:$1,1))/VLOOKUP($A50,'raw-data'!$A:$B,2,TRUE),"")</f>
        <v/>
      </c>
      <c r="CW50" s="1" t="str">
        <f>IF(INDEX('raw-data'!$A$1:$GQ$197,MATCH($A50,'raw-data'!$A:$A,1),MATCH(CW$1,'raw-data'!$1:$1,1))&lt;&gt;"",
$D50*INDEX('raw-data'!$A$1:$GQ$197,MATCH($A50,'raw-data'!$A:$A,1),MATCH(CW$1,'raw-data'!$1:$1,1))/VLOOKUP($A50,'raw-data'!$A:$B,2,TRUE),"")</f>
        <v/>
      </c>
      <c r="CX50" s="1" t="str">
        <f>IF(INDEX('raw-data'!$A$1:$GQ$197,MATCH($A50,'raw-data'!$A:$A,1),MATCH(CX$1,'raw-data'!$1:$1,1))&lt;&gt;"",
$D50*INDEX('raw-data'!$A$1:$GQ$197,MATCH($A50,'raw-data'!$A:$A,1),MATCH(CX$1,'raw-data'!$1:$1,1))/VLOOKUP($A50,'raw-data'!$A:$B,2,TRUE),"")</f>
        <v/>
      </c>
      <c r="CY50" s="1" t="str">
        <f>IF(INDEX('raw-data'!$A$1:$GQ$197,MATCH($A50,'raw-data'!$A:$A,1),MATCH(CY$1,'raw-data'!$1:$1,1))&lt;&gt;"",
$D50*INDEX('raw-data'!$A$1:$GQ$197,MATCH($A50,'raw-data'!$A:$A,1),MATCH(CY$1,'raw-data'!$1:$1,1))/VLOOKUP($A50,'raw-data'!$A:$B,2,TRUE),"")</f>
        <v/>
      </c>
      <c r="CZ50" s="1" t="str">
        <f>IF(INDEX('raw-data'!$A$1:$GQ$197,MATCH($A50,'raw-data'!$A:$A,1),MATCH(CZ$1,'raw-data'!$1:$1,1))&lt;&gt;"",
$D50*INDEX('raw-data'!$A$1:$GQ$197,MATCH($A50,'raw-data'!$A:$A,1),MATCH(CZ$1,'raw-data'!$1:$1,1))/VLOOKUP($A50,'raw-data'!$A:$B,2,TRUE),"")</f>
        <v/>
      </c>
      <c r="DA50" s="1" t="str">
        <f>IF(INDEX('raw-data'!$A$1:$GQ$197,MATCH($A50,'raw-data'!$A:$A,1),MATCH(DA$1,'raw-data'!$1:$1,1))&lt;&gt;"",
$D50*INDEX('raw-data'!$A$1:$GQ$197,MATCH($A50,'raw-data'!$A:$A,1),MATCH(DA$1,'raw-data'!$1:$1,1))/VLOOKUP($A50,'raw-data'!$A:$B,2,TRUE),"")</f>
        <v/>
      </c>
      <c r="DB50" s="1" t="str">
        <f>IF(INDEX('raw-data'!$A$1:$GQ$197,MATCH($A50,'raw-data'!$A:$A,1),MATCH(DB$1,'raw-data'!$1:$1,1))&lt;&gt;"",
$D50*INDEX('raw-data'!$A$1:$GQ$197,MATCH($A50,'raw-data'!$A:$A,1),MATCH(DB$1,'raw-data'!$1:$1,1))/VLOOKUP($A50,'raw-data'!$A:$B,2,TRUE),"")</f>
        <v/>
      </c>
      <c r="DC50" s="1" t="str">
        <f>IF(INDEX('raw-data'!$A$1:$GQ$197,MATCH($A50,'raw-data'!$A:$A,1),MATCH(DC$1,'raw-data'!$1:$1,1))&lt;&gt;"",
$D50*INDEX('raw-data'!$A$1:$GQ$197,MATCH($A50,'raw-data'!$A:$A,1),MATCH(DC$1,'raw-data'!$1:$1,1))/VLOOKUP($A50,'raw-data'!$A:$B,2,TRUE),"")</f>
        <v/>
      </c>
      <c r="DD50" s="1" t="str">
        <f>IF(INDEX('raw-data'!$A$1:$GQ$197,MATCH($A50,'raw-data'!$A:$A,1),MATCH(DD$1,'raw-data'!$1:$1,1))&lt;&gt;"",
$D50*INDEX('raw-data'!$A$1:$GQ$197,MATCH($A50,'raw-data'!$A:$A,1),MATCH(DD$1,'raw-data'!$1:$1,1))/VLOOKUP($A50,'raw-data'!$A:$B,2,TRUE),"")</f>
        <v/>
      </c>
      <c r="DE50" s="1" t="str">
        <f>IF(INDEX('raw-data'!$A$1:$GQ$197,MATCH($A50,'raw-data'!$A:$A,1),MATCH(DE$1,'raw-data'!$1:$1,1))&lt;&gt;"",
$D50*INDEX('raw-data'!$A$1:$GQ$197,MATCH($A50,'raw-data'!$A:$A,1),MATCH(DE$1,'raw-data'!$1:$1,1))/VLOOKUP($A50,'raw-data'!$A:$B,2,TRUE),"")</f>
        <v/>
      </c>
      <c r="DF50" s="1" t="str">
        <f>IF(INDEX('raw-data'!$A$1:$GQ$197,MATCH($A50,'raw-data'!$A:$A,1),MATCH(DF$1,'raw-data'!$1:$1,1))&lt;&gt;"",
$D50*INDEX('raw-data'!$A$1:$GQ$197,MATCH($A50,'raw-data'!$A:$A,1),MATCH(DF$1,'raw-data'!$1:$1,1))/VLOOKUP($A50,'raw-data'!$A:$B,2,TRUE),"")</f>
        <v/>
      </c>
      <c r="DG50" s="1" t="str">
        <f>IF(INDEX('raw-data'!$A$1:$GQ$197,MATCH($A50,'raw-data'!$A:$A,1),MATCH(DG$1,'raw-data'!$1:$1,1))&lt;&gt;"",
$D50*INDEX('raw-data'!$A$1:$GQ$197,MATCH($A50,'raw-data'!$A:$A,1),MATCH(DG$1,'raw-data'!$1:$1,1))/VLOOKUP($A50,'raw-data'!$A:$B,2,TRUE),"")</f>
        <v/>
      </c>
      <c r="DH50" s="1" t="str">
        <f>IF(INDEX('raw-data'!$A$1:$GQ$197,MATCH($A50,'raw-data'!$A:$A,1),MATCH(DH$1,'raw-data'!$1:$1,1))&lt;&gt;"",
$D50*INDEX('raw-data'!$A$1:$GQ$197,MATCH($A50,'raw-data'!$A:$A,1),MATCH(DH$1,'raw-data'!$1:$1,1))/VLOOKUP($A50,'raw-data'!$A:$B,2,TRUE),"")</f>
        <v/>
      </c>
      <c r="DI50" s="1" t="str">
        <f>IF(INDEX('raw-data'!$A$1:$GQ$197,MATCH($A50,'raw-data'!$A:$A,1),MATCH(DI$1,'raw-data'!$1:$1,1))&lt;&gt;"",
$D50*INDEX('raw-data'!$A$1:$GQ$197,MATCH($A50,'raw-data'!$A:$A,1),MATCH(DI$1,'raw-data'!$1:$1,1))/VLOOKUP($A50,'raw-data'!$A:$B,2,TRUE),"")</f>
        <v/>
      </c>
      <c r="DJ50" s="1" t="str">
        <f>IF(INDEX('raw-data'!$A$1:$GQ$197,MATCH($A50,'raw-data'!$A:$A,1),MATCH(DJ$1,'raw-data'!$1:$1,1))&lt;&gt;"",
$D50*INDEX('raw-data'!$A$1:$GQ$197,MATCH($A50,'raw-data'!$A:$A,1),MATCH(DJ$1,'raw-data'!$1:$1,1))/VLOOKUP($A50,'raw-data'!$A:$B,2,TRUE),"")</f>
        <v/>
      </c>
      <c r="DK50" s="1" t="str">
        <f>IF(INDEX('raw-data'!$A$1:$GQ$197,MATCH($A50,'raw-data'!$A:$A,1),MATCH(DK$1,'raw-data'!$1:$1,1))&lt;&gt;"",
$D50*INDEX('raw-data'!$A$1:$GQ$197,MATCH($A50,'raw-data'!$A:$A,1),MATCH(DK$1,'raw-data'!$1:$1,1))/VLOOKUP($A50,'raw-data'!$A:$B,2,TRUE),"")</f>
        <v/>
      </c>
      <c r="DL50" s="1" t="str">
        <f>IF(INDEX('raw-data'!$A$1:$GQ$197,MATCH($A50,'raw-data'!$A:$A,1),MATCH(DL$1,'raw-data'!$1:$1,1))&lt;&gt;"",
$D50*INDEX('raw-data'!$A$1:$GQ$197,MATCH($A50,'raw-data'!$A:$A,1),MATCH(DL$1,'raw-data'!$1:$1,1))/VLOOKUP($A50,'raw-data'!$A:$B,2,TRUE),"")</f>
        <v/>
      </c>
      <c r="DM50" s="1" t="str">
        <f>IF(INDEX('raw-data'!$A$1:$GQ$197,MATCH($A50,'raw-data'!$A:$A,1),MATCH(DM$1,'raw-data'!$1:$1,1))&lt;&gt;"",
$D50*INDEX('raw-data'!$A$1:$GQ$197,MATCH($A50,'raw-data'!$A:$A,1),MATCH(DM$1,'raw-data'!$1:$1,1))/VLOOKUP($A50,'raw-data'!$A:$B,2,TRUE),"")</f>
        <v/>
      </c>
      <c r="DN50" s="1" t="str">
        <f>IF(INDEX('raw-data'!$A$1:$GQ$197,MATCH($A50,'raw-data'!$A:$A,1),MATCH(DN$1,'raw-data'!$1:$1,1))&lt;&gt;"",
$D50*INDEX('raw-data'!$A$1:$GQ$197,MATCH($A50,'raw-data'!$A:$A,1),MATCH(DN$1,'raw-data'!$1:$1,1))/VLOOKUP($A50,'raw-data'!$A:$B,2,TRUE),"")</f>
        <v/>
      </c>
      <c r="DO50" s="1" t="str">
        <f>IF(INDEX('raw-data'!$A$1:$GQ$197,MATCH($A50,'raw-data'!$A:$A,1),MATCH(DO$1,'raw-data'!$1:$1,1))&lt;&gt;"",
$D50*INDEX('raw-data'!$A$1:$GQ$197,MATCH($A50,'raw-data'!$A:$A,1),MATCH(DO$1,'raw-data'!$1:$1,1))/VLOOKUP($A50,'raw-data'!$A:$B,2,TRUE),"")</f>
        <v/>
      </c>
      <c r="DP50" s="1" t="str">
        <f>IF(INDEX('raw-data'!$A$1:$GQ$197,MATCH($A50,'raw-data'!$A:$A,1),MATCH(DP$1,'raw-data'!$1:$1,1))&lt;&gt;"",
$D50*INDEX('raw-data'!$A$1:$GQ$197,MATCH($A50,'raw-data'!$A:$A,1),MATCH(DP$1,'raw-data'!$1:$1,1))/VLOOKUP($A50,'raw-data'!$A:$B,2,TRUE),"")</f>
        <v/>
      </c>
      <c r="DQ50" s="1" t="str">
        <f>IF(INDEX('raw-data'!$A$1:$GQ$197,MATCH($A50,'raw-data'!$A:$A,1),MATCH(DQ$1,'raw-data'!$1:$1,1))&lt;&gt;"",
$D50*INDEX('raw-data'!$A$1:$GQ$197,MATCH($A50,'raw-data'!$A:$A,1),MATCH(DQ$1,'raw-data'!$1:$1,1))/VLOOKUP($A50,'raw-data'!$A:$B,2,TRUE),"")</f>
        <v/>
      </c>
      <c r="DR50" s="1">
        <f>IF(INDEX('raw-data'!$A$1:$GQ$197,MATCH($A50,'raw-data'!$A:$A,1),MATCH(DR$1,'raw-data'!$1:$1,1))&lt;&gt;"",
$D50*INDEX('raw-data'!$A$1:$GQ$197,MATCH($A50,'raw-data'!$A:$A,1),MATCH(DR$1,'raw-data'!$1:$1,1))/VLOOKUP($A50,'raw-data'!$A:$B,2,TRUE),"")</f>
        <v>0</v>
      </c>
      <c r="DS50" s="1" t="str">
        <f>IF(INDEX('raw-data'!$A$1:$GQ$197,MATCH($A50,'raw-data'!$A:$A,1),MATCH(DS$1,'raw-data'!$1:$1,1))&lt;&gt;"",
$D50*INDEX('raw-data'!$A$1:$GQ$197,MATCH($A50,'raw-data'!$A:$A,1),MATCH(DS$1,'raw-data'!$1:$1,1))/VLOOKUP($A50,'raw-data'!$A:$B,2,TRUE),"")</f>
        <v/>
      </c>
      <c r="DT50" s="1" t="str">
        <f>IF(INDEX('raw-data'!$A$1:$GQ$197,MATCH($A50,'raw-data'!$A:$A,1),MATCH(DT$1,'raw-data'!$1:$1,1))&lt;&gt;"",
$D50*INDEX('raw-data'!$A$1:$GQ$197,MATCH($A50,'raw-data'!$A:$A,1),MATCH(DT$1,'raw-data'!$1:$1,1))/VLOOKUP($A50,'raw-data'!$A:$B,2,TRUE),"")</f>
        <v/>
      </c>
      <c r="DU50" s="1" t="str">
        <f>IF(INDEX('raw-data'!$A$1:$GQ$197,MATCH($A50,'raw-data'!$A:$A,1),MATCH(DU$1,'raw-data'!$1:$1,1))&lt;&gt;"",
$D50*INDEX('raw-data'!$A$1:$GQ$197,MATCH($A50,'raw-data'!$A:$A,1),MATCH(DU$1,'raw-data'!$1:$1,1))/VLOOKUP($A50,'raw-data'!$A:$B,2,TRUE),"")</f>
        <v/>
      </c>
      <c r="DV50" s="1" t="str">
        <f>IF(INDEX('raw-data'!$A$1:$GQ$197,MATCH($A50,'raw-data'!$A:$A,1),MATCH(DV$1,'raw-data'!$1:$1,1))&lt;&gt;"",
$D50*INDEX('raw-data'!$A$1:$GQ$197,MATCH($A50,'raw-data'!$A:$A,1),MATCH(DV$1,'raw-data'!$1:$1,1))/VLOOKUP($A50,'raw-data'!$A:$B,2,TRUE),"")</f>
        <v/>
      </c>
      <c r="DW50" s="1" t="str">
        <f>IF(INDEX('raw-data'!$A$1:$GQ$197,MATCH($A50,'raw-data'!$A:$A,1),MATCH(DW$1,'raw-data'!$1:$1,1))&lt;&gt;"",
$D50*INDEX('raw-data'!$A$1:$GQ$197,MATCH($A50,'raw-data'!$A:$A,1),MATCH(DW$1,'raw-data'!$1:$1,1))/VLOOKUP($A50,'raw-data'!$A:$B,2,TRUE),"")</f>
        <v/>
      </c>
      <c r="DX50" s="1" t="str">
        <f>IF(INDEX('raw-data'!$A$1:$GQ$197,MATCH($A50,'raw-data'!$A:$A,1),MATCH(DX$1,'raw-data'!$1:$1,1))&lt;&gt;"",
$D50*INDEX('raw-data'!$A$1:$GQ$197,MATCH($A50,'raw-data'!$A:$A,1),MATCH(DX$1,'raw-data'!$1:$1,1))/VLOOKUP($A50,'raw-data'!$A:$B,2,TRUE),"")</f>
        <v/>
      </c>
      <c r="DY50" s="1" t="str">
        <f>IF(INDEX('raw-data'!$A$1:$GQ$197,MATCH($A50,'raw-data'!$A:$A,1),MATCH(DY$1,'raw-data'!$1:$1,1))&lt;&gt;"",
$D50*INDEX('raw-data'!$A$1:$GQ$197,MATCH($A50,'raw-data'!$A:$A,1),MATCH(DY$1,'raw-data'!$1:$1,1))/VLOOKUP($A50,'raw-data'!$A:$B,2,TRUE),"")</f>
        <v/>
      </c>
      <c r="DZ50" s="1" t="str">
        <f>IF(INDEX('raw-data'!$A$1:$GQ$197,MATCH($A50,'raw-data'!$A:$A,1),MATCH(DZ$1,'raw-data'!$1:$1,1))&lt;&gt;"",
$D50*INDEX('raw-data'!$A$1:$GQ$197,MATCH($A50,'raw-data'!$A:$A,1),MATCH(DZ$1,'raw-data'!$1:$1,1))/VLOOKUP($A50,'raw-data'!$A:$B,2,TRUE),"")</f>
        <v/>
      </c>
      <c r="EA50" s="1" t="str">
        <f>IF(INDEX('raw-data'!$A$1:$GQ$197,MATCH($A50,'raw-data'!$A:$A,1),MATCH(EA$1,'raw-data'!$1:$1,1))&lt;&gt;"",
$D50*INDEX('raw-data'!$A$1:$GQ$197,MATCH($A50,'raw-data'!$A:$A,1),MATCH(EA$1,'raw-data'!$1:$1,1))/VLOOKUP($A50,'raw-data'!$A:$B,2,TRUE),"")</f>
        <v/>
      </c>
      <c r="EB50" s="1" t="str">
        <f>IF(INDEX('raw-data'!$A$1:$GQ$197,MATCH($A50,'raw-data'!$A:$A,1),MATCH(EB$1,'raw-data'!$1:$1,1))&lt;&gt;"",
$D50*INDEX('raw-data'!$A$1:$GQ$197,MATCH($A50,'raw-data'!$A:$A,1),MATCH(EB$1,'raw-data'!$1:$1,1))/VLOOKUP($A50,'raw-data'!$A:$B,2,TRUE),"")</f>
        <v/>
      </c>
      <c r="EC50" s="1" t="str">
        <f>IF(INDEX('raw-data'!$A$1:$GQ$197,MATCH($A50,'raw-data'!$A:$A,1),MATCH(EC$1,'raw-data'!$1:$1,1))&lt;&gt;"",
$D50*INDEX('raw-data'!$A$1:$GQ$197,MATCH($A50,'raw-data'!$A:$A,1),MATCH(EC$1,'raw-data'!$1:$1,1))/VLOOKUP($A50,'raw-data'!$A:$B,2,TRUE),"")</f>
        <v/>
      </c>
      <c r="ED50" s="1" t="str">
        <f>IF(INDEX('raw-data'!$A$1:$GQ$197,MATCH($A50,'raw-data'!$A:$A,1),MATCH(ED$1,'raw-data'!$1:$1,1))&lt;&gt;"",
$D50*INDEX('raw-data'!$A$1:$GQ$197,MATCH($A50,'raw-data'!$A:$A,1),MATCH(ED$1,'raw-data'!$1:$1,1))/VLOOKUP($A50,'raw-data'!$A:$B,2,TRUE),"")</f>
        <v/>
      </c>
      <c r="EE50" s="1" t="str">
        <f>IF(INDEX('raw-data'!$A$1:$GQ$197,MATCH($A50,'raw-data'!$A:$A,1),MATCH(EE$1,'raw-data'!$1:$1,1))&lt;&gt;"",
$D50*INDEX('raw-data'!$A$1:$GQ$197,MATCH($A50,'raw-data'!$A:$A,1),MATCH(EE$1,'raw-data'!$1:$1,1))/VLOOKUP($A50,'raw-data'!$A:$B,2,TRUE),"")</f>
        <v/>
      </c>
      <c r="EF50" s="1" t="str">
        <f>IF(INDEX('raw-data'!$A$1:$GQ$197,MATCH($A50,'raw-data'!$A:$A,1),MATCH(EF$1,'raw-data'!$1:$1,1))&lt;&gt;"",
$D50*INDEX('raw-data'!$A$1:$GQ$197,MATCH($A50,'raw-data'!$A:$A,1),MATCH(EF$1,'raw-data'!$1:$1,1))/VLOOKUP($A50,'raw-data'!$A:$B,2,TRUE),"")</f>
        <v/>
      </c>
      <c r="EG50" s="1" t="str">
        <f>IF(INDEX('raw-data'!$A$1:$GQ$197,MATCH($A50,'raw-data'!$A:$A,1),MATCH(EG$1,'raw-data'!$1:$1,1))&lt;&gt;"",
$D50*INDEX('raw-data'!$A$1:$GQ$197,MATCH($A50,'raw-data'!$A:$A,1),MATCH(EG$1,'raw-data'!$1:$1,1))/VLOOKUP($A50,'raw-data'!$A:$B,2,TRUE),"")</f>
        <v/>
      </c>
      <c r="EH50" s="1" t="str">
        <f>IF(INDEX('raw-data'!$A$1:$GQ$197,MATCH($A50,'raw-data'!$A:$A,1),MATCH(EH$1,'raw-data'!$1:$1,1))&lt;&gt;"",
$D50*INDEX('raw-data'!$A$1:$GQ$197,MATCH($A50,'raw-data'!$A:$A,1),MATCH(EH$1,'raw-data'!$1:$1,1))/VLOOKUP($A50,'raw-data'!$A:$B,2,TRUE),"")</f>
        <v/>
      </c>
      <c r="EI50" s="1" t="str">
        <f>IF(INDEX('raw-data'!$A$1:$GQ$197,MATCH($A50,'raw-data'!$A:$A,1),MATCH(EI$1,'raw-data'!$1:$1,1))&lt;&gt;"",
$D50*INDEX('raw-data'!$A$1:$GQ$197,MATCH($A50,'raw-data'!$A:$A,1),MATCH(EI$1,'raw-data'!$1:$1,1))/VLOOKUP($A50,'raw-data'!$A:$B,2,TRUE),"")</f>
        <v/>
      </c>
      <c r="EJ50" s="1" t="str">
        <f>IF(INDEX('raw-data'!$A$1:$GQ$197,MATCH($A50,'raw-data'!$A:$A,1),MATCH(EJ$1,'raw-data'!$1:$1,1))&lt;&gt;"",
$D50*INDEX('raw-data'!$A$1:$GQ$197,MATCH($A50,'raw-data'!$A:$A,1),MATCH(EJ$1,'raw-data'!$1:$1,1))/VLOOKUP($A50,'raw-data'!$A:$B,2,TRUE),"")</f>
        <v/>
      </c>
      <c r="EK50" s="1" t="str">
        <f>IF(INDEX('raw-data'!$A$1:$GQ$197,MATCH($A50,'raw-data'!$A:$A,1),MATCH(EK$1,'raw-data'!$1:$1,1))&lt;&gt;"",
$D50*INDEX('raw-data'!$A$1:$GQ$197,MATCH($A50,'raw-data'!$A:$A,1),MATCH(EK$1,'raw-data'!$1:$1,1))/VLOOKUP($A50,'raw-data'!$A:$B,2,TRUE),"")</f>
        <v/>
      </c>
      <c r="EL50" s="1" t="str">
        <f>IF(INDEX('raw-data'!$A$1:$GQ$197,MATCH($A50,'raw-data'!$A:$A,1),MATCH(EL$1,'raw-data'!$1:$1,1))&lt;&gt;"",
$D50*INDEX('raw-data'!$A$1:$GQ$197,MATCH($A50,'raw-data'!$A:$A,1),MATCH(EL$1,'raw-data'!$1:$1,1))/VLOOKUP($A50,'raw-data'!$A:$B,2,TRUE),"")</f>
        <v/>
      </c>
      <c r="EM50" s="1" t="str">
        <f>IF(INDEX('raw-data'!$A$1:$GQ$197,MATCH($A50,'raw-data'!$A:$A,1),MATCH(EM$1,'raw-data'!$1:$1,1))&lt;&gt;"",
$D50*INDEX('raw-data'!$A$1:$GQ$197,MATCH($A50,'raw-data'!$A:$A,1),MATCH(EM$1,'raw-data'!$1:$1,1))/VLOOKUP($A50,'raw-data'!$A:$B,2,TRUE),"")</f>
        <v/>
      </c>
      <c r="EN50" s="1" t="str">
        <f>IF(INDEX('raw-data'!$A$1:$GQ$197,MATCH($A50,'raw-data'!$A:$A,1),MATCH(EN$1,'raw-data'!$1:$1,1))&lt;&gt;"",
$D50*INDEX('raw-data'!$A$1:$GQ$197,MATCH($A50,'raw-data'!$A:$A,1),MATCH(EN$1,'raw-data'!$1:$1,1))/VLOOKUP($A50,'raw-data'!$A:$B,2,TRUE),"")</f>
        <v/>
      </c>
      <c r="EO50" s="1" t="str">
        <f>IF(INDEX('raw-data'!$A$1:$GQ$197,MATCH($A50,'raw-data'!$A:$A,1),MATCH(EO$1,'raw-data'!$1:$1,1))&lt;&gt;"",
$D50*INDEX('raw-data'!$A$1:$GQ$197,MATCH($A50,'raw-data'!$A:$A,1),MATCH(EO$1,'raw-data'!$1:$1,1))/VLOOKUP($A50,'raw-data'!$A:$B,2,TRUE),"")</f>
        <v/>
      </c>
      <c r="EP50" s="1" t="str">
        <f>IF(INDEX('raw-data'!$A$1:$GQ$197,MATCH($A50,'raw-data'!$A:$A,1),MATCH(EP$1,'raw-data'!$1:$1,1))&lt;&gt;"",
$D50*INDEX('raw-data'!$A$1:$GQ$197,MATCH($A50,'raw-data'!$A:$A,1),MATCH(EP$1,'raw-data'!$1:$1,1))/VLOOKUP($A50,'raw-data'!$A:$B,2,TRUE),"")</f>
        <v/>
      </c>
      <c r="EQ50" s="1" t="str">
        <f>IF(INDEX('raw-data'!$A$1:$GQ$197,MATCH($A50,'raw-data'!$A:$A,1),MATCH(EQ$1,'raw-data'!$1:$1,1))&lt;&gt;"",
$D50*INDEX('raw-data'!$A$1:$GQ$197,MATCH($A50,'raw-data'!$A:$A,1),MATCH(EQ$1,'raw-data'!$1:$1,1))/VLOOKUP($A50,'raw-data'!$A:$B,2,TRUE),"")</f>
        <v/>
      </c>
      <c r="ER50" s="1" t="str">
        <f>IF(INDEX('raw-data'!$A$1:$GQ$197,MATCH($A50,'raw-data'!$A:$A,1),MATCH(ER$1,'raw-data'!$1:$1,1))&lt;&gt;"",
$D50*INDEX('raw-data'!$A$1:$GQ$197,MATCH($A50,'raw-data'!$A:$A,1),MATCH(ER$1,'raw-data'!$1:$1,1))/VLOOKUP($A50,'raw-data'!$A:$B,2,TRUE),"")</f>
        <v/>
      </c>
      <c r="ES50" s="1" t="str">
        <f>IF(INDEX('raw-data'!$A$1:$GQ$197,MATCH($A50,'raw-data'!$A:$A,1),MATCH(ES$1,'raw-data'!$1:$1,1))&lt;&gt;"",
$D50*INDEX('raw-data'!$A$1:$GQ$197,MATCH($A50,'raw-data'!$A:$A,1),MATCH(ES$1,'raw-data'!$1:$1,1))/VLOOKUP($A50,'raw-data'!$A:$B,2,TRUE),"")</f>
        <v/>
      </c>
      <c r="ET50" s="1" t="str">
        <f>IF(INDEX('raw-data'!$A$1:$GQ$197,MATCH($A50,'raw-data'!$A:$A,1),MATCH(ET$1,'raw-data'!$1:$1,1))&lt;&gt;"",
$D50*INDEX('raw-data'!$A$1:$GQ$197,MATCH($A50,'raw-data'!$A:$A,1),MATCH(ET$1,'raw-data'!$1:$1,1))/VLOOKUP($A50,'raw-data'!$A:$B,2,TRUE),"")</f>
        <v/>
      </c>
      <c r="EU50" s="1" t="str">
        <f>IF(INDEX('raw-data'!$A$1:$GQ$197,MATCH($A50,'raw-data'!$A:$A,1),MATCH(EU$1,'raw-data'!$1:$1,1))&lt;&gt;"",
$D50*INDEX('raw-data'!$A$1:$GQ$197,MATCH($A50,'raw-data'!$A:$A,1),MATCH(EU$1,'raw-data'!$1:$1,1))/VLOOKUP($A50,'raw-data'!$A:$B,2,TRUE),"")</f>
        <v/>
      </c>
      <c r="EV50" s="1" t="str">
        <f>IF(INDEX('raw-data'!$A$1:$GQ$197,MATCH($A50,'raw-data'!$A:$A,1),MATCH(EV$1,'raw-data'!$1:$1,1))&lt;&gt;"",
$D50*INDEX('raw-data'!$A$1:$GQ$197,MATCH($A50,'raw-data'!$A:$A,1),MATCH(EV$1,'raw-data'!$1:$1,1))/VLOOKUP($A50,'raw-data'!$A:$B,2,TRUE),"")</f>
        <v/>
      </c>
      <c r="EW50" s="1" t="str">
        <f>IF(INDEX('raw-data'!$A$1:$GQ$197,MATCH($A50,'raw-data'!$A:$A,1),MATCH(EW$1,'raw-data'!$1:$1,1))&lt;&gt;"",
$D50*INDEX('raw-data'!$A$1:$GQ$197,MATCH($A50,'raw-data'!$A:$A,1),MATCH(EW$1,'raw-data'!$1:$1,1))/VLOOKUP($A50,'raw-data'!$A:$B,2,TRUE),"")</f>
        <v/>
      </c>
      <c r="EX50" s="1" t="str">
        <f>IF(INDEX('raw-data'!$A$1:$GQ$197,MATCH($A50,'raw-data'!$A:$A,1),MATCH(EX$1,'raw-data'!$1:$1,1))&lt;&gt;"",
$D50*INDEX('raw-data'!$A$1:$GQ$197,MATCH($A50,'raw-data'!$A:$A,1),MATCH(EX$1,'raw-data'!$1:$1,1))/VLOOKUP($A50,'raw-data'!$A:$B,2,TRUE),"")</f>
        <v/>
      </c>
      <c r="EY50" s="1" t="str">
        <f>IF(INDEX('raw-data'!$A$1:$GQ$197,MATCH($A50,'raw-data'!$A:$A,1),MATCH(EY$1,'raw-data'!$1:$1,1))&lt;&gt;"",
$D50*INDEX('raw-data'!$A$1:$GQ$197,MATCH($A50,'raw-data'!$A:$A,1),MATCH(EY$1,'raw-data'!$1:$1,1))/VLOOKUP($A50,'raw-data'!$A:$B,2,TRUE),"")</f>
        <v/>
      </c>
      <c r="EZ50" s="1" t="str">
        <f>IF(INDEX('raw-data'!$A$1:$GQ$197,MATCH($A50,'raw-data'!$A:$A,1),MATCH(EZ$1,'raw-data'!$1:$1,1))&lt;&gt;"",
$D50*INDEX('raw-data'!$A$1:$GQ$197,MATCH($A50,'raw-data'!$A:$A,1),MATCH(EZ$1,'raw-data'!$1:$1,1))/VLOOKUP($A50,'raw-data'!$A:$B,2,TRUE),"")</f>
        <v/>
      </c>
      <c r="FA50" s="1" t="str">
        <f>IF(INDEX('raw-data'!$A$1:$GQ$197,MATCH($A50,'raw-data'!$A:$A,1),MATCH(FA$1,'raw-data'!$1:$1,1))&lt;&gt;"",
$D50*INDEX('raw-data'!$A$1:$GQ$197,MATCH($A50,'raw-data'!$A:$A,1),MATCH(FA$1,'raw-data'!$1:$1,1))/VLOOKUP($A50,'raw-data'!$A:$B,2,TRUE),"")</f>
        <v/>
      </c>
      <c r="FB50" s="1" t="str">
        <f>IF(INDEX('raw-data'!$A$1:$GQ$197,MATCH($A50,'raw-data'!$A:$A,1),MATCH(FB$1,'raw-data'!$1:$1,1))&lt;&gt;"",
$D50*INDEX('raw-data'!$A$1:$GQ$197,MATCH($A50,'raw-data'!$A:$A,1),MATCH(FB$1,'raw-data'!$1:$1,1))/VLOOKUP($A50,'raw-data'!$A:$B,2,TRUE),"")</f>
        <v/>
      </c>
      <c r="FC50" s="1" t="str">
        <f>IF(INDEX('raw-data'!$A$1:$GQ$197,MATCH($A50,'raw-data'!$A:$A,1),MATCH(FC$1,'raw-data'!$1:$1,1))&lt;&gt;"",
$D50*INDEX('raw-data'!$A$1:$GQ$197,MATCH($A50,'raw-data'!$A:$A,1),MATCH(FC$1,'raw-data'!$1:$1,1))/VLOOKUP($A50,'raw-data'!$A:$B,2,TRUE),"")</f>
        <v/>
      </c>
      <c r="FD50" s="1" t="str">
        <f>IF(INDEX('raw-data'!$A$1:$GQ$197,MATCH($A50,'raw-data'!$A:$A,1),MATCH(FD$1,'raw-data'!$1:$1,1))&lt;&gt;"",
$D50*INDEX('raw-data'!$A$1:$GQ$197,MATCH($A50,'raw-data'!$A:$A,1),MATCH(FD$1,'raw-data'!$1:$1,1))/VLOOKUP($A50,'raw-data'!$A:$B,2,TRUE),"")</f>
        <v/>
      </c>
      <c r="FE50" s="1" t="str">
        <f>IF(INDEX('raw-data'!$A$1:$GQ$197,MATCH($A50,'raw-data'!$A:$A,1),MATCH(FE$1,'raw-data'!$1:$1,1))&lt;&gt;"",
$D50*INDEX('raw-data'!$A$1:$GQ$197,MATCH($A50,'raw-data'!$A:$A,1),MATCH(FE$1,'raw-data'!$1:$1,1))/VLOOKUP($A50,'raw-data'!$A:$B,2,TRUE),"")</f>
        <v/>
      </c>
      <c r="FF50" s="1" t="str">
        <f>IF(INDEX('raw-data'!$A$1:$GQ$197,MATCH($A50,'raw-data'!$A:$A,1),MATCH(FF$1,'raw-data'!$1:$1,1))&lt;&gt;"",
$D50*INDEX('raw-data'!$A$1:$GQ$197,MATCH($A50,'raw-data'!$A:$A,1),MATCH(FF$1,'raw-data'!$1:$1,1))/VLOOKUP($A50,'raw-data'!$A:$B,2,TRUE),"")</f>
        <v/>
      </c>
      <c r="FG50" s="1" t="str">
        <f>IF(INDEX('raw-data'!$A$1:$GQ$197,MATCH($A50,'raw-data'!$A:$A,1),MATCH(FG$1,'raw-data'!$1:$1,1))&lt;&gt;"",
$D50*INDEX('raw-data'!$A$1:$GQ$197,MATCH($A50,'raw-data'!$A:$A,1),MATCH(FG$1,'raw-data'!$1:$1,1))/VLOOKUP($A50,'raw-data'!$A:$B,2,TRUE),"")</f>
        <v/>
      </c>
      <c r="FH50" s="1" t="str">
        <f>IF(INDEX('raw-data'!$A$1:$GQ$197,MATCH($A50,'raw-data'!$A:$A,1),MATCH(FH$1,'raw-data'!$1:$1,1))&lt;&gt;"",
$D50*INDEX('raw-data'!$A$1:$GQ$197,MATCH($A50,'raw-data'!$A:$A,1),MATCH(FH$1,'raw-data'!$1:$1,1))/VLOOKUP($A50,'raw-data'!$A:$B,2,TRUE),"")</f>
        <v/>
      </c>
      <c r="FI50" s="1" t="str">
        <f>IF(INDEX('raw-data'!$A$1:$GQ$197,MATCH($A50,'raw-data'!$A:$A,1),MATCH(FI$1,'raw-data'!$1:$1,1))&lt;&gt;"",
$D50*INDEX('raw-data'!$A$1:$GQ$197,MATCH($A50,'raw-data'!$A:$A,1),MATCH(FI$1,'raw-data'!$1:$1,1))/VLOOKUP($A50,'raw-data'!$A:$B,2,TRUE),"")</f>
        <v/>
      </c>
      <c r="FJ50" s="1" t="str">
        <f>IF(INDEX('raw-data'!$A$1:$GQ$197,MATCH($A50,'raw-data'!$A:$A,1),MATCH(FJ$1,'raw-data'!$1:$1,1))&lt;&gt;"",
$D50*INDEX('raw-data'!$A$1:$GQ$197,MATCH($A50,'raw-data'!$A:$A,1),MATCH(FJ$1,'raw-data'!$1:$1,1))/VLOOKUP($A50,'raw-data'!$A:$B,2,TRUE),"")</f>
        <v/>
      </c>
      <c r="FK50" s="1" t="str">
        <f>IF(INDEX('raw-data'!$A$1:$GQ$197,MATCH($A50,'raw-data'!$A:$A,1),MATCH(FK$1,'raw-data'!$1:$1,1))&lt;&gt;"",
$D50*INDEX('raw-data'!$A$1:$GQ$197,MATCH($A50,'raw-data'!$A:$A,1),MATCH(FK$1,'raw-data'!$1:$1,1))/VLOOKUP($A50,'raw-data'!$A:$B,2,TRUE),"")</f>
        <v/>
      </c>
      <c r="FL50" s="1" t="str">
        <f>IF(INDEX('raw-data'!$A$1:$GQ$197,MATCH($A50,'raw-data'!$A:$A,1),MATCH(FL$1,'raw-data'!$1:$1,1))&lt;&gt;"",
$D50*INDEX('raw-data'!$A$1:$GQ$197,MATCH($A50,'raw-data'!$A:$A,1),MATCH(FL$1,'raw-data'!$1:$1,1))/VLOOKUP($A50,'raw-data'!$A:$B,2,TRUE),"")</f>
        <v/>
      </c>
      <c r="FM50" s="1" t="str">
        <f>IF(INDEX('raw-data'!$A$1:$GQ$197,MATCH($A50,'raw-data'!$A:$A,1),MATCH(FM$1,'raw-data'!$1:$1,1))&lt;&gt;"",
$D50*INDEX('raw-data'!$A$1:$GQ$197,MATCH($A50,'raw-data'!$A:$A,1),MATCH(FM$1,'raw-data'!$1:$1,1))/VLOOKUP($A50,'raw-data'!$A:$B,2,TRUE),"")</f>
        <v/>
      </c>
      <c r="FN50" s="1" t="str">
        <f>IF(INDEX('raw-data'!$A$1:$GQ$197,MATCH($A50,'raw-data'!$A:$A,1),MATCH(FN$1,'raw-data'!$1:$1,1))&lt;&gt;"",
$D50*INDEX('raw-data'!$A$1:$GQ$197,MATCH($A50,'raw-data'!$A:$A,1),MATCH(FN$1,'raw-data'!$1:$1,1))/VLOOKUP($A50,'raw-data'!$A:$B,2,TRUE),"")</f>
        <v/>
      </c>
      <c r="FO50" s="1" t="str">
        <f>IF(INDEX('raw-data'!$A$1:$GQ$197,MATCH($A50,'raw-data'!$A:$A,1),MATCH(FO$1,'raw-data'!$1:$1,1))&lt;&gt;"",
$D50*INDEX('raw-data'!$A$1:$GQ$197,MATCH($A50,'raw-data'!$A:$A,1),MATCH(FO$1,'raw-data'!$1:$1,1))/VLOOKUP($A50,'raw-data'!$A:$B,2,TRUE),"")</f>
        <v/>
      </c>
      <c r="FP50" s="1" t="str">
        <f>IF(INDEX('raw-data'!$A$1:$GQ$197,MATCH($A50,'raw-data'!$A:$A,1),MATCH(FP$1,'raw-data'!$1:$1,1))&lt;&gt;"",
$D50*INDEX('raw-data'!$A$1:$GQ$197,MATCH($A50,'raw-data'!$A:$A,1),MATCH(FP$1,'raw-data'!$1:$1,1))/VLOOKUP($A50,'raw-data'!$A:$B,2,TRUE),"")</f>
        <v/>
      </c>
      <c r="FQ50" s="1" t="str">
        <f>IF(INDEX('raw-data'!$A$1:$GQ$197,MATCH($A50,'raw-data'!$A:$A,1),MATCH(FQ$1,'raw-data'!$1:$1,1))&lt;&gt;"",
$D50*INDEX('raw-data'!$A$1:$GQ$197,MATCH($A50,'raw-data'!$A:$A,1),MATCH(FQ$1,'raw-data'!$1:$1,1))/VLOOKUP($A50,'raw-data'!$A:$B,2,TRUE),"")</f>
        <v/>
      </c>
      <c r="FR50" s="1" t="str">
        <f>IF(INDEX('raw-data'!$A$1:$GQ$197,MATCH($A50,'raw-data'!$A:$A,1),MATCH(FR$1,'raw-data'!$1:$1,1))&lt;&gt;"",
$D50*INDEX('raw-data'!$A$1:$GQ$197,MATCH($A50,'raw-data'!$A:$A,1),MATCH(FR$1,'raw-data'!$1:$1,1))/VLOOKUP($A50,'raw-data'!$A:$B,2,TRUE),"")</f>
        <v/>
      </c>
      <c r="FS50" s="1" t="str">
        <f>IF(INDEX('raw-data'!$A$1:$GQ$197,MATCH($A50,'raw-data'!$A:$A,1),MATCH(FS$1,'raw-data'!$1:$1,1))&lt;&gt;"",
$D50*INDEX('raw-data'!$A$1:$GQ$197,MATCH($A50,'raw-data'!$A:$A,1),MATCH(FS$1,'raw-data'!$1:$1,1))/VLOOKUP($A50,'raw-data'!$A:$B,2,TRUE),"")</f>
        <v/>
      </c>
      <c r="FT50" s="1" t="str">
        <f>IF(INDEX('raw-data'!$A$1:$GQ$197,MATCH($A50,'raw-data'!$A:$A,1),MATCH(FT$1,'raw-data'!$1:$1,1))&lt;&gt;"",
$D50*INDEX('raw-data'!$A$1:$GQ$197,MATCH($A50,'raw-data'!$A:$A,1),MATCH(FT$1,'raw-data'!$1:$1,1))/VLOOKUP($A50,'raw-data'!$A:$B,2,TRUE),"")</f>
        <v/>
      </c>
      <c r="FU50" s="1" t="str">
        <f>IF(INDEX('raw-data'!$A$1:$GQ$197,MATCH($A50,'raw-data'!$A:$A,1),MATCH(FU$1,'raw-data'!$1:$1,1))&lt;&gt;"",
$D50*INDEX('raw-data'!$A$1:$GQ$197,MATCH($A50,'raw-data'!$A:$A,1),MATCH(FU$1,'raw-data'!$1:$1,1))/VLOOKUP($A50,'raw-data'!$A:$B,2,TRUE),"")</f>
        <v/>
      </c>
      <c r="FV50" s="1">
        <f>IF(INDEX('raw-data'!$A$1:$GQ$197,MATCH($A50,'raw-data'!$A:$A,1),MATCH(FV$1,'raw-data'!$1:$1,1))&lt;&gt;"",
$D50*INDEX('raw-data'!$A$1:$GQ$197,MATCH($A50,'raw-data'!$A:$A,1),MATCH(FV$1,'raw-data'!$1:$1,1))/VLOOKUP($A50,'raw-data'!$A:$B,2,TRUE),"")</f>
        <v>0</v>
      </c>
      <c r="FW50" s="1" t="str">
        <f>IF(INDEX('raw-data'!$A$1:$GQ$197,MATCH($A50,'raw-data'!$A:$A,1),MATCH(FW$1,'raw-data'!$1:$1,1))&lt;&gt;"",
$D50*INDEX('raw-data'!$A$1:$GQ$197,MATCH($A50,'raw-data'!$A:$A,1),MATCH(FW$1,'raw-data'!$1:$1,1))/VLOOKUP($A50,'raw-data'!$A:$B,2,TRUE),"")</f>
        <v/>
      </c>
      <c r="FX50" s="1" t="str">
        <f>IF(INDEX('raw-data'!$A$1:$GQ$197,MATCH($A50,'raw-data'!$A:$A,1),MATCH(FX$1,'raw-data'!$1:$1,1))&lt;&gt;"",
$D50*INDEX('raw-data'!$A$1:$GQ$197,MATCH($A50,'raw-data'!$A:$A,1),MATCH(FX$1,'raw-data'!$1:$1,1))/VLOOKUP($A50,'raw-data'!$A:$B,2,TRUE),"")</f>
        <v/>
      </c>
      <c r="FY50" s="1" t="str">
        <f>IF(INDEX('raw-data'!$A$1:$GQ$197,MATCH($A50,'raw-data'!$A:$A,1),MATCH(FY$1,'raw-data'!$1:$1,1))&lt;&gt;"",
$D50*INDEX('raw-data'!$A$1:$GQ$197,MATCH($A50,'raw-data'!$A:$A,1),MATCH(FY$1,'raw-data'!$1:$1,1))/VLOOKUP($A50,'raw-data'!$A:$B,2,TRUE),"")</f>
        <v/>
      </c>
      <c r="FZ50" s="1" t="str">
        <f>IF(INDEX('raw-data'!$A$1:$GQ$197,MATCH($A50,'raw-data'!$A:$A,1),MATCH(FZ$1,'raw-data'!$1:$1,1))&lt;&gt;"",
$D50*INDEX('raw-data'!$A$1:$GQ$197,MATCH($A50,'raw-data'!$A:$A,1),MATCH(FZ$1,'raw-data'!$1:$1,1))/VLOOKUP($A50,'raw-data'!$A:$B,2,TRUE),"")</f>
        <v/>
      </c>
      <c r="GA50" s="1" t="str">
        <f>IF(INDEX('raw-data'!$A$1:$GQ$197,MATCH($A50,'raw-data'!$A:$A,1),MATCH(GA$1,'raw-data'!$1:$1,1))&lt;&gt;"",
$D50*INDEX('raw-data'!$A$1:$GQ$197,MATCH($A50,'raw-data'!$A:$A,1),MATCH(GA$1,'raw-data'!$1:$1,1))/VLOOKUP($A50,'raw-data'!$A:$B,2,TRUE),"")</f>
        <v/>
      </c>
      <c r="GB50" s="1" t="str">
        <f>IF(INDEX('raw-data'!$A$1:$GQ$197,MATCH($A50,'raw-data'!$A:$A,1),MATCH(GB$1,'raw-data'!$1:$1,1))&lt;&gt;"",
$D50*INDEX('raw-data'!$A$1:$GQ$197,MATCH($A50,'raw-data'!$A:$A,1),MATCH(GB$1,'raw-data'!$1:$1,1))/VLOOKUP($A50,'raw-data'!$A:$B,2,TRUE),"")</f>
        <v/>
      </c>
      <c r="GC50" s="1" t="str">
        <f>IF(INDEX('raw-data'!$A$1:$GQ$197,MATCH($A50,'raw-data'!$A:$A,1),MATCH(GC$1,'raw-data'!$1:$1,1))&lt;&gt;"",
$D50*INDEX('raw-data'!$A$1:$GQ$197,MATCH($A50,'raw-data'!$A:$A,1),MATCH(GC$1,'raw-data'!$1:$1,1))/VLOOKUP($A50,'raw-data'!$A:$B,2,TRUE),"")</f>
        <v/>
      </c>
      <c r="GD50" s="1" t="str">
        <f>IF(INDEX('raw-data'!$A$1:$GQ$197,MATCH($A50,'raw-data'!$A:$A,1),MATCH(GD$1,'raw-data'!$1:$1,1))&lt;&gt;"",
$D50*INDEX('raw-data'!$A$1:$GQ$197,MATCH($A50,'raw-data'!$A:$A,1),MATCH(GD$1,'raw-data'!$1:$1,1))/VLOOKUP($A50,'raw-data'!$A:$B,2,TRUE),"")</f>
        <v/>
      </c>
      <c r="GE50" s="1" t="str">
        <f>IF(INDEX('raw-data'!$A$1:$GQ$197,MATCH($A50,'raw-data'!$A:$A,1),MATCH(GE$1,'raw-data'!$1:$1,1))&lt;&gt;"",
$D50*INDEX('raw-data'!$A$1:$GQ$197,MATCH($A50,'raw-data'!$A:$A,1),MATCH(GE$1,'raw-data'!$1:$1,1))/VLOOKUP($A50,'raw-data'!$A:$B,2,TRUE),"")</f>
        <v/>
      </c>
      <c r="GF50" s="1" t="str">
        <f>IF(INDEX('raw-data'!$A$1:$GQ$197,MATCH($A50,'raw-data'!$A:$A,1),MATCH(GF$1,'raw-data'!$1:$1,1))&lt;&gt;"",
$D50*INDEX('raw-data'!$A$1:$GQ$197,MATCH($A50,'raw-data'!$A:$A,1),MATCH(GF$1,'raw-data'!$1:$1,1))/VLOOKUP($A50,'raw-data'!$A:$B,2,TRUE),"")</f>
        <v/>
      </c>
      <c r="GG50" s="1" t="str">
        <f>IF(INDEX('raw-data'!$A$1:$GQ$197,MATCH($A50,'raw-data'!$A:$A,1),MATCH(GG$1,'raw-data'!$1:$1,1))&lt;&gt;"",
$D50*INDEX('raw-data'!$A$1:$GQ$197,MATCH($A50,'raw-data'!$A:$A,1),MATCH(GG$1,'raw-data'!$1:$1,1))/VLOOKUP($A50,'raw-data'!$A:$B,2,TRUE),"")</f>
        <v/>
      </c>
      <c r="GH50" s="1" t="str">
        <f>IF(INDEX('raw-data'!$A$1:$GQ$197,MATCH($A50,'raw-data'!$A:$A,1),MATCH(GH$1,'raw-data'!$1:$1,1))&lt;&gt;"",
$D50*INDEX('raw-data'!$A$1:$GQ$197,MATCH($A50,'raw-data'!$A:$A,1),MATCH(GH$1,'raw-data'!$1:$1,1))/VLOOKUP($A50,'raw-data'!$A:$B,2,TRUE),"")</f>
        <v/>
      </c>
      <c r="GI50" s="1" t="str">
        <f>IF(INDEX('raw-data'!$A$1:$GQ$197,MATCH($A50,'raw-data'!$A:$A,1),MATCH(GI$1,'raw-data'!$1:$1,1))&lt;&gt;"",
$D50*INDEX('raw-data'!$A$1:$GQ$197,MATCH($A50,'raw-data'!$A:$A,1),MATCH(GI$1,'raw-data'!$1:$1,1))/VLOOKUP($A50,'raw-data'!$A:$B,2,TRUE),"")</f>
        <v/>
      </c>
      <c r="GJ50" s="1" t="str">
        <f>IF(INDEX('raw-data'!$A$1:$GQ$197,MATCH($A50,'raw-data'!$A:$A,1),MATCH(GJ$1,'raw-data'!$1:$1,1))&lt;&gt;"",
$D50*INDEX('raw-data'!$A$1:$GQ$197,MATCH($A50,'raw-data'!$A:$A,1),MATCH(GJ$1,'raw-data'!$1:$1,1))/VLOOKUP($A50,'raw-data'!$A:$B,2,TRUE),"")</f>
        <v/>
      </c>
      <c r="GK50" s="1" t="str">
        <f>IF(INDEX('raw-data'!$A$1:$GQ$197,MATCH($A50,'raw-data'!$A:$A,1),MATCH(GK$1,'raw-data'!$1:$1,1))&lt;&gt;"",
$D50*INDEX('raw-data'!$A$1:$GQ$197,MATCH($A50,'raw-data'!$A:$A,1),MATCH(GK$1,'raw-data'!$1:$1,1))/VLOOKUP($A50,'raw-data'!$A:$B,2,TRUE),"")</f>
        <v/>
      </c>
      <c r="GL50" s="1" t="str">
        <f>IF(INDEX('raw-data'!$A$1:$GQ$197,MATCH($A50,'raw-data'!$A:$A,1),MATCH(GL$1,'raw-data'!$1:$1,1))&lt;&gt;"",
$D50*INDEX('raw-data'!$A$1:$GQ$197,MATCH($A50,'raw-data'!$A:$A,1),MATCH(GL$1,'raw-data'!$1:$1,1))/VLOOKUP($A50,'raw-data'!$A:$B,2,TRUE),"")</f>
        <v/>
      </c>
      <c r="GM50" s="1" t="str">
        <f>IF(INDEX('raw-data'!$A$1:$GQ$197,MATCH($A50,'raw-data'!$A:$A,1),MATCH(GM$1,'raw-data'!$1:$1,1))&lt;&gt;"",
$D50*INDEX('raw-data'!$A$1:$GQ$197,MATCH($A50,'raw-data'!$A:$A,1),MATCH(GM$1,'raw-data'!$1:$1,1))/VLOOKUP($A50,'raw-data'!$A:$B,2,TRUE),"")</f>
        <v/>
      </c>
      <c r="GN50" s="1" t="str">
        <f>IF(INDEX('raw-data'!$A$1:$GQ$197,MATCH($A50,'raw-data'!$A:$A,1),MATCH(GN$1,'raw-data'!$1:$1,1))&lt;&gt;"",
$D50*INDEX('raw-data'!$A$1:$GQ$197,MATCH($A50,'raw-data'!$A:$A,1),MATCH(GN$1,'raw-data'!$1:$1,1))/VLOOKUP($A50,'raw-data'!$A:$B,2,TRUE),"")</f>
        <v/>
      </c>
      <c r="GO50" s="1" t="str">
        <f>IF(INDEX('raw-data'!$A$1:$GQ$197,MATCH($A50,'raw-data'!$A:$A,1),MATCH(GO$1,'raw-data'!$1:$1,1))&lt;&gt;"",
$D50*INDEX('raw-data'!$A$1:$GQ$197,MATCH($A50,'raw-data'!$A:$A,1),MATCH(GO$1,'raw-data'!$1:$1,1))/VLOOKUP($A50,'raw-data'!$A:$B,2,TRUE),"")</f>
        <v/>
      </c>
      <c r="GP50" s="1" t="str">
        <f>IF(INDEX('raw-data'!$A$1:$GQ$197,MATCH($A50,'raw-data'!$A:$A,1),MATCH(GP$1,'raw-data'!$1:$1,1))&lt;&gt;"",
$D50*INDEX('raw-data'!$A$1:$GQ$197,MATCH($A50,'raw-data'!$A:$A,1),MATCH(GP$1,'raw-data'!$1:$1,1))/VLOOKUP($A50,'raw-data'!$A:$B,2,TRUE),"")</f>
        <v/>
      </c>
      <c r="GQ50" s="1" t="str">
        <f>IF(INDEX('raw-data'!$A$1:$GQ$197,MATCH($A50,'raw-data'!$A:$A,1),MATCH(GQ$1,'raw-data'!$1:$1,1))&lt;&gt;"",
$D50*INDEX('raw-data'!$A$1:$GQ$197,MATCH($A50,'raw-data'!$A:$A,1),MATCH(GQ$1,'raw-data'!$1:$1,1))/VLOOKUP($A50,'raw-data'!$A:$B,2,TRUE),"")</f>
        <v/>
      </c>
    </row>
    <row r="51" spans="1:199" ht="15.75" x14ac:dyDescent="0.3">
      <c r="A51" s="3" t="s">
        <v>166</v>
      </c>
      <c r="B51" s="1">
        <f>IF(VLOOKUP(A51,'DATA-VIEW'!G:H,2,FALSE)=0,0,VLOOKUP(A51,'DATA-VIEW'!G:H,2,FALSE))</f>
        <v>0</v>
      </c>
      <c r="C51" s="1">
        <f t="shared" si="6"/>
        <v>0</v>
      </c>
      <c r="D51" s="1">
        <f>IFERROR(C51*VLOOKUP($A51,'raw-data'!A:C,2,TRUE)/VLOOKUP(A51,'raw-data'!A:C,3,TRUE),"")</f>
        <v>0</v>
      </c>
      <c r="E51" s="1" t="str">
        <f>IF(INDEX('raw-data'!$A$1:$GQ$197,MATCH($A51,'raw-data'!$A:$A,1),MATCH(E$1,'raw-data'!$1:$1,1))&lt;&gt;"",
$D51*INDEX('raw-data'!$A$1:$GQ$197,MATCH($A51,'raw-data'!$A:$A,1),MATCH(E$1,'raw-data'!$1:$1,1))/VLOOKUP($A51,'raw-data'!$A:$B,2,TRUE),"")</f>
        <v/>
      </c>
      <c r="F51" s="1" t="str">
        <f>IF(INDEX('raw-data'!$A$1:$GQ$197,MATCH($A51,'raw-data'!$A:$A,1),MATCH(F$1,'raw-data'!$1:$1,1))&lt;&gt;"",
$D51*INDEX('raw-data'!$A$1:$GQ$197,MATCH($A51,'raw-data'!$A:$A,1),MATCH(F$1,'raw-data'!$1:$1,1))/VLOOKUP($A51,'raw-data'!$A:$B,2,TRUE),"")</f>
        <v/>
      </c>
      <c r="G51" s="1" t="str">
        <f>IF(INDEX('raw-data'!$A$1:$GQ$197,MATCH($A51,'raw-data'!$A:$A,1),MATCH(G$1,'raw-data'!$1:$1,1))&lt;&gt;"",
$D51*INDEX('raw-data'!$A$1:$GQ$197,MATCH($A51,'raw-data'!$A:$A,1),MATCH(G$1,'raw-data'!$1:$1,1))/VLOOKUP($A51,'raw-data'!$A:$B,2,TRUE),"")</f>
        <v/>
      </c>
      <c r="H51" s="1" t="str">
        <f>IF(INDEX('raw-data'!$A$1:$GQ$197,MATCH($A51,'raw-data'!$A:$A,1),MATCH(H$1,'raw-data'!$1:$1,1))&lt;&gt;"",
$D51*INDEX('raw-data'!$A$1:$GQ$197,MATCH($A51,'raw-data'!$A:$A,1),MATCH(H$1,'raw-data'!$1:$1,1))/VLOOKUP($A51,'raw-data'!$A:$B,2,TRUE),"")</f>
        <v/>
      </c>
      <c r="I51" s="1" t="str">
        <f>IF(INDEX('raw-data'!$A$1:$GQ$197,MATCH($A51,'raw-data'!$A:$A,1),MATCH(I$1,'raw-data'!$1:$1,1))&lt;&gt;"",
$D51*INDEX('raw-data'!$A$1:$GQ$197,MATCH($A51,'raw-data'!$A:$A,1),MATCH(I$1,'raw-data'!$1:$1,1))/VLOOKUP($A51,'raw-data'!$A:$B,2,TRUE),"")</f>
        <v/>
      </c>
      <c r="J51" s="1" t="str">
        <f>IF(INDEX('raw-data'!$A$1:$GQ$197,MATCH($A51,'raw-data'!$A:$A,1),MATCH(J$1,'raw-data'!$1:$1,1))&lt;&gt;"",
$D51*INDEX('raw-data'!$A$1:$GQ$197,MATCH($A51,'raw-data'!$A:$A,1),MATCH(J$1,'raw-data'!$1:$1,1))/VLOOKUP($A51,'raw-data'!$A:$B,2,TRUE),"")</f>
        <v/>
      </c>
      <c r="K51" s="1" t="str">
        <f>IF(INDEX('raw-data'!$A$1:$GQ$197,MATCH($A51,'raw-data'!$A:$A,1),MATCH(K$1,'raw-data'!$1:$1,1))&lt;&gt;"",
$D51*INDEX('raw-data'!$A$1:$GQ$197,MATCH($A51,'raw-data'!$A:$A,1),MATCH(K$1,'raw-data'!$1:$1,1))/VLOOKUP($A51,'raw-data'!$A:$B,2,TRUE),"")</f>
        <v/>
      </c>
      <c r="L51" s="1" t="str">
        <f>IF(INDEX('raw-data'!$A$1:$GQ$197,MATCH($A51,'raw-data'!$A:$A,1),MATCH(L$1,'raw-data'!$1:$1,1))&lt;&gt;"",
$D51*INDEX('raw-data'!$A$1:$GQ$197,MATCH($A51,'raw-data'!$A:$A,1),MATCH(L$1,'raw-data'!$1:$1,1))/VLOOKUP($A51,'raw-data'!$A:$B,2,TRUE),"")</f>
        <v/>
      </c>
      <c r="M51" s="1" t="str">
        <f>IF(INDEX('raw-data'!$A$1:$GQ$197,MATCH($A51,'raw-data'!$A:$A,1),MATCH(M$1,'raw-data'!$1:$1,1))&lt;&gt;"",
$D51*INDEX('raw-data'!$A$1:$GQ$197,MATCH($A51,'raw-data'!$A:$A,1),MATCH(M$1,'raw-data'!$1:$1,1))/VLOOKUP($A51,'raw-data'!$A:$B,2,TRUE),"")</f>
        <v/>
      </c>
      <c r="N51" s="1" t="str">
        <f>IF(INDEX('raw-data'!$A$1:$GQ$197,MATCH($A51,'raw-data'!$A:$A,1),MATCH(N$1,'raw-data'!$1:$1,1))&lt;&gt;"",
$D51*INDEX('raw-data'!$A$1:$GQ$197,MATCH($A51,'raw-data'!$A:$A,1),MATCH(N$1,'raw-data'!$1:$1,1))/VLOOKUP($A51,'raw-data'!$A:$B,2,TRUE),"")</f>
        <v/>
      </c>
      <c r="O51" s="1" t="str">
        <f>IF(INDEX('raw-data'!$A$1:$GQ$197,MATCH($A51,'raw-data'!$A:$A,1),MATCH(O$1,'raw-data'!$1:$1,1))&lt;&gt;"",
$D51*INDEX('raw-data'!$A$1:$GQ$197,MATCH($A51,'raw-data'!$A:$A,1),MATCH(O$1,'raw-data'!$1:$1,1))/VLOOKUP($A51,'raw-data'!$A:$B,2,TRUE),"")</f>
        <v/>
      </c>
      <c r="P51" s="1" t="str">
        <f>IF(INDEX('raw-data'!$A$1:$GQ$197,MATCH($A51,'raw-data'!$A:$A,1),MATCH(P$1,'raw-data'!$1:$1,1))&lt;&gt;"",
$D51*INDEX('raw-data'!$A$1:$GQ$197,MATCH($A51,'raw-data'!$A:$A,1),MATCH(P$1,'raw-data'!$1:$1,1))/VLOOKUP($A51,'raw-data'!$A:$B,2,TRUE),"")</f>
        <v/>
      </c>
      <c r="Q51" s="1" t="str">
        <f>IF(INDEX('raw-data'!$A$1:$GQ$197,MATCH($A51,'raw-data'!$A:$A,1),MATCH(Q$1,'raw-data'!$1:$1,1))&lt;&gt;"",
$D51*INDEX('raw-data'!$A$1:$GQ$197,MATCH($A51,'raw-data'!$A:$A,1),MATCH(Q$1,'raw-data'!$1:$1,1))/VLOOKUP($A51,'raw-data'!$A:$B,2,TRUE),"")</f>
        <v/>
      </c>
      <c r="R51" s="1" t="str">
        <f>IF(INDEX('raw-data'!$A$1:$GQ$197,MATCH($A51,'raw-data'!$A:$A,1),MATCH(R$1,'raw-data'!$1:$1,1))&lt;&gt;"",
$D51*INDEX('raw-data'!$A$1:$GQ$197,MATCH($A51,'raw-data'!$A:$A,1),MATCH(R$1,'raw-data'!$1:$1,1))/VLOOKUP($A51,'raw-data'!$A:$B,2,TRUE),"")</f>
        <v/>
      </c>
      <c r="S51" s="1" t="str">
        <f>IF(INDEX('raw-data'!$A$1:$GQ$197,MATCH($A51,'raw-data'!$A:$A,1),MATCH(S$1,'raw-data'!$1:$1,1))&lt;&gt;"",
$D51*INDEX('raw-data'!$A$1:$GQ$197,MATCH($A51,'raw-data'!$A:$A,1),MATCH(S$1,'raw-data'!$1:$1,1))/VLOOKUP($A51,'raw-data'!$A:$B,2,TRUE),"")</f>
        <v/>
      </c>
      <c r="T51" s="1" t="str">
        <f>IF(INDEX('raw-data'!$A$1:$GQ$197,MATCH($A51,'raw-data'!$A:$A,1),MATCH(T$1,'raw-data'!$1:$1,1))&lt;&gt;"",
$D51*INDEX('raw-data'!$A$1:$GQ$197,MATCH($A51,'raw-data'!$A:$A,1),MATCH(T$1,'raw-data'!$1:$1,1))/VLOOKUP($A51,'raw-data'!$A:$B,2,TRUE),"")</f>
        <v/>
      </c>
      <c r="U51" s="1" t="str">
        <f>IF(INDEX('raw-data'!$A$1:$GQ$197,MATCH($A51,'raw-data'!$A:$A,1),MATCH(U$1,'raw-data'!$1:$1,1))&lt;&gt;"",
$D51*INDEX('raw-data'!$A$1:$GQ$197,MATCH($A51,'raw-data'!$A:$A,1),MATCH(U$1,'raw-data'!$1:$1,1))/VLOOKUP($A51,'raw-data'!$A:$B,2,TRUE),"")</f>
        <v/>
      </c>
      <c r="V51" s="1" t="str">
        <f>IF(INDEX('raw-data'!$A$1:$GQ$197,MATCH($A51,'raw-data'!$A:$A,1),MATCH(V$1,'raw-data'!$1:$1,1))&lt;&gt;"",
$D51*INDEX('raw-data'!$A$1:$GQ$197,MATCH($A51,'raw-data'!$A:$A,1),MATCH(V$1,'raw-data'!$1:$1,1))/VLOOKUP($A51,'raw-data'!$A:$B,2,TRUE),"")</f>
        <v/>
      </c>
      <c r="W51" s="1" t="str">
        <f>IF(INDEX('raw-data'!$A$1:$GQ$197,MATCH($A51,'raw-data'!$A:$A,1),MATCH(W$1,'raw-data'!$1:$1,1))&lt;&gt;"",
$D51*INDEX('raw-data'!$A$1:$GQ$197,MATCH($A51,'raw-data'!$A:$A,1),MATCH(W$1,'raw-data'!$1:$1,1))/VLOOKUP($A51,'raw-data'!$A:$B,2,TRUE),"")</f>
        <v/>
      </c>
      <c r="X51" s="1" t="str">
        <f>IF(INDEX('raw-data'!$A$1:$GQ$197,MATCH($A51,'raw-data'!$A:$A,1),MATCH(X$1,'raw-data'!$1:$1,1))&lt;&gt;"",
$D51*INDEX('raw-data'!$A$1:$GQ$197,MATCH($A51,'raw-data'!$A:$A,1),MATCH(X$1,'raw-data'!$1:$1,1))/VLOOKUP($A51,'raw-data'!$A:$B,2,TRUE),"")</f>
        <v/>
      </c>
      <c r="Y51" s="1" t="str">
        <f>IF(INDEX('raw-data'!$A$1:$GQ$197,MATCH($A51,'raw-data'!$A:$A,1),MATCH(Y$1,'raw-data'!$1:$1,1))&lt;&gt;"",
$D51*INDEX('raw-data'!$A$1:$GQ$197,MATCH($A51,'raw-data'!$A:$A,1),MATCH(Y$1,'raw-data'!$1:$1,1))/VLOOKUP($A51,'raw-data'!$A:$B,2,TRUE),"")</f>
        <v/>
      </c>
      <c r="Z51" s="1" t="str">
        <f>IF(INDEX('raw-data'!$A$1:$GQ$197,MATCH($A51,'raw-data'!$A:$A,1),MATCH(Z$1,'raw-data'!$1:$1,1))&lt;&gt;"",
$D51*INDEX('raw-data'!$A$1:$GQ$197,MATCH($A51,'raw-data'!$A:$A,1),MATCH(Z$1,'raw-data'!$1:$1,1))/VLOOKUP($A51,'raw-data'!$A:$B,2,TRUE),"")</f>
        <v/>
      </c>
      <c r="AA51" s="1" t="str">
        <f>IF(INDEX('raw-data'!$A$1:$GQ$197,MATCH($A51,'raw-data'!$A:$A,1),MATCH(AA$1,'raw-data'!$1:$1,1))&lt;&gt;"",
$D51*INDEX('raw-data'!$A$1:$GQ$197,MATCH($A51,'raw-data'!$A:$A,1),MATCH(AA$1,'raw-data'!$1:$1,1))/VLOOKUP($A51,'raw-data'!$A:$B,2,TRUE),"")</f>
        <v/>
      </c>
      <c r="AB51" s="1" t="str">
        <f>IF(INDEX('raw-data'!$A$1:$GQ$197,MATCH($A51,'raw-data'!$A:$A,1),MATCH(AB$1,'raw-data'!$1:$1,1))&lt;&gt;"",
$D51*INDEX('raw-data'!$A$1:$GQ$197,MATCH($A51,'raw-data'!$A:$A,1),MATCH(AB$1,'raw-data'!$1:$1,1))/VLOOKUP($A51,'raw-data'!$A:$B,2,TRUE),"")</f>
        <v/>
      </c>
      <c r="AC51" s="1" t="str">
        <f>IF(INDEX('raw-data'!$A$1:$GQ$197,MATCH($A51,'raw-data'!$A:$A,1),MATCH(AC$1,'raw-data'!$1:$1,1))&lt;&gt;"",
$D51*INDEX('raw-data'!$A$1:$GQ$197,MATCH($A51,'raw-data'!$A:$A,1),MATCH(AC$1,'raw-data'!$1:$1,1))/VLOOKUP($A51,'raw-data'!$A:$B,2,TRUE),"")</f>
        <v/>
      </c>
      <c r="AD51" s="1" t="str">
        <f>IF(INDEX('raw-data'!$A$1:$GQ$197,MATCH($A51,'raw-data'!$A:$A,1),MATCH(AD$1,'raw-data'!$1:$1,1))&lt;&gt;"",
$D51*INDEX('raw-data'!$A$1:$GQ$197,MATCH($A51,'raw-data'!$A:$A,1),MATCH(AD$1,'raw-data'!$1:$1,1))/VLOOKUP($A51,'raw-data'!$A:$B,2,TRUE),"")</f>
        <v/>
      </c>
      <c r="AE51" s="1" t="str">
        <f>IF(INDEX('raw-data'!$A$1:$GQ$197,MATCH($A51,'raw-data'!$A:$A,1),MATCH(AE$1,'raw-data'!$1:$1,1))&lt;&gt;"",
$D51*INDEX('raw-data'!$A$1:$GQ$197,MATCH($A51,'raw-data'!$A:$A,1),MATCH(AE$1,'raw-data'!$1:$1,1))/VLOOKUP($A51,'raw-data'!$A:$B,2,TRUE),"")</f>
        <v/>
      </c>
      <c r="AF51" s="1" t="str">
        <f>IF(INDEX('raw-data'!$A$1:$GQ$197,MATCH($A51,'raw-data'!$A:$A,1),MATCH(AF$1,'raw-data'!$1:$1,1))&lt;&gt;"",
$D51*INDEX('raw-data'!$A$1:$GQ$197,MATCH($A51,'raw-data'!$A:$A,1),MATCH(AF$1,'raw-data'!$1:$1,1))/VLOOKUP($A51,'raw-data'!$A:$B,2,TRUE),"")</f>
        <v/>
      </c>
      <c r="AG51" s="1" t="str">
        <f>IF(INDEX('raw-data'!$A$1:$GQ$197,MATCH($A51,'raw-data'!$A:$A,1),MATCH(AG$1,'raw-data'!$1:$1,1))&lt;&gt;"",
$D51*INDEX('raw-data'!$A$1:$GQ$197,MATCH($A51,'raw-data'!$A:$A,1),MATCH(AG$1,'raw-data'!$1:$1,1))/VLOOKUP($A51,'raw-data'!$A:$B,2,TRUE),"")</f>
        <v/>
      </c>
      <c r="AH51" s="1" t="str">
        <f>IF(INDEX('raw-data'!$A$1:$GQ$197,MATCH($A51,'raw-data'!$A:$A,1),MATCH(AH$1,'raw-data'!$1:$1,1))&lt;&gt;"",
$D51*INDEX('raw-data'!$A$1:$GQ$197,MATCH($A51,'raw-data'!$A:$A,1),MATCH(AH$1,'raw-data'!$1:$1,1))/VLOOKUP($A51,'raw-data'!$A:$B,2,TRUE),"")</f>
        <v/>
      </c>
      <c r="AI51" s="1" t="str">
        <f>IF(INDEX('raw-data'!$A$1:$GQ$197,MATCH($A51,'raw-data'!$A:$A,1),MATCH(AI$1,'raw-data'!$1:$1,1))&lt;&gt;"",
$D51*INDEX('raw-data'!$A$1:$GQ$197,MATCH($A51,'raw-data'!$A:$A,1),MATCH(AI$1,'raw-data'!$1:$1,1))/VLOOKUP($A51,'raw-data'!$A:$B,2,TRUE),"")</f>
        <v/>
      </c>
      <c r="AJ51" s="1" t="str">
        <f>IF(INDEX('raw-data'!$A$1:$GQ$197,MATCH($A51,'raw-data'!$A:$A,1),MATCH(AJ$1,'raw-data'!$1:$1,1))&lt;&gt;"",
$D51*INDEX('raw-data'!$A$1:$GQ$197,MATCH($A51,'raw-data'!$A:$A,1),MATCH(AJ$1,'raw-data'!$1:$1,1))/VLOOKUP($A51,'raw-data'!$A:$B,2,TRUE),"")</f>
        <v/>
      </c>
      <c r="AK51" s="1" t="str">
        <f>IF(INDEX('raw-data'!$A$1:$GQ$197,MATCH($A51,'raw-data'!$A:$A,1),MATCH(AK$1,'raw-data'!$1:$1,1))&lt;&gt;"",
$D51*INDEX('raw-data'!$A$1:$GQ$197,MATCH($A51,'raw-data'!$A:$A,1),MATCH(AK$1,'raw-data'!$1:$1,1))/VLOOKUP($A51,'raw-data'!$A:$B,2,TRUE),"")</f>
        <v/>
      </c>
      <c r="AL51" s="1" t="str">
        <f>IF(INDEX('raw-data'!$A$1:$GQ$197,MATCH($A51,'raw-data'!$A:$A,1),MATCH(AL$1,'raw-data'!$1:$1,1))&lt;&gt;"",
$D51*INDEX('raw-data'!$A$1:$GQ$197,MATCH($A51,'raw-data'!$A:$A,1),MATCH(AL$1,'raw-data'!$1:$1,1))/VLOOKUP($A51,'raw-data'!$A:$B,2,TRUE),"")</f>
        <v/>
      </c>
      <c r="AM51" s="1" t="str">
        <f>IF(INDEX('raw-data'!$A$1:$GQ$197,MATCH($A51,'raw-data'!$A:$A,1),MATCH(AM$1,'raw-data'!$1:$1,1))&lt;&gt;"",
$D51*INDEX('raw-data'!$A$1:$GQ$197,MATCH($A51,'raw-data'!$A:$A,1),MATCH(AM$1,'raw-data'!$1:$1,1))/VLOOKUP($A51,'raw-data'!$A:$B,2,TRUE),"")</f>
        <v/>
      </c>
      <c r="AN51" s="1" t="str">
        <f>IF(INDEX('raw-data'!$A$1:$GQ$197,MATCH($A51,'raw-data'!$A:$A,1),MATCH(AN$1,'raw-data'!$1:$1,1))&lt;&gt;"",
$D51*INDEX('raw-data'!$A$1:$GQ$197,MATCH($A51,'raw-data'!$A:$A,1),MATCH(AN$1,'raw-data'!$1:$1,1))/VLOOKUP($A51,'raw-data'!$A:$B,2,TRUE),"")</f>
        <v/>
      </c>
      <c r="AO51" s="1" t="str">
        <f>IF(INDEX('raw-data'!$A$1:$GQ$197,MATCH($A51,'raw-data'!$A:$A,1),MATCH(AO$1,'raw-data'!$1:$1,1))&lt;&gt;"",
$D51*INDEX('raw-data'!$A$1:$GQ$197,MATCH($A51,'raw-data'!$A:$A,1),MATCH(AO$1,'raw-data'!$1:$1,1))/VLOOKUP($A51,'raw-data'!$A:$B,2,TRUE),"")</f>
        <v/>
      </c>
      <c r="AP51" s="1" t="str">
        <f>IF(INDEX('raw-data'!$A$1:$GQ$197,MATCH($A51,'raw-data'!$A:$A,1),MATCH(AP$1,'raw-data'!$1:$1,1))&lt;&gt;"",
$D51*INDEX('raw-data'!$A$1:$GQ$197,MATCH($A51,'raw-data'!$A:$A,1),MATCH(AP$1,'raw-data'!$1:$1,1))/VLOOKUP($A51,'raw-data'!$A:$B,2,TRUE),"")</f>
        <v/>
      </c>
      <c r="AQ51" s="1" t="str">
        <f>IF(INDEX('raw-data'!$A$1:$GQ$197,MATCH($A51,'raw-data'!$A:$A,1),MATCH(AQ$1,'raw-data'!$1:$1,1))&lt;&gt;"",
$D51*INDEX('raw-data'!$A$1:$GQ$197,MATCH($A51,'raw-data'!$A:$A,1),MATCH(AQ$1,'raw-data'!$1:$1,1))/VLOOKUP($A51,'raw-data'!$A:$B,2,TRUE),"")</f>
        <v/>
      </c>
      <c r="AR51" s="1">
        <f>IF(INDEX('raw-data'!$A$1:$GQ$197,MATCH($A51,'raw-data'!$A:$A,1),MATCH(AR$1,'raw-data'!$1:$1,1))&lt;&gt;"",
$D51*INDEX('raw-data'!$A$1:$GQ$197,MATCH($A51,'raw-data'!$A:$A,1),MATCH(AR$1,'raw-data'!$1:$1,1))/VLOOKUP($A51,'raw-data'!$A:$B,2,TRUE),"")</f>
        <v>0</v>
      </c>
      <c r="AS51" s="1" t="str">
        <f>IF(INDEX('raw-data'!$A$1:$GQ$197,MATCH($A51,'raw-data'!$A:$A,1),MATCH(AS$1,'raw-data'!$1:$1,1))&lt;&gt;"",
$D51*INDEX('raw-data'!$A$1:$GQ$197,MATCH($A51,'raw-data'!$A:$A,1),MATCH(AS$1,'raw-data'!$1:$1,1))/VLOOKUP($A51,'raw-data'!$A:$B,2,TRUE),"")</f>
        <v/>
      </c>
      <c r="AT51" s="1" t="str">
        <f>IF(INDEX('raw-data'!$A$1:$GQ$197,MATCH($A51,'raw-data'!$A:$A,1),MATCH(AT$1,'raw-data'!$1:$1,1))&lt;&gt;"",
$D51*INDEX('raw-data'!$A$1:$GQ$197,MATCH($A51,'raw-data'!$A:$A,1),MATCH(AT$1,'raw-data'!$1:$1,1))/VLOOKUP($A51,'raw-data'!$A:$B,2,TRUE),"")</f>
        <v/>
      </c>
      <c r="AU51" s="1" t="str">
        <f>IF(INDEX('raw-data'!$A$1:$GQ$197,MATCH($A51,'raw-data'!$A:$A,1),MATCH(AU$1,'raw-data'!$1:$1,1))&lt;&gt;"",
$D51*INDEX('raw-data'!$A$1:$GQ$197,MATCH($A51,'raw-data'!$A:$A,1),MATCH(AU$1,'raw-data'!$1:$1,1))/VLOOKUP($A51,'raw-data'!$A:$B,2,TRUE),"")</f>
        <v/>
      </c>
      <c r="AV51" s="1" t="str">
        <f>IF(INDEX('raw-data'!$A$1:$GQ$197,MATCH($A51,'raw-data'!$A:$A,1),MATCH(AV$1,'raw-data'!$1:$1,1))&lt;&gt;"",
$D51*INDEX('raw-data'!$A$1:$GQ$197,MATCH($A51,'raw-data'!$A:$A,1),MATCH(AV$1,'raw-data'!$1:$1,1))/VLOOKUP($A51,'raw-data'!$A:$B,2,TRUE),"")</f>
        <v/>
      </c>
      <c r="AW51" s="1" t="str">
        <f>IF(INDEX('raw-data'!$A$1:$GQ$197,MATCH($A51,'raw-data'!$A:$A,1),MATCH(AW$1,'raw-data'!$1:$1,1))&lt;&gt;"",
$D51*INDEX('raw-data'!$A$1:$GQ$197,MATCH($A51,'raw-data'!$A:$A,1),MATCH(AW$1,'raw-data'!$1:$1,1))/VLOOKUP($A51,'raw-data'!$A:$B,2,TRUE),"")</f>
        <v/>
      </c>
      <c r="AX51" s="1" t="str">
        <f>IF(INDEX('raw-data'!$A$1:$GQ$197,MATCH($A51,'raw-data'!$A:$A,1),MATCH(AX$1,'raw-data'!$1:$1,1))&lt;&gt;"",
$D51*INDEX('raw-data'!$A$1:$GQ$197,MATCH($A51,'raw-data'!$A:$A,1),MATCH(AX$1,'raw-data'!$1:$1,1))/VLOOKUP($A51,'raw-data'!$A:$B,2,TRUE),"")</f>
        <v/>
      </c>
      <c r="AY51" s="1" t="str">
        <f>IF(INDEX('raw-data'!$A$1:$GQ$197,MATCH($A51,'raw-data'!$A:$A,1),MATCH(AY$1,'raw-data'!$1:$1,1))&lt;&gt;"",
$D51*INDEX('raw-data'!$A$1:$GQ$197,MATCH($A51,'raw-data'!$A:$A,1),MATCH(AY$1,'raw-data'!$1:$1,1))/VLOOKUP($A51,'raw-data'!$A:$B,2,TRUE),"")</f>
        <v/>
      </c>
      <c r="AZ51" s="1" t="str">
        <f>IF(INDEX('raw-data'!$A$1:$GQ$197,MATCH($A51,'raw-data'!$A:$A,1),MATCH(AZ$1,'raw-data'!$1:$1,1))&lt;&gt;"",
$D51*INDEX('raw-data'!$A$1:$GQ$197,MATCH($A51,'raw-data'!$A:$A,1),MATCH(AZ$1,'raw-data'!$1:$1,1))/VLOOKUP($A51,'raw-data'!$A:$B,2,TRUE),"")</f>
        <v/>
      </c>
      <c r="BA51" s="1" t="str">
        <f>IF(INDEX('raw-data'!$A$1:$GQ$197,MATCH($A51,'raw-data'!$A:$A,1),MATCH(BA$1,'raw-data'!$1:$1,1))&lt;&gt;"",
$D51*INDEX('raw-data'!$A$1:$GQ$197,MATCH($A51,'raw-data'!$A:$A,1),MATCH(BA$1,'raw-data'!$1:$1,1))/VLOOKUP($A51,'raw-data'!$A:$B,2,TRUE),"")</f>
        <v/>
      </c>
      <c r="BB51" s="1" t="str">
        <f>IF(INDEX('raw-data'!$A$1:$GQ$197,MATCH($A51,'raw-data'!$A:$A,1),MATCH(BB$1,'raw-data'!$1:$1,1))&lt;&gt;"",
$D51*INDEX('raw-data'!$A$1:$GQ$197,MATCH($A51,'raw-data'!$A:$A,1),MATCH(BB$1,'raw-data'!$1:$1,1))/VLOOKUP($A51,'raw-data'!$A:$B,2,TRUE),"")</f>
        <v/>
      </c>
      <c r="BC51" s="1" t="str">
        <f>IF(INDEX('raw-data'!$A$1:$GQ$197,MATCH($A51,'raw-data'!$A:$A,1),MATCH(BC$1,'raw-data'!$1:$1,1))&lt;&gt;"",
$D51*INDEX('raw-data'!$A$1:$GQ$197,MATCH($A51,'raw-data'!$A:$A,1),MATCH(BC$1,'raw-data'!$1:$1,1))/VLOOKUP($A51,'raw-data'!$A:$B,2,TRUE),"")</f>
        <v/>
      </c>
      <c r="BD51" s="1" t="str">
        <f>IF(INDEX('raw-data'!$A$1:$GQ$197,MATCH($A51,'raw-data'!$A:$A,1),MATCH(BD$1,'raw-data'!$1:$1,1))&lt;&gt;"",
$D51*INDEX('raw-data'!$A$1:$GQ$197,MATCH($A51,'raw-data'!$A:$A,1),MATCH(BD$1,'raw-data'!$1:$1,1))/VLOOKUP($A51,'raw-data'!$A:$B,2,TRUE),"")</f>
        <v/>
      </c>
      <c r="BE51" s="1" t="str">
        <f>IF(INDEX('raw-data'!$A$1:$GQ$197,MATCH($A51,'raw-data'!$A:$A,1),MATCH(BE$1,'raw-data'!$1:$1,1))&lt;&gt;"",
$D51*INDEX('raw-data'!$A$1:$GQ$197,MATCH($A51,'raw-data'!$A:$A,1),MATCH(BE$1,'raw-data'!$1:$1,1))/VLOOKUP($A51,'raw-data'!$A:$B,2,TRUE),"")</f>
        <v/>
      </c>
      <c r="BF51" s="1" t="str">
        <f>IF(INDEX('raw-data'!$A$1:$GQ$197,MATCH($A51,'raw-data'!$A:$A,1),MATCH(BF$1,'raw-data'!$1:$1,1))&lt;&gt;"",
$D51*INDEX('raw-data'!$A$1:$GQ$197,MATCH($A51,'raw-data'!$A:$A,1),MATCH(BF$1,'raw-data'!$1:$1,1))/VLOOKUP($A51,'raw-data'!$A:$B,2,TRUE),"")</f>
        <v/>
      </c>
      <c r="BG51" s="1" t="str">
        <f>IF(INDEX('raw-data'!$A$1:$GQ$197,MATCH($A51,'raw-data'!$A:$A,1),MATCH(BG$1,'raw-data'!$1:$1,1))&lt;&gt;"",
$D51*INDEX('raw-data'!$A$1:$GQ$197,MATCH($A51,'raw-data'!$A:$A,1),MATCH(BG$1,'raw-data'!$1:$1,1))/VLOOKUP($A51,'raw-data'!$A:$B,2,TRUE),"")</f>
        <v/>
      </c>
      <c r="BH51" s="1" t="str">
        <f>IF(INDEX('raw-data'!$A$1:$GQ$197,MATCH($A51,'raw-data'!$A:$A,1),MATCH(BH$1,'raw-data'!$1:$1,1))&lt;&gt;"",
$D51*INDEX('raw-data'!$A$1:$GQ$197,MATCH($A51,'raw-data'!$A:$A,1),MATCH(BH$1,'raw-data'!$1:$1,1))/VLOOKUP($A51,'raw-data'!$A:$B,2,TRUE),"")</f>
        <v/>
      </c>
      <c r="BI51" s="1" t="str">
        <f>IF(INDEX('raw-data'!$A$1:$GQ$197,MATCH($A51,'raw-data'!$A:$A,1),MATCH(BI$1,'raw-data'!$1:$1,1))&lt;&gt;"",
$D51*INDEX('raw-data'!$A$1:$GQ$197,MATCH($A51,'raw-data'!$A:$A,1),MATCH(BI$1,'raw-data'!$1:$1,1))/VLOOKUP($A51,'raw-data'!$A:$B,2,TRUE),"")</f>
        <v/>
      </c>
      <c r="BJ51" s="1" t="str">
        <f>IF(INDEX('raw-data'!$A$1:$GQ$197,MATCH($A51,'raw-data'!$A:$A,1),MATCH(BJ$1,'raw-data'!$1:$1,1))&lt;&gt;"",
$D51*INDEX('raw-data'!$A$1:$GQ$197,MATCH($A51,'raw-data'!$A:$A,1),MATCH(BJ$1,'raw-data'!$1:$1,1))/VLOOKUP($A51,'raw-data'!$A:$B,2,TRUE),"")</f>
        <v/>
      </c>
      <c r="BK51" s="1" t="str">
        <f>IF(INDEX('raw-data'!$A$1:$GQ$197,MATCH($A51,'raw-data'!$A:$A,1),MATCH(BK$1,'raw-data'!$1:$1,1))&lt;&gt;"",
$D51*INDEX('raw-data'!$A$1:$GQ$197,MATCH($A51,'raw-data'!$A:$A,1),MATCH(BK$1,'raw-data'!$1:$1,1))/VLOOKUP($A51,'raw-data'!$A:$B,2,TRUE),"")</f>
        <v/>
      </c>
      <c r="BL51" s="1" t="str">
        <f>IF(INDEX('raw-data'!$A$1:$GQ$197,MATCH($A51,'raw-data'!$A:$A,1),MATCH(BL$1,'raw-data'!$1:$1,1))&lt;&gt;"",
$D51*INDEX('raw-data'!$A$1:$GQ$197,MATCH($A51,'raw-data'!$A:$A,1),MATCH(BL$1,'raw-data'!$1:$1,1))/VLOOKUP($A51,'raw-data'!$A:$B,2,TRUE),"")</f>
        <v/>
      </c>
      <c r="BM51" s="1" t="str">
        <f>IF(INDEX('raw-data'!$A$1:$GQ$197,MATCH($A51,'raw-data'!$A:$A,1),MATCH(BM$1,'raw-data'!$1:$1,1))&lt;&gt;"",
$D51*INDEX('raw-data'!$A$1:$GQ$197,MATCH($A51,'raw-data'!$A:$A,1),MATCH(BM$1,'raw-data'!$1:$1,1))/VLOOKUP($A51,'raw-data'!$A:$B,2,TRUE),"")</f>
        <v/>
      </c>
      <c r="BN51" s="1" t="str">
        <f>IF(INDEX('raw-data'!$A$1:$GQ$197,MATCH($A51,'raw-data'!$A:$A,1),MATCH(BN$1,'raw-data'!$1:$1,1))&lt;&gt;"",
$D51*INDEX('raw-data'!$A$1:$GQ$197,MATCH($A51,'raw-data'!$A:$A,1),MATCH(BN$1,'raw-data'!$1:$1,1))/VLOOKUP($A51,'raw-data'!$A:$B,2,TRUE),"")</f>
        <v/>
      </c>
      <c r="BO51" s="1" t="str">
        <f>IF(INDEX('raw-data'!$A$1:$GQ$197,MATCH($A51,'raw-data'!$A:$A,1),MATCH(BO$1,'raw-data'!$1:$1,1))&lt;&gt;"",
$D51*INDEX('raw-data'!$A$1:$GQ$197,MATCH($A51,'raw-data'!$A:$A,1),MATCH(BO$1,'raw-data'!$1:$1,1))/VLOOKUP($A51,'raw-data'!$A:$B,2,TRUE),"")</f>
        <v/>
      </c>
      <c r="BP51" s="1" t="str">
        <f>IF(INDEX('raw-data'!$A$1:$GQ$197,MATCH($A51,'raw-data'!$A:$A,1),MATCH(BP$1,'raw-data'!$1:$1,1))&lt;&gt;"",
$D51*INDEX('raw-data'!$A$1:$GQ$197,MATCH($A51,'raw-data'!$A:$A,1),MATCH(BP$1,'raw-data'!$1:$1,1))/VLOOKUP($A51,'raw-data'!$A:$B,2,TRUE),"")</f>
        <v/>
      </c>
      <c r="BQ51" s="1" t="str">
        <f>IF(INDEX('raw-data'!$A$1:$GQ$197,MATCH($A51,'raw-data'!$A:$A,1),MATCH(BQ$1,'raw-data'!$1:$1,1))&lt;&gt;"",
$D51*INDEX('raw-data'!$A$1:$GQ$197,MATCH($A51,'raw-data'!$A:$A,1),MATCH(BQ$1,'raw-data'!$1:$1,1))/VLOOKUP($A51,'raw-data'!$A:$B,2,TRUE),"")</f>
        <v/>
      </c>
      <c r="BR51" s="1" t="str">
        <f>IF(INDEX('raw-data'!$A$1:$GQ$197,MATCH($A51,'raw-data'!$A:$A,1),MATCH(BR$1,'raw-data'!$1:$1,1))&lt;&gt;"",
$D51*INDEX('raw-data'!$A$1:$GQ$197,MATCH($A51,'raw-data'!$A:$A,1),MATCH(BR$1,'raw-data'!$1:$1,1))/VLOOKUP($A51,'raw-data'!$A:$B,2,TRUE),"")</f>
        <v/>
      </c>
      <c r="BS51" s="1" t="str">
        <f>IF(INDEX('raw-data'!$A$1:$GQ$197,MATCH($A51,'raw-data'!$A:$A,1),MATCH(BS$1,'raw-data'!$1:$1,1))&lt;&gt;"",
$D51*INDEX('raw-data'!$A$1:$GQ$197,MATCH($A51,'raw-data'!$A:$A,1),MATCH(BS$1,'raw-data'!$1:$1,1))/VLOOKUP($A51,'raw-data'!$A:$B,2,TRUE),"")</f>
        <v/>
      </c>
      <c r="BT51" s="1" t="str">
        <f>IF(INDEX('raw-data'!$A$1:$GQ$197,MATCH($A51,'raw-data'!$A:$A,1),MATCH(BT$1,'raw-data'!$1:$1,1))&lt;&gt;"",
$D51*INDEX('raw-data'!$A$1:$GQ$197,MATCH($A51,'raw-data'!$A:$A,1),MATCH(BT$1,'raw-data'!$1:$1,1))/VLOOKUP($A51,'raw-data'!$A:$B,2,TRUE),"")</f>
        <v/>
      </c>
      <c r="BU51" s="1" t="str">
        <f>IF(INDEX('raw-data'!$A$1:$GQ$197,MATCH($A51,'raw-data'!$A:$A,1),MATCH(BU$1,'raw-data'!$1:$1,1))&lt;&gt;"",
$D51*INDEX('raw-data'!$A$1:$GQ$197,MATCH($A51,'raw-data'!$A:$A,1),MATCH(BU$1,'raw-data'!$1:$1,1))/VLOOKUP($A51,'raw-data'!$A:$B,2,TRUE),"")</f>
        <v/>
      </c>
      <c r="BV51" s="1" t="str">
        <f>IF(INDEX('raw-data'!$A$1:$GQ$197,MATCH($A51,'raw-data'!$A:$A,1),MATCH(BV$1,'raw-data'!$1:$1,1))&lt;&gt;"",
$D51*INDEX('raw-data'!$A$1:$GQ$197,MATCH($A51,'raw-data'!$A:$A,1),MATCH(BV$1,'raw-data'!$1:$1,1))/VLOOKUP($A51,'raw-data'!$A:$B,2,TRUE),"")</f>
        <v/>
      </c>
      <c r="BW51" s="1" t="str">
        <f>IF(INDEX('raw-data'!$A$1:$GQ$197,MATCH($A51,'raw-data'!$A:$A,1),MATCH(BW$1,'raw-data'!$1:$1,1))&lt;&gt;"",
$D51*INDEX('raw-data'!$A$1:$GQ$197,MATCH($A51,'raw-data'!$A:$A,1),MATCH(BW$1,'raw-data'!$1:$1,1))/VLOOKUP($A51,'raw-data'!$A:$B,2,TRUE),"")</f>
        <v/>
      </c>
      <c r="BX51" s="1" t="str">
        <f>IF(INDEX('raw-data'!$A$1:$GQ$197,MATCH($A51,'raw-data'!$A:$A,1),MATCH(BX$1,'raw-data'!$1:$1,1))&lt;&gt;"",
$D51*INDEX('raw-data'!$A$1:$GQ$197,MATCH($A51,'raw-data'!$A:$A,1),MATCH(BX$1,'raw-data'!$1:$1,1))/VLOOKUP($A51,'raw-data'!$A:$B,2,TRUE),"")</f>
        <v/>
      </c>
      <c r="BY51" s="1" t="str">
        <f>IF(INDEX('raw-data'!$A$1:$GQ$197,MATCH($A51,'raw-data'!$A:$A,1),MATCH(BY$1,'raw-data'!$1:$1,1))&lt;&gt;"",
$D51*INDEX('raw-data'!$A$1:$GQ$197,MATCH($A51,'raw-data'!$A:$A,1),MATCH(BY$1,'raw-data'!$1:$1,1))/VLOOKUP($A51,'raw-data'!$A:$B,2,TRUE),"")</f>
        <v/>
      </c>
      <c r="BZ51" s="1" t="str">
        <f>IF(INDEX('raw-data'!$A$1:$GQ$197,MATCH($A51,'raw-data'!$A:$A,1),MATCH(BZ$1,'raw-data'!$1:$1,1))&lt;&gt;"",
$D51*INDEX('raw-data'!$A$1:$GQ$197,MATCH($A51,'raw-data'!$A:$A,1),MATCH(BZ$1,'raw-data'!$1:$1,1))/VLOOKUP($A51,'raw-data'!$A:$B,2,TRUE),"")</f>
        <v/>
      </c>
      <c r="CA51" s="1" t="str">
        <f>IF(INDEX('raw-data'!$A$1:$GQ$197,MATCH($A51,'raw-data'!$A:$A,1),MATCH(CA$1,'raw-data'!$1:$1,1))&lt;&gt;"",
$D51*INDEX('raw-data'!$A$1:$GQ$197,MATCH($A51,'raw-data'!$A:$A,1),MATCH(CA$1,'raw-data'!$1:$1,1))/VLOOKUP($A51,'raw-data'!$A:$B,2,TRUE),"")</f>
        <v/>
      </c>
      <c r="CB51" s="1" t="str">
        <f>IF(INDEX('raw-data'!$A$1:$GQ$197,MATCH($A51,'raw-data'!$A:$A,1),MATCH(CB$1,'raw-data'!$1:$1,1))&lt;&gt;"",
$D51*INDEX('raw-data'!$A$1:$GQ$197,MATCH($A51,'raw-data'!$A:$A,1),MATCH(CB$1,'raw-data'!$1:$1,1))/VLOOKUP($A51,'raw-data'!$A:$B,2,TRUE),"")</f>
        <v/>
      </c>
      <c r="CC51" s="1" t="str">
        <f>IF(INDEX('raw-data'!$A$1:$GQ$197,MATCH($A51,'raw-data'!$A:$A,1),MATCH(CC$1,'raw-data'!$1:$1,1))&lt;&gt;"",
$D51*INDEX('raw-data'!$A$1:$GQ$197,MATCH($A51,'raw-data'!$A:$A,1),MATCH(CC$1,'raw-data'!$1:$1,1))/VLOOKUP($A51,'raw-data'!$A:$B,2,TRUE),"")</f>
        <v/>
      </c>
      <c r="CD51" s="1" t="str">
        <f>IF(INDEX('raw-data'!$A$1:$GQ$197,MATCH($A51,'raw-data'!$A:$A,1),MATCH(CD$1,'raw-data'!$1:$1,1))&lt;&gt;"",
$D51*INDEX('raw-data'!$A$1:$GQ$197,MATCH($A51,'raw-data'!$A:$A,1),MATCH(CD$1,'raw-data'!$1:$1,1))/VLOOKUP($A51,'raw-data'!$A:$B,2,TRUE),"")</f>
        <v/>
      </c>
      <c r="CE51" s="1" t="str">
        <f>IF(INDEX('raw-data'!$A$1:$GQ$197,MATCH($A51,'raw-data'!$A:$A,1),MATCH(CE$1,'raw-data'!$1:$1,1))&lt;&gt;"",
$D51*INDEX('raw-data'!$A$1:$GQ$197,MATCH($A51,'raw-data'!$A:$A,1),MATCH(CE$1,'raw-data'!$1:$1,1))/VLOOKUP($A51,'raw-data'!$A:$B,2,TRUE),"")</f>
        <v/>
      </c>
      <c r="CF51" s="1" t="str">
        <f>IF(INDEX('raw-data'!$A$1:$GQ$197,MATCH($A51,'raw-data'!$A:$A,1),MATCH(CF$1,'raw-data'!$1:$1,1))&lt;&gt;"",
$D51*INDEX('raw-data'!$A$1:$GQ$197,MATCH($A51,'raw-data'!$A:$A,1),MATCH(CF$1,'raw-data'!$1:$1,1))/VLOOKUP($A51,'raw-data'!$A:$B,2,TRUE),"")</f>
        <v/>
      </c>
      <c r="CG51" s="1" t="str">
        <f>IF(INDEX('raw-data'!$A$1:$GQ$197,MATCH($A51,'raw-data'!$A:$A,1),MATCH(CG$1,'raw-data'!$1:$1,1))&lt;&gt;"",
$D51*INDEX('raw-data'!$A$1:$GQ$197,MATCH($A51,'raw-data'!$A:$A,1),MATCH(CG$1,'raw-data'!$1:$1,1))/VLOOKUP($A51,'raw-data'!$A:$B,2,TRUE),"")</f>
        <v/>
      </c>
      <c r="CH51" s="1" t="str">
        <f>IF(INDEX('raw-data'!$A$1:$GQ$197,MATCH($A51,'raw-data'!$A:$A,1),MATCH(CH$1,'raw-data'!$1:$1,1))&lt;&gt;"",
$D51*INDEX('raw-data'!$A$1:$GQ$197,MATCH($A51,'raw-data'!$A:$A,1),MATCH(CH$1,'raw-data'!$1:$1,1))/VLOOKUP($A51,'raw-data'!$A:$B,2,TRUE),"")</f>
        <v/>
      </c>
      <c r="CI51" s="1" t="str">
        <f>IF(INDEX('raw-data'!$A$1:$GQ$197,MATCH($A51,'raw-data'!$A:$A,1),MATCH(CI$1,'raw-data'!$1:$1,1))&lt;&gt;"",
$D51*INDEX('raw-data'!$A$1:$GQ$197,MATCH($A51,'raw-data'!$A:$A,1),MATCH(CI$1,'raw-data'!$1:$1,1))/VLOOKUP($A51,'raw-data'!$A:$B,2,TRUE),"")</f>
        <v/>
      </c>
      <c r="CJ51" s="1" t="str">
        <f>IF(INDEX('raw-data'!$A$1:$GQ$197,MATCH($A51,'raw-data'!$A:$A,1),MATCH(CJ$1,'raw-data'!$1:$1,1))&lt;&gt;"",
$D51*INDEX('raw-data'!$A$1:$GQ$197,MATCH($A51,'raw-data'!$A:$A,1),MATCH(CJ$1,'raw-data'!$1:$1,1))/VLOOKUP($A51,'raw-data'!$A:$B,2,TRUE),"")</f>
        <v/>
      </c>
      <c r="CK51" s="1" t="str">
        <f>IF(INDEX('raw-data'!$A$1:$GQ$197,MATCH($A51,'raw-data'!$A:$A,1),MATCH(CK$1,'raw-data'!$1:$1,1))&lt;&gt;"",
$D51*INDEX('raw-data'!$A$1:$GQ$197,MATCH($A51,'raw-data'!$A:$A,1),MATCH(CK$1,'raw-data'!$1:$1,1))/VLOOKUP($A51,'raw-data'!$A:$B,2,TRUE),"")</f>
        <v/>
      </c>
      <c r="CL51" s="1" t="str">
        <f>IF(INDEX('raw-data'!$A$1:$GQ$197,MATCH($A51,'raw-data'!$A:$A,1),MATCH(CL$1,'raw-data'!$1:$1,1))&lt;&gt;"",
$D51*INDEX('raw-data'!$A$1:$GQ$197,MATCH($A51,'raw-data'!$A:$A,1),MATCH(CL$1,'raw-data'!$1:$1,1))/VLOOKUP($A51,'raw-data'!$A:$B,2,TRUE),"")</f>
        <v/>
      </c>
      <c r="CM51" s="1" t="str">
        <f>IF(INDEX('raw-data'!$A$1:$GQ$197,MATCH($A51,'raw-data'!$A:$A,1),MATCH(CM$1,'raw-data'!$1:$1,1))&lt;&gt;"",
$D51*INDEX('raw-data'!$A$1:$GQ$197,MATCH($A51,'raw-data'!$A:$A,1),MATCH(CM$1,'raw-data'!$1:$1,1))/VLOOKUP($A51,'raw-data'!$A:$B,2,TRUE),"")</f>
        <v/>
      </c>
      <c r="CN51" s="1" t="str">
        <f>IF(INDEX('raw-data'!$A$1:$GQ$197,MATCH($A51,'raw-data'!$A:$A,1),MATCH(CN$1,'raw-data'!$1:$1,1))&lt;&gt;"",
$D51*INDEX('raw-data'!$A$1:$GQ$197,MATCH($A51,'raw-data'!$A:$A,1),MATCH(CN$1,'raw-data'!$1:$1,1))/VLOOKUP($A51,'raw-data'!$A:$B,2,TRUE),"")</f>
        <v/>
      </c>
      <c r="CO51" s="1" t="str">
        <f>IF(INDEX('raw-data'!$A$1:$GQ$197,MATCH($A51,'raw-data'!$A:$A,1),MATCH(CO$1,'raw-data'!$1:$1,1))&lt;&gt;"",
$D51*INDEX('raw-data'!$A$1:$GQ$197,MATCH($A51,'raw-data'!$A:$A,1),MATCH(CO$1,'raw-data'!$1:$1,1))/VLOOKUP($A51,'raw-data'!$A:$B,2,TRUE),"")</f>
        <v/>
      </c>
      <c r="CP51" s="1" t="str">
        <f>IF(INDEX('raw-data'!$A$1:$GQ$197,MATCH($A51,'raw-data'!$A:$A,1),MATCH(CP$1,'raw-data'!$1:$1,1))&lt;&gt;"",
$D51*INDEX('raw-data'!$A$1:$GQ$197,MATCH($A51,'raw-data'!$A:$A,1),MATCH(CP$1,'raw-data'!$1:$1,1))/VLOOKUP($A51,'raw-data'!$A:$B,2,TRUE),"")</f>
        <v/>
      </c>
      <c r="CQ51" s="1" t="str">
        <f>IF(INDEX('raw-data'!$A$1:$GQ$197,MATCH($A51,'raw-data'!$A:$A,1),MATCH(CQ$1,'raw-data'!$1:$1,1))&lt;&gt;"",
$D51*INDEX('raw-data'!$A$1:$GQ$197,MATCH($A51,'raw-data'!$A:$A,1),MATCH(CQ$1,'raw-data'!$1:$1,1))/VLOOKUP($A51,'raw-data'!$A:$B,2,TRUE),"")</f>
        <v/>
      </c>
      <c r="CR51" s="1" t="str">
        <f>IF(INDEX('raw-data'!$A$1:$GQ$197,MATCH($A51,'raw-data'!$A:$A,1),MATCH(CR$1,'raw-data'!$1:$1,1))&lt;&gt;"",
$D51*INDEX('raw-data'!$A$1:$GQ$197,MATCH($A51,'raw-data'!$A:$A,1),MATCH(CR$1,'raw-data'!$1:$1,1))/VLOOKUP($A51,'raw-data'!$A:$B,2,TRUE),"")</f>
        <v/>
      </c>
      <c r="CS51" s="1" t="str">
        <f>IF(INDEX('raw-data'!$A$1:$GQ$197,MATCH($A51,'raw-data'!$A:$A,1),MATCH(CS$1,'raw-data'!$1:$1,1))&lt;&gt;"",
$D51*INDEX('raw-data'!$A$1:$GQ$197,MATCH($A51,'raw-data'!$A:$A,1),MATCH(CS$1,'raw-data'!$1:$1,1))/VLOOKUP($A51,'raw-data'!$A:$B,2,TRUE),"")</f>
        <v/>
      </c>
      <c r="CT51" s="1" t="str">
        <f>IF(INDEX('raw-data'!$A$1:$GQ$197,MATCH($A51,'raw-data'!$A:$A,1),MATCH(CT$1,'raw-data'!$1:$1,1))&lt;&gt;"",
$D51*INDEX('raw-data'!$A$1:$GQ$197,MATCH($A51,'raw-data'!$A:$A,1),MATCH(CT$1,'raw-data'!$1:$1,1))/VLOOKUP($A51,'raw-data'!$A:$B,2,TRUE),"")</f>
        <v/>
      </c>
      <c r="CU51" s="1" t="str">
        <f>IF(INDEX('raw-data'!$A$1:$GQ$197,MATCH($A51,'raw-data'!$A:$A,1),MATCH(CU$1,'raw-data'!$1:$1,1))&lt;&gt;"",
$D51*INDEX('raw-data'!$A$1:$GQ$197,MATCH($A51,'raw-data'!$A:$A,1),MATCH(CU$1,'raw-data'!$1:$1,1))/VLOOKUP($A51,'raw-data'!$A:$B,2,TRUE),"")</f>
        <v/>
      </c>
      <c r="CV51" s="1" t="str">
        <f>IF(INDEX('raw-data'!$A$1:$GQ$197,MATCH($A51,'raw-data'!$A:$A,1),MATCH(CV$1,'raw-data'!$1:$1,1))&lt;&gt;"",
$D51*INDEX('raw-data'!$A$1:$GQ$197,MATCH($A51,'raw-data'!$A:$A,1),MATCH(CV$1,'raw-data'!$1:$1,1))/VLOOKUP($A51,'raw-data'!$A:$B,2,TRUE),"")</f>
        <v/>
      </c>
      <c r="CW51" s="1" t="str">
        <f>IF(INDEX('raw-data'!$A$1:$GQ$197,MATCH($A51,'raw-data'!$A:$A,1),MATCH(CW$1,'raw-data'!$1:$1,1))&lt;&gt;"",
$D51*INDEX('raw-data'!$A$1:$GQ$197,MATCH($A51,'raw-data'!$A:$A,1),MATCH(CW$1,'raw-data'!$1:$1,1))/VLOOKUP($A51,'raw-data'!$A:$B,2,TRUE),"")</f>
        <v/>
      </c>
      <c r="CX51" s="1" t="str">
        <f>IF(INDEX('raw-data'!$A$1:$GQ$197,MATCH($A51,'raw-data'!$A:$A,1),MATCH(CX$1,'raw-data'!$1:$1,1))&lt;&gt;"",
$D51*INDEX('raw-data'!$A$1:$GQ$197,MATCH($A51,'raw-data'!$A:$A,1),MATCH(CX$1,'raw-data'!$1:$1,1))/VLOOKUP($A51,'raw-data'!$A:$B,2,TRUE),"")</f>
        <v/>
      </c>
      <c r="CY51" s="1" t="str">
        <f>IF(INDEX('raw-data'!$A$1:$GQ$197,MATCH($A51,'raw-data'!$A:$A,1),MATCH(CY$1,'raw-data'!$1:$1,1))&lt;&gt;"",
$D51*INDEX('raw-data'!$A$1:$GQ$197,MATCH($A51,'raw-data'!$A:$A,1),MATCH(CY$1,'raw-data'!$1:$1,1))/VLOOKUP($A51,'raw-data'!$A:$B,2,TRUE),"")</f>
        <v/>
      </c>
      <c r="CZ51" s="1" t="str">
        <f>IF(INDEX('raw-data'!$A$1:$GQ$197,MATCH($A51,'raw-data'!$A:$A,1),MATCH(CZ$1,'raw-data'!$1:$1,1))&lt;&gt;"",
$D51*INDEX('raw-data'!$A$1:$GQ$197,MATCH($A51,'raw-data'!$A:$A,1),MATCH(CZ$1,'raw-data'!$1:$1,1))/VLOOKUP($A51,'raw-data'!$A:$B,2,TRUE),"")</f>
        <v/>
      </c>
      <c r="DA51" s="1" t="str">
        <f>IF(INDEX('raw-data'!$A$1:$GQ$197,MATCH($A51,'raw-data'!$A:$A,1),MATCH(DA$1,'raw-data'!$1:$1,1))&lt;&gt;"",
$D51*INDEX('raw-data'!$A$1:$GQ$197,MATCH($A51,'raw-data'!$A:$A,1),MATCH(DA$1,'raw-data'!$1:$1,1))/VLOOKUP($A51,'raw-data'!$A:$B,2,TRUE),"")</f>
        <v/>
      </c>
      <c r="DB51" s="1" t="str">
        <f>IF(INDEX('raw-data'!$A$1:$GQ$197,MATCH($A51,'raw-data'!$A:$A,1),MATCH(DB$1,'raw-data'!$1:$1,1))&lt;&gt;"",
$D51*INDEX('raw-data'!$A$1:$GQ$197,MATCH($A51,'raw-data'!$A:$A,1),MATCH(DB$1,'raw-data'!$1:$1,1))/VLOOKUP($A51,'raw-data'!$A:$B,2,TRUE),"")</f>
        <v/>
      </c>
      <c r="DC51" s="1" t="str">
        <f>IF(INDEX('raw-data'!$A$1:$GQ$197,MATCH($A51,'raw-data'!$A:$A,1),MATCH(DC$1,'raw-data'!$1:$1,1))&lt;&gt;"",
$D51*INDEX('raw-data'!$A$1:$GQ$197,MATCH($A51,'raw-data'!$A:$A,1),MATCH(DC$1,'raw-data'!$1:$1,1))/VLOOKUP($A51,'raw-data'!$A:$B,2,TRUE),"")</f>
        <v/>
      </c>
      <c r="DD51" s="1" t="str">
        <f>IF(INDEX('raw-data'!$A$1:$GQ$197,MATCH($A51,'raw-data'!$A:$A,1),MATCH(DD$1,'raw-data'!$1:$1,1))&lt;&gt;"",
$D51*INDEX('raw-data'!$A$1:$GQ$197,MATCH($A51,'raw-data'!$A:$A,1),MATCH(DD$1,'raw-data'!$1:$1,1))/VLOOKUP($A51,'raw-data'!$A:$B,2,TRUE),"")</f>
        <v/>
      </c>
      <c r="DE51" s="1" t="str">
        <f>IF(INDEX('raw-data'!$A$1:$GQ$197,MATCH($A51,'raw-data'!$A:$A,1),MATCH(DE$1,'raw-data'!$1:$1,1))&lt;&gt;"",
$D51*INDEX('raw-data'!$A$1:$GQ$197,MATCH($A51,'raw-data'!$A:$A,1),MATCH(DE$1,'raw-data'!$1:$1,1))/VLOOKUP($A51,'raw-data'!$A:$B,2,TRUE),"")</f>
        <v/>
      </c>
      <c r="DF51" s="1" t="str">
        <f>IF(INDEX('raw-data'!$A$1:$GQ$197,MATCH($A51,'raw-data'!$A:$A,1),MATCH(DF$1,'raw-data'!$1:$1,1))&lt;&gt;"",
$D51*INDEX('raw-data'!$A$1:$GQ$197,MATCH($A51,'raw-data'!$A:$A,1),MATCH(DF$1,'raw-data'!$1:$1,1))/VLOOKUP($A51,'raw-data'!$A:$B,2,TRUE),"")</f>
        <v/>
      </c>
      <c r="DG51" s="1" t="str">
        <f>IF(INDEX('raw-data'!$A$1:$GQ$197,MATCH($A51,'raw-data'!$A:$A,1),MATCH(DG$1,'raw-data'!$1:$1,1))&lt;&gt;"",
$D51*INDEX('raw-data'!$A$1:$GQ$197,MATCH($A51,'raw-data'!$A:$A,1),MATCH(DG$1,'raw-data'!$1:$1,1))/VLOOKUP($A51,'raw-data'!$A:$B,2,TRUE),"")</f>
        <v/>
      </c>
      <c r="DH51" s="1" t="str">
        <f>IF(INDEX('raw-data'!$A$1:$GQ$197,MATCH($A51,'raw-data'!$A:$A,1),MATCH(DH$1,'raw-data'!$1:$1,1))&lt;&gt;"",
$D51*INDEX('raw-data'!$A$1:$GQ$197,MATCH($A51,'raw-data'!$A:$A,1),MATCH(DH$1,'raw-data'!$1:$1,1))/VLOOKUP($A51,'raw-data'!$A:$B,2,TRUE),"")</f>
        <v/>
      </c>
      <c r="DI51" s="1" t="str">
        <f>IF(INDEX('raw-data'!$A$1:$GQ$197,MATCH($A51,'raw-data'!$A:$A,1),MATCH(DI$1,'raw-data'!$1:$1,1))&lt;&gt;"",
$D51*INDEX('raw-data'!$A$1:$GQ$197,MATCH($A51,'raw-data'!$A:$A,1),MATCH(DI$1,'raw-data'!$1:$1,1))/VLOOKUP($A51,'raw-data'!$A:$B,2,TRUE),"")</f>
        <v/>
      </c>
      <c r="DJ51" s="1" t="str">
        <f>IF(INDEX('raw-data'!$A$1:$GQ$197,MATCH($A51,'raw-data'!$A:$A,1),MATCH(DJ$1,'raw-data'!$1:$1,1))&lt;&gt;"",
$D51*INDEX('raw-data'!$A$1:$GQ$197,MATCH($A51,'raw-data'!$A:$A,1),MATCH(DJ$1,'raw-data'!$1:$1,1))/VLOOKUP($A51,'raw-data'!$A:$B,2,TRUE),"")</f>
        <v/>
      </c>
      <c r="DK51" s="1" t="str">
        <f>IF(INDEX('raw-data'!$A$1:$GQ$197,MATCH($A51,'raw-data'!$A:$A,1),MATCH(DK$1,'raw-data'!$1:$1,1))&lt;&gt;"",
$D51*INDEX('raw-data'!$A$1:$GQ$197,MATCH($A51,'raw-data'!$A:$A,1),MATCH(DK$1,'raw-data'!$1:$1,1))/VLOOKUP($A51,'raw-data'!$A:$B,2,TRUE),"")</f>
        <v/>
      </c>
      <c r="DL51" s="1" t="str">
        <f>IF(INDEX('raw-data'!$A$1:$GQ$197,MATCH($A51,'raw-data'!$A:$A,1),MATCH(DL$1,'raw-data'!$1:$1,1))&lt;&gt;"",
$D51*INDEX('raw-data'!$A$1:$GQ$197,MATCH($A51,'raw-data'!$A:$A,1),MATCH(DL$1,'raw-data'!$1:$1,1))/VLOOKUP($A51,'raw-data'!$A:$B,2,TRUE),"")</f>
        <v/>
      </c>
      <c r="DM51" s="1" t="str">
        <f>IF(INDEX('raw-data'!$A$1:$GQ$197,MATCH($A51,'raw-data'!$A:$A,1),MATCH(DM$1,'raw-data'!$1:$1,1))&lt;&gt;"",
$D51*INDEX('raw-data'!$A$1:$GQ$197,MATCH($A51,'raw-data'!$A:$A,1),MATCH(DM$1,'raw-data'!$1:$1,1))/VLOOKUP($A51,'raw-data'!$A:$B,2,TRUE),"")</f>
        <v/>
      </c>
      <c r="DN51" s="1" t="str">
        <f>IF(INDEX('raw-data'!$A$1:$GQ$197,MATCH($A51,'raw-data'!$A:$A,1),MATCH(DN$1,'raw-data'!$1:$1,1))&lt;&gt;"",
$D51*INDEX('raw-data'!$A$1:$GQ$197,MATCH($A51,'raw-data'!$A:$A,1),MATCH(DN$1,'raw-data'!$1:$1,1))/VLOOKUP($A51,'raw-data'!$A:$B,2,TRUE),"")</f>
        <v/>
      </c>
      <c r="DO51" s="1" t="str">
        <f>IF(INDEX('raw-data'!$A$1:$GQ$197,MATCH($A51,'raw-data'!$A:$A,1),MATCH(DO$1,'raw-data'!$1:$1,1))&lt;&gt;"",
$D51*INDEX('raw-data'!$A$1:$GQ$197,MATCH($A51,'raw-data'!$A:$A,1),MATCH(DO$1,'raw-data'!$1:$1,1))/VLOOKUP($A51,'raw-data'!$A:$B,2,TRUE),"")</f>
        <v/>
      </c>
      <c r="DP51" s="1" t="str">
        <f>IF(INDEX('raw-data'!$A$1:$GQ$197,MATCH($A51,'raw-data'!$A:$A,1),MATCH(DP$1,'raw-data'!$1:$1,1))&lt;&gt;"",
$D51*INDEX('raw-data'!$A$1:$GQ$197,MATCH($A51,'raw-data'!$A:$A,1),MATCH(DP$1,'raw-data'!$1:$1,1))/VLOOKUP($A51,'raw-data'!$A:$B,2,TRUE),"")</f>
        <v/>
      </c>
      <c r="DQ51" s="1" t="str">
        <f>IF(INDEX('raw-data'!$A$1:$GQ$197,MATCH($A51,'raw-data'!$A:$A,1),MATCH(DQ$1,'raw-data'!$1:$1,1))&lt;&gt;"",
$D51*INDEX('raw-data'!$A$1:$GQ$197,MATCH($A51,'raw-data'!$A:$A,1),MATCH(DQ$1,'raw-data'!$1:$1,1))/VLOOKUP($A51,'raw-data'!$A:$B,2,TRUE),"")</f>
        <v/>
      </c>
      <c r="DR51" s="1" t="str">
        <f>IF(INDEX('raw-data'!$A$1:$GQ$197,MATCH($A51,'raw-data'!$A:$A,1),MATCH(DR$1,'raw-data'!$1:$1,1))&lt;&gt;"",
$D51*INDEX('raw-data'!$A$1:$GQ$197,MATCH($A51,'raw-data'!$A:$A,1),MATCH(DR$1,'raw-data'!$1:$1,1))/VLOOKUP($A51,'raw-data'!$A:$B,2,TRUE),"")</f>
        <v/>
      </c>
      <c r="DS51" s="1" t="str">
        <f>IF(INDEX('raw-data'!$A$1:$GQ$197,MATCH($A51,'raw-data'!$A:$A,1),MATCH(DS$1,'raw-data'!$1:$1,1))&lt;&gt;"",
$D51*INDEX('raw-data'!$A$1:$GQ$197,MATCH($A51,'raw-data'!$A:$A,1),MATCH(DS$1,'raw-data'!$1:$1,1))/VLOOKUP($A51,'raw-data'!$A:$B,2,TRUE),"")</f>
        <v/>
      </c>
      <c r="DT51" s="1" t="str">
        <f>IF(INDEX('raw-data'!$A$1:$GQ$197,MATCH($A51,'raw-data'!$A:$A,1),MATCH(DT$1,'raw-data'!$1:$1,1))&lt;&gt;"",
$D51*INDEX('raw-data'!$A$1:$GQ$197,MATCH($A51,'raw-data'!$A:$A,1),MATCH(DT$1,'raw-data'!$1:$1,1))/VLOOKUP($A51,'raw-data'!$A:$B,2,TRUE),"")</f>
        <v/>
      </c>
      <c r="DU51" s="1" t="str">
        <f>IF(INDEX('raw-data'!$A$1:$GQ$197,MATCH($A51,'raw-data'!$A:$A,1),MATCH(DU$1,'raw-data'!$1:$1,1))&lt;&gt;"",
$D51*INDEX('raw-data'!$A$1:$GQ$197,MATCH($A51,'raw-data'!$A:$A,1),MATCH(DU$1,'raw-data'!$1:$1,1))/VLOOKUP($A51,'raw-data'!$A:$B,2,TRUE),"")</f>
        <v/>
      </c>
      <c r="DV51" s="1" t="str">
        <f>IF(INDEX('raw-data'!$A$1:$GQ$197,MATCH($A51,'raw-data'!$A:$A,1),MATCH(DV$1,'raw-data'!$1:$1,1))&lt;&gt;"",
$D51*INDEX('raw-data'!$A$1:$GQ$197,MATCH($A51,'raw-data'!$A:$A,1),MATCH(DV$1,'raw-data'!$1:$1,1))/VLOOKUP($A51,'raw-data'!$A:$B,2,TRUE),"")</f>
        <v/>
      </c>
      <c r="DW51" s="1" t="str">
        <f>IF(INDEX('raw-data'!$A$1:$GQ$197,MATCH($A51,'raw-data'!$A:$A,1),MATCH(DW$1,'raw-data'!$1:$1,1))&lt;&gt;"",
$D51*INDEX('raw-data'!$A$1:$GQ$197,MATCH($A51,'raw-data'!$A:$A,1),MATCH(DW$1,'raw-data'!$1:$1,1))/VLOOKUP($A51,'raw-data'!$A:$B,2,TRUE),"")</f>
        <v/>
      </c>
      <c r="DX51" s="1" t="str">
        <f>IF(INDEX('raw-data'!$A$1:$GQ$197,MATCH($A51,'raw-data'!$A:$A,1),MATCH(DX$1,'raw-data'!$1:$1,1))&lt;&gt;"",
$D51*INDEX('raw-data'!$A$1:$GQ$197,MATCH($A51,'raw-data'!$A:$A,1),MATCH(DX$1,'raw-data'!$1:$1,1))/VLOOKUP($A51,'raw-data'!$A:$B,2,TRUE),"")</f>
        <v/>
      </c>
      <c r="DY51" s="1" t="str">
        <f>IF(INDEX('raw-data'!$A$1:$GQ$197,MATCH($A51,'raw-data'!$A:$A,1),MATCH(DY$1,'raw-data'!$1:$1,1))&lt;&gt;"",
$D51*INDEX('raw-data'!$A$1:$GQ$197,MATCH($A51,'raw-data'!$A:$A,1),MATCH(DY$1,'raw-data'!$1:$1,1))/VLOOKUP($A51,'raw-data'!$A:$B,2,TRUE),"")</f>
        <v/>
      </c>
      <c r="DZ51" s="1">
        <f>IF(INDEX('raw-data'!$A$1:$GQ$197,MATCH($A51,'raw-data'!$A:$A,1),MATCH(DZ$1,'raw-data'!$1:$1,1))&lt;&gt;"",
$D51*INDEX('raw-data'!$A$1:$GQ$197,MATCH($A51,'raw-data'!$A:$A,1),MATCH(DZ$1,'raw-data'!$1:$1,1))/VLOOKUP($A51,'raw-data'!$A:$B,2,TRUE),"")</f>
        <v>0</v>
      </c>
      <c r="EA51" s="1" t="str">
        <f>IF(INDEX('raw-data'!$A$1:$GQ$197,MATCH($A51,'raw-data'!$A:$A,1),MATCH(EA$1,'raw-data'!$1:$1,1))&lt;&gt;"",
$D51*INDEX('raw-data'!$A$1:$GQ$197,MATCH($A51,'raw-data'!$A:$A,1),MATCH(EA$1,'raw-data'!$1:$1,1))/VLOOKUP($A51,'raw-data'!$A:$B,2,TRUE),"")</f>
        <v/>
      </c>
      <c r="EB51" s="1" t="str">
        <f>IF(INDEX('raw-data'!$A$1:$GQ$197,MATCH($A51,'raw-data'!$A:$A,1),MATCH(EB$1,'raw-data'!$1:$1,1))&lt;&gt;"",
$D51*INDEX('raw-data'!$A$1:$GQ$197,MATCH($A51,'raw-data'!$A:$A,1),MATCH(EB$1,'raw-data'!$1:$1,1))/VLOOKUP($A51,'raw-data'!$A:$B,2,TRUE),"")</f>
        <v/>
      </c>
      <c r="EC51" s="1" t="str">
        <f>IF(INDEX('raw-data'!$A$1:$GQ$197,MATCH($A51,'raw-data'!$A:$A,1),MATCH(EC$1,'raw-data'!$1:$1,1))&lt;&gt;"",
$D51*INDEX('raw-data'!$A$1:$GQ$197,MATCH($A51,'raw-data'!$A:$A,1),MATCH(EC$1,'raw-data'!$1:$1,1))/VLOOKUP($A51,'raw-data'!$A:$B,2,TRUE),"")</f>
        <v/>
      </c>
      <c r="ED51" s="1" t="str">
        <f>IF(INDEX('raw-data'!$A$1:$GQ$197,MATCH($A51,'raw-data'!$A:$A,1),MATCH(ED$1,'raw-data'!$1:$1,1))&lt;&gt;"",
$D51*INDEX('raw-data'!$A$1:$GQ$197,MATCH($A51,'raw-data'!$A:$A,1),MATCH(ED$1,'raw-data'!$1:$1,1))/VLOOKUP($A51,'raw-data'!$A:$B,2,TRUE),"")</f>
        <v/>
      </c>
      <c r="EE51" s="1" t="str">
        <f>IF(INDEX('raw-data'!$A$1:$GQ$197,MATCH($A51,'raw-data'!$A:$A,1),MATCH(EE$1,'raw-data'!$1:$1,1))&lt;&gt;"",
$D51*INDEX('raw-data'!$A$1:$GQ$197,MATCH($A51,'raw-data'!$A:$A,1),MATCH(EE$1,'raw-data'!$1:$1,1))/VLOOKUP($A51,'raw-data'!$A:$B,2,TRUE),"")</f>
        <v/>
      </c>
      <c r="EF51" s="1" t="str">
        <f>IF(INDEX('raw-data'!$A$1:$GQ$197,MATCH($A51,'raw-data'!$A:$A,1),MATCH(EF$1,'raw-data'!$1:$1,1))&lt;&gt;"",
$D51*INDEX('raw-data'!$A$1:$GQ$197,MATCH($A51,'raw-data'!$A:$A,1),MATCH(EF$1,'raw-data'!$1:$1,1))/VLOOKUP($A51,'raw-data'!$A:$B,2,TRUE),"")</f>
        <v/>
      </c>
      <c r="EG51" s="1" t="str">
        <f>IF(INDEX('raw-data'!$A$1:$GQ$197,MATCH($A51,'raw-data'!$A:$A,1),MATCH(EG$1,'raw-data'!$1:$1,1))&lt;&gt;"",
$D51*INDEX('raw-data'!$A$1:$GQ$197,MATCH($A51,'raw-data'!$A:$A,1),MATCH(EG$1,'raw-data'!$1:$1,1))/VLOOKUP($A51,'raw-data'!$A:$B,2,TRUE),"")</f>
        <v/>
      </c>
      <c r="EH51" s="1" t="str">
        <f>IF(INDEX('raw-data'!$A$1:$GQ$197,MATCH($A51,'raw-data'!$A:$A,1),MATCH(EH$1,'raw-data'!$1:$1,1))&lt;&gt;"",
$D51*INDEX('raw-data'!$A$1:$GQ$197,MATCH($A51,'raw-data'!$A:$A,1),MATCH(EH$1,'raw-data'!$1:$1,1))/VLOOKUP($A51,'raw-data'!$A:$B,2,TRUE),"")</f>
        <v/>
      </c>
      <c r="EI51" s="1" t="str">
        <f>IF(INDEX('raw-data'!$A$1:$GQ$197,MATCH($A51,'raw-data'!$A:$A,1),MATCH(EI$1,'raw-data'!$1:$1,1))&lt;&gt;"",
$D51*INDEX('raw-data'!$A$1:$GQ$197,MATCH($A51,'raw-data'!$A:$A,1),MATCH(EI$1,'raw-data'!$1:$1,1))/VLOOKUP($A51,'raw-data'!$A:$B,2,TRUE),"")</f>
        <v/>
      </c>
      <c r="EJ51" s="1" t="str">
        <f>IF(INDEX('raw-data'!$A$1:$GQ$197,MATCH($A51,'raw-data'!$A:$A,1),MATCH(EJ$1,'raw-data'!$1:$1,1))&lt;&gt;"",
$D51*INDEX('raw-data'!$A$1:$GQ$197,MATCH($A51,'raw-data'!$A:$A,1),MATCH(EJ$1,'raw-data'!$1:$1,1))/VLOOKUP($A51,'raw-data'!$A:$B,2,TRUE),"")</f>
        <v/>
      </c>
      <c r="EK51" s="1" t="str">
        <f>IF(INDEX('raw-data'!$A$1:$GQ$197,MATCH($A51,'raw-data'!$A:$A,1),MATCH(EK$1,'raw-data'!$1:$1,1))&lt;&gt;"",
$D51*INDEX('raw-data'!$A$1:$GQ$197,MATCH($A51,'raw-data'!$A:$A,1),MATCH(EK$1,'raw-data'!$1:$1,1))/VLOOKUP($A51,'raw-data'!$A:$B,2,TRUE),"")</f>
        <v/>
      </c>
      <c r="EL51" s="1" t="str">
        <f>IF(INDEX('raw-data'!$A$1:$GQ$197,MATCH($A51,'raw-data'!$A:$A,1),MATCH(EL$1,'raw-data'!$1:$1,1))&lt;&gt;"",
$D51*INDEX('raw-data'!$A$1:$GQ$197,MATCH($A51,'raw-data'!$A:$A,1),MATCH(EL$1,'raw-data'!$1:$1,1))/VLOOKUP($A51,'raw-data'!$A:$B,2,TRUE),"")</f>
        <v/>
      </c>
      <c r="EM51" s="1" t="str">
        <f>IF(INDEX('raw-data'!$A$1:$GQ$197,MATCH($A51,'raw-data'!$A:$A,1),MATCH(EM$1,'raw-data'!$1:$1,1))&lt;&gt;"",
$D51*INDEX('raw-data'!$A$1:$GQ$197,MATCH($A51,'raw-data'!$A:$A,1),MATCH(EM$1,'raw-data'!$1:$1,1))/VLOOKUP($A51,'raw-data'!$A:$B,2,TRUE),"")</f>
        <v/>
      </c>
      <c r="EN51" s="1" t="str">
        <f>IF(INDEX('raw-data'!$A$1:$GQ$197,MATCH($A51,'raw-data'!$A:$A,1),MATCH(EN$1,'raw-data'!$1:$1,1))&lt;&gt;"",
$D51*INDEX('raw-data'!$A$1:$GQ$197,MATCH($A51,'raw-data'!$A:$A,1),MATCH(EN$1,'raw-data'!$1:$1,1))/VLOOKUP($A51,'raw-data'!$A:$B,2,TRUE),"")</f>
        <v/>
      </c>
      <c r="EO51" s="1" t="str">
        <f>IF(INDEX('raw-data'!$A$1:$GQ$197,MATCH($A51,'raw-data'!$A:$A,1),MATCH(EO$1,'raw-data'!$1:$1,1))&lt;&gt;"",
$D51*INDEX('raw-data'!$A$1:$GQ$197,MATCH($A51,'raw-data'!$A:$A,1),MATCH(EO$1,'raw-data'!$1:$1,1))/VLOOKUP($A51,'raw-data'!$A:$B,2,TRUE),"")</f>
        <v/>
      </c>
      <c r="EP51" s="1" t="str">
        <f>IF(INDEX('raw-data'!$A$1:$GQ$197,MATCH($A51,'raw-data'!$A:$A,1),MATCH(EP$1,'raw-data'!$1:$1,1))&lt;&gt;"",
$D51*INDEX('raw-data'!$A$1:$GQ$197,MATCH($A51,'raw-data'!$A:$A,1),MATCH(EP$1,'raw-data'!$1:$1,1))/VLOOKUP($A51,'raw-data'!$A:$B,2,TRUE),"")</f>
        <v/>
      </c>
      <c r="EQ51" s="1" t="str">
        <f>IF(INDEX('raw-data'!$A$1:$GQ$197,MATCH($A51,'raw-data'!$A:$A,1),MATCH(EQ$1,'raw-data'!$1:$1,1))&lt;&gt;"",
$D51*INDEX('raw-data'!$A$1:$GQ$197,MATCH($A51,'raw-data'!$A:$A,1),MATCH(EQ$1,'raw-data'!$1:$1,1))/VLOOKUP($A51,'raw-data'!$A:$B,2,TRUE),"")</f>
        <v/>
      </c>
      <c r="ER51" s="1" t="str">
        <f>IF(INDEX('raw-data'!$A$1:$GQ$197,MATCH($A51,'raw-data'!$A:$A,1),MATCH(ER$1,'raw-data'!$1:$1,1))&lt;&gt;"",
$D51*INDEX('raw-data'!$A$1:$GQ$197,MATCH($A51,'raw-data'!$A:$A,1),MATCH(ER$1,'raw-data'!$1:$1,1))/VLOOKUP($A51,'raw-data'!$A:$B,2,TRUE),"")</f>
        <v/>
      </c>
      <c r="ES51" s="1" t="str">
        <f>IF(INDEX('raw-data'!$A$1:$GQ$197,MATCH($A51,'raw-data'!$A:$A,1),MATCH(ES$1,'raw-data'!$1:$1,1))&lt;&gt;"",
$D51*INDEX('raw-data'!$A$1:$GQ$197,MATCH($A51,'raw-data'!$A:$A,1),MATCH(ES$1,'raw-data'!$1:$1,1))/VLOOKUP($A51,'raw-data'!$A:$B,2,TRUE),"")</f>
        <v/>
      </c>
      <c r="ET51" s="1" t="str">
        <f>IF(INDEX('raw-data'!$A$1:$GQ$197,MATCH($A51,'raw-data'!$A:$A,1),MATCH(ET$1,'raw-data'!$1:$1,1))&lt;&gt;"",
$D51*INDEX('raw-data'!$A$1:$GQ$197,MATCH($A51,'raw-data'!$A:$A,1),MATCH(ET$1,'raw-data'!$1:$1,1))/VLOOKUP($A51,'raw-data'!$A:$B,2,TRUE),"")</f>
        <v/>
      </c>
      <c r="EU51" s="1" t="str">
        <f>IF(INDEX('raw-data'!$A$1:$GQ$197,MATCH($A51,'raw-data'!$A:$A,1),MATCH(EU$1,'raw-data'!$1:$1,1))&lt;&gt;"",
$D51*INDEX('raw-data'!$A$1:$GQ$197,MATCH($A51,'raw-data'!$A:$A,1),MATCH(EU$1,'raw-data'!$1:$1,1))/VLOOKUP($A51,'raw-data'!$A:$B,2,TRUE),"")</f>
        <v/>
      </c>
      <c r="EV51" s="1" t="str">
        <f>IF(INDEX('raw-data'!$A$1:$GQ$197,MATCH($A51,'raw-data'!$A:$A,1),MATCH(EV$1,'raw-data'!$1:$1,1))&lt;&gt;"",
$D51*INDEX('raw-data'!$A$1:$GQ$197,MATCH($A51,'raw-data'!$A:$A,1),MATCH(EV$1,'raw-data'!$1:$1,1))/VLOOKUP($A51,'raw-data'!$A:$B,2,TRUE),"")</f>
        <v/>
      </c>
      <c r="EW51" s="1" t="str">
        <f>IF(INDEX('raw-data'!$A$1:$GQ$197,MATCH($A51,'raw-data'!$A:$A,1),MATCH(EW$1,'raw-data'!$1:$1,1))&lt;&gt;"",
$D51*INDEX('raw-data'!$A$1:$GQ$197,MATCH($A51,'raw-data'!$A:$A,1),MATCH(EW$1,'raw-data'!$1:$1,1))/VLOOKUP($A51,'raw-data'!$A:$B,2,TRUE),"")</f>
        <v/>
      </c>
      <c r="EX51" s="1" t="str">
        <f>IF(INDEX('raw-data'!$A$1:$GQ$197,MATCH($A51,'raw-data'!$A:$A,1),MATCH(EX$1,'raw-data'!$1:$1,1))&lt;&gt;"",
$D51*INDEX('raw-data'!$A$1:$GQ$197,MATCH($A51,'raw-data'!$A:$A,1),MATCH(EX$1,'raw-data'!$1:$1,1))/VLOOKUP($A51,'raw-data'!$A:$B,2,TRUE),"")</f>
        <v/>
      </c>
      <c r="EY51" s="1" t="str">
        <f>IF(INDEX('raw-data'!$A$1:$GQ$197,MATCH($A51,'raw-data'!$A:$A,1),MATCH(EY$1,'raw-data'!$1:$1,1))&lt;&gt;"",
$D51*INDEX('raw-data'!$A$1:$GQ$197,MATCH($A51,'raw-data'!$A:$A,1),MATCH(EY$1,'raw-data'!$1:$1,1))/VLOOKUP($A51,'raw-data'!$A:$B,2,TRUE),"")</f>
        <v/>
      </c>
      <c r="EZ51" s="1" t="str">
        <f>IF(INDEX('raw-data'!$A$1:$GQ$197,MATCH($A51,'raw-data'!$A:$A,1),MATCH(EZ$1,'raw-data'!$1:$1,1))&lt;&gt;"",
$D51*INDEX('raw-data'!$A$1:$GQ$197,MATCH($A51,'raw-data'!$A:$A,1),MATCH(EZ$1,'raw-data'!$1:$1,1))/VLOOKUP($A51,'raw-data'!$A:$B,2,TRUE),"")</f>
        <v/>
      </c>
      <c r="FA51" s="1" t="str">
        <f>IF(INDEX('raw-data'!$A$1:$GQ$197,MATCH($A51,'raw-data'!$A:$A,1),MATCH(FA$1,'raw-data'!$1:$1,1))&lt;&gt;"",
$D51*INDEX('raw-data'!$A$1:$GQ$197,MATCH($A51,'raw-data'!$A:$A,1),MATCH(FA$1,'raw-data'!$1:$1,1))/VLOOKUP($A51,'raw-data'!$A:$B,2,TRUE),"")</f>
        <v/>
      </c>
      <c r="FB51" s="1" t="str">
        <f>IF(INDEX('raw-data'!$A$1:$GQ$197,MATCH($A51,'raw-data'!$A:$A,1),MATCH(FB$1,'raw-data'!$1:$1,1))&lt;&gt;"",
$D51*INDEX('raw-data'!$A$1:$GQ$197,MATCH($A51,'raw-data'!$A:$A,1),MATCH(FB$1,'raw-data'!$1:$1,1))/VLOOKUP($A51,'raw-data'!$A:$B,2,TRUE),"")</f>
        <v/>
      </c>
      <c r="FC51" s="1" t="str">
        <f>IF(INDEX('raw-data'!$A$1:$GQ$197,MATCH($A51,'raw-data'!$A:$A,1),MATCH(FC$1,'raw-data'!$1:$1,1))&lt;&gt;"",
$D51*INDEX('raw-data'!$A$1:$GQ$197,MATCH($A51,'raw-data'!$A:$A,1),MATCH(FC$1,'raw-data'!$1:$1,1))/VLOOKUP($A51,'raw-data'!$A:$B,2,TRUE),"")</f>
        <v/>
      </c>
      <c r="FD51" s="1" t="str">
        <f>IF(INDEX('raw-data'!$A$1:$GQ$197,MATCH($A51,'raw-data'!$A:$A,1),MATCH(FD$1,'raw-data'!$1:$1,1))&lt;&gt;"",
$D51*INDEX('raw-data'!$A$1:$GQ$197,MATCH($A51,'raw-data'!$A:$A,1),MATCH(FD$1,'raw-data'!$1:$1,1))/VLOOKUP($A51,'raw-data'!$A:$B,2,TRUE),"")</f>
        <v/>
      </c>
      <c r="FE51" s="1" t="str">
        <f>IF(INDEX('raw-data'!$A$1:$GQ$197,MATCH($A51,'raw-data'!$A:$A,1),MATCH(FE$1,'raw-data'!$1:$1,1))&lt;&gt;"",
$D51*INDEX('raw-data'!$A$1:$GQ$197,MATCH($A51,'raw-data'!$A:$A,1),MATCH(FE$1,'raw-data'!$1:$1,1))/VLOOKUP($A51,'raw-data'!$A:$B,2,TRUE),"")</f>
        <v/>
      </c>
      <c r="FF51" s="1" t="str">
        <f>IF(INDEX('raw-data'!$A$1:$GQ$197,MATCH($A51,'raw-data'!$A:$A,1),MATCH(FF$1,'raw-data'!$1:$1,1))&lt;&gt;"",
$D51*INDEX('raw-data'!$A$1:$GQ$197,MATCH($A51,'raw-data'!$A:$A,1),MATCH(FF$1,'raw-data'!$1:$1,1))/VLOOKUP($A51,'raw-data'!$A:$B,2,TRUE),"")</f>
        <v/>
      </c>
      <c r="FG51" s="1" t="str">
        <f>IF(INDEX('raw-data'!$A$1:$GQ$197,MATCH($A51,'raw-data'!$A:$A,1),MATCH(FG$1,'raw-data'!$1:$1,1))&lt;&gt;"",
$D51*INDEX('raw-data'!$A$1:$GQ$197,MATCH($A51,'raw-data'!$A:$A,1),MATCH(FG$1,'raw-data'!$1:$1,1))/VLOOKUP($A51,'raw-data'!$A:$B,2,TRUE),"")</f>
        <v/>
      </c>
      <c r="FH51" s="1" t="str">
        <f>IF(INDEX('raw-data'!$A$1:$GQ$197,MATCH($A51,'raw-data'!$A:$A,1),MATCH(FH$1,'raw-data'!$1:$1,1))&lt;&gt;"",
$D51*INDEX('raw-data'!$A$1:$GQ$197,MATCH($A51,'raw-data'!$A:$A,1),MATCH(FH$1,'raw-data'!$1:$1,1))/VLOOKUP($A51,'raw-data'!$A:$B,2,TRUE),"")</f>
        <v/>
      </c>
      <c r="FI51" s="1" t="str">
        <f>IF(INDEX('raw-data'!$A$1:$GQ$197,MATCH($A51,'raw-data'!$A:$A,1),MATCH(FI$1,'raw-data'!$1:$1,1))&lt;&gt;"",
$D51*INDEX('raw-data'!$A$1:$GQ$197,MATCH($A51,'raw-data'!$A:$A,1),MATCH(FI$1,'raw-data'!$1:$1,1))/VLOOKUP($A51,'raw-data'!$A:$B,2,TRUE),"")</f>
        <v/>
      </c>
      <c r="FJ51" s="1" t="str">
        <f>IF(INDEX('raw-data'!$A$1:$GQ$197,MATCH($A51,'raw-data'!$A:$A,1),MATCH(FJ$1,'raw-data'!$1:$1,1))&lt;&gt;"",
$D51*INDEX('raw-data'!$A$1:$GQ$197,MATCH($A51,'raw-data'!$A:$A,1),MATCH(FJ$1,'raw-data'!$1:$1,1))/VLOOKUP($A51,'raw-data'!$A:$B,2,TRUE),"")</f>
        <v/>
      </c>
      <c r="FK51" s="1" t="str">
        <f>IF(INDEX('raw-data'!$A$1:$GQ$197,MATCH($A51,'raw-data'!$A:$A,1),MATCH(FK$1,'raw-data'!$1:$1,1))&lt;&gt;"",
$D51*INDEX('raw-data'!$A$1:$GQ$197,MATCH($A51,'raw-data'!$A:$A,1),MATCH(FK$1,'raw-data'!$1:$1,1))/VLOOKUP($A51,'raw-data'!$A:$B,2,TRUE),"")</f>
        <v/>
      </c>
      <c r="FL51" s="1" t="str">
        <f>IF(INDEX('raw-data'!$A$1:$GQ$197,MATCH($A51,'raw-data'!$A:$A,1),MATCH(FL$1,'raw-data'!$1:$1,1))&lt;&gt;"",
$D51*INDEX('raw-data'!$A$1:$GQ$197,MATCH($A51,'raw-data'!$A:$A,1),MATCH(FL$1,'raw-data'!$1:$1,1))/VLOOKUP($A51,'raw-data'!$A:$B,2,TRUE),"")</f>
        <v/>
      </c>
      <c r="FM51" s="1" t="str">
        <f>IF(INDEX('raw-data'!$A$1:$GQ$197,MATCH($A51,'raw-data'!$A:$A,1),MATCH(FM$1,'raw-data'!$1:$1,1))&lt;&gt;"",
$D51*INDEX('raw-data'!$A$1:$GQ$197,MATCH($A51,'raw-data'!$A:$A,1),MATCH(FM$1,'raw-data'!$1:$1,1))/VLOOKUP($A51,'raw-data'!$A:$B,2,TRUE),"")</f>
        <v/>
      </c>
      <c r="FN51" s="1" t="str">
        <f>IF(INDEX('raw-data'!$A$1:$GQ$197,MATCH($A51,'raw-data'!$A:$A,1),MATCH(FN$1,'raw-data'!$1:$1,1))&lt;&gt;"",
$D51*INDEX('raw-data'!$A$1:$GQ$197,MATCH($A51,'raw-data'!$A:$A,1),MATCH(FN$1,'raw-data'!$1:$1,1))/VLOOKUP($A51,'raw-data'!$A:$B,2,TRUE),"")</f>
        <v/>
      </c>
      <c r="FO51" s="1" t="str">
        <f>IF(INDEX('raw-data'!$A$1:$GQ$197,MATCH($A51,'raw-data'!$A:$A,1),MATCH(FO$1,'raw-data'!$1:$1,1))&lt;&gt;"",
$D51*INDEX('raw-data'!$A$1:$GQ$197,MATCH($A51,'raw-data'!$A:$A,1),MATCH(FO$1,'raw-data'!$1:$1,1))/VLOOKUP($A51,'raw-data'!$A:$B,2,TRUE),"")</f>
        <v/>
      </c>
      <c r="FP51" s="1" t="str">
        <f>IF(INDEX('raw-data'!$A$1:$GQ$197,MATCH($A51,'raw-data'!$A:$A,1),MATCH(FP$1,'raw-data'!$1:$1,1))&lt;&gt;"",
$D51*INDEX('raw-data'!$A$1:$GQ$197,MATCH($A51,'raw-data'!$A:$A,1),MATCH(FP$1,'raw-data'!$1:$1,1))/VLOOKUP($A51,'raw-data'!$A:$B,2,TRUE),"")</f>
        <v/>
      </c>
      <c r="FQ51" s="1" t="str">
        <f>IF(INDEX('raw-data'!$A$1:$GQ$197,MATCH($A51,'raw-data'!$A:$A,1),MATCH(FQ$1,'raw-data'!$1:$1,1))&lt;&gt;"",
$D51*INDEX('raw-data'!$A$1:$GQ$197,MATCH($A51,'raw-data'!$A:$A,1),MATCH(FQ$1,'raw-data'!$1:$1,1))/VLOOKUP($A51,'raw-data'!$A:$B,2,TRUE),"")</f>
        <v/>
      </c>
      <c r="FR51" s="1" t="str">
        <f>IF(INDEX('raw-data'!$A$1:$GQ$197,MATCH($A51,'raw-data'!$A:$A,1),MATCH(FR$1,'raw-data'!$1:$1,1))&lt;&gt;"",
$D51*INDEX('raw-data'!$A$1:$GQ$197,MATCH($A51,'raw-data'!$A:$A,1),MATCH(FR$1,'raw-data'!$1:$1,1))/VLOOKUP($A51,'raw-data'!$A:$B,2,TRUE),"")</f>
        <v/>
      </c>
      <c r="FS51" s="1" t="str">
        <f>IF(INDEX('raw-data'!$A$1:$GQ$197,MATCH($A51,'raw-data'!$A:$A,1),MATCH(FS$1,'raw-data'!$1:$1,1))&lt;&gt;"",
$D51*INDEX('raw-data'!$A$1:$GQ$197,MATCH($A51,'raw-data'!$A:$A,1),MATCH(FS$1,'raw-data'!$1:$1,1))/VLOOKUP($A51,'raw-data'!$A:$B,2,TRUE),"")</f>
        <v/>
      </c>
      <c r="FT51" s="1" t="str">
        <f>IF(INDEX('raw-data'!$A$1:$GQ$197,MATCH($A51,'raw-data'!$A:$A,1),MATCH(FT$1,'raw-data'!$1:$1,1))&lt;&gt;"",
$D51*INDEX('raw-data'!$A$1:$GQ$197,MATCH($A51,'raw-data'!$A:$A,1),MATCH(FT$1,'raw-data'!$1:$1,1))/VLOOKUP($A51,'raw-data'!$A:$B,2,TRUE),"")</f>
        <v/>
      </c>
      <c r="FU51" s="1" t="str">
        <f>IF(INDEX('raw-data'!$A$1:$GQ$197,MATCH($A51,'raw-data'!$A:$A,1),MATCH(FU$1,'raw-data'!$1:$1,1))&lt;&gt;"",
$D51*INDEX('raw-data'!$A$1:$GQ$197,MATCH($A51,'raw-data'!$A:$A,1),MATCH(FU$1,'raw-data'!$1:$1,1))/VLOOKUP($A51,'raw-data'!$A:$B,2,TRUE),"")</f>
        <v/>
      </c>
      <c r="FV51" s="1">
        <f>IF(INDEX('raw-data'!$A$1:$GQ$197,MATCH($A51,'raw-data'!$A:$A,1),MATCH(FV$1,'raw-data'!$1:$1,1))&lt;&gt;"",
$D51*INDEX('raw-data'!$A$1:$GQ$197,MATCH($A51,'raw-data'!$A:$A,1),MATCH(FV$1,'raw-data'!$1:$1,1))/VLOOKUP($A51,'raw-data'!$A:$B,2,TRUE),"")</f>
        <v>0</v>
      </c>
      <c r="FW51" s="1" t="str">
        <f>IF(INDEX('raw-data'!$A$1:$GQ$197,MATCH($A51,'raw-data'!$A:$A,1),MATCH(FW$1,'raw-data'!$1:$1,1))&lt;&gt;"",
$D51*INDEX('raw-data'!$A$1:$GQ$197,MATCH($A51,'raw-data'!$A:$A,1),MATCH(FW$1,'raw-data'!$1:$1,1))/VLOOKUP($A51,'raw-data'!$A:$B,2,TRUE),"")</f>
        <v/>
      </c>
      <c r="FX51" s="1" t="str">
        <f>IF(INDEX('raw-data'!$A$1:$GQ$197,MATCH($A51,'raw-data'!$A:$A,1),MATCH(FX$1,'raw-data'!$1:$1,1))&lt;&gt;"",
$D51*INDEX('raw-data'!$A$1:$GQ$197,MATCH($A51,'raw-data'!$A:$A,1),MATCH(FX$1,'raw-data'!$1:$1,1))/VLOOKUP($A51,'raw-data'!$A:$B,2,TRUE),"")</f>
        <v/>
      </c>
      <c r="FY51" s="1" t="str">
        <f>IF(INDEX('raw-data'!$A$1:$GQ$197,MATCH($A51,'raw-data'!$A:$A,1),MATCH(FY$1,'raw-data'!$1:$1,1))&lt;&gt;"",
$D51*INDEX('raw-data'!$A$1:$GQ$197,MATCH($A51,'raw-data'!$A:$A,1),MATCH(FY$1,'raw-data'!$1:$1,1))/VLOOKUP($A51,'raw-data'!$A:$B,2,TRUE),"")</f>
        <v/>
      </c>
      <c r="FZ51" s="1" t="str">
        <f>IF(INDEX('raw-data'!$A$1:$GQ$197,MATCH($A51,'raw-data'!$A:$A,1),MATCH(FZ$1,'raw-data'!$1:$1,1))&lt;&gt;"",
$D51*INDEX('raw-data'!$A$1:$GQ$197,MATCH($A51,'raw-data'!$A:$A,1),MATCH(FZ$1,'raw-data'!$1:$1,1))/VLOOKUP($A51,'raw-data'!$A:$B,2,TRUE),"")</f>
        <v/>
      </c>
      <c r="GA51" s="1" t="str">
        <f>IF(INDEX('raw-data'!$A$1:$GQ$197,MATCH($A51,'raw-data'!$A:$A,1),MATCH(GA$1,'raw-data'!$1:$1,1))&lt;&gt;"",
$D51*INDEX('raw-data'!$A$1:$GQ$197,MATCH($A51,'raw-data'!$A:$A,1),MATCH(GA$1,'raw-data'!$1:$1,1))/VLOOKUP($A51,'raw-data'!$A:$B,2,TRUE),"")</f>
        <v/>
      </c>
      <c r="GB51" s="1" t="str">
        <f>IF(INDEX('raw-data'!$A$1:$GQ$197,MATCH($A51,'raw-data'!$A:$A,1),MATCH(GB$1,'raw-data'!$1:$1,1))&lt;&gt;"",
$D51*INDEX('raw-data'!$A$1:$GQ$197,MATCH($A51,'raw-data'!$A:$A,1),MATCH(GB$1,'raw-data'!$1:$1,1))/VLOOKUP($A51,'raw-data'!$A:$B,2,TRUE),"")</f>
        <v/>
      </c>
      <c r="GC51" s="1" t="str">
        <f>IF(INDEX('raw-data'!$A$1:$GQ$197,MATCH($A51,'raw-data'!$A:$A,1),MATCH(GC$1,'raw-data'!$1:$1,1))&lt;&gt;"",
$D51*INDEX('raw-data'!$A$1:$GQ$197,MATCH($A51,'raw-data'!$A:$A,1),MATCH(GC$1,'raw-data'!$1:$1,1))/VLOOKUP($A51,'raw-data'!$A:$B,2,TRUE),"")</f>
        <v/>
      </c>
      <c r="GD51" s="1" t="str">
        <f>IF(INDEX('raw-data'!$A$1:$GQ$197,MATCH($A51,'raw-data'!$A:$A,1),MATCH(GD$1,'raw-data'!$1:$1,1))&lt;&gt;"",
$D51*INDEX('raw-data'!$A$1:$GQ$197,MATCH($A51,'raw-data'!$A:$A,1),MATCH(GD$1,'raw-data'!$1:$1,1))/VLOOKUP($A51,'raw-data'!$A:$B,2,TRUE),"")</f>
        <v/>
      </c>
      <c r="GE51" s="1" t="str">
        <f>IF(INDEX('raw-data'!$A$1:$GQ$197,MATCH($A51,'raw-data'!$A:$A,1),MATCH(GE$1,'raw-data'!$1:$1,1))&lt;&gt;"",
$D51*INDEX('raw-data'!$A$1:$GQ$197,MATCH($A51,'raw-data'!$A:$A,1),MATCH(GE$1,'raw-data'!$1:$1,1))/VLOOKUP($A51,'raw-data'!$A:$B,2,TRUE),"")</f>
        <v/>
      </c>
      <c r="GF51" s="1" t="str">
        <f>IF(INDEX('raw-data'!$A$1:$GQ$197,MATCH($A51,'raw-data'!$A:$A,1),MATCH(GF$1,'raw-data'!$1:$1,1))&lt;&gt;"",
$D51*INDEX('raw-data'!$A$1:$GQ$197,MATCH($A51,'raw-data'!$A:$A,1),MATCH(GF$1,'raw-data'!$1:$1,1))/VLOOKUP($A51,'raw-data'!$A:$B,2,TRUE),"")</f>
        <v/>
      </c>
      <c r="GG51" s="1" t="str">
        <f>IF(INDEX('raw-data'!$A$1:$GQ$197,MATCH($A51,'raw-data'!$A:$A,1),MATCH(GG$1,'raw-data'!$1:$1,1))&lt;&gt;"",
$D51*INDEX('raw-data'!$A$1:$GQ$197,MATCH($A51,'raw-data'!$A:$A,1),MATCH(GG$1,'raw-data'!$1:$1,1))/VLOOKUP($A51,'raw-data'!$A:$B,2,TRUE),"")</f>
        <v/>
      </c>
      <c r="GH51" s="1" t="str">
        <f>IF(INDEX('raw-data'!$A$1:$GQ$197,MATCH($A51,'raw-data'!$A:$A,1),MATCH(GH$1,'raw-data'!$1:$1,1))&lt;&gt;"",
$D51*INDEX('raw-data'!$A$1:$GQ$197,MATCH($A51,'raw-data'!$A:$A,1),MATCH(GH$1,'raw-data'!$1:$1,1))/VLOOKUP($A51,'raw-data'!$A:$B,2,TRUE),"")</f>
        <v/>
      </c>
      <c r="GI51" s="1" t="str">
        <f>IF(INDEX('raw-data'!$A$1:$GQ$197,MATCH($A51,'raw-data'!$A:$A,1),MATCH(GI$1,'raw-data'!$1:$1,1))&lt;&gt;"",
$D51*INDEX('raw-data'!$A$1:$GQ$197,MATCH($A51,'raw-data'!$A:$A,1),MATCH(GI$1,'raw-data'!$1:$1,1))/VLOOKUP($A51,'raw-data'!$A:$B,2,TRUE),"")</f>
        <v/>
      </c>
      <c r="GJ51" s="1" t="str">
        <f>IF(INDEX('raw-data'!$A$1:$GQ$197,MATCH($A51,'raw-data'!$A:$A,1),MATCH(GJ$1,'raw-data'!$1:$1,1))&lt;&gt;"",
$D51*INDEX('raw-data'!$A$1:$GQ$197,MATCH($A51,'raw-data'!$A:$A,1),MATCH(GJ$1,'raw-data'!$1:$1,1))/VLOOKUP($A51,'raw-data'!$A:$B,2,TRUE),"")</f>
        <v/>
      </c>
      <c r="GK51" s="1" t="str">
        <f>IF(INDEX('raw-data'!$A$1:$GQ$197,MATCH($A51,'raw-data'!$A:$A,1),MATCH(GK$1,'raw-data'!$1:$1,1))&lt;&gt;"",
$D51*INDEX('raw-data'!$A$1:$GQ$197,MATCH($A51,'raw-data'!$A:$A,1),MATCH(GK$1,'raw-data'!$1:$1,1))/VLOOKUP($A51,'raw-data'!$A:$B,2,TRUE),"")</f>
        <v/>
      </c>
      <c r="GL51" s="1" t="str">
        <f>IF(INDEX('raw-data'!$A$1:$GQ$197,MATCH($A51,'raw-data'!$A:$A,1),MATCH(GL$1,'raw-data'!$1:$1,1))&lt;&gt;"",
$D51*INDEX('raw-data'!$A$1:$GQ$197,MATCH($A51,'raw-data'!$A:$A,1),MATCH(GL$1,'raw-data'!$1:$1,1))/VLOOKUP($A51,'raw-data'!$A:$B,2,TRUE),"")</f>
        <v/>
      </c>
      <c r="GM51" s="1" t="str">
        <f>IF(INDEX('raw-data'!$A$1:$GQ$197,MATCH($A51,'raw-data'!$A:$A,1),MATCH(GM$1,'raw-data'!$1:$1,1))&lt;&gt;"",
$D51*INDEX('raw-data'!$A$1:$GQ$197,MATCH($A51,'raw-data'!$A:$A,1),MATCH(GM$1,'raw-data'!$1:$1,1))/VLOOKUP($A51,'raw-data'!$A:$B,2,TRUE),"")</f>
        <v/>
      </c>
      <c r="GN51" s="1" t="str">
        <f>IF(INDEX('raw-data'!$A$1:$GQ$197,MATCH($A51,'raw-data'!$A:$A,1),MATCH(GN$1,'raw-data'!$1:$1,1))&lt;&gt;"",
$D51*INDEX('raw-data'!$A$1:$GQ$197,MATCH($A51,'raw-data'!$A:$A,1),MATCH(GN$1,'raw-data'!$1:$1,1))/VLOOKUP($A51,'raw-data'!$A:$B,2,TRUE),"")</f>
        <v/>
      </c>
      <c r="GO51" s="1" t="str">
        <f>IF(INDEX('raw-data'!$A$1:$GQ$197,MATCH($A51,'raw-data'!$A:$A,1),MATCH(GO$1,'raw-data'!$1:$1,1))&lt;&gt;"",
$D51*INDEX('raw-data'!$A$1:$GQ$197,MATCH($A51,'raw-data'!$A:$A,1),MATCH(GO$1,'raw-data'!$1:$1,1))/VLOOKUP($A51,'raw-data'!$A:$B,2,TRUE),"")</f>
        <v/>
      </c>
      <c r="GP51" s="1" t="str">
        <f>IF(INDEX('raw-data'!$A$1:$GQ$197,MATCH($A51,'raw-data'!$A:$A,1),MATCH(GP$1,'raw-data'!$1:$1,1))&lt;&gt;"",
$D51*INDEX('raw-data'!$A$1:$GQ$197,MATCH($A51,'raw-data'!$A:$A,1),MATCH(GP$1,'raw-data'!$1:$1,1))/VLOOKUP($A51,'raw-data'!$A:$B,2,TRUE),"")</f>
        <v/>
      </c>
      <c r="GQ51" s="1" t="str">
        <f>IF(INDEX('raw-data'!$A$1:$GQ$197,MATCH($A51,'raw-data'!$A:$A,1),MATCH(GQ$1,'raw-data'!$1:$1,1))&lt;&gt;"",
$D51*INDEX('raw-data'!$A$1:$GQ$197,MATCH($A51,'raw-data'!$A:$A,1),MATCH(GQ$1,'raw-data'!$1:$1,1))/VLOOKUP($A51,'raw-data'!$A:$B,2,TRUE),"")</f>
        <v/>
      </c>
    </row>
    <row r="52" spans="1:199" ht="15.75" x14ac:dyDescent="0.3">
      <c r="A52" s="3" t="s">
        <v>141</v>
      </c>
      <c r="B52" s="1">
        <f>IF(VLOOKUP(A52,'DATA-VIEW'!G:H,2,FALSE)=0,0,VLOOKUP(A52,'DATA-VIEW'!G:H,2,FALSE))</f>
        <v>0</v>
      </c>
      <c r="C52" s="1">
        <f t="shared" si="6"/>
        <v>0</v>
      </c>
      <c r="D52" s="1">
        <f>IFERROR(C52*VLOOKUP($A52,'raw-data'!A:C,2,TRUE)/VLOOKUP(A52,'raw-data'!A:C,3,TRUE),"")</f>
        <v>0</v>
      </c>
      <c r="E52" s="1" t="str">
        <f>IF(INDEX('raw-data'!$A$1:$GQ$197,MATCH($A52,'raw-data'!$A:$A,1),MATCH(E$1,'raw-data'!$1:$1,1))&lt;&gt;"",
$D52*INDEX('raw-data'!$A$1:$GQ$197,MATCH($A52,'raw-data'!$A:$A,1),MATCH(E$1,'raw-data'!$1:$1,1))/VLOOKUP($A52,'raw-data'!$A:$B,2,TRUE),"")</f>
        <v/>
      </c>
      <c r="F52" s="1" t="str">
        <f>IF(INDEX('raw-data'!$A$1:$GQ$197,MATCH($A52,'raw-data'!$A:$A,1),MATCH(F$1,'raw-data'!$1:$1,1))&lt;&gt;"",
$D52*INDEX('raw-data'!$A$1:$GQ$197,MATCH($A52,'raw-data'!$A:$A,1),MATCH(F$1,'raw-data'!$1:$1,1))/VLOOKUP($A52,'raw-data'!$A:$B,2,TRUE),"")</f>
        <v/>
      </c>
      <c r="G52" s="1" t="str">
        <f>IF(INDEX('raw-data'!$A$1:$GQ$197,MATCH($A52,'raw-data'!$A:$A,1),MATCH(G$1,'raw-data'!$1:$1,1))&lt;&gt;"",
$D52*INDEX('raw-data'!$A$1:$GQ$197,MATCH($A52,'raw-data'!$A:$A,1),MATCH(G$1,'raw-data'!$1:$1,1))/VLOOKUP($A52,'raw-data'!$A:$B,2,TRUE),"")</f>
        <v/>
      </c>
      <c r="H52" s="1" t="str">
        <f>IF(INDEX('raw-data'!$A$1:$GQ$197,MATCH($A52,'raw-data'!$A:$A,1),MATCH(H$1,'raw-data'!$1:$1,1))&lt;&gt;"",
$D52*INDEX('raw-data'!$A$1:$GQ$197,MATCH($A52,'raw-data'!$A:$A,1),MATCH(H$1,'raw-data'!$1:$1,1))/VLOOKUP($A52,'raw-data'!$A:$B,2,TRUE),"")</f>
        <v/>
      </c>
      <c r="I52" s="1" t="str">
        <f>IF(INDEX('raw-data'!$A$1:$GQ$197,MATCH($A52,'raw-data'!$A:$A,1),MATCH(I$1,'raw-data'!$1:$1,1))&lt;&gt;"",
$D52*INDEX('raw-data'!$A$1:$GQ$197,MATCH($A52,'raw-data'!$A:$A,1),MATCH(I$1,'raw-data'!$1:$1,1))/VLOOKUP($A52,'raw-data'!$A:$B,2,TRUE),"")</f>
        <v/>
      </c>
      <c r="J52" s="1" t="str">
        <f>IF(INDEX('raw-data'!$A$1:$GQ$197,MATCH($A52,'raw-data'!$A:$A,1),MATCH(J$1,'raw-data'!$1:$1,1))&lt;&gt;"",
$D52*INDEX('raw-data'!$A$1:$GQ$197,MATCH($A52,'raw-data'!$A:$A,1),MATCH(J$1,'raw-data'!$1:$1,1))/VLOOKUP($A52,'raw-data'!$A:$B,2,TRUE),"")</f>
        <v/>
      </c>
      <c r="K52" s="1" t="str">
        <f>IF(INDEX('raw-data'!$A$1:$GQ$197,MATCH($A52,'raw-data'!$A:$A,1),MATCH(K$1,'raw-data'!$1:$1,1))&lt;&gt;"",
$D52*INDEX('raw-data'!$A$1:$GQ$197,MATCH($A52,'raw-data'!$A:$A,1),MATCH(K$1,'raw-data'!$1:$1,1))/VLOOKUP($A52,'raw-data'!$A:$B,2,TRUE),"")</f>
        <v/>
      </c>
      <c r="L52" s="1" t="str">
        <f>IF(INDEX('raw-data'!$A$1:$GQ$197,MATCH($A52,'raw-data'!$A:$A,1),MATCH(L$1,'raw-data'!$1:$1,1))&lt;&gt;"",
$D52*INDEX('raw-data'!$A$1:$GQ$197,MATCH($A52,'raw-data'!$A:$A,1),MATCH(L$1,'raw-data'!$1:$1,1))/VLOOKUP($A52,'raw-data'!$A:$B,2,TRUE),"")</f>
        <v/>
      </c>
      <c r="M52" s="1" t="str">
        <f>IF(INDEX('raw-data'!$A$1:$GQ$197,MATCH($A52,'raw-data'!$A:$A,1),MATCH(M$1,'raw-data'!$1:$1,1))&lt;&gt;"",
$D52*INDEX('raw-data'!$A$1:$GQ$197,MATCH($A52,'raw-data'!$A:$A,1),MATCH(M$1,'raw-data'!$1:$1,1))/VLOOKUP($A52,'raw-data'!$A:$B,2,TRUE),"")</f>
        <v/>
      </c>
      <c r="N52" s="1" t="str">
        <f>IF(INDEX('raw-data'!$A$1:$GQ$197,MATCH($A52,'raw-data'!$A:$A,1),MATCH(N$1,'raw-data'!$1:$1,1))&lt;&gt;"",
$D52*INDEX('raw-data'!$A$1:$GQ$197,MATCH($A52,'raw-data'!$A:$A,1),MATCH(N$1,'raw-data'!$1:$1,1))/VLOOKUP($A52,'raw-data'!$A:$B,2,TRUE),"")</f>
        <v/>
      </c>
      <c r="O52" s="1" t="str">
        <f>IF(INDEX('raw-data'!$A$1:$GQ$197,MATCH($A52,'raw-data'!$A:$A,1),MATCH(O$1,'raw-data'!$1:$1,1))&lt;&gt;"",
$D52*INDEX('raw-data'!$A$1:$GQ$197,MATCH($A52,'raw-data'!$A:$A,1),MATCH(O$1,'raw-data'!$1:$1,1))/VLOOKUP($A52,'raw-data'!$A:$B,2,TRUE),"")</f>
        <v/>
      </c>
      <c r="P52" s="1" t="str">
        <f>IF(INDEX('raw-data'!$A$1:$GQ$197,MATCH($A52,'raw-data'!$A:$A,1),MATCH(P$1,'raw-data'!$1:$1,1))&lt;&gt;"",
$D52*INDEX('raw-data'!$A$1:$GQ$197,MATCH($A52,'raw-data'!$A:$A,1),MATCH(P$1,'raw-data'!$1:$1,1))/VLOOKUP($A52,'raw-data'!$A:$B,2,TRUE),"")</f>
        <v/>
      </c>
      <c r="Q52" s="1" t="str">
        <f>IF(INDEX('raw-data'!$A$1:$GQ$197,MATCH($A52,'raw-data'!$A:$A,1),MATCH(Q$1,'raw-data'!$1:$1,1))&lt;&gt;"",
$D52*INDEX('raw-data'!$A$1:$GQ$197,MATCH($A52,'raw-data'!$A:$A,1),MATCH(Q$1,'raw-data'!$1:$1,1))/VLOOKUP($A52,'raw-data'!$A:$B,2,TRUE),"")</f>
        <v/>
      </c>
      <c r="R52" s="1" t="str">
        <f>IF(INDEX('raw-data'!$A$1:$GQ$197,MATCH($A52,'raw-data'!$A:$A,1),MATCH(R$1,'raw-data'!$1:$1,1))&lt;&gt;"",
$D52*INDEX('raw-data'!$A$1:$GQ$197,MATCH($A52,'raw-data'!$A:$A,1),MATCH(R$1,'raw-data'!$1:$1,1))/VLOOKUP($A52,'raw-data'!$A:$B,2,TRUE),"")</f>
        <v/>
      </c>
      <c r="S52" s="1" t="str">
        <f>IF(INDEX('raw-data'!$A$1:$GQ$197,MATCH($A52,'raw-data'!$A:$A,1),MATCH(S$1,'raw-data'!$1:$1,1))&lt;&gt;"",
$D52*INDEX('raw-data'!$A$1:$GQ$197,MATCH($A52,'raw-data'!$A:$A,1),MATCH(S$1,'raw-data'!$1:$1,1))/VLOOKUP($A52,'raw-data'!$A:$B,2,TRUE),"")</f>
        <v/>
      </c>
      <c r="T52" s="1" t="str">
        <f>IF(INDEX('raw-data'!$A$1:$GQ$197,MATCH($A52,'raw-data'!$A:$A,1),MATCH(T$1,'raw-data'!$1:$1,1))&lt;&gt;"",
$D52*INDEX('raw-data'!$A$1:$GQ$197,MATCH($A52,'raw-data'!$A:$A,1),MATCH(T$1,'raw-data'!$1:$1,1))/VLOOKUP($A52,'raw-data'!$A:$B,2,TRUE),"")</f>
        <v/>
      </c>
      <c r="U52" s="1" t="str">
        <f>IF(INDEX('raw-data'!$A$1:$GQ$197,MATCH($A52,'raw-data'!$A:$A,1),MATCH(U$1,'raw-data'!$1:$1,1))&lt;&gt;"",
$D52*INDEX('raw-data'!$A$1:$GQ$197,MATCH($A52,'raw-data'!$A:$A,1),MATCH(U$1,'raw-data'!$1:$1,1))/VLOOKUP($A52,'raw-data'!$A:$B,2,TRUE),"")</f>
        <v/>
      </c>
      <c r="V52" s="1" t="str">
        <f>IF(INDEX('raw-data'!$A$1:$GQ$197,MATCH($A52,'raw-data'!$A:$A,1),MATCH(V$1,'raw-data'!$1:$1,1))&lt;&gt;"",
$D52*INDEX('raw-data'!$A$1:$GQ$197,MATCH($A52,'raw-data'!$A:$A,1),MATCH(V$1,'raw-data'!$1:$1,1))/VLOOKUP($A52,'raw-data'!$A:$B,2,TRUE),"")</f>
        <v/>
      </c>
      <c r="W52" s="1" t="str">
        <f>IF(INDEX('raw-data'!$A$1:$GQ$197,MATCH($A52,'raw-data'!$A:$A,1),MATCH(W$1,'raw-data'!$1:$1,1))&lt;&gt;"",
$D52*INDEX('raw-data'!$A$1:$GQ$197,MATCH($A52,'raw-data'!$A:$A,1),MATCH(W$1,'raw-data'!$1:$1,1))/VLOOKUP($A52,'raw-data'!$A:$B,2,TRUE),"")</f>
        <v/>
      </c>
      <c r="X52" s="1" t="str">
        <f>IF(INDEX('raw-data'!$A$1:$GQ$197,MATCH($A52,'raw-data'!$A:$A,1),MATCH(X$1,'raw-data'!$1:$1,1))&lt;&gt;"",
$D52*INDEX('raw-data'!$A$1:$GQ$197,MATCH($A52,'raw-data'!$A:$A,1),MATCH(X$1,'raw-data'!$1:$1,1))/VLOOKUP($A52,'raw-data'!$A:$B,2,TRUE),"")</f>
        <v/>
      </c>
      <c r="Y52" s="1" t="str">
        <f>IF(INDEX('raw-data'!$A$1:$GQ$197,MATCH($A52,'raw-data'!$A:$A,1),MATCH(Y$1,'raw-data'!$1:$1,1))&lt;&gt;"",
$D52*INDEX('raw-data'!$A$1:$GQ$197,MATCH($A52,'raw-data'!$A:$A,1),MATCH(Y$1,'raw-data'!$1:$1,1))/VLOOKUP($A52,'raw-data'!$A:$B,2,TRUE),"")</f>
        <v/>
      </c>
      <c r="Z52" s="1" t="str">
        <f>IF(INDEX('raw-data'!$A$1:$GQ$197,MATCH($A52,'raw-data'!$A:$A,1),MATCH(Z$1,'raw-data'!$1:$1,1))&lt;&gt;"",
$D52*INDEX('raw-data'!$A$1:$GQ$197,MATCH($A52,'raw-data'!$A:$A,1),MATCH(Z$1,'raw-data'!$1:$1,1))/VLOOKUP($A52,'raw-data'!$A:$B,2,TRUE),"")</f>
        <v/>
      </c>
      <c r="AA52" s="1" t="str">
        <f>IF(INDEX('raw-data'!$A$1:$GQ$197,MATCH($A52,'raw-data'!$A:$A,1),MATCH(AA$1,'raw-data'!$1:$1,1))&lt;&gt;"",
$D52*INDEX('raw-data'!$A$1:$GQ$197,MATCH($A52,'raw-data'!$A:$A,1),MATCH(AA$1,'raw-data'!$1:$1,1))/VLOOKUP($A52,'raw-data'!$A:$B,2,TRUE),"")</f>
        <v/>
      </c>
      <c r="AB52" s="1" t="str">
        <f>IF(INDEX('raw-data'!$A$1:$GQ$197,MATCH($A52,'raw-data'!$A:$A,1),MATCH(AB$1,'raw-data'!$1:$1,1))&lt;&gt;"",
$D52*INDEX('raw-data'!$A$1:$GQ$197,MATCH($A52,'raw-data'!$A:$A,1),MATCH(AB$1,'raw-data'!$1:$1,1))/VLOOKUP($A52,'raw-data'!$A:$B,2,TRUE),"")</f>
        <v/>
      </c>
      <c r="AC52" s="1" t="str">
        <f>IF(INDEX('raw-data'!$A$1:$GQ$197,MATCH($A52,'raw-data'!$A:$A,1),MATCH(AC$1,'raw-data'!$1:$1,1))&lt;&gt;"",
$D52*INDEX('raw-data'!$A$1:$GQ$197,MATCH($A52,'raw-data'!$A:$A,1),MATCH(AC$1,'raw-data'!$1:$1,1))/VLOOKUP($A52,'raw-data'!$A:$B,2,TRUE),"")</f>
        <v/>
      </c>
      <c r="AD52" s="1" t="str">
        <f>IF(INDEX('raw-data'!$A$1:$GQ$197,MATCH($A52,'raw-data'!$A:$A,1),MATCH(AD$1,'raw-data'!$1:$1,1))&lt;&gt;"",
$D52*INDEX('raw-data'!$A$1:$GQ$197,MATCH($A52,'raw-data'!$A:$A,1),MATCH(AD$1,'raw-data'!$1:$1,1))/VLOOKUP($A52,'raw-data'!$A:$B,2,TRUE),"")</f>
        <v/>
      </c>
      <c r="AE52" s="1" t="str">
        <f>IF(INDEX('raw-data'!$A$1:$GQ$197,MATCH($A52,'raw-data'!$A:$A,1),MATCH(AE$1,'raw-data'!$1:$1,1))&lt;&gt;"",
$D52*INDEX('raw-data'!$A$1:$GQ$197,MATCH($A52,'raw-data'!$A:$A,1),MATCH(AE$1,'raw-data'!$1:$1,1))/VLOOKUP($A52,'raw-data'!$A:$B,2,TRUE),"")</f>
        <v/>
      </c>
      <c r="AF52" s="1" t="str">
        <f>IF(INDEX('raw-data'!$A$1:$GQ$197,MATCH($A52,'raw-data'!$A:$A,1),MATCH(AF$1,'raw-data'!$1:$1,1))&lt;&gt;"",
$D52*INDEX('raw-data'!$A$1:$GQ$197,MATCH($A52,'raw-data'!$A:$A,1),MATCH(AF$1,'raw-data'!$1:$1,1))/VLOOKUP($A52,'raw-data'!$A:$B,2,TRUE),"")</f>
        <v/>
      </c>
      <c r="AG52" s="1" t="str">
        <f>IF(INDEX('raw-data'!$A$1:$GQ$197,MATCH($A52,'raw-data'!$A:$A,1),MATCH(AG$1,'raw-data'!$1:$1,1))&lt;&gt;"",
$D52*INDEX('raw-data'!$A$1:$GQ$197,MATCH($A52,'raw-data'!$A:$A,1),MATCH(AG$1,'raw-data'!$1:$1,1))/VLOOKUP($A52,'raw-data'!$A:$B,2,TRUE),"")</f>
        <v/>
      </c>
      <c r="AH52" s="1" t="str">
        <f>IF(INDEX('raw-data'!$A$1:$GQ$197,MATCH($A52,'raw-data'!$A:$A,1),MATCH(AH$1,'raw-data'!$1:$1,1))&lt;&gt;"",
$D52*INDEX('raw-data'!$A$1:$GQ$197,MATCH($A52,'raw-data'!$A:$A,1),MATCH(AH$1,'raw-data'!$1:$1,1))/VLOOKUP($A52,'raw-data'!$A:$B,2,TRUE),"")</f>
        <v/>
      </c>
      <c r="AI52" s="1" t="str">
        <f>IF(INDEX('raw-data'!$A$1:$GQ$197,MATCH($A52,'raw-data'!$A:$A,1),MATCH(AI$1,'raw-data'!$1:$1,1))&lt;&gt;"",
$D52*INDEX('raw-data'!$A$1:$GQ$197,MATCH($A52,'raw-data'!$A:$A,1),MATCH(AI$1,'raw-data'!$1:$1,1))/VLOOKUP($A52,'raw-data'!$A:$B,2,TRUE),"")</f>
        <v/>
      </c>
      <c r="AJ52" s="1" t="str">
        <f>IF(INDEX('raw-data'!$A$1:$GQ$197,MATCH($A52,'raw-data'!$A:$A,1),MATCH(AJ$1,'raw-data'!$1:$1,1))&lt;&gt;"",
$D52*INDEX('raw-data'!$A$1:$GQ$197,MATCH($A52,'raw-data'!$A:$A,1),MATCH(AJ$1,'raw-data'!$1:$1,1))/VLOOKUP($A52,'raw-data'!$A:$B,2,TRUE),"")</f>
        <v/>
      </c>
      <c r="AK52" s="1" t="str">
        <f>IF(INDEX('raw-data'!$A$1:$GQ$197,MATCH($A52,'raw-data'!$A:$A,1),MATCH(AK$1,'raw-data'!$1:$1,1))&lt;&gt;"",
$D52*INDEX('raw-data'!$A$1:$GQ$197,MATCH($A52,'raw-data'!$A:$A,1),MATCH(AK$1,'raw-data'!$1:$1,1))/VLOOKUP($A52,'raw-data'!$A:$B,2,TRUE),"")</f>
        <v/>
      </c>
      <c r="AL52" s="1" t="str">
        <f>IF(INDEX('raw-data'!$A$1:$GQ$197,MATCH($A52,'raw-data'!$A:$A,1),MATCH(AL$1,'raw-data'!$1:$1,1))&lt;&gt;"",
$D52*INDEX('raw-data'!$A$1:$GQ$197,MATCH($A52,'raw-data'!$A:$A,1),MATCH(AL$1,'raw-data'!$1:$1,1))/VLOOKUP($A52,'raw-data'!$A:$B,2,TRUE),"")</f>
        <v/>
      </c>
      <c r="AM52" s="1" t="str">
        <f>IF(INDEX('raw-data'!$A$1:$GQ$197,MATCH($A52,'raw-data'!$A:$A,1),MATCH(AM$1,'raw-data'!$1:$1,1))&lt;&gt;"",
$D52*INDEX('raw-data'!$A$1:$GQ$197,MATCH($A52,'raw-data'!$A:$A,1),MATCH(AM$1,'raw-data'!$1:$1,1))/VLOOKUP($A52,'raw-data'!$A:$B,2,TRUE),"")</f>
        <v/>
      </c>
      <c r="AN52" s="1" t="str">
        <f>IF(INDEX('raw-data'!$A$1:$GQ$197,MATCH($A52,'raw-data'!$A:$A,1),MATCH(AN$1,'raw-data'!$1:$1,1))&lt;&gt;"",
$D52*INDEX('raw-data'!$A$1:$GQ$197,MATCH($A52,'raw-data'!$A:$A,1),MATCH(AN$1,'raw-data'!$1:$1,1))/VLOOKUP($A52,'raw-data'!$A:$B,2,TRUE),"")</f>
        <v/>
      </c>
      <c r="AO52" s="1" t="str">
        <f>IF(INDEX('raw-data'!$A$1:$GQ$197,MATCH($A52,'raw-data'!$A:$A,1),MATCH(AO$1,'raw-data'!$1:$1,1))&lt;&gt;"",
$D52*INDEX('raw-data'!$A$1:$GQ$197,MATCH($A52,'raw-data'!$A:$A,1),MATCH(AO$1,'raw-data'!$1:$1,1))/VLOOKUP($A52,'raw-data'!$A:$B,2,TRUE),"")</f>
        <v/>
      </c>
      <c r="AP52" s="1" t="str">
        <f>IF(INDEX('raw-data'!$A$1:$GQ$197,MATCH($A52,'raw-data'!$A:$A,1),MATCH(AP$1,'raw-data'!$1:$1,1))&lt;&gt;"",
$D52*INDEX('raw-data'!$A$1:$GQ$197,MATCH($A52,'raw-data'!$A:$A,1),MATCH(AP$1,'raw-data'!$1:$1,1))/VLOOKUP($A52,'raw-data'!$A:$B,2,TRUE),"")</f>
        <v/>
      </c>
      <c r="AQ52" s="1" t="str">
        <f>IF(INDEX('raw-data'!$A$1:$GQ$197,MATCH($A52,'raw-data'!$A:$A,1),MATCH(AQ$1,'raw-data'!$1:$1,1))&lt;&gt;"",
$D52*INDEX('raw-data'!$A$1:$GQ$197,MATCH($A52,'raw-data'!$A:$A,1),MATCH(AQ$1,'raw-data'!$1:$1,1))/VLOOKUP($A52,'raw-data'!$A:$B,2,TRUE),"")</f>
        <v/>
      </c>
      <c r="AR52" s="1" t="str">
        <f>IF(INDEX('raw-data'!$A$1:$GQ$197,MATCH($A52,'raw-data'!$A:$A,1),MATCH(AR$1,'raw-data'!$1:$1,1))&lt;&gt;"",
$D52*INDEX('raw-data'!$A$1:$GQ$197,MATCH($A52,'raw-data'!$A:$A,1),MATCH(AR$1,'raw-data'!$1:$1,1))/VLOOKUP($A52,'raw-data'!$A:$B,2,TRUE),"")</f>
        <v/>
      </c>
      <c r="AS52" s="1" t="str">
        <f>IF(INDEX('raw-data'!$A$1:$GQ$197,MATCH($A52,'raw-data'!$A:$A,1),MATCH(AS$1,'raw-data'!$1:$1,1))&lt;&gt;"",
$D52*INDEX('raw-data'!$A$1:$GQ$197,MATCH($A52,'raw-data'!$A:$A,1),MATCH(AS$1,'raw-data'!$1:$1,1))/VLOOKUP($A52,'raw-data'!$A:$B,2,TRUE),"")</f>
        <v/>
      </c>
      <c r="AT52" s="1" t="str">
        <f>IF(INDEX('raw-data'!$A$1:$GQ$197,MATCH($A52,'raw-data'!$A:$A,1),MATCH(AT$1,'raw-data'!$1:$1,1))&lt;&gt;"",
$D52*INDEX('raw-data'!$A$1:$GQ$197,MATCH($A52,'raw-data'!$A:$A,1),MATCH(AT$1,'raw-data'!$1:$1,1))/VLOOKUP($A52,'raw-data'!$A:$B,2,TRUE),"")</f>
        <v/>
      </c>
      <c r="AU52" s="1" t="str">
        <f>IF(INDEX('raw-data'!$A$1:$GQ$197,MATCH($A52,'raw-data'!$A:$A,1),MATCH(AU$1,'raw-data'!$1:$1,1))&lt;&gt;"",
$D52*INDEX('raw-data'!$A$1:$GQ$197,MATCH($A52,'raw-data'!$A:$A,1),MATCH(AU$1,'raw-data'!$1:$1,1))/VLOOKUP($A52,'raw-data'!$A:$B,2,TRUE),"")</f>
        <v/>
      </c>
      <c r="AV52" s="1" t="str">
        <f>IF(INDEX('raw-data'!$A$1:$GQ$197,MATCH($A52,'raw-data'!$A:$A,1),MATCH(AV$1,'raw-data'!$1:$1,1))&lt;&gt;"",
$D52*INDEX('raw-data'!$A$1:$GQ$197,MATCH($A52,'raw-data'!$A:$A,1),MATCH(AV$1,'raw-data'!$1:$1,1))/VLOOKUP($A52,'raw-data'!$A:$B,2,TRUE),"")</f>
        <v/>
      </c>
      <c r="AW52" s="1" t="str">
        <f>IF(INDEX('raw-data'!$A$1:$GQ$197,MATCH($A52,'raw-data'!$A:$A,1),MATCH(AW$1,'raw-data'!$1:$1,1))&lt;&gt;"",
$D52*INDEX('raw-data'!$A$1:$GQ$197,MATCH($A52,'raw-data'!$A:$A,1),MATCH(AW$1,'raw-data'!$1:$1,1))/VLOOKUP($A52,'raw-data'!$A:$B,2,TRUE),"")</f>
        <v/>
      </c>
      <c r="AX52" s="1" t="str">
        <f>IF(INDEX('raw-data'!$A$1:$GQ$197,MATCH($A52,'raw-data'!$A:$A,1),MATCH(AX$1,'raw-data'!$1:$1,1))&lt;&gt;"",
$D52*INDEX('raw-data'!$A$1:$GQ$197,MATCH($A52,'raw-data'!$A:$A,1),MATCH(AX$1,'raw-data'!$1:$1,1))/VLOOKUP($A52,'raw-data'!$A:$B,2,TRUE),"")</f>
        <v/>
      </c>
      <c r="AY52" s="1" t="str">
        <f>IF(INDEX('raw-data'!$A$1:$GQ$197,MATCH($A52,'raw-data'!$A:$A,1),MATCH(AY$1,'raw-data'!$1:$1,1))&lt;&gt;"",
$D52*INDEX('raw-data'!$A$1:$GQ$197,MATCH($A52,'raw-data'!$A:$A,1),MATCH(AY$1,'raw-data'!$1:$1,1))/VLOOKUP($A52,'raw-data'!$A:$B,2,TRUE),"")</f>
        <v/>
      </c>
      <c r="AZ52" s="1" t="str">
        <f>IF(INDEX('raw-data'!$A$1:$GQ$197,MATCH($A52,'raw-data'!$A:$A,1),MATCH(AZ$1,'raw-data'!$1:$1,1))&lt;&gt;"",
$D52*INDEX('raw-data'!$A$1:$GQ$197,MATCH($A52,'raw-data'!$A:$A,1),MATCH(AZ$1,'raw-data'!$1:$1,1))/VLOOKUP($A52,'raw-data'!$A:$B,2,TRUE),"")</f>
        <v/>
      </c>
      <c r="BA52" s="1" t="str">
        <f>IF(INDEX('raw-data'!$A$1:$GQ$197,MATCH($A52,'raw-data'!$A:$A,1),MATCH(BA$1,'raw-data'!$1:$1,1))&lt;&gt;"",
$D52*INDEX('raw-data'!$A$1:$GQ$197,MATCH($A52,'raw-data'!$A:$A,1),MATCH(BA$1,'raw-data'!$1:$1,1))/VLOOKUP($A52,'raw-data'!$A:$B,2,TRUE),"")</f>
        <v/>
      </c>
      <c r="BB52" s="1" t="str">
        <f>IF(INDEX('raw-data'!$A$1:$GQ$197,MATCH($A52,'raw-data'!$A:$A,1),MATCH(BB$1,'raw-data'!$1:$1,1))&lt;&gt;"",
$D52*INDEX('raw-data'!$A$1:$GQ$197,MATCH($A52,'raw-data'!$A:$A,1),MATCH(BB$1,'raw-data'!$1:$1,1))/VLOOKUP($A52,'raw-data'!$A:$B,2,TRUE),"")</f>
        <v/>
      </c>
      <c r="BC52" s="1">
        <f>IF(INDEX('raw-data'!$A$1:$GQ$197,MATCH($A52,'raw-data'!$A:$A,1),MATCH(BC$1,'raw-data'!$1:$1,1))&lt;&gt;"",
$D52*INDEX('raw-data'!$A$1:$GQ$197,MATCH($A52,'raw-data'!$A:$A,1),MATCH(BC$1,'raw-data'!$1:$1,1))/VLOOKUP($A52,'raw-data'!$A:$B,2,TRUE),"")</f>
        <v>0</v>
      </c>
      <c r="BD52" s="1" t="str">
        <f>IF(INDEX('raw-data'!$A$1:$GQ$197,MATCH($A52,'raw-data'!$A:$A,1),MATCH(BD$1,'raw-data'!$1:$1,1))&lt;&gt;"",
$D52*INDEX('raw-data'!$A$1:$GQ$197,MATCH($A52,'raw-data'!$A:$A,1),MATCH(BD$1,'raw-data'!$1:$1,1))/VLOOKUP($A52,'raw-data'!$A:$B,2,TRUE),"")</f>
        <v/>
      </c>
      <c r="BE52" s="1" t="str">
        <f>IF(INDEX('raw-data'!$A$1:$GQ$197,MATCH($A52,'raw-data'!$A:$A,1),MATCH(BE$1,'raw-data'!$1:$1,1))&lt;&gt;"",
$D52*INDEX('raw-data'!$A$1:$GQ$197,MATCH($A52,'raw-data'!$A:$A,1),MATCH(BE$1,'raw-data'!$1:$1,1))/VLOOKUP($A52,'raw-data'!$A:$B,2,TRUE),"")</f>
        <v/>
      </c>
      <c r="BF52" s="1" t="str">
        <f>IF(INDEX('raw-data'!$A$1:$GQ$197,MATCH($A52,'raw-data'!$A:$A,1),MATCH(BF$1,'raw-data'!$1:$1,1))&lt;&gt;"",
$D52*INDEX('raw-data'!$A$1:$GQ$197,MATCH($A52,'raw-data'!$A:$A,1),MATCH(BF$1,'raw-data'!$1:$1,1))/VLOOKUP($A52,'raw-data'!$A:$B,2,TRUE),"")</f>
        <v/>
      </c>
      <c r="BG52" s="1" t="str">
        <f>IF(INDEX('raw-data'!$A$1:$GQ$197,MATCH($A52,'raw-data'!$A:$A,1),MATCH(BG$1,'raw-data'!$1:$1,1))&lt;&gt;"",
$D52*INDEX('raw-data'!$A$1:$GQ$197,MATCH($A52,'raw-data'!$A:$A,1),MATCH(BG$1,'raw-data'!$1:$1,1))/VLOOKUP($A52,'raw-data'!$A:$B,2,TRUE),"")</f>
        <v/>
      </c>
      <c r="BH52" s="1" t="str">
        <f>IF(INDEX('raw-data'!$A$1:$GQ$197,MATCH($A52,'raw-data'!$A:$A,1),MATCH(BH$1,'raw-data'!$1:$1,1))&lt;&gt;"",
$D52*INDEX('raw-data'!$A$1:$GQ$197,MATCH($A52,'raw-data'!$A:$A,1),MATCH(BH$1,'raw-data'!$1:$1,1))/VLOOKUP($A52,'raw-data'!$A:$B,2,TRUE),"")</f>
        <v/>
      </c>
      <c r="BI52" s="1" t="str">
        <f>IF(INDEX('raw-data'!$A$1:$GQ$197,MATCH($A52,'raw-data'!$A:$A,1),MATCH(BI$1,'raw-data'!$1:$1,1))&lt;&gt;"",
$D52*INDEX('raw-data'!$A$1:$GQ$197,MATCH($A52,'raw-data'!$A:$A,1),MATCH(BI$1,'raw-data'!$1:$1,1))/VLOOKUP($A52,'raw-data'!$A:$B,2,TRUE),"")</f>
        <v/>
      </c>
      <c r="BJ52" s="1" t="str">
        <f>IF(INDEX('raw-data'!$A$1:$GQ$197,MATCH($A52,'raw-data'!$A:$A,1),MATCH(BJ$1,'raw-data'!$1:$1,1))&lt;&gt;"",
$D52*INDEX('raw-data'!$A$1:$GQ$197,MATCH($A52,'raw-data'!$A:$A,1),MATCH(BJ$1,'raw-data'!$1:$1,1))/VLOOKUP($A52,'raw-data'!$A:$B,2,TRUE),"")</f>
        <v/>
      </c>
      <c r="BK52" s="1" t="str">
        <f>IF(INDEX('raw-data'!$A$1:$GQ$197,MATCH($A52,'raw-data'!$A:$A,1),MATCH(BK$1,'raw-data'!$1:$1,1))&lt;&gt;"",
$D52*INDEX('raw-data'!$A$1:$GQ$197,MATCH($A52,'raw-data'!$A:$A,1),MATCH(BK$1,'raw-data'!$1:$1,1))/VLOOKUP($A52,'raw-data'!$A:$B,2,TRUE),"")</f>
        <v/>
      </c>
      <c r="BL52" s="1" t="str">
        <f>IF(INDEX('raw-data'!$A$1:$GQ$197,MATCH($A52,'raw-data'!$A:$A,1),MATCH(BL$1,'raw-data'!$1:$1,1))&lt;&gt;"",
$D52*INDEX('raw-data'!$A$1:$GQ$197,MATCH($A52,'raw-data'!$A:$A,1),MATCH(BL$1,'raw-data'!$1:$1,1))/VLOOKUP($A52,'raw-data'!$A:$B,2,TRUE),"")</f>
        <v/>
      </c>
      <c r="BM52" s="1" t="str">
        <f>IF(INDEX('raw-data'!$A$1:$GQ$197,MATCH($A52,'raw-data'!$A:$A,1),MATCH(BM$1,'raw-data'!$1:$1,1))&lt;&gt;"",
$D52*INDEX('raw-data'!$A$1:$GQ$197,MATCH($A52,'raw-data'!$A:$A,1),MATCH(BM$1,'raw-data'!$1:$1,1))/VLOOKUP($A52,'raw-data'!$A:$B,2,TRUE),"")</f>
        <v/>
      </c>
      <c r="BN52" s="1" t="str">
        <f>IF(INDEX('raw-data'!$A$1:$GQ$197,MATCH($A52,'raw-data'!$A:$A,1),MATCH(BN$1,'raw-data'!$1:$1,1))&lt;&gt;"",
$D52*INDEX('raw-data'!$A$1:$GQ$197,MATCH($A52,'raw-data'!$A:$A,1),MATCH(BN$1,'raw-data'!$1:$1,1))/VLOOKUP($A52,'raw-data'!$A:$B,2,TRUE),"")</f>
        <v/>
      </c>
      <c r="BO52" s="1" t="str">
        <f>IF(INDEX('raw-data'!$A$1:$GQ$197,MATCH($A52,'raw-data'!$A:$A,1),MATCH(BO$1,'raw-data'!$1:$1,1))&lt;&gt;"",
$D52*INDEX('raw-data'!$A$1:$GQ$197,MATCH($A52,'raw-data'!$A:$A,1),MATCH(BO$1,'raw-data'!$1:$1,1))/VLOOKUP($A52,'raw-data'!$A:$B,2,TRUE),"")</f>
        <v/>
      </c>
      <c r="BP52" s="1" t="str">
        <f>IF(INDEX('raw-data'!$A$1:$GQ$197,MATCH($A52,'raw-data'!$A:$A,1),MATCH(BP$1,'raw-data'!$1:$1,1))&lt;&gt;"",
$D52*INDEX('raw-data'!$A$1:$GQ$197,MATCH($A52,'raw-data'!$A:$A,1),MATCH(BP$1,'raw-data'!$1:$1,1))/VLOOKUP($A52,'raw-data'!$A:$B,2,TRUE),"")</f>
        <v/>
      </c>
      <c r="BQ52" s="1" t="str">
        <f>IF(INDEX('raw-data'!$A$1:$GQ$197,MATCH($A52,'raw-data'!$A:$A,1),MATCH(BQ$1,'raw-data'!$1:$1,1))&lt;&gt;"",
$D52*INDEX('raw-data'!$A$1:$GQ$197,MATCH($A52,'raw-data'!$A:$A,1),MATCH(BQ$1,'raw-data'!$1:$1,1))/VLOOKUP($A52,'raw-data'!$A:$B,2,TRUE),"")</f>
        <v/>
      </c>
      <c r="BR52" s="1" t="str">
        <f>IF(INDEX('raw-data'!$A$1:$GQ$197,MATCH($A52,'raw-data'!$A:$A,1),MATCH(BR$1,'raw-data'!$1:$1,1))&lt;&gt;"",
$D52*INDEX('raw-data'!$A$1:$GQ$197,MATCH($A52,'raw-data'!$A:$A,1),MATCH(BR$1,'raw-data'!$1:$1,1))/VLOOKUP($A52,'raw-data'!$A:$B,2,TRUE),"")</f>
        <v/>
      </c>
      <c r="BS52" s="1" t="str">
        <f>IF(INDEX('raw-data'!$A$1:$GQ$197,MATCH($A52,'raw-data'!$A:$A,1),MATCH(BS$1,'raw-data'!$1:$1,1))&lt;&gt;"",
$D52*INDEX('raw-data'!$A$1:$GQ$197,MATCH($A52,'raw-data'!$A:$A,1),MATCH(BS$1,'raw-data'!$1:$1,1))/VLOOKUP($A52,'raw-data'!$A:$B,2,TRUE),"")</f>
        <v/>
      </c>
      <c r="BT52" s="1" t="str">
        <f>IF(INDEX('raw-data'!$A$1:$GQ$197,MATCH($A52,'raw-data'!$A:$A,1),MATCH(BT$1,'raw-data'!$1:$1,1))&lt;&gt;"",
$D52*INDEX('raw-data'!$A$1:$GQ$197,MATCH($A52,'raw-data'!$A:$A,1),MATCH(BT$1,'raw-data'!$1:$1,1))/VLOOKUP($A52,'raw-data'!$A:$B,2,TRUE),"")</f>
        <v/>
      </c>
      <c r="BU52" s="1" t="str">
        <f>IF(INDEX('raw-data'!$A$1:$GQ$197,MATCH($A52,'raw-data'!$A:$A,1),MATCH(BU$1,'raw-data'!$1:$1,1))&lt;&gt;"",
$D52*INDEX('raw-data'!$A$1:$GQ$197,MATCH($A52,'raw-data'!$A:$A,1),MATCH(BU$1,'raw-data'!$1:$1,1))/VLOOKUP($A52,'raw-data'!$A:$B,2,TRUE),"")</f>
        <v/>
      </c>
      <c r="BV52" s="1" t="str">
        <f>IF(INDEX('raw-data'!$A$1:$GQ$197,MATCH($A52,'raw-data'!$A:$A,1),MATCH(BV$1,'raw-data'!$1:$1,1))&lt;&gt;"",
$D52*INDEX('raw-data'!$A$1:$GQ$197,MATCH($A52,'raw-data'!$A:$A,1),MATCH(BV$1,'raw-data'!$1:$1,1))/VLOOKUP($A52,'raw-data'!$A:$B,2,TRUE),"")</f>
        <v/>
      </c>
      <c r="BW52" s="1" t="str">
        <f>IF(INDEX('raw-data'!$A$1:$GQ$197,MATCH($A52,'raw-data'!$A:$A,1),MATCH(BW$1,'raw-data'!$1:$1,1))&lt;&gt;"",
$D52*INDEX('raw-data'!$A$1:$GQ$197,MATCH($A52,'raw-data'!$A:$A,1),MATCH(BW$1,'raw-data'!$1:$1,1))/VLOOKUP($A52,'raw-data'!$A:$B,2,TRUE),"")</f>
        <v/>
      </c>
      <c r="BX52" s="1" t="str">
        <f>IF(INDEX('raw-data'!$A$1:$GQ$197,MATCH($A52,'raw-data'!$A:$A,1),MATCH(BX$1,'raw-data'!$1:$1,1))&lt;&gt;"",
$D52*INDEX('raw-data'!$A$1:$GQ$197,MATCH($A52,'raw-data'!$A:$A,1),MATCH(BX$1,'raw-data'!$1:$1,1))/VLOOKUP($A52,'raw-data'!$A:$B,2,TRUE),"")</f>
        <v/>
      </c>
      <c r="BY52" s="1" t="str">
        <f>IF(INDEX('raw-data'!$A$1:$GQ$197,MATCH($A52,'raw-data'!$A:$A,1),MATCH(BY$1,'raw-data'!$1:$1,1))&lt;&gt;"",
$D52*INDEX('raw-data'!$A$1:$GQ$197,MATCH($A52,'raw-data'!$A:$A,1),MATCH(BY$1,'raw-data'!$1:$1,1))/VLOOKUP($A52,'raw-data'!$A:$B,2,TRUE),"")</f>
        <v/>
      </c>
      <c r="BZ52" s="1" t="str">
        <f>IF(INDEX('raw-data'!$A$1:$GQ$197,MATCH($A52,'raw-data'!$A:$A,1),MATCH(BZ$1,'raw-data'!$1:$1,1))&lt;&gt;"",
$D52*INDEX('raw-data'!$A$1:$GQ$197,MATCH($A52,'raw-data'!$A:$A,1),MATCH(BZ$1,'raw-data'!$1:$1,1))/VLOOKUP($A52,'raw-data'!$A:$B,2,TRUE),"")</f>
        <v/>
      </c>
      <c r="CA52" s="1" t="str">
        <f>IF(INDEX('raw-data'!$A$1:$GQ$197,MATCH($A52,'raw-data'!$A:$A,1),MATCH(CA$1,'raw-data'!$1:$1,1))&lt;&gt;"",
$D52*INDEX('raw-data'!$A$1:$GQ$197,MATCH($A52,'raw-data'!$A:$A,1),MATCH(CA$1,'raw-data'!$1:$1,1))/VLOOKUP($A52,'raw-data'!$A:$B,2,TRUE),"")</f>
        <v/>
      </c>
      <c r="CB52" s="1" t="str">
        <f>IF(INDEX('raw-data'!$A$1:$GQ$197,MATCH($A52,'raw-data'!$A:$A,1),MATCH(CB$1,'raw-data'!$1:$1,1))&lt;&gt;"",
$D52*INDEX('raw-data'!$A$1:$GQ$197,MATCH($A52,'raw-data'!$A:$A,1),MATCH(CB$1,'raw-data'!$1:$1,1))/VLOOKUP($A52,'raw-data'!$A:$B,2,TRUE),"")</f>
        <v/>
      </c>
      <c r="CC52" s="1" t="str">
        <f>IF(INDEX('raw-data'!$A$1:$GQ$197,MATCH($A52,'raw-data'!$A:$A,1),MATCH(CC$1,'raw-data'!$1:$1,1))&lt;&gt;"",
$D52*INDEX('raw-data'!$A$1:$GQ$197,MATCH($A52,'raw-data'!$A:$A,1),MATCH(CC$1,'raw-data'!$1:$1,1))/VLOOKUP($A52,'raw-data'!$A:$B,2,TRUE),"")</f>
        <v/>
      </c>
      <c r="CD52" s="1" t="str">
        <f>IF(INDEX('raw-data'!$A$1:$GQ$197,MATCH($A52,'raw-data'!$A:$A,1),MATCH(CD$1,'raw-data'!$1:$1,1))&lt;&gt;"",
$D52*INDEX('raw-data'!$A$1:$GQ$197,MATCH($A52,'raw-data'!$A:$A,1),MATCH(CD$1,'raw-data'!$1:$1,1))/VLOOKUP($A52,'raw-data'!$A:$B,2,TRUE),"")</f>
        <v/>
      </c>
      <c r="CE52" s="1" t="str">
        <f>IF(INDEX('raw-data'!$A$1:$GQ$197,MATCH($A52,'raw-data'!$A:$A,1),MATCH(CE$1,'raw-data'!$1:$1,1))&lt;&gt;"",
$D52*INDEX('raw-data'!$A$1:$GQ$197,MATCH($A52,'raw-data'!$A:$A,1),MATCH(CE$1,'raw-data'!$1:$1,1))/VLOOKUP($A52,'raw-data'!$A:$B,2,TRUE),"")</f>
        <v/>
      </c>
      <c r="CF52" s="1" t="str">
        <f>IF(INDEX('raw-data'!$A$1:$GQ$197,MATCH($A52,'raw-data'!$A:$A,1),MATCH(CF$1,'raw-data'!$1:$1,1))&lt;&gt;"",
$D52*INDEX('raw-data'!$A$1:$GQ$197,MATCH($A52,'raw-data'!$A:$A,1),MATCH(CF$1,'raw-data'!$1:$1,1))/VLOOKUP($A52,'raw-data'!$A:$B,2,TRUE),"")</f>
        <v/>
      </c>
      <c r="CG52" s="1" t="str">
        <f>IF(INDEX('raw-data'!$A$1:$GQ$197,MATCH($A52,'raw-data'!$A:$A,1),MATCH(CG$1,'raw-data'!$1:$1,1))&lt;&gt;"",
$D52*INDEX('raw-data'!$A$1:$GQ$197,MATCH($A52,'raw-data'!$A:$A,1),MATCH(CG$1,'raw-data'!$1:$1,1))/VLOOKUP($A52,'raw-data'!$A:$B,2,TRUE),"")</f>
        <v/>
      </c>
      <c r="CH52" s="1" t="str">
        <f>IF(INDEX('raw-data'!$A$1:$GQ$197,MATCH($A52,'raw-data'!$A:$A,1),MATCH(CH$1,'raw-data'!$1:$1,1))&lt;&gt;"",
$D52*INDEX('raw-data'!$A$1:$GQ$197,MATCH($A52,'raw-data'!$A:$A,1),MATCH(CH$1,'raw-data'!$1:$1,1))/VLOOKUP($A52,'raw-data'!$A:$B,2,TRUE),"")</f>
        <v/>
      </c>
      <c r="CI52" s="1" t="str">
        <f>IF(INDEX('raw-data'!$A$1:$GQ$197,MATCH($A52,'raw-data'!$A:$A,1),MATCH(CI$1,'raw-data'!$1:$1,1))&lt;&gt;"",
$D52*INDEX('raw-data'!$A$1:$GQ$197,MATCH($A52,'raw-data'!$A:$A,1),MATCH(CI$1,'raw-data'!$1:$1,1))/VLOOKUP($A52,'raw-data'!$A:$B,2,TRUE),"")</f>
        <v/>
      </c>
      <c r="CJ52" s="1" t="str">
        <f>IF(INDEX('raw-data'!$A$1:$GQ$197,MATCH($A52,'raw-data'!$A:$A,1),MATCH(CJ$1,'raw-data'!$1:$1,1))&lt;&gt;"",
$D52*INDEX('raw-data'!$A$1:$GQ$197,MATCH($A52,'raw-data'!$A:$A,1),MATCH(CJ$1,'raw-data'!$1:$1,1))/VLOOKUP($A52,'raw-data'!$A:$B,2,TRUE),"")</f>
        <v/>
      </c>
      <c r="CK52" s="1" t="str">
        <f>IF(INDEX('raw-data'!$A$1:$GQ$197,MATCH($A52,'raw-data'!$A:$A,1),MATCH(CK$1,'raw-data'!$1:$1,1))&lt;&gt;"",
$D52*INDEX('raw-data'!$A$1:$GQ$197,MATCH($A52,'raw-data'!$A:$A,1),MATCH(CK$1,'raw-data'!$1:$1,1))/VLOOKUP($A52,'raw-data'!$A:$B,2,TRUE),"")</f>
        <v/>
      </c>
      <c r="CL52" s="1" t="str">
        <f>IF(INDEX('raw-data'!$A$1:$GQ$197,MATCH($A52,'raw-data'!$A:$A,1),MATCH(CL$1,'raw-data'!$1:$1,1))&lt;&gt;"",
$D52*INDEX('raw-data'!$A$1:$GQ$197,MATCH($A52,'raw-data'!$A:$A,1),MATCH(CL$1,'raw-data'!$1:$1,1))/VLOOKUP($A52,'raw-data'!$A:$B,2,TRUE),"")</f>
        <v/>
      </c>
      <c r="CM52" s="1" t="str">
        <f>IF(INDEX('raw-data'!$A$1:$GQ$197,MATCH($A52,'raw-data'!$A:$A,1),MATCH(CM$1,'raw-data'!$1:$1,1))&lt;&gt;"",
$D52*INDEX('raw-data'!$A$1:$GQ$197,MATCH($A52,'raw-data'!$A:$A,1),MATCH(CM$1,'raw-data'!$1:$1,1))/VLOOKUP($A52,'raw-data'!$A:$B,2,TRUE),"")</f>
        <v/>
      </c>
      <c r="CN52" s="1" t="str">
        <f>IF(INDEX('raw-data'!$A$1:$GQ$197,MATCH($A52,'raw-data'!$A:$A,1),MATCH(CN$1,'raw-data'!$1:$1,1))&lt;&gt;"",
$D52*INDEX('raw-data'!$A$1:$GQ$197,MATCH($A52,'raw-data'!$A:$A,1),MATCH(CN$1,'raw-data'!$1:$1,1))/VLOOKUP($A52,'raw-data'!$A:$B,2,TRUE),"")</f>
        <v/>
      </c>
      <c r="CO52" s="1" t="str">
        <f>IF(INDEX('raw-data'!$A$1:$GQ$197,MATCH($A52,'raw-data'!$A:$A,1),MATCH(CO$1,'raw-data'!$1:$1,1))&lt;&gt;"",
$D52*INDEX('raw-data'!$A$1:$GQ$197,MATCH($A52,'raw-data'!$A:$A,1),MATCH(CO$1,'raw-data'!$1:$1,1))/VLOOKUP($A52,'raw-data'!$A:$B,2,TRUE),"")</f>
        <v/>
      </c>
      <c r="CP52" s="1" t="str">
        <f>IF(INDEX('raw-data'!$A$1:$GQ$197,MATCH($A52,'raw-data'!$A:$A,1),MATCH(CP$1,'raw-data'!$1:$1,1))&lt;&gt;"",
$D52*INDEX('raw-data'!$A$1:$GQ$197,MATCH($A52,'raw-data'!$A:$A,1),MATCH(CP$1,'raw-data'!$1:$1,1))/VLOOKUP($A52,'raw-data'!$A:$B,2,TRUE),"")</f>
        <v/>
      </c>
      <c r="CQ52" s="1" t="str">
        <f>IF(INDEX('raw-data'!$A$1:$GQ$197,MATCH($A52,'raw-data'!$A:$A,1),MATCH(CQ$1,'raw-data'!$1:$1,1))&lt;&gt;"",
$D52*INDEX('raw-data'!$A$1:$GQ$197,MATCH($A52,'raw-data'!$A:$A,1),MATCH(CQ$1,'raw-data'!$1:$1,1))/VLOOKUP($A52,'raw-data'!$A:$B,2,TRUE),"")</f>
        <v/>
      </c>
      <c r="CR52" s="1" t="str">
        <f>IF(INDEX('raw-data'!$A$1:$GQ$197,MATCH($A52,'raw-data'!$A:$A,1),MATCH(CR$1,'raw-data'!$1:$1,1))&lt;&gt;"",
$D52*INDEX('raw-data'!$A$1:$GQ$197,MATCH($A52,'raw-data'!$A:$A,1),MATCH(CR$1,'raw-data'!$1:$1,1))/VLOOKUP($A52,'raw-data'!$A:$B,2,TRUE),"")</f>
        <v/>
      </c>
      <c r="CS52" s="1" t="str">
        <f>IF(INDEX('raw-data'!$A$1:$GQ$197,MATCH($A52,'raw-data'!$A:$A,1),MATCH(CS$1,'raw-data'!$1:$1,1))&lt;&gt;"",
$D52*INDEX('raw-data'!$A$1:$GQ$197,MATCH($A52,'raw-data'!$A:$A,1),MATCH(CS$1,'raw-data'!$1:$1,1))/VLOOKUP($A52,'raw-data'!$A:$B,2,TRUE),"")</f>
        <v/>
      </c>
      <c r="CT52" s="1" t="str">
        <f>IF(INDEX('raw-data'!$A$1:$GQ$197,MATCH($A52,'raw-data'!$A:$A,1),MATCH(CT$1,'raw-data'!$1:$1,1))&lt;&gt;"",
$D52*INDEX('raw-data'!$A$1:$GQ$197,MATCH($A52,'raw-data'!$A:$A,1),MATCH(CT$1,'raw-data'!$1:$1,1))/VLOOKUP($A52,'raw-data'!$A:$B,2,TRUE),"")</f>
        <v/>
      </c>
      <c r="CU52" s="1" t="str">
        <f>IF(INDEX('raw-data'!$A$1:$GQ$197,MATCH($A52,'raw-data'!$A:$A,1),MATCH(CU$1,'raw-data'!$1:$1,1))&lt;&gt;"",
$D52*INDEX('raw-data'!$A$1:$GQ$197,MATCH($A52,'raw-data'!$A:$A,1),MATCH(CU$1,'raw-data'!$1:$1,1))/VLOOKUP($A52,'raw-data'!$A:$B,2,TRUE),"")</f>
        <v/>
      </c>
      <c r="CV52" s="1" t="str">
        <f>IF(INDEX('raw-data'!$A$1:$GQ$197,MATCH($A52,'raw-data'!$A:$A,1),MATCH(CV$1,'raw-data'!$1:$1,1))&lt;&gt;"",
$D52*INDEX('raw-data'!$A$1:$GQ$197,MATCH($A52,'raw-data'!$A:$A,1),MATCH(CV$1,'raw-data'!$1:$1,1))/VLOOKUP($A52,'raw-data'!$A:$B,2,TRUE),"")</f>
        <v/>
      </c>
      <c r="CW52" s="1" t="str">
        <f>IF(INDEX('raw-data'!$A$1:$GQ$197,MATCH($A52,'raw-data'!$A:$A,1),MATCH(CW$1,'raw-data'!$1:$1,1))&lt;&gt;"",
$D52*INDEX('raw-data'!$A$1:$GQ$197,MATCH($A52,'raw-data'!$A:$A,1),MATCH(CW$1,'raw-data'!$1:$1,1))/VLOOKUP($A52,'raw-data'!$A:$B,2,TRUE),"")</f>
        <v/>
      </c>
      <c r="CX52" s="1" t="str">
        <f>IF(INDEX('raw-data'!$A$1:$GQ$197,MATCH($A52,'raw-data'!$A:$A,1),MATCH(CX$1,'raw-data'!$1:$1,1))&lt;&gt;"",
$D52*INDEX('raw-data'!$A$1:$GQ$197,MATCH($A52,'raw-data'!$A:$A,1),MATCH(CX$1,'raw-data'!$1:$1,1))/VLOOKUP($A52,'raw-data'!$A:$B,2,TRUE),"")</f>
        <v/>
      </c>
      <c r="CY52" s="1" t="str">
        <f>IF(INDEX('raw-data'!$A$1:$GQ$197,MATCH($A52,'raw-data'!$A:$A,1),MATCH(CY$1,'raw-data'!$1:$1,1))&lt;&gt;"",
$D52*INDEX('raw-data'!$A$1:$GQ$197,MATCH($A52,'raw-data'!$A:$A,1),MATCH(CY$1,'raw-data'!$1:$1,1))/VLOOKUP($A52,'raw-data'!$A:$B,2,TRUE),"")</f>
        <v/>
      </c>
      <c r="CZ52" s="1" t="str">
        <f>IF(INDEX('raw-data'!$A$1:$GQ$197,MATCH($A52,'raw-data'!$A:$A,1),MATCH(CZ$1,'raw-data'!$1:$1,1))&lt;&gt;"",
$D52*INDEX('raw-data'!$A$1:$GQ$197,MATCH($A52,'raw-data'!$A:$A,1),MATCH(CZ$1,'raw-data'!$1:$1,1))/VLOOKUP($A52,'raw-data'!$A:$B,2,TRUE),"")</f>
        <v/>
      </c>
      <c r="DA52" s="1" t="str">
        <f>IF(INDEX('raw-data'!$A$1:$GQ$197,MATCH($A52,'raw-data'!$A:$A,1),MATCH(DA$1,'raw-data'!$1:$1,1))&lt;&gt;"",
$D52*INDEX('raw-data'!$A$1:$GQ$197,MATCH($A52,'raw-data'!$A:$A,1),MATCH(DA$1,'raw-data'!$1:$1,1))/VLOOKUP($A52,'raw-data'!$A:$B,2,TRUE),"")</f>
        <v/>
      </c>
      <c r="DB52" s="1" t="str">
        <f>IF(INDEX('raw-data'!$A$1:$GQ$197,MATCH($A52,'raw-data'!$A:$A,1),MATCH(DB$1,'raw-data'!$1:$1,1))&lt;&gt;"",
$D52*INDEX('raw-data'!$A$1:$GQ$197,MATCH($A52,'raw-data'!$A:$A,1),MATCH(DB$1,'raw-data'!$1:$1,1))/VLOOKUP($A52,'raw-data'!$A:$B,2,TRUE),"")</f>
        <v/>
      </c>
      <c r="DC52" s="1" t="str">
        <f>IF(INDEX('raw-data'!$A$1:$GQ$197,MATCH($A52,'raw-data'!$A:$A,1),MATCH(DC$1,'raw-data'!$1:$1,1))&lt;&gt;"",
$D52*INDEX('raw-data'!$A$1:$GQ$197,MATCH($A52,'raw-data'!$A:$A,1),MATCH(DC$1,'raw-data'!$1:$1,1))/VLOOKUP($A52,'raw-data'!$A:$B,2,TRUE),"")</f>
        <v/>
      </c>
      <c r="DD52" s="1" t="str">
        <f>IF(INDEX('raw-data'!$A$1:$GQ$197,MATCH($A52,'raw-data'!$A:$A,1),MATCH(DD$1,'raw-data'!$1:$1,1))&lt;&gt;"",
$D52*INDEX('raw-data'!$A$1:$GQ$197,MATCH($A52,'raw-data'!$A:$A,1),MATCH(DD$1,'raw-data'!$1:$1,1))/VLOOKUP($A52,'raw-data'!$A:$B,2,TRUE),"")</f>
        <v/>
      </c>
      <c r="DE52" s="1" t="str">
        <f>IF(INDEX('raw-data'!$A$1:$GQ$197,MATCH($A52,'raw-data'!$A:$A,1),MATCH(DE$1,'raw-data'!$1:$1,1))&lt;&gt;"",
$D52*INDEX('raw-data'!$A$1:$GQ$197,MATCH($A52,'raw-data'!$A:$A,1),MATCH(DE$1,'raw-data'!$1:$1,1))/VLOOKUP($A52,'raw-data'!$A:$B,2,TRUE),"")</f>
        <v/>
      </c>
      <c r="DF52" s="1" t="str">
        <f>IF(INDEX('raw-data'!$A$1:$GQ$197,MATCH($A52,'raw-data'!$A:$A,1),MATCH(DF$1,'raw-data'!$1:$1,1))&lt;&gt;"",
$D52*INDEX('raw-data'!$A$1:$GQ$197,MATCH($A52,'raw-data'!$A:$A,1),MATCH(DF$1,'raw-data'!$1:$1,1))/VLOOKUP($A52,'raw-data'!$A:$B,2,TRUE),"")</f>
        <v/>
      </c>
      <c r="DG52" s="1" t="str">
        <f>IF(INDEX('raw-data'!$A$1:$GQ$197,MATCH($A52,'raw-data'!$A:$A,1),MATCH(DG$1,'raw-data'!$1:$1,1))&lt;&gt;"",
$D52*INDEX('raw-data'!$A$1:$GQ$197,MATCH($A52,'raw-data'!$A:$A,1),MATCH(DG$1,'raw-data'!$1:$1,1))/VLOOKUP($A52,'raw-data'!$A:$B,2,TRUE),"")</f>
        <v/>
      </c>
      <c r="DH52" s="1" t="str">
        <f>IF(INDEX('raw-data'!$A$1:$GQ$197,MATCH($A52,'raw-data'!$A:$A,1),MATCH(DH$1,'raw-data'!$1:$1,1))&lt;&gt;"",
$D52*INDEX('raw-data'!$A$1:$GQ$197,MATCH($A52,'raw-data'!$A:$A,1),MATCH(DH$1,'raw-data'!$1:$1,1))/VLOOKUP($A52,'raw-data'!$A:$B,2,TRUE),"")</f>
        <v/>
      </c>
      <c r="DI52" s="1" t="str">
        <f>IF(INDEX('raw-data'!$A$1:$GQ$197,MATCH($A52,'raw-data'!$A:$A,1),MATCH(DI$1,'raw-data'!$1:$1,1))&lt;&gt;"",
$D52*INDEX('raw-data'!$A$1:$GQ$197,MATCH($A52,'raw-data'!$A:$A,1),MATCH(DI$1,'raw-data'!$1:$1,1))/VLOOKUP($A52,'raw-data'!$A:$B,2,TRUE),"")</f>
        <v/>
      </c>
      <c r="DJ52" s="1" t="str">
        <f>IF(INDEX('raw-data'!$A$1:$GQ$197,MATCH($A52,'raw-data'!$A:$A,1),MATCH(DJ$1,'raw-data'!$1:$1,1))&lt;&gt;"",
$D52*INDEX('raw-data'!$A$1:$GQ$197,MATCH($A52,'raw-data'!$A:$A,1),MATCH(DJ$1,'raw-data'!$1:$1,1))/VLOOKUP($A52,'raw-data'!$A:$B,2,TRUE),"")</f>
        <v/>
      </c>
      <c r="DK52" s="1" t="str">
        <f>IF(INDEX('raw-data'!$A$1:$GQ$197,MATCH($A52,'raw-data'!$A:$A,1),MATCH(DK$1,'raw-data'!$1:$1,1))&lt;&gt;"",
$D52*INDEX('raw-data'!$A$1:$GQ$197,MATCH($A52,'raw-data'!$A:$A,1),MATCH(DK$1,'raw-data'!$1:$1,1))/VLOOKUP($A52,'raw-data'!$A:$B,2,TRUE),"")</f>
        <v/>
      </c>
      <c r="DL52" s="1" t="str">
        <f>IF(INDEX('raw-data'!$A$1:$GQ$197,MATCH($A52,'raw-data'!$A:$A,1),MATCH(DL$1,'raw-data'!$1:$1,1))&lt;&gt;"",
$D52*INDEX('raw-data'!$A$1:$GQ$197,MATCH($A52,'raw-data'!$A:$A,1),MATCH(DL$1,'raw-data'!$1:$1,1))/VLOOKUP($A52,'raw-data'!$A:$B,2,TRUE),"")</f>
        <v/>
      </c>
      <c r="DM52" s="1" t="str">
        <f>IF(INDEX('raw-data'!$A$1:$GQ$197,MATCH($A52,'raw-data'!$A:$A,1),MATCH(DM$1,'raw-data'!$1:$1,1))&lt;&gt;"",
$D52*INDEX('raw-data'!$A$1:$GQ$197,MATCH($A52,'raw-data'!$A:$A,1),MATCH(DM$1,'raw-data'!$1:$1,1))/VLOOKUP($A52,'raw-data'!$A:$B,2,TRUE),"")</f>
        <v/>
      </c>
      <c r="DN52" s="1" t="str">
        <f>IF(INDEX('raw-data'!$A$1:$GQ$197,MATCH($A52,'raw-data'!$A:$A,1),MATCH(DN$1,'raw-data'!$1:$1,1))&lt;&gt;"",
$D52*INDEX('raw-data'!$A$1:$GQ$197,MATCH($A52,'raw-data'!$A:$A,1),MATCH(DN$1,'raw-data'!$1:$1,1))/VLOOKUP($A52,'raw-data'!$A:$B,2,TRUE),"")</f>
        <v/>
      </c>
      <c r="DO52" s="1" t="str">
        <f>IF(INDEX('raw-data'!$A$1:$GQ$197,MATCH($A52,'raw-data'!$A:$A,1),MATCH(DO$1,'raw-data'!$1:$1,1))&lt;&gt;"",
$D52*INDEX('raw-data'!$A$1:$GQ$197,MATCH($A52,'raw-data'!$A:$A,1),MATCH(DO$1,'raw-data'!$1:$1,1))/VLOOKUP($A52,'raw-data'!$A:$B,2,TRUE),"")</f>
        <v/>
      </c>
      <c r="DP52" s="1" t="str">
        <f>IF(INDEX('raw-data'!$A$1:$GQ$197,MATCH($A52,'raw-data'!$A:$A,1),MATCH(DP$1,'raw-data'!$1:$1,1))&lt;&gt;"",
$D52*INDEX('raw-data'!$A$1:$GQ$197,MATCH($A52,'raw-data'!$A:$A,1),MATCH(DP$1,'raw-data'!$1:$1,1))/VLOOKUP($A52,'raw-data'!$A:$B,2,TRUE),"")</f>
        <v/>
      </c>
      <c r="DQ52" s="1" t="str">
        <f>IF(INDEX('raw-data'!$A$1:$GQ$197,MATCH($A52,'raw-data'!$A:$A,1),MATCH(DQ$1,'raw-data'!$1:$1,1))&lt;&gt;"",
$D52*INDEX('raw-data'!$A$1:$GQ$197,MATCH($A52,'raw-data'!$A:$A,1),MATCH(DQ$1,'raw-data'!$1:$1,1))/VLOOKUP($A52,'raw-data'!$A:$B,2,TRUE),"")</f>
        <v/>
      </c>
      <c r="DR52" s="1" t="str">
        <f>IF(INDEX('raw-data'!$A$1:$GQ$197,MATCH($A52,'raw-data'!$A:$A,1),MATCH(DR$1,'raw-data'!$1:$1,1))&lt;&gt;"",
$D52*INDEX('raw-data'!$A$1:$GQ$197,MATCH($A52,'raw-data'!$A:$A,1),MATCH(DR$1,'raw-data'!$1:$1,1))/VLOOKUP($A52,'raw-data'!$A:$B,2,TRUE),"")</f>
        <v/>
      </c>
      <c r="DS52" s="1" t="str">
        <f>IF(INDEX('raw-data'!$A$1:$GQ$197,MATCH($A52,'raw-data'!$A:$A,1),MATCH(DS$1,'raw-data'!$1:$1,1))&lt;&gt;"",
$D52*INDEX('raw-data'!$A$1:$GQ$197,MATCH($A52,'raw-data'!$A:$A,1),MATCH(DS$1,'raw-data'!$1:$1,1))/VLOOKUP($A52,'raw-data'!$A:$B,2,TRUE),"")</f>
        <v/>
      </c>
      <c r="DT52" s="1" t="str">
        <f>IF(INDEX('raw-data'!$A$1:$GQ$197,MATCH($A52,'raw-data'!$A:$A,1),MATCH(DT$1,'raw-data'!$1:$1,1))&lt;&gt;"",
$D52*INDEX('raw-data'!$A$1:$GQ$197,MATCH($A52,'raw-data'!$A:$A,1),MATCH(DT$1,'raw-data'!$1:$1,1))/VLOOKUP($A52,'raw-data'!$A:$B,2,TRUE),"")</f>
        <v/>
      </c>
      <c r="DU52" s="1">
        <f>IF(INDEX('raw-data'!$A$1:$GQ$197,MATCH($A52,'raw-data'!$A:$A,1),MATCH(DU$1,'raw-data'!$1:$1,1))&lt;&gt;"",
$D52*INDEX('raw-data'!$A$1:$GQ$197,MATCH($A52,'raw-data'!$A:$A,1),MATCH(DU$1,'raw-data'!$1:$1,1))/VLOOKUP($A52,'raw-data'!$A:$B,2,TRUE),"")</f>
        <v>0</v>
      </c>
      <c r="DV52" s="1" t="str">
        <f>IF(INDEX('raw-data'!$A$1:$GQ$197,MATCH($A52,'raw-data'!$A:$A,1),MATCH(DV$1,'raw-data'!$1:$1,1))&lt;&gt;"",
$D52*INDEX('raw-data'!$A$1:$GQ$197,MATCH($A52,'raw-data'!$A:$A,1),MATCH(DV$1,'raw-data'!$1:$1,1))/VLOOKUP($A52,'raw-data'!$A:$B,2,TRUE),"")</f>
        <v/>
      </c>
      <c r="DW52" s="1" t="str">
        <f>IF(INDEX('raw-data'!$A$1:$GQ$197,MATCH($A52,'raw-data'!$A:$A,1),MATCH(DW$1,'raw-data'!$1:$1,1))&lt;&gt;"",
$D52*INDEX('raw-data'!$A$1:$GQ$197,MATCH($A52,'raw-data'!$A:$A,1),MATCH(DW$1,'raw-data'!$1:$1,1))/VLOOKUP($A52,'raw-data'!$A:$B,2,TRUE),"")</f>
        <v/>
      </c>
      <c r="DX52" s="1" t="str">
        <f>IF(INDEX('raw-data'!$A$1:$GQ$197,MATCH($A52,'raw-data'!$A:$A,1),MATCH(DX$1,'raw-data'!$1:$1,1))&lt;&gt;"",
$D52*INDEX('raw-data'!$A$1:$GQ$197,MATCH($A52,'raw-data'!$A:$A,1),MATCH(DX$1,'raw-data'!$1:$1,1))/VLOOKUP($A52,'raw-data'!$A:$B,2,TRUE),"")</f>
        <v/>
      </c>
      <c r="DY52" s="1" t="str">
        <f>IF(INDEX('raw-data'!$A$1:$GQ$197,MATCH($A52,'raw-data'!$A:$A,1),MATCH(DY$1,'raw-data'!$1:$1,1))&lt;&gt;"",
$D52*INDEX('raw-data'!$A$1:$GQ$197,MATCH($A52,'raw-data'!$A:$A,1),MATCH(DY$1,'raw-data'!$1:$1,1))/VLOOKUP($A52,'raw-data'!$A:$B,2,TRUE),"")</f>
        <v/>
      </c>
      <c r="DZ52" s="1" t="str">
        <f>IF(INDEX('raw-data'!$A$1:$GQ$197,MATCH($A52,'raw-data'!$A:$A,1),MATCH(DZ$1,'raw-data'!$1:$1,1))&lt;&gt;"",
$D52*INDEX('raw-data'!$A$1:$GQ$197,MATCH($A52,'raw-data'!$A:$A,1),MATCH(DZ$1,'raw-data'!$1:$1,1))/VLOOKUP($A52,'raw-data'!$A:$B,2,TRUE),"")</f>
        <v/>
      </c>
      <c r="EA52" s="1" t="str">
        <f>IF(INDEX('raw-data'!$A$1:$GQ$197,MATCH($A52,'raw-data'!$A:$A,1),MATCH(EA$1,'raw-data'!$1:$1,1))&lt;&gt;"",
$D52*INDEX('raw-data'!$A$1:$GQ$197,MATCH($A52,'raw-data'!$A:$A,1),MATCH(EA$1,'raw-data'!$1:$1,1))/VLOOKUP($A52,'raw-data'!$A:$B,2,TRUE),"")</f>
        <v/>
      </c>
      <c r="EB52" s="1" t="str">
        <f>IF(INDEX('raw-data'!$A$1:$GQ$197,MATCH($A52,'raw-data'!$A:$A,1),MATCH(EB$1,'raw-data'!$1:$1,1))&lt;&gt;"",
$D52*INDEX('raw-data'!$A$1:$GQ$197,MATCH($A52,'raw-data'!$A:$A,1),MATCH(EB$1,'raw-data'!$1:$1,1))/VLOOKUP($A52,'raw-data'!$A:$B,2,TRUE),"")</f>
        <v/>
      </c>
      <c r="EC52" s="1" t="str">
        <f>IF(INDEX('raw-data'!$A$1:$GQ$197,MATCH($A52,'raw-data'!$A:$A,1),MATCH(EC$1,'raw-data'!$1:$1,1))&lt;&gt;"",
$D52*INDEX('raw-data'!$A$1:$GQ$197,MATCH($A52,'raw-data'!$A:$A,1),MATCH(EC$1,'raw-data'!$1:$1,1))/VLOOKUP($A52,'raw-data'!$A:$B,2,TRUE),"")</f>
        <v/>
      </c>
      <c r="ED52" s="1" t="str">
        <f>IF(INDEX('raw-data'!$A$1:$GQ$197,MATCH($A52,'raw-data'!$A:$A,1),MATCH(ED$1,'raw-data'!$1:$1,1))&lt;&gt;"",
$D52*INDEX('raw-data'!$A$1:$GQ$197,MATCH($A52,'raw-data'!$A:$A,1),MATCH(ED$1,'raw-data'!$1:$1,1))/VLOOKUP($A52,'raw-data'!$A:$B,2,TRUE),"")</f>
        <v/>
      </c>
      <c r="EE52" s="1" t="str">
        <f>IF(INDEX('raw-data'!$A$1:$GQ$197,MATCH($A52,'raw-data'!$A:$A,1),MATCH(EE$1,'raw-data'!$1:$1,1))&lt;&gt;"",
$D52*INDEX('raw-data'!$A$1:$GQ$197,MATCH($A52,'raw-data'!$A:$A,1),MATCH(EE$1,'raw-data'!$1:$1,1))/VLOOKUP($A52,'raw-data'!$A:$B,2,TRUE),"")</f>
        <v/>
      </c>
      <c r="EF52" s="1" t="str">
        <f>IF(INDEX('raw-data'!$A$1:$GQ$197,MATCH($A52,'raw-data'!$A:$A,1),MATCH(EF$1,'raw-data'!$1:$1,1))&lt;&gt;"",
$D52*INDEX('raw-data'!$A$1:$GQ$197,MATCH($A52,'raw-data'!$A:$A,1),MATCH(EF$1,'raw-data'!$1:$1,1))/VLOOKUP($A52,'raw-data'!$A:$B,2,TRUE),"")</f>
        <v/>
      </c>
      <c r="EG52" s="1" t="str">
        <f>IF(INDEX('raw-data'!$A$1:$GQ$197,MATCH($A52,'raw-data'!$A:$A,1),MATCH(EG$1,'raw-data'!$1:$1,1))&lt;&gt;"",
$D52*INDEX('raw-data'!$A$1:$GQ$197,MATCH($A52,'raw-data'!$A:$A,1),MATCH(EG$1,'raw-data'!$1:$1,1))/VLOOKUP($A52,'raw-data'!$A:$B,2,TRUE),"")</f>
        <v/>
      </c>
      <c r="EH52" s="1" t="str">
        <f>IF(INDEX('raw-data'!$A$1:$GQ$197,MATCH($A52,'raw-data'!$A:$A,1),MATCH(EH$1,'raw-data'!$1:$1,1))&lt;&gt;"",
$D52*INDEX('raw-data'!$A$1:$GQ$197,MATCH($A52,'raw-data'!$A:$A,1),MATCH(EH$1,'raw-data'!$1:$1,1))/VLOOKUP($A52,'raw-data'!$A:$B,2,TRUE),"")</f>
        <v/>
      </c>
      <c r="EI52" s="1" t="str">
        <f>IF(INDEX('raw-data'!$A$1:$GQ$197,MATCH($A52,'raw-data'!$A:$A,1),MATCH(EI$1,'raw-data'!$1:$1,1))&lt;&gt;"",
$D52*INDEX('raw-data'!$A$1:$GQ$197,MATCH($A52,'raw-data'!$A:$A,1),MATCH(EI$1,'raw-data'!$1:$1,1))/VLOOKUP($A52,'raw-data'!$A:$B,2,TRUE),"")</f>
        <v/>
      </c>
      <c r="EJ52" s="1" t="str">
        <f>IF(INDEX('raw-data'!$A$1:$GQ$197,MATCH($A52,'raw-data'!$A:$A,1),MATCH(EJ$1,'raw-data'!$1:$1,1))&lt;&gt;"",
$D52*INDEX('raw-data'!$A$1:$GQ$197,MATCH($A52,'raw-data'!$A:$A,1),MATCH(EJ$1,'raw-data'!$1:$1,1))/VLOOKUP($A52,'raw-data'!$A:$B,2,TRUE),"")</f>
        <v/>
      </c>
      <c r="EK52" s="1" t="str">
        <f>IF(INDEX('raw-data'!$A$1:$GQ$197,MATCH($A52,'raw-data'!$A:$A,1),MATCH(EK$1,'raw-data'!$1:$1,1))&lt;&gt;"",
$D52*INDEX('raw-data'!$A$1:$GQ$197,MATCH($A52,'raw-data'!$A:$A,1),MATCH(EK$1,'raw-data'!$1:$1,1))/VLOOKUP($A52,'raw-data'!$A:$B,2,TRUE),"")</f>
        <v/>
      </c>
      <c r="EL52" s="1" t="str">
        <f>IF(INDEX('raw-data'!$A$1:$GQ$197,MATCH($A52,'raw-data'!$A:$A,1),MATCH(EL$1,'raw-data'!$1:$1,1))&lt;&gt;"",
$D52*INDEX('raw-data'!$A$1:$GQ$197,MATCH($A52,'raw-data'!$A:$A,1),MATCH(EL$1,'raw-data'!$1:$1,1))/VLOOKUP($A52,'raw-data'!$A:$B,2,TRUE),"")</f>
        <v/>
      </c>
      <c r="EM52" s="1" t="str">
        <f>IF(INDEX('raw-data'!$A$1:$GQ$197,MATCH($A52,'raw-data'!$A:$A,1),MATCH(EM$1,'raw-data'!$1:$1,1))&lt;&gt;"",
$D52*INDEX('raw-data'!$A$1:$GQ$197,MATCH($A52,'raw-data'!$A:$A,1),MATCH(EM$1,'raw-data'!$1:$1,1))/VLOOKUP($A52,'raw-data'!$A:$B,2,TRUE),"")</f>
        <v/>
      </c>
      <c r="EN52" s="1" t="str">
        <f>IF(INDEX('raw-data'!$A$1:$GQ$197,MATCH($A52,'raw-data'!$A:$A,1),MATCH(EN$1,'raw-data'!$1:$1,1))&lt;&gt;"",
$D52*INDEX('raw-data'!$A$1:$GQ$197,MATCH($A52,'raw-data'!$A:$A,1),MATCH(EN$1,'raw-data'!$1:$1,1))/VLOOKUP($A52,'raw-data'!$A:$B,2,TRUE),"")</f>
        <v/>
      </c>
      <c r="EO52" s="1" t="str">
        <f>IF(INDEX('raw-data'!$A$1:$GQ$197,MATCH($A52,'raw-data'!$A:$A,1),MATCH(EO$1,'raw-data'!$1:$1,1))&lt;&gt;"",
$D52*INDEX('raw-data'!$A$1:$GQ$197,MATCH($A52,'raw-data'!$A:$A,1),MATCH(EO$1,'raw-data'!$1:$1,1))/VLOOKUP($A52,'raw-data'!$A:$B,2,TRUE),"")</f>
        <v/>
      </c>
      <c r="EP52" s="1" t="str">
        <f>IF(INDEX('raw-data'!$A$1:$GQ$197,MATCH($A52,'raw-data'!$A:$A,1),MATCH(EP$1,'raw-data'!$1:$1,1))&lt;&gt;"",
$D52*INDEX('raw-data'!$A$1:$GQ$197,MATCH($A52,'raw-data'!$A:$A,1),MATCH(EP$1,'raw-data'!$1:$1,1))/VLOOKUP($A52,'raw-data'!$A:$B,2,TRUE),"")</f>
        <v/>
      </c>
      <c r="EQ52" s="1" t="str">
        <f>IF(INDEX('raw-data'!$A$1:$GQ$197,MATCH($A52,'raw-data'!$A:$A,1),MATCH(EQ$1,'raw-data'!$1:$1,1))&lt;&gt;"",
$D52*INDEX('raw-data'!$A$1:$GQ$197,MATCH($A52,'raw-data'!$A:$A,1),MATCH(EQ$1,'raw-data'!$1:$1,1))/VLOOKUP($A52,'raw-data'!$A:$B,2,TRUE),"")</f>
        <v/>
      </c>
      <c r="ER52" s="1" t="str">
        <f>IF(INDEX('raw-data'!$A$1:$GQ$197,MATCH($A52,'raw-data'!$A:$A,1),MATCH(ER$1,'raw-data'!$1:$1,1))&lt;&gt;"",
$D52*INDEX('raw-data'!$A$1:$GQ$197,MATCH($A52,'raw-data'!$A:$A,1),MATCH(ER$1,'raw-data'!$1:$1,1))/VLOOKUP($A52,'raw-data'!$A:$B,2,TRUE),"")</f>
        <v/>
      </c>
      <c r="ES52" s="1" t="str">
        <f>IF(INDEX('raw-data'!$A$1:$GQ$197,MATCH($A52,'raw-data'!$A:$A,1),MATCH(ES$1,'raw-data'!$1:$1,1))&lt;&gt;"",
$D52*INDEX('raw-data'!$A$1:$GQ$197,MATCH($A52,'raw-data'!$A:$A,1),MATCH(ES$1,'raw-data'!$1:$1,1))/VLOOKUP($A52,'raw-data'!$A:$B,2,TRUE),"")</f>
        <v/>
      </c>
      <c r="ET52" s="1" t="str">
        <f>IF(INDEX('raw-data'!$A$1:$GQ$197,MATCH($A52,'raw-data'!$A:$A,1),MATCH(ET$1,'raw-data'!$1:$1,1))&lt;&gt;"",
$D52*INDEX('raw-data'!$A$1:$GQ$197,MATCH($A52,'raw-data'!$A:$A,1),MATCH(ET$1,'raw-data'!$1:$1,1))/VLOOKUP($A52,'raw-data'!$A:$B,2,TRUE),"")</f>
        <v/>
      </c>
      <c r="EU52" s="1" t="str">
        <f>IF(INDEX('raw-data'!$A$1:$GQ$197,MATCH($A52,'raw-data'!$A:$A,1),MATCH(EU$1,'raw-data'!$1:$1,1))&lt;&gt;"",
$D52*INDEX('raw-data'!$A$1:$GQ$197,MATCH($A52,'raw-data'!$A:$A,1),MATCH(EU$1,'raw-data'!$1:$1,1))/VLOOKUP($A52,'raw-data'!$A:$B,2,TRUE),"")</f>
        <v/>
      </c>
      <c r="EV52" s="1" t="str">
        <f>IF(INDEX('raw-data'!$A$1:$GQ$197,MATCH($A52,'raw-data'!$A:$A,1),MATCH(EV$1,'raw-data'!$1:$1,1))&lt;&gt;"",
$D52*INDEX('raw-data'!$A$1:$GQ$197,MATCH($A52,'raw-data'!$A:$A,1),MATCH(EV$1,'raw-data'!$1:$1,1))/VLOOKUP($A52,'raw-data'!$A:$B,2,TRUE),"")</f>
        <v/>
      </c>
      <c r="EW52" s="1" t="str">
        <f>IF(INDEX('raw-data'!$A$1:$GQ$197,MATCH($A52,'raw-data'!$A:$A,1),MATCH(EW$1,'raw-data'!$1:$1,1))&lt;&gt;"",
$D52*INDEX('raw-data'!$A$1:$GQ$197,MATCH($A52,'raw-data'!$A:$A,1),MATCH(EW$1,'raw-data'!$1:$1,1))/VLOOKUP($A52,'raw-data'!$A:$B,2,TRUE),"")</f>
        <v/>
      </c>
      <c r="EX52" s="1" t="str">
        <f>IF(INDEX('raw-data'!$A$1:$GQ$197,MATCH($A52,'raw-data'!$A:$A,1),MATCH(EX$1,'raw-data'!$1:$1,1))&lt;&gt;"",
$D52*INDEX('raw-data'!$A$1:$GQ$197,MATCH($A52,'raw-data'!$A:$A,1),MATCH(EX$1,'raw-data'!$1:$1,1))/VLOOKUP($A52,'raw-data'!$A:$B,2,TRUE),"")</f>
        <v/>
      </c>
      <c r="EY52" s="1" t="str">
        <f>IF(INDEX('raw-data'!$A$1:$GQ$197,MATCH($A52,'raw-data'!$A:$A,1),MATCH(EY$1,'raw-data'!$1:$1,1))&lt;&gt;"",
$D52*INDEX('raw-data'!$A$1:$GQ$197,MATCH($A52,'raw-data'!$A:$A,1),MATCH(EY$1,'raw-data'!$1:$1,1))/VLOOKUP($A52,'raw-data'!$A:$B,2,TRUE),"")</f>
        <v/>
      </c>
      <c r="EZ52" s="1" t="str">
        <f>IF(INDEX('raw-data'!$A$1:$GQ$197,MATCH($A52,'raw-data'!$A:$A,1),MATCH(EZ$1,'raw-data'!$1:$1,1))&lt;&gt;"",
$D52*INDEX('raw-data'!$A$1:$GQ$197,MATCH($A52,'raw-data'!$A:$A,1),MATCH(EZ$1,'raw-data'!$1:$1,1))/VLOOKUP($A52,'raw-data'!$A:$B,2,TRUE),"")</f>
        <v/>
      </c>
      <c r="FA52" s="1" t="str">
        <f>IF(INDEX('raw-data'!$A$1:$GQ$197,MATCH($A52,'raw-data'!$A:$A,1),MATCH(FA$1,'raw-data'!$1:$1,1))&lt;&gt;"",
$D52*INDEX('raw-data'!$A$1:$GQ$197,MATCH($A52,'raw-data'!$A:$A,1),MATCH(FA$1,'raw-data'!$1:$1,1))/VLOOKUP($A52,'raw-data'!$A:$B,2,TRUE),"")</f>
        <v/>
      </c>
      <c r="FB52" s="1" t="str">
        <f>IF(INDEX('raw-data'!$A$1:$GQ$197,MATCH($A52,'raw-data'!$A:$A,1),MATCH(FB$1,'raw-data'!$1:$1,1))&lt;&gt;"",
$D52*INDEX('raw-data'!$A$1:$GQ$197,MATCH($A52,'raw-data'!$A:$A,1),MATCH(FB$1,'raw-data'!$1:$1,1))/VLOOKUP($A52,'raw-data'!$A:$B,2,TRUE),"")</f>
        <v/>
      </c>
      <c r="FC52" s="1" t="str">
        <f>IF(INDEX('raw-data'!$A$1:$GQ$197,MATCH($A52,'raw-data'!$A:$A,1),MATCH(FC$1,'raw-data'!$1:$1,1))&lt;&gt;"",
$D52*INDEX('raw-data'!$A$1:$GQ$197,MATCH($A52,'raw-data'!$A:$A,1),MATCH(FC$1,'raw-data'!$1:$1,1))/VLOOKUP($A52,'raw-data'!$A:$B,2,TRUE),"")</f>
        <v/>
      </c>
      <c r="FD52" s="1" t="str">
        <f>IF(INDEX('raw-data'!$A$1:$GQ$197,MATCH($A52,'raw-data'!$A:$A,1),MATCH(FD$1,'raw-data'!$1:$1,1))&lt;&gt;"",
$D52*INDEX('raw-data'!$A$1:$GQ$197,MATCH($A52,'raw-data'!$A:$A,1),MATCH(FD$1,'raw-data'!$1:$1,1))/VLOOKUP($A52,'raw-data'!$A:$B,2,TRUE),"")</f>
        <v/>
      </c>
      <c r="FE52" s="1" t="str">
        <f>IF(INDEX('raw-data'!$A$1:$GQ$197,MATCH($A52,'raw-data'!$A:$A,1),MATCH(FE$1,'raw-data'!$1:$1,1))&lt;&gt;"",
$D52*INDEX('raw-data'!$A$1:$GQ$197,MATCH($A52,'raw-data'!$A:$A,1),MATCH(FE$1,'raw-data'!$1:$1,1))/VLOOKUP($A52,'raw-data'!$A:$B,2,TRUE),"")</f>
        <v/>
      </c>
      <c r="FF52" s="1" t="str">
        <f>IF(INDEX('raw-data'!$A$1:$GQ$197,MATCH($A52,'raw-data'!$A:$A,1),MATCH(FF$1,'raw-data'!$1:$1,1))&lt;&gt;"",
$D52*INDEX('raw-data'!$A$1:$GQ$197,MATCH($A52,'raw-data'!$A:$A,1),MATCH(FF$1,'raw-data'!$1:$1,1))/VLOOKUP($A52,'raw-data'!$A:$B,2,TRUE),"")</f>
        <v/>
      </c>
      <c r="FG52" s="1" t="str">
        <f>IF(INDEX('raw-data'!$A$1:$GQ$197,MATCH($A52,'raw-data'!$A:$A,1),MATCH(FG$1,'raw-data'!$1:$1,1))&lt;&gt;"",
$D52*INDEX('raw-data'!$A$1:$GQ$197,MATCH($A52,'raw-data'!$A:$A,1),MATCH(FG$1,'raw-data'!$1:$1,1))/VLOOKUP($A52,'raw-data'!$A:$B,2,TRUE),"")</f>
        <v/>
      </c>
      <c r="FH52" s="1" t="str">
        <f>IF(INDEX('raw-data'!$A$1:$GQ$197,MATCH($A52,'raw-data'!$A:$A,1),MATCH(FH$1,'raw-data'!$1:$1,1))&lt;&gt;"",
$D52*INDEX('raw-data'!$A$1:$GQ$197,MATCH($A52,'raw-data'!$A:$A,1),MATCH(FH$1,'raw-data'!$1:$1,1))/VLOOKUP($A52,'raw-data'!$A:$B,2,TRUE),"")</f>
        <v/>
      </c>
      <c r="FI52" s="1" t="str">
        <f>IF(INDEX('raw-data'!$A$1:$GQ$197,MATCH($A52,'raw-data'!$A:$A,1),MATCH(FI$1,'raw-data'!$1:$1,1))&lt;&gt;"",
$D52*INDEX('raw-data'!$A$1:$GQ$197,MATCH($A52,'raw-data'!$A:$A,1),MATCH(FI$1,'raw-data'!$1:$1,1))/VLOOKUP($A52,'raw-data'!$A:$B,2,TRUE),"")</f>
        <v/>
      </c>
      <c r="FJ52" s="1" t="str">
        <f>IF(INDEX('raw-data'!$A$1:$GQ$197,MATCH($A52,'raw-data'!$A:$A,1),MATCH(FJ$1,'raw-data'!$1:$1,1))&lt;&gt;"",
$D52*INDEX('raw-data'!$A$1:$GQ$197,MATCH($A52,'raw-data'!$A:$A,1),MATCH(FJ$1,'raw-data'!$1:$1,1))/VLOOKUP($A52,'raw-data'!$A:$B,2,TRUE),"")</f>
        <v/>
      </c>
      <c r="FK52" s="1" t="str">
        <f>IF(INDEX('raw-data'!$A$1:$GQ$197,MATCH($A52,'raw-data'!$A:$A,1),MATCH(FK$1,'raw-data'!$1:$1,1))&lt;&gt;"",
$D52*INDEX('raw-data'!$A$1:$GQ$197,MATCH($A52,'raw-data'!$A:$A,1),MATCH(FK$1,'raw-data'!$1:$1,1))/VLOOKUP($A52,'raw-data'!$A:$B,2,TRUE),"")</f>
        <v/>
      </c>
      <c r="FL52" s="1" t="str">
        <f>IF(INDEX('raw-data'!$A$1:$GQ$197,MATCH($A52,'raw-data'!$A:$A,1),MATCH(FL$1,'raw-data'!$1:$1,1))&lt;&gt;"",
$D52*INDEX('raw-data'!$A$1:$GQ$197,MATCH($A52,'raw-data'!$A:$A,1),MATCH(FL$1,'raw-data'!$1:$1,1))/VLOOKUP($A52,'raw-data'!$A:$B,2,TRUE),"")</f>
        <v/>
      </c>
      <c r="FM52" s="1" t="str">
        <f>IF(INDEX('raw-data'!$A$1:$GQ$197,MATCH($A52,'raw-data'!$A:$A,1),MATCH(FM$1,'raw-data'!$1:$1,1))&lt;&gt;"",
$D52*INDEX('raw-data'!$A$1:$GQ$197,MATCH($A52,'raw-data'!$A:$A,1),MATCH(FM$1,'raw-data'!$1:$1,1))/VLOOKUP($A52,'raw-data'!$A:$B,2,TRUE),"")</f>
        <v/>
      </c>
      <c r="FN52" s="1" t="str">
        <f>IF(INDEX('raw-data'!$A$1:$GQ$197,MATCH($A52,'raw-data'!$A:$A,1),MATCH(FN$1,'raw-data'!$1:$1,1))&lt;&gt;"",
$D52*INDEX('raw-data'!$A$1:$GQ$197,MATCH($A52,'raw-data'!$A:$A,1),MATCH(FN$1,'raw-data'!$1:$1,1))/VLOOKUP($A52,'raw-data'!$A:$B,2,TRUE),"")</f>
        <v/>
      </c>
      <c r="FO52" s="1" t="str">
        <f>IF(INDEX('raw-data'!$A$1:$GQ$197,MATCH($A52,'raw-data'!$A:$A,1),MATCH(FO$1,'raw-data'!$1:$1,1))&lt;&gt;"",
$D52*INDEX('raw-data'!$A$1:$GQ$197,MATCH($A52,'raw-data'!$A:$A,1),MATCH(FO$1,'raw-data'!$1:$1,1))/VLOOKUP($A52,'raw-data'!$A:$B,2,TRUE),"")</f>
        <v/>
      </c>
      <c r="FP52" s="1" t="str">
        <f>IF(INDEX('raw-data'!$A$1:$GQ$197,MATCH($A52,'raw-data'!$A:$A,1),MATCH(FP$1,'raw-data'!$1:$1,1))&lt;&gt;"",
$D52*INDEX('raw-data'!$A$1:$GQ$197,MATCH($A52,'raw-data'!$A:$A,1),MATCH(FP$1,'raw-data'!$1:$1,1))/VLOOKUP($A52,'raw-data'!$A:$B,2,TRUE),"")</f>
        <v/>
      </c>
      <c r="FQ52" s="1" t="str">
        <f>IF(INDEX('raw-data'!$A$1:$GQ$197,MATCH($A52,'raw-data'!$A:$A,1),MATCH(FQ$1,'raw-data'!$1:$1,1))&lt;&gt;"",
$D52*INDEX('raw-data'!$A$1:$GQ$197,MATCH($A52,'raw-data'!$A:$A,1),MATCH(FQ$1,'raw-data'!$1:$1,1))/VLOOKUP($A52,'raw-data'!$A:$B,2,TRUE),"")</f>
        <v/>
      </c>
      <c r="FR52" s="1" t="str">
        <f>IF(INDEX('raw-data'!$A$1:$GQ$197,MATCH($A52,'raw-data'!$A:$A,1),MATCH(FR$1,'raw-data'!$1:$1,1))&lt;&gt;"",
$D52*INDEX('raw-data'!$A$1:$GQ$197,MATCH($A52,'raw-data'!$A:$A,1),MATCH(FR$1,'raw-data'!$1:$1,1))/VLOOKUP($A52,'raw-data'!$A:$B,2,TRUE),"")</f>
        <v/>
      </c>
      <c r="FS52" s="1" t="str">
        <f>IF(INDEX('raw-data'!$A$1:$GQ$197,MATCH($A52,'raw-data'!$A:$A,1),MATCH(FS$1,'raw-data'!$1:$1,1))&lt;&gt;"",
$D52*INDEX('raw-data'!$A$1:$GQ$197,MATCH($A52,'raw-data'!$A:$A,1),MATCH(FS$1,'raw-data'!$1:$1,1))/VLOOKUP($A52,'raw-data'!$A:$B,2,TRUE),"")</f>
        <v/>
      </c>
      <c r="FT52" s="1" t="str">
        <f>IF(INDEX('raw-data'!$A$1:$GQ$197,MATCH($A52,'raw-data'!$A:$A,1),MATCH(FT$1,'raw-data'!$1:$1,1))&lt;&gt;"",
$D52*INDEX('raw-data'!$A$1:$GQ$197,MATCH($A52,'raw-data'!$A:$A,1),MATCH(FT$1,'raw-data'!$1:$1,1))/VLOOKUP($A52,'raw-data'!$A:$B,2,TRUE),"")</f>
        <v/>
      </c>
      <c r="FU52" s="1" t="str">
        <f>IF(INDEX('raw-data'!$A$1:$GQ$197,MATCH($A52,'raw-data'!$A:$A,1),MATCH(FU$1,'raw-data'!$1:$1,1))&lt;&gt;"",
$D52*INDEX('raw-data'!$A$1:$GQ$197,MATCH($A52,'raw-data'!$A:$A,1),MATCH(FU$1,'raw-data'!$1:$1,1))/VLOOKUP($A52,'raw-data'!$A:$B,2,TRUE),"")</f>
        <v/>
      </c>
      <c r="FV52" s="1">
        <f>IF(INDEX('raw-data'!$A$1:$GQ$197,MATCH($A52,'raw-data'!$A:$A,1),MATCH(FV$1,'raw-data'!$1:$1,1))&lt;&gt;"",
$D52*INDEX('raw-data'!$A$1:$GQ$197,MATCH($A52,'raw-data'!$A:$A,1),MATCH(FV$1,'raw-data'!$1:$1,1))/VLOOKUP($A52,'raw-data'!$A:$B,2,TRUE),"")</f>
        <v>0</v>
      </c>
      <c r="FW52" s="1" t="str">
        <f>IF(INDEX('raw-data'!$A$1:$GQ$197,MATCH($A52,'raw-data'!$A:$A,1),MATCH(FW$1,'raw-data'!$1:$1,1))&lt;&gt;"",
$D52*INDEX('raw-data'!$A$1:$GQ$197,MATCH($A52,'raw-data'!$A:$A,1),MATCH(FW$1,'raw-data'!$1:$1,1))/VLOOKUP($A52,'raw-data'!$A:$B,2,TRUE),"")</f>
        <v/>
      </c>
      <c r="FX52" s="1" t="str">
        <f>IF(INDEX('raw-data'!$A$1:$GQ$197,MATCH($A52,'raw-data'!$A:$A,1),MATCH(FX$1,'raw-data'!$1:$1,1))&lt;&gt;"",
$D52*INDEX('raw-data'!$A$1:$GQ$197,MATCH($A52,'raw-data'!$A:$A,1),MATCH(FX$1,'raw-data'!$1:$1,1))/VLOOKUP($A52,'raw-data'!$A:$B,2,TRUE),"")</f>
        <v/>
      </c>
      <c r="FY52" s="1" t="str">
        <f>IF(INDEX('raw-data'!$A$1:$GQ$197,MATCH($A52,'raw-data'!$A:$A,1),MATCH(FY$1,'raw-data'!$1:$1,1))&lt;&gt;"",
$D52*INDEX('raw-data'!$A$1:$GQ$197,MATCH($A52,'raw-data'!$A:$A,1),MATCH(FY$1,'raw-data'!$1:$1,1))/VLOOKUP($A52,'raw-data'!$A:$B,2,TRUE),"")</f>
        <v/>
      </c>
      <c r="FZ52" s="1" t="str">
        <f>IF(INDEX('raw-data'!$A$1:$GQ$197,MATCH($A52,'raw-data'!$A:$A,1),MATCH(FZ$1,'raw-data'!$1:$1,1))&lt;&gt;"",
$D52*INDEX('raw-data'!$A$1:$GQ$197,MATCH($A52,'raw-data'!$A:$A,1),MATCH(FZ$1,'raw-data'!$1:$1,1))/VLOOKUP($A52,'raw-data'!$A:$B,2,TRUE),"")</f>
        <v/>
      </c>
      <c r="GA52" s="1" t="str">
        <f>IF(INDEX('raw-data'!$A$1:$GQ$197,MATCH($A52,'raw-data'!$A:$A,1),MATCH(GA$1,'raw-data'!$1:$1,1))&lt;&gt;"",
$D52*INDEX('raw-data'!$A$1:$GQ$197,MATCH($A52,'raw-data'!$A:$A,1),MATCH(GA$1,'raw-data'!$1:$1,1))/VLOOKUP($A52,'raw-data'!$A:$B,2,TRUE),"")</f>
        <v/>
      </c>
      <c r="GB52" s="1" t="str">
        <f>IF(INDEX('raw-data'!$A$1:$GQ$197,MATCH($A52,'raw-data'!$A:$A,1),MATCH(GB$1,'raw-data'!$1:$1,1))&lt;&gt;"",
$D52*INDEX('raw-data'!$A$1:$GQ$197,MATCH($A52,'raw-data'!$A:$A,1),MATCH(GB$1,'raw-data'!$1:$1,1))/VLOOKUP($A52,'raw-data'!$A:$B,2,TRUE),"")</f>
        <v/>
      </c>
      <c r="GC52" s="1" t="str">
        <f>IF(INDEX('raw-data'!$A$1:$GQ$197,MATCH($A52,'raw-data'!$A:$A,1),MATCH(GC$1,'raw-data'!$1:$1,1))&lt;&gt;"",
$D52*INDEX('raw-data'!$A$1:$GQ$197,MATCH($A52,'raw-data'!$A:$A,1),MATCH(GC$1,'raw-data'!$1:$1,1))/VLOOKUP($A52,'raw-data'!$A:$B,2,TRUE),"")</f>
        <v/>
      </c>
      <c r="GD52" s="1" t="str">
        <f>IF(INDEX('raw-data'!$A$1:$GQ$197,MATCH($A52,'raw-data'!$A:$A,1),MATCH(GD$1,'raw-data'!$1:$1,1))&lt;&gt;"",
$D52*INDEX('raw-data'!$A$1:$GQ$197,MATCH($A52,'raw-data'!$A:$A,1),MATCH(GD$1,'raw-data'!$1:$1,1))/VLOOKUP($A52,'raw-data'!$A:$B,2,TRUE),"")</f>
        <v/>
      </c>
      <c r="GE52" s="1" t="str">
        <f>IF(INDEX('raw-data'!$A$1:$GQ$197,MATCH($A52,'raw-data'!$A:$A,1),MATCH(GE$1,'raw-data'!$1:$1,1))&lt;&gt;"",
$D52*INDEX('raw-data'!$A$1:$GQ$197,MATCH($A52,'raw-data'!$A:$A,1),MATCH(GE$1,'raw-data'!$1:$1,1))/VLOOKUP($A52,'raw-data'!$A:$B,2,TRUE),"")</f>
        <v/>
      </c>
      <c r="GF52" s="1" t="str">
        <f>IF(INDEX('raw-data'!$A$1:$GQ$197,MATCH($A52,'raw-data'!$A:$A,1),MATCH(GF$1,'raw-data'!$1:$1,1))&lt;&gt;"",
$D52*INDEX('raw-data'!$A$1:$GQ$197,MATCH($A52,'raw-data'!$A:$A,1),MATCH(GF$1,'raw-data'!$1:$1,1))/VLOOKUP($A52,'raw-data'!$A:$B,2,TRUE),"")</f>
        <v/>
      </c>
      <c r="GG52" s="1" t="str">
        <f>IF(INDEX('raw-data'!$A$1:$GQ$197,MATCH($A52,'raw-data'!$A:$A,1),MATCH(GG$1,'raw-data'!$1:$1,1))&lt;&gt;"",
$D52*INDEX('raw-data'!$A$1:$GQ$197,MATCH($A52,'raw-data'!$A:$A,1),MATCH(GG$1,'raw-data'!$1:$1,1))/VLOOKUP($A52,'raw-data'!$A:$B,2,TRUE),"")</f>
        <v/>
      </c>
      <c r="GH52" s="1" t="str">
        <f>IF(INDEX('raw-data'!$A$1:$GQ$197,MATCH($A52,'raw-data'!$A:$A,1),MATCH(GH$1,'raw-data'!$1:$1,1))&lt;&gt;"",
$D52*INDEX('raw-data'!$A$1:$GQ$197,MATCH($A52,'raw-data'!$A:$A,1),MATCH(GH$1,'raw-data'!$1:$1,1))/VLOOKUP($A52,'raw-data'!$A:$B,2,TRUE),"")</f>
        <v/>
      </c>
      <c r="GI52" s="1" t="str">
        <f>IF(INDEX('raw-data'!$A$1:$GQ$197,MATCH($A52,'raw-data'!$A:$A,1),MATCH(GI$1,'raw-data'!$1:$1,1))&lt;&gt;"",
$D52*INDEX('raw-data'!$A$1:$GQ$197,MATCH($A52,'raw-data'!$A:$A,1),MATCH(GI$1,'raw-data'!$1:$1,1))/VLOOKUP($A52,'raw-data'!$A:$B,2,TRUE),"")</f>
        <v/>
      </c>
      <c r="GJ52" s="1" t="str">
        <f>IF(INDEX('raw-data'!$A$1:$GQ$197,MATCH($A52,'raw-data'!$A:$A,1),MATCH(GJ$1,'raw-data'!$1:$1,1))&lt;&gt;"",
$D52*INDEX('raw-data'!$A$1:$GQ$197,MATCH($A52,'raw-data'!$A:$A,1),MATCH(GJ$1,'raw-data'!$1:$1,1))/VLOOKUP($A52,'raw-data'!$A:$B,2,TRUE),"")</f>
        <v/>
      </c>
      <c r="GK52" s="1" t="str">
        <f>IF(INDEX('raw-data'!$A$1:$GQ$197,MATCH($A52,'raw-data'!$A:$A,1),MATCH(GK$1,'raw-data'!$1:$1,1))&lt;&gt;"",
$D52*INDEX('raw-data'!$A$1:$GQ$197,MATCH($A52,'raw-data'!$A:$A,1),MATCH(GK$1,'raw-data'!$1:$1,1))/VLOOKUP($A52,'raw-data'!$A:$B,2,TRUE),"")</f>
        <v/>
      </c>
      <c r="GL52" s="1" t="str">
        <f>IF(INDEX('raw-data'!$A$1:$GQ$197,MATCH($A52,'raw-data'!$A:$A,1),MATCH(GL$1,'raw-data'!$1:$1,1))&lt;&gt;"",
$D52*INDEX('raw-data'!$A$1:$GQ$197,MATCH($A52,'raw-data'!$A:$A,1),MATCH(GL$1,'raw-data'!$1:$1,1))/VLOOKUP($A52,'raw-data'!$A:$B,2,TRUE),"")</f>
        <v/>
      </c>
      <c r="GM52" s="1" t="str">
        <f>IF(INDEX('raw-data'!$A$1:$GQ$197,MATCH($A52,'raw-data'!$A:$A,1),MATCH(GM$1,'raw-data'!$1:$1,1))&lt;&gt;"",
$D52*INDEX('raw-data'!$A$1:$GQ$197,MATCH($A52,'raw-data'!$A:$A,1),MATCH(GM$1,'raw-data'!$1:$1,1))/VLOOKUP($A52,'raw-data'!$A:$B,2,TRUE),"")</f>
        <v/>
      </c>
      <c r="GN52" s="1" t="str">
        <f>IF(INDEX('raw-data'!$A$1:$GQ$197,MATCH($A52,'raw-data'!$A:$A,1),MATCH(GN$1,'raw-data'!$1:$1,1))&lt;&gt;"",
$D52*INDEX('raw-data'!$A$1:$GQ$197,MATCH($A52,'raw-data'!$A:$A,1),MATCH(GN$1,'raw-data'!$1:$1,1))/VLOOKUP($A52,'raw-data'!$A:$B,2,TRUE),"")</f>
        <v/>
      </c>
      <c r="GO52" s="1" t="str">
        <f>IF(INDEX('raw-data'!$A$1:$GQ$197,MATCH($A52,'raw-data'!$A:$A,1),MATCH(GO$1,'raw-data'!$1:$1,1))&lt;&gt;"",
$D52*INDEX('raw-data'!$A$1:$GQ$197,MATCH($A52,'raw-data'!$A:$A,1),MATCH(GO$1,'raw-data'!$1:$1,1))/VLOOKUP($A52,'raw-data'!$A:$B,2,TRUE),"")</f>
        <v/>
      </c>
      <c r="GP52" s="1" t="str">
        <f>IF(INDEX('raw-data'!$A$1:$GQ$197,MATCH($A52,'raw-data'!$A:$A,1),MATCH(GP$1,'raw-data'!$1:$1,1))&lt;&gt;"",
$D52*INDEX('raw-data'!$A$1:$GQ$197,MATCH($A52,'raw-data'!$A:$A,1),MATCH(GP$1,'raw-data'!$1:$1,1))/VLOOKUP($A52,'raw-data'!$A:$B,2,TRUE),"")</f>
        <v/>
      </c>
      <c r="GQ52" s="1" t="str">
        <f>IF(INDEX('raw-data'!$A$1:$GQ$197,MATCH($A52,'raw-data'!$A:$A,1),MATCH(GQ$1,'raw-data'!$1:$1,1))&lt;&gt;"",
$D52*INDEX('raw-data'!$A$1:$GQ$197,MATCH($A52,'raw-data'!$A:$A,1),MATCH(GQ$1,'raw-data'!$1:$1,1))/VLOOKUP($A52,'raw-data'!$A:$B,2,TRUE),"")</f>
        <v/>
      </c>
    </row>
    <row r="53" spans="1:199" ht="15.75" x14ac:dyDescent="0.3">
      <c r="A53" s="3" t="s">
        <v>143</v>
      </c>
      <c r="B53" s="1">
        <f>IF(VLOOKUP(A53,'DATA-VIEW'!G:H,2,FALSE)=0,0,VLOOKUP(A53,'DATA-VIEW'!G:H,2,FALSE))</f>
        <v>0</v>
      </c>
      <c r="C53" s="1">
        <f t="shared" si="6"/>
        <v>0</v>
      </c>
      <c r="D53" s="1">
        <f>IFERROR(C53*VLOOKUP($A53,'raw-data'!A:C,2,TRUE)/VLOOKUP(A53,'raw-data'!A:C,3,TRUE),"")</f>
        <v>0</v>
      </c>
      <c r="E53" s="1" t="str">
        <f>IF(INDEX('raw-data'!$A$1:$GQ$197,MATCH($A53,'raw-data'!$A:$A,1),MATCH(E$1,'raw-data'!$1:$1,1))&lt;&gt;"",
$D53*INDEX('raw-data'!$A$1:$GQ$197,MATCH($A53,'raw-data'!$A:$A,1),MATCH(E$1,'raw-data'!$1:$1,1))/VLOOKUP($A53,'raw-data'!$A:$B,2,TRUE),"")</f>
        <v/>
      </c>
      <c r="F53" s="1" t="str">
        <f>IF(INDEX('raw-data'!$A$1:$GQ$197,MATCH($A53,'raw-data'!$A:$A,1),MATCH(F$1,'raw-data'!$1:$1,1))&lt;&gt;"",
$D53*INDEX('raw-data'!$A$1:$GQ$197,MATCH($A53,'raw-data'!$A:$A,1),MATCH(F$1,'raw-data'!$1:$1,1))/VLOOKUP($A53,'raw-data'!$A:$B,2,TRUE),"")</f>
        <v/>
      </c>
      <c r="G53" s="1" t="str">
        <f>IF(INDEX('raw-data'!$A$1:$GQ$197,MATCH($A53,'raw-data'!$A:$A,1),MATCH(G$1,'raw-data'!$1:$1,1))&lt;&gt;"",
$D53*INDEX('raw-data'!$A$1:$GQ$197,MATCH($A53,'raw-data'!$A:$A,1),MATCH(G$1,'raw-data'!$1:$1,1))/VLOOKUP($A53,'raw-data'!$A:$B,2,TRUE),"")</f>
        <v/>
      </c>
      <c r="H53" s="1" t="str">
        <f>IF(INDEX('raw-data'!$A$1:$GQ$197,MATCH($A53,'raw-data'!$A:$A,1),MATCH(H$1,'raw-data'!$1:$1,1))&lt;&gt;"",
$D53*INDEX('raw-data'!$A$1:$GQ$197,MATCH($A53,'raw-data'!$A:$A,1),MATCH(H$1,'raw-data'!$1:$1,1))/VLOOKUP($A53,'raw-data'!$A:$B,2,TRUE),"")</f>
        <v/>
      </c>
      <c r="I53" s="1" t="str">
        <f>IF(INDEX('raw-data'!$A$1:$GQ$197,MATCH($A53,'raw-data'!$A:$A,1),MATCH(I$1,'raw-data'!$1:$1,1))&lt;&gt;"",
$D53*INDEX('raw-data'!$A$1:$GQ$197,MATCH($A53,'raw-data'!$A:$A,1),MATCH(I$1,'raw-data'!$1:$1,1))/VLOOKUP($A53,'raw-data'!$A:$B,2,TRUE),"")</f>
        <v/>
      </c>
      <c r="J53" s="1" t="str">
        <f>IF(INDEX('raw-data'!$A$1:$GQ$197,MATCH($A53,'raw-data'!$A:$A,1),MATCH(J$1,'raw-data'!$1:$1,1))&lt;&gt;"",
$D53*INDEX('raw-data'!$A$1:$GQ$197,MATCH($A53,'raw-data'!$A:$A,1),MATCH(J$1,'raw-data'!$1:$1,1))/VLOOKUP($A53,'raw-data'!$A:$B,2,TRUE),"")</f>
        <v/>
      </c>
      <c r="K53" s="1" t="str">
        <f>IF(INDEX('raw-data'!$A$1:$GQ$197,MATCH($A53,'raw-data'!$A:$A,1),MATCH(K$1,'raw-data'!$1:$1,1))&lt;&gt;"",
$D53*INDEX('raw-data'!$A$1:$GQ$197,MATCH($A53,'raw-data'!$A:$A,1),MATCH(K$1,'raw-data'!$1:$1,1))/VLOOKUP($A53,'raw-data'!$A:$B,2,TRUE),"")</f>
        <v/>
      </c>
      <c r="L53" s="1" t="str">
        <f>IF(INDEX('raw-data'!$A$1:$GQ$197,MATCH($A53,'raw-data'!$A:$A,1),MATCH(L$1,'raw-data'!$1:$1,1))&lt;&gt;"",
$D53*INDEX('raw-data'!$A$1:$GQ$197,MATCH($A53,'raw-data'!$A:$A,1),MATCH(L$1,'raw-data'!$1:$1,1))/VLOOKUP($A53,'raw-data'!$A:$B,2,TRUE),"")</f>
        <v/>
      </c>
      <c r="M53" s="1" t="str">
        <f>IF(INDEX('raw-data'!$A$1:$GQ$197,MATCH($A53,'raw-data'!$A:$A,1),MATCH(M$1,'raw-data'!$1:$1,1))&lt;&gt;"",
$D53*INDEX('raw-data'!$A$1:$GQ$197,MATCH($A53,'raw-data'!$A:$A,1),MATCH(M$1,'raw-data'!$1:$1,1))/VLOOKUP($A53,'raw-data'!$A:$B,2,TRUE),"")</f>
        <v/>
      </c>
      <c r="N53" s="1" t="str">
        <f>IF(INDEX('raw-data'!$A$1:$GQ$197,MATCH($A53,'raw-data'!$A:$A,1),MATCH(N$1,'raw-data'!$1:$1,1))&lt;&gt;"",
$D53*INDEX('raw-data'!$A$1:$GQ$197,MATCH($A53,'raw-data'!$A:$A,1),MATCH(N$1,'raw-data'!$1:$1,1))/VLOOKUP($A53,'raw-data'!$A:$B,2,TRUE),"")</f>
        <v/>
      </c>
      <c r="O53" s="1" t="str">
        <f>IF(INDEX('raw-data'!$A$1:$GQ$197,MATCH($A53,'raw-data'!$A:$A,1),MATCH(O$1,'raw-data'!$1:$1,1))&lt;&gt;"",
$D53*INDEX('raw-data'!$A$1:$GQ$197,MATCH($A53,'raw-data'!$A:$A,1),MATCH(O$1,'raw-data'!$1:$1,1))/VLOOKUP($A53,'raw-data'!$A:$B,2,TRUE),"")</f>
        <v/>
      </c>
      <c r="P53" s="1" t="str">
        <f>IF(INDEX('raw-data'!$A$1:$GQ$197,MATCH($A53,'raw-data'!$A:$A,1),MATCH(P$1,'raw-data'!$1:$1,1))&lt;&gt;"",
$D53*INDEX('raw-data'!$A$1:$GQ$197,MATCH($A53,'raw-data'!$A:$A,1),MATCH(P$1,'raw-data'!$1:$1,1))/VLOOKUP($A53,'raw-data'!$A:$B,2,TRUE),"")</f>
        <v/>
      </c>
      <c r="Q53" s="1" t="str">
        <f>IF(INDEX('raw-data'!$A$1:$GQ$197,MATCH($A53,'raw-data'!$A:$A,1),MATCH(Q$1,'raw-data'!$1:$1,1))&lt;&gt;"",
$D53*INDEX('raw-data'!$A$1:$GQ$197,MATCH($A53,'raw-data'!$A:$A,1),MATCH(Q$1,'raw-data'!$1:$1,1))/VLOOKUP($A53,'raw-data'!$A:$B,2,TRUE),"")</f>
        <v/>
      </c>
      <c r="R53" s="1" t="str">
        <f>IF(INDEX('raw-data'!$A$1:$GQ$197,MATCH($A53,'raw-data'!$A:$A,1),MATCH(R$1,'raw-data'!$1:$1,1))&lt;&gt;"",
$D53*INDEX('raw-data'!$A$1:$GQ$197,MATCH($A53,'raw-data'!$A:$A,1),MATCH(R$1,'raw-data'!$1:$1,1))/VLOOKUP($A53,'raw-data'!$A:$B,2,TRUE),"")</f>
        <v/>
      </c>
      <c r="S53" s="1" t="str">
        <f>IF(INDEX('raw-data'!$A$1:$GQ$197,MATCH($A53,'raw-data'!$A:$A,1),MATCH(S$1,'raw-data'!$1:$1,1))&lt;&gt;"",
$D53*INDEX('raw-data'!$A$1:$GQ$197,MATCH($A53,'raw-data'!$A:$A,1),MATCH(S$1,'raw-data'!$1:$1,1))/VLOOKUP($A53,'raw-data'!$A:$B,2,TRUE),"")</f>
        <v/>
      </c>
      <c r="T53" s="1" t="str">
        <f>IF(INDEX('raw-data'!$A$1:$GQ$197,MATCH($A53,'raw-data'!$A:$A,1),MATCH(T$1,'raw-data'!$1:$1,1))&lt;&gt;"",
$D53*INDEX('raw-data'!$A$1:$GQ$197,MATCH($A53,'raw-data'!$A:$A,1),MATCH(T$1,'raw-data'!$1:$1,1))/VLOOKUP($A53,'raw-data'!$A:$B,2,TRUE),"")</f>
        <v/>
      </c>
      <c r="U53" s="1" t="str">
        <f>IF(INDEX('raw-data'!$A$1:$GQ$197,MATCH($A53,'raw-data'!$A:$A,1),MATCH(U$1,'raw-data'!$1:$1,1))&lt;&gt;"",
$D53*INDEX('raw-data'!$A$1:$GQ$197,MATCH($A53,'raw-data'!$A:$A,1),MATCH(U$1,'raw-data'!$1:$1,1))/VLOOKUP($A53,'raw-data'!$A:$B,2,TRUE),"")</f>
        <v/>
      </c>
      <c r="V53" s="1" t="str">
        <f>IF(INDEX('raw-data'!$A$1:$GQ$197,MATCH($A53,'raw-data'!$A:$A,1),MATCH(V$1,'raw-data'!$1:$1,1))&lt;&gt;"",
$D53*INDEX('raw-data'!$A$1:$GQ$197,MATCH($A53,'raw-data'!$A:$A,1),MATCH(V$1,'raw-data'!$1:$1,1))/VLOOKUP($A53,'raw-data'!$A:$B,2,TRUE),"")</f>
        <v/>
      </c>
      <c r="W53" s="1" t="str">
        <f>IF(INDEX('raw-data'!$A$1:$GQ$197,MATCH($A53,'raw-data'!$A:$A,1),MATCH(W$1,'raw-data'!$1:$1,1))&lt;&gt;"",
$D53*INDEX('raw-data'!$A$1:$GQ$197,MATCH($A53,'raw-data'!$A:$A,1),MATCH(W$1,'raw-data'!$1:$1,1))/VLOOKUP($A53,'raw-data'!$A:$B,2,TRUE),"")</f>
        <v/>
      </c>
      <c r="X53" s="1" t="str">
        <f>IF(INDEX('raw-data'!$A$1:$GQ$197,MATCH($A53,'raw-data'!$A:$A,1),MATCH(X$1,'raw-data'!$1:$1,1))&lt;&gt;"",
$D53*INDEX('raw-data'!$A$1:$GQ$197,MATCH($A53,'raw-data'!$A:$A,1),MATCH(X$1,'raw-data'!$1:$1,1))/VLOOKUP($A53,'raw-data'!$A:$B,2,TRUE),"")</f>
        <v/>
      </c>
      <c r="Y53" s="1" t="str">
        <f>IF(INDEX('raw-data'!$A$1:$GQ$197,MATCH($A53,'raw-data'!$A:$A,1),MATCH(Y$1,'raw-data'!$1:$1,1))&lt;&gt;"",
$D53*INDEX('raw-data'!$A$1:$GQ$197,MATCH($A53,'raw-data'!$A:$A,1),MATCH(Y$1,'raw-data'!$1:$1,1))/VLOOKUP($A53,'raw-data'!$A:$B,2,TRUE),"")</f>
        <v/>
      </c>
      <c r="Z53" s="1" t="str">
        <f>IF(INDEX('raw-data'!$A$1:$GQ$197,MATCH($A53,'raw-data'!$A:$A,1),MATCH(Z$1,'raw-data'!$1:$1,1))&lt;&gt;"",
$D53*INDEX('raw-data'!$A$1:$GQ$197,MATCH($A53,'raw-data'!$A:$A,1),MATCH(Z$1,'raw-data'!$1:$1,1))/VLOOKUP($A53,'raw-data'!$A:$B,2,TRUE),"")</f>
        <v/>
      </c>
      <c r="AA53" s="1" t="str">
        <f>IF(INDEX('raw-data'!$A$1:$GQ$197,MATCH($A53,'raw-data'!$A:$A,1),MATCH(AA$1,'raw-data'!$1:$1,1))&lt;&gt;"",
$D53*INDEX('raw-data'!$A$1:$GQ$197,MATCH($A53,'raw-data'!$A:$A,1),MATCH(AA$1,'raw-data'!$1:$1,1))/VLOOKUP($A53,'raw-data'!$A:$B,2,TRUE),"")</f>
        <v/>
      </c>
      <c r="AB53" s="1" t="str">
        <f>IF(INDEX('raw-data'!$A$1:$GQ$197,MATCH($A53,'raw-data'!$A:$A,1),MATCH(AB$1,'raw-data'!$1:$1,1))&lt;&gt;"",
$D53*INDEX('raw-data'!$A$1:$GQ$197,MATCH($A53,'raw-data'!$A:$A,1),MATCH(AB$1,'raw-data'!$1:$1,1))/VLOOKUP($A53,'raw-data'!$A:$B,2,TRUE),"")</f>
        <v/>
      </c>
      <c r="AC53" s="1" t="str">
        <f>IF(INDEX('raw-data'!$A$1:$GQ$197,MATCH($A53,'raw-data'!$A:$A,1),MATCH(AC$1,'raw-data'!$1:$1,1))&lt;&gt;"",
$D53*INDEX('raw-data'!$A$1:$GQ$197,MATCH($A53,'raw-data'!$A:$A,1),MATCH(AC$1,'raw-data'!$1:$1,1))/VLOOKUP($A53,'raw-data'!$A:$B,2,TRUE),"")</f>
        <v/>
      </c>
      <c r="AD53" s="1" t="str">
        <f>IF(INDEX('raw-data'!$A$1:$GQ$197,MATCH($A53,'raw-data'!$A:$A,1),MATCH(AD$1,'raw-data'!$1:$1,1))&lt;&gt;"",
$D53*INDEX('raw-data'!$A$1:$GQ$197,MATCH($A53,'raw-data'!$A:$A,1),MATCH(AD$1,'raw-data'!$1:$1,1))/VLOOKUP($A53,'raw-data'!$A:$B,2,TRUE),"")</f>
        <v/>
      </c>
      <c r="AE53" s="1" t="str">
        <f>IF(INDEX('raw-data'!$A$1:$GQ$197,MATCH($A53,'raw-data'!$A:$A,1),MATCH(AE$1,'raw-data'!$1:$1,1))&lt;&gt;"",
$D53*INDEX('raw-data'!$A$1:$GQ$197,MATCH($A53,'raw-data'!$A:$A,1),MATCH(AE$1,'raw-data'!$1:$1,1))/VLOOKUP($A53,'raw-data'!$A:$B,2,TRUE),"")</f>
        <v/>
      </c>
      <c r="AF53" s="1" t="str">
        <f>IF(INDEX('raw-data'!$A$1:$GQ$197,MATCH($A53,'raw-data'!$A:$A,1),MATCH(AF$1,'raw-data'!$1:$1,1))&lt;&gt;"",
$D53*INDEX('raw-data'!$A$1:$GQ$197,MATCH($A53,'raw-data'!$A:$A,1),MATCH(AF$1,'raw-data'!$1:$1,1))/VLOOKUP($A53,'raw-data'!$A:$B,2,TRUE),"")</f>
        <v/>
      </c>
      <c r="AG53" s="1" t="str">
        <f>IF(INDEX('raw-data'!$A$1:$GQ$197,MATCH($A53,'raw-data'!$A:$A,1),MATCH(AG$1,'raw-data'!$1:$1,1))&lt;&gt;"",
$D53*INDEX('raw-data'!$A$1:$GQ$197,MATCH($A53,'raw-data'!$A:$A,1),MATCH(AG$1,'raw-data'!$1:$1,1))/VLOOKUP($A53,'raw-data'!$A:$B,2,TRUE),"")</f>
        <v/>
      </c>
      <c r="AH53" s="1" t="str">
        <f>IF(INDEX('raw-data'!$A$1:$GQ$197,MATCH($A53,'raw-data'!$A:$A,1),MATCH(AH$1,'raw-data'!$1:$1,1))&lt;&gt;"",
$D53*INDEX('raw-data'!$A$1:$GQ$197,MATCH($A53,'raw-data'!$A:$A,1),MATCH(AH$1,'raw-data'!$1:$1,1))/VLOOKUP($A53,'raw-data'!$A:$B,2,TRUE),"")</f>
        <v/>
      </c>
      <c r="AI53" s="1" t="str">
        <f>IF(INDEX('raw-data'!$A$1:$GQ$197,MATCH($A53,'raw-data'!$A:$A,1),MATCH(AI$1,'raw-data'!$1:$1,1))&lt;&gt;"",
$D53*INDEX('raw-data'!$A$1:$GQ$197,MATCH($A53,'raw-data'!$A:$A,1),MATCH(AI$1,'raw-data'!$1:$1,1))/VLOOKUP($A53,'raw-data'!$A:$B,2,TRUE),"")</f>
        <v/>
      </c>
      <c r="AJ53" s="1" t="str">
        <f>IF(INDEX('raw-data'!$A$1:$GQ$197,MATCH($A53,'raw-data'!$A:$A,1),MATCH(AJ$1,'raw-data'!$1:$1,1))&lt;&gt;"",
$D53*INDEX('raw-data'!$A$1:$GQ$197,MATCH($A53,'raw-data'!$A:$A,1),MATCH(AJ$1,'raw-data'!$1:$1,1))/VLOOKUP($A53,'raw-data'!$A:$B,2,TRUE),"")</f>
        <v/>
      </c>
      <c r="AK53" s="1" t="str">
        <f>IF(INDEX('raw-data'!$A$1:$GQ$197,MATCH($A53,'raw-data'!$A:$A,1),MATCH(AK$1,'raw-data'!$1:$1,1))&lt;&gt;"",
$D53*INDEX('raw-data'!$A$1:$GQ$197,MATCH($A53,'raw-data'!$A:$A,1),MATCH(AK$1,'raw-data'!$1:$1,1))/VLOOKUP($A53,'raw-data'!$A:$B,2,TRUE),"")</f>
        <v/>
      </c>
      <c r="AL53" s="1" t="str">
        <f>IF(INDEX('raw-data'!$A$1:$GQ$197,MATCH($A53,'raw-data'!$A:$A,1),MATCH(AL$1,'raw-data'!$1:$1,1))&lt;&gt;"",
$D53*INDEX('raw-data'!$A$1:$GQ$197,MATCH($A53,'raw-data'!$A:$A,1),MATCH(AL$1,'raw-data'!$1:$1,1))/VLOOKUP($A53,'raw-data'!$A:$B,2,TRUE),"")</f>
        <v/>
      </c>
      <c r="AM53" s="1" t="str">
        <f>IF(INDEX('raw-data'!$A$1:$GQ$197,MATCH($A53,'raw-data'!$A:$A,1),MATCH(AM$1,'raw-data'!$1:$1,1))&lt;&gt;"",
$D53*INDEX('raw-data'!$A$1:$GQ$197,MATCH($A53,'raw-data'!$A:$A,1),MATCH(AM$1,'raw-data'!$1:$1,1))/VLOOKUP($A53,'raw-data'!$A:$B,2,TRUE),"")</f>
        <v/>
      </c>
      <c r="AN53" s="1" t="str">
        <f>IF(INDEX('raw-data'!$A$1:$GQ$197,MATCH($A53,'raw-data'!$A:$A,1),MATCH(AN$1,'raw-data'!$1:$1,1))&lt;&gt;"",
$D53*INDEX('raw-data'!$A$1:$GQ$197,MATCH($A53,'raw-data'!$A:$A,1),MATCH(AN$1,'raw-data'!$1:$1,1))/VLOOKUP($A53,'raw-data'!$A:$B,2,TRUE),"")</f>
        <v/>
      </c>
      <c r="AO53" s="1" t="str">
        <f>IF(INDEX('raw-data'!$A$1:$GQ$197,MATCH($A53,'raw-data'!$A:$A,1),MATCH(AO$1,'raw-data'!$1:$1,1))&lt;&gt;"",
$D53*INDEX('raw-data'!$A$1:$GQ$197,MATCH($A53,'raw-data'!$A:$A,1),MATCH(AO$1,'raw-data'!$1:$1,1))/VLOOKUP($A53,'raw-data'!$A:$B,2,TRUE),"")</f>
        <v/>
      </c>
      <c r="AP53" s="1" t="str">
        <f>IF(INDEX('raw-data'!$A$1:$GQ$197,MATCH($A53,'raw-data'!$A:$A,1),MATCH(AP$1,'raw-data'!$1:$1,1))&lt;&gt;"",
$D53*INDEX('raw-data'!$A$1:$GQ$197,MATCH($A53,'raw-data'!$A:$A,1),MATCH(AP$1,'raw-data'!$1:$1,1))/VLOOKUP($A53,'raw-data'!$A:$B,2,TRUE),"")</f>
        <v/>
      </c>
      <c r="AQ53" s="1" t="str">
        <f>IF(INDEX('raw-data'!$A$1:$GQ$197,MATCH($A53,'raw-data'!$A:$A,1),MATCH(AQ$1,'raw-data'!$1:$1,1))&lt;&gt;"",
$D53*INDEX('raw-data'!$A$1:$GQ$197,MATCH($A53,'raw-data'!$A:$A,1),MATCH(AQ$1,'raw-data'!$1:$1,1))/VLOOKUP($A53,'raw-data'!$A:$B,2,TRUE),"")</f>
        <v/>
      </c>
      <c r="AR53" s="1" t="str">
        <f>IF(INDEX('raw-data'!$A$1:$GQ$197,MATCH($A53,'raw-data'!$A:$A,1),MATCH(AR$1,'raw-data'!$1:$1,1))&lt;&gt;"",
$D53*INDEX('raw-data'!$A$1:$GQ$197,MATCH($A53,'raw-data'!$A:$A,1),MATCH(AR$1,'raw-data'!$1:$1,1))/VLOOKUP($A53,'raw-data'!$A:$B,2,TRUE),"")</f>
        <v/>
      </c>
      <c r="AS53" s="1" t="str">
        <f>IF(INDEX('raw-data'!$A$1:$GQ$197,MATCH($A53,'raw-data'!$A:$A,1),MATCH(AS$1,'raw-data'!$1:$1,1))&lt;&gt;"",
$D53*INDEX('raw-data'!$A$1:$GQ$197,MATCH($A53,'raw-data'!$A:$A,1),MATCH(AS$1,'raw-data'!$1:$1,1))/VLOOKUP($A53,'raw-data'!$A:$B,2,TRUE),"")</f>
        <v/>
      </c>
      <c r="AT53" s="1" t="str">
        <f>IF(INDEX('raw-data'!$A$1:$GQ$197,MATCH($A53,'raw-data'!$A:$A,1),MATCH(AT$1,'raw-data'!$1:$1,1))&lt;&gt;"",
$D53*INDEX('raw-data'!$A$1:$GQ$197,MATCH($A53,'raw-data'!$A:$A,1),MATCH(AT$1,'raw-data'!$1:$1,1))/VLOOKUP($A53,'raw-data'!$A:$B,2,TRUE),"")</f>
        <v/>
      </c>
      <c r="AU53" s="1" t="str">
        <f>IF(INDEX('raw-data'!$A$1:$GQ$197,MATCH($A53,'raw-data'!$A:$A,1),MATCH(AU$1,'raw-data'!$1:$1,1))&lt;&gt;"",
$D53*INDEX('raw-data'!$A$1:$GQ$197,MATCH($A53,'raw-data'!$A:$A,1),MATCH(AU$1,'raw-data'!$1:$1,1))/VLOOKUP($A53,'raw-data'!$A:$B,2,TRUE),"")</f>
        <v/>
      </c>
      <c r="AV53" s="1" t="str">
        <f>IF(INDEX('raw-data'!$A$1:$GQ$197,MATCH($A53,'raw-data'!$A:$A,1),MATCH(AV$1,'raw-data'!$1:$1,1))&lt;&gt;"",
$D53*INDEX('raw-data'!$A$1:$GQ$197,MATCH($A53,'raw-data'!$A:$A,1),MATCH(AV$1,'raw-data'!$1:$1,1))/VLOOKUP($A53,'raw-data'!$A:$B,2,TRUE),"")</f>
        <v/>
      </c>
      <c r="AW53" s="1" t="str">
        <f>IF(INDEX('raw-data'!$A$1:$GQ$197,MATCH($A53,'raw-data'!$A:$A,1),MATCH(AW$1,'raw-data'!$1:$1,1))&lt;&gt;"",
$D53*INDEX('raw-data'!$A$1:$GQ$197,MATCH($A53,'raw-data'!$A:$A,1),MATCH(AW$1,'raw-data'!$1:$1,1))/VLOOKUP($A53,'raw-data'!$A:$B,2,TRUE),"")</f>
        <v/>
      </c>
      <c r="AX53" s="1" t="str">
        <f>IF(INDEX('raw-data'!$A$1:$GQ$197,MATCH($A53,'raw-data'!$A:$A,1),MATCH(AX$1,'raw-data'!$1:$1,1))&lt;&gt;"",
$D53*INDEX('raw-data'!$A$1:$GQ$197,MATCH($A53,'raw-data'!$A:$A,1),MATCH(AX$1,'raw-data'!$1:$1,1))/VLOOKUP($A53,'raw-data'!$A:$B,2,TRUE),"")</f>
        <v/>
      </c>
      <c r="AY53" s="1" t="str">
        <f>IF(INDEX('raw-data'!$A$1:$GQ$197,MATCH($A53,'raw-data'!$A:$A,1),MATCH(AY$1,'raw-data'!$1:$1,1))&lt;&gt;"",
$D53*INDEX('raw-data'!$A$1:$GQ$197,MATCH($A53,'raw-data'!$A:$A,1),MATCH(AY$1,'raw-data'!$1:$1,1))/VLOOKUP($A53,'raw-data'!$A:$B,2,TRUE),"")</f>
        <v/>
      </c>
      <c r="AZ53" s="1" t="str">
        <f>IF(INDEX('raw-data'!$A$1:$GQ$197,MATCH($A53,'raw-data'!$A:$A,1),MATCH(AZ$1,'raw-data'!$1:$1,1))&lt;&gt;"",
$D53*INDEX('raw-data'!$A$1:$GQ$197,MATCH($A53,'raw-data'!$A:$A,1),MATCH(AZ$1,'raw-data'!$1:$1,1))/VLOOKUP($A53,'raw-data'!$A:$B,2,TRUE),"")</f>
        <v/>
      </c>
      <c r="BA53" s="1" t="str">
        <f>IF(INDEX('raw-data'!$A$1:$GQ$197,MATCH($A53,'raw-data'!$A:$A,1),MATCH(BA$1,'raw-data'!$1:$1,1))&lt;&gt;"",
$D53*INDEX('raw-data'!$A$1:$GQ$197,MATCH($A53,'raw-data'!$A:$A,1),MATCH(BA$1,'raw-data'!$1:$1,1))/VLOOKUP($A53,'raw-data'!$A:$B,2,TRUE),"")</f>
        <v/>
      </c>
      <c r="BB53" s="1" t="str">
        <f>IF(INDEX('raw-data'!$A$1:$GQ$197,MATCH($A53,'raw-data'!$A:$A,1),MATCH(BB$1,'raw-data'!$1:$1,1))&lt;&gt;"",
$D53*INDEX('raw-data'!$A$1:$GQ$197,MATCH($A53,'raw-data'!$A:$A,1),MATCH(BB$1,'raw-data'!$1:$1,1))/VLOOKUP($A53,'raw-data'!$A:$B,2,TRUE),"")</f>
        <v/>
      </c>
      <c r="BC53" s="1">
        <f>IF(INDEX('raw-data'!$A$1:$GQ$197,MATCH($A53,'raw-data'!$A:$A,1),MATCH(BC$1,'raw-data'!$1:$1,1))&lt;&gt;"",
$D53*INDEX('raw-data'!$A$1:$GQ$197,MATCH($A53,'raw-data'!$A:$A,1),MATCH(BC$1,'raw-data'!$1:$1,1))/VLOOKUP($A53,'raw-data'!$A:$B,2,TRUE),"")</f>
        <v>0</v>
      </c>
      <c r="BD53" s="1" t="str">
        <f>IF(INDEX('raw-data'!$A$1:$GQ$197,MATCH($A53,'raw-data'!$A:$A,1),MATCH(BD$1,'raw-data'!$1:$1,1))&lt;&gt;"",
$D53*INDEX('raw-data'!$A$1:$GQ$197,MATCH($A53,'raw-data'!$A:$A,1),MATCH(BD$1,'raw-data'!$1:$1,1))/VLOOKUP($A53,'raw-data'!$A:$B,2,TRUE),"")</f>
        <v/>
      </c>
      <c r="BE53" s="1" t="str">
        <f>IF(INDEX('raw-data'!$A$1:$GQ$197,MATCH($A53,'raw-data'!$A:$A,1),MATCH(BE$1,'raw-data'!$1:$1,1))&lt;&gt;"",
$D53*INDEX('raw-data'!$A$1:$GQ$197,MATCH($A53,'raw-data'!$A:$A,1),MATCH(BE$1,'raw-data'!$1:$1,1))/VLOOKUP($A53,'raw-data'!$A:$B,2,TRUE),"")</f>
        <v/>
      </c>
      <c r="BF53" s="1" t="str">
        <f>IF(INDEX('raw-data'!$A$1:$GQ$197,MATCH($A53,'raw-data'!$A:$A,1),MATCH(BF$1,'raw-data'!$1:$1,1))&lt;&gt;"",
$D53*INDEX('raw-data'!$A$1:$GQ$197,MATCH($A53,'raw-data'!$A:$A,1),MATCH(BF$1,'raw-data'!$1:$1,1))/VLOOKUP($A53,'raw-data'!$A:$B,2,TRUE),"")</f>
        <v/>
      </c>
      <c r="BG53" s="1" t="str">
        <f>IF(INDEX('raw-data'!$A$1:$GQ$197,MATCH($A53,'raw-data'!$A:$A,1),MATCH(BG$1,'raw-data'!$1:$1,1))&lt;&gt;"",
$D53*INDEX('raw-data'!$A$1:$GQ$197,MATCH($A53,'raw-data'!$A:$A,1),MATCH(BG$1,'raw-data'!$1:$1,1))/VLOOKUP($A53,'raw-data'!$A:$B,2,TRUE),"")</f>
        <v/>
      </c>
      <c r="BH53" s="1" t="str">
        <f>IF(INDEX('raw-data'!$A$1:$GQ$197,MATCH($A53,'raw-data'!$A:$A,1),MATCH(BH$1,'raw-data'!$1:$1,1))&lt;&gt;"",
$D53*INDEX('raw-data'!$A$1:$GQ$197,MATCH($A53,'raw-data'!$A:$A,1),MATCH(BH$1,'raw-data'!$1:$1,1))/VLOOKUP($A53,'raw-data'!$A:$B,2,TRUE),"")</f>
        <v/>
      </c>
      <c r="BI53" s="1" t="str">
        <f>IF(INDEX('raw-data'!$A$1:$GQ$197,MATCH($A53,'raw-data'!$A:$A,1),MATCH(BI$1,'raw-data'!$1:$1,1))&lt;&gt;"",
$D53*INDEX('raw-data'!$A$1:$GQ$197,MATCH($A53,'raw-data'!$A:$A,1),MATCH(BI$1,'raw-data'!$1:$1,1))/VLOOKUP($A53,'raw-data'!$A:$B,2,TRUE),"")</f>
        <v/>
      </c>
      <c r="BJ53" s="1" t="str">
        <f>IF(INDEX('raw-data'!$A$1:$GQ$197,MATCH($A53,'raw-data'!$A:$A,1),MATCH(BJ$1,'raw-data'!$1:$1,1))&lt;&gt;"",
$D53*INDEX('raw-data'!$A$1:$GQ$197,MATCH($A53,'raw-data'!$A:$A,1),MATCH(BJ$1,'raw-data'!$1:$1,1))/VLOOKUP($A53,'raw-data'!$A:$B,2,TRUE),"")</f>
        <v/>
      </c>
      <c r="BK53" s="1" t="str">
        <f>IF(INDEX('raw-data'!$A$1:$GQ$197,MATCH($A53,'raw-data'!$A:$A,1),MATCH(BK$1,'raw-data'!$1:$1,1))&lt;&gt;"",
$D53*INDEX('raw-data'!$A$1:$GQ$197,MATCH($A53,'raw-data'!$A:$A,1),MATCH(BK$1,'raw-data'!$1:$1,1))/VLOOKUP($A53,'raw-data'!$A:$B,2,TRUE),"")</f>
        <v/>
      </c>
      <c r="BL53" s="1" t="str">
        <f>IF(INDEX('raw-data'!$A$1:$GQ$197,MATCH($A53,'raw-data'!$A:$A,1),MATCH(BL$1,'raw-data'!$1:$1,1))&lt;&gt;"",
$D53*INDEX('raw-data'!$A$1:$GQ$197,MATCH($A53,'raw-data'!$A:$A,1),MATCH(BL$1,'raw-data'!$1:$1,1))/VLOOKUP($A53,'raw-data'!$A:$B,2,TRUE),"")</f>
        <v/>
      </c>
      <c r="BM53" s="1" t="str">
        <f>IF(INDEX('raw-data'!$A$1:$GQ$197,MATCH($A53,'raw-data'!$A:$A,1),MATCH(BM$1,'raw-data'!$1:$1,1))&lt;&gt;"",
$D53*INDEX('raw-data'!$A$1:$GQ$197,MATCH($A53,'raw-data'!$A:$A,1),MATCH(BM$1,'raw-data'!$1:$1,1))/VLOOKUP($A53,'raw-data'!$A:$B,2,TRUE),"")</f>
        <v/>
      </c>
      <c r="BN53" s="1" t="str">
        <f>IF(INDEX('raw-data'!$A$1:$GQ$197,MATCH($A53,'raw-data'!$A:$A,1),MATCH(BN$1,'raw-data'!$1:$1,1))&lt;&gt;"",
$D53*INDEX('raw-data'!$A$1:$GQ$197,MATCH($A53,'raw-data'!$A:$A,1),MATCH(BN$1,'raw-data'!$1:$1,1))/VLOOKUP($A53,'raw-data'!$A:$B,2,TRUE),"")</f>
        <v/>
      </c>
      <c r="BO53" s="1" t="str">
        <f>IF(INDEX('raw-data'!$A$1:$GQ$197,MATCH($A53,'raw-data'!$A:$A,1),MATCH(BO$1,'raw-data'!$1:$1,1))&lt;&gt;"",
$D53*INDEX('raw-data'!$A$1:$GQ$197,MATCH($A53,'raw-data'!$A:$A,1),MATCH(BO$1,'raw-data'!$1:$1,1))/VLOOKUP($A53,'raw-data'!$A:$B,2,TRUE),"")</f>
        <v/>
      </c>
      <c r="BP53" s="1" t="str">
        <f>IF(INDEX('raw-data'!$A$1:$GQ$197,MATCH($A53,'raw-data'!$A:$A,1),MATCH(BP$1,'raw-data'!$1:$1,1))&lt;&gt;"",
$D53*INDEX('raw-data'!$A$1:$GQ$197,MATCH($A53,'raw-data'!$A:$A,1),MATCH(BP$1,'raw-data'!$1:$1,1))/VLOOKUP($A53,'raw-data'!$A:$B,2,TRUE),"")</f>
        <v/>
      </c>
      <c r="BQ53" s="1" t="str">
        <f>IF(INDEX('raw-data'!$A$1:$GQ$197,MATCH($A53,'raw-data'!$A:$A,1),MATCH(BQ$1,'raw-data'!$1:$1,1))&lt;&gt;"",
$D53*INDEX('raw-data'!$A$1:$GQ$197,MATCH($A53,'raw-data'!$A:$A,1),MATCH(BQ$1,'raw-data'!$1:$1,1))/VLOOKUP($A53,'raw-data'!$A:$B,2,TRUE),"")</f>
        <v/>
      </c>
      <c r="BR53" s="1" t="str">
        <f>IF(INDEX('raw-data'!$A$1:$GQ$197,MATCH($A53,'raw-data'!$A:$A,1),MATCH(BR$1,'raw-data'!$1:$1,1))&lt;&gt;"",
$D53*INDEX('raw-data'!$A$1:$GQ$197,MATCH($A53,'raw-data'!$A:$A,1),MATCH(BR$1,'raw-data'!$1:$1,1))/VLOOKUP($A53,'raw-data'!$A:$B,2,TRUE),"")</f>
        <v/>
      </c>
      <c r="BS53" s="1" t="str">
        <f>IF(INDEX('raw-data'!$A$1:$GQ$197,MATCH($A53,'raw-data'!$A:$A,1),MATCH(BS$1,'raw-data'!$1:$1,1))&lt;&gt;"",
$D53*INDEX('raw-data'!$A$1:$GQ$197,MATCH($A53,'raw-data'!$A:$A,1),MATCH(BS$1,'raw-data'!$1:$1,1))/VLOOKUP($A53,'raw-data'!$A:$B,2,TRUE),"")</f>
        <v/>
      </c>
      <c r="BT53" s="1" t="str">
        <f>IF(INDEX('raw-data'!$A$1:$GQ$197,MATCH($A53,'raw-data'!$A:$A,1),MATCH(BT$1,'raw-data'!$1:$1,1))&lt;&gt;"",
$D53*INDEX('raw-data'!$A$1:$GQ$197,MATCH($A53,'raw-data'!$A:$A,1),MATCH(BT$1,'raw-data'!$1:$1,1))/VLOOKUP($A53,'raw-data'!$A:$B,2,TRUE),"")</f>
        <v/>
      </c>
      <c r="BU53" s="1" t="str">
        <f>IF(INDEX('raw-data'!$A$1:$GQ$197,MATCH($A53,'raw-data'!$A:$A,1),MATCH(BU$1,'raw-data'!$1:$1,1))&lt;&gt;"",
$D53*INDEX('raw-data'!$A$1:$GQ$197,MATCH($A53,'raw-data'!$A:$A,1),MATCH(BU$1,'raw-data'!$1:$1,1))/VLOOKUP($A53,'raw-data'!$A:$B,2,TRUE),"")</f>
        <v/>
      </c>
      <c r="BV53" s="1" t="str">
        <f>IF(INDEX('raw-data'!$A$1:$GQ$197,MATCH($A53,'raw-data'!$A:$A,1),MATCH(BV$1,'raw-data'!$1:$1,1))&lt;&gt;"",
$D53*INDEX('raw-data'!$A$1:$GQ$197,MATCH($A53,'raw-data'!$A:$A,1),MATCH(BV$1,'raw-data'!$1:$1,1))/VLOOKUP($A53,'raw-data'!$A:$B,2,TRUE),"")</f>
        <v/>
      </c>
      <c r="BW53" s="1" t="str">
        <f>IF(INDEX('raw-data'!$A$1:$GQ$197,MATCH($A53,'raw-data'!$A:$A,1),MATCH(BW$1,'raw-data'!$1:$1,1))&lt;&gt;"",
$D53*INDEX('raw-data'!$A$1:$GQ$197,MATCH($A53,'raw-data'!$A:$A,1),MATCH(BW$1,'raw-data'!$1:$1,1))/VLOOKUP($A53,'raw-data'!$A:$B,2,TRUE),"")</f>
        <v/>
      </c>
      <c r="BX53" s="1" t="str">
        <f>IF(INDEX('raw-data'!$A$1:$GQ$197,MATCH($A53,'raw-data'!$A:$A,1),MATCH(BX$1,'raw-data'!$1:$1,1))&lt;&gt;"",
$D53*INDEX('raw-data'!$A$1:$GQ$197,MATCH($A53,'raw-data'!$A:$A,1),MATCH(BX$1,'raw-data'!$1:$1,1))/VLOOKUP($A53,'raw-data'!$A:$B,2,TRUE),"")</f>
        <v/>
      </c>
      <c r="BY53" s="1" t="str">
        <f>IF(INDEX('raw-data'!$A$1:$GQ$197,MATCH($A53,'raw-data'!$A:$A,1),MATCH(BY$1,'raw-data'!$1:$1,1))&lt;&gt;"",
$D53*INDEX('raw-data'!$A$1:$GQ$197,MATCH($A53,'raw-data'!$A:$A,1),MATCH(BY$1,'raw-data'!$1:$1,1))/VLOOKUP($A53,'raw-data'!$A:$B,2,TRUE),"")</f>
        <v/>
      </c>
      <c r="BZ53" s="1" t="str">
        <f>IF(INDEX('raw-data'!$A$1:$GQ$197,MATCH($A53,'raw-data'!$A:$A,1),MATCH(BZ$1,'raw-data'!$1:$1,1))&lt;&gt;"",
$D53*INDEX('raw-data'!$A$1:$GQ$197,MATCH($A53,'raw-data'!$A:$A,1),MATCH(BZ$1,'raw-data'!$1:$1,1))/VLOOKUP($A53,'raw-data'!$A:$B,2,TRUE),"")</f>
        <v/>
      </c>
      <c r="CA53" s="1" t="str">
        <f>IF(INDEX('raw-data'!$A$1:$GQ$197,MATCH($A53,'raw-data'!$A:$A,1),MATCH(CA$1,'raw-data'!$1:$1,1))&lt;&gt;"",
$D53*INDEX('raw-data'!$A$1:$GQ$197,MATCH($A53,'raw-data'!$A:$A,1),MATCH(CA$1,'raw-data'!$1:$1,1))/VLOOKUP($A53,'raw-data'!$A:$B,2,TRUE),"")</f>
        <v/>
      </c>
      <c r="CB53" s="1" t="str">
        <f>IF(INDEX('raw-data'!$A$1:$GQ$197,MATCH($A53,'raw-data'!$A:$A,1),MATCH(CB$1,'raw-data'!$1:$1,1))&lt;&gt;"",
$D53*INDEX('raw-data'!$A$1:$GQ$197,MATCH($A53,'raw-data'!$A:$A,1),MATCH(CB$1,'raw-data'!$1:$1,1))/VLOOKUP($A53,'raw-data'!$A:$B,2,TRUE),"")</f>
        <v/>
      </c>
      <c r="CC53" s="1" t="str">
        <f>IF(INDEX('raw-data'!$A$1:$GQ$197,MATCH($A53,'raw-data'!$A:$A,1),MATCH(CC$1,'raw-data'!$1:$1,1))&lt;&gt;"",
$D53*INDEX('raw-data'!$A$1:$GQ$197,MATCH($A53,'raw-data'!$A:$A,1),MATCH(CC$1,'raw-data'!$1:$1,1))/VLOOKUP($A53,'raw-data'!$A:$B,2,TRUE),"")</f>
        <v/>
      </c>
      <c r="CD53" s="1" t="str">
        <f>IF(INDEX('raw-data'!$A$1:$GQ$197,MATCH($A53,'raw-data'!$A:$A,1),MATCH(CD$1,'raw-data'!$1:$1,1))&lt;&gt;"",
$D53*INDEX('raw-data'!$A$1:$GQ$197,MATCH($A53,'raw-data'!$A:$A,1),MATCH(CD$1,'raw-data'!$1:$1,1))/VLOOKUP($A53,'raw-data'!$A:$B,2,TRUE),"")</f>
        <v/>
      </c>
      <c r="CE53" s="1" t="str">
        <f>IF(INDEX('raw-data'!$A$1:$GQ$197,MATCH($A53,'raw-data'!$A:$A,1),MATCH(CE$1,'raw-data'!$1:$1,1))&lt;&gt;"",
$D53*INDEX('raw-data'!$A$1:$GQ$197,MATCH($A53,'raw-data'!$A:$A,1),MATCH(CE$1,'raw-data'!$1:$1,1))/VLOOKUP($A53,'raw-data'!$A:$B,2,TRUE),"")</f>
        <v/>
      </c>
      <c r="CF53" s="1" t="str">
        <f>IF(INDEX('raw-data'!$A$1:$GQ$197,MATCH($A53,'raw-data'!$A:$A,1),MATCH(CF$1,'raw-data'!$1:$1,1))&lt;&gt;"",
$D53*INDEX('raw-data'!$A$1:$GQ$197,MATCH($A53,'raw-data'!$A:$A,1),MATCH(CF$1,'raw-data'!$1:$1,1))/VLOOKUP($A53,'raw-data'!$A:$B,2,TRUE),"")</f>
        <v/>
      </c>
      <c r="CG53" s="1" t="str">
        <f>IF(INDEX('raw-data'!$A$1:$GQ$197,MATCH($A53,'raw-data'!$A:$A,1),MATCH(CG$1,'raw-data'!$1:$1,1))&lt;&gt;"",
$D53*INDEX('raw-data'!$A$1:$GQ$197,MATCH($A53,'raw-data'!$A:$A,1),MATCH(CG$1,'raw-data'!$1:$1,1))/VLOOKUP($A53,'raw-data'!$A:$B,2,TRUE),"")</f>
        <v/>
      </c>
      <c r="CH53" s="1" t="str">
        <f>IF(INDEX('raw-data'!$A$1:$GQ$197,MATCH($A53,'raw-data'!$A:$A,1),MATCH(CH$1,'raw-data'!$1:$1,1))&lt;&gt;"",
$D53*INDEX('raw-data'!$A$1:$GQ$197,MATCH($A53,'raw-data'!$A:$A,1),MATCH(CH$1,'raw-data'!$1:$1,1))/VLOOKUP($A53,'raw-data'!$A:$B,2,TRUE),"")</f>
        <v/>
      </c>
      <c r="CI53" s="1" t="str">
        <f>IF(INDEX('raw-data'!$A$1:$GQ$197,MATCH($A53,'raw-data'!$A:$A,1),MATCH(CI$1,'raw-data'!$1:$1,1))&lt;&gt;"",
$D53*INDEX('raw-data'!$A$1:$GQ$197,MATCH($A53,'raw-data'!$A:$A,1),MATCH(CI$1,'raw-data'!$1:$1,1))/VLOOKUP($A53,'raw-data'!$A:$B,2,TRUE),"")</f>
        <v/>
      </c>
      <c r="CJ53" s="1" t="str">
        <f>IF(INDEX('raw-data'!$A$1:$GQ$197,MATCH($A53,'raw-data'!$A:$A,1),MATCH(CJ$1,'raw-data'!$1:$1,1))&lt;&gt;"",
$D53*INDEX('raw-data'!$A$1:$GQ$197,MATCH($A53,'raw-data'!$A:$A,1),MATCH(CJ$1,'raw-data'!$1:$1,1))/VLOOKUP($A53,'raw-data'!$A:$B,2,TRUE),"")</f>
        <v/>
      </c>
      <c r="CK53" s="1" t="str">
        <f>IF(INDEX('raw-data'!$A$1:$GQ$197,MATCH($A53,'raw-data'!$A:$A,1),MATCH(CK$1,'raw-data'!$1:$1,1))&lt;&gt;"",
$D53*INDEX('raw-data'!$A$1:$GQ$197,MATCH($A53,'raw-data'!$A:$A,1),MATCH(CK$1,'raw-data'!$1:$1,1))/VLOOKUP($A53,'raw-data'!$A:$B,2,TRUE),"")</f>
        <v/>
      </c>
      <c r="CL53" s="1" t="str">
        <f>IF(INDEX('raw-data'!$A$1:$GQ$197,MATCH($A53,'raw-data'!$A:$A,1),MATCH(CL$1,'raw-data'!$1:$1,1))&lt;&gt;"",
$D53*INDEX('raw-data'!$A$1:$GQ$197,MATCH($A53,'raw-data'!$A:$A,1),MATCH(CL$1,'raw-data'!$1:$1,1))/VLOOKUP($A53,'raw-data'!$A:$B,2,TRUE),"")</f>
        <v/>
      </c>
      <c r="CM53" s="1" t="str">
        <f>IF(INDEX('raw-data'!$A$1:$GQ$197,MATCH($A53,'raw-data'!$A:$A,1),MATCH(CM$1,'raw-data'!$1:$1,1))&lt;&gt;"",
$D53*INDEX('raw-data'!$A$1:$GQ$197,MATCH($A53,'raw-data'!$A:$A,1),MATCH(CM$1,'raw-data'!$1:$1,1))/VLOOKUP($A53,'raw-data'!$A:$B,2,TRUE),"")</f>
        <v/>
      </c>
      <c r="CN53" s="1" t="str">
        <f>IF(INDEX('raw-data'!$A$1:$GQ$197,MATCH($A53,'raw-data'!$A:$A,1),MATCH(CN$1,'raw-data'!$1:$1,1))&lt;&gt;"",
$D53*INDEX('raw-data'!$A$1:$GQ$197,MATCH($A53,'raw-data'!$A:$A,1),MATCH(CN$1,'raw-data'!$1:$1,1))/VLOOKUP($A53,'raw-data'!$A:$B,2,TRUE),"")</f>
        <v/>
      </c>
      <c r="CO53" s="1" t="str">
        <f>IF(INDEX('raw-data'!$A$1:$GQ$197,MATCH($A53,'raw-data'!$A:$A,1),MATCH(CO$1,'raw-data'!$1:$1,1))&lt;&gt;"",
$D53*INDEX('raw-data'!$A$1:$GQ$197,MATCH($A53,'raw-data'!$A:$A,1),MATCH(CO$1,'raw-data'!$1:$1,1))/VLOOKUP($A53,'raw-data'!$A:$B,2,TRUE),"")</f>
        <v/>
      </c>
      <c r="CP53" s="1" t="str">
        <f>IF(INDEX('raw-data'!$A$1:$GQ$197,MATCH($A53,'raw-data'!$A:$A,1),MATCH(CP$1,'raw-data'!$1:$1,1))&lt;&gt;"",
$D53*INDEX('raw-data'!$A$1:$GQ$197,MATCH($A53,'raw-data'!$A:$A,1),MATCH(CP$1,'raw-data'!$1:$1,1))/VLOOKUP($A53,'raw-data'!$A:$B,2,TRUE),"")</f>
        <v/>
      </c>
      <c r="CQ53" s="1" t="str">
        <f>IF(INDEX('raw-data'!$A$1:$GQ$197,MATCH($A53,'raw-data'!$A:$A,1),MATCH(CQ$1,'raw-data'!$1:$1,1))&lt;&gt;"",
$D53*INDEX('raw-data'!$A$1:$GQ$197,MATCH($A53,'raw-data'!$A:$A,1),MATCH(CQ$1,'raw-data'!$1:$1,1))/VLOOKUP($A53,'raw-data'!$A:$B,2,TRUE),"")</f>
        <v/>
      </c>
      <c r="CR53" s="1" t="str">
        <f>IF(INDEX('raw-data'!$A$1:$GQ$197,MATCH($A53,'raw-data'!$A:$A,1),MATCH(CR$1,'raw-data'!$1:$1,1))&lt;&gt;"",
$D53*INDEX('raw-data'!$A$1:$GQ$197,MATCH($A53,'raw-data'!$A:$A,1),MATCH(CR$1,'raw-data'!$1:$1,1))/VLOOKUP($A53,'raw-data'!$A:$B,2,TRUE),"")</f>
        <v/>
      </c>
      <c r="CS53" s="1" t="str">
        <f>IF(INDEX('raw-data'!$A$1:$GQ$197,MATCH($A53,'raw-data'!$A:$A,1),MATCH(CS$1,'raw-data'!$1:$1,1))&lt;&gt;"",
$D53*INDEX('raw-data'!$A$1:$GQ$197,MATCH($A53,'raw-data'!$A:$A,1),MATCH(CS$1,'raw-data'!$1:$1,1))/VLOOKUP($A53,'raw-data'!$A:$B,2,TRUE),"")</f>
        <v/>
      </c>
      <c r="CT53" s="1" t="str">
        <f>IF(INDEX('raw-data'!$A$1:$GQ$197,MATCH($A53,'raw-data'!$A:$A,1),MATCH(CT$1,'raw-data'!$1:$1,1))&lt;&gt;"",
$D53*INDEX('raw-data'!$A$1:$GQ$197,MATCH($A53,'raw-data'!$A:$A,1),MATCH(CT$1,'raw-data'!$1:$1,1))/VLOOKUP($A53,'raw-data'!$A:$B,2,TRUE),"")</f>
        <v/>
      </c>
      <c r="CU53" s="1" t="str">
        <f>IF(INDEX('raw-data'!$A$1:$GQ$197,MATCH($A53,'raw-data'!$A:$A,1),MATCH(CU$1,'raw-data'!$1:$1,1))&lt;&gt;"",
$D53*INDEX('raw-data'!$A$1:$GQ$197,MATCH($A53,'raw-data'!$A:$A,1),MATCH(CU$1,'raw-data'!$1:$1,1))/VLOOKUP($A53,'raw-data'!$A:$B,2,TRUE),"")</f>
        <v/>
      </c>
      <c r="CV53" s="1" t="str">
        <f>IF(INDEX('raw-data'!$A$1:$GQ$197,MATCH($A53,'raw-data'!$A:$A,1),MATCH(CV$1,'raw-data'!$1:$1,1))&lt;&gt;"",
$D53*INDEX('raw-data'!$A$1:$GQ$197,MATCH($A53,'raw-data'!$A:$A,1),MATCH(CV$1,'raw-data'!$1:$1,1))/VLOOKUP($A53,'raw-data'!$A:$B,2,TRUE),"")</f>
        <v/>
      </c>
      <c r="CW53" s="1" t="str">
        <f>IF(INDEX('raw-data'!$A$1:$GQ$197,MATCH($A53,'raw-data'!$A:$A,1),MATCH(CW$1,'raw-data'!$1:$1,1))&lt;&gt;"",
$D53*INDEX('raw-data'!$A$1:$GQ$197,MATCH($A53,'raw-data'!$A:$A,1),MATCH(CW$1,'raw-data'!$1:$1,1))/VLOOKUP($A53,'raw-data'!$A:$B,2,TRUE),"")</f>
        <v/>
      </c>
      <c r="CX53" s="1" t="str">
        <f>IF(INDEX('raw-data'!$A$1:$GQ$197,MATCH($A53,'raw-data'!$A:$A,1),MATCH(CX$1,'raw-data'!$1:$1,1))&lt;&gt;"",
$D53*INDEX('raw-data'!$A$1:$GQ$197,MATCH($A53,'raw-data'!$A:$A,1),MATCH(CX$1,'raw-data'!$1:$1,1))/VLOOKUP($A53,'raw-data'!$A:$B,2,TRUE),"")</f>
        <v/>
      </c>
      <c r="CY53" s="1" t="str">
        <f>IF(INDEX('raw-data'!$A$1:$GQ$197,MATCH($A53,'raw-data'!$A:$A,1),MATCH(CY$1,'raw-data'!$1:$1,1))&lt;&gt;"",
$D53*INDEX('raw-data'!$A$1:$GQ$197,MATCH($A53,'raw-data'!$A:$A,1),MATCH(CY$1,'raw-data'!$1:$1,1))/VLOOKUP($A53,'raw-data'!$A:$B,2,TRUE),"")</f>
        <v/>
      </c>
      <c r="CZ53" s="1" t="str">
        <f>IF(INDEX('raw-data'!$A$1:$GQ$197,MATCH($A53,'raw-data'!$A:$A,1),MATCH(CZ$1,'raw-data'!$1:$1,1))&lt;&gt;"",
$D53*INDEX('raw-data'!$A$1:$GQ$197,MATCH($A53,'raw-data'!$A:$A,1),MATCH(CZ$1,'raw-data'!$1:$1,1))/VLOOKUP($A53,'raw-data'!$A:$B,2,TRUE),"")</f>
        <v/>
      </c>
      <c r="DA53" s="1" t="str">
        <f>IF(INDEX('raw-data'!$A$1:$GQ$197,MATCH($A53,'raw-data'!$A:$A,1),MATCH(DA$1,'raw-data'!$1:$1,1))&lt;&gt;"",
$D53*INDEX('raw-data'!$A$1:$GQ$197,MATCH($A53,'raw-data'!$A:$A,1),MATCH(DA$1,'raw-data'!$1:$1,1))/VLOOKUP($A53,'raw-data'!$A:$B,2,TRUE),"")</f>
        <v/>
      </c>
      <c r="DB53" s="1" t="str">
        <f>IF(INDEX('raw-data'!$A$1:$GQ$197,MATCH($A53,'raw-data'!$A:$A,1),MATCH(DB$1,'raw-data'!$1:$1,1))&lt;&gt;"",
$D53*INDEX('raw-data'!$A$1:$GQ$197,MATCH($A53,'raw-data'!$A:$A,1),MATCH(DB$1,'raw-data'!$1:$1,1))/VLOOKUP($A53,'raw-data'!$A:$B,2,TRUE),"")</f>
        <v/>
      </c>
      <c r="DC53" s="1" t="str">
        <f>IF(INDEX('raw-data'!$A$1:$GQ$197,MATCH($A53,'raw-data'!$A:$A,1),MATCH(DC$1,'raw-data'!$1:$1,1))&lt;&gt;"",
$D53*INDEX('raw-data'!$A$1:$GQ$197,MATCH($A53,'raw-data'!$A:$A,1),MATCH(DC$1,'raw-data'!$1:$1,1))/VLOOKUP($A53,'raw-data'!$A:$B,2,TRUE),"")</f>
        <v/>
      </c>
      <c r="DD53" s="1" t="str">
        <f>IF(INDEX('raw-data'!$A$1:$GQ$197,MATCH($A53,'raw-data'!$A:$A,1),MATCH(DD$1,'raw-data'!$1:$1,1))&lt;&gt;"",
$D53*INDEX('raw-data'!$A$1:$GQ$197,MATCH($A53,'raw-data'!$A:$A,1),MATCH(DD$1,'raw-data'!$1:$1,1))/VLOOKUP($A53,'raw-data'!$A:$B,2,TRUE),"")</f>
        <v/>
      </c>
      <c r="DE53" s="1" t="str">
        <f>IF(INDEX('raw-data'!$A$1:$GQ$197,MATCH($A53,'raw-data'!$A:$A,1),MATCH(DE$1,'raw-data'!$1:$1,1))&lt;&gt;"",
$D53*INDEX('raw-data'!$A$1:$GQ$197,MATCH($A53,'raw-data'!$A:$A,1),MATCH(DE$1,'raw-data'!$1:$1,1))/VLOOKUP($A53,'raw-data'!$A:$B,2,TRUE),"")</f>
        <v/>
      </c>
      <c r="DF53" s="1" t="str">
        <f>IF(INDEX('raw-data'!$A$1:$GQ$197,MATCH($A53,'raw-data'!$A:$A,1),MATCH(DF$1,'raw-data'!$1:$1,1))&lt;&gt;"",
$D53*INDEX('raw-data'!$A$1:$GQ$197,MATCH($A53,'raw-data'!$A:$A,1),MATCH(DF$1,'raw-data'!$1:$1,1))/VLOOKUP($A53,'raw-data'!$A:$B,2,TRUE),"")</f>
        <v/>
      </c>
      <c r="DG53" s="1" t="str">
        <f>IF(INDEX('raw-data'!$A$1:$GQ$197,MATCH($A53,'raw-data'!$A:$A,1),MATCH(DG$1,'raw-data'!$1:$1,1))&lt;&gt;"",
$D53*INDEX('raw-data'!$A$1:$GQ$197,MATCH($A53,'raw-data'!$A:$A,1),MATCH(DG$1,'raw-data'!$1:$1,1))/VLOOKUP($A53,'raw-data'!$A:$B,2,TRUE),"")</f>
        <v/>
      </c>
      <c r="DH53" s="1" t="str">
        <f>IF(INDEX('raw-data'!$A$1:$GQ$197,MATCH($A53,'raw-data'!$A:$A,1),MATCH(DH$1,'raw-data'!$1:$1,1))&lt;&gt;"",
$D53*INDEX('raw-data'!$A$1:$GQ$197,MATCH($A53,'raw-data'!$A:$A,1),MATCH(DH$1,'raw-data'!$1:$1,1))/VLOOKUP($A53,'raw-data'!$A:$B,2,TRUE),"")</f>
        <v/>
      </c>
      <c r="DI53" s="1" t="str">
        <f>IF(INDEX('raw-data'!$A$1:$GQ$197,MATCH($A53,'raw-data'!$A:$A,1),MATCH(DI$1,'raw-data'!$1:$1,1))&lt;&gt;"",
$D53*INDEX('raw-data'!$A$1:$GQ$197,MATCH($A53,'raw-data'!$A:$A,1),MATCH(DI$1,'raw-data'!$1:$1,1))/VLOOKUP($A53,'raw-data'!$A:$B,2,TRUE),"")</f>
        <v/>
      </c>
      <c r="DJ53" s="1" t="str">
        <f>IF(INDEX('raw-data'!$A$1:$GQ$197,MATCH($A53,'raw-data'!$A:$A,1),MATCH(DJ$1,'raw-data'!$1:$1,1))&lt;&gt;"",
$D53*INDEX('raw-data'!$A$1:$GQ$197,MATCH($A53,'raw-data'!$A:$A,1),MATCH(DJ$1,'raw-data'!$1:$1,1))/VLOOKUP($A53,'raw-data'!$A:$B,2,TRUE),"")</f>
        <v/>
      </c>
      <c r="DK53" s="1" t="str">
        <f>IF(INDEX('raw-data'!$A$1:$GQ$197,MATCH($A53,'raw-data'!$A:$A,1),MATCH(DK$1,'raw-data'!$1:$1,1))&lt;&gt;"",
$D53*INDEX('raw-data'!$A$1:$GQ$197,MATCH($A53,'raw-data'!$A:$A,1),MATCH(DK$1,'raw-data'!$1:$1,1))/VLOOKUP($A53,'raw-data'!$A:$B,2,TRUE),"")</f>
        <v/>
      </c>
      <c r="DL53" s="1" t="str">
        <f>IF(INDEX('raw-data'!$A$1:$GQ$197,MATCH($A53,'raw-data'!$A:$A,1),MATCH(DL$1,'raw-data'!$1:$1,1))&lt;&gt;"",
$D53*INDEX('raw-data'!$A$1:$GQ$197,MATCH($A53,'raw-data'!$A:$A,1),MATCH(DL$1,'raw-data'!$1:$1,1))/VLOOKUP($A53,'raw-data'!$A:$B,2,TRUE),"")</f>
        <v/>
      </c>
      <c r="DM53" s="1" t="str">
        <f>IF(INDEX('raw-data'!$A$1:$GQ$197,MATCH($A53,'raw-data'!$A:$A,1),MATCH(DM$1,'raw-data'!$1:$1,1))&lt;&gt;"",
$D53*INDEX('raw-data'!$A$1:$GQ$197,MATCH($A53,'raw-data'!$A:$A,1),MATCH(DM$1,'raw-data'!$1:$1,1))/VLOOKUP($A53,'raw-data'!$A:$B,2,TRUE),"")</f>
        <v/>
      </c>
      <c r="DN53" s="1" t="str">
        <f>IF(INDEX('raw-data'!$A$1:$GQ$197,MATCH($A53,'raw-data'!$A:$A,1),MATCH(DN$1,'raw-data'!$1:$1,1))&lt;&gt;"",
$D53*INDEX('raw-data'!$A$1:$GQ$197,MATCH($A53,'raw-data'!$A:$A,1),MATCH(DN$1,'raw-data'!$1:$1,1))/VLOOKUP($A53,'raw-data'!$A:$B,2,TRUE),"")</f>
        <v/>
      </c>
      <c r="DO53" s="1" t="str">
        <f>IF(INDEX('raw-data'!$A$1:$GQ$197,MATCH($A53,'raw-data'!$A:$A,1),MATCH(DO$1,'raw-data'!$1:$1,1))&lt;&gt;"",
$D53*INDEX('raw-data'!$A$1:$GQ$197,MATCH($A53,'raw-data'!$A:$A,1),MATCH(DO$1,'raw-data'!$1:$1,1))/VLOOKUP($A53,'raw-data'!$A:$B,2,TRUE),"")</f>
        <v/>
      </c>
      <c r="DP53" s="1" t="str">
        <f>IF(INDEX('raw-data'!$A$1:$GQ$197,MATCH($A53,'raw-data'!$A:$A,1),MATCH(DP$1,'raw-data'!$1:$1,1))&lt;&gt;"",
$D53*INDEX('raw-data'!$A$1:$GQ$197,MATCH($A53,'raw-data'!$A:$A,1),MATCH(DP$1,'raw-data'!$1:$1,1))/VLOOKUP($A53,'raw-data'!$A:$B,2,TRUE),"")</f>
        <v/>
      </c>
      <c r="DQ53" s="1" t="str">
        <f>IF(INDEX('raw-data'!$A$1:$GQ$197,MATCH($A53,'raw-data'!$A:$A,1),MATCH(DQ$1,'raw-data'!$1:$1,1))&lt;&gt;"",
$D53*INDEX('raw-data'!$A$1:$GQ$197,MATCH($A53,'raw-data'!$A:$A,1),MATCH(DQ$1,'raw-data'!$1:$1,1))/VLOOKUP($A53,'raw-data'!$A:$B,2,TRUE),"")</f>
        <v/>
      </c>
      <c r="DR53" s="1" t="str">
        <f>IF(INDEX('raw-data'!$A$1:$GQ$197,MATCH($A53,'raw-data'!$A:$A,1),MATCH(DR$1,'raw-data'!$1:$1,1))&lt;&gt;"",
$D53*INDEX('raw-data'!$A$1:$GQ$197,MATCH($A53,'raw-data'!$A:$A,1),MATCH(DR$1,'raw-data'!$1:$1,1))/VLOOKUP($A53,'raw-data'!$A:$B,2,TRUE),"")</f>
        <v/>
      </c>
      <c r="DS53" s="1" t="str">
        <f>IF(INDEX('raw-data'!$A$1:$GQ$197,MATCH($A53,'raw-data'!$A:$A,1),MATCH(DS$1,'raw-data'!$1:$1,1))&lt;&gt;"",
$D53*INDEX('raw-data'!$A$1:$GQ$197,MATCH($A53,'raw-data'!$A:$A,1),MATCH(DS$1,'raw-data'!$1:$1,1))/VLOOKUP($A53,'raw-data'!$A:$B,2,TRUE),"")</f>
        <v/>
      </c>
      <c r="DT53" s="1" t="str">
        <f>IF(INDEX('raw-data'!$A$1:$GQ$197,MATCH($A53,'raw-data'!$A:$A,1),MATCH(DT$1,'raw-data'!$1:$1,1))&lt;&gt;"",
$D53*INDEX('raw-data'!$A$1:$GQ$197,MATCH($A53,'raw-data'!$A:$A,1),MATCH(DT$1,'raw-data'!$1:$1,1))/VLOOKUP($A53,'raw-data'!$A:$B,2,TRUE),"")</f>
        <v/>
      </c>
      <c r="DU53" s="1" t="str">
        <f>IF(INDEX('raw-data'!$A$1:$GQ$197,MATCH($A53,'raw-data'!$A:$A,1),MATCH(DU$1,'raw-data'!$1:$1,1))&lt;&gt;"",
$D53*INDEX('raw-data'!$A$1:$GQ$197,MATCH($A53,'raw-data'!$A:$A,1),MATCH(DU$1,'raw-data'!$1:$1,1))/VLOOKUP($A53,'raw-data'!$A:$B,2,TRUE),"")</f>
        <v/>
      </c>
      <c r="DV53" s="1" t="str">
        <f>IF(INDEX('raw-data'!$A$1:$GQ$197,MATCH($A53,'raw-data'!$A:$A,1),MATCH(DV$1,'raw-data'!$1:$1,1))&lt;&gt;"",
$D53*INDEX('raw-data'!$A$1:$GQ$197,MATCH($A53,'raw-data'!$A:$A,1),MATCH(DV$1,'raw-data'!$1:$1,1))/VLOOKUP($A53,'raw-data'!$A:$B,2,TRUE),"")</f>
        <v/>
      </c>
      <c r="DW53" s="1" t="str">
        <f>IF(INDEX('raw-data'!$A$1:$GQ$197,MATCH($A53,'raw-data'!$A:$A,1),MATCH(DW$1,'raw-data'!$1:$1,1))&lt;&gt;"",
$D53*INDEX('raw-data'!$A$1:$GQ$197,MATCH($A53,'raw-data'!$A:$A,1),MATCH(DW$1,'raw-data'!$1:$1,1))/VLOOKUP($A53,'raw-data'!$A:$B,2,TRUE),"")</f>
        <v/>
      </c>
      <c r="DX53" s="1" t="str">
        <f>IF(INDEX('raw-data'!$A$1:$GQ$197,MATCH($A53,'raw-data'!$A:$A,1),MATCH(DX$1,'raw-data'!$1:$1,1))&lt;&gt;"",
$D53*INDEX('raw-data'!$A$1:$GQ$197,MATCH($A53,'raw-data'!$A:$A,1),MATCH(DX$1,'raw-data'!$1:$1,1))/VLOOKUP($A53,'raw-data'!$A:$B,2,TRUE),"")</f>
        <v/>
      </c>
      <c r="DY53" s="1" t="str">
        <f>IF(INDEX('raw-data'!$A$1:$GQ$197,MATCH($A53,'raw-data'!$A:$A,1),MATCH(DY$1,'raw-data'!$1:$1,1))&lt;&gt;"",
$D53*INDEX('raw-data'!$A$1:$GQ$197,MATCH($A53,'raw-data'!$A:$A,1),MATCH(DY$1,'raw-data'!$1:$1,1))/VLOOKUP($A53,'raw-data'!$A:$B,2,TRUE),"")</f>
        <v/>
      </c>
      <c r="DZ53" s="1" t="str">
        <f>IF(INDEX('raw-data'!$A$1:$GQ$197,MATCH($A53,'raw-data'!$A:$A,1),MATCH(DZ$1,'raw-data'!$1:$1,1))&lt;&gt;"",
$D53*INDEX('raw-data'!$A$1:$GQ$197,MATCH($A53,'raw-data'!$A:$A,1),MATCH(DZ$1,'raw-data'!$1:$1,1))/VLOOKUP($A53,'raw-data'!$A:$B,2,TRUE),"")</f>
        <v/>
      </c>
      <c r="EA53" s="1" t="str">
        <f>IF(INDEX('raw-data'!$A$1:$GQ$197,MATCH($A53,'raw-data'!$A:$A,1),MATCH(EA$1,'raw-data'!$1:$1,1))&lt;&gt;"",
$D53*INDEX('raw-data'!$A$1:$GQ$197,MATCH($A53,'raw-data'!$A:$A,1),MATCH(EA$1,'raw-data'!$1:$1,1))/VLOOKUP($A53,'raw-data'!$A:$B,2,TRUE),"")</f>
        <v/>
      </c>
      <c r="EB53" s="1" t="str">
        <f>IF(INDEX('raw-data'!$A$1:$GQ$197,MATCH($A53,'raw-data'!$A:$A,1),MATCH(EB$1,'raw-data'!$1:$1,1))&lt;&gt;"",
$D53*INDEX('raw-data'!$A$1:$GQ$197,MATCH($A53,'raw-data'!$A:$A,1),MATCH(EB$1,'raw-data'!$1:$1,1))/VLOOKUP($A53,'raw-data'!$A:$B,2,TRUE),"")</f>
        <v/>
      </c>
      <c r="EC53" s="1" t="str">
        <f>IF(INDEX('raw-data'!$A$1:$GQ$197,MATCH($A53,'raw-data'!$A:$A,1),MATCH(EC$1,'raw-data'!$1:$1,1))&lt;&gt;"",
$D53*INDEX('raw-data'!$A$1:$GQ$197,MATCH($A53,'raw-data'!$A:$A,1),MATCH(EC$1,'raw-data'!$1:$1,1))/VLOOKUP($A53,'raw-data'!$A:$B,2,TRUE),"")</f>
        <v/>
      </c>
      <c r="ED53" s="1" t="str">
        <f>IF(INDEX('raw-data'!$A$1:$GQ$197,MATCH($A53,'raw-data'!$A:$A,1),MATCH(ED$1,'raw-data'!$1:$1,1))&lt;&gt;"",
$D53*INDEX('raw-data'!$A$1:$GQ$197,MATCH($A53,'raw-data'!$A:$A,1),MATCH(ED$1,'raw-data'!$1:$1,1))/VLOOKUP($A53,'raw-data'!$A:$B,2,TRUE),"")</f>
        <v/>
      </c>
      <c r="EE53" s="1" t="str">
        <f>IF(INDEX('raw-data'!$A$1:$GQ$197,MATCH($A53,'raw-data'!$A:$A,1),MATCH(EE$1,'raw-data'!$1:$1,1))&lt;&gt;"",
$D53*INDEX('raw-data'!$A$1:$GQ$197,MATCH($A53,'raw-data'!$A:$A,1),MATCH(EE$1,'raw-data'!$1:$1,1))/VLOOKUP($A53,'raw-data'!$A:$B,2,TRUE),"")</f>
        <v/>
      </c>
      <c r="EF53" s="1" t="str">
        <f>IF(INDEX('raw-data'!$A$1:$GQ$197,MATCH($A53,'raw-data'!$A:$A,1),MATCH(EF$1,'raw-data'!$1:$1,1))&lt;&gt;"",
$D53*INDEX('raw-data'!$A$1:$GQ$197,MATCH($A53,'raw-data'!$A:$A,1),MATCH(EF$1,'raw-data'!$1:$1,1))/VLOOKUP($A53,'raw-data'!$A:$B,2,TRUE),"")</f>
        <v/>
      </c>
      <c r="EG53" s="1" t="str">
        <f>IF(INDEX('raw-data'!$A$1:$GQ$197,MATCH($A53,'raw-data'!$A:$A,1),MATCH(EG$1,'raw-data'!$1:$1,1))&lt;&gt;"",
$D53*INDEX('raw-data'!$A$1:$GQ$197,MATCH($A53,'raw-data'!$A:$A,1),MATCH(EG$1,'raw-data'!$1:$1,1))/VLOOKUP($A53,'raw-data'!$A:$B,2,TRUE),"")</f>
        <v/>
      </c>
      <c r="EH53" s="1" t="str">
        <f>IF(INDEX('raw-data'!$A$1:$GQ$197,MATCH($A53,'raw-data'!$A:$A,1),MATCH(EH$1,'raw-data'!$1:$1,1))&lt;&gt;"",
$D53*INDEX('raw-data'!$A$1:$GQ$197,MATCH($A53,'raw-data'!$A:$A,1),MATCH(EH$1,'raw-data'!$1:$1,1))/VLOOKUP($A53,'raw-data'!$A:$B,2,TRUE),"")</f>
        <v/>
      </c>
      <c r="EI53" s="1" t="str">
        <f>IF(INDEX('raw-data'!$A$1:$GQ$197,MATCH($A53,'raw-data'!$A:$A,1),MATCH(EI$1,'raw-data'!$1:$1,1))&lt;&gt;"",
$D53*INDEX('raw-data'!$A$1:$GQ$197,MATCH($A53,'raw-data'!$A:$A,1),MATCH(EI$1,'raw-data'!$1:$1,1))/VLOOKUP($A53,'raw-data'!$A:$B,2,TRUE),"")</f>
        <v/>
      </c>
      <c r="EJ53" s="1" t="str">
        <f>IF(INDEX('raw-data'!$A$1:$GQ$197,MATCH($A53,'raw-data'!$A:$A,1),MATCH(EJ$1,'raw-data'!$1:$1,1))&lt;&gt;"",
$D53*INDEX('raw-data'!$A$1:$GQ$197,MATCH($A53,'raw-data'!$A:$A,1),MATCH(EJ$1,'raw-data'!$1:$1,1))/VLOOKUP($A53,'raw-data'!$A:$B,2,TRUE),"")</f>
        <v/>
      </c>
      <c r="EK53" s="1" t="str">
        <f>IF(INDEX('raw-data'!$A$1:$GQ$197,MATCH($A53,'raw-data'!$A:$A,1),MATCH(EK$1,'raw-data'!$1:$1,1))&lt;&gt;"",
$D53*INDEX('raw-data'!$A$1:$GQ$197,MATCH($A53,'raw-data'!$A:$A,1),MATCH(EK$1,'raw-data'!$1:$1,1))/VLOOKUP($A53,'raw-data'!$A:$B,2,TRUE),"")</f>
        <v/>
      </c>
      <c r="EL53" s="1" t="str">
        <f>IF(INDEX('raw-data'!$A$1:$GQ$197,MATCH($A53,'raw-data'!$A:$A,1),MATCH(EL$1,'raw-data'!$1:$1,1))&lt;&gt;"",
$D53*INDEX('raw-data'!$A$1:$GQ$197,MATCH($A53,'raw-data'!$A:$A,1),MATCH(EL$1,'raw-data'!$1:$1,1))/VLOOKUP($A53,'raw-data'!$A:$B,2,TRUE),"")</f>
        <v/>
      </c>
      <c r="EM53" s="1" t="str">
        <f>IF(INDEX('raw-data'!$A$1:$GQ$197,MATCH($A53,'raw-data'!$A:$A,1),MATCH(EM$1,'raw-data'!$1:$1,1))&lt;&gt;"",
$D53*INDEX('raw-data'!$A$1:$GQ$197,MATCH($A53,'raw-data'!$A:$A,1),MATCH(EM$1,'raw-data'!$1:$1,1))/VLOOKUP($A53,'raw-data'!$A:$B,2,TRUE),"")</f>
        <v/>
      </c>
      <c r="EN53" s="1" t="str">
        <f>IF(INDEX('raw-data'!$A$1:$GQ$197,MATCH($A53,'raw-data'!$A:$A,1),MATCH(EN$1,'raw-data'!$1:$1,1))&lt;&gt;"",
$D53*INDEX('raw-data'!$A$1:$GQ$197,MATCH($A53,'raw-data'!$A:$A,1),MATCH(EN$1,'raw-data'!$1:$1,1))/VLOOKUP($A53,'raw-data'!$A:$B,2,TRUE),"")</f>
        <v/>
      </c>
      <c r="EO53" s="1" t="str">
        <f>IF(INDEX('raw-data'!$A$1:$GQ$197,MATCH($A53,'raw-data'!$A:$A,1),MATCH(EO$1,'raw-data'!$1:$1,1))&lt;&gt;"",
$D53*INDEX('raw-data'!$A$1:$GQ$197,MATCH($A53,'raw-data'!$A:$A,1),MATCH(EO$1,'raw-data'!$1:$1,1))/VLOOKUP($A53,'raw-data'!$A:$B,2,TRUE),"")</f>
        <v/>
      </c>
      <c r="EP53" s="1" t="str">
        <f>IF(INDEX('raw-data'!$A$1:$GQ$197,MATCH($A53,'raw-data'!$A:$A,1),MATCH(EP$1,'raw-data'!$1:$1,1))&lt;&gt;"",
$D53*INDEX('raw-data'!$A$1:$GQ$197,MATCH($A53,'raw-data'!$A:$A,1),MATCH(EP$1,'raw-data'!$1:$1,1))/VLOOKUP($A53,'raw-data'!$A:$B,2,TRUE),"")</f>
        <v/>
      </c>
      <c r="EQ53" s="1" t="str">
        <f>IF(INDEX('raw-data'!$A$1:$GQ$197,MATCH($A53,'raw-data'!$A:$A,1),MATCH(EQ$1,'raw-data'!$1:$1,1))&lt;&gt;"",
$D53*INDEX('raw-data'!$A$1:$GQ$197,MATCH($A53,'raw-data'!$A:$A,1),MATCH(EQ$1,'raw-data'!$1:$1,1))/VLOOKUP($A53,'raw-data'!$A:$B,2,TRUE),"")</f>
        <v/>
      </c>
      <c r="ER53" s="1">
        <f>IF(INDEX('raw-data'!$A$1:$GQ$197,MATCH($A53,'raw-data'!$A:$A,1),MATCH(ER$1,'raw-data'!$1:$1,1))&lt;&gt;"",
$D53*INDEX('raw-data'!$A$1:$GQ$197,MATCH($A53,'raw-data'!$A:$A,1),MATCH(ER$1,'raw-data'!$1:$1,1))/VLOOKUP($A53,'raw-data'!$A:$B,2,TRUE),"")</f>
        <v>0</v>
      </c>
      <c r="ES53" s="1" t="str">
        <f>IF(INDEX('raw-data'!$A$1:$GQ$197,MATCH($A53,'raw-data'!$A:$A,1),MATCH(ES$1,'raw-data'!$1:$1,1))&lt;&gt;"",
$D53*INDEX('raw-data'!$A$1:$GQ$197,MATCH($A53,'raw-data'!$A:$A,1),MATCH(ES$1,'raw-data'!$1:$1,1))/VLOOKUP($A53,'raw-data'!$A:$B,2,TRUE),"")</f>
        <v/>
      </c>
      <c r="ET53" s="1" t="str">
        <f>IF(INDEX('raw-data'!$A$1:$GQ$197,MATCH($A53,'raw-data'!$A:$A,1),MATCH(ET$1,'raw-data'!$1:$1,1))&lt;&gt;"",
$D53*INDEX('raw-data'!$A$1:$GQ$197,MATCH($A53,'raw-data'!$A:$A,1),MATCH(ET$1,'raw-data'!$1:$1,1))/VLOOKUP($A53,'raw-data'!$A:$B,2,TRUE),"")</f>
        <v/>
      </c>
      <c r="EU53" s="1" t="str">
        <f>IF(INDEX('raw-data'!$A$1:$GQ$197,MATCH($A53,'raw-data'!$A:$A,1),MATCH(EU$1,'raw-data'!$1:$1,1))&lt;&gt;"",
$D53*INDEX('raw-data'!$A$1:$GQ$197,MATCH($A53,'raw-data'!$A:$A,1),MATCH(EU$1,'raw-data'!$1:$1,1))/VLOOKUP($A53,'raw-data'!$A:$B,2,TRUE),"")</f>
        <v/>
      </c>
      <c r="EV53" s="1" t="str">
        <f>IF(INDEX('raw-data'!$A$1:$GQ$197,MATCH($A53,'raw-data'!$A:$A,1),MATCH(EV$1,'raw-data'!$1:$1,1))&lt;&gt;"",
$D53*INDEX('raw-data'!$A$1:$GQ$197,MATCH($A53,'raw-data'!$A:$A,1),MATCH(EV$1,'raw-data'!$1:$1,1))/VLOOKUP($A53,'raw-data'!$A:$B,2,TRUE),"")</f>
        <v/>
      </c>
      <c r="EW53" s="1" t="str">
        <f>IF(INDEX('raw-data'!$A$1:$GQ$197,MATCH($A53,'raw-data'!$A:$A,1),MATCH(EW$1,'raw-data'!$1:$1,1))&lt;&gt;"",
$D53*INDEX('raw-data'!$A$1:$GQ$197,MATCH($A53,'raw-data'!$A:$A,1),MATCH(EW$1,'raw-data'!$1:$1,1))/VLOOKUP($A53,'raw-data'!$A:$B,2,TRUE),"")</f>
        <v/>
      </c>
      <c r="EX53" s="1" t="str">
        <f>IF(INDEX('raw-data'!$A$1:$GQ$197,MATCH($A53,'raw-data'!$A:$A,1),MATCH(EX$1,'raw-data'!$1:$1,1))&lt;&gt;"",
$D53*INDEX('raw-data'!$A$1:$GQ$197,MATCH($A53,'raw-data'!$A:$A,1),MATCH(EX$1,'raw-data'!$1:$1,1))/VLOOKUP($A53,'raw-data'!$A:$B,2,TRUE),"")</f>
        <v/>
      </c>
      <c r="EY53" s="1" t="str">
        <f>IF(INDEX('raw-data'!$A$1:$GQ$197,MATCH($A53,'raw-data'!$A:$A,1),MATCH(EY$1,'raw-data'!$1:$1,1))&lt;&gt;"",
$D53*INDEX('raw-data'!$A$1:$GQ$197,MATCH($A53,'raw-data'!$A:$A,1),MATCH(EY$1,'raw-data'!$1:$1,1))/VLOOKUP($A53,'raw-data'!$A:$B,2,TRUE),"")</f>
        <v/>
      </c>
      <c r="EZ53" s="1" t="str">
        <f>IF(INDEX('raw-data'!$A$1:$GQ$197,MATCH($A53,'raw-data'!$A:$A,1),MATCH(EZ$1,'raw-data'!$1:$1,1))&lt;&gt;"",
$D53*INDEX('raw-data'!$A$1:$GQ$197,MATCH($A53,'raw-data'!$A:$A,1),MATCH(EZ$1,'raw-data'!$1:$1,1))/VLOOKUP($A53,'raw-data'!$A:$B,2,TRUE),"")</f>
        <v/>
      </c>
      <c r="FA53" s="1" t="str">
        <f>IF(INDEX('raw-data'!$A$1:$GQ$197,MATCH($A53,'raw-data'!$A:$A,1),MATCH(FA$1,'raw-data'!$1:$1,1))&lt;&gt;"",
$D53*INDEX('raw-data'!$A$1:$GQ$197,MATCH($A53,'raw-data'!$A:$A,1),MATCH(FA$1,'raw-data'!$1:$1,1))/VLOOKUP($A53,'raw-data'!$A:$B,2,TRUE),"")</f>
        <v/>
      </c>
      <c r="FB53" s="1" t="str">
        <f>IF(INDEX('raw-data'!$A$1:$GQ$197,MATCH($A53,'raw-data'!$A:$A,1),MATCH(FB$1,'raw-data'!$1:$1,1))&lt;&gt;"",
$D53*INDEX('raw-data'!$A$1:$GQ$197,MATCH($A53,'raw-data'!$A:$A,1),MATCH(FB$1,'raw-data'!$1:$1,1))/VLOOKUP($A53,'raw-data'!$A:$B,2,TRUE),"")</f>
        <v/>
      </c>
      <c r="FC53" s="1" t="str">
        <f>IF(INDEX('raw-data'!$A$1:$GQ$197,MATCH($A53,'raw-data'!$A:$A,1),MATCH(FC$1,'raw-data'!$1:$1,1))&lt;&gt;"",
$D53*INDEX('raw-data'!$A$1:$GQ$197,MATCH($A53,'raw-data'!$A:$A,1),MATCH(FC$1,'raw-data'!$1:$1,1))/VLOOKUP($A53,'raw-data'!$A:$B,2,TRUE),"")</f>
        <v/>
      </c>
      <c r="FD53" s="1" t="str">
        <f>IF(INDEX('raw-data'!$A$1:$GQ$197,MATCH($A53,'raw-data'!$A:$A,1),MATCH(FD$1,'raw-data'!$1:$1,1))&lt;&gt;"",
$D53*INDEX('raw-data'!$A$1:$GQ$197,MATCH($A53,'raw-data'!$A:$A,1),MATCH(FD$1,'raw-data'!$1:$1,1))/VLOOKUP($A53,'raw-data'!$A:$B,2,TRUE),"")</f>
        <v/>
      </c>
      <c r="FE53" s="1" t="str">
        <f>IF(INDEX('raw-data'!$A$1:$GQ$197,MATCH($A53,'raw-data'!$A:$A,1),MATCH(FE$1,'raw-data'!$1:$1,1))&lt;&gt;"",
$D53*INDEX('raw-data'!$A$1:$GQ$197,MATCH($A53,'raw-data'!$A:$A,1),MATCH(FE$1,'raw-data'!$1:$1,1))/VLOOKUP($A53,'raw-data'!$A:$B,2,TRUE),"")</f>
        <v/>
      </c>
      <c r="FF53" s="1" t="str">
        <f>IF(INDEX('raw-data'!$A$1:$GQ$197,MATCH($A53,'raw-data'!$A:$A,1),MATCH(FF$1,'raw-data'!$1:$1,1))&lt;&gt;"",
$D53*INDEX('raw-data'!$A$1:$GQ$197,MATCH($A53,'raw-data'!$A:$A,1),MATCH(FF$1,'raw-data'!$1:$1,1))/VLOOKUP($A53,'raw-data'!$A:$B,2,TRUE),"")</f>
        <v/>
      </c>
      <c r="FG53" s="1" t="str">
        <f>IF(INDEX('raw-data'!$A$1:$GQ$197,MATCH($A53,'raw-data'!$A:$A,1),MATCH(FG$1,'raw-data'!$1:$1,1))&lt;&gt;"",
$D53*INDEX('raw-data'!$A$1:$GQ$197,MATCH($A53,'raw-data'!$A:$A,1),MATCH(FG$1,'raw-data'!$1:$1,1))/VLOOKUP($A53,'raw-data'!$A:$B,2,TRUE),"")</f>
        <v/>
      </c>
      <c r="FH53" s="1" t="str">
        <f>IF(INDEX('raw-data'!$A$1:$GQ$197,MATCH($A53,'raw-data'!$A:$A,1),MATCH(FH$1,'raw-data'!$1:$1,1))&lt;&gt;"",
$D53*INDEX('raw-data'!$A$1:$GQ$197,MATCH($A53,'raw-data'!$A:$A,1),MATCH(FH$1,'raw-data'!$1:$1,1))/VLOOKUP($A53,'raw-data'!$A:$B,2,TRUE),"")</f>
        <v/>
      </c>
      <c r="FI53" s="1" t="str">
        <f>IF(INDEX('raw-data'!$A$1:$GQ$197,MATCH($A53,'raw-data'!$A:$A,1),MATCH(FI$1,'raw-data'!$1:$1,1))&lt;&gt;"",
$D53*INDEX('raw-data'!$A$1:$GQ$197,MATCH($A53,'raw-data'!$A:$A,1),MATCH(FI$1,'raw-data'!$1:$1,1))/VLOOKUP($A53,'raw-data'!$A:$B,2,TRUE),"")</f>
        <v/>
      </c>
      <c r="FJ53" s="1" t="str">
        <f>IF(INDEX('raw-data'!$A$1:$GQ$197,MATCH($A53,'raw-data'!$A:$A,1),MATCH(FJ$1,'raw-data'!$1:$1,1))&lt;&gt;"",
$D53*INDEX('raw-data'!$A$1:$GQ$197,MATCH($A53,'raw-data'!$A:$A,1),MATCH(FJ$1,'raw-data'!$1:$1,1))/VLOOKUP($A53,'raw-data'!$A:$B,2,TRUE),"")</f>
        <v/>
      </c>
      <c r="FK53" s="1" t="str">
        <f>IF(INDEX('raw-data'!$A$1:$GQ$197,MATCH($A53,'raw-data'!$A:$A,1),MATCH(FK$1,'raw-data'!$1:$1,1))&lt;&gt;"",
$D53*INDEX('raw-data'!$A$1:$GQ$197,MATCH($A53,'raw-data'!$A:$A,1),MATCH(FK$1,'raw-data'!$1:$1,1))/VLOOKUP($A53,'raw-data'!$A:$B,2,TRUE),"")</f>
        <v/>
      </c>
      <c r="FL53" s="1" t="str">
        <f>IF(INDEX('raw-data'!$A$1:$GQ$197,MATCH($A53,'raw-data'!$A:$A,1),MATCH(FL$1,'raw-data'!$1:$1,1))&lt;&gt;"",
$D53*INDEX('raw-data'!$A$1:$GQ$197,MATCH($A53,'raw-data'!$A:$A,1),MATCH(FL$1,'raw-data'!$1:$1,1))/VLOOKUP($A53,'raw-data'!$A:$B,2,TRUE),"")</f>
        <v/>
      </c>
      <c r="FM53" s="1" t="str">
        <f>IF(INDEX('raw-data'!$A$1:$GQ$197,MATCH($A53,'raw-data'!$A:$A,1),MATCH(FM$1,'raw-data'!$1:$1,1))&lt;&gt;"",
$D53*INDEX('raw-data'!$A$1:$GQ$197,MATCH($A53,'raw-data'!$A:$A,1),MATCH(FM$1,'raw-data'!$1:$1,1))/VLOOKUP($A53,'raw-data'!$A:$B,2,TRUE),"")</f>
        <v/>
      </c>
      <c r="FN53" s="1" t="str">
        <f>IF(INDEX('raw-data'!$A$1:$GQ$197,MATCH($A53,'raw-data'!$A:$A,1),MATCH(FN$1,'raw-data'!$1:$1,1))&lt;&gt;"",
$D53*INDEX('raw-data'!$A$1:$GQ$197,MATCH($A53,'raw-data'!$A:$A,1),MATCH(FN$1,'raw-data'!$1:$1,1))/VLOOKUP($A53,'raw-data'!$A:$B,2,TRUE),"")</f>
        <v/>
      </c>
      <c r="FO53" s="1" t="str">
        <f>IF(INDEX('raw-data'!$A$1:$GQ$197,MATCH($A53,'raw-data'!$A:$A,1),MATCH(FO$1,'raw-data'!$1:$1,1))&lt;&gt;"",
$D53*INDEX('raw-data'!$A$1:$GQ$197,MATCH($A53,'raw-data'!$A:$A,1),MATCH(FO$1,'raw-data'!$1:$1,1))/VLOOKUP($A53,'raw-data'!$A:$B,2,TRUE),"")</f>
        <v/>
      </c>
      <c r="FP53" s="1" t="str">
        <f>IF(INDEX('raw-data'!$A$1:$GQ$197,MATCH($A53,'raw-data'!$A:$A,1),MATCH(FP$1,'raw-data'!$1:$1,1))&lt;&gt;"",
$D53*INDEX('raw-data'!$A$1:$GQ$197,MATCH($A53,'raw-data'!$A:$A,1),MATCH(FP$1,'raw-data'!$1:$1,1))/VLOOKUP($A53,'raw-data'!$A:$B,2,TRUE),"")</f>
        <v/>
      </c>
      <c r="FQ53" s="1" t="str">
        <f>IF(INDEX('raw-data'!$A$1:$GQ$197,MATCH($A53,'raw-data'!$A:$A,1),MATCH(FQ$1,'raw-data'!$1:$1,1))&lt;&gt;"",
$D53*INDEX('raw-data'!$A$1:$GQ$197,MATCH($A53,'raw-data'!$A:$A,1),MATCH(FQ$1,'raw-data'!$1:$1,1))/VLOOKUP($A53,'raw-data'!$A:$B,2,TRUE),"")</f>
        <v/>
      </c>
      <c r="FR53" s="1" t="str">
        <f>IF(INDEX('raw-data'!$A$1:$GQ$197,MATCH($A53,'raw-data'!$A:$A,1),MATCH(FR$1,'raw-data'!$1:$1,1))&lt;&gt;"",
$D53*INDEX('raw-data'!$A$1:$GQ$197,MATCH($A53,'raw-data'!$A:$A,1),MATCH(FR$1,'raw-data'!$1:$1,1))/VLOOKUP($A53,'raw-data'!$A:$B,2,TRUE),"")</f>
        <v/>
      </c>
      <c r="FS53" s="1" t="str">
        <f>IF(INDEX('raw-data'!$A$1:$GQ$197,MATCH($A53,'raw-data'!$A:$A,1),MATCH(FS$1,'raw-data'!$1:$1,1))&lt;&gt;"",
$D53*INDEX('raw-data'!$A$1:$GQ$197,MATCH($A53,'raw-data'!$A:$A,1),MATCH(FS$1,'raw-data'!$1:$1,1))/VLOOKUP($A53,'raw-data'!$A:$B,2,TRUE),"")</f>
        <v/>
      </c>
      <c r="FT53" s="1" t="str">
        <f>IF(INDEX('raw-data'!$A$1:$GQ$197,MATCH($A53,'raw-data'!$A:$A,1),MATCH(FT$1,'raw-data'!$1:$1,1))&lt;&gt;"",
$D53*INDEX('raw-data'!$A$1:$GQ$197,MATCH($A53,'raw-data'!$A:$A,1),MATCH(FT$1,'raw-data'!$1:$1,1))/VLOOKUP($A53,'raw-data'!$A:$B,2,TRUE),"")</f>
        <v/>
      </c>
      <c r="FU53" s="1" t="str">
        <f>IF(INDEX('raw-data'!$A$1:$GQ$197,MATCH($A53,'raw-data'!$A:$A,1),MATCH(FU$1,'raw-data'!$1:$1,1))&lt;&gt;"",
$D53*INDEX('raw-data'!$A$1:$GQ$197,MATCH($A53,'raw-data'!$A:$A,1),MATCH(FU$1,'raw-data'!$1:$1,1))/VLOOKUP($A53,'raw-data'!$A:$B,2,TRUE),"")</f>
        <v/>
      </c>
      <c r="FV53" s="1" t="str">
        <f>IF(INDEX('raw-data'!$A$1:$GQ$197,MATCH($A53,'raw-data'!$A:$A,1),MATCH(FV$1,'raw-data'!$1:$1,1))&lt;&gt;"",
$D53*INDEX('raw-data'!$A$1:$GQ$197,MATCH($A53,'raw-data'!$A:$A,1),MATCH(FV$1,'raw-data'!$1:$1,1))/VLOOKUP($A53,'raw-data'!$A:$B,2,TRUE),"")</f>
        <v/>
      </c>
      <c r="FW53" s="1" t="str">
        <f>IF(INDEX('raw-data'!$A$1:$GQ$197,MATCH($A53,'raw-data'!$A:$A,1),MATCH(FW$1,'raw-data'!$1:$1,1))&lt;&gt;"",
$D53*INDEX('raw-data'!$A$1:$GQ$197,MATCH($A53,'raw-data'!$A:$A,1),MATCH(FW$1,'raw-data'!$1:$1,1))/VLOOKUP($A53,'raw-data'!$A:$B,2,TRUE),"")</f>
        <v/>
      </c>
      <c r="FX53" s="1" t="str">
        <f>IF(INDEX('raw-data'!$A$1:$GQ$197,MATCH($A53,'raw-data'!$A:$A,1),MATCH(FX$1,'raw-data'!$1:$1,1))&lt;&gt;"",
$D53*INDEX('raw-data'!$A$1:$GQ$197,MATCH($A53,'raw-data'!$A:$A,1),MATCH(FX$1,'raw-data'!$1:$1,1))/VLOOKUP($A53,'raw-data'!$A:$B,2,TRUE),"")</f>
        <v/>
      </c>
      <c r="FY53" s="1" t="str">
        <f>IF(INDEX('raw-data'!$A$1:$GQ$197,MATCH($A53,'raw-data'!$A:$A,1),MATCH(FY$1,'raw-data'!$1:$1,1))&lt;&gt;"",
$D53*INDEX('raw-data'!$A$1:$GQ$197,MATCH($A53,'raw-data'!$A:$A,1),MATCH(FY$1,'raw-data'!$1:$1,1))/VLOOKUP($A53,'raw-data'!$A:$B,2,TRUE),"")</f>
        <v/>
      </c>
      <c r="FZ53" s="1" t="str">
        <f>IF(INDEX('raw-data'!$A$1:$GQ$197,MATCH($A53,'raw-data'!$A:$A,1),MATCH(FZ$1,'raw-data'!$1:$1,1))&lt;&gt;"",
$D53*INDEX('raw-data'!$A$1:$GQ$197,MATCH($A53,'raw-data'!$A:$A,1),MATCH(FZ$1,'raw-data'!$1:$1,1))/VLOOKUP($A53,'raw-data'!$A:$B,2,TRUE),"")</f>
        <v/>
      </c>
      <c r="GA53" s="1" t="str">
        <f>IF(INDEX('raw-data'!$A$1:$GQ$197,MATCH($A53,'raw-data'!$A:$A,1),MATCH(GA$1,'raw-data'!$1:$1,1))&lt;&gt;"",
$D53*INDEX('raw-data'!$A$1:$GQ$197,MATCH($A53,'raw-data'!$A:$A,1),MATCH(GA$1,'raw-data'!$1:$1,1))/VLOOKUP($A53,'raw-data'!$A:$B,2,TRUE),"")</f>
        <v/>
      </c>
      <c r="GB53" s="1" t="str">
        <f>IF(INDEX('raw-data'!$A$1:$GQ$197,MATCH($A53,'raw-data'!$A:$A,1),MATCH(GB$1,'raw-data'!$1:$1,1))&lt;&gt;"",
$D53*INDEX('raw-data'!$A$1:$GQ$197,MATCH($A53,'raw-data'!$A:$A,1),MATCH(GB$1,'raw-data'!$1:$1,1))/VLOOKUP($A53,'raw-data'!$A:$B,2,TRUE),"")</f>
        <v/>
      </c>
      <c r="GC53" s="1" t="str">
        <f>IF(INDEX('raw-data'!$A$1:$GQ$197,MATCH($A53,'raw-data'!$A:$A,1),MATCH(GC$1,'raw-data'!$1:$1,1))&lt;&gt;"",
$D53*INDEX('raw-data'!$A$1:$GQ$197,MATCH($A53,'raw-data'!$A:$A,1),MATCH(GC$1,'raw-data'!$1:$1,1))/VLOOKUP($A53,'raw-data'!$A:$B,2,TRUE),"")</f>
        <v/>
      </c>
      <c r="GD53" s="1" t="str">
        <f>IF(INDEX('raw-data'!$A$1:$GQ$197,MATCH($A53,'raw-data'!$A:$A,1),MATCH(GD$1,'raw-data'!$1:$1,1))&lt;&gt;"",
$D53*INDEX('raw-data'!$A$1:$GQ$197,MATCH($A53,'raw-data'!$A:$A,1),MATCH(GD$1,'raw-data'!$1:$1,1))/VLOOKUP($A53,'raw-data'!$A:$B,2,TRUE),"")</f>
        <v/>
      </c>
      <c r="GE53" s="1" t="str">
        <f>IF(INDEX('raw-data'!$A$1:$GQ$197,MATCH($A53,'raw-data'!$A:$A,1),MATCH(GE$1,'raw-data'!$1:$1,1))&lt;&gt;"",
$D53*INDEX('raw-data'!$A$1:$GQ$197,MATCH($A53,'raw-data'!$A:$A,1),MATCH(GE$1,'raw-data'!$1:$1,1))/VLOOKUP($A53,'raw-data'!$A:$B,2,TRUE),"")</f>
        <v/>
      </c>
      <c r="GF53" s="1" t="str">
        <f>IF(INDEX('raw-data'!$A$1:$GQ$197,MATCH($A53,'raw-data'!$A:$A,1),MATCH(GF$1,'raw-data'!$1:$1,1))&lt;&gt;"",
$D53*INDEX('raw-data'!$A$1:$GQ$197,MATCH($A53,'raw-data'!$A:$A,1),MATCH(GF$1,'raw-data'!$1:$1,1))/VLOOKUP($A53,'raw-data'!$A:$B,2,TRUE),"")</f>
        <v/>
      </c>
      <c r="GG53" s="1" t="str">
        <f>IF(INDEX('raw-data'!$A$1:$GQ$197,MATCH($A53,'raw-data'!$A:$A,1),MATCH(GG$1,'raw-data'!$1:$1,1))&lt;&gt;"",
$D53*INDEX('raw-data'!$A$1:$GQ$197,MATCH($A53,'raw-data'!$A:$A,1),MATCH(GG$1,'raw-data'!$1:$1,1))/VLOOKUP($A53,'raw-data'!$A:$B,2,TRUE),"")</f>
        <v/>
      </c>
      <c r="GH53" s="1" t="str">
        <f>IF(INDEX('raw-data'!$A$1:$GQ$197,MATCH($A53,'raw-data'!$A:$A,1),MATCH(GH$1,'raw-data'!$1:$1,1))&lt;&gt;"",
$D53*INDEX('raw-data'!$A$1:$GQ$197,MATCH($A53,'raw-data'!$A:$A,1),MATCH(GH$1,'raw-data'!$1:$1,1))/VLOOKUP($A53,'raw-data'!$A:$B,2,TRUE),"")</f>
        <v/>
      </c>
      <c r="GI53" s="1" t="str">
        <f>IF(INDEX('raw-data'!$A$1:$GQ$197,MATCH($A53,'raw-data'!$A:$A,1),MATCH(GI$1,'raw-data'!$1:$1,1))&lt;&gt;"",
$D53*INDEX('raw-data'!$A$1:$GQ$197,MATCH($A53,'raw-data'!$A:$A,1),MATCH(GI$1,'raw-data'!$1:$1,1))/VLOOKUP($A53,'raw-data'!$A:$B,2,TRUE),"")</f>
        <v/>
      </c>
      <c r="GJ53" s="1" t="str">
        <f>IF(INDEX('raw-data'!$A$1:$GQ$197,MATCH($A53,'raw-data'!$A:$A,1),MATCH(GJ$1,'raw-data'!$1:$1,1))&lt;&gt;"",
$D53*INDEX('raw-data'!$A$1:$GQ$197,MATCH($A53,'raw-data'!$A:$A,1),MATCH(GJ$1,'raw-data'!$1:$1,1))/VLOOKUP($A53,'raw-data'!$A:$B,2,TRUE),"")</f>
        <v/>
      </c>
      <c r="GK53" s="1" t="str">
        <f>IF(INDEX('raw-data'!$A$1:$GQ$197,MATCH($A53,'raw-data'!$A:$A,1),MATCH(GK$1,'raw-data'!$1:$1,1))&lt;&gt;"",
$D53*INDEX('raw-data'!$A$1:$GQ$197,MATCH($A53,'raw-data'!$A:$A,1),MATCH(GK$1,'raw-data'!$1:$1,1))/VLOOKUP($A53,'raw-data'!$A:$B,2,TRUE),"")</f>
        <v/>
      </c>
      <c r="GL53" s="1" t="str">
        <f>IF(INDEX('raw-data'!$A$1:$GQ$197,MATCH($A53,'raw-data'!$A:$A,1),MATCH(GL$1,'raw-data'!$1:$1,1))&lt;&gt;"",
$D53*INDEX('raw-data'!$A$1:$GQ$197,MATCH($A53,'raw-data'!$A:$A,1),MATCH(GL$1,'raw-data'!$1:$1,1))/VLOOKUP($A53,'raw-data'!$A:$B,2,TRUE),"")</f>
        <v/>
      </c>
      <c r="GM53" s="1" t="str">
        <f>IF(INDEX('raw-data'!$A$1:$GQ$197,MATCH($A53,'raw-data'!$A:$A,1),MATCH(GM$1,'raw-data'!$1:$1,1))&lt;&gt;"",
$D53*INDEX('raw-data'!$A$1:$GQ$197,MATCH($A53,'raw-data'!$A:$A,1),MATCH(GM$1,'raw-data'!$1:$1,1))/VLOOKUP($A53,'raw-data'!$A:$B,2,TRUE),"")</f>
        <v/>
      </c>
      <c r="GN53" s="1" t="str">
        <f>IF(INDEX('raw-data'!$A$1:$GQ$197,MATCH($A53,'raw-data'!$A:$A,1),MATCH(GN$1,'raw-data'!$1:$1,1))&lt;&gt;"",
$D53*INDEX('raw-data'!$A$1:$GQ$197,MATCH($A53,'raw-data'!$A:$A,1),MATCH(GN$1,'raw-data'!$1:$1,1))/VLOOKUP($A53,'raw-data'!$A:$B,2,TRUE),"")</f>
        <v/>
      </c>
      <c r="GO53" s="1" t="str">
        <f>IF(INDEX('raw-data'!$A$1:$GQ$197,MATCH($A53,'raw-data'!$A:$A,1),MATCH(GO$1,'raw-data'!$1:$1,1))&lt;&gt;"",
$D53*INDEX('raw-data'!$A$1:$GQ$197,MATCH($A53,'raw-data'!$A:$A,1),MATCH(GO$1,'raw-data'!$1:$1,1))/VLOOKUP($A53,'raw-data'!$A:$B,2,TRUE),"")</f>
        <v/>
      </c>
      <c r="GP53" s="1" t="str">
        <f>IF(INDEX('raw-data'!$A$1:$GQ$197,MATCH($A53,'raw-data'!$A:$A,1),MATCH(GP$1,'raw-data'!$1:$1,1))&lt;&gt;"",
$D53*INDEX('raw-data'!$A$1:$GQ$197,MATCH($A53,'raw-data'!$A:$A,1),MATCH(GP$1,'raw-data'!$1:$1,1))/VLOOKUP($A53,'raw-data'!$A:$B,2,TRUE),"")</f>
        <v/>
      </c>
      <c r="GQ53" s="1" t="str">
        <f>IF(INDEX('raw-data'!$A$1:$GQ$197,MATCH($A53,'raw-data'!$A:$A,1),MATCH(GQ$1,'raw-data'!$1:$1,1))&lt;&gt;"",
$D53*INDEX('raw-data'!$A$1:$GQ$197,MATCH($A53,'raw-data'!$A:$A,1),MATCH(GQ$1,'raw-data'!$1:$1,1))/VLOOKUP($A53,'raw-data'!$A:$B,2,TRUE),"")</f>
        <v/>
      </c>
    </row>
    <row r="54" spans="1:199" ht="15.75" x14ac:dyDescent="0.3">
      <c r="A54" s="3" t="s">
        <v>117</v>
      </c>
      <c r="B54" s="1">
        <f>IF(VLOOKUP(A54,'DATA-VIEW'!G:H,2,FALSE)=0,0,VLOOKUP(A54,'DATA-VIEW'!G:H,2,FALSE))</f>
        <v>0</v>
      </c>
      <c r="C54" s="1">
        <f t="shared" si="6"/>
        <v>0</v>
      </c>
      <c r="D54" s="1">
        <f>IFERROR(C54*VLOOKUP($A54,'raw-data'!A:C,2,TRUE)/VLOOKUP(A54,'raw-data'!A:C,3,TRUE),"")</f>
        <v>0</v>
      </c>
      <c r="E54" s="1" t="str">
        <f>IF(INDEX('raw-data'!$A$1:$GQ$197,MATCH($A54,'raw-data'!$A:$A,1),MATCH(E$1,'raw-data'!$1:$1,1))&lt;&gt;"",
$D54*INDEX('raw-data'!$A$1:$GQ$197,MATCH($A54,'raw-data'!$A:$A,1),MATCH(E$1,'raw-data'!$1:$1,1))/VLOOKUP($A54,'raw-data'!$A:$B,2,TRUE),"")</f>
        <v/>
      </c>
      <c r="F54" s="1" t="str">
        <f>IF(INDEX('raw-data'!$A$1:$GQ$197,MATCH($A54,'raw-data'!$A:$A,1),MATCH(F$1,'raw-data'!$1:$1,1))&lt;&gt;"",
$D54*INDEX('raw-data'!$A$1:$GQ$197,MATCH($A54,'raw-data'!$A:$A,1),MATCH(F$1,'raw-data'!$1:$1,1))/VLOOKUP($A54,'raw-data'!$A:$B,2,TRUE),"")</f>
        <v/>
      </c>
      <c r="G54" s="1" t="str">
        <f>IF(INDEX('raw-data'!$A$1:$GQ$197,MATCH($A54,'raw-data'!$A:$A,1),MATCH(G$1,'raw-data'!$1:$1,1))&lt;&gt;"",
$D54*INDEX('raw-data'!$A$1:$GQ$197,MATCH($A54,'raw-data'!$A:$A,1),MATCH(G$1,'raw-data'!$1:$1,1))/VLOOKUP($A54,'raw-data'!$A:$B,2,TRUE),"")</f>
        <v/>
      </c>
      <c r="H54" s="1" t="str">
        <f>IF(INDEX('raw-data'!$A$1:$GQ$197,MATCH($A54,'raw-data'!$A:$A,1),MATCH(H$1,'raw-data'!$1:$1,1))&lt;&gt;"",
$D54*INDEX('raw-data'!$A$1:$GQ$197,MATCH($A54,'raw-data'!$A:$A,1),MATCH(H$1,'raw-data'!$1:$1,1))/VLOOKUP($A54,'raw-data'!$A:$B,2,TRUE),"")</f>
        <v/>
      </c>
      <c r="I54" s="1" t="str">
        <f>IF(INDEX('raw-data'!$A$1:$GQ$197,MATCH($A54,'raw-data'!$A:$A,1),MATCH(I$1,'raw-data'!$1:$1,1))&lt;&gt;"",
$D54*INDEX('raw-data'!$A$1:$GQ$197,MATCH($A54,'raw-data'!$A:$A,1),MATCH(I$1,'raw-data'!$1:$1,1))/VLOOKUP($A54,'raw-data'!$A:$B,2,TRUE),"")</f>
        <v/>
      </c>
      <c r="J54" s="1" t="str">
        <f>IF(INDEX('raw-data'!$A$1:$GQ$197,MATCH($A54,'raw-data'!$A:$A,1),MATCH(J$1,'raw-data'!$1:$1,1))&lt;&gt;"",
$D54*INDEX('raw-data'!$A$1:$GQ$197,MATCH($A54,'raw-data'!$A:$A,1),MATCH(J$1,'raw-data'!$1:$1,1))/VLOOKUP($A54,'raw-data'!$A:$B,2,TRUE),"")</f>
        <v/>
      </c>
      <c r="K54" s="1" t="str">
        <f>IF(INDEX('raw-data'!$A$1:$GQ$197,MATCH($A54,'raw-data'!$A:$A,1),MATCH(K$1,'raw-data'!$1:$1,1))&lt;&gt;"",
$D54*INDEX('raw-data'!$A$1:$GQ$197,MATCH($A54,'raw-data'!$A:$A,1),MATCH(K$1,'raw-data'!$1:$1,1))/VLOOKUP($A54,'raw-data'!$A:$B,2,TRUE),"")</f>
        <v/>
      </c>
      <c r="L54" s="1" t="str">
        <f>IF(INDEX('raw-data'!$A$1:$GQ$197,MATCH($A54,'raw-data'!$A:$A,1),MATCH(L$1,'raw-data'!$1:$1,1))&lt;&gt;"",
$D54*INDEX('raw-data'!$A$1:$GQ$197,MATCH($A54,'raw-data'!$A:$A,1),MATCH(L$1,'raw-data'!$1:$1,1))/VLOOKUP($A54,'raw-data'!$A:$B,2,TRUE),"")</f>
        <v/>
      </c>
      <c r="M54" s="1" t="str">
        <f>IF(INDEX('raw-data'!$A$1:$GQ$197,MATCH($A54,'raw-data'!$A:$A,1),MATCH(M$1,'raw-data'!$1:$1,1))&lt;&gt;"",
$D54*INDEX('raw-data'!$A$1:$GQ$197,MATCH($A54,'raw-data'!$A:$A,1),MATCH(M$1,'raw-data'!$1:$1,1))/VLOOKUP($A54,'raw-data'!$A:$B,2,TRUE),"")</f>
        <v/>
      </c>
      <c r="N54" s="1" t="str">
        <f>IF(INDEX('raw-data'!$A$1:$GQ$197,MATCH($A54,'raw-data'!$A:$A,1),MATCH(N$1,'raw-data'!$1:$1,1))&lt;&gt;"",
$D54*INDEX('raw-data'!$A$1:$GQ$197,MATCH($A54,'raw-data'!$A:$A,1),MATCH(N$1,'raw-data'!$1:$1,1))/VLOOKUP($A54,'raw-data'!$A:$B,2,TRUE),"")</f>
        <v/>
      </c>
      <c r="O54" s="1" t="str">
        <f>IF(INDEX('raw-data'!$A$1:$GQ$197,MATCH($A54,'raw-data'!$A:$A,1),MATCH(O$1,'raw-data'!$1:$1,1))&lt;&gt;"",
$D54*INDEX('raw-data'!$A$1:$GQ$197,MATCH($A54,'raw-data'!$A:$A,1),MATCH(O$1,'raw-data'!$1:$1,1))/VLOOKUP($A54,'raw-data'!$A:$B,2,TRUE),"")</f>
        <v/>
      </c>
      <c r="P54" s="1" t="str">
        <f>IF(INDEX('raw-data'!$A$1:$GQ$197,MATCH($A54,'raw-data'!$A:$A,1),MATCH(P$1,'raw-data'!$1:$1,1))&lt;&gt;"",
$D54*INDEX('raw-data'!$A$1:$GQ$197,MATCH($A54,'raw-data'!$A:$A,1),MATCH(P$1,'raw-data'!$1:$1,1))/VLOOKUP($A54,'raw-data'!$A:$B,2,TRUE),"")</f>
        <v/>
      </c>
      <c r="Q54" s="1" t="str">
        <f>IF(INDEX('raw-data'!$A$1:$GQ$197,MATCH($A54,'raw-data'!$A:$A,1),MATCH(Q$1,'raw-data'!$1:$1,1))&lt;&gt;"",
$D54*INDEX('raw-data'!$A$1:$GQ$197,MATCH($A54,'raw-data'!$A:$A,1),MATCH(Q$1,'raw-data'!$1:$1,1))/VLOOKUP($A54,'raw-data'!$A:$B,2,TRUE),"")</f>
        <v/>
      </c>
      <c r="R54" s="1" t="str">
        <f>IF(INDEX('raw-data'!$A$1:$GQ$197,MATCH($A54,'raw-data'!$A:$A,1),MATCH(R$1,'raw-data'!$1:$1,1))&lt;&gt;"",
$D54*INDEX('raw-data'!$A$1:$GQ$197,MATCH($A54,'raw-data'!$A:$A,1),MATCH(R$1,'raw-data'!$1:$1,1))/VLOOKUP($A54,'raw-data'!$A:$B,2,TRUE),"")</f>
        <v/>
      </c>
      <c r="S54" s="1" t="str">
        <f>IF(INDEX('raw-data'!$A$1:$GQ$197,MATCH($A54,'raw-data'!$A:$A,1),MATCH(S$1,'raw-data'!$1:$1,1))&lt;&gt;"",
$D54*INDEX('raw-data'!$A$1:$GQ$197,MATCH($A54,'raw-data'!$A:$A,1),MATCH(S$1,'raw-data'!$1:$1,1))/VLOOKUP($A54,'raw-data'!$A:$B,2,TRUE),"")</f>
        <v/>
      </c>
      <c r="T54" s="1" t="str">
        <f>IF(INDEX('raw-data'!$A$1:$GQ$197,MATCH($A54,'raw-data'!$A:$A,1),MATCH(T$1,'raw-data'!$1:$1,1))&lt;&gt;"",
$D54*INDEX('raw-data'!$A$1:$GQ$197,MATCH($A54,'raw-data'!$A:$A,1),MATCH(T$1,'raw-data'!$1:$1,1))/VLOOKUP($A54,'raw-data'!$A:$B,2,TRUE),"")</f>
        <v/>
      </c>
      <c r="U54" s="1" t="str">
        <f>IF(INDEX('raw-data'!$A$1:$GQ$197,MATCH($A54,'raw-data'!$A:$A,1),MATCH(U$1,'raw-data'!$1:$1,1))&lt;&gt;"",
$D54*INDEX('raw-data'!$A$1:$GQ$197,MATCH($A54,'raw-data'!$A:$A,1),MATCH(U$1,'raw-data'!$1:$1,1))/VLOOKUP($A54,'raw-data'!$A:$B,2,TRUE),"")</f>
        <v/>
      </c>
      <c r="V54" s="1" t="str">
        <f>IF(INDEX('raw-data'!$A$1:$GQ$197,MATCH($A54,'raw-data'!$A:$A,1),MATCH(V$1,'raw-data'!$1:$1,1))&lt;&gt;"",
$D54*INDEX('raw-data'!$A$1:$GQ$197,MATCH($A54,'raw-data'!$A:$A,1),MATCH(V$1,'raw-data'!$1:$1,1))/VLOOKUP($A54,'raw-data'!$A:$B,2,TRUE),"")</f>
        <v/>
      </c>
      <c r="W54" s="1" t="str">
        <f>IF(INDEX('raw-data'!$A$1:$GQ$197,MATCH($A54,'raw-data'!$A:$A,1),MATCH(W$1,'raw-data'!$1:$1,1))&lt;&gt;"",
$D54*INDEX('raw-data'!$A$1:$GQ$197,MATCH($A54,'raw-data'!$A:$A,1),MATCH(W$1,'raw-data'!$1:$1,1))/VLOOKUP($A54,'raw-data'!$A:$B,2,TRUE),"")</f>
        <v/>
      </c>
      <c r="X54" s="1" t="str">
        <f>IF(INDEX('raw-data'!$A$1:$GQ$197,MATCH($A54,'raw-data'!$A:$A,1),MATCH(X$1,'raw-data'!$1:$1,1))&lt;&gt;"",
$D54*INDEX('raw-data'!$A$1:$GQ$197,MATCH($A54,'raw-data'!$A:$A,1),MATCH(X$1,'raw-data'!$1:$1,1))/VLOOKUP($A54,'raw-data'!$A:$B,2,TRUE),"")</f>
        <v/>
      </c>
      <c r="Y54" s="1" t="str">
        <f>IF(INDEX('raw-data'!$A$1:$GQ$197,MATCH($A54,'raw-data'!$A:$A,1),MATCH(Y$1,'raw-data'!$1:$1,1))&lt;&gt;"",
$D54*INDEX('raw-data'!$A$1:$GQ$197,MATCH($A54,'raw-data'!$A:$A,1),MATCH(Y$1,'raw-data'!$1:$1,1))/VLOOKUP($A54,'raw-data'!$A:$B,2,TRUE),"")</f>
        <v/>
      </c>
      <c r="Z54" s="1">
        <f>IF(INDEX('raw-data'!$A$1:$GQ$197,MATCH($A54,'raw-data'!$A:$A,1),MATCH(Z$1,'raw-data'!$1:$1,1))&lt;&gt;"",
$D54*INDEX('raw-data'!$A$1:$GQ$197,MATCH($A54,'raw-data'!$A:$A,1),MATCH(Z$1,'raw-data'!$1:$1,1))/VLOOKUP($A54,'raw-data'!$A:$B,2,TRUE),"")</f>
        <v>0</v>
      </c>
      <c r="AA54" s="1" t="str">
        <f>IF(INDEX('raw-data'!$A$1:$GQ$197,MATCH($A54,'raw-data'!$A:$A,1),MATCH(AA$1,'raw-data'!$1:$1,1))&lt;&gt;"",
$D54*INDEX('raw-data'!$A$1:$GQ$197,MATCH($A54,'raw-data'!$A:$A,1),MATCH(AA$1,'raw-data'!$1:$1,1))/VLOOKUP($A54,'raw-data'!$A:$B,2,TRUE),"")</f>
        <v/>
      </c>
      <c r="AB54" s="1" t="str">
        <f>IF(INDEX('raw-data'!$A$1:$GQ$197,MATCH($A54,'raw-data'!$A:$A,1),MATCH(AB$1,'raw-data'!$1:$1,1))&lt;&gt;"",
$D54*INDEX('raw-data'!$A$1:$GQ$197,MATCH($A54,'raw-data'!$A:$A,1),MATCH(AB$1,'raw-data'!$1:$1,1))/VLOOKUP($A54,'raw-data'!$A:$B,2,TRUE),"")</f>
        <v/>
      </c>
      <c r="AC54" s="1" t="str">
        <f>IF(INDEX('raw-data'!$A$1:$GQ$197,MATCH($A54,'raw-data'!$A:$A,1),MATCH(AC$1,'raw-data'!$1:$1,1))&lt;&gt;"",
$D54*INDEX('raw-data'!$A$1:$GQ$197,MATCH($A54,'raw-data'!$A:$A,1),MATCH(AC$1,'raw-data'!$1:$1,1))/VLOOKUP($A54,'raw-data'!$A:$B,2,TRUE),"")</f>
        <v/>
      </c>
      <c r="AD54" s="1" t="str">
        <f>IF(INDEX('raw-data'!$A$1:$GQ$197,MATCH($A54,'raw-data'!$A:$A,1),MATCH(AD$1,'raw-data'!$1:$1,1))&lt;&gt;"",
$D54*INDEX('raw-data'!$A$1:$GQ$197,MATCH($A54,'raw-data'!$A:$A,1),MATCH(AD$1,'raw-data'!$1:$1,1))/VLOOKUP($A54,'raw-data'!$A:$B,2,TRUE),"")</f>
        <v/>
      </c>
      <c r="AE54" s="1" t="str">
        <f>IF(INDEX('raw-data'!$A$1:$GQ$197,MATCH($A54,'raw-data'!$A:$A,1),MATCH(AE$1,'raw-data'!$1:$1,1))&lt;&gt;"",
$D54*INDEX('raw-data'!$A$1:$GQ$197,MATCH($A54,'raw-data'!$A:$A,1),MATCH(AE$1,'raw-data'!$1:$1,1))/VLOOKUP($A54,'raw-data'!$A:$B,2,TRUE),"")</f>
        <v/>
      </c>
      <c r="AF54" s="1" t="str">
        <f>IF(INDEX('raw-data'!$A$1:$GQ$197,MATCH($A54,'raw-data'!$A:$A,1),MATCH(AF$1,'raw-data'!$1:$1,1))&lt;&gt;"",
$D54*INDEX('raw-data'!$A$1:$GQ$197,MATCH($A54,'raw-data'!$A:$A,1),MATCH(AF$1,'raw-data'!$1:$1,1))/VLOOKUP($A54,'raw-data'!$A:$B,2,TRUE),"")</f>
        <v/>
      </c>
      <c r="AG54" s="1" t="str">
        <f>IF(INDEX('raw-data'!$A$1:$GQ$197,MATCH($A54,'raw-data'!$A:$A,1),MATCH(AG$1,'raw-data'!$1:$1,1))&lt;&gt;"",
$D54*INDEX('raw-data'!$A$1:$GQ$197,MATCH($A54,'raw-data'!$A:$A,1),MATCH(AG$1,'raw-data'!$1:$1,1))/VLOOKUP($A54,'raw-data'!$A:$B,2,TRUE),"")</f>
        <v/>
      </c>
      <c r="AH54" s="1" t="str">
        <f>IF(INDEX('raw-data'!$A$1:$GQ$197,MATCH($A54,'raw-data'!$A:$A,1),MATCH(AH$1,'raw-data'!$1:$1,1))&lt;&gt;"",
$D54*INDEX('raw-data'!$A$1:$GQ$197,MATCH($A54,'raw-data'!$A:$A,1),MATCH(AH$1,'raw-data'!$1:$1,1))/VLOOKUP($A54,'raw-data'!$A:$B,2,TRUE),"")</f>
        <v/>
      </c>
      <c r="AI54" s="1" t="str">
        <f>IF(INDEX('raw-data'!$A$1:$GQ$197,MATCH($A54,'raw-data'!$A:$A,1),MATCH(AI$1,'raw-data'!$1:$1,1))&lt;&gt;"",
$D54*INDEX('raw-data'!$A$1:$GQ$197,MATCH($A54,'raw-data'!$A:$A,1),MATCH(AI$1,'raw-data'!$1:$1,1))/VLOOKUP($A54,'raw-data'!$A:$B,2,TRUE),"")</f>
        <v/>
      </c>
      <c r="AJ54" s="1" t="str">
        <f>IF(INDEX('raw-data'!$A$1:$GQ$197,MATCH($A54,'raw-data'!$A:$A,1),MATCH(AJ$1,'raw-data'!$1:$1,1))&lt;&gt;"",
$D54*INDEX('raw-data'!$A$1:$GQ$197,MATCH($A54,'raw-data'!$A:$A,1),MATCH(AJ$1,'raw-data'!$1:$1,1))/VLOOKUP($A54,'raw-data'!$A:$B,2,TRUE),"")</f>
        <v/>
      </c>
      <c r="AK54" s="1" t="str">
        <f>IF(INDEX('raw-data'!$A$1:$GQ$197,MATCH($A54,'raw-data'!$A:$A,1),MATCH(AK$1,'raw-data'!$1:$1,1))&lt;&gt;"",
$D54*INDEX('raw-data'!$A$1:$GQ$197,MATCH($A54,'raw-data'!$A:$A,1),MATCH(AK$1,'raw-data'!$1:$1,1))/VLOOKUP($A54,'raw-data'!$A:$B,2,TRUE),"")</f>
        <v/>
      </c>
      <c r="AL54" s="1" t="str">
        <f>IF(INDEX('raw-data'!$A$1:$GQ$197,MATCH($A54,'raw-data'!$A:$A,1),MATCH(AL$1,'raw-data'!$1:$1,1))&lt;&gt;"",
$D54*INDEX('raw-data'!$A$1:$GQ$197,MATCH($A54,'raw-data'!$A:$A,1),MATCH(AL$1,'raw-data'!$1:$1,1))/VLOOKUP($A54,'raw-data'!$A:$B,2,TRUE),"")</f>
        <v/>
      </c>
      <c r="AM54" s="1" t="str">
        <f>IF(INDEX('raw-data'!$A$1:$GQ$197,MATCH($A54,'raw-data'!$A:$A,1),MATCH(AM$1,'raw-data'!$1:$1,1))&lt;&gt;"",
$D54*INDEX('raw-data'!$A$1:$GQ$197,MATCH($A54,'raw-data'!$A:$A,1),MATCH(AM$1,'raw-data'!$1:$1,1))/VLOOKUP($A54,'raw-data'!$A:$B,2,TRUE),"")</f>
        <v/>
      </c>
      <c r="AN54" s="1" t="str">
        <f>IF(INDEX('raw-data'!$A$1:$GQ$197,MATCH($A54,'raw-data'!$A:$A,1),MATCH(AN$1,'raw-data'!$1:$1,1))&lt;&gt;"",
$D54*INDEX('raw-data'!$A$1:$GQ$197,MATCH($A54,'raw-data'!$A:$A,1),MATCH(AN$1,'raw-data'!$1:$1,1))/VLOOKUP($A54,'raw-data'!$A:$B,2,TRUE),"")</f>
        <v/>
      </c>
      <c r="AO54" s="1" t="str">
        <f>IF(INDEX('raw-data'!$A$1:$GQ$197,MATCH($A54,'raw-data'!$A:$A,1),MATCH(AO$1,'raw-data'!$1:$1,1))&lt;&gt;"",
$D54*INDEX('raw-data'!$A$1:$GQ$197,MATCH($A54,'raw-data'!$A:$A,1),MATCH(AO$1,'raw-data'!$1:$1,1))/VLOOKUP($A54,'raw-data'!$A:$B,2,TRUE),"")</f>
        <v/>
      </c>
      <c r="AP54" s="1" t="str">
        <f>IF(INDEX('raw-data'!$A$1:$GQ$197,MATCH($A54,'raw-data'!$A:$A,1),MATCH(AP$1,'raw-data'!$1:$1,1))&lt;&gt;"",
$D54*INDEX('raw-data'!$A$1:$GQ$197,MATCH($A54,'raw-data'!$A:$A,1),MATCH(AP$1,'raw-data'!$1:$1,1))/VLOOKUP($A54,'raw-data'!$A:$B,2,TRUE),"")</f>
        <v/>
      </c>
      <c r="AQ54" s="1" t="str">
        <f>IF(INDEX('raw-data'!$A$1:$GQ$197,MATCH($A54,'raw-data'!$A:$A,1),MATCH(AQ$1,'raw-data'!$1:$1,1))&lt;&gt;"",
$D54*INDEX('raw-data'!$A$1:$GQ$197,MATCH($A54,'raw-data'!$A:$A,1),MATCH(AQ$1,'raw-data'!$1:$1,1))/VLOOKUP($A54,'raw-data'!$A:$B,2,TRUE),"")</f>
        <v/>
      </c>
      <c r="AR54" s="1" t="str">
        <f>IF(INDEX('raw-data'!$A$1:$GQ$197,MATCH($A54,'raw-data'!$A:$A,1),MATCH(AR$1,'raw-data'!$1:$1,1))&lt;&gt;"",
$D54*INDEX('raw-data'!$A$1:$GQ$197,MATCH($A54,'raw-data'!$A:$A,1),MATCH(AR$1,'raw-data'!$1:$1,1))/VLOOKUP($A54,'raw-data'!$A:$B,2,TRUE),"")</f>
        <v/>
      </c>
      <c r="AS54" s="1" t="str">
        <f>IF(INDEX('raw-data'!$A$1:$GQ$197,MATCH($A54,'raw-data'!$A:$A,1),MATCH(AS$1,'raw-data'!$1:$1,1))&lt;&gt;"",
$D54*INDEX('raw-data'!$A$1:$GQ$197,MATCH($A54,'raw-data'!$A:$A,1),MATCH(AS$1,'raw-data'!$1:$1,1))/VLOOKUP($A54,'raw-data'!$A:$B,2,TRUE),"")</f>
        <v/>
      </c>
      <c r="AT54" s="1" t="str">
        <f>IF(INDEX('raw-data'!$A$1:$GQ$197,MATCH($A54,'raw-data'!$A:$A,1),MATCH(AT$1,'raw-data'!$1:$1,1))&lt;&gt;"",
$D54*INDEX('raw-data'!$A$1:$GQ$197,MATCH($A54,'raw-data'!$A:$A,1),MATCH(AT$1,'raw-data'!$1:$1,1))/VLOOKUP($A54,'raw-data'!$A:$B,2,TRUE),"")</f>
        <v/>
      </c>
      <c r="AU54" s="1" t="str">
        <f>IF(INDEX('raw-data'!$A$1:$GQ$197,MATCH($A54,'raw-data'!$A:$A,1),MATCH(AU$1,'raw-data'!$1:$1,1))&lt;&gt;"",
$D54*INDEX('raw-data'!$A$1:$GQ$197,MATCH($A54,'raw-data'!$A:$A,1),MATCH(AU$1,'raw-data'!$1:$1,1))/VLOOKUP($A54,'raw-data'!$A:$B,2,TRUE),"")</f>
        <v/>
      </c>
      <c r="AV54" s="1" t="str">
        <f>IF(INDEX('raw-data'!$A$1:$GQ$197,MATCH($A54,'raw-data'!$A:$A,1),MATCH(AV$1,'raw-data'!$1:$1,1))&lt;&gt;"",
$D54*INDEX('raw-data'!$A$1:$GQ$197,MATCH($A54,'raw-data'!$A:$A,1),MATCH(AV$1,'raw-data'!$1:$1,1))/VLOOKUP($A54,'raw-data'!$A:$B,2,TRUE),"")</f>
        <v/>
      </c>
      <c r="AW54" s="1" t="str">
        <f>IF(INDEX('raw-data'!$A$1:$GQ$197,MATCH($A54,'raw-data'!$A:$A,1),MATCH(AW$1,'raw-data'!$1:$1,1))&lt;&gt;"",
$D54*INDEX('raw-data'!$A$1:$GQ$197,MATCH($A54,'raw-data'!$A:$A,1),MATCH(AW$1,'raw-data'!$1:$1,1))/VLOOKUP($A54,'raw-data'!$A:$B,2,TRUE),"")</f>
        <v/>
      </c>
      <c r="AX54" s="1" t="str">
        <f>IF(INDEX('raw-data'!$A$1:$GQ$197,MATCH($A54,'raw-data'!$A:$A,1),MATCH(AX$1,'raw-data'!$1:$1,1))&lt;&gt;"",
$D54*INDEX('raw-data'!$A$1:$GQ$197,MATCH($A54,'raw-data'!$A:$A,1),MATCH(AX$1,'raw-data'!$1:$1,1))/VLOOKUP($A54,'raw-data'!$A:$B,2,TRUE),"")</f>
        <v/>
      </c>
      <c r="AY54" s="1" t="str">
        <f>IF(INDEX('raw-data'!$A$1:$GQ$197,MATCH($A54,'raw-data'!$A:$A,1),MATCH(AY$1,'raw-data'!$1:$1,1))&lt;&gt;"",
$D54*INDEX('raw-data'!$A$1:$GQ$197,MATCH($A54,'raw-data'!$A:$A,1),MATCH(AY$1,'raw-data'!$1:$1,1))/VLOOKUP($A54,'raw-data'!$A:$B,2,TRUE),"")</f>
        <v/>
      </c>
      <c r="AZ54" s="1" t="str">
        <f>IF(INDEX('raw-data'!$A$1:$GQ$197,MATCH($A54,'raw-data'!$A:$A,1),MATCH(AZ$1,'raw-data'!$1:$1,1))&lt;&gt;"",
$D54*INDEX('raw-data'!$A$1:$GQ$197,MATCH($A54,'raw-data'!$A:$A,1),MATCH(AZ$1,'raw-data'!$1:$1,1))/VLOOKUP($A54,'raw-data'!$A:$B,2,TRUE),"")</f>
        <v/>
      </c>
      <c r="BA54" s="1" t="str">
        <f>IF(INDEX('raw-data'!$A$1:$GQ$197,MATCH($A54,'raw-data'!$A:$A,1),MATCH(BA$1,'raw-data'!$1:$1,1))&lt;&gt;"",
$D54*INDEX('raw-data'!$A$1:$GQ$197,MATCH($A54,'raw-data'!$A:$A,1),MATCH(BA$1,'raw-data'!$1:$1,1))/VLOOKUP($A54,'raw-data'!$A:$B,2,TRUE),"")</f>
        <v/>
      </c>
      <c r="BB54" s="1" t="str">
        <f>IF(INDEX('raw-data'!$A$1:$GQ$197,MATCH($A54,'raw-data'!$A:$A,1),MATCH(BB$1,'raw-data'!$1:$1,1))&lt;&gt;"",
$D54*INDEX('raw-data'!$A$1:$GQ$197,MATCH($A54,'raw-data'!$A:$A,1),MATCH(BB$1,'raw-data'!$1:$1,1))/VLOOKUP($A54,'raw-data'!$A:$B,2,TRUE),"")</f>
        <v/>
      </c>
      <c r="BC54" s="1" t="str">
        <f>IF(INDEX('raw-data'!$A$1:$GQ$197,MATCH($A54,'raw-data'!$A:$A,1),MATCH(BC$1,'raw-data'!$1:$1,1))&lt;&gt;"",
$D54*INDEX('raw-data'!$A$1:$GQ$197,MATCH($A54,'raw-data'!$A:$A,1),MATCH(BC$1,'raw-data'!$1:$1,1))/VLOOKUP($A54,'raw-data'!$A:$B,2,TRUE),"")</f>
        <v/>
      </c>
      <c r="BD54" s="1" t="str">
        <f>IF(INDEX('raw-data'!$A$1:$GQ$197,MATCH($A54,'raw-data'!$A:$A,1),MATCH(BD$1,'raw-data'!$1:$1,1))&lt;&gt;"",
$D54*INDEX('raw-data'!$A$1:$GQ$197,MATCH($A54,'raw-data'!$A:$A,1),MATCH(BD$1,'raw-data'!$1:$1,1))/VLOOKUP($A54,'raw-data'!$A:$B,2,TRUE),"")</f>
        <v/>
      </c>
      <c r="BE54" s="1" t="str">
        <f>IF(INDEX('raw-data'!$A$1:$GQ$197,MATCH($A54,'raw-data'!$A:$A,1),MATCH(BE$1,'raw-data'!$1:$1,1))&lt;&gt;"",
$D54*INDEX('raw-data'!$A$1:$GQ$197,MATCH($A54,'raw-data'!$A:$A,1),MATCH(BE$1,'raw-data'!$1:$1,1))/VLOOKUP($A54,'raw-data'!$A:$B,2,TRUE),"")</f>
        <v/>
      </c>
      <c r="BF54" s="1" t="str">
        <f>IF(INDEX('raw-data'!$A$1:$GQ$197,MATCH($A54,'raw-data'!$A:$A,1),MATCH(BF$1,'raw-data'!$1:$1,1))&lt;&gt;"",
$D54*INDEX('raw-data'!$A$1:$GQ$197,MATCH($A54,'raw-data'!$A:$A,1),MATCH(BF$1,'raw-data'!$1:$1,1))/VLOOKUP($A54,'raw-data'!$A:$B,2,TRUE),"")</f>
        <v/>
      </c>
      <c r="BG54" s="1" t="str">
        <f>IF(INDEX('raw-data'!$A$1:$GQ$197,MATCH($A54,'raw-data'!$A:$A,1),MATCH(BG$1,'raw-data'!$1:$1,1))&lt;&gt;"",
$D54*INDEX('raw-data'!$A$1:$GQ$197,MATCH($A54,'raw-data'!$A:$A,1),MATCH(BG$1,'raw-data'!$1:$1,1))/VLOOKUP($A54,'raw-data'!$A:$B,2,TRUE),"")</f>
        <v/>
      </c>
      <c r="BH54" s="1" t="str">
        <f>IF(INDEX('raw-data'!$A$1:$GQ$197,MATCH($A54,'raw-data'!$A:$A,1),MATCH(BH$1,'raw-data'!$1:$1,1))&lt;&gt;"",
$D54*INDEX('raw-data'!$A$1:$GQ$197,MATCH($A54,'raw-data'!$A:$A,1),MATCH(BH$1,'raw-data'!$1:$1,1))/VLOOKUP($A54,'raw-data'!$A:$B,2,TRUE),"")</f>
        <v/>
      </c>
      <c r="BI54" s="1" t="str">
        <f>IF(INDEX('raw-data'!$A$1:$GQ$197,MATCH($A54,'raw-data'!$A:$A,1),MATCH(BI$1,'raw-data'!$1:$1,1))&lt;&gt;"",
$D54*INDEX('raw-data'!$A$1:$GQ$197,MATCH($A54,'raw-data'!$A:$A,1),MATCH(BI$1,'raw-data'!$1:$1,1))/VLOOKUP($A54,'raw-data'!$A:$B,2,TRUE),"")</f>
        <v/>
      </c>
      <c r="BJ54" s="1" t="str">
        <f>IF(INDEX('raw-data'!$A$1:$GQ$197,MATCH($A54,'raw-data'!$A:$A,1),MATCH(BJ$1,'raw-data'!$1:$1,1))&lt;&gt;"",
$D54*INDEX('raw-data'!$A$1:$GQ$197,MATCH($A54,'raw-data'!$A:$A,1),MATCH(BJ$1,'raw-data'!$1:$1,1))/VLOOKUP($A54,'raw-data'!$A:$B,2,TRUE),"")</f>
        <v/>
      </c>
      <c r="BK54" s="1" t="str">
        <f>IF(INDEX('raw-data'!$A$1:$GQ$197,MATCH($A54,'raw-data'!$A:$A,1),MATCH(BK$1,'raw-data'!$1:$1,1))&lt;&gt;"",
$D54*INDEX('raw-data'!$A$1:$GQ$197,MATCH($A54,'raw-data'!$A:$A,1),MATCH(BK$1,'raw-data'!$1:$1,1))/VLOOKUP($A54,'raw-data'!$A:$B,2,TRUE),"")</f>
        <v/>
      </c>
      <c r="BL54" s="1" t="str">
        <f>IF(INDEX('raw-data'!$A$1:$GQ$197,MATCH($A54,'raw-data'!$A:$A,1),MATCH(BL$1,'raw-data'!$1:$1,1))&lt;&gt;"",
$D54*INDEX('raw-data'!$A$1:$GQ$197,MATCH($A54,'raw-data'!$A:$A,1),MATCH(BL$1,'raw-data'!$1:$1,1))/VLOOKUP($A54,'raw-data'!$A:$B,2,TRUE),"")</f>
        <v/>
      </c>
      <c r="BM54" s="1" t="str">
        <f>IF(INDEX('raw-data'!$A$1:$GQ$197,MATCH($A54,'raw-data'!$A:$A,1),MATCH(BM$1,'raw-data'!$1:$1,1))&lt;&gt;"",
$D54*INDEX('raw-data'!$A$1:$GQ$197,MATCH($A54,'raw-data'!$A:$A,1),MATCH(BM$1,'raw-data'!$1:$1,1))/VLOOKUP($A54,'raw-data'!$A:$B,2,TRUE),"")</f>
        <v/>
      </c>
      <c r="BN54" s="1" t="str">
        <f>IF(INDEX('raw-data'!$A$1:$GQ$197,MATCH($A54,'raw-data'!$A:$A,1),MATCH(BN$1,'raw-data'!$1:$1,1))&lt;&gt;"",
$D54*INDEX('raw-data'!$A$1:$GQ$197,MATCH($A54,'raw-data'!$A:$A,1),MATCH(BN$1,'raw-data'!$1:$1,1))/VLOOKUP($A54,'raw-data'!$A:$B,2,TRUE),"")</f>
        <v/>
      </c>
      <c r="BO54" s="1" t="str">
        <f>IF(INDEX('raw-data'!$A$1:$GQ$197,MATCH($A54,'raw-data'!$A:$A,1),MATCH(BO$1,'raw-data'!$1:$1,1))&lt;&gt;"",
$D54*INDEX('raw-data'!$A$1:$GQ$197,MATCH($A54,'raw-data'!$A:$A,1),MATCH(BO$1,'raw-data'!$1:$1,1))/VLOOKUP($A54,'raw-data'!$A:$B,2,TRUE),"")</f>
        <v/>
      </c>
      <c r="BP54" s="1" t="str">
        <f>IF(INDEX('raw-data'!$A$1:$GQ$197,MATCH($A54,'raw-data'!$A:$A,1),MATCH(BP$1,'raw-data'!$1:$1,1))&lt;&gt;"",
$D54*INDEX('raw-data'!$A$1:$GQ$197,MATCH($A54,'raw-data'!$A:$A,1),MATCH(BP$1,'raw-data'!$1:$1,1))/VLOOKUP($A54,'raw-data'!$A:$B,2,TRUE),"")</f>
        <v/>
      </c>
      <c r="BQ54" s="1" t="str">
        <f>IF(INDEX('raw-data'!$A$1:$GQ$197,MATCH($A54,'raw-data'!$A:$A,1),MATCH(BQ$1,'raw-data'!$1:$1,1))&lt;&gt;"",
$D54*INDEX('raw-data'!$A$1:$GQ$197,MATCH($A54,'raw-data'!$A:$A,1),MATCH(BQ$1,'raw-data'!$1:$1,1))/VLOOKUP($A54,'raw-data'!$A:$B,2,TRUE),"")</f>
        <v/>
      </c>
      <c r="BR54" s="1" t="str">
        <f>IF(INDEX('raw-data'!$A$1:$GQ$197,MATCH($A54,'raw-data'!$A:$A,1),MATCH(BR$1,'raw-data'!$1:$1,1))&lt;&gt;"",
$D54*INDEX('raw-data'!$A$1:$GQ$197,MATCH($A54,'raw-data'!$A:$A,1),MATCH(BR$1,'raw-data'!$1:$1,1))/VLOOKUP($A54,'raw-data'!$A:$B,2,TRUE),"")</f>
        <v/>
      </c>
      <c r="BS54" s="1" t="str">
        <f>IF(INDEX('raw-data'!$A$1:$GQ$197,MATCH($A54,'raw-data'!$A:$A,1),MATCH(BS$1,'raw-data'!$1:$1,1))&lt;&gt;"",
$D54*INDEX('raw-data'!$A$1:$GQ$197,MATCH($A54,'raw-data'!$A:$A,1),MATCH(BS$1,'raw-data'!$1:$1,1))/VLOOKUP($A54,'raw-data'!$A:$B,2,TRUE),"")</f>
        <v/>
      </c>
      <c r="BT54" s="1" t="str">
        <f>IF(INDEX('raw-data'!$A$1:$GQ$197,MATCH($A54,'raw-data'!$A:$A,1),MATCH(BT$1,'raw-data'!$1:$1,1))&lt;&gt;"",
$D54*INDEX('raw-data'!$A$1:$GQ$197,MATCH($A54,'raw-data'!$A:$A,1),MATCH(BT$1,'raw-data'!$1:$1,1))/VLOOKUP($A54,'raw-data'!$A:$B,2,TRUE),"")</f>
        <v/>
      </c>
      <c r="BU54" s="1" t="str">
        <f>IF(INDEX('raw-data'!$A$1:$GQ$197,MATCH($A54,'raw-data'!$A:$A,1),MATCH(BU$1,'raw-data'!$1:$1,1))&lt;&gt;"",
$D54*INDEX('raw-data'!$A$1:$GQ$197,MATCH($A54,'raw-data'!$A:$A,1),MATCH(BU$1,'raw-data'!$1:$1,1))/VLOOKUP($A54,'raw-data'!$A:$B,2,TRUE),"")</f>
        <v/>
      </c>
      <c r="BV54" s="1" t="str">
        <f>IF(INDEX('raw-data'!$A$1:$GQ$197,MATCH($A54,'raw-data'!$A:$A,1),MATCH(BV$1,'raw-data'!$1:$1,1))&lt;&gt;"",
$D54*INDEX('raw-data'!$A$1:$GQ$197,MATCH($A54,'raw-data'!$A:$A,1),MATCH(BV$1,'raw-data'!$1:$1,1))/VLOOKUP($A54,'raw-data'!$A:$B,2,TRUE),"")</f>
        <v/>
      </c>
      <c r="BW54" s="1" t="str">
        <f>IF(INDEX('raw-data'!$A$1:$GQ$197,MATCH($A54,'raw-data'!$A:$A,1),MATCH(BW$1,'raw-data'!$1:$1,1))&lt;&gt;"",
$D54*INDEX('raw-data'!$A$1:$GQ$197,MATCH($A54,'raw-data'!$A:$A,1),MATCH(BW$1,'raw-data'!$1:$1,1))/VLOOKUP($A54,'raw-data'!$A:$B,2,TRUE),"")</f>
        <v/>
      </c>
      <c r="BX54" s="1" t="str">
        <f>IF(INDEX('raw-data'!$A$1:$GQ$197,MATCH($A54,'raw-data'!$A:$A,1),MATCH(BX$1,'raw-data'!$1:$1,1))&lt;&gt;"",
$D54*INDEX('raw-data'!$A$1:$GQ$197,MATCH($A54,'raw-data'!$A:$A,1),MATCH(BX$1,'raw-data'!$1:$1,1))/VLOOKUP($A54,'raw-data'!$A:$B,2,TRUE),"")</f>
        <v/>
      </c>
      <c r="BY54" s="1" t="str">
        <f>IF(INDEX('raw-data'!$A$1:$GQ$197,MATCH($A54,'raw-data'!$A:$A,1),MATCH(BY$1,'raw-data'!$1:$1,1))&lt;&gt;"",
$D54*INDEX('raw-data'!$A$1:$GQ$197,MATCH($A54,'raw-data'!$A:$A,1),MATCH(BY$1,'raw-data'!$1:$1,1))/VLOOKUP($A54,'raw-data'!$A:$B,2,TRUE),"")</f>
        <v/>
      </c>
      <c r="BZ54" s="1" t="str">
        <f>IF(INDEX('raw-data'!$A$1:$GQ$197,MATCH($A54,'raw-data'!$A:$A,1),MATCH(BZ$1,'raw-data'!$1:$1,1))&lt;&gt;"",
$D54*INDEX('raw-data'!$A$1:$GQ$197,MATCH($A54,'raw-data'!$A:$A,1),MATCH(BZ$1,'raw-data'!$1:$1,1))/VLOOKUP($A54,'raw-data'!$A:$B,2,TRUE),"")</f>
        <v/>
      </c>
      <c r="CA54" s="1" t="str">
        <f>IF(INDEX('raw-data'!$A$1:$GQ$197,MATCH($A54,'raw-data'!$A:$A,1),MATCH(CA$1,'raw-data'!$1:$1,1))&lt;&gt;"",
$D54*INDEX('raw-data'!$A$1:$GQ$197,MATCH($A54,'raw-data'!$A:$A,1),MATCH(CA$1,'raw-data'!$1:$1,1))/VLOOKUP($A54,'raw-data'!$A:$B,2,TRUE),"")</f>
        <v/>
      </c>
      <c r="CB54" s="1" t="str">
        <f>IF(INDEX('raw-data'!$A$1:$GQ$197,MATCH($A54,'raw-data'!$A:$A,1),MATCH(CB$1,'raw-data'!$1:$1,1))&lt;&gt;"",
$D54*INDEX('raw-data'!$A$1:$GQ$197,MATCH($A54,'raw-data'!$A:$A,1),MATCH(CB$1,'raw-data'!$1:$1,1))/VLOOKUP($A54,'raw-data'!$A:$B,2,TRUE),"")</f>
        <v/>
      </c>
      <c r="CC54" s="1" t="str">
        <f>IF(INDEX('raw-data'!$A$1:$GQ$197,MATCH($A54,'raw-data'!$A:$A,1),MATCH(CC$1,'raw-data'!$1:$1,1))&lt;&gt;"",
$D54*INDEX('raw-data'!$A$1:$GQ$197,MATCH($A54,'raw-data'!$A:$A,1),MATCH(CC$1,'raw-data'!$1:$1,1))/VLOOKUP($A54,'raw-data'!$A:$B,2,TRUE),"")</f>
        <v/>
      </c>
      <c r="CD54" s="1" t="str">
        <f>IF(INDEX('raw-data'!$A$1:$GQ$197,MATCH($A54,'raw-data'!$A:$A,1),MATCH(CD$1,'raw-data'!$1:$1,1))&lt;&gt;"",
$D54*INDEX('raw-data'!$A$1:$GQ$197,MATCH($A54,'raw-data'!$A:$A,1),MATCH(CD$1,'raw-data'!$1:$1,1))/VLOOKUP($A54,'raw-data'!$A:$B,2,TRUE),"")</f>
        <v/>
      </c>
      <c r="CE54" s="1" t="str">
        <f>IF(INDEX('raw-data'!$A$1:$GQ$197,MATCH($A54,'raw-data'!$A:$A,1),MATCH(CE$1,'raw-data'!$1:$1,1))&lt;&gt;"",
$D54*INDEX('raw-data'!$A$1:$GQ$197,MATCH($A54,'raw-data'!$A:$A,1),MATCH(CE$1,'raw-data'!$1:$1,1))/VLOOKUP($A54,'raw-data'!$A:$B,2,TRUE),"")</f>
        <v/>
      </c>
      <c r="CF54" s="1" t="str">
        <f>IF(INDEX('raw-data'!$A$1:$GQ$197,MATCH($A54,'raw-data'!$A:$A,1),MATCH(CF$1,'raw-data'!$1:$1,1))&lt;&gt;"",
$D54*INDEX('raw-data'!$A$1:$GQ$197,MATCH($A54,'raw-data'!$A:$A,1),MATCH(CF$1,'raw-data'!$1:$1,1))/VLOOKUP($A54,'raw-data'!$A:$B,2,TRUE),"")</f>
        <v/>
      </c>
      <c r="CG54" s="1" t="str">
        <f>IF(INDEX('raw-data'!$A$1:$GQ$197,MATCH($A54,'raw-data'!$A:$A,1),MATCH(CG$1,'raw-data'!$1:$1,1))&lt;&gt;"",
$D54*INDEX('raw-data'!$A$1:$GQ$197,MATCH($A54,'raw-data'!$A:$A,1),MATCH(CG$1,'raw-data'!$1:$1,1))/VLOOKUP($A54,'raw-data'!$A:$B,2,TRUE),"")</f>
        <v/>
      </c>
      <c r="CH54" s="1" t="str">
        <f>IF(INDEX('raw-data'!$A$1:$GQ$197,MATCH($A54,'raw-data'!$A:$A,1),MATCH(CH$1,'raw-data'!$1:$1,1))&lt;&gt;"",
$D54*INDEX('raw-data'!$A$1:$GQ$197,MATCH($A54,'raw-data'!$A:$A,1),MATCH(CH$1,'raw-data'!$1:$1,1))/VLOOKUP($A54,'raw-data'!$A:$B,2,TRUE),"")</f>
        <v/>
      </c>
      <c r="CI54" s="1" t="str">
        <f>IF(INDEX('raw-data'!$A$1:$GQ$197,MATCH($A54,'raw-data'!$A:$A,1),MATCH(CI$1,'raw-data'!$1:$1,1))&lt;&gt;"",
$D54*INDEX('raw-data'!$A$1:$GQ$197,MATCH($A54,'raw-data'!$A:$A,1),MATCH(CI$1,'raw-data'!$1:$1,1))/VLOOKUP($A54,'raw-data'!$A:$B,2,TRUE),"")</f>
        <v/>
      </c>
      <c r="CJ54" s="1" t="str">
        <f>IF(INDEX('raw-data'!$A$1:$GQ$197,MATCH($A54,'raw-data'!$A:$A,1),MATCH(CJ$1,'raw-data'!$1:$1,1))&lt;&gt;"",
$D54*INDEX('raw-data'!$A$1:$GQ$197,MATCH($A54,'raw-data'!$A:$A,1),MATCH(CJ$1,'raw-data'!$1:$1,1))/VLOOKUP($A54,'raw-data'!$A:$B,2,TRUE),"")</f>
        <v/>
      </c>
      <c r="CK54" s="1" t="str">
        <f>IF(INDEX('raw-data'!$A$1:$GQ$197,MATCH($A54,'raw-data'!$A:$A,1),MATCH(CK$1,'raw-data'!$1:$1,1))&lt;&gt;"",
$D54*INDEX('raw-data'!$A$1:$GQ$197,MATCH($A54,'raw-data'!$A:$A,1),MATCH(CK$1,'raw-data'!$1:$1,1))/VLOOKUP($A54,'raw-data'!$A:$B,2,TRUE),"")</f>
        <v/>
      </c>
      <c r="CL54" s="1" t="str">
        <f>IF(INDEX('raw-data'!$A$1:$GQ$197,MATCH($A54,'raw-data'!$A:$A,1),MATCH(CL$1,'raw-data'!$1:$1,1))&lt;&gt;"",
$D54*INDEX('raw-data'!$A$1:$GQ$197,MATCH($A54,'raw-data'!$A:$A,1),MATCH(CL$1,'raw-data'!$1:$1,1))/VLOOKUP($A54,'raw-data'!$A:$B,2,TRUE),"")</f>
        <v/>
      </c>
      <c r="CM54" s="1" t="str">
        <f>IF(INDEX('raw-data'!$A$1:$GQ$197,MATCH($A54,'raw-data'!$A:$A,1),MATCH(CM$1,'raw-data'!$1:$1,1))&lt;&gt;"",
$D54*INDEX('raw-data'!$A$1:$GQ$197,MATCH($A54,'raw-data'!$A:$A,1),MATCH(CM$1,'raw-data'!$1:$1,1))/VLOOKUP($A54,'raw-data'!$A:$B,2,TRUE),"")</f>
        <v/>
      </c>
      <c r="CN54" s="1" t="str">
        <f>IF(INDEX('raw-data'!$A$1:$GQ$197,MATCH($A54,'raw-data'!$A:$A,1),MATCH(CN$1,'raw-data'!$1:$1,1))&lt;&gt;"",
$D54*INDEX('raw-data'!$A$1:$GQ$197,MATCH($A54,'raw-data'!$A:$A,1),MATCH(CN$1,'raw-data'!$1:$1,1))/VLOOKUP($A54,'raw-data'!$A:$B,2,TRUE),"")</f>
        <v/>
      </c>
      <c r="CO54" s="1" t="str">
        <f>IF(INDEX('raw-data'!$A$1:$GQ$197,MATCH($A54,'raw-data'!$A:$A,1),MATCH(CO$1,'raw-data'!$1:$1,1))&lt;&gt;"",
$D54*INDEX('raw-data'!$A$1:$GQ$197,MATCH($A54,'raw-data'!$A:$A,1),MATCH(CO$1,'raw-data'!$1:$1,1))/VLOOKUP($A54,'raw-data'!$A:$B,2,TRUE),"")</f>
        <v/>
      </c>
      <c r="CP54" s="1" t="str">
        <f>IF(INDEX('raw-data'!$A$1:$GQ$197,MATCH($A54,'raw-data'!$A:$A,1),MATCH(CP$1,'raw-data'!$1:$1,1))&lt;&gt;"",
$D54*INDEX('raw-data'!$A$1:$GQ$197,MATCH($A54,'raw-data'!$A:$A,1),MATCH(CP$1,'raw-data'!$1:$1,1))/VLOOKUP($A54,'raw-data'!$A:$B,2,TRUE),"")</f>
        <v/>
      </c>
      <c r="CQ54" s="1" t="str">
        <f>IF(INDEX('raw-data'!$A$1:$GQ$197,MATCH($A54,'raw-data'!$A:$A,1),MATCH(CQ$1,'raw-data'!$1:$1,1))&lt;&gt;"",
$D54*INDEX('raw-data'!$A$1:$GQ$197,MATCH($A54,'raw-data'!$A:$A,1),MATCH(CQ$1,'raw-data'!$1:$1,1))/VLOOKUP($A54,'raw-data'!$A:$B,2,TRUE),"")</f>
        <v/>
      </c>
      <c r="CR54" s="1" t="str">
        <f>IF(INDEX('raw-data'!$A$1:$GQ$197,MATCH($A54,'raw-data'!$A:$A,1),MATCH(CR$1,'raw-data'!$1:$1,1))&lt;&gt;"",
$D54*INDEX('raw-data'!$A$1:$GQ$197,MATCH($A54,'raw-data'!$A:$A,1),MATCH(CR$1,'raw-data'!$1:$1,1))/VLOOKUP($A54,'raw-data'!$A:$B,2,TRUE),"")</f>
        <v/>
      </c>
      <c r="CS54" s="1" t="str">
        <f>IF(INDEX('raw-data'!$A$1:$GQ$197,MATCH($A54,'raw-data'!$A:$A,1),MATCH(CS$1,'raw-data'!$1:$1,1))&lt;&gt;"",
$D54*INDEX('raw-data'!$A$1:$GQ$197,MATCH($A54,'raw-data'!$A:$A,1),MATCH(CS$1,'raw-data'!$1:$1,1))/VLOOKUP($A54,'raw-data'!$A:$B,2,TRUE),"")</f>
        <v/>
      </c>
      <c r="CT54" s="1" t="str">
        <f>IF(INDEX('raw-data'!$A$1:$GQ$197,MATCH($A54,'raw-data'!$A:$A,1),MATCH(CT$1,'raw-data'!$1:$1,1))&lt;&gt;"",
$D54*INDEX('raw-data'!$A$1:$GQ$197,MATCH($A54,'raw-data'!$A:$A,1),MATCH(CT$1,'raw-data'!$1:$1,1))/VLOOKUP($A54,'raw-data'!$A:$B,2,TRUE),"")</f>
        <v/>
      </c>
      <c r="CU54" s="1" t="str">
        <f>IF(INDEX('raw-data'!$A$1:$GQ$197,MATCH($A54,'raw-data'!$A:$A,1),MATCH(CU$1,'raw-data'!$1:$1,1))&lt;&gt;"",
$D54*INDEX('raw-data'!$A$1:$GQ$197,MATCH($A54,'raw-data'!$A:$A,1),MATCH(CU$1,'raw-data'!$1:$1,1))/VLOOKUP($A54,'raw-data'!$A:$B,2,TRUE),"")</f>
        <v/>
      </c>
      <c r="CV54" s="1" t="str">
        <f>IF(INDEX('raw-data'!$A$1:$GQ$197,MATCH($A54,'raw-data'!$A:$A,1),MATCH(CV$1,'raw-data'!$1:$1,1))&lt;&gt;"",
$D54*INDEX('raw-data'!$A$1:$GQ$197,MATCH($A54,'raw-data'!$A:$A,1),MATCH(CV$1,'raw-data'!$1:$1,1))/VLOOKUP($A54,'raw-data'!$A:$B,2,TRUE),"")</f>
        <v/>
      </c>
      <c r="CW54" s="1" t="str">
        <f>IF(INDEX('raw-data'!$A$1:$GQ$197,MATCH($A54,'raw-data'!$A:$A,1),MATCH(CW$1,'raw-data'!$1:$1,1))&lt;&gt;"",
$D54*INDEX('raw-data'!$A$1:$GQ$197,MATCH($A54,'raw-data'!$A:$A,1),MATCH(CW$1,'raw-data'!$1:$1,1))/VLOOKUP($A54,'raw-data'!$A:$B,2,TRUE),"")</f>
        <v/>
      </c>
      <c r="CX54" s="1" t="str">
        <f>IF(INDEX('raw-data'!$A$1:$GQ$197,MATCH($A54,'raw-data'!$A:$A,1),MATCH(CX$1,'raw-data'!$1:$1,1))&lt;&gt;"",
$D54*INDEX('raw-data'!$A$1:$GQ$197,MATCH($A54,'raw-data'!$A:$A,1),MATCH(CX$1,'raw-data'!$1:$1,1))/VLOOKUP($A54,'raw-data'!$A:$B,2,TRUE),"")</f>
        <v/>
      </c>
      <c r="CY54" s="1" t="str">
        <f>IF(INDEX('raw-data'!$A$1:$GQ$197,MATCH($A54,'raw-data'!$A:$A,1),MATCH(CY$1,'raw-data'!$1:$1,1))&lt;&gt;"",
$D54*INDEX('raw-data'!$A$1:$GQ$197,MATCH($A54,'raw-data'!$A:$A,1),MATCH(CY$1,'raw-data'!$1:$1,1))/VLOOKUP($A54,'raw-data'!$A:$B,2,TRUE),"")</f>
        <v/>
      </c>
      <c r="CZ54" s="1" t="str">
        <f>IF(INDEX('raw-data'!$A$1:$GQ$197,MATCH($A54,'raw-data'!$A:$A,1),MATCH(CZ$1,'raw-data'!$1:$1,1))&lt;&gt;"",
$D54*INDEX('raw-data'!$A$1:$GQ$197,MATCH($A54,'raw-data'!$A:$A,1),MATCH(CZ$1,'raw-data'!$1:$1,1))/VLOOKUP($A54,'raw-data'!$A:$B,2,TRUE),"")</f>
        <v/>
      </c>
      <c r="DA54" s="1" t="str">
        <f>IF(INDEX('raw-data'!$A$1:$GQ$197,MATCH($A54,'raw-data'!$A:$A,1),MATCH(DA$1,'raw-data'!$1:$1,1))&lt;&gt;"",
$D54*INDEX('raw-data'!$A$1:$GQ$197,MATCH($A54,'raw-data'!$A:$A,1),MATCH(DA$1,'raw-data'!$1:$1,1))/VLOOKUP($A54,'raw-data'!$A:$B,2,TRUE),"")</f>
        <v/>
      </c>
      <c r="DB54" s="1" t="str">
        <f>IF(INDEX('raw-data'!$A$1:$GQ$197,MATCH($A54,'raw-data'!$A:$A,1),MATCH(DB$1,'raw-data'!$1:$1,1))&lt;&gt;"",
$D54*INDEX('raw-data'!$A$1:$GQ$197,MATCH($A54,'raw-data'!$A:$A,1),MATCH(DB$1,'raw-data'!$1:$1,1))/VLOOKUP($A54,'raw-data'!$A:$B,2,TRUE),"")</f>
        <v/>
      </c>
      <c r="DC54" s="1" t="str">
        <f>IF(INDEX('raw-data'!$A$1:$GQ$197,MATCH($A54,'raw-data'!$A:$A,1),MATCH(DC$1,'raw-data'!$1:$1,1))&lt;&gt;"",
$D54*INDEX('raw-data'!$A$1:$GQ$197,MATCH($A54,'raw-data'!$A:$A,1),MATCH(DC$1,'raw-data'!$1:$1,1))/VLOOKUP($A54,'raw-data'!$A:$B,2,TRUE),"")</f>
        <v/>
      </c>
      <c r="DD54" s="1" t="str">
        <f>IF(INDEX('raw-data'!$A$1:$GQ$197,MATCH($A54,'raw-data'!$A:$A,1),MATCH(DD$1,'raw-data'!$1:$1,1))&lt;&gt;"",
$D54*INDEX('raw-data'!$A$1:$GQ$197,MATCH($A54,'raw-data'!$A:$A,1),MATCH(DD$1,'raw-data'!$1:$1,1))/VLOOKUP($A54,'raw-data'!$A:$B,2,TRUE),"")</f>
        <v/>
      </c>
      <c r="DE54" s="1" t="str">
        <f>IF(INDEX('raw-data'!$A$1:$GQ$197,MATCH($A54,'raw-data'!$A:$A,1),MATCH(DE$1,'raw-data'!$1:$1,1))&lt;&gt;"",
$D54*INDEX('raw-data'!$A$1:$GQ$197,MATCH($A54,'raw-data'!$A:$A,1),MATCH(DE$1,'raw-data'!$1:$1,1))/VLOOKUP($A54,'raw-data'!$A:$B,2,TRUE),"")</f>
        <v/>
      </c>
      <c r="DF54" s="1" t="str">
        <f>IF(INDEX('raw-data'!$A$1:$GQ$197,MATCH($A54,'raw-data'!$A:$A,1),MATCH(DF$1,'raw-data'!$1:$1,1))&lt;&gt;"",
$D54*INDEX('raw-data'!$A$1:$GQ$197,MATCH($A54,'raw-data'!$A:$A,1),MATCH(DF$1,'raw-data'!$1:$1,1))/VLOOKUP($A54,'raw-data'!$A:$B,2,TRUE),"")</f>
        <v/>
      </c>
      <c r="DG54" s="1" t="str">
        <f>IF(INDEX('raw-data'!$A$1:$GQ$197,MATCH($A54,'raw-data'!$A:$A,1),MATCH(DG$1,'raw-data'!$1:$1,1))&lt;&gt;"",
$D54*INDEX('raw-data'!$A$1:$GQ$197,MATCH($A54,'raw-data'!$A:$A,1),MATCH(DG$1,'raw-data'!$1:$1,1))/VLOOKUP($A54,'raw-data'!$A:$B,2,TRUE),"")</f>
        <v/>
      </c>
      <c r="DH54" s="1" t="str">
        <f>IF(INDEX('raw-data'!$A$1:$GQ$197,MATCH($A54,'raw-data'!$A:$A,1),MATCH(DH$1,'raw-data'!$1:$1,1))&lt;&gt;"",
$D54*INDEX('raw-data'!$A$1:$GQ$197,MATCH($A54,'raw-data'!$A:$A,1),MATCH(DH$1,'raw-data'!$1:$1,1))/VLOOKUP($A54,'raw-data'!$A:$B,2,TRUE),"")</f>
        <v/>
      </c>
      <c r="DI54" s="1" t="str">
        <f>IF(INDEX('raw-data'!$A$1:$GQ$197,MATCH($A54,'raw-data'!$A:$A,1),MATCH(DI$1,'raw-data'!$1:$1,1))&lt;&gt;"",
$D54*INDEX('raw-data'!$A$1:$GQ$197,MATCH($A54,'raw-data'!$A:$A,1),MATCH(DI$1,'raw-data'!$1:$1,1))/VLOOKUP($A54,'raw-data'!$A:$B,2,TRUE),"")</f>
        <v/>
      </c>
      <c r="DJ54" s="1" t="str">
        <f>IF(INDEX('raw-data'!$A$1:$GQ$197,MATCH($A54,'raw-data'!$A:$A,1),MATCH(DJ$1,'raw-data'!$1:$1,1))&lt;&gt;"",
$D54*INDEX('raw-data'!$A$1:$GQ$197,MATCH($A54,'raw-data'!$A:$A,1),MATCH(DJ$1,'raw-data'!$1:$1,1))/VLOOKUP($A54,'raw-data'!$A:$B,2,TRUE),"")</f>
        <v/>
      </c>
      <c r="DK54" s="1" t="str">
        <f>IF(INDEX('raw-data'!$A$1:$GQ$197,MATCH($A54,'raw-data'!$A:$A,1),MATCH(DK$1,'raw-data'!$1:$1,1))&lt;&gt;"",
$D54*INDEX('raw-data'!$A$1:$GQ$197,MATCH($A54,'raw-data'!$A:$A,1),MATCH(DK$1,'raw-data'!$1:$1,1))/VLOOKUP($A54,'raw-data'!$A:$B,2,TRUE),"")</f>
        <v/>
      </c>
      <c r="DL54" s="1" t="str">
        <f>IF(INDEX('raw-data'!$A$1:$GQ$197,MATCH($A54,'raw-data'!$A:$A,1),MATCH(DL$1,'raw-data'!$1:$1,1))&lt;&gt;"",
$D54*INDEX('raw-data'!$A$1:$GQ$197,MATCH($A54,'raw-data'!$A:$A,1),MATCH(DL$1,'raw-data'!$1:$1,1))/VLOOKUP($A54,'raw-data'!$A:$B,2,TRUE),"")</f>
        <v/>
      </c>
      <c r="DM54" s="1" t="str">
        <f>IF(INDEX('raw-data'!$A$1:$GQ$197,MATCH($A54,'raw-data'!$A:$A,1),MATCH(DM$1,'raw-data'!$1:$1,1))&lt;&gt;"",
$D54*INDEX('raw-data'!$A$1:$GQ$197,MATCH($A54,'raw-data'!$A:$A,1),MATCH(DM$1,'raw-data'!$1:$1,1))/VLOOKUP($A54,'raw-data'!$A:$B,2,TRUE),"")</f>
        <v/>
      </c>
      <c r="DN54" s="1" t="str">
        <f>IF(INDEX('raw-data'!$A$1:$GQ$197,MATCH($A54,'raw-data'!$A:$A,1),MATCH(DN$1,'raw-data'!$1:$1,1))&lt;&gt;"",
$D54*INDEX('raw-data'!$A$1:$GQ$197,MATCH($A54,'raw-data'!$A:$A,1),MATCH(DN$1,'raw-data'!$1:$1,1))/VLOOKUP($A54,'raw-data'!$A:$B,2,TRUE),"")</f>
        <v/>
      </c>
      <c r="DO54" s="1" t="str">
        <f>IF(INDEX('raw-data'!$A$1:$GQ$197,MATCH($A54,'raw-data'!$A:$A,1),MATCH(DO$1,'raw-data'!$1:$1,1))&lt;&gt;"",
$D54*INDEX('raw-data'!$A$1:$GQ$197,MATCH($A54,'raw-data'!$A:$A,1),MATCH(DO$1,'raw-data'!$1:$1,1))/VLOOKUP($A54,'raw-data'!$A:$B,2,TRUE),"")</f>
        <v/>
      </c>
      <c r="DP54" s="1" t="str">
        <f>IF(INDEX('raw-data'!$A$1:$GQ$197,MATCH($A54,'raw-data'!$A:$A,1),MATCH(DP$1,'raw-data'!$1:$1,1))&lt;&gt;"",
$D54*INDEX('raw-data'!$A$1:$GQ$197,MATCH($A54,'raw-data'!$A:$A,1),MATCH(DP$1,'raw-data'!$1:$1,1))/VLOOKUP($A54,'raw-data'!$A:$B,2,TRUE),"")</f>
        <v/>
      </c>
      <c r="DQ54" s="1" t="str">
        <f>IF(INDEX('raw-data'!$A$1:$GQ$197,MATCH($A54,'raw-data'!$A:$A,1),MATCH(DQ$1,'raw-data'!$1:$1,1))&lt;&gt;"",
$D54*INDEX('raw-data'!$A$1:$GQ$197,MATCH($A54,'raw-data'!$A:$A,1),MATCH(DQ$1,'raw-data'!$1:$1,1))/VLOOKUP($A54,'raw-data'!$A:$B,2,TRUE),"")</f>
        <v/>
      </c>
      <c r="DR54" s="1" t="str">
        <f>IF(INDEX('raw-data'!$A$1:$GQ$197,MATCH($A54,'raw-data'!$A:$A,1),MATCH(DR$1,'raw-data'!$1:$1,1))&lt;&gt;"",
$D54*INDEX('raw-data'!$A$1:$GQ$197,MATCH($A54,'raw-data'!$A:$A,1),MATCH(DR$1,'raw-data'!$1:$1,1))/VLOOKUP($A54,'raw-data'!$A:$B,2,TRUE),"")</f>
        <v/>
      </c>
      <c r="DS54" s="1" t="str">
        <f>IF(INDEX('raw-data'!$A$1:$GQ$197,MATCH($A54,'raw-data'!$A:$A,1),MATCH(DS$1,'raw-data'!$1:$1,1))&lt;&gt;"",
$D54*INDEX('raw-data'!$A$1:$GQ$197,MATCH($A54,'raw-data'!$A:$A,1),MATCH(DS$1,'raw-data'!$1:$1,1))/VLOOKUP($A54,'raw-data'!$A:$B,2,TRUE),"")</f>
        <v/>
      </c>
      <c r="DT54" s="1" t="str">
        <f>IF(INDEX('raw-data'!$A$1:$GQ$197,MATCH($A54,'raw-data'!$A:$A,1),MATCH(DT$1,'raw-data'!$1:$1,1))&lt;&gt;"",
$D54*INDEX('raw-data'!$A$1:$GQ$197,MATCH($A54,'raw-data'!$A:$A,1),MATCH(DT$1,'raw-data'!$1:$1,1))/VLOOKUP($A54,'raw-data'!$A:$B,2,TRUE),"")</f>
        <v/>
      </c>
      <c r="DU54" s="1" t="str">
        <f>IF(INDEX('raw-data'!$A$1:$GQ$197,MATCH($A54,'raw-data'!$A:$A,1),MATCH(DU$1,'raw-data'!$1:$1,1))&lt;&gt;"",
$D54*INDEX('raw-data'!$A$1:$GQ$197,MATCH($A54,'raw-data'!$A:$A,1),MATCH(DU$1,'raw-data'!$1:$1,1))/VLOOKUP($A54,'raw-data'!$A:$B,2,TRUE),"")</f>
        <v/>
      </c>
      <c r="DV54" s="1" t="str">
        <f>IF(INDEX('raw-data'!$A$1:$GQ$197,MATCH($A54,'raw-data'!$A:$A,1),MATCH(DV$1,'raw-data'!$1:$1,1))&lt;&gt;"",
$D54*INDEX('raw-data'!$A$1:$GQ$197,MATCH($A54,'raw-data'!$A:$A,1),MATCH(DV$1,'raw-data'!$1:$1,1))/VLOOKUP($A54,'raw-data'!$A:$B,2,TRUE),"")</f>
        <v/>
      </c>
      <c r="DW54" s="1" t="str">
        <f>IF(INDEX('raw-data'!$A$1:$GQ$197,MATCH($A54,'raw-data'!$A:$A,1),MATCH(DW$1,'raw-data'!$1:$1,1))&lt;&gt;"",
$D54*INDEX('raw-data'!$A$1:$GQ$197,MATCH($A54,'raw-data'!$A:$A,1),MATCH(DW$1,'raw-data'!$1:$1,1))/VLOOKUP($A54,'raw-data'!$A:$B,2,TRUE),"")</f>
        <v/>
      </c>
      <c r="DX54" s="1" t="str">
        <f>IF(INDEX('raw-data'!$A$1:$GQ$197,MATCH($A54,'raw-data'!$A:$A,1),MATCH(DX$1,'raw-data'!$1:$1,1))&lt;&gt;"",
$D54*INDEX('raw-data'!$A$1:$GQ$197,MATCH($A54,'raw-data'!$A:$A,1),MATCH(DX$1,'raw-data'!$1:$1,1))/VLOOKUP($A54,'raw-data'!$A:$B,2,TRUE),"")</f>
        <v/>
      </c>
      <c r="DY54" s="1" t="str">
        <f>IF(INDEX('raw-data'!$A$1:$GQ$197,MATCH($A54,'raw-data'!$A:$A,1),MATCH(DY$1,'raw-data'!$1:$1,1))&lt;&gt;"",
$D54*INDEX('raw-data'!$A$1:$GQ$197,MATCH($A54,'raw-data'!$A:$A,1),MATCH(DY$1,'raw-data'!$1:$1,1))/VLOOKUP($A54,'raw-data'!$A:$B,2,TRUE),"")</f>
        <v/>
      </c>
      <c r="DZ54" s="1" t="str">
        <f>IF(INDEX('raw-data'!$A$1:$GQ$197,MATCH($A54,'raw-data'!$A:$A,1),MATCH(DZ$1,'raw-data'!$1:$1,1))&lt;&gt;"",
$D54*INDEX('raw-data'!$A$1:$GQ$197,MATCH($A54,'raw-data'!$A:$A,1),MATCH(DZ$1,'raw-data'!$1:$1,1))/VLOOKUP($A54,'raw-data'!$A:$B,2,TRUE),"")</f>
        <v/>
      </c>
      <c r="EA54" s="1" t="str">
        <f>IF(INDEX('raw-data'!$A$1:$GQ$197,MATCH($A54,'raw-data'!$A:$A,1),MATCH(EA$1,'raw-data'!$1:$1,1))&lt;&gt;"",
$D54*INDEX('raw-data'!$A$1:$GQ$197,MATCH($A54,'raw-data'!$A:$A,1),MATCH(EA$1,'raw-data'!$1:$1,1))/VLOOKUP($A54,'raw-data'!$A:$B,2,TRUE),"")</f>
        <v/>
      </c>
      <c r="EB54" s="1" t="str">
        <f>IF(INDEX('raw-data'!$A$1:$GQ$197,MATCH($A54,'raw-data'!$A:$A,1),MATCH(EB$1,'raw-data'!$1:$1,1))&lt;&gt;"",
$D54*INDEX('raw-data'!$A$1:$GQ$197,MATCH($A54,'raw-data'!$A:$A,1),MATCH(EB$1,'raw-data'!$1:$1,1))/VLOOKUP($A54,'raw-data'!$A:$B,2,TRUE),"")</f>
        <v/>
      </c>
      <c r="EC54" s="1" t="str">
        <f>IF(INDEX('raw-data'!$A$1:$GQ$197,MATCH($A54,'raw-data'!$A:$A,1),MATCH(EC$1,'raw-data'!$1:$1,1))&lt;&gt;"",
$D54*INDEX('raw-data'!$A$1:$GQ$197,MATCH($A54,'raw-data'!$A:$A,1),MATCH(EC$1,'raw-data'!$1:$1,1))/VLOOKUP($A54,'raw-data'!$A:$B,2,TRUE),"")</f>
        <v/>
      </c>
      <c r="ED54" s="1" t="str">
        <f>IF(INDEX('raw-data'!$A$1:$GQ$197,MATCH($A54,'raw-data'!$A:$A,1),MATCH(ED$1,'raw-data'!$1:$1,1))&lt;&gt;"",
$D54*INDEX('raw-data'!$A$1:$GQ$197,MATCH($A54,'raw-data'!$A:$A,1),MATCH(ED$1,'raw-data'!$1:$1,1))/VLOOKUP($A54,'raw-data'!$A:$B,2,TRUE),"")</f>
        <v/>
      </c>
      <c r="EE54" s="1" t="str">
        <f>IF(INDEX('raw-data'!$A$1:$GQ$197,MATCH($A54,'raw-data'!$A:$A,1),MATCH(EE$1,'raw-data'!$1:$1,1))&lt;&gt;"",
$D54*INDEX('raw-data'!$A$1:$GQ$197,MATCH($A54,'raw-data'!$A:$A,1),MATCH(EE$1,'raw-data'!$1:$1,1))/VLOOKUP($A54,'raw-data'!$A:$B,2,TRUE),"")</f>
        <v/>
      </c>
      <c r="EF54" s="1" t="str">
        <f>IF(INDEX('raw-data'!$A$1:$GQ$197,MATCH($A54,'raw-data'!$A:$A,1),MATCH(EF$1,'raw-data'!$1:$1,1))&lt;&gt;"",
$D54*INDEX('raw-data'!$A$1:$GQ$197,MATCH($A54,'raw-data'!$A:$A,1),MATCH(EF$1,'raw-data'!$1:$1,1))/VLOOKUP($A54,'raw-data'!$A:$B,2,TRUE),"")</f>
        <v/>
      </c>
      <c r="EG54" s="1" t="str">
        <f>IF(INDEX('raw-data'!$A$1:$GQ$197,MATCH($A54,'raw-data'!$A:$A,1),MATCH(EG$1,'raw-data'!$1:$1,1))&lt;&gt;"",
$D54*INDEX('raw-data'!$A$1:$GQ$197,MATCH($A54,'raw-data'!$A:$A,1),MATCH(EG$1,'raw-data'!$1:$1,1))/VLOOKUP($A54,'raw-data'!$A:$B,2,TRUE),"")</f>
        <v/>
      </c>
      <c r="EH54" s="1" t="str">
        <f>IF(INDEX('raw-data'!$A$1:$GQ$197,MATCH($A54,'raw-data'!$A:$A,1),MATCH(EH$1,'raw-data'!$1:$1,1))&lt;&gt;"",
$D54*INDEX('raw-data'!$A$1:$GQ$197,MATCH($A54,'raw-data'!$A:$A,1),MATCH(EH$1,'raw-data'!$1:$1,1))/VLOOKUP($A54,'raw-data'!$A:$B,2,TRUE),"")</f>
        <v/>
      </c>
      <c r="EI54" s="1" t="str">
        <f>IF(INDEX('raw-data'!$A$1:$GQ$197,MATCH($A54,'raw-data'!$A:$A,1),MATCH(EI$1,'raw-data'!$1:$1,1))&lt;&gt;"",
$D54*INDEX('raw-data'!$A$1:$GQ$197,MATCH($A54,'raw-data'!$A:$A,1),MATCH(EI$1,'raw-data'!$1:$1,1))/VLOOKUP($A54,'raw-data'!$A:$B,2,TRUE),"")</f>
        <v/>
      </c>
      <c r="EJ54" s="1" t="str">
        <f>IF(INDEX('raw-data'!$A$1:$GQ$197,MATCH($A54,'raw-data'!$A:$A,1),MATCH(EJ$1,'raw-data'!$1:$1,1))&lt;&gt;"",
$D54*INDEX('raw-data'!$A$1:$GQ$197,MATCH($A54,'raw-data'!$A:$A,1),MATCH(EJ$1,'raw-data'!$1:$1,1))/VLOOKUP($A54,'raw-data'!$A:$B,2,TRUE),"")</f>
        <v/>
      </c>
      <c r="EK54" s="1" t="str">
        <f>IF(INDEX('raw-data'!$A$1:$GQ$197,MATCH($A54,'raw-data'!$A:$A,1),MATCH(EK$1,'raw-data'!$1:$1,1))&lt;&gt;"",
$D54*INDEX('raw-data'!$A$1:$GQ$197,MATCH($A54,'raw-data'!$A:$A,1),MATCH(EK$1,'raw-data'!$1:$1,1))/VLOOKUP($A54,'raw-data'!$A:$B,2,TRUE),"")</f>
        <v/>
      </c>
      <c r="EL54" s="1" t="str">
        <f>IF(INDEX('raw-data'!$A$1:$GQ$197,MATCH($A54,'raw-data'!$A:$A,1),MATCH(EL$1,'raw-data'!$1:$1,1))&lt;&gt;"",
$D54*INDEX('raw-data'!$A$1:$GQ$197,MATCH($A54,'raw-data'!$A:$A,1),MATCH(EL$1,'raw-data'!$1:$1,1))/VLOOKUP($A54,'raw-data'!$A:$B,2,TRUE),"")</f>
        <v/>
      </c>
      <c r="EM54" s="1" t="str">
        <f>IF(INDEX('raw-data'!$A$1:$GQ$197,MATCH($A54,'raw-data'!$A:$A,1),MATCH(EM$1,'raw-data'!$1:$1,1))&lt;&gt;"",
$D54*INDEX('raw-data'!$A$1:$GQ$197,MATCH($A54,'raw-data'!$A:$A,1),MATCH(EM$1,'raw-data'!$1:$1,1))/VLOOKUP($A54,'raw-data'!$A:$B,2,TRUE),"")</f>
        <v/>
      </c>
      <c r="EN54" s="1" t="str">
        <f>IF(INDEX('raw-data'!$A$1:$GQ$197,MATCH($A54,'raw-data'!$A:$A,1),MATCH(EN$1,'raw-data'!$1:$1,1))&lt;&gt;"",
$D54*INDEX('raw-data'!$A$1:$GQ$197,MATCH($A54,'raw-data'!$A:$A,1),MATCH(EN$1,'raw-data'!$1:$1,1))/VLOOKUP($A54,'raw-data'!$A:$B,2,TRUE),"")</f>
        <v/>
      </c>
      <c r="EO54" s="1" t="str">
        <f>IF(INDEX('raw-data'!$A$1:$GQ$197,MATCH($A54,'raw-data'!$A:$A,1),MATCH(EO$1,'raw-data'!$1:$1,1))&lt;&gt;"",
$D54*INDEX('raw-data'!$A$1:$GQ$197,MATCH($A54,'raw-data'!$A:$A,1),MATCH(EO$1,'raw-data'!$1:$1,1))/VLOOKUP($A54,'raw-data'!$A:$B,2,TRUE),"")</f>
        <v/>
      </c>
      <c r="EP54" s="1" t="str">
        <f>IF(INDEX('raw-data'!$A$1:$GQ$197,MATCH($A54,'raw-data'!$A:$A,1),MATCH(EP$1,'raw-data'!$1:$1,1))&lt;&gt;"",
$D54*INDEX('raw-data'!$A$1:$GQ$197,MATCH($A54,'raw-data'!$A:$A,1),MATCH(EP$1,'raw-data'!$1:$1,1))/VLOOKUP($A54,'raw-data'!$A:$B,2,TRUE),"")</f>
        <v/>
      </c>
      <c r="EQ54" s="1" t="str">
        <f>IF(INDEX('raw-data'!$A$1:$GQ$197,MATCH($A54,'raw-data'!$A:$A,1),MATCH(EQ$1,'raw-data'!$1:$1,1))&lt;&gt;"",
$D54*INDEX('raw-data'!$A$1:$GQ$197,MATCH($A54,'raw-data'!$A:$A,1),MATCH(EQ$1,'raw-data'!$1:$1,1))/VLOOKUP($A54,'raw-data'!$A:$B,2,TRUE),"")</f>
        <v/>
      </c>
      <c r="ER54" s="1" t="str">
        <f>IF(INDEX('raw-data'!$A$1:$GQ$197,MATCH($A54,'raw-data'!$A:$A,1),MATCH(ER$1,'raw-data'!$1:$1,1))&lt;&gt;"",
$D54*INDEX('raw-data'!$A$1:$GQ$197,MATCH($A54,'raw-data'!$A:$A,1),MATCH(ER$1,'raw-data'!$1:$1,1))/VLOOKUP($A54,'raw-data'!$A:$B,2,TRUE),"")</f>
        <v/>
      </c>
      <c r="ES54" s="1" t="str">
        <f>IF(INDEX('raw-data'!$A$1:$GQ$197,MATCH($A54,'raw-data'!$A:$A,1),MATCH(ES$1,'raw-data'!$1:$1,1))&lt;&gt;"",
$D54*INDEX('raw-data'!$A$1:$GQ$197,MATCH($A54,'raw-data'!$A:$A,1),MATCH(ES$1,'raw-data'!$1:$1,1))/VLOOKUP($A54,'raw-data'!$A:$B,2,TRUE),"")</f>
        <v/>
      </c>
      <c r="ET54" s="1" t="str">
        <f>IF(INDEX('raw-data'!$A$1:$GQ$197,MATCH($A54,'raw-data'!$A:$A,1),MATCH(ET$1,'raw-data'!$1:$1,1))&lt;&gt;"",
$D54*INDEX('raw-data'!$A$1:$GQ$197,MATCH($A54,'raw-data'!$A:$A,1),MATCH(ET$1,'raw-data'!$1:$1,1))/VLOOKUP($A54,'raw-data'!$A:$B,2,TRUE),"")</f>
        <v/>
      </c>
      <c r="EU54" s="1" t="str">
        <f>IF(INDEX('raw-data'!$A$1:$GQ$197,MATCH($A54,'raw-data'!$A:$A,1),MATCH(EU$1,'raw-data'!$1:$1,1))&lt;&gt;"",
$D54*INDEX('raw-data'!$A$1:$GQ$197,MATCH($A54,'raw-data'!$A:$A,1),MATCH(EU$1,'raw-data'!$1:$1,1))/VLOOKUP($A54,'raw-data'!$A:$B,2,TRUE),"")</f>
        <v/>
      </c>
      <c r="EV54" s="1" t="str">
        <f>IF(INDEX('raw-data'!$A$1:$GQ$197,MATCH($A54,'raw-data'!$A:$A,1),MATCH(EV$1,'raw-data'!$1:$1,1))&lt;&gt;"",
$D54*INDEX('raw-data'!$A$1:$GQ$197,MATCH($A54,'raw-data'!$A:$A,1),MATCH(EV$1,'raw-data'!$1:$1,1))/VLOOKUP($A54,'raw-data'!$A:$B,2,TRUE),"")</f>
        <v/>
      </c>
      <c r="EW54" s="1" t="str">
        <f>IF(INDEX('raw-data'!$A$1:$GQ$197,MATCH($A54,'raw-data'!$A:$A,1),MATCH(EW$1,'raw-data'!$1:$1,1))&lt;&gt;"",
$D54*INDEX('raw-data'!$A$1:$GQ$197,MATCH($A54,'raw-data'!$A:$A,1),MATCH(EW$1,'raw-data'!$1:$1,1))/VLOOKUP($A54,'raw-data'!$A:$B,2,TRUE),"")</f>
        <v/>
      </c>
      <c r="EX54" s="1" t="str">
        <f>IF(INDEX('raw-data'!$A$1:$GQ$197,MATCH($A54,'raw-data'!$A:$A,1),MATCH(EX$1,'raw-data'!$1:$1,1))&lt;&gt;"",
$D54*INDEX('raw-data'!$A$1:$GQ$197,MATCH($A54,'raw-data'!$A:$A,1),MATCH(EX$1,'raw-data'!$1:$1,1))/VLOOKUP($A54,'raw-data'!$A:$B,2,TRUE),"")</f>
        <v/>
      </c>
      <c r="EY54" s="1" t="str">
        <f>IF(INDEX('raw-data'!$A$1:$GQ$197,MATCH($A54,'raw-data'!$A:$A,1),MATCH(EY$1,'raw-data'!$1:$1,1))&lt;&gt;"",
$D54*INDEX('raw-data'!$A$1:$GQ$197,MATCH($A54,'raw-data'!$A:$A,1),MATCH(EY$1,'raw-data'!$1:$1,1))/VLOOKUP($A54,'raw-data'!$A:$B,2,TRUE),"")</f>
        <v/>
      </c>
      <c r="EZ54" s="1" t="str">
        <f>IF(INDEX('raw-data'!$A$1:$GQ$197,MATCH($A54,'raw-data'!$A:$A,1),MATCH(EZ$1,'raw-data'!$1:$1,1))&lt;&gt;"",
$D54*INDEX('raw-data'!$A$1:$GQ$197,MATCH($A54,'raw-data'!$A:$A,1),MATCH(EZ$1,'raw-data'!$1:$1,1))/VLOOKUP($A54,'raw-data'!$A:$B,2,TRUE),"")</f>
        <v/>
      </c>
      <c r="FA54" s="1" t="str">
        <f>IF(INDEX('raw-data'!$A$1:$GQ$197,MATCH($A54,'raw-data'!$A:$A,1),MATCH(FA$1,'raw-data'!$1:$1,1))&lt;&gt;"",
$D54*INDEX('raw-data'!$A$1:$GQ$197,MATCH($A54,'raw-data'!$A:$A,1),MATCH(FA$1,'raw-data'!$1:$1,1))/VLOOKUP($A54,'raw-data'!$A:$B,2,TRUE),"")</f>
        <v/>
      </c>
      <c r="FB54" s="1" t="str">
        <f>IF(INDEX('raw-data'!$A$1:$GQ$197,MATCH($A54,'raw-data'!$A:$A,1),MATCH(FB$1,'raw-data'!$1:$1,1))&lt;&gt;"",
$D54*INDEX('raw-data'!$A$1:$GQ$197,MATCH($A54,'raw-data'!$A:$A,1),MATCH(FB$1,'raw-data'!$1:$1,1))/VLOOKUP($A54,'raw-data'!$A:$B,2,TRUE),"")</f>
        <v/>
      </c>
      <c r="FC54" s="1" t="str">
        <f>IF(INDEX('raw-data'!$A$1:$GQ$197,MATCH($A54,'raw-data'!$A:$A,1),MATCH(FC$1,'raw-data'!$1:$1,1))&lt;&gt;"",
$D54*INDEX('raw-data'!$A$1:$GQ$197,MATCH($A54,'raw-data'!$A:$A,1),MATCH(FC$1,'raw-data'!$1:$1,1))/VLOOKUP($A54,'raw-data'!$A:$B,2,TRUE),"")</f>
        <v/>
      </c>
      <c r="FD54" s="1" t="str">
        <f>IF(INDEX('raw-data'!$A$1:$GQ$197,MATCH($A54,'raw-data'!$A:$A,1),MATCH(FD$1,'raw-data'!$1:$1,1))&lt;&gt;"",
$D54*INDEX('raw-data'!$A$1:$GQ$197,MATCH($A54,'raw-data'!$A:$A,1),MATCH(FD$1,'raw-data'!$1:$1,1))/VLOOKUP($A54,'raw-data'!$A:$B,2,TRUE),"")</f>
        <v/>
      </c>
      <c r="FE54" s="1" t="str">
        <f>IF(INDEX('raw-data'!$A$1:$GQ$197,MATCH($A54,'raw-data'!$A:$A,1),MATCH(FE$1,'raw-data'!$1:$1,1))&lt;&gt;"",
$D54*INDEX('raw-data'!$A$1:$GQ$197,MATCH($A54,'raw-data'!$A:$A,1),MATCH(FE$1,'raw-data'!$1:$1,1))/VLOOKUP($A54,'raw-data'!$A:$B,2,TRUE),"")</f>
        <v/>
      </c>
      <c r="FF54" s="1" t="str">
        <f>IF(INDEX('raw-data'!$A$1:$GQ$197,MATCH($A54,'raw-data'!$A:$A,1),MATCH(FF$1,'raw-data'!$1:$1,1))&lt;&gt;"",
$D54*INDEX('raw-data'!$A$1:$GQ$197,MATCH($A54,'raw-data'!$A:$A,1),MATCH(FF$1,'raw-data'!$1:$1,1))/VLOOKUP($A54,'raw-data'!$A:$B,2,TRUE),"")</f>
        <v/>
      </c>
      <c r="FG54" s="1" t="str">
        <f>IF(INDEX('raw-data'!$A$1:$GQ$197,MATCH($A54,'raw-data'!$A:$A,1),MATCH(FG$1,'raw-data'!$1:$1,1))&lt;&gt;"",
$D54*INDEX('raw-data'!$A$1:$GQ$197,MATCH($A54,'raw-data'!$A:$A,1),MATCH(FG$1,'raw-data'!$1:$1,1))/VLOOKUP($A54,'raw-data'!$A:$B,2,TRUE),"")</f>
        <v/>
      </c>
      <c r="FH54" s="1" t="str">
        <f>IF(INDEX('raw-data'!$A$1:$GQ$197,MATCH($A54,'raw-data'!$A:$A,1),MATCH(FH$1,'raw-data'!$1:$1,1))&lt;&gt;"",
$D54*INDEX('raw-data'!$A$1:$GQ$197,MATCH($A54,'raw-data'!$A:$A,1),MATCH(FH$1,'raw-data'!$1:$1,1))/VLOOKUP($A54,'raw-data'!$A:$B,2,TRUE),"")</f>
        <v/>
      </c>
      <c r="FI54" s="1" t="str">
        <f>IF(INDEX('raw-data'!$A$1:$GQ$197,MATCH($A54,'raw-data'!$A:$A,1),MATCH(FI$1,'raw-data'!$1:$1,1))&lt;&gt;"",
$D54*INDEX('raw-data'!$A$1:$GQ$197,MATCH($A54,'raw-data'!$A:$A,1),MATCH(FI$1,'raw-data'!$1:$1,1))/VLOOKUP($A54,'raw-data'!$A:$B,2,TRUE),"")</f>
        <v/>
      </c>
      <c r="FJ54" s="1" t="str">
        <f>IF(INDEX('raw-data'!$A$1:$GQ$197,MATCH($A54,'raw-data'!$A:$A,1),MATCH(FJ$1,'raw-data'!$1:$1,1))&lt;&gt;"",
$D54*INDEX('raw-data'!$A$1:$GQ$197,MATCH($A54,'raw-data'!$A:$A,1),MATCH(FJ$1,'raw-data'!$1:$1,1))/VLOOKUP($A54,'raw-data'!$A:$B,2,TRUE),"")</f>
        <v/>
      </c>
      <c r="FK54" s="1" t="str">
        <f>IF(INDEX('raw-data'!$A$1:$GQ$197,MATCH($A54,'raw-data'!$A:$A,1),MATCH(FK$1,'raw-data'!$1:$1,1))&lt;&gt;"",
$D54*INDEX('raw-data'!$A$1:$GQ$197,MATCH($A54,'raw-data'!$A:$A,1),MATCH(FK$1,'raw-data'!$1:$1,1))/VLOOKUP($A54,'raw-data'!$A:$B,2,TRUE),"")</f>
        <v/>
      </c>
      <c r="FL54" s="1" t="str">
        <f>IF(INDEX('raw-data'!$A$1:$GQ$197,MATCH($A54,'raw-data'!$A:$A,1),MATCH(FL$1,'raw-data'!$1:$1,1))&lt;&gt;"",
$D54*INDEX('raw-data'!$A$1:$GQ$197,MATCH($A54,'raw-data'!$A:$A,1),MATCH(FL$1,'raw-data'!$1:$1,1))/VLOOKUP($A54,'raw-data'!$A:$B,2,TRUE),"")</f>
        <v/>
      </c>
      <c r="FM54" s="1" t="str">
        <f>IF(INDEX('raw-data'!$A$1:$GQ$197,MATCH($A54,'raw-data'!$A:$A,1),MATCH(FM$1,'raw-data'!$1:$1,1))&lt;&gt;"",
$D54*INDEX('raw-data'!$A$1:$GQ$197,MATCH($A54,'raw-data'!$A:$A,1),MATCH(FM$1,'raw-data'!$1:$1,1))/VLOOKUP($A54,'raw-data'!$A:$B,2,TRUE),"")</f>
        <v/>
      </c>
      <c r="FN54" s="1" t="str">
        <f>IF(INDEX('raw-data'!$A$1:$GQ$197,MATCH($A54,'raw-data'!$A:$A,1),MATCH(FN$1,'raw-data'!$1:$1,1))&lt;&gt;"",
$D54*INDEX('raw-data'!$A$1:$GQ$197,MATCH($A54,'raw-data'!$A:$A,1),MATCH(FN$1,'raw-data'!$1:$1,1))/VLOOKUP($A54,'raw-data'!$A:$B,2,TRUE),"")</f>
        <v/>
      </c>
      <c r="FO54" s="1" t="str">
        <f>IF(INDEX('raw-data'!$A$1:$GQ$197,MATCH($A54,'raw-data'!$A:$A,1),MATCH(FO$1,'raw-data'!$1:$1,1))&lt;&gt;"",
$D54*INDEX('raw-data'!$A$1:$GQ$197,MATCH($A54,'raw-data'!$A:$A,1),MATCH(FO$1,'raw-data'!$1:$1,1))/VLOOKUP($A54,'raw-data'!$A:$B,2,TRUE),"")</f>
        <v/>
      </c>
      <c r="FP54" s="1" t="str">
        <f>IF(INDEX('raw-data'!$A$1:$GQ$197,MATCH($A54,'raw-data'!$A:$A,1),MATCH(FP$1,'raw-data'!$1:$1,1))&lt;&gt;"",
$D54*INDEX('raw-data'!$A$1:$GQ$197,MATCH($A54,'raw-data'!$A:$A,1),MATCH(FP$1,'raw-data'!$1:$1,1))/VLOOKUP($A54,'raw-data'!$A:$B,2,TRUE),"")</f>
        <v/>
      </c>
      <c r="FQ54" s="1" t="str">
        <f>IF(INDEX('raw-data'!$A$1:$GQ$197,MATCH($A54,'raw-data'!$A:$A,1),MATCH(FQ$1,'raw-data'!$1:$1,1))&lt;&gt;"",
$D54*INDEX('raw-data'!$A$1:$GQ$197,MATCH($A54,'raw-data'!$A:$A,1),MATCH(FQ$1,'raw-data'!$1:$1,1))/VLOOKUP($A54,'raw-data'!$A:$B,2,TRUE),"")</f>
        <v/>
      </c>
      <c r="FR54" s="1" t="str">
        <f>IF(INDEX('raw-data'!$A$1:$GQ$197,MATCH($A54,'raw-data'!$A:$A,1),MATCH(FR$1,'raw-data'!$1:$1,1))&lt;&gt;"",
$D54*INDEX('raw-data'!$A$1:$GQ$197,MATCH($A54,'raw-data'!$A:$A,1),MATCH(FR$1,'raw-data'!$1:$1,1))/VLOOKUP($A54,'raw-data'!$A:$B,2,TRUE),"")</f>
        <v/>
      </c>
      <c r="FS54" s="1" t="str">
        <f>IF(INDEX('raw-data'!$A$1:$GQ$197,MATCH($A54,'raw-data'!$A:$A,1),MATCH(FS$1,'raw-data'!$1:$1,1))&lt;&gt;"",
$D54*INDEX('raw-data'!$A$1:$GQ$197,MATCH($A54,'raw-data'!$A:$A,1),MATCH(FS$1,'raw-data'!$1:$1,1))/VLOOKUP($A54,'raw-data'!$A:$B,2,TRUE),"")</f>
        <v/>
      </c>
      <c r="FT54" s="1" t="str">
        <f>IF(INDEX('raw-data'!$A$1:$GQ$197,MATCH($A54,'raw-data'!$A:$A,1),MATCH(FT$1,'raw-data'!$1:$1,1))&lt;&gt;"",
$D54*INDEX('raw-data'!$A$1:$GQ$197,MATCH($A54,'raw-data'!$A:$A,1),MATCH(FT$1,'raw-data'!$1:$1,1))/VLOOKUP($A54,'raw-data'!$A:$B,2,TRUE),"")</f>
        <v/>
      </c>
      <c r="FU54" s="1" t="str">
        <f>IF(INDEX('raw-data'!$A$1:$GQ$197,MATCH($A54,'raw-data'!$A:$A,1),MATCH(FU$1,'raw-data'!$1:$1,1))&lt;&gt;"",
$D54*INDEX('raw-data'!$A$1:$GQ$197,MATCH($A54,'raw-data'!$A:$A,1),MATCH(FU$1,'raw-data'!$1:$1,1))/VLOOKUP($A54,'raw-data'!$A:$B,2,TRUE),"")</f>
        <v/>
      </c>
      <c r="FV54" s="1" t="str">
        <f>IF(INDEX('raw-data'!$A$1:$GQ$197,MATCH($A54,'raw-data'!$A:$A,1),MATCH(FV$1,'raw-data'!$1:$1,1))&lt;&gt;"",
$D54*INDEX('raw-data'!$A$1:$GQ$197,MATCH($A54,'raw-data'!$A:$A,1),MATCH(FV$1,'raw-data'!$1:$1,1))/VLOOKUP($A54,'raw-data'!$A:$B,2,TRUE),"")</f>
        <v/>
      </c>
      <c r="FW54" s="1" t="str">
        <f>IF(INDEX('raw-data'!$A$1:$GQ$197,MATCH($A54,'raw-data'!$A:$A,1),MATCH(FW$1,'raw-data'!$1:$1,1))&lt;&gt;"",
$D54*INDEX('raw-data'!$A$1:$GQ$197,MATCH($A54,'raw-data'!$A:$A,1),MATCH(FW$1,'raw-data'!$1:$1,1))/VLOOKUP($A54,'raw-data'!$A:$B,2,TRUE),"")</f>
        <v/>
      </c>
      <c r="FX54" s="1" t="str">
        <f>IF(INDEX('raw-data'!$A$1:$GQ$197,MATCH($A54,'raw-data'!$A:$A,1),MATCH(FX$1,'raw-data'!$1:$1,1))&lt;&gt;"",
$D54*INDEX('raw-data'!$A$1:$GQ$197,MATCH($A54,'raw-data'!$A:$A,1),MATCH(FX$1,'raw-data'!$1:$1,1))/VLOOKUP($A54,'raw-data'!$A:$B,2,TRUE),"")</f>
        <v/>
      </c>
      <c r="FY54" s="1" t="str">
        <f>IF(INDEX('raw-data'!$A$1:$GQ$197,MATCH($A54,'raw-data'!$A:$A,1),MATCH(FY$1,'raw-data'!$1:$1,1))&lt;&gt;"",
$D54*INDEX('raw-data'!$A$1:$GQ$197,MATCH($A54,'raw-data'!$A:$A,1),MATCH(FY$1,'raw-data'!$1:$1,1))/VLOOKUP($A54,'raw-data'!$A:$B,2,TRUE),"")</f>
        <v/>
      </c>
      <c r="FZ54" s="1" t="str">
        <f>IF(INDEX('raw-data'!$A$1:$GQ$197,MATCH($A54,'raw-data'!$A:$A,1),MATCH(FZ$1,'raw-data'!$1:$1,1))&lt;&gt;"",
$D54*INDEX('raw-data'!$A$1:$GQ$197,MATCH($A54,'raw-data'!$A:$A,1),MATCH(FZ$1,'raw-data'!$1:$1,1))/VLOOKUP($A54,'raw-data'!$A:$B,2,TRUE),"")</f>
        <v/>
      </c>
      <c r="GA54" s="1" t="str">
        <f>IF(INDEX('raw-data'!$A$1:$GQ$197,MATCH($A54,'raw-data'!$A:$A,1),MATCH(GA$1,'raw-data'!$1:$1,1))&lt;&gt;"",
$D54*INDEX('raw-data'!$A$1:$GQ$197,MATCH($A54,'raw-data'!$A:$A,1),MATCH(GA$1,'raw-data'!$1:$1,1))/VLOOKUP($A54,'raw-data'!$A:$B,2,TRUE),"")</f>
        <v/>
      </c>
      <c r="GB54" s="1" t="str">
        <f>IF(INDEX('raw-data'!$A$1:$GQ$197,MATCH($A54,'raw-data'!$A:$A,1),MATCH(GB$1,'raw-data'!$1:$1,1))&lt;&gt;"",
$D54*INDEX('raw-data'!$A$1:$GQ$197,MATCH($A54,'raw-data'!$A:$A,1),MATCH(GB$1,'raw-data'!$1:$1,1))/VLOOKUP($A54,'raw-data'!$A:$B,2,TRUE),"")</f>
        <v/>
      </c>
      <c r="GC54" s="1" t="str">
        <f>IF(INDEX('raw-data'!$A$1:$GQ$197,MATCH($A54,'raw-data'!$A:$A,1),MATCH(GC$1,'raw-data'!$1:$1,1))&lt;&gt;"",
$D54*INDEX('raw-data'!$A$1:$GQ$197,MATCH($A54,'raw-data'!$A:$A,1),MATCH(GC$1,'raw-data'!$1:$1,1))/VLOOKUP($A54,'raw-data'!$A:$B,2,TRUE),"")</f>
        <v/>
      </c>
      <c r="GD54" s="1">
        <f>IF(INDEX('raw-data'!$A$1:$GQ$197,MATCH($A54,'raw-data'!$A:$A,1),MATCH(GD$1,'raw-data'!$1:$1,1))&lt;&gt;"",
$D54*INDEX('raw-data'!$A$1:$GQ$197,MATCH($A54,'raw-data'!$A:$A,1),MATCH(GD$1,'raw-data'!$1:$1,1))/VLOOKUP($A54,'raw-data'!$A:$B,2,TRUE),"")</f>
        <v>0</v>
      </c>
      <c r="GE54" s="1" t="str">
        <f>IF(INDEX('raw-data'!$A$1:$GQ$197,MATCH($A54,'raw-data'!$A:$A,1),MATCH(GE$1,'raw-data'!$1:$1,1))&lt;&gt;"",
$D54*INDEX('raw-data'!$A$1:$GQ$197,MATCH($A54,'raw-data'!$A:$A,1),MATCH(GE$1,'raw-data'!$1:$1,1))/VLOOKUP($A54,'raw-data'!$A:$B,2,TRUE),"")</f>
        <v/>
      </c>
      <c r="GF54" s="1" t="str">
        <f>IF(INDEX('raw-data'!$A$1:$GQ$197,MATCH($A54,'raw-data'!$A:$A,1),MATCH(GF$1,'raw-data'!$1:$1,1))&lt;&gt;"",
$D54*INDEX('raw-data'!$A$1:$GQ$197,MATCH($A54,'raw-data'!$A:$A,1),MATCH(GF$1,'raw-data'!$1:$1,1))/VLOOKUP($A54,'raw-data'!$A:$B,2,TRUE),"")</f>
        <v/>
      </c>
      <c r="GG54" s="1" t="str">
        <f>IF(INDEX('raw-data'!$A$1:$GQ$197,MATCH($A54,'raw-data'!$A:$A,1),MATCH(GG$1,'raw-data'!$1:$1,1))&lt;&gt;"",
$D54*INDEX('raw-data'!$A$1:$GQ$197,MATCH($A54,'raw-data'!$A:$A,1),MATCH(GG$1,'raw-data'!$1:$1,1))/VLOOKUP($A54,'raw-data'!$A:$B,2,TRUE),"")</f>
        <v/>
      </c>
      <c r="GH54" s="1" t="str">
        <f>IF(INDEX('raw-data'!$A$1:$GQ$197,MATCH($A54,'raw-data'!$A:$A,1),MATCH(GH$1,'raw-data'!$1:$1,1))&lt;&gt;"",
$D54*INDEX('raw-data'!$A$1:$GQ$197,MATCH($A54,'raw-data'!$A:$A,1),MATCH(GH$1,'raw-data'!$1:$1,1))/VLOOKUP($A54,'raw-data'!$A:$B,2,TRUE),"")</f>
        <v/>
      </c>
      <c r="GI54" s="1" t="str">
        <f>IF(INDEX('raw-data'!$A$1:$GQ$197,MATCH($A54,'raw-data'!$A:$A,1),MATCH(GI$1,'raw-data'!$1:$1,1))&lt;&gt;"",
$D54*INDEX('raw-data'!$A$1:$GQ$197,MATCH($A54,'raw-data'!$A:$A,1),MATCH(GI$1,'raw-data'!$1:$1,1))/VLOOKUP($A54,'raw-data'!$A:$B,2,TRUE),"")</f>
        <v/>
      </c>
      <c r="GJ54" s="1" t="str">
        <f>IF(INDEX('raw-data'!$A$1:$GQ$197,MATCH($A54,'raw-data'!$A:$A,1),MATCH(GJ$1,'raw-data'!$1:$1,1))&lt;&gt;"",
$D54*INDEX('raw-data'!$A$1:$GQ$197,MATCH($A54,'raw-data'!$A:$A,1),MATCH(GJ$1,'raw-data'!$1:$1,1))/VLOOKUP($A54,'raw-data'!$A:$B,2,TRUE),"")</f>
        <v/>
      </c>
      <c r="GK54" s="1" t="str">
        <f>IF(INDEX('raw-data'!$A$1:$GQ$197,MATCH($A54,'raw-data'!$A:$A,1),MATCH(GK$1,'raw-data'!$1:$1,1))&lt;&gt;"",
$D54*INDEX('raw-data'!$A$1:$GQ$197,MATCH($A54,'raw-data'!$A:$A,1),MATCH(GK$1,'raw-data'!$1:$1,1))/VLOOKUP($A54,'raw-data'!$A:$B,2,TRUE),"")</f>
        <v/>
      </c>
      <c r="GL54" s="1" t="str">
        <f>IF(INDEX('raw-data'!$A$1:$GQ$197,MATCH($A54,'raw-data'!$A:$A,1),MATCH(GL$1,'raw-data'!$1:$1,1))&lt;&gt;"",
$D54*INDEX('raw-data'!$A$1:$GQ$197,MATCH($A54,'raw-data'!$A:$A,1),MATCH(GL$1,'raw-data'!$1:$1,1))/VLOOKUP($A54,'raw-data'!$A:$B,2,TRUE),"")</f>
        <v/>
      </c>
      <c r="GM54" s="1" t="str">
        <f>IF(INDEX('raw-data'!$A$1:$GQ$197,MATCH($A54,'raw-data'!$A:$A,1),MATCH(GM$1,'raw-data'!$1:$1,1))&lt;&gt;"",
$D54*INDEX('raw-data'!$A$1:$GQ$197,MATCH($A54,'raw-data'!$A:$A,1),MATCH(GM$1,'raw-data'!$1:$1,1))/VLOOKUP($A54,'raw-data'!$A:$B,2,TRUE),"")</f>
        <v/>
      </c>
      <c r="GN54" s="1" t="str">
        <f>IF(INDEX('raw-data'!$A$1:$GQ$197,MATCH($A54,'raw-data'!$A:$A,1),MATCH(GN$1,'raw-data'!$1:$1,1))&lt;&gt;"",
$D54*INDEX('raw-data'!$A$1:$GQ$197,MATCH($A54,'raw-data'!$A:$A,1),MATCH(GN$1,'raw-data'!$1:$1,1))/VLOOKUP($A54,'raw-data'!$A:$B,2,TRUE),"")</f>
        <v/>
      </c>
      <c r="GO54" s="1">
        <f>IF(INDEX('raw-data'!$A$1:$GQ$197,MATCH($A54,'raw-data'!$A:$A,1),MATCH(GO$1,'raw-data'!$1:$1,1))&lt;&gt;"",
$D54*INDEX('raw-data'!$A$1:$GQ$197,MATCH($A54,'raw-data'!$A:$A,1),MATCH(GO$1,'raw-data'!$1:$1,1))/VLOOKUP($A54,'raw-data'!$A:$B,2,TRUE),"")</f>
        <v>0</v>
      </c>
      <c r="GP54" s="1" t="str">
        <f>IF(INDEX('raw-data'!$A$1:$GQ$197,MATCH($A54,'raw-data'!$A:$A,1),MATCH(GP$1,'raw-data'!$1:$1,1))&lt;&gt;"",
$D54*INDEX('raw-data'!$A$1:$GQ$197,MATCH($A54,'raw-data'!$A:$A,1),MATCH(GP$1,'raw-data'!$1:$1,1))/VLOOKUP($A54,'raw-data'!$A:$B,2,TRUE),"")</f>
        <v/>
      </c>
      <c r="GQ54" s="1" t="str">
        <f>IF(INDEX('raw-data'!$A$1:$GQ$197,MATCH($A54,'raw-data'!$A:$A,1),MATCH(GQ$1,'raw-data'!$1:$1,1))&lt;&gt;"",
$D54*INDEX('raw-data'!$A$1:$GQ$197,MATCH($A54,'raw-data'!$A:$A,1),MATCH(GQ$1,'raw-data'!$1:$1,1))/VLOOKUP($A54,'raw-data'!$A:$B,2,TRUE),"")</f>
        <v/>
      </c>
    </row>
    <row r="55" spans="1:199" ht="15.75" x14ac:dyDescent="0.3">
      <c r="A55" s="3" t="s">
        <v>439</v>
      </c>
      <c r="B55" s="1">
        <f>IF(VLOOKUP(A55,'DATA-VIEW'!G:H,2,FALSE)=0,0,VLOOKUP(A55,'DATA-VIEW'!G:H,2,FALSE))</f>
        <v>0</v>
      </c>
      <c r="C55" s="1">
        <f t="shared" si="6"/>
        <v>0</v>
      </c>
      <c r="D55" s="1">
        <f>IFERROR(C55*VLOOKUP($A55,'raw-data'!A:C,2,TRUE)/VLOOKUP(A55,'raw-data'!A:C,3,TRUE),"")</f>
        <v>0</v>
      </c>
      <c r="E55" s="1" t="str">
        <f>IF(INDEX('raw-data'!$A$1:$GQ$197,MATCH($A55,'raw-data'!$A:$A,1),MATCH(E$1,'raw-data'!$1:$1,1))&lt;&gt;"",
$D55*INDEX('raw-data'!$A$1:$GQ$197,MATCH($A55,'raw-data'!$A:$A,1),MATCH(E$1,'raw-data'!$1:$1,1))/VLOOKUP($A55,'raw-data'!$A:$B,2,TRUE),"")</f>
        <v/>
      </c>
      <c r="F55" s="1" t="str">
        <f>IF(INDEX('raw-data'!$A$1:$GQ$197,MATCH($A55,'raw-data'!$A:$A,1),MATCH(F$1,'raw-data'!$1:$1,1))&lt;&gt;"",
$D55*INDEX('raw-data'!$A$1:$GQ$197,MATCH($A55,'raw-data'!$A:$A,1),MATCH(F$1,'raw-data'!$1:$1,1))/VLOOKUP($A55,'raw-data'!$A:$B,2,TRUE),"")</f>
        <v/>
      </c>
      <c r="G55" s="1" t="str">
        <f>IF(INDEX('raw-data'!$A$1:$GQ$197,MATCH($A55,'raw-data'!$A:$A,1),MATCH(G$1,'raw-data'!$1:$1,1))&lt;&gt;"",
$D55*INDEX('raw-data'!$A$1:$GQ$197,MATCH($A55,'raw-data'!$A:$A,1),MATCH(G$1,'raw-data'!$1:$1,1))/VLOOKUP($A55,'raw-data'!$A:$B,2,TRUE),"")</f>
        <v/>
      </c>
      <c r="H55" s="1" t="str">
        <f>IF(INDEX('raw-data'!$A$1:$GQ$197,MATCH($A55,'raw-data'!$A:$A,1),MATCH(H$1,'raw-data'!$1:$1,1))&lt;&gt;"",
$D55*INDEX('raw-data'!$A$1:$GQ$197,MATCH($A55,'raw-data'!$A:$A,1),MATCH(H$1,'raw-data'!$1:$1,1))/VLOOKUP($A55,'raw-data'!$A:$B,2,TRUE),"")</f>
        <v/>
      </c>
      <c r="I55" s="1" t="str">
        <f>IF(INDEX('raw-data'!$A$1:$GQ$197,MATCH($A55,'raw-data'!$A:$A,1),MATCH(I$1,'raw-data'!$1:$1,1))&lt;&gt;"",
$D55*INDEX('raw-data'!$A$1:$GQ$197,MATCH($A55,'raw-data'!$A:$A,1),MATCH(I$1,'raw-data'!$1:$1,1))/VLOOKUP($A55,'raw-data'!$A:$B,2,TRUE),"")</f>
        <v/>
      </c>
      <c r="J55" s="1" t="str">
        <f>IF(INDEX('raw-data'!$A$1:$GQ$197,MATCH($A55,'raw-data'!$A:$A,1),MATCH(J$1,'raw-data'!$1:$1,1))&lt;&gt;"",
$D55*INDEX('raw-data'!$A$1:$GQ$197,MATCH($A55,'raw-data'!$A:$A,1),MATCH(J$1,'raw-data'!$1:$1,1))/VLOOKUP($A55,'raw-data'!$A:$B,2,TRUE),"")</f>
        <v/>
      </c>
      <c r="K55" s="1" t="str">
        <f>IF(INDEX('raw-data'!$A$1:$GQ$197,MATCH($A55,'raw-data'!$A:$A,1),MATCH(K$1,'raw-data'!$1:$1,1))&lt;&gt;"",
$D55*INDEX('raw-data'!$A$1:$GQ$197,MATCH($A55,'raw-data'!$A:$A,1),MATCH(K$1,'raw-data'!$1:$1,1))/VLOOKUP($A55,'raw-data'!$A:$B,2,TRUE),"")</f>
        <v/>
      </c>
      <c r="L55" s="1" t="str">
        <f>IF(INDEX('raw-data'!$A$1:$GQ$197,MATCH($A55,'raw-data'!$A:$A,1),MATCH(L$1,'raw-data'!$1:$1,1))&lt;&gt;"",
$D55*INDEX('raw-data'!$A$1:$GQ$197,MATCH($A55,'raw-data'!$A:$A,1),MATCH(L$1,'raw-data'!$1:$1,1))/VLOOKUP($A55,'raw-data'!$A:$B,2,TRUE),"")</f>
        <v/>
      </c>
      <c r="M55" s="1" t="str">
        <f>IF(INDEX('raw-data'!$A$1:$GQ$197,MATCH($A55,'raw-data'!$A:$A,1),MATCH(M$1,'raw-data'!$1:$1,1))&lt;&gt;"",
$D55*INDEX('raw-data'!$A$1:$GQ$197,MATCH($A55,'raw-data'!$A:$A,1),MATCH(M$1,'raw-data'!$1:$1,1))/VLOOKUP($A55,'raw-data'!$A:$B,2,TRUE),"")</f>
        <v/>
      </c>
      <c r="N55" s="1" t="str">
        <f>IF(INDEX('raw-data'!$A$1:$GQ$197,MATCH($A55,'raw-data'!$A:$A,1),MATCH(N$1,'raw-data'!$1:$1,1))&lt;&gt;"",
$D55*INDEX('raw-data'!$A$1:$GQ$197,MATCH($A55,'raw-data'!$A:$A,1),MATCH(N$1,'raw-data'!$1:$1,1))/VLOOKUP($A55,'raw-data'!$A:$B,2,TRUE),"")</f>
        <v/>
      </c>
      <c r="O55" s="1" t="str">
        <f>IF(INDEX('raw-data'!$A$1:$GQ$197,MATCH($A55,'raw-data'!$A:$A,1),MATCH(O$1,'raw-data'!$1:$1,1))&lt;&gt;"",
$D55*INDEX('raw-data'!$A$1:$GQ$197,MATCH($A55,'raw-data'!$A:$A,1),MATCH(O$1,'raw-data'!$1:$1,1))/VLOOKUP($A55,'raw-data'!$A:$B,2,TRUE),"")</f>
        <v/>
      </c>
      <c r="P55" s="1" t="str">
        <f>IF(INDEX('raw-data'!$A$1:$GQ$197,MATCH($A55,'raw-data'!$A:$A,1),MATCH(P$1,'raw-data'!$1:$1,1))&lt;&gt;"",
$D55*INDEX('raw-data'!$A$1:$GQ$197,MATCH($A55,'raw-data'!$A:$A,1),MATCH(P$1,'raw-data'!$1:$1,1))/VLOOKUP($A55,'raw-data'!$A:$B,2,TRUE),"")</f>
        <v/>
      </c>
      <c r="Q55" s="1" t="str">
        <f>IF(INDEX('raw-data'!$A$1:$GQ$197,MATCH($A55,'raw-data'!$A:$A,1),MATCH(Q$1,'raw-data'!$1:$1,1))&lt;&gt;"",
$D55*INDEX('raw-data'!$A$1:$GQ$197,MATCH($A55,'raw-data'!$A:$A,1),MATCH(Q$1,'raw-data'!$1:$1,1))/VLOOKUP($A55,'raw-data'!$A:$B,2,TRUE),"")</f>
        <v/>
      </c>
      <c r="R55" s="1" t="str">
        <f>IF(INDEX('raw-data'!$A$1:$GQ$197,MATCH($A55,'raw-data'!$A:$A,1),MATCH(R$1,'raw-data'!$1:$1,1))&lt;&gt;"",
$D55*INDEX('raw-data'!$A$1:$GQ$197,MATCH($A55,'raw-data'!$A:$A,1),MATCH(R$1,'raw-data'!$1:$1,1))/VLOOKUP($A55,'raw-data'!$A:$B,2,TRUE),"")</f>
        <v/>
      </c>
      <c r="S55" s="1" t="str">
        <f>IF(INDEX('raw-data'!$A$1:$GQ$197,MATCH($A55,'raw-data'!$A:$A,1),MATCH(S$1,'raw-data'!$1:$1,1))&lt;&gt;"",
$D55*INDEX('raw-data'!$A$1:$GQ$197,MATCH($A55,'raw-data'!$A:$A,1),MATCH(S$1,'raw-data'!$1:$1,1))/VLOOKUP($A55,'raw-data'!$A:$B,2,TRUE),"")</f>
        <v/>
      </c>
      <c r="T55" s="1" t="str">
        <f>IF(INDEX('raw-data'!$A$1:$GQ$197,MATCH($A55,'raw-data'!$A:$A,1),MATCH(T$1,'raw-data'!$1:$1,1))&lt;&gt;"",
$D55*INDEX('raw-data'!$A$1:$GQ$197,MATCH($A55,'raw-data'!$A:$A,1),MATCH(T$1,'raw-data'!$1:$1,1))/VLOOKUP($A55,'raw-data'!$A:$B,2,TRUE),"")</f>
        <v/>
      </c>
      <c r="U55" s="1" t="str">
        <f>IF(INDEX('raw-data'!$A$1:$GQ$197,MATCH($A55,'raw-data'!$A:$A,1),MATCH(U$1,'raw-data'!$1:$1,1))&lt;&gt;"",
$D55*INDEX('raw-data'!$A$1:$GQ$197,MATCH($A55,'raw-data'!$A:$A,1),MATCH(U$1,'raw-data'!$1:$1,1))/VLOOKUP($A55,'raw-data'!$A:$B,2,TRUE),"")</f>
        <v/>
      </c>
      <c r="V55" s="1" t="str">
        <f>IF(INDEX('raw-data'!$A$1:$GQ$197,MATCH($A55,'raw-data'!$A:$A,1),MATCH(V$1,'raw-data'!$1:$1,1))&lt;&gt;"",
$D55*INDEX('raw-data'!$A$1:$GQ$197,MATCH($A55,'raw-data'!$A:$A,1),MATCH(V$1,'raw-data'!$1:$1,1))/VLOOKUP($A55,'raw-data'!$A:$B,2,TRUE),"")</f>
        <v/>
      </c>
      <c r="W55" s="1" t="str">
        <f>IF(INDEX('raw-data'!$A$1:$GQ$197,MATCH($A55,'raw-data'!$A:$A,1),MATCH(W$1,'raw-data'!$1:$1,1))&lt;&gt;"",
$D55*INDEX('raw-data'!$A$1:$GQ$197,MATCH($A55,'raw-data'!$A:$A,1),MATCH(W$1,'raw-data'!$1:$1,1))/VLOOKUP($A55,'raw-data'!$A:$B,2,TRUE),"")</f>
        <v/>
      </c>
      <c r="X55" s="1" t="str">
        <f>IF(INDEX('raw-data'!$A$1:$GQ$197,MATCH($A55,'raw-data'!$A:$A,1),MATCH(X$1,'raw-data'!$1:$1,1))&lt;&gt;"",
$D55*INDEX('raw-data'!$A$1:$GQ$197,MATCH($A55,'raw-data'!$A:$A,1),MATCH(X$1,'raw-data'!$1:$1,1))/VLOOKUP($A55,'raw-data'!$A:$B,2,TRUE),"")</f>
        <v/>
      </c>
      <c r="Y55" s="1" t="str">
        <f>IF(INDEX('raw-data'!$A$1:$GQ$197,MATCH($A55,'raw-data'!$A:$A,1),MATCH(Y$1,'raw-data'!$1:$1,1))&lt;&gt;"",
$D55*INDEX('raw-data'!$A$1:$GQ$197,MATCH($A55,'raw-data'!$A:$A,1),MATCH(Y$1,'raw-data'!$1:$1,1))/VLOOKUP($A55,'raw-data'!$A:$B,2,TRUE),"")</f>
        <v/>
      </c>
      <c r="Z55" s="1" t="str">
        <f>IF(INDEX('raw-data'!$A$1:$GQ$197,MATCH($A55,'raw-data'!$A:$A,1),MATCH(Z$1,'raw-data'!$1:$1,1))&lt;&gt;"",
$D55*INDEX('raw-data'!$A$1:$GQ$197,MATCH($A55,'raw-data'!$A:$A,1),MATCH(Z$1,'raw-data'!$1:$1,1))/VLOOKUP($A55,'raw-data'!$A:$B,2,TRUE),"")</f>
        <v/>
      </c>
      <c r="AA55" s="1" t="str">
        <f>IF(INDEX('raw-data'!$A$1:$GQ$197,MATCH($A55,'raw-data'!$A:$A,1),MATCH(AA$1,'raw-data'!$1:$1,1))&lt;&gt;"",
$D55*INDEX('raw-data'!$A$1:$GQ$197,MATCH($A55,'raw-data'!$A:$A,1),MATCH(AA$1,'raw-data'!$1:$1,1))/VLOOKUP($A55,'raw-data'!$A:$B,2,TRUE),"")</f>
        <v/>
      </c>
      <c r="AB55" s="1" t="str">
        <f>IF(INDEX('raw-data'!$A$1:$GQ$197,MATCH($A55,'raw-data'!$A:$A,1),MATCH(AB$1,'raw-data'!$1:$1,1))&lt;&gt;"",
$D55*INDEX('raw-data'!$A$1:$GQ$197,MATCH($A55,'raw-data'!$A:$A,1),MATCH(AB$1,'raw-data'!$1:$1,1))/VLOOKUP($A55,'raw-data'!$A:$B,2,TRUE),"")</f>
        <v/>
      </c>
      <c r="AC55" s="1" t="str">
        <f>IF(INDEX('raw-data'!$A$1:$GQ$197,MATCH($A55,'raw-data'!$A:$A,1),MATCH(AC$1,'raw-data'!$1:$1,1))&lt;&gt;"",
$D55*INDEX('raw-data'!$A$1:$GQ$197,MATCH($A55,'raw-data'!$A:$A,1),MATCH(AC$1,'raw-data'!$1:$1,1))/VLOOKUP($A55,'raw-data'!$A:$B,2,TRUE),"")</f>
        <v/>
      </c>
      <c r="AD55" s="1" t="str">
        <f>IF(INDEX('raw-data'!$A$1:$GQ$197,MATCH($A55,'raw-data'!$A:$A,1),MATCH(AD$1,'raw-data'!$1:$1,1))&lt;&gt;"",
$D55*INDEX('raw-data'!$A$1:$GQ$197,MATCH($A55,'raw-data'!$A:$A,1),MATCH(AD$1,'raw-data'!$1:$1,1))/VLOOKUP($A55,'raw-data'!$A:$B,2,TRUE),"")</f>
        <v/>
      </c>
      <c r="AE55" s="1" t="str">
        <f>IF(INDEX('raw-data'!$A$1:$GQ$197,MATCH($A55,'raw-data'!$A:$A,1),MATCH(AE$1,'raw-data'!$1:$1,1))&lt;&gt;"",
$D55*INDEX('raw-data'!$A$1:$GQ$197,MATCH($A55,'raw-data'!$A:$A,1),MATCH(AE$1,'raw-data'!$1:$1,1))/VLOOKUP($A55,'raw-data'!$A:$B,2,TRUE),"")</f>
        <v/>
      </c>
      <c r="AF55" s="1" t="str">
        <f>IF(INDEX('raw-data'!$A$1:$GQ$197,MATCH($A55,'raw-data'!$A:$A,1),MATCH(AF$1,'raw-data'!$1:$1,1))&lt;&gt;"",
$D55*INDEX('raw-data'!$A$1:$GQ$197,MATCH($A55,'raw-data'!$A:$A,1),MATCH(AF$1,'raw-data'!$1:$1,1))/VLOOKUP($A55,'raw-data'!$A:$B,2,TRUE),"")</f>
        <v/>
      </c>
      <c r="AG55" s="1" t="str">
        <f>IF(INDEX('raw-data'!$A$1:$GQ$197,MATCH($A55,'raw-data'!$A:$A,1),MATCH(AG$1,'raw-data'!$1:$1,1))&lt;&gt;"",
$D55*INDEX('raw-data'!$A$1:$GQ$197,MATCH($A55,'raw-data'!$A:$A,1),MATCH(AG$1,'raw-data'!$1:$1,1))/VLOOKUP($A55,'raw-data'!$A:$B,2,TRUE),"")</f>
        <v/>
      </c>
      <c r="AH55" s="1" t="str">
        <f>IF(INDEX('raw-data'!$A$1:$GQ$197,MATCH($A55,'raw-data'!$A:$A,1),MATCH(AH$1,'raw-data'!$1:$1,1))&lt;&gt;"",
$D55*INDEX('raw-data'!$A$1:$GQ$197,MATCH($A55,'raw-data'!$A:$A,1),MATCH(AH$1,'raw-data'!$1:$1,1))/VLOOKUP($A55,'raw-data'!$A:$B,2,TRUE),"")</f>
        <v/>
      </c>
      <c r="AI55" s="1" t="str">
        <f>IF(INDEX('raw-data'!$A$1:$GQ$197,MATCH($A55,'raw-data'!$A:$A,1),MATCH(AI$1,'raw-data'!$1:$1,1))&lt;&gt;"",
$D55*INDEX('raw-data'!$A$1:$GQ$197,MATCH($A55,'raw-data'!$A:$A,1),MATCH(AI$1,'raw-data'!$1:$1,1))/VLOOKUP($A55,'raw-data'!$A:$B,2,TRUE),"")</f>
        <v/>
      </c>
      <c r="AJ55" s="1" t="str">
        <f>IF(INDEX('raw-data'!$A$1:$GQ$197,MATCH($A55,'raw-data'!$A:$A,1),MATCH(AJ$1,'raw-data'!$1:$1,1))&lt;&gt;"",
$D55*INDEX('raw-data'!$A$1:$GQ$197,MATCH($A55,'raw-data'!$A:$A,1),MATCH(AJ$1,'raw-data'!$1:$1,1))/VLOOKUP($A55,'raw-data'!$A:$B,2,TRUE),"")</f>
        <v/>
      </c>
      <c r="AK55" s="1" t="str">
        <f>IF(INDEX('raw-data'!$A$1:$GQ$197,MATCH($A55,'raw-data'!$A:$A,1),MATCH(AK$1,'raw-data'!$1:$1,1))&lt;&gt;"",
$D55*INDEX('raw-data'!$A$1:$GQ$197,MATCH($A55,'raw-data'!$A:$A,1),MATCH(AK$1,'raw-data'!$1:$1,1))/VLOOKUP($A55,'raw-data'!$A:$B,2,TRUE),"")</f>
        <v/>
      </c>
      <c r="AL55" s="1" t="str">
        <f>IF(INDEX('raw-data'!$A$1:$GQ$197,MATCH($A55,'raw-data'!$A:$A,1),MATCH(AL$1,'raw-data'!$1:$1,1))&lt;&gt;"",
$D55*INDEX('raw-data'!$A$1:$GQ$197,MATCH($A55,'raw-data'!$A:$A,1),MATCH(AL$1,'raw-data'!$1:$1,1))/VLOOKUP($A55,'raw-data'!$A:$B,2,TRUE),"")</f>
        <v/>
      </c>
      <c r="AM55" s="1" t="str">
        <f>IF(INDEX('raw-data'!$A$1:$GQ$197,MATCH($A55,'raw-data'!$A:$A,1),MATCH(AM$1,'raw-data'!$1:$1,1))&lt;&gt;"",
$D55*INDEX('raw-data'!$A$1:$GQ$197,MATCH($A55,'raw-data'!$A:$A,1),MATCH(AM$1,'raw-data'!$1:$1,1))/VLOOKUP($A55,'raw-data'!$A:$B,2,TRUE),"")</f>
        <v/>
      </c>
      <c r="AN55" s="1" t="str">
        <f>IF(INDEX('raw-data'!$A$1:$GQ$197,MATCH($A55,'raw-data'!$A:$A,1),MATCH(AN$1,'raw-data'!$1:$1,1))&lt;&gt;"",
$D55*INDEX('raw-data'!$A$1:$GQ$197,MATCH($A55,'raw-data'!$A:$A,1),MATCH(AN$1,'raw-data'!$1:$1,1))/VLOOKUP($A55,'raw-data'!$A:$B,2,TRUE),"")</f>
        <v/>
      </c>
      <c r="AO55" s="1" t="str">
        <f>IF(INDEX('raw-data'!$A$1:$GQ$197,MATCH($A55,'raw-data'!$A:$A,1),MATCH(AO$1,'raw-data'!$1:$1,1))&lt;&gt;"",
$D55*INDEX('raw-data'!$A$1:$GQ$197,MATCH($A55,'raw-data'!$A:$A,1),MATCH(AO$1,'raw-data'!$1:$1,1))/VLOOKUP($A55,'raw-data'!$A:$B,2,TRUE),"")</f>
        <v/>
      </c>
      <c r="AP55" s="1" t="str">
        <f>IF(INDEX('raw-data'!$A$1:$GQ$197,MATCH($A55,'raw-data'!$A:$A,1),MATCH(AP$1,'raw-data'!$1:$1,1))&lt;&gt;"",
$D55*INDEX('raw-data'!$A$1:$GQ$197,MATCH($A55,'raw-data'!$A:$A,1),MATCH(AP$1,'raw-data'!$1:$1,1))/VLOOKUP($A55,'raw-data'!$A:$B,2,TRUE),"")</f>
        <v/>
      </c>
      <c r="AQ55" s="1" t="str">
        <f>IF(INDEX('raw-data'!$A$1:$GQ$197,MATCH($A55,'raw-data'!$A:$A,1),MATCH(AQ$1,'raw-data'!$1:$1,1))&lt;&gt;"",
$D55*INDEX('raw-data'!$A$1:$GQ$197,MATCH($A55,'raw-data'!$A:$A,1),MATCH(AQ$1,'raw-data'!$1:$1,1))/VLOOKUP($A55,'raw-data'!$A:$B,2,TRUE),"")</f>
        <v/>
      </c>
      <c r="AR55" s="1" t="str">
        <f>IF(INDEX('raw-data'!$A$1:$GQ$197,MATCH($A55,'raw-data'!$A:$A,1),MATCH(AR$1,'raw-data'!$1:$1,1))&lt;&gt;"",
$D55*INDEX('raw-data'!$A$1:$GQ$197,MATCH($A55,'raw-data'!$A:$A,1),MATCH(AR$1,'raw-data'!$1:$1,1))/VLOOKUP($A55,'raw-data'!$A:$B,2,TRUE),"")</f>
        <v/>
      </c>
      <c r="AS55" s="1" t="str">
        <f>IF(INDEX('raw-data'!$A$1:$GQ$197,MATCH($A55,'raw-data'!$A:$A,1),MATCH(AS$1,'raw-data'!$1:$1,1))&lt;&gt;"",
$D55*INDEX('raw-data'!$A$1:$GQ$197,MATCH($A55,'raw-data'!$A:$A,1),MATCH(AS$1,'raw-data'!$1:$1,1))/VLOOKUP($A55,'raw-data'!$A:$B,2,TRUE),"")</f>
        <v/>
      </c>
      <c r="AT55" s="1" t="str">
        <f>IF(INDEX('raw-data'!$A$1:$GQ$197,MATCH($A55,'raw-data'!$A:$A,1),MATCH(AT$1,'raw-data'!$1:$1,1))&lt;&gt;"",
$D55*INDEX('raw-data'!$A$1:$GQ$197,MATCH($A55,'raw-data'!$A:$A,1),MATCH(AT$1,'raw-data'!$1:$1,1))/VLOOKUP($A55,'raw-data'!$A:$B,2,TRUE),"")</f>
        <v/>
      </c>
      <c r="AU55" s="1" t="str">
        <f>IF(INDEX('raw-data'!$A$1:$GQ$197,MATCH($A55,'raw-data'!$A:$A,1),MATCH(AU$1,'raw-data'!$1:$1,1))&lt;&gt;"",
$D55*INDEX('raw-data'!$A$1:$GQ$197,MATCH($A55,'raw-data'!$A:$A,1),MATCH(AU$1,'raw-data'!$1:$1,1))/VLOOKUP($A55,'raw-data'!$A:$B,2,TRUE),"")</f>
        <v/>
      </c>
      <c r="AV55" s="1" t="str">
        <f>IF(INDEX('raw-data'!$A$1:$GQ$197,MATCH($A55,'raw-data'!$A:$A,1),MATCH(AV$1,'raw-data'!$1:$1,1))&lt;&gt;"",
$D55*INDEX('raw-data'!$A$1:$GQ$197,MATCH($A55,'raw-data'!$A:$A,1),MATCH(AV$1,'raw-data'!$1:$1,1))/VLOOKUP($A55,'raw-data'!$A:$B,2,TRUE),"")</f>
        <v/>
      </c>
      <c r="AW55" s="1" t="str">
        <f>IF(INDEX('raw-data'!$A$1:$GQ$197,MATCH($A55,'raw-data'!$A:$A,1),MATCH(AW$1,'raw-data'!$1:$1,1))&lt;&gt;"",
$D55*INDEX('raw-data'!$A$1:$GQ$197,MATCH($A55,'raw-data'!$A:$A,1),MATCH(AW$1,'raw-data'!$1:$1,1))/VLOOKUP($A55,'raw-data'!$A:$B,2,TRUE),"")</f>
        <v/>
      </c>
      <c r="AX55" s="1" t="str">
        <f>IF(INDEX('raw-data'!$A$1:$GQ$197,MATCH($A55,'raw-data'!$A:$A,1),MATCH(AX$1,'raw-data'!$1:$1,1))&lt;&gt;"",
$D55*INDEX('raw-data'!$A$1:$GQ$197,MATCH($A55,'raw-data'!$A:$A,1),MATCH(AX$1,'raw-data'!$1:$1,1))/VLOOKUP($A55,'raw-data'!$A:$B,2,TRUE),"")</f>
        <v/>
      </c>
      <c r="AY55" s="1" t="str">
        <f>IF(INDEX('raw-data'!$A$1:$GQ$197,MATCH($A55,'raw-data'!$A:$A,1),MATCH(AY$1,'raw-data'!$1:$1,1))&lt;&gt;"",
$D55*INDEX('raw-data'!$A$1:$GQ$197,MATCH($A55,'raw-data'!$A:$A,1),MATCH(AY$1,'raw-data'!$1:$1,1))/VLOOKUP($A55,'raw-data'!$A:$B,2,TRUE),"")</f>
        <v/>
      </c>
      <c r="AZ55" s="1" t="str">
        <f>IF(INDEX('raw-data'!$A$1:$GQ$197,MATCH($A55,'raw-data'!$A:$A,1),MATCH(AZ$1,'raw-data'!$1:$1,1))&lt;&gt;"",
$D55*INDEX('raw-data'!$A$1:$GQ$197,MATCH($A55,'raw-data'!$A:$A,1),MATCH(AZ$1,'raw-data'!$1:$1,1))/VLOOKUP($A55,'raw-data'!$A:$B,2,TRUE),"")</f>
        <v/>
      </c>
      <c r="BA55" s="1">
        <f>IF(INDEX('raw-data'!$A$1:$GQ$197,MATCH($A55,'raw-data'!$A:$A,1),MATCH(BA$1,'raw-data'!$1:$1,1))&lt;&gt;"",
$D55*INDEX('raw-data'!$A$1:$GQ$197,MATCH($A55,'raw-data'!$A:$A,1),MATCH(BA$1,'raw-data'!$1:$1,1))/VLOOKUP($A55,'raw-data'!$A:$B,2,TRUE),"")</f>
        <v>0</v>
      </c>
      <c r="BB55" s="1" t="str">
        <f>IF(INDEX('raw-data'!$A$1:$GQ$197,MATCH($A55,'raw-data'!$A:$A,1),MATCH(BB$1,'raw-data'!$1:$1,1))&lt;&gt;"",
$D55*INDEX('raw-data'!$A$1:$GQ$197,MATCH($A55,'raw-data'!$A:$A,1),MATCH(BB$1,'raw-data'!$1:$1,1))/VLOOKUP($A55,'raw-data'!$A:$B,2,TRUE),"")</f>
        <v/>
      </c>
      <c r="BC55" s="1" t="str">
        <f>IF(INDEX('raw-data'!$A$1:$GQ$197,MATCH($A55,'raw-data'!$A:$A,1),MATCH(BC$1,'raw-data'!$1:$1,1))&lt;&gt;"",
$D55*INDEX('raw-data'!$A$1:$GQ$197,MATCH($A55,'raw-data'!$A:$A,1),MATCH(BC$1,'raw-data'!$1:$1,1))/VLOOKUP($A55,'raw-data'!$A:$B,2,TRUE),"")</f>
        <v/>
      </c>
      <c r="BD55" s="1" t="str">
        <f>IF(INDEX('raw-data'!$A$1:$GQ$197,MATCH($A55,'raw-data'!$A:$A,1),MATCH(BD$1,'raw-data'!$1:$1,1))&lt;&gt;"",
$D55*INDEX('raw-data'!$A$1:$GQ$197,MATCH($A55,'raw-data'!$A:$A,1),MATCH(BD$1,'raw-data'!$1:$1,1))/VLOOKUP($A55,'raw-data'!$A:$B,2,TRUE),"")</f>
        <v/>
      </c>
      <c r="BE55" s="1" t="str">
        <f>IF(INDEX('raw-data'!$A$1:$GQ$197,MATCH($A55,'raw-data'!$A:$A,1),MATCH(BE$1,'raw-data'!$1:$1,1))&lt;&gt;"",
$D55*INDEX('raw-data'!$A$1:$GQ$197,MATCH($A55,'raw-data'!$A:$A,1),MATCH(BE$1,'raw-data'!$1:$1,1))/VLOOKUP($A55,'raw-data'!$A:$B,2,TRUE),"")</f>
        <v/>
      </c>
      <c r="BF55" s="1" t="str">
        <f>IF(INDEX('raw-data'!$A$1:$GQ$197,MATCH($A55,'raw-data'!$A:$A,1),MATCH(BF$1,'raw-data'!$1:$1,1))&lt;&gt;"",
$D55*INDEX('raw-data'!$A$1:$GQ$197,MATCH($A55,'raw-data'!$A:$A,1),MATCH(BF$1,'raw-data'!$1:$1,1))/VLOOKUP($A55,'raw-data'!$A:$B,2,TRUE),"")</f>
        <v/>
      </c>
      <c r="BG55" s="1" t="str">
        <f>IF(INDEX('raw-data'!$A$1:$GQ$197,MATCH($A55,'raw-data'!$A:$A,1),MATCH(BG$1,'raw-data'!$1:$1,1))&lt;&gt;"",
$D55*INDEX('raw-data'!$A$1:$GQ$197,MATCH($A55,'raw-data'!$A:$A,1),MATCH(BG$1,'raw-data'!$1:$1,1))/VLOOKUP($A55,'raw-data'!$A:$B,2,TRUE),"")</f>
        <v/>
      </c>
      <c r="BH55" s="1" t="str">
        <f>IF(INDEX('raw-data'!$A$1:$GQ$197,MATCH($A55,'raw-data'!$A:$A,1),MATCH(BH$1,'raw-data'!$1:$1,1))&lt;&gt;"",
$D55*INDEX('raw-data'!$A$1:$GQ$197,MATCH($A55,'raw-data'!$A:$A,1),MATCH(BH$1,'raw-data'!$1:$1,1))/VLOOKUP($A55,'raw-data'!$A:$B,2,TRUE),"")</f>
        <v/>
      </c>
      <c r="BI55" s="1" t="str">
        <f>IF(INDEX('raw-data'!$A$1:$GQ$197,MATCH($A55,'raw-data'!$A:$A,1),MATCH(BI$1,'raw-data'!$1:$1,1))&lt;&gt;"",
$D55*INDEX('raw-data'!$A$1:$GQ$197,MATCH($A55,'raw-data'!$A:$A,1),MATCH(BI$1,'raw-data'!$1:$1,1))/VLOOKUP($A55,'raw-data'!$A:$B,2,TRUE),"")</f>
        <v/>
      </c>
      <c r="BJ55" s="1" t="str">
        <f>IF(INDEX('raw-data'!$A$1:$GQ$197,MATCH($A55,'raw-data'!$A:$A,1),MATCH(BJ$1,'raw-data'!$1:$1,1))&lt;&gt;"",
$D55*INDEX('raw-data'!$A$1:$GQ$197,MATCH($A55,'raw-data'!$A:$A,1),MATCH(BJ$1,'raw-data'!$1:$1,1))/VLOOKUP($A55,'raw-data'!$A:$B,2,TRUE),"")</f>
        <v/>
      </c>
      <c r="BK55" s="1" t="str">
        <f>IF(INDEX('raw-data'!$A$1:$GQ$197,MATCH($A55,'raw-data'!$A:$A,1),MATCH(BK$1,'raw-data'!$1:$1,1))&lt;&gt;"",
$D55*INDEX('raw-data'!$A$1:$GQ$197,MATCH($A55,'raw-data'!$A:$A,1),MATCH(BK$1,'raw-data'!$1:$1,1))/VLOOKUP($A55,'raw-data'!$A:$B,2,TRUE),"")</f>
        <v/>
      </c>
      <c r="BL55" s="1" t="str">
        <f>IF(INDEX('raw-data'!$A$1:$GQ$197,MATCH($A55,'raw-data'!$A:$A,1),MATCH(BL$1,'raw-data'!$1:$1,1))&lt;&gt;"",
$D55*INDEX('raw-data'!$A$1:$GQ$197,MATCH($A55,'raw-data'!$A:$A,1),MATCH(BL$1,'raw-data'!$1:$1,1))/VLOOKUP($A55,'raw-data'!$A:$B,2,TRUE),"")</f>
        <v/>
      </c>
      <c r="BM55" s="1" t="str">
        <f>IF(INDEX('raw-data'!$A$1:$GQ$197,MATCH($A55,'raw-data'!$A:$A,1),MATCH(BM$1,'raw-data'!$1:$1,1))&lt;&gt;"",
$D55*INDEX('raw-data'!$A$1:$GQ$197,MATCH($A55,'raw-data'!$A:$A,1),MATCH(BM$1,'raw-data'!$1:$1,1))/VLOOKUP($A55,'raw-data'!$A:$B,2,TRUE),"")</f>
        <v/>
      </c>
      <c r="BN55" s="1" t="str">
        <f>IF(INDEX('raw-data'!$A$1:$GQ$197,MATCH($A55,'raw-data'!$A:$A,1),MATCH(BN$1,'raw-data'!$1:$1,1))&lt;&gt;"",
$D55*INDEX('raw-data'!$A$1:$GQ$197,MATCH($A55,'raw-data'!$A:$A,1),MATCH(BN$1,'raw-data'!$1:$1,1))/VLOOKUP($A55,'raw-data'!$A:$B,2,TRUE),"")</f>
        <v/>
      </c>
      <c r="BO55" s="1" t="str">
        <f>IF(INDEX('raw-data'!$A$1:$GQ$197,MATCH($A55,'raw-data'!$A:$A,1),MATCH(BO$1,'raw-data'!$1:$1,1))&lt;&gt;"",
$D55*INDEX('raw-data'!$A$1:$GQ$197,MATCH($A55,'raw-data'!$A:$A,1),MATCH(BO$1,'raw-data'!$1:$1,1))/VLOOKUP($A55,'raw-data'!$A:$B,2,TRUE),"")</f>
        <v/>
      </c>
      <c r="BP55" s="1" t="str">
        <f>IF(INDEX('raw-data'!$A$1:$GQ$197,MATCH($A55,'raw-data'!$A:$A,1),MATCH(BP$1,'raw-data'!$1:$1,1))&lt;&gt;"",
$D55*INDEX('raw-data'!$A$1:$GQ$197,MATCH($A55,'raw-data'!$A:$A,1),MATCH(BP$1,'raw-data'!$1:$1,1))/VLOOKUP($A55,'raw-data'!$A:$B,2,TRUE),"")</f>
        <v/>
      </c>
      <c r="BQ55" s="1" t="str">
        <f>IF(INDEX('raw-data'!$A$1:$GQ$197,MATCH($A55,'raw-data'!$A:$A,1),MATCH(BQ$1,'raw-data'!$1:$1,1))&lt;&gt;"",
$D55*INDEX('raw-data'!$A$1:$GQ$197,MATCH($A55,'raw-data'!$A:$A,1),MATCH(BQ$1,'raw-data'!$1:$1,1))/VLOOKUP($A55,'raw-data'!$A:$B,2,TRUE),"")</f>
        <v/>
      </c>
      <c r="BR55" s="1" t="str">
        <f>IF(INDEX('raw-data'!$A$1:$GQ$197,MATCH($A55,'raw-data'!$A:$A,1),MATCH(BR$1,'raw-data'!$1:$1,1))&lt;&gt;"",
$D55*INDEX('raw-data'!$A$1:$GQ$197,MATCH($A55,'raw-data'!$A:$A,1),MATCH(BR$1,'raw-data'!$1:$1,1))/VLOOKUP($A55,'raw-data'!$A:$B,2,TRUE),"")</f>
        <v/>
      </c>
      <c r="BS55" s="1" t="str">
        <f>IF(INDEX('raw-data'!$A$1:$GQ$197,MATCH($A55,'raw-data'!$A:$A,1),MATCH(BS$1,'raw-data'!$1:$1,1))&lt;&gt;"",
$D55*INDEX('raw-data'!$A$1:$GQ$197,MATCH($A55,'raw-data'!$A:$A,1),MATCH(BS$1,'raw-data'!$1:$1,1))/VLOOKUP($A55,'raw-data'!$A:$B,2,TRUE),"")</f>
        <v/>
      </c>
      <c r="BT55" s="1" t="str">
        <f>IF(INDEX('raw-data'!$A$1:$GQ$197,MATCH($A55,'raw-data'!$A:$A,1),MATCH(BT$1,'raw-data'!$1:$1,1))&lt;&gt;"",
$D55*INDEX('raw-data'!$A$1:$GQ$197,MATCH($A55,'raw-data'!$A:$A,1),MATCH(BT$1,'raw-data'!$1:$1,1))/VLOOKUP($A55,'raw-data'!$A:$B,2,TRUE),"")</f>
        <v/>
      </c>
      <c r="BU55" s="1" t="str">
        <f>IF(INDEX('raw-data'!$A$1:$GQ$197,MATCH($A55,'raw-data'!$A:$A,1),MATCH(BU$1,'raw-data'!$1:$1,1))&lt;&gt;"",
$D55*INDEX('raw-data'!$A$1:$GQ$197,MATCH($A55,'raw-data'!$A:$A,1),MATCH(BU$1,'raw-data'!$1:$1,1))/VLOOKUP($A55,'raw-data'!$A:$B,2,TRUE),"")</f>
        <v/>
      </c>
      <c r="BV55" s="1" t="str">
        <f>IF(INDEX('raw-data'!$A$1:$GQ$197,MATCH($A55,'raw-data'!$A:$A,1),MATCH(BV$1,'raw-data'!$1:$1,1))&lt;&gt;"",
$D55*INDEX('raw-data'!$A$1:$GQ$197,MATCH($A55,'raw-data'!$A:$A,1),MATCH(BV$1,'raw-data'!$1:$1,1))/VLOOKUP($A55,'raw-data'!$A:$B,2,TRUE),"")</f>
        <v/>
      </c>
      <c r="BW55" s="1" t="str">
        <f>IF(INDEX('raw-data'!$A$1:$GQ$197,MATCH($A55,'raw-data'!$A:$A,1),MATCH(BW$1,'raw-data'!$1:$1,1))&lt;&gt;"",
$D55*INDEX('raw-data'!$A$1:$GQ$197,MATCH($A55,'raw-data'!$A:$A,1),MATCH(BW$1,'raw-data'!$1:$1,1))/VLOOKUP($A55,'raw-data'!$A:$B,2,TRUE),"")</f>
        <v/>
      </c>
      <c r="BX55" s="1" t="str">
        <f>IF(INDEX('raw-data'!$A$1:$GQ$197,MATCH($A55,'raw-data'!$A:$A,1),MATCH(BX$1,'raw-data'!$1:$1,1))&lt;&gt;"",
$D55*INDEX('raw-data'!$A$1:$GQ$197,MATCH($A55,'raw-data'!$A:$A,1),MATCH(BX$1,'raw-data'!$1:$1,1))/VLOOKUP($A55,'raw-data'!$A:$B,2,TRUE),"")</f>
        <v/>
      </c>
      <c r="BY55" s="1" t="str">
        <f>IF(INDEX('raw-data'!$A$1:$GQ$197,MATCH($A55,'raw-data'!$A:$A,1),MATCH(BY$1,'raw-data'!$1:$1,1))&lt;&gt;"",
$D55*INDEX('raw-data'!$A$1:$GQ$197,MATCH($A55,'raw-data'!$A:$A,1),MATCH(BY$1,'raw-data'!$1:$1,1))/VLOOKUP($A55,'raw-data'!$A:$B,2,TRUE),"")</f>
        <v/>
      </c>
      <c r="BZ55" s="1" t="str">
        <f>IF(INDEX('raw-data'!$A$1:$GQ$197,MATCH($A55,'raw-data'!$A:$A,1),MATCH(BZ$1,'raw-data'!$1:$1,1))&lt;&gt;"",
$D55*INDEX('raw-data'!$A$1:$GQ$197,MATCH($A55,'raw-data'!$A:$A,1),MATCH(BZ$1,'raw-data'!$1:$1,1))/VLOOKUP($A55,'raw-data'!$A:$B,2,TRUE),"")</f>
        <v/>
      </c>
      <c r="CA55" s="1" t="str">
        <f>IF(INDEX('raw-data'!$A$1:$GQ$197,MATCH($A55,'raw-data'!$A:$A,1),MATCH(CA$1,'raw-data'!$1:$1,1))&lt;&gt;"",
$D55*INDEX('raw-data'!$A$1:$GQ$197,MATCH($A55,'raw-data'!$A:$A,1),MATCH(CA$1,'raw-data'!$1:$1,1))/VLOOKUP($A55,'raw-data'!$A:$B,2,TRUE),"")</f>
        <v/>
      </c>
      <c r="CB55" s="1" t="str">
        <f>IF(INDEX('raw-data'!$A$1:$GQ$197,MATCH($A55,'raw-data'!$A:$A,1),MATCH(CB$1,'raw-data'!$1:$1,1))&lt;&gt;"",
$D55*INDEX('raw-data'!$A$1:$GQ$197,MATCH($A55,'raw-data'!$A:$A,1),MATCH(CB$1,'raw-data'!$1:$1,1))/VLOOKUP($A55,'raw-data'!$A:$B,2,TRUE),"")</f>
        <v/>
      </c>
      <c r="CC55" s="1" t="str">
        <f>IF(INDEX('raw-data'!$A$1:$GQ$197,MATCH($A55,'raw-data'!$A:$A,1),MATCH(CC$1,'raw-data'!$1:$1,1))&lt;&gt;"",
$D55*INDEX('raw-data'!$A$1:$GQ$197,MATCH($A55,'raw-data'!$A:$A,1),MATCH(CC$1,'raw-data'!$1:$1,1))/VLOOKUP($A55,'raw-data'!$A:$B,2,TRUE),"")</f>
        <v/>
      </c>
      <c r="CD55" s="1" t="str">
        <f>IF(INDEX('raw-data'!$A$1:$GQ$197,MATCH($A55,'raw-data'!$A:$A,1),MATCH(CD$1,'raw-data'!$1:$1,1))&lt;&gt;"",
$D55*INDEX('raw-data'!$A$1:$GQ$197,MATCH($A55,'raw-data'!$A:$A,1),MATCH(CD$1,'raw-data'!$1:$1,1))/VLOOKUP($A55,'raw-data'!$A:$B,2,TRUE),"")</f>
        <v/>
      </c>
      <c r="CE55" s="1" t="str">
        <f>IF(INDEX('raw-data'!$A$1:$GQ$197,MATCH($A55,'raw-data'!$A:$A,1),MATCH(CE$1,'raw-data'!$1:$1,1))&lt;&gt;"",
$D55*INDEX('raw-data'!$A$1:$GQ$197,MATCH($A55,'raw-data'!$A:$A,1),MATCH(CE$1,'raw-data'!$1:$1,1))/VLOOKUP($A55,'raw-data'!$A:$B,2,TRUE),"")</f>
        <v/>
      </c>
      <c r="CF55" s="1" t="str">
        <f>IF(INDEX('raw-data'!$A$1:$GQ$197,MATCH($A55,'raw-data'!$A:$A,1),MATCH(CF$1,'raw-data'!$1:$1,1))&lt;&gt;"",
$D55*INDEX('raw-data'!$A$1:$GQ$197,MATCH($A55,'raw-data'!$A:$A,1),MATCH(CF$1,'raw-data'!$1:$1,1))/VLOOKUP($A55,'raw-data'!$A:$B,2,TRUE),"")</f>
        <v/>
      </c>
      <c r="CG55" s="1" t="str">
        <f>IF(INDEX('raw-data'!$A$1:$GQ$197,MATCH($A55,'raw-data'!$A:$A,1),MATCH(CG$1,'raw-data'!$1:$1,1))&lt;&gt;"",
$D55*INDEX('raw-data'!$A$1:$GQ$197,MATCH($A55,'raw-data'!$A:$A,1),MATCH(CG$1,'raw-data'!$1:$1,1))/VLOOKUP($A55,'raw-data'!$A:$B,2,TRUE),"")</f>
        <v/>
      </c>
      <c r="CH55" s="1" t="str">
        <f>IF(INDEX('raw-data'!$A$1:$GQ$197,MATCH($A55,'raw-data'!$A:$A,1),MATCH(CH$1,'raw-data'!$1:$1,1))&lt;&gt;"",
$D55*INDEX('raw-data'!$A$1:$GQ$197,MATCH($A55,'raw-data'!$A:$A,1),MATCH(CH$1,'raw-data'!$1:$1,1))/VLOOKUP($A55,'raw-data'!$A:$B,2,TRUE),"")</f>
        <v/>
      </c>
      <c r="CI55" s="1" t="str">
        <f>IF(INDEX('raw-data'!$A$1:$GQ$197,MATCH($A55,'raw-data'!$A:$A,1),MATCH(CI$1,'raw-data'!$1:$1,1))&lt;&gt;"",
$D55*INDEX('raw-data'!$A$1:$GQ$197,MATCH($A55,'raw-data'!$A:$A,1),MATCH(CI$1,'raw-data'!$1:$1,1))/VLOOKUP($A55,'raw-data'!$A:$B,2,TRUE),"")</f>
        <v/>
      </c>
      <c r="CJ55" s="1" t="str">
        <f>IF(INDEX('raw-data'!$A$1:$GQ$197,MATCH($A55,'raw-data'!$A:$A,1),MATCH(CJ$1,'raw-data'!$1:$1,1))&lt;&gt;"",
$D55*INDEX('raw-data'!$A$1:$GQ$197,MATCH($A55,'raw-data'!$A:$A,1),MATCH(CJ$1,'raw-data'!$1:$1,1))/VLOOKUP($A55,'raw-data'!$A:$B,2,TRUE),"")</f>
        <v/>
      </c>
      <c r="CK55" s="1" t="str">
        <f>IF(INDEX('raw-data'!$A$1:$GQ$197,MATCH($A55,'raw-data'!$A:$A,1),MATCH(CK$1,'raw-data'!$1:$1,1))&lt;&gt;"",
$D55*INDEX('raw-data'!$A$1:$GQ$197,MATCH($A55,'raw-data'!$A:$A,1),MATCH(CK$1,'raw-data'!$1:$1,1))/VLOOKUP($A55,'raw-data'!$A:$B,2,TRUE),"")</f>
        <v/>
      </c>
      <c r="CL55" s="1" t="str">
        <f>IF(INDEX('raw-data'!$A$1:$GQ$197,MATCH($A55,'raw-data'!$A:$A,1),MATCH(CL$1,'raw-data'!$1:$1,1))&lt;&gt;"",
$D55*INDEX('raw-data'!$A$1:$GQ$197,MATCH($A55,'raw-data'!$A:$A,1),MATCH(CL$1,'raw-data'!$1:$1,1))/VLOOKUP($A55,'raw-data'!$A:$B,2,TRUE),"")</f>
        <v/>
      </c>
      <c r="CM55" s="1" t="str">
        <f>IF(INDEX('raw-data'!$A$1:$GQ$197,MATCH($A55,'raw-data'!$A:$A,1),MATCH(CM$1,'raw-data'!$1:$1,1))&lt;&gt;"",
$D55*INDEX('raw-data'!$A$1:$GQ$197,MATCH($A55,'raw-data'!$A:$A,1),MATCH(CM$1,'raw-data'!$1:$1,1))/VLOOKUP($A55,'raw-data'!$A:$B,2,TRUE),"")</f>
        <v/>
      </c>
      <c r="CN55" s="1" t="str">
        <f>IF(INDEX('raw-data'!$A$1:$GQ$197,MATCH($A55,'raw-data'!$A:$A,1),MATCH(CN$1,'raw-data'!$1:$1,1))&lt;&gt;"",
$D55*INDEX('raw-data'!$A$1:$GQ$197,MATCH($A55,'raw-data'!$A:$A,1),MATCH(CN$1,'raw-data'!$1:$1,1))/VLOOKUP($A55,'raw-data'!$A:$B,2,TRUE),"")</f>
        <v/>
      </c>
      <c r="CO55" s="1" t="str">
        <f>IF(INDEX('raw-data'!$A$1:$GQ$197,MATCH($A55,'raw-data'!$A:$A,1),MATCH(CO$1,'raw-data'!$1:$1,1))&lt;&gt;"",
$D55*INDEX('raw-data'!$A$1:$GQ$197,MATCH($A55,'raw-data'!$A:$A,1),MATCH(CO$1,'raw-data'!$1:$1,1))/VLOOKUP($A55,'raw-data'!$A:$B,2,TRUE),"")</f>
        <v/>
      </c>
      <c r="CP55" s="1" t="str">
        <f>IF(INDEX('raw-data'!$A$1:$GQ$197,MATCH($A55,'raw-data'!$A:$A,1),MATCH(CP$1,'raw-data'!$1:$1,1))&lt;&gt;"",
$D55*INDEX('raw-data'!$A$1:$GQ$197,MATCH($A55,'raw-data'!$A:$A,1),MATCH(CP$1,'raw-data'!$1:$1,1))/VLOOKUP($A55,'raw-data'!$A:$B,2,TRUE),"")</f>
        <v/>
      </c>
      <c r="CQ55" s="1" t="str">
        <f>IF(INDEX('raw-data'!$A$1:$GQ$197,MATCH($A55,'raw-data'!$A:$A,1),MATCH(CQ$1,'raw-data'!$1:$1,1))&lt;&gt;"",
$D55*INDEX('raw-data'!$A$1:$GQ$197,MATCH($A55,'raw-data'!$A:$A,1),MATCH(CQ$1,'raw-data'!$1:$1,1))/VLOOKUP($A55,'raw-data'!$A:$B,2,TRUE),"")</f>
        <v/>
      </c>
      <c r="CR55" s="1" t="str">
        <f>IF(INDEX('raw-data'!$A$1:$GQ$197,MATCH($A55,'raw-data'!$A:$A,1),MATCH(CR$1,'raw-data'!$1:$1,1))&lt;&gt;"",
$D55*INDEX('raw-data'!$A$1:$GQ$197,MATCH($A55,'raw-data'!$A:$A,1),MATCH(CR$1,'raw-data'!$1:$1,1))/VLOOKUP($A55,'raw-data'!$A:$B,2,TRUE),"")</f>
        <v/>
      </c>
      <c r="CS55" s="1" t="str">
        <f>IF(INDEX('raw-data'!$A$1:$GQ$197,MATCH($A55,'raw-data'!$A:$A,1),MATCH(CS$1,'raw-data'!$1:$1,1))&lt;&gt;"",
$D55*INDEX('raw-data'!$A$1:$GQ$197,MATCH($A55,'raw-data'!$A:$A,1),MATCH(CS$1,'raw-data'!$1:$1,1))/VLOOKUP($A55,'raw-data'!$A:$B,2,TRUE),"")</f>
        <v/>
      </c>
      <c r="CT55" s="1" t="str">
        <f>IF(INDEX('raw-data'!$A$1:$GQ$197,MATCH($A55,'raw-data'!$A:$A,1),MATCH(CT$1,'raw-data'!$1:$1,1))&lt;&gt;"",
$D55*INDEX('raw-data'!$A$1:$GQ$197,MATCH($A55,'raw-data'!$A:$A,1),MATCH(CT$1,'raw-data'!$1:$1,1))/VLOOKUP($A55,'raw-data'!$A:$B,2,TRUE),"")</f>
        <v/>
      </c>
      <c r="CU55" s="1" t="str">
        <f>IF(INDEX('raw-data'!$A$1:$GQ$197,MATCH($A55,'raw-data'!$A:$A,1),MATCH(CU$1,'raw-data'!$1:$1,1))&lt;&gt;"",
$D55*INDEX('raw-data'!$A$1:$GQ$197,MATCH($A55,'raw-data'!$A:$A,1),MATCH(CU$1,'raw-data'!$1:$1,1))/VLOOKUP($A55,'raw-data'!$A:$B,2,TRUE),"")</f>
        <v/>
      </c>
      <c r="CV55" s="1" t="str">
        <f>IF(INDEX('raw-data'!$A$1:$GQ$197,MATCH($A55,'raw-data'!$A:$A,1),MATCH(CV$1,'raw-data'!$1:$1,1))&lt;&gt;"",
$D55*INDEX('raw-data'!$A$1:$GQ$197,MATCH($A55,'raw-data'!$A:$A,1),MATCH(CV$1,'raw-data'!$1:$1,1))/VLOOKUP($A55,'raw-data'!$A:$B,2,TRUE),"")</f>
        <v/>
      </c>
      <c r="CW55" s="1" t="str">
        <f>IF(INDEX('raw-data'!$A$1:$GQ$197,MATCH($A55,'raw-data'!$A:$A,1),MATCH(CW$1,'raw-data'!$1:$1,1))&lt;&gt;"",
$D55*INDEX('raw-data'!$A$1:$GQ$197,MATCH($A55,'raw-data'!$A:$A,1),MATCH(CW$1,'raw-data'!$1:$1,1))/VLOOKUP($A55,'raw-data'!$A:$B,2,TRUE),"")</f>
        <v/>
      </c>
      <c r="CX55" s="1" t="str">
        <f>IF(INDEX('raw-data'!$A$1:$GQ$197,MATCH($A55,'raw-data'!$A:$A,1),MATCH(CX$1,'raw-data'!$1:$1,1))&lt;&gt;"",
$D55*INDEX('raw-data'!$A$1:$GQ$197,MATCH($A55,'raw-data'!$A:$A,1),MATCH(CX$1,'raw-data'!$1:$1,1))/VLOOKUP($A55,'raw-data'!$A:$B,2,TRUE),"")</f>
        <v/>
      </c>
      <c r="CY55" s="1" t="str">
        <f>IF(INDEX('raw-data'!$A$1:$GQ$197,MATCH($A55,'raw-data'!$A:$A,1),MATCH(CY$1,'raw-data'!$1:$1,1))&lt;&gt;"",
$D55*INDEX('raw-data'!$A$1:$GQ$197,MATCH($A55,'raw-data'!$A:$A,1),MATCH(CY$1,'raw-data'!$1:$1,1))/VLOOKUP($A55,'raw-data'!$A:$B,2,TRUE),"")</f>
        <v/>
      </c>
      <c r="CZ55" s="1" t="str">
        <f>IF(INDEX('raw-data'!$A$1:$GQ$197,MATCH($A55,'raw-data'!$A:$A,1),MATCH(CZ$1,'raw-data'!$1:$1,1))&lt;&gt;"",
$D55*INDEX('raw-data'!$A$1:$GQ$197,MATCH($A55,'raw-data'!$A:$A,1),MATCH(CZ$1,'raw-data'!$1:$1,1))/VLOOKUP($A55,'raw-data'!$A:$B,2,TRUE),"")</f>
        <v/>
      </c>
      <c r="DA55" s="1" t="str">
        <f>IF(INDEX('raw-data'!$A$1:$GQ$197,MATCH($A55,'raw-data'!$A:$A,1),MATCH(DA$1,'raw-data'!$1:$1,1))&lt;&gt;"",
$D55*INDEX('raw-data'!$A$1:$GQ$197,MATCH($A55,'raw-data'!$A:$A,1),MATCH(DA$1,'raw-data'!$1:$1,1))/VLOOKUP($A55,'raw-data'!$A:$B,2,TRUE),"")</f>
        <v/>
      </c>
      <c r="DB55" s="1" t="str">
        <f>IF(INDEX('raw-data'!$A$1:$GQ$197,MATCH($A55,'raw-data'!$A:$A,1),MATCH(DB$1,'raw-data'!$1:$1,1))&lt;&gt;"",
$D55*INDEX('raw-data'!$A$1:$GQ$197,MATCH($A55,'raw-data'!$A:$A,1),MATCH(DB$1,'raw-data'!$1:$1,1))/VLOOKUP($A55,'raw-data'!$A:$B,2,TRUE),"")</f>
        <v/>
      </c>
      <c r="DC55" s="1" t="str">
        <f>IF(INDEX('raw-data'!$A$1:$GQ$197,MATCH($A55,'raw-data'!$A:$A,1),MATCH(DC$1,'raw-data'!$1:$1,1))&lt;&gt;"",
$D55*INDEX('raw-data'!$A$1:$GQ$197,MATCH($A55,'raw-data'!$A:$A,1),MATCH(DC$1,'raw-data'!$1:$1,1))/VLOOKUP($A55,'raw-data'!$A:$B,2,TRUE),"")</f>
        <v/>
      </c>
      <c r="DD55" s="1" t="str">
        <f>IF(INDEX('raw-data'!$A$1:$GQ$197,MATCH($A55,'raw-data'!$A:$A,1),MATCH(DD$1,'raw-data'!$1:$1,1))&lt;&gt;"",
$D55*INDEX('raw-data'!$A$1:$GQ$197,MATCH($A55,'raw-data'!$A:$A,1),MATCH(DD$1,'raw-data'!$1:$1,1))/VLOOKUP($A55,'raw-data'!$A:$B,2,TRUE),"")</f>
        <v/>
      </c>
      <c r="DE55" s="1" t="str">
        <f>IF(INDEX('raw-data'!$A$1:$GQ$197,MATCH($A55,'raw-data'!$A:$A,1),MATCH(DE$1,'raw-data'!$1:$1,1))&lt;&gt;"",
$D55*INDEX('raw-data'!$A$1:$GQ$197,MATCH($A55,'raw-data'!$A:$A,1),MATCH(DE$1,'raw-data'!$1:$1,1))/VLOOKUP($A55,'raw-data'!$A:$B,2,TRUE),"")</f>
        <v/>
      </c>
      <c r="DF55" s="1" t="str">
        <f>IF(INDEX('raw-data'!$A$1:$GQ$197,MATCH($A55,'raw-data'!$A:$A,1),MATCH(DF$1,'raw-data'!$1:$1,1))&lt;&gt;"",
$D55*INDEX('raw-data'!$A$1:$GQ$197,MATCH($A55,'raw-data'!$A:$A,1),MATCH(DF$1,'raw-data'!$1:$1,1))/VLOOKUP($A55,'raw-data'!$A:$B,2,TRUE),"")</f>
        <v/>
      </c>
      <c r="DG55" s="1" t="str">
        <f>IF(INDEX('raw-data'!$A$1:$GQ$197,MATCH($A55,'raw-data'!$A:$A,1),MATCH(DG$1,'raw-data'!$1:$1,1))&lt;&gt;"",
$D55*INDEX('raw-data'!$A$1:$GQ$197,MATCH($A55,'raw-data'!$A:$A,1),MATCH(DG$1,'raw-data'!$1:$1,1))/VLOOKUP($A55,'raw-data'!$A:$B,2,TRUE),"")</f>
        <v/>
      </c>
      <c r="DH55" s="1" t="str">
        <f>IF(INDEX('raw-data'!$A$1:$GQ$197,MATCH($A55,'raw-data'!$A:$A,1),MATCH(DH$1,'raw-data'!$1:$1,1))&lt;&gt;"",
$D55*INDEX('raw-data'!$A$1:$GQ$197,MATCH($A55,'raw-data'!$A:$A,1),MATCH(DH$1,'raw-data'!$1:$1,1))/VLOOKUP($A55,'raw-data'!$A:$B,2,TRUE),"")</f>
        <v/>
      </c>
      <c r="DI55" s="1" t="str">
        <f>IF(INDEX('raw-data'!$A$1:$GQ$197,MATCH($A55,'raw-data'!$A:$A,1),MATCH(DI$1,'raw-data'!$1:$1,1))&lt;&gt;"",
$D55*INDEX('raw-data'!$A$1:$GQ$197,MATCH($A55,'raw-data'!$A:$A,1),MATCH(DI$1,'raw-data'!$1:$1,1))/VLOOKUP($A55,'raw-data'!$A:$B,2,TRUE),"")</f>
        <v/>
      </c>
      <c r="DJ55" s="1" t="str">
        <f>IF(INDEX('raw-data'!$A$1:$GQ$197,MATCH($A55,'raw-data'!$A:$A,1),MATCH(DJ$1,'raw-data'!$1:$1,1))&lt;&gt;"",
$D55*INDEX('raw-data'!$A$1:$GQ$197,MATCH($A55,'raw-data'!$A:$A,1),MATCH(DJ$1,'raw-data'!$1:$1,1))/VLOOKUP($A55,'raw-data'!$A:$B,2,TRUE),"")</f>
        <v/>
      </c>
      <c r="DK55" s="1" t="str">
        <f>IF(INDEX('raw-data'!$A$1:$GQ$197,MATCH($A55,'raw-data'!$A:$A,1),MATCH(DK$1,'raw-data'!$1:$1,1))&lt;&gt;"",
$D55*INDEX('raw-data'!$A$1:$GQ$197,MATCH($A55,'raw-data'!$A:$A,1),MATCH(DK$1,'raw-data'!$1:$1,1))/VLOOKUP($A55,'raw-data'!$A:$B,2,TRUE),"")</f>
        <v/>
      </c>
      <c r="DL55" s="1" t="str">
        <f>IF(INDEX('raw-data'!$A$1:$GQ$197,MATCH($A55,'raw-data'!$A:$A,1),MATCH(DL$1,'raw-data'!$1:$1,1))&lt;&gt;"",
$D55*INDEX('raw-data'!$A$1:$GQ$197,MATCH($A55,'raw-data'!$A:$A,1),MATCH(DL$1,'raw-data'!$1:$1,1))/VLOOKUP($A55,'raw-data'!$A:$B,2,TRUE),"")</f>
        <v/>
      </c>
      <c r="DM55" s="1" t="str">
        <f>IF(INDEX('raw-data'!$A$1:$GQ$197,MATCH($A55,'raw-data'!$A:$A,1),MATCH(DM$1,'raw-data'!$1:$1,1))&lt;&gt;"",
$D55*INDEX('raw-data'!$A$1:$GQ$197,MATCH($A55,'raw-data'!$A:$A,1),MATCH(DM$1,'raw-data'!$1:$1,1))/VLOOKUP($A55,'raw-data'!$A:$B,2,TRUE),"")</f>
        <v/>
      </c>
      <c r="DN55" s="1" t="str">
        <f>IF(INDEX('raw-data'!$A$1:$GQ$197,MATCH($A55,'raw-data'!$A:$A,1),MATCH(DN$1,'raw-data'!$1:$1,1))&lt;&gt;"",
$D55*INDEX('raw-data'!$A$1:$GQ$197,MATCH($A55,'raw-data'!$A:$A,1),MATCH(DN$1,'raw-data'!$1:$1,1))/VLOOKUP($A55,'raw-data'!$A:$B,2,TRUE),"")</f>
        <v/>
      </c>
      <c r="DO55" s="1" t="str">
        <f>IF(INDEX('raw-data'!$A$1:$GQ$197,MATCH($A55,'raw-data'!$A:$A,1),MATCH(DO$1,'raw-data'!$1:$1,1))&lt;&gt;"",
$D55*INDEX('raw-data'!$A$1:$GQ$197,MATCH($A55,'raw-data'!$A:$A,1),MATCH(DO$1,'raw-data'!$1:$1,1))/VLOOKUP($A55,'raw-data'!$A:$B,2,TRUE),"")</f>
        <v/>
      </c>
      <c r="DP55" s="1" t="str">
        <f>IF(INDEX('raw-data'!$A$1:$GQ$197,MATCH($A55,'raw-data'!$A:$A,1),MATCH(DP$1,'raw-data'!$1:$1,1))&lt;&gt;"",
$D55*INDEX('raw-data'!$A$1:$GQ$197,MATCH($A55,'raw-data'!$A:$A,1),MATCH(DP$1,'raw-data'!$1:$1,1))/VLOOKUP($A55,'raw-data'!$A:$B,2,TRUE),"")</f>
        <v/>
      </c>
      <c r="DQ55" s="1" t="str">
        <f>IF(INDEX('raw-data'!$A$1:$GQ$197,MATCH($A55,'raw-data'!$A:$A,1),MATCH(DQ$1,'raw-data'!$1:$1,1))&lt;&gt;"",
$D55*INDEX('raw-data'!$A$1:$GQ$197,MATCH($A55,'raw-data'!$A:$A,1),MATCH(DQ$1,'raw-data'!$1:$1,1))/VLOOKUP($A55,'raw-data'!$A:$B,2,TRUE),"")</f>
        <v/>
      </c>
      <c r="DR55" s="1" t="str">
        <f>IF(INDEX('raw-data'!$A$1:$GQ$197,MATCH($A55,'raw-data'!$A:$A,1),MATCH(DR$1,'raw-data'!$1:$1,1))&lt;&gt;"",
$D55*INDEX('raw-data'!$A$1:$GQ$197,MATCH($A55,'raw-data'!$A:$A,1),MATCH(DR$1,'raw-data'!$1:$1,1))/VLOOKUP($A55,'raw-data'!$A:$B,2,TRUE),"")</f>
        <v/>
      </c>
      <c r="DS55" s="1" t="str">
        <f>IF(INDEX('raw-data'!$A$1:$GQ$197,MATCH($A55,'raw-data'!$A:$A,1),MATCH(DS$1,'raw-data'!$1:$1,1))&lt;&gt;"",
$D55*INDEX('raw-data'!$A$1:$GQ$197,MATCH($A55,'raw-data'!$A:$A,1),MATCH(DS$1,'raw-data'!$1:$1,1))/VLOOKUP($A55,'raw-data'!$A:$B,2,TRUE),"")</f>
        <v/>
      </c>
      <c r="DT55" s="1" t="str">
        <f>IF(INDEX('raw-data'!$A$1:$GQ$197,MATCH($A55,'raw-data'!$A:$A,1),MATCH(DT$1,'raw-data'!$1:$1,1))&lt;&gt;"",
$D55*INDEX('raw-data'!$A$1:$GQ$197,MATCH($A55,'raw-data'!$A:$A,1),MATCH(DT$1,'raw-data'!$1:$1,1))/VLOOKUP($A55,'raw-data'!$A:$B,2,TRUE),"")</f>
        <v/>
      </c>
      <c r="DU55" s="1" t="str">
        <f>IF(INDEX('raw-data'!$A$1:$GQ$197,MATCH($A55,'raw-data'!$A:$A,1),MATCH(DU$1,'raw-data'!$1:$1,1))&lt;&gt;"",
$D55*INDEX('raw-data'!$A$1:$GQ$197,MATCH($A55,'raw-data'!$A:$A,1),MATCH(DU$1,'raw-data'!$1:$1,1))/VLOOKUP($A55,'raw-data'!$A:$B,2,TRUE),"")</f>
        <v/>
      </c>
      <c r="DV55" s="1" t="str">
        <f>IF(INDEX('raw-data'!$A$1:$GQ$197,MATCH($A55,'raw-data'!$A:$A,1),MATCH(DV$1,'raw-data'!$1:$1,1))&lt;&gt;"",
$D55*INDEX('raw-data'!$A$1:$GQ$197,MATCH($A55,'raw-data'!$A:$A,1),MATCH(DV$1,'raw-data'!$1:$1,1))/VLOOKUP($A55,'raw-data'!$A:$B,2,TRUE),"")</f>
        <v/>
      </c>
      <c r="DW55" s="1" t="str">
        <f>IF(INDEX('raw-data'!$A$1:$GQ$197,MATCH($A55,'raw-data'!$A:$A,1),MATCH(DW$1,'raw-data'!$1:$1,1))&lt;&gt;"",
$D55*INDEX('raw-data'!$A$1:$GQ$197,MATCH($A55,'raw-data'!$A:$A,1),MATCH(DW$1,'raw-data'!$1:$1,1))/VLOOKUP($A55,'raw-data'!$A:$B,2,TRUE),"")</f>
        <v/>
      </c>
      <c r="DX55" s="1" t="str">
        <f>IF(INDEX('raw-data'!$A$1:$GQ$197,MATCH($A55,'raw-data'!$A:$A,1),MATCH(DX$1,'raw-data'!$1:$1,1))&lt;&gt;"",
$D55*INDEX('raw-data'!$A$1:$GQ$197,MATCH($A55,'raw-data'!$A:$A,1),MATCH(DX$1,'raw-data'!$1:$1,1))/VLOOKUP($A55,'raw-data'!$A:$B,2,TRUE),"")</f>
        <v/>
      </c>
      <c r="DY55" s="1" t="str">
        <f>IF(INDEX('raw-data'!$A$1:$GQ$197,MATCH($A55,'raw-data'!$A:$A,1),MATCH(DY$1,'raw-data'!$1:$1,1))&lt;&gt;"",
$D55*INDEX('raw-data'!$A$1:$GQ$197,MATCH($A55,'raw-data'!$A:$A,1),MATCH(DY$1,'raw-data'!$1:$1,1))/VLOOKUP($A55,'raw-data'!$A:$B,2,TRUE),"")</f>
        <v/>
      </c>
      <c r="DZ55" s="1" t="str">
        <f>IF(INDEX('raw-data'!$A$1:$GQ$197,MATCH($A55,'raw-data'!$A:$A,1),MATCH(DZ$1,'raw-data'!$1:$1,1))&lt;&gt;"",
$D55*INDEX('raw-data'!$A$1:$GQ$197,MATCH($A55,'raw-data'!$A:$A,1),MATCH(DZ$1,'raw-data'!$1:$1,1))/VLOOKUP($A55,'raw-data'!$A:$B,2,TRUE),"")</f>
        <v/>
      </c>
      <c r="EA55" s="1" t="str">
        <f>IF(INDEX('raw-data'!$A$1:$GQ$197,MATCH($A55,'raw-data'!$A:$A,1),MATCH(EA$1,'raw-data'!$1:$1,1))&lt;&gt;"",
$D55*INDEX('raw-data'!$A$1:$GQ$197,MATCH($A55,'raw-data'!$A:$A,1),MATCH(EA$1,'raw-data'!$1:$1,1))/VLOOKUP($A55,'raw-data'!$A:$B,2,TRUE),"")</f>
        <v/>
      </c>
      <c r="EB55" s="1" t="str">
        <f>IF(INDEX('raw-data'!$A$1:$GQ$197,MATCH($A55,'raw-data'!$A:$A,1),MATCH(EB$1,'raw-data'!$1:$1,1))&lt;&gt;"",
$D55*INDEX('raw-data'!$A$1:$GQ$197,MATCH($A55,'raw-data'!$A:$A,1),MATCH(EB$1,'raw-data'!$1:$1,1))/VLOOKUP($A55,'raw-data'!$A:$B,2,TRUE),"")</f>
        <v/>
      </c>
      <c r="EC55" s="1" t="str">
        <f>IF(INDEX('raw-data'!$A$1:$GQ$197,MATCH($A55,'raw-data'!$A:$A,1),MATCH(EC$1,'raw-data'!$1:$1,1))&lt;&gt;"",
$D55*INDEX('raw-data'!$A$1:$GQ$197,MATCH($A55,'raw-data'!$A:$A,1),MATCH(EC$1,'raw-data'!$1:$1,1))/VLOOKUP($A55,'raw-data'!$A:$B,2,TRUE),"")</f>
        <v/>
      </c>
      <c r="ED55" s="1" t="str">
        <f>IF(INDEX('raw-data'!$A$1:$GQ$197,MATCH($A55,'raw-data'!$A:$A,1),MATCH(ED$1,'raw-data'!$1:$1,1))&lt;&gt;"",
$D55*INDEX('raw-data'!$A$1:$GQ$197,MATCH($A55,'raw-data'!$A:$A,1),MATCH(ED$1,'raw-data'!$1:$1,1))/VLOOKUP($A55,'raw-data'!$A:$B,2,TRUE),"")</f>
        <v/>
      </c>
      <c r="EE55" s="1" t="str">
        <f>IF(INDEX('raw-data'!$A$1:$GQ$197,MATCH($A55,'raw-data'!$A:$A,1),MATCH(EE$1,'raw-data'!$1:$1,1))&lt;&gt;"",
$D55*INDEX('raw-data'!$A$1:$GQ$197,MATCH($A55,'raw-data'!$A:$A,1),MATCH(EE$1,'raw-data'!$1:$1,1))/VLOOKUP($A55,'raw-data'!$A:$B,2,TRUE),"")</f>
        <v/>
      </c>
      <c r="EF55" s="1" t="str">
        <f>IF(INDEX('raw-data'!$A$1:$GQ$197,MATCH($A55,'raw-data'!$A:$A,1),MATCH(EF$1,'raw-data'!$1:$1,1))&lt;&gt;"",
$D55*INDEX('raw-data'!$A$1:$GQ$197,MATCH($A55,'raw-data'!$A:$A,1),MATCH(EF$1,'raw-data'!$1:$1,1))/VLOOKUP($A55,'raw-data'!$A:$B,2,TRUE),"")</f>
        <v/>
      </c>
      <c r="EG55" s="1" t="str">
        <f>IF(INDEX('raw-data'!$A$1:$GQ$197,MATCH($A55,'raw-data'!$A:$A,1),MATCH(EG$1,'raw-data'!$1:$1,1))&lt;&gt;"",
$D55*INDEX('raw-data'!$A$1:$GQ$197,MATCH($A55,'raw-data'!$A:$A,1),MATCH(EG$1,'raw-data'!$1:$1,1))/VLOOKUP($A55,'raw-data'!$A:$B,2,TRUE),"")</f>
        <v/>
      </c>
      <c r="EH55" s="1" t="str">
        <f>IF(INDEX('raw-data'!$A$1:$GQ$197,MATCH($A55,'raw-data'!$A:$A,1),MATCH(EH$1,'raw-data'!$1:$1,1))&lt;&gt;"",
$D55*INDEX('raw-data'!$A$1:$GQ$197,MATCH($A55,'raw-data'!$A:$A,1),MATCH(EH$1,'raw-data'!$1:$1,1))/VLOOKUP($A55,'raw-data'!$A:$B,2,TRUE),"")</f>
        <v/>
      </c>
      <c r="EI55" s="1" t="str">
        <f>IF(INDEX('raw-data'!$A$1:$GQ$197,MATCH($A55,'raw-data'!$A:$A,1),MATCH(EI$1,'raw-data'!$1:$1,1))&lt;&gt;"",
$D55*INDEX('raw-data'!$A$1:$GQ$197,MATCH($A55,'raw-data'!$A:$A,1),MATCH(EI$1,'raw-data'!$1:$1,1))/VLOOKUP($A55,'raw-data'!$A:$B,2,TRUE),"")</f>
        <v/>
      </c>
      <c r="EJ55" s="1" t="str">
        <f>IF(INDEX('raw-data'!$A$1:$GQ$197,MATCH($A55,'raw-data'!$A:$A,1),MATCH(EJ$1,'raw-data'!$1:$1,1))&lt;&gt;"",
$D55*INDEX('raw-data'!$A$1:$GQ$197,MATCH($A55,'raw-data'!$A:$A,1),MATCH(EJ$1,'raw-data'!$1:$1,1))/VLOOKUP($A55,'raw-data'!$A:$B,2,TRUE),"")</f>
        <v/>
      </c>
      <c r="EK55" s="1" t="str">
        <f>IF(INDEX('raw-data'!$A$1:$GQ$197,MATCH($A55,'raw-data'!$A:$A,1),MATCH(EK$1,'raw-data'!$1:$1,1))&lt;&gt;"",
$D55*INDEX('raw-data'!$A$1:$GQ$197,MATCH($A55,'raw-data'!$A:$A,1),MATCH(EK$1,'raw-data'!$1:$1,1))/VLOOKUP($A55,'raw-data'!$A:$B,2,TRUE),"")</f>
        <v/>
      </c>
      <c r="EL55" s="1" t="str">
        <f>IF(INDEX('raw-data'!$A$1:$GQ$197,MATCH($A55,'raw-data'!$A:$A,1),MATCH(EL$1,'raw-data'!$1:$1,1))&lt;&gt;"",
$D55*INDEX('raw-data'!$A$1:$GQ$197,MATCH($A55,'raw-data'!$A:$A,1),MATCH(EL$1,'raw-data'!$1:$1,1))/VLOOKUP($A55,'raw-data'!$A:$B,2,TRUE),"")</f>
        <v/>
      </c>
      <c r="EM55" s="1" t="str">
        <f>IF(INDEX('raw-data'!$A$1:$GQ$197,MATCH($A55,'raw-data'!$A:$A,1),MATCH(EM$1,'raw-data'!$1:$1,1))&lt;&gt;"",
$D55*INDEX('raw-data'!$A$1:$GQ$197,MATCH($A55,'raw-data'!$A:$A,1),MATCH(EM$1,'raw-data'!$1:$1,1))/VLOOKUP($A55,'raw-data'!$A:$B,2,TRUE),"")</f>
        <v/>
      </c>
      <c r="EN55" s="1" t="str">
        <f>IF(INDEX('raw-data'!$A$1:$GQ$197,MATCH($A55,'raw-data'!$A:$A,1),MATCH(EN$1,'raw-data'!$1:$1,1))&lt;&gt;"",
$D55*INDEX('raw-data'!$A$1:$GQ$197,MATCH($A55,'raw-data'!$A:$A,1),MATCH(EN$1,'raw-data'!$1:$1,1))/VLOOKUP($A55,'raw-data'!$A:$B,2,TRUE),"")</f>
        <v/>
      </c>
      <c r="EO55" s="1" t="str">
        <f>IF(INDEX('raw-data'!$A$1:$GQ$197,MATCH($A55,'raw-data'!$A:$A,1),MATCH(EO$1,'raw-data'!$1:$1,1))&lt;&gt;"",
$D55*INDEX('raw-data'!$A$1:$GQ$197,MATCH($A55,'raw-data'!$A:$A,1),MATCH(EO$1,'raw-data'!$1:$1,1))/VLOOKUP($A55,'raw-data'!$A:$B,2,TRUE),"")</f>
        <v/>
      </c>
      <c r="EP55" s="1" t="str">
        <f>IF(INDEX('raw-data'!$A$1:$GQ$197,MATCH($A55,'raw-data'!$A:$A,1),MATCH(EP$1,'raw-data'!$1:$1,1))&lt;&gt;"",
$D55*INDEX('raw-data'!$A$1:$GQ$197,MATCH($A55,'raw-data'!$A:$A,1),MATCH(EP$1,'raw-data'!$1:$1,1))/VLOOKUP($A55,'raw-data'!$A:$B,2,TRUE),"")</f>
        <v/>
      </c>
      <c r="EQ55" s="1" t="str">
        <f>IF(INDEX('raw-data'!$A$1:$GQ$197,MATCH($A55,'raw-data'!$A:$A,1),MATCH(EQ$1,'raw-data'!$1:$1,1))&lt;&gt;"",
$D55*INDEX('raw-data'!$A$1:$GQ$197,MATCH($A55,'raw-data'!$A:$A,1),MATCH(EQ$1,'raw-data'!$1:$1,1))/VLOOKUP($A55,'raw-data'!$A:$B,2,TRUE),"")</f>
        <v/>
      </c>
      <c r="ER55" s="1" t="str">
        <f>IF(INDEX('raw-data'!$A$1:$GQ$197,MATCH($A55,'raw-data'!$A:$A,1),MATCH(ER$1,'raw-data'!$1:$1,1))&lt;&gt;"",
$D55*INDEX('raw-data'!$A$1:$GQ$197,MATCH($A55,'raw-data'!$A:$A,1),MATCH(ER$1,'raw-data'!$1:$1,1))/VLOOKUP($A55,'raw-data'!$A:$B,2,TRUE),"")</f>
        <v/>
      </c>
      <c r="ES55" s="1" t="str">
        <f>IF(INDEX('raw-data'!$A$1:$GQ$197,MATCH($A55,'raw-data'!$A:$A,1),MATCH(ES$1,'raw-data'!$1:$1,1))&lt;&gt;"",
$D55*INDEX('raw-data'!$A$1:$GQ$197,MATCH($A55,'raw-data'!$A:$A,1),MATCH(ES$1,'raw-data'!$1:$1,1))/VLOOKUP($A55,'raw-data'!$A:$B,2,TRUE),"")</f>
        <v/>
      </c>
      <c r="ET55" s="1" t="str">
        <f>IF(INDEX('raw-data'!$A$1:$GQ$197,MATCH($A55,'raw-data'!$A:$A,1),MATCH(ET$1,'raw-data'!$1:$1,1))&lt;&gt;"",
$D55*INDEX('raw-data'!$A$1:$GQ$197,MATCH($A55,'raw-data'!$A:$A,1),MATCH(ET$1,'raw-data'!$1:$1,1))/VLOOKUP($A55,'raw-data'!$A:$B,2,TRUE),"")</f>
        <v/>
      </c>
      <c r="EU55" s="1" t="str">
        <f>IF(INDEX('raw-data'!$A$1:$GQ$197,MATCH($A55,'raw-data'!$A:$A,1),MATCH(EU$1,'raw-data'!$1:$1,1))&lt;&gt;"",
$D55*INDEX('raw-data'!$A$1:$GQ$197,MATCH($A55,'raw-data'!$A:$A,1),MATCH(EU$1,'raw-data'!$1:$1,1))/VLOOKUP($A55,'raw-data'!$A:$B,2,TRUE),"")</f>
        <v/>
      </c>
      <c r="EV55" s="1" t="str">
        <f>IF(INDEX('raw-data'!$A$1:$GQ$197,MATCH($A55,'raw-data'!$A:$A,1),MATCH(EV$1,'raw-data'!$1:$1,1))&lt;&gt;"",
$D55*INDEX('raw-data'!$A$1:$GQ$197,MATCH($A55,'raw-data'!$A:$A,1),MATCH(EV$1,'raw-data'!$1:$1,1))/VLOOKUP($A55,'raw-data'!$A:$B,2,TRUE),"")</f>
        <v/>
      </c>
      <c r="EW55" s="1" t="str">
        <f>IF(INDEX('raw-data'!$A$1:$GQ$197,MATCH($A55,'raw-data'!$A:$A,1),MATCH(EW$1,'raw-data'!$1:$1,1))&lt;&gt;"",
$D55*INDEX('raw-data'!$A$1:$GQ$197,MATCH($A55,'raw-data'!$A:$A,1),MATCH(EW$1,'raw-data'!$1:$1,1))/VLOOKUP($A55,'raw-data'!$A:$B,2,TRUE),"")</f>
        <v/>
      </c>
      <c r="EX55" s="1" t="str">
        <f>IF(INDEX('raw-data'!$A$1:$GQ$197,MATCH($A55,'raw-data'!$A:$A,1),MATCH(EX$1,'raw-data'!$1:$1,1))&lt;&gt;"",
$D55*INDEX('raw-data'!$A$1:$GQ$197,MATCH($A55,'raw-data'!$A:$A,1),MATCH(EX$1,'raw-data'!$1:$1,1))/VLOOKUP($A55,'raw-data'!$A:$B,2,TRUE),"")</f>
        <v/>
      </c>
      <c r="EY55" s="1" t="str">
        <f>IF(INDEX('raw-data'!$A$1:$GQ$197,MATCH($A55,'raw-data'!$A:$A,1),MATCH(EY$1,'raw-data'!$1:$1,1))&lt;&gt;"",
$D55*INDEX('raw-data'!$A$1:$GQ$197,MATCH($A55,'raw-data'!$A:$A,1),MATCH(EY$1,'raw-data'!$1:$1,1))/VLOOKUP($A55,'raw-data'!$A:$B,2,TRUE),"")</f>
        <v/>
      </c>
      <c r="EZ55" s="1" t="str">
        <f>IF(INDEX('raw-data'!$A$1:$GQ$197,MATCH($A55,'raw-data'!$A:$A,1),MATCH(EZ$1,'raw-data'!$1:$1,1))&lt;&gt;"",
$D55*INDEX('raw-data'!$A$1:$GQ$197,MATCH($A55,'raw-data'!$A:$A,1),MATCH(EZ$1,'raw-data'!$1:$1,1))/VLOOKUP($A55,'raw-data'!$A:$B,2,TRUE),"")</f>
        <v/>
      </c>
      <c r="FA55" s="1" t="str">
        <f>IF(INDEX('raw-data'!$A$1:$GQ$197,MATCH($A55,'raw-data'!$A:$A,1),MATCH(FA$1,'raw-data'!$1:$1,1))&lt;&gt;"",
$D55*INDEX('raw-data'!$A$1:$GQ$197,MATCH($A55,'raw-data'!$A:$A,1),MATCH(FA$1,'raw-data'!$1:$1,1))/VLOOKUP($A55,'raw-data'!$A:$B,2,TRUE),"")</f>
        <v/>
      </c>
      <c r="FB55" s="1" t="str">
        <f>IF(INDEX('raw-data'!$A$1:$GQ$197,MATCH($A55,'raw-data'!$A:$A,1),MATCH(FB$1,'raw-data'!$1:$1,1))&lt;&gt;"",
$D55*INDEX('raw-data'!$A$1:$GQ$197,MATCH($A55,'raw-data'!$A:$A,1),MATCH(FB$1,'raw-data'!$1:$1,1))/VLOOKUP($A55,'raw-data'!$A:$B,2,TRUE),"")</f>
        <v/>
      </c>
      <c r="FC55" s="1" t="str">
        <f>IF(INDEX('raw-data'!$A$1:$GQ$197,MATCH($A55,'raw-data'!$A:$A,1),MATCH(FC$1,'raw-data'!$1:$1,1))&lt;&gt;"",
$D55*INDEX('raw-data'!$A$1:$GQ$197,MATCH($A55,'raw-data'!$A:$A,1),MATCH(FC$1,'raw-data'!$1:$1,1))/VLOOKUP($A55,'raw-data'!$A:$B,2,TRUE),"")</f>
        <v/>
      </c>
      <c r="FD55" s="1" t="str">
        <f>IF(INDEX('raw-data'!$A$1:$GQ$197,MATCH($A55,'raw-data'!$A:$A,1),MATCH(FD$1,'raw-data'!$1:$1,1))&lt;&gt;"",
$D55*INDEX('raw-data'!$A$1:$GQ$197,MATCH($A55,'raw-data'!$A:$A,1),MATCH(FD$1,'raw-data'!$1:$1,1))/VLOOKUP($A55,'raw-data'!$A:$B,2,TRUE),"")</f>
        <v/>
      </c>
      <c r="FE55" s="1" t="str">
        <f>IF(INDEX('raw-data'!$A$1:$GQ$197,MATCH($A55,'raw-data'!$A:$A,1),MATCH(FE$1,'raw-data'!$1:$1,1))&lt;&gt;"",
$D55*INDEX('raw-data'!$A$1:$GQ$197,MATCH($A55,'raw-data'!$A:$A,1),MATCH(FE$1,'raw-data'!$1:$1,1))/VLOOKUP($A55,'raw-data'!$A:$B,2,TRUE),"")</f>
        <v/>
      </c>
      <c r="FF55" s="1" t="str">
        <f>IF(INDEX('raw-data'!$A$1:$GQ$197,MATCH($A55,'raw-data'!$A:$A,1),MATCH(FF$1,'raw-data'!$1:$1,1))&lt;&gt;"",
$D55*INDEX('raw-data'!$A$1:$GQ$197,MATCH($A55,'raw-data'!$A:$A,1),MATCH(FF$1,'raw-data'!$1:$1,1))/VLOOKUP($A55,'raw-data'!$A:$B,2,TRUE),"")</f>
        <v/>
      </c>
      <c r="FG55" s="1" t="str">
        <f>IF(INDEX('raw-data'!$A$1:$GQ$197,MATCH($A55,'raw-data'!$A:$A,1),MATCH(FG$1,'raw-data'!$1:$1,1))&lt;&gt;"",
$D55*INDEX('raw-data'!$A$1:$GQ$197,MATCH($A55,'raw-data'!$A:$A,1),MATCH(FG$1,'raw-data'!$1:$1,1))/VLOOKUP($A55,'raw-data'!$A:$B,2,TRUE),"")</f>
        <v/>
      </c>
      <c r="FH55" s="1" t="str">
        <f>IF(INDEX('raw-data'!$A$1:$GQ$197,MATCH($A55,'raw-data'!$A:$A,1),MATCH(FH$1,'raw-data'!$1:$1,1))&lt;&gt;"",
$D55*INDEX('raw-data'!$A$1:$GQ$197,MATCH($A55,'raw-data'!$A:$A,1),MATCH(FH$1,'raw-data'!$1:$1,1))/VLOOKUP($A55,'raw-data'!$A:$B,2,TRUE),"")</f>
        <v/>
      </c>
      <c r="FI55" s="1" t="str">
        <f>IF(INDEX('raw-data'!$A$1:$GQ$197,MATCH($A55,'raw-data'!$A:$A,1),MATCH(FI$1,'raw-data'!$1:$1,1))&lt;&gt;"",
$D55*INDEX('raw-data'!$A$1:$GQ$197,MATCH($A55,'raw-data'!$A:$A,1),MATCH(FI$1,'raw-data'!$1:$1,1))/VLOOKUP($A55,'raw-data'!$A:$B,2,TRUE),"")</f>
        <v/>
      </c>
      <c r="FJ55" s="1" t="str">
        <f>IF(INDEX('raw-data'!$A$1:$GQ$197,MATCH($A55,'raw-data'!$A:$A,1),MATCH(FJ$1,'raw-data'!$1:$1,1))&lt;&gt;"",
$D55*INDEX('raw-data'!$A$1:$GQ$197,MATCH($A55,'raw-data'!$A:$A,1),MATCH(FJ$1,'raw-data'!$1:$1,1))/VLOOKUP($A55,'raw-data'!$A:$B,2,TRUE),"")</f>
        <v/>
      </c>
      <c r="FK55" s="1" t="str">
        <f>IF(INDEX('raw-data'!$A$1:$GQ$197,MATCH($A55,'raw-data'!$A:$A,1),MATCH(FK$1,'raw-data'!$1:$1,1))&lt;&gt;"",
$D55*INDEX('raw-data'!$A$1:$GQ$197,MATCH($A55,'raw-data'!$A:$A,1),MATCH(FK$1,'raw-data'!$1:$1,1))/VLOOKUP($A55,'raw-data'!$A:$B,2,TRUE),"")</f>
        <v/>
      </c>
      <c r="FL55" s="1" t="str">
        <f>IF(INDEX('raw-data'!$A$1:$GQ$197,MATCH($A55,'raw-data'!$A:$A,1),MATCH(FL$1,'raw-data'!$1:$1,1))&lt;&gt;"",
$D55*INDEX('raw-data'!$A$1:$GQ$197,MATCH($A55,'raw-data'!$A:$A,1),MATCH(FL$1,'raw-data'!$1:$1,1))/VLOOKUP($A55,'raw-data'!$A:$B,2,TRUE),"")</f>
        <v/>
      </c>
      <c r="FM55" s="1" t="str">
        <f>IF(INDEX('raw-data'!$A$1:$GQ$197,MATCH($A55,'raw-data'!$A:$A,1),MATCH(FM$1,'raw-data'!$1:$1,1))&lt;&gt;"",
$D55*INDEX('raw-data'!$A$1:$GQ$197,MATCH($A55,'raw-data'!$A:$A,1),MATCH(FM$1,'raw-data'!$1:$1,1))/VLOOKUP($A55,'raw-data'!$A:$B,2,TRUE),"")</f>
        <v/>
      </c>
      <c r="FN55" s="1" t="str">
        <f>IF(INDEX('raw-data'!$A$1:$GQ$197,MATCH($A55,'raw-data'!$A:$A,1),MATCH(FN$1,'raw-data'!$1:$1,1))&lt;&gt;"",
$D55*INDEX('raw-data'!$A$1:$GQ$197,MATCH($A55,'raw-data'!$A:$A,1),MATCH(FN$1,'raw-data'!$1:$1,1))/VLOOKUP($A55,'raw-data'!$A:$B,2,TRUE),"")</f>
        <v/>
      </c>
      <c r="FO55" s="1" t="str">
        <f>IF(INDEX('raw-data'!$A$1:$GQ$197,MATCH($A55,'raw-data'!$A:$A,1),MATCH(FO$1,'raw-data'!$1:$1,1))&lt;&gt;"",
$D55*INDEX('raw-data'!$A$1:$GQ$197,MATCH($A55,'raw-data'!$A:$A,1),MATCH(FO$1,'raw-data'!$1:$1,1))/VLOOKUP($A55,'raw-data'!$A:$B,2,TRUE),"")</f>
        <v/>
      </c>
      <c r="FP55" s="1" t="str">
        <f>IF(INDEX('raw-data'!$A$1:$GQ$197,MATCH($A55,'raw-data'!$A:$A,1),MATCH(FP$1,'raw-data'!$1:$1,1))&lt;&gt;"",
$D55*INDEX('raw-data'!$A$1:$GQ$197,MATCH($A55,'raw-data'!$A:$A,1),MATCH(FP$1,'raw-data'!$1:$1,1))/VLOOKUP($A55,'raw-data'!$A:$B,2,TRUE),"")</f>
        <v/>
      </c>
      <c r="FQ55" s="1" t="str">
        <f>IF(INDEX('raw-data'!$A$1:$GQ$197,MATCH($A55,'raw-data'!$A:$A,1),MATCH(FQ$1,'raw-data'!$1:$1,1))&lt;&gt;"",
$D55*INDEX('raw-data'!$A$1:$GQ$197,MATCH($A55,'raw-data'!$A:$A,1),MATCH(FQ$1,'raw-data'!$1:$1,1))/VLOOKUP($A55,'raw-data'!$A:$B,2,TRUE),"")</f>
        <v/>
      </c>
      <c r="FR55" s="1" t="str">
        <f>IF(INDEX('raw-data'!$A$1:$GQ$197,MATCH($A55,'raw-data'!$A:$A,1),MATCH(FR$1,'raw-data'!$1:$1,1))&lt;&gt;"",
$D55*INDEX('raw-data'!$A$1:$GQ$197,MATCH($A55,'raw-data'!$A:$A,1),MATCH(FR$1,'raw-data'!$1:$1,1))/VLOOKUP($A55,'raw-data'!$A:$B,2,TRUE),"")</f>
        <v/>
      </c>
      <c r="FS55" s="1" t="str">
        <f>IF(INDEX('raw-data'!$A$1:$GQ$197,MATCH($A55,'raw-data'!$A:$A,1),MATCH(FS$1,'raw-data'!$1:$1,1))&lt;&gt;"",
$D55*INDEX('raw-data'!$A$1:$GQ$197,MATCH($A55,'raw-data'!$A:$A,1),MATCH(FS$1,'raw-data'!$1:$1,1))/VLOOKUP($A55,'raw-data'!$A:$B,2,TRUE),"")</f>
        <v/>
      </c>
      <c r="FT55" s="1" t="str">
        <f>IF(INDEX('raw-data'!$A$1:$GQ$197,MATCH($A55,'raw-data'!$A:$A,1),MATCH(FT$1,'raw-data'!$1:$1,1))&lt;&gt;"",
$D55*INDEX('raw-data'!$A$1:$GQ$197,MATCH($A55,'raw-data'!$A:$A,1),MATCH(FT$1,'raw-data'!$1:$1,1))/VLOOKUP($A55,'raw-data'!$A:$B,2,TRUE),"")</f>
        <v/>
      </c>
      <c r="FU55" s="1" t="str">
        <f>IF(INDEX('raw-data'!$A$1:$GQ$197,MATCH($A55,'raw-data'!$A:$A,1),MATCH(FU$1,'raw-data'!$1:$1,1))&lt;&gt;"",
$D55*INDEX('raw-data'!$A$1:$GQ$197,MATCH($A55,'raw-data'!$A:$A,1),MATCH(FU$1,'raw-data'!$1:$1,1))/VLOOKUP($A55,'raw-data'!$A:$B,2,TRUE),"")</f>
        <v/>
      </c>
      <c r="FV55" s="1" t="str">
        <f>IF(INDEX('raw-data'!$A$1:$GQ$197,MATCH($A55,'raw-data'!$A:$A,1),MATCH(FV$1,'raw-data'!$1:$1,1))&lt;&gt;"",
$D55*INDEX('raw-data'!$A$1:$GQ$197,MATCH($A55,'raw-data'!$A:$A,1),MATCH(FV$1,'raw-data'!$1:$1,1))/VLOOKUP($A55,'raw-data'!$A:$B,2,TRUE),"")</f>
        <v/>
      </c>
      <c r="FW55" s="1" t="str">
        <f>IF(INDEX('raw-data'!$A$1:$GQ$197,MATCH($A55,'raw-data'!$A:$A,1),MATCH(FW$1,'raw-data'!$1:$1,1))&lt;&gt;"",
$D55*INDEX('raw-data'!$A$1:$GQ$197,MATCH($A55,'raw-data'!$A:$A,1),MATCH(FW$1,'raw-data'!$1:$1,1))/VLOOKUP($A55,'raw-data'!$A:$B,2,TRUE),"")</f>
        <v/>
      </c>
      <c r="FX55" s="1" t="str">
        <f>IF(INDEX('raw-data'!$A$1:$GQ$197,MATCH($A55,'raw-data'!$A:$A,1),MATCH(FX$1,'raw-data'!$1:$1,1))&lt;&gt;"",
$D55*INDEX('raw-data'!$A$1:$GQ$197,MATCH($A55,'raw-data'!$A:$A,1),MATCH(FX$1,'raw-data'!$1:$1,1))/VLOOKUP($A55,'raw-data'!$A:$B,2,TRUE),"")</f>
        <v/>
      </c>
      <c r="FY55" s="1" t="str">
        <f>IF(INDEX('raw-data'!$A$1:$GQ$197,MATCH($A55,'raw-data'!$A:$A,1),MATCH(FY$1,'raw-data'!$1:$1,1))&lt;&gt;"",
$D55*INDEX('raw-data'!$A$1:$GQ$197,MATCH($A55,'raw-data'!$A:$A,1),MATCH(FY$1,'raw-data'!$1:$1,1))/VLOOKUP($A55,'raw-data'!$A:$B,2,TRUE),"")</f>
        <v/>
      </c>
      <c r="FZ55" s="1" t="str">
        <f>IF(INDEX('raw-data'!$A$1:$GQ$197,MATCH($A55,'raw-data'!$A:$A,1),MATCH(FZ$1,'raw-data'!$1:$1,1))&lt;&gt;"",
$D55*INDEX('raw-data'!$A$1:$GQ$197,MATCH($A55,'raw-data'!$A:$A,1),MATCH(FZ$1,'raw-data'!$1:$1,1))/VLOOKUP($A55,'raw-data'!$A:$B,2,TRUE),"")</f>
        <v/>
      </c>
      <c r="GA55" s="1" t="str">
        <f>IF(INDEX('raw-data'!$A$1:$GQ$197,MATCH($A55,'raw-data'!$A:$A,1),MATCH(GA$1,'raw-data'!$1:$1,1))&lt;&gt;"",
$D55*INDEX('raw-data'!$A$1:$GQ$197,MATCH($A55,'raw-data'!$A:$A,1),MATCH(GA$1,'raw-data'!$1:$1,1))/VLOOKUP($A55,'raw-data'!$A:$B,2,TRUE),"")</f>
        <v/>
      </c>
      <c r="GB55" s="1" t="str">
        <f>IF(INDEX('raw-data'!$A$1:$GQ$197,MATCH($A55,'raw-data'!$A:$A,1),MATCH(GB$1,'raw-data'!$1:$1,1))&lt;&gt;"",
$D55*INDEX('raw-data'!$A$1:$GQ$197,MATCH($A55,'raw-data'!$A:$A,1),MATCH(GB$1,'raw-data'!$1:$1,1))/VLOOKUP($A55,'raw-data'!$A:$B,2,TRUE),"")</f>
        <v/>
      </c>
      <c r="GC55" s="1" t="str">
        <f>IF(INDEX('raw-data'!$A$1:$GQ$197,MATCH($A55,'raw-data'!$A:$A,1),MATCH(GC$1,'raw-data'!$1:$1,1))&lt;&gt;"",
$D55*INDEX('raw-data'!$A$1:$GQ$197,MATCH($A55,'raw-data'!$A:$A,1),MATCH(GC$1,'raw-data'!$1:$1,1))/VLOOKUP($A55,'raw-data'!$A:$B,2,TRUE),"")</f>
        <v/>
      </c>
      <c r="GD55" s="1" t="str">
        <f>IF(INDEX('raw-data'!$A$1:$GQ$197,MATCH($A55,'raw-data'!$A:$A,1),MATCH(GD$1,'raw-data'!$1:$1,1))&lt;&gt;"",
$D55*INDEX('raw-data'!$A$1:$GQ$197,MATCH($A55,'raw-data'!$A:$A,1),MATCH(GD$1,'raw-data'!$1:$1,1))/VLOOKUP($A55,'raw-data'!$A:$B,2,TRUE),"")</f>
        <v/>
      </c>
      <c r="GE55" s="1" t="str">
        <f>IF(INDEX('raw-data'!$A$1:$GQ$197,MATCH($A55,'raw-data'!$A:$A,1),MATCH(GE$1,'raw-data'!$1:$1,1))&lt;&gt;"",
$D55*INDEX('raw-data'!$A$1:$GQ$197,MATCH($A55,'raw-data'!$A:$A,1),MATCH(GE$1,'raw-data'!$1:$1,1))/VLOOKUP($A55,'raw-data'!$A:$B,2,TRUE),"")</f>
        <v/>
      </c>
      <c r="GF55" s="1" t="str">
        <f>IF(INDEX('raw-data'!$A$1:$GQ$197,MATCH($A55,'raw-data'!$A:$A,1),MATCH(GF$1,'raw-data'!$1:$1,1))&lt;&gt;"",
$D55*INDEX('raw-data'!$A$1:$GQ$197,MATCH($A55,'raw-data'!$A:$A,1),MATCH(GF$1,'raw-data'!$1:$1,1))/VLOOKUP($A55,'raw-data'!$A:$B,2,TRUE),"")</f>
        <v/>
      </c>
      <c r="GG55" s="1" t="str">
        <f>IF(INDEX('raw-data'!$A$1:$GQ$197,MATCH($A55,'raw-data'!$A:$A,1),MATCH(GG$1,'raw-data'!$1:$1,1))&lt;&gt;"",
$D55*INDEX('raw-data'!$A$1:$GQ$197,MATCH($A55,'raw-data'!$A:$A,1),MATCH(GG$1,'raw-data'!$1:$1,1))/VLOOKUP($A55,'raw-data'!$A:$B,2,TRUE),"")</f>
        <v/>
      </c>
      <c r="GH55" s="1" t="str">
        <f>IF(INDEX('raw-data'!$A$1:$GQ$197,MATCH($A55,'raw-data'!$A:$A,1),MATCH(GH$1,'raw-data'!$1:$1,1))&lt;&gt;"",
$D55*INDEX('raw-data'!$A$1:$GQ$197,MATCH($A55,'raw-data'!$A:$A,1),MATCH(GH$1,'raw-data'!$1:$1,1))/VLOOKUP($A55,'raw-data'!$A:$B,2,TRUE),"")</f>
        <v/>
      </c>
      <c r="GI55" s="1" t="str">
        <f>IF(INDEX('raw-data'!$A$1:$GQ$197,MATCH($A55,'raw-data'!$A:$A,1),MATCH(GI$1,'raw-data'!$1:$1,1))&lt;&gt;"",
$D55*INDEX('raw-data'!$A$1:$GQ$197,MATCH($A55,'raw-data'!$A:$A,1),MATCH(GI$1,'raw-data'!$1:$1,1))/VLOOKUP($A55,'raw-data'!$A:$B,2,TRUE),"")</f>
        <v/>
      </c>
      <c r="GJ55" s="1" t="str">
        <f>IF(INDEX('raw-data'!$A$1:$GQ$197,MATCH($A55,'raw-data'!$A:$A,1),MATCH(GJ$1,'raw-data'!$1:$1,1))&lt;&gt;"",
$D55*INDEX('raw-data'!$A$1:$GQ$197,MATCH($A55,'raw-data'!$A:$A,1),MATCH(GJ$1,'raw-data'!$1:$1,1))/VLOOKUP($A55,'raw-data'!$A:$B,2,TRUE),"")</f>
        <v/>
      </c>
      <c r="GK55" s="1">
        <f>IF(INDEX('raw-data'!$A$1:$GQ$197,MATCH($A55,'raw-data'!$A:$A,1),MATCH(GK$1,'raw-data'!$1:$1,1))&lt;&gt;"",
$D55*INDEX('raw-data'!$A$1:$GQ$197,MATCH($A55,'raw-data'!$A:$A,1),MATCH(GK$1,'raw-data'!$1:$1,1))/VLOOKUP($A55,'raw-data'!$A:$B,2,TRUE),"")</f>
        <v>0</v>
      </c>
      <c r="GL55" s="1" t="str">
        <f>IF(INDEX('raw-data'!$A$1:$GQ$197,MATCH($A55,'raw-data'!$A:$A,1),MATCH(GL$1,'raw-data'!$1:$1,1))&lt;&gt;"",
$D55*INDEX('raw-data'!$A$1:$GQ$197,MATCH($A55,'raw-data'!$A:$A,1),MATCH(GL$1,'raw-data'!$1:$1,1))/VLOOKUP($A55,'raw-data'!$A:$B,2,TRUE),"")</f>
        <v/>
      </c>
      <c r="GM55" s="1" t="str">
        <f>IF(INDEX('raw-data'!$A$1:$GQ$197,MATCH($A55,'raw-data'!$A:$A,1),MATCH(GM$1,'raw-data'!$1:$1,1))&lt;&gt;"",
$D55*INDEX('raw-data'!$A$1:$GQ$197,MATCH($A55,'raw-data'!$A:$A,1),MATCH(GM$1,'raw-data'!$1:$1,1))/VLOOKUP($A55,'raw-data'!$A:$B,2,TRUE),"")</f>
        <v/>
      </c>
      <c r="GN55" s="1" t="str">
        <f>IF(INDEX('raw-data'!$A$1:$GQ$197,MATCH($A55,'raw-data'!$A:$A,1),MATCH(GN$1,'raw-data'!$1:$1,1))&lt;&gt;"",
$D55*INDEX('raw-data'!$A$1:$GQ$197,MATCH($A55,'raw-data'!$A:$A,1),MATCH(GN$1,'raw-data'!$1:$1,1))/VLOOKUP($A55,'raw-data'!$A:$B,2,TRUE),"")</f>
        <v/>
      </c>
      <c r="GO55" s="1" t="str">
        <f>IF(INDEX('raw-data'!$A$1:$GQ$197,MATCH($A55,'raw-data'!$A:$A,1),MATCH(GO$1,'raw-data'!$1:$1,1))&lt;&gt;"",
$D55*INDEX('raw-data'!$A$1:$GQ$197,MATCH($A55,'raw-data'!$A:$A,1),MATCH(GO$1,'raw-data'!$1:$1,1))/VLOOKUP($A55,'raw-data'!$A:$B,2,TRUE),"")</f>
        <v/>
      </c>
      <c r="GP55" s="1" t="str">
        <f>IF(INDEX('raw-data'!$A$1:$GQ$197,MATCH($A55,'raw-data'!$A:$A,1),MATCH(GP$1,'raw-data'!$1:$1,1))&lt;&gt;"",
$D55*INDEX('raw-data'!$A$1:$GQ$197,MATCH($A55,'raw-data'!$A:$A,1),MATCH(GP$1,'raw-data'!$1:$1,1))/VLOOKUP($A55,'raw-data'!$A:$B,2,TRUE),"")</f>
        <v/>
      </c>
      <c r="GQ55" s="1" t="str">
        <f>IF(INDEX('raw-data'!$A$1:$GQ$197,MATCH($A55,'raw-data'!$A:$A,1),MATCH(GQ$1,'raw-data'!$1:$1,1))&lt;&gt;"",
$D55*INDEX('raw-data'!$A$1:$GQ$197,MATCH($A55,'raw-data'!$A:$A,1),MATCH(GQ$1,'raw-data'!$1:$1,1))/VLOOKUP($A55,'raw-data'!$A:$B,2,TRUE),"")</f>
        <v/>
      </c>
    </row>
    <row r="56" spans="1:199" ht="15.75" x14ac:dyDescent="0.3">
      <c r="A56" s="3" t="s">
        <v>23</v>
      </c>
      <c r="B56" s="1">
        <f>IF(VLOOKUP(A56,'DATA-VIEW'!G:H,2,FALSE)=0,0,VLOOKUP(A56,'DATA-VIEW'!G:H,2,FALSE))</f>
        <v>0</v>
      </c>
      <c r="C56" s="1">
        <f t="shared" si="6"/>
        <v>0</v>
      </c>
      <c r="D56" s="1">
        <f>IFERROR(C56*VLOOKUP($A56,'raw-data'!A:C,2,TRUE)/VLOOKUP(A56,'raw-data'!A:C,3,TRUE),"")</f>
        <v>0</v>
      </c>
      <c r="E56" s="1" t="str">
        <f>IF(INDEX('raw-data'!$A$1:$GQ$197,MATCH($A56,'raw-data'!$A:$A,1),MATCH(E$1,'raw-data'!$1:$1,1))&lt;&gt;"",
$D56*INDEX('raw-data'!$A$1:$GQ$197,MATCH($A56,'raw-data'!$A:$A,1),MATCH(E$1,'raw-data'!$1:$1,1))/VLOOKUP($A56,'raw-data'!$A:$B,2,TRUE),"")</f>
        <v/>
      </c>
      <c r="F56" s="1" t="str">
        <f>IF(INDEX('raw-data'!$A$1:$GQ$197,MATCH($A56,'raw-data'!$A:$A,1),MATCH(F$1,'raw-data'!$1:$1,1))&lt;&gt;"",
$D56*INDEX('raw-data'!$A$1:$GQ$197,MATCH($A56,'raw-data'!$A:$A,1),MATCH(F$1,'raw-data'!$1:$1,1))/VLOOKUP($A56,'raw-data'!$A:$B,2,TRUE),"")</f>
        <v/>
      </c>
      <c r="G56" s="1" t="str">
        <f>IF(INDEX('raw-data'!$A$1:$GQ$197,MATCH($A56,'raw-data'!$A:$A,1),MATCH(G$1,'raw-data'!$1:$1,1))&lt;&gt;"",
$D56*INDEX('raw-data'!$A$1:$GQ$197,MATCH($A56,'raw-data'!$A:$A,1),MATCH(G$1,'raw-data'!$1:$1,1))/VLOOKUP($A56,'raw-data'!$A:$B,2,TRUE),"")</f>
        <v/>
      </c>
      <c r="H56" s="1" t="str">
        <f>IF(INDEX('raw-data'!$A$1:$GQ$197,MATCH($A56,'raw-data'!$A:$A,1),MATCH(H$1,'raw-data'!$1:$1,1))&lt;&gt;"",
$D56*INDEX('raw-data'!$A$1:$GQ$197,MATCH($A56,'raw-data'!$A:$A,1),MATCH(H$1,'raw-data'!$1:$1,1))/VLOOKUP($A56,'raw-data'!$A:$B,2,TRUE),"")</f>
        <v/>
      </c>
      <c r="I56" s="1" t="str">
        <f>IF(INDEX('raw-data'!$A$1:$GQ$197,MATCH($A56,'raw-data'!$A:$A,1),MATCH(I$1,'raw-data'!$1:$1,1))&lt;&gt;"",
$D56*INDEX('raw-data'!$A$1:$GQ$197,MATCH($A56,'raw-data'!$A:$A,1),MATCH(I$1,'raw-data'!$1:$1,1))/VLOOKUP($A56,'raw-data'!$A:$B,2,TRUE),"")</f>
        <v/>
      </c>
      <c r="J56" s="1" t="str">
        <f>IF(INDEX('raw-data'!$A$1:$GQ$197,MATCH($A56,'raw-data'!$A:$A,1),MATCH(J$1,'raw-data'!$1:$1,1))&lt;&gt;"",
$D56*INDEX('raw-data'!$A$1:$GQ$197,MATCH($A56,'raw-data'!$A:$A,1),MATCH(J$1,'raw-data'!$1:$1,1))/VLOOKUP($A56,'raw-data'!$A:$B,2,TRUE),"")</f>
        <v/>
      </c>
      <c r="K56" s="1" t="str">
        <f>IF(INDEX('raw-data'!$A$1:$GQ$197,MATCH($A56,'raw-data'!$A:$A,1),MATCH(K$1,'raw-data'!$1:$1,1))&lt;&gt;"",
$D56*INDEX('raw-data'!$A$1:$GQ$197,MATCH($A56,'raw-data'!$A:$A,1),MATCH(K$1,'raw-data'!$1:$1,1))/VLOOKUP($A56,'raw-data'!$A:$B,2,TRUE),"")</f>
        <v/>
      </c>
      <c r="L56" s="1" t="str">
        <f>IF(INDEX('raw-data'!$A$1:$GQ$197,MATCH($A56,'raw-data'!$A:$A,1),MATCH(L$1,'raw-data'!$1:$1,1))&lt;&gt;"",
$D56*INDEX('raw-data'!$A$1:$GQ$197,MATCH($A56,'raw-data'!$A:$A,1),MATCH(L$1,'raw-data'!$1:$1,1))/VLOOKUP($A56,'raw-data'!$A:$B,2,TRUE),"")</f>
        <v/>
      </c>
      <c r="M56" s="1" t="str">
        <f>IF(INDEX('raw-data'!$A$1:$GQ$197,MATCH($A56,'raw-data'!$A:$A,1),MATCH(M$1,'raw-data'!$1:$1,1))&lt;&gt;"",
$D56*INDEX('raw-data'!$A$1:$GQ$197,MATCH($A56,'raw-data'!$A:$A,1),MATCH(M$1,'raw-data'!$1:$1,1))/VLOOKUP($A56,'raw-data'!$A:$B,2,TRUE),"")</f>
        <v/>
      </c>
      <c r="N56" s="1" t="str">
        <f>IF(INDEX('raw-data'!$A$1:$GQ$197,MATCH($A56,'raw-data'!$A:$A,1),MATCH(N$1,'raw-data'!$1:$1,1))&lt;&gt;"",
$D56*INDEX('raw-data'!$A$1:$GQ$197,MATCH($A56,'raw-data'!$A:$A,1),MATCH(N$1,'raw-data'!$1:$1,1))/VLOOKUP($A56,'raw-data'!$A:$B,2,TRUE),"")</f>
        <v/>
      </c>
      <c r="O56" s="1" t="str">
        <f>IF(INDEX('raw-data'!$A$1:$GQ$197,MATCH($A56,'raw-data'!$A:$A,1),MATCH(O$1,'raw-data'!$1:$1,1))&lt;&gt;"",
$D56*INDEX('raw-data'!$A$1:$GQ$197,MATCH($A56,'raw-data'!$A:$A,1),MATCH(O$1,'raw-data'!$1:$1,1))/VLOOKUP($A56,'raw-data'!$A:$B,2,TRUE),"")</f>
        <v/>
      </c>
      <c r="P56" s="1" t="str">
        <f>IF(INDEX('raw-data'!$A$1:$GQ$197,MATCH($A56,'raw-data'!$A:$A,1),MATCH(P$1,'raw-data'!$1:$1,1))&lt;&gt;"",
$D56*INDEX('raw-data'!$A$1:$GQ$197,MATCH($A56,'raw-data'!$A:$A,1),MATCH(P$1,'raw-data'!$1:$1,1))/VLOOKUP($A56,'raw-data'!$A:$B,2,TRUE),"")</f>
        <v/>
      </c>
      <c r="Q56" s="1" t="str">
        <f>IF(INDEX('raw-data'!$A$1:$GQ$197,MATCH($A56,'raw-data'!$A:$A,1),MATCH(Q$1,'raw-data'!$1:$1,1))&lt;&gt;"",
$D56*INDEX('raw-data'!$A$1:$GQ$197,MATCH($A56,'raw-data'!$A:$A,1),MATCH(Q$1,'raw-data'!$1:$1,1))/VLOOKUP($A56,'raw-data'!$A:$B,2,TRUE),"")</f>
        <v/>
      </c>
      <c r="R56" s="1" t="str">
        <f>IF(INDEX('raw-data'!$A$1:$GQ$197,MATCH($A56,'raw-data'!$A:$A,1),MATCH(R$1,'raw-data'!$1:$1,1))&lt;&gt;"",
$D56*INDEX('raw-data'!$A$1:$GQ$197,MATCH($A56,'raw-data'!$A:$A,1),MATCH(R$1,'raw-data'!$1:$1,1))/VLOOKUP($A56,'raw-data'!$A:$B,2,TRUE),"")</f>
        <v/>
      </c>
      <c r="S56" s="1" t="str">
        <f>IF(INDEX('raw-data'!$A$1:$GQ$197,MATCH($A56,'raw-data'!$A:$A,1),MATCH(S$1,'raw-data'!$1:$1,1))&lt;&gt;"",
$D56*INDEX('raw-data'!$A$1:$GQ$197,MATCH($A56,'raw-data'!$A:$A,1),MATCH(S$1,'raw-data'!$1:$1,1))/VLOOKUP($A56,'raw-data'!$A:$B,2,TRUE),"")</f>
        <v/>
      </c>
      <c r="T56" s="1" t="str">
        <f>IF(INDEX('raw-data'!$A$1:$GQ$197,MATCH($A56,'raw-data'!$A:$A,1),MATCH(T$1,'raw-data'!$1:$1,1))&lt;&gt;"",
$D56*INDEX('raw-data'!$A$1:$GQ$197,MATCH($A56,'raw-data'!$A:$A,1),MATCH(T$1,'raw-data'!$1:$1,1))/VLOOKUP($A56,'raw-data'!$A:$B,2,TRUE),"")</f>
        <v/>
      </c>
      <c r="U56" s="1" t="str">
        <f>IF(INDEX('raw-data'!$A$1:$GQ$197,MATCH($A56,'raw-data'!$A:$A,1),MATCH(U$1,'raw-data'!$1:$1,1))&lt;&gt;"",
$D56*INDEX('raw-data'!$A$1:$GQ$197,MATCH($A56,'raw-data'!$A:$A,1),MATCH(U$1,'raw-data'!$1:$1,1))/VLOOKUP($A56,'raw-data'!$A:$B,2,TRUE),"")</f>
        <v/>
      </c>
      <c r="V56" s="1" t="str">
        <f>IF(INDEX('raw-data'!$A$1:$GQ$197,MATCH($A56,'raw-data'!$A:$A,1),MATCH(V$1,'raw-data'!$1:$1,1))&lt;&gt;"",
$D56*INDEX('raw-data'!$A$1:$GQ$197,MATCH($A56,'raw-data'!$A:$A,1),MATCH(V$1,'raw-data'!$1:$1,1))/VLOOKUP($A56,'raw-data'!$A:$B,2,TRUE),"")</f>
        <v/>
      </c>
      <c r="W56" s="1" t="str">
        <f>IF(INDEX('raw-data'!$A$1:$GQ$197,MATCH($A56,'raw-data'!$A:$A,1),MATCH(W$1,'raw-data'!$1:$1,1))&lt;&gt;"",
$D56*INDEX('raw-data'!$A$1:$GQ$197,MATCH($A56,'raw-data'!$A:$A,1),MATCH(W$1,'raw-data'!$1:$1,1))/VLOOKUP($A56,'raw-data'!$A:$B,2,TRUE),"")</f>
        <v/>
      </c>
      <c r="X56" s="1" t="str">
        <f>IF(INDEX('raw-data'!$A$1:$GQ$197,MATCH($A56,'raw-data'!$A:$A,1),MATCH(X$1,'raw-data'!$1:$1,1))&lt;&gt;"",
$D56*INDEX('raw-data'!$A$1:$GQ$197,MATCH($A56,'raw-data'!$A:$A,1),MATCH(X$1,'raw-data'!$1:$1,1))/VLOOKUP($A56,'raw-data'!$A:$B,2,TRUE),"")</f>
        <v/>
      </c>
      <c r="Y56" s="1" t="str">
        <f>IF(INDEX('raw-data'!$A$1:$GQ$197,MATCH($A56,'raw-data'!$A:$A,1),MATCH(Y$1,'raw-data'!$1:$1,1))&lt;&gt;"",
$D56*INDEX('raw-data'!$A$1:$GQ$197,MATCH($A56,'raw-data'!$A:$A,1),MATCH(Y$1,'raw-data'!$1:$1,1))/VLOOKUP($A56,'raw-data'!$A:$B,2,TRUE),"")</f>
        <v/>
      </c>
      <c r="Z56" s="1" t="str">
        <f>IF(INDEX('raw-data'!$A$1:$GQ$197,MATCH($A56,'raw-data'!$A:$A,1),MATCH(Z$1,'raw-data'!$1:$1,1))&lt;&gt;"",
$D56*INDEX('raw-data'!$A$1:$GQ$197,MATCH($A56,'raw-data'!$A:$A,1),MATCH(Z$1,'raw-data'!$1:$1,1))/VLOOKUP($A56,'raw-data'!$A:$B,2,TRUE),"")</f>
        <v/>
      </c>
      <c r="AA56" s="1" t="str">
        <f>IF(INDEX('raw-data'!$A$1:$GQ$197,MATCH($A56,'raw-data'!$A:$A,1),MATCH(AA$1,'raw-data'!$1:$1,1))&lt;&gt;"",
$D56*INDEX('raw-data'!$A$1:$GQ$197,MATCH($A56,'raw-data'!$A:$A,1),MATCH(AA$1,'raw-data'!$1:$1,1))/VLOOKUP($A56,'raw-data'!$A:$B,2,TRUE),"")</f>
        <v/>
      </c>
      <c r="AB56" s="1" t="str">
        <f>IF(INDEX('raw-data'!$A$1:$GQ$197,MATCH($A56,'raw-data'!$A:$A,1),MATCH(AB$1,'raw-data'!$1:$1,1))&lt;&gt;"",
$D56*INDEX('raw-data'!$A$1:$GQ$197,MATCH($A56,'raw-data'!$A:$A,1),MATCH(AB$1,'raw-data'!$1:$1,1))/VLOOKUP($A56,'raw-data'!$A:$B,2,TRUE),"")</f>
        <v/>
      </c>
      <c r="AC56" s="1" t="str">
        <f>IF(INDEX('raw-data'!$A$1:$GQ$197,MATCH($A56,'raw-data'!$A:$A,1),MATCH(AC$1,'raw-data'!$1:$1,1))&lt;&gt;"",
$D56*INDEX('raw-data'!$A$1:$GQ$197,MATCH($A56,'raw-data'!$A:$A,1),MATCH(AC$1,'raw-data'!$1:$1,1))/VLOOKUP($A56,'raw-data'!$A:$B,2,TRUE),"")</f>
        <v/>
      </c>
      <c r="AD56" s="1" t="str">
        <f>IF(INDEX('raw-data'!$A$1:$GQ$197,MATCH($A56,'raw-data'!$A:$A,1),MATCH(AD$1,'raw-data'!$1:$1,1))&lt;&gt;"",
$D56*INDEX('raw-data'!$A$1:$GQ$197,MATCH($A56,'raw-data'!$A:$A,1),MATCH(AD$1,'raw-data'!$1:$1,1))/VLOOKUP($A56,'raw-data'!$A:$B,2,TRUE),"")</f>
        <v/>
      </c>
      <c r="AE56" s="1" t="str">
        <f>IF(INDEX('raw-data'!$A$1:$GQ$197,MATCH($A56,'raw-data'!$A:$A,1),MATCH(AE$1,'raw-data'!$1:$1,1))&lt;&gt;"",
$D56*INDEX('raw-data'!$A$1:$GQ$197,MATCH($A56,'raw-data'!$A:$A,1),MATCH(AE$1,'raw-data'!$1:$1,1))/VLOOKUP($A56,'raw-data'!$A:$B,2,TRUE),"")</f>
        <v/>
      </c>
      <c r="AF56" s="1" t="str">
        <f>IF(INDEX('raw-data'!$A$1:$GQ$197,MATCH($A56,'raw-data'!$A:$A,1),MATCH(AF$1,'raw-data'!$1:$1,1))&lt;&gt;"",
$D56*INDEX('raw-data'!$A$1:$GQ$197,MATCH($A56,'raw-data'!$A:$A,1),MATCH(AF$1,'raw-data'!$1:$1,1))/VLOOKUP($A56,'raw-data'!$A:$B,2,TRUE),"")</f>
        <v/>
      </c>
      <c r="AG56" s="1" t="str">
        <f>IF(INDEX('raw-data'!$A$1:$GQ$197,MATCH($A56,'raw-data'!$A:$A,1),MATCH(AG$1,'raw-data'!$1:$1,1))&lt;&gt;"",
$D56*INDEX('raw-data'!$A$1:$GQ$197,MATCH($A56,'raw-data'!$A:$A,1),MATCH(AG$1,'raw-data'!$1:$1,1))/VLOOKUP($A56,'raw-data'!$A:$B,2,TRUE),"")</f>
        <v/>
      </c>
      <c r="AH56" s="1" t="str">
        <f>IF(INDEX('raw-data'!$A$1:$GQ$197,MATCH($A56,'raw-data'!$A:$A,1),MATCH(AH$1,'raw-data'!$1:$1,1))&lt;&gt;"",
$D56*INDEX('raw-data'!$A$1:$GQ$197,MATCH($A56,'raw-data'!$A:$A,1),MATCH(AH$1,'raw-data'!$1:$1,1))/VLOOKUP($A56,'raw-data'!$A:$B,2,TRUE),"")</f>
        <v/>
      </c>
      <c r="AI56" s="1" t="str">
        <f>IF(INDEX('raw-data'!$A$1:$GQ$197,MATCH($A56,'raw-data'!$A:$A,1),MATCH(AI$1,'raw-data'!$1:$1,1))&lt;&gt;"",
$D56*INDEX('raw-data'!$A$1:$GQ$197,MATCH($A56,'raw-data'!$A:$A,1),MATCH(AI$1,'raw-data'!$1:$1,1))/VLOOKUP($A56,'raw-data'!$A:$B,2,TRUE),"")</f>
        <v/>
      </c>
      <c r="AJ56" s="1" t="str">
        <f>IF(INDEX('raw-data'!$A$1:$GQ$197,MATCH($A56,'raw-data'!$A:$A,1),MATCH(AJ$1,'raw-data'!$1:$1,1))&lt;&gt;"",
$D56*INDEX('raw-data'!$A$1:$GQ$197,MATCH($A56,'raw-data'!$A:$A,1),MATCH(AJ$1,'raw-data'!$1:$1,1))/VLOOKUP($A56,'raw-data'!$A:$B,2,TRUE),"")</f>
        <v/>
      </c>
      <c r="AK56" s="1" t="str">
        <f>IF(INDEX('raw-data'!$A$1:$GQ$197,MATCH($A56,'raw-data'!$A:$A,1),MATCH(AK$1,'raw-data'!$1:$1,1))&lt;&gt;"",
$D56*INDEX('raw-data'!$A$1:$GQ$197,MATCH($A56,'raw-data'!$A:$A,1),MATCH(AK$1,'raw-data'!$1:$1,1))/VLOOKUP($A56,'raw-data'!$A:$B,2,TRUE),"")</f>
        <v/>
      </c>
      <c r="AL56" s="1" t="str">
        <f>IF(INDEX('raw-data'!$A$1:$GQ$197,MATCH($A56,'raw-data'!$A:$A,1),MATCH(AL$1,'raw-data'!$1:$1,1))&lt;&gt;"",
$D56*INDEX('raw-data'!$A$1:$GQ$197,MATCH($A56,'raw-data'!$A:$A,1),MATCH(AL$1,'raw-data'!$1:$1,1))/VLOOKUP($A56,'raw-data'!$A:$B,2,TRUE),"")</f>
        <v/>
      </c>
      <c r="AM56" s="1" t="str">
        <f>IF(INDEX('raw-data'!$A$1:$GQ$197,MATCH($A56,'raw-data'!$A:$A,1),MATCH(AM$1,'raw-data'!$1:$1,1))&lt;&gt;"",
$D56*INDEX('raw-data'!$A$1:$GQ$197,MATCH($A56,'raw-data'!$A:$A,1),MATCH(AM$1,'raw-data'!$1:$1,1))/VLOOKUP($A56,'raw-data'!$A:$B,2,TRUE),"")</f>
        <v/>
      </c>
      <c r="AN56" s="1" t="str">
        <f>IF(INDEX('raw-data'!$A$1:$GQ$197,MATCH($A56,'raw-data'!$A:$A,1),MATCH(AN$1,'raw-data'!$1:$1,1))&lt;&gt;"",
$D56*INDEX('raw-data'!$A$1:$GQ$197,MATCH($A56,'raw-data'!$A:$A,1),MATCH(AN$1,'raw-data'!$1:$1,1))/VLOOKUP($A56,'raw-data'!$A:$B,2,TRUE),"")</f>
        <v/>
      </c>
      <c r="AO56" s="1" t="str">
        <f>IF(INDEX('raw-data'!$A$1:$GQ$197,MATCH($A56,'raw-data'!$A:$A,1),MATCH(AO$1,'raw-data'!$1:$1,1))&lt;&gt;"",
$D56*INDEX('raw-data'!$A$1:$GQ$197,MATCH($A56,'raw-data'!$A:$A,1),MATCH(AO$1,'raw-data'!$1:$1,1))/VLOOKUP($A56,'raw-data'!$A:$B,2,TRUE),"")</f>
        <v/>
      </c>
      <c r="AP56" s="1" t="str">
        <f>IF(INDEX('raw-data'!$A$1:$GQ$197,MATCH($A56,'raw-data'!$A:$A,1),MATCH(AP$1,'raw-data'!$1:$1,1))&lt;&gt;"",
$D56*INDEX('raw-data'!$A$1:$GQ$197,MATCH($A56,'raw-data'!$A:$A,1),MATCH(AP$1,'raw-data'!$1:$1,1))/VLOOKUP($A56,'raw-data'!$A:$B,2,TRUE),"")</f>
        <v/>
      </c>
      <c r="AQ56" s="1" t="str">
        <f>IF(INDEX('raw-data'!$A$1:$GQ$197,MATCH($A56,'raw-data'!$A:$A,1),MATCH(AQ$1,'raw-data'!$1:$1,1))&lt;&gt;"",
$D56*INDEX('raw-data'!$A$1:$GQ$197,MATCH($A56,'raw-data'!$A:$A,1),MATCH(AQ$1,'raw-data'!$1:$1,1))/VLOOKUP($A56,'raw-data'!$A:$B,2,TRUE),"")</f>
        <v/>
      </c>
      <c r="AR56" s="1" t="str">
        <f>IF(INDEX('raw-data'!$A$1:$GQ$197,MATCH($A56,'raw-data'!$A:$A,1),MATCH(AR$1,'raw-data'!$1:$1,1))&lt;&gt;"",
$D56*INDEX('raw-data'!$A$1:$GQ$197,MATCH($A56,'raw-data'!$A:$A,1),MATCH(AR$1,'raw-data'!$1:$1,1))/VLOOKUP($A56,'raw-data'!$A:$B,2,TRUE),"")</f>
        <v/>
      </c>
      <c r="AS56" s="1" t="str">
        <f>IF(INDEX('raw-data'!$A$1:$GQ$197,MATCH($A56,'raw-data'!$A:$A,1),MATCH(AS$1,'raw-data'!$1:$1,1))&lt;&gt;"",
$D56*INDEX('raw-data'!$A$1:$GQ$197,MATCH($A56,'raw-data'!$A:$A,1),MATCH(AS$1,'raw-data'!$1:$1,1))/VLOOKUP($A56,'raw-data'!$A:$B,2,TRUE),"")</f>
        <v/>
      </c>
      <c r="AT56" s="1" t="str">
        <f>IF(INDEX('raw-data'!$A$1:$GQ$197,MATCH($A56,'raw-data'!$A:$A,1),MATCH(AT$1,'raw-data'!$1:$1,1))&lt;&gt;"",
$D56*INDEX('raw-data'!$A$1:$GQ$197,MATCH($A56,'raw-data'!$A:$A,1),MATCH(AT$1,'raw-data'!$1:$1,1))/VLOOKUP($A56,'raw-data'!$A:$B,2,TRUE),"")</f>
        <v/>
      </c>
      <c r="AU56" s="1" t="str">
        <f>IF(INDEX('raw-data'!$A$1:$GQ$197,MATCH($A56,'raw-data'!$A:$A,1),MATCH(AU$1,'raw-data'!$1:$1,1))&lt;&gt;"",
$D56*INDEX('raw-data'!$A$1:$GQ$197,MATCH($A56,'raw-data'!$A:$A,1),MATCH(AU$1,'raw-data'!$1:$1,1))/VLOOKUP($A56,'raw-data'!$A:$B,2,TRUE),"")</f>
        <v/>
      </c>
      <c r="AV56" s="1" t="str">
        <f>IF(INDEX('raw-data'!$A$1:$GQ$197,MATCH($A56,'raw-data'!$A:$A,1),MATCH(AV$1,'raw-data'!$1:$1,1))&lt;&gt;"",
$D56*INDEX('raw-data'!$A$1:$GQ$197,MATCH($A56,'raw-data'!$A:$A,1),MATCH(AV$1,'raw-data'!$1:$1,1))/VLOOKUP($A56,'raw-data'!$A:$B,2,TRUE),"")</f>
        <v/>
      </c>
      <c r="AW56" s="1" t="str">
        <f>IF(INDEX('raw-data'!$A$1:$GQ$197,MATCH($A56,'raw-data'!$A:$A,1),MATCH(AW$1,'raw-data'!$1:$1,1))&lt;&gt;"",
$D56*INDEX('raw-data'!$A$1:$GQ$197,MATCH($A56,'raw-data'!$A:$A,1),MATCH(AW$1,'raw-data'!$1:$1,1))/VLOOKUP($A56,'raw-data'!$A:$B,2,TRUE),"")</f>
        <v/>
      </c>
      <c r="AX56" s="1" t="str">
        <f>IF(INDEX('raw-data'!$A$1:$GQ$197,MATCH($A56,'raw-data'!$A:$A,1),MATCH(AX$1,'raw-data'!$1:$1,1))&lt;&gt;"",
$D56*INDEX('raw-data'!$A$1:$GQ$197,MATCH($A56,'raw-data'!$A:$A,1),MATCH(AX$1,'raw-data'!$1:$1,1))/VLOOKUP($A56,'raw-data'!$A:$B,2,TRUE),"")</f>
        <v/>
      </c>
      <c r="AY56" s="1" t="str">
        <f>IF(INDEX('raw-data'!$A$1:$GQ$197,MATCH($A56,'raw-data'!$A:$A,1),MATCH(AY$1,'raw-data'!$1:$1,1))&lt;&gt;"",
$D56*INDEX('raw-data'!$A$1:$GQ$197,MATCH($A56,'raw-data'!$A:$A,1),MATCH(AY$1,'raw-data'!$1:$1,1))/VLOOKUP($A56,'raw-data'!$A:$B,2,TRUE),"")</f>
        <v/>
      </c>
      <c r="AZ56" s="1" t="str">
        <f>IF(INDEX('raw-data'!$A$1:$GQ$197,MATCH($A56,'raw-data'!$A:$A,1),MATCH(AZ$1,'raw-data'!$1:$1,1))&lt;&gt;"",
$D56*INDEX('raw-data'!$A$1:$GQ$197,MATCH($A56,'raw-data'!$A:$A,1),MATCH(AZ$1,'raw-data'!$1:$1,1))/VLOOKUP($A56,'raw-data'!$A:$B,2,TRUE),"")</f>
        <v/>
      </c>
      <c r="BA56" s="1" t="str">
        <f>IF(INDEX('raw-data'!$A$1:$GQ$197,MATCH($A56,'raw-data'!$A:$A,1),MATCH(BA$1,'raw-data'!$1:$1,1))&lt;&gt;"",
$D56*INDEX('raw-data'!$A$1:$GQ$197,MATCH($A56,'raw-data'!$A:$A,1),MATCH(BA$1,'raw-data'!$1:$1,1))/VLOOKUP($A56,'raw-data'!$A:$B,2,TRUE),"")</f>
        <v/>
      </c>
      <c r="BB56" s="1" t="str">
        <f>IF(INDEX('raw-data'!$A$1:$GQ$197,MATCH($A56,'raw-data'!$A:$A,1),MATCH(BB$1,'raw-data'!$1:$1,1))&lt;&gt;"",
$D56*INDEX('raw-data'!$A$1:$GQ$197,MATCH($A56,'raw-data'!$A:$A,1),MATCH(BB$1,'raw-data'!$1:$1,1))/VLOOKUP($A56,'raw-data'!$A:$B,2,TRUE),"")</f>
        <v/>
      </c>
      <c r="BC56" s="1" t="str">
        <f>IF(INDEX('raw-data'!$A$1:$GQ$197,MATCH($A56,'raw-data'!$A:$A,1),MATCH(BC$1,'raw-data'!$1:$1,1))&lt;&gt;"",
$D56*INDEX('raw-data'!$A$1:$GQ$197,MATCH($A56,'raw-data'!$A:$A,1),MATCH(BC$1,'raw-data'!$1:$1,1))/VLOOKUP($A56,'raw-data'!$A:$B,2,TRUE),"")</f>
        <v/>
      </c>
      <c r="BD56" s="1" t="str">
        <f>IF(INDEX('raw-data'!$A$1:$GQ$197,MATCH($A56,'raw-data'!$A:$A,1),MATCH(BD$1,'raw-data'!$1:$1,1))&lt;&gt;"",
$D56*INDEX('raw-data'!$A$1:$GQ$197,MATCH($A56,'raw-data'!$A:$A,1),MATCH(BD$1,'raw-data'!$1:$1,1))/VLOOKUP($A56,'raw-data'!$A:$B,2,TRUE),"")</f>
        <v/>
      </c>
      <c r="BE56" s="1" t="str">
        <f>IF(INDEX('raw-data'!$A$1:$GQ$197,MATCH($A56,'raw-data'!$A:$A,1),MATCH(BE$1,'raw-data'!$1:$1,1))&lt;&gt;"",
$D56*INDEX('raw-data'!$A$1:$GQ$197,MATCH($A56,'raw-data'!$A:$A,1),MATCH(BE$1,'raw-data'!$1:$1,1))/VLOOKUP($A56,'raw-data'!$A:$B,2,TRUE),"")</f>
        <v/>
      </c>
      <c r="BF56" s="1" t="str">
        <f>IF(INDEX('raw-data'!$A$1:$GQ$197,MATCH($A56,'raw-data'!$A:$A,1),MATCH(BF$1,'raw-data'!$1:$1,1))&lt;&gt;"",
$D56*INDEX('raw-data'!$A$1:$GQ$197,MATCH($A56,'raw-data'!$A:$A,1),MATCH(BF$1,'raw-data'!$1:$1,1))/VLOOKUP($A56,'raw-data'!$A:$B,2,TRUE),"")</f>
        <v/>
      </c>
      <c r="BG56" s="1">
        <f>IF(INDEX('raw-data'!$A$1:$GQ$197,MATCH($A56,'raw-data'!$A:$A,1),MATCH(BG$1,'raw-data'!$1:$1,1))&lt;&gt;"",
$D56*INDEX('raw-data'!$A$1:$GQ$197,MATCH($A56,'raw-data'!$A:$A,1),MATCH(BG$1,'raw-data'!$1:$1,1))/VLOOKUP($A56,'raw-data'!$A:$B,2,TRUE),"")</f>
        <v>0</v>
      </c>
      <c r="BH56" s="1" t="str">
        <f>IF(INDEX('raw-data'!$A$1:$GQ$197,MATCH($A56,'raw-data'!$A:$A,1),MATCH(BH$1,'raw-data'!$1:$1,1))&lt;&gt;"",
$D56*INDEX('raw-data'!$A$1:$GQ$197,MATCH($A56,'raw-data'!$A:$A,1),MATCH(BH$1,'raw-data'!$1:$1,1))/VLOOKUP($A56,'raw-data'!$A:$B,2,TRUE),"")</f>
        <v/>
      </c>
      <c r="BI56" s="1" t="str">
        <f>IF(INDEX('raw-data'!$A$1:$GQ$197,MATCH($A56,'raw-data'!$A:$A,1),MATCH(BI$1,'raw-data'!$1:$1,1))&lt;&gt;"",
$D56*INDEX('raw-data'!$A$1:$GQ$197,MATCH($A56,'raw-data'!$A:$A,1),MATCH(BI$1,'raw-data'!$1:$1,1))/VLOOKUP($A56,'raw-data'!$A:$B,2,TRUE),"")</f>
        <v/>
      </c>
      <c r="BJ56" s="1">
        <f>IF(INDEX('raw-data'!$A$1:$GQ$197,MATCH($A56,'raw-data'!$A:$A,1),MATCH(BJ$1,'raw-data'!$1:$1,1))&lt;&gt;"",
$D56*INDEX('raw-data'!$A$1:$GQ$197,MATCH($A56,'raw-data'!$A:$A,1),MATCH(BJ$1,'raw-data'!$1:$1,1))/VLOOKUP($A56,'raw-data'!$A:$B,2,TRUE),"")</f>
        <v>0</v>
      </c>
      <c r="BK56" s="1" t="str">
        <f>IF(INDEX('raw-data'!$A$1:$GQ$197,MATCH($A56,'raw-data'!$A:$A,1),MATCH(BK$1,'raw-data'!$1:$1,1))&lt;&gt;"",
$D56*INDEX('raw-data'!$A$1:$GQ$197,MATCH($A56,'raw-data'!$A:$A,1),MATCH(BK$1,'raw-data'!$1:$1,1))/VLOOKUP($A56,'raw-data'!$A:$B,2,TRUE),"")</f>
        <v/>
      </c>
      <c r="BL56" s="1" t="str">
        <f>IF(INDEX('raw-data'!$A$1:$GQ$197,MATCH($A56,'raw-data'!$A:$A,1),MATCH(BL$1,'raw-data'!$1:$1,1))&lt;&gt;"",
$D56*INDEX('raw-data'!$A$1:$GQ$197,MATCH($A56,'raw-data'!$A:$A,1),MATCH(BL$1,'raw-data'!$1:$1,1))/VLOOKUP($A56,'raw-data'!$A:$B,2,TRUE),"")</f>
        <v/>
      </c>
      <c r="BM56" s="1" t="str">
        <f>IF(INDEX('raw-data'!$A$1:$GQ$197,MATCH($A56,'raw-data'!$A:$A,1),MATCH(BM$1,'raw-data'!$1:$1,1))&lt;&gt;"",
$D56*INDEX('raw-data'!$A$1:$GQ$197,MATCH($A56,'raw-data'!$A:$A,1),MATCH(BM$1,'raw-data'!$1:$1,1))/VLOOKUP($A56,'raw-data'!$A:$B,2,TRUE),"")</f>
        <v/>
      </c>
      <c r="BN56" s="1" t="str">
        <f>IF(INDEX('raw-data'!$A$1:$GQ$197,MATCH($A56,'raw-data'!$A:$A,1),MATCH(BN$1,'raw-data'!$1:$1,1))&lt;&gt;"",
$D56*INDEX('raw-data'!$A$1:$GQ$197,MATCH($A56,'raw-data'!$A:$A,1),MATCH(BN$1,'raw-data'!$1:$1,1))/VLOOKUP($A56,'raw-data'!$A:$B,2,TRUE),"")</f>
        <v/>
      </c>
      <c r="BO56" s="1" t="str">
        <f>IF(INDEX('raw-data'!$A$1:$GQ$197,MATCH($A56,'raw-data'!$A:$A,1),MATCH(BO$1,'raw-data'!$1:$1,1))&lt;&gt;"",
$D56*INDEX('raw-data'!$A$1:$GQ$197,MATCH($A56,'raw-data'!$A:$A,1),MATCH(BO$1,'raw-data'!$1:$1,1))/VLOOKUP($A56,'raw-data'!$A:$B,2,TRUE),"")</f>
        <v/>
      </c>
      <c r="BP56" s="1" t="str">
        <f>IF(INDEX('raw-data'!$A$1:$GQ$197,MATCH($A56,'raw-data'!$A:$A,1),MATCH(BP$1,'raw-data'!$1:$1,1))&lt;&gt;"",
$D56*INDEX('raw-data'!$A$1:$GQ$197,MATCH($A56,'raw-data'!$A:$A,1),MATCH(BP$1,'raw-data'!$1:$1,1))/VLOOKUP($A56,'raw-data'!$A:$B,2,TRUE),"")</f>
        <v/>
      </c>
      <c r="BQ56" s="1" t="str">
        <f>IF(INDEX('raw-data'!$A$1:$GQ$197,MATCH($A56,'raw-data'!$A:$A,1),MATCH(BQ$1,'raw-data'!$1:$1,1))&lt;&gt;"",
$D56*INDEX('raw-data'!$A$1:$GQ$197,MATCH($A56,'raw-data'!$A:$A,1),MATCH(BQ$1,'raw-data'!$1:$1,1))/VLOOKUP($A56,'raw-data'!$A:$B,2,TRUE),"")</f>
        <v/>
      </c>
      <c r="BR56" s="1" t="str">
        <f>IF(INDEX('raw-data'!$A$1:$GQ$197,MATCH($A56,'raw-data'!$A:$A,1),MATCH(BR$1,'raw-data'!$1:$1,1))&lt;&gt;"",
$D56*INDEX('raw-data'!$A$1:$GQ$197,MATCH($A56,'raw-data'!$A:$A,1),MATCH(BR$1,'raw-data'!$1:$1,1))/VLOOKUP($A56,'raw-data'!$A:$B,2,TRUE),"")</f>
        <v/>
      </c>
      <c r="BS56" s="1" t="str">
        <f>IF(INDEX('raw-data'!$A$1:$GQ$197,MATCH($A56,'raw-data'!$A:$A,1),MATCH(BS$1,'raw-data'!$1:$1,1))&lt;&gt;"",
$D56*INDEX('raw-data'!$A$1:$GQ$197,MATCH($A56,'raw-data'!$A:$A,1),MATCH(BS$1,'raw-data'!$1:$1,1))/VLOOKUP($A56,'raw-data'!$A:$B,2,TRUE),"")</f>
        <v/>
      </c>
      <c r="BT56" s="1" t="str">
        <f>IF(INDEX('raw-data'!$A$1:$GQ$197,MATCH($A56,'raw-data'!$A:$A,1),MATCH(BT$1,'raw-data'!$1:$1,1))&lt;&gt;"",
$D56*INDEX('raw-data'!$A$1:$GQ$197,MATCH($A56,'raw-data'!$A:$A,1),MATCH(BT$1,'raw-data'!$1:$1,1))/VLOOKUP($A56,'raw-data'!$A:$B,2,TRUE),"")</f>
        <v/>
      </c>
      <c r="BU56" s="1" t="str">
        <f>IF(INDEX('raw-data'!$A$1:$GQ$197,MATCH($A56,'raw-data'!$A:$A,1),MATCH(BU$1,'raw-data'!$1:$1,1))&lt;&gt;"",
$D56*INDEX('raw-data'!$A$1:$GQ$197,MATCH($A56,'raw-data'!$A:$A,1),MATCH(BU$1,'raw-data'!$1:$1,1))/VLOOKUP($A56,'raw-data'!$A:$B,2,TRUE),"")</f>
        <v/>
      </c>
      <c r="BV56" s="1" t="str">
        <f>IF(INDEX('raw-data'!$A$1:$GQ$197,MATCH($A56,'raw-data'!$A:$A,1),MATCH(BV$1,'raw-data'!$1:$1,1))&lt;&gt;"",
$D56*INDEX('raw-data'!$A$1:$GQ$197,MATCH($A56,'raw-data'!$A:$A,1),MATCH(BV$1,'raw-data'!$1:$1,1))/VLOOKUP($A56,'raw-data'!$A:$B,2,TRUE),"")</f>
        <v/>
      </c>
      <c r="BW56" s="1" t="str">
        <f>IF(INDEX('raw-data'!$A$1:$GQ$197,MATCH($A56,'raw-data'!$A:$A,1),MATCH(BW$1,'raw-data'!$1:$1,1))&lt;&gt;"",
$D56*INDEX('raw-data'!$A$1:$GQ$197,MATCH($A56,'raw-data'!$A:$A,1),MATCH(BW$1,'raw-data'!$1:$1,1))/VLOOKUP($A56,'raw-data'!$A:$B,2,TRUE),"")</f>
        <v/>
      </c>
      <c r="BX56" s="1" t="str">
        <f>IF(INDEX('raw-data'!$A$1:$GQ$197,MATCH($A56,'raw-data'!$A:$A,1),MATCH(BX$1,'raw-data'!$1:$1,1))&lt;&gt;"",
$D56*INDEX('raw-data'!$A$1:$GQ$197,MATCH($A56,'raw-data'!$A:$A,1),MATCH(BX$1,'raw-data'!$1:$1,1))/VLOOKUP($A56,'raw-data'!$A:$B,2,TRUE),"")</f>
        <v/>
      </c>
      <c r="BY56" s="1" t="str">
        <f>IF(INDEX('raw-data'!$A$1:$GQ$197,MATCH($A56,'raw-data'!$A:$A,1),MATCH(BY$1,'raw-data'!$1:$1,1))&lt;&gt;"",
$D56*INDEX('raw-data'!$A$1:$GQ$197,MATCH($A56,'raw-data'!$A:$A,1),MATCH(BY$1,'raw-data'!$1:$1,1))/VLOOKUP($A56,'raw-data'!$A:$B,2,TRUE),"")</f>
        <v/>
      </c>
      <c r="BZ56" s="1" t="str">
        <f>IF(INDEX('raw-data'!$A$1:$GQ$197,MATCH($A56,'raw-data'!$A:$A,1),MATCH(BZ$1,'raw-data'!$1:$1,1))&lt;&gt;"",
$D56*INDEX('raw-data'!$A$1:$GQ$197,MATCH($A56,'raw-data'!$A:$A,1),MATCH(BZ$1,'raw-data'!$1:$1,1))/VLOOKUP($A56,'raw-data'!$A:$B,2,TRUE),"")</f>
        <v/>
      </c>
      <c r="CA56" s="1" t="str">
        <f>IF(INDEX('raw-data'!$A$1:$GQ$197,MATCH($A56,'raw-data'!$A:$A,1),MATCH(CA$1,'raw-data'!$1:$1,1))&lt;&gt;"",
$D56*INDEX('raw-data'!$A$1:$GQ$197,MATCH($A56,'raw-data'!$A:$A,1),MATCH(CA$1,'raw-data'!$1:$1,1))/VLOOKUP($A56,'raw-data'!$A:$B,2,TRUE),"")</f>
        <v/>
      </c>
      <c r="CB56" s="1" t="str">
        <f>IF(INDEX('raw-data'!$A$1:$GQ$197,MATCH($A56,'raw-data'!$A:$A,1),MATCH(CB$1,'raw-data'!$1:$1,1))&lt;&gt;"",
$D56*INDEX('raw-data'!$A$1:$GQ$197,MATCH($A56,'raw-data'!$A:$A,1),MATCH(CB$1,'raw-data'!$1:$1,1))/VLOOKUP($A56,'raw-data'!$A:$B,2,TRUE),"")</f>
        <v/>
      </c>
      <c r="CC56" s="1" t="str">
        <f>IF(INDEX('raw-data'!$A$1:$GQ$197,MATCH($A56,'raw-data'!$A:$A,1),MATCH(CC$1,'raw-data'!$1:$1,1))&lt;&gt;"",
$D56*INDEX('raw-data'!$A$1:$GQ$197,MATCH($A56,'raw-data'!$A:$A,1),MATCH(CC$1,'raw-data'!$1:$1,1))/VLOOKUP($A56,'raw-data'!$A:$B,2,TRUE),"")</f>
        <v/>
      </c>
      <c r="CD56" s="1" t="str">
        <f>IF(INDEX('raw-data'!$A$1:$GQ$197,MATCH($A56,'raw-data'!$A:$A,1),MATCH(CD$1,'raw-data'!$1:$1,1))&lt;&gt;"",
$D56*INDEX('raw-data'!$A$1:$GQ$197,MATCH($A56,'raw-data'!$A:$A,1),MATCH(CD$1,'raw-data'!$1:$1,1))/VLOOKUP($A56,'raw-data'!$A:$B,2,TRUE),"")</f>
        <v/>
      </c>
      <c r="CE56" s="1" t="str">
        <f>IF(INDEX('raw-data'!$A$1:$GQ$197,MATCH($A56,'raw-data'!$A:$A,1),MATCH(CE$1,'raw-data'!$1:$1,1))&lt;&gt;"",
$D56*INDEX('raw-data'!$A$1:$GQ$197,MATCH($A56,'raw-data'!$A:$A,1),MATCH(CE$1,'raw-data'!$1:$1,1))/VLOOKUP($A56,'raw-data'!$A:$B,2,TRUE),"")</f>
        <v/>
      </c>
      <c r="CF56" s="1" t="str">
        <f>IF(INDEX('raw-data'!$A$1:$GQ$197,MATCH($A56,'raw-data'!$A:$A,1),MATCH(CF$1,'raw-data'!$1:$1,1))&lt;&gt;"",
$D56*INDEX('raw-data'!$A$1:$GQ$197,MATCH($A56,'raw-data'!$A:$A,1),MATCH(CF$1,'raw-data'!$1:$1,1))/VLOOKUP($A56,'raw-data'!$A:$B,2,TRUE),"")</f>
        <v/>
      </c>
      <c r="CG56" s="1" t="str">
        <f>IF(INDEX('raw-data'!$A$1:$GQ$197,MATCH($A56,'raw-data'!$A:$A,1),MATCH(CG$1,'raw-data'!$1:$1,1))&lt;&gt;"",
$D56*INDEX('raw-data'!$A$1:$GQ$197,MATCH($A56,'raw-data'!$A:$A,1),MATCH(CG$1,'raw-data'!$1:$1,1))/VLOOKUP($A56,'raw-data'!$A:$B,2,TRUE),"")</f>
        <v/>
      </c>
      <c r="CH56" s="1" t="str">
        <f>IF(INDEX('raw-data'!$A$1:$GQ$197,MATCH($A56,'raw-data'!$A:$A,1),MATCH(CH$1,'raw-data'!$1:$1,1))&lt;&gt;"",
$D56*INDEX('raw-data'!$A$1:$GQ$197,MATCH($A56,'raw-data'!$A:$A,1),MATCH(CH$1,'raw-data'!$1:$1,1))/VLOOKUP($A56,'raw-data'!$A:$B,2,TRUE),"")</f>
        <v/>
      </c>
      <c r="CI56" s="1" t="str">
        <f>IF(INDEX('raw-data'!$A$1:$GQ$197,MATCH($A56,'raw-data'!$A:$A,1),MATCH(CI$1,'raw-data'!$1:$1,1))&lt;&gt;"",
$D56*INDEX('raw-data'!$A$1:$GQ$197,MATCH($A56,'raw-data'!$A:$A,1),MATCH(CI$1,'raw-data'!$1:$1,1))/VLOOKUP($A56,'raw-data'!$A:$B,2,TRUE),"")</f>
        <v/>
      </c>
      <c r="CJ56" s="1" t="str">
        <f>IF(INDEX('raw-data'!$A$1:$GQ$197,MATCH($A56,'raw-data'!$A:$A,1),MATCH(CJ$1,'raw-data'!$1:$1,1))&lt;&gt;"",
$D56*INDEX('raw-data'!$A$1:$GQ$197,MATCH($A56,'raw-data'!$A:$A,1),MATCH(CJ$1,'raw-data'!$1:$1,1))/VLOOKUP($A56,'raw-data'!$A:$B,2,TRUE),"")</f>
        <v/>
      </c>
      <c r="CK56" s="1" t="str">
        <f>IF(INDEX('raw-data'!$A$1:$GQ$197,MATCH($A56,'raw-data'!$A:$A,1),MATCH(CK$1,'raw-data'!$1:$1,1))&lt;&gt;"",
$D56*INDEX('raw-data'!$A$1:$GQ$197,MATCH($A56,'raw-data'!$A:$A,1),MATCH(CK$1,'raw-data'!$1:$1,1))/VLOOKUP($A56,'raw-data'!$A:$B,2,TRUE),"")</f>
        <v/>
      </c>
      <c r="CL56" s="1" t="str">
        <f>IF(INDEX('raw-data'!$A$1:$GQ$197,MATCH($A56,'raw-data'!$A:$A,1),MATCH(CL$1,'raw-data'!$1:$1,1))&lt;&gt;"",
$D56*INDEX('raw-data'!$A$1:$GQ$197,MATCH($A56,'raw-data'!$A:$A,1),MATCH(CL$1,'raw-data'!$1:$1,1))/VLOOKUP($A56,'raw-data'!$A:$B,2,TRUE),"")</f>
        <v/>
      </c>
      <c r="CM56" s="1" t="str">
        <f>IF(INDEX('raw-data'!$A$1:$GQ$197,MATCH($A56,'raw-data'!$A:$A,1),MATCH(CM$1,'raw-data'!$1:$1,1))&lt;&gt;"",
$D56*INDEX('raw-data'!$A$1:$GQ$197,MATCH($A56,'raw-data'!$A:$A,1),MATCH(CM$1,'raw-data'!$1:$1,1))/VLOOKUP($A56,'raw-data'!$A:$B,2,TRUE),"")</f>
        <v/>
      </c>
      <c r="CN56" s="1" t="str">
        <f>IF(INDEX('raw-data'!$A$1:$GQ$197,MATCH($A56,'raw-data'!$A:$A,1),MATCH(CN$1,'raw-data'!$1:$1,1))&lt;&gt;"",
$D56*INDEX('raw-data'!$A$1:$GQ$197,MATCH($A56,'raw-data'!$A:$A,1),MATCH(CN$1,'raw-data'!$1:$1,1))/VLOOKUP($A56,'raw-data'!$A:$B,2,TRUE),"")</f>
        <v/>
      </c>
      <c r="CO56" s="1" t="str">
        <f>IF(INDEX('raw-data'!$A$1:$GQ$197,MATCH($A56,'raw-data'!$A:$A,1),MATCH(CO$1,'raw-data'!$1:$1,1))&lt;&gt;"",
$D56*INDEX('raw-data'!$A$1:$GQ$197,MATCH($A56,'raw-data'!$A:$A,1),MATCH(CO$1,'raw-data'!$1:$1,1))/VLOOKUP($A56,'raw-data'!$A:$B,2,TRUE),"")</f>
        <v/>
      </c>
      <c r="CP56" s="1" t="str">
        <f>IF(INDEX('raw-data'!$A$1:$GQ$197,MATCH($A56,'raw-data'!$A:$A,1),MATCH(CP$1,'raw-data'!$1:$1,1))&lt;&gt;"",
$D56*INDEX('raw-data'!$A$1:$GQ$197,MATCH($A56,'raw-data'!$A:$A,1),MATCH(CP$1,'raw-data'!$1:$1,1))/VLOOKUP($A56,'raw-data'!$A:$B,2,TRUE),"")</f>
        <v/>
      </c>
      <c r="CQ56" s="1" t="str">
        <f>IF(INDEX('raw-data'!$A$1:$GQ$197,MATCH($A56,'raw-data'!$A:$A,1),MATCH(CQ$1,'raw-data'!$1:$1,1))&lt;&gt;"",
$D56*INDEX('raw-data'!$A$1:$GQ$197,MATCH($A56,'raw-data'!$A:$A,1),MATCH(CQ$1,'raw-data'!$1:$1,1))/VLOOKUP($A56,'raw-data'!$A:$B,2,TRUE),"")</f>
        <v/>
      </c>
      <c r="CR56" s="1" t="str">
        <f>IF(INDEX('raw-data'!$A$1:$GQ$197,MATCH($A56,'raw-data'!$A:$A,1),MATCH(CR$1,'raw-data'!$1:$1,1))&lt;&gt;"",
$D56*INDEX('raw-data'!$A$1:$GQ$197,MATCH($A56,'raw-data'!$A:$A,1),MATCH(CR$1,'raw-data'!$1:$1,1))/VLOOKUP($A56,'raw-data'!$A:$B,2,TRUE),"")</f>
        <v/>
      </c>
      <c r="CS56" s="1" t="str">
        <f>IF(INDEX('raw-data'!$A$1:$GQ$197,MATCH($A56,'raw-data'!$A:$A,1),MATCH(CS$1,'raw-data'!$1:$1,1))&lt;&gt;"",
$D56*INDEX('raw-data'!$A$1:$GQ$197,MATCH($A56,'raw-data'!$A:$A,1),MATCH(CS$1,'raw-data'!$1:$1,1))/VLOOKUP($A56,'raw-data'!$A:$B,2,TRUE),"")</f>
        <v/>
      </c>
      <c r="CT56" s="1" t="str">
        <f>IF(INDEX('raw-data'!$A$1:$GQ$197,MATCH($A56,'raw-data'!$A:$A,1),MATCH(CT$1,'raw-data'!$1:$1,1))&lt;&gt;"",
$D56*INDEX('raw-data'!$A$1:$GQ$197,MATCH($A56,'raw-data'!$A:$A,1),MATCH(CT$1,'raw-data'!$1:$1,1))/VLOOKUP($A56,'raw-data'!$A:$B,2,TRUE),"")</f>
        <v/>
      </c>
      <c r="CU56" s="1" t="str">
        <f>IF(INDEX('raw-data'!$A$1:$GQ$197,MATCH($A56,'raw-data'!$A:$A,1),MATCH(CU$1,'raw-data'!$1:$1,1))&lt;&gt;"",
$D56*INDEX('raw-data'!$A$1:$GQ$197,MATCH($A56,'raw-data'!$A:$A,1),MATCH(CU$1,'raw-data'!$1:$1,1))/VLOOKUP($A56,'raw-data'!$A:$B,2,TRUE),"")</f>
        <v/>
      </c>
      <c r="CV56" s="1" t="str">
        <f>IF(INDEX('raw-data'!$A$1:$GQ$197,MATCH($A56,'raw-data'!$A:$A,1),MATCH(CV$1,'raw-data'!$1:$1,1))&lt;&gt;"",
$D56*INDEX('raw-data'!$A$1:$GQ$197,MATCH($A56,'raw-data'!$A:$A,1),MATCH(CV$1,'raw-data'!$1:$1,1))/VLOOKUP($A56,'raw-data'!$A:$B,2,TRUE),"")</f>
        <v/>
      </c>
      <c r="CW56" s="1" t="str">
        <f>IF(INDEX('raw-data'!$A$1:$GQ$197,MATCH($A56,'raw-data'!$A:$A,1),MATCH(CW$1,'raw-data'!$1:$1,1))&lt;&gt;"",
$D56*INDEX('raw-data'!$A$1:$GQ$197,MATCH($A56,'raw-data'!$A:$A,1),MATCH(CW$1,'raw-data'!$1:$1,1))/VLOOKUP($A56,'raw-data'!$A:$B,2,TRUE),"")</f>
        <v/>
      </c>
      <c r="CX56" s="1" t="str">
        <f>IF(INDEX('raw-data'!$A$1:$GQ$197,MATCH($A56,'raw-data'!$A:$A,1),MATCH(CX$1,'raw-data'!$1:$1,1))&lt;&gt;"",
$D56*INDEX('raw-data'!$A$1:$GQ$197,MATCH($A56,'raw-data'!$A:$A,1),MATCH(CX$1,'raw-data'!$1:$1,1))/VLOOKUP($A56,'raw-data'!$A:$B,2,TRUE),"")</f>
        <v/>
      </c>
      <c r="CY56" s="1" t="str">
        <f>IF(INDEX('raw-data'!$A$1:$GQ$197,MATCH($A56,'raw-data'!$A:$A,1),MATCH(CY$1,'raw-data'!$1:$1,1))&lt;&gt;"",
$D56*INDEX('raw-data'!$A$1:$GQ$197,MATCH($A56,'raw-data'!$A:$A,1),MATCH(CY$1,'raw-data'!$1:$1,1))/VLOOKUP($A56,'raw-data'!$A:$B,2,TRUE),"")</f>
        <v/>
      </c>
      <c r="CZ56" s="1" t="str">
        <f>IF(INDEX('raw-data'!$A$1:$GQ$197,MATCH($A56,'raw-data'!$A:$A,1),MATCH(CZ$1,'raw-data'!$1:$1,1))&lt;&gt;"",
$D56*INDEX('raw-data'!$A$1:$GQ$197,MATCH($A56,'raw-data'!$A:$A,1),MATCH(CZ$1,'raw-data'!$1:$1,1))/VLOOKUP($A56,'raw-data'!$A:$B,2,TRUE),"")</f>
        <v/>
      </c>
      <c r="DA56" s="1" t="str">
        <f>IF(INDEX('raw-data'!$A$1:$GQ$197,MATCH($A56,'raw-data'!$A:$A,1),MATCH(DA$1,'raw-data'!$1:$1,1))&lt;&gt;"",
$D56*INDEX('raw-data'!$A$1:$GQ$197,MATCH($A56,'raw-data'!$A:$A,1),MATCH(DA$1,'raw-data'!$1:$1,1))/VLOOKUP($A56,'raw-data'!$A:$B,2,TRUE),"")</f>
        <v/>
      </c>
      <c r="DB56" s="1" t="str">
        <f>IF(INDEX('raw-data'!$A$1:$GQ$197,MATCH($A56,'raw-data'!$A:$A,1),MATCH(DB$1,'raw-data'!$1:$1,1))&lt;&gt;"",
$D56*INDEX('raw-data'!$A$1:$GQ$197,MATCH($A56,'raw-data'!$A:$A,1),MATCH(DB$1,'raw-data'!$1:$1,1))/VLOOKUP($A56,'raw-data'!$A:$B,2,TRUE),"")</f>
        <v/>
      </c>
      <c r="DC56" s="1" t="str">
        <f>IF(INDEX('raw-data'!$A$1:$GQ$197,MATCH($A56,'raw-data'!$A:$A,1),MATCH(DC$1,'raw-data'!$1:$1,1))&lt;&gt;"",
$D56*INDEX('raw-data'!$A$1:$GQ$197,MATCH($A56,'raw-data'!$A:$A,1),MATCH(DC$1,'raw-data'!$1:$1,1))/VLOOKUP($A56,'raw-data'!$A:$B,2,TRUE),"")</f>
        <v/>
      </c>
      <c r="DD56" s="1" t="str">
        <f>IF(INDEX('raw-data'!$A$1:$GQ$197,MATCH($A56,'raw-data'!$A:$A,1),MATCH(DD$1,'raw-data'!$1:$1,1))&lt;&gt;"",
$D56*INDEX('raw-data'!$A$1:$GQ$197,MATCH($A56,'raw-data'!$A:$A,1),MATCH(DD$1,'raw-data'!$1:$1,1))/VLOOKUP($A56,'raw-data'!$A:$B,2,TRUE),"")</f>
        <v/>
      </c>
      <c r="DE56" s="1" t="str">
        <f>IF(INDEX('raw-data'!$A$1:$GQ$197,MATCH($A56,'raw-data'!$A:$A,1),MATCH(DE$1,'raw-data'!$1:$1,1))&lt;&gt;"",
$D56*INDEX('raw-data'!$A$1:$GQ$197,MATCH($A56,'raw-data'!$A:$A,1),MATCH(DE$1,'raw-data'!$1:$1,1))/VLOOKUP($A56,'raw-data'!$A:$B,2,TRUE),"")</f>
        <v/>
      </c>
      <c r="DF56" s="1" t="str">
        <f>IF(INDEX('raw-data'!$A$1:$GQ$197,MATCH($A56,'raw-data'!$A:$A,1),MATCH(DF$1,'raw-data'!$1:$1,1))&lt;&gt;"",
$D56*INDEX('raw-data'!$A$1:$GQ$197,MATCH($A56,'raw-data'!$A:$A,1),MATCH(DF$1,'raw-data'!$1:$1,1))/VLOOKUP($A56,'raw-data'!$A:$B,2,TRUE),"")</f>
        <v/>
      </c>
      <c r="DG56" s="1" t="str">
        <f>IF(INDEX('raw-data'!$A$1:$GQ$197,MATCH($A56,'raw-data'!$A:$A,1),MATCH(DG$1,'raw-data'!$1:$1,1))&lt;&gt;"",
$D56*INDEX('raw-data'!$A$1:$GQ$197,MATCH($A56,'raw-data'!$A:$A,1),MATCH(DG$1,'raw-data'!$1:$1,1))/VLOOKUP($A56,'raw-data'!$A:$B,2,TRUE),"")</f>
        <v/>
      </c>
      <c r="DH56" s="1" t="str">
        <f>IF(INDEX('raw-data'!$A$1:$GQ$197,MATCH($A56,'raw-data'!$A:$A,1),MATCH(DH$1,'raw-data'!$1:$1,1))&lt;&gt;"",
$D56*INDEX('raw-data'!$A$1:$GQ$197,MATCH($A56,'raw-data'!$A:$A,1),MATCH(DH$1,'raw-data'!$1:$1,1))/VLOOKUP($A56,'raw-data'!$A:$B,2,TRUE),"")</f>
        <v/>
      </c>
      <c r="DI56" s="1" t="str">
        <f>IF(INDEX('raw-data'!$A$1:$GQ$197,MATCH($A56,'raw-data'!$A:$A,1),MATCH(DI$1,'raw-data'!$1:$1,1))&lt;&gt;"",
$D56*INDEX('raw-data'!$A$1:$GQ$197,MATCH($A56,'raw-data'!$A:$A,1),MATCH(DI$1,'raw-data'!$1:$1,1))/VLOOKUP($A56,'raw-data'!$A:$B,2,TRUE),"")</f>
        <v/>
      </c>
      <c r="DJ56" s="1" t="str">
        <f>IF(INDEX('raw-data'!$A$1:$GQ$197,MATCH($A56,'raw-data'!$A:$A,1),MATCH(DJ$1,'raw-data'!$1:$1,1))&lt;&gt;"",
$D56*INDEX('raw-data'!$A$1:$GQ$197,MATCH($A56,'raw-data'!$A:$A,1),MATCH(DJ$1,'raw-data'!$1:$1,1))/VLOOKUP($A56,'raw-data'!$A:$B,2,TRUE),"")</f>
        <v/>
      </c>
      <c r="DK56" s="1" t="str">
        <f>IF(INDEX('raw-data'!$A$1:$GQ$197,MATCH($A56,'raw-data'!$A:$A,1),MATCH(DK$1,'raw-data'!$1:$1,1))&lt;&gt;"",
$D56*INDEX('raw-data'!$A$1:$GQ$197,MATCH($A56,'raw-data'!$A:$A,1),MATCH(DK$1,'raw-data'!$1:$1,1))/VLOOKUP($A56,'raw-data'!$A:$B,2,TRUE),"")</f>
        <v/>
      </c>
      <c r="DL56" s="1" t="str">
        <f>IF(INDEX('raw-data'!$A$1:$GQ$197,MATCH($A56,'raw-data'!$A:$A,1),MATCH(DL$1,'raw-data'!$1:$1,1))&lt;&gt;"",
$D56*INDEX('raw-data'!$A$1:$GQ$197,MATCH($A56,'raw-data'!$A:$A,1),MATCH(DL$1,'raw-data'!$1:$1,1))/VLOOKUP($A56,'raw-data'!$A:$B,2,TRUE),"")</f>
        <v/>
      </c>
      <c r="DM56" s="1" t="str">
        <f>IF(INDEX('raw-data'!$A$1:$GQ$197,MATCH($A56,'raw-data'!$A:$A,1),MATCH(DM$1,'raw-data'!$1:$1,1))&lt;&gt;"",
$D56*INDEX('raw-data'!$A$1:$GQ$197,MATCH($A56,'raw-data'!$A:$A,1),MATCH(DM$1,'raw-data'!$1:$1,1))/VLOOKUP($A56,'raw-data'!$A:$B,2,TRUE),"")</f>
        <v/>
      </c>
      <c r="DN56" s="1" t="str">
        <f>IF(INDEX('raw-data'!$A$1:$GQ$197,MATCH($A56,'raw-data'!$A:$A,1),MATCH(DN$1,'raw-data'!$1:$1,1))&lt;&gt;"",
$D56*INDEX('raw-data'!$A$1:$GQ$197,MATCH($A56,'raw-data'!$A:$A,1),MATCH(DN$1,'raw-data'!$1:$1,1))/VLOOKUP($A56,'raw-data'!$A:$B,2,TRUE),"")</f>
        <v/>
      </c>
      <c r="DO56" s="1" t="str">
        <f>IF(INDEX('raw-data'!$A$1:$GQ$197,MATCH($A56,'raw-data'!$A:$A,1),MATCH(DO$1,'raw-data'!$1:$1,1))&lt;&gt;"",
$D56*INDEX('raw-data'!$A$1:$GQ$197,MATCH($A56,'raw-data'!$A:$A,1),MATCH(DO$1,'raw-data'!$1:$1,1))/VLOOKUP($A56,'raw-data'!$A:$B,2,TRUE),"")</f>
        <v/>
      </c>
      <c r="DP56" s="1" t="str">
        <f>IF(INDEX('raw-data'!$A$1:$GQ$197,MATCH($A56,'raw-data'!$A:$A,1),MATCH(DP$1,'raw-data'!$1:$1,1))&lt;&gt;"",
$D56*INDEX('raw-data'!$A$1:$GQ$197,MATCH($A56,'raw-data'!$A:$A,1),MATCH(DP$1,'raw-data'!$1:$1,1))/VLOOKUP($A56,'raw-data'!$A:$B,2,TRUE),"")</f>
        <v/>
      </c>
      <c r="DQ56" s="1" t="str">
        <f>IF(INDEX('raw-data'!$A$1:$GQ$197,MATCH($A56,'raw-data'!$A:$A,1),MATCH(DQ$1,'raw-data'!$1:$1,1))&lt;&gt;"",
$D56*INDEX('raw-data'!$A$1:$GQ$197,MATCH($A56,'raw-data'!$A:$A,1),MATCH(DQ$1,'raw-data'!$1:$1,1))/VLOOKUP($A56,'raw-data'!$A:$B,2,TRUE),"")</f>
        <v/>
      </c>
      <c r="DR56" s="1" t="str">
        <f>IF(INDEX('raw-data'!$A$1:$GQ$197,MATCH($A56,'raw-data'!$A:$A,1),MATCH(DR$1,'raw-data'!$1:$1,1))&lt;&gt;"",
$D56*INDEX('raw-data'!$A$1:$GQ$197,MATCH($A56,'raw-data'!$A:$A,1),MATCH(DR$1,'raw-data'!$1:$1,1))/VLOOKUP($A56,'raw-data'!$A:$B,2,TRUE),"")</f>
        <v/>
      </c>
      <c r="DS56" s="1" t="str">
        <f>IF(INDEX('raw-data'!$A$1:$GQ$197,MATCH($A56,'raw-data'!$A:$A,1),MATCH(DS$1,'raw-data'!$1:$1,1))&lt;&gt;"",
$D56*INDEX('raw-data'!$A$1:$GQ$197,MATCH($A56,'raw-data'!$A:$A,1),MATCH(DS$1,'raw-data'!$1:$1,1))/VLOOKUP($A56,'raw-data'!$A:$B,2,TRUE),"")</f>
        <v/>
      </c>
      <c r="DT56" s="1" t="str">
        <f>IF(INDEX('raw-data'!$A$1:$GQ$197,MATCH($A56,'raw-data'!$A:$A,1),MATCH(DT$1,'raw-data'!$1:$1,1))&lt;&gt;"",
$D56*INDEX('raw-data'!$A$1:$GQ$197,MATCH($A56,'raw-data'!$A:$A,1),MATCH(DT$1,'raw-data'!$1:$1,1))/VLOOKUP($A56,'raw-data'!$A:$B,2,TRUE),"")</f>
        <v/>
      </c>
      <c r="DU56" s="1" t="str">
        <f>IF(INDEX('raw-data'!$A$1:$GQ$197,MATCH($A56,'raw-data'!$A:$A,1),MATCH(DU$1,'raw-data'!$1:$1,1))&lt;&gt;"",
$D56*INDEX('raw-data'!$A$1:$GQ$197,MATCH($A56,'raw-data'!$A:$A,1),MATCH(DU$1,'raw-data'!$1:$1,1))/VLOOKUP($A56,'raw-data'!$A:$B,2,TRUE),"")</f>
        <v/>
      </c>
      <c r="DV56" s="1" t="str">
        <f>IF(INDEX('raw-data'!$A$1:$GQ$197,MATCH($A56,'raw-data'!$A:$A,1),MATCH(DV$1,'raw-data'!$1:$1,1))&lt;&gt;"",
$D56*INDEX('raw-data'!$A$1:$GQ$197,MATCH($A56,'raw-data'!$A:$A,1),MATCH(DV$1,'raw-data'!$1:$1,1))/VLOOKUP($A56,'raw-data'!$A:$B,2,TRUE),"")</f>
        <v/>
      </c>
      <c r="DW56" s="1" t="str">
        <f>IF(INDEX('raw-data'!$A$1:$GQ$197,MATCH($A56,'raw-data'!$A:$A,1),MATCH(DW$1,'raw-data'!$1:$1,1))&lt;&gt;"",
$D56*INDEX('raw-data'!$A$1:$GQ$197,MATCH($A56,'raw-data'!$A:$A,1),MATCH(DW$1,'raw-data'!$1:$1,1))/VLOOKUP($A56,'raw-data'!$A:$B,2,TRUE),"")</f>
        <v/>
      </c>
      <c r="DX56" s="1" t="str">
        <f>IF(INDEX('raw-data'!$A$1:$GQ$197,MATCH($A56,'raw-data'!$A:$A,1),MATCH(DX$1,'raw-data'!$1:$1,1))&lt;&gt;"",
$D56*INDEX('raw-data'!$A$1:$GQ$197,MATCH($A56,'raw-data'!$A:$A,1),MATCH(DX$1,'raw-data'!$1:$1,1))/VLOOKUP($A56,'raw-data'!$A:$B,2,TRUE),"")</f>
        <v/>
      </c>
      <c r="DY56" s="1" t="str">
        <f>IF(INDEX('raw-data'!$A$1:$GQ$197,MATCH($A56,'raw-data'!$A:$A,1),MATCH(DY$1,'raw-data'!$1:$1,1))&lt;&gt;"",
$D56*INDEX('raw-data'!$A$1:$GQ$197,MATCH($A56,'raw-data'!$A:$A,1),MATCH(DY$1,'raw-data'!$1:$1,1))/VLOOKUP($A56,'raw-data'!$A:$B,2,TRUE),"")</f>
        <v/>
      </c>
      <c r="DZ56" s="1" t="str">
        <f>IF(INDEX('raw-data'!$A$1:$GQ$197,MATCH($A56,'raw-data'!$A:$A,1),MATCH(DZ$1,'raw-data'!$1:$1,1))&lt;&gt;"",
$D56*INDEX('raw-data'!$A$1:$GQ$197,MATCH($A56,'raw-data'!$A:$A,1),MATCH(DZ$1,'raw-data'!$1:$1,1))/VLOOKUP($A56,'raw-data'!$A:$B,2,TRUE),"")</f>
        <v/>
      </c>
      <c r="EA56" s="1" t="str">
        <f>IF(INDEX('raw-data'!$A$1:$GQ$197,MATCH($A56,'raw-data'!$A:$A,1),MATCH(EA$1,'raw-data'!$1:$1,1))&lt;&gt;"",
$D56*INDEX('raw-data'!$A$1:$GQ$197,MATCH($A56,'raw-data'!$A:$A,1),MATCH(EA$1,'raw-data'!$1:$1,1))/VLOOKUP($A56,'raw-data'!$A:$B,2,TRUE),"")</f>
        <v/>
      </c>
      <c r="EB56" s="1" t="str">
        <f>IF(INDEX('raw-data'!$A$1:$GQ$197,MATCH($A56,'raw-data'!$A:$A,1),MATCH(EB$1,'raw-data'!$1:$1,1))&lt;&gt;"",
$D56*INDEX('raw-data'!$A$1:$GQ$197,MATCH($A56,'raw-data'!$A:$A,1),MATCH(EB$1,'raw-data'!$1:$1,1))/VLOOKUP($A56,'raw-data'!$A:$B,2,TRUE),"")</f>
        <v/>
      </c>
      <c r="EC56" s="1" t="str">
        <f>IF(INDEX('raw-data'!$A$1:$GQ$197,MATCH($A56,'raw-data'!$A:$A,1),MATCH(EC$1,'raw-data'!$1:$1,1))&lt;&gt;"",
$D56*INDEX('raw-data'!$A$1:$GQ$197,MATCH($A56,'raw-data'!$A:$A,1),MATCH(EC$1,'raw-data'!$1:$1,1))/VLOOKUP($A56,'raw-data'!$A:$B,2,TRUE),"")</f>
        <v/>
      </c>
      <c r="ED56" s="1" t="str">
        <f>IF(INDEX('raw-data'!$A$1:$GQ$197,MATCH($A56,'raw-data'!$A:$A,1),MATCH(ED$1,'raw-data'!$1:$1,1))&lt;&gt;"",
$D56*INDEX('raw-data'!$A$1:$GQ$197,MATCH($A56,'raw-data'!$A:$A,1),MATCH(ED$1,'raw-data'!$1:$1,1))/VLOOKUP($A56,'raw-data'!$A:$B,2,TRUE),"")</f>
        <v/>
      </c>
      <c r="EE56" s="1" t="str">
        <f>IF(INDEX('raw-data'!$A$1:$GQ$197,MATCH($A56,'raw-data'!$A:$A,1),MATCH(EE$1,'raw-data'!$1:$1,1))&lt;&gt;"",
$D56*INDEX('raw-data'!$A$1:$GQ$197,MATCH($A56,'raw-data'!$A:$A,1),MATCH(EE$1,'raw-data'!$1:$1,1))/VLOOKUP($A56,'raw-data'!$A:$B,2,TRUE),"")</f>
        <v/>
      </c>
      <c r="EF56" s="1" t="str">
        <f>IF(INDEX('raw-data'!$A$1:$GQ$197,MATCH($A56,'raw-data'!$A:$A,1),MATCH(EF$1,'raw-data'!$1:$1,1))&lt;&gt;"",
$D56*INDEX('raw-data'!$A$1:$GQ$197,MATCH($A56,'raw-data'!$A:$A,1),MATCH(EF$1,'raw-data'!$1:$1,1))/VLOOKUP($A56,'raw-data'!$A:$B,2,TRUE),"")</f>
        <v/>
      </c>
      <c r="EG56" s="1" t="str">
        <f>IF(INDEX('raw-data'!$A$1:$GQ$197,MATCH($A56,'raw-data'!$A:$A,1),MATCH(EG$1,'raw-data'!$1:$1,1))&lt;&gt;"",
$D56*INDEX('raw-data'!$A$1:$GQ$197,MATCH($A56,'raw-data'!$A:$A,1),MATCH(EG$1,'raw-data'!$1:$1,1))/VLOOKUP($A56,'raw-data'!$A:$B,2,TRUE),"")</f>
        <v/>
      </c>
      <c r="EH56" s="1" t="str">
        <f>IF(INDEX('raw-data'!$A$1:$GQ$197,MATCH($A56,'raw-data'!$A:$A,1),MATCH(EH$1,'raw-data'!$1:$1,1))&lt;&gt;"",
$D56*INDEX('raw-data'!$A$1:$GQ$197,MATCH($A56,'raw-data'!$A:$A,1),MATCH(EH$1,'raw-data'!$1:$1,1))/VLOOKUP($A56,'raw-data'!$A:$B,2,TRUE),"")</f>
        <v/>
      </c>
      <c r="EI56" s="1" t="str">
        <f>IF(INDEX('raw-data'!$A$1:$GQ$197,MATCH($A56,'raw-data'!$A:$A,1),MATCH(EI$1,'raw-data'!$1:$1,1))&lt;&gt;"",
$D56*INDEX('raw-data'!$A$1:$GQ$197,MATCH($A56,'raw-data'!$A:$A,1),MATCH(EI$1,'raw-data'!$1:$1,1))/VLOOKUP($A56,'raw-data'!$A:$B,2,TRUE),"")</f>
        <v/>
      </c>
      <c r="EJ56" s="1" t="str">
        <f>IF(INDEX('raw-data'!$A$1:$GQ$197,MATCH($A56,'raw-data'!$A:$A,1),MATCH(EJ$1,'raw-data'!$1:$1,1))&lt;&gt;"",
$D56*INDEX('raw-data'!$A$1:$GQ$197,MATCH($A56,'raw-data'!$A:$A,1),MATCH(EJ$1,'raw-data'!$1:$1,1))/VLOOKUP($A56,'raw-data'!$A:$B,2,TRUE),"")</f>
        <v/>
      </c>
      <c r="EK56" s="1" t="str">
        <f>IF(INDEX('raw-data'!$A$1:$GQ$197,MATCH($A56,'raw-data'!$A:$A,1),MATCH(EK$1,'raw-data'!$1:$1,1))&lt;&gt;"",
$D56*INDEX('raw-data'!$A$1:$GQ$197,MATCH($A56,'raw-data'!$A:$A,1),MATCH(EK$1,'raw-data'!$1:$1,1))/VLOOKUP($A56,'raw-data'!$A:$B,2,TRUE),"")</f>
        <v/>
      </c>
      <c r="EL56" s="1" t="str">
        <f>IF(INDEX('raw-data'!$A$1:$GQ$197,MATCH($A56,'raw-data'!$A:$A,1),MATCH(EL$1,'raw-data'!$1:$1,1))&lt;&gt;"",
$D56*INDEX('raw-data'!$A$1:$GQ$197,MATCH($A56,'raw-data'!$A:$A,1),MATCH(EL$1,'raw-data'!$1:$1,1))/VLOOKUP($A56,'raw-data'!$A:$B,2,TRUE),"")</f>
        <v/>
      </c>
      <c r="EM56" s="1" t="str">
        <f>IF(INDEX('raw-data'!$A$1:$GQ$197,MATCH($A56,'raw-data'!$A:$A,1),MATCH(EM$1,'raw-data'!$1:$1,1))&lt;&gt;"",
$D56*INDEX('raw-data'!$A$1:$GQ$197,MATCH($A56,'raw-data'!$A:$A,1),MATCH(EM$1,'raw-data'!$1:$1,1))/VLOOKUP($A56,'raw-data'!$A:$B,2,TRUE),"")</f>
        <v/>
      </c>
      <c r="EN56" s="1" t="str">
        <f>IF(INDEX('raw-data'!$A$1:$GQ$197,MATCH($A56,'raw-data'!$A:$A,1),MATCH(EN$1,'raw-data'!$1:$1,1))&lt;&gt;"",
$D56*INDEX('raw-data'!$A$1:$GQ$197,MATCH($A56,'raw-data'!$A:$A,1),MATCH(EN$1,'raw-data'!$1:$1,1))/VLOOKUP($A56,'raw-data'!$A:$B,2,TRUE),"")</f>
        <v/>
      </c>
      <c r="EO56" s="1" t="str">
        <f>IF(INDEX('raw-data'!$A$1:$GQ$197,MATCH($A56,'raw-data'!$A:$A,1),MATCH(EO$1,'raw-data'!$1:$1,1))&lt;&gt;"",
$D56*INDEX('raw-data'!$A$1:$GQ$197,MATCH($A56,'raw-data'!$A:$A,1),MATCH(EO$1,'raw-data'!$1:$1,1))/VLOOKUP($A56,'raw-data'!$A:$B,2,TRUE),"")</f>
        <v/>
      </c>
      <c r="EP56" s="1" t="str">
        <f>IF(INDEX('raw-data'!$A$1:$GQ$197,MATCH($A56,'raw-data'!$A:$A,1),MATCH(EP$1,'raw-data'!$1:$1,1))&lt;&gt;"",
$D56*INDEX('raw-data'!$A$1:$GQ$197,MATCH($A56,'raw-data'!$A:$A,1),MATCH(EP$1,'raw-data'!$1:$1,1))/VLOOKUP($A56,'raw-data'!$A:$B,2,TRUE),"")</f>
        <v/>
      </c>
      <c r="EQ56" s="1" t="str">
        <f>IF(INDEX('raw-data'!$A$1:$GQ$197,MATCH($A56,'raw-data'!$A:$A,1),MATCH(EQ$1,'raw-data'!$1:$1,1))&lt;&gt;"",
$D56*INDEX('raw-data'!$A$1:$GQ$197,MATCH($A56,'raw-data'!$A:$A,1),MATCH(EQ$1,'raw-data'!$1:$1,1))/VLOOKUP($A56,'raw-data'!$A:$B,2,TRUE),"")</f>
        <v/>
      </c>
      <c r="ER56" s="1" t="str">
        <f>IF(INDEX('raw-data'!$A$1:$GQ$197,MATCH($A56,'raw-data'!$A:$A,1),MATCH(ER$1,'raw-data'!$1:$1,1))&lt;&gt;"",
$D56*INDEX('raw-data'!$A$1:$GQ$197,MATCH($A56,'raw-data'!$A:$A,1),MATCH(ER$1,'raw-data'!$1:$1,1))/VLOOKUP($A56,'raw-data'!$A:$B,2,TRUE),"")</f>
        <v/>
      </c>
      <c r="ES56" s="1" t="str">
        <f>IF(INDEX('raw-data'!$A$1:$GQ$197,MATCH($A56,'raw-data'!$A:$A,1),MATCH(ES$1,'raw-data'!$1:$1,1))&lt;&gt;"",
$D56*INDEX('raw-data'!$A$1:$GQ$197,MATCH($A56,'raw-data'!$A:$A,1),MATCH(ES$1,'raw-data'!$1:$1,1))/VLOOKUP($A56,'raw-data'!$A:$B,2,TRUE),"")</f>
        <v/>
      </c>
      <c r="ET56" s="1" t="str">
        <f>IF(INDEX('raw-data'!$A$1:$GQ$197,MATCH($A56,'raw-data'!$A:$A,1),MATCH(ET$1,'raw-data'!$1:$1,1))&lt;&gt;"",
$D56*INDEX('raw-data'!$A$1:$GQ$197,MATCH($A56,'raw-data'!$A:$A,1),MATCH(ET$1,'raw-data'!$1:$1,1))/VLOOKUP($A56,'raw-data'!$A:$B,2,TRUE),"")</f>
        <v/>
      </c>
      <c r="EU56" s="1" t="str">
        <f>IF(INDEX('raw-data'!$A$1:$GQ$197,MATCH($A56,'raw-data'!$A:$A,1),MATCH(EU$1,'raw-data'!$1:$1,1))&lt;&gt;"",
$D56*INDEX('raw-data'!$A$1:$GQ$197,MATCH($A56,'raw-data'!$A:$A,1),MATCH(EU$1,'raw-data'!$1:$1,1))/VLOOKUP($A56,'raw-data'!$A:$B,2,TRUE),"")</f>
        <v/>
      </c>
      <c r="EV56" s="1" t="str">
        <f>IF(INDEX('raw-data'!$A$1:$GQ$197,MATCH($A56,'raw-data'!$A:$A,1),MATCH(EV$1,'raw-data'!$1:$1,1))&lt;&gt;"",
$D56*INDEX('raw-data'!$A$1:$GQ$197,MATCH($A56,'raw-data'!$A:$A,1),MATCH(EV$1,'raw-data'!$1:$1,1))/VLOOKUP($A56,'raw-data'!$A:$B,2,TRUE),"")</f>
        <v/>
      </c>
      <c r="EW56" s="1" t="str">
        <f>IF(INDEX('raw-data'!$A$1:$GQ$197,MATCH($A56,'raw-data'!$A:$A,1),MATCH(EW$1,'raw-data'!$1:$1,1))&lt;&gt;"",
$D56*INDEX('raw-data'!$A$1:$GQ$197,MATCH($A56,'raw-data'!$A:$A,1),MATCH(EW$1,'raw-data'!$1:$1,1))/VLOOKUP($A56,'raw-data'!$A:$B,2,TRUE),"")</f>
        <v/>
      </c>
      <c r="EX56" s="1" t="str">
        <f>IF(INDEX('raw-data'!$A$1:$GQ$197,MATCH($A56,'raw-data'!$A:$A,1),MATCH(EX$1,'raw-data'!$1:$1,1))&lt;&gt;"",
$D56*INDEX('raw-data'!$A$1:$GQ$197,MATCH($A56,'raw-data'!$A:$A,1),MATCH(EX$1,'raw-data'!$1:$1,1))/VLOOKUP($A56,'raw-data'!$A:$B,2,TRUE),"")</f>
        <v/>
      </c>
      <c r="EY56" s="1" t="str">
        <f>IF(INDEX('raw-data'!$A$1:$GQ$197,MATCH($A56,'raw-data'!$A:$A,1),MATCH(EY$1,'raw-data'!$1:$1,1))&lt;&gt;"",
$D56*INDEX('raw-data'!$A$1:$GQ$197,MATCH($A56,'raw-data'!$A:$A,1),MATCH(EY$1,'raw-data'!$1:$1,1))/VLOOKUP($A56,'raw-data'!$A:$B,2,TRUE),"")</f>
        <v/>
      </c>
      <c r="EZ56" s="1" t="str">
        <f>IF(INDEX('raw-data'!$A$1:$GQ$197,MATCH($A56,'raw-data'!$A:$A,1),MATCH(EZ$1,'raw-data'!$1:$1,1))&lt;&gt;"",
$D56*INDEX('raw-data'!$A$1:$GQ$197,MATCH($A56,'raw-data'!$A:$A,1),MATCH(EZ$1,'raw-data'!$1:$1,1))/VLOOKUP($A56,'raw-data'!$A:$B,2,TRUE),"")</f>
        <v/>
      </c>
      <c r="FA56" s="1" t="str">
        <f>IF(INDEX('raw-data'!$A$1:$GQ$197,MATCH($A56,'raw-data'!$A:$A,1),MATCH(FA$1,'raw-data'!$1:$1,1))&lt;&gt;"",
$D56*INDEX('raw-data'!$A$1:$GQ$197,MATCH($A56,'raw-data'!$A:$A,1),MATCH(FA$1,'raw-data'!$1:$1,1))/VLOOKUP($A56,'raw-data'!$A:$B,2,TRUE),"")</f>
        <v/>
      </c>
      <c r="FB56" s="1" t="str">
        <f>IF(INDEX('raw-data'!$A$1:$GQ$197,MATCH($A56,'raw-data'!$A:$A,1),MATCH(FB$1,'raw-data'!$1:$1,1))&lt;&gt;"",
$D56*INDEX('raw-data'!$A$1:$GQ$197,MATCH($A56,'raw-data'!$A:$A,1),MATCH(FB$1,'raw-data'!$1:$1,1))/VLOOKUP($A56,'raw-data'!$A:$B,2,TRUE),"")</f>
        <v/>
      </c>
      <c r="FC56" s="1" t="str">
        <f>IF(INDEX('raw-data'!$A$1:$GQ$197,MATCH($A56,'raw-data'!$A:$A,1),MATCH(FC$1,'raw-data'!$1:$1,1))&lt;&gt;"",
$D56*INDEX('raw-data'!$A$1:$GQ$197,MATCH($A56,'raw-data'!$A:$A,1),MATCH(FC$1,'raw-data'!$1:$1,1))/VLOOKUP($A56,'raw-data'!$A:$B,2,TRUE),"")</f>
        <v/>
      </c>
      <c r="FD56" s="1" t="str">
        <f>IF(INDEX('raw-data'!$A$1:$GQ$197,MATCH($A56,'raw-data'!$A:$A,1),MATCH(FD$1,'raw-data'!$1:$1,1))&lt;&gt;"",
$D56*INDEX('raw-data'!$A$1:$GQ$197,MATCH($A56,'raw-data'!$A:$A,1),MATCH(FD$1,'raw-data'!$1:$1,1))/VLOOKUP($A56,'raw-data'!$A:$B,2,TRUE),"")</f>
        <v/>
      </c>
      <c r="FE56" s="1" t="str">
        <f>IF(INDEX('raw-data'!$A$1:$GQ$197,MATCH($A56,'raw-data'!$A:$A,1),MATCH(FE$1,'raw-data'!$1:$1,1))&lt;&gt;"",
$D56*INDEX('raw-data'!$A$1:$GQ$197,MATCH($A56,'raw-data'!$A:$A,1),MATCH(FE$1,'raw-data'!$1:$1,1))/VLOOKUP($A56,'raw-data'!$A:$B,2,TRUE),"")</f>
        <v/>
      </c>
      <c r="FF56" s="1" t="str">
        <f>IF(INDEX('raw-data'!$A$1:$GQ$197,MATCH($A56,'raw-data'!$A:$A,1),MATCH(FF$1,'raw-data'!$1:$1,1))&lt;&gt;"",
$D56*INDEX('raw-data'!$A$1:$GQ$197,MATCH($A56,'raw-data'!$A:$A,1),MATCH(FF$1,'raw-data'!$1:$1,1))/VLOOKUP($A56,'raw-data'!$A:$B,2,TRUE),"")</f>
        <v/>
      </c>
      <c r="FG56" s="1" t="str">
        <f>IF(INDEX('raw-data'!$A$1:$GQ$197,MATCH($A56,'raw-data'!$A:$A,1),MATCH(FG$1,'raw-data'!$1:$1,1))&lt;&gt;"",
$D56*INDEX('raw-data'!$A$1:$GQ$197,MATCH($A56,'raw-data'!$A:$A,1),MATCH(FG$1,'raw-data'!$1:$1,1))/VLOOKUP($A56,'raw-data'!$A:$B,2,TRUE),"")</f>
        <v/>
      </c>
      <c r="FH56" s="1" t="str">
        <f>IF(INDEX('raw-data'!$A$1:$GQ$197,MATCH($A56,'raw-data'!$A:$A,1),MATCH(FH$1,'raw-data'!$1:$1,1))&lt;&gt;"",
$D56*INDEX('raw-data'!$A$1:$GQ$197,MATCH($A56,'raw-data'!$A:$A,1),MATCH(FH$1,'raw-data'!$1:$1,1))/VLOOKUP($A56,'raw-data'!$A:$B,2,TRUE),"")</f>
        <v/>
      </c>
      <c r="FI56" s="1" t="str">
        <f>IF(INDEX('raw-data'!$A$1:$GQ$197,MATCH($A56,'raw-data'!$A:$A,1),MATCH(FI$1,'raw-data'!$1:$1,1))&lt;&gt;"",
$D56*INDEX('raw-data'!$A$1:$GQ$197,MATCH($A56,'raw-data'!$A:$A,1),MATCH(FI$1,'raw-data'!$1:$1,1))/VLOOKUP($A56,'raw-data'!$A:$B,2,TRUE),"")</f>
        <v/>
      </c>
      <c r="FJ56" s="1" t="str">
        <f>IF(INDEX('raw-data'!$A$1:$GQ$197,MATCH($A56,'raw-data'!$A:$A,1),MATCH(FJ$1,'raw-data'!$1:$1,1))&lt;&gt;"",
$D56*INDEX('raw-data'!$A$1:$GQ$197,MATCH($A56,'raw-data'!$A:$A,1),MATCH(FJ$1,'raw-data'!$1:$1,1))/VLOOKUP($A56,'raw-data'!$A:$B,2,TRUE),"")</f>
        <v/>
      </c>
      <c r="FK56" s="1" t="str">
        <f>IF(INDEX('raw-data'!$A$1:$GQ$197,MATCH($A56,'raw-data'!$A:$A,1),MATCH(FK$1,'raw-data'!$1:$1,1))&lt;&gt;"",
$D56*INDEX('raw-data'!$A$1:$GQ$197,MATCH($A56,'raw-data'!$A:$A,1),MATCH(FK$1,'raw-data'!$1:$1,1))/VLOOKUP($A56,'raw-data'!$A:$B,2,TRUE),"")</f>
        <v/>
      </c>
      <c r="FL56" s="1" t="str">
        <f>IF(INDEX('raw-data'!$A$1:$GQ$197,MATCH($A56,'raw-data'!$A:$A,1),MATCH(FL$1,'raw-data'!$1:$1,1))&lt;&gt;"",
$D56*INDEX('raw-data'!$A$1:$GQ$197,MATCH($A56,'raw-data'!$A:$A,1),MATCH(FL$1,'raw-data'!$1:$1,1))/VLOOKUP($A56,'raw-data'!$A:$B,2,TRUE),"")</f>
        <v/>
      </c>
      <c r="FM56" s="1" t="str">
        <f>IF(INDEX('raw-data'!$A$1:$GQ$197,MATCH($A56,'raw-data'!$A:$A,1),MATCH(FM$1,'raw-data'!$1:$1,1))&lt;&gt;"",
$D56*INDEX('raw-data'!$A$1:$GQ$197,MATCH($A56,'raw-data'!$A:$A,1),MATCH(FM$1,'raw-data'!$1:$1,1))/VLOOKUP($A56,'raw-data'!$A:$B,2,TRUE),"")</f>
        <v/>
      </c>
      <c r="FN56" s="1" t="str">
        <f>IF(INDEX('raw-data'!$A$1:$GQ$197,MATCH($A56,'raw-data'!$A:$A,1),MATCH(FN$1,'raw-data'!$1:$1,1))&lt;&gt;"",
$D56*INDEX('raw-data'!$A$1:$GQ$197,MATCH($A56,'raw-data'!$A:$A,1),MATCH(FN$1,'raw-data'!$1:$1,1))/VLOOKUP($A56,'raw-data'!$A:$B,2,TRUE),"")</f>
        <v/>
      </c>
      <c r="FO56" s="1" t="str">
        <f>IF(INDEX('raw-data'!$A$1:$GQ$197,MATCH($A56,'raw-data'!$A:$A,1),MATCH(FO$1,'raw-data'!$1:$1,1))&lt;&gt;"",
$D56*INDEX('raw-data'!$A$1:$GQ$197,MATCH($A56,'raw-data'!$A:$A,1),MATCH(FO$1,'raw-data'!$1:$1,1))/VLOOKUP($A56,'raw-data'!$A:$B,2,TRUE),"")</f>
        <v/>
      </c>
      <c r="FP56" s="1" t="str">
        <f>IF(INDEX('raw-data'!$A$1:$GQ$197,MATCH($A56,'raw-data'!$A:$A,1),MATCH(FP$1,'raw-data'!$1:$1,1))&lt;&gt;"",
$D56*INDEX('raw-data'!$A$1:$GQ$197,MATCH($A56,'raw-data'!$A:$A,1),MATCH(FP$1,'raw-data'!$1:$1,1))/VLOOKUP($A56,'raw-data'!$A:$B,2,TRUE),"")</f>
        <v/>
      </c>
      <c r="FQ56" s="1" t="str">
        <f>IF(INDEX('raw-data'!$A$1:$GQ$197,MATCH($A56,'raw-data'!$A:$A,1),MATCH(FQ$1,'raw-data'!$1:$1,1))&lt;&gt;"",
$D56*INDEX('raw-data'!$A$1:$GQ$197,MATCH($A56,'raw-data'!$A:$A,1),MATCH(FQ$1,'raw-data'!$1:$1,1))/VLOOKUP($A56,'raw-data'!$A:$B,2,TRUE),"")</f>
        <v/>
      </c>
      <c r="FR56" s="1" t="str">
        <f>IF(INDEX('raw-data'!$A$1:$GQ$197,MATCH($A56,'raw-data'!$A:$A,1),MATCH(FR$1,'raw-data'!$1:$1,1))&lt;&gt;"",
$D56*INDEX('raw-data'!$A$1:$GQ$197,MATCH($A56,'raw-data'!$A:$A,1),MATCH(FR$1,'raw-data'!$1:$1,1))/VLOOKUP($A56,'raw-data'!$A:$B,2,TRUE),"")</f>
        <v/>
      </c>
      <c r="FS56" s="1" t="str">
        <f>IF(INDEX('raw-data'!$A$1:$GQ$197,MATCH($A56,'raw-data'!$A:$A,1),MATCH(FS$1,'raw-data'!$1:$1,1))&lt;&gt;"",
$D56*INDEX('raw-data'!$A$1:$GQ$197,MATCH($A56,'raw-data'!$A:$A,1),MATCH(FS$1,'raw-data'!$1:$1,1))/VLOOKUP($A56,'raw-data'!$A:$B,2,TRUE),"")</f>
        <v/>
      </c>
      <c r="FT56" s="1" t="str">
        <f>IF(INDEX('raw-data'!$A$1:$GQ$197,MATCH($A56,'raw-data'!$A:$A,1),MATCH(FT$1,'raw-data'!$1:$1,1))&lt;&gt;"",
$D56*INDEX('raw-data'!$A$1:$GQ$197,MATCH($A56,'raw-data'!$A:$A,1),MATCH(FT$1,'raw-data'!$1:$1,1))/VLOOKUP($A56,'raw-data'!$A:$B,2,TRUE),"")</f>
        <v/>
      </c>
      <c r="FU56" s="1" t="str">
        <f>IF(INDEX('raw-data'!$A$1:$GQ$197,MATCH($A56,'raw-data'!$A:$A,1),MATCH(FU$1,'raw-data'!$1:$1,1))&lt;&gt;"",
$D56*INDEX('raw-data'!$A$1:$GQ$197,MATCH($A56,'raw-data'!$A:$A,1),MATCH(FU$1,'raw-data'!$1:$1,1))/VLOOKUP($A56,'raw-data'!$A:$B,2,TRUE),"")</f>
        <v/>
      </c>
      <c r="FV56" s="1" t="str">
        <f>IF(INDEX('raw-data'!$A$1:$GQ$197,MATCH($A56,'raw-data'!$A:$A,1),MATCH(FV$1,'raw-data'!$1:$1,1))&lt;&gt;"",
$D56*INDEX('raw-data'!$A$1:$GQ$197,MATCH($A56,'raw-data'!$A:$A,1),MATCH(FV$1,'raw-data'!$1:$1,1))/VLOOKUP($A56,'raw-data'!$A:$B,2,TRUE),"")</f>
        <v/>
      </c>
      <c r="FW56" s="1" t="str">
        <f>IF(INDEX('raw-data'!$A$1:$GQ$197,MATCH($A56,'raw-data'!$A:$A,1),MATCH(FW$1,'raw-data'!$1:$1,1))&lt;&gt;"",
$D56*INDEX('raw-data'!$A$1:$GQ$197,MATCH($A56,'raw-data'!$A:$A,1),MATCH(FW$1,'raw-data'!$1:$1,1))/VLOOKUP($A56,'raw-data'!$A:$B,2,TRUE),"")</f>
        <v/>
      </c>
      <c r="FX56" s="1" t="str">
        <f>IF(INDEX('raw-data'!$A$1:$GQ$197,MATCH($A56,'raw-data'!$A:$A,1),MATCH(FX$1,'raw-data'!$1:$1,1))&lt;&gt;"",
$D56*INDEX('raw-data'!$A$1:$GQ$197,MATCH($A56,'raw-data'!$A:$A,1),MATCH(FX$1,'raw-data'!$1:$1,1))/VLOOKUP($A56,'raw-data'!$A:$B,2,TRUE),"")</f>
        <v/>
      </c>
      <c r="FY56" s="1" t="str">
        <f>IF(INDEX('raw-data'!$A$1:$GQ$197,MATCH($A56,'raw-data'!$A:$A,1),MATCH(FY$1,'raw-data'!$1:$1,1))&lt;&gt;"",
$D56*INDEX('raw-data'!$A$1:$GQ$197,MATCH($A56,'raw-data'!$A:$A,1),MATCH(FY$1,'raw-data'!$1:$1,1))/VLOOKUP($A56,'raw-data'!$A:$B,2,TRUE),"")</f>
        <v/>
      </c>
      <c r="FZ56" s="1" t="str">
        <f>IF(INDEX('raw-data'!$A$1:$GQ$197,MATCH($A56,'raw-data'!$A:$A,1),MATCH(FZ$1,'raw-data'!$1:$1,1))&lt;&gt;"",
$D56*INDEX('raw-data'!$A$1:$GQ$197,MATCH($A56,'raw-data'!$A:$A,1),MATCH(FZ$1,'raw-data'!$1:$1,1))/VLOOKUP($A56,'raw-data'!$A:$B,2,TRUE),"")</f>
        <v/>
      </c>
      <c r="GA56" s="1" t="str">
        <f>IF(INDEX('raw-data'!$A$1:$GQ$197,MATCH($A56,'raw-data'!$A:$A,1),MATCH(GA$1,'raw-data'!$1:$1,1))&lt;&gt;"",
$D56*INDEX('raw-data'!$A$1:$GQ$197,MATCH($A56,'raw-data'!$A:$A,1),MATCH(GA$1,'raw-data'!$1:$1,1))/VLOOKUP($A56,'raw-data'!$A:$B,2,TRUE),"")</f>
        <v/>
      </c>
      <c r="GB56" s="1" t="str">
        <f>IF(INDEX('raw-data'!$A$1:$GQ$197,MATCH($A56,'raw-data'!$A:$A,1),MATCH(GB$1,'raw-data'!$1:$1,1))&lt;&gt;"",
$D56*INDEX('raw-data'!$A$1:$GQ$197,MATCH($A56,'raw-data'!$A:$A,1),MATCH(GB$1,'raw-data'!$1:$1,1))/VLOOKUP($A56,'raw-data'!$A:$B,2,TRUE),"")</f>
        <v/>
      </c>
      <c r="GC56" s="1" t="str">
        <f>IF(INDEX('raw-data'!$A$1:$GQ$197,MATCH($A56,'raw-data'!$A:$A,1),MATCH(GC$1,'raw-data'!$1:$1,1))&lt;&gt;"",
$D56*INDEX('raw-data'!$A$1:$GQ$197,MATCH($A56,'raw-data'!$A:$A,1),MATCH(GC$1,'raw-data'!$1:$1,1))/VLOOKUP($A56,'raw-data'!$A:$B,2,TRUE),"")</f>
        <v/>
      </c>
      <c r="GD56" s="1" t="str">
        <f>IF(INDEX('raw-data'!$A$1:$GQ$197,MATCH($A56,'raw-data'!$A:$A,1),MATCH(GD$1,'raw-data'!$1:$1,1))&lt;&gt;"",
$D56*INDEX('raw-data'!$A$1:$GQ$197,MATCH($A56,'raw-data'!$A:$A,1),MATCH(GD$1,'raw-data'!$1:$1,1))/VLOOKUP($A56,'raw-data'!$A:$B,2,TRUE),"")</f>
        <v/>
      </c>
      <c r="GE56" s="1" t="str">
        <f>IF(INDEX('raw-data'!$A$1:$GQ$197,MATCH($A56,'raw-data'!$A:$A,1),MATCH(GE$1,'raw-data'!$1:$1,1))&lt;&gt;"",
$D56*INDEX('raw-data'!$A$1:$GQ$197,MATCH($A56,'raw-data'!$A:$A,1),MATCH(GE$1,'raw-data'!$1:$1,1))/VLOOKUP($A56,'raw-data'!$A:$B,2,TRUE),"")</f>
        <v/>
      </c>
      <c r="GF56" s="1" t="str">
        <f>IF(INDEX('raw-data'!$A$1:$GQ$197,MATCH($A56,'raw-data'!$A:$A,1),MATCH(GF$1,'raw-data'!$1:$1,1))&lt;&gt;"",
$D56*INDEX('raw-data'!$A$1:$GQ$197,MATCH($A56,'raw-data'!$A:$A,1),MATCH(GF$1,'raw-data'!$1:$1,1))/VLOOKUP($A56,'raw-data'!$A:$B,2,TRUE),"")</f>
        <v/>
      </c>
      <c r="GG56" s="1" t="str">
        <f>IF(INDEX('raw-data'!$A$1:$GQ$197,MATCH($A56,'raw-data'!$A:$A,1),MATCH(GG$1,'raw-data'!$1:$1,1))&lt;&gt;"",
$D56*INDEX('raw-data'!$A$1:$GQ$197,MATCH($A56,'raw-data'!$A:$A,1),MATCH(GG$1,'raw-data'!$1:$1,1))/VLOOKUP($A56,'raw-data'!$A:$B,2,TRUE),"")</f>
        <v/>
      </c>
      <c r="GH56" s="1" t="str">
        <f>IF(INDEX('raw-data'!$A$1:$GQ$197,MATCH($A56,'raw-data'!$A:$A,1),MATCH(GH$1,'raw-data'!$1:$1,1))&lt;&gt;"",
$D56*INDEX('raw-data'!$A$1:$GQ$197,MATCH($A56,'raw-data'!$A:$A,1),MATCH(GH$1,'raw-data'!$1:$1,1))/VLOOKUP($A56,'raw-data'!$A:$B,2,TRUE),"")</f>
        <v/>
      </c>
      <c r="GI56" s="1" t="str">
        <f>IF(INDEX('raw-data'!$A$1:$GQ$197,MATCH($A56,'raw-data'!$A:$A,1),MATCH(GI$1,'raw-data'!$1:$1,1))&lt;&gt;"",
$D56*INDEX('raw-data'!$A$1:$GQ$197,MATCH($A56,'raw-data'!$A:$A,1),MATCH(GI$1,'raw-data'!$1:$1,1))/VLOOKUP($A56,'raw-data'!$A:$B,2,TRUE),"")</f>
        <v/>
      </c>
      <c r="GJ56" s="1" t="str">
        <f>IF(INDEX('raw-data'!$A$1:$GQ$197,MATCH($A56,'raw-data'!$A:$A,1),MATCH(GJ$1,'raw-data'!$1:$1,1))&lt;&gt;"",
$D56*INDEX('raw-data'!$A$1:$GQ$197,MATCH($A56,'raw-data'!$A:$A,1),MATCH(GJ$1,'raw-data'!$1:$1,1))/VLOOKUP($A56,'raw-data'!$A:$B,2,TRUE),"")</f>
        <v/>
      </c>
      <c r="GK56" s="1" t="str">
        <f>IF(INDEX('raw-data'!$A$1:$GQ$197,MATCH($A56,'raw-data'!$A:$A,1),MATCH(GK$1,'raw-data'!$1:$1,1))&lt;&gt;"",
$D56*INDEX('raw-data'!$A$1:$GQ$197,MATCH($A56,'raw-data'!$A:$A,1),MATCH(GK$1,'raw-data'!$1:$1,1))/VLOOKUP($A56,'raw-data'!$A:$B,2,TRUE),"")</f>
        <v/>
      </c>
      <c r="GL56" s="1" t="str">
        <f>IF(INDEX('raw-data'!$A$1:$GQ$197,MATCH($A56,'raw-data'!$A:$A,1),MATCH(GL$1,'raw-data'!$1:$1,1))&lt;&gt;"",
$D56*INDEX('raw-data'!$A$1:$GQ$197,MATCH($A56,'raw-data'!$A:$A,1),MATCH(GL$1,'raw-data'!$1:$1,1))/VLOOKUP($A56,'raw-data'!$A:$B,2,TRUE),"")</f>
        <v/>
      </c>
      <c r="GM56" s="1" t="str">
        <f>IF(INDEX('raw-data'!$A$1:$GQ$197,MATCH($A56,'raw-data'!$A:$A,1),MATCH(GM$1,'raw-data'!$1:$1,1))&lt;&gt;"",
$D56*INDEX('raw-data'!$A$1:$GQ$197,MATCH($A56,'raw-data'!$A:$A,1),MATCH(GM$1,'raw-data'!$1:$1,1))/VLOOKUP($A56,'raw-data'!$A:$B,2,TRUE),"")</f>
        <v/>
      </c>
      <c r="GN56" s="1" t="str">
        <f>IF(INDEX('raw-data'!$A$1:$GQ$197,MATCH($A56,'raw-data'!$A:$A,1),MATCH(GN$1,'raw-data'!$1:$1,1))&lt;&gt;"",
$D56*INDEX('raw-data'!$A$1:$GQ$197,MATCH($A56,'raw-data'!$A:$A,1),MATCH(GN$1,'raw-data'!$1:$1,1))/VLOOKUP($A56,'raw-data'!$A:$B,2,TRUE),"")</f>
        <v/>
      </c>
      <c r="GO56" s="1" t="str">
        <f>IF(INDEX('raw-data'!$A$1:$GQ$197,MATCH($A56,'raw-data'!$A:$A,1),MATCH(GO$1,'raw-data'!$1:$1,1))&lt;&gt;"",
$D56*INDEX('raw-data'!$A$1:$GQ$197,MATCH($A56,'raw-data'!$A:$A,1),MATCH(GO$1,'raw-data'!$1:$1,1))/VLOOKUP($A56,'raw-data'!$A:$B,2,TRUE),"")</f>
        <v/>
      </c>
      <c r="GP56" s="1" t="str">
        <f>IF(INDEX('raw-data'!$A$1:$GQ$197,MATCH($A56,'raw-data'!$A:$A,1),MATCH(GP$1,'raw-data'!$1:$1,1))&lt;&gt;"",
$D56*INDEX('raw-data'!$A$1:$GQ$197,MATCH($A56,'raw-data'!$A:$A,1),MATCH(GP$1,'raw-data'!$1:$1,1))/VLOOKUP($A56,'raw-data'!$A:$B,2,TRUE),"")</f>
        <v/>
      </c>
      <c r="GQ56" s="1" t="str">
        <f>IF(INDEX('raw-data'!$A$1:$GQ$197,MATCH($A56,'raw-data'!$A:$A,1),MATCH(GQ$1,'raw-data'!$1:$1,1))&lt;&gt;"",
$D56*INDEX('raw-data'!$A$1:$GQ$197,MATCH($A56,'raw-data'!$A:$A,1),MATCH(GQ$1,'raw-data'!$1:$1,1))/VLOOKUP($A56,'raw-data'!$A:$B,2,TRUE),"")</f>
        <v/>
      </c>
    </row>
    <row r="57" spans="1:199" ht="15.75" x14ac:dyDescent="0.3">
      <c r="A57" s="3" t="s">
        <v>18</v>
      </c>
      <c r="B57" s="1">
        <f>IF(VLOOKUP(A57,'DATA-VIEW'!G:H,2,FALSE)=0,0,VLOOKUP(A57,'DATA-VIEW'!G:H,2,FALSE))</f>
        <v>0</v>
      </c>
      <c r="C57" s="1">
        <f t="shared" si="6"/>
        <v>0</v>
      </c>
      <c r="D57" s="1">
        <f>IFERROR(C57*VLOOKUP($A57,'raw-data'!A:C,2,TRUE)/VLOOKUP(A57,'raw-data'!A:C,3,TRUE),"")</f>
        <v>0</v>
      </c>
      <c r="E57" s="1" t="str">
        <f>IF(INDEX('raw-data'!$A$1:$GQ$197,MATCH($A57,'raw-data'!$A:$A,1),MATCH(E$1,'raw-data'!$1:$1,1))&lt;&gt;"",
$D57*INDEX('raw-data'!$A$1:$GQ$197,MATCH($A57,'raw-data'!$A:$A,1),MATCH(E$1,'raw-data'!$1:$1,1))/VLOOKUP($A57,'raw-data'!$A:$B,2,TRUE),"")</f>
        <v/>
      </c>
      <c r="F57" s="1">
        <f>IF(INDEX('raw-data'!$A$1:$GQ$197,MATCH($A57,'raw-data'!$A:$A,1),MATCH(F$1,'raw-data'!$1:$1,1))&lt;&gt;"",
$D57*INDEX('raw-data'!$A$1:$GQ$197,MATCH($A57,'raw-data'!$A:$A,1),MATCH(F$1,'raw-data'!$1:$1,1))/VLOOKUP($A57,'raw-data'!$A:$B,2,TRUE),"")</f>
        <v>0</v>
      </c>
      <c r="G57" s="1" t="str">
        <f>IF(INDEX('raw-data'!$A$1:$GQ$197,MATCH($A57,'raw-data'!$A:$A,1),MATCH(G$1,'raw-data'!$1:$1,1))&lt;&gt;"",
$D57*INDEX('raw-data'!$A$1:$GQ$197,MATCH($A57,'raw-data'!$A:$A,1),MATCH(G$1,'raw-data'!$1:$1,1))/VLOOKUP($A57,'raw-data'!$A:$B,2,TRUE),"")</f>
        <v/>
      </c>
      <c r="H57" s="1" t="str">
        <f>IF(INDEX('raw-data'!$A$1:$GQ$197,MATCH($A57,'raw-data'!$A:$A,1),MATCH(H$1,'raw-data'!$1:$1,1))&lt;&gt;"",
$D57*INDEX('raw-data'!$A$1:$GQ$197,MATCH($A57,'raw-data'!$A:$A,1),MATCH(H$1,'raw-data'!$1:$1,1))/VLOOKUP($A57,'raw-data'!$A:$B,2,TRUE),"")</f>
        <v/>
      </c>
      <c r="I57" s="1" t="str">
        <f>IF(INDEX('raw-data'!$A$1:$GQ$197,MATCH($A57,'raw-data'!$A:$A,1),MATCH(I$1,'raw-data'!$1:$1,1))&lt;&gt;"",
$D57*INDEX('raw-data'!$A$1:$GQ$197,MATCH($A57,'raw-data'!$A:$A,1),MATCH(I$1,'raw-data'!$1:$1,1))/VLOOKUP($A57,'raw-data'!$A:$B,2,TRUE),"")</f>
        <v/>
      </c>
      <c r="J57" s="1" t="str">
        <f>IF(INDEX('raw-data'!$A$1:$GQ$197,MATCH($A57,'raw-data'!$A:$A,1),MATCH(J$1,'raw-data'!$1:$1,1))&lt;&gt;"",
$D57*INDEX('raw-data'!$A$1:$GQ$197,MATCH($A57,'raw-data'!$A:$A,1),MATCH(J$1,'raw-data'!$1:$1,1))/VLOOKUP($A57,'raw-data'!$A:$B,2,TRUE),"")</f>
        <v/>
      </c>
      <c r="K57" s="1" t="str">
        <f>IF(INDEX('raw-data'!$A$1:$GQ$197,MATCH($A57,'raw-data'!$A:$A,1),MATCH(K$1,'raw-data'!$1:$1,1))&lt;&gt;"",
$D57*INDEX('raw-data'!$A$1:$GQ$197,MATCH($A57,'raw-data'!$A:$A,1),MATCH(K$1,'raw-data'!$1:$1,1))/VLOOKUP($A57,'raw-data'!$A:$B,2,TRUE),"")</f>
        <v/>
      </c>
      <c r="L57" s="1" t="str">
        <f>IF(INDEX('raw-data'!$A$1:$GQ$197,MATCH($A57,'raw-data'!$A:$A,1),MATCH(L$1,'raw-data'!$1:$1,1))&lt;&gt;"",
$D57*INDEX('raw-data'!$A$1:$GQ$197,MATCH($A57,'raw-data'!$A:$A,1),MATCH(L$1,'raw-data'!$1:$1,1))/VLOOKUP($A57,'raw-data'!$A:$B,2,TRUE),"")</f>
        <v/>
      </c>
      <c r="M57" s="1" t="str">
        <f>IF(INDEX('raw-data'!$A$1:$GQ$197,MATCH($A57,'raw-data'!$A:$A,1),MATCH(M$1,'raw-data'!$1:$1,1))&lt;&gt;"",
$D57*INDEX('raw-data'!$A$1:$GQ$197,MATCH($A57,'raw-data'!$A:$A,1),MATCH(M$1,'raw-data'!$1:$1,1))/VLOOKUP($A57,'raw-data'!$A:$B,2,TRUE),"")</f>
        <v/>
      </c>
      <c r="N57" s="1" t="str">
        <f>IF(INDEX('raw-data'!$A$1:$GQ$197,MATCH($A57,'raw-data'!$A:$A,1),MATCH(N$1,'raw-data'!$1:$1,1))&lt;&gt;"",
$D57*INDEX('raw-data'!$A$1:$GQ$197,MATCH($A57,'raw-data'!$A:$A,1),MATCH(N$1,'raw-data'!$1:$1,1))/VLOOKUP($A57,'raw-data'!$A:$B,2,TRUE),"")</f>
        <v/>
      </c>
      <c r="O57" s="1" t="str">
        <f>IF(INDEX('raw-data'!$A$1:$GQ$197,MATCH($A57,'raw-data'!$A:$A,1),MATCH(O$1,'raw-data'!$1:$1,1))&lt;&gt;"",
$D57*INDEX('raw-data'!$A$1:$GQ$197,MATCH($A57,'raw-data'!$A:$A,1),MATCH(O$1,'raw-data'!$1:$1,1))/VLOOKUP($A57,'raw-data'!$A:$B,2,TRUE),"")</f>
        <v/>
      </c>
      <c r="P57" s="1" t="str">
        <f>IF(INDEX('raw-data'!$A$1:$GQ$197,MATCH($A57,'raw-data'!$A:$A,1),MATCH(P$1,'raw-data'!$1:$1,1))&lt;&gt;"",
$D57*INDEX('raw-data'!$A$1:$GQ$197,MATCH($A57,'raw-data'!$A:$A,1),MATCH(P$1,'raw-data'!$1:$1,1))/VLOOKUP($A57,'raw-data'!$A:$B,2,TRUE),"")</f>
        <v/>
      </c>
      <c r="Q57" s="1" t="str">
        <f>IF(INDEX('raw-data'!$A$1:$GQ$197,MATCH($A57,'raw-data'!$A:$A,1),MATCH(Q$1,'raw-data'!$1:$1,1))&lt;&gt;"",
$D57*INDEX('raw-data'!$A$1:$GQ$197,MATCH($A57,'raw-data'!$A:$A,1),MATCH(Q$1,'raw-data'!$1:$1,1))/VLOOKUP($A57,'raw-data'!$A:$B,2,TRUE),"")</f>
        <v/>
      </c>
      <c r="R57" s="1" t="str">
        <f>IF(INDEX('raw-data'!$A$1:$GQ$197,MATCH($A57,'raw-data'!$A:$A,1),MATCH(R$1,'raw-data'!$1:$1,1))&lt;&gt;"",
$D57*INDEX('raw-data'!$A$1:$GQ$197,MATCH($A57,'raw-data'!$A:$A,1),MATCH(R$1,'raw-data'!$1:$1,1))/VLOOKUP($A57,'raw-data'!$A:$B,2,TRUE),"")</f>
        <v/>
      </c>
      <c r="S57" s="1" t="str">
        <f>IF(INDEX('raw-data'!$A$1:$GQ$197,MATCH($A57,'raw-data'!$A:$A,1),MATCH(S$1,'raw-data'!$1:$1,1))&lt;&gt;"",
$D57*INDEX('raw-data'!$A$1:$GQ$197,MATCH($A57,'raw-data'!$A:$A,1),MATCH(S$1,'raw-data'!$1:$1,1))/VLOOKUP($A57,'raw-data'!$A:$B,2,TRUE),"")</f>
        <v/>
      </c>
      <c r="T57" s="1" t="str">
        <f>IF(INDEX('raw-data'!$A$1:$GQ$197,MATCH($A57,'raw-data'!$A:$A,1),MATCH(T$1,'raw-data'!$1:$1,1))&lt;&gt;"",
$D57*INDEX('raw-data'!$A$1:$GQ$197,MATCH($A57,'raw-data'!$A:$A,1),MATCH(T$1,'raw-data'!$1:$1,1))/VLOOKUP($A57,'raw-data'!$A:$B,2,TRUE),"")</f>
        <v/>
      </c>
      <c r="U57" s="1" t="str">
        <f>IF(INDEX('raw-data'!$A$1:$GQ$197,MATCH($A57,'raw-data'!$A:$A,1),MATCH(U$1,'raw-data'!$1:$1,1))&lt;&gt;"",
$D57*INDEX('raw-data'!$A$1:$GQ$197,MATCH($A57,'raw-data'!$A:$A,1),MATCH(U$1,'raw-data'!$1:$1,1))/VLOOKUP($A57,'raw-data'!$A:$B,2,TRUE),"")</f>
        <v/>
      </c>
      <c r="V57" s="1" t="str">
        <f>IF(INDEX('raw-data'!$A$1:$GQ$197,MATCH($A57,'raw-data'!$A:$A,1),MATCH(V$1,'raw-data'!$1:$1,1))&lt;&gt;"",
$D57*INDEX('raw-data'!$A$1:$GQ$197,MATCH($A57,'raw-data'!$A:$A,1),MATCH(V$1,'raw-data'!$1:$1,1))/VLOOKUP($A57,'raw-data'!$A:$B,2,TRUE),"")</f>
        <v/>
      </c>
      <c r="W57" s="1" t="str">
        <f>IF(INDEX('raw-data'!$A$1:$GQ$197,MATCH($A57,'raw-data'!$A:$A,1),MATCH(W$1,'raw-data'!$1:$1,1))&lt;&gt;"",
$D57*INDEX('raw-data'!$A$1:$GQ$197,MATCH($A57,'raw-data'!$A:$A,1),MATCH(W$1,'raw-data'!$1:$1,1))/VLOOKUP($A57,'raw-data'!$A:$B,2,TRUE),"")</f>
        <v/>
      </c>
      <c r="X57" s="1" t="str">
        <f>IF(INDEX('raw-data'!$A$1:$GQ$197,MATCH($A57,'raw-data'!$A:$A,1),MATCH(X$1,'raw-data'!$1:$1,1))&lt;&gt;"",
$D57*INDEX('raw-data'!$A$1:$GQ$197,MATCH($A57,'raw-data'!$A:$A,1),MATCH(X$1,'raw-data'!$1:$1,1))/VLOOKUP($A57,'raw-data'!$A:$B,2,TRUE),"")</f>
        <v/>
      </c>
      <c r="Y57" s="1" t="str">
        <f>IF(INDEX('raw-data'!$A$1:$GQ$197,MATCH($A57,'raw-data'!$A:$A,1),MATCH(Y$1,'raw-data'!$1:$1,1))&lt;&gt;"",
$D57*INDEX('raw-data'!$A$1:$GQ$197,MATCH($A57,'raw-data'!$A:$A,1),MATCH(Y$1,'raw-data'!$1:$1,1))/VLOOKUP($A57,'raw-data'!$A:$B,2,TRUE),"")</f>
        <v/>
      </c>
      <c r="Z57" s="1" t="str">
        <f>IF(INDEX('raw-data'!$A$1:$GQ$197,MATCH($A57,'raw-data'!$A:$A,1),MATCH(Z$1,'raw-data'!$1:$1,1))&lt;&gt;"",
$D57*INDEX('raw-data'!$A$1:$GQ$197,MATCH($A57,'raw-data'!$A:$A,1),MATCH(Z$1,'raw-data'!$1:$1,1))/VLOOKUP($A57,'raw-data'!$A:$B,2,TRUE),"")</f>
        <v/>
      </c>
      <c r="AA57" s="1" t="str">
        <f>IF(INDEX('raw-data'!$A$1:$GQ$197,MATCH($A57,'raw-data'!$A:$A,1),MATCH(AA$1,'raw-data'!$1:$1,1))&lt;&gt;"",
$D57*INDEX('raw-data'!$A$1:$GQ$197,MATCH($A57,'raw-data'!$A:$A,1),MATCH(AA$1,'raw-data'!$1:$1,1))/VLOOKUP($A57,'raw-data'!$A:$B,2,TRUE),"")</f>
        <v/>
      </c>
      <c r="AB57" s="1" t="str">
        <f>IF(INDEX('raw-data'!$A$1:$GQ$197,MATCH($A57,'raw-data'!$A:$A,1),MATCH(AB$1,'raw-data'!$1:$1,1))&lt;&gt;"",
$D57*INDEX('raw-data'!$A$1:$GQ$197,MATCH($A57,'raw-data'!$A:$A,1),MATCH(AB$1,'raw-data'!$1:$1,1))/VLOOKUP($A57,'raw-data'!$A:$B,2,TRUE),"")</f>
        <v/>
      </c>
      <c r="AC57" s="1" t="str">
        <f>IF(INDEX('raw-data'!$A$1:$GQ$197,MATCH($A57,'raw-data'!$A:$A,1),MATCH(AC$1,'raw-data'!$1:$1,1))&lt;&gt;"",
$D57*INDEX('raw-data'!$A$1:$GQ$197,MATCH($A57,'raw-data'!$A:$A,1),MATCH(AC$1,'raw-data'!$1:$1,1))/VLOOKUP($A57,'raw-data'!$A:$B,2,TRUE),"")</f>
        <v/>
      </c>
      <c r="AD57" s="1" t="str">
        <f>IF(INDEX('raw-data'!$A$1:$GQ$197,MATCH($A57,'raw-data'!$A:$A,1),MATCH(AD$1,'raw-data'!$1:$1,1))&lt;&gt;"",
$D57*INDEX('raw-data'!$A$1:$GQ$197,MATCH($A57,'raw-data'!$A:$A,1),MATCH(AD$1,'raw-data'!$1:$1,1))/VLOOKUP($A57,'raw-data'!$A:$B,2,TRUE),"")</f>
        <v/>
      </c>
      <c r="AE57" s="1" t="str">
        <f>IF(INDEX('raw-data'!$A$1:$GQ$197,MATCH($A57,'raw-data'!$A:$A,1),MATCH(AE$1,'raw-data'!$1:$1,1))&lt;&gt;"",
$D57*INDEX('raw-data'!$A$1:$GQ$197,MATCH($A57,'raw-data'!$A:$A,1),MATCH(AE$1,'raw-data'!$1:$1,1))/VLOOKUP($A57,'raw-data'!$A:$B,2,TRUE),"")</f>
        <v/>
      </c>
      <c r="AF57" s="1" t="str">
        <f>IF(INDEX('raw-data'!$A$1:$GQ$197,MATCH($A57,'raw-data'!$A:$A,1),MATCH(AF$1,'raw-data'!$1:$1,1))&lt;&gt;"",
$D57*INDEX('raw-data'!$A$1:$GQ$197,MATCH($A57,'raw-data'!$A:$A,1),MATCH(AF$1,'raw-data'!$1:$1,1))/VLOOKUP($A57,'raw-data'!$A:$B,2,TRUE),"")</f>
        <v/>
      </c>
      <c r="AG57" s="1" t="str">
        <f>IF(INDEX('raw-data'!$A$1:$GQ$197,MATCH($A57,'raw-data'!$A:$A,1),MATCH(AG$1,'raw-data'!$1:$1,1))&lt;&gt;"",
$D57*INDEX('raw-data'!$A$1:$GQ$197,MATCH($A57,'raw-data'!$A:$A,1),MATCH(AG$1,'raw-data'!$1:$1,1))/VLOOKUP($A57,'raw-data'!$A:$B,2,TRUE),"")</f>
        <v/>
      </c>
      <c r="AH57" s="1" t="str">
        <f>IF(INDEX('raw-data'!$A$1:$GQ$197,MATCH($A57,'raw-data'!$A:$A,1),MATCH(AH$1,'raw-data'!$1:$1,1))&lt;&gt;"",
$D57*INDEX('raw-data'!$A$1:$GQ$197,MATCH($A57,'raw-data'!$A:$A,1),MATCH(AH$1,'raw-data'!$1:$1,1))/VLOOKUP($A57,'raw-data'!$A:$B,2,TRUE),"")</f>
        <v/>
      </c>
      <c r="AI57" s="1" t="str">
        <f>IF(INDEX('raw-data'!$A$1:$GQ$197,MATCH($A57,'raw-data'!$A:$A,1),MATCH(AI$1,'raw-data'!$1:$1,1))&lt;&gt;"",
$D57*INDEX('raw-data'!$A$1:$GQ$197,MATCH($A57,'raw-data'!$A:$A,1),MATCH(AI$1,'raw-data'!$1:$1,1))/VLOOKUP($A57,'raw-data'!$A:$B,2,TRUE),"")</f>
        <v/>
      </c>
      <c r="AJ57" s="1" t="str">
        <f>IF(INDEX('raw-data'!$A$1:$GQ$197,MATCH($A57,'raw-data'!$A:$A,1),MATCH(AJ$1,'raw-data'!$1:$1,1))&lt;&gt;"",
$D57*INDEX('raw-data'!$A$1:$GQ$197,MATCH($A57,'raw-data'!$A:$A,1),MATCH(AJ$1,'raw-data'!$1:$1,1))/VLOOKUP($A57,'raw-data'!$A:$B,2,TRUE),"")</f>
        <v/>
      </c>
      <c r="AK57" s="1" t="str">
        <f>IF(INDEX('raw-data'!$A$1:$GQ$197,MATCH($A57,'raw-data'!$A:$A,1),MATCH(AK$1,'raw-data'!$1:$1,1))&lt;&gt;"",
$D57*INDEX('raw-data'!$A$1:$GQ$197,MATCH($A57,'raw-data'!$A:$A,1),MATCH(AK$1,'raw-data'!$1:$1,1))/VLOOKUP($A57,'raw-data'!$A:$B,2,TRUE),"")</f>
        <v/>
      </c>
      <c r="AL57" s="1" t="str">
        <f>IF(INDEX('raw-data'!$A$1:$GQ$197,MATCH($A57,'raw-data'!$A:$A,1),MATCH(AL$1,'raw-data'!$1:$1,1))&lt;&gt;"",
$D57*INDEX('raw-data'!$A$1:$GQ$197,MATCH($A57,'raw-data'!$A:$A,1),MATCH(AL$1,'raw-data'!$1:$1,1))/VLOOKUP($A57,'raw-data'!$A:$B,2,TRUE),"")</f>
        <v/>
      </c>
      <c r="AM57" s="1" t="str">
        <f>IF(INDEX('raw-data'!$A$1:$GQ$197,MATCH($A57,'raw-data'!$A:$A,1),MATCH(AM$1,'raw-data'!$1:$1,1))&lt;&gt;"",
$D57*INDEX('raw-data'!$A$1:$GQ$197,MATCH($A57,'raw-data'!$A:$A,1),MATCH(AM$1,'raw-data'!$1:$1,1))/VLOOKUP($A57,'raw-data'!$A:$B,2,TRUE),"")</f>
        <v/>
      </c>
      <c r="AN57" s="1" t="str">
        <f>IF(INDEX('raw-data'!$A$1:$GQ$197,MATCH($A57,'raw-data'!$A:$A,1),MATCH(AN$1,'raw-data'!$1:$1,1))&lt;&gt;"",
$D57*INDEX('raw-data'!$A$1:$GQ$197,MATCH($A57,'raw-data'!$A:$A,1),MATCH(AN$1,'raw-data'!$1:$1,1))/VLOOKUP($A57,'raw-data'!$A:$B,2,TRUE),"")</f>
        <v/>
      </c>
      <c r="AO57" s="1" t="str">
        <f>IF(INDEX('raw-data'!$A$1:$GQ$197,MATCH($A57,'raw-data'!$A:$A,1),MATCH(AO$1,'raw-data'!$1:$1,1))&lt;&gt;"",
$D57*INDEX('raw-data'!$A$1:$GQ$197,MATCH($A57,'raw-data'!$A:$A,1),MATCH(AO$1,'raw-data'!$1:$1,1))/VLOOKUP($A57,'raw-data'!$A:$B,2,TRUE),"")</f>
        <v/>
      </c>
      <c r="AP57" s="1" t="str">
        <f>IF(INDEX('raw-data'!$A$1:$GQ$197,MATCH($A57,'raw-data'!$A:$A,1),MATCH(AP$1,'raw-data'!$1:$1,1))&lt;&gt;"",
$D57*INDEX('raw-data'!$A$1:$GQ$197,MATCH($A57,'raw-data'!$A:$A,1),MATCH(AP$1,'raw-data'!$1:$1,1))/VLOOKUP($A57,'raw-data'!$A:$B,2,TRUE),"")</f>
        <v/>
      </c>
      <c r="AQ57" s="1" t="str">
        <f>IF(INDEX('raw-data'!$A$1:$GQ$197,MATCH($A57,'raw-data'!$A:$A,1),MATCH(AQ$1,'raw-data'!$1:$1,1))&lt;&gt;"",
$D57*INDEX('raw-data'!$A$1:$GQ$197,MATCH($A57,'raw-data'!$A:$A,1),MATCH(AQ$1,'raw-data'!$1:$1,1))/VLOOKUP($A57,'raw-data'!$A:$B,2,TRUE),"")</f>
        <v/>
      </c>
      <c r="AR57" s="1" t="str">
        <f>IF(INDEX('raw-data'!$A$1:$GQ$197,MATCH($A57,'raw-data'!$A:$A,1),MATCH(AR$1,'raw-data'!$1:$1,1))&lt;&gt;"",
$D57*INDEX('raw-data'!$A$1:$GQ$197,MATCH($A57,'raw-data'!$A:$A,1),MATCH(AR$1,'raw-data'!$1:$1,1))/VLOOKUP($A57,'raw-data'!$A:$B,2,TRUE),"")</f>
        <v/>
      </c>
      <c r="AS57" s="1" t="str">
        <f>IF(INDEX('raw-data'!$A$1:$GQ$197,MATCH($A57,'raw-data'!$A:$A,1),MATCH(AS$1,'raw-data'!$1:$1,1))&lt;&gt;"",
$D57*INDEX('raw-data'!$A$1:$GQ$197,MATCH($A57,'raw-data'!$A:$A,1),MATCH(AS$1,'raw-data'!$1:$1,1))/VLOOKUP($A57,'raw-data'!$A:$B,2,TRUE),"")</f>
        <v/>
      </c>
      <c r="AT57" s="1" t="str">
        <f>IF(INDEX('raw-data'!$A$1:$GQ$197,MATCH($A57,'raw-data'!$A:$A,1),MATCH(AT$1,'raw-data'!$1:$1,1))&lt;&gt;"",
$D57*INDEX('raw-data'!$A$1:$GQ$197,MATCH($A57,'raw-data'!$A:$A,1),MATCH(AT$1,'raw-data'!$1:$1,1))/VLOOKUP($A57,'raw-data'!$A:$B,2,TRUE),"")</f>
        <v/>
      </c>
      <c r="AU57" s="1" t="str">
        <f>IF(INDEX('raw-data'!$A$1:$GQ$197,MATCH($A57,'raw-data'!$A:$A,1),MATCH(AU$1,'raw-data'!$1:$1,1))&lt;&gt;"",
$D57*INDEX('raw-data'!$A$1:$GQ$197,MATCH($A57,'raw-data'!$A:$A,1),MATCH(AU$1,'raw-data'!$1:$1,1))/VLOOKUP($A57,'raw-data'!$A:$B,2,TRUE),"")</f>
        <v/>
      </c>
      <c r="AV57" s="1" t="str">
        <f>IF(INDEX('raw-data'!$A$1:$GQ$197,MATCH($A57,'raw-data'!$A:$A,1),MATCH(AV$1,'raw-data'!$1:$1,1))&lt;&gt;"",
$D57*INDEX('raw-data'!$A$1:$GQ$197,MATCH($A57,'raw-data'!$A:$A,1),MATCH(AV$1,'raw-data'!$1:$1,1))/VLOOKUP($A57,'raw-data'!$A:$B,2,TRUE),"")</f>
        <v/>
      </c>
      <c r="AW57" s="1" t="str">
        <f>IF(INDEX('raw-data'!$A$1:$GQ$197,MATCH($A57,'raw-data'!$A:$A,1),MATCH(AW$1,'raw-data'!$1:$1,1))&lt;&gt;"",
$D57*INDEX('raw-data'!$A$1:$GQ$197,MATCH($A57,'raw-data'!$A:$A,1),MATCH(AW$1,'raw-data'!$1:$1,1))/VLOOKUP($A57,'raw-data'!$A:$B,2,TRUE),"")</f>
        <v/>
      </c>
      <c r="AX57" s="1" t="str">
        <f>IF(INDEX('raw-data'!$A$1:$GQ$197,MATCH($A57,'raw-data'!$A:$A,1),MATCH(AX$1,'raw-data'!$1:$1,1))&lt;&gt;"",
$D57*INDEX('raw-data'!$A$1:$GQ$197,MATCH($A57,'raw-data'!$A:$A,1),MATCH(AX$1,'raw-data'!$1:$1,1))/VLOOKUP($A57,'raw-data'!$A:$B,2,TRUE),"")</f>
        <v/>
      </c>
      <c r="AY57" s="1" t="str">
        <f>IF(INDEX('raw-data'!$A$1:$GQ$197,MATCH($A57,'raw-data'!$A:$A,1),MATCH(AY$1,'raw-data'!$1:$1,1))&lt;&gt;"",
$D57*INDEX('raw-data'!$A$1:$GQ$197,MATCH($A57,'raw-data'!$A:$A,1),MATCH(AY$1,'raw-data'!$1:$1,1))/VLOOKUP($A57,'raw-data'!$A:$B,2,TRUE),"")</f>
        <v/>
      </c>
      <c r="AZ57" s="1" t="str">
        <f>IF(INDEX('raw-data'!$A$1:$GQ$197,MATCH($A57,'raw-data'!$A:$A,1),MATCH(AZ$1,'raw-data'!$1:$1,1))&lt;&gt;"",
$D57*INDEX('raw-data'!$A$1:$GQ$197,MATCH($A57,'raw-data'!$A:$A,1),MATCH(AZ$1,'raw-data'!$1:$1,1))/VLOOKUP($A57,'raw-data'!$A:$B,2,TRUE),"")</f>
        <v/>
      </c>
      <c r="BA57" s="1" t="str">
        <f>IF(INDEX('raw-data'!$A$1:$GQ$197,MATCH($A57,'raw-data'!$A:$A,1),MATCH(BA$1,'raw-data'!$1:$1,1))&lt;&gt;"",
$D57*INDEX('raw-data'!$A$1:$GQ$197,MATCH($A57,'raw-data'!$A:$A,1),MATCH(BA$1,'raw-data'!$1:$1,1))/VLOOKUP($A57,'raw-data'!$A:$B,2,TRUE),"")</f>
        <v/>
      </c>
      <c r="BB57" s="1" t="str">
        <f>IF(INDEX('raw-data'!$A$1:$GQ$197,MATCH($A57,'raw-data'!$A:$A,1),MATCH(BB$1,'raw-data'!$1:$1,1))&lt;&gt;"",
$D57*INDEX('raw-data'!$A$1:$GQ$197,MATCH($A57,'raw-data'!$A:$A,1),MATCH(BB$1,'raw-data'!$1:$1,1))/VLOOKUP($A57,'raw-data'!$A:$B,2,TRUE),"")</f>
        <v/>
      </c>
      <c r="BC57" s="1" t="str">
        <f>IF(INDEX('raw-data'!$A$1:$GQ$197,MATCH($A57,'raw-data'!$A:$A,1),MATCH(BC$1,'raw-data'!$1:$1,1))&lt;&gt;"",
$D57*INDEX('raw-data'!$A$1:$GQ$197,MATCH($A57,'raw-data'!$A:$A,1),MATCH(BC$1,'raw-data'!$1:$1,1))/VLOOKUP($A57,'raw-data'!$A:$B,2,TRUE),"")</f>
        <v/>
      </c>
      <c r="BD57" s="1" t="str">
        <f>IF(INDEX('raw-data'!$A$1:$GQ$197,MATCH($A57,'raw-data'!$A:$A,1),MATCH(BD$1,'raw-data'!$1:$1,1))&lt;&gt;"",
$D57*INDEX('raw-data'!$A$1:$GQ$197,MATCH($A57,'raw-data'!$A:$A,1),MATCH(BD$1,'raw-data'!$1:$1,1))/VLOOKUP($A57,'raw-data'!$A:$B,2,TRUE),"")</f>
        <v/>
      </c>
      <c r="BE57" s="1" t="str">
        <f>IF(INDEX('raw-data'!$A$1:$GQ$197,MATCH($A57,'raw-data'!$A:$A,1),MATCH(BE$1,'raw-data'!$1:$1,1))&lt;&gt;"",
$D57*INDEX('raw-data'!$A$1:$GQ$197,MATCH($A57,'raw-data'!$A:$A,1),MATCH(BE$1,'raw-data'!$1:$1,1))/VLOOKUP($A57,'raw-data'!$A:$B,2,TRUE),"")</f>
        <v/>
      </c>
      <c r="BF57" s="1" t="str">
        <f>IF(INDEX('raw-data'!$A$1:$GQ$197,MATCH($A57,'raw-data'!$A:$A,1),MATCH(BF$1,'raw-data'!$1:$1,1))&lt;&gt;"",
$D57*INDEX('raw-data'!$A$1:$GQ$197,MATCH($A57,'raw-data'!$A:$A,1),MATCH(BF$1,'raw-data'!$1:$1,1))/VLOOKUP($A57,'raw-data'!$A:$B,2,TRUE),"")</f>
        <v/>
      </c>
      <c r="BG57" s="1" t="str">
        <f>IF(INDEX('raw-data'!$A$1:$GQ$197,MATCH($A57,'raw-data'!$A:$A,1),MATCH(BG$1,'raw-data'!$1:$1,1))&lt;&gt;"",
$D57*INDEX('raw-data'!$A$1:$GQ$197,MATCH($A57,'raw-data'!$A:$A,1),MATCH(BG$1,'raw-data'!$1:$1,1))/VLOOKUP($A57,'raw-data'!$A:$B,2,TRUE),"")</f>
        <v/>
      </c>
      <c r="BH57" s="1" t="str">
        <f>IF(INDEX('raw-data'!$A$1:$GQ$197,MATCH($A57,'raw-data'!$A:$A,1),MATCH(BH$1,'raw-data'!$1:$1,1))&lt;&gt;"",
$D57*INDEX('raw-data'!$A$1:$GQ$197,MATCH($A57,'raw-data'!$A:$A,1),MATCH(BH$1,'raw-data'!$1:$1,1))/VLOOKUP($A57,'raw-data'!$A:$B,2,TRUE),"")</f>
        <v/>
      </c>
      <c r="BI57" s="1" t="str">
        <f>IF(INDEX('raw-data'!$A$1:$GQ$197,MATCH($A57,'raw-data'!$A:$A,1),MATCH(BI$1,'raw-data'!$1:$1,1))&lt;&gt;"",
$D57*INDEX('raw-data'!$A$1:$GQ$197,MATCH($A57,'raw-data'!$A:$A,1),MATCH(BI$1,'raw-data'!$1:$1,1))/VLOOKUP($A57,'raw-data'!$A:$B,2,TRUE),"")</f>
        <v/>
      </c>
      <c r="BJ57" s="1" t="str">
        <f>IF(INDEX('raw-data'!$A$1:$GQ$197,MATCH($A57,'raw-data'!$A:$A,1),MATCH(BJ$1,'raw-data'!$1:$1,1))&lt;&gt;"",
$D57*INDEX('raw-data'!$A$1:$GQ$197,MATCH($A57,'raw-data'!$A:$A,1),MATCH(BJ$1,'raw-data'!$1:$1,1))/VLOOKUP($A57,'raw-data'!$A:$B,2,TRUE),"")</f>
        <v/>
      </c>
      <c r="BK57" s="1">
        <f>IF(INDEX('raw-data'!$A$1:$GQ$197,MATCH($A57,'raw-data'!$A:$A,1),MATCH(BK$1,'raw-data'!$1:$1,1))&lt;&gt;"",
$D57*INDEX('raw-data'!$A$1:$GQ$197,MATCH($A57,'raw-data'!$A:$A,1),MATCH(BK$1,'raw-data'!$1:$1,1))/VLOOKUP($A57,'raw-data'!$A:$B,2,TRUE),"")</f>
        <v>0</v>
      </c>
      <c r="BL57" s="1" t="str">
        <f>IF(INDEX('raw-data'!$A$1:$GQ$197,MATCH($A57,'raw-data'!$A:$A,1),MATCH(BL$1,'raw-data'!$1:$1,1))&lt;&gt;"",
$D57*INDEX('raw-data'!$A$1:$GQ$197,MATCH($A57,'raw-data'!$A:$A,1),MATCH(BL$1,'raw-data'!$1:$1,1))/VLOOKUP($A57,'raw-data'!$A:$B,2,TRUE),"")</f>
        <v/>
      </c>
      <c r="BM57" s="1" t="str">
        <f>IF(INDEX('raw-data'!$A$1:$GQ$197,MATCH($A57,'raw-data'!$A:$A,1),MATCH(BM$1,'raw-data'!$1:$1,1))&lt;&gt;"",
$D57*INDEX('raw-data'!$A$1:$GQ$197,MATCH($A57,'raw-data'!$A:$A,1),MATCH(BM$1,'raw-data'!$1:$1,1))/VLOOKUP($A57,'raw-data'!$A:$B,2,TRUE),"")</f>
        <v/>
      </c>
      <c r="BN57" s="1" t="str">
        <f>IF(INDEX('raw-data'!$A$1:$GQ$197,MATCH($A57,'raw-data'!$A:$A,1),MATCH(BN$1,'raw-data'!$1:$1,1))&lt;&gt;"",
$D57*INDEX('raw-data'!$A$1:$GQ$197,MATCH($A57,'raw-data'!$A:$A,1),MATCH(BN$1,'raw-data'!$1:$1,1))/VLOOKUP($A57,'raw-data'!$A:$B,2,TRUE),"")</f>
        <v/>
      </c>
      <c r="BO57" s="1" t="str">
        <f>IF(INDEX('raw-data'!$A$1:$GQ$197,MATCH($A57,'raw-data'!$A:$A,1),MATCH(BO$1,'raw-data'!$1:$1,1))&lt;&gt;"",
$D57*INDEX('raw-data'!$A$1:$GQ$197,MATCH($A57,'raw-data'!$A:$A,1),MATCH(BO$1,'raw-data'!$1:$1,1))/VLOOKUP($A57,'raw-data'!$A:$B,2,TRUE),"")</f>
        <v/>
      </c>
      <c r="BP57" s="1" t="str">
        <f>IF(INDEX('raw-data'!$A$1:$GQ$197,MATCH($A57,'raw-data'!$A:$A,1),MATCH(BP$1,'raw-data'!$1:$1,1))&lt;&gt;"",
$D57*INDEX('raw-data'!$A$1:$GQ$197,MATCH($A57,'raw-data'!$A:$A,1),MATCH(BP$1,'raw-data'!$1:$1,1))/VLOOKUP($A57,'raw-data'!$A:$B,2,TRUE),"")</f>
        <v/>
      </c>
      <c r="BQ57" s="1" t="str">
        <f>IF(INDEX('raw-data'!$A$1:$GQ$197,MATCH($A57,'raw-data'!$A:$A,1),MATCH(BQ$1,'raw-data'!$1:$1,1))&lt;&gt;"",
$D57*INDEX('raw-data'!$A$1:$GQ$197,MATCH($A57,'raw-data'!$A:$A,1),MATCH(BQ$1,'raw-data'!$1:$1,1))/VLOOKUP($A57,'raw-data'!$A:$B,2,TRUE),"")</f>
        <v/>
      </c>
      <c r="BR57" s="1" t="str">
        <f>IF(INDEX('raw-data'!$A$1:$GQ$197,MATCH($A57,'raw-data'!$A:$A,1),MATCH(BR$1,'raw-data'!$1:$1,1))&lt;&gt;"",
$D57*INDEX('raw-data'!$A$1:$GQ$197,MATCH($A57,'raw-data'!$A:$A,1),MATCH(BR$1,'raw-data'!$1:$1,1))/VLOOKUP($A57,'raw-data'!$A:$B,2,TRUE),"")</f>
        <v/>
      </c>
      <c r="BS57" s="1" t="str">
        <f>IF(INDEX('raw-data'!$A$1:$GQ$197,MATCH($A57,'raw-data'!$A:$A,1),MATCH(BS$1,'raw-data'!$1:$1,1))&lt;&gt;"",
$D57*INDEX('raw-data'!$A$1:$GQ$197,MATCH($A57,'raw-data'!$A:$A,1),MATCH(BS$1,'raw-data'!$1:$1,1))/VLOOKUP($A57,'raw-data'!$A:$B,2,TRUE),"")</f>
        <v/>
      </c>
      <c r="BT57" s="1" t="str">
        <f>IF(INDEX('raw-data'!$A$1:$GQ$197,MATCH($A57,'raw-data'!$A:$A,1),MATCH(BT$1,'raw-data'!$1:$1,1))&lt;&gt;"",
$D57*INDEX('raw-data'!$A$1:$GQ$197,MATCH($A57,'raw-data'!$A:$A,1),MATCH(BT$1,'raw-data'!$1:$1,1))/VLOOKUP($A57,'raw-data'!$A:$B,2,TRUE),"")</f>
        <v/>
      </c>
      <c r="BU57" s="1" t="str">
        <f>IF(INDEX('raw-data'!$A$1:$GQ$197,MATCH($A57,'raw-data'!$A:$A,1),MATCH(BU$1,'raw-data'!$1:$1,1))&lt;&gt;"",
$D57*INDEX('raw-data'!$A$1:$GQ$197,MATCH($A57,'raw-data'!$A:$A,1),MATCH(BU$1,'raw-data'!$1:$1,1))/VLOOKUP($A57,'raw-data'!$A:$B,2,TRUE),"")</f>
        <v/>
      </c>
      <c r="BV57" s="1" t="str">
        <f>IF(INDEX('raw-data'!$A$1:$GQ$197,MATCH($A57,'raw-data'!$A:$A,1),MATCH(BV$1,'raw-data'!$1:$1,1))&lt;&gt;"",
$D57*INDEX('raw-data'!$A$1:$GQ$197,MATCH($A57,'raw-data'!$A:$A,1),MATCH(BV$1,'raw-data'!$1:$1,1))/VLOOKUP($A57,'raw-data'!$A:$B,2,TRUE),"")</f>
        <v/>
      </c>
      <c r="BW57" s="1" t="str">
        <f>IF(INDEX('raw-data'!$A$1:$GQ$197,MATCH($A57,'raw-data'!$A:$A,1),MATCH(BW$1,'raw-data'!$1:$1,1))&lt;&gt;"",
$D57*INDEX('raw-data'!$A$1:$GQ$197,MATCH($A57,'raw-data'!$A:$A,1),MATCH(BW$1,'raw-data'!$1:$1,1))/VLOOKUP($A57,'raw-data'!$A:$B,2,TRUE),"")</f>
        <v/>
      </c>
      <c r="BX57" s="1" t="str">
        <f>IF(INDEX('raw-data'!$A$1:$GQ$197,MATCH($A57,'raw-data'!$A:$A,1),MATCH(BX$1,'raw-data'!$1:$1,1))&lt;&gt;"",
$D57*INDEX('raw-data'!$A$1:$GQ$197,MATCH($A57,'raw-data'!$A:$A,1),MATCH(BX$1,'raw-data'!$1:$1,1))/VLOOKUP($A57,'raw-data'!$A:$B,2,TRUE),"")</f>
        <v/>
      </c>
      <c r="BY57" s="1" t="str">
        <f>IF(INDEX('raw-data'!$A$1:$GQ$197,MATCH($A57,'raw-data'!$A:$A,1),MATCH(BY$1,'raw-data'!$1:$1,1))&lt;&gt;"",
$D57*INDEX('raw-data'!$A$1:$GQ$197,MATCH($A57,'raw-data'!$A:$A,1),MATCH(BY$1,'raw-data'!$1:$1,1))/VLOOKUP($A57,'raw-data'!$A:$B,2,TRUE),"")</f>
        <v/>
      </c>
      <c r="BZ57" s="1" t="str">
        <f>IF(INDEX('raw-data'!$A$1:$GQ$197,MATCH($A57,'raw-data'!$A:$A,1),MATCH(BZ$1,'raw-data'!$1:$1,1))&lt;&gt;"",
$D57*INDEX('raw-data'!$A$1:$GQ$197,MATCH($A57,'raw-data'!$A:$A,1),MATCH(BZ$1,'raw-data'!$1:$1,1))/VLOOKUP($A57,'raw-data'!$A:$B,2,TRUE),"")</f>
        <v/>
      </c>
      <c r="CA57" s="1" t="str">
        <f>IF(INDEX('raw-data'!$A$1:$GQ$197,MATCH($A57,'raw-data'!$A:$A,1),MATCH(CA$1,'raw-data'!$1:$1,1))&lt;&gt;"",
$D57*INDEX('raw-data'!$A$1:$GQ$197,MATCH($A57,'raw-data'!$A:$A,1),MATCH(CA$1,'raw-data'!$1:$1,1))/VLOOKUP($A57,'raw-data'!$A:$B,2,TRUE),"")</f>
        <v/>
      </c>
      <c r="CB57" s="1" t="str">
        <f>IF(INDEX('raw-data'!$A$1:$GQ$197,MATCH($A57,'raw-data'!$A:$A,1),MATCH(CB$1,'raw-data'!$1:$1,1))&lt;&gt;"",
$D57*INDEX('raw-data'!$A$1:$GQ$197,MATCH($A57,'raw-data'!$A:$A,1),MATCH(CB$1,'raw-data'!$1:$1,1))/VLOOKUP($A57,'raw-data'!$A:$B,2,TRUE),"")</f>
        <v/>
      </c>
      <c r="CC57" s="1" t="str">
        <f>IF(INDEX('raw-data'!$A$1:$GQ$197,MATCH($A57,'raw-data'!$A:$A,1),MATCH(CC$1,'raw-data'!$1:$1,1))&lt;&gt;"",
$D57*INDEX('raw-data'!$A$1:$GQ$197,MATCH($A57,'raw-data'!$A:$A,1),MATCH(CC$1,'raw-data'!$1:$1,1))/VLOOKUP($A57,'raw-data'!$A:$B,2,TRUE),"")</f>
        <v/>
      </c>
      <c r="CD57" s="1" t="str">
        <f>IF(INDEX('raw-data'!$A$1:$GQ$197,MATCH($A57,'raw-data'!$A:$A,1),MATCH(CD$1,'raw-data'!$1:$1,1))&lt;&gt;"",
$D57*INDEX('raw-data'!$A$1:$GQ$197,MATCH($A57,'raw-data'!$A:$A,1),MATCH(CD$1,'raw-data'!$1:$1,1))/VLOOKUP($A57,'raw-data'!$A:$B,2,TRUE),"")</f>
        <v/>
      </c>
      <c r="CE57" s="1" t="str">
        <f>IF(INDEX('raw-data'!$A$1:$GQ$197,MATCH($A57,'raw-data'!$A:$A,1),MATCH(CE$1,'raw-data'!$1:$1,1))&lt;&gt;"",
$D57*INDEX('raw-data'!$A$1:$GQ$197,MATCH($A57,'raw-data'!$A:$A,1),MATCH(CE$1,'raw-data'!$1:$1,1))/VLOOKUP($A57,'raw-data'!$A:$B,2,TRUE),"")</f>
        <v/>
      </c>
      <c r="CF57" s="1" t="str">
        <f>IF(INDEX('raw-data'!$A$1:$GQ$197,MATCH($A57,'raw-data'!$A:$A,1),MATCH(CF$1,'raw-data'!$1:$1,1))&lt;&gt;"",
$D57*INDEX('raw-data'!$A$1:$GQ$197,MATCH($A57,'raw-data'!$A:$A,1),MATCH(CF$1,'raw-data'!$1:$1,1))/VLOOKUP($A57,'raw-data'!$A:$B,2,TRUE),"")</f>
        <v/>
      </c>
      <c r="CG57" s="1" t="str">
        <f>IF(INDEX('raw-data'!$A$1:$GQ$197,MATCH($A57,'raw-data'!$A:$A,1),MATCH(CG$1,'raw-data'!$1:$1,1))&lt;&gt;"",
$D57*INDEX('raw-data'!$A$1:$GQ$197,MATCH($A57,'raw-data'!$A:$A,1),MATCH(CG$1,'raw-data'!$1:$1,1))/VLOOKUP($A57,'raw-data'!$A:$B,2,TRUE),"")</f>
        <v/>
      </c>
      <c r="CH57" s="1" t="str">
        <f>IF(INDEX('raw-data'!$A$1:$GQ$197,MATCH($A57,'raw-data'!$A:$A,1),MATCH(CH$1,'raw-data'!$1:$1,1))&lt;&gt;"",
$D57*INDEX('raw-data'!$A$1:$GQ$197,MATCH($A57,'raw-data'!$A:$A,1),MATCH(CH$1,'raw-data'!$1:$1,1))/VLOOKUP($A57,'raw-data'!$A:$B,2,TRUE),"")</f>
        <v/>
      </c>
      <c r="CI57" s="1" t="str">
        <f>IF(INDEX('raw-data'!$A$1:$GQ$197,MATCH($A57,'raw-data'!$A:$A,1),MATCH(CI$1,'raw-data'!$1:$1,1))&lt;&gt;"",
$D57*INDEX('raw-data'!$A$1:$GQ$197,MATCH($A57,'raw-data'!$A:$A,1),MATCH(CI$1,'raw-data'!$1:$1,1))/VLOOKUP($A57,'raw-data'!$A:$B,2,TRUE),"")</f>
        <v/>
      </c>
      <c r="CJ57" s="1">
        <f>IF(INDEX('raw-data'!$A$1:$GQ$197,MATCH($A57,'raw-data'!$A:$A,1),MATCH(CJ$1,'raw-data'!$1:$1,1))&lt;&gt;"",
$D57*INDEX('raw-data'!$A$1:$GQ$197,MATCH($A57,'raw-data'!$A:$A,1),MATCH(CJ$1,'raw-data'!$1:$1,1))/VLOOKUP($A57,'raw-data'!$A:$B,2,TRUE),"")</f>
        <v>0</v>
      </c>
      <c r="CK57" s="1" t="str">
        <f>IF(INDEX('raw-data'!$A$1:$GQ$197,MATCH($A57,'raw-data'!$A:$A,1),MATCH(CK$1,'raw-data'!$1:$1,1))&lt;&gt;"",
$D57*INDEX('raw-data'!$A$1:$GQ$197,MATCH($A57,'raw-data'!$A:$A,1),MATCH(CK$1,'raw-data'!$1:$1,1))/VLOOKUP($A57,'raw-data'!$A:$B,2,TRUE),"")</f>
        <v/>
      </c>
      <c r="CL57" s="1" t="str">
        <f>IF(INDEX('raw-data'!$A$1:$GQ$197,MATCH($A57,'raw-data'!$A:$A,1),MATCH(CL$1,'raw-data'!$1:$1,1))&lt;&gt;"",
$D57*INDEX('raw-data'!$A$1:$GQ$197,MATCH($A57,'raw-data'!$A:$A,1),MATCH(CL$1,'raw-data'!$1:$1,1))/VLOOKUP($A57,'raw-data'!$A:$B,2,TRUE),"")</f>
        <v/>
      </c>
      <c r="CM57" s="1" t="str">
        <f>IF(INDEX('raw-data'!$A$1:$GQ$197,MATCH($A57,'raw-data'!$A:$A,1),MATCH(CM$1,'raw-data'!$1:$1,1))&lt;&gt;"",
$D57*INDEX('raw-data'!$A$1:$GQ$197,MATCH($A57,'raw-data'!$A:$A,1),MATCH(CM$1,'raw-data'!$1:$1,1))/VLOOKUP($A57,'raw-data'!$A:$B,2,TRUE),"")</f>
        <v/>
      </c>
      <c r="CN57" s="1" t="str">
        <f>IF(INDEX('raw-data'!$A$1:$GQ$197,MATCH($A57,'raw-data'!$A:$A,1),MATCH(CN$1,'raw-data'!$1:$1,1))&lt;&gt;"",
$D57*INDEX('raw-data'!$A$1:$GQ$197,MATCH($A57,'raw-data'!$A:$A,1),MATCH(CN$1,'raw-data'!$1:$1,1))/VLOOKUP($A57,'raw-data'!$A:$B,2,TRUE),"")</f>
        <v/>
      </c>
      <c r="CO57" s="1" t="str">
        <f>IF(INDEX('raw-data'!$A$1:$GQ$197,MATCH($A57,'raw-data'!$A:$A,1),MATCH(CO$1,'raw-data'!$1:$1,1))&lt;&gt;"",
$D57*INDEX('raw-data'!$A$1:$GQ$197,MATCH($A57,'raw-data'!$A:$A,1),MATCH(CO$1,'raw-data'!$1:$1,1))/VLOOKUP($A57,'raw-data'!$A:$B,2,TRUE),"")</f>
        <v/>
      </c>
      <c r="CP57" s="1" t="str">
        <f>IF(INDEX('raw-data'!$A$1:$GQ$197,MATCH($A57,'raw-data'!$A:$A,1),MATCH(CP$1,'raw-data'!$1:$1,1))&lt;&gt;"",
$D57*INDEX('raw-data'!$A$1:$GQ$197,MATCH($A57,'raw-data'!$A:$A,1),MATCH(CP$1,'raw-data'!$1:$1,1))/VLOOKUP($A57,'raw-data'!$A:$B,2,TRUE),"")</f>
        <v/>
      </c>
      <c r="CQ57" s="1" t="str">
        <f>IF(INDEX('raw-data'!$A$1:$GQ$197,MATCH($A57,'raw-data'!$A:$A,1),MATCH(CQ$1,'raw-data'!$1:$1,1))&lt;&gt;"",
$D57*INDEX('raw-data'!$A$1:$GQ$197,MATCH($A57,'raw-data'!$A:$A,1),MATCH(CQ$1,'raw-data'!$1:$1,1))/VLOOKUP($A57,'raw-data'!$A:$B,2,TRUE),"")</f>
        <v/>
      </c>
      <c r="CR57" s="1" t="str">
        <f>IF(INDEX('raw-data'!$A$1:$GQ$197,MATCH($A57,'raw-data'!$A:$A,1),MATCH(CR$1,'raw-data'!$1:$1,1))&lt;&gt;"",
$D57*INDEX('raw-data'!$A$1:$GQ$197,MATCH($A57,'raw-data'!$A:$A,1),MATCH(CR$1,'raw-data'!$1:$1,1))/VLOOKUP($A57,'raw-data'!$A:$B,2,TRUE),"")</f>
        <v/>
      </c>
      <c r="CS57" s="1" t="str">
        <f>IF(INDEX('raw-data'!$A$1:$GQ$197,MATCH($A57,'raw-data'!$A:$A,1),MATCH(CS$1,'raw-data'!$1:$1,1))&lt;&gt;"",
$D57*INDEX('raw-data'!$A$1:$GQ$197,MATCH($A57,'raw-data'!$A:$A,1),MATCH(CS$1,'raw-data'!$1:$1,1))/VLOOKUP($A57,'raw-data'!$A:$B,2,TRUE),"")</f>
        <v/>
      </c>
      <c r="CT57" s="1" t="str">
        <f>IF(INDEX('raw-data'!$A$1:$GQ$197,MATCH($A57,'raw-data'!$A:$A,1),MATCH(CT$1,'raw-data'!$1:$1,1))&lt;&gt;"",
$D57*INDEX('raw-data'!$A$1:$GQ$197,MATCH($A57,'raw-data'!$A:$A,1),MATCH(CT$1,'raw-data'!$1:$1,1))/VLOOKUP($A57,'raw-data'!$A:$B,2,TRUE),"")</f>
        <v/>
      </c>
      <c r="CU57" s="1" t="str">
        <f>IF(INDEX('raw-data'!$A$1:$GQ$197,MATCH($A57,'raw-data'!$A:$A,1),MATCH(CU$1,'raw-data'!$1:$1,1))&lt;&gt;"",
$D57*INDEX('raw-data'!$A$1:$GQ$197,MATCH($A57,'raw-data'!$A:$A,1),MATCH(CU$1,'raw-data'!$1:$1,1))/VLOOKUP($A57,'raw-data'!$A:$B,2,TRUE),"")</f>
        <v/>
      </c>
      <c r="CV57" s="1" t="str">
        <f>IF(INDEX('raw-data'!$A$1:$GQ$197,MATCH($A57,'raw-data'!$A:$A,1),MATCH(CV$1,'raw-data'!$1:$1,1))&lt;&gt;"",
$D57*INDEX('raw-data'!$A$1:$GQ$197,MATCH($A57,'raw-data'!$A:$A,1),MATCH(CV$1,'raw-data'!$1:$1,1))/VLOOKUP($A57,'raw-data'!$A:$B,2,TRUE),"")</f>
        <v/>
      </c>
      <c r="CW57" s="1" t="str">
        <f>IF(INDEX('raw-data'!$A$1:$GQ$197,MATCH($A57,'raw-data'!$A:$A,1),MATCH(CW$1,'raw-data'!$1:$1,1))&lt;&gt;"",
$D57*INDEX('raw-data'!$A$1:$GQ$197,MATCH($A57,'raw-data'!$A:$A,1),MATCH(CW$1,'raw-data'!$1:$1,1))/VLOOKUP($A57,'raw-data'!$A:$B,2,TRUE),"")</f>
        <v/>
      </c>
      <c r="CX57" s="1" t="str">
        <f>IF(INDEX('raw-data'!$A$1:$GQ$197,MATCH($A57,'raw-data'!$A:$A,1),MATCH(CX$1,'raw-data'!$1:$1,1))&lt;&gt;"",
$D57*INDEX('raw-data'!$A$1:$GQ$197,MATCH($A57,'raw-data'!$A:$A,1),MATCH(CX$1,'raw-data'!$1:$1,1))/VLOOKUP($A57,'raw-data'!$A:$B,2,TRUE),"")</f>
        <v/>
      </c>
      <c r="CY57" s="1" t="str">
        <f>IF(INDEX('raw-data'!$A$1:$GQ$197,MATCH($A57,'raw-data'!$A:$A,1),MATCH(CY$1,'raw-data'!$1:$1,1))&lt;&gt;"",
$D57*INDEX('raw-data'!$A$1:$GQ$197,MATCH($A57,'raw-data'!$A:$A,1),MATCH(CY$1,'raw-data'!$1:$1,1))/VLOOKUP($A57,'raw-data'!$A:$B,2,TRUE),"")</f>
        <v/>
      </c>
      <c r="CZ57" s="1" t="str">
        <f>IF(INDEX('raw-data'!$A$1:$GQ$197,MATCH($A57,'raw-data'!$A:$A,1),MATCH(CZ$1,'raw-data'!$1:$1,1))&lt;&gt;"",
$D57*INDEX('raw-data'!$A$1:$GQ$197,MATCH($A57,'raw-data'!$A:$A,1),MATCH(CZ$1,'raw-data'!$1:$1,1))/VLOOKUP($A57,'raw-data'!$A:$B,2,TRUE),"")</f>
        <v/>
      </c>
      <c r="DA57" s="1" t="str">
        <f>IF(INDEX('raw-data'!$A$1:$GQ$197,MATCH($A57,'raw-data'!$A:$A,1),MATCH(DA$1,'raw-data'!$1:$1,1))&lt;&gt;"",
$D57*INDEX('raw-data'!$A$1:$GQ$197,MATCH($A57,'raw-data'!$A:$A,1),MATCH(DA$1,'raw-data'!$1:$1,1))/VLOOKUP($A57,'raw-data'!$A:$B,2,TRUE),"")</f>
        <v/>
      </c>
      <c r="DB57" s="1" t="str">
        <f>IF(INDEX('raw-data'!$A$1:$GQ$197,MATCH($A57,'raw-data'!$A:$A,1),MATCH(DB$1,'raw-data'!$1:$1,1))&lt;&gt;"",
$D57*INDEX('raw-data'!$A$1:$GQ$197,MATCH($A57,'raw-data'!$A:$A,1),MATCH(DB$1,'raw-data'!$1:$1,1))/VLOOKUP($A57,'raw-data'!$A:$B,2,TRUE),"")</f>
        <v/>
      </c>
      <c r="DC57" s="1" t="str">
        <f>IF(INDEX('raw-data'!$A$1:$GQ$197,MATCH($A57,'raw-data'!$A:$A,1),MATCH(DC$1,'raw-data'!$1:$1,1))&lt;&gt;"",
$D57*INDEX('raw-data'!$A$1:$GQ$197,MATCH($A57,'raw-data'!$A:$A,1),MATCH(DC$1,'raw-data'!$1:$1,1))/VLOOKUP($A57,'raw-data'!$A:$B,2,TRUE),"")</f>
        <v/>
      </c>
      <c r="DD57" s="1">
        <f>IF(INDEX('raw-data'!$A$1:$GQ$197,MATCH($A57,'raw-data'!$A:$A,1),MATCH(DD$1,'raw-data'!$1:$1,1))&lt;&gt;"",
$D57*INDEX('raw-data'!$A$1:$GQ$197,MATCH($A57,'raw-data'!$A:$A,1),MATCH(DD$1,'raw-data'!$1:$1,1))/VLOOKUP($A57,'raw-data'!$A:$B,2,TRUE),"")</f>
        <v>0</v>
      </c>
      <c r="DE57" s="1" t="str">
        <f>IF(INDEX('raw-data'!$A$1:$GQ$197,MATCH($A57,'raw-data'!$A:$A,1),MATCH(DE$1,'raw-data'!$1:$1,1))&lt;&gt;"",
$D57*INDEX('raw-data'!$A$1:$GQ$197,MATCH($A57,'raw-data'!$A:$A,1),MATCH(DE$1,'raw-data'!$1:$1,1))/VLOOKUP($A57,'raw-data'!$A:$B,2,TRUE),"")</f>
        <v/>
      </c>
      <c r="DF57" s="1" t="str">
        <f>IF(INDEX('raw-data'!$A$1:$GQ$197,MATCH($A57,'raw-data'!$A:$A,1),MATCH(DF$1,'raw-data'!$1:$1,1))&lt;&gt;"",
$D57*INDEX('raw-data'!$A$1:$GQ$197,MATCH($A57,'raw-data'!$A:$A,1),MATCH(DF$1,'raw-data'!$1:$1,1))/VLOOKUP($A57,'raw-data'!$A:$B,2,TRUE),"")</f>
        <v/>
      </c>
      <c r="DG57" s="1" t="str">
        <f>IF(INDEX('raw-data'!$A$1:$GQ$197,MATCH($A57,'raw-data'!$A:$A,1),MATCH(DG$1,'raw-data'!$1:$1,1))&lt;&gt;"",
$D57*INDEX('raw-data'!$A$1:$GQ$197,MATCH($A57,'raw-data'!$A:$A,1),MATCH(DG$1,'raw-data'!$1:$1,1))/VLOOKUP($A57,'raw-data'!$A:$B,2,TRUE),"")</f>
        <v/>
      </c>
      <c r="DH57" s="1" t="str">
        <f>IF(INDEX('raw-data'!$A$1:$GQ$197,MATCH($A57,'raw-data'!$A:$A,1),MATCH(DH$1,'raw-data'!$1:$1,1))&lt;&gt;"",
$D57*INDEX('raw-data'!$A$1:$GQ$197,MATCH($A57,'raw-data'!$A:$A,1),MATCH(DH$1,'raw-data'!$1:$1,1))/VLOOKUP($A57,'raw-data'!$A:$B,2,TRUE),"")</f>
        <v/>
      </c>
      <c r="DI57" s="1" t="str">
        <f>IF(INDEX('raw-data'!$A$1:$GQ$197,MATCH($A57,'raw-data'!$A:$A,1),MATCH(DI$1,'raw-data'!$1:$1,1))&lt;&gt;"",
$D57*INDEX('raw-data'!$A$1:$GQ$197,MATCH($A57,'raw-data'!$A:$A,1),MATCH(DI$1,'raw-data'!$1:$1,1))/VLOOKUP($A57,'raw-data'!$A:$B,2,TRUE),"")</f>
        <v/>
      </c>
      <c r="DJ57" s="1" t="str">
        <f>IF(INDEX('raw-data'!$A$1:$GQ$197,MATCH($A57,'raw-data'!$A:$A,1),MATCH(DJ$1,'raw-data'!$1:$1,1))&lt;&gt;"",
$D57*INDEX('raw-data'!$A$1:$GQ$197,MATCH($A57,'raw-data'!$A:$A,1),MATCH(DJ$1,'raw-data'!$1:$1,1))/VLOOKUP($A57,'raw-data'!$A:$B,2,TRUE),"")</f>
        <v/>
      </c>
      <c r="DK57" s="1" t="str">
        <f>IF(INDEX('raw-data'!$A$1:$GQ$197,MATCH($A57,'raw-data'!$A:$A,1),MATCH(DK$1,'raw-data'!$1:$1,1))&lt;&gt;"",
$D57*INDEX('raw-data'!$A$1:$GQ$197,MATCH($A57,'raw-data'!$A:$A,1),MATCH(DK$1,'raw-data'!$1:$1,1))/VLOOKUP($A57,'raw-data'!$A:$B,2,TRUE),"")</f>
        <v/>
      </c>
      <c r="DL57" s="1" t="str">
        <f>IF(INDEX('raw-data'!$A$1:$GQ$197,MATCH($A57,'raw-data'!$A:$A,1),MATCH(DL$1,'raw-data'!$1:$1,1))&lt;&gt;"",
$D57*INDEX('raw-data'!$A$1:$GQ$197,MATCH($A57,'raw-data'!$A:$A,1),MATCH(DL$1,'raw-data'!$1:$1,1))/VLOOKUP($A57,'raw-data'!$A:$B,2,TRUE),"")</f>
        <v/>
      </c>
      <c r="DM57" s="1" t="str">
        <f>IF(INDEX('raw-data'!$A$1:$GQ$197,MATCH($A57,'raw-data'!$A:$A,1),MATCH(DM$1,'raw-data'!$1:$1,1))&lt;&gt;"",
$D57*INDEX('raw-data'!$A$1:$GQ$197,MATCH($A57,'raw-data'!$A:$A,1),MATCH(DM$1,'raw-data'!$1:$1,1))/VLOOKUP($A57,'raw-data'!$A:$B,2,TRUE),"")</f>
        <v/>
      </c>
      <c r="DN57" s="1" t="str">
        <f>IF(INDEX('raw-data'!$A$1:$GQ$197,MATCH($A57,'raw-data'!$A:$A,1),MATCH(DN$1,'raw-data'!$1:$1,1))&lt;&gt;"",
$D57*INDEX('raw-data'!$A$1:$GQ$197,MATCH($A57,'raw-data'!$A:$A,1),MATCH(DN$1,'raw-data'!$1:$1,1))/VLOOKUP($A57,'raw-data'!$A:$B,2,TRUE),"")</f>
        <v/>
      </c>
      <c r="DO57" s="1" t="str">
        <f>IF(INDEX('raw-data'!$A$1:$GQ$197,MATCH($A57,'raw-data'!$A:$A,1),MATCH(DO$1,'raw-data'!$1:$1,1))&lt;&gt;"",
$D57*INDEX('raw-data'!$A$1:$GQ$197,MATCH($A57,'raw-data'!$A:$A,1),MATCH(DO$1,'raw-data'!$1:$1,1))/VLOOKUP($A57,'raw-data'!$A:$B,2,TRUE),"")</f>
        <v/>
      </c>
      <c r="DP57" s="1" t="str">
        <f>IF(INDEX('raw-data'!$A$1:$GQ$197,MATCH($A57,'raw-data'!$A:$A,1),MATCH(DP$1,'raw-data'!$1:$1,1))&lt;&gt;"",
$D57*INDEX('raw-data'!$A$1:$GQ$197,MATCH($A57,'raw-data'!$A:$A,1),MATCH(DP$1,'raw-data'!$1:$1,1))/VLOOKUP($A57,'raw-data'!$A:$B,2,TRUE),"")</f>
        <v/>
      </c>
      <c r="DQ57" s="1" t="str">
        <f>IF(INDEX('raw-data'!$A$1:$GQ$197,MATCH($A57,'raw-data'!$A:$A,1),MATCH(DQ$1,'raw-data'!$1:$1,1))&lt;&gt;"",
$D57*INDEX('raw-data'!$A$1:$GQ$197,MATCH($A57,'raw-data'!$A:$A,1),MATCH(DQ$1,'raw-data'!$1:$1,1))/VLOOKUP($A57,'raw-data'!$A:$B,2,TRUE),"")</f>
        <v/>
      </c>
      <c r="DR57" s="1" t="str">
        <f>IF(INDEX('raw-data'!$A$1:$GQ$197,MATCH($A57,'raw-data'!$A:$A,1),MATCH(DR$1,'raw-data'!$1:$1,1))&lt;&gt;"",
$D57*INDEX('raw-data'!$A$1:$GQ$197,MATCH($A57,'raw-data'!$A:$A,1),MATCH(DR$1,'raw-data'!$1:$1,1))/VLOOKUP($A57,'raw-data'!$A:$B,2,TRUE),"")</f>
        <v/>
      </c>
      <c r="DS57" s="1" t="str">
        <f>IF(INDEX('raw-data'!$A$1:$GQ$197,MATCH($A57,'raw-data'!$A:$A,1),MATCH(DS$1,'raw-data'!$1:$1,1))&lt;&gt;"",
$D57*INDEX('raw-data'!$A$1:$GQ$197,MATCH($A57,'raw-data'!$A:$A,1),MATCH(DS$1,'raw-data'!$1:$1,1))/VLOOKUP($A57,'raw-data'!$A:$B,2,TRUE),"")</f>
        <v/>
      </c>
      <c r="DT57" s="1" t="str">
        <f>IF(INDEX('raw-data'!$A$1:$GQ$197,MATCH($A57,'raw-data'!$A:$A,1),MATCH(DT$1,'raw-data'!$1:$1,1))&lt;&gt;"",
$D57*INDEX('raw-data'!$A$1:$GQ$197,MATCH($A57,'raw-data'!$A:$A,1),MATCH(DT$1,'raw-data'!$1:$1,1))/VLOOKUP($A57,'raw-data'!$A:$B,2,TRUE),"")</f>
        <v/>
      </c>
      <c r="DU57" s="1" t="str">
        <f>IF(INDEX('raw-data'!$A$1:$GQ$197,MATCH($A57,'raw-data'!$A:$A,1),MATCH(DU$1,'raw-data'!$1:$1,1))&lt;&gt;"",
$D57*INDEX('raw-data'!$A$1:$GQ$197,MATCH($A57,'raw-data'!$A:$A,1),MATCH(DU$1,'raw-data'!$1:$1,1))/VLOOKUP($A57,'raw-data'!$A:$B,2,TRUE),"")</f>
        <v/>
      </c>
      <c r="DV57" s="1" t="str">
        <f>IF(INDEX('raw-data'!$A$1:$GQ$197,MATCH($A57,'raw-data'!$A:$A,1),MATCH(DV$1,'raw-data'!$1:$1,1))&lt;&gt;"",
$D57*INDEX('raw-data'!$A$1:$GQ$197,MATCH($A57,'raw-data'!$A:$A,1),MATCH(DV$1,'raw-data'!$1:$1,1))/VLOOKUP($A57,'raw-data'!$A:$B,2,TRUE),"")</f>
        <v/>
      </c>
      <c r="DW57" s="1" t="str">
        <f>IF(INDEX('raw-data'!$A$1:$GQ$197,MATCH($A57,'raw-data'!$A:$A,1),MATCH(DW$1,'raw-data'!$1:$1,1))&lt;&gt;"",
$D57*INDEX('raw-data'!$A$1:$GQ$197,MATCH($A57,'raw-data'!$A:$A,1),MATCH(DW$1,'raw-data'!$1:$1,1))/VLOOKUP($A57,'raw-data'!$A:$B,2,TRUE),"")</f>
        <v/>
      </c>
      <c r="DX57" s="1" t="str">
        <f>IF(INDEX('raw-data'!$A$1:$GQ$197,MATCH($A57,'raw-data'!$A:$A,1),MATCH(DX$1,'raw-data'!$1:$1,1))&lt;&gt;"",
$D57*INDEX('raw-data'!$A$1:$GQ$197,MATCH($A57,'raw-data'!$A:$A,1),MATCH(DX$1,'raw-data'!$1:$1,1))/VLOOKUP($A57,'raw-data'!$A:$B,2,TRUE),"")</f>
        <v/>
      </c>
      <c r="DY57" s="1" t="str">
        <f>IF(INDEX('raw-data'!$A$1:$GQ$197,MATCH($A57,'raw-data'!$A:$A,1),MATCH(DY$1,'raw-data'!$1:$1,1))&lt;&gt;"",
$D57*INDEX('raw-data'!$A$1:$GQ$197,MATCH($A57,'raw-data'!$A:$A,1),MATCH(DY$1,'raw-data'!$1:$1,1))/VLOOKUP($A57,'raw-data'!$A:$B,2,TRUE),"")</f>
        <v/>
      </c>
      <c r="DZ57" s="1" t="str">
        <f>IF(INDEX('raw-data'!$A$1:$GQ$197,MATCH($A57,'raw-data'!$A:$A,1),MATCH(DZ$1,'raw-data'!$1:$1,1))&lt;&gt;"",
$D57*INDEX('raw-data'!$A$1:$GQ$197,MATCH($A57,'raw-data'!$A:$A,1),MATCH(DZ$1,'raw-data'!$1:$1,1))/VLOOKUP($A57,'raw-data'!$A:$B,2,TRUE),"")</f>
        <v/>
      </c>
      <c r="EA57" s="1" t="str">
        <f>IF(INDEX('raw-data'!$A$1:$GQ$197,MATCH($A57,'raw-data'!$A:$A,1),MATCH(EA$1,'raw-data'!$1:$1,1))&lt;&gt;"",
$D57*INDEX('raw-data'!$A$1:$GQ$197,MATCH($A57,'raw-data'!$A:$A,1),MATCH(EA$1,'raw-data'!$1:$1,1))/VLOOKUP($A57,'raw-data'!$A:$B,2,TRUE),"")</f>
        <v/>
      </c>
      <c r="EB57" s="1" t="str">
        <f>IF(INDEX('raw-data'!$A$1:$GQ$197,MATCH($A57,'raw-data'!$A:$A,1),MATCH(EB$1,'raw-data'!$1:$1,1))&lt;&gt;"",
$D57*INDEX('raw-data'!$A$1:$GQ$197,MATCH($A57,'raw-data'!$A:$A,1),MATCH(EB$1,'raw-data'!$1:$1,1))/VLOOKUP($A57,'raw-data'!$A:$B,2,TRUE),"")</f>
        <v/>
      </c>
      <c r="EC57" s="1" t="str">
        <f>IF(INDEX('raw-data'!$A$1:$GQ$197,MATCH($A57,'raw-data'!$A:$A,1),MATCH(EC$1,'raw-data'!$1:$1,1))&lt;&gt;"",
$D57*INDEX('raw-data'!$A$1:$GQ$197,MATCH($A57,'raw-data'!$A:$A,1),MATCH(EC$1,'raw-data'!$1:$1,1))/VLOOKUP($A57,'raw-data'!$A:$B,2,TRUE),"")</f>
        <v/>
      </c>
      <c r="ED57" s="1" t="str">
        <f>IF(INDEX('raw-data'!$A$1:$GQ$197,MATCH($A57,'raw-data'!$A:$A,1),MATCH(ED$1,'raw-data'!$1:$1,1))&lt;&gt;"",
$D57*INDEX('raw-data'!$A$1:$GQ$197,MATCH($A57,'raw-data'!$A:$A,1),MATCH(ED$1,'raw-data'!$1:$1,1))/VLOOKUP($A57,'raw-data'!$A:$B,2,TRUE),"")</f>
        <v/>
      </c>
      <c r="EE57" s="1" t="str">
        <f>IF(INDEX('raw-data'!$A$1:$GQ$197,MATCH($A57,'raw-data'!$A:$A,1),MATCH(EE$1,'raw-data'!$1:$1,1))&lt;&gt;"",
$D57*INDEX('raw-data'!$A$1:$GQ$197,MATCH($A57,'raw-data'!$A:$A,1),MATCH(EE$1,'raw-data'!$1:$1,1))/VLOOKUP($A57,'raw-data'!$A:$B,2,TRUE),"")</f>
        <v/>
      </c>
      <c r="EF57" s="1" t="str">
        <f>IF(INDEX('raw-data'!$A$1:$GQ$197,MATCH($A57,'raw-data'!$A:$A,1),MATCH(EF$1,'raw-data'!$1:$1,1))&lt;&gt;"",
$D57*INDEX('raw-data'!$A$1:$GQ$197,MATCH($A57,'raw-data'!$A:$A,1),MATCH(EF$1,'raw-data'!$1:$1,1))/VLOOKUP($A57,'raw-data'!$A:$B,2,TRUE),"")</f>
        <v/>
      </c>
      <c r="EG57" s="1" t="str">
        <f>IF(INDEX('raw-data'!$A$1:$GQ$197,MATCH($A57,'raw-data'!$A:$A,1),MATCH(EG$1,'raw-data'!$1:$1,1))&lt;&gt;"",
$D57*INDEX('raw-data'!$A$1:$GQ$197,MATCH($A57,'raw-data'!$A:$A,1),MATCH(EG$1,'raw-data'!$1:$1,1))/VLOOKUP($A57,'raw-data'!$A:$B,2,TRUE),"")</f>
        <v/>
      </c>
      <c r="EH57" s="1" t="str">
        <f>IF(INDEX('raw-data'!$A$1:$GQ$197,MATCH($A57,'raw-data'!$A:$A,1),MATCH(EH$1,'raw-data'!$1:$1,1))&lt;&gt;"",
$D57*INDEX('raw-data'!$A$1:$GQ$197,MATCH($A57,'raw-data'!$A:$A,1),MATCH(EH$1,'raw-data'!$1:$1,1))/VLOOKUP($A57,'raw-data'!$A:$B,2,TRUE),"")</f>
        <v/>
      </c>
      <c r="EI57" s="1" t="str">
        <f>IF(INDEX('raw-data'!$A$1:$GQ$197,MATCH($A57,'raw-data'!$A:$A,1),MATCH(EI$1,'raw-data'!$1:$1,1))&lt;&gt;"",
$D57*INDEX('raw-data'!$A$1:$GQ$197,MATCH($A57,'raw-data'!$A:$A,1),MATCH(EI$1,'raw-data'!$1:$1,1))/VLOOKUP($A57,'raw-data'!$A:$B,2,TRUE),"")</f>
        <v/>
      </c>
      <c r="EJ57" s="1" t="str">
        <f>IF(INDEX('raw-data'!$A$1:$GQ$197,MATCH($A57,'raw-data'!$A:$A,1),MATCH(EJ$1,'raw-data'!$1:$1,1))&lt;&gt;"",
$D57*INDEX('raw-data'!$A$1:$GQ$197,MATCH($A57,'raw-data'!$A:$A,1),MATCH(EJ$1,'raw-data'!$1:$1,1))/VLOOKUP($A57,'raw-data'!$A:$B,2,TRUE),"")</f>
        <v/>
      </c>
      <c r="EK57" s="1" t="str">
        <f>IF(INDEX('raw-data'!$A$1:$GQ$197,MATCH($A57,'raw-data'!$A:$A,1),MATCH(EK$1,'raw-data'!$1:$1,1))&lt;&gt;"",
$D57*INDEX('raw-data'!$A$1:$GQ$197,MATCH($A57,'raw-data'!$A:$A,1),MATCH(EK$1,'raw-data'!$1:$1,1))/VLOOKUP($A57,'raw-data'!$A:$B,2,TRUE),"")</f>
        <v/>
      </c>
      <c r="EL57" s="1" t="str">
        <f>IF(INDEX('raw-data'!$A$1:$GQ$197,MATCH($A57,'raw-data'!$A:$A,1),MATCH(EL$1,'raw-data'!$1:$1,1))&lt;&gt;"",
$D57*INDEX('raw-data'!$A$1:$GQ$197,MATCH($A57,'raw-data'!$A:$A,1),MATCH(EL$1,'raw-data'!$1:$1,1))/VLOOKUP($A57,'raw-data'!$A:$B,2,TRUE),"")</f>
        <v/>
      </c>
      <c r="EM57" s="1" t="str">
        <f>IF(INDEX('raw-data'!$A$1:$GQ$197,MATCH($A57,'raw-data'!$A:$A,1),MATCH(EM$1,'raw-data'!$1:$1,1))&lt;&gt;"",
$D57*INDEX('raw-data'!$A$1:$GQ$197,MATCH($A57,'raw-data'!$A:$A,1),MATCH(EM$1,'raw-data'!$1:$1,1))/VLOOKUP($A57,'raw-data'!$A:$B,2,TRUE),"")</f>
        <v/>
      </c>
      <c r="EN57" s="1" t="str">
        <f>IF(INDEX('raw-data'!$A$1:$GQ$197,MATCH($A57,'raw-data'!$A:$A,1),MATCH(EN$1,'raw-data'!$1:$1,1))&lt;&gt;"",
$D57*INDEX('raw-data'!$A$1:$GQ$197,MATCH($A57,'raw-data'!$A:$A,1),MATCH(EN$1,'raw-data'!$1:$1,1))/VLOOKUP($A57,'raw-data'!$A:$B,2,TRUE),"")</f>
        <v/>
      </c>
      <c r="EO57" s="1" t="str">
        <f>IF(INDEX('raw-data'!$A$1:$GQ$197,MATCH($A57,'raw-data'!$A:$A,1),MATCH(EO$1,'raw-data'!$1:$1,1))&lt;&gt;"",
$D57*INDEX('raw-data'!$A$1:$GQ$197,MATCH($A57,'raw-data'!$A:$A,1),MATCH(EO$1,'raw-data'!$1:$1,1))/VLOOKUP($A57,'raw-data'!$A:$B,2,TRUE),"")</f>
        <v/>
      </c>
      <c r="EP57" s="1" t="str">
        <f>IF(INDEX('raw-data'!$A$1:$GQ$197,MATCH($A57,'raw-data'!$A:$A,1),MATCH(EP$1,'raw-data'!$1:$1,1))&lt;&gt;"",
$D57*INDEX('raw-data'!$A$1:$GQ$197,MATCH($A57,'raw-data'!$A:$A,1),MATCH(EP$1,'raw-data'!$1:$1,1))/VLOOKUP($A57,'raw-data'!$A:$B,2,TRUE),"")</f>
        <v/>
      </c>
      <c r="EQ57" s="1" t="str">
        <f>IF(INDEX('raw-data'!$A$1:$GQ$197,MATCH($A57,'raw-data'!$A:$A,1),MATCH(EQ$1,'raw-data'!$1:$1,1))&lt;&gt;"",
$D57*INDEX('raw-data'!$A$1:$GQ$197,MATCH($A57,'raw-data'!$A:$A,1),MATCH(EQ$1,'raw-data'!$1:$1,1))/VLOOKUP($A57,'raw-data'!$A:$B,2,TRUE),"")</f>
        <v/>
      </c>
      <c r="ER57" s="1" t="str">
        <f>IF(INDEX('raw-data'!$A$1:$GQ$197,MATCH($A57,'raw-data'!$A:$A,1),MATCH(ER$1,'raw-data'!$1:$1,1))&lt;&gt;"",
$D57*INDEX('raw-data'!$A$1:$GQ$197,MATCH($A57,'raw-data'!$A:$A,1),MATCH(ER$1,'raw-data'!$1:$1,1))/VLOOKUP($A57,'raw-data'!$A:$B,2,TRUE),"")</f>
        <v/>
      </c>
      <c r="ES57" s="1" t="str">
        <f>IF(INDEX('raw-data'!$A$1:$GQ$197,MATCH($A57,'raw-data'!$A:$A,1),MATCH(ES$1,'raw-data'!$1:$1,1))&lt;&gt;"",
$D57*INDEX('raw-data'!$A$1:$GQ$197,MATCH($A57,'raw-data'!$A:$A,1),MATCH(ES$1,'raw-data'!$1:$1,1))/VLOOKUP($A57,'raw-data'!$A:$B,2,TRUE),"")</f>
        <v/>
      </c>
      <c r="ET57" s="1" t="str">
        <f>IF(INDEX('raw-data'!$A$1:$GQ$197,MATCH($A57,'raw-data'!$A:$A,1),MATCH(ET$1,'raw-data'!$1:$1,1))&lt;&gt;"",
$D57*INDEX('raw-data'!$A$1:$GQ$197,MATCH($A57,'raw-data'!$A:$A,1),MATCH(ET$1,'raw-data'!$1:$1,1))/VLOOKUP($A57,'raw-data'!$A:$B,2,TRUE),"")</f>
        <v/>
      </c>
      <c r="EU57" s="1" t="str">
        <f>IF(INDEX('raw-data'!$A$1:$GQ$197,MATCH($A57,'raw-data'!$A:$A,1),MATCH(EU$1,'raw-data'!$1:$1,1))&lt;&gt;"",
$D57*INDEX('raw-data'!$A$1:$GQ$197,MATCH($A57,'raw-data'!$A:$A,1),MATCH(EU$1,'raw-data'!$1:$1,1))/VLOOKUP($A57,'raw-data'!$A:$B,2,TRUE),"")</f>
        <v/>
      </c>
      <c r="EV57" s="1" t="str">
        <f>IF(INDEX('raw-data'!$A$1:$GQ$197,MATCH($A57,'raw-data'!$A:$A,1),MATCH(EV$1,'raw-data'!$1:$1,1))&lt;&gt;"",
$D57*INDEX('raw-data'!$A$1:$GQ$197,MATCH($A57,'raw-data'!$A:$A,1),MATCH(EV$1,'raw-data'!$1:$1,1))/VLOOKUP($A57,'raw-data'!$A:$B,2,TRUE),"")</f>
        <v/>
      </c>
      <c r="EW57" s="1" t="str">
        <f>IF(INDEX('raw-data'!$A$1:$GQ$197,MATCH($A57,'raw-data'!$A:$A,1),MATCH(EW$1,'raw-data'!$1:$1,1))&lt;&gt;"",
$D57*INDEX('raw-data'!$A$1:$GQ$197,MATCH($A57,'raw-data'!$A:$A,1),MATCH(EW$1,'raw-data'!$1:$1,1))/VLOOKUP($A57,'raw-data'!$A:$B,2,TRUE),"")</f>
        <v/>
      </c>
      <c r="EX57" s="1" t="str">
        <f>IF(INDEX('raw-data'!$A$1:$GQ$197,MATCH($A57,'raw-data'!$A:$A,1),MATCH(EX$1,'raw-data'!$1:$1,1))&lt;&gt;"",
$D57*INDEX('raw-data'!$A$1:$GQ$197,MATCH($A57,'raw-data'!$A:$A,1),MATCH(EX$1,'raw-data'!$1:$1,1))/VLOOKUP($A57,'raw-data'!$A:$B,2,TRUE),"")</f>
        <v/>
      </c>
      <c r="EY57" s="1" t="str">
        <f>IF(INDEX('raw-data'!$A$1:$GQ$197,MATCH($A57,'raw-data'!$A:$A,1),MATCH(EY$1,'raw-data'!$1:$1,1))&lt;&gt;"",
$D57*INDEX('raw-data'!$A$1:$GQ$197,MATCH($A57,'raw-data'!$A:$A,1),MATCH(EY$1,'raw-data'!$1:$1,1))/VLOOKUP($A57,'raw-data'!$A:$B,2,TRUE),"")</f>
        <v/>
      </c>
      <c r="EZ57" s="1" t="str">
        <f>IF(INDEX('raw-data'!$A$1:$GQ$197,MATCH($A57,'raw-data'!$A:$A,1),MATCH(EZ$1,'raw-data'!$1:$1,1))&lt;&gt;"",
$D57*INDEX('raw-data'!$A$1:$GQ$197,MATCH($A57,'raw-data'!$A:$A,1),MATCH(EZ$1,'raw-data'!$1:$1,1))/VLOOKUP($A57,'raw-data'!$A:$B,2,TRUE),"")</f>
        <v/>
      </c>
      <c r="FA57" s="1" t="str">
        <f>IF(INDEX('raw-data'!$A$1:$GQ$197,MATCH($A57,'raw-data'!$A:$A,1),MATCH(FA$1,'raw-data'!$1:$1,1))&lt;&gt;"",
$D57*INDEX('raw-data'!$A$1:$GQ$197,MATCH($A57,'raw-data'!$A:$A,1),MATCH(FA$1,'raw-data'!$1:$1,1))/VLOOKUP($A57,'raw-data'!$A:$B,2,TRUE),"")</f>
        <v/>
      </c>
      <c r="FB57" s="1" t="str">
        <f>IF(INDEX('raw-data'!$A$1:$GQ$197,MATCH($A57,'raw-data'!$A:$A,1),MATCH(FB$1,'raw-data'!$1:$1,1))&lt;&gt;"",
$D57*INDEX('raw-data'!$A$1:$GQ$197,MATCH($A57,'raw-data'!$A:$A,1),MATCH(FB$1,'raw-data'!$1:$1,1))/VLOOKUP($A57,'raw-data'!$A:$B,2,TRUE),"")</f>
        <v/>
      </c>
      <c r="FC57" s="1" t="str">
        <f>IF(INDEX('raw-data'!$A$1:$GQ$197,MATCH($A57,'raw-data'!$A:$A,1),MATCH(FC$1,'raw-data'!$1:$1,1))&lt;&gt;"",
$D57*INDEX('raw-data'!$A$1:$GQ$197,MATCH($A57,'raw-data'!$A:$A,1),MATCH(FC$1,'raw-data'!$1:$1,1))/VLOOKUP($A57,'raw-data'!$A:$B,2,TRUE),"")</f>
        <v/>
      </c>
      <c r="FD57" s="1" t="str">
        <f>IF(INDEX('raw-data'!$A$1:$GQ$197,MATCH($A57,'raw-data'!$A:$A,1),MATCH(FD$1,'raw-data'!$1:$1,1))&lt;&gt;"",
$D57*INDEX('raw-data'!$A$1:$GQ$197,MATCH($A57,'raw-data'!$A:$A,1),MATCH(FD$1,'raw-data'!$1:$1,1))/VLOOKUP($A57,'raw-data'!$A:$B,2,TRUE),"")</f>
        <v/>
      </c>
      <c r="FE57" s="1" t="str">
        <f>IF(INDEX('raw-data'!$A$1:$GQ$197,MATCH($A57,'raw-data'!$A:$A,1),MATCH(FE$1,'raw-data'!$1:$1,1))&lt;&gt;"",
$D57*INDEX('raw-data'!$A$1:$GQ$197,MATCH($A57,'raw-data'!$A:$A,1),MATCH(FE$1,'raw-data'!$1:$1,1))/VLOOKUP($A57,'raw-data'!$A:$B,2,TRUE),"")</f>
        <v/>
      </c>
      <c r="FF57" s="1" t="str">
        <f>IF(INDEX('raw-data'!$A$1:$GQ$197,MATCH($A57,'raw-data'!$A:$A,1),MATCH(FF$1,'raw-data'!$1:$1,1))&lt;&gt;"",
$D57*INDEX('raw-data'!$A$1:$GQ$197,MATCH($A57,'raw-data'!$A:$A,1),MATCH(FF$1,'raw-data'!$1:$1,1))/VLOOKUP($A57,'raw-data'!$A:$B,2,TRUE),"")</f>
        <v/>
      </c>
      <c r="FG57" s="1" t="str">
        <f>IF(INDEX('raw-data'!$A$1:$GQ$197,MATCH($A57,'raw-data'!$A:$A,1),MATCH(FG$1,'raw-data'!$1:$1,1))&lt;&gt;"",
$D57*INDEX('raw-data'!$A$1:$GQ$197,MATCH($A57,'raw-data'!$A:$A,1),MATCH(FG$1,'raw-data'!$1:$1,1))/VLOOKUP($A57,'raw-data'!$A:$B,2,TRUE),"")</f>
        <v/>
      </c>
      <c r="FH57" s="1" t="str">
        <f>IF(INDEX('raw-data'!$A$1:$GQ$197,MATCH($A57,'raw-data'!$A:$A,1),MATCH(FH$1,'raw-data'!$1:$1,1))&lt;&gt;"",
$D57*INDEX('raw-data'!$A$1:$GQ$197,MATCH($A57,'raw-data'!$A:$A,1),MATCH(FH$1,'raw-data'!$1:$1,1))/VLOOKUP($A57,'raw-data'!$A:$B,2,TRUE),"")</f>
        <v/>
      </c>
      <c r="FI57" s="1" t="str">
        <f>IF(INDEX('raw-data'!$A$1:$GQ$197,MATCH($A57,'raw-data'!$A:$A,1),MATCH(FI$1,'raw-data'!$1:$1,1))&lt;&gt;"",
$D57*INDEX('raw-data'!$A$1:$GQ$197,MATCH($A57,'raw-data'!$A:$A,1),MATCH(FI$1,'raw-data'!$1:$1,1))/VLOOKUP($A57,'raw-data'!$A:$B,2,TRUE),"")</f>
        <v/>
      </c>
      <c r="FJ57" s="1" t="str">
        <f>IF(INDEX('raw-data'!$A$1:$GQ$197,MATCH($A57,'raw-data'!$A:$A,1),MATCH(FJ$1,'raw-data'!$1:$1,1))&lt;&gt;"",
$D57*INDEX('raw-data'!$A$1:$GQ$197,MATCH($A57,'raw-data'!$A:$A,1),MATCH(FJ$1,'raw-data'!$1:$1,1))/VLOOKUP($A57,'raw-data'!$A:$B,2,TRUE),"")</f>
        <v/>
      </c>
      <c r="FK57" s="1" t="str">
        <f>IF(INDEX('raw-data'!$A$1:$GQ$197,MATCH($A57,'raw-data'!$A:$A,1),MATCH(FK$1,'raw-data'!$1:$1,1))&lt;&gt;"",
$D57*INDEX('raw-data'!$A$1:$GQ$197,MATCH($A57,'raw-data'!$A:$A,1),MATCH(FK$1,'raw-data'!$1:$1,1))/VLOOKUP($A57,'raw-data'!$A:$B,2,TRUE),"")</f>
        <v/>
      </c>
      <c r="FL57" s="1" t="str">
        <f>IF(INDEX('raw-data'!$A$1:$GQ$197,MATCH($A57,'raw-data'!$A:$A,1),MATCH(FL$1,'raw-data'!$1:$1,1))&lt;&gt;"",
$D57*INDEX('raw-data'!$A$1:$GQ$197,MATCH($A57,'raw-data'!$A:$A,1),MATCH(FL$1,'raw-data'!$1:$1,1))/VLOOKUP($A57,'raw-data'!$A:$B,2,TRUE),"")</f>
        <v/>
      </c>
      <c r="FM57" s="1" t="str">
        <f>IF(INDEX('raw-data'!$A$1:$GQ$197,MATCH($A57,'raw-data'!$A:$A,1),MATCH(FM$1,'raw-data'!$1:$1,1))&lt;&gt;"",
$D57*INDEX('raw-data'!$A$1:$GQ$197,MATCH($A57,'raw-data'!$A:$A,1),MATCH(FM$1,'raw-data'!$1:$1,1))/VLOOKUP($A57,'raw-data'!$A:$B,2,TRUE),"")</f>
        <v/>
      </c>
      <c r="FN57" s="1" t="str">
        <f>IF(INDEX('raw-data'!$A$1:$GQ$197,MATCH($A57,'raw-data'!$A:$A,1),MATCH(FN$1,'raw-data'!$1:$1,1))&lt;&gt;"",
$D57*INDEX('raw-data'!$A$1:$GQ$197,MATCH($A57,'raw-data'!$A:$A,1),MATCH(FN$1,'raw-data'!$1:$1,1))/VLOOKUP($A57,'raw-data'!$A:$B,2,TRUE),"")</f>
        <v/>
      </c>
      <c r="FO57" s="1" t="str">
        <f>IF(INDEX('raw-data'!$A$1:$GQ$197,MATCH($A57,'raw-data'!$A:$A,1),MATCH(FO$1,'raw-data'!$1:$1,1))&lt;&gt;"",
$D57*INDEX('raw-data'!$A$1:$GQ$197,MATCH($A57,'raw-data'!$A:$A,1),MATCH(FO$1,'raw-data'!$1:$1,1))/VLOOKUP($A57,'raw-data'!$A:$B,2,TRUE),"")</f>
        <v/>
      </c>
      <c r="FP57" s="1" t="str">
        <f>IF(INDEX('raw-data'!$A$1:$GQ$197,MATCH($A57,'raw-data'!$A:$A,1),MATCH(FP$1,'raw-data'!$1:$1,1))&lt;&gt;"",
$D57*INDEX('raw-data'!$A$1:$GQ$197,MATCH($A57,'raw-data'!$A:$A,1),MATCH(FP$1,'raw-data'!$1:$1,1))/VLOOKUP($A57,'raw-data'!$A:$B,2,TRUE),"")</f>
        <v/>
      </c>
      <c r="FQ57" s="1" t="str">
        <f>IF(INDEX('raw-data'!$A$1:$GQ$197,MATCH($A57,'raw-data'!$A:$A,1),MATCH(FQ$1,'raw-data'!$1:$1,1))&lt;&gt;"",
$D57*INDEX('raw-data'!$A$1:$GQ$197,MATCH($A57,'raw-data'!$A:$A,1),MATCH(FQ$1,'raw-data'!$1:$1,1))/VLOOKUP($A57,'raw-data'!$A:$B,2,TRUE),"")</f>
        <v/>
      </c>
      <c r="FR57" s="1" t="str">
        <f>IF(INDEX('raw-data'!$A$1:$GQ$197,MATCH($A57,'raw-data'!$A:$A,1),MATCH(FR$1,'raw-data'!$1:$1,1))&lt;&gt;"",
$D57*INDEX('raw-data'!$A$1:$GQ$197,MATCH($A57,'raw-data'!$A:$A,1),MATCH(FR$1,'raw-data'!$1:$1,1))/VLOOKUP($A57,'raw-data'!$A:$B,2,TRUE),"")</f>
        <v/>
      </c>
      <c r="FS57" s="1" t="str">
        <f>IF(INDEX('raw-data'!$A$1:$GQ$197,MATCH($A57,'raw-data'!$A:$A,1),MATCH(FS$1,'raw-data'!$1:$1,1))&lt;&gt;"",
$D57*INDEX('raw-data'!$A$1:$GQ$197,MATCH($A57,'raw-data'!$A:$A,1),MATCH(FS$1,'raw-data'!$1:$1,1))/VLOOKUP($A57,'raw-data'!$A:$B,2,TRUE),"")</f>
        <v/>
      </c>
      <c r="FT57" s="1" t="str">
        <f>IF(INDEX('raw-data'!$A$1:$GQ$197,MATCH($A57,'raw-data'!$A:$A,1),MATCH(FT$1,'raw-data'!$1:$1,1))&lt;&gt;"",
$D57*INDEX('raw-data'!$A$1:$GQ$197,MATCH($A57,'raw-data'!$A:$A,1),MATCH(FT$1,'raw-data'!$1:$1,1))/VLOOKUP($A57,'raw-data'!$A:$B,2,TRUE),"")</f>
        <v/>
      </c>
      <c r="FU57" s="1" t="str">
        <f>IF(INDEX('raw-data'!$A$1:$GQ$197,MATCH($A57,'raw-data'!$A:$A,1),MATCH(FU$1,'raw-data'!$1:$1,1))&lt;&gt;"",
$D57*INDEX('raw-data'!$A$1:$GQ$197,MATCH($A57,'raw-data'!$A:$A,1),MATCH(FU$1,'raw-data'!$1:$1,1))/VLOOKUP($A57,'raw-data'!$A:$B,2,TRUE),"")</f>
        <v/>
      </c>
      <c r="FV57" s="1" t="str">
        <f>IF(INDEX('raw-data'!$A$1:$GQ$197,MATCH($A57,'raw-data'!$A:$A,1),MATCH(FV$1,'raw-data'!$1:$1,1))&lt;&gt;"",
$D57*INDEX('raw-data'!$A$1:$GQ$197,MATCH($A57,'raw-data'!$A:$A,1),MATCH(FV$1,'raw-data'!$1:$1,1))/VLOOKUP($A57,'raw-data'!$A:$B,2,TRUE),"")</f>
        <v/>
      </c>
      <c r="FW57" s="1" t="str">
        <f>IF(INDEX('raw-data'!$A$1:$GQ$197,MATCH($A57,'raw-data'!$A:$A,1),MATCH(FW$1,'raw-data'!$1:$1,1))&lt;&gt;"",
$D57*INDEX('raw-data'!$A$1:$GQ$197,MATCH($A57,'raw-data'!$A:$A,1),MATCH(FW$1,'raw-data'!$1:$1,1))/VLOOKUP($A57,'raw-data'!$A:$B,2,TRUE),"")</f>
        <v/>
      </c>
      <c r="FX57" s="1" t="str">
        <f>IF(INDEX('raw-data'!$A$1:$GQ$197,MATCH($A57,'raw-data'!$A:$A,1),MATCH(FX$1,'raw-data'!$1:$1,1))&lt;&gt;"",
$D57*INDEX('raw-data'!$A$1:$GQ$197,MATCH($A57,'raw-data'!$A:$A,1),MATCH(FX$1,'raw-data'!$1:$1,1))/VLOOKUP($A57,'raw-data'!$A:$B,2,TRUE),"")</f>
        <v/>
      </c>
      <c r="FY57" s="1" t="str">
        <f>IF(INDEX('raw-data'!$A$1:$GQ$197,MATCH($A57,'raw-data'!$A:$A,1),MATCH(FY$1,'raw-data'!$1:$1,1))&lt;&gt;"",
$D57*INDEX('raw-data'!$A$1:$GQ$197,MATCH($A57,'raw-data'!$A:$A,1),MATCH(FY$1,'raw-data'!$1:$1,1))/VLOOKUP($A57,'raw-data'!$A:$B,2,TRUE),"")</f>
        <v/>
      </c>
      <c r="FZ57" s="1" t="str">
        <f>IF(INDEX('raw-data'!$A$1:$GQ$197,MATCH($A57,'raw-data'!$A:$A,1),MATCH(FZ$1,'raw-data'!$1:$1,1))&lt;&gt;"",
$D57*INDEX('raw-data'!$A$1:$GQ$197,MATCH($A57,'raw-data'!$A:$A,1),MATCH(FZ$1,'raw-data'!$1:$1,1))/VLOOKUP($A57,'raw-data'!$A:$B,2,TRUE),"")</f>
        <v/>
      </c>
      <c r="GA57" s="1" t="str">
        <f>IF(INDEX('raw-data'!$A$1:$GQ$197,MATCH($A57,'raw-data'!$A:$A,1),MATCH(GA$1,'raw-data'!$1:$1,1))&lt;&gt;"",
$D57*INDEX('raw-data'!$A$1:$GQ$197,MATCH($A57,'raw-data'!$A:$A,1),MATCH(GA$1,'raw-data'!$1:$1,1))/VLOOKUP($A57,'raw-data'!$A:$B,2,TRUE),"")</f>
        <v/>
      </c>
      <c r="GB57" s="1" t="str">
        <f>IF(INDEX('raw-data'!$A$1:$GQ$197,MATCH($A57,'raw-data'!$A:$A,1),MATCH(GB$1,'raw-data'!$1:$1,1))&lt;&gt;"",
$D57*INDEX('raw-data'!$A$1:$GQ$197,MATCH($A57,'raw-data'!$A:$A,1),MATCH(GB$1,'raw-data'!$1:$1,1))/VLOOKUP($A57,'raw-data'!$A:$B,2,TRUE),"")</f>
        <v/>
      </c>
      <c r="GC57" s="1" t="str">
        <f>IF(INDEX('raw-data'!$A$1:$GQ$197,MATCH($A57,'raw-data'!$A:$A,1),MATCH(GC$1,'raw-data'!$1:$1,1))&lt;&gt;"",
$D57*INDEX('raw-data'!$A$1:$GQ$197,MATCH($A57,'raw-data'!$A:$A,1),MATCH(GC$1,'raw-data'!$1:$1,1))/VLOOKUP($A57,'raw-data'!$A:$B,2,TRUE),"")</f>
        <v/>
      </c>
      <c r="GD57" s="1" t="str">
        <f>IF(INDEX('raw-data'!$A$1:$GQ$197,MATCH($A57,'raw-data'!$A:$A,1),MATCH(GD$1,'raw-data'!$1:$1,1))&lt;&gt;"",
$D57*INDEX('raw-data'!$A$1:$GQ$197,MATCH($A57,'raw-data'!$A:$A,1),MATCH(GD$1,'raw-data'!$1:$1,1))/VLOOKUP($A57,'raw-data'!$A:$B,2,TRUE),"")</f>
        <v/>
      </c>
      <c r="GE57" s="1" t="str">
        <f>IF(INDEX('raw-data'!$A$1:$GQ$197,MATCH($A57,'raw-data'!$A:$A,1),MATCH(GE$1,'raw-data'!$1:$1,1))&lt;&gt;"",
$D57*INDEX('raw-data'!$A$1:$GQ$197,MATCH($A57,'raw-data'!$A:$A,1),MATCH(GE$1,'raw-data'!$1:$1,1))/VLOOKUP($A57,'raw-data'!$A:$B,2,TRUE),"")</f>
        <v/>
      </c>
      <c r="GF57" s="1" t="str">
        <f>IF(INDEX('raw-data'!$A$1:$GQ$197,MATCH($A57,'raw-data'!$A:$A,1),MATCH(GF$1,'raw-data'!$1:$1,1))&lt;&gt;"",
$D57*INDEX('raw-data'!$A$1:$GQ$197,MATCH($A57,'raw-data'!$A:$A,1),MATCH(GF$1,'raw-data'!$1:$1,1))/VLOOKUP($A57,'raw-data'!$A:$B,2,TRUE),"")</f>
        <v/>
      </c>
      <c r="GG57" s="1" t="str">
        <f>IF(INDEX('raw-data'!$A$1:$GQ$197,MATCH($A57,'raw-data'!$A:$A,1),MATCH(GG$1,'raw-data'!$1:$1,1))&lt;&gt;"",
$D57*INDEX('raw-data'!$A$1:$GQ$197,MATCH($A57,'raw-data'!$A:$A,1),MATCH(GG$1,'raw-data'!$1:$1,1))/VLOOKUP($A57,'raw-data'!$A:$B,2,TRUE),"")</f>
        <v/>
      </c>
      <c r="GH57" s="1" t="str">
        <f>IF(INDEX('raw-data'!$A$1:$GQ$197,MATCH($A57,'raw-data'!$A:$A,1),MATCH(GH$1,'raw-data'!$1:$1,1))&lt;&gt;"",
$D57*INDEX('raw-data'!$A$1:$GQ$197,MATCH($A57,'raw-data'!$A:$A,1),MATCH(GH$1,'raw-data'!$1:$1,1))/VLOOKUP($A57,'raw-data'!$A:$B,2,TRUE),"")</f>
        <v/>
      </c>
      <c r="GI57" s="1" t="str">
        <f>IF(INDEX('raw-data'!$A$1:$GQ$197,MATCH($A57,'raw-data'!$A:$A,1),MATCH(GI$1,'raw-data'!$1:$1,1))&lt;&gt;"",
$D57*INDEX('raw-data'!$A$1:$GQ$197,MATCH($A57,'raw-data'!$A:$A,1),MATCH(GI$1,'raw-data'!$1:$1,1))/VLOOKUP($A57,'raw-data'!$A:$B,2,TRUE),"")</f>
        <v/>
      </c>
      <c r="GJ57" s="1" t="str">
        <f>IF(INDEX('raw-data'!$A$1:$GQ$197,MATCH($A57,'raw-data'!$A:$A,1),MATCH(GJ$1,'raw-data'!$1:$1,1))&lt;&gt;"",
$D57*INDEX('raw-data'!$A$1:$GQ$197,MATCH($A57,'raw-data'!$A:$A,1),MATCH(GJ$1,'raw-data'!$1:$1,1))/VLOOKUP($A57,'raw-data'!$A:$B,2,TRUE),"")</f>
        <v/>
      </c>
      <c r="GK57" s="1" t="str">
        <f>IF(INDEX('raw-data'!$A$1:$GQ$197,MATCH($A57,'raw-data'!$A:$A,1),MATCH(GK$1,'raw-data'!$1:$1,1))&lt;&gt;"",
$D57*INDEX('raw-data'!$A$1:$GQ$197,MATCH($A57,'raw-data'!$A:$A,1),MATCH(GK$1,'raw-data'!$1:$1,1))/VLOOKUP($A57,'raw-data'!$A:$B,2,TRUE),"")</f>
        <v/>
      </c>
      <c r="GL57" s="1" t="str">
        <f>IF(INDEX('raw-data'!$A$1:$GQ$197,MATCH($A57,'raw-data'!$A:$A,1),MATCH(GL$1,'raw-data'!$1:$1,1))&lt;&gt;"",
$D57*INDEX('raw-data'!$A$1:$GQ$197,MATCH($A57,'raw-data'!$A:$A,1),MATCH(GL$1,'raw-data'!$1:$1,1))/VLOOKUP($A57,'raw-data'!$A:$B,2,TRUE),"")</f>
        <v/>
      </c>
      <c r="GM57" s="1" t="str">
        <f>IF(INDEX('raw-data'!$A$1:$GQ$197,MATCH($A57,'raw-data'!$A:$A,1),MATCH(GM$1,'raw-data'!$1:$1,1))&lt;&gt;"",
$D57*INDEX('raw-data'!$A$1:$GQ$197,MATCH($A57,'raw-data'!$A:$A,1),MATCH(GM$1,'raw-data'!$1:$1,1))/VLOOKUP($A57,'raw-data'!$A:$B,2,TRUE),"")</f>
        <v/>
      </c>
      <c r="GN57" s="1" t="str">
        <f>IF(INDEX('raw-data'!$A$1:$GQ$197,MATCH($A57,'raw-data'!$A:$A,1),MATCH(GN$1,'raw-data'!$1:$1,1))&lt;&gt;"",
$D57*INDEX('raw-data'!$A$1:$GQ$197,MATCH($A57,'raw-data'!$A:$A,1),MATCH(GN$1,'raw-data'!$1:$1,1))/VLOOKUP($A57,'raw-data'!$A:$B,2,TRUE),"")</f>
        <v/>
      </c>
      <c r="GO57" s="1" t="str">
        <f>IF(INDEX('raw-data'!$A$1:$GQ$197,MATCH($A57,'raw-data'!$A:$A,1),MATCH(GO$1,'raw-data'!$1:$1,1))&lt;&gt;"",
$D57*INDEX('raw-data'!$A$1:$GQ$197,MATCH($A57,'raw-data'!$A:$A,1),MATCH(GO$1,'raw-data'!$1:$1,1))/VLOOKUP($A57,'raw-data'!$A:$B,2,TRUE),"")</f>
        <v/>
      </c>
      <c r="GP57" s="1" t="str">
        <f>IF(INDEX('raw-data'!$A$1:$GQ$197,MATCH($A57,'raw-data'!$A:$A,1),MATCH(GP$1,'raw-data'!$1:$1,1))&lt;&gt;"",
$D57*INDEX('raw-data'!$A$1:$GQ$197,MATCH($A57,'raw-data'!$A:$A,1),MATCH(GP$1,'raw-data'!$1:$1,1))/VLOOKUP($A57,'raw-data'!$A:$B,2,TRUE),"")</f>
        <v/>
      </c>
      <c r="GQ57" s="1" t="str">
        <f>IF(INDEX('raw-data'!$A$1:$GQ$197,MATCH($A57,'raw-data'!$A:$A,1),MATCH(GQ$1,'raw-data'!$1:$1,1))&lt;&gt;"",
$D57*INDEX('raw-data'!$A$1:$GQ$197,MATCH($A57,'raw-data'!$A:$A,1),MATCH(GQ$1,'raw-data'!$1:$1,1))/VLOOKUP($A57,'raw-data'!$A:$B,2,TRUE),"")</f>
        <v/>
      </c>
    </row>
    <row r="58" spans="1:199" ht="15.75" x14ac:dyDescent="0.3">
      <c r="A58" s="3" t="s">
        <v>10</v>
      </c>
      <c r="B58" s="1">
        <f>IF(VLOOKUP(A58,'DATA-VIEW'!G:H,2,FALSE)=0,0,VLOOKUP(A58,'DATA-VIEW'!G:H,2,FALSE))</f>
        <v>0</v>
      </c>
      <c r="C58" s="1">
        <f t="shared" si="6"/>
        <v>0</v>
      </c>
      <c r="D58" s="1">
        <f>IFERROR(C58*VLOOKUP($A58,'raw-data'!A:C,2,TRUE)/VLOOKUP(A58,'raw-data'!A:C,3,TRUE),"")</f>
        <v>0</v>
      </c>
      <c r="E58" s="1" t="str">
        <f>IF(INDEX('raw-data'!$A$1:$GQ$197,MATCH($A58,'raw-data'!$A:$A,1),MATCH(E$1,'raw-data'!$1:$1,1))&lt;&gt;"",
$D58*INDEX('raw-data'!$A$1:$GQ$197,MATCH($A58,'raw-data'!$A:$A,1),MATCH(E$1,'raw-data'!$1:$1,1))/VLOOKUP($A58,'raw-data'!$A:$B,2,TRUE),"")</f>
        <v/>
      </c>
      <c r="F58" s="1" t="str">
        <f>IF(INDEX('raw-data'!$A$1:$GQ$197,MATCH($A58,'raw-data'!$A:$A,1),MATCH(F$1,'raw-data'!$1:$1,1))&lt;&gt;"",
$D58*INDEX('raw-data'!$A$1:$GQ$197,MATCH($A58,'raw-data'!$A:$A,1),MATCH(F$1,'raw-data'!$1:$1,1))/VLOOKUP($A58,'raw-data'!$A:$B,2,TRUE),"")</f>
        <v/>
      </c>
      <c r="G58" s="1" t="str">
        <f>IF(INDEX('raw-data'!$A$1:$GQ$197,MATCH($A58,'raw-data'!$A:$A,1),MATCH(G$1,'raw-data'!$1:$1,1))&lt;&gt;"",
$D58*INDEX('raw-data'!$A$1:$GQ$197,MATCH($A58,'raw-data'!$A:$A,1),MATCH(G$1,'raw-data'!$1:$1,1))/VLOOKUP($A58,'raw-data'!$A:$B,2,TRUE),"")</f>
        <v/>
      </c>
      <c r="H58" s="1" t="str">
        <f>IF(INDEX('raw-data'!$A$1:$GQ$197,MATCH($A58,'raw-data'!$A:$A,1),MATCH(H$1,'raw-data'!$1:$1,1))&lt;&gt;"",
$D58*INDEX('raw-data'!$A$1:$GQ$197,MATCH($A58,'raw-data'!$A:$A,1),MATCH(H$1,'raw-data'!$1:$1,1))/VLOOKUP($A58,'raw-data'!$A:$B,2,TRUE),"")</f>
        <v/>
      </c>
      <c r="I58" s="1" t="str">
        <f>IF(INDEX('raw-data'!$A$1:$GQ$197,MATCH($A58,'raw-data'!$A:$A,1),MATCH(I$1,'raw-data'!$1:$1,1))&lt;&gt;"",
$D58*INDEX('raw-data'!$A$1:$GQ$197,MATCH($A58,'raw-data'!$A:$A,1),MATCH(I$1,'raw-data'!$1:$1,1))/VLOOKUP($A58,'raw-data'!$A:$B,2,TRUE),"")</f>
        <v/>
      </c>
      <c r="J58" s="1" t="str">
        <f>IF(INDEX('raw-data'!$A$1:$GQ$197,MATCH($A58,'raw-data'!$A:$A,1),MATCH(J$1,'raw-data'!$1:$1,1))&lt;&gt;"",
$D58*INDEX('raw-data'!$A$1:$GQ$197,MATCH($A58,'raw-data'!$A:$A,1),MATCH(J$1,'raw-data'!$1:$1,1))/VLOOKUP($A58,'raw-data'!$A:$B,2,TRUE),"")</f>
        <v/>
      </c>
      <c r="K58" s="1" t="str">
        <f>IF(INDEX('raw-data'!$A$1:$GQ$197,MATCH($A58,'raw-data'!$A:$A,1),MATCH(K$1,'raw-data'!$1:$1,1))&lt;&gt;"",
$D58*INDEX('raw-data'!$A$1:$GQ$197,MATCH($A58,'raw-data'!$A:$A,1),MATCH(K$1,'raw-data'!$1:$1,1))/VLOOKUP($A58,'raw-data'!$A:$B,2,TRUE),"")</f>
        <v/>
      </c>
      <c r="L58" s="1" t="str">
        <f>IF(INDEX('raw-data'!$A$1:$GQ$197,MATCH($A58,'raw-data'!$A:$A,1),MATCH(L$1,'raw-data'!$1:$1,1))&lt;&gt;"",
$D58*INDEX('raw-data'!$A$1:$GQ$197,MATCH($A58,'raw-data'!$A:$A,1),MATCH(L$1,'raw-data'!$1:$1,1))/VLOOKUP($A58,'raw-data'!$A:$B,2,TRUE),"")</f>
        <v/>
      </c>
      <c r="M58" s="1" t="str">
        <f>IF(INDEX('raw-data'!$A$1:$GQ$197,MATCH($A58,'raw-data'!$A:$A,1),MATCH(M$1,'raw-data'!$1:$1,1))&lt;&gt;"",
$D58*INDEX('raw-data'!$A$1:$GQ$197,MATCH($A58,'raw-data'!$A:$A,1),MATCH(M$1,'raw-data'!$1:$1,1))/VLOOKUP($A58,'raw-data'!$A:$B,2,TRUE),"")</f>
        <v/>
      </c>
      <c r="N58" s="1" t="str">
        <f>IF(INDEX('raw-data'!$A$1:$GQ$197,MATCH($A58,'raw-data'!$A:$A,1),MATCH(N$1,'raw-data'!$1:$1,1))&lt;&gt;"",
$D58*INDEX('raw-data'!$A$1:$GQ$197,MATCH($A58,'raw-data'!$A:$A,1),MATCH(N$1,'raw-data'!$1:$1,1))/VLOOKUP($A58,'raw-data'!$A:$B,2,TRUE),"")</f>
        <v/>
      </c>
      <c r="O58" s="1" t="str">
        <f>IF(INDEX('raw-data'!$A$1:$GQ$197,MATCH($A58,'raw-data'!$A:$A,1),MATCH(O$1,'raw-data'!$1:$1,1))&lt;&gt;"",
$D58*INDEX('raw-data'!$A$1:$GQ$197,MATCH($A58,'raw-data'!$A:$A,1),MATCH(O$1,'raw-data'!$1:$1,1))/VLOOKUP($A58,'raw-data'!$A:$B,2,TRUE),"")</f>
        <v/>
      </c>
      <c r="P58" s="1" t="str">
        <f>IF(INDEX('raw-data'!$A$1:$GQ$197,MATCH($A58,'raw-data'!$A:$A,1),MATCH(P$1,'raw-data'!$1:$1,1))&lt;&gt;"",
$D58*INDEX('raw-data'!$A$1:$GQ$197,MATCH($A58,'raw-data'!$A:$A,1),MATCH(P$1,'raw-data'!$1:$1,1))/VLOOKUP($A58,'raw-data'!$A:$B,2,TRUE),"")</f>
        <v/>
      </c>
      <c r="Q58" s="1" t="str">
        <f>IF(INDEX('raw-data'!$A$1:$GQ$197,MATCH($A58,'raw-data'!$A:$A,1),MATCH(Q$1,'raw-data'!$1:$1,1))&lt;&gt;"",
$D58*INDEX('raw-data'!$A$1:$GQ$197,MATCH($A58,'raw-data'!$A:$A,1),MATCH(Q$1,'raw-data'!$1:$1,1))/VLOOKUP($A58,'raw-data'!$A:$B,2,TRUE),"")</f>
        <v/>
      </c>
      <c r="R58" s="1" t="str">
        <f>IF(INDEX('raw-data'!$A$1:$GQ$197,MATCH($A58,'raw-data'!$A:$A,1),MATCH(R$1,'raw-data'!$1:$1,1))&lt;&gt;"",
$D58*INDEX('raw-data'!$A$1:$GQ$197,MATCH($A58,'raw-data'!$A:$A,1),MATCH(R$1,'raw-data'!$1:$1,1))/VLOOKUP($A58,'raw-data'!$A:$B,2,TRUE),"")</f>
        <v/>
      </c>
      <c r="S58" s="1" t="str">
        <f>IF(INDEX('raw-data'!$A$1:$GQ$197,MATCH($A58,'raw-data'!$A:$A,1),MATCH(S$1,'raw-data'!$1:$1,1))&lt;&gt;"",
$D58*INDEX('raw-data'!$A$1:$GQ$197,MATCH($A58,'raw-data'!$A:$A,1),MATCH(S$1,'raw-data'!$1:$1,1))/VLOOKUP($A58,'raw-data'!$A:$B,2,TRUE),"")</f>
        <v/>
      </c>
      <c r="T58" s="1" t="str">
        <f>IF(INDEX('raw-data'!$A$1:$GQ$197,MATCH($A58,'raw-data'!$A:$A,1),MATCH(T$1,'raw-data'!$1:$1,1))&lt;&gt;"",
$D58*INDEX('raw-data'!$A$1:$GQ$197,MATCH($A58,'raw-data'!$A:$A,1),MATCH(T$1,'raw-data'!$1:$1,1))/VLOOKUP($A58,'raw-data'!$A:$B,2,TRUE),"")</f>
        <v/>
      </c>
      <c r="U58" s="1" t="str">
        <f>IF(INDEX('raw-data'!$A$1:$GQ$197,MATCH($A58,'raw-data'!$A:$A,1),MATCH(U$1,'raw-data'!$1:$1,1))&lt;&gt;"",
$D58*INDEX('raw-data'!$A$1:$GQ$197,MATCH($A58,'raw-data'!$A:$A,1),MATCH(U$1,'raw-data'!$1:$1,1))/VLOOKUP($A58,'raw-data'!$A:$B,2,TRUE),"")</f>
        <v/>
      </c>
      <c r="V58" s="1" t="str">
        <f>IF(INDEX('raw-data'!$A$1:$GQ$197,MATCH($A58,'raw-data'!$A:$A,1),MATCH(V$1,'raw-data'!$1:$1,1))&lt;&gt;"",
$D58*INDEX('raw-data'!$A$1:$GQ$197,MATCH($A58,'raw-data'!$A:$A,1),MATCH(V$1,'raw-data'!$1:$1,1))/VLOOKUP($A58,'raw-data'!$A:$B,2,TRUE),"")</f>
        <v/>
      </c>
      <c r="W58" s="1" t="str">
        <f>IF(INDEX('raw-data'!$A$1:$GQ$197,MATCH($A58,'raw-data'!$A:$A,1),MATCH(W$1,'raw-data'!$1:$1,1))&lt;&gt;"",
$D58*INDEX('raw-data'!$A$1:$GQ$197,MATCH($A58,'raw-data'!$A:$A,1),MATCH(W$1,'raw-data'!$1:$1,1))/VLOOKUP($A58,'raw-data'!$A:$B,2,TRUE),"")</f>
        <v/>
      </c>
      <c r="X58" s="1" t="str">
        <f>IF(INDEX('raw-data'!$A$1:$GQ$197,MATCH($A58,'raw-data'!$A:$A,1),MATCH(X$1,'raw-data'!$1:$1,1))&lt;&gt;"",
$D58*INDEX('raw-data'!$A$1:$GQ$197,MATCH($A58,'raw-data'!$A:$A,1),MATCH(X$1,'raw-data'!$1:$1,1))/VLOOKUP($A58,'raw-data'!$A:$B,2,TRUE),"")</f>
        <v/>
      </c>
      <c r="Y58" s="1" t="str">
        <f>IF(INDEX('raw-data'!$A$1:$GQ$197,MATCH($A58,'raw-data'!$A:$A,1),MATCH(Y$1,'raw-data'!$1:$1,1))&lt;&gt;"",
$D58*INDEX('raw-data'!$A$1:$GQ$197,MATCH($A58,'raw-data'!$A:$A,1),MATCH(Y$1,'raw-data'!$1:$1,1))/VLOOKUP($A58,'raw-data'!$A:$B,2,TRUE),"")</f>
        <v/>
      </c>
      <c r="Z58" s="1" t="str">
        <f>IF(INDEX('raw-data'!$A$1:$GQ$197,MATCH($A58,'raw-data'!$A:$A,1),MATCH(Z$1,'raw-data'!$1:$1,1))&lt;&gt;"",
$D58*INDEX('raw-data'!$A$1:$GQ$197,MATCH($A58,'raw-data'!$A:$A,1),MATCH(Z$1,'raw-data'!$1:$1,1))/VLOOKUP($A58,'raw-data'!$A:$B,2,TRUE),"")</f>
        <v/>
      </c>
      <c r="AA58" s="1" t="str">
        <f>IF(INDEX('raw-data'!$A$1:$GQ$197,MATCH($A58,'raw-data'!$A:$A,1),MATCH(AA$1,'raw-data'!$1:$1,1))&lt;&gt;"",
$D58*INDEX('raw-data'!$A$1:$GQ$197,MATCH($A58,'raw-data'!$A:$A,1),MATCH(AA$1,'raw-data'!$1:$1,1))/VLOOKUP($A58,'raw-data'!$A:$B,2,TRUE),"")</f>
        <v/>
      </c>
      <c r="AB58" s="1" t="str">
        <f>IF(INDEX('raw-data'!$A$1:$GQ$197,MATCH($A58,'raw-data'!$A:$A,1),MATCH(AB$1,'raw-data'!$1:$1,1))&lt;&gt;"",
$D58*INDEX('raw-data'!$A$1:$GQ$197,MATCH($A58,'raw-data'!$A:$A,1),MATCH(AB$1,'raw-data'!$1:$1,1))/VLOOKUP($A58,'raw-data'!$A:$B,2,TRUE),"")</f>
        <v/>
      </c>
      <c r="AC58" s="1" t="str">
        <f>IF(INDEX('raw-data'!$A$1:$GQ$197,MATCH($A58,'raw-data'!$A:$A,1),MATCH(AC$1,'raw-data'!$1:$1,1))&lt;&gt;"",
$D58*INDEX('raw-data'!$A$1:$GQ$197,MATCH($A58,'raw-data'!$A:$A,1),MATCH(AC$1,'raw-data'!$1:$1,1))/VLOOKUP($A58,'raw-data'!$A:$B,2,TRUE),"")</f>
        <v/>
      </c>
      <c r="AD58" s="1" t="str">
        <f>IF(INDEX('raw-data'!$A$1:$GQ$197,MATCH($A58,'raw-data'!$A:$A,1),MATCH(AD$1,'raw-data'!$1:$1,1))&lt;&gt;"",
$D58*INDEX('raw-data'!$A$1:$GQ$197,MATCH($A58,'raw-data'!$A:$A,1),MATCH(AD$1,'raw-data'!$1:$1,1))/VLOOKUP($A58,'raw-data'!$A:$B,2,TRUE),"")</f>
        <v/>
      </c>
      <c r="AE58" s="1" t="str">
        <f>IF(INDEX('raw-data'!$A$1:$GQ$197,MATCH($A58,'raw-data'!$A:$A,1),MATCH(AE$1,'raw-data'!$1:$1,1))&lt;&gt;"",
$D58*INDEX('raw-data'!$A$1:$GQ$197,MATCH($A58,'raw-data'!$A:$A,1),MATCH(AE$1,'raw-data'!$1:$1,1))/VLOOKUP($A58,'raw-data'!$A:$B,2,TRUE),"")</f>
        <v/>
      </c>
      <c r="AF58" s="1" t="str">
        <f>IF(INDEX('raw-data'!$A$1:$GQ$197,MATCH($A58,'raw-data'!$A:$A,1),MATCH(AF$1,'raw-data'!$1:$1,1))&lt;&gt;"",
$D58*INDEX('raw-data'!$A$1:$GQ$197,MATCH($A58,'raw-data'!$A:$A,1),MATCH(AF$1,'raw-data'!$1:$1,1))/VLOOKUP($A58,'raw-data'!$A:$B,2,TRUE),"")</f>
        <v/>
      </c>
      <c r="AG58" s="1" t="str">
        <f>IF(INDEX('raw-data'!$A$1:$GQ$197,MATCH($A58,'raw-data'!$A:$A,1),MATCH(AG$1,'raw-data'!$1:$1,1))&lt;&gt;"",
$D58*INDEX('raw-data'!$A$1:$GQ$197,MATCH($A58,'raw-data'!$A:$A,1),MATCH(AG$1,'raw-data'!$1:$1,1))/VLOOKUP($A58,'raw-data'!$A:$B,2,TRUE),"")</f>
        <v/>
      </c>
      <c r="AH58" s="1" t="str">
        <f>IF(INDEX('raw-data'!$A$1:$GQ$197,MATCH($A58,'raw-data'!$A:$A,1),MATCH(AH$1,'raw-data'!$1:$1,1))&lt;&gt;"",
$D58*INDEX('raw-data'!$A$1:$GQ$197,MATCH($A58,'raw-data'!$A:$A,1),MATCH(AH$1,'raw-data'!$1:$1,1))/VLOOKUP($A58,'raw-data'!$A:$B,2,TRUE),"")</f>
        <v/>
      </c>
      <c r="AI58" s="1" t="str">
        <f>IF(INDEX('raw-data'!$A$1:$GQ$197,MATCH($A58,'raw-data'!$A:$A,1),MATCH(AI$1,'raw-data'!$1:$1,1))&lt;&gt;"",
$D58*INDEX('raw-data'!$A$1:$GQ$197,MATCH($A58,'raw-data'!$A:$A,1),MATCH(AI$1,'raw-data'!$1:$1,1))/VLOOKUP($A58,'raw-data'!$A:$B,2,TRUE),"")</f>
        <v/>
      </c>
      <c r="AJ58" s="1" t="str">
        <f>IF(INDEX('raw-data'!$A$1:$GQ$197,MATCH($A58,'raw-data'!$A:$A,1),MATCH(AJ$1,'raw-data'!$1:$1,1))&lt;&gt;"",
$D58*INDEX('raw-data'!$A$1:$GQ$197,MATCH($A58,'raw-data'!$A:$A,1),MATCH(AJ$1,'raw-data'!$1:$1,1))/VLOOKUP($A58,'raw-data'!$A:$B,2,TRUE),"")</f>
        <v/>
      </c>
      <c r="AK58" s="1" t="str">
        <f>IF(INDEX('raw-data'!$A$1:$GQ$197,MATCH($A58,'raw-data'!$A:$A,1),MATCH(AK$1,'raw-data'!$1:$1,1))&lt;&gt;"",
$D58*INDEX('raw-data'!$A$1:$GQ$197,MATCH($A58,'raw-data'!$A:$A,1),MATCH(AK$1,'raw-data'!$1:$1,1))/VLOOKUP($A58,'raw-data'!$A:$B,2,TRUE),"")</f>
        <v/>
      </c>
      <c r="AL58" s="1" t="str">
        <f>IF(INDEX('raw-data'!$A$1:$GQ$197,MATCH($A58,'raw-data'!$A:$A,1),MATCH(AL$1,'raw-data'!$1:$1,1))&lt;&gt;"",
$D58*INDEX('raw-data'!$A$1:$GQ$197,MATCH($A58,'raw-data'!$A:$A,1),MATCH(AL$1,'raw-data'!$1:$1,1))/VLOOKUP($A58,'raw-data'!$A:$B,2,TRUE),"")</f>
        <v/>
      </c>
      <c r="AM58" s="1" t="str">
        <f>IF(INDEX('raw-data'!$A$1:$GQ$197,MATCH($A58,'raw-data'!$A:$A,1),MATCH(AM$1,'raw-data'!$1:$1,1))&lt;&gt;"",
$D58*INDEX('raw-data'!$A$1:$GQ$197,MATCH($A58,'raw-data'!$A:$A,1),MATCH(AM$1,'raw-data'!$1:$1,1))/VLOOKUP($A58,'raw-data'!$A:$B,2,TRUE),"")</f>
        <v/>
      </c>
      <c r="AN58" s="1" t="str">
        <f>IF(INDEX('raw-data'!$A$1:$GQ$197,MATCH($A58,'raw-data'!$A:$A,1),MATCH(AN$1,'raw-data'!$1:$1,1))&lt;&gt;"",
$D58*INDEX('raw-data'!$A$1:$GQ$197,MATCH($A58,'raw-data'!$A:$A,1),MATCH(AN$1,'raw-data'!$1:$1,1))/VLOOKUP($A58,'raw-data'!$A:$B,2,TRUE),"")</f>
        <v/>
      </c>
      <c r="AO58" s="1" t="str">
        <f>IF(INDEX('raw-data'!$A$1:$GQ$197,MATCH($A58,'raw-data'!$A:$A,1),MATCH(AO$1,'raw-data'!$1:$1,1))&lt;&gt;"",
$D58*INDEX('raw-data'!$A$1:$GQ$197,MATCH($A58,'raw-data'!$A:$A,1),MATCH(AO$1,'raw-data'!$1:$1,1))/VLOOKUP($A58,'raw-data'!$A:$B,2,TRUE),"")</f>
        <v/>
      </c>
      <c r="AP58" s="1" t="str">
        <f>IF(INDEX('raw-data'!$A$1:$GQ$197,MATCH($A58,'raw-data'!$A:$A,1),MATCH(AP$1,'raw-data'!$1:$1,1))&lt;&gt;"",
$D58*INDEX('raw-data'!$A$1:$GQ$197,MATCH($A58,'raw-data'!$A:$A,1),MATCH(AP$1,'raw-data'!$1:$1,1))/VLOOKUP($A58,'raw-data'!$A:$B,2,TRUE),"")</f>
        <v/>
      </c>
      <c r="AQ58" s="1" t="str">
        <f>IF(INDEX('raw-data'!$A$1:$GQ$197,MATCH($A58,'raw-data'!$A:$A,1),MATCH(AQ$1,'raw-data'!$1:$1,1))&lt;&gt;"",
$D58*INDEX('raw-data'!$A$1:$GQ$197,MATCH($A58,'raw-data'!$A:$A,1),MATCH(AQ$1,'raw-data'!$1:$1,1))/VLOOKUP($A58,'raw-data'!$A:$B,2,TRUE),"")</f>
        <v/>
      </c>
      <c r="AR58" s="1" t="str">
        <f>IF(INDEX('raw-data'!$A$1:$GQ$197,MATCH($A58,'raw-data'!$A:$A,1),MATCH(AR$1,'raw-data'!$1:$1,1))&lt;&gt;"",
$D58*INDEX('raw-data'!$A$1:$GQ$197,MATCH($A58,'raw-data'!$A:$A,1),MATCH(AR$1,'raw-data'!$1:$1,1))/VLOOKUP($A58,'raw-data'!$A:$B,2,TRUE),"")</f>
        <v/>
      </c>
      <c r="AS58" s="1" t="str">
        <f>IF(INDEX('raw-data'!$A$1:$GQ$197,MATCH($A58,'raw-data'!$A:$A,1),MATCH(AS$1,'raw-data'!$1:$1,1))&lt;&gt;"",
$D58*INDEX('raw-data'!$A$1:$GQ$197,MATCH($A58,'raw-data'!$A:$A,1),MATCH(AS$1,'raw-data'!$1:$1,1))/VLOOKUP($A58,'raw-data'!$A:$B,2,TRUE),"")</f>
        <v/>
      </c>
      <c r="AT58" s="1" t="str">
        <f>IF(INDEX('raw-data'!$A$1:$GQ$197,MATCH($A58,'raw-data'!$A:$A,1),MATCH(AT$1,'raw-data'!$1:$1,1))&lt;&gt;"",
$D58*INDEX('raw-data'!$A$1:$GQ$197,MATCH($A58,'raw-data'!$A:$A,1),MATCH(AT$1,'raw-data'!$1:$1,1))/VLOOKUP($A58,'raw-data'!$A:$B,2,TRUE),"")</f>
        <v/>
      </c>
      <c r="AU58" s="1" t="str">
        <f>IF(INDEX('raw-data'!$A$1:$GQ$197,MATCH($A58,'raw-data'!$A:$A,1),MATCH(AU$1,'raw-data'!$1:$1,1))&lt;&gt;"",
$D58*INDEX('raw-data'!$A$1:$GQ$197,MATCH($A58,'raw-data'!$A:$A,1),MATCH(AU$1,'raw-data'!$1:$1,1))/VLOOKUP($A58,'raw-data'!$A:$B,2,TRUE),"")</f>
        <v/>
      </c>
      <c r="AV58" s="1" t="str">
        <f>IF(INDEX('raw-data'!$A$1:$GQ$197,MATCH($A58,'raw-data'!$A:$A,1),MATCH(AV$1,'raw-data'!$1:$1,1))&lt;&gt;"",
$D58*INDEX('raw-data'!$A$1:$GQ$197,MATCH($A58,'raw-data'!$A:$A,1),MATCH(AV$1,'raw-data'!$1:$1,1))/VLOOKUP($A58,'raw-data'!$A:$B,2,TRUE),"")</f>
        <v/>
      </c>
      <c r="AW58" s="1" t="str">
        <f>IF(INDEX('raw-data'!$A$1:$GQ$197,MATCH($A58,'raw-data'!$A:$A,1),MATCH(AW$1,'raw-data'!$1:$1,1))&lt;&gt;"",
$D58*INDEX('raw-data'!$A$1:$GQ$197,MATCH($A58,'raw-data'!$A:$A,1),MATCH(AW$1,'raw-data'!$1:$1,1))/VLOOKUP($A58,'raw-data'!$A:$B,2,TRUE),"")</f>
        <v/>
      </c>
      <c r="AX58" s="1" t="str">
        <f>IF(INDEX('raw-data'!$A$1:$GQ$197,MATCH($A58,'raw-data'!$A:$A,1),MATCH(AX$1,'raw-data'!$1:$1,1))&lt;&gt;"",
$D58*INDEX('raw-data'!$A$1:$GQ$197,MATCH($A58,'raw-data'!$A:$A,1),MATCH(AX$1,'raw-data'!$1:$1,1))/VLOOKUP($A58,'raw-data'!$A:$B,2,TRUE),"")</f>
        <v/>
      </c>
      <c r="AY58" s="1" t="str">
        <f>IF(INDEX('raw-data'!$A$1:$GQ$197,MATCH($A58,'raw-data'!$A:$A,1),MATCH(AY$1,'raw-data'!$1:$1,1))&lt;&gt;"",
$D58*INDEX('raw-data'!$A$1:$GQ$197,MATCH($A58,'raw-data'!$A:$A,1),MATCH(AY$1,'raw-data'!$1:$1,1))/VLOOKUP($A58,'raw-data'!$A:$B,2,TRUE),"")</f>
        <v/>
      </c>
      <c r="AZ58" s="1" t="str">
        <f>IF(INDEX('raw-data'!$A$1:$GQ$197,MATCH($A58,'raw-data'!$A:$A,1),MATCH(AZ$1,'raw-data'!$1:$1,1))&lt;&gt;"",
$D58*INDEX('raw-data'!$A$1:$GQ$197,MATCH($A58,'raw-data'!$A:$A,1),MATCH(AZ$1,'raw-data'!$1:$1,1))/VLOOKUP($A58,'raw-data'!$A:$B,2,TRUE),"")</f>
        <v/>
      </c>
      <c r="BA58" s="1" t="str">
        <f>IF(INDEX('raw-data'!$A$1:$GQ$197,MATCH($A58,'raw-data'!$A:$A,1),MATCH(BA$1,'raw-data'!$1:$1,1))&lt;&gt;"",
$D58*INDEX('raw-data'!$A$1:$GQ$197,MATCH($A58,'raw-data'!$A:$A,1),MATCH(BA$1,'raw-data'!$1:$1,1))/VLOOKUP($A58,'raw-data'!$A:$B,2,TRUE),"")</f>
        <v/>
      </c>
      <c r="BB58" s="1" t="str">
        <f>IF(INDEX('raw-data'!$A$1:$GQ$197,MATCH($A58,'raw-data'!$A:$A,1),MATCH(BB$1,'raw-data'!$1:$1,1))&lt;&gt;"",
$D58*INDEX('raw-data'!$A$1:$GQ$197,MATCH($A58,'raw-data'!$A:$A,1),MATCH(BB$1,'raw-data'!$1:$1,1))/VLOOKUP($A58,'raw-data'!$A:$B,2,TRUE),"")</f>
        <v/>
      </c>
      <c r="BC58" s="1" t="str">
        <f>IF(INDEX('raw-data'!$A$1:$GQ$197,MATCH($A58,'raw-data'!$A:$A,1),MATCH(BC$1,'raw-data'!$1:$1,1))&lt;&gt;"",
$D58*INDEX('raw-data'!$A$1:$GQ$197,MATCH($A58,'raw-data'!$A:$A,1),MATCH(BC$1,'raw-data'!$1:$1,1))/VLOOKUP($A58,'raw-data'!$A:$B,2,TRUE),"")</f>
        <v/>
      </c>
      <c r="BD58" s="1" t="str">
        <f>IF(INDEX('raw-data'!$A$1:$GQ$197,MATCH($A58,'raw-data'!$A:$A,1),MATCH(BD$1,'raw-data'!$1:$1,1))&lt;&gt;"",
$D58*INDEX('raw-data'!$A$1:$GQ$197,MATCH($A58,'raw-data'!$A:$A,1),MATCH(BD$1,'raw-data'!$1:$1,1))/VLOOKUP($A58,'raw-data'!$A:$B,2,TRUE),"")</f>
        <v/>
      </c>
      <c r="BE58" s="1" t="str">
        <f>IF(INDEX('raw-data'!$A$1:$GQ$197,MATCH($A58,'raw-data'!$A:$A,1),MATCH(BE$1,'raw-data'!$1:$1,1))&lt;&gt;"",
$D58*INDEX('raw-data'!$A$1:$GQ$197,MATCH($A58,'raw-data'!$A:$A,1),MATCH(BE$1,'raw-data'!$1:$1,1))/VLOOKUP($A58,'raw-data'!$A:$B,2,TRUE),"")</f>
        <v/>
      </c>
      <c r="BF58" s="1" t="str">
        <f>IF(INDEX('raw-data'!$A$1:$GQ$197,MATCH($A58,'raw-data'!$A:$A,1),MATCH(BF$1,'raw-data'!$1:$1,1))&lt;&gt;"",
$D58*INDEX('raw-data'!$A$1:$GQ$197,MATCH($A58,'raw-data'!$A:$A,1),MATCH(BF$1,'raw-data'!$1:$1,1))/VLOOKUP($A58,'raw-data'!$A:$B,2,TRUE),"")</f>
        <v/>
      </c>
      <c r="BG58" s="1" t="str">
        <f>IF(INDEX('raw-data'!$A$1:$GQ$197,MATCH($A58,'raw-data'!$A:$A,1),MATCH(BG$1,'raw-data'!$1:$1,1))&lt;&gt;"",
$D58*INDEX('raw-data'!$A$1:$GQ$197,MATCH($A58,'raw-data'!$A:$A,1),MATCH(BG$1,'raw-data'!$1:$1,1))/VLOOKUP($A58,'raw-data'!$A:$B,2,TRUE),"")</f>
        <v/>
      </c>
      <c r="BH58" s="1" t="str">
        <f>IF(INDEX('raw-data'!$A$1:$GQ$197,MATCH($A58,'raw-data'!$A:$A,1),MATCH(BH$1,'raw-data'!$1:$1,1))&lt;&gt;"",
$D58*INDEX('raw-data'!$A$1:$GQ$197,MATCH($A58,'raw-data'!$A:$A,1),MATCH(BH$1,'raw-data'!$1:$1,1))/VLOOKUP($A58,'raw-data'!$A:$B,2,TRUE),"")</f>
        <v/>
      </c>
      <c r="BI58" s="1" t="str">
        <f>IF(INDEX('raw-data'!$A$1:$GQ$197,MATCH($A58,'raw-data'!$A:$A,1),MATCH(BI$1,'raw-data'!$1:$1,1))&lt;&gt;"",
$D58*INDEX('raw-data'!$A$1:$GQ$197,MATCH($A58,'raw-data'!$A:$A,1),MATCH(BI$1,'raw-data'!$1:$1,1))/VLOOKUP($A58,'raw-data'!$A:$B,2,TRUE),"")</f>
        <v/>
      </c>
      <c r="BJ58" s="1" t="str">
        <f>IF(INDEX('raw-data'!$A$1:$GQ$197,MATCH($A58,'raw-data'!$A:$A,1),MATCH(BJ$1,'raw-data'!$1:$1,1))&lt;&gt;"",
$D58*INDEX('raw-data'!$A$1:$GQ$197,MATCH($A58,'raw-data'!$A:$A,1),MATCH(BJ$1,'raw-data'!$1:$1,1))/VLOOKUP($A58,'raw-data'!$A:$B,2,TRUE),"")</f>
        <v/>
      </c>
      <c r="BK58" s="1" t="str">
        <f>IF(INDEX('raw-data'!$A$1:$GQ$197,MATCH($A58,'raw-data'!$A:$A,1),MATCH(BK$1,'raw-data'!$1:$1,1))&lt;&gt;"",
$D58*INDEX('raw-data'!$A$1:$GQ$197,MATCH($A58,'raw-data'!$A:$A,1),MATCH(BK$1,'raw-data'!$1:$1,1))/VLOOKUP($A58,'raw-data'!$A:$B,2,TRUE),"")</f>
        <v/>
      </c>
      <c r="BL58" s="1">
        <f>IF(INDEX('raw-data'!$A$1:$GQ$197,MATCH($A58,'raw-data'!$A:$A,1),MATCH(BL$1,'raw-data'!$1:$1,1))&lt;&gt;"",
$D58*INDEX('raw-data'!$A$1:$GQ$197,MATCH($A58,'raw-data'!$A:$A,1),MATCH(BL$1,'raw-data'!$1:$1,1))/VLOOKUP($A58,'raw-data'!$A:$B,2,TRUE),"")</f>
        <v>0</v>
      </c>
      <c r="BM58" s="1" t="str">
        <f>IF(INDEX('raw-data'!$A$1:$GQ$197,MATCH($A58,'raw-data'!$A:$A,1),MATCH(BM$1,'raw-data'!$1:$1,1))&lt;&gt;"",
$D58*INDEX('raw-data'!$A$1:$GQ$197,MATCH($A58,'raw-data'!$A:$A,1),MATCH(BM$1,'raw-data'!$1:$1,1))/VLOOKUP($A58,'raw-data'!$A:$B,2,TRUE),"")</f>
        <v/>
      </c>
      <c r="BN58" s="1" t="str">
        <f>IF(INDEX('raw-data'!$A$1:$GQ$197,MATCH($A58,'raw-data'!$A:$A,1),MATCH(BN$1,'raw-data'!$1:$1,1))&lt;&gt;"",
$D58*INDEX('raw-data'!$A$1:$GQ$197,MATCH($A58,'raw-data'!$A:$A,1),MATCH(BN$1,'raw-data'!$1:$1,1))/VLOOKUP($A58,'raw-data'!$A:$B,2,TRUE),"")</f>
        <v/>
      </c>
      <c r="BO58" s="1" t="str">
        <f>IF(INDEX('raw-data'!$A$1:$GQ$197,MATCH($A58,'raw-data'!$A:$A,1),MATCH(BO$1,'raw-data'!$1:$1,1))&lt;&gt;"",
$D58*INDEX('raw-data'!$A$1:$GQ$197,MATCH($A58,'raw-data'!$A:$A,1),MATCH(BO$1,'raw-data'!$1:$1,1))/VLOOKUP($A58,'raw-data'!$A:$B,2,TRUE),"")</f>
        <v/>
      </c>
      <c r="BP58" s="1" t="str">
        <f>IF(INDEX('raw-data'!$A$1:$GQ$197,MATCH($A58,'raw-data'!$A:$A,1),MATCH(BP$1,'raw-data'!$1:$1,1))&lt;&gt;"",
$D58*INDEX('raw-data'!$A$1:$GQ$197,MATCH($A58,'raw-data'!$A:$A,1),MATCH(BP$1,'raw-data'!$1:$1,1))/VLOOKUP($A58,'raw-data'!$A:$B,2,TRUE),"")</f>
        <v/>
      </c>
      <c r="BQ58" s="1" t="str">
        <f>IF(INDEX('raw-data'!$A$1:$GQ$197,MATCH($A58,'raw-data'!$A:$A,1),MATCH(BQ$1,'raw-data'!$1:$1,1))&lt;&gt;"",
$D58*INDEX('raw-data'!$A$1:$GQ$197,MATCH($A58,'raw-data'!$A:$A,1),MATCH(BQ$1,'raw-data'!$1:$1,1))/VLOOKUP($A58,'raw-data'!$A:$B,2,TRUE),"")</f>
        <v/>
      </c>
      <c r="BR58" s="1" t="str">
        <f>IF(INDEX('raw-data'!$A$1:$GQ$197,MATCH($A58,'raw-data'!$A:$A,1),MATCH(BR$1,'raw-data'!$1:$1,1))&lt;&gt;"",
$D58*INDEX('raw-data'!$A$1:$GQ$197,MATCH($A58,'raw-data'!$A:$A,1),MATCH(BR$1,'raw-data'!$1:$1,1))/VLOOKUP($A58,'raw-data'!$A:$B,2,TRUE),"")</f>
        <v/>
      </c>
      <c r="BS58" s="1" t="str">
        <f>IF(INDEX('raw-data'!$A$1:$GQ$197,MATCH($A58,'raw-data'!$A:$A,1),MATCH(BS$1,'raw-data'!$1:$1,1))&lt;&gt;"",
$D58*INDEX('raw-data'!$A$1:$GQ$197,MATCH($A58,'raw-data'!$A:$A,1),MATCH(BS$1,'raw-data'!$1:$1,1))/VLOOKUP($A58,'raw-data'!$A:$B,2,TRUE),"")</f>
        <v/>
      </c>
      <c r="BT58" s="1" t="str">
        <f>IF(INDEX('raw-data'!$A$1:$GQ$197,MATCH($A58,'raw-data'!$A:$A,1),MATCH(BT$1,'raw-data'!$1:$1,1))&lt;&gt;"",
$D58*INDEX('raw-data'!$A$1:$GQ$197,MATCH($A58,'raw-data'!$A:$A,1),MATCH(BT$1,'raw-data'!$1:$1,1))/VLOOKUP($A58,'raw-data'!$A:$B,2,TRUE),"")</f>
        <v/>
      </c>
      <c r="BU58" s="1" t="str">
        <f>IF(INDEX('raw-data'!$A$1:$GQ$197,MATCH($A58,'raw-data'!$A:$A,1),MATCH(BU$1,'raw-data'!$1:$1,1))&lt;&gt;"",
$D58*INDEX('raw-data'!$A$1:$GQ$197,MATCH($A58,'raw-data'!$A:$A,1),MATCH(BU$1,'raw-data'!$1:$1,1))/VLOOKUP($A58,'raw-data'!$A:$B,2,TRUE),"")</f>
        <v/>
      </c>
      <c r="BV58" s="1" t="str">
        <f>IF(INDEX('raw-data'!$A$1:$GQ$197,MATCH($A58,'raw-data'!$A:$A,1),MATCH(BV$1,'raw-data'!$1:$1,1))&lt;&gt;"",
$D58*INDEX('raw-data'!$A$1:$GQ$197,MATCH($A58,'raw-data'!$A:$A,1),MATCH(BV$1,'raw-data'!$1:$1,1))/VLOOKUP($A58,'raw-data'!$A:$B,2,TRUE),"")</f>
        <v/>
      </c>
      <c r="BW58" s="1" t="str">
        <f>IF(INDEX('raw-data'!$A$1:$GQ$197,MATCH($A58,'raw-data'!$A:$A,1),MATCH(BW$1,'raw-data'!$1:$1,1))&lt;&gt;"",
$D58*INDEX('raw-data'!$A$1:$GQ$197,MATCH($A58,'raw-data'!$A:$A,1),MATCH(BW$1,'raw-data'!$1:$1,1))/VLOOKUP($A58,'raw-data'!$A:$B,2,TRUE),"")</f>
        <v/>
      </c>
      <c r="BX58" s="1" t="str">
        <f>IF(INDEX('raw-data'!$A$1:$GQ$197,MATCH($A58,'raw-data'!$A:$A,1),MATCH(BX$1,'raw-data'!$1:$1,1))&lt;&gt;"",
$D58*INDEX('raw-data'!$A$1:$GQ$197,MATCH($A58,'raw-data'!$A:$A,1),MATCH(BX$1,'raw-data'!$1:$1,1))/VLOOKUP($A58,'raw-data'!$A:$B,2,TRUE),"")</f>
        <v/>
      </c>
      <c r="BY58" s="1" t="str">
        <f>IF(INDEX('raw-data'!$A$1:$GQ$197,MATCH($A58,'raw-data'!$A:$A,1),MATCH(BY$1,'raw-data'!$1:$1,1))&lt;&gt;"",
$D58*INDEX('raw-data'!$A$1:$GQ$197,MATCH($A58,'raw-data'!$A:$A,1),MATCH(BY$1,'raw-data'!$1:$1,1))/VLOOKUP($A58,'raw-data'!$A:$B,2,TRUE),"")</f>
        <v/>
      </c>
      <c r="BZ58" s="1" t="str">
        <f>IF(INDEX('raw-data'!$A$1:$GQ$197,MATCH($A58,'raw-data'!$A:$A,1),MATCH(BZ$1,'raw-data'!$1:$1,1))&lt;&gt;"",
$D58*INDEX('raw-data'!$A$1:$GQ$197,MATCH($A58,'raw-data'!$A:$A,1),MATCH(BZ$1,'raw-data'!$1:$1,1))/VLOOKUP($A58,'raw-data'!$A:$B,2,TRUE),"")</f>
        <v/>
      </c>
      <c r="CA58" s="1" t="str">
        <f>IF(INDEX('raw-data'!$A$1:$GQ$197,MATCH($A58,'raw-data'!$A:$A,1),MATCH(CA$1,'raw-data'!$1:$1,1))&lt;&gt;"",
$D58*INDEX('raw-data'!$A$1:$GQ$197,MATCH($A58,'raw-data'!$A:$A,1),MATCH(CA$1,'raw-data'!$1:$1,1))/VLOOKUP($A58,'raw-data'!$A:$B,2,TRUE),"")</f>
        <v/>
      </c>
      <c r="CB58" s="1" t="str">
        <f>IF(INDEX('raw-data'!$A$1:$GQ$197,MATCH($A58,'raw-data'!$A:$A,1),MATCH(CB$1,'raw-data'!$1:$1,1))&lt;&gt;"",
$D58*INDEX('raw-data'!$A$1:$GQ$197,MATCH($A58,'raw-data'!$A:$A,1),MATCH(CB$1,'raw-data'!$1:$1,1))/VLOOKUP($A58,'raw-data'!$A:$B,2,TRUE),"")</f>
        <v/>
      </c>
      <c r="CC58" s="1" t="str">
        <f>IF(INDEX('raw-data'!$A$1:$GQ$197,MATCH($A58,'raw-data'!$A:$A,1),MATCH(CC$1,'raw-data'!$1:$1,1))&lt;&gt;"",
$D58*INDEX('raw-data'!$A$1:$GQ$197,MATCH($A58,'raw-data'!$A:$A,1),MATCH(CC$1,'raw-data'!$1:$1,1))/VLOOKUP($A58,'raw-data'!$A:$B,2,TRUE),"")</f>
        <v/>
      </c>
      <c r="CD58" s="1" t="str">
        <f>IF(INDEX('raw-data'!$A$1:$GQ$197,MATCH($A58,'raw-data'!$A:$A,1),MATCH(CD$1,'raw-data'!$1:$1,1))&lt;&gt;"",
$D58*INDEX('raw-data'!$A$1:$GQ$197,MATCH($A58,'raw-data'!$A:$A,1),MATCH(CD$1,'raw-data'!$1:$1,1))/VLOOKUP($A58,'raw-data'!$A:$B,2,TRUE),"")</f>
        <v/>
      </c>
      <c r="CE58" s="1" t="str">
        <f>IF(INDEX('raw-data'!$A$1:$GQ$197,MATCH($A58,'raw-data'!$A:$A,1),MATCH(CE$1,'raw-data'!$1:$1,1))&lt;&gt;"",
$D58*INDEX('raw-data'!$A$1:$GQ$197,MATCH($A58,'raw-data'!$A:$A,1),MATCH(CE$1,'raw-data'!$1:$1,1))/VLOOKUP($A58,'raw-data'!$A:$B,2,TRUE),"")</f>
        <v/>
      </c>
      <c r="CF58" s="1" t="str">
        <f>IF(INDEX('raw-data'!$A$1:$GQ$197,MATCH($A58,'raw-data'!$A:$A,1),MATCH(CF$1,'raw-data'!$1:$1,1))&lt;&gt;"",
$D58*INDEX('raw-data'!$A$1:$GQ$197,MATCH($A58,'raw-data'!$A:$A,1),MATCH(CF$1,'raw-data'!$1:$1,1))/VLOOKUP($A58,'raw-data'!$A:$B,2,TRUE),"")</f>
        <v/>
      </c>
      <c r="CG58" s="1" t="str">
        <f>IF(INDEX('raw-data'!$A$1:$GQ$197,MATCH($A58,'raw-data'!$A:$A,1),MATCH(CG$1,'raw-data'!$1:$1,1))&lt;&gt;"",
$D58*INDEX('raw-data'!$A$1:$GQ$197,MATCH($A58,'raw-data'!$A:$A,1),MATCH(CG$1,'raw-data'!$1:$1,1))/VLOOKUP($A58,'raw-data'!$A:$B,2,TRUE),"")</f>
        <v/>
      </c>
      <c r="CH58" s="1" t="str">
        <f>IF(INDEX('raw-data'!$A$1:$GQ$197,MATCH($A58,'raw-data'!$A:$A,1),MATCH(CH$1,'raw-data'!$1:$1,1))&lt;&gt;"",
$D58*INDEX('raw-data'!$A$1:$GQ$197,MATCH($A58,'raw-data'!$A:$A,1),MATCH(CH$1,'raw-data'!$1:$1,1))/VLOOKUP($A58,'raw-data'!$A:$B,2,TRUE),"")</f>
        <v/>
      </c>
      <c r="CI58" s="1" t="str">
        <f>IF(INDEX('raw-data'!$A$1:$GQ$197,MATCH($A58,'raw-data'!$A:$A,1),MATCH(CI$1,'raw-data'!$1:$1,1))&lt;&gt;"",
$D58*INDEX('raw-data'!$A$1:$GQ$197,MATCH($A58,'raw-data'!$A:$A,1),MATCH(CI$1,'raw-data'!$1:$1,1))/VLOOKUP($A58,'raw-data'!$A:$B,2,TRUE),"")</f>
        <v/>
      </c>
      <c r="CJ58" s="1">
        <f>IF(INDEX('raw-data'!$A$1:$GQ$197,MATCH($A58,'raw-data'!$A:$A,1),MATCH(CJ$1,'raw-data'!$1:$1,1))&lt;&gt;"",
$D58*INDEX('raw-data'!$A$1:$GQ$197,MATCH($A58,'raw-data'!$A:$A,1),MATCH(CJ$1,'raw-data'!$1:$1,1))/VLOOKUP($A58,'raw-data'!$A:$B,2,TRUE),"")</f>
        <v>0</v>
      </c>
      <c r="CK58" s="1" t="str">
        <f>IF(INDEX('raw-data'!$A$1:$GQ$197,MATCH($A58,'raw-data'!$A:$A,1),MATCH(CK$1,'raw-data'!$1:$1,1))&lt;&gt;"",
$D58*INDEX('raw-data'!$A$1:$GQ$197,MATCH($A58,'raw-data'!$A:$A,1),MATCH(CK$1,'raw-data'!$1:$1,1))/VLOOKUP($A58,'raw-data'!$A:$B,2,TRUE),"")</f>
        <v/>
      </c>
      <c r="CL58" s="1" t="str">
        <f>IF(INDEX('raw-data'!$A$1:$GQ$197,MATCH($A58,'raw-data'!$A:$A,1),MATCH(CL$1,'raw-data'!$1:$1,1))&lt;&gt;"",
$D58*INDEX('raw-data'!$A$1:$GQ$197,MATCH($A58,'raw-data'!$A:$A,1),MATCH(CL$1,'raw-data'!$1:$1,1))/VLOOKUP($A58,'raw-data'!$A:$B,2,TRUE),"")</f>
        <v/>
      </c>
      <c r="CM58" s="1" t="str">
        <f>IF(INDEX('raw-data'!$A$1:$GQ$197,MATCH($A58,'raw-data'!$A:$A,1),MATCH(CM$1,'raw-data'!$1:$1,1))&lt;&gt;"",
$D58*INDEX('raw-data'!$A$1:$GQ$197,MATCH($A58,'raw-data'!$A:$A,1),MATCH(CM$1,'raw-data'!$1:$1,1))/VLOOKUP($A58,'raw-data'!$A:$B,2,TRUE),"")</f>
        <v/>
      </c>
      <c r="CN58" s="1" t="str">
        <f>IF(INDEX('raw-data'!$A$1:$GQ$197,MATCH($A58,'raw-data'!$A:$A,1),MATCH(CN$1,'raw-data'!$1:$1,1))&lt;&gt;"",
$D58*INDEX('raw-data'!$A$1:$GQ$197,MATCH($A58,'raw-data'!$A:$A,1),MATCH(CN$1,'raw-data'!$1:$1,1))/VLOOKUP($A58,'raw-data'!$A:$B,2,TRUE),"")</f>
        <v/>
      </c>
      <c r="CO58" s="1" t="str">
        <f>IF(INDEX('raw-data'!$A$1:$GQ$197,MATCH($A58,'raw-data'!$A:$A,1),MATCH(CO$1,'raw-data'!$1:$1,1))&lt;&gt;"",
$D58*INDEX('raw-data'!$A$1:$GQ$197,MATCH($A58,'raw-data'!$A:$A,1),MATCH(CO$1,'raw-data'!$1:$1,1))/VLOOKUP($A58,'raw-data'!$A:$B,2,TRUE),"")</f>
        <v/>
      </c>
      <c r="CP58" s="1" t="str">
        <f>IF(INDEX('raw-data'!$A$1:$GQ$197,MATCH($A58,'raw-data'!$A:$A,1),MATCH(CP$1,'raw-data'!$1:$1,1))&lt;&gt;"",
$D58*INDEX('raw-data'!$A$1:$GQ$197,MATCH($A58,'raw-data'!$A:$A,1),MATCH(CP$1,'raw-data'!$1:$1,1))/VLOOKUP($A58,'raw-data'!$A:$B,2,TRUE),"")</f>
        <v/>
      </c>
      <c r="CQ58" s="1" t="str">
        <f>IF(INDEX('raw-data'!$A$1:$GQ$197,MATCH($A58,'raw-data'!$A:$A,1),MATCH(CQ$1,'raw-data'!$1:$1,1))&lt;&gt;"",
$D58*INDEX('raw-data'!$A$1:$GQ$197,MATCH($A58,'raw-data'!$A:$A,1),MATCH(CQ$1,'raw-data'!$1:$1,1))/VLOOKUP($A58,'raw-data'!$A:$B,2,TRUE),"")</f>
        <v/>
      </c>
      <c r="CR58" s="1" t="str">
        <f>IF(INDEX('raw-data'!$A$1:$GQ$197,MATCH($A58,'raw-data'!$A:$A,1),MATCH(CR$1,'raw-data'!$1:$1,1))&lt;&gt;"",
$D58*INDEX('raw-data'!$A$1:$GQ$197,MATCH($A58,'raw-data'!$A:$A,1),MATCH(CR$1,'raw-data'!$1:$1,1))/VLOOKUP($A58,'raw-data'!$A:$B,2,TRUE),"")</f>
        <v/>
      </c>
      <c r="CS58" s="1" t="str">
        <f>IF(INDEX('raw-data'!$A$1:$GQ$197,MATCH($A58,'raw-data'!$A:$A,1),MATCH(CS$1,'raw-data'!$1:$1,1))&lt;&gt;"",
$D58*INDEX('raw-data'!$A$1:$GQ$197,MATCH($A58,'raw-data'!$A:$A,1),MATCH(CS$1,'raw-data'!$1:$1,1))/VLOOKUP($A58,'raw-data'!$A:$B,2,TRUE),"")</f>
        <v/>
      </c>
      <c r="CT58" s="1" t="str">
        <f>IF(INDEX('raw-data'!$A$1:$GQ$197,MATCH($A58,'raw-data'!$A:$A,1),MATCH(CT$1,'raw-data'!$1:$1,1))&lt;&gt;"",
$D58*INDEX('raw-data'!$A$1:$GQ$197,MATCH($A58,'raw-data'!$A:$A,1),MATCH(CT$1,'raw-data'!$1:$1,1))/VLOOKUP($A58,'raw-data'!$A:$B,2,TRUE),"")</f>
        <v/>
      </c>
      <c r="CU58" s="1" t="str">
        <f>IF(INDEX('raw-data'!$A$1:$GQ$197,MATCH($A58,'raw-data'!$A:$A,1),MATCH(CU$1,'raw-data'!$1:$1,1))&lt;&gt;"",
$D58*INDEX('raw-data'!$A$1:$GQ$197,MATCH($A58,'raw-data'!$A:$A,1),MATCH(CU$1,'raw-data'!$1:$1,1))/VLOOKUP($A58,'raw-data'!$A:$B,2,TRUE),"")</f>
        <v/>
      </c>
      <c r="CV58" s="1" t="str">
        <f>IF(INDEX('raw-data'!$A$1:$GQ$197,MATCH($A58,'raw-data'!$A:$A,1),MATCH(CV$1,'raw-data'!$1:$1,1))&lt;&gt;"",
$D58*INDEX('raw-data'!$A$1:$GQ$197,MATCH($A58,'raw-data'!$A:$A,1),MATCH(CV$1,'raw-data'!$1:$1,1))/VLOOKUP($A58,'raw-data'!$A:$B,2,TRUE),"")</f>
        <v/>
      </c>
      <c r="CW58" s="1" t="str">
        <f>IF(INDEX('raw-data'!$A$1:$GQ$197,MATCH($A58,'raw-data'!$A:$A,1),MATCH(CW$1,'raw-data'!$1:$1,1))&lt;&gt;"",
$D58*INDEX('raw-data'!$A$1:$GQ$197,MATCH($A58,'raw-data'!$A:$A,1),MATCH(CW$1,'raw-data'!$1:$1,1))/VLOOKUP($A58,'raw-data'!$A:$B,2,TRUE),"")</f>
        <v/>
      </c>
      <c r="CX58" s="1" t="str">
        <f>IF(INDEX('raw-data'!$A$1:$GQ$197,MATCH($A58,'raw-data'!$A:$A,1),MATCH(CX$1,'raw-data'!$1:$1,1))&lt;&gt;"",
$D58*INDEX('raw-data'!$A$1:$GQ$197,MATCH($A58,'raw-data'!$A:$A,1),MATCH(CX$1,'raw-data'!$1:$1,1))/VLOOKUP($A58,'raw-data'!$A:$B,2,TRUE),"")</f>
        <v/>
      </c>
      <c r="CY58" s="1" t="str">
        <f>IF(INDEX('raw-data'!$A$1:$GQ$197,MATCH($A58,'raw-data'!$A:$A,1),MATCH(CY$1,'raw-data'!$1:$1,1))&lt;&gt;"",
$D58*INDEX('raw-data'!$A$1:$GQ$197,MATCH($A58,'raw-data'!$A:$A,1),MATCH(CY$1,'raw-data'!$1:$1,1))/VLOOKUP($A58,'raw-data'!$A:$B,2,TRUE),"")</f>
        <v/>
      </c>
      <c r="CZ58" s="1" t="str">
        <f>IF(INDEX('raw-data'!$A$1:$GQ$197,MATCH($A58,'raw-data'!$A:$A,1),MATCH(CZ$1,'raw-data'!$1:$1,1))&lt;&gt;"",
$D58*INDEX('raw-data'!$A$1:$GQ$197,MATCH($A58,'raw-data'!$A:$A,1),MATCH(CZ$1,'raw-data'!$1:$1,1))/VLOOKUP($A58,'raw-data'!$A:$B,2,TRUE),"")</f>
        <v/>
      </c>
      <c r="DA58" s="1" t="str">
        <f>IF(INDEX('raw-data'!$A$1:$GQ$197,MATCH($A58,'raw-data'!$A:$A,1),MATCH(DA$1,'raw-data'!$1:$1,1))&lt;&gt;"",
$D58*INDEX('raw-data'!$A$1:$GQ$197,MATCH($A58,'raw-data'!$A:$A,1),MATCH(DA$1,'raw-data'!$1:$1,1))/VLOOKUP($A58,'raw-data'!$A:$B,2,TRUE),"")</f>
        <v/>
      </c>
      <c r="DB58" s="1" t="str">
        <f>IF(INDEX('raw-data'!$A$1:$GQ$197,MATCH($A58,'raw-data'!$A:$A,1),MATCH(DB$1,'raw-data'!$1:$1,1))&lt;&gt;"",
$D58*INDEX('raw-data'!$A$1:$GQ$197,MATCH($A58,'raw-data'!$A:$A,1),MATCH(DB$1,'raw-data'!$1:$1,1))/VLOOKUP($A58,'raw-data'!$A:$B,2,TRUE),"")</f>
        <v/>
      </c>
      <c r="DC58" s="1" t="str">
        <f>IF(INDEX('raw-data'!$A$1:$GQ$197,MATCH($A58,'raw-data'!$A:$A,1),MATCH(DC$1,'raw-data'!$1:$1,1))&lt;&gt;"",
$D58*INDEX('raw-data'!$A$1:$GQ$197,MATCH($A58,'raw-data'!$A:$A,1),MATCH(DC$1,'raw-data'!$1:$1,1))/VLOOKUP($A58,'raw-data'!$A:$B,2,TRUE),"")</f>
        <v/>
      </c>
      <c r="DD58" s="1">
        <f>IF(INDEX('raw-data'!$A$1:$GQ$197,MATCH($A58,'raw-data'!$A:$A,1),MATCH(DD$1,'raw-data'!$1:$1,1))&lt;&gt;"",
$D58*INDEX('raw-data'!$A$1:$GQ$197,MATCH($A58,'raw-data'!$A:$A,1),MATCH(DD$1,'raw-data'!$1:$1,1))/VLOOKUP($A58,'raw-data'!$A:$B,2,TRUE),"")</f>
        <v>0</v>
      </c>
      <c r="DE58" s="1" t="str">
        <f>IF(INDEX('raw-data'!$A$1:$GQ$197,MATCH($A58,'raw-data'!$A:$A,1),MATCH(DE$1,'raw-data'!$1:$1,1))&lt;&gt;"",
$D58*INDEX('raw-data'!$A$1:$GQ$197,MATCH($A58,'raw-data'!$A:$A,1),MATCH(DE$1,'raw-data'!$1:$1,1))/VLOOKUP($A58,'raw-data'!$A:$B,2,TRUE),"")</f>
        <v/>
      </c>
      <c r="DF58" s="1" t="str">
        <f>IF(INDEX('raw-data'!$A$1:$GQ$197,MATCH($A58,'raw-data'!$A:$A,1),MATCH(DF$1,'raw-data'!$1:$1,1))&lt;&gt;"",
$D58*INDEX('raw-data'!$A$1:$GQ$197,MATCH($A58,'raw-data'!$A:$A,1),MATCH(DF$1,'raw-data'!$1:$1,1))/VLOOKUP($A58,'raw-data'!$A:$B,2,TRUE),"")</f>
        <v/>
      </c>
      <c r="DG58" s="1" t="str">
        <f>IF(INDEX('raw-data'!$A$1:$GQ$197,MATCH($A58,'raw-data'!$A:$A,1),MATCH(DG$1,'raw-data'!$1:$1,1))&lt;&gt;"",
$D58*INDEX('raw-data'!$A$1:$GQ$197,MATCH($A58,'raw-data'!$A:$A,1),MATCH(DG$1,'raw-data'!$1:$1,1))/VLOOKUP($A58,'raw-data'!$A:$B,2,TRUE),"")</f>
        <v/>
      </c>
      <c r="DH58" s="1" t="str">
        <f>IF(INDEX('raw-data'!$A$1:$GQ$197,MATCH($A58,'raw-data'!$A:$A,1),MATCH(DH$1,'raw-data'!$1:$1,1))&lt;&gt;"",
$D58*INDEX('raw-data'!$A$1:$GQ$197,MATCH($A58,'raw-data'!$A:$A,1),MATCH(DH$1,'raw-data'!$1:$1,1))/VLOOKUP($A58,'raw-data'!$A:$B,2,TRUE),"")</f>
        <v/>
      </c>
      <c r="DI58" s="1" t="str">
        <f>IF(INDEX('raw-data'!$A$1:$GQ$197,MATCH($A58,'raw-data'!$A:$A,1),MATCH(DI$1,'raw-data'!$1:$1,1))&lt;&gt;"",
$D58*INDEX('raw-data'!$A$1:$GQ$197,MATCH($A58,'raw-data'!$A:$A,1),MATCH(DI$1,'raw-data'!$1:$1,1))/VLOOKUP($A58,'raw-data'!$A:$B,2,TRUE),"")</f>
        <v/>
      </c>
      <c r="DJ58" s="1" t="str">
        <f>IF(INDEX('raw-data'!$A$1:$GQ$197,MATCH($A58,'raw-data'!$A:$A,1),MATCH(DJ$1,'raw-data'!$1:$1,1))&lt;&gt;"",
$D58*INDEX('raw-data'!$A$1:$GQ$197,MATCH($A58,'raw-data'!$A:$A,1),MATCH(DJ$1,'raw-data'!$1:$1,1))/VLOOKUP($A58,'raw-data'!$A:$B,2,TRUE),"")</f>
        <v/>
      </c>
      <c r="DK58" s="1" t="str">
        <f>IF(INDEX('raw-data'!$A$1:$GQ$197,MATCH($A58,'raw-data'!$A:$A,1),MATCH(DK$1,'raw-data'!$1:$1,1))&lt;&gt;"",
$D58*INDEX('raw-data'!$A$1:$GQ$197,MATCH($A58,'raw-data'!$A:$A,1),MATCH(DK$1,'raw-data'!$1:$1,1))/VLOOKUP($A58,'raw-data'!$A:$B,2,TRUE),"")</f>
        <v/>
      </c>
      <c r="DL58" s="1" t="str">
        <f>IF(INDEX('raw-data'!$A$1:$GQ$197,MATCH($A58,'raw-data'!$A:$A,1),MATCH(DL$1,'raw-data'!$1:$1,1))&lt;&gt;"",
$D58*INDEX('raw-data'!$A$1:$GQ$197,MATCH($A58,'raw-data'!$A:$A,1),MATCH(DL$1,'raw-data'!$1:$1,1))/VLOOKUP($A58,'raw-data'!$A:$B,2,TRUE),"")</f>
        <v/>
      </c>
      <c r="DM58" s="1" t="str">
        <f>IF(INDEX('raw-data'!$A$1:$GQ$197,MATCH($A58,'raw-data'!$A:$A,1),MATCH(DM$1,'raw-data'!$1:$1,1))&lt;&gt;"",
$D58*INDEX('raw-data'!$A$1:$GQ$197,MATCH($A58,'raw-data'!$A:$A,1),MATCH(DM$1,'raw-data'!$1:$1,1))/VLOOKUP($A58,'raw-data'!$A:$B,2,TRUE),"")</f>
        <v/>
      </c>
      <c r="DN58" s="1" t="str">
        <f>IF(INDEX('raw-data'!$A$1:$GQ$197,MATCH($A58,'raw-data'!$A:$A,1),MATCH(DN$1,'raw-data'!$1:$1,1))&lt;&gt;"",
$D58*INDEX('raw-data'!$A$1:$GQ$197,MATCH($A58,'raw-data'!$A:$A,1),MATCH(DN$1,'raw-data'!$1:$1,1))/VLOOKUP($A58,'raw-data'!$A:$B,2,TRUE),"")</f>
        <v/>
      </c>
      <c r="DO58" s="1" t="str">
        <f>IF(INDEX('raw-data'!$A$1:$GQ$197,MATCH($A58,'raw-data'!$A:$A,1),MATCH(DO$1,'raw-data'!$1:$1,1))&lt;&gt;"",
$D58*INDEX('raw-data'!$A$1:$GQ$197,MATCH($A58,'raw-data'!$A:$A,1),MATCH(DO$1,'raw-data'!$1:$1,1))/VLOOKUP($A58,'raw-data'!$A:$B,2,TRUE),"")</f>
        <v/>
      </c>
      <c r="DP58" s="1" t="str">
        <f>IF(INDEX('raw-data'!$A$1:$GQ$197,MATCH($A58,'raw-data'!$A:$A,1),MATCH(DP$1,'raw-data'!$1:$1,1))&lt;&gt;"",
$D58*INDEX('raw-data'!$A$1:$GQ$197,MATCH($A58,'raw-data'!$A:$A,1),MATCH(DP$1,'raw-data'!$1:$1,1))/VLOOKUP($A58,'raw-data'!$A:$B,2,TRUE),"")</f>
        <v/>
      </c>
      <c r="DQ58" s="1" t="str">
        <f>IF(INDEX('raw-data'!$A$1:$GQ$197,MATCH($A58,'raw-data'!$A:$A,1),MATCH(DQ$1,'raw-data'!$1:$1,1))&lt;&gt;"",
$D58*INDEX('raw-data'!$A$1:$GQ$197,MATCH($A58,'raw-data'!$A:$A,1),MATCH(DQ$1,'raw-data'!$1:$1,1))/VLOOKUP($A58,'raw-data'!$A:$B,2,TRUE),"")</f>
        <v/>
      </c>
      <c r="DR58" s="1" t="str">
        <f>IF(INDEX('raw-data'!$A$1:$GQ$197,MATCH($A58,'raw-data'!$A:$A,1),MATCH(DR$1,'raw-data'!$1:$1,1))&lt;&gt;"",
$D58*INDEX('raw-data'!$A$1:$GQ$197,MATCH($A58,'raw-data'!$A:$A,1),MATCH(DR$1,'raw-data'!$1:$1,1))/VLOOKUP($A58,'raw-data'!$A:$B,2,TRUE),"")</f>
        <v/>
      </c>
      <c r="DS58" s="1" t="str">
        <f>IF(INDEX('raw-data'!$A$1:$GQ$197,MATCH($A58,'raw-data'!$A:$A,1),MATCH(DS$1,'raw-data'!$1:$1,1))&lt;&gt;"",
$D58*INDEX('raw-data'!$A$1:$GQ$197,MATCH($A58,'raw-data'!$A:$A,1),MATCH(DS$1,'raw-data'!$1:$1,1))/VLOOKUP($A58,'raw-data'!$A:$B,2,TRUE),"")</f>
        <v/>
      </c>
      <c r="DT58" s="1" t="str">
        <f>IF(INDEX('raw-data'!$A$1:$GQ$197,MATCH($A58,'raw-data'!$A:$A,1),MATCH(DT$1,'raw-data'!$1:$1,1))&lt;&gt;"",
$D58*INDEX('raw-data'!$A$1:$GQ$197,MATCH($A58,'raw-data'!$A:$A,1),MATCH(DT$1,'raw-data'!$1:$1,1))/VLOOKUP($A58,'raw-data'!$A:$B,2,TRUE),"")</f>
        <v/>
      </c>
      <c r="DU58" s="1" t="str">
        <f>IF(INDEX('raw-data'!$A$1:$GQ$197,MATCH($A58,'raw-data'!$A:$A,1),MATCH(DU$1,'raw-data'!$1:$1,1))&lt;&gt;"",
$D58*INDEX('raw-data'!$A$1:$GQ$197,MATCH($A58,'raw-data'!$A:$A,1),MATCH(DU$1,'raw-data'!$1:$1,1))/VLOOKUP($A58,'raw-data'!$A:$B,2,TRUE),"")</f>
        <v/>
      </c>
      <c r="DV58" s="1" t="str">
        <f>IF(INDEX('raw-data'!$A$1:$GQ$197,MATCH($A58,'raw-data'!$A:$A,1),MATCH(DV$1,'raw-data'!$1:$1,1))&lt;&gt;"",
$D58*INDEX('raw-data'!$A$1:$GQ$197,MATCH($A58,'raw-data'!$A:$A,1),MATCH(DV$1,'raw-data'!$1:$1,1))/VLOOKUP($A58,'raw-data'!$A:$B,2,TRUE),"")</f>
        <v/>
      </c>
      <c r="DW58" s="1" t="str">
        <f>IF(INDEX('raw-data'!$A$1:$GQ$197,MATCH($A58,'raw-data'!$A:$A,1),MATCH(DW$1,'raw-data'!$1:$1,1))&lt;&gt;"",
$D58*INDEX('raw-data'!$A$1:$GQ$197,MATCH($A58,'raw-data'!$A:$A,1),MATCH(DW$1,'raw-data'!$1:$1,1))/VLOOKUP($A58,'raw-data'!$A:$B,2,TRUE),"")</f>
        <v/>
      </c>
      <c r="DX58" s="1" t="str">
        <f>IF(INDEX('raw-data'!$A$1:$GQ$197,MATCH($A58,'raw-data'!$A:$A,1),MATCH(DX$1,'raw-data'!$1:$1,1))&lt;&gt;"",
$D58*INDEX('raw-data'!$A$1:$GQ$197,MATCH($A58,'raw-data'!$A:$A,1),MATCH(DX$1,'raw-data'!$1:$1,1))/VLOOKUP($A58,'raw-data'!$A:$B,2,TRUE),"")</f>
        <v/>
      </c>
      <c r="DY58" s="1" t="str">
        <f>IF(INDEX('raw-data'!$A$1:$GQ$197,MATCH($A58,'raw-data'!$A:$A,1),MATCH(DY$1,'raw-data'!$1:$1,1))&lt;&gt;"",
$D58*INDEX('raw-data'!$A$1:$GQ$197,MATCH($A58,'raw-data'!$A:$A,1),MATCH(DY$1,'raw-data'!$1:$1,1))/VLOOKUP($A58,'raw-data'!$A:$B,2,TRUE),"")</f>
        <v/>
      </c>
      <c r="DZ58" s="1" t="str">
        <f>IF(INDEX('raw-data'!$A$1:$GQ$197,MATCH($A58,'raw-data'!$A:$A,1),MATCH(DZ$1,'raw-data'!$1:$1,1))&lt;&gt;"",
$D58*INDEX('raw-data'!$A$1:$GQ$197,MATCH($A58,'raw-data'!$A:$A,1),MATCH(DZ$1,'raw-data'!$1:$1,1))/VLOOKUP($A58,'raw-data'!$A:$B,2,TRUE),"")</f>
        <v/>
      </c>
      <c r="EA58" s="1" t="str">
        <f>IF(INDEX('raw-data'!$A$1:$GQ$197,MATCH($A58,'raw-data'!$A:$A,1),MATCH(EA$1,'raw-data'!$1:$1,1))&lt;&gt;"",
$D58*INDEX('raw-data'!$A$1:$GQ$197,MATCH($A58,'raw-data'!$A:$A,1),MATCH(EA$1,'raw-data'!$1:$1,1))/VLOOKUP($A58,'raw-data'!$A:$B,2,TRUE),"")</f>
        <v/>
      </c>
      <c r="EB58" s="1" t="str">
        <f>IF(INDEX('raw-data'!$A$1:$GQ$197,MATCH($A58,'raw-data'!$A:$A,1),MATCH(EB$1,'raw-data'!$1:$1,1))&lt;&gt;"",
$D58*INDEX('raw-data'!$A$1:$GQ$197,MATCH($A58,'raw-data'!$A:$A,1),MATCH(EB$1,'raw-data'!$1:$1,1))/VLOOKUP($A58,'raw-data'!$A:$B,2,TRUE),"")</f>
        <v/>
      </c>
      <c r="EC58" s="1" t="str">
        <f>IF(INDEX('raw-data'!$A$1:$GQ$197,MATCH($A58,'raw-data'!$A:$A,1),MATCH(EC$1,'raw-data'!$1:$1,1))&lt;&gt;"",
$D58*INDEX('raw-data'!$A$1:$GQ$197,MATCH($A58,'raw-data'!$A:$A,1),MATCH(EC$1,'raw-data'!$1:$1,1))/VLOOKUP($A58,'raw-data'!$A:$B,2,TRUE),"")</f>
        <v/>
      </c>
      <c r="ED58" s="1" t="str">
        <f>IF(INDEX('raw-data'!$A$1:$GQ$197,MATCH($A58,'raw-data'!$A:$A,1),MATCH(ED$1,'raw-data'!$1:$1,1))&lt;&gt;"",
$D58*INDEX('raw-data'!$A$1:$GQ$197,MATCH($A58,'raw-data'!$A:$A,1),MATCH(ED$1,'raw-data'!$1:$1,1))/VLOOKUP($A58,'raw-data'!$A:$B,2,TRUE),"")</f>
        <v/>
      </c>
      <c r="EE58" s="1" t="str">
        <f>IF(INDEX('raw-data'!$A$1:$GQ$197,MATCH($A58,'raw-data'!$A:$A,1),MATCH(EE$1,'raw-data'!$1:$1,1))&lt;&gt;"",
$D58*INDEX('raw-data'!$A$1:$GQ$197,MATCH($A58,'raw-data'!$A:$A,1),MATCH(EE$1,'raw-data'!$1:$1,1))/VLOOKUP($A58,'raw-data'!$A:$B,2,TRUE),"")</f>
        <v/>
      </c>
      <c r="EF58" s="1" t="str">
        <f>IF(INDEX('raw-data'!$A$1:$GQ$197,MATCH($A58,'raw-data'!$A:$A,1),MATCH(EF$1,'raw-data'!$1:$1,1))&lt;&gt;"",
$D58*INDEX('raw-data'!$A$1:$GQ$197,MATCH($A58,'raw-data'!$A:$A,1),MATCH(EF$1,'raw-data'!$1:$1,1))/VLOOKUP($A58,'raw-data'!$A:$B,2,TRUE),"")</f>
        <v/>
      </c>
      <c r="EG58" s="1" t="str">
        <f>IF(INDEX('raw-data'!$A$1:$GQ$197,MATCH($A58,'raw-data'!$A:$A,1),MATCH(EG$1,'raw-data'!$1:$1,1))&lt;&gt;"",
$D58*INDEX('raw-data'!$A$1:$GQ$197,MATCH($A58,'raw-data'!$A:$A,1),MATCH(EG$1,'raw-data'!$1:$1,1))/VLOOKUP($A58,'raw-data'!$A:$B,2,TRUE),"")</f>
        <v/>
      </c>
      <c r="EH58" s="1" t="str">
        <f>IF(INDEX('raw-data'!$A$1:$GQ$197,MATCH($A58,'raw-data'!$A:$A,1),MATCH(EH$1,'raw-data'!$1:$1,1))&lt;&gt;"",
$D58*INDEX('raw-data'!$A$1:$GQ$197,MATCH($A58,'raw-data'!$A:$A,1),MATCH(EH$1,'raw-data'!$1:$1,1))/VLOOKUP($A58,'raw-data'!$A:$B,2,TRUE),"")</f>
        <v/>
      </c>
      <c r="EI58" s="1" t="str">
        <f>IF(INDEX('raw-data'!$A$1:$GQ$197,MATCH($A58,'raw-data'!$A:$A,1),MATCH(EI$1,'raw-data'!$1:$1,1))&lt;&gt;"",
$D58*INDEX('raw-data'!$A$1:$GQ$197,MATCH($A58,'raw-data'!$A:$A,1),MATCH(EI$1,'raw-data'!$1:$1,1))/VLOOKUP($A58,'raw-data'!$A:$B,2,TRUE),"")</f>
        <v/>
      </c>
      <c r="EJ58" s="1" t="str">
        <f>IF(INDEX('raw-data'!$A$1:$GQ$197,MATCH($A58,'raw-data'!$A:$A,1),MATCH(EJ$1,'raw-data'!$1:$1,1))&lt;&gt;"",
$D58*INDEX('raw-data'!$A$1:$GQ$197,MATCH($A58,'raw-data'!$A:$A,1),MATCH(EJ$1,'raw-data'!$1:$1,1))/VLOOKUP($A58,'raw-data'!$A:$B,2,TRUE),"")</f>
        <v/>
      </c>
      <c r="EK58" s="1" t="str">
        <f>IF(INDEX('raw-data'!$A$1:$GQ$197,MATCH($A58,'raw-data'!$A:$A,1),MATCH(EK$1,'raw-data'!$1:$1,1))&lt;&gt;"",
$D58*INDEX('raw-data'!$A$1:$GQ$197,MATCH($A58,'raw-data'!$A:$A,1),MATCH(EK$1,'raw-data'!$1:$1,1))/VLOOKUP($A58,'raw-data'!$A:$B,2,TRUE),"")</f>
        <v/>
      </c>
      <c r="EL58" s="1" t="str">
        <f>IF(INDEX('raw-data'!$A$1:$GQ$197,MATCH($A58,'raw-data'!$A:$A,1),MATCH(EL$1,'raw-data'!$1:$1,1))&lt;&gt;"",
$D58*INDEX('raw-data'!$A$1:$GQ$197,MATCH($A58,'raw-data'!$A:$A,1),MATCH(EL$1,'raw-data'!$1:$1,1))/VLOOKUP($A58,'raw-data'!$A:$B,2,TRUE),"")</f>
        <v/>
      </c>
      <c r="EM58" s="1" t="str">
        <f>IF(INDEX('raw-data'!$A$1:$GQ$197,MATCH($A58,'raw-data'!$A:$A,1),MATCH(EM$1,'raw-data'!$1:$1,1))&lt;&gt;"",
$D58*INDEX('raw-data'!$A$1:$GQ$197,MATCH($A58,'raw-data'!$A:$A,1),MATCH(EM$1,'raw-data'!$1:$1,1))/VLOOKUP($A58,'raw-data'!$A:$B,2,TRUE),"")</f>
        <v/>
      </c>
      <c r="EN58" s="1" t="str">
        <f>IF(INDEX('raw-data'!$A$1:$GQ$197,MATCH($A58,'raw-data'!$A:$A,1),MATCH(EN$1,'raw-data'!$1:$1,1))&lt;&gt;"",
$D58*INDEX('raw-data'!$A$1:$GQ$197,MATCH($A58,'raw-data'!$A:$A,1),MATCH(EN$1,'raw-data'!$1:$1,1))/VLOOKUP($A58,'raw-data'!$A:$B,2,TRUE),"")</f>
        <v/>
      </c>
      <c r="EO58" s="1" t="str">
        <f>IF(INDEX('raw-data'!$A$1:$GQ$197,MATCH($A58,'raw-data'!$A:$A,1),MATCH(EO$1,'raw-data'!$1:$1,1))&lt;&gt;"",
$D58*INDEX('raw-data'!$A$1:$GQ$197,MATCH($A58,'raw-data'!$A:$A,1),MATCH(EO$1,'raw-data'!$1:$1,1))/VLOOKUP($A58,'raw-data'!$A:$B,2,TRUE),"")</f>
        <v/>
      </c>
      <c r="EP58" s="1" t="str">
        <f>IF(INDEX('raw-data'!$A$1:$GQ$197,MATCH($A58,'raw-data'!$A:$A,1),MATCH(EP$1,'raw-data'!$1:$1,1))&lt;&gt;"",
$D58*INDEX('raw-data'!$A$1:$GQ$197,MATCH($A58,'raw-data'!$A:$A,1),MATCH(EP$1,'raw-data'!$1:$1,1))/VLOOKUP($A58,'raw-data'!$A:$B,2,TRUE),"")</f>
        <v/>
      </c>
      <c r="EQ58" s="1" t="str">
        <f>IF(INDEX('raw-data'!$A$1:$GQ$197,MATCH($A58,'raw-data'!$A:$A,1),MATCH(EQ$1,'raw-data'!$1:$1,1))&lt;&gt;"",
$D58*INDEX('raw-data'!$A$1:$GQ$197,MATCH($A58,'raw-data'!$A:$A,1),MATCH(EQ$1,'raw-data'!$1:$1,1))/VLOOKUP($A58,'raw-data'!$A:$B,2,TRUE),"")</f>
        <v/>
      </c>
      <c r="ER58" s="1" t="str">
        <f>IF(INDEX('raw-data'!$A$1:$GQ$197,MATCH($A58,'raw-data'!$A:$A,1),MATCH(ER$1,'raw-data'!$1:$1,1))&lt;&gt;"",
$D58*INDEX('raw-data'!$A$1:$GQ$197,MATCH($A58,'raw-data'!$A:$A,1),MATCH(ER$1,'raw-data'!$1:$1,1))/VLOOKUP($A58,'raw-data'!$A:$B,2,TRUE),"")</f>
        <v/>
      </c>
      <c r="ES58" s="1" t="str">
        <f>IF(INDEX('raw-data'!$A$1:$GQ$197,MATCH($A58,'raw-data'!$A:$A,1),MATCH(ES$1,'raw-data'!$1:$1,1))&lt;&gt;"",
$D58*INDEX('raw-data'!$A$1:$GQ$197,MATCH($A58,'raw-data'!$A:$A,1),MATCH(ES$1,'raw-data'!$1:$1,1))/VLOOKUP($A58,'raw-data'!$A:$B,2,TRUE),"")</f>
        <v/>
      </c>
      <c r="ET58" s="1" t="str">
        <f>IF(INDEX('raw-data'!$A$1:$GQ$197,MATCH($A58,'raw-data'!$A:$A,1),MATCH(ET$1,'raw-data'!$1:$1,1))&lt;&gt;"",
$D58*INDEX('raw-data'!$A$1:$GQ$197,MATCH($A58,'raw-data'!$A:$A,1),MATCH(ET$1,'raw-data'!$1:$1,1))/VLOOKUP($A58,'raw-data'!$A:$B,2,TRUE),"")</f>
        <v/>
      </c>
      <c r="EU58" s="1" t="str">
        <f>IF(INDEX('raw-data'!$A$1:$GQ$197,MATCH($A58,'raw-data'!$A:$A,1),MATCH(EU$1,'raw-data'!$1:$1,1))&lt;&gt;"",
$D58*INDEX('raw-data'!$A$1:$GQ$197,MATCH($A58,'raw-data'!$A:$A,1),MATCH(EU$1,'raw-data'!$1:$1,1))/VLOOKUP($A58,'raw-data'!$A:$B,2,TRUE),"")</f>
        <v/>
      </c>
      <c r="EV58" s="1" t="str">
        <f>IF(INDEX('raw-data'!$A$1:$GQ$197,MATCH($A58,'raw-data'!$A:$A,1),MATCH(EV$1,'raw-data'!$1:$1,1))&lt;&gt;"",
$D58*INDEX('raw-data'!$A$1:$GQ$197,MATCH($A58,'raw-data'!$A:$A,1),MATCH(EV$1,'raw-data'!$1:$1,1))/VLOOKUP($A58,'raw-data'!$A:$B,2,TRUE),"")</f>
        <v/>
      </c>
      <c r="EW58" s="1" t="str">
        <f>IF(INDEX('raw-data'!$A$1:$GQ$197,MATCH($A58,'raw-data'!$A:$A,1),MATCH(EW$1,'raw-data'!$1:$1,1))&lt;&gt;"",
$D58*INDEX('raw-data'!$A$1:$GQ$197,MATCH($A58,'raw-data'!$A:$A,1),MATCH(EW$1,'raw-data'!$1:$1,1))/VLOOKUP($A58,'raw-data'!$A:$B,2,TRUE),"")</f>
        <v/>
      </c>
      <c r="EX58" s="1" t="str">
        <f>IF(INDEX('raw-data'!$A$1:$GQ$197,MATCH($A58,'raw-data'!$A:$A,1),MATCH(EX$1,'raw-data'!$1:$1,1))&lt;&gt;"",
$D58*INDEX('raw-data'!$A$1:$GQ$197,MATCH($A58,'raw-data'!$A:$A,1),MATCH(EX$1,'raw-data'!$1:$1,1))/VLOOKUP($A58,'raw-data'!$A:$B,2,TRUE),"")</f>
        <v/>
      </c>
      <c r="EY58" s="1" t="str">
        <f>IF(INDEX('raw-data'!$A$1:$GQ$197,MATCH($A58,'raw-data'!$A:$A,1),MATCH(EY$1,'raw-data'!$1:$1,1))&lt;&gt;"",
$D58*INDEX('raw-data'!$A$1:$GQ$197,MATCH($A58,'raw-data'!$A:$A,1),MATCH(EY$1,'raw-data'!$1:$1,1))/VLOOKUP($A58,'raw-data'!$A:$B,2,TRUE),"")</f>
        <v/>
      </c>
      <c r="EZ58" s="1" t="str">
        <f>IF(INDEX('raw-data'!$A$1:$GQ$197,MATCH($A58,'raw-data'!$A:$A,1),MATCH(EZ$1,'raw-data'!$1:$1,1))&lt;&gt;"",
$D58*INDEX('raw-data'!$A$1:$GQ$197,MATCH($A58,'raw-data'!$A:$A,1),MATCH(EZ$1,'raw-data'!$1:$1,1))/VLOOKUP($A58,'raw-data'!$A:$B,2,TRUE),"")</f>
        <v/>
      </c>
      <c r="FA58" s="1" t="str">
        <f>IF(INDEX('raw-data'!$A$1:$GQ$197,MATCH($A58,'raw-data'!$A:$A,1),MATCH(FA$1,'raw-data'!$1:$1,1))&lt;&gt;"",
$D58*INDEX('raw-data'!$A$1:$GQ$197,MATCH($A58,'raw-data'!$A:$A,1),MATCH(FA$1,'raw-data'!$1:$1,1))/VLOOKUP($A58,'raw-data'!$A:$B,2,TRUE),"")</f>
        <v/>
      </c>
      <c r="FB58" s="1" t="str">
        <f>IF(INDEX('raw-data'!$A$1:$GQ$197,MATCH($A58,'raw-data'!$A:$A,1),MATCH(FB$1,'raw-data'!$1:$1,1))&lt;&gt;"",
$D58*INDEX('raw-data'!$A$1:$GQ$197,MATCH($A58,'raw-data'!$A:$A,1),MATCH(FB$1,'raw-data'!$1:$1,1))/VLOOKUP($A58,'raw-data'!$A:$B,2,TRUE),"")</f>
        <v/>
      </c>
      <c r="FC58" s="1" t="str">
        <f>IF(INDEX('raw-data'!$A$1:$GQ$197,MATCH($A58,'raw-data'!$A:$A,1),MATCH(FC$1,'raw-data'!$1:$1,1))&lt;&gt;"",
$D58*INDEX('raw-data'!$A$1:$GQ$197,MATCH($A58,'raw-data'!$A:$A,1),MATCH(FC$1,'raw-data'!$1:$1,1))/VLOOKUP($A58,'raw-data'!$A:$B,2,TRUE),"")</f>
        <v/>
      </c>
      <c r="FD58" s="1" t="str">
        <f>IF(INDEX('raw-data'!$A$1:$GQ$197,MATCH($A58,'raw-data'!$A:$A,1),MATCH(FD$1,'raw-data'!$1:$1,1))&lt;&gt;"",
$D58*INDEX('raw-data'!$A$1:$GQ$197,MATCH($A58,'raw-data'!$A:$A,1),MATCH(FD$1,'raw-data'!$1:$1,1))/VLOOKUP($A58,'raw-data'!$A:$B,2,TRUE),"")</f>
        <v/>
      </c>
      <c r="FE58" s="1" t="str">
        <f>IF(INDEX('raw-data'!$A$1:$GQ$197,MATCH($A58,'raw-data'!$A:$A,1),MATCH(FE$1,'raw-data'!$1:$1,1))&lt;&gt;"",
$D58*INDEX('raw-data'!$A$1:$GQ$197,MATCH($A58,'raw-data'!$A:$A,1),MATCH(FE$1,'raw-data'!$1:$1,1))/VLOOKUP($A58,'raw-data'!$A:$B,2,TRUE),"")</f>
        <v/>
      </c>
      <c r="FF58" s="1" t="str">
        <f>IF(INDEX('raw-data'!$A$1:$GQ$197,MATCH($A58,'raw-data'!$A:$A,1),MATCH(FF$1,'raw-data'!$1:$1,1))&lt;&gt;"",
$D58*INDEX('raw-data'!$A$1:$GQ$197,MATCH($A58,'raw-data'!$A:$A,1),MATCH(FF$1,'raw-data'!$1:$1,1))/VLOOKUP($A58,'raw-data'!$A:$B,2,TRUE),"")</f>
        <v/>
      </c>
      <c r="FG58" s="1" t="str">
        <f>IF(INDEX('raw-data'!$A$1:$GQ$197,MATCH($A58,'raw-data'!$A:$A,1),MATCH(FG$1,'raw-data'!$1:$1,1))&lt;&gt;"",
$D58*INDEX('raw-data'!$A$1:$GQ$197,MATCH($A58,'raw-data'!$A:$A,1),MATCH(FG$1,'raw-data'!$1:$1,1))/VLOOKUP($A58,'raw-data'!$A:$B,2,TRUE),"")</f>
        <v/>
      </c>
      <c r="FH58" s="1" t="str">
        <f>IF(INDEX('raw-data'!$A$1:$GQ$197,MATCH($A58,'raw-data'!$A:$A,1),MATCH(FH$1,'raw-data'!$1:$1,1))&lt;&gt;"",
$D58*INDEX('raw-data'!$A$1:$GQ$197,MATCH($A58,'raw-data'!$A:$A,1),MATCH(FH$1,'raw-data'!$1:$1,1))/VLOOKUP($A58,'raw-data'!$A:$B,2,TRUE),"")</f>
        <v/>
      </c>
      <c r="FI58" s="1" t="str">
        <f>IF(INDEX('raw-data'!$A$1:$GQ$197,MATCH($A58,'raw-data'!$A:$A,1),MATCH(FI$1,'raw-data'!$1:$1,1))&lt;&gt;"",
$D58*INDEX('raw-data'!$A$1:$GQ$197,MATCH($A58,'raw-data'!$A:$A,1),MATCH(FI$1,'raw-data'!$1:$1,1))/VLOOKUP($A58,'raw-data'!$A:$B,2,TRUE),"")</f>
        <v/>
      </c>
      <c r="FJ58" s="1" t="str">
        <f>IF(INDEX('raw-data'!$A$1:$GQ$197,MATCH($A58,'raw-data'!$A:$A,1),MATCH(FJ$1,'raw-data'!$1:$1,1))&lt;&gt;"",
$D58*INDEX('raw-data'!$A$1:$GQ$197,MATCH($A58,'raw-data'!$A:$A,1),MATCH(FJ$1,'raw-data'!$1:$1,1))/VLOOKUP($A58,'raw-data'!$A:$B,2,TRUE),"")</f>
        <v/>
      </c>
      <c r="FK58" s="1" t="str">
        <f>IF(INDEX('raw-data'!$A$1:$GQ$197,MATCH($A58,'raw-data'!$A:$A,1),MATCH(FK$1,'raw-data'!$1:$1,1))&lt;&gt;"",
$D58*INDEX('raw-data'!$A$1:$GQ$197,MATCH($A58,'raw-data'!$A:$A,1),MATCH(FK$1,'raw-data'!$1:$1,1))/VLOOKUP($A58,'raw-data'!$A:$B,2,TRUE),"")</f>
        <v/>
      </c>
      <c r="FL58" s="1" t="str">
        <f>IF(INDEX('raw-data'!$A$1:$GQ$197,MATCH($A58,'raw-data'!$A:$A,1),MATCH(FL$1,'raw-data'!$1:$1,1))&lt;&gt;"",
$D58*INDEX('raw-data'!$A$1:$GQ$197,MATCH($A58,'raw-data'!$A:$A,1),MATCH(FL$1,'raw-data'!$1:$1,1))/VLOOKUP($A58,'raw-data'!$A:$B,2,TRUE),"")</f>
        <v/>
      </c>
      <c r="FM58" s="1" t="str">
        <f>IF(INDEX('raw-data'!$A$1:$GQ$197,MATCH($A58,'raw-data'!$A:$A,1),MATCH(FM$1,'raw-data'!$1:$1,1))&lt;&gt;"",
$D58*INDEX('raw-data'!$A$1:$GQ$197,MATCH($A58,'raw-data'!$A:$A,1),MATCH(FM$1,'raw-data'!$1:$1,1))/VLOOKUP($A58,'raw-data'!$A:$B,2,TRUE),"")</f>
        <v/>
      </c>
      <c r="FN58" s="1" t="str">
        <f>IF(INDEX('raw-data'!$A$1:$GQ$197,MATCH($A58,'raw-data'!$A:$A,1),MATCH(FN$1,'raw-data'!$1:$1,1))&lt;&gt;"",
$D58*INDEX('raw-data'!$A$1:$GQ$197,MATCH($A58,'raw-data'!$A:$A,1),MATCH(FN$1,'raw-data'!$1:$1,1))/VLOOKUP($A58,'raw-data'!$A:$B,2,TRUE),"")</f>
        <v/>
      </c>
      <c r="FO58" s="1" t="str">
        <f>IF(INDEX('raw-data'!$A$1:$GQ$197,MATCH($A58,'raw-data'!$A:$A,1),MATCH(FO$1,'raw-data'!$1:$1,1))&lt;&gt;"",
$D58*INDEX('raw-data'!$A$1:$GQ$197,MATCH($A58,'raw-data'!$A:$A,1),MATCH(FO$1,'raw-data'!$1:$1,1))/VLOOKUP($A58,'raw-data'!$A:$B,2,TRUE),"")</f>
        <v/>
      </c>
      <c r="FP58" s="1" t="str">
        <f>IF(INDEX('raw-data'!$A$1:$GQ$197,MATCH($A58,'raw-data'!$A:$A,1),MATCH(FP$1,'raw-data'!$1:$1,1))&lt;&gt;"",
$D58*INDEX('raw-data'!$A$1:$GQ$197,MATCH($A58,'raw-data'!$A:$A,1),MATCH(FP$1,'raw-data'!$1:$1,1))/VLOOKUP($A58,'raw-data'!$A:$B,2,TRUE),"")</f>
        <v/>
      </c>
      <c r="FQ58" s="1" t="str">
        <f>IF(INDEX('raw-data'!$A$1:$GQ$197,MATCH($A58,'raw-data'!$A:$A,1),MATCH(FQ$1,'raw-data'!$1:$1,1))&lt;&gt;"",
$D58*INDEX('raw-data'!$A$1:$GQ$197,MATCH($A58,'raw-data'!$A:$A,1),MATCH(FQ$1,'raw-data'!$1:$1,1))/VLOOKUP($A58,'raw-data'!$A:$B,2,TRUE),"")</f>
        <v/>
      </c>
      <c r="FR58" s="1" t="str">
        <f>IF(INDEX('raw-data'!$A$1:$GQ$197,MATCH($A58,'raw-data'!$A:$A,1),MATCH(FR$1,'raw-data'!$1:$1,1))&lt;&gt;"",
$D58*INDEX('raw-data'!$A$1:$GQ$197,MATCH($A58,'raw-data'!$A:$A,1),MATCH(FR$1,'raw-data'!$1:$1,1))/VLOOKUP($A58,'raw-data'!$A:$B,2,TRUE),"")</f>
        <v/>
      </c>
      <c r="FS58" s="1" t="str">
        <f>IF(INDEX('raw-data'!$A$1:$GQ$197,MATCH($A58,'raw-data'!$A:$A,1),MATCH(FS$1,'raw-data'!$1:$1,1))&lt;&gt;"",
$D58*INDEX('raw-data'!$A$1:$GQ$197,MATCH($A58,'raw-data'!$A:$A,1),MATCH(FS$1,'raw-data'!$1:$1,1))/VLOOKUP($A58,'raw-data'!$A:$B,2,TRUE),"")</f>
        <v/>
      </c>
      <c r="FT58" s="1" t="str">
        <f>IF(INDEX('raw-data'!$A$1:$GQ$197,MATCH($A58,'raw-data'!$A:$A,1),MATCH(FT$1,'raw-data'!$1:$1,1))&lt;&gt;"",
$D58*INDEX('raw-data'!$A$1:$GQ$197,MATCH($A58,'raw-data'!$A:$A,1),MATCH(FT$1,'raw-data'!$1:$1,1))/VLOOKUP($A58,'raw-data'!$A:$B,2,TRUE),"")</f>
        <v/>
      </c>
      <c r="FU58" s="1" t="str">
        <f>IF(INDEX('raw-data'!$A$1:$GQ$197,MATCH($A58,'raw-data'!$A:$A,1),MATCH(FU$1,'raw-data'!$1:$1,1))&lt;&gt;"",
$D58*INDEX('raw-data'!$A$1:$GQ$197,MATCH($A58,'raw-data'!$A:$A,1),MATCH(FU$1,'raw-data'!$1:$1,1))/VLOOKUP($A58,'raw-data'!$A:$B,2,TRUE),"")</f>
        <v/>
      </c>
      <c r="FV58" s="1" t="str">
        <f>IF(INDEX('raw-data'!$A$1:$GQ$197,MATCH($A58,'raw-data'!$A:$A,1),MATCH(FV$1,'raw-data'!$1:$1,1))&lt;&gt;"",
$D58*INDEX('raw-data'!$A$1:$GQ$197,MATCH($A58,'raw-data'!$A:$A,1),MATCH(FV$1,'raw-data'!$1:$1,1))/VLOOKUP($A58,'raw-data'!$A:$B,2,TRUE),"")</f>
        <v/>
      </c>
      <c r="FW58" s="1" t="str">
        <f>IF(INDEX('raw-data'!$A$1:$GQ$197,MATCH($A58,'raw-data'!$A:$A,1),MATCH(FW$1,'raw-data'!$1:$1,1))&lt;&gt;"",
$D58*INDEX('raw-data'!$A$1:$GQ$197,MATCH($A58,'raw-data'!$A:$A,1),MATCH(FW$1,'raw-data'!$1:$1,1))/VLOOKUP($A58,'raw-data'!$A:$B,2,TRUE),"")</f>
        <v/>
      </c>
      <c r="FX58" s="1" t="str">
        <f>IF(INDEX('raw-data'!$A$1:$GQ$197,MATCH($A58,'raw-data'!$A:$A,1),MATCH(FX$1,'raw-data'!$1:$1,1))&lt;&gt;"",
$D58*INDEX('raw-data'!$A$1:$GQ$197,MATCH($A58,'raw-data'!$A:$A,1),MATCH(FX$1,'raw-data'!$1:$1,1))/VLOOKUP($A58,'raw-data'!$A:$B,2,TRUE),"")</f>
        <v/>
      </c>
      <c r="FY58" s="1" t="str">
        <f>IF(INDEX('raw-data'!$A$1:$GQ$197,MATCH($A58,'raw-data'!$A:$A,1),MATCH(FY$1,'raw-data'!$1:$1,1))&lt;&gt;"",
$D58*INDEX('raw-data'!$A$1:$GQ$197,MATCH($A58,'raw-data'!$A:$A,1),MATCH(FY$1,'raw-data'!$1:$1,1))/VLOOKUP($A58,'raw-data'!$A:$B,2,TRUE),"")</f>
        <v/>
      </c>
      <c r="FZ58" s="1" t="str">
        <f>IF(INDEX('raw-data'!$A$1:$GQ$197,MATCH($A58,'raw-data'!$A:$A,1),MATCH(FZ$1,'raw-data'!$1:$1,1))&lt;&gt;"",
$D58*INDEX('raw-data'!$A$1:$GQ$197,MATCH($A58,'raw-data'!$A:$A,1),MATCH(FZ$1,'raw-data'!$1:$1,1))/VLOOKUP($A58,'raw-data'!$A:$B,2,TRUE),"")</f>
        <v/>
      </c>
      <c r="GA58" s="1" t="str">
        <f>IF(INDEX('raw-data'!$A$1:$GQ$197,MATCH($A58,'raw-data'!$A:$A,1),MATCH(GA$1,'raw-data'!$1:$1,1))&lt;&gt;"",
$D58*INDEX('raw-data'!$A$1:$GQ$197,MATCH($A58,'raw-data'!$A:$A,1),MATCH(GA$1,'raw-data'!$1:$1,1))/VLOOKUP($A58,'raw-data'!$A:$B,2,TRUE),"")</f>
        <v/>
      </c>
      <c r="GB58" s="1" t="str">
        <f>IF(INDEX('raw-data'!$A$1:$GQ$197,MATCH($A58,'raw-data'!$A:$A,1),MATCH(GB$1,'raw-data'!$1:$1,1))&lt;&gt;"",
$D58*INDEX('raw-data'!$A$1:$GQ$197,MATCH($A58,'raw-data'!$A:$A,1),MATCH(GB$1,'raw-data'!$1:$1,1))/VLOOKUP($A58,'raw-data'!$A:$B,2,TRUE),"")</f>
        <v/>
      </c>
      <c r="GC58" s="1" t="str">
        <f>IF(INDEX('raw-data'!$A$1:$GQ$197,MATCH($A58,'raw-data'!$A:$A,1),MATCH(GC$1,'raw-data'!$1:$1,1))&lt;&gt;"",
$D58*INDEX('raw-data'!$A$1:$GQ$197,MATCH($A58,'raw-data'!$A:$A,1),MATCH(GC$1,'raw-data'!$1:$1,1))/VLOOKUP($A58,'raw-data'!$A:$B,2,TRUE),"")</f>
        <v/>
      </c>
      <c r="GD58" s="1" t="str">
        <f>IF(INDEX('raw-data'!$A$1:$GQ$197,MATCH($A58,'raw-data'!$A:$A,1),MATCH(GD$1,'raw-data'!$1:$1,1))&lt;&gt;"",
$D58*INDEX('raw-data'!$A$1:$GQ$197,MATCH($A58,'raw-data'!$A:$A,1),MATCH(GD$1,'raw-data'!$1:$1,1))/VLOOKUP($A58,'raw-data'!$A:$B,2,TRUE),"")</f>
        <v/>
      </c>
      <c r="GE58" s="1" t="str">
        <f>IF(INDEX('raw-data'!$A$1:$GQ$197,MATCH($A58,'raw-data'!$A:$A,1),MATCH(GE$1,'raw-data'!$1:$1,1))&lt;&gt;"",
$D58*INDEX('raw-data'!$A$1:$GQ$197,MATCH($A58,'raw-data'!$A:$A,1),MATCH(GE$1,'raw-data'!$1:$1,1))/VLOOKUP($A58,'raw-data'!$A:$B,2,TRUE),"")</f>
        <v/>
      </c>
      <c r="GF58" s="1" t="str">
        <f>IF(INDEX('raw-data'!$A$1:$GQ$197,MATCH($A58,'raw-data'!$A:$A,1),MATCH(GF$1,'raw-data'!$1:$1,1))&lt;&gt;"",
$D58*INDEX('raw-data'!$A$1:$GQ$197,MATCH($A58,'raw-data'!$A:$A,1),MATCH(GF$1,'raw-data'!$1:$1,1))/VLOOKUP($A58,'raw-data'!$A:$B,2,TRUE),"")</f>
        <v/>
      </c>
      <c r="GG58" s="1" t="str">
        <f>IF(INDEX('raw-data'!$A$1:$GQ$197,MATCH($A58,'raw-data'!$A:$A,1),MATCH(GG$1,'raw-data'!$1:$1,1))&lt;&gt;"",
$D58*INDEX('raw-data'!$A$1:$GQ$197,MATCH($A58,'raw-data'!$A:$A,1),MATCH(GG$1,'raw-data'!$1:$1,1))/VLOOKUP($A58,'raw-data'!$A:$B,2,TRUE),"")</f>
        <v/>
      </c>
      <c r="GH58" s="1" t="str">
        <f>IF(INDEX('raw-data'!$A$1:$GQ$197,MATCH($A58,'raw-data'!$A:$A,1),MATCH(GH$1,'raw-data'!$1:$1,1))&lt;&gt;"",
$D58*INDEX('raw-data'!$A$1:$GQ$197,MATCH($A58,'raw-data'!$A:$A,1),MATCH(GH$1,'raw-data'!$1:$1,1))/VLOOKUP($A58,'raw-data'!$A:$B,2,TRUE),"")</f>
        <v/>
      </c>
      <c r="GI58" s="1" t="str">
        <f>IF(INDEX('raw-data'!$A$1:$GQ$197,MATCH($A58,'raw-data'!$A:$A,1),MATCH(GI$1,'raw-data'!$1:$1,1))&lt;&gt;"",
$D58*INDEX('raw-data'!$A$1:$GQ$197,MATCH($A58,'raw-data'!$A:$A,1),MATCH(GI$1,'raw-data'!$1:$1,1))/VLOOKUP($A58,'raw-data'!$A:$B,2,TRUE),"")</f>
        <v/>
      </c>
      <c r="GJ58" s="1" t="str">
        <f>IF(INDEX('raw-data'!$A$1:$GQ$197,MATCH($A58,'raw-data'!$A:$A,1),MATCH(GJ$1,'raw-data'!$1:$1,1))&lt;&gt;"",
$D58*INDEX('raw-data'!$A$1:$GQ$197,MATCH($A58,'raw-data'!$A:$A,1),MATCH(GJ$1,'raw-data'!$1:$1,1))/VLOOKUP($A58,'raw-data'!$A:$B,2,TRUE),"")</f>
        <v/>
      </c>
      <c r="GK58" s="1" t="str">
        <f>IF(INDEX('raw-data'!$A$1:$GQ$197,MATCH($A58,'raw-data'!$A:$A,1),MATCH(GK$1,'raw-data'!$1:$1,1))&lt;&gt;"",
$D58*INDEX('raw-data'!$A$1:$GQ$197,MATCH($A58,'raw-data'!$A:$A,1),MATCH(GK$1,'raw-data'!$1:$1,1))/VLOOKUP($A58,'raw-data'!$A:$B,2,TRUE),"")</f>
        <v/>
      </c>
      <c r="GL58" s="1" t="str">
        <f>IF(INDEX('raw-data'!$A$1:$GQ$197,MATCH($A58,'raw-data'!$A:$A,1),MATCH(GL$1,'raw-data'!$1:$1,1))&lt;&gt;"",
$D58*INDEX('raw-data'!$A$1:$GQ$197,MATCH($A58,'raw-data'!$A:$A,1),MATCH(GL$1,'raw-data'!$1:$1,1))/VLOOKUP($A58,'raw-data'!$A:$B,2,TRUE),"")</f>
        <v/>
      </c>
      <c r="GM58" s="1" t="str">
        <f>IF(INDEX('raw-data'!$A$1:$GQ$197,MATCH($A58,'raw-data'!$A:$A,1),MATCH(GM$1,'raw-data'!$1:$1,1))&lt;&gt;"",
$D58*INDEX('raw-data'!$A$1:$GQ$197,MATCH($A58,'raw-data'!$A:$A,1),MATCH(GM$1,'raw-data'!$1:$1,1))/VLOOKUP($A58,'raw-data'!$A:$B,2,TRUE),"")</f>
        <v/>
      </c>
      <c r="GN58" s="1" t="str">
        <f>IF(INDEX('raw-data'!$A$1:$GQ$197,MATCH($A58,'raw-data'!$A:$A,1),MATCH(GN$1,'raw-data'!$1:$1,1))&lt;&gt;"",
$D58*INDEX('raw-data'!$A$1:$GQ$197,MATCH($A58,'raw-data'!$A:$A,1),MATCH(GN$1,'raw-data'!$1:$1,1))/VLOOKUP($A58,'raw-data'!$A:$B,2,TRUE),"")</f>
        <v/>
      </c>
      <c r="GO58" s="1" t="str">
        <f>IF(INDEX('raw-data'!$A$1:$GQ$197,MATCH($A58,'raw-data'!$A:$A,1),MATCH(GO$1,'raw-data'!$1:$1,1))&lt;&gt;"",
$D58*INDEX('raw-data'!$A$1:$GQ$197,MATCH($A58,'raw-data'!$A:$A,1),MATCH(GO$1,'raw-data'!$1:$1,1))/VLOOKUP($A58,'raw-data'!$A:$B,2,TRUE),"")</f>
        <v/>
      </c>
      <c r="GP58" s="1" t="str">
        <f>IF(INDEX('raw-data'!$A$1:$GQ$197,MATCH($A58,'raw-data'!$A:$A,1),MATCH(GP$1,'raw-data'!$1:$1,1))&lt;&gt;"",
$D58*INDEX('raw-data'!$A$1:$GQ$197,MATCH($A58,'raw-data'!$A:$A,1),MATCH(GP$1,'raw-data'!$1:$1,1))/VLOOKUP($A58,'raw-data'!$A:$B,2,TRUE),"")</f>
        <v/>
      </c>
      <c r="GQ58" s="1" t="str">
        <f>IF(INDEX('raw-data'!$A$1:$GQ$197,MATCH($A58,'raw-data'!$A:$A,1),MATCH(GQ$1,'raw-data'!$1:$1,1))&lt;&gt;"",
$D58*INDEX('raw-data'!$A$1:$GQ$197,MATCH($A58,'raw-data'!$A:$A,1),MATCH(GQ$1,'raw-data'!$1:$1,1))/VLOOKUP($A58,'raw-data'!$A:$B,2,TRUE),"")</f>
        <v/>
      </c>
    </row>
    <row r="59" spans="1:199" ht="15.75" x14ac:dyDescent="0.3">
      <c r="A59" s="3" t="s">
        <v>14</v>
      </c>
      <c r="B59" s="1">
        <f>IF(VLOOKUP(A59,'DATA-VIEW'!G:H,2,FALSE)=0,0,VLOOKUP(A59,'DATA-VIEW'!G:H,2,FALSE))</f>
        <v>0</v>
      </c>
      <c r="C59" s="1">
        <f t="shared" si="6"/>
        <v>0</v>
      </c>
      <c r="D59" s="1">
        <f>IFERROR(C59*VLOOKUP($A59,'raw-data'!A:C,2,TRUE)/VLOOKUP(A59,'raw-data'!A:C,3,TRUE),"")</f>
        <v>0</v>
      </c>
      <c r="E59" s="1" t="str">
        <f>IF(INDEX('raw-data'!$A$1:$GQ$197,MATCH($A59,'raw-data'!$A:$A,1),MATCH(E$1,'raw-data'!$1:$1,1))&lt;&gt;"",
$D59*INDEX('raw-data'!$A$1:$GQ$197,MATCH($A59,'raw-data'!$A:$A,1),MATCH(E$1,'raw-data'!$1:$1,1))/VLOOKUP($A59,'raw-data'!$A:$B,2,TRUE),"")</f>
        <v/>
      </c>
      <c r="F59" s="1" t="str">
        <f>IF(INDEX('raw-data'!$A$1:$GQ$197,MATCH($A59,'raw-data'!$A:$A,1),MATCH(F$1,'raw-data'!$1:$1,1))&lt;&gt;"",
$D59*INDEX('raw-data'!$A$1:$GQ$197,MATCH($A59,'raw-data'!$A:$A,1),MATCH(F$1,'raw-data'!$1:$1,1))/VLOOKUP($A59,'raw-data'!$A:$B,2,TRUE),"")</f>
        <v/>
      </c>
      <c r="G59" s="1" t="str">
        <f>IF(INDEX('raw-data'!$A$1:$GQ$197,MATCH($A59,'raw-data'!$A:$A,1),MATCH(G$1,'raw-data'!$1:$1,1))&lt;&gt;"",
$D59*INDEX('raw-data'!$A$1:$GQ$197,MATCH($A59,'raw-data'!$A:$A,1),MATCH(G$1,'raw-data'!$1:$1,1))/VLOOKUP($A59,'raw-data'!$A:$B,2,TRUE),"")</f>
        <v/>
      </c>
      <c r="H59" s="1" t="str">
        <f>IF(INDEX('raw-data'!$A$1:$GQ$197,MATCH($A59,'raw-data'!$A:$A,1),MATCH(H$1,'raw-data'!$1:$1,1))&lt;&gt;"",
$D59*INDEX('raw-data'!$A$1:$GQ$197,MATCH($A59,'raw-data'!$A:$A,1),MATCH(H$1,'raw-data'!$1:$1,1))/VLOOKUP($A59,'raw-data'!$A:$B,2,TRUE),"")</f>
        <v/>
      </c>
      <c r="I59" s="1" t="str">
        <f>IF(INDEX('raw-data'!$A$1:$GQ$197,MATCH($A59,'raw-data'!$A:$A,1),MATCH(I$1,'raw-data'!$1:$1,1))&lt;&gt;"",
$D59*INDEX('raw-data'!$A$1:$GQ$197,MATCH($A59,'raw-data'!$A:$A,1),MATCH(I$1,'raw-data'!$1:$1,1))/VLOOKUP($A59,'raw-data'!$A:$B,2,TRUE),"")</f>
        <v/>
      </c>
      <c r="J59" s="1" t="str">
        <f>IF(INDEX('raw-data'!$A$1:$GQ$197,MATCH($A59,'raw-data'!$A:$A,1),MATCH(J$1,'raw-data'!$1:$1,1))&lt;&gt;"",
$D59*INDEX('raw-data'!$A$1:$GQ$197,MATCH($A59,'raw-data'!$A:$A,1),MATCH(J$1,'raw-data'!$1:$1,1))/VLOOKUP($A59,'raw-data'!$A:$B,2,TRUE),"")</f>
        <v/>
      </c>
      <c r="K59" s="1" t="str">
        <f>IF(INDEX('raw-data'!$A$1:$GQ$197,MATCH($A59,'raw-data'!$A:$A,1),MATCH(K$1,'raw-data'!$1:$1,1))&lt;&gt;"",
$D59*INDEX('raw-data'!$A$1:$GQ$197,MATCH($A59,'raw-data'!$A:$A,1),MATCH(K$1,'raw-data'!$1:$1,1))/VLOOKUP($A59,'raw-data'!$A:$B,2,TRUE),"")</f>
        <v/>
      </c>
      <c r="L59" s="1" t="str">
        <f>IF(INDEX('raw-data'!$A$1:$GQ$197,MATCH($A59,'raw-data'!$A:$A,1),MATCH(L$1,'raw-data'!$1:$1,1))&lt;&gt;"",
$D59*INDEX('raw-data'!$A$1:$GQ$197,MATCH($A59,'raw-data'!$A:$A,1),MATCH(L$1,'raw-data'!$1:$1,1))/VLOOKUP($A59,'raw-data'!$A:$B,2,TRUE),"")</f>
        <v/>
      </c>
      <c r="M59" s="1" t="str">
        <f>IF(INDEX('raw-data'!$A$1:$GQ$197,MATCH($A59,'raw-data'!$A:$A,1),MATCH(M$1,'raw-data'!$1:$1,1))&lt;&gt;"",
$D59*INDEX('raw-data'!$A$1:$GQ$197,MATCH($A59,'raw-data'!$A:$A,1),MATCH(M$1,'raw-data'!$1:$1,1))/VLOOKUP($A59,'raw-data'!$A:$B,2,TRUE),"")</f>
        <v/>
      </c>
      <c r="N59" s="1" t="str">
        <f>IF(INDEX('raw-data'!$A$1:$GQ$197,MATCH($A59,'raw-data'!$A:$A,1),MATCH(N$1,'raw-data'!$1:$1,1))&lt;&gt;"",
$D59*INDEX('raw-data'!$A$1:$GQ$197,MATCH($A59,'raw-data'!$A:$A,1),MATCH(N$1,'raw-data'!$1:$1,1))/VLOOKUP($A59,'raw-data'!$A:$B,2,TRUE),"")</f>
        <v/>
      </c>
      <c r="O59" s="1" t="str">
        <f>IF(INDEX('raw-data'!$A$1:$GQ$197,MATCH($A59,'raw-data'!$A:$A,1),MATCH(O$1,'raw-data'!$1:$1,1))&lt;&gt;"",
$D59*INDEX('raw-data'!$A$1:$GQ$197,MATCH($A59,'raw-data'!$A:$A,1),MATCH(O$1,'raw-data'!$1:$1,1))/VLOOKUP($A59,'raw-data'!$A:$B,2,TRUE),"")</f>
        <v/>
      </c>
      <c r="P59" s="1" t="str">
        <f>IF(INDEX('raw-data'!$A$1:$GQ$197,MATCH($A59,'raw-data'!$A:$A,1),MATCH(P$1,'raw-data'!$1:$1,1))&lt;&gt;"",
$D59*INDEX('raw-data'!$A$1:$GQ$197,MATCH($A59,'raw-data'!$A:$A,1),MATCH(P$1,'raw-data'!$1:$1,1))/VLOOKUP($A59,'raw-data'!$A:$B,2,TRUE),"")</f>
        <v/>
      </c>
      <c r="Q59" s="1" t="str">
        <f>IF(INDEX('raw-data'!$A$1:$GQ$197,MATCH($A59,'raw-data'!$A:$A,1),MATCH(Q$1,'raw-data'!$1:$1,1))&lt;&gt;"",
$D59*INDEX('raw-data'!$A$1:$GQ$197,MATCH($A59,'raw-data'!$A:$A,1),MATCH(Q$1,'raw-data'!$1:$1,1))/VLOOKUP($A59,'raw-data'!$A:$B,2,TRUE),"")</f>
        <v/>
      </c>
      <c r="R59" s="1" t="str">
        <f>IF(INDEX('raw-data'!$A$1:$GQ$197,MATCH($A59,'raw-data'!$A:$A,1),MATCH(R$1,'raw-data'!$1:$1,1))&lt;&gt;"",
$D59*INDEX('raw-data'!$A$1:$GQ$197,MATCH($A59,'raw-data'!$A:$A,1),MATCH(R$1,'raw-data'!$1:$1,1))/VLOOKUP($A59,'raw-data'!$A:$B,2,TRUE),"")</f>
        <v/>
      </c>
      <c r="S59" s="1" t="str">
        <f>IF(INDEX('raw-data'!$A$1:$GQ$197,MATCH($A59,'raw-data'!$A:$A,1),MATCH(S$1,'raw-data'!$1:$1,1))&lt;&gt;"",
$D59*INDEX('raw-data'!$A$1:$GQ$197,MATCH($A59,'raw-data'!$A:$A,1),MATCH(S$1,'raw-data'!$1:$1,1))/VLOOKUP($A59,'raw-data'!$A:$B,2,TRUE),"")</f>
        <v/>
      </c>
      <c r="T59" s="1" t="str">
        <f>IF(INDEX('raw-data'!$A$1:$GQ$197,MATCH($A59,'raw-data'!$A:$A,1),MATCH(T$1,'raw-data'!$1:$1,1))&lt;&gt;"",
$D59*INDEX('raw-data'!$A$1:$GQ$197,MATCH($A59,'raw-data'!$A:$A,1),MATCH(T$1,'raw-data'!$1:$1,1))/VLOOKUP($A59,'raw-data'!$A:$B,2,TRUE),"")</f>
        <v/>
      </c>
      <c r="U59" s="1" t="str">
        <f>IF(INDEX('raw-data'!$A$1:$GQ$197,MATCH($A59,'raw-data'!$A:$A,1),MATCH(U$1,'raw-data'!$1:$1,1))&lt;&gt;"",
$D59*INDEX('raw-data'!$A$1:$GQ$197,MATCH($A59,'raw-data'!$A:$A,1),MATCH(U$1,'raw-data'!$1:$1,1))/VLOOKUP($A59,'raw-data'!$A:$B,2,TRUE),"")</f>
        <v/>
      </c>
      <c r="V59" s="1" t="str">
        <f>IF(INDEX('raw-data'!$A$1:$GQ$197,MATCH($A59,'raw-data'!$A:$A,1),MATCH(V$1,'raw-data'!$1:$1,1))&lt;&gt;"",
$D59*INDEX('raw-data'!$A$1:$GQ$197,MATCH($A59,'raw-data'!$A:$A,1),MATCH(V$1,'raw-data'!$1:$1,1))/VLOOKUP($A59,'raw-data'!$A:$B,2,TRUE),"")</f>
        <v/>
      </c>
      <c r="W59" s="1" t="str">
        <f>IF(INDEX('raw-data'!$A$1:$GQ$197,MATCH($A59,'raw-data'!$A:$A,1),MATCH(W$1,'raw-data'!$1:$1,1))&lt;&gt;"",
$D59*INDEX('raw-data'!$A$1:$GQ$197,MATCH($A59,'raw-data'!$A:$A,1),MATCH(W$1,'raw-data'!$1:$1,1))/VLOOKUP($A59,'raw-data'!$A:$B,2,TRUE),"")</f>
        <v/>
      </c>
      <c r="X59" s="1" t="str">
        <f>IF(INDEX('raw-data'!$A$1:$GQ$197,MATCH($A59,'raw-data'!$A:$A,1),MATCH(X$1,'raw-data'!$1:$1,1))&lt;&gt;"",
$D59*INDEX('raw-data'!$A$1:$GQ$197,MATCH($A59,'raw-data'!$A:$A,1),MATCH(X$1,'raw-data'!$1:$1,1))/VLOOKUP($A59,'raw-data'!$A:$B,2,TRUE),"")</f>
        <v/>
      </c>
      <c r="Y59" s="1" t="str">
        <f>IF(INDEX('raw-data'!$A$1:$GQ$197,MATCH($A59,'raw-data'!$A:$A,1),MATCH(Y$1,'raw-data'!$1:$1,1))&lt;&gt;"",
$D59*INDEX('raw-data'!$A$1:$GQ$197,MATCH($A59,'raw-data'!$A:$A,1),MATCH(Y$1,'raw-data'!$1:$1,1))/VLOOKUP($A59,'raw-data'!$A:$B,2,TRUE),"")</f>
        <v/>
      </c>
      <c r="Z59" s="1" t="str">
        <f>IF(INDEX('raw-data'!$A$1:$GQ$197,MATCH($A59,'raw-data'!$A:$A,1),MATCH(Z$1,'raw-data'!$1:$1,1))&lt;&gt;"",
$D59*INDEX('raw-data'!$A$1:$GQ$197,MATCH($A59,'raw-data'!$A:$A,1),MATCH(Z$1,'raw-data'!$1:$1,1))/VLOOKUP($A59,'raw-data'!$A:$B,2,TRUE),"")</f>
        <v/>
      </c>
      <c r="AA59" s="1" t="str">
        <f>IF(INDEX('raw-data'!$A$1:$GQ$197,MATCH($A59,'raw-data'!$A:$A,1),MATCH(AA$1,'raw-data'!$1:$1,1))&lt;&gt;"",
$D59*INDEX('raw-data'!$A$1:$GQ$197,MATCH($A59,'raw-data'!$A:$A,1),MATCH(AA$1,'raw-data'!$1:$1,1))/VLOOKUP($A59,'raw-data'!$A:$B,2,TRUE),"")</f>
        <v/>
      </c>
      <c r="AB59" s="1" t="str">
        <f>IF(INDEX('raw-data'!$A$1:$GQ$197,MATCH($A59,'raw-data'!$A:$A,1),MATCH(AB$1,'raw-data'!$1:$1,1))&lt;&gt;"",
$D59*INDEX('raw-data'!$A$1:$GQ$197,MATCH($A59,'raw-data'!$A:$A,1),MATCH(AB$1,'raw-data'!$1:$1,1))/VLOOKUP($A59,'raw-data'!$A:$B,2,TRUE),"")</f>
        <v/>
      </c>
      <c r="AC59" s="1" t="str">
        <f>IF(INDEX('raw-data'!$A$1:$GQ$197,MATCH($A59,'raw-data'!$A:$A,1),MATCH(AC$1,'raw-data'!$1:$1,1))&lt;&gt;"",
$D59*INDEX('raw-data'!$A$1:$GQ$197,MATCH($A59,'raw-data'!$A:$A,1),MATCH(AC$1,'raw-data'!$1:$1,1))/VLOOKUP($A59,'raw-data'!$A:$B,2,TRUE),"")</f>
        <v/>
      </c>
      <c r="AD59" s="1" t="str">
        <f>IF(INDEX('raw-data'!$A$1:$GQ$197,MATCH($A59,'raw-data'!$A:$A,1),MATCH(AD$1,'raw-data'!$1:$1,1))&lt;&gt;"",
$D59*INDEX('raw-data'!$A$1:$GQ$197,MATCH($A59,'raw-data'!$A:$A,1),MATCH(AD$1,'raw-data'!$1:$1,1))/VLOOKUP($A59,'raw-data'!$A:$B,2,TRUE),"")</f>
        <v/>
      </c>
      <c r="AE59" s="1" t="str">
        <f>IF(INDEX('raw-data'!$A$1:$GQ$197,MATCH($A59,'raw-data'!$A:$A,1),MATCH(AE$1,'raw-data'!$1:$1,1))&lt;&gt;"",
$D59*INDEX('raw-data'!$A$1:$GQ$197,MATCH($A59,'raw-data'!$A:$A,1),MATCH(AE$1,'raw-data'!$1:$1,1))/VLOOKUP($A59,'raw-data'!$A:$B,2,TRUE),"")</f>
        <v/>
      </c>
      <c r="AF59" s="1" t="str">
        <f>IF(INDEX('raw-data'!$A$1:$GQ$197,MATCH($A59,'raw-data'!$A:$A,1),MATCH(AF$1,'raw-data'!$1:$1,1))&lt;&gt;"",
$D59*INDEX('raw-data'!$A$1:$GQ$197,MATCH($A59,'raw-data'!$A:$A,1),MATCH(AF$1,'raw-data'!$1:$1,1))/VLOOKUP($A59,'raw-data'!$A:$B,2,TRUE),"")</f>
        <v/>
      </c>
      <c r="AG59" s="1" t="str">
        <f>IF(INDEX('raw-data'!$A$1:$GQ$197,MATCH($A59,'raw-data'!$A:$A,1),MATCH(AG$1,'raw-data'!$1:$1,1))&lt;&gt;"",
$D59*INDEX('raw-data'!$A$1:$GQ$197,MATCH($A59,'raw-data'!$A:$A,1),MATCH(AG$1,'raw-data'!$1:$1,1))/VLOOKUP($A59,'raw-data'!$A:$B,2,TRUE),"")</f>
        <v/>
      </c>
      <c r="AH59" s="1" t="str">
        <f>IF(INDEX('raw-data'!$A$1:$GQ$197,MATCH($A59,'raw-data'!$A:$A,1),MATCH(AH$1,'raw-data'!$1:$1,1))&lt;&gt;"",
$D59*INDEX('raw-data'!$A$1:$GQ$197,MATCH($A59,'raw-data'!$A:$A,1),MATCH(AH$1,'raw-data'!$1:$1,1))/VLOOKUP($A59,'raw-data'!$A:$B,2,TRUE),"")</f>
        <v/>
      </c>
      <c r="AI59" s="1" t="str">
        <f>IF(INDEX('raw-data'!$A$1:$GQ$197,MATCH($A59,'raw-data'!$A:$A,1),MATCH(AI$1,'raw-data'!$1:$1,1))&lt;&gt;"",
$D59*INDEX('raw-data'!$A$1:$GQ$197,MATCH($A59,'raw-data'!$A:$A,1),MATCH(AI$1,'raw-data'!$1:$1,1))/VLOOKUP($A59,'raw-data'!$A:$B,2,TRUE),"")</f>
        <v/>
      </c>
      <c r="AJ59" s="1" t="str">
        <f>IF(INDEX('raw-data'!$A$1:$GQ$197,MATCH($A59,'raw-data'!$A:$A,1),MATCH(AJ$1,'raw-data'!$1:$1,1))&lt;&gt;"",
$D59*INDEX('raw-data'!$A$1:$GQ$197,MATCH($A59,'raw-data'!$A:$A,1),MATCH(AJ$1,'raw-data'!$1:$1,1))/VLOOKUP($A59,'raw-data'!$A:$B,2,TRUE),"")</f>
        <v/>
      </c>
      <c r="AK59" s="1" t="str">
        <f>IF(INDEX('raw-data'!$A$1:$GQ$197,MATCH($A59,'raw-data'!$A:$A,1),MATCH(AK$1,'raw-data'!$1:$1,1))&lt;&gt;"",
$D59*INDEX('raw-data'!$A$1:$GQ$197,MATCH($A59,'raw-data'!$A:$A,1),MATCH(AK$1,'raw-data'!$1:$1,1))/VLOOKUP($A59,'raw-data'!$A:$B,2,TRUE),"")</f>
        <v/>
      </c>
      <c r="AL59" s="1" t="str">
        <f>IF(INDEX('raw-data'!$A$1:$GQ$197,MATCH($A59,'raw-data'!$A:$A,1),MATCH(AL$1,'raw-data'!$1:$1,1))&lt;&gt;"",
$D59*INDEX('raw-data'!$A$1:$GQ$197,MATCH($A59,'raw-data'!$A:$A,1),MATCH(AL$1,'raw-data'!$1:$1,1))/VLOOKUP($A59,'raw-data'!$A:$B,2,TRUE),"")</f>
        <v/>
      </c>
      <c r="AM59" s="1" t="str">
        <f>IF(INDEX('raw-data'!$A$1:$GQ$197,MATCH($A59,'raw-data'!$A:$A,1),MATCH(AM$1,'raw-data'!$1:$1,1))&lt;&gt;"",
$D59*INDEX('raw-data'!$A$1:$GQ$197,MATCH($A59,'raw-data'!$A:$A,1),MATCH(AM$1,'raw-data'!$1:$1,1))/VLOOKUP($A59,'raw-data'!$A:$B,2,TRUE),"")</f>
        <v/>
      </c>
      <c r="AN59" s="1" t="str">
        <f>IF(INDEX('raw-data'!$A$1:$GQ$197,MATCH($A59,'raw-data'!$A:$A,1),MATCH(AN$1,'raw-data'!$1:$1,1))&lt;&gt;"",
$D59*INDEX('raw-data'!$A$1:$GQ$197,MATCH($A59,'raw-data'!$A:$A,1),MATCH(AN$1,'raw-data'!$1:$1,1))/VLOOKUP($A59,'raw-data'!$A:$B,2,TRUE),"")</f>
        <v/>
      </c>
      <c r="AO59" s="1" t="str">
        <f>IF(INDEX('raw-data'!$A$1:$GQ$197,MATCH($A59,'raw-data'!$A:$A,1),MATCH(AO$1,'raw-data'!$1:$1,1))&lt;&gt;"",
$D59*INDEX('raw-data'!$A$1:$GQ$197,MATCH($A59,'raw-data'!$A:$A,1),MATCH(AO$1,'raw-data'!$1:$1,1))/VLOOKUP($A59,'raw-data'!$A:$B,2,TRUE),"")</f>
        <v/>
      </c>
      <c r="AP59" s="1" t="str">
        <f>IF(INDEX('raw-data'!$A$1:$GQ$197,MATCH($A59,'raw-data'!$A:$A,1),MATCH(AP$1,'raw-data'!$1:$1,1))&lt;&gt;"",
$D59*INDEX('raw-data'!$A$1:$GQ$197,MATCH($A59,'raw-data'!$A:$A,1),MATCH(AP$1,'raw-data'!$1:$1,1))/VLOOKUP($A59,'raw-data'!$A:$B,2,TRUE),"")</f>
        <v/>
      </c>
      <c r="AQ59" s="1" t="str">
        <f>IF(INDEX('raw-data'!$A$1:$GQ$197,MATCH($A59,'raw-data'!$A:$A,1),MATCH(AQ$1,'raw-data'!$1:$1,1))&lt;&gt;"",
$D59*INDEX('raw-data'!$A$1:$GQ$197,MATCH($A59,'raw-data'!$A:$A,1),MATCH(AQ$1,'raw-data'!$1:$1,1))/VLOOKUP($A59,'raw-data'!$A:$B,2,TRUE),"")</f>
        <v/>
      </c>
      <c r="AR59" s="1" t="str">
        <f>IF(INDEX('raw-data'!$A$1:$GQ$197,MATCH($A59,'raw-data'!$A:$A,1),MATCH(AR$1,'raw-data'!$1:$1,1))&lt;&gt;"",
$D59*INDEX('raw-data'!$A$1:$GQ$197,MATCH($A59,'raw-data'!$A:$A,1),MATCH(AR$1,'raw-data'!$1:$1,1))/VLOOKUP($A59,'raw-data'!$A:$B,2,TRUE),"")</f>
        <v/>
      </c>
      <c r="AS59" s="1" t="str">
        <f>IF(INDEX('raw-data'!$A$1:$GQ$197,MATCH($A59,'raw-data'!$A:$A,1),MATCH(AS$1,'raw-data'!$1:$1,1))&lt;&gt;"",
$D59*INDEX('raw-data'!$A$1:$GQ$197,MATCH($A59,'raw-data'!$A:$A,1),MATCH(AS$1,'raw-data'!$1:$1,1))/VLOOKUP($A59,'raw-data'!$A:$B,2,TRUE),"")</f>
        <v/>
      </c>
      <c r="AT59" s="1" t="str">
        <f>IF(INDEX('raw-data'!$A$1:$GQ$197,MATCH($A59,'raw-data'!$A:$A,1),MATCH(AT$1,'raw-data'!$1:$1,1))&lt;&gt;"",
$D59*INDEX('raw-data'!$A$1:$GQ$197,MATCH($A59,'raw-data'!$A:$A,1),MATCH(AT$1,'raw-data'!$1:$1,1))/VLOOKUP($A59,'raw-data'!$A:$B,2,TRUE),"")</f>
        <v/>
      </c>
      <c r="AU59" s="1" t="str">
        <f>IF(INDEX('raw-data'!$A$1:$GQ$197,MATCH($A59,'raw-data'!$A:$A,1),MATCH(AU$1,'raw-data'!$1:$1,1))&lt;&gt;"",
$D59*INDEX('raw-data'!$A$1:$GQ$197,MATCH($A59,'raw-data'!$A:$A,1),MATCH(AU$1,'raw-data'!$1:$1,1))/VLOOKUP($A59,'raw-data'!$A:$B,2,TRUE),"")</f>
        <v/>
      </c>
      <c r="AV59" s="1" t="str">
        <f>IF(INDEX('raw-data'!$A$1:$GQ$197,MATCH($A59,'raw-data'!$A:$A,1),MATCH(AV$1,'raw-data'!$1:$1,1))&lt;&gt;"",
$D59*INDEX('raw-data'!$A$1:$GQ$197,MATCH($A59,'raw-data'!$A:$A,1),MATCH(AV$1,'raw-data'!$1:$1,1))/VLOOKUP($A59,'raw-data'!$A:$B,2,TRUE),"")</f>
        <v/>
      </c>
      <c r="AW59" s="1" t="str">
        <f>IF(INDEX('raw-data'!$A$1:$GQ$197,MATCH($A59,'raw-data'!$A:$A,1),MATCH(AW$1,'raw-data'!$1:$1,1))&lt;&gt;"",
$D59*INDEX('raw-data'!$A$1:$GQ$197,MATCH($A59,'raw-data'!$A:$A,1),MATCH(AW$1,'raw-data'!$1:$1,1))/VLOOKUP($A59,'raw-data'!$A:$B,2,TRUE),"")</f>
        <v/>
      </c>
      <c r="AX59" s="1" t="str">
        <f>IF(INDEX('raw-data'!$A$1:$GQ$197,MATCH($A59,'raw-data'!$A:$A,1),MATCH(AX$1,'raw-data'!$1:$1,1))&lt;&gt;"",
$D59*INDEX('raw-data'!$A$1:$GQ$197,MATCH($A59,'raw-data'!$A:$A,1),MATCH(AX$1,'raw-data'!$1:$1,1))/VLOOKUP($A59,'raw-data'!$A:$B,2,TRUE),"")</f>
        <v/>
      </c>
      <c r="AY59" s="1" t="str">
        <f>IF(INDEX('raw-data'!$A$1:$GQ$197,MATCH($A59,'raw-data'!$A:$A,1),MATCH(AY$1,'raw-data'!$1:$1,1))&lt;&gt;"",
$D59*INDEX('raw-data'!$A$1:$GQ$197,MATCH($A59,'raw-data'!$A:$A,1),MATCH(AY$1,'raw-data'!$1:$1,1))/VLOOKUP($A59,'raw-data'!$A:$B,2,TRUE),"")</f>
        <v/>
      </c>
      <c r="AZ59" s="1" t="str">
        <f>IF(INDEX('raw-data'!$A$1:$GQ$197,MATCH($A59,'raw-data'!$A:$A,1),MATCH(AZ$1,'raw-data'!$1:$1,1))&lt;&gt;"",
$D59*INDEX('raw-data'!$A$1:$GQ$197,MATCH($A59,'raw-data'!$A:$A,1),MATCH(AZ$1,'raw-data'!$1:$1,1))/VLOOKUP($A59,'raw-data'!$A:$B,2,TRUE),"")</f>
        <v/>
      </c>
      <c r="BA59" s="1" t="str">
        <f>IF(INDEX('raw-data'!$A$1:$GQ$197,MATCH($A59,'raw-data'!$A:$A,1),MATCH(BA$1,'raw-data'!$1:$1,1))&lt;&gt;"",
$D59*INDEX('raw-data'!$A$1:$GQ$197,MATCH($A59,'raw-data'!$A:$A,1),MATCH(BA$1,'raw-data'!$1:$1,1))/VLOOKUP($A59,'raw-data'!$A:$B,2,TRUE),"")</f>
        <v/>
      </c>
      <c r="BB59" s="1" t="str">
        <f>IF(INDEX('raw-data'!$A$1:$GQ$197,MATCH($A59,'raw-data'!$A:$A,1),MATCH(BB$1,'raw-data'!$1:$1,1))&lt;&gt;"",
$D59*INDEX('raw-data'!$A$1:$GQ$197,MATCH($A59,'raw-data'!$A:$A,1),MATCH(BB$1,'raw-data'!$1:$1,1))/VLOOKUP($A59,'raw-data'!$A:$B,2,TRUE),"")</f>
        <v/>
      </c>
      <c r="BC59" s="1" t="str">
        <f>IF(INDEX('raw-data'!$A$1:$GQ$197,MATCH($A59,'raw-data'!$A:$A,1),MATCH(BC$1,'raw-data'!$1:$1,1))&lt;&gt;"",
$D59*INDEX('raw-data'!$A$1:$GQ$197,MATCH($A59,'raw-data'!$A:$A,1),MATCH(BC$1,'raw-data'!$1:$1,1))/VLOOKUP($A59,'raw-data'!$A:$B,2,TRUE),"")</f>
        <v/>
      </c>
      <c r="BD59" s="1" t="str">
        <f>IF(INDEX('raw-data'!$A$1:$GQ$197,MATCH($A59,'raw-data'!$A:$A,1),MATCH(BD$1,'raw-data'!$1:$1,1))&lt;&gt;"",
$D59*INDEX('raw-data'!$A$1:$GQ$197,MATCH($A59,'raw-data'!$A:$A,1),MATCH(BD$1,'raw-data'!$1:$1,1))/VLOOKUP($A59,'raw-data'!$A:$B,2,TRUE),"")</f>
        <v/>
      </c>
      <c r="BE59" s="1" t="str">
        <f>IF(INDEX('raw-data'!$A$1:$GQ$197,MATCH($A59,'raw-data'!$A:$A,1),MATCH(BE$1,'raw-data'!$1:$1,1))&lt;&gt;"",
$D59*INDEX('raw-data'!$A$1:$GQ$197,MATCH($A59,'raw-data'!$A:$A,1),MATCH(BE$1,'raw-data'!$1:$1,1))/VLOOKUP($A59,'raw-data'!$A:$B,2,TRUE),"")</f>
        <v/>
      </c>
      <c r="BF59" s="1" t="str">
        <f>IF(INDEX('raw-data'!$A$1:$GQ$197,MATCH($A59,'raw-data'!$A:$A,1),MATCH(BF$1,'raw-data'!$1:$1,1))&lt;&gt;"",
$D59*INDEX('raw-data'!$A$1:$GQ$197,MATCH($A59,'raw-data'!$A:$A,1),MATCH(BF$1,'raw-data'!$1:$1,1))/VLOOKUP($A59,'raw-data'!$A:$B,2,TRUE),"")</f>
        <v/>
      </c>
      <c r="BG59" s="1" t="str">
        <f>IF(INDEX('raw-data'!$A$1:$GQ$197,MATCH($A59,'raw-data'!$A:$A,1),MATCH(BG$1,'raw-data'!$1:$1,1))&lt;&gt;"",
$D59*INDEX('raw-data'!$A$1:$GQ$197,MATCH($A59,'raw-data'!$A:$A,1),MATCH(BG$1,'raw-data'!$1:$1,1))/VLOOKUP($A59,'raw-data'!$A:$B,2,TRUE),"")</f>
        <v/>
      </c>
      <c r="BH59" s="1" t="str">
        <f>IF(INDEX('raw-data'!$A$1:$GQ$197,MATCH($A59,'raw-data'!$A:$A,1),MATCH(BH$1,'raw-data'!$1:$1,1))&lt;&gt;"",
$D59*INDEX('raw-data'!$A$1:$GQ$197,MATCH($A59,'raw-data'!$A:$A,1),MATCH(BH$1,'raw-data'!$1:$1,1))/VLOOKUP($A59,'raw-data'!$A:$B,2,TRUE),"")</f>
        <v/>
      </c>
      <c r="BI59" s="1" t="str">
        <f>IF(INDEX('raw-data'!$A$1:$GQ$197,MATCH($A59,'raw-data'!$A:$A,1),MATCH(BI$1,'raw-data'!$1:$1,1))&lt;&gt;"",
$D59*INDEX('raw-data'!$A$1:$GQ$197,MATCH($A59,'raw-data'!$A:$A,1),MATCH(BI$1,'raw-data'!$1:$1,1))/VLOOKUP($A59,'raw-data'!$A:$B,2,TRUE),"")</f>
        <v/>
      </c>
      <c r="BJ59" s="1" t="str">
        <f>IF(INDEX('raw-data'!$A$1:$GQ$197,MATCH($A59,'raw-data'!$A:$A,1),MATCH(BJ$1,'raw-data'!$1:$1,1))&lt;&gt;"",
$D59*INDEX('raw-data'!$A$1:$GQ$197,MATCH($A59,'raw-data'!$A:$A,1),MATCH(BJ$1,'raw-data'!$1:$1,1))/VLOOKUP($A59,'raw-data'!$A:$B,2,TRUE),"")</f>
        <v/>
      </c>
      <c r="BK59" s="1" t="str">
        <f>IF(INDEX('raw-data'!$A$1:$GQ$197,MATCH($A59,'raw-data'!$A:$A,1),MATCH(BK$1,'raw-data'!$1:$1,1))&lt;&gt;"",
$D59*INDEX('raw-data'!$A$1:$GQ$197,MATCH($A59,'raw-data'!$A:$A,1),MATCH(BK$1,'raw-data'!$1:$1,1))/VLOOKUP($A59,'raw-data'!$A:$B,2,TRUE),"")</f>
        <v/>
      </c>
      <c r="BL59" s="1" t="str">
        <f>IF(INDEX('raw-data'!$A$1:$GQ$197,MATCH($A59,'raw-data'!$A:$A,1),MATCH(BL$1,'raw-data'!$1:$1,1))&lt;&gt;"",
$D59*INDEX('raw-data'!$A$1:$GQ$197,MATCH($A59,'raw-data'!$A:$A,1),MATCH(BL$1,'raw-data'!$1:$1,1))/VLOOKUP($A59,'raw-data'!$A:$B,2,TRUE),"")</f>
        <v/>
      </c>
      <c r="BM59" s="1">
        <f>IF(INDEX('raw-data'!$A$1:$GQ$197,MATCH($A59,'raw-data'!$A:$A,1),MATCH(BM$1,'raw-data'!$1:$1,1))&lt;&gt;"",
$D59*INDEX('raw-data'!$A$1:$GQ$197,MATCH($A59,'raw-data'!$A:$A,1),MATCH(BM$1,'raw-data'!$1:$1,1))/VLOOKUP($A59,'raw-data'!$A:$B,2,TRUE),"")</f>
        <v>0</v>
      </c>
      <c r="BN59" s="1" t="str">
        <f>IF(INDEX('raw-data'!$A$1:$GQ$197,MATCH($A59,'raw-data'!$A:$A,1),MATCH(BN$1,'raw-data'!$1:$1,1))&lt;&gt;"",
$D59*INDEX('raw-data'!$A$1:$GQ$197,MATCH($A59,'raw-data'!$A:$A,1),MATCH(BN$1,'raw-data'!$1:$1,1))/VLOOKUP($A59,'raw-data'!$A:$B,2,TRUE),"")</f>
        <v/>
      </c>
      <c r="BO59" s="1" t="str">
        <f>IF(INDEX('raw-data'!$A$1:$GQ$197,MATCH($A59,'raw-data'!$A:$A,1),MATCH(BO$1,'raw-data'!$1:$1,1))&lt;&gt;"",
$D59*INDEX('raw-data'!$A$1:$GQ$197,MATCH($A59,'raw-data'!$A:$A,1),MATCH(BO$1,'raw-data'!$1:$1,1))/VLOOKUP($A59,'raw-data'!$A:$B,2,TRUE),"")</f>
        <v/>
      </c>
      <c r="BP59" s="1" t="str">
        <f>IF(INDEX('raw-data'!$A$1:$GQ$197,MATCH($A59,'raw-data'!$A:$A,1),MATCH(BP$1,'raw-data'!$1:$1,1))&lt;&gt;"",
$D59*INDEX('raw-data'!$A$1:$GQ$197,MATCH($A59,'raw-data'!$A:$A,1),MATCH(BP$1,'raw-data'!$1:$1,1))/VLOOKUP($A59,'raw-data'!$A:$B,2,TRUE),"")</f>
        <v/>
      </c>
      <c r="BQ59" s="1" t="str">
        <f>IF(INDEX('raw-data'!$A$1:$GQ$197,MATCH($A59,'raw-data'!$A:$A,1),MATCH(BQ$1,'raw-data'!$1:$1,1))&lt;&gt;"",
$D59*INDEX('raw-data'!$A$1:$GQ$197,MATCH($A59,'raw-data'!$A:$A,1),MATCH(BQ$1,'raw-data'!$1:$1,1))/VLOOKUP($A59,'raw-data'!$A:$B,2,TRUE),"")</f>
        <v/>
      </c>
      <c r="BR59" s="1" t="str">
        <f>IF(INDEX('raw-data'!$A$1:$GQ$197,MATCH($A59,'raw-data'!$A:$A,1),MATCH(BR$1,'raw-data'!$1:$1,1))&lt;&gt;"",
$D59*INDEX('raw-data'!$A$1:$GQ$197,MATCH($A59,'raw-data'!$A:$A,1),MATCH(BR$1,'raw-data'!$1:$1,1))/VLOOKUP($A59,'raw-data'!$A:$B,2,TRUE),"")</f>
        <v/>
      </c>
      <c r="BS59" s="1" t="str">
        <f>IF(INDEX('raw-data'!$A$1:$GQ$197,MATCH($A59,'raw-data'!$A:$A,1),MATCH(BS$1,'raw-data'!$1:$1,1))&lt;&gt;"",
$D59*INDEX('raw-data'!$A$1:$GQ$197,MATCH($A59,'raw-data'!$A:$A,1),MATCH(BS$1,'raw-data'!$1:$1,1))/VLOOKUP($A59,'raw-data'!$A:$B,2,TRUE),"")</f>
        <v/>
      </c>
      <c r="BT59" s="1" t="str">
        <f>IF(INDEX('raw-data'!$A$1:$GQ$197,MATCH($A59,'raw-data'!$A:$A,1),MATCH(BT$1,'raw-data'!$1:$1,1))&lt;&gt;"",
$D59*INDEX('raw-data'!$A$1:$GQ$197,MATCH($A59,'raw-data'!$A:$A,1),MATCH(BT$1,'raw-data'!$1:$1,1))/VLOOKUP($A59,'raw-data'!$A:$B,2,TRUE),"")</f>
        <v/>
      </c>
      <c r="BU59" s="1" t="str">
        <f>IF(INDEX('raw-data'!$A$1:$GQ$197,MATCH($A59,'raw-data'!$A:$A,1),MATCH(BU$1,'raw-data'!$1:$1,1))&lt;&gt;"",
$D59*INDEX('raw-data'!$A$1:$GQ$197,MATCH($A59,'raw-data'!$A:$A,1),MATCH(BU$1,'raw-data'!$1:$1,1))/VLOOKUP($A59,'raw-data'!$A:$B,2,TRUE),"")</f>
        <v/>
      </c>
      <c r="BV59" s="1" t="str">
        <f>IF(INDEX('raw-data'!$A$1:$GQ$197,MATCH($A59,'raw-data'!$A:$A,1),MATCH(BV$1,'raw-data'!$1:$1,1))&lt;&gt;"",
$D59*INDEX('raw-data'!$A$1:$GQ$197,MATCH($A59,'raw-data'!$A:$A,1),MATCH(BV$1,'raw-data'!$1:$1,1))/VLOOKUP($A59,'raw-data'!$A:$B,2,TRUE),"")</f>
        <v/>
      </c>
      <c r="BW59" s="1" t="str">
        <f>IF(INDEX('raw-data'!$A$1:$GQ$197,MATCH($A59,'raw-data'!$A:$A,1),MATCH(BW$1,'raw-data'!$1:$1,1))&lt;&gt;"",
$D59*INDEX('raw-data'!$A$1:$GQ$197,MATCH($A59,'raw-data'!$A:$A,1),MATCH(BW$1,'raw-data'!$1:$1,1))/VLOOKUP($A59,'raw-data'!$A:$B,2,TRUE),"")</f>
        <v/>
      </c>
      <c r="BX59" s="1" t="str">
        <f>IF(INDEX('raw-data'!$A$1:$GQ$197,MATCH($A59,'raw-data'!$A:$A,1),MATCH(BX$1,'raw-data'!$1:$1,1))&lt;&gt;"",
$D59*INDEX('raw-data'!$A$1:$GQ$197,MATCH($A59,'raw-data'!$A:$A,1),MATCH(BX$1,'raw-data'!$1:$1,1))/VLOOKUP($A59,'raw-data'!$A:$B,2,TRUE),"")</f>
        <v/>
      </c>
      <c r="BY59" s="1" t="str">
        <f>IF(INDEX('raw-data'!$A$1:$GQ$197,MATCH($A59,'raw-data'!$A:$A,1),MATCH(BY$1,'raw-data'!$1:$1,1))&lt;&gt;"",
$D59*INDEX('raw-data'!$A$1:$GQ$197,MATCH($A59,'raw-data'!$A:$A,1),MATCH(BY$1,'raw-data'!$1:$1,1))/VLOOKUP($A59,'raw-data'!$A:$B,2,TRUE),"")</f>
        <v/>
      </c>
      <c r="BZ59" s="1" t="str">
        <f>IF(INDEX('raw-data'!$A$1:$GQ$197,MATCH($A59,'raw-data'!$A:$A,1),MATCH(BZ$1,'raw-data'!$1:$1,1))&lt;&gt;"",
$D59*INDEX('raw-data'!$A$1:$GQ$197,MATCH($A59,'raw-data'!$A:$A,1),MATCH(BZ$1,'raw-data'!$1:$1,1))/VLOOKUP($A59,'raw-data'!$A:$B,2,TRUE),"")</f>
        <v/>
      </c>
      <c r="CA59" s="1" t="str">
        <f>IF(INDEX('raw-data'!$A$1:$GQ$197,MATCH($A59,'raw-data'!$A:$A,1),MATCH(CA$1,'raw-data'!$1:$1,1))&lt;&gt;"",
$D59*INDEX('raw-data'!$A$1:$GQ$197,MATCH($A59,'raw-data'!$A:$A,1),MATCH(CA$1,'raw-data'!$1:$1,1))/VLOOKUP($A59,'raw-data'!$A:$B,2,TRUE),"")</f>
        <v/>
      </c>
      <c r="CB59" s="1" t="str">
        <f>IF(INDEX('raw-data'!$A$1:$GQ$197,MATCH($A59,'raw-data'!$A:$A,1),MATCH(CB$1,'raw-data'!$1:$1,1))&lt;&gt;"",
$D59*INDEX('raw-data'!$A$1:$GQ$197,MATCH($A59,'raw-data'!$A:$A,1),MATCH(CB$1,'raw-data'!$1:$1,1))/VLOOKUP($A59,'raw-data'!$A:$B,2,TRUE),"")</f>
        <v/>
      </c>
      <c r="CC59" s="1" t="str">
        <f>IF(INDEX('raw-data'!$A$1:$GQ$197,MATCH($A59,'raw-data'!$A:$A,1),MATCH(CC$1,'raw-data'!$1:$1,1))&lt;&gt;"",
$D59*INDEX('raw-data'!$A$1:$GQ$197,MATCH($A59,'raw-data'!$A:$A,1),MATCH(CC$1,'raw-data'!$1:$1,1))/VLOOKUP($A59,'raw-data'!$A:$B,2,TRUE),"")</f>
        <v/>
      </c>
      <c r="CD59" s="1" t="str">
        <f>IF(INDEX('raw-data'!$A$1:$GQ$197,MATCH($A59,'raw-data'!$A:$A,1),MATCH(CD$1,'raw-data'!$1:$1,1))&lt;&gt;"",
$D59*INDEX('raw-data'!$A$1:$GQ$197,MATCH($A59,'raw-data'!$A:$A,1),MATCH(CD$1,'raw-data'!$1:$1,1))/VLOOKUP($A59,'raw-data'!$A:$B,2,TRUE),"")</f>
        <v/>
      </c>
      <c r="CE59" s="1" t="str">
        <f>IF(INDEX('raw-data'!$A$1:$GQ$197,MATCH($A59,'raw-data'!$A:$A,1),MATCH(CE$1,'raw-data'!$1:$1,1))&lt;&gt;"",
$D59*INDEX('raw-data'!$A$1:$GQ$197,MATCH($A59,'raw-data'!$A:$A,1),MATCH(CE$1,'raw-data'!$1:$1,1))/VLOOKUP($A59,'raw-data'!$A:$B,2,TRUE),"")</f>
        <v/>
      </c>
      <c r="CF59" s="1" t="str">
        <f>IF(INDEX('raw-data'!$A$1:$GQ$197,MATCH($A59,'raw-data'!$A:$A,1),MATCH(CF$1,'raw-data'!$1:$1,1))&lt;&gt;"",
$D59*INDEX('raw-data'!$A$1:$GQ$197,MATCH($A59,'raw-data'!$A:$A,1),MATCH(CF$1,'raw-data'!$1:$1,1))/VLOOKUP($A59,'raw-data'!$A:$B,2,TRUE),"")</f>
        <v/>
      </c>
      <c r="CG59" s="1" t="str">
        <f>IF(INDEX('raw-data'!$A$1:$GQ$197,MATCH($A59,'raw-data'!$A:$A,1),MATCH(CG$1,'raw-data'!$1:$1,1))&lt;&gt;"",
$D59*INDEX('raw-data'!$A$1:$GQ$197,MATCH($A59,'raw-data'!$A:$A,1),MATCH(CG$1,'raw-data'!$1:$1,1))/VLOOKUP($A59,'raw-data'!$A:$B,2,TRUE),"")</f>
        <v/>
      </c>
      <c r="CH59" s="1" t="str">
        <f>IF(INDEX('raw-data'!$A$1:$GQ$197,MATCH($A59,'raw-data'!$A:$A,1),MATCH(CH$1,'raw-data'!$1:$1,1))&lt;&gt;"",
$D59*INDEX('raw-data'!$A$1:$GQ$197,MATCH($A59,'raw-data'!$A:$A,1),MATCH(CH$1,'raw-data'!$1:$1,1))/VLOOKUP($A59,'raw-data'!$A:$B,2,TRUE),"")</f>
        <v/>
      </c>
      <c r="CI59" s="1" t="str">
        <f>IF(INDEX('raw-data'!$A$1:$GQ$197,MATCH($A59,'raw-data'!$A:$A,1),MATCH(CI$1,'raw-data'!$1:$1,1))&lt;&gt;"",
$D59*INDEX('raw-data'!$A$1:$GQ$197,MATCH($A59,'raw-data'!$A:$A,1),MATCH(CI$1,'raw-data'!$1:$1,1))/VLOOKUP($A59,'raw-data'!$A:$B,2,TRUE),"")</f>
        <v/>
      </c>
      <c r="CJ59" s="1">
        <f>IF(INDEX('raw-data'!$A$1:$GQ$197,MATCH($A59,'raw-data'!$A:$A,1),MATCH(CJ$1,'raw-data'!$1:$1,1))&lt;&gt;"",
$D59*INDEX('raw-data'!$A$1:$GQ$197,MATCH($A59,'raw-data'!$A:$A,1),MATCH(CJ$1,'raw-data'!$1:$1,1))/VLOOKUP($A59,'raw-data'!$A:$B,2,TRUE),"")</f>
        <v>0</v>
      </c>
      <c r="CK59" s="1" t="str">
        <f>IF(INDEX('raw-data'!$A$1:$GQ$197,MATCH($A59,'raw-data'!$A:$A,1),MATCH(CK$1,'raw-data'!$1:$1,1))&lt;&gt;"",
$D59*INDEX('raw-data'!$A$1:$GQ$197,MATCH($A59,'raw-data'!$A:$A,1),MATCH(CK$1,'raw-data'!$1:$1,1))/VLOOKUP($A59,'raw-data'!$A:$B,2,TRUE),"")</f>
        <v/>
      </c>
      <c r="CL59" s="1" t="str">
        <f>IF(INDEX('raw-data'!$A$1:$GQ$197,MATCH($A59,'raw-data'!$A:$A,1),MATCH(CL$1,'raw-data'!$1:$1,1))&lt;&gt;"",
$D59*INDEX('raw-data'!$A$1:$GQ$197,MATCH($A59,'raw-data'!$A:$A,1),MATCH(CL$1,'raw-data'!$1:$1,1))/VLOOKUP($A59,'raw-data'!$A:$B,2,TRUE),"")</f>
        <v/>
      </c>
      <c r="CM59" s="1" t="str">
        <f>IF(INDEX('raw-data'!$A$1:$GQ$197,MATCH($A59,'raw-data'!$A:$A,1),MATCH(CM$1,'raw-data'!$1:$1,1))&lt;&gt;"",
$D59*INDEX('raw-data'!$A$1:$GQ$197,MATCH($A59,'raw-data'!$A:$A,1),MATCH(CM$1,'raw-data'!$1:$1,1))/VLOOKUP($A59,'raw-data'!$A:$B,2,TRUE),"")</f>
        <v/>
      </c>
      <c r="CN59" s="1" t="str">
        <f>IF(INDEX('raw-data'!$A$1:$GQ$197,MATCH($A59,'raw-data'!$A:$A,1),MATCH(CN$1,'raw-data'!$1:$1,1))&lt;&gt;"",
$D59*INDEX('raw-data'!$A$1:$GQ$197,MATCH($A59,'raw-data'!$A:$A,1),MATCH(CN$1,'raw-data'!$1:$1,1))/VLOOKUP($A59,'raw-data'!$A:$B,2,TRUE),"")</f>
        <v/>
      </c>
      <c r="CO59" s="1" t="str">
        <f>IF(INDEX('raw-data'!$A$1:$GQ$197,MATCH($A59,'raw-data'!$A:$A,1),MATCH(CO$1,'raw-data'!$1:$1,1))&lt;&gt;"",
$D59*INDEX('raw-data'!$A$1:$GQ$197,MATCH($A59,'raw-data'!$A:$A,1),MATCH(CO$1,'raw-data'!$1:$1,1))/VLOOKUP($A59,'raw-data'!$A:$B,2,TRUE),"")</f>
        <v/>
      </c>
      <c r="CP59" s="1" t="str">
        <f>IF(INDEX('raw-data'!$A$1:$GQ$197,MATCH($A59,'raw-data'!$A:$A,1),MATCH(CP$1,'raw-data'!$1:$1,1))&lt;&gt;"",
$D59*INDEX('raw-data'!$A$1:$GQ$197,MATCH($A59,'raw-data'!$A:$A,1),MATCH(CP$1,'raw-data'!$1:$1,1))/VLOOKUP($A59,'raw-data'!$A:$B,2,TRUE),"")</f>
        <v/>
      </c>
      <c r="CQ59" s="1" t="str">
        <f>IF(INDEX('raw-data'!$A$1:$GQ$197,MATCH($A59,'raw-data'!$A:$A,1),MATCH(CQ$1,'raw-data'!$1:$1,1))&lt;&gt;"",
$D59*INDEX('raw-data'!$A$1:$GQ$197,MATCH($A59,'raw-data'!$A:$A,1),MATCH(CQ$1,'raw-data'!$1:$1,1))/VLOOKUP($A59,'raw-data'!$A:$B,2,TRUE),"")</f>
        <v/>
      </c>
      <c r="CR59" s="1" t="str">
        <f>IF(INDEX('raw-data'!$A$1:$GQ$197,MATCH($A59,'raw-data'!$A:$A,1),MATCH(CR$1,'raw-data'!$1:$1,1))&lt;&gt;"",
$D59*INDEX('raw-data'!$A$1:$GQ$197,MATCH($A59,'raw-data'!$A:$A,1),MATCH(CR$1,'raw-data'!$1:$1,1))/VLOOKUP($A59,'raw-data'!$A:$B,2,TRUE),"")</f>
        <v/>
      </c>
      <c r="CS59" s="1" t="str">
        <f>IF(INDEX('raw-data'!$A$1:$GQ$197,MATCH($A59,'raw-data'!$A:$A,1),MATCH(CS$1,'raw-data'!$1:$1,1))&lt;&gt;"",
$D59*INDEX('raw-data'!$A$1:$GQ$197,MATCH($A59,'raw-data'!$A:$A,1),MATCH(CS$1,'raw-data'!$1:$1,1))/VLOOKUP($A59,'raw-data'!$A:$B,2,TRUE),"")</f>
        <v/>
      </c>
      <c r="CT59" s="1" t="str">
        <f>IF(INDEX('raw-data'!$A$1:$GQ$197,MATCH($A59,'raw-data'!$A:$A,1),MATCH(CT$1,'raw-data'!$1:$1,1))&lt;&gt;"",
$D59*INDEX('raw-data'!$A$1:$GQ$197,MATCH($A59,'raw-data'!$A:$A,1),MATCH(CT$1,'raw-data'!$1:$1,1))/VLOOKUP($A59,'raw-data'!$A:$B,2,TRUE),"")</f>
        <v/>
      </c>
      <c r="CU59" s="1" t="str">
        <f>IF(INDEX('raw-data'!$A$1:$GQ$197,MATCH($A59,'raw-data'!$A:$A,1),MATCH(CU$1,'raw-data'!$1:$1,1))&lt;&gt;"",
$D59*INDEX('raw-data'!$A$1:$GQ$197,MATCH($A59,'raw-data'!$A:$A,1),MATCH(CU$1,'raw-data'!$1:$1,1))/VLOOKUP($A59,'raw-data'!$A:$B,2,TRUE),"")</f>
        <v/>
      </c>
      <c r="CV59" s="1" t="str">
        <f>IF(INDEX('raw-data'!$A$1:$GQ$197,MATCH($A59,'raw-data'!$A:$A,1),MATCH(CV$1,'raw-data'!$1:$1,1))&lt;&gt;"",
$D59*INDEX('raw-data'!$A$1:$GQ$197,MATCH($A59,'raw-data'!$A:$A,1),MATCH(CV$1,'raw-data'!$1:$1,1))/VLOOKUP($A59,'raw-data'!$A:$B,2,TRUE),"")</f>
        <v/>
      </c>
      <c r="CW59" s="1" t="str">
        <f>IF(INDEX('raw-data'!$A$1:$GQ$197,MATCH($A59,'raw-data'!$A:$A,1),MATCH(CW$1,'raw-data'!$1:$1,1))&lt;&gt;"",
$D59*INDEX('raw-data'!$A$1:$GQ$197,MATCH($A59,'raw-data'!$A:$A,1),MATCH(CW$1,'raw-data'!$1:$1,1))/VLOOKUP($A59,'raw-data'!$A:$B,2,TRUE),"")</f>
        <v/>
      </c>
      <c r="CX59" s="1" t="str">
        <f>IF(INDEX('raw-data'!$A$1:$GQ$197,MATCH($A59,'raw-data'!$A:$A,1),MATCH(CX$1,'raw-data'!$1:$1,1))&lt;&gt;"",
$D59*INDEX('raw-data'!$A$1:$GQ$197,MATCH($A59,'raw-data'!$A:$A,1),MATCH(CX$1,'raw-data'!$1:$1,1))/VLOOKUP($A59,'raw-data'!$A:$B,2,TRUE),"")</f>
        <v/>
      </c>
      <c r="CY59" s="1" t="str">
        <f>IF(INDEX('raw-data'!$A$1:$GQ$197,MATCH($A59,'raw-data'!$A:$A,1),MATCH(CY$1,'raw-data'!$1:$1,1))&lt;&gt;"",
$D59*INDEX('raw-data'!$A$1:$GQ$197,MATCH($A59,'raw-data'!$A:$A,1),MATCH(CY$1,'raw-data'!$1:$1,1))/VLOOKUP($A59,'raw-data'!$A:$B,2,TRUE),"")</f>
        <v/>
      </c>
      <c r="CZ59" s="1" t="str">
        <f>IF(INDEX('raw-data'!$A$1:$GQ$197,MATCH($A59,'raw-data'!$A:$A,1),MATCH(CZ$1,'raw-data'!$1:$1,1))&lt;&gt;"",
$D59*INDEX('raw-data'!$A$1:$GQ$197,MATCH($A59,'raw-data'!$A:$A,1),MATCH(CZ$1,'raw-data'!$1:$1,1))/VLOOKUP($A59,'raw-data'!$A:$B,2,TRUE),"")</f>
        <v/>
      </c>
      <c r="DA59" s="1" t="str">
        <f>IF(INDEX('raw-data'!$A$1:$GQ$197,MATCH($A59,'raw-data'!$A:$A,1),MATCH(DA$1,'raw-data'!$1:$1,1))&lt;&gt;"",
$D59*INDEX('raw-data'!$A$1:$GQ$197,MATCH($A59,'raw-data'!$A:$A,1),MATCH(DA$1,'raw-data'!$1:$1,1))/VLOOKUP($A59,'raw-data'!$A:$B,2,TRUE),"")</f>
        <v/>
      </c>
      <c r="DB59" s="1" t="str">
        <f>IF(INDEX('raw-data'!$A$1:$GQ$197,MATCH($A59,'raw-data'!$A:$A,1),MATCH(DB$1,'raw-data'!$1:$1,1))&lt;&gt;"",
$D59*INDEX('raw-data'!$A$1:$GQ$197,MATCH($A59,'raw-data'!$A:$A,1),MATCH(DB$1,'raw-data'!$1:$1,1))/VLOOKUP($A59,'raw-data'!$A:$B,2,TRUE),"")</f>
        <v/>
      </c>
      <c r="DC59" s="1" t="str">
        <f>IF(INDEX('raw-data'!$A$1:$GQ$197,MATCH($A59,'raw-data'!$A:$A,1),MATCH(DC$1,'raw-data'!$1:$1,1))&lt;&gt;"",
$D59*INDEX('raw-data'!$A$1:$GQ$197,MATCH($A59,'raw-data'!$A:$A,1),MATCH(DC$1,'raw-data'!$1:$1,1))/VLOOKUP($A59,'raw-data'!$A:$B,2,TRUE),"")</f>
        <v/>
      </c>
      <c r="DD59" s="1">
        <f>IF(INDEX('raw-data'!$A$1:$GQ$197,MATCH($A59,'raw-data'!$A:$A,1),MATCH(DD$1,'raw-data'!$1:$1,1))&lt;&gt;"",
$D59*INDEX('raw-data'!$A$1:$GQ$197,MATCH($A59,'raw-data'!$A:$A,1),MATCH(DD$1,'raw-data'!$1:$1,1))/VLOOKUP($A59,'raw-data'!$A:$B,2,TRUE),"")</f>
        <v>0</v>
      </c>
      <c r="DE59" s="1" t="str">
        <f>IF(INDEX('raw-data'!$A$1:$GQ$197,MATCH($A59,'raw-data'!$A:$A,1),MATCH(DE$1,'raw-data'!$1:$1,1))&lt;&gt;"",
$D59*INDEX('raw-data'!$A$1:$GQ$197,MATCH($A59,'raw-data'!$A:$A,1),MATCH(DE$1,'raw-data'!$1:$1,1))/VLOOKUP($A59,'raw-data'!$A:$B,2,TRUE),"")</f>
        <v/>
      </c>
      <c r="DF59" s="1" t="str">
        <f>IF(INDEX('raw-data'!$A$1:$GQ$197,MATCH($A59,'raw-data'!$A:$A,1),MATCH(DF$1,'raw-data'!$1:$1,1))&lt;&gt;"",
$D59*INDEX('raw-data'!$A$1:$GQ$197,MATCH($A59,'raw-data'!$A:$A,1),MATCH(DF$1,'raw-data'!$1:$1,1))/VLOOKUP($A59,'raw-data'!$A:$B,2,TRUE),"")</f>
        <v/>
      </c>
      <c r="DG59" s="1" t="str">
        <f>IF(INDEX('raw-data'!$A$1:$GQ$197,MATCH($A59,'raw-data'!$A:$A,1),MATCH(DG$1,'raw-data'!$1:$1,1))&lt;&gt;"",
$D59*INDEX('raw-data'!$A$1:$GQ$197,MATCH($A59,'raw-data'!$A:$A,1),MATCH(DG$1,'raw-data'!$1:$1,1))/VLOOKUP($A59,'raw-data'!$A:$B,2,TRUE),"")</f>
        <v/>
      </c>
      <c r="DH59" s="1" t="str">
        <f>IF(INDEX('raw-data'!$A$1:$GQ$197,MATCH($A59,'raw-data'!$A:$A,1),MATCH(DH$1,'raw-data'!$1:$1,1))&lt;&gt;"",
$D59*INDEX('raw-data'!$A$1:$GQ$197,MATCH($A59,'raw-data'!$A:$A,1),MATCH(DH$1,'raw-data'!$1:$1,1))/VLOOKUP($A59,'raw-data'!$A:$B,2,TRUE),"")</f>
        <v/>
      </c>
      <c r="DI59" s="1" t="str">
        <f>IF(INDEX('raw-data'!$A$1:$GQ$197,MATCH($A59,'raw-data'!$A:$A,1),MATCH(DI$1,'raw-data'!$1:$1,1))&lt;&gt;"",
$D59*INDEX('raw-data'!$A$1:$GQ$197,MATCH($A59,'raw-data'!$A:$A,1),MATCH(DI$1,'raw-data'!$1:$1,1))/VLOOKUP($A59,'raw-data'!$A:$B,2,TRUE),"")</f>
        <v/>
      </c>
      <c r="DJ59" s="1" t="str">
        <f>IF(INDEX('raw-data'!$A$1:$GQ$197,MATCH($A59,'raw-data'!$A:$A,1),MATCH(DJ$1,'raw-data'!$1:$1,1))&lt;&gt;"",
$D59*INDEX('raw-data'!$A$1:$GQ$197,MATCH($A59,'raw-data'!$A:$A,1),MATCH(DJ$1,'raw-data'!$1:$1,1))/VLOOKUP($A59,'raw-data'!$A:$B,2,TRUE),"")</f>
        <v/>
      </c>
      <c r="DK59" s="1" t="str">
        <f>IF(INDEX('raw-data'!$A$1:$GQ$197,MATCH($A59,'raw-data'!$A:$A,1),MATCH(DK$1,'raw-data'!$1:$1,1))&lt;&gt;"",
$D59*INDEX('raw-data'!$A$1:$GQ$197,MATCH($A59,'raw-data'!$A:$A,1),MATCH(DK$1,'raw-data'!$1:$1,1))/VLOOKUP($A59,'raw-data'!$A:$B,2,TRUE),"")</f>
        <v/>
      </c>
      <c r="DL59" s="1" t="str">
        <f>IF(INDEX('raw-data'!$A$1:$GQ$197,MATCH($A59,'raw-data'!$A:$A,1),MATCH(DL$1,'raw-data'!$1:$1,1))&lt;&gt;"",
$D59*INDEX('raw-data'!$A$1:$GQ$197,MATCH($A59,'raw-data'!$A:$A,1),MATCH(DL$1,'raw-data'!$1:$1,1))/VLOOKUP($A59,'raw-data'!$A:$B,2,TRUE),"")</f>
        <v/>
      </c>
      <c r="DM59" s="1" t="str">
        <f>IF(INDEX('raw-data'!$A$1:$GQ$197,MATCH($A59,'raw-data'!$A:$A,1),MATCH(DM$1,'raw-data'!$1:$1,1))&lt;&gt;"",
$D59*INDEX('raw-data'!$A$1:$GQ$197,MATCH($A59,'raw-data'!$A:$A,1),MATCH(DM$1,'raw-data'!$1:$1,1))/VLOOKUP($A59,'raw-data'!$A:$B,2,TRUE),"")</f>
        <v/>
      </c>
      <c r="DN59" s="1" t="str">
        <f>IF(INDEX('raw-data'!$A$1:$GQ$197,MATCH($A59,'raw-data'!$A:$A,1),MATCH(DN$1,'raw-data'!$1:$1,1))&lt;&gt;"",
$D59*INDEX('raw-data'!$A$1:$GQ$197,MATCH($A59,'raw-data'!$A:$A,1),MATCH(DN$1,'raw-data'!$1:$1,1))/VLOOKUP($A59,'raw-data'!$A:$B,2,TRUE),"")</f>
        <v/>
      </c>
      <c r="DO59" s="1" t="str">
        <f>IF(INDEX('raw-data'!$A$1:$GQ$197,MATCH($A59,'raw-data'!$A:$A,1),MATCH(DO$1,'raw-data'!$1:$1,1))&lt;&gt;"",
$D59*INDEX('raw-data'!$A$1:$GQ$197,MATCH($A59,'raw-data'!$A:$A,1),MATCH(DO$1,'raw-data'!$1:$1,1))/VLOOKUP($A59,'raw-data'!$A:$B,2,TRUE),"")</f>
        <v/>
      </c>
      <c r="DP59" s="1" t="str">
        <f>IF(INDEX('raw-data'!$A$1:$GQ$197,MATCH($A59,'raw-data'!$A:$A,1),MATCH(DP$1,'raw-data'!$1:$1,1))&lt;&gt;"",
$D59*INDEX('raw-data'!$A$1:$GQ$197,MATCH($A59,'raw-data'!$A:$A,1),MATCH(DP$1,'raw-data'!$1:$1,1))/VLOOKUP($A59,'raw-data'!$A:$B,2,TRUE),"")</f>
        <v/>
      </c>
      <c r="DQ59" s="1" t="str">
        <f>IF(INDEX('raw-data'!$A$1:$GQ$197,MATCH($A59,'raw-data'!$A:$A,1),MATCH(DQ$1,'raw-data'!$1:$1,1))&lt;&gt;"",
$D59*INDEX('raw-data'!$A$1:$GQ$197,MATCH($A59,'raw-data'!$A:$A,1),MATCH(DQ$1,'raw-data'!$1:$1,1))/VLOOKUP($A59,'raw-data'!$A:$B,2,TRUE),"")</f>
        <v/>
      </c>
      <c r="DR59" s="1" t="str">
        <f>IF(INDEX('raw-data'!$A$1:$GQ$197,MATCH($A59,'raw-data'!$A:$A,1),MATCH(DR$1,'raw-data'!$1:$1,1))&lt;&gt;"",
$D59*INDEX('raw-data'!$A$1:$GQ$197,MATCH($A59,'raw-data'!$A:$A,1),MATCH(DR$1,'raw-data'!$1:$1,1))/VLOOKUP($A59,'raw-data'!$A:$B,2,TRUE),"")</f>
        <v/>
      </c>
      <c r="DS59" s="1" t="str">
        <f>IF(INDEX('raw-data'!$A$1:$GQ$197,MATCH($A59,'raw-data'!$A:$A,1),MATCH(DS$1,'raw-data'!$1:$1,1))&lt;&gt;"",
$D59*INDEX('raw-data'!$A$1:$GQ$197,MATCH($A59,'raw-data'!$A:$A,1),MATCH(DS$1,'raw-data'!$1:$1,1))/VLOOKUP($A59,'raw-data'!$A:$B,2,TRUE),"")</f>
        <v/>
      </c>
      <c r="DT59" s="1" t="str">
        <f>IF(INDEX('raw-data'!$A$1:$GQ$197,MATCH($A59,'raw-data'!$A:$A,1),MATCH(DT$1,'raw-data'!$1:$1,1))&lt;&gt;"",
$D59*INDEX('raw-data'!$A$1:$GQ$197,MATCH($A59,'raw-data'!$A:$A,1),MATCH(DT$1,'raw-data'!$1:$1,1))/VLOOKUP($A59,'raw-data'!$A:$B,2,TRUE),"")</f>
        <v/>
      </c>
      <c r="DU59" s="1" t="str">
        <f>IF(INDEX('raw-data'!$A$1:$GQ$197,MATCH($A59,'raw-data'!$A:$A,1),MATCH(DU$1,'raw-data'!$1:$1,1))&lt;&gt;"",
$D59*INDEX('raw-data'!$A$1:$GQ$197,MATCH($A59,'raw-data'!$A:$A,1),MATCH(DU$1,'raw-data'!$1:$1,1))/VLOOKUP($A59,'raw-data'!$A:$B,2,TRUE),"")</f>
        <v/>
      </c>
      <c r="DV59" s="1" t="str">
        <f>IF(INDEX('raw-data'!$A$1:$GQ$197,MATCH($A59,'raw-data'!$A:$A,1),MATCH(DV$1,'raw-data'!$1:$1,1))&lt;&gt;"",
$D59*INDEX('raw-data'!$A$1:$GQ$197,MATCH($A59,'raw-data'!$A:$A,1),MATCH(DV$1,'raw-data'!$1:$1,1))/VLOOKUP($A59,'raw-data'!$A:$B,2,TRUE),"")</f>
        <v/>
      </c>
      <c r="DW59" s="1" t="str">
        <f>IF(INDEX('raw-data'!$A$1:$GQ$197,MATCH($A59,'raw-data'!$A:$A,1),MATCH(DW$1,'raw-data'!$1:$1,1))&lt;&gt;"",
$D59*INDEX('raw-data'!$A$1:$GQ$197,MATCH($A59,'raw-data'!$A:$A,1),MATCH(DW$1,'raw-data'!$1:$1,1))/VLOOKUP($A59,'raw-data'!$A:$B,2,TRUE),"")</f>
        <v/>
      </c>
      <c r="DX59" s="1" t="str">
        <f>IF(INDEX('raw-data'!$A$1:$GQ$197,MATCH($A59,'raw-data'!$A:$A,1),MATCH(DX$1,'raw-data'!$1:$1,1))&lt;&gt;"",
$D59*INDEX('raw-data'!$A$1:$GQ$197,MATCH($A59,'raw-data'!$A:$A,1),MATCH(DX$1,'raw-data'!$1:$1,1))/VLOOKUP($A59,'raw-data'!$A:$B,2,TRUE),"")</f>
        <v/>
      </c>
      <c r="DY59" s="1" t="str">
        <f>IF(INDEX('raw-data'!$A$1:$GQ$197,MATCH($A59,'raw-data'!$A:$A,1),MATCH(DY$1,'raw-data'!$1:$1,1))&lt;&gt;"",
$D59*INDEX('raw-data'!$A$1:$GQ$197,MATCH($A59,'raw-data'!$A:$A,1),MATCH(DY$1,'raw-data'!$1:$1,1))/VLOOKUP($A59,'raw-data'!$A:$B,2,TRUE),"")</f>
        <v/>
      </c>
      <c r="DZ59" s="1" t="str">
        <f>IF(INDEX('raw-data'!$A$1:$GQ$197,MATCH($A59,'raw-data'!$A:$A,1),MATCH(DZ$1,'raw-data'!$1:$1,1))&lt;&gt;"",
$D59*INDEX('raw-data'!$A$1:$GQ$197,MATCH($A59,'raw-data'!$A:$A,1),MATCH(DZ$1,'raw-data'!$1:$1,1))/VLOOKUP($A59,'raw-data'!$A:$B,2,TRUE),"")</f>
        <v/>
      </c>
      <c r="EA59" s="1" t="str">
        <f>IF(INDEX('raw-data'!$A$1:$GQ$197,MATCH($A59,'raw-data'!$A:$A,1),MATCH(EA$1,'raw-data'!$1:$1,1))&lt;&gt;"",
$D59*INDEX('raw-data'!$A$1:$GQ$197,MATCH($A59,'raw-data'!$A:$A,1),MATCH(EA$1,'raw-data'!$1:$1,1))/VLOOKUP($A59,'raw-data'!$A:$B,2,TRUE),"")</f>
        <v/>
      </c>
      <c r="EB59" s="1" t="str">
        <f>IF(INDEX('raw-data'!$A$1:$GQ$197,MATCH($A59,'raw-data'!$A:$A,1),MATCH(EB$1,'raw-data'!$1:$1,1))&lt;&gt;"",
$D59*INDEX('raw-data'!$A$1:$GQ$197,MATCH($A59,'raw-data'!$A:$A,1),MATCH(EB$1,'raw-data'!$1:$1,1))/VLOOKUP($A59,'raw-data'!$A:$B,2,TRUE),"")</f>
        <v/>
      </c>
      <c r="EC59" s="1" t="str">
        <f>IF(INDEX('raw-data'!$A$1:$GQ$197,MATCH($A59,'raw-data'!$A:$A,1),MATCH(EC$1,'raw-data'!$1:$1,1))&lt;&gt;"",
$D59*INDEX('raw-data'!$A$1:$GQ$197,MATCH($A59,'raw-data'!$A:$A,1),MATCH(EC$1,'raw-data'!$1:$1,1))/VLOOKUP($A59,'raw-data'!$A:$B,2,TRUE),"")</f>
        <v/>
      </c>
      <c r="ED59" s="1" t="str">
        <f>IF(INDEX('raw-data'!$A$1:$GQ$197,MATCH($A59,'raw-data'!$A:$A,1),MATCH(ED$1,'raw-data'!$1:$1,1))&lt;&gt;"",
$D59*INDEX('raw-data'!$A$1:$GQ$197,MATCH($A59,'raw-data'!$A:$A,1),MATCH(ED$1,'raw-data'!$1:$1,1))/VLOOKUP($A59,'raw-data'!$A:$B,2,TRUE),"")</f>
        <v/>
      </c>
      <c r="EE59" s="1" t="str">
        <f>IF(INDEX('raw-data'!$A$1:$GQ$197,MATCH($A59,'raw-data'!$A:$A,1),MATCH(EE$1,'raw-data'!$1:$1,1))&lt;&gt;"",
$D59*INDEX('raw-data'!$A$1:$GQ$197,MATCH($A59,'raw-data'!$A:$A,1),MATCH(EE$1,'raw-data'!$1:$1,1))/VLOOKUP($A59,'raw-data'!$A:$B,2,TRUE),"")</f>
        <v/>
      </c>
      <c r="EF59" s="1" t="str">
        <f>IF(INDEX('raw-data'!$A$1:$GQ$197,MATCH($A59,'raw-data'!$A:$A,1),MATCH(EF$1,'raw-data'!$1:$1,1))&lt;&gt;"",
$D59*INDEX('raw-data'!$A$1:$GQ$197,MATCH($A59,'raw-data'!$A:$A,1),MATCH(EF$1,'raw-data'!$1:$1,1))/VLOOKUP($A59,'raw-data'!$A:$B,2,TRUE),"")</f>
        <v/>
      </c>
      <c r="EG59" s="1" t="str">
        <f>IF(INDEX('raw-data'!$A$1:$GQ$197,MATCH($A59,'raw-data'!$A:$A,1),MATCH(EG$1,'raw-data'!$1:$1,1))&lt;&gt;"",
$D59*INDEX('raw-data'!$A$1:$GQ$197,MATCH($A59,'raw-data'!$A:$A,1),MATCH(EG$1,'raw-data'!$1:$1,1))/VLOOKUP($A59,'raw-data'!$A:$B,2,TRUE),"")</f>
        <v/>
      </c>
      <c r="EH59" s="1" t="str">
        <f>IF(INDEX('raw-data'!$A$1:$GQ$197,MATCH($A59,'raw-data'!$A:$A,1),MATCH(EH$1,'raw-data'!$1:$1,1))&lt;&gt;"",
$D59*INDEX('raw-data'!$A$1:$GQ$197,MATCH($A59,'raw-data'!$A:$A,1),MATCH(EH$1,'raw-data'!$1:$1,1))/VLOOKUP($A59,'raw-data'!$A:$B,2,TRUE),"")</f>
        <v/>
      </c>
      <c r="EI59" s="1" t="str">
        <f>IF(INDEX('raw-data'!$A$1:$GQ$197,MATCH($A59,'raw-data'!$A:$A,1),MATCH(EI$1,'raw-data'!$1:$1,1))&lt;&gt;"",
$D59*INDEX('raw-data'!$A$1:$GQ$197,MATCH($A59,'raw-data'!$A:$A,1),MATCH(EI$1,'raw-data'!$1:$1,1))/VLOOKUP($A59,'raw-data'!$A:$B,2,TRUE),"")</f>
        <v/>
      </c>
      <c r="EJ59" s="1" t="str">
        <f>IF(INDEX('raw-data'!$A$1:$GQ$197,MATCH($A59,'raw-data'!$A:$A,1),MATCH(EJ$1,'raw-data'!$1:$1,1))&lt;&gt;"",
$D59*INDEX('raw-data'!$A$1:$GQ$197,MATCH($A59,'raw-data'!$A:$A,1),MATCH(EJ$1,'raw-data'!$1:$1,1))/VLOOKUP($A59,'raw-data'!$A:$B,2,TRUE),"")</f>
        <v/>
      </c>
      <c r="EK59" s="1" t="str">
        <f>IF(INDEX('raw-data'!$A$1:$GQ$197,MATCH($A59,'raw-data'!$A:$A,1),MATCH(EK$1,'raw-data'!$1:$1,1))&lt;&gt;"",
$D59*INDEX('raw-data'!$A$1:$GQ$197,MATCH($A59,'raw-data'!$A:$A,1),MATCH(EK$1,'raw-data'!$1:$1,1))/VLOOKUP($A59,'raw-data'!$A:$B,2,TRUE),"")</f>
        <v/>
      </c>
      <c r="EL59" s="1" t="str">
        <f>IF(INDEX('raw-data'!$A$1:$GQ$197,MATCH($A59,'raw-data'!$A:$A,1),MATCH(EL$1,'raw-data'!$1:$1,1))&lt;&gt;"",
$D59*INDEX('raw-data'!$A$1:$GQ$197,MATCH($A59,'raw-data'!$A:$A,1),MATCH(EL$1,'raw-data'!$1:$1,1))/VLOOKUP($A59,'raw-data'!$A:$B,2,TRUE),"")</f>
        <v/>
      </c>
      <c r="EM59" s="1" t="str">
        <f>IF(INDEX('raw-data'!$A$1:$GQ$197,MATCH($A59,'raw-data'!$A:$A,1),MATCH(EM$1,'raw-data'!$1:$1,1))&lt;&gt;"",
$D59*INDEX('raw-data'!$A$1:$GQ$197,MATCH($A59,'raw-data'!$A:$A,1),MATCH(EM$1,'raw-data'!$1:$1,1))/VLOOKUP($A59,'raw-data'!$A:$B,2,TRUE),"")</f>
        <v/>
      </c>
      <c r="EN59" s="1" t="str">
        <f>IF(INDEX('raw-data'!$A$1:$GQ$197,MATCH($A59,'raw-data'!$A:$A,1),MATCH(EN$1,'raw-data'!$1:$1,1))&lt;&gt;"",
$D59*INDEX('raw-data'!$A$1:$GQ$197,MATCH($A59,'raw-data'!$A:$A,1),MATCH(EN$1,'raw-data'!$1:$1,1))/VLOOKUP($A59,'raw-data'!$A:$B,2,TRUE),"")</f>
        <v/>
      </c>
      <c r="EO59" s="1" t="str">
        <f>IF(INDEX('raw-data'!$A$1:$GQ$197,MATCH($A59,'raw-data'!$A:$A,1),MATCH(EO$1,'raw-data'!$1:$1,1))&lt;&gt;"",
$D59*INDEX('raw-data'!$A$1:$GQ$197,MATCH($A59,'raw-data'!$A:$A,1),MATCH(EO$1,'raw-data'!$1:$1,1))/VLOOKUP($A59,'raw-data'!$A:$B,2,TRUE),"")</f>
        <v/>
      </c>
      <c r="EP59" s="1" t="str">
        <f>IF(INDEX('raw-data'!$A$1:$GQ$197,MATCH($A59,'raw-data'!$A:$A,1),MATCH(EP$1,'raw-data'!$1:$1,1))&lt;&gt;"",
$D59*INDEX('raw-data'!$A$1:$GQ$197,MATCH($A59,'raw-data'!$A:$A,1),MATCH(EP$1,'raw-data'!$1:$1,1))/VLOOKUP($A59,'raw-data'!$A:$B,2,TRUE),"")</f>
        <v/>
      </c>
      <c r="EQ59" s="1" t="str">
        <f>IF(INDEX('raw-data'!$A$1:$GQ$197,MATCH($A59,'raw-data'!$A:$A,1),MATCH(EQ$1,'raw-data'!$1:$1,1))&lt;&gt;"",
$D59*INDEX('raw-data'!$A$1:$GQ$197,MATCH($A59,'raw-data'!$A:$A,1),MATCH(EQ$1,'raw-data'!$1:$1,1))/VLOOKUP($A59,'raw-data'!$A:$B,2,TRUE),"")</f>
        <v/>
      </c>
      <c r="ER59" s="1" t="str">
        <f>IF(INDEX('raw-data'!$A$1:$GQ$197,MATCH($A59,'raw-data'!$A:$A,1),MATCH(ER$1,'raw-data'!$1:$1,1))&lt;&gt;"",
$D59*INDEX('raw-data'!$A$1:$GQ$197,MATCH($A59,'raw-data'!$A:$A,1),MATCH(ER$1,'raw-data'!$1:$1,1))/VLOOKUP($A59,'raw-data'!$A:$B,2,TRUE),"")</f>
        <v/>
      </c>
      <c r="ES59" s="1" t="str">
        <f>IF(INDEX('raw-data'!$A$1:$GQ$197,MATCH($A59,'raw-data'!$A:$A,1),MATCH(ES$1,'raw-data'!$1:$1,1))&lt;&gt;"",
$D59*INDEX('raw-data'!$A$1:$GQ$197,MATCH($A59,'raw-data'!$A:$A,1),MATCH(ES$1,'raw-data'!$1:$1,1))/VLOOKUP($A59,'raw-data'!$A:$B,2,TRUE),"")</f>
        <v/>
      </c>
      <c r="ET59" s="1" t="str">
        <f>IF(INDEX('raw-data'!$A$1:$GQ$197,MATCH($A59,'raw-data'!$A:$A,1),MATCH(ET$1,'raw-data'!$1:$1,1))&lt;&gt;"",
$D59*INDEX('raw-data'!$A$1:$GQ$197,MATCH($A59,'raw-data'!$A:$A,1),MATCH(ET$1,'raw-data'!$1:$1,1))/VLOOKUP($A59,'raw-data'!$A:$B,2,TRUE),"")</f>
        <v/>
      </c>
      <c r="EU59" s="1" t="str">
        <f>IF(INDEX('raw-data'!$A$1:$GQ$197,MATCH($A59,'raw-data'!$A:$A,1),MATCH(EU$1,'raw-data'!$1:$1,1))&lt;&gt;"",
$D59*INDEX('raw-data'!$A$1:$GQ$197,MATCH($A59,'raw-data'!$A:$A,1),MATCH(EU$1,'raw-data'!$1:$1,1))/VLOOKUP($A59,'raw-data'!$A:$B,2,TRUE),"")</f>
        <v/>
      </c>
      <c r="EV59" s="1" t="str">
        <f>IF(INDEX('raw-data'!$A$1:$GQ$197,MATCH($A59,'raw-data'!$A:$A,1),MATCH(EV$1,'raw-data'!$1:$1,1))&lt;&gt;"",
$D59*INDEX('raw-data'!$A$1:$GQ$197,MATCH($A59,'raw-data'!$A:$A,1),MATCH(EV$1,'raw-data'!$1:$1,1))/VLOOKUP($A59,'raw-data'!$A:$B,2,TRUE),"")</f>
        <v/>
      </c>
      <c r="EW59" s="1" t="str">
        <f>IF(INDEX('raw-data'!$A$1:$GQ$197,MATCH($A59,'raw-data'!$A:$A,1),MATCH(EW$1,'raw-data'!$1:$1,1))&lt;&gt;"",
$D59*INDEX('raw-data'!$A$1:$GQ$197,MATCH($A59,'raw-data'!$A:$A,1),MATCH(EW$1,'raw-data'!$1:$1,1))/VLOOKUP($A59,'raw-data'!$A:$B,2,TRUE),"")</f>
        <v/>
      </c>
      <c r="EX59" s="1" t="str">
        <f>IF(INDEX('raw-data'!$A$1:$GQ$197,MATCH($A59,'raw-data'!$A:$A,1),MATCH(EX$1,'raw-data'!$1:$1,1))&lt;&gt;"",
$D59*INDEX('raw-data'!$A$1:$GQ$197,MATCH($A59,'raw-data'!$A:$A,1),MATCH(EX$1,'raw-data'!$1:$1,1))/VLOOKUP($A59,'raw-data'!$A:$B,2,TRUE),"")</f>
        <v/>
      </c>
      <c r="EY59" s="1" t="str">
        <f>IF(INDEX('raw-data'!$A$1:$GQ$197,MATCH($A59,'raw-data'!$A:$A,1),MATCH(EY$1,'raw-data'!$1:$1,1))&lt;&gt;"",
$D59*INDEX('raw-data'!$A$1:$GQ$197,MATCH($A59,'raw-data'!$A:$A,1),MATCH(EY$1,'raw-data'!$1:$1,1))/VLOOKUP($A59,'raw-data'!$A:$B,2,TRUE),"")</f>
        <v/>
      </c>
      <c r="EZ59" s="1" t="str">
        <f>IF(INDEX('raw-data'!$A$1:$GQ$197,MATCH($A59,'raw-data'!$A:$A,1),MATCH(EZ$1,'raw-data'!$1:$1,1))&lt;&gt;"",
$D59*INDEX('raw-data'!$A$1:$GQ$197,MATCH($A59,'raw-data'!$A:$A,1),MATCH(EZ$1,'raw-data'!$1:$1,1))/VLOOKUP($A59,'raw-data'!$A:$B,2,TRUE),"")</f>
        <v/>
      </c>
      <c r="FA59" s="1" t="str">
        <f>IF(INDEX('raw-data'!$A$1:$GQ$197,MATCH($A59,'raw-data'!$A:$A,1),MATCH(FA$1,'raw-data'!$1:$1,1))&lt;&gt;"",
$D59*INDEX('raw-data'!$A$1:$GQ$197,MATCH($A59,'raw-data'!$A:$A,1),MATCH(FA$1,'raw-data'!$1:$1,1))/VLOOKUP($A59,'raw-data'!$A:$B,2,TRUE),"")</f>
        <v/>
      </c>
      <c r="FB59" s="1" t="str">
        <f>IF(INDEX('raw-data'!$A$1:$GQ$197,MATCH($A59,'raw-data'!$A:$A,1),MATCH(FB$1,'raw-data'!$1:$1,1))&lt;&gt;"",
$D59*INDEX('raw-data'!$A$1:$GQ$197,MATCH($A59,'raw-data'!$A:$A,1),MATCH(FB$1,'raw-data'!$1:$1,1))/VLOOKUP($A59,'raw-data'!$A:$B,2,TRUE),"")</f>
        <v/>
      </c>
      <c r="FC59" s="1" t="str">
        <f>IF(INDEX('raw-data'!$A$1:$GQ$197,MATCH($A59,'raw-data'!$A:$A,1),MATCH(FC$1,'raw-data'!$1:$1,1))&lt;&gt;"",
$D59*INDEX('raw-data'!$A$1:$GQ$197,MATCH($A59,'raw-data'!$A:$A,1),MATCH(FC$1,'raw-data'!$1:$1,1))/VLOOKUP($A59,'raw-data'!$A:$B,2,TRUE),"")</f>
        <v/>
      </c>
      <c r="FD59" s="1" t="str">
        <f>IF(INDEX('raw-data'!$A$1:$GQ$197,MATCH($A59,'raw-data'!$A:$A,1),MATCH(FD$1,'raw-data'!$1:$1,1))&lt;&gt;"",
$D59*INDEX('raw-data'!$A$1:$GQ$197,MATCH($A59,'raw-data'!$A:$A,1),MATCH(FD$1,'raw-data'!$1:$1,1))/VLOOKUP($A59,'raw-data'!$A:$B,2,TRUE),"")</f>
        <v/>
      </c>
      <c r="FE59" s="1" t="str">
        <f>IF(INDEX('raw-data'!$A$1:$GQ$197,MATCH($A59,'raw-data'!$A:$A,1),MATCH(FE$1,'raw-data'!$1:$1,1))&lt;&gt;"",
$D59*INDEX('raw-data'!$A$1:$GQ$197,MATCH($A59,'raw-data'!$A:$A,1),MATCH(FE$1,'raw-data'!$1:$1,1))/VLOOKUP($A59,'raw-data'!$A:$B,2,TRUE),"")</f>
        <v/>
      </c>
      <c r="FF59" s="1" t="str">
        <f>IF(INDEX('raw-data'!$A$1:$GQ$197,MATCH($A59,'raw-data'!$A:$A,1),MATCH(FF$1,'raw-data'!$1:$1,1))&lt;&gt;"",
$D59*INDEX('raw-data'!$A$1:$GQ$197,MATCH($A59,'raw-data'!$A:$A,1),MATCH(FF$1,'raw-data'!$1:$1,1))/VLOOKUP($A59,'raw-data'!$A:$B,2,TRUE),"")</f>
        <v/>
      </c>
      <c r="FG59" s="1" t="str">
        <f>IF(INDEX('raw-data'!$A$1:$GQ$197,MATCH($A59,'raw-data'!$A:$A,1),MATCH(FG$1,'raw-data'!$1:$1,1))&lt;&gt;"",
$D59*INDEX('raw-data'!$A$1:$GQ$197,MATCH($A59,'raw-data'!$A:$A,1),MATCH(FG$1,'raw-data'!$1:$1,1))/VLOOKUP($A59,'raw-data'!$A:$B,2,TRUE),"")</f>
        <v/>
      </c>
      <c r="FH59" s="1" t="str">
        <f>IF(INDEX('raw-data'!$A$1:$GQ$197,MATCH($A59,'raw-data'!$A:$A,1),MATCH(FH$1,'raw-data'!$1:$1,1))&lt;&gt;"",
$D59*INDEX('raw-data'!$A$1:$GQ$197,MATCH($A59,'raw-data'!$A:$A,1),MATCH(FH$1,'raw-data'!$1:$1,1))/VLOOKUP($A59,'raw-data'!$A:$B,2,TRUE),"")</f>
        <v/>
      </c>
      <c r="FI59" s="1" t="str">
        <f>IF(INDEX('raw-data'!$A$1:$GQ$197,MATCH($A59,'raw-data'!$A:$A,1),MATCH(FI$1,'raw-data'!$1:$1,1))&lt;&gt;"",
$D59*INDEX('raw-data'!$A$1:$GQ$197,MATCH($A59,'raw-data'!$A:$A,1),MATCH(FI$1,'raw-data'!$1:$1,1))/VLOOKUP($A59,'raw-data'!$A:$B,2,TRUE),"")</f>
        <v/>
      </c>
      <c r="FJ59" s="1" t="str">
        <f>IF(INDEX('raw-data'!$A$1:$GQ$197,MATCH($A59,'raw-data'!$A:$A,1),MATCH(FJ$1,'raw-data'!$1:$1,1))&lt;&gt;"",
$D59*INDEX('raw-data'!$A$1:$GQ$197,MATCH($A59,'raw-data'!$A:$A,1),MATCH(FJ$1,'raw-data'!$1:$1,1))/VLOOKUP($A59,'raw-data'!$A:$B,2,TRUE),"")</f>
        <v/>
      </c>
      <c r="FK59" s="1" t="str">
        <f>IF(INDEX('raw-data'!$A$1:$GQ$197,MATCH($A59,'raw-data'!$A:$A,1),MATCH(FK$1,'raw-data'!$1:$1,1))&lt;&gt;"",
$D59*INDEX('raw-data'!$A$1:$GQ$197,MATCH($A59,'raw-data'!$A:$A,1),MATCH(FK$1,'raw-data'!$1:$1,1))/VLOOKUP($A59,'raw-data'!$A:$B,2,TRUE),"")</f>
        <v/>
      </c>
      <c r="FL59" s="1" t="str">
        <f>IF(INDEX('raw-data'!$A$1:$GQ$197,MATCH($A59,'raw-data'!$A:$A,1),MATCH(FL$1,'raw-data'!$1:$1,1))&lt;&gt;"",
$D59*INDEX('raw-data'!$A$1:$GQ$197,MATCH($A59,'raw-data'!$A:$A,1),MATCH(FL$1,'raw-data'!$1:$1,1))/VLOOKUP($A59,'raw-data'!$A:$B,2,TRUE),"")</f>
        <v/>
      </c>
      <c r="FM59" s="1" t="str">
        <f>IF(INDEX('raw-data'!$A$1:$GQ$197,MATCH($A59,'raw-data'!$A:$A,1),MATCH(FM$1,'raw-data'!$1:$1,1))&lt;&gt;"",
$D59*INDEX('raw-data'!$A$1:$GQ$197,MATCH($A59,'raw-data'!$A:$A,1),MATCH(FM$1,'raw-data'!$1:$1,1))/VLOOKUP($A59,'raw-data'!$A:$B,2,TRUE),"")</f>
        <v/>
      </c>
      <c r="FN59" s="1" t="str">
        <f>IF(INDEX('raw-data'!$A$1:$GQ$197,MATCH($A59,'raw-data'!$A:$A,1),MATCH(FN$1,'raw-data'!$1:$1,1))&lt;&gt;"",
$D59*INDEX('raw-data'!$A$1:$GQ$197,MATCH($A59,'raw-data'!$A:$A,1),MATCH(FN$1,'raw-data'!$1:$1,1))/VLOOKUP($A59,'raw-data'!$A:$B,2,TRUE),"")</f>
        <v/>
      </c>
      <c r="FO59" s="1" t="str">
        <f>IF(INDEX('raw-data'!$A$1:$GQ$197,MATCH($A59,'raw-data'!$A:$A,1),MATCH(FO$1,'raw-data'!$1:$1,1))&lt;&gt;"",
$D59*INDEX('raw-data'!$A$1:$GQ$197,MATCH($A59,'raw-data'!$A:$A,1),MATCH(FO$1,'raw-data'!$1:$1,1))/VLOOKUP($A59,'raw-data'!$A:$B,2,TRUE),"")</f>
        <v/>
      </c>
      <c r="FP59" s="1" t="str">
        <f>IF(INDEX('raw-data'!$A$1:$GQ$197,MATCH($A59,'raw-data'!$A:$A,1),MATCH(FP$1,'raw-data'!$1:$1,1))&lt;&gt;"",
$D59*INDEX('raw-data'!$A$1:$GQ$197,MATCH($A59,'raw-data'!$A:$A,1),MATCH(FP$1,'raw-data'!$1:$1,1))/VLOOKUP($A59,'raw-data'!$A:$B,2,TRUE),"")</f>
        <v/>
      </c>
      <c r="FQ59" s="1" t="str">
        <f>IF(INDEX('raw-data'!$A$1:$GQ$197,MATCH($A59,'raw-data'!$A:$A,1),MATCH(FQ$1,'raw-data'!$1:$1,1))&lt;&gt;"",
$D59*INDEX('raw-data'!$A$1:$GQ$197,MATCH($A59,'raw-data'!$A:$A,1),MATCH(FQ$1,'raw-data'!$1:$1,1))/VLOOKUP($A59,'raw-data'!$A:$B,2,TRUE),"")</f>
        <v/>
      </c>
      <c r="FR59" s="1" t="str">
        <f>IF(INDEX('raw-data'!$A$1:$GQ$197,MATCH($A59,'raw-data'!$A:$A,1),MATCH(FR$1,'raw-data'!$1:$1,1))&lt;&gt;"",
$D59*INDEX('raw-data'!$A$1:$GQ$197,MATCH($A59,'raw-data'!$A:$A,1),MATCH(FR$1,'raw-data'!$1:$1,1))/VLOOKUP($A59,'raw-data'!$A:$B,2,TRUE),"")</f>
        <v/>
      </c>
      <c r="FS59" s="1" t="str">
        <f>IF(INDEX('raw-data'!$A$1:$GQ$197,MATCH($A59,'raw-data'!$A:$A,1),MATCH(FS$1,'raw-data'!$1:$1,1))&lt;&gt;"",
$D59*INDEX('raw-data'!$A$1:$GQ$197,MATCH($A59,'raw-data'!$A:$A,1),MATCH(FS$1,'raw-data'!$1:$1,1))/VLOOKUP($A59,'raw-data'!$A:$B,2,TRUE),"")</f>
        <v/>
      </c>
      <c r="FT59" s="1" t="str">
        <f>IF(INDEX('raw-data'!$A$1:$GQ$197,MATCH($A59,'raw-data'!$A:$A,1),MATCH(FT$1,'raw-data'!$1:$1,1))&lt;&gt;"",
$D59*INDEX('raw-data'!$A$1:$GQ$197,MATCH($A59,'raw-data'!$A:$A,1),MATCH(FT$1,'raw-data'!$1:$1,1))/VLOOKUP($A59,'raw-data'!$A:$B,2,TRUE),"")</f>
        <v/>
      </c>
      <c r="FU59" s="1" t="str">
        <f>IF(INDEX('raw-data'!$A$1:$GQ$197,MATCH($A59,'raw-data'!$A:$A,1),MATCH(FU$1,'raw-data'!$1:$1,1))&lt;&gt;"",
$D59*INDEX('raw-data'!$A$1:$GQ$197,MATCH($A59,'raw-data'!$A:$A,1),MATCH(FU$1,'raw-data'!$1:$1,1))/VLOOKUP($A59,'raw-data'!$A:$B,2,TRUE),"")</f>
        <v/>
      </c>
      <c r="FV59" s="1" t="str">
        <f>IF(INDEX('raw-data'!$A$1:$GQ$197,MATCH($A59,'raw-data'!$A:$A,1),MATCH(FV$1,'raw-data'!$1:$1,1))&lt;&gt;"",
$D59*INDEX('raw-data'!$A$1:$GQ$197,MATCH($A59,'raw-data'!$A:$A,1),MATCH(FV$1,'raw-data'!$1:$1,1))/VLOOKUP($A59,'raw-data'!$A:$B,2,TRUE),"")</f>
        <v/>
      </c>
      <c r="FW59" s="1" t="str">
        <f>IF(INDEX('raw-data'!$A$1:$GQ$197,MATCH($A59,'raw-data'!$A:$A,1),MATCH(FW$1,'raw-data'!$1:$1,1))&lt;&gt;"",
$D59*INDEX('raw-data'!$A$1:$GQ$197,MATCH($A59,'raw-data'!$A:$A,1),MATCH(FW$1,'raw-data'!$1:$1,1))/VLOOKUP($A59,'raw-data'!$A:$B,2,TRUE),"")</f>
        <v/>
      </c>
      <c r="FX59" s="1" t="str">
        <f>IF(INDEX('raw-data'!$A$1:$GQ$197,MATCH($A59,'raw-data'!$A:$A,1),MATCH(FX$1,'raw-data'!$1:$1,1))&lt;&gt;"",
$D59*INDEX('raw-data'!$A$1:$GQ$197,MATCH($A59,'raw-data'!$A:$A,1),MATCH(FX$1,'raw-data'!$1:$1,1))/VLOOKUP($A59,'raw-data'!$A:$B,2,TRUE),"")</f>
        <v/>
      </c>
      <c r="FY59" s="1" t="str">
        <f>IF(INDEX('raw-data'!$A$1:$GQ$197,MATCH($A59,'raw-data'!$A:$A,1),MATCH(FY$1,'raw-data'!$1:$1,1))&lt;&gt;"",
$D59*INDEX('raw-data'!$A$1:$GQ$197,MATCH($A59,'raw-data'!$A:$A,1),MATCH(FY$1,'raw-data'!$1:$1,1))/VLOOKUP($A59,'raw-data'!$A:$B,2,TRUE),"")</f>
        <v/>
      </c>
      <c r="FZ59" s="1" t="str">
        <f>IF(INDEX('raw-data'!$A$1:$GQ$197,MATCH($A59,'raw-data'!$A:$A,1),MATCH(FZ$1,'raw-data'!$1:$1,1))&lt;&gt;"",
$D59*INDEX('raw-data'!$A$1:$GQ$197,MATCH($A59,'raw-data'!$A:$A,1),MATCH(FZ$1,'raw-data'!$1:$1,1))/VLOOKUP($A59,'raw-data'!$A:$B,2,TRUE),"")</f>
        <v/>
      </c>
      <c r="GA59" s="1" t="str">
        <f>IF(INDEX('raw-data'!$A$1:$GQ$197,MATCH($A59,'raw-data'!$A:$A,1),MATCH(GA$1,'raw-data'!$1:$1,1))&lt;&gt;"",
$D59*INDEX('raw-data'!$A$1:$GQ$197,MATCH($A59,'raw-data'!$A:$A,1),MATCH(GA$1,'raw-data'!$1:$1,1))/VLOOKUP($A59,'raw-data'!$A:$B,2,TRUE),"")</f>
        <v/>
      </c>
      <c r="GB59" s="1" t="str">
        <f>IF(INDEX('raw-data'!$A$1:$GQ$197,MATCH($A59,'raw-data'!$A:$A,1),MATCH(GB$1,'raw-data'!$1:$1,1))&lt;&gt;"",
$D59*INDEX('raw-data'!$A$1:$GQ$197,MATCH($A59,'raw-data'!$A:$A,1),MATCH(GB$1,'raw-data'!$1:$1,1))/VLOOKUP($A59,'raw-data'!$A:$B,2,TRUE),"")</f>
        <v/>
      </c>
      <c r="GC59" s="1" t="str">
        <f>IF(INDEX('raw-data'!$A$1:$GQ$197,MATCH($A59,'raw-data'!$A:$A,1),MATCH(GC$1,'raw-data'!$1:$1,1))&lt;&gt;"",
$D59*INDEX('raw-data'!$A$1:$GQ$197,MATCH($A59,'raw-data'!$A:$A,1),MATCH(GC$1,'raw-data'!$1:$1,1))/VLOOKUP($A59,'raw-data'!$A:$B,2,TRUE),"")</f>
        <v/>
      </c>
      <c r="GD59" s="1" t="str">
        <f>IF(INDEX('raw-data'!$A$1:$GQ$197,MATCH($A59,'raw-data'!$A:$A,1),MATCH(GD$1,'raw-data'!$1:$1,1))&lt;&gt;"",
$D59*INDEX('raw-data'!$A$1:$GQ$197,MATCH($A59,'raw-data'!$A:$A,1),MATCH(GD$1,'raw-data'!$1:$1,1))/VLOOKUP($A59,'raw-data'!$A:$B,2,TRUE),"")</f>
        <v/>
      </c>
      <c r="GE59" s="1" t="str">
        <f>IF(INDEX('raw-data'!$A$1:$GQ$197,MATCH($A59,'raw-data'!$A:$A,1),MATCH(GE$1,'raw-data'!$1:$1,1))&lt;&gt;"",
$D59*INDEX('raw-data'!$A$1:$GQ$197,MATCH($A59,'raw-data'!$A:$A,1),MATCH(GE$1,'raw-data'!$1:$1,1))/VLOOKUP($A59,'raw-data'!$A:$B,2,TRUE),"")</f>
        <v/>
      </c>
      <c r="GF59" s="1" t="str">
        <f>IF(INDEX('raw-data'!$A$1:$GQ$197,MATCH($A59,'raw-data'!$A:$A,1),MATCH(GF$1,'raw-data'!$1:$1,1))&lt;&gt;"",
$D59*INDEX('raw-data'!$A$1:$GQ$197,MATCH($A59,'raw-data'!$A:$A,1),MATCH(GF$1,'raw-data'!$1:$1,1))/VLOOKUP($A59,'raw-data'!$A:$B,2,TRUE),"")</f>
        <v/>
      </c>
      <c r="GG59" s="1" t="str">
        <f>IF(INDEX('raw-data'!$A$1:$GQ$197,MATCH($A59,'raw-data'!$A:$A,1),MATCH(GG$1,'raw-data'!$1:$1,1))&lt;&gt;"",
$D59*INDEX('raw-data'!$A$1:$GQ$197,MATCH($A59,'raw-data'!$A:$A,1),MATCH(GG$1,'raw-data'!$1:$1,1))/VLOOKUP($A59,'raw-data'!$A:$B,2,TRUE),"")</f>
        <v/>
      </c>
      <c r="GH59" s="1" t="str">
        <f>IF(INDEX('raw-data'!$A$1:$GQ$197,MATCH($A59,'raw-data'!$A:$A,1),MATCH(GH$1,'raw-data'!$1:$1,1))&lt;&gt;"",
$D59*INDEX('raw-data'!$A$1:$GQ$197,MATCH($A59,'raw-data'!$A:$A,1),MATCH(GH$1,'raw-data'!$1:$1,1))/VLOOKUP($A59,'raw-data'!$A:$B,2,TRUE),"")</f>
        <v/>
      </c>
      <c r="GI59" s="1" t="str">
        <f>IF(INDEX('raw-data'!$A$1:$GQ$197,MATCH($A59,'raw-data'!$A:$A,1),MATCH(GI$1,'raw-data'!$1:$1,1))&lt;&gt;"",
$D59*INDEX('raw-data'!$A$1:$GQ$197,MATCH($A59,'raw-data'!$A:$A,1),MATCH(GI$1,'raw-data'!$1:$1,1))/VLOOKUP($A59,'raw-data'!$A:$B,2,TRUE),"")</f>
        <v/>
      </c>
      <c r="GJ59" s="1" t="str">
        <f>IF(INDEX('raw-data'!$A$1:$GQ$197,MATCH($A59,'raw-data'!$A:$A,1),MATCH(GJ$1,'raw-data'!$1:$1,1))&lt;&gt;"",
$D59*INDEX('raw-data'!$A$1:$GQ$197,MATCH($A59,'raw-data'!$A:$A,1),MATCH(GJ$1,'raw-data'!$1:$1,1))/VLOOKUP($A59,'raw-data'!$A:$B,2,TRUE),"")</f>
        <v/>
      </c>
      <c r="GK59" s="1" t="str">
        <f>IF(INDEX('raw-data'!$A$1:$GQ$197,MATCH($A59,'raw-data'!$A:$A,1),MATCH(GK$1,'raw-data'!$1:$1,1))&lt;&gt;"",
$D59*INDEX('raw-data'!$A$1:$GQ$197,MATCH($A59,'raw-data'!$A:$A,1),MATCH(GK$1,'raw-data'!$1:$1,1))/VLOOKUP($A59,'raw-data'!$A:$B,2,TRUE),"")</f>
        <v/>
      </c>
      <c r="GL59" s="1" t="str">
        <f>IF(INDEX('raw-data'!$A$1:$GQ$197,MATCH($A59,'raw-data'!$A:$A,1),MATCH(GL$1,'raw-data'!$1:$1,1))&lt;&gt;"",
$D59*INDEX('raw-data'!$A$1:$GQ$197,MATCH($A59,'raw-data'!$A:$A,1),MATCH(GL$1,'raw-data'!$1:$1,1))/VLOOKUP($A59,'raw-data'!$A:$B,2,TRUE),"")</f>
        <v/>
      </c>
      <c r="GM59" s="1" t="str">
        <f>IF(INDEX('raw-data'!$A$1:$GQ$197,MATCH($A59,'raw-data'!$A:$A,1),MATCH(GM$1,'raw-data'!$1:$1,1))&lt;&gt;"",
$D59*INDEX('raw-data'!$A$1:$GQ$197,MATCH($A59,'raw-data'!$A:$A,1),MATCH(GM$1,'raw-data'!$1:$1,1))/VLOOKUP($A59,'raw-data'!$A:$B,2,TRUE),"")</f>
        <v/>
      </c>
      <c r="GN59" s="1" t="str">
        <f>IF(INDEX('raw-data'!$A$1:$GQ$197,MATCH($A59,'raw-data'!$A:$A,1),MATCH(GN$1,'raw-data'!$1:$1,1))&lt;&gt;"",
$D59*INDEX('raw-data'!$A$1:$GQ$197,MATCH($A59,'raw-data'!$A:$A,1),MATCH(GN$1,'raw-data'!$1:$1,1))/VLOOKUP($A59,'raw-data'!$A:$B,2,TRUE),"")</f>
        <v/>
      </c>
      <c r="GO59" s="1" t="str">
        <f>IF(INDEX('raw-data'!$A$1:$GQ$197,MATCH($A59,'raw-data'!$A:$A,1),MATCH(GO$1,'raw-data'!$1:$1,1))&lt;&gt;"",
$D59*INDEX('raw-data'!$A$1:$GQ$197,MATCH($A59,'raw-data'!$A:$A,1),MATCH(GO$1,'raw-data'!$1:$1,1))/VLOOKUP($A59,'raw-data'!$A:$B,2,TRUE),"")</f>
        <v/>
      </c>
      <c r="GP59" s="1" t="str">
        <f>IF(INDEX('raw-data'!$A$1:$GQ$197,MATCH($A59,'raw-data'!$A:$A,1),MATCH(GP$1,'raw-data'!$1:$1,1))&lt;&gt;"",
$D59*INDEX('raw-data'!$A$1:$GQ$197,MATCH($A59,'raw-data'!$A:$A,1),MATCH(GP$1,'raw-data'!$1:$1,1))/VLOOKUP($A59,'raw-data'!$A:$B,2,TRUE),"")</f>
        <v/>
      </c>
      <c r="GQ59" s="1" t="str">
        <f>IF(INDEX('raw-data'!$A$1:$GQ$197,MATCH($A59,'raw-data'!$A:$A,1),MATCH(GQ$1,'raw-data'!$1:$1,1))&lt;&gt;"",
$D59*INDEX('raw-data'!$A$1:$GQ$197,MATCH($A59,'raw-data'!$A:$A,1),MATCH(GQ$1,'raw-data'!$1:$1,1))/VLOOKUP($A59,'raw-data'!$A:$B,2,TRUE),"")</f>
        <v/>
      </c>
    </row>
    <row r="60" spans="1:199" ht="15.75" x14ac:dyDescent="0.3">
      <c r="A60" s="3" t="s">
        <v>26</v>
      </c>
      <c r="B60" s="1">
        <f>IF(VLOOKUP(A60,'DATA-VIEW'!G:H,2,FALSE)=0,0,VLOOKUP(A60,'DATA-VIEW'!G:H,2,FALSE))</f>
        <v>0</v>
      </c>
      <c r="C60" s="1">
        <f t="shared" si="6"/>
        <v>0</v>
      </c>
      <c r="D60" s="1">
        <f>IFERROR(C60*VLOOKUP($A60,'raw-data'!A:C,2,TRUE)/VLOOKUP(A60,'raw-data'!A:C,3,TRUE),"")</f>
        <v>0</v>
      </c>
      <c r="E60" s="1" t="str">
        <f>IF(INDEX('raw-data'!$A$1:$GQ$197,MATCH($A60,'raw-data'!$A:$A,1),MATCH(E$1,'raw-data'!$1:$1,1))&lt;&gt;"",
$D60*INDEX('raw-data'!$A$1:$GQ$197,MATCH($A60,'raw-data'!$A:$A,1),MATCH(E$1,'raw-data'!$1:$1,1))/VLOOKUP($A60,'raw-data'!$A:$B,2,TRUE),"")</f>
        <v/>
      </c>
      <c r="F60" s="1" t="str">
        <f>IF(INDEX('raw-data'!$A$1:$GQ$197,MATCH($A60,'raw-data'!$A:$A,1),MATCH(F$1,'raw-data'!$1:$1,1))&lt;&gt;"",
$D60*INDEX('raw-data'!$A$1:$GQ$197,MATCH($A60,'raw-data'!$A:$A,1),MATCH(F$1,'raw-data'!$1:$1,1))/VLOOKUP($A60,'raw-data'!$A:$B,2,TRUE),"")</f>
        <v/>
      </c>
      <c r="G60" s="1" t="str">
        <f>IF(INDEX('raw-data'!$A$1:$GQ$197,MATCH($A60,'raw-data'!$A:$A,1),MATCH(G$1,'raw-data'!$1:$1,1))&lt;&gt;"",
$D60*INDEX('raw-data'!$A$1:$GQ$197,MATCH($A60,'raw-data'!$A:$A,1),MATCH(G$1,'raw-data'!$1:$1,1))/VLOOKUP($A60,'raw-data'!$A:$B,2,TRUE),"")</f>
        <v/>
      </c>
      <c r="H60" s="1" t="str">
        <f>IF(INDEX('raw-data'!$A$1:$GQ$197,MATCH($A60,'raw-data'!$A:$A,1),MATCH(H$1,'raw-data'!$1:$1,1))&lt;&gt;"",
$D60*INDEX('raw-data'!$A$1:$GQ$197,MATCH($A60,'raw-data'!$A:$A,1),MATCH(H$1,'raw-data'!$1:$1,1))/VLOOKUP($A60,'raw-data'!$A:$B,2,TRUE),"")</f>
        <v/>
      </c>
      <c r="I60" s="1" t="str">
        <f>IF(INDEX('raw-data'!$A$1:$GQ$197,MATCH($A60,'raw-data'!$A:$A,1),MATCH(I$1,'raw-data'!$1:$1,1))&lt;&gt;"",
$D60*INDEX('raw-data'!$A$1:$GQ$197,MATCH($A60,'raw-data'!$A:$A,1),MATCH(I$1,'raw-data'!$1:$1,1))/VLOOKUP($A60,'raw-data'!$A:$B,2,TRUE),"")</f>
        <v/>
      </c>
      <c r="J60" s="1" t="str">
        <f>IF(INDEX('raw-data'!$A$1:$GQ$197,MATCH($A60,'raw-data'!$A:$A,1),MATCH(J$1,'raw-data'!$1:$1,1))&lt;&gt;"",
$D60*INDEX('raw-data'!$A$1:$GQ$197,MATCH($A60,'raw-data'!$A:$A,1),MATCH(J$1,'raw-data'!$1:$1,1))/VLOOKUP($A60,'raw-data'!$A:$B,2,TRUE),"")</f>
        <v/>
      </c>
      <c r="K60" s="1" t="str">
        <f>IF(INDEX('raw-data'!$A$1:$GQ$197,MATCH($A60,'raw-data'!$A:$A,1),MATCH(K$1,'raw-data'!$1:$1,1))&lt;&gt;"",
$D60*INDEX('raw-data'!$A$1:$GQ$197,MATCH($A60,'raw-data'!$A:$A,1),MATCH(K$1,'raw-data'!$1:$1,1))/VLOOKUP($A60,'raw-data'!$A:$B,2,TRUE),"")</f>
        <v/>
      </c>
      <c r="L60" s="1" t="str">
        <f>IF(INDEX('raw-data'!$A$1:$GQ$197,MATCH($A60,'raw-data'!$A:$A,1),MATCH(L$1,'raw-data'!$1:$1,1))&lt;&gt;"",
$D60*INDEX('raw-data'!$A$1:$GQ$197,MATCH($A60,'raw-data'!$A:$A,1),MATCH(L$1,'raw-data'!$1:$1,1))/VLOOKUP($A60,'raw-data'!$A:$B,2,TRUE),"")</f>
        <v/>
      </c>
      <c r="M60" s="1" t="str">
        <f>IF(INDEX('raw-data'!$A$1:$GQ$197,MATCH($A60,'raw-data'!$A:$A,1),MATCH(M$1,'raw-data'!$1:$1,1))&lt;&gt;"",
$D60*INDEX('raw-data'!$A$1:$GQ$197,MATCH($A60,'raw-data'!$A:$A,1),MATCH(M$1,'raw-data'!$1:$1,1))/VLOOKUP($A60,'raw-data'!$A:$B,2,TRUE),"")</f>
        <v/>
      </c>
      <c r="N60" s="1" t="str">
        <f>IF(INDEX('raw-data'!$A$1:$GQ$197,MATCH($A60,'raw-data'!$A:$A,1),MATCH(N$1,'raw-data'!$1:$1,1))&lt;&gt;"",
$D60*INDEX('raw-data'!$A$1:$GQ$197,MATCH($A60,'raw-data'!$A:$A,1),MATCH(N$1,'raw-data'!$1:$1,1))/VLOOKUP($A60,'raw-data'!$A:$B,2,TRUE),"")</f>
        <v/>
      </c>
      <c r="O60" s="1" t="str">
        <f>IF(INDEX('raw-data'!$A$1:$GQ$197,MATCH($A60,'raw-data'!$A:$A,1),MATCH(O$1,'raw-data'!$1:$1,1))&lt;&gt;"",
$D60*INDEX('raw-data'!$A$1:$GQ$197,MATCH($A60,'raw-data'!$A:$A,1),MATCH(O$1,'raw-data'!$1:$1,1))/VLOOKUP($A60,'raw-data'!$A:$B,2,TRUE),"")</f>
        <v/>
      </c>
      <c r="P60" s="1" t="str">
        <f>IF(INDEX('raw-data'!$A$1:$GQ$197,MATCH($A60,'raw-data'!$A:$A,1),MATCH(P$1,'raw-data'!$1:$1,1))&lt;&gt;"",
$D60*INDEX('raw-data'!$A$1:$GQ$197,MATCH($A60,'raw-data'!$A:$A,1),MATCH(P$1,'raw-data'!$1:$1,1))/VLOOKUP($A60,'raw-data'!$A:$B,2,TRUE),"")</f>
        <v/>
      </c>
      <c r="Q60" s="1" t="str">
        <f>IF(INDEX('raw-data'!$A$1:$GQ$197,MATCH($A60,'raw-data'!$A:$A,1),MATCH(Q$1,'raw-data'!$1:$1,1))&lt;&gt;"",
$D60*INDEX('raw-data'!$A$1:$GQ$197,MATCH($A60,'raw-data'!$A:$A,1),MATCH(Q$1,'raw-data'!$1:$1,1))/VLOOKUP($A60,'raw-data'!$A:$B,2,TRUE),"")</f>
        <v/>
      </c>
      <c r="R60" s="1" t="str">
        <f>IF(INDEX('raw-data'!$A$1:$GQ$197,MATCH($A60,'raw-data'!$A:$A,1),MATCH(R$1,'raw-data'!$1:$1,1))&lt;&gt;"",
$D60*INDEX('raw-data'!$A$1:$GQ$197,MATCH($A60,'raw-data'!$A:$A,1),MATCH(R$1,'raw-data'!$1:$1,1))/VLOOKUP($A60,'raw-data'!$A:$B,2,TRUE),"")</f>
        <v/>
      </c>
      <c r="S60" s="1" t="str">
        <f>IF(INDEX('raw-data'!$A$1:$GQ$197,MATCH($A60,'raw-data'!$A:$A,1),MATCH(S$1,'raw-data'!$1:$1,1))&lt;&gt;"",
$D60*INDEX('raw-data'!$A$1:$GQ$197,MATCH($A60,'raw-data'!$A:$A,1),MATCH(S$1,'raw-data'!$1:$1,1))/VLOOKUP($A60,'raw-data'!$A:$B,2,TRUE),"")</f>
        <v/>
      </c>
      <c r="T60" s="1" t="str">
        <f>IF(INDEX('raw-data'!$A$1:$GQ$197,MATCH($A60,'raw-data'!$A:$A,1),MATCH(T$1,'raw-data'!$1:$1,1))&lt;&gt;"",
$D60*INDEX('raw-data'!$A$1:$GQ$197,MATCH($A60,'raw-data'!$A:$A,1),MATCH(T$1,'raw-data'!$1:$1,1))/VLOOKUP($A60,'raw-data'!$A:$B,2,TRUE),"")</f>
        <v/>
      </c>
      <c r="U60" s="1" t="str">
        <f>IF(INDEX('raw-data'!$A$1:$GQ$197,MATCH($A60,'raw-data'!$A:$A,1),MATCH(U$1,'raw-data'!$1:$1,1))&lt;&gt;"",
$D60*INDEX('raw-data'!$A$1:$GQ$197,MATCH($A60,'raw-data'!$A:$A,1),MATCH(U$1,'raw-data'!$1:$1,1))/VLOOKUP($A60,'raw-data'!$A:$B,2,TRUE),"")</f>
        <v/>
      </c>
      <c r="V60" s="1" t="str">
        <f>IF(INDEX('raw-data'!$A$1:$GQ$197,MATCH($A60,'raw-data'!$A:$A,1),MATCH(V$1,'raw-data'!$1:$1,1))&lt;&gt;"",
$D60*INDEX('raw-data'!$A$1:$GQ$197,MATCH($A60,'raw-data'!$A:$A,1),MATCH(V$1,'raw-data'!$1:$1,1))/VLOOKUP($A60,'raw-data'!$A:$B,2,TRUE),"")</f>
        <v/>
      </c>
      <c r="W60" s="1" t="str">
        <f>IF(INDEX('raw-data'!$A$1:$GQ$197,MATCH($A60,'raw-data'!$A:$A,1),MATCH(W$1,'raw-data'!$1:$1,1))&lt;&gt;"",
$D60*INDEX('raw-data'!$A$1:$GQ$197,MATCH($A60,'raw-data'!$A:$A,1),MATCH(W$1,'raw-data'!$1:$1,1))/VLOOKUP($A60,'raw-data'!$A:$B,2,TRUE),"")</f>
        <v/>
      </c>
      <c r="X60" s="1" t="str">
        <f>IF(INDEX('raw-data'!$A$1:$GQ$197,MATCH($A60,'raw-data'!$A:$A,1),MATCH(X$1,'raw-data'!$1:$1,1))&lt;&gt;"",
$D60*INDEX('raw-data'!$A$1:$GQ$197,MATCH($A60,'raw-data'!$A:$A,1),MATCH(X$1,'raw-data'!$1:$1,1))/VLOOKUP($A60,'raw-data'!$A:$B,2,TRUE),"")</f>
        <v/>
      </c>
      <c r="Y60" s="1" t="str">
        <f>IF(INDEX('raw-data'!$A$1:$GQ$197,MATCH($A60,'raw-data'!$A:$A,1),MATCH(Y$1,'raw-data'!$1:$1,1))&lt;&gt;"",
$D60*INDEX('raw-data'!$A$1:$GQ$197,MATCH($A60,'raw-data'!$A:$A,1),MATCH(Y$1,'raw-data'!$1:$1,1))/VLOOKUP($A60,'raw-data'!$A:$B,2,TRUE),"")</f>
        <v/>
      </c>
      <c r="Z60" s="1" t="str">
        <f>IF(INDEX('raw-data'!$A$1:$GQ$197,MATCH($A60,'raw-data'!$A:$A,1),MATCH(Z$1,'raw-data'!$1:$1,1))&lt;&gt;"",
$D60*INDEX('raw-data'!$A$1:$GQ$197,MATCH($A60,'raw-data'!$A:$A,1),MATCH(Z$1,'raw-data'!$1:$1,1))/VLOOKUP($A60,'raw-data'!$A:$B,2,TRUE),"")</f>
        <v/>
      </c>
      <c r="AA60" s="1" t="str">
        <f>IF(INDEX('raw-data'!$A$1:$GQ$197,MATCH($A60,'raw-data'!$A:$A,1),MATCH(AA$1,'raw-data'!$1:$1,1))&lt;&gt;"",
$D60*INDEX('raw-data'!$A$1:$GQ$197,MATCH($A60,'raw-data'!$A:$A,1),MATCH(AA$1,'raw-data'!$1:$1,1))/VLOOKUP($A60,'raw-data'!$A:$B,2,TRUE),"")</f>
        <v/>
      </c>
      <c r="AB60" s="1" t="str">
        <f>IF(INDEX('raw-data'!$A$1:$GQ$197,MATCH($A60,'raw-data'!$A:$A,1),MATCH(AB$1,'raw-data'!$1:$1,1))&lt;&gt;"",
$D60*INDEX('raw-data'!$A$1:$GQ$197,MATCH($A60,'raw-data'!$A:$A,1),MATCH(AB$1,'raw-data'!$1:$1,1))/VLOOKUP($A60,'raw-data'!$A:$B,2,TRUE),"")</f>
        <v/>
      </c>
      <c r="AC60" s="1" t="str">
        <f>IF(INDEX('raw-data'!$A$1:$GQ$197,MATCH($A60,'raw-data'!$A:$A,1),MATCH(AC$1,'raw-data'!$1:$1,1))&lt;&gt;"",
$D60*INDEX('raw-data'!$A$1:$GQ$197,MATCH($A60,'raw-data'!$A:$A,1),MATCH(AC$1,'raw-data'!$1:$1,1))/VLOOKUP($A60,'raw-data'!$A:$B,2,TRUE),"")</f>
        <v/>
      </c>
      <c r="AD60" s="1" t="str">
        <f>IF(INDEX('raw-data'!$A$1:$GQ$197,MATCH($A60,'raw-data'!$A:$A,1),MATCH(AD$1,'raw-data'!$1:$1,1))&lt;&gt;"",
$D60*INDEX('raw-data'!$A$1:$GQ$197,MATCH($A60,'raw-data'!$A:$A,1),MATCH(AD$1,'raw-data'!$1:$1,1))/VLOOKUP($A60,'raw-data'!$A:$B,2,TRUE),"")</f>
        <v/>
      </c>
      <c r="AE60" s="1" t="str">
        <f>IF(INDEX('raw-data'!$A$1:$GQ$197,MATCH($A60,'raw-data'!$A:$A,1),MATCH(AE$1,'raw-data'!$1:$1,1))&lt;&gt;"",
$D60*INDEX('raw-data'!$A$1:$GQ$197,MATCH($A60,'raw-data'!$A:$A,1),MATCH(AE$1,'raw-data'!$1:$1,1))/VLOOKUP($A60,'raw-data'!$A:$B,2,TRUE),"")</f>
        <v/>
      </c>
      <c r="AF60" s="1" t="str">
        <f>IF(INDEX('raw-data'!$A$1:$GQ$197,MATCH($A60,'raw-data'!$A:$A,1),MATCH(AF$1,'raw-data'!$1:$1,1))&lt;&gt;"",
$D60*INDEX('raw-data'!$A$1:$GQ$197,MATCH($A60,'raw-data'!$A:$A,1),MATCH(AF$1,'raw-data'!$1:$1,1))/VLOOKUP($A60,'raw-data'!$A:$B,2,TRUE),"")</f>
        <v/>
      </c>
      <c r="AG60" s="1" t="str">
        <f>IF(INDEX('raw-data'!$A$1:$GQ$197,MATCH($A60,'raw-data'!$A:$A,1),MATCH(AG$1,'raw-data'!$1:$1,1))&lt;&gt;"",
$D60*INDEX('raw-data'!$A$1:$GQ$197,MATCH($A60,'raw-data'!$A:$A,1),MATCH(AG$1,'raw-data'!$1:$1,1))/VLOOKUP($A60,'raw-data'!$A:$B,2,TRUE),"")</f>
        <v/>
      </c>
      <c r="AH60" s="1" t="str">
        <f>IF(INDEX('raw-data'!$A$1:$GQ$197,MATCH($A60,'raw-data'!$A:$A,1),MATCH(AH$1,'raw-data'!$1:$1,1))&lt;&gt;"",
$D60*INDEX('raw-data'!$A$1:$GQ$197,MATCH($A60,'raw-data'!$A:$A,1),MATCH(AH$1,'raw-data'!$1:$1,1))/VLOOKUP($A60,'raw-data'!$A:$B,2,TRUE),"")</f>
        <v/>
      </c>
      <c r="AI60" s="1" t="str">
        <f>IF(INDEX('raw-data'!$A$1:$GQ$197,MATCH($A60,'raw-data'!$A:$A,1),MATCH(AI$1,'raw-data'!$1:$1,1))&lt;&gt;"",
$D60*INDEX('raw-data'!$A$1:$GQ$197,MATCH($A60,'raw-data'!$A:$A,1),MATCH(AI$1,'raw-data'!$1:$1,1))/VLOOKUP($A60,'raw-data'!$A:$B,2,TRUE),"")</f>
        <v/>
      </c>
      <c r="AJ60" s="1" t="str">
        <f>IF(INDEX('raw-data'!$A$1:$GQ$197,MATCH($A60,'raw-data'!$A:$A,1),MATCH(AJ$1,'raw-data'!$1:$1,1))&lt;&gt;"",
$D60*INDEX('raw-data'!$A$1:$GQ$197,MATCH($A60,'raw-data'!$A:$A,1),MATCH(AJ$1,'raw-data'!$1:$1,1))/VLOOKUP($A60,'raw-data'!$A:$B,2,TRUE),"")</f>
        <v/>
      </c>
      <c r="AK60" s="1" t="str">
        <f>IF(INDEX('raw-data'!$A$1:$GQ$197,MATCH($A60,'raw-data'!$A:$A,1),MATCH(AK$1,'raw-data'!$1:$1,1))&lt;&gt;"",
$D60*INDEX('raw-data'!$A$1:$GQ$197,MATCH($A60,'raw-data'!$A:$A,1),MATCH(AK$1,'raw-data'!$1:$1,1))/VLOOKUP($A60,'raw-data'!$A:$B,2,TRUE),"")</f>
        <v/>
      </c>
      <c r="AL60" s="1" t="str">
        <f>IF(INDEX('raw-data'!$A$1:$GQ$197,MATCH($A60,'raw-data'!$A:$A,1),MATCH(AL$1,'raw-data'!$1:$1,1))&lt;&gt;"",
$D60*INDEX('raw-data'!$A$1:$GQ$197,MATCH($A60,'raw-data'!$A:$A,1),MATCH(AL$1,'raw-data'!$1:$1,1))/VLOOKUP($A60,'raw-data'!$A:$B,2,TRUE),"")</f>
        <v/>
      </c>
      <c r="AM60" s="1" t="str">
        <f>IF(INDEX('raw-data'!$A$1:$GQ$197,MATCH($A60,'raw-data'!$A:$A,1),MATCH(AM$1,'raw-data'!$1:$1,1))&lt;&gt;"",
$D60*INDEX('raw-data'!$A$1:$GQ$197,MATCH($A60,'raw-data'!$A:$A,1),MATCH(AM$1,'raw-data'!$1:$1,1))/VLOOKUP($A60,'raw-data'!$A:$B,2,TRUE),"")</f>
        <v/>
      </c>
      <c r="AN60" s="1" t="str">
        <f>IF(INDEX('raw-data'!$A$1:$GQ$197,MATCH($A60,'raw-data'!$A:$A,1),MATCH(AN$1,'raw-data'!$1:$1,1))&lt;&gt;"",
$D60*INDEX('raw-data'!$A$1:$GQ$197,MATCH($A60,'raw-data'!$A:$A,1),MATCH(AN$1,'raw-data'!$1:$1,1))/VLOOKUP($A60,'raw-data'!$A:$B,2,TRUE),"")</f>
        <v/>
      </c>
      <c r="AO60" s="1" t="str">
        <f>IF(INDEX('raw-data'!$A$1:$GQ$197,MATCH($A60,'raw-data'!$A:$A,1),MATCH(AO$1,'raw-data'!$1:$1,1))&lt;&gt;"",
$D60*INDEX('raw-data'!$A$1:$GQ$197,MATCH($A60,'raw-data'!$A:$A,1),MATCH(AO$1,'raw-data'!$1:$1,1))/VLOOKUP($A60,'raw-data'!$A:$B,2,TRUE),"")</f>
        <v/>
      </c>
      <c r="AP60" s="1" t="str">
        <f>IF(INDEX('raw-data'!$A$1:$GQ$197,MATCH($A60,'raw-data'!$A:$A,1),MATCH(AP$1,'raw-data'!$1:$1,1))&lt;&gt;"",
$D60*INDEX('raw-data'!$A$1:$GQ$197,MATCH($A60,'raw-data'!$A:$A,1),MATCH(AP$1,'raw-data'!$1:$1,1))/VLOOKUP($A60,'raw-data'!$A:$B,2,TRUE),"")</f>
        <v/>
      </c>
      <c r="AQ60" s="1" t="str">
        <f>IF(INDEX('raw-data'!$A$1:$GQ$197,MATCH($A60,'raw-data'!$A:$A,1),MATCH(AQ$1,'raw-data'!$1:$1,1))&lt;&gt;"",
$D60*INDEX('raw-data'!$A$1:$GQ$197,MATCH($A60,'raw-data'!$A:$A,1),MATCH(AQ$1,'raw-data'!$1:$1,1))/VLOOKUP($A60,'raw-data'!$A:$B,2,TRUE),"")</f>
        <v/>
      </c>
      <c r="AR60" s="1" t="str">
        <f>IF(INDEX('raw-data'!$A$1:$GQ$197,MATCH($A60,'raw-data'!$A:$A,1),MATCH(AR$1,'raw-data'!$1:$1,1))&lt;&gt;"",
$D60*INDEX('raw-data'!$A$1:$GQ$197,MATCH($A60,'raw-data'!$A:$A,1),MATCH(AR$1,'raw-data'!$1:$1,1))/VLOOKUP($A60,'raw-data'!$A:$B,2,TRUE),"")</f>
        <v/>
      </c>
      <c r="AS60" s="1" t="str">
        <f>IF(INDEX('raw-data'!$A$1:$GQ$197,MATCH($A60,'raw-data'!$A:$A,1),MATCH(AS$1,'raw-data'!$1:$1,1))&lt;&gt;"",
$D60*INDEX('raw-data'!$A$1:$GQ$197,MATCH($A60,'raw-data'!$A:$A,1),MATCH(AS$1,'raw-data'!$1:$1,1))/VLOOKUP($A60,'raw-data'!$A:$B,2,TRUE),"")</f>
        <v/>
      </c>
      <c r="AT60" s="1" t="str">
        <f>IF(INDEX('raw-data'!$A$1:$GQ$197,MATCH($A60,'raw-data'!$A:$A,1),MATCH(AT$1,'raw-data'!$1:$1,1))&lt;&gt;"",
$D60*INDEX('raw-data'!$A$1:$GQ$197,MATCH($A60,'raw-data'!$A:$A,1),MATCH(AT$1,'raw-data'!$1:$1,1))/VLOOKUP($A60,'raw-data'!$A:$B,2,TRUE),"")</f>
        <v/>
      </c>
      <c r="AU60" s="1">
        <f>IF(INDEX('raw-data'!$A$1:$GQ$197,MATCH($A60,'raw-data'!$A:$A,1),MATCH(AU$1,'raw-data'!$1:$1,1))&lt;&gt;"",
$D60*INDEX('raw-data'!$A$1:$GQ$197,MATCH($A60,'raw-data'!$A:$A,1),MATCH(AU$1,'raw-data'!$1:$1,1))/VLOOKUP($A60,'raw-data'!$A:$B,2,TRUE),"")</f>
        <v>0</v>
      </c>
      <c r="AV60" s="1" t="str">
        <f>IF(INDEX('raw-data'!$A$1:$GQ$197,MATCH($A60,'raw-data'!$A:$A,1),MATCH(AV$1,'raw-data'!$1:$1,1))&lt;&gt;"",
$D60*INDEX('raw-data'!$A$1:$GQ$197,MATCH($A60,'raw-data'!$A:$A,1),MATCH(AV$1,'raw-data'!$1:$1,1))/VLOOKUP($A60,'raw-data'!$A:$B,2,TRUE),"")</f>
        <v/>
      </c>
      <c r="AW60" s="1" t="str">
        <f>IF(INDEX('raw-data'!$A$1:$GQ$197,MATCH($A60,'raw-data'!$A:$A,1),MATCH(AW$1,'raw-data'!$1:$1,1))&lt;&gt;"",
$D60*INDEX('raw-data'!$A$1:$GQ$197,MATCH($A60,'raw-data'!$A:$A,1),MATCH(AW$1,'raw-data'!$1:$1,1))/VLOOKUP($A60,'raw-data'!$A:$B,2,TRUE),"")</f>
        <v/>
      </c>
      <c r="AX60" s="1" t="str">
        <f>IF(INDEX('raw-data'!$A$1:$GQ$197,MATCH($A60,'raw-data'!$A:$A,1),MATCH(AX$1,'raw-data'!$1:$1,1))&lt;&gt;"",
$D60*INDEX('raw-data'!$A$1:$GQ$197,MATCH($A60,'raw-data'!$A:$A,1),MATCH(AX$1,'raw-data'!$1:$1,1))/VLOOKUP($A60,'raw-data'!$A:$B,2,TRUE),"")</f>
        <v/>
      </c>
      <c r="AY60" s="1" t="str">
        <f>IF(INDEX('raw-data'!$A$1:$GQ$197,MATCH($A60,'raw-data'!$A:$A,1),MATCH(AY$1,'raw-data'!$1:$1,1))&lt;&gt;"",
$D60*INDEX('raw-data'!$A$1:$GQ$197,MATCH($A60,'raw-data'!$A:$A,1),MATCH(AY$1,'raw-data'!$1:$1,1))/VLOOKUP($A60,'raw-data'!$A:$B,2,TRUE),"")</f>
        <v/>
      </c>
      <c r="AZ60" s="1" t="str">
        <f>IF(INDEX('raw-data'!$A$1:$GQ$197,MATCH($A60,'raw-data'!$A:$A,1),MATCH(AZ$1,'raw-data'!$1:$1,1))&lt;&gt;"",
$D60*INDEX('raw-data'!$A$1:$GQ$197,MATCH($A60,'raw-data'!$A:$A,1),MATCH(AZ$1,'raw-data'!$1:$1,1))/VLOOKUP($A60,'raw-data'!$A:$B,2,TRUE),"")</f>
        <v/>
      </c>
      <c r="BA60" s="1" t="str">
        <f>IF(INDEX('raw-data'!$A$1:$GQ$197,MATCH($A60,'raw-data'!$A:$A,1),MATCH(BA$1,'raw-data'!$1:$1,1))&lt;&gt;"",
$D60*INDEX('raw-data'!$A$1:$GQ$197,MATCH($A60,'raw-data'!$A:$A,1),MATCH(BA$1,'raw-data'!$1:$1,1))/VLOOKUP($A60,'raw-data'!$A:$B,2,TRUE),"")</f>
        <v/>
      </c>
      <c r="BB60" s="1" t="str">
        <f>IF(INDEX('raw-data'!$A$1:$GQ$197,MATCH($A60,'raw-data'!$A:$A,1),MATCH(BB$1,'raw-data'!$1:$1,1))&lt;&gt;"",
$D60*INDEX('raw-data'!$A$1:$GQ$197,MATCH($A60,'raw-data'!$A:$A,1),MATCH(BB$1,'raw-data'!$1:$1,1))/VLOOKUP($A60,'raw-data'!$A:$B,2,TRUE),"")</f>
        <v/>
      </c>
      <c r="BC60" s="1" t="str">
        <f>IF(INDEX('raw-data'!$A$1:$GQ$197,MATCH($A60,'raw-data'!$A:$A,1),MATCH(BC$1,'raw-data'!$1:$1,1))&lt;&gt;"",
$D60*INDEX('raw-data'!$A$1:$GQ$197,MATCH($A60,'raw-data'!$A:$A,1),MATCH(BC$1,'raw-data'!$1:$1,1))/VLOOKUP($A60,'raw-data'!$A:$B,2,TRUE),"")</f>
        <v/>
      </c>
      <c r="BD60" s="1" t="str">
        <f>IF(INDEX('raw-data'!$A$1:$GQ$197,MATCH($A60,'raw-data'!$A:$A,1),MATCH(BD$1,'raw-data'!$1:$1,1))&lt;&gt;"",
$D60*INDEX('raw-data'!$A$1:$GQ$197,MATCH($A60,'raw-data'!$A:$A,1),MATCH(BD$1,'raw-data'!$1:$1,1))/VLOOKUP($A60,'raw-data'!$A:$B,2,TRUE),"")</f>
        <v/>
      </c>
      <c r="BE60" s="1" t="str">
        <f>IF(INDEX('raw-data'!$A$1:$GQ$197,MATCH($A60,'raw-data'!$A:$A,1),MATCH(BE$1,'raw-data'!$1:$1,1))&lt;&gt;"",
$D60*INDEX('raw-data'!$A$1:$GQ$197,MATCH($A60,'raw-data'!$A:$A,1),MATCH(BE$1,'raw-data'!$1:$1,1))/VLOOKUP($A60,'raw-data'!$A:$B,2,TRUE),"")</f>
        <v/>
      </c>
      <c r="BF60" s="1" t="str">
        <f>IF(INDEX('raw-data'!$A$1:$GQ$197,MATCH($A60,'raw-data'!$A:$A,1),MATCH(BF$1,'raw-data'!$1:$1,1))&lt;&gt;"",
$D60*INDEX('raw-data'!$A$1:$GQ$197,MATCH($A60,'raw-data'!$A:$A,1),MATCH(BF$1,'raw-data'!$1:$1,1))/VLOOKUP($A60,'raw-data'!$A:$B,2,TRUE),"")</f>
        <v/>
      </c>
      <c r="BG60" s="1" t="str">
        <f>IF(INDEX('raw-data'!$A$1:$GQ$197,MATCH($A60,'raw-data'!$A:$A,1),MATCH(BG$1,'raw-data'!$1:$1,1))&lt;&gt;"",
$D60*INDEX('raw-data'!$A$1:$GQ$197,MATCH($A60,'raw-data'!$A:$A,1),MATCH(BG$1,'raw-data'!$1:$1,1))/VLOOKUP($A60,'raw-data'!$A:$B,2,TRUE),"")</f>
        <v/>
      </c>
      <c r="BH60" s="1" t="str">
        <f>IF(INDEX('raw-data'!$A$1:$GQ$197,MATCH($A60,'raw-data'!$A:$A,1),MATCH(BH$1,'raw-data'!$1:$1,1))&lt;&gt;"",
$D60*INDEX('raw-data'!$A$1:$GQ$197,MATCH($A60,'raw-data'!$A:$A,1),MATCH(BH$1,'raw-data'!$1:$1,1))/VLOOKUP($A60,'raw-data'!$A:$B,2,TRUE),"")</f>
        <v/>
      </c>
      <c r="BI60" s="1" t="str">
        <f>IF(INDEX('raw-data'!$A$1:$GQ$197,MATCH($A60,'raw-data'!$A:$A,1),MATCH(BI$1,'raw-data'!$1:$1,1))&lt;&gt;"",
$D60*INDEX('raw-data'!$A$1:$GQ$197,MATCH($A60,'raw-data'!$A:$A,1),MATCH(BI$1,'raw-data'!$1:$1,1))/VLOOKUP($A60,'raw-data'!$A:$B,2,TRUE),"")</f>
        <v/>
      </c>
      <c r="BJ60" s="1" t="str">
        <f>IF(INDEX('raw-data'!$A$1:$GQ$197,MATCH($A60,'raw-data'!$A:$A,1),MATCH(BJ$1,'raw-data'!$1:$1,1))&lt;&gt;"",
$D60*INDEX('raw-data'!$A$1:$GQ$197,MATCH($A60,'raw-data'!$A:$A,1),MATCH(BJ$1,'raw-data'!$1:$1,1))/VLOOKUP($A60,'raw-data'!$A:$B,2,TRUE),"")</f>
        <v/>
      </c>
      <c r="BK60" s="1" t="str">
        <f>IF(INDEX('raw-data'!$A$1:$GQ$197,MATCH($A60,'raw-data'!$A:$A,1),MATCH(BK$1,'raw-data'!$1:$1,1))&lt;&gt;"",
$D60*INDEX('raw-data'!$A$1:$GQ$197,MATCH($A60,'raw-data'!$A:$A,1),MATCH(BK$1,'raw-data'!$1:$1,1))/VLOOKUP($A60,'raw-data'!$A:$B,2,TRUE),"")</f>
        <v/>
      </c>
      <c r="BL60" s="1" t="str">
        <f>IF(INDEX('raw-data'!$A$1:$GQ$197,MATCH($A60,'raw-data'!$A:$A,1),MATCH(BL$1,'raw-data'!$1:$1,1))&lt;&gt;"",
$D60*INDEX('raw-data'!$A$1:$GQ$197,MATCH($A60,'raw-data'!$A:$A,1),MATCH(BL$1,'raw-data'!$1:$1,1))/VLOOKUP($A60,'raw-data'!$A:$B,2,TRUE),"")</f>
        <v/>
      </c>
      <c r="BM60" s="1" t="str">
        <f>IF(INDEX('raw-data'!$A$1:$GQ$197,MATCH($A60,'raw-data'!$A:$A,1),MATCH(BM$1,'raw-data'!$1:$1,1))&lt;&gt;"",
$D60*INDEX('raw-data'!$A$1:$GQ$197,MATCH($A60,'raw-data'!$A:$A,1),MATCH(BM$1,'raw-data'!$1:$1,1))/VLOOKUP($A60,'raw-data'!$A:$B,2,TRUE),"")</f>
        <v/>
      </c>
      <c r="BN60" s="1" t="str">
        <f>IF(INDEX('raw-data'!$A$1:$GQ$197,MATCH($A60,'raw-data'!$A:$A,1),MATCH(BN$1,'raw-data'!$1:$1,1))&lt;&gt;"",
$D60*INDEX('raw-data'!$A$1:$GQ$197,MATCH($A60,'raw-data'!$A:$A,1),MATCH(BN$1,'raw-data'!$1:$1,1))/VLOOKUP($A60,'raw-data'!$A:$B,2,TRUE),"")</f>
        <v/>
      </c>
      <c r="BO60" s="1" t="str">
        <f>IF(INDEX('raw-data'!$A$1:$GQ$197,MATCH($A60,'raw-data'!$A:$A,1),MATCH(BO$1,'raw-data'!$1:$1,1))&lt;&gt;"",
$D60*INDEX('raw-data'!$A$1:$GQ$197,MATCH($A60,'raw-data'!$A:$A,1),MATCH(BO$1,'raw-data'!$1:$1,1))/VLOOKUP($A60,'raw-data'!$A:$B,2,TRUE),"")</f>
        <v/>
      </c>
      <c r="BP60" s="1" t="str">
        <f>IF(INDEX('raw-data'!$A$1:$GQ$197,MATCH($A60,'raw-data'!$A:$A,1),MATCH(BP$1,'raw-data'!$1:$1,1))&lt;&gt;"",
$D60*INDEX('raw-data'!$A$1:$GQ$197,MATCH($A60,'raw-data'!$A:$A,1),MATCH(BP$1,'raw-data'!$1:$1,1))/VLOOKUP($A60,'raw-data'!$A:$B,2,TRUE),"")</f>
        <v/>
      </c>
      <c r="BQ60" s="1" t="str">
        <f>IF(INDEX('raw-data'!$A$1:$GQ$197,MATCH($A60,'raw-data'!$A:$A,1),MATCH(BQ$1,'raw-data'!$1:$1,1))&lt;&gt;"",
$D60*INDEX('raw-data'!$A$1:$GQ$197,MATCH($A60,'raw-data'!$A:$A,1),MATCH(BQ$1,'raw-data'!$1:$1,1))/VLOOKUP($A60,'raw-data'!$A:$B,2,TRUE),"")</f>
        <v/>
      </c>
      <c r="BR60" s="1" t="str">
        <f>IF(INDEX('raw-data'!$A$1:$GQ$197,MATCH($A60,'raw-data'!$A:$A,1),MATCH(BR$1,'raw-data'!$1:$1,1))&lt;&gt;"",
$D60*INDEX('raw-data'!$A$1:$GQ$197,MATCH($A60,'raw-data'!$A:$A,1),MATCH(BR$1,'raw-data'!$1:$1,1))/VLOOKUP($A60,'raw-data'!$A:$B,2,TRUE),"")</f>
        <v/>
      </c>
      <c r="BS60" s="1" t="str">
        <f>IF(INDEX('raw-data'!$A$1:$GQ$197,MATCH($A60,'raw-data'!$A:$A,1),MATCH(BS$1,'raw-data'!$1:$1,1))&lt;&gt;"",
$D60*INDEX('raw-data'!$A$1:$GQ$197,MATCH($A60,'raw-data'!$A:$A,1),MATCH(BS$1,'raw-data'!$1:$1,1))/VLOOKUP($A60,'raw-data'!$A:$B,2,TRUE),"")</f>
        <v/>
      </c>
      <c r="BT60" s="1" t="str">
        <f>IF(INDEX('raw-data'!$A$1:$GQ$197,MATCH($A60,'raw-data'!$A:$A,1),MATCH(BT$1,'raw-data'!$1:$1,1))&lt;&gt;"",
$D60*INDEX('raw-data'!$A$1:$GQ$197,MATCH($A60,'raw-data'!$A:$A,1),MATCH(BT$1,'raw-data'!$1:$1,1))/VLOOKUP($A60,'raw-data'!$A:$B,2,TRUE),"")</f>
        <v/>
      </c>
      <c r="BU60" s="1" t="str">
        <f>IF(INDEX('raw-data'!$A$1:$GQ$197,MATCH($A60,'raw-data'!$A:$A,1),MATCH(BU$1,'raw-data'!$1:$1,1))&lt;&gt;"",
$D60*INDEX('raw-data'!$A$1:$GQ$197,MATCH($A60,'raw-data'!$A:$A,1),MATCH(BU$1,'raw-data'!$1:$1,1))/VLOOKUP($A60,'raw-data'!$A:$B,2,TRUE),"")</f>
        <v/>
      </c>
      <c r="BV60" s="1" t="str">
        <f>IF(INDEX('raw-data'!$A$1:$GQ$197,MATCH($A60,'raw-data'!$A:$A,1),MATCH(BV$1,'raw-data'!$1:$1,1))&lt;&gt;"",
$D60*INDEX('raw-data'!$A$1:$GQ$197,MATCH($A60,'raw-data'!$A:$A,1),MATCH(BV$1,'raw-data'!$1:$1,1))/VLOOKUP($A60,'raw-data'!$A:$B,2,TRUE),"")</f>
        <v/>
      </c>
      <c r="BW60" s="1" t="str">
        <f>IF(INDEX('raw-data'!$A$1:$GQ$197,MATCH($A60,'raw-data'!$A:$A,1),MATCH(BW$1,'raw-data'!$1:$1,1))&lt;&gt;"",
$D60*INDEX('raw-data'!$A$1:$GQ$197,MATCH($A60,'raw-data'!$A:$A,1),MATCH(BW$1,'raw-data'!$1:$1,1))/VLOOKUP($A60,'raw-data'!$A:$B,2,TRUE),"")</f>
        <v/>
      </c>
      <c r="BX60" s="1" t="str">
        <f>IF(INDEX('raw-data'!$A$1:$GQ$197,MATCH($A60,'raw-data'!$A:$A,1),MATCH(BX$1,'raw-data'!$1:$1,1))&lt;&gt;"",
$D60*INDEX('raw-data'!$A$1:$GQ$197,MATCH($A60,'raw-data'!$A:$A,1),MATCH(BX$1,'raw-data'!$1:$1,1))/VLOOKUP($A60,'raw-data'!$A:$B,2,TRUE),"")</f>
        <v/>
      </c>
      <c r="BY60" s="1" t="str">
        <f>IF(INDEX('raw-data'!$A$1:$GQ$197,MATCH($A60,'raw-data'!$A:$A,1),MATCH(BY$1,'raw-data'!$1:$1,1))&lt;&gt;"",
$D60*INDEX('raw-data'!$A$1:$GQ$197,MATCH($A60,'raw-data'!$A:$A,1),MATCH(BY$1,'raw-data'!$1:$1,1))/VLOOKUP($A60,'raw-data'!$A:$B,2,TRUE),"")</f>
        <v/>
      </c>
      <c r="BZ60" s="1" t="str">
        <f>IF(INDEX('raw-data'!$A$1:$GQ$197,MATCH($A60,'raw-data'!$A:$A,1),MATCH(BZ$1,'raw-data'!$1:$1,1))&lt;&gt;"",
$D60*INDEX('raw-data'!$A$1:$GQ$197,MATCH($A60,'raw-data'!$A:$A,1),MATCH(BZ$1,'raw-data'!$1:$1,1))/VLOOKUP($A60,'raw-data'!$A:$B,2,TRUE),"")</f>
        <v/>
      </c>
      <c r="CA60" s="1" t="str">
        <f>IF(INDEX('raw-data'!$A$1:$GQ$197,MATCH($A60,'raw-data'!$A:$A,1),MATCH(CA$1,'raw-data'!$1:$1,1))&lt;&gt;"",
$D60*INDEX('raw-data'!$A$1:$GQ$197,MATCH($A60,'raw-data'!$A:$A,1),MATCH(CA$1,'raw-data'!$1:$1,1))/VLOOKUP($A60,'raw-data'!$A:$B,2,TRUE),"")</f>
        <v/>
      </c>
      <c r="CB60" s="1" t="str">
        <f>IF(INDEX('raw-data'!$A$1:$GQ$197,MATCH($A60,'raw-data'!$A:$A,1),MATCH(CB$1,'raw-data'!$1:$1,1))&lt;&gt;"",
$D60*INDEX('raw-data'!$A$1:$GQ$197,MATCH($A60,'raw-data'!$A:$A,1),MATCH(CB$1,'raw-data'!$1:$1,1))/VLOOKUP($A60,'raw-data'!$A:$B,2,TRUE),"")</f>
        <v/>
      </c>
      <c r="CC60" s="1" t="str">
        <f>IF(INDEX('raw-data'!$A$1:$GQ$197,MATCH($A60,'raw-data'!$A:$A,1),MATCH(CC$1,'raw-data'!$1:$1,1))&lt;&gt;"",
$D60*INDEX('raw-data'!$A$1:$GQ$197,MATCH($A60,'raw-data'!$A:$A,1),MATCH(CC$1,'raw-data'!$1:$1,1))/VLOOKUP($A60,'raw-data'!$A:$B,2,TRUE),"")</f>
        <v/>
      </c>
      <c r="CD60" s="1" t="str">
        <f>IF(INDEX('raw-data'!$A$1:$GQ$197,MATCH($A60,'raw-data'!$A:$A,1),MATCH(CD$1,'raw-data'!$1:$1,1))&lt;&gt;"",
$D60*INDEX('raw-data'!$A$1:$GQ$197,MATCH($A60,'raw-data'!$A:$A,1),MATCH(CD$1,'raw-data'!$1:$1,1))/VLOOKUP($A60,'raw-data'!$A:$B,2,TRUE),"")</f>
        <v/>
      </c>
      <c r="CE60" s="1" t="str">
        <f>IF(INDEX('raw-data'!$A$1:$GQ$197,MATCH($A60,'raw-data'!$A:$A,1),MATCH(CE$1,'raw-data'!$1:$1,1))&lt;&gt;"",
$D60*INDEX('raw-data'!$A$1:$GQ$197,MATCH($A60,'raw-data'!$A:$A,1),MATCH(CE$1,'raw-data'!$1:$1,1))/VLOOKUP($A60,'raw-data'!$A:$B,2,TRUE),"")</f>
        <v/>
      </c>
      <c r="CF60" s="1" t="str">
        <f>IF(INDEX('raw-data'!$A$1:$GQ$197,MATCH($A60,'raw-data'!$A:$A,1),MATCH(CF$1,'raw-data'!$1:$1,1))&lt;&gt;"",
$D60*INDEX('raw-data'!$A$1:$GQ$197,MATCH($A60,'raw-data'!$A:$A,1),MATCH(CF$1,'raw-data'!$1:$1,1))/VLOOKUP($A60,'raw-data'!$A:$B,2,TRUE),"")</f>
        <v/>
      </c>
      <c r="CG60" s="1">
        <f>IF(INDEX('raw-data'!$A$1:$GQ$197,MATCH($A60,'raw-data'!$A:$A,1),MATCH(CG$1,'raw-data'!$1:$1,1))&lt;&gt;"",
$D60*INDEX('raw-data'!$A$1:$GQ$197,MATCH($A60,'raw-data'!$A:$A,1),MATCH(CG$1,'raw-data'!$1:$1,1))/VLOOKUP($A60,'raw-data'!$A:$B,2,TRUE),"")</f>
        <v>0</v>
      </c>
      <c r="CH60" s="1" t="str">
        <f>IF(INDEX('raw-data'!$A$1:$GQ$197,MATCH($A60,'raw-data'!$A:$A,1),MATCH(CH$1,'raw-data'!$1:$1,1))&lt;&gt;"",
$D60*INDEX('raw-data'!$A$1:$GQ$197,MATCH($A60,'raw-data'!$A:$A,1),MATCH(CH$1,'raw-data'!$1:$1,1))/VLOOKUP($A60,'raw-data'!$A:$B,2,TRUE),"")</f>
        <v/>
      </c>
      <c r="CI60" s="1" t="str">
        <f>IF(INDEX('raw-data'!$A$1:$GQ$197,MATCH($A60,'raw-data'!$A:$A,1),MATCH(CI$1,'raw-data'!$1:$1,1))&lt;&gt;"",
$D60*INDEX('raw-data'!$A$1:$GQ$197,MATCH($A60,'raw-data'!$A:$A,1),MATCH(CI$1,'raw-data'!$1:$1,1))/VLOOKUP($A60,'raw-data'!$A:$B,2,TRUE),"")</f>
        <v/>
      </c>
      <c r="CJ60" s="1" t="str">
        <f>IF(INDEX('raw-data'!$A$1:$GQ$197,MATCH($A60,'raw-data'!$A:$A,1),MATCH(CJ$1,'raw-data'!$1:$1,1))&lt;&gt;"",
$D60*INDEX('raw-data'!$A$1:$GQ$197,MATCH($A60,'raw-data'!$A:$A,1),MATCH(CJ$1,'raw-data'!$1:$1,1))/VLOOKUP($A60,'raw-data'!$A:$B,2,TRUE),"")</f>
        <v/>
      </c>
      <c r="CK60" s="1" t="str">
        <f>IF(INDEX('raw-data'!$A$1:$GQ$197,MATCH($A60,'raw-data'!$A:$A,1),MATCH(CK$1,'raw-data'!$1:$1,1))&lt;&gt;"",
$D60*INDEX('raw-data'!$A$1:$GQ$197,MATCH($A60,'raw-data'!$A:$A,1),MATCH(CK$1,'raw-data'!$1:$1,1))/VLOOKUP($A60,'raw-data'!$A:$B,2,TRUE),"")</f>
        <v/>
      </c>
      <c r="CL60" s="1">
        <f>IF(INDEX('raw-data'!$A$1:$GQ$197,MATCH($A60,'raw-data'!$A:$A,1),MATCH(CL$1,'raw-data'!$1:$1,1))&lt;&gt;"",
$D60*INDEX('raw-data'!$A$1:$GQ$197,MATCH($A60,'raw-data'!$A:$A,1),MATCH(CL$1,'raw-data'!$1:$1,1))/VLOOKUP($A60,'raw-data'!$A:$B,2,TRUE),"")</f>
        <v>0</v>
      </c>
      <c r="CM60" s="1" t="str">
        <f>IF(INDEX('raw-data'!$A$1:$GQ$197,MATCH($A60,'raw-data'!$A:$A,1),MATCH(CM$1,'raw-data'!$1:$1,1))&lt;&gt;"",
$D60*INDEX('raw-data'!$A$1:$GQ$197,MATCH($A60,'raw-data'!$A:$A,1),MATCH(CM$1,'raw-data'!$1:$1,1))/VLOOKUP($A60,'raw-data'!$A:$B,2,TRUE),"")</f>
        <v/>
      </c>
      <c r="CN60" s="1" t="str">
        <f>IF(INDEX('raw-data'!$A$1:$GQ$197,MATCH($A60,'raw-data'!$A:$A,1),MATCH(CN$1,'raw-data'!$1:$1,1))&lt;&gt;"",
$D60*INDEX('raw-data'!$A$1:$GQ$197,MATCH($A60,'raw-data'!$A:$A,1),MATCH(CN$1,'raw-data'!$1:$1,1))/VLOOKUP($A60,'raw-data'!$A:$B,2,TRUE),"")</f>
        <v/>
      </c>
      <c r="CO60" s="1" t="str">
        <f>IF(INDEX('raw-data'!$A$1:$GQ$197,MATCH($A60,'raw-data'!$A:$A,1),MATCH(CO$1,'raw-data'!$1:$1,1))&lt;&gt;"",
$D60*INDEX('raw-data'!$A$1:$GQ$197,MATCH($A60,'raw-data'!$A:$A,1),MATCH(CO$1,'raw-data'!$1:$1,1))/VLOOKUP($A60,'raw-data'!$A:$B,2,TRUE),"")</f>
        <v/>
      </c>
      <c r="CP60" s="1" t="str">
        <f>IF(INDEX('raw-data'!$A$1:$GQ$197,MATCH($A60,'raw-data'!$A:$A,1),MATCH(CP$1,'raw-data'!$1:$1,1))&lt;&gt;"",
$D60*INDEX('raw-data'!$A$1:$GQ$197,MATCH($A60,'raw-data'!$A:$A,1),MATCH(CP$1,'raw-data'!$1:$1,1))/VLOOKUP($A60,'raw-data'!$A:$B,2,TRUE),"")</f>
        <v/>
      </c>
      <c r="CQ60" s="1" t="str">
        <f>IF(INDEX('raw-data'!$A$1:$GQ$197,MATCH($A60,'raw-data'!$A:$A,1),MATCH(CQ$1,'raw-data'!$1:$1,1))&lt;&gt;"",
$D60*INDEX('raw-data'!$A$1:$GQ$197,MATCH($A60,'raw-data'!$A:$A,1),MATCH(CQ$1,'raw-data'!$1:$1,1))/VLOOKUP($A60,'raw-data'!$A:$B,2,TRUE),"")</f>
        <v/>
      </c>
      <c r="CR60" s="1" t="str">
        <f>IF(INDEX('raw-data'!$A$1:$GQ$197,MATCH($A60,'raw-data'!$A:$A,1),MATCH(CR$1,'raw-data'!$1:$1,1))&lt;&gt;"",
$D60*INDEX('raw-data'!$A$1:$GQ$197,MATCH($A60,'raw-data'!$A:$A,1),MATCH(CR$1,'raw-data'!$1:$1,1))/VLOOKUP($A60,'raw-data'!$A:$B,2,TRUE),"")</f>
        <v/>
      </c>
      <c r="CS60" s="1" t="str">
        <f>IF(INDEX('raw-data'!$A$1:$GQ$197,MATCH($A60,'raw-data'!$A:$A,1),MATCH(CS$1,'raw-data'!$1:$1,1))&lt;&gt;"",
$D60*INDEX('raw-data'!$A$1:$GQ$197,MATCH($A60,'raw-data'!$A:$A,1),MATCH(CS$1,'raw-data'!$1:$1,1))/VLOOKUP($A60,'raw-data'!$A:$B,2,TRUE),"")</f>
        <v/>
      </c>
      <c r="CT60" s="1" t="str">
        <f>IF(INDEX('raw-data'!$A$1:$GQ$197,MATCH($A60,'raw-data'!$A:$A,1),MATCH(CT$1,'raw-data'!$1:$1,1))&lt;&gt;"",
$D60*INDEX('raw-data'!$A$1:$GQ$197,MATCH($A60,'raw-data'!$A:$A,1),MATCH(CT$1,'raw-data'!$1:$1,1))/VLOOKUP($A60,'raw-data'!$A:$B,2,TRUE),"")</f>
        <v/>
      </c>
      <c r="CU60" s="1" t="str">
        <f>IF(INDEX('raw-data'!$A$1:$GQ$197,MATCH($A60,'raw-data'!$A:$A,1),MATCH(CU$1,'raw-data'!$1:$1,1))&lt;&gt;"",
$D60*INDEX('raw-data'!$A$1:$GQ$197,MATCH($A60,'raw-data'!$A:$A,1),MATCH(CU$1,'raw-data'!$1:$1,1))/VLOOKUP($A60,'raw-data'!$A:$B,2,TRUE),"")</f>
        <v/>
      </c>
      <c r="CV60" s="1" t="str">
        <f>IF(INDEX('raw-data'!$A$1:$GQ$197,MATCH($A60,'raw-data'!$A:$A,1),MATCH(CV$1,'raw-data'!$1:$1,1))&lt;&gt;"",
$D60*INDEX('raw-data'!$A$1:$GQ$197,MATCH($A60,'raw-data'!$A:$A,1),MATCH(CV$1,'raw-data'!$1:$1,1))/VLOOKUP($A60,'raw-data'!$A:$B,2,TRUE),"")</f>
        <v/>
      </c>
      <c r="CW60" s="1" t="str">
        <f>IF(INDEX('raw-data'!$A$1:$GQ$197,MATCH($A60,'raw-data'!$A:$A,1),MATCH(CW$1,'raw-data'!$1:$1,1))&lt;&gt;"",
$D60*INDEX('raw-data'!$A$1:$GQ$197,MATCH($A60,'raw-data'!$A:$A,1),MATCH(CW$1,'raw-data'!$1:$1,1))/VLOOKUP($A60,'raw-data'!$A:$B,2,TRUE),"")</f>
        <v/>
      </c>
      <c r="CX60" s="1" t="str">
        <f>IF(INDEX('raw-data'!$A$1:$GQ$197,MATCH($A60,'raw-data'!$A:$A,1),MATCH(CX$1,'raw-data'!$1:$1,1))&lt;&gt;"",
$D60*INDEX('raw-data'!$A$1:$GQ$197,MATCH($A60,'raw-data'!$A:$A,1),MATCH(CX$1,'raw-data'!$1:$1,1))/VLOOKUP($A60,'raw-data'!$A:$B,2,TRUE),"")</f>
        <v/>
      </c>
      <c r="CY60" s="1" t="str">
        <f>IF(INDEX('raw-data'!$A$1:$GQ$197,MATCH($A60,'raw-data'!$A:$A,1),MATCH(CY$1,'raw-data'!$1:$1,1))&lt;&gt;"",
$D60*INDEX('raw-data'!$A$1:$GQ$197,MATCH($A60,'raw-data'!$A:$A,1),MATCH(CY$1,'raw-data'!$1:$1,1))/VLOOKUP($A60,'raw-data'!$A:$B,2,TRUE),"")</f>
        <v/>
      </c>
      <c r="CZ60" s="1" t="str">
        <f>IF(INDEX('raw-data'!$A$1:$GQ$197,MATCH($A60,'raw-data'!$A:$A,1),MATCH(CZ$1,'raw-data'!$1:$1,1))&lt;&gt;"",
$D60*INDEX('raw-data'!$A$1:$GQ$197,MATCH($A60,'raw-data'!$A:$A,1),MATCH(CZ$1,'raw-data'!$1:$1,1))/VLOOKUP($A60,'raw-data'!$A:$B,2,TRUE),"")</f>
        <v/>
      </c>
      <c r="DA60" s="1" t="str">
        <f>IF(INDEX('raw-data'!$A$1:$GQ$197,MATCH($A60,'raw-data'!$A:$A,1),MATCH(DA$1,'raw-data'!$1:$1,1))&lt;&gt;"",
$D60*INDEX('raw-data'!$A$1:$GQ$197,MATCH($A60,'raw-data'!$A:$A,1),MATCH(DA$1,'raw-data'!$1:$1,1))/VLOOKUP($A60,'raw-data'!$A:$B,2,TRUE),"")</f>
        <v/>
      </c>
      <c r="DB60" s="1" t="str">
        <f>IF(INDEX('raw-data'!$A$1:$GQ$197,MATCH($A60,'raw-data'!$A:$A,1),MATCH(DB$1,'raw-data'!$1:$1,1))&lt;&gt;"",
$D60*INDEX('raw-data'!$A$1:$GQ$197,MATCH($A60,'raw-data'!$A:$A,1),MATCH(DB$1,'raw-data'!$1:$1,1))/VLOOKUP($A60,'raw-data'!$A:$B,2,TRUE),"")</f>
        <v/>
      </c>
      <c r="DC60" s="1" t="str">
        <f>IF(INDEX('raw-data'!$A$1:$GQ$197,MATCH($A60,'raw-data'!$A:$A,1),MATCH(DC$1,'raw-data'!$1:$1,1))&lt;&gt;"",
$D60*INDEX('raw-data'!$A$1:$GQ$197,MATCH($A60,'raw-data'!$A:$A,1),MATCH(DC$1,'raw-data'!$1:$1,1))/VLOOKUP($A60,'raw-data'!$A:$B,2,TRUE),"")</f>
        <v/>
      </c>
      <c r="DD60" s="1" t="str">
        <f>IF(INDEX('raw-data'!$A$1:$GQ$197,MATCH($A60,'raw-data'!$A:$A,1),MATCH(DD$1,'raw-data'!$1:$1,1))&lt;&gt;"",
$D60*INDEX('raw-data'!$A$1:$GQ$197,MATCH($A60,'raw-data'!$A:$A,1),MATCH(DD$1,'raw-data'!$1:$1,1))/VLOOKUP($A60,'raw-data'!$A:$B,2,TRUE),"")</f>
        <v/>
      </c>
      <c r="DE60" s="1" t="str">
        <f>IF(INDEX('raw-data'!$A$1:$GQ$197,MATCH($A60,'raw-data'!$A:$A,1),MATCH(DE$1,'raw-data'!$1:$1,1))&lt;&gt;"",
$D60*INDEX('raw-data'!$A$1:$GQ$197,MATCH($A60,'raw-data'!$A:$A,1),MATCH(DE$1,'raw-data'!$1:$1,1))/VLOOKUP($A60,'raw-data'!$A:$B,2,TRUE),"")</f>
        <v/>
      </c>
      <c r="DF60" s="1" t="str">
        <f>IF(INDEX('raw-data'!$A$1:$GQ$197,MATCH($A60,'raw-data'!$A:$A,1),MATCH(DF$1,'raw-data'!$1:$1,1))&lt;&gt;"",
$D60*INDEX('raw-data'!$A$1:$GQ$197,MATCH($A60,'raw-data'!$A:$A,1),MATCH(DF$1,'raw-data'!$1:$1,1))/VLOOKUP($A60,'raw-data'!$A:$B,2,TRUE),"")</f>
        <v/>
      </c>
      <c r="DG60" s="1" t="str">
        <f>IF(INDEX('raw-data'!$A$1:$GQ$197,MATCH($A60,'raw-data'!$A:$A,1),MATCH(DG$1,'raw-data'!$1:$1,1))&lt;&gt;"",
$D60*INDEX('raw-data'!$A$1:$GQ$197,MATCH($A60,'raw-data'!$A:$A,1),MATCH(DG$1,'raw-data'!$1:$1,1))/VLOOKUP($A60,'raw-data'!$A:$B,2,TRUE),"")</f>
        <v/>
      </c>
      <c r="DH60" s="1" t="str">
        <f>IF(INDEX('raw-data'!$A$1:$GQ$197,MATCH($A60,'raw-data'!$A:$A,1),MATCH(DH$1,'raw-data'!$1:$1,1))&lt;&gt;"",
$D60*INDEX('raw-data'!$A$1:$GQ$197,MATCH($A60,'raw-data'!$A:$A,1),MATCH(DH$1,'raw-data'!$1:$1,1))/VLOOKUP($A60,'raw-data'!$A:$B,2,TRUE),"")</f>
        <v/>
      </c>
      <c r="DI60" s="1" t="str">
        <f>IF(INDEX('raw-data'!$A$1:$GQ$197,MATCH($A60,'raw-data'!$A:$A,1),MATCH(DI$1,'raw-data'!$1:$1,1))&lt;&gt;"",
$D60*INDEX('raw-data'!$A$1:$GQ$197,MATCH($A60,'raw-data'!$A:$A,1),MATCH(DI$1,'raw-data'!$1:$1,1))/VLOOKUP($A60,'raw-data'!$A:$B,2,TRUE),"")</f>
        <v/>
      </c>
      <c r="DJ60" s="1" t="str">
        <f>IF(INDEX('raw-data'!$A$1:$GQ$197,MATCH($A60,'raw-data'!$A:$A,1),MATCH(DJ$1,'raw-data'!$1:$1,1))&lt;&gt;"",
$D60*INDEX('raw-data'!$A$1:$GQ$197,MATCH($A60,'raw-data'!$A:$A,1),MATCH(DJ$1,'raw-data'!$1:$1,1))/VLOOKUP($A60,'raw-data'!$A:$B,2,TRUE),"")</f>
        <v/>
      </c>
      <c r="DK60" s="1" t="str">
        <f>IF(INDEX('raw-data'!$A$1:$GQ$197,MATCH($A60,'raw-data'!$A:$A,1),MATCH(DK$1,'raw-data'!$1:$1,1))&lt;&gt;"",
$D60*INDEX('raw-data'!$A$1:$GQ$197,MATCH($A60,'raw-data'!$A:$A,1),MATCH(DK$1,'raw-data'!$1:$1,1))/VLOOKUP($A60,'raw-data'!$A:$B,2,TRUE),"")</f>
        <v/>
      </c>
      <c r="DL60" s="1" t="str">
        <f>IF(INDEX('raw-data'!$A$1:$GQ$197,MATCH($A60,'raw-data'!$A:$A,1),MATCH(DL$1,'raw-data'!$1:$1,1))&lt;&gt;"",
$D60*INDEX('raw-data'!$A$1:$GQ$197,MATCH($A60,'raw-data'!$A:$A,1),MATCH(DL$1,'raw-data'!$1:$1,1))/VLOOKUP($A60,'raw-data'!$A:$B,2,TRUE),"")</f>
        <v/>
      </c>
      <c r="DM60" s="1" t="str">
        <f>IF(INDEX('raw-data'!$A$1:$GQ$197,MATCH($A60,'raw-data'!$A:$A,1),MATCH(DM$1,'raw-data'!$1:$1,1))&lt;&gt;"",
$D60*INDEX('raw-data'!$A$1:$GQ$197,MATCH($A60,'raw-data'!$A:$A,1),MATCH(DM$1,'raw-data'!$1:$1,1))/VLOOKUP($A60,'raw-data'!$A:$B,2,TRUE),"")</f>
        <v/>
      </c>
      <c r="DN60" s="1" t="str">
        <f>IF(INDEX('raw-data'!$A$1:$GQ$197,MATCH($A60,'raw-data'!$A:$A,1),MATCH(DN$1,'raw-data'!$1:$1,1))&lt;&gt;"",
$D60*INDEX('raw-data'!$A$1:$GQ$197,MATCH($A60,'raw-data'!$A:$A,1),MATCH(DN$1,'raw-data'!$1:$1,1))/VLOOKUP($A60,'raw-data'!$A:$B,2,TRUE),"")</f>
        <v/>
      </c>
      <c r="DO60" s="1" t="str">
        <f>IF(INDEX('raw-data'!$A$1:$GQ$197,MATCH($A60,'raw-data'!$A:$A,1),MATCH(DO$1,'raw-data'!$1:$1,1))&lt;&gt;"",
$D60*INDEX('raw-data'!$A$1:$GQ$197,MATCH($A60,'raw-data'!$A:$A,1),MATCH(DO$1,'raw-data'!$1:$1,1))/VLOOKUP($A60,'raw-data'!$A:$B,2,TRUE),"")</f>
        <v/>
      </c>
      <c r="DP60" s="1" t="str">
        <f>IF(INDEX('raw-data'!$A$1:$GQ$197,MATCH($A60,'raw-data'!$A:$A,1),MATCH(DP$1,'raw-data'!$1:$1,1))&lt;&gt;"",
$D60*INDEX('raw-data'!$A$1:$GQ$197,MATCH($A60,'raw-data'!$A:$A,1),MATCH(DP$1,'raw-data'!$1:$1,1))/VLOOKUP($A60,'raw-data'!$A:$B,2,TRUE),"")</f>
        <v/>
      </c>
      <c r="DQ60" s="1" t="str">
        <f>IF(INDEX('raw-data'!$A$1:$GQ$197,MATCH($A60,'raw-data'!$A:$A,1),MATCH(DQ$1,'raw-data'!$1:$1,1))&lt;&gt;"",
$D60*INDEX('raw-data'!$A$1:$GQ$197,MATCH($A60,'raw-data'!$A:$A,1),MATCH(DQ$1,'raw-data'!$1:$1,1))/VLOOKUP($A60,'raw-data'!$A:$B,2,TRUE),"")</f>
        <v/>
      </c>
      <c r="DR60" s="1" t="str">
        <f>IF(INDEX('raw-data'!$A$1:$GQ$197,MATCH($A60,'raw-data'!$A:$A,1),MATCH(DR$1,'raw-data'!$1:$1,1))&lt;&gt;"",
$D60*INDEX('raw-data'!$A$1:$GQ$197,MATCH($A60,'raw-data'!$A:$A,1),MATCH(DR$1,'raw-data'!$1:$1,1))/VLOOKUP($A60,'raw-data'!$A:$B,2,TRUE),"")</f>
        <v/>
      </c>
      <c r="DS60" s="1" t="str">
        <f>IF(INDEX('raw-data'!$A$1:$GQ$197,MATCH($A60,'raw-data'!$A:$A,1),MATCH(DS$1,'raw-data'!$1:$1,1))&lt;&gt;"",
$D60*INDEX('raw-data'!$A$1:$GQ$197,MATCH($A60,'raw-data'!$A:$A,1),MATCH(DS$1,'raw-data'!$1:$1,1))/VLOOKUP($A60,'raw-data'!$A:$B,2,TRUE),"")</f>
        <v/>
      </c>
      <c r="DT60" s="1" t="str">
        <f>IF(INDEX('raw-data'!$A$1:$GQ$197,MATCH($A60,'raw-data'!$A:$A,1),MATCH(DT$1,'raw-data'!$1:$1,1))&lt;&gt;"",
$D60*INDEX('raw-data'!$A$1:$GQ$197,MATCH($A60,'raw-data'!$A:$A,1),MATCH(DT$1,'raw-data'!$1:$1,1))/VLOOKUP($A60,'raw-data'!$A:$B,2,TRUE),"")</f>
        <v/>
      </c>
      <c r="DU60" s="1" t="str">
        <f>IF(INDEX('raw-data'!$A$1:$GQ$197,MATCH($A60,'raw-data'!$A:$A,1),MATCH(DU$1,'raw-data'!$1:$1,1))&lt;&gt;"",
$D60*INDEX('raw-data'!$A$1:$GQ$197,MATCH($A60,'raw-data'!$A:$A,1),MATCH(DU$1,'raw-data'!$1:$1,1))/VLOOKUP($A60,'raw-data'!$A:$B,2,TRUE),"")</f>
        <v/>
      </c>
      <c r="DV60" s="1" t="str">
        <f>IF(INDEX('raw-data'!$A$1:$GQ$197,MATCH($A60,'raw-data'!$A:$A,1),MATCH(DV$1,'raw-data'!$1:$1,1))&lt;&gt;"",
$D60*INDEX('raw-data'!$A$1:$GQ$197,MATCH($A60,'raw-data'!$A:$A,1),MATCH(DV$1,'raw-data'!$1:$1,1))/VLOOKUP($A60,'raw-data'!$A:$B,2,TRUE),"")</f>
        <v/>
      </c>
      <c r="DW60" s="1" t="str">
        <f>IF(INDEX('raw-data'!$A$1:$GQ$197,MATCH($A60,'raw-data'!$A:$A,1),MATCH(DW$1,'raw-data'!$1:$1,1))&lt;&gt;"",
$D60*INDEX('raw-data'!$A$1:$GQ$197,MATCH($A60,'raw-data'!$A:$A,1),MATCH(DW$1,'raw-data'!$1:$1,1))/VLOOKUP($A60,'raw-data'!$A:$B,2,TRUE),"")</f>
        <v/>
      </c>
      <c r="DX60" s="1" t="str">
        <f>IF(INDEX('raw-data'!$A$1:$GQ$197,MATCH($A60,'raw-data'!$A:$A,1),MATCH(DX$1,'raw-data'!$1:$1,1))&lt;&gt;"",
$D60*INDEX('raw-data'!$A$1:$GQ$197,MATCH($A60,'raw-data'!$A:$A,1),MATCH(DX$1,'raw-data'!$1:$1,1))/VLOOKUP($A60,'raw-data'!$A:$B,2,TRUE),"")</f>
        <v/>
      </c>
      <c r="DY60" s="1" t="str">
        <f>IF(INDEX('raw-data'!$A$1:$GQ$197,MATCH($A60,'raw-data'!$A:$A,1),MATCH(DY$1,'raw-data'!$1:$1,1))&lt;&gt;"",
$D60*INDEX('raw-data'!$A$1:$GQ$197,MATCH($A60,'raw-data'!$A:$A,1),MATCH(DY$1,'raw-data'!$1:$1,1))/VLOOKUP($A60,'raw-data'!$A:$B,2,TRUE),"")</f>
        <v/>
      </c>
      <c r="DZ60" s="1" t="str">
        <f>IF(INDEX('raw-data'!$A$1:$GQ$197,MATCH($A60,'raw-data'!$A:$A,1),MATCH(DZ$1,'raw-data'!$1:$1,1))&lt;&gt;"",
$D60*INDEX('raw-data'!$A$1:$GQ$197,MATCH($A60,'raw-data'!$A:$A,1),MATCH(DZ$1,'raw-data'!$1:$1,1))/VLOOKUP($A60,'raw-data'!$A:$B,2,TRUE),"")</f>
        <v/>
      </c>
      <c r="EA60" s="1" t="str">
        <f>IF(INDEX('raw-data'!$A$1:$GQ$197,MATCH($A60,'raw-data'!$A:$A,1),MATCH(EA$1,'raw-data'!$1:$1,1))&lt;&gt;"",
$D60*INDEX('raw-data'!$A$1:$GQ$197,MATCH($A60,'raw-data'!$A:$A,1),MATCH(EA$1,'raw-data'!$1:$1,1))/VLOOKUP($A60,'raw-data'!$A:$B,2,TRUE),"")</f>
        <v/>
      </c>
      <c r="EB60" s="1" t="str">
        <f>IF(INDEX('raw-data'!$A$1:$GQ$197,MATCH($A60,'raw-data'!$A:$A,1),MATCH(EB$1,'raw-data'!$1:$1,1))&lt;&gt;"",
$D60*INDEX('raw-data'!$A$1:$GQ$197,MATCH($A60,'raw-data'!$A:$A,1),MATCH(EB$1,'raw-data'!$1:$1,1))/VLOOKUP($A60,'raw-data'!$A:$B,2,TRUE),"")</f>
        <v/>
      </c>
      <c r="EC60" s="1" t="str">
        <f>IF(INDEX('raw-data'!$A$1:$GQ$197,MATCH($A60,'raw-data'!$A:$A,1),MATCH(EC$1,'raw-data'!$1:$1,1))&lt;&gt;"",
$D60*INDEX('raw-data'!$A$1:$GQ$197,MATCH($A60,'raw-data'!$A:$A,1),MATCH(EC$1,'raw-data'!$1:$1,1))/VLOOKUP($A60,'raw-data'!$A:$B,2,TRUE),"")</f>
        <v/>
      </c>
      <c r="ED60" s="1" t="str">
        <f>IF(INDEX('raw-data'!$A$1:$GQ$197,MATCH($A60,'raw-data'!$A:$A,1),MATCH(ED$1,'raw-data'!$1:$1,1))&lt;&gt;"",
$D60*INDEX('raw-data'!$A$1:$GQ$197,MATCH($A60,'raw-data'!$A:$A,1),MATCH(ED$1,'raw-data'!$1:$1,1))/VLOOKUP($A60,'raw-data'!$A:$B,2,TRUE),"")</f>
        <v/>
      </c>
      <c r="EE60" s="1" t="str">
        <f>IF(INDEX('raw-data'!$A$1:$GQ$197,MATCH($A60,'raw-data'!$A:$A,1),MATCH(EE$1,'raw-data'!$1:$1,1))&lt;&gt;"",
$D60*INDEX('raw-data'!$A$1:$GQ$197,MATCH($A60,'raw-data'!$A:$A,1),MATCH(EE$1,'raw-data'!$1:$1,1))/VLOOKUP($A60,'raw-data'!$A:$B,2,TRUE),"")</f>
        <v/>
      </c>
      <c r="EF60" s="1" t="str">
        <f>IF(INDEX('raw-data'!$A$1:$GQ$197,MATCH($A60,'raw-data'!$A:$A,1),MATCH(EF$1,'raw-data'!$1:$1,1))&lt;&gt;"",
$D60*INDEX('raw-data'!$A$1:$GQ$197,MATCH($A60,'raw-data'!$A:$A,1),MATCH(EF$1,'raw-data'!$1:$1,1))/VLOOKUP($A60,'raw-data'!$A:$B,2,TRUE),"")</f>
        <v/>
      </c>
      <c r="EG60" s="1" t="str">
        <f>IF(INDEX('raw-data'!$A$1:$GQ$197,MATCH($A60,'raw-data'!$A:$A,1),MATCH(EG$1,'raw-data'!$1:$1,1))&lt;&gt;"",
$D60*INDEX('raw-data'!$A$1:$GQ$197,MATCH($A60,'raw-data'!$A:$A,1),MATCH(EG$1,'raw-data'!$1:$1,1))/VLOOKUP($A60,'raw-data'!$A:$B,2,TRUE),"")</f>
        <v/>
      </c>
      <c r="EH60" s="1" t="str">
        <f>IF(INDEX('raw-data'!$A$1:$GQ$197,MATCH($A60,'raw-data'!$A:$A,1),MATCH(EH$1,'raw-data'!$1:$1,1))&lt;&gt;"",
$D60*INDEX('raw-data'!$A$1:$GQ$197,MATCH($A60,'raw-data'!$A:$A,1),MATCH(EH$1,'raw-data'!$1:$1,1))/VLOOKUP($A60,'raw-data'!$A:$B,2,TRUE),"")</f>
        <v/>
      </c>
      <c r="EI60" s="1" t="str">
        <f>IF(INDEX('raw-data'!$A$1:$GQ$197,MATCH($A60,'raw-data'!$A:$A,1),MATCH(EI$1,'raw-data'!$1:$1,1))&lt;&gt;"",
$D60*INDEX('raw-data'!$A$1:$GQ$197,MATCH($A60,'raw-data'!$A:$A,1),MATCH(EI$1,'raw-data'!$1:$1,1))/VLOOKUP($A60,'raw-data'!$A:$B,2,TRUE),"")</f>
        <v/>
      </c>
      <c r="EJ60" s="1" t="str">
        <f>IF(INDEX('raw-data'!$A$1:$GQ$197,MATCH($A60,'raw-data'!$A:$A,1),MATCH(EJ$1,'raw-data'!$1:$1,1))&lt;&gt;"",
$D60*INDEX('raw-data'!$A$1:$GQ$197,MATCH($A60,'raw-data'!$A:$A,1),MATCH(EJ$1,'raw-data'!$1:$1,1))/VLOOKUP($A60,'raw-data'!$A:$B,2,TRUE),"")</f>
        <v/>
      </c>
      <c r="EK60" s="1" t="str">
        <f>IF(INDEX('raw-data'!$A$1:$GQ$197,MATCH($A60,'raw-data'!$A:$A,1),MATCH(EK$1,'raw-data'!$1:$1,1))&lt;&gt;"",
$D60*INDEX('raw-data'!$A$1:$GQ$197,MATCH($A60,'raw-data'!$A:$A,1),MATCH(EK$1,'raw-data'!$1:$1,1))/VLOOKUP($A60,'raw-data'!$A:$B,2,TRUE),"")</f>
        <v/>
      </c>
      <c r="EL60" s="1" t="str">
        <f>IF(INDEX('raw-data'!$A$1:$GQ$197,MATCH($A60,'raw-data'!$A:$A,1),MATCH(EL$1,'raw-data'!$1:$1,1))&lt;&gt;"",
$D60*INDEX('raw-data'!$A$1:$GQ$197,MATCH($A60,'raw-data'!$A:$A,1),MATCH(EL$1,'raw-data'!$1:$1,1))/VLOOKUP($A60,'raw-data'!$A:$B,2,TRUE),"")</f>
        <v/>
      </c>
      <c r="EM60" s="1" t="str">
        <f>IF(INDEX('raw-data'!$A$1:$GQ$197,MATCH($A60,'raw-data'!$A:$A,1),MATCH(EM$1,'raw-data'!$1:$1,1))&lt;&gt;"",
$D60*INDEX('raw-data'!$A$1:$GQ$197,MATCH($A60,'raw-data'!$A:$A,1),MATCH(EM$1,'raw-data'!$1:$1,1))/VLOOKUP($A60,'raw-data'!$A:$B,2,TRUE),"")</f>
        <v/>
      </c>
      <c r="EN60" s="1" t="str">
        <f>IF(INDEX('raw-data'!$A$1:$GQ$197,MATCH($A60,'raw-data'!$A:$A,1),MATCH(EN$1,'raw-data'!$1:$1,1))&lt;&gt;"",
$D60*INDEX('raw-data'!$A$1:$GQ$197,MATCH($A60,'raw-data'!$A:$A,1),MATCH(EN$1,'raw-data'!$1:$1,1))/VLOOKUP($A60,'raw-data'!$A:$B,2,TRUE),"")</f>
        <v/>
      </c>
      <c r="EO60" s="1" t="str">
        <f>IF(INDEX('raw-data'!$A$1:$GQ$197,MATCH($A60,'raw-data'!$A:$A,1),MATCH(EO$1,'raw-data'!$1:$1,1))&lt;&gt;"",
$D60*INDEX('raw-data'!$A$1:$GQ$197,MATCH($A60,'raw-data'!$A:$A,1),MATCH(EO$1,'raw-data'!$1:$1,1))/VLOOKUP($A60,'raw-data'!$A:$B,2,TRUE),"")</f>
        <v/>
      </c>
      <c r="EP60" s="1" t="str">
        <f>IF(INDEX('raw-data'!$A$1:$GQ$197,MATCH($A60,'raw-data'!$A:$A,1),MATCH(EP$1,'raw-data'!$1:$1,1))&lt;&gt;"",
$D60*INDEX('raw-data'!$A$1:$GQ$197,MATCH($A60,'raw-data'!$A:$A,1),MATCH(EP$1,'raw-data'!$1:$1,1))/VLOOKUP($A60,'raw-data'!$A:$B,2,TRUE),"")</f>
        <v/>
      </c>
      <c r="EQ60" s="1" t="str">
        <f>IF(INDEX('raw-data'!$A$1:$GQ$197,MATCH($A60,'raw-data'!$A:$A,1),MATCH(EQ$1,'raw-data'!$1:$1,1))&lt;&gt;"",
$D60*INDEX('raw-data'!$A$1:$GQ$197,MATCH($A60,'raw-data'!$A:$A,1),MATCH(EQ$1,'raw-data'!$1:$1,1))/VLOOKUP($A60,'raw-data'!$A:$B,2,TRUE),"")</f>
        <v/>
      </c>
      <c r="ER60" s="1" t="str">
        <f>IF(INDEX('raw-data'!$A$1:$GQ$197,MATCH($A60,'raw-data'!$A:$A,1),MATCH(ER$1,'raw-data'!$1:$1,1))&lt;&gt;"",
$D60*INDEX('raw-data'!$A$1:$GQ$197,MATCH($A60,'raw-data'!$A:$A,1),MATCH(ER$1,'raw-data'!$1:$1,1))/VLOOKUP($A60,'raw-data'!$A:$B,2,TRUE),"")</f>
        <v/>
      </c>
      <c r="ES60" s="1" t="str">
        <f>IF(INDEX('raw-data'!$A$1:$GQ$197,MATCH($A60,'raw-data'!$A:$A,1),MATCH(ES$1,'raw-data'!$1:$1,1))&lt;&gt;"",
$D60*INDEX('raw-data'!$A$1:$GQ$197,MATCH($A60,'raw-data'!$A:$A,1),MATCH(ES$1,'raw-data'!$1:$1,1))/VLOOKUP($A60,'raw-data'!$A:$B,2,TRUE),"")</f>
        <v/>
      </c>
      <c r="ET60" s="1" t="str">
        <f>IF(INDEX('raw-data'!$A$1:$GQ$197,MATCH($A60,'raw-data'!$A:$A,1),MATCH(ET$1,'raw-data'!$1:$1,1))&lt;&gt;"",
$D60*INDEX('raw-data'!$A$1:$GQ$197,MATCH($A60,'raw-data'!$A:$A,1),MATCH(ET$1,'raw-data'!$1:$1,1))/VLOOKUP($A60,'raw-data'!$A:$B,2,TRUE),"")</f>
        <v/>
      </c>
      <c r="EU60" s="1" t="str">
        <f>IF(INDEX('raw-data'!$A$1:$GQ$197,MATCH($A60,'raw-data'!$A:$A,1),MATCH(EU$1,'raw-data'!$1:$1,1))&lt;&gt;"",
$D60*INDEX('raw-data'!$A$1:$GQ$197,MATCH($A60,'raw-data'!$A:$A,1),MATCH(EU$1,'raw-data'!$1:$1,1))/VLOOKUP($A60,'raw-data'!$A:$B,2,TRUE),"")</f>
        <v/>
      </c>
      <c r="EV60" s="1" t="str">
        <f>IF(INDEX('raw-data'!$A$1:$GQ$197,MATCH($A60,'raw-data'!$A:$A,1),MATCH(EV$1,'raw-data'!$1:$1,1))&lt;&gt;"",
$D60*INDEX('raw-data'!$A$1:$GQ$197,MATCH($A60,'raw-data'!$A:$A,1),MATCH(EV$1,'raw-data'!$1:$1,1))/VLOOKUP($A60,'raw-data'!$A:$B,2,TRUE),"")</f>
        <v/>
      </c>
      <c r="EW60" s="1" t="str">
        <f>IF(INDEX('raw-data'!$A$1:$GQ$197,MATCH($A60,'raw-data'!$A:$A,1),MATCH(EW$1,'raw-data'!$1:$1,1))&lt;&gt;"",
$D60*INDEX('raw-data'!$A$1:$GQ$197,MATCH($A60,'raw-data'!$A:$A,1),MATCH(EW$1,'raw-data'!$1:$1,1))/VLOOKUP($A60,'raw-data'!$A:$B,2,TRUE),"")</f>
        <v/>
      </c>
      <c r="EX60" s="1" t="str">
        <f>IF(INDEX('raw-data'!$A$1:$GQ$197,MATCH($A60,'raw-data'!$A:$A,1),MATCH(EX$1,'raw-data'!$1:$1,1))&lt;&gt;"",
$D60*INDEX('raw-data'!$A$1:$GQ$197,MATCH($A60,'raw-data'!$A:$A,1),MATCH(EX$1,'raw-data'!$1:$1,1))/VLOOKUP($A60,'raw-data'!$A:$B,2,TRUE),"")</f>
        <v/>
      </c>
      <c r="EY60" s="1" t="str">
        <f>IF(INDEX('raw-data'!$A$1:$GQ$197,MATCH($A60,'raw-data'!$A:$A,1),MATCH(EY$1,'raw-data'!$1:$1,1))&lt;&gt;"",
$D60*INDEX('raw-data'!$A$1:$GQ$197,MATCH($A60,'raw-data'!$A:$A,1),MATCH(EY$1,'raw-data'!$1:$1,1))/VLOOKUP($A60,'raw-data'!$A:$B,2,TRUE),"")</f>
        <v/>
      </c>
      <c r="EZ60" s="1" t="str">
        <f>IF(INDEX('raw-data'!$A$1:$GQ$197,MATCH($A60,'raw-data'!$A:$A,1),MATCH(EZ$1,'raw-data'!$1:$1,1))&lt;&gt;"",
$D60*INDEX('raw-data'!$A$1:$GQ$197,MATCH($A60,'raw-data'!$A:$A,1),MATCH(EZ$1,'raw-data'!$1:$1,1))/VLOOKUP($A60,'raw-data'!$A:$B,2,TRUE),"")</f>
        <v/>
      </c>
      <c r="FA60" s="1" t="str">
        <f>IF(INDEX('raw-data'!$A$1:$GQ$197,MATCH($A60,'raw-data'!$A:$A,1),MATCH(FA$1,'raw-data'!$1:$1,1))&lt;&gt;"",
$D60*INDEX('raw-data'!$A$1:$GQ$197,MATCH($A60,'raw-data'!$A:$A,1),MATCH(FA$1,'raw-data'!$1:$1,1))/VLOOKUP($A60,'raw-data'!$A:$B,2,TRUE),"")</f>
        <v/>
      </c>
      <c r="FB60" s="1" t="str">
        <f>IF(INDEX('raw-data'!$A$1:$GQ$197,MATCH($A60,'raw-data'!$A:$A,1),MATCH(FB$1,'raw-data'!$1:$1,1))&lt;&gt;"",
$D60*INDEX('raw-data'!$A$1:$GQ$197,MATCH($A60,'raw-data'!$A:$A,1),MATCH(FB$1,'raw-data'!$1:$1,1))/VLOOKUP($A60,'raw-data'!$A:$B,2,TRUE),"")</f>
        <v/>
      </c>
      <c r="FC60" s="1" t="str">
        <f>IF(INDEX('raw-data'!$A$1:$GQ$197,MATCH($A60,'raw-data'!$A:$A,1),MATCH(FC$1,'raw-data'!$1:$1,1))&lt;&gt;"",
$D60*INDEX('raw-data'!$A$1:$GQ$197,MATCH($A60,'raw-data'!$A:$A,1),MATCH(FC$1,'raw-data'!$1:$1,1))/VLOOKUP($A60,'raw-data'!$A:$B,2,TRUE),"")</f>
        <v/>
      </c>
      <c r="FD60" s="1" t="str">
        <f>IF(INDEX('raw-data'!$A$1:$GQ$197,MATCH($A60,'raw-data'!$A:$A,1),MATCH(FD$1,'raw-data'!$1:$1,1))&lt;&gt;"",
$D60*INDEX('raw-data'!$A$1:$GQ$197,MATCH($A60,'raw-data'!$A:$A,1),MATCH(FD$1,'raw-data'!$1:$1,1))/VLOOKUP($A60,'raw-data'!$A:$B,2,TRUE),"")</f>
        <v/>
      </c>
      <c r="FE60" s="1" t="str">
        <f>IF(INDEX('raw-data'!$A$1:$GQ$197,MATCH($A60,'raw-data'!$A:$A,1),MATCH(FE$1,'raw-data'!$1:$1,1))&lt;&gt;"",
$D60*INDEX('raw-data'!$A$1:$GQ$197,MATCH($A60,'raw-data'!$A:$A,1),MATCH(FE$1,'raw-data'!$1:$1,1))/VLOOKUP($A60,'raw-data'!$A:$B,2,TRUE),"")</f>
        <v/>
      </c>
      <c r="FF60" s="1" t="str">
        <f>IF(INDEX('raw-data'!$A$1:$GQ$197,MATCH($A60,'raw-data'!$A:$A,1),MATCH(FF$1,'raw-data'!$1:$1,1))&lt;&gt;"",
$D60*INDEX('raw-data'!$A$1:$GQ$197,MATCH($A60,'raw-data'!$A:$A,1),MATCH(FF$1,'raw-data'!$1:$1,1))/VLOOKUP($A60,'raw-data'!$A:$B,2,TRUE),"")</f>
        <v/>
      </c>
      <c r="FG60" s="1" t="str">
        <f>IF(INDEX('raw-data'!$A$1:$GQ$197,MATCH($A60,'raw-data'!$A:$A,1),MATCH(FG$1,'raw-data'!$1:$1,1))&lt;&gt;"",
$D60*INDEX('raw-data'!$A$1:$GQ$197,MATCH($A60,'raw-data'!$A:$A,1),MATCH(FG$1,'raw-data'!$1:$1,1))/VLOOKUP($A60,'raw-data'!$A:$B,2,TRUE),"")</f>
        <v/>
      </c>
      <c r="FH60" s="1" t="str">
        <f>IF(INDEX('raw-data'!$A$1:$GQ$197,MATCH($A60,'raw-data'!$A:$A,1),MATCH(FH$1,'raw-data'!$1:$1,1))&lt;&gt;"",
$D60*INDEX('raw-data'!$A$1:$GQ$197,MATCH($A60,'raw-data'!$A:$A,1),MATCH(FH$1,'raw-data'!$1:$1,1))/VLOOKUP($A60,'raw-data'!$A:$B,2,TRUE),"")</f>
        <v/>
      </c>
      <c r="FI60" s="1" t="str">
        <f>IF(INDEX('raw-data'!$A$1:$GQ$197,MATCH($A60,'raw-data'!$A:$A,1),MATCH(FI$1,'raw-data'!$1:$1,1))&lt;&gt;"",
$D60*INDEX('raw-data'!$A$1:$GQ$197,MATCH($A60,'raw-data'!$A:$A,1),MATCH(FI$1,'raw-data'!$1:$1,1))/VLOOKUP($A60,'raw-data'!$A:$B,2,TRUE),"")</f>
        <v/>
      </c>
      <c r="FJ60" s="1" t="str">
        <f>IF(INDEX('raw-data'!$A$1:$GQ$197,MATCH($A60,'raw-data'!$A:$A,1),MATCH(FJ$1,'raw-data'!$1:$1,1))&lt;&gt;"",
$D60*INDEX('raw-data'!$A$1:$GQ$197,MATCH($A60,'raw-data'!$A:$A,1),MATCH(FJ$1,'raw-data'!$1:$1,1))/VLOOKUP($A60,'raw-data'!$A:$B,2,TRUE),"")</f>
        <v/>
      </c>
      <c r="FK60" s="1" t="str">
        <f>IF(INDEX('raw-data'!$A$1:$GQ$197,MATCH($A60,'raw-data'!$A:$A,1),MATCH(FK$1,'raw-data'!$1:$1,1))&lt;&gt;"",
$D60*INDEX('raw-data'!$A$1:$GQ$197,MATCH($A60,'raw-data'!$A:$A,1),MATCH(FK$1,'raw-data'!$1:$1,1))/VLOOKUP($A60,'raw-data'!$A:$B,2,TRUE),"")</f>
        <v/>
      </c>
      <c r="FL60" s="1" t="str">
        <f>IF(INDEX('raw-data'!$A$1:$GQ$197,MATCH($A60,'raw-data'!$A:$A,1),MATCH(FL$1,'raw-data'!$1:$1,1))&lt;&gt;"",
$D60*INDEX('raw-data'!$A$1:$GQ$197,MATCH($A60,'raw-data'!$A:$A,1),MATCH(FL$1,'raw-data'!$1:$1,1))/VLOOKUP($A60,'raw-data'!$A:$B,2,TRUE),"")</f>
        <v/>
      </c>
      <c r="FM60" s="1" t="str">
        <f>IF(INDEX('raw-data'!$A$1:$GQ$197,MATCH($A60,'raw-data'!$A:$A,1),MATCH(FM$1,'raw-data'!$1:$1,1))&lt;&gt;"",
$D60*INDEX('raw-data'!$A$1:$GQ$197,MATCH($A60,'raw-data'!$A:$A,1),MATCH(FM$1,'raw-data'!$1:$1,1))/VLOOKUP($A60,'raw-data'!$A:$B,2,TRUE),"")</f>
        <v/>
      </c>
      <c r="FN60" s="1" t="str">
        <f>IF(INDEX('raw-data'!$A$1:$GQ$197,MATCH($A60,'raw-data'!$A:$A,1),MATCH(FN$1,'raw-data'!$1:$1,1))&lt;&gt;"",
$D60*INDEX('raw-data'!$A$1:$GQ$197,MATCH($A60,'raw-data'!$A:$A,1),MATCH(FN$1,'raw-data'!$1:$1,1))/VLOOKUP($A60,'raw-data'!$A:$B,2,TRUE),"")</f>
        <v/>
      </c>
      <c r="FO60" s="1" t="str">
        <f>IF(INDEX('raw-data'!$A$1:$GQ$197,MATCH($A60,'raw-data'!$A:$A,1),MATCH(FO$1,'raw-data'!$1:$1,1))&lt;&gt;"",
$D60*INDEX('raw-data'!$A$1:$GQ$197,MATCH($A60,'raw-data'!$A:$A,1),MATCH(FO$1,'raw-data'!$1:$1,1))/VLOOKUP($A60,'raw-data'!$A:$B,2,TRUE),"")</f>
        <v/>
      </c>
      <c r="FP60" s="1" t="str">
        <f>IF(INDEX('raw-data'!$A$1:$GQ$197,MATCH($A60,'raw-data'!$A:$A,1),MATCH(FP$1,'raw-data'!$1:$1,1))&lt;&gt;"",
$D60*INDEX('raw-data'!$A$1:$GQ$197,MATCH($A60,'raw-data'!$A:$A,1),MATCH(FP$1,'raw-data'!$1:$1,1))/VLOOKUP($A60,'raw-data'!$A:$B,2,TRUE),"")</f>
        <v/>
      </c>
      <c r="FQ60" s="1" t="str">
        <f>IF(INDEX('raw-data'!$A$1:$GQ$197,MATCH($A60,'raw-data'!$A:$A,1),MATCH(FQ$1,'raw-data'!$1:$1,1))&lt;&gt;"",
$D60*INDEX('raw-data'!$A$1:$GQ$197,MATCH($A60,'raw-data'!$A:$A,1),MATCH(FQ$1,'raw-data'!$1:$1,1))/VLOOKUP($A60,'raw-data'!$A:$B,2,TRUE),"")</f>
        <v/>
      </c>
      <c r="FR60" s="1" t="str">
        <f>IF(INDEX('raw-data'!$A$1:$GQ$197,MATCH($A60,'raw-data'!$A:$A,1),MATCH(FR$1,'raw-data'!$1:$1,1))&lt;&gt;"",
$D60*INDEX('raw-data'!$A$1:$GQ$197,MATCH($A60,'raw-data'!$A:$A,1),MATCH(FR$1,'raw-data'!$1:$1,1))/VLOOKUP($A60,'raw-data'!$A:$B,2,TRUE),"")</f>
        <v/>
      </c>
      <c r="FS60" s="1" t="str">
        <f>IF(INDEX('raw-data'!$A$1:$GQ$197,MATCH($A60,'raw-data'!$A:$A,1),MATCH(FS$1,'raw-data'!$1:$1,1))&lt;&gt;"",
$D60*INDEX('raw-data'!$A$1:$GQ$197,MATCH($A60,'raw-data'!$A:$A,1),MATCH(FS$1,'raw-data'!$1:$1,1))/VLOOKUP($A60,'raw-data'!$A:$B,2,TRUE),"")</f>
        <v/>
      </c>
      <c r="FT60" s="1" t="str">
        <f>IF(INDEX('raw-data'!$A$1:$GQ$197,MATCH($A60,'raw-data'!$A:$A,1),MATCH(FT$1,'raw-data'!$1:$1,1))&lt;&gt;"",
$D60*INDEX('raw-data'!$A$1:$GQ$197,MATCH($A60,'raw-data'!$A:$A,1),MATCH(FT$1,'raw-data'!$1:$1,1))/VLOOKUP($A60,'raw-data'!$A:$B,2,TRUE),"")</f>
        <v/>
      </c>
      <c r="FU60" s="1" t="str">
        <f>IF(INDEX('raw-data'!$A$1:$GQ$197,MATCH($A60,'raw-data'!$A:$A,1),MATCH(FU$1,'raw-data'!$1:$1,1))&lt;&gt;"",
$D60*INDEX('raw-data'!$A$1:$GQ$197,MATCH($A60,'raw-data'!$A:$A,1),MATCH(FU$1,'raw-data'!$1:$1,1))/VLOOKUP($A60,'raw-data'!$A:$B,2,TRUE),"")</f>
        <v/>
      </c>
      <c r="FV60" s="1" t="str">
        <f>IF(INDEX('raw-data'!$A$1:$GQ$197,MATCH($A60,'raw-data'!$A:$A,1),MATCH(FV$1,'raw-data'!$1:$1,1))&lt;&gt;"",
$D60*INDEX('raw-data'!$A$1:$GQ$197,MATCH($A60,'raw-data'!$A:$A,1),MATCH(FV$1,'raw-data'!$1:$1,1))/VLOOKUP($A60,'raw-data'!$A:$B,2,TRUE),"")</f>
        <v/>
      </c>
      <c r="FW60" s="1" t="str">
        <f>IF(INDEX('raw-data'!$A$1:$GQ$197,MATCH($A60,'raw-data'!$A:$A,1),MATCH(FW$1,'raw-data'!$1:$1,1))&lt;&gt;"",
$D60*INDEX('raw-data'!$A$1:$GQ$197,MATCH($A60,'raw-data'!$A:$A,1),MATCH(FW$1,'raw-data'!$1:$1,1))/VLOOKUP($A60,'raw-data'!$A:$B,2,TRUE),"")</f>
        <v/>
      </c>
      <c r="FX60" s="1" t="str">
        <f>IF(INDEX('raw-data'!$A$1:$GQ$197,MATCH($A60,'raw-data'!$A:$A,1),MATCH(FX$1,'raw-data'!$1:$1,1))&lt;&gt;"",
$D60*INDEX('raw-data'!$A$1:$GQ$197,MATCH($A60,'raw-data'!$A:$A,1),MATCH(FX$1,'raw-data'!$1:$1,1))/VLOOKUP($A60,'raw-data'!$A:$B,2,TRUE),"")</f>
        <v/>
      </c>
      <c r="FY60" s="1" t="str">
        <f>IF(INDEX('raw-data'!$A$1:$GQ$197,MATCH($A60,'raw-data'!$A:$A,1),MATCH(FY$1,'raw-data'!$1:$1,1))&lt;&gt;"",
$D60*INDEX('raw-data'!$A$1:$GQ$197,MATCH($A60,'raw-data'!$A:$A,1),MATCH(FY$1,'raw-data'!$1:$1,1))/VLOOKUP($A60,'raw-data'!$A:$B,2,TRUE),"")</f>
        <v/>
      </c>
      <c r="FZ60" s="1" t="str">
        <f>IF(INDEX('raw-data'!$A$1:$GQ$197,MATCH($A60,'raw-data'!$A:$A,1),MATCH(FZ$1,'raw-data'!$1:$1,1))&lt;&gt;"",
$D60*INDEX('raw-data'!$A$1:$GQ$197,MATCH($A60,'raw-data'!$A:$A,1),MATCH(FZ$1,'raw-data'!$1:$1,1))/VLOOKUP($A60,'raw-data'!$A:$B,2,TRUE),"")</f>
        <v/>
      </c>
      <c r="GA60" s="1" t="str">
        <f>IF(INDEX('raw-data'!$A$1:$GQ$197,MATCH($A60,'raw-data'!$A:$A,1),MATCH(GA$1,'raw-data'!$1:$1,1))&lt;&gt;"",
$D60*INDEX('raw-data'!$A$1:$GQ$197,MATCH($A60,'raw-data'!$A:$A,1),MATCH(GA$1,'raw-data'!$1:$1,1))/VLOOKUP($A60,'raw-data'!$A:$B,2,TRUE),"")</f>
        <v/>
      </c>
      <c r="GB60" s="1" t="str">
        <f>IF(INDEX('raw-data'!$A$1:$GQ$197,MATCH($A60,'raw-data'!$A:$A,1),MATCH(GB$1,'raw-data'!$1:$1,1))&lt;&gt;"",
$D60*INDEX('raw-data'!$A$1:$GQ$197,MATCH($A60,'raw-data'!$A:$A,1),MATCH(GB$1,'raw-data'!$1:$1,1))/VLOOKUP($A60,'raw-data'!$A:$B,2,TRUE),"")</f>
        <v/>
      </c>
      <c r="GC60" s="1" t="str">
        <f>IF(INDEX('raw-data'!$A$1:$GQ$197,MATCH($A60,'raw-data'!$A:$A,1),MATCH(GC$1,'raw-data'!$1:$1,1))&lt;&gt;"",
$D60*INDEX('raw-data'!$A$1:$GQ$197,MATCH($A60,'raw-data'!$A:$A,1),MATCH(GC$1,'raw-data'!$1:$1,1))/VLOOKUP($A60,'raw-data'!$A:$B,2,TRUE),"")</f>
        <v/>
      </c>
      <c r="GD60" s="1" t="str">
        <f>IF(INDEX('raw-data'!$A$1:$GQ$197,MATCH($A60,'raw-data'!$A:$A,1),MATCH(GD$1,'raw-data'!$1:$1,1))&lt;&gt;"",
$D60*INDEX('raw-data'!$A$1:$GQ$197,MATCH($A60,'raw-data'!$A:$A,1),MATCH(GD$1,'raw-data'!$1:$1,1))/VLOOKUP($A60,'raw-data'!$A:$B,2,TRUE),"")</f>
        <v/>
      </c>
      <c r="GE60" s="1" t="str">
        <f>IF(INDEX('raw-data'!$A$1:$GQ$197,MATCH($A60,'raw-data'!$A:$A,1),MATCH(GE$1,'raw-data'!$1:$1,1))&lt;&gt;"",
$D60*INDEX('raw-data'!$A$1:$GQ$197,MATCH($A60,'raw-data'!$A:$A,1),MATCH(GE$1,'raw-data'!$1:$1,1))/VLOOKUP($A60,'raw-data'!$A:$B,2,TRUE),"")</f>
        <v/>
      </c>
      <c r="GF60" s="1" t="str">
        <f>IF(INDEX('raw-data'!$A$1:$GQ$197,MATCH($A60,'raw-data'!$A:$A,1),MATCH(GF$1,'raw-data'!$1:$1,1))&lt;&gt;"",
$D60*INDEX('raw-data'!$A$1:$GQ$197,MATCH($A60,'raw-data'!$A:$A,1),MATCH(GF$1,'raw-data'!$1:$1,1))/VLOOKUP($A60,'raw-data'!$A:$B,2,TRUE),"")</f>
        <v/>
      </c>
      <c r="GG60" s="1" t="str">
        <f>IF(INDEX('raw-data'!$A$1:$GQ$197,MATCH($A60,'raw-data'!$A:$A,1),MATCH(GG$1,'raw-data'!$1:$1,1))&lt;&gt;"",
$D60*INDEX('raw-data'!$A$1:$GQ$197,MATCH($A60,'raw-data'!$A:$A,1),MATCH(GG$1,'raw-data'!$1:$1,1))/VLOOKUP($A60,'raw-data'!$A:$B,2,TRUE),"")</f>
        <v/>
      </c>
      <c r="GH60" s="1" t="str">
        <f>IF(INDEX('raw-data'!$A$1:$GQ$197,MATCH($A60,'raw-data'!$A:$A,1),MATCH(GH$1,'raw-data'!$1:$1,1))&lt;&gt;"",
$D60*INDEX('raw-data'!$A$1:$GQ$197,MATCH($A60,'raw-data'!$A:$A,1),MATCH(GH$1,'raw-data'!$1:$1,1))/VLOOKUP($A60,'raw-data'!$A:$B,2,TRUE),"")</f>
        <v/>
      </c>
      <c r="GI60" s="1" t="str">
        <f>IF(INDEX('raw-data'!$A$1:$GQ$197,MATCH($A60,'raw-data'!$A:$A,1),MATCH(GI$1,'raw-data'!$1:$1,1))&lt;&gt;"",
$D60*INDEX('raw-data'!$A$1:$GQ$197,MATCH($A60,'raw-data'!$A:$A,1),MATCH(GI$1,'raw-data'!$1:$1,1))/VLOOKUP($A60,'raw-data'!$A:$B,2,TRUE),"")</f>
        <v/>
      </c>
      <c r="GJ60" s="1" t="str">
        <f>IF(INDEX('raw-data'!$A$1:$GQ$197,MATCH($A60,'raw-data'!$A:$A,1),MATCH(GJ$1,'raw-data'!$1:$1,1))&lt;&gt;"",
$D60*INDEX('raw-data'!$A$1:$GQ$197,MATCH($A60,'raw-data'!$A:$A,1),MATCH(GJ$1,'raw-data'!$1:$1,1))/VLOOKUP($A60,'raw-data'!$A:$B,2,TRUE),"")</f>
        <v/>
      </c>
      <c r="GK60" s="1" t="str">
        <f>IF(INDEX('raw-data'!$A$1:$GQ$197,MATCH($A60,'raw-data'!$A:$A,1),MATCH(GK$1,'raw-data'!$1:$1,1))&lt;&gt;"",
$D60*INDEX('raw-data'!$A$1:$GQ$197,MATCH($A60,'raw-data'!$A:$A,1),MATCH(GK$1,'raw-data'!$1:$1,1))/VLOOKUP($A60,'raw-data'!$A:$B,2,TRUE),"")</f>
        <v/>
      </c>
      <c r="GL60" s="1" t="str">
        <f>IF(INDEX('raw-data'!$A$1:$GQ$197,MATCH($A60,'raw-data'!$A:$A,1),MATCH(GL$1,'raw-data'!$1:$1,1))&lt;&gt;"",
$D60*INDEX('raw-data'!$A$1:$GQ$197,MATCH($A60,'raw-data'!$A:$A,1),MATCH(GL$1,'raw-data'!$1:$1,1))/VLOOKUP($A60,'raw-data'!$A:$B,2,TRUE),"")</f>
        <v/>
      </c>
      <c r="GM60" s="1" t="str">
        <f>IF(INDEX('raw-data'!$A$1:$GQ$197,MATCH($A60,'raw-data'!$A:$A,1),MATCH(GM$1,'raw-data'!$1:$1,1))&lt;&gt;"",
$D60*INDEX('raw-data'!$A$1:$GQ$197,MATCH($A60,'raw-data'!$A:$A,1),MATCH(GM$1,'raw-data'!$1:$1,1))/VLOOKUP($A60,'raw-data'!$A:$B,2,TRUE),"")</f>
        <v/>
      </c>
      <c r="GN60" s="1" t="str">
        <f>IF(INDEX('raw-data'!$A$1:$GQ$197,MATCH($A60,'raw-data'!$A:$A,1),MATCH(GN$1,'raw-data'!$1:$1,1))&lt;&gt;"",
$D60*INDEX('raw-data'!$A$1:$GQ$197,MATCH($A60,'raw-data'!$A:$A,1),MATCH(GN$1,'raw-data'!$1:$1,1))/VLOOKUP($A60,'raw-data'!$A:$B,2,TRUE),"")</f>
        <v/>
      </c>
      <c r="GO60" s="1" t="str">
        <f>IF(INDEX('raw-data'!$A$1:$GQ$197,MATCH($A60,'raw-data'!$A:$A,1),MATCH(GO$1,'raw-data'!$1:$1,1))&lt;&gt;"",
$D60*INDEX('raw-data'!$A$1:$GQ$197,MATCH($A60,'raw-data'!$A:$A,1),MATCH(GO$1,'raw-data'!$1:$1,1))/VLOOKUP($A60,'raw-data'!$A:$B,2,TRUE),"")</f>
        <v/>
      </c>
      <c r="GP60" s="1" t="str">
        <f>IF(INDEX('raw-data'!$A$1:$GQ$197,MATCH($A60,'raw-data'!$A:$A,1),MATCH(GP$1,'raw-data'!$1:$1,1))&lt;&gt;"",
$D60*INDEX('raw-data'!$A$1:$GQ$197,MATCH($A60,'raw-data'!$A:$A,1),MATCH(GP$1,'raw-data'!$1:$1,1))/VLOOKUP($A60,'raw-data'!$A:$B,2,TRUE),"")</f>
        <v/>
      </c>
      <c r="GQ60" s="1" t="str">
        <f>IF(INDEX('raw-data'!$A$1:$GQ$197,MATCH($A60,'raw-data'!$A:$A,1),MATCH(GQ$1,'raw-data'!$1:$1,1))&lt;&gt;"",
$D60*INDEX('raw-data'!$A$1:$GQ$197,MATCH($A60,'raw-data'!$A:$A,1),MATCH(GQ$1,'raw-data'!$1:$1,1))/VLOOKUP($A60,'raw-data'!$A:$B,2,TRUE),"")</f>
        <v/>
      </c>
    </row>
    <row r="61" spans="1:199" ht="15.75" x14ac:dyDescent="0.3">
      <c r="A61" s="3" t="s">
        <v>22</v>
      </c>
      <c r="B61" s="1">
        <f>IF(VLOOKUP(A61,'DATA-VIEW'!G:H,2,FALSE)=0,0,VLOOKUP(A61,'DATA-VIEW'!G:H,2,FALSE))</f>
        <v>0</v>
      </c>
      <c r="C61" s="1">
        <f t="shared" si="6"/>
        <v>0</v>
      </c>
      <c r="D61" s="1">
        <f>IFERROR(C61*VLOOKUP($A61,'raw-data'!A:C,2,TRUE)/VLOOKUP(A61,'raw-data'!A:C,3,TRUE),"")</f>
        <v>0</v>
      </c>
      <c r="E61" s="1" t="str">
        <f>IF(INDEX('raw-data'!$A$1:$GQ$197,MATCH($A61,'raw-data'!$A:$A,1),MATCH(E$1,'raw-data'!$1:$1,1))&lt;&gt;"",
$D61*INDEX('raw-data'!$A$1:$GQ$197,MATCH($A61,'raw-data'!$A:$A,1),MATCH(E$1,'raw-data'!$1:$1,1))/VLOOKUP($A61,'raw-data'!$A:$B,2,TRUE),"")</f>
        <v/>
      </c>
      <c r="F61" s="1" t="str">
        <f>IF(INDEX('raw-data'!$A$1:$GQ$197,MATCH($A61,'raw-data'!$A:$A,1),MATCH(F$1,'raw-data'!$1:$1,1))&lt;&gt;"",
$D61*INDEX('raw-data'!$A$1:$GQ$197,MATCH($A61,'raw-data'!$A:$A,1),MATCH(F$1,'raw-data'!$1:$1,1))/VLOOKUP($A61,'raw-data'!$A:$B,2,TRUE),"")</f>
        <v/>
      </c>
      <c r="G61" s="1" t="str">
        <f>IF(INDEX('raw-data'!$A$1:$GQ$197,MATCH($A61,'raw-data'!$A:$A,1),MATCH(G$1,'raw-data'!$1:$1,1))&lt;&gt;"",
$D61*INDEX('raw-data'!$A$1:$GQ$197,MATCH($A61,'raw-data'!$A:$A,1),MATCH(G$1,'raw-data'!$1:$1,1))/VLOOKUP($A61,'raw-data'!$A:$B,2,TRUE),"")</f>
        <v/>
      </c>
      <c r="H61" s="1" t="str">
        <f>IF(INDEX('raw-data'!$A$1:$GQ$197,MATCH($A61,'raw-data'!$A:$A,1),MATCH(H$1,'raw-data'!$1:$1,1))&lt;&gt;"",
$D61*INDEX('raw-data'!$A$1:$GQ$197,MATCH($A61,'raw-data'!$A:$A,1),MATCH(H$1,'raw-data'!$1:$1,1))/VLOOKUP($A61,'raw-data'!$A:$B,2,TRUE),"")</f>
        <v/>
      </c>
      <c r="I61" s="1" t="str">
        <f>IF(INDEX('raw-data'!$A$1:$GQ$197,MATCH($A61,'raw-data'!$A:$A,1),MATCH(I$1,'raw-data'!$1:$1,1))&lt;&gt;"",
$D61*INDEX('raw-data'!$A$1:$GQ$197,MATCH($A61,'raw-data'!$A:$A,1),MATCH(I$1,'raw-data'!$1:$1,1))/VLOOKUP($A61,'raw-data'!$A:$B,2,TRUE),"")</f>
        <v/>
      </c>
      <c r="J61" s="1" t="str">
        <f>IF(INDEX('raw-data'!$A$1:$GQ$197,MATCH($A61,'raw-data'!$A:$A,1),MATCH(J$1,'raw-data'!$1:$1,1))&lt;&gt;"",
$D61*INDEX('raw-data'!$A$1:$GQ$197,MATCH($A61,'raw-data'!$A:$A,1),MATCH(J$1,'raw-data'!$1:$1,1))/VLOOKUP($A61,'raw-data'!$A:$B,2,TRUE),"")</f>
        <v/>
      </c>
      <c r="K61" s="1" t="str">
        <f>IF(INDEX('raw-data'!$A$1:$GQ$197,MATCH($A61,'raw-data'!$A:$A,1),MATCH(K$1,'raw-data'!$1:$1,1))&lt;&gt;"",
$D61*INDEX('raw-data'!$A$1:$GQ$197,MATCH($A61,'raw-data'!$A:$A,1),MATCH(K$1,'raw-data'!$1:$1,1))/VLOOKUP($A61,'raw-data'!$A:$B,2,TRUE),"")</f>
        <v/>
      </c>
      <c r="L61" s="1" t="str">
        <f>IF(INDEX('raw-data'!$A$1:$GQ$197,MATCH($A61,'raw-data'!$A:$A,1),MATCH(L$1,'raw-data'!$1:$1,1))&lt;&gt;"",
$D61*INDEX('raw-data'!$A$1:$GQ$197,MATCH($A61,'raw-data'!$A:$A,1),MATCH(L$1,'raw-data'!$1:$1,1))/VLOOKUP($A61,'raw-data'!$A:$B,2,TRUE),"")</f>
        <v/>
      </c>
      <c r="M61" s="1" t="str">
        <f>IF(INDEX('raw-data'!$A$1:$GQ$197,MATCH($A61,'raw-data'!$A:$A,1),MATCH(M$1,'raw-data'!$1:$1,1))&lt;&gt;"",
$D61*INDEX('raw-data'!$A$1:$GQ$197,MATCH($A61,'raw-data'!$A:$A,1),MATCH(M$1,'raw-data'!$1:$1,1))/VLOOKUP($A61,'raw-data'!$A:$B,2,TRUE),"")</f>
        <v/>
      </c>
      <c r="N61" s="1" t="str">
        <f>IF(INDEX('raw-data'!$A$1:$GQ$197,MATCH($A61,'raw-data'!$A:$A,1),MATCH(N$1,'raw-data'!$1:$1,1))&lt;&gt;"",
$D61*INDEX('raw-data'!$A$1:$GQ$197,MATCH($A61,'raw-data'!$A:$A,1),MATCH(N$1,'raw-data'!$1:$1,1))/VLOOKUP($A61,'raw-data'!$A:$B,2,TRUE),"")</f>
        <v/>
      </c>
      <c r="O61" s="1" t="str">
        <f>IF(INDEX('raw-data'!$A$1:$GQ$197,MATCH($A61,'raw-data'!$A:$A,1),MATCH(O$1,'raw-data'!$1:$1,1))&lt;&gt;"",
$D61*INDEX('raw-data'!$A$1:$GQ$197,MATCH($A61,'raw-data'!$A:$A,1),MATCH(O$1,'raw-data'!$1:$1,1))/VLOOKUP($A61,'raw-data'!$A:$B,2,TRUE),"")</f>
        <v/>
      </c>
      <c r="P61" s="1" t="str">
        <f>IF(INDEX('raw-data'!$A$1:$GQ$197,MATCH($A61,'raw-data'!$A:$A,1),MATCH(P$1,'raw-data'!$1:$1,1))&lt;&gt;"",
$D61*INDEX('raw-data'!$A$1:$GQ$197,MATCH($A61,'raw-data'!$A:$A,1),MATCH(P$1,'raw-data'!$1:$1,1))/VLOOKUP($A61,'raw-data'!$A:$B,2,TRUE),"")</f>
        <v/>
      </c>
      <c r="Q61" s="1" t="str">
        <f>IF(INDEX('raw-data'!$A$1:$GQ$197,MATCH($A61,'raw-data'!$A:$A,1),MATCH(Q$1,'raw-data'!$1:$1,1))&lt;&gt;"",
$D61*INDEX('raw-data'!$A$1:$GQ$197,MATCH($A61,'raw-data'!$A:$A,1),MATCH(Q$1,'raw-data'!$1:$1,1))/VLOOKUP($A61,'raw-data'!$A:$B,2,TRUE),"")</f>
        <v/>
      </c>
      <c r="R61" s="1" t="str">
        <f>IF(INDEX('raw-data'!$A$1:$GQ$197,MATCH($A61,'raw-data'!$A:$A,1),MATCH(R$1,'raw-data'!$1:$1,1))&lt;&gt;"",
$D61*INDEX('raw-data'!$A$1:$GQ$197,MATCH($A61,'raw-data'!$A:$A,1),MATCH(R$1,'raw-data'!$1:$1,1))/VLOOKUP($A61,'raw-data'!$A:$B,2,TRUE),"")</f>
        <v/>
      </c>
      <c r="S61" s="1" t="str">
        <f>IF(INDEX('raw-data'!$A$1:$GQ$197,MATCH($A61,'raw-data'!$A:$A,1),MATCH(S$1,'raw-data'!$1:$1,1))&lt;&gt;"",
$D61*INDEX('raw-data'!$A$1:$GQ$197,MATCH($A61,'raw-data'!$A:$A,1),MATCH(S$1,'raw-data'!$1:$1,1))/VLOOKUP($A61,'raw-data'!$A:$B,2,TRUE),"")</f>
        <v/>
      </c>
      <c r="T61" s="1" t="str">
        <f>IF(INDEX('raw-data'!$A$1:$GQ$197,MATCH($A61,'raw-data'!$A:$A,1),MATCH(T$1,'raw-data'!$1:$1,1))&lt;&gt;"",
$D61*INDEX('raw-data'!$A$1:$GQ$197,MATCH($A61,'raw-data'!$A:$A,1),MATCH(T$1,'raw-data'!$1:$1,1))/VLOOKUP($A61,'raw-data'!$A:$B,2,TRUE),"")</f>
        <v/>
      </c>
      <c r="U61" s="1" t="str">
        <f>IF(INDEX('raw-data'!$A$1:$GQ$197,MATCH($A61,'raw-data'!$A:$A,1),MATCH(U$1,'raw-data'!$1:$1,1))&lt;&gt;"",
$D61*INDEX('raw-data'!$A$1:$GQ$197,MATCH($A61,'raw-data'!$A:$A,1),MATCH(U$1,'raw-data'!$1:$1,1))/VLOOKUP($A61,'raw-data'!$A:$B,2,TRUE),"")</f>
        <v/>
      </c>
      <c r="V61" s="1" t="str">
        <f>IF(INDEX('raw-data'!$A$1:$GQ$197,MATCH($A61,'raw-data'!$A:$A,1),MATCH(V$1,'raw-data'!$1:$1,1))&lt;&gt;"",
$D61*INDEX('raw-data'!$A$1:$GQ$197,MATCH($A61,'raw-data'!$A:$A,1),MATCH(V$1,'raw-data'!$1:$1,1))/VLOOKUP($A61,'raw-data'!$A:$B,2,TRUE),"")</f>
        <v/>
      </c>
      <c r="W61" s="1" t="str">
        <f>IF(INDEX('raw-data'!$A$1:$GQ$197,MATCH($A61,'raw-data'!$A:$A,1),MATCH(W$1,'raw-data'!$1:$1,1))&lt;&gt;"",
$D61*INDEX('raw-data'!$A$1:$GQ$197,MATCH($A61,'raw-data'!$A:$A,1),MATCH(W$1,'raw-data'!$1:$1,1))/VLOOKUP($A61,'raw-data'!$A:$B,2,TRUE),"")</f>
        <v/>
      </c>
      <c r="X61" s="1" t="str">
        <f>IF(INDEX('raw-data'!$A$1:$GQ$197,MATCH($A61,'raw-data'!$A:$A,1),MATCH(X$1,'raw-data'!$1:$1,1))&lt;&gt;"",
$D61*INDEX('raw-data'!$A$1:$GQ$197,MATCH($A61,'raw-data'!$A:$A,1),MATCH(X$1,'raw-data'!$1:$1,1))/VLOOKUP($A61,'raw-data'!$A:$B,2,TRUE),"")</f>
        <v/>
      </c>
      <c r="Y61" s="1" t="str">
        <f>IF(INDEX('raw-data'!$A$1:$GQ$197,MATCH($A61,'raw-data'!$A:$A,1),MATCH(Y$1,'raw-data'!$1:$1,1))&lt;&gt;"",
$D61*INDEX('raw-data'!$A$1:$GQ$197,MATCH($A61,'raw-data'!$A:$A,1),MATCH(Y$1,'raw-data'!$1:$1,1))/VLOOKUP($A61,'raw-data'!$A:$B,2,TRUE),"")</f>
        <v/>
      </c>
      <c r="Z61" s="1" t="str">
        <f>IF(INDEX('raw-data'!$A$1:$GQ$197,MATCH($A61,'raw-data'!$A:$A,1),MATCH(Z$1,'raw-data'!$1:$1,1))&lt;&gt;"",
$D61*INDEX('raw-data'!$A$1:$GQ$197,MATCH($A61,'raw-data'!$A:$A,1),MATCH(Z$1,'raw-data'!$1:$1,1))/VLOOKUP($A61,'raw-data'!$A:$B,2,TRUE),"")</f>
        <v/>
      </c>
      <c r="AA61" s="1" t="str">
        <f>IF(INDEX('raw-data'!$A$1:$GQ$197,MATCH($A61,'raw-data'!$A:$A,1),MATCH(AA$1,'raw-data'!$1:$1,1))&lt;&gt;"",
$D61*INDEX('raw-data'!$A$1:$GQ$197,MATCH($A61,'raw-data'!$A:$A,1),MATCH(AA$1,'raw-data'!$1:$1,1))/VLOOKUP($A61,'raw-data'!$A:$B,2,TRUE),"")</f>
        <v/>
      </c>
      <c r="AB61" s="1" t="str">
        <f>IF(INDEX('raw-data'!$A$1:$GQ$197,MATCH($A61,'raw-data'!$A:$A,1),MATCH(AB$1,'raw-data'!$1:$1,1))&lt;&gt;"",
$D61*INDEX('raw-data'!$A$1:$GQ$197,MATCH($A61,'raw-data'!$A:$A,1),MATCH(AB$1,'raw-data'!$1:$1,1))/VLOOKUP($A61,'raw-data'!$A:$B,2,TRUE),"")</f>
        <v/>
      </c>
      <c r="AC61" s="1" t="str">
        <f>IF(INDEX('raw-data'!$A$1:$GQ$197,MATCH($A61,'raw-data'!$A:$A,1),MATCH(AC$1,'raw-data'!$1:$1,1))&lt;&gt;"",
$D61*INDEX('raw-data'!$A$1:$GQ$197,MATCH($A61,'raw-data'!$A:$A,1),MATCH(AC$1,'raw-data'!$1:$1,1))/VLOOKUP($A61,'raw-data'!$A:$B,2,TRUE),"")</f>
        <v/>
      </c>
      <c r="AD61" s="1" t="str">
        <f>IF(INDEX('raw-data'!$A$1:$GQ$197,MATCH($A61,'raw-data'!$A:$A,1),MATCH(AD$1,'raw-data'!$1:$1,1))&lt;&gt;"",
$D61*INDEX('raw-data'!$A$1:$GQ$197,MATCH($A61,'raw-data'!$A:$A,1),MATCH(AD$1,'raw-data'!$1:$1,1))/VLOOKUP($A61,'raw-data'!$A:$B,2,TRUE),"")</f>
        <v/>
      </c>
      <c r="AE61" s="1" t="str">
        <f>IF(INDEX('raw-data'!$A$1:$GQ$197,MATCH($A61,'raw-data'!$A:$A,1),MATCH(AE$1,'raw-data'!$1:$1,1))&lt;&gt;"",
$D61*INDEX('raw-data'!$A$1:$GQ$197,MATCH($A61,'raw-data'!$A:$A,1),MATCH(AE$1,'raw-data'!$1:$1,1))/VLOOKUP($A61,'raw-data'!$A:$B,2,TRUE),"")</f>
        <v/>
      </c>
      <c r="AF61" s="1" t="str">
        <f>IF(INDEX('raw-data'!$A$1:$GQ$197,MATCH($A61,'raw-data'!$A:$A,1),MATCH(AF$1,'raw-data'!$1:$1,1))&lt;&gt;"",
$D61*INDEX('raw-data'!$A$1:$GQ$197,MATCH($A61,'raw-data'!$A:$A,1),MATCH(AF$1,'raw-data'!$1:$1,1))/VLOOKUP($A61,'raw-data'!$A:$B,2,TRUE),"")</f>
        <v/>
      </c>
      <c r="AG61" s="1" t="str">
        <f>IF(INDEX('raw-data'!$A$1:$GQ$197,MATCH($A61,'raw-data'!$A:$A,1),MATCH(AG$1,'raw-data'!$1:$1,1))&lt;&gt;"",
$D61*INDEX('raw-data'!$A$1:$GQ$197,MATCH($A61,'raw-data'!$A:$A,1),MATCH(AG$1,'raw-data'!$1:$1,1))/VLOOKUP($A61,'raw-data'!$A:$B,2,TRUE),"")</f>
        <v/>
      </c>
      <c r="AH61" s="1" t="str">
        <f>IF(INDEX('raw-data'!$A$1:$GQ$197,MATCH($A61,'raw-data'!$A:$A,1),MATCH(AH$1,'raw-data'!$1:$1,1))&lt;&gt;"",
$D61*INDEX('raw-data'!$A$1:$GQ$197,MATCH($A61,'raw-data'!$A:$A,1),MATCH(AH$1,'raw-data'!$1:$1,1))/VLOOKUP($A61,'raw-data'!$A:$B,2,TRUE),"")</f>
        <v/>
      </c>
      <c r="AI61" s="1" t="str">
        <f>IF(INDEX('raw-data'!$A$1:$GQ$197,MATCH($A61,'raw-data'!$A:$A,1),MATCH(AI$1,'raw-data'!$1:$1,1))&lt;&gt;"",
$D61*INDEX('raw-data'!$A$1:$GQ$197,MATCH($A61,'raw-data'!$A:$A,1),MATCH(AI$1,'raw-data'!$1:$1,1))/VLOOKUP($A61,'raw-data'!$A:$B,2,TRUE),"")</f>
        <v/>
      </c>
      <c r="AJ61" s="1" t="str">
        <f>IF(INDEX('raw-data'!$A$1:$GQ$197,MATCH($A61,'raw-data'!$A:$A,1),MATCH(AJ$1,'raw-data'!$1:$1,1))&lt;&gt;"",
$D61*INDEX('raw-data'!$A$1:$GQ$197,MATCH($A61,'raw-data'!$A:$A,1),MATCH(AJ$1,'raw-data'!$1:$1,1))/VLOOKUP($A61,'raw-data'!$A:$B,2,TRUE),"")</f>
        <v/>
      </c>
      <c r="AK61" s="1" t="str">
        <f>IF(INDEX('raw-data'!$A$1:$GQ$197,MATCH($A61,'raw-data'!$A:$A,1),MATCH(AK$1,'raw-data'!$1:$1,1))&lt;&gt;"",
$D61*INDEX('raw-data'!$A$1:$GQ$197,MATCH($A61,'raw-data'!$A:$A,1),MATCH(AK$1,'raw-data'!$1:$1,1))/VLOOKUP($A61,'raw-data'!$A:$B,2,TRUE),"")</f>
        <v/>
      </c>
      <c r="AL61" s="1" t="str">
        <f>IF(INDEX('raw-data'!$A$1:$GQ$197,MATCH($A61,'raw-data'!$A:$A,1),MATCH(AL$1,'raw-data'!$1:$1,1))&lt;&gt;"",
$D61*INDEX('raw-data'!$A$1:$GQ$197,MATCH($A61,'raw-data'!$A:$A,1),MATCH(AL$1,'raw-data'!$1:$1,1))/VLOOKUP($A61,'raw-data'!$A:$B,2,TRUE),"")</f>
        <v/>
      </c>
      <c r="AM61" s="1" t="str">
        <f>IF(INDEX('raw-data'!$A$1:$GQ$197,MATCH($A61,'raw-data'!$A:$A,1),MATCH(AM$1,'raw-data'!$1:$1,1))&lt;&gt;"",
$D61*INDEX('raw-data'!$A$1:$GQ$197,MATCH($A61,'raw-data'!$A:$A,1),MATCH(AM$1,'raw-data'!$1:$1,1))/VLOOKUP($A61,'raw-data'!$A:$B,2,TRUE),"")</f>
        <v/>
      </c>
      <c r="AN61" s="1" t="str">
        <f>IF(INDEX('raw-data'!$A$1:$GQ$197,MATCH($A61,'raw-data'!$A:$A,1),MATCH(AN$1,'raw-data'!$1:$1,1))&lt;&gt;"",
$D61*INDEX('raw-data'!$A$1:$GQ$197,MATCH($A61,'raw-data'!$A:$A,1),MATCH(AN$1,'raw-data'!$1:$1,1))/VLOOKUP($A61,'raw-data'!$A:$B,2,TRUE),"")</f>
        <v/>
      </c>
      <c r="AO61" s="1" t="str">
        <f>IF(INDEX('raw-data'!$A$1:$GQ$197,MATCH($A61,'raw-data'!$A:$A,1),MATCH(AO$1,'raw-data'!$1:$1,1))&lt;&gt;"",
$D61*INDEX('raw-data'!$A$1:$GQ$197,MATCH($A61,'raw-data'!$A:$A,1),MATCH(AO$1,'raw-data'!$1:$1,1))/VLOOKUP($A61,'raw-data'!$A:$B,2,TRUE),"")</f>
        <v/>
      </c>
      <c r="AP61" s="1" t="str">
        <f>IF(INDEX('raw-data'!$A$1:$GQ$197,MATCH($A61,'raw-data'!$A:$A,1),MATCH(AP$1,'raw-data'!$1:$1,1))&lt;&gt;"",
$D61*INDEX('raw-data'!$A$1:$GQ$197,MATCH($A61,'raw-data'!$A:$A,1),MATCH(AP$1,'raw-data'!$1:$1,1))/VLOOKUP($A61,'raw-data'!$A:$B,2,TRUE),"")</f>
        <v/>
      </c>
      <c r="AQ61" s="1" t="str">
        <f>IF(INDEX('raw-data'!$A$1:$GQ$197,MATCH($A61,'raw-data'!$A:$A,1),MATCH(AQ$1,'raw-data'!$1:$1,1))&lt;&gt;"",
$D61*INDEX('raw-data'!$A$1:$GQ$197,MATCH($A61,'raw-data'!$A:$A,1),MATCH(AQ$1,'raw-data'!$1:$1,1))/VLOOKUP($A61,'raw-data'!$A:$B,2,TRUE),"")</f>
        <v/>
      </c>
      <c r="AR61" s="1" t="str">
        <f>IF(INDEX('raw-data'!$A$1:$GQ$197,MATCH($A61,'raw-data'!$A:$A,1),MATCH(AR$1,'raw-data'!$1:$1,1))&lt;&gt;"",
$D61*INDEX('raw-data'!$A$1:$GQ$197,MATCH($A61,'raw-data'!$A:$A,1),MATCH(AR$1,'raw-data'!$1:$1,1))/VLOOKUP($A61,'raw-data'!$A:$B,2,TRUE),"")</f>
        <v/>
      </c>
      <c r="AS61" s="1" t="str">
        <f>IF(INDEX('raw-data'!$A$1:$GQ$197,MATCH($A61,'raw-data'!$A:$A,1),MATCH(AS$1,'raw-data'!$1:$1,1))&lt;&gt;"",
$D61*INDEX('raw-data'!$A$1:$GQ$197,MATCH($A61,'raw-data'!$A:$A,1),MATCH(AS$1,'raw-data'!$1:$1,1))/VLOOKUP($A61,'raw-data'!$A:$B,2,TRUE),"")</f>
        <v/>
      </c>
      <c r="AT61" s="1" t="str">
        <f>IF(INDEX('raw-data'!$A$1:$GQ$197,MATCH($A61,'raw-data'!$A:$A,1),MATCH(AT$1,'raw-data'!$1:$1,1))&lt;&gt;"",
$D61*INDEX('raw-data'!$A$1:$GQ$197,MATCH($A61,'raw-data'!$A:$A,1),MATCH(AT$1,'raw-data'!$1:$1,1))/VLOOKUP($A61,'raw-data'!$A:$B,2,TRUE),"")</f>
        <v/>
      </c>
      <c r="AU61" s="1" t="str">
        <f>IF(INDEX('raw-data'!$A$1:$GQ$197,MATCH($A61,'raw-data'!$A:$A,1),MATCH(AU$1,'raw-data'!$1:$1,1))&lt;&gt;"",
$D61*INDEX('raw-data'!$A$1:$GQ$197,MATCH($A61,'raw-data'!$A:$A,1),MATCH(AU$1,'raw-data'!$1:$1,1))/VLOOKUP($A61,'raw-data'!$A:$B,2,TRUE),"")</f>
        <v/>
      </c>
      <c r="AV61" s="1" t="str">
        <f>IF(INDEX('raw-data'!$A$1:$GQ$197,MATCH($A61,'raw-data'!$A:$A,1),MATCH(AV$1,'raw-data'!$1:$1,1))&lt;&gt;"",
$D61*INDEX('raw-data'!$A$1:$GQ$197,MATCH($A61,'raw-data'!$A:$A,1),MATCH(AV$1,'raw-data'!$1:$1,1))/VLOOKUP($A61,'raw-data'!$A:$B,2,TRUE),"")</f>
        <v/>
      </c>
      <c r="AW61" s="1" t="str">
        <f>IF(INDEX('raw-data'!$A$1:$GQ$197,MATCH($A61,'raw-data'!$A:$A,1),MATCH(AW$1,'raw-data'!$1:$1,1))&lt;&gt;"",
$D61*INDEX('raw-data'!$A$1:$GQ$197,MATCH($A61,'raw-data'!$A:$A,1),MATCH(AW$1,'raw-data'!$1:$1,1))/VLOOKUP($A61,'raw-data'!$A:$B,2,TRUE),"")</f>
        <v/>
      </c>
      <c r="AX61" s="1" t="str">
        <f>IF(INDEX('raw-data'!$A$1:$GQ$197,MATCH($A61,'raw-data'!$A:$A,1),MATCH(AX$1,'raw-data'!$1:$1,1))&lt;&gt;"",
$D61*INDEX('raw-data'!$A$1:$GQ$197,MATCH($A61,'raw-data'!$A:$A,1),MATCH(AX$1,'raw-data'!$1:$1,1))/VLOOKUP($A61,'raw-data'!$A:$B,2,TRUE),"")</f>
        <v/>
      </c>
      <c r="AY61" s="1" t="str">
        <f>IF(INDEX('raw-data'!$A$1:$GQ$197,MATCH($A61,'raw-data'!$A:$A,1),MATCH(AY$1,'raw-data'!$1:$1,1))&lt;&gt;"",
$D61*INDEX('raw-data'!$A$1:$GQ$197,MATCH($A61,'raw-data'!$A:$A,1),MATCH(AY$1,'raw-data'!$1:$1,1))/VLOOKUP($A61,'raw-data'!$A:$B,2,TRUE),"")</f>
        <v/>
      </c>
      <c r="AZ61" s="1" t="str">
        <f>IF(INDEX('raw-data'!$A$1:$GQ$197,MATCH($A61,'raw-data'!$A:$A,1),MATCH(AZ$1,'raw-data'!$1:$1,1))&lt;&gt;"",
$D61*INDEX('raw-data'!$A$1:$GQ$197,MATCH($A61,'raw-data'!$A:$A,1),MATCH(AZ$1,'raw-data'!$1:$1,1))/VLOOKUP($A61,'raw-data'!$A:$B,2,TRUE),"")</f>
        <v/>
      </c>
      <c r="BA61" s="1" t="str">
        <f>IF(INDEX('raw-data'!$A$1:$GQ$197,MATCH($A61,'raw-data'!$A:$A,1),MATCH(BA$1,'raw-data'!$1:$1,1))&lt;&gt;"",
$D61*INDEX('raw-data'!$A$1:$GQ$197,MATCH($A61,'raw-data'!$A:$A,1),MATCH(BA$1,'raw-data'!$1:$1,1))/VLOOKUP($A61,'raw-data'!$A:$B,2,TRUE),"")</f>
        <v/>
      </c>
      <c r="BB61" s="1" t="str">
        <f>IF(INDEX('raw-data'!$A$1:$GQ$197,MATCH($A61,'raw-data'!$A:$A,1),MATCH(BB$1,'raw-data'!$1:$1,1))&lt;&gt;"",
$D61*INDEX('raw-data'!$A$1:$GQ$197,MATCH($A61,'raw-data'!$A:$A,1),MATCH(BB$1,'raw-data'!$1:$1,1))/VLOOKUP($A61,'raw-data'!$A:$B,2,TRUE),"")</f>
        <v/>
      </c>
      <c r="BC61" s="1" t="str">
        <f>IF(INDEX('raw-data'!$A$1:$GQ$197,MATCH($A61,'raw-data'!$A:$A,1),MATCH(BC$1,'raw-data'!$1:$1,1))&lt;&gt;"",
$D61*INDEX('raw-data'!$A$1:$GQ$197,MATCH($A61,'raw-data'!$A:$A,1),MATCH(BC$1,'raw-data'!$1:$1,1))/VLOOKUP($A61,'raw-data'!$A:$B,2,TRUE),"")</f>
        <v/>
      </c>
      <c r="BD61" s="1" t="str">
        <f>IF(INDEX('raw-data'!$A$1:$GQ$197,MATCH($A61,'raw-data'!$A:$A,1),MATCH(BD$1,'raw-data'!$1:$1,1))&lt;&gt;"",
$D61*INDEX('raw-data'!$A$1:$GQ$197,MATCH($A61,'raw-data'!$A:$A,1),MATCH(BD$1,'raw-data'!$1:$1,1))/VLOOKUP($A61,'raw-data'!$A:$B,2,TRUE),"")</f>
        <v/>
      </c>
      <c r="BE61" s="1" t="str">
        <f>IF(INDEX('raw-data'!$A$1:$GQ$197,MATCH($A61,'raw-data'!$A:$A,1),MATCH(BE$1,'raw-data'!$1:$1,1))&lt;&gt;"",
$D61*INDEX('raw-data'!$A$1:$GQ$197,MATCH($A61,'raw-data'!$A:$A,1),MATCH(BE$1,'raw-data'!$1:$1,1))/VLOOKUP($A61,'raw-data'!$A:$B,2,TRUE),"")</f>
        <v/>
      </c>
      <c r="BF61" s="1" t="str">
        <f>IF(INDEX('raw-data'!$A$1:$GQ$197,MATCH($A61,'raw-data'!$A:$A,1),MATCH(BF$1,'raw-data'!$1:$1,1))&lt;&gt;"",
$D61*INDEX('raw-data'!$A$1:$GQ$197,MATCH($A61,'raw-data'!$A:$A,1),MATCH(BF$1,'raw-data'!$1:$1,1))/VLOOKUP($A61,'raw-data'!$A:$B,2,TRUE),"")</f>
        <v/>
      </c>
      <c r="BG61" s="1" t="str">
        <f>IF(INDEX('raw-data'!$A$1:$GQ$197,MATCH($A61,'raw-data'!$A:$A,1),MATCH(BG$1,'raw-data'!$1:$1,1))&lt;&gt;"",
$D61*INDEX('raw-data'!$A$1:$GQ$197,MATCH($A61,'raw-data'!$A:$A,1),MATCH(BG$1,'raw-data'!$1:$1,1))/VLOOKUP($A61,'raw-data'!$A:$B,2,TRUE),"")</f>
        <v/>
      </c>
      <c r="BH61" s="1" t="str">
        <f>IF(INDEX('raw-data'!$A$1:$GQ$197,MATCH($A61,'raw-data'!$A:$A,1),MATCH(BH$1,'raw-data'!$1:$1,1))&lt;&gt;"",
$D61*INDEX('raw-data'!$A$1:$GQ$197,MATCH($A61,'raw-data'!$A:$A,1),MATCH(BH$1,'raw-data'!$1:$1,1))/VLOOKUP($A61,'raw-data'!$A:$B,2,TRUE),"")</f>
        <v/>
      </c>
      <c r="BI61" s="1" t="str">
        <f>IF(INDEX('raw-data'!$A$1:$GQ$197,MATCH($A61,'raw-data'!$A:$A,1),MATCH(BI$1,'raw-data'!$1:$1,1))&lt;&gt;"",
$D61*INDEX('raw-data'!$A$1:$GQ$197,MATCH($A61,'raw-data'!$A:$A,1),MATCH(BI$1,'raw-data'!$1:$1,1))/VLOOKUP($A61,'raw-data'!$A:$B,2,TRUE),"")</f>
        <v/>
      </c>
      <c r="BJ61" s="1" t="str">
        <f>IF(INDEX('raw-data'!$A$1:$GQ$197,MATCH($A61,'raw-data'!$A:$A,1),MATCH(BJ$1,'raw-data'!$1:$1,1))&lt;&gt;"",
$D61*INDEX('raw-data'!$A$1:$GQ$197,MATCH($A61,'raw-data'!$A:$A,1),MATCH(BJ$1,'raw-data'!$1:$1,1))/VLOOKUP($A61,'raw-data'!$A:$B,2,TRUE),"")</f>
        <v/>
      </c>
      <c r="BK61" s="1" t="str">
        <f>IF(INDEX('raw-data'!$A$1:$GQ$197,MATCH($A61,'raw-data'!$A:$A,1),MATCH(BK$1,'raw-data'!$1:$1,1))&lt;&gt;"",
$D61*INDEX('raw-data'!$A$1:$GQ$197,MATCH($A61,'raw-data'!$A:$A,1),MATCH(BK$1,'raw-data'!$1:$1,1))/VLOOKUP($A61,'raw-data'!$A:$B,2,TRUE),"")</f>
        <v/>
      </c>
      <c r="BL61" s="1">
        <f>IF(INDEX('raw-data'!$A$1:$GQ$197,MATCH($A61,'raw-data'!$A:$A,1),MATCH(BL$1,'raw-data'!$1:$1,1))&lt;&gt;"",
$D61*INDEX('raw-data'!$A$1:$GQ$197,MATCH($A61,'raw-data'!$A:$A,1),MATCH(BL$1,'raw-data'!$1:$1,1))/VLOOKUP($A61,'raw-data'!$A:$B,2,TRUE),"")</f>
        <v>0</v>
      </c>
      <c r="BM61" s="1" t="str">
        <f>IF(INDEX('raw-data'!$A$1:$GQ$197,MATCH($A61,'raw-data'!$A:$A,1),MATCH(BM$1,'raw-data'!$1:$1,1))&lt;&gt;"",
$D61*INDEX('raw-data'!$A$1:$GQ$197,MATCH($A61,'raw-data'!$A:$A,1),MATCH(BM$1,'raw-data'!$1:$1,1))/VLOOKUP($A61,'raw-data'!$A:$B,2,TRUE),"")</f>
        <v/>
      </c>
      <c r="BN61" s="1" t="str">
        <f>IF(INDEX('raw-data'!$A$1:$GQ$197,MATCH($A61,'raw-data'!$A:$A,1),MATCH(BN$1,'raw-data'!$1:$1,1))&lt;&gt;"",
$D61*INDEX('raw-data'!$A$1:$GQ$197,MATCH($A61,'raw-data'!$A:$A,1),MATCH(BN$1,'raw-data'!$1:$1,1))/VLOOKUP($A61,'raw-data'!$A:$B,2,TRUE),"")</f>
        <v/>
      </c>
      <c r="BO61" s="1" t="str">
        <f>IF(INDEX('raw-data'!$A$1:$GQ$197,MATCH($A61,'raw-data'!$A:$A,1),MATCH(BO$1,'raw-data'!$1:$1,1))&lt;&gt;"",
$D61*INDEX('raw-data'!$A$1:$GQ$197,MATCH($A61,'raw-data'!$A:$A,1),MATCH(BO$1,'raw-data'!$1:$1,1))/VLOOKUP($A61,'raw-data'!$A:$B,2,TRUE),"")</f>
        <v/>
      </c>
      <c r="BP61" s="1" t="str">
        <f>IF(INDEX('raw-data'!$A$1:$GQ$197,MATCH($A61,'raw-data'!$A:$A,1),MATCH(BP$1,'raw-data'!$1:$1,1))&lt;&gt;"",
$D61*INDEX('raw-data'!$A$1:$GQ$197,MATCH($A61,'raw-data'!$A:$A,1),MATCH(BP$1,'raw-data'!$1:$1,1))/VLOOKUP($A61,'raw-data'!$A:$B,2,TRUE),"")</f>
        <v/>
      </c>
      <c r="BQ61" s="1" t="str">
        <f>IF(INDEX('raw-data'!$A$1:$GQ$197,MATCH($A61,'raw-data'!$A:$A,1),MATCH(BQ$1,'raw-data'!$1:$1,1))&lt;&gt;"",
$D61*INDEX('raw-data'!$A$1:$GQ$197,MATCH($A61,'raw-data'!$A:$A,1),MATCH(BQ$1,'raw-data'!$1:$1,1))/VLOOKUP($A61,'raw-data'!$A:$B,2,TRUE),"")</f>
        <v/>
      </c>
      <c r="BR61" s="1" t="str">
        <f>IF(INDEX('raw-data'!$A$1:$GQ$197,MATCH($A61,'raw-data'!$A:$A,1),MATCH(BR$1,'raw-data'!$1:$1,1))&lt;&gt;"",
$D61*INDEX('raw-data'!$A$1:$GQ$197,MATCH($A61,'raw-data'!$A:$A,1),MATCH(BR$1,'raw-data'!$1:$1,1))/VLOOKUP($A61,'raw-data'!$A:$B,2,TRUE),"")</f>
        <v/>
      </c>
      <c r="BS61" s="1" t="str">
        <f>IF(INDEX('raw-data'!$A$1:$GQ$197,MATCH($A61,'raw-data'!$A:$A,1),MATCH(BS$1,'raw-data'!$1:$1,1))&lt;&gt;"",
$D61*INDEX('raw-data'!$A$1:$GQ$197,MATCH($A61,'raw-data'!$A:$A,1),MATCH(BS$1,'raw-data'!$1:$1,1))/VLOOKUP($A61,'raw-data'!$A:$B,2,TRUE),"")</f>
        <v/>
      </c>
      <c r="BT61" s="1" t="str">
        <f>IF(INDEX('raw-data'!$A$1:$GQ$197,MATCH($A61,'raw-data'!$A:$A,1),MATCH(BT$1,'raw-data'!$1:$1,1))&lt;&gt;"",
$D61*INDEX('raw-data'!$A$1:$GQ$197,MATCH($A61,'raw-data'!$A:$A,1),MATCH(BT$1,'raw-data'!$1:$1,1))/VLOOKUP($A61,'raw-data'!$A:$B,2,TRUE),"")</f>
        <v/>
      </c>
      <c r="BU61" s="1" t="str">
        <f>IF(INDEX('raw-data'!$A$1:$GQ$197,MATCH($A61,'raw-data'!$A:$A,1),MATCH(BU$1,'raw-data'!$1:$1,1))&lt;&gt;"",
$D61*INDEX('raw-data'!$A$1:$GQ$197,MATCH($A61,'raw-data'!$A:$A,1),MATCH(BU$1,'raw-data'!$1:$1,1))/VLOOKUP($A61,'raw-data'!$A:$B,2,TRUE),"")</f>
        <v/>
      </c>
      <c r="BV61" s="1" t="str">
        <f>IF(INDEX('raw-data'!$A$1:$GQ$197,MATCH($A61,'raw-data'!$A:$A,1),MATCH(BV$1,'raw-data'!$1:$1,1))&lt;&gt;"",
$D61*INDEX('raw-data'!$A$1:$GQ$197,MATCH($A61,'raw-data'!$A:$A,1),MATCH(BV$1,'raw-data'!$1:$1,1))/VLOOKUP($A61,'raw-data'!$A:$B,2,TRUE),"")</f>
        <v/>
      </c>
      <c r="BW61" s="1" t="str">
        <f>IF(INDEX('raw-data'!$A$1:$GQ$197,MATCH($A61,'raw-data'!$A:$A,1),MATCH(BW$1,'raw-data'!$1:$1,1))&lt;&gt;"",
$D61*INDEX('raw-data'!$A$1:$GQ$197,MATCH($A61,'raw-data'!$A:$A,1),MATCH(BW$1,'raw-data'!$1:$1,1))/VLOOKUP($A61,'raw-data'!$A:$B,2,TRUE),"")</f>
        <v/>
      </c>
      <c r="BX61" s="1" t="str">
        <f>IF(INDEX('raw-data'!$A$1:$GQ$197,MATCH($A61,'raw-data'!$A:$A,1),MATCH(BX$1,'raw-data'!$1:$1,1))&lt;&gt;"",
$D61*INDEX('raw-data'!$A$1:$GQ$197,MATCH($A61,'raw-data'!$A:$A,1),MATCH(BX$1,'raw-data'!$1:$1,1))/VLOOKUP($A61,'raw-data'!$A:$B,2,TRUE),"")</f>
        <v/>
      </c>
      <c r="BY61" s="1" t="str">
        <f>IF(INDEX('raw-data'!$A$1:$GQ$197,MATCH($A61,'raw-data'!$A:$A,1),MATCH(BY$1,'raw-data'!$1:$1,1))&lt;&gt;"",
$D61*INDEX('raw-data'!$A$1:$GQ$197,MATCH($A61,'raw-data'!$A:$A,1),MATCH(BY$1,'raw-data'!$1:$1,1))/VLOOKUP($A61,'raw-data'!$A:$B,2,TRUE),"")</f>
        <v/>
      </c>
      <c r="BZ61" s="1" t="str">
        <f>IF(INDEX('raw-data'!$A$1:$GQ$197,MATCH($A61,'raw-data'!$A:$A,1),MATCH(BZ$1,'raw-data'!$1:$1,1))&lt;&gt;"",
$D61*INDEX('raw-data'!$A$1:$GQ$197,MATCH($A61,'raw-data'!$A:$A,1),MATCH(BZ$1,'raw-data'!$1:$1,1))/VLOOKUP($A61,'raw-data'!$A:$B,2,TRUE),"")</f>
        <v/>
      </c>
      <c r="CA61" s="1" t="str">
        <f>IF(INDEX('raw-data'!$A$1:$GQ$197,MATCH($A61,'raw-data'!$A:$A,1),MATCH(CA$1,'raw-data'!$1:$1,1))&lt;&gt;"",
$D61*INDEX('raw-data'!$A$1:$GQ$197,MATCH($A61,'raw-data'!$A:$A,1),MATCH(CA$1,'raw-data'!$1:$1,1))/VLOOKUP($A61,'raw-data'!$A:$B,2,TRUE),"")</f>
        <v/>
      </c>
      <c r="CB61" s="1" t="str">
        <f>IF(INDEX('raw-data'!$A$1:$GQ$197,MATCH($A61,'raw-data'!$A:$A,1),MATCH(CB$1,'raw-data'!$1:$1,1))&lt;&gt;"",
$D61*INDEX('raw-data'!$A$1:$GQ$197,MATCH($A61,'raw-data'!$A:$A,1),MATCH(CB$1,'raw-data'!$1:$1,1))/VLOOKUP($A61,'raw-data'!$A:$B,2,TRUE),"")</f>
        <v/>
      </c>
      <c r="CC61" s="1" t="str">
        <f>IF(INDEX('raw-data'!$A$1:$GQ$197,MATCH($A61,'raw-data'!$A:$A,1),MATCH(CC$1,'raw-data'!$1:$1,1))&lt;&gt;"",
$D61*INDEX('raw-data'!$A$1:$GQ$197,MATCH($A61,'raw-data'!$A:$A,1),MATCH(CC$1,'raw-data'!$1:$1,1))/VLOOKUP($A61,'raw-data'!$A:$B,2,TRUE),"")</f>
        <v/>
      </c>
      <c r="CD61" s="1" t="str">
        <f>IF(INDEX('raw-data'!$A$1:$GQ$197,MATCH($A61,'raw-data'!$A:$A,1),MATCH(CD$1,'raw-data'!$1:$1,1))&lt;&gt;"",
$D61*INDEX('raw-data'!$A$1:$GQ$197,MATCH($A61,'raw-data'!$A:$A,1),MATCH(CD$1,'raw-data'!$1:$1,1))/VLOOKUP($A61,'raw-data'!$A:$B,2,TRUE),"")</f>
        <v/>
      </c>
      <c r="CE61" s="1" t="str">
        <f>IF(INDEX('raw-data'!$A$1:$GQ$197,MATCH($A61,'raw-data'!$A:$A,1),MATCH(CE$1,'raw-data'!$1:$1,1))&lt;&gt;"",
$D61*INDEX('raw-data'!$A$1:$GQ$197,MATCH($A61,'raw-data'!$A:$A,1),MATCH(CE$1,'raw-data'!$1:$1,1))/VLOOKUP($A61,'raw-data'!$A:$B,2,TRUE),"")</f>
        <v/>
      </c>
      <c r="CF61" s="1" t="str">
        <f>IF(INDEX('raw-data'!$A$1:$GQ$197,MATCH($A61,'raw-data'!$A:$A,1),MATCH(CF$1,'raw-data'!$1:$1,1))&lt;&gt;"",
$D61*INDEX('raw-data'!$A$1:$GQ$197,MATCH($A61,'raw-data'!$A:$A,1),MATCH(CF$1,'raw-data'!$1:$1,1))/VLOOKUP($A61,'raw-data'!$A:$B,2,TRUE),"")</f>
        <v/>
      </c>
      <c r="CG61" s="1" t="str">
        <f>IF(INDEX('raw-data'!$A$1:$GQ$197,MATCH($A61,'raw-data'!$A:$A,1),MATCH(CG$1,'raw-data'!$1:$1,1))&lt;&gt;"",
$D61*INDEX('raw-data'!$A$1:$GQ$197,MATCH($A61,'raw-data'!$A:$A,1),MATCH(CG$1,'raw-data'!$1:$1,1))/VLOOKUP($A61,'raw-data'!$A:$B,2,TRUE),"")</f>
        <v/>
      </c>
      <c r="CH61" s="1" t="str">
        <f>IF(INDEX('raw-data'!$A$1:$GQ$197,MATCH($A61,'raw-data'!$A:$A,1),MATCH(CH$1,'raw-data'!$1:$1,1))&lt;&gt;"",
$D61*INDEX('raw-data'!$A$1:$GQ$197,MATCH($A61,'raw-data'!$A:$A,1),MATCH(CH$1,'raw-data'!$1:$1,1))/VLOOKUP($A61,'raw-data'!$A:$B,2,TRUE),"")</f>
        <v/>
      </c>
      <c r="CI61" s="1" t="str">
        <f>IF(INDEX('raw-data'!$A$1:$GQ$197,MATCH($A61,'raw-data'!$A:$A,1),MATCH(CI$1,'raw-data'!$1:$1,1))&lt;&gt;"",
$D61*INDEX('raw-data'!$A$1:$GQ$197,MATCH($A61,'raw-data'!$A:$A,1),MATCH(CI$1,'raw-data'!$1:$1,1))/VLOOKUP($A61,'raw-data'!$A:$B,2,TRUE),"")</f>
        <v/>
      </c>
      <c r="CJ61" s="1" t="str">
        <f>IF(INDEX('raw-data'!$A$1:$GQ$197,MATCH($A61,'raw-data'!$A:$A,1),MATCH(CJ$1,'raw-data'!$1:$1,1))&lt;&gt;"",
$D61*INDEX('raw-data'!$A$1:$GQ$197,MATCH($A61,'raw-data'!$A:$A,1),MATCH(CJ$1,'raw-data'!$1:$1,1))/VLOOKUP($A61,'raw-data'!$A:$B,2,TRUE),"")</f>
        <v/>
      </c>
      <c r="CK61" s="1" t="str">
        <f>IF(INDEX('raw-data'!$A$1:$GQ$197,MATCH($A61,'raw-data'!$A:$A,1),MATCH(CK$1,'raw-data'!$1:$1,1))&lt;&gt;"",
$D61*INDEX('raw-data'!$A$1:$GQ$197,MATCH($A61,'raw-data'!$A:$A,1),MATCH(CK$1,'raw-data'!$1:$1,1))/VLOOKUP($A61,'raw-data'!$A:$B,2,TRUE),"")</f>
        <v/>
      </c>
      <c r="CL61" s="1" t="str">
        <f>IF(INDEX('raw-data'!$A$1:$GQ$197,MATCH($A61,'raw-data'!$A:$A,1),MATCH(CL$1,'raw-data'!$1:$1,1))&lt;&gt;"",
$D61*INDEX('raw-data'!$A$1:$GQ$197,MATCH($A61,'raw-data'!$A:$A,1),MATCH(CL$1,'raw-data'!$1:$1,1))/VLOOKUP($A61,'raw-data'!$A:$B,2,TRUE),"")</f>
        <v/>
      </c>
      <c r="CM61" s="1" t="str">
        <f>IF(INDEX('raw-data'!$A$1:$GQ$197,MATCH($A61,'raw-data'!$A:$A,1),MATCH(CM$1,'raw-data'!$1:$1,1))&lt;&gt;"",
$D61*INDEX('raw-data'!$A$1:$GQ$197,MATCH($A61,'raw-data'!$A:$A,1),MATCH(CM$1,'raw-data'!$1:$1,1))/VLOOKUP($A61,'raw-data'!$A:$B,2,TRUE),"")</f>
        <v/>
      </c>
      <c r="CN61" s="1" t="str">
        <f>IF(INDEX('raw-data'!$A$1:$GQ$197,MATCH($A61,'raw-data'!$A:$A,1),MATCH(CN$1,'raw-data'!$1:$1,1))&lt;&gt;"",
$D61*INDEX('raw-data'!$A$1:$GQ$197,MATCH($A61,'raw-data'!$A:$A,1),MATCH(CN$1,'raw-data'!$1:$1,1))/VLOOKUP($A61,'raw-data'!$A:$B,2,TRUE),"")</f>
        <v/>
      </c>
      <c r="CO61" s="1" t="str">
        <f>IF(INDEX('raw-data'!$A$1:$GQ$197,MATCH($A61,'raw-data'!$A:$A,1),MATCH(CO$1,'raw-data'!$1:$1,1))&lt;&gt;"",
$D61*INDEX('raw-data'!$A$1:$GQ$197,MATCH($A61,'raw-data'!$A:$A,1),MATCH(CO$1,'raw-data'!$1:$1,1))/VLOOKUP($A61,'raw-data'!$A:$B,2,TRUE),"")</f>
        <v/>
      </c>
      <c r="CP61" s="1" t="str">
        <f>IF(INDEX('raw-data'!$A$1:$GQ$197,MATCH($A61,'raw-data'!$A:$A,1),MATCH(CP$1,'raw-data'!$1:$1,1))&lt;&gt;"",
$D61*INDEX('raw-data'!$A$1:$GQ$197,MATCH($A61,'raw-data'!$A:$A,1),MATCH(CP$1,'raw-data'!$1:$1,1))/VLOOKUP($A61,'raw-data'!$A:$B,2,TRUE),"")</f>
        <v/>
      </c>
      <c r="CQ61" s="1" t="str">
        <f>IF(INDEX('raw-data'!$A$1:$GQ$197,MATCH($A61,'raw-data'!$A:$A,1),MATCH(CQ$1,'raw-data'!$1:$1,1))&lt;&gt;"",
$D61*INDEX('raw-data'!$A$1:$GQ$197,MATCH($A61,'raw-data'!$A:$A,1),MATCH(CQ$1,'raw-data'!$1:$1,1))/VLOOKUP($A61,'raw-data'!$A:$B,2,TRUE),"")</f>
        <v/>
      </c>
      <c r="CR61" s="1" t="str">
        <f>IF(INDEX('raw-data'!$A$1:$GQ$197,MATCH($A61,'raw-data'!$A:$A,1),MATCH(CR$1,'raw-data'!$1:$1,1))&lt;&gt;"",
$D61*INDEX('raw-data'!$A$1:$GQ$197,MATCH($A61,'raw-data'!$A:$A,1),MATCH(CR$1,'raw-data'!$1:$1,1))/VLOOKUP($A61,'raw-data'!$A:$B,2,TRUE),"")</f>
        <v/>
      </c>
      <c r="CS61" s="1" t="str">
        <f>IF(INDEX('raw-data'!$A$1:$GQ$197,MATCH($A61,'raw-data'!$A:$A,1),MATCH(CS$1,'raw-data'!$1:$1,1))&lt;&gt;"",
$D61*INDEX('raw-data'!$A$1:$GQ$197,MATCH($A61,'raw-data'!$A:$A,1),MATCH(CS$1,'raw-data'!$1:$1,1))/VLOOKUP($A61,'raw-data'!$A:$B,2,TRUE),"")</f>
        <v/>
      </c>
      <c r="CT61" s="1" t="str">
        <f>IF(INDEX('raw-data'!$A$1:$GQ$197,MATCH($A61,'raw-data'!$A:$A,1),MATCH(CT$1,'raw-data'!$1:$1,1))&lt;&gt;"",
$D61*INDEX('raw-data'!$A$1:$GQ$197,MATCH($A61,'raw-data'!$A:$A,1),MATCH(CT$1,'raw-data'!$1:$1,1))/VLOOKUP($A61,'raw-data'!$A:$B,2,TRUE),"")</f>
        <v/>
      </c>
      <c r="CU61" s="1">
        <f>IF(INDEX('raw-data'!$A$1:$GQ$197,MATCH($A61,'raw-data'!$A:$A,1),MATCH(CU$1,'raw-data'!$1:$1,1))&lt;&gt;"",
$D61*INDEX('raw-data'!$A$1:$GQ$197,MATCH($A61,'raw-data'!$A:$A,1),MATCH(CU$1,'raw-data'!$1:$1,1))/VLOOKUP($A61,'raw-data'!$A:$B,2,TRUE),"")</f>
        <v>0</v>
      </c>
      <c r="CV61" s="1" t="str">
        <f>IF(INDEX('raw-data'!$A$1:$GQ$197,MATCH($A61,'raw-data'!$A:$A,1),MATCH(CV$1,'raw-data'!$1:$1,1))&lt;&gt;"",
$D61*INDEX('raw-data'!$A$1:$GQ$197,MATCH($A61,'raw-data'!$A:$A,1),MATCH(CV$1,'raw-data'!$1:$1,1))/VLOOKUP($A61,'raw-data'!$A:$B,2,TRUE),"")</f>
        <v/>
      </c>
      <c r="CW61" s="1" t="str">
        <f>IF(INDEX('raw-data'!$A$1:$GQ$197,MATCH($A61,'raw-data'!$A:$A,1),MATCH(CW$1,'raw-data'!$1:$1,1))&lt;&gt;"",
$D61*INDEX('raw-data'!$A$1:$GQ$197,MATCH($A61,'raw-data'!$A:$A,1),MATCH(CW$1,'raw-data'!$1:$1,1))/VLOOKUP($A61,'raw-data'!$A:$B,2,TRUE),"")</f>
        <v/>
      </c>
      <c r="CX61" s="1" t="str">
        <f>IF(INDEX('raw-data'!$A$1:$GQ$197,MATCH($A61,'raw-data'!$A:$A,1),MATCH(CX$1,'raw-data'!$1:$1,1))&lt;&gt;"",
$D61*INDEX('raw-data'!$A$1:$GQ$197,MATCH($A61,'raw-data'!$A:$A,1),MATCH(CX$1,'raw-data'!$1:$1,1))/VLOOKUP($A61,'raw-data'!$A:$B,2,TRUE),"")</f>
        <v/>
      </c>
      <c r="CY61" s="1" t="str">
        <f>IF(INDEX('raw-data'!$A$1:$GQ$197,MATCH($A61,'raw-data'!$A:$A,1),MATCH(CY$1,'raw-data'!$1:$1,1))&lt;&gt;"",
$D61*INDEX('raw-data'!$A$1:$GQ$197,MATCH($A61,'raw-data'!$A:$A,1),MATCH(CY$1,'raw-data'!$1:$1,1))/VLOOKUP($A61,'raw-data'!$A:$B,2,TRUE),"")</f>
        <v/>
      </c>
      <c r="CZ61" s="1" t="str">
        <f>IF(INDEX('raw-data'!$A$1:$GQ$197,MATCH($A61,'raw-data'!$A:$A,1),MATCH(CZ$1,'raw-data'!$1:$1,1))&lt;&gt;"",
$D61*INDEX('raw-data'!$A$1:$GQ$197,MATCH($A61,'raw-data'!$A:$A,1),MATCH(CZ$1,'raw-data'!$1:$1,1))/VLOOKUP($A61,'raw-data'!$A:$B,2,TRUE),"")</f>
        <v/>
      </c>
      <c r="DA61" s="1" t="str">
        <f>IF(INDEX('raw-data'!$A$1:$GQ$197,MATCH($A61,'raw-data'!$A:$A,1),MATCH(DA$1,'raw-data'!$1:$1,1))&lt;&gt;"",
$D61*INDEX('raw-data'!$A$1:$GQ$197,MATCH($A61,'raw-data'!$A:$A,1),MATCH(DA$1,'raw-data'!$1:$1,1))/VLOOKUP($A61,'raw-data'!$A:$B,2,TRUE),"")</f>
        <v/>
      </c>
      <c r="DB61" s="1" t="str">
        <f>IF(INDEX('raw-data'!$A$1:$GQ$197,MATCH($A61,'raw-data'!$A:$A,1),MATCH(DB$1,'raw-data'!$1:$1,1))&lt;&gt;"",
$D61*INDEX('raw-data'!$A$1:$GQ$197,MATCH($A61,'raw-data'!$A:$A,1),MATCH(DB$1,'raw-data'!$1:$1,1))/VLOOKUP($A61,'raw-data'!$A:$B,2,TRUE),"")</f>
        <v/>
      </c>
      <c r="DC61" s="1" t="str">
        <f>IF(INDEX('raw-data'!$A$1:$GQ$197,MATCH($A61,'raw-data'!$A:$A,1),MATCH(DC$1,'raw-data'!$1:$1,1))&lt;&gt;"",
$D61*INDEX('raw-data'!$A$1:$GQ$197,MATCH($A61,'raw-data'!$A:$A,1),MATCH(DC$1,'raw-data'!$1:$1,1))/VLOOKUP($A61,'raw-data'!$A:$B,2,TRUE),"")</f>
        <v/>
      </c>
      <c r="DD61" s="1" t="str">
        <f>IF(INDEX('raw-data'!$A$1:$GQ$197,MATCH($A61,'raw-data'!$A:$A,1),MATCH(DD$1,'raw-data'!$1:$1,1))&lt;&gt;"",
$D61*INDEX('raw-data'!$A$1:$GQ$197,MATCH($A61,'raw-data'!$A:$A,1),MATCH(DD$1,'raw-data'!$1:$1,1))/VLOOKUP($A61,'raw-data'!$A:$B,2,TRUE),"")</f>
        <v/>
      </c>
      <c r="DE61" s="1" t="str">
        <f>IF(INDEX('raw-data'!$A$1:$GQ$197,MATCH($A61,'raw-data'!$A:$A,1),MATCH(DE$1,'raw-data'!$1:$1,1))&lt;&gt;"",
$D61*INDEX('raw-data'!$A$1:$GQ$197,MATCH($A61,'raw-data'!$A:$A,1),MATCH(DE$1,'raw-data'!$1:$1,1))/VLOOKUP($A61,'raw-data'!$A:$B,2,TRUE),"")</f>
        <v/>
      </c>
      <c r="DF61" s="1" t="str">
        <f>IF(INDEX('raw-data'!$A$1:$GQ$197,MATCH($A61,'raw-data'!$A:$A,1),MATCH(DF$1,'raw-data'!$1:$1,1))&lt;&gt;"",
$D61*INDEX('raw-data'!$A$1:$GQ$197,MATCH($A61,'raw-data'!$A:$A,1),MATCH(DF$1,'raw-data'!$1:$1,1))/VLOOKUP($A61,'raw-data'!$A:$B,2,TRUE),"")</f>
        <v/>
      </c>
      <c r="DG61" s="1" t="str">
        <f>IF(INDEX('raw-data'!$A$1:$GQ$197,MATCH($A61,'raw-data'!$A:$A,1),MATCH(DG$1,'raw-data'!$1:$1,1))&lt;&gt;"",
$D61*INDEX('raw-data'!$A$1:$GQ$197,MATCH($A61,'raw-data'!$A:$A,1),MATCH(DG$1,'raw-data'!$1:$1,1))/VLOOKUP($A61,'raw-data'!$A:$B,2,TRUE),"")</f>
        <v/>
      </c>
      <c r="DH61" s="1" t="str">
        <f>IF(INDEX('raw-data'!$A$1:$GQ$197,MATCH($A61,'raw-data'!$A:$A,1),MATCH(DH$1,'raw-data'!$1:$1,1))&lt;&gt;"",
$D61*INDEX('raw-data'!$A$1:$GQ$197,MATCH($A61,'raw-data'!$A:$A,1),MATCH(DH$1,'raw-data'!$1:$1,1))/VLOOKUP($A61,'raw-data'!$A:$B,2,TRUE),"")</f>
        <v/>
      </c>
      <c r="DI61" s="1" t="str">
        <f>IF(INDEX('raw-data'!$A$1:$GQ$197,MATCH($A61,'raw-data'!$A:$A,1),MATCH(DI$1,'raw-data'!$1:$1,1))&lt;&gt;"",
$D61*INDEX('raw-data'!$A$1:$GQ$197,MATCH($A61,'raw-data'!$A:$A,1),MATCH(DI$1,'raw-data'!$1:$1,1))/VLOOKUP($A61,'raw-data'!$A:$B,2,TRUE),"")</f>
        <v/>
      </c>
      <c r="DJ61" s="1" t="str">
        <f>IF(INDEX('raw-data'!$A$1:$GQ$197,MATCH($A61,'raw-data'!$A:$A,1),MATCH(DJ$1,'raw-data'!$1:$1,1))&lt;&gt;"",
$D61*INDEX('raw-data'!$A$1:$GQ$197,MATCH($A61,'raw-data'!$A:$A,1),MATCH(DJ$1,'raw-data'!$1:$1,1))/VLOOKUP($A61,'raw-data'!$A:$B,2,TRUE),"")</f>
        <v/>
      </c>
      <c r="DK61" s="1" t="str">
        <f>IF(INDEX('raw-data'!$A$1:$GQ$197,MATCH($A61,'raw-data'!$A:$A,1),MATCH(DK$1,'raw-data'!$1:$1,1))&lt;&gt;"",
$D61*INDEX('raw-data'!$A$1:$GQ$197,MATCH($A61,'raw-data'!$A:$A,1),MATCH(DK$1,'raw-data'!$1:$1,1))/VLOOKUP($A61,'raw-data'!$A:$B,2,TRUE),"")</f>
        <v/>
      </c>
      <c r="DL61" s="1" t="str">
        <f>IF(INDEX('raw-data'!$A$1:$GQ$197,MATCH($A61,'raw-data'!$A:$A,1),MATCH(DL$1,'raw-data'!$1:$1,1))&lt;&gt;"",
$D61*INDEX('raw-data'!$A$1:$GQ$197,MATCH($A61,'raw-data'!$A:$A,1),MATCH(DL$1,'raw-data'!$1:$1,1))/VLOOKUP($A61,'raw-data'!$A:$B,2,TRUE),"")</f>
        <v/>
      </c>
      <c r="DM61" s="1" t="str">
        <f>IF(INDEX('raw-data'!$A$1:$GQ$197,MATCH($A61,'raw-data'!$A:$A,1),MATCH(DM$1,'raw-data'!$1:$1,1))&lt;&gt;"",
$D61*INDEX('raw-data'!$A$1:$GQ$197,MATCH($A61,'raw-data'!$A:$A,1),MATCH(DM$1,'raw-data'!$1:$1,1))/VLOOKUP($A61,'raw-data'!$A:$B,2,TRUE),"")</f>
        <v/>
      </c>
      <c r="DN61" s="1" t="str">
        <f>IF(INDEX('raw-data'!$A$1:$GQ$197,MATCH($A61,'raw-data'!$A:$A,1),MATCH(DN$1,'raw-data'!$1:$1,1))&lt;&gt;"",
$D61*INDEX('raw-data'!$A$1:$GQ$197,MATCH($A61,'raw-data'!$A:$A,1),MATCH(DN$1,'raw-data'!$1:$1,1))/VLOOKUP($A61,'raw-data'!$A:$B,2,TRUE),"")</f>
        <v/>
      </c>
      <c r="DO61" s="1" t="str">
        <f>IF(INDEX('raw-data'!$A$1:$GQ$197,MATCH($A61,'raw-data'!$A:$A,1),MATCH(DO$1,'raw-data'!$1:$1,1))&lt;&gt;"",
$D61*INDEX('raw-data'!$A$1:$GQ$197,MATCH($A61,'raw-data'!$A:$A,1),MATCH(DO$1,'raw-data'!$1:$1,1))/VLOOKUP($A61,'raw-data'!$A:$B,2,TRUE),"")</f>
        <v/>
      </c>
      <c r="DP61" s="1" t="str">
        <f>IF(INDEX('raw-data'!$A$1:$GQ$197,MATCH($A61,'raw-data'!$A:$A,1),MATCH(DP$1,'raw-data'!$1:$1,1))&lt;&gt;"",
$D61*INDEX('raw-data'!$A$1:$GQ$197,MATCH($A61,'raw-data'!$A:$A,1),MATCH(DP$1,'raw-data'!$1:$1,1))/VLOOKUP($A61,'raw-data'!$A:$B,2,TRUE),"")</f>
        <v/>
      </c>
      <c r="DQ61" s="1" t="str">
        <f>IF(INDEX('raw-data'!$A$1:$GQ$197,MATCH($A61,'raw-data'!$A:$A,1),MATCH(DQ$1,'raw-data'!$1:$1,1))&lt;&gt;"",
$D61*INDEX('raw-data'!$A$1:$GQ$197,MATCH($A61,'raw-data'!$A:$A,1),MATCH(DQ$1,'raw-data'!$1:$1,1))/VLOOKUP($A61,'raw-data'!$A:$B,2,TRUE),"")</f>
        <v/>
      </c>
      <c r="DR61" s="1" t="str">
        <f>IF(INDEX('raw-data'!$A$1:$GQ$197,MATCH($A61,'raw-data'!$A:$A,1),MATCH(DR$1,'raw-data'!$1:$1,1))&lt;&gt;"",
$D61*INDEX('raw-data'!$A$1:$GQ$197,MATCH($A61,'raw-data'!$A:$A,1),MATCH(DR$1,'raw-data'!$1:$1,1))/VLOOKUP($A61,'raw-data'!$A:$B,2,TRUE),"")</f>
        <v/>
      </c>
      <c r="DS61" s="1" t="str">
        <f>IF(INDEX('raw-data'!$A$1:$GQ$197,MATCH($A61,'raw-data'!$A:$A,1),MATCH(DS$1,'raw-data'!$1:$1,1))&lt;&gt;"",
$D61*INDEX('raw-data'!$A$1:$GQ$197,MATCH($A61,'raw-data'!$A:$A,1),MATCH(DS$1,'raw-data'!$1:$1,1))/VLOOKUP($A61,'raw-data'!$A:$B,2,TRUE),"")</f>
        <v/>
      </c>
      <c r="DT61" s="1" t="str">
        <f>IF(INDEX('raw-data'!$A$1:$GQ$197,MATCH($A61,'raw-data'!$A:$A,1),MATCH(DT$1,'raw-data'!$1:$1,1))&lt;&gt;"",
$D61*INDEX('raw-data'!$A$1:$GQ$197,MATCH($A61,'raw-data'!$A:$A,1),MATCH(DT$1,'raw-data'!$1:$1,1))/VLOOKUP($A61,'raw-data'!$A:$B,2,TRUE),"")</f>
        <v/>
      </c>
      <c r="DU61" s="1" t="str">
        <f>IF(INDEX('raw-data'!$A$1:$GQ$197,MATCH($A61,'raw-data'!$A:$A,1),MATCH(DU$1,'raw-data'!$1:$1,1))&lt;&gt;"",
$D61*INDEX('raw-data'!$A$1:$GQ$197,MATCH($A61,'raw-data'!$A:$A,1),MATCH(DU$1,'raw-data'!$1:$1,1))/VLOOKUP($A61,'raw-data'!$A:$B,2,TRUE),"")</f>
        <v/>
      </c>
      <c r="DV61" s="1" t="str">
        <f>IF(INDEX('raw-data'!$A$1:$GQ$197,MATCH($A61,'raw-data'!$A:$A,1),MATCH(DV$1,'raw-data'!$1:$1,1))&lt;&gt;"",
$D61*INDEX('raw-data'!$A$1:$GQ$197,MATCH($A61,'raw-data'!$A:$A,1),MATCH(DV$1,'raw-data'!$1:$1,1))/VLOOKUP($A61,'raw-data'!$A:$B,2,TRUE),"")</f>
        <v/>
      </c>
      <c r="DW61" s="1" t="str">
        <f>IF(INDEX('raw-data'!$A$1:$GQ$197,MATCH($A61,'raw-data'!$A:$A,1),MATCH(DW$1,'raw-data'!$1:$1,1))&lt;&gt;"",
$D61*INDEX('raw-data'!$A$1:$GQ$197,MATCH($A61,'raw-data'!$A:$A,1),MATCH(DW$1,'raw-data'!$1:$1,1))/VLOOKUP($A61,'raw-data'!$A:$B,2,TRUE),"")</f>
        <v/>
      </c>
      <c r="DX61" s="1" t="str">
        <f>IF(INDEX('raw-data'!$A$1:$GQ$197,MATCH($A61,'raw-data'!$A:$A,1),MATCH(DX$1,'raw-data'!$1:$1,1))&lt;&gt;"",
$D61*INDEX('raw-data'!$A$1:$GQ$197,MATCH($A61,'raw-data'!$A:$A,1),MATCH(DX$1,'raw-data'!$1:$1,1))/VLOOKUP($A61,'raw-data'!$A:$B,2,TRUE),"")</f>
        <v/>
      </c>
      <c r="DY61" s="1" t="str">
        <f>IF(INDEX('raw-data'!$A$1:$GQ$197,MATCH($A61,'raw-data'!$A:$A,1),MATCH(DY$1,'raw-data'!$1:$1,1))&lt;&gt;"",
$D61*INDEX('raw-data'!$A$1:$GQ$197,MATCH($A61,'raw-data'!$A:$A,1),MATCH(DY$1,'raw-data'!$1:$1,1))/VLOOKUP($A61,'raw-data'!$A:$B,2,TRUE),"")</f>
        <v/>
      </c>
      <c r="DZ61" s="1" t="str">
        <f>IF(INDEX('raw-data'!$A$1:$GQ$197,MATCH($A61,'raw-data'!$A:$A,1),MATCH(DZ$1,'raw-data'!$1:$1,1))&lt;&gt;"",
$D61*INDEX('raw-data'!$A$1:$GQ$197,MATCH($A61,'raw-data'!$A:$A,1),MATCH(DZ$1,'raw-data'!$1:$1,1))/VLOOKUP($A61,'raw-data'!$A:$B,2,TRUE),"")</f>
        <v/>
      </c>
      <c r="EA61" s="1" t="str">
        <f>IF(INDEX('raw-data'!$A$1:$GQ$197,MATCH($A61,'raw-data'!$A:$A,1),MATCH(EA$1,'raw-data'!$1:$1,1))&lt;&gt;"",
$D61*INDEX('raw-data'!$A$1:$GQ$197,MATCH($A61,'raw-data'!$A:$A,1),MATCH(EA$1,'raw-data'!$1:$1,1))/VLOOKUP($A61,'raw-data'!$A:$B,2,TRUE),"")</f>
        <v/>
      </c>
      <c r="EB61" s="1" t="str">
        <f>IF(INDEX('raw-data'!$A$1:$GQ$197,MATCH($A61,'raw-data'!$A:$A,1),MATCH(EB$1,'raw-data'!$1:$1,1))&lt;&gt;"",
$D61*INDEX('raw-data'!$A$1:$GQ$197,MATCH($A61,'raw-data'!$A:$A,1),MATCH(EB$1,'raw-data'!$1:$1,1))/VLOOKUP($A61,'raw-data'!$A:$B,2,TRUE),"")</f>
        <v/>
      </c>
      <c r="EC61" s="1" t="str">
        <f>IF(INDEX('raw-data'!$A$1:$GQ$197,MATCH($A61,'raw-data'!$A:$A,1),MATCH(EC$1,'raw-data'!$1:$1,1))&lt;&gt;"",
$D61*INDEX('raw-data'!$A$1:$GQ$197,MATCH($A61,'raw-data'!$A:$A,1),MATCH(EC$1,'raw-data'!$1:$1,1))/VLOOKUP($A61,'raw-data'!$A:$B,2,TRUE),"")</f>
        <v/>
      </c>
      <c r="ED61" s="1" t="str">
        <f>IF(INDEX('raw-data'!$A$1:$GQ$197,MATCH($A61,'raw-data'!$A:$A,1),MATCH(ED$1,'raw-data'!$1:$1,1))&lt;&gt;"",
$D61*INDEX('raw-data'!$A$1:$GQ$197,MATCH($A61,'raw-data'!$A:$A,1),MATCH(ED$1,'raw-data'!$1:$1,1))/VLOOKUP($A61,'raw-data'!$A:$B,2,TRUE),"")</f>
        <v/>
      </c>
      <c r="EE61" s="1" t="str">
        <f>IF(INDEX('raw-data'!$A$1:$GQ$197,MATCH($A61,'raw-data'!$A:$A,1),MATCH(EE$1,'raw-data'!$1:$1,1))&lt;&gt;"",
$D61*INDEX('raw-data'!$A$1:$GQ$197,MATCH($A61,'raw-data'!$A:$A,1),MATCH(EE$1,'raw-data'!$1:$1,1))/VLOOKUP($A61,'raw-data'!$A:$B,2,TRUE),"")</f>
        <v/>
      </c>
      <c r="EF61" s="1" t="str">
        <f>IF(INDEX('raw-data'!$A$1:$GQ$197,MATCH($A61,'raw-data'!$A:$A,1),MATCH(EF$1,'raw-data'!$1:$1,1))&lt;&gt;"",
$D61*INDEX('raw-data'!$A$1:$GQ$197,MATCH($A61,'raw-data'!$A:$A,1),MATCH(EF$1,'raw-data'!$1:$1,1))/VLOOKUP($A61,'raw-data'!$A:$B,2,TRUE),"")</f>
        <v/>
      </c>
      <c r="EG61" s="1" t="str">
        <f>IF(INDEX('raw-data'!$A$1:$GQ$197,MATCH($A61,'raw-data'!$A:$A,1),MATCH(EG$1,'raw-data'!$1:$1,1))&lt;&gt;"",
$D61*INDEX('raw-data'!$A$1:$GQ$197,MATCH($A61,'raw-data'!$A:$A,1),MATCH(EG$1,'raw-data'!$1:$1,1))/VLOOKUP($A61,'raw-data'!$A:$B,2,TRUE),"")</f>
        <v/>
      </c>
      <c r="EH61" s="1" t="str">
        <f>IF(INDEX('raw-data'!$A$1:$GQ$197,MATCH($A61,'raw-data'!$A:$A,1),MATCH(EH$1,'raw-data'!$1:$1,1))&lt;&gt;"",
$D61*INDEX('raw-data'!$A$1:$GQ$197,MATCH($A61,'raw-data'!$A:$A,1),MATCH(EH$1,'raw-data'!$1:$1,1))/VLOOKUP($A61,'raw-data'!$A:$B,2,TRUE),"")</f>
        <v/>
      </c>
      <c r="EI61" s="1" t="str">
        <f>IF(INDEX('raw-data'!$A$1:$GQ$197,MATCH($A61,'raw-data'!$A:$A,1),MATCH(EI$1,'raw-data'!$1:$1,1))&lt;&gt;"",
$D61*INDEX('raw-data'!$A$1:$GQ$197,MATCH($A61,'raw-data'!$A:$A,1),MATCH(EI$1,'raw-data'!$1:$1,1))/VLOOKUP($A61,'raw-data'!$A:$B,2,TRUE),"")</f>
        <v/>
      </c>
      <c r="EJ61" s="1" t="str">
        <f>IF(INDEX('raw-data'!$A$1:$GQ$197,MATCH($A61,'raw-data'!$A:$A,1),MATCH(EJ$1,'raw-data'!$1:$1,1))&lt;&gt;"",
$D61*INDEX('raw-data'!$A$1:$GQ$197,MATCH($A61,'raw-data'!$A:$A,1),MATCH(EJ$1,'raw-data'!$1:$1,1))/VLOOKUP($A61,'raw-data'!$A:$B,2,TRUE),"")</f>
        <v/>
      </c>
      <c r="EK61" s="1" t="str">
        <f>IF(INDEX('raw-data'!$A$1:$GQ$197,MATCH($A61,'raw-data'!$A:$A,1),MATCH(EK$1,'raw-data'!$1:$1,1))&lt;&gt;"",
$D61*INDEX('raw-data'!$A$1:$GQ$197,MATCH($A61,'raw-data'!$A:$A,1),MATCH(EK$1,'raw-data'!$1:$1,1))/VLOOKUP($A61,'raw-data'!$A:$B,2,TRUE),"")</f>
        <v/>
      </c>
      <c r="EL61" s="1" t="str">
        <f>IF(INDEX('raw-data'!$A$1:$GQ$197,MATCH($A61,'raw-data'!$A:$A,1),MATCH(EL$1,'raw-data'!$1:$1,1))&lt;&gt;"",
$D61*INDEX('raw-data'!$A$1:$GQ$197,MATCH($A61,'raw-data'!$A:$A,1),MATCH(EL$1,'raw-data'!$1:$1,1))/VLOOKUP($A61,'raw-data'!$A:$B,2,TRUE),"")</f>
        <v/>
      </c>
      <c r="EM61" s="1" t="str">
        <f>IF(INDEX('raw-data'!$A$1:$GQ$197,MATCH($A61,'raw-data'!$A:$A,1),MATCH(EM$1,'raw-data'!$1:$1,1))&lt;&gt;"",
$D61*INDEX('raw-data'!$A$1:$GQ$197,MATCH($A61,'raw-data'!$A:$A,1),MATCH(EM$1,'raw-data'!$1:$1,1))/VLOOKUP($A61,'raw-data'!$A:$B,2,TRUE),"")</f>
        <v/>
      </c>
      <c r="EN61" s="1" t="str">
        <f>IF(INDEX('raw-data'!$A$1:$GQ$197,MATCH($A61,'raw-data'!$A:$A,1),MATCH(EN$1,'raw-data'!$1:$1,1))&lt;&gt;"",
$D61*INDEX('raw-data'!$A$1:$GQ$197,MATCH($A61,'raw-data'!$A:$A,1),MATCH(EN$1,'raw-data'!$1:$1,1))/VLOOKUP($A61,'raw-data'!$A:$B,2,TRUE),"")</f>
        <v/>
      </c>
      <c r="EO61" s="1" t="str">
        <f>IF(INDEX('raw-data'!$A$1:$GQ$197,MATCH($A61,'raw-data'!$A:$A,1),MATCH(EO$1,'raw-data'!$1:$1,1))&lt;&gt;"",
$D61*INDEX('raw-data'!$A$1:$GQ$197,MATCH($A61,'raw-data'!$A:$A,1),MATCH(EO$1,'raw-data'!$1:$1,1))/VLOOKUP($A61,'raw-data'!$A:$B,2,TRUE),"")</f>
        <v/>
      </c>
      <c r="EP61" s="1" t="str">
        <f>IF(INDEX('raw-data'!$A$1:$GQ$197,MATCH($A61,'raw-data'!$A:$A,1),MATCH(EP$1,'raw-data'!$1:$1,1))&lt;&gt;"",
$D61*INDEX('raw-data'!$A$1:$GQ$197,MATCH($A61,'raw-data'!$A:$A,1),MATCH(EP$1,'raw-data'!$1:$1,1))/VLOOKUP($A61,'raw-data'!$A:$B,2,TRUE),"")</f>
        <v/>
      </c>
      <c r="EQ61" s="1" t="str">
        <f>IF(INDEX('raw-data'!$A$1:$GQ$197,MATCH($A61,'raw-data'!$A:$A,1),MATCH(EQ$1,'raw-data'!$1:$1,1))&lt;&gt;"",
$D61*INDEX('raw-data'!$A$1:$GQ$197,MATCH($A61,'raw-data'!$A:$A,1),MATCH(EQ$1,'raw-data'!$1:$1,1))/VLOOKUP($A61,'raw-data'!$A:$B,2,TRUE),"")</f>
        <v/>
      </c>
      <c r="ER61" s="1" t="str">
        <f>IF(INDEX('raw-data'!$A$1:$GQ$197,MATCH($A61,'raw-data'!$A:$A,1),MATCH(ER$1,'raw-data'!$1:$1,1))&lt;&gt;"",
$D61*INDEX('raw-data'!$A$1:$GQ$197,MATCH($A61,'raw-data'!$A:$A,1),MATCH(ER$1,'raw-data'!$1:$1,1))/VLOOKUP($A61,'raw-data'!$A:$B,2,TRUE),"")</f>
        <v/>
      </c>
      <c r="ES61" s="1" t="str">
        <f>IF(INDEX('raw-data'!$A$1:$GQ$197,MATCH($A61,'raw-data'!$A:$A,1),MATCH(ES$1,'raw-data'!$1:$1,1))&lt;&gt;"",
$D61*INDEX('raw-data'!$A$1:$GQ$197,MATCH($A61,'raw-data'!$A:$A,1),MATCH(ES$1,'raw-data'!$1:$1,1))/VLOOKUP($A61,'raw-data'!$A:$B,2,TRUE),"")</f>
        <v/>
      </c>
      <c r="ET61" s="1" t="str">
        <f>IF(INDEX('raw-data'!$A$1:$GQ$197,MATCH($A61,'raw-data'!$A:$A,1),MATCH(ET$1,'raw-data'!$1:$1,1))&lt;&gt;"",
$D61*INDEX('raw-data'!$A$1:$GQ$197,MATCH($A61,'raw-data'!$A:$A,1),MATCH(ET$1,'raw-data'!$1:$1,1))/VLOOKUP($A61,'raw-data'!$A:$B,2,TRUE),"")</f>
        <v/>
      </c>
      <c r="EU61" s="1" t="str">
        <f>IF(INDEX('raw-data'!$A$1:$GQ$197,MATCH($A61,'raw-data'!$A:$A,1),MATCH(EU$1,'raw-data'!$1:$1,1))&lt;&gt;"",
$D61*INDEX('raw-data'!$A$1:$GQ$197,MATCH($A61,'raw-data'!$A:$A,1),MATCH(EU$1,'raw-data'!$1:$1,1))/VLOOKUP($A61,'raw-data'!$A:$B,2,TRUE),"")</f>
        <v/>
      </c>
      <c r="EV61" s="1" t="str">
        <f>IF(INDEX('raw-data'!$A$1:$GQ$197,MATCH($A61,'raw-data'!$A:$A,1),MATCH(EV$1,'raw-data'!$1:$1,1))&lt;&gt;"",
$D61*INDEX('raw-data'!$A$1:$GQ$197,MATCH($A61,'raw-data'!$A:$A,1),MATCH(EV$1,'raw-data'!$1:$1,1))/VLOOKUP($A61,'raw-data'!$A:$B,2,TRUE),"")</f>
        <v/>
      </c>
      <c r="EW61" s="1" t="str">
        <f>IF(INDEX('raw-data'!$A$1:$GQ$197,MATCH($A61,'raw-data'!$A:$A,1),MATCH(EW$1,'raw-data'!$1:$1,1))&lt;&gt;"",
$D61*INDEX('raw-data'!$A$1:$GQ$197,MATCH($A61,'raw-data'!$A:$A,1),MATCH(EW$1,'raw-data'!$1:$1,1))/VLOOKUP($A61,'raw-data'!$A:$B,2,TRUE),"")</f>
        <v/>
      </c>
      <c r="EX61" s="1" t="str">
        <f>IF(INDEX('raw-data'!$A$1:$GQ$197,MATCH($A61,'raw-data'!$A:$A,1),MATCH(EX$1,'raw-data'!$1:$1,1))&lt;&gt;"",
$D61*INDEX('raw-data'!$A$1:$GQ$197,MATCH($A61,'raw-data'!$A:$A,1),MATCH(EX$1,'raw-data'!$1:$1,1))/VLOOKUP($A61,'raw-data'!$A:$B,2,TRUE),"")</f>
        <v/>
      </c>
      <c r="EY61" s="1" t="str">
        <f>IF(INDEX('raw-data'!$A$1:$GQ$197,MATCH($A61,'raw-data'!$A:$A,1),MATCH(EY$1,'raw-data'!$1:$1,1))&lt;&gt;"",
$D61*INDEX('raw-data'!$A$1:$GQ$197,MATCH($A61,'raw-data'!$A:$A,1),MATCH(EY$1,'raw-data'!$1:$1,1))/VLOOKUP($A61,'raw-data'!$A:$B,2,TRUE),"")</f>
        <v/>
      </c>
      <c r="EZ61" s="1" t="str">
        <f>IF(INDEX('raw-data'!$A$1:$GQ$197,MATCH($A61,'raw-data'!$A:$A,1),MATCH(EZ$1,'raw-data'!$1:$1,1))&lt;&gt;"",
$D61*INDEX('raw-data'!$A$1:$GQ$197,MATCH($A61,'raw-data'!$A:$A,1),MATCH(EZ$1,'raw-data'!$1:$1,1))/VLOOKUP($A61,'raw-data'!$A:$B,2,TRUE),"")</f>
        <v/>
      </c>
      <c r="FA61" s="1" t="str">
        <f>IF(INDEX('raw-data'!$A$1:$GQ$197,MATCH($A61,'raw-data'!$A:$A,1),MATCH(FA$1,'raw-data'!$1:$1,1))&lt;&gt;"",
$D61*INDEX('raw-data'!$A$1:$GQ$197,MATCH($A61,'raw-data'!$A:$A,1),MATCH(FA$1,'raw-data'!$1:$1,1))/VLOOKUP($A61,'raw-data'!$A:$B,2,TRUE),"")</f>
        <v/>
      </c>
      <c r="FB61" s="1" t="str">
        <f>IF(INDEX('raw-data'!$A$1:$GQ$197,MATCH($A61,'raw-data'!$A:$A,1),MATCH(FB$1,'raw-data'!$1:$1,1))&lt;&gt;"",
$D61*INDEX('raw-data'!$A$1:$GQ$197,MATCH($A61,'raw-data'!$A:$A,1),MATCH(FB$1,'raw-data'!$1:$1,1))/VLOOKUP($A61,'raw-data'!$A:$B,2,TRUE),"")</f>
        <v/>
      </c>
      <c r="FC61" s="1" t="str">
        <f>IF(INDEX('raw-data'!$A$1:$GQ$197,MATCH($A61,'raw-data'!$A:$A,1),MATCH(FC$1,'raw-data'!$1:$1,1))&lt;&gt;"",
$D61*INDEX('raw-data'!$A$1:$GQ$197,MATCH($A61,'raw-data'!$A:$A,1),MATCH(FC$1,'raw-data'!$1:$1,1))/VLOOKUP($A61,'raw-data'!$A:$B,2,TRUE),"")</f>
        <v/>
      </c>
      <c r="FD61" s="1" t="str">
        <f>IF(INDEX('raw-data'!$A$1:$GQ$197,MATCH($A61,'raw-data'!$A:$A,1),MATCH(FD$1,'raw-data'!$1:$1,1))&lt;&gt;"",
$D61*INDEX('raw-data'!$A$1:$GQ$197,MATCH($A61,'raw-data'!$A:$A,1),MATCH(FD$1,'raw-data'!$1:$1,1))/VLOOKUP($A61,'raw-data'!$A:$B,2,TRUE),"")</f>
        <v/>
      </c>
      <c r="FE61" s="1" t="str">
        <f>IF(INDEX('raw-data'!$A$1:$GQ$197,MATCH($A61,'raw-data'!$A:$A,1),MATCH(FE$1,'raw-data'!$1:$1,1))&lt;&gt;"",
$D61*INDEX('raw-data'!$A$1:$GQ$197,MATCH($A61,'raw-data'!$A:$A,1),MATCH(FE$1,'raw-data'!$1:$1,1))/VLOOKUP($A61,'raw-data'!$A:$B,2,TRUE),"")</f>
        <v/>
      </c>
      <c r="FF61" s="1" t="str">
        <f>IF(INDEX('raw-data'!$A$1:$GQ$197,MATCH($A61,'raw-data'!$A:$A,1),MATCH(FF$1,'raw-data'!$1:$1,1))&lt;&gt;"",
$D61*INDEX('raw-data'!$A$1:$GQ$197,MATCH($A61,'raw-data'!$A:$A,1),MATCH(FF$1,'raw-data'!$1:$1,1))/VLOOKUP($A61,'raw-data'!$A:$B,2,TRUE),"")</f>
        <v/>
      </c>
      <c r="FG61" s="1" t="str">
        <f>IF(INDEX('raw-data'!$A$1:$GQ$197,MATCH($A61,'raw-data'!$A:$A,1),MATCH(FG$1,'raw-data'!$1:$1,1))&lt;&gt;"",
$D61*INDEX('raw-data'!$A$1:$GQ$197,MATCH($A61,'raw-data'!$A:$A,1),MATCH(FG$1,'raw-data'!$1:$1,1))/VLOOKUP($A61,'raw-data'!$A:$B,2,TRUE),"")</f>
        <v/>
      </c>
      <c r="FH61" s="1" t="str">
        <f>IF(INDEX('raw-data'!$A$1:$GQ$197,MATCH($A61,'raw-data'!$A:$A,1),MATCH(FH$1,'raw-data'!$1:$1,1))&lt;&gt;"",
$D61*INDEX('raw-data'!$A$1:$GQ$197,MATCH($A61,'raw-data'!$A:$A,1),MATCH(FH$1,'raw-data'!$1:$1,1))/VLOOKUP($A61,'raw-data'!$A:$B,2,TRUE),"")</f>
        <v/>
      </c>
      <c r="FI61" s="1" t="str">
        <f>IF(INDEX('raw-data'!$A$1:$GQ$197,MATCH($A61,'raw-data'!$A:$A,1),MATCH(FI$1,'raw-data'!$1:$1,1))&lt;&gt;"",
$D61*INDEX('raw-data'!$A$1:$GQ$197,MATCH($A61,'raw-data'!$A:$A,1),MATCH(FI$1,'raw-data'!$1:$1,1))/VLOOKUP($A61,'raw-data'!$A:$B,2,TRUE),"")</f>
        <v/>
      </c>
      <c r="FJ61" s="1" t="str">
        <f>IF(INDEX('raw-data'!$A$1:$GQ$197,MATCH($A61,'raw-data'!$A:$A,1),MATCH(FJ$1,'raw-data'!$1:$1,1))&lt;&gt;"",
$D61*INDEX('raw-data'!$A$1:$GQ$197,MATCH($A61,'raw-data'!$A:$A,1),MATCH(FJ$1,'raw-data'!$1:$1,1))/VLOOKUP($A61,'raw-data'!$A:$B,2,TRUE),"")</f>
        <v/>
      </c>
      <c r="FK61" s="1" t="str">
        <f>IF(INDEX('raw-data'!$A$1:$GQ$197,MATCH($A61,'raw-data'!$A:$A,1),MATCH(FK$1,'raw-data'!$1:$1,1))&lt;&gt;"",
$D61*INDEX('raw-data'!$A$1:$GQ$197,MATCH($A61,'raw-data'!$A:$A,1),MATCH(FK$1,'raw-data'!$1:$1,1))/VLOOKUP($A61,'raw-data'!$A:$B,2,TRUE),"")</f>
        <v/>
      </c>
      <c r="FL61" s="1" t="str">
        <f>IF(INDEX('raw-data'!$A$1:$GQ$197,MATCH($A61,'raw-data'!$A:$A,1),MATCH(FL$1,'raw-data'!$1:$1,1))&lt;&gt;"",
$D61*INDEX('raw-data'!$A$1:$GQ$197,MATCH($A61,'raw-data'!$A:$A,1),MATCH(FL$1,'raw-data'!$1:$1,1))/VLOOKUP($A61,'raw-data'!$A:$B,2,TRUE),"")</f>
        <v/>
      </c>
      <c r="FM61" s="1" t="str">
        <f>IF(INDEX('raw-data'!$A$1:$GQ$197,MATCH($A61,'raw-data'!$A:$A,1),MATCH(FM$1,'raw-data'!$1:$1,1))&lt;&gt;"",
$D61*INDEX('raw-data'!$A$1:$GQ$197,MATCH($A61,'raw-data'!$A:$A,1),MATCH(FM$1,'raw-data'!$1:$1,1))/VLOOKUP($A61,'raw-data'!$A:$B,2,TRUE),"")</f>
        <v/>
      </c>
      <c r="FN61" s="1" t="str">
        <f>IF(INDEX('raw-data'!$A$1:$GQ$197,MATCH($A61,'raw-data'!$A:$A,1),MATCH(FN$1,'raw-data'!$1:$1,1))&lt;&gt;"",
$D61*INDEX('raw-data'!$A$1:$GQ$197,MATCH($A61,'raw-data'!$A:$A,1),MATCH(FN$1,'raw-data'!$1:$1,1))/VLOOKUP($A61,'raw-data'!$A:$B,2,TRUE),"")</f>
        <v/>
      </c>
      <c r="FO61" s="1" t="str">
        <f>IF(INDEX('raw-data'!$A$1:$GQ$197,MATCH($A61,'raw-data'!$A:$A,1),MATCH(FO$1,'raw-data'!$1:$1,1))&lt;&gt;"",
$D61*INDEX('raw-data'!$A$1:$GQ$197,MATCH($A61,'raw-data'!$A:$A,1),MATCH(FO$1,'raw-data'!$1:$1,1))/VLOOKUP($A61,'raw-data'!$A:$B,2,TRUE),"")</f>
        <v/>
      </c>
      <c r="FP61" s="1" t="str">
        <f>IF(INDEX('raw-data'!$A$1:$GQ$197,MATCH($A61,'raw-data'!$A:$A,1),MATCH(FP$1,'raw-data'!$1:$1,1))&lt;&gt;"",
$D61*INDEX('raw-data'!$A$1:$GQ$197,MATCH($A61,'raw-data'!$A:$A,1),MATCH(FP$1,'raw-data'!$1:$1,1))/VLOOKUP($A61,'raw-data'!$A:$B,2,TRUE),"")</f>
        <v/>
      </c>
      <c r="FQ61" s="1" t="str">
        <f>IF(INDEX('raw-data'!$A$1:$GQ$197,MATCH($A61,'raw-data'!$A:$A,1),MATCH(FQ$1,'raw-data'!$1:$1,1))&lt;&gt;"",
$D61*INDEX('raw-data'!$A$1:$GQ$197,MATCH($A61,'raw-data'!$A:$A,1),MATCH(FQ$1,'raw-data'!$1:$1,1))/VLOOKUP($A61,'raw-data'!$A:$B,2,TRUE),"")</f>
        <v/>
      </c>
      <c r="FR61" s="1" t="str">
        <f>IF(INDEX('raw-data'!$A$1:$GQ$197,MATCH($A61,'raw-data'!$A:$A,1),MATCH(FR$1,'raw-data'!$1:$1,1))&lt;&gt;"",
$D61*INDEX('raw-data'!$A$1:$GQ$197,MATCH($A61,'raw-data'!$A:$A,1),MATCH(FR$1,'raw-data'!$1:$1,1))/VLOOKUP($A61,'raw-data'!$A:$B,2,TRUE),"")</f>
        <v/>
      </c>
      <c r="FS61" s="1" t="str">
        <f>IF(INDEX('raw-data'!$A$1:$GQ$197,MATCH($A61,'raw-data'!$A:$A,1),MATCH(FS$1,'raw-data'!$1:$1,1))&lt;&gt;"",
$D61*INDEX('raw-data'!$A$1:$GQ$197,MATCH($A61,'raw-data'!$A:$A,1),MATCH(FS$1,'raw-data'!$1:$1,1))/VLOOKUP($A61,'raw-data'!$A:$B,2,TRUE),"")</f>
        <v/>
      </c>
      <c r="FT61" s="1" t="str">
        <f>IF(INDEX('raw-data'!$A$1:$GQ$197,MATCH($A61,'raw-data'!$A:$A,1),MATCH(FT$1,'raw-data'!$1:$1,1))&lt;&gt;"",
$D61*INDEX('raw-data'!$A$1:$GQ$197,MATCH($A61,'raw-data'!$A:$A,1),MATCH(FT$1,'raw-data'!$1:$1,1))/VLOOKUP($A61,'raw-data'!$A:$B,2,TRUE),"")</f>
        <v/>
      </c>
      <c r="FU61" s="1" t="str">
        <f>IF(INDEX('raw-data'!$A$1:$GQ$197,MATCH($A61,'raw-data'!$A:$A,1),MATCH(FU$1,'raw-data'!$1:$1,1))&lt;&gt;"",
$D61*INDEX('raw-data'!$A$1:$GQ$197,MATCH($A61,'raw-data'!$A:$A,1),MATCH(FU$1,'raw-data'!$1:$1,1))/VLOOKUP($A61,'raw-data'!$A:$B,2,TRUE),"")</f>
        <v/>
      </c>
      <c r="FV61" s="1" t="str">
        <f>IF(INDEX('raw-data'!$A$1:$GQ$197,MATCH($A61,'raw-data'!$A:$A,1),MATCH(FV$1,'raw-data'!$1:$1,1))&lt;&gt;"",
$D61*INDEX('raw-data'!$A$1:$GQ$197,MATCH($A61,'raw-data'!$A:$A,1),MATCH(FV$1,'raw-data'!$1:$1,1))/VLOOKUP($A61,'raw-data'!$A:$B,2,TRUE),"")</f>
        <v/>
      </c>
      <c r="FW61" s="1" t="str">
        <f>IF(INDEX('raw-data'!$A$1:$GQ$197,MATCH($A61,'raw-data'!$A:$A,1),MATCH(FW$1,'raw-data'!$1:$1,1))&lt;&gt;"",
$D61*INDEX('raw-data'!$A$1:$GQ$197,MATCH($A61,'raw-data'!$A:$A,1),MATCH(FW$1,'raw-data'!$1:$1,1))/VLOOKUP($A61,'raw-data'!$A:$B,2,TRUE),"")</f>
        <v/>
      </c>
      <c r="FX61" s="1" t="str">
        <f>IF(INDEX('raw-data'!$A$1:$GQ$197,MATCH($A61,'raw-data'!$A:$A,1),MATCH(FX$1,'raw-data'!$1:$1,1))&lt;&gt;"",
$D61*INDEX('raw-data'!$A$1:$GQ$197,MATCH($A61,'raw-data'!$A:$A,1),MATCH(FX$1,'raw-data'!$1:$1,1))/VLOOKUP($A61,'raw-data'!$A:$B,2,TRUE),"")</f>
        <v/>
      </c>
      <c r="FY61" s="1" t="str">
        <f>IF(INDEX('raw-data'!$A$1:$GQ$197,MATCH($A61,'raw-data'!$A:$A,1),MATCH(FY$1,'raw-data'!$1:$1,1))&lt;&gt;"",
$D61*INDEX('raw-data'!$A$1:$GQ$197,MATCH($A61,'raw-data'!$A:$A,1),MATCH(FY$1,'raw-data'!$1:$1,1))/VLOOKUP($A61,'raw-data'!$A:$B,2,TRUE),"")</f>
        <v/>
      </c>
      <c r="FZ61" s="1" t="str">
        <f>IF(INDEX('raw-data'!$A$1:$GQ$197,MATCH($A61,'raw-data'!$A:$A,1),MATCH(FZ$1,'raw-data'!$1:$1,1))&lt;&gt;"",
$D61*INDEX('raw-data'!$A$1:$GQ$197,MATCH($A61,'raw-data'!$A:$A,1),MATCH(FZ$1,'raw-data'!$1:$1,1))/VLOOKUP($A61,'raw-data'!$A:$B,2,TRUE),"")</f>
        <v/>
      </c>
      <c r="GA61" s="1" t="str">
        <f>IF(INDEX('raw-data'!$A$1:$GQ$197,MATCH($A61,'raw-data'!$A:$A,1),MATCH(GA$1,'raw-data'!$1:$1,1))&lt;&gt;"",
$D61*INDEX('raw-data'!$A$1:$GQ$197,MATCH($A61,'raw-data'!$A:$A,1),MATCH(GA$1,'raw-data'!$1:$1,1))/VLOOKUP($A61,'raw-data'!$A:$B,2,TRUE),"")</f>
        <v/>
      </c>
      <c r="GB61" s="1" t="str">
        <f>IF(INDEX('raw-data'!$A$1:$GQ$197,MATCH($A61,'raw-data'!$A:$A,1),MATCH(GB$1,'raw-data'!$1:$1,1))&lt;&gt;"",
$D61*INDEX('raw-data'!$A$1:$GQ$197,MATCH($A61,'raw-data'!$A:$A,1),MATCH(GB$1,'raw-data'!$1:$1,1))/VLOOKUP($A61,'raw-data'!$A:$B,2,TRUE),"")</f>
        <v/>
      </c>
      <c r="GC61" s="1" t="str">
        <f>IF(INDEX('raw-data'!$A$1:$GQ$197,MATCH($A61,'raw-data'!$A:$A,1),MATCH(GC$1,'raw-data'!$1:$1,1))&lt;&gt;"",
$D61*INDEX('raw-data'!$A$1:$GQ$197,MATCH($A61,'raw-data'!$A:$A,1),MATCH(GC$1,'raw-data'!$1:$1,1))/VLOOKUP($A61,'raw-data'!$A:$B,2,TRUE),"")</f>
        <v/>
      </c>
      <c r="GD61" s="1" t="str">
        <f>IF(INDEX('raw-data'!$A$1:$GQ$197,MATCH($A61,'raw-data'!$A:$A,1),MATCH(GD$1,'raw-data'!$1:$1,1))&lt;&gt;"",
$D61*INDEX('raw-data'!$A$1:$GQ$197,MATCH($A61,'raw-data'!$A:$A,1),MATCH(GD$1,'raw-data'!$1:$1,1))/VLOOKUP($A61,'raw-data'!$A:$B,2,TRUE),"")</f>
        <v/>
      </c>
      <c r="GE61" s="1" t="str">
        <f>IF(INDEX('raw-data'!$A$1:$GQ$197,MATCH($A61,'raw-data'!$A:$A,1),MATCH(GE$1,'raw-data'!$1:$1,1))&lt;&gt;"",
$D61*INDEX('raw-data'!$A$1:$GQ$197,MATCH($A61,'raw-data'!$A:$A,1),MATCH(GE$1,'raw-data'!$1:$1,1))/VLOOKUP($A61,'raw-data'!$A:$B,2,TRUE),"")</f>
        <v/>
      </c>
      <c r="GF61" s="1" t="str">
        <f>IF(INDEX('raw-data'!$A$1:$GQ$197,MATCH($A61,'raw-data'!$A:$A,1),MATCH(GF$1,'raw-data'!$1:$1,1))&lt;&gt;"",
$D61*INDEX('raw-data'!$A$1:$GQ$197,MATCH($A61,'raw-data'!$A:$A,1),MATCH(GF$1,'raw-data'!$1:$1,1))/VLOOKUP($A61,'raw-data'!$A:$B,2,TRUE),"")</f>
        <v/>
      </c>
      <c r="GG61" s="1" t="str">
        <f>IF(INDEX('raw-data'!$A$1:$GQ$197,MATCH($A61,'raw-data'!$A:$A,1),MATCH(GG$1,'raw-data'!$1:$1,1))&lt;&gt;"",
$D61*INDEX('raw-data'!$A$1:$GQ$197,MATCH($A61,'raw-data'!$A:$A,1),MATCH(GG$1,'raw-data'!$1:$1,1))/VLOOKUP($A61,'raw-data'!$A:$B,2,TRUE),"")</f>
        <v/>
      </c>
      <c r="GH61" s="1" t="str">
        <f>IF(INDEX('raw-data'!$A$1:$GQ$197,MATCH($A61,'raw-data'!$A:$A,1),MATCH(GH$1,'raw-data'!$1:$1,1))&lt;&gt;"",
$D61*INDEX('raw-data'!$A$1:$GQ$197,MATCH($A61,'raw-data'!$A:$A,1),MATCH(GH$1,'raw-data'!$1:$1,1))/VLOOKUP($A61,'raw-data'!$A:$B,2,TRUE),"")</f>
        <v/>
      </c>
      <c r="GI61" s="1" t="str">
        <f>IF(INDEX('raw-data'!$A$1:$GQ$197,MATCH($A61,'raw-data'!$A:$A,1),MATCH(GI$1,'raw-data'!$1:$1,1))&lt;&gt;"",
$D61*INDEX('raw-data'!$A$1:$GQ$197,MATCH($A61,'raw-data'!$A:$A,1),MATCH(GI$1,'raw-data'!$1:$1,1))/VLOOKUP($A61,'raw-data'!$A:$B,2,TRUE),"")</f>
        <v/>
      </c>
      <c r="GJ61" s="1" t="str">
        <f>IF(INDEX('raw-data'!$A$1:$GQ$197,MATCH($A61,'raw-data'!$A:$A,1),MATCH(GJ$1,'raw-data'!$1:$1,1))&lt;&gt;"",
$D61*INDEX('raw-data'!$A$1:$GQ$197,MATCH($A61,'raw-data'!$A:$A,1),MATCH(GJ$1,'raw-data'!$1:$1,1))/VLOOKUP($A61,'raw-data'!$A:$B,2,TRUE),"")</f>
        <v/>
      </c>
      <c r="GK61" s="1" t="str">
        <f>IF(INDEX('raw-data'!$A$1:$GQ$197,MATCH($A61,'raw-data'!$A:$A,1),MATCH(GK$1,'raw-data'!$1:$1,1))&lt;&gt;"",
$D61*INDEX('raw-data'!$A$1:$GQ$197,MATCH($A61,'raw-data'!$A:$A,1),MATCH(GK$1,'raw-data'!$1:$1,1))/VLOOKUP($A61,'raw-data'!$A:$B,2,TRUE),"")</f>
        <v/>
      </c>
      <c r="GL61" s="1" t="str">
        <f>IF(INDEX('raw-data'!$A$1:$GQ$197,MATCH($A61,'raw-data'!$A:$A,1),MATCH(GL$1,'raw-data'!$1:$1,1))&lt;&gt;"",
$D61*INDEX('raw-data'!$A$1:$GQ$197,MATCH($A61,'raw-data'!$A:$A,1),MATCH(GL$1,'raw-data'!$1:$1,1))/VLOOKUP($A61,'raw-data'!$A:$B,2,TRUE),"")</f>
        <v/>
      </c>
      <c r="GM61" s="1" t="str">
        <f>IF(INDEX('raw-data'!$A$1:$GQ$197,MATCH($A61,'raw-data'!$A:$A,1),MATCH(GM$1,'raw-data'!$1:$1,1))&lt;&gt;"",
$D61*INDEX('raw-data'!$A$1:$GQ$197,MATCH($A61,'raw-data'!$A:$A,1),MATCH(GM$1,'raw-data'!$1:$1,1))/VLOOKUP($A61,'raw-data'!$A:$B,2,TRUE),"")</f>
        <v/>
      </c>
      <c r="GN61" s="1" t="str">
        <f>IF(INDEX('raw-data'!$A$1:$GQ$197,MATCH($A61,'raw-data'!$A:$A,1),MATCH(GN$1,'raw-data'!$1:$1,1))&lt;&gt;"",
$D61*INDEX('raw-data'!$A$1:$GQ$197,MATCH($A61,'raw-data'!$A:$A,1),MATCH(GN$1,'raw-data'!$1:$1,1))/VLOOKUP($A61,'raw-data'!$A:$B,2,TRUE),"")</f>
        <v/>
      </c>
      <c r="GO61" s="1" t="str">
        <f>IF(INDEX('raw-data'!$A$1:$GQ$197,MATCH($A61,'raw-data'!$A:$A,1),MATCH(GO$1,'raw-data'!$1:$1,1))&lt;&gt;"",
$D61*INDEX('raw-data'!$A$1:$GQ$197,MATCH($A61,'raw-data'!$A:$A,1),MATCH(GO$1,'raw-data'!$1:$1,1))/VLOOKUP($A61,'raw-data'!$A:$B,2,TRUE),"")</f>
        <v/>
      </c>
      <c r="GP61" s="1" t="str">
        <f>IF(INDEX('raw-data'!$A$1:$GQ$197,MATCH($A61,'raw-data'!$A:$A,1),MATCH(GP$1,'raw-data'!$1:$1,1))&lt;&gt;"",
$D61*INDEX('raw-data'!$A$1:$GQ$197,MATCH($A61,'raw-data'!$A:$A,1),MATCH(GP$1,'raw-data'!$1:$1,1))/VLOOKUP($A61,'raw-data'!$A:$B,2,TRUE),"")</f>
        <v/>
      </c>
      <c r="GQ61" s="1" t="str">
        <f>IF(INDEX('raw-data'!$A$1:$GQ$197,MATCH($A61,'raw-data'!$A:$A,1),MATCH(GQ$1,'raw-data'!$1:$1,1))&lt;&gt;"",
$D61*INDEX('raw-data'!$A$1:$GQ$197,MATCH($A61,'raw-data'!$A:$A,1),MATCH(GQ$1,'raw-data'!$1:$1,1))/VLOOKUP($A61,'raw-data'!$A:$B,2,TRUE),"")</f>
        <v/>
      </c>
    </row>
    <row r="62" spans="1:199" ht="15.75" x14ac:dyDescent="0.3">
      <c r="A62" s="3" t="s">
        <v>17</v>
      </c>
      <c r="B62" s="1">
        <f>IF(VLOOKUP(A62,'DATA-VIEW'!G:H,2,FALSE)=0,0,VLOOKUP(A62,'DATA-VIEW'!G:H,2,FALSE))</f>
        <v>0</v>
      </c>
      <c r="C62" s="1">
        <f t="shared" si="6"/>
        <v>0</v>
      </c>
      <c r="D62" s="1">
        <f>IFERROR(C62*VLOOKUP($A62,'raw-data'!A:C,2,TRUE)/VLOOKUP(A62,'raw-data'!A:C,3,TRUE),"")</f>
        <v>0</v>
      </c>
      <c r="E62" s="1" t="str">
        <f>IF(INDEX('raw-data'!$A$1:$GQ$197,MATCH($A62,'raw-data'!$A:$A,1),MATCH(E$1,'raw-data'!$1:$1,1))&lt;&gt;"",
$D62*INDEX('raw-data'!$A$1:$GQ$197,MATCH($A62,'raw-data'!$A:$A,1),MATCH(E$1,'raw-data'!$1:$1,1))/VLOOKUP($A62,'raw-data'!$A:$B,2,TRUE),"")</f>
        <v/>
      </c>
      <c r="F62" s="1" t="str">
        <f>IF(INDEX('raw-data'!$A$1:$GQ$197,MATCH($A62,'raw-data'!$A:$A,1),MATCH(F$1,'raw-data'!$1:$1,1))&lt;&gt;"",
$D62*INDEX('raw-data'!$A$1:$GQ$197,MATCH($A62,'raw-data'!$A:$A,1),MATCH(F$1,'raw-data'!$1:$1,1))/VLOOKUP($A62,'raw-data'!$A:$B,2,TRUE),"")</f>
        <v/>
      </c>
      <c r="G62" s="1" t="str">
        <f>IF(INDEX('raw-data'!$A$1:$GQ$197,MATCH($A62,'raw-data'!$A:$A,1),MATCH(G$1,'raw-data'!$1:$1,1))&lt;&gt;"",
$D62*INDEX('raw-data'!$A$1:$GQ$197,MATCH($A62,'raw-data'!$A:$A,1),MATCH(G$1,'raw-data'!$1:$1,1))/VLOOKUP($A62,'raw-data'!$A:$B,2,TRUE),"")</f>
        <v/>
      </c>
      <c r="H62" s="1" t="str">
        <f>IF(INDEX('raw-data'!$A$1:$GQ$197,MATCH($A62,'raw-data'!$A:$A,1),MATCH(H$1,'raw-data'!$1:$1,1))&lt;&gt;"",
$D62*INDEX('raw-data'!$A$1:$GQ$197,MATCH($A62,'raw-data'!$A:$A,1),MATCH(H$1,'raw-data'!$1:$1,1))/VLOOKUP($A62,'raw-data'!$A:$B,2,TRUE),"")</f>
        <v/>
      </c>
      <c r="I62" s="1" t="str">
        <f>IF(INDEX('raw-data'!$A$1:$GQ$197,MATCH($A62,'raw-data'!$A:$A,1),MATCH(I$1,'raw-data'!$1:$1,1))&lt;&gt;"",
$D62*INDEX('raw-data'!$A$1:$GQ$197,MATCH($A62,'raw-data'!$A:$A,1),MATCH(I$1,'raw-data'!$1:$1,1))/VLOOKUP($A62,'raw-data'!$A:$B,2,TRUE),"")</f>
        <v/>
      </c>
      <c r="J62" s="1" t="str">
        <f>IF(INDEX('raw-data'!$A$1:$GQ$197,MATCH($A62,'raw-data'!$A:$A,1),MATCH(J$1,'raw-data'!$1:$1,1))&lt;&gt;"",
$D62*INDEX('raw-data'!$A$1:$GQ$197,MATCH($A62,'raw-data'!$A:$A,1),MATCH(J$1,'raw-data'!$1:$1,1))/VLOOKUP($A62,'raw-data'!$A:$B,2,TRUE),"")</f>
        <v/>
      </c>
      <c r="K62" s="1" t="str">
        <f>IF(INDEX('raw-data'!$A$1:$GQ$197,MATCH($A62,'raw-data'!$A:$A,1),MATCH(K$1,'raw-data'!$1:$1,1))&lt;&gt;"",
$D62*INDEX('raw-data'!$A$1:$GQ$197,MATCH($A62,'raw-data'!$A:$A,1),MATCH(K$1,'raw-data'!$1:$1,1))/VLOOKUP($A62,'raw-data'!$A:$B,2,TRUE),"")</f>
        <v/>
      </c>
      <c r="L62" s="1" t="str">
        <f>IF(INDEX('raw-data'!$A$1:$GQ$197,MATCH($A62,'raw-data'!$A:$A,1),MATCH(L$1,'raw-data'!$1:$1,1))&lt;&gt;"",
$D62*INDEX('raw-data'!$A$1:$GQ$197,MATCH($A62,'raw-data'!$A:$A,1),MATCH(L$1,'raw-data'!$1:$1,1))/VLOOKUP($A62,'raw-data'!$A:$B,2,TRUE),"")</f>
        <v/>
      </c>
      <c r="M62" s="1" t="str">
        <f>IF(INDEX('raw-data'!$A$1:$GQ$197,MATCH($A62,'raw-data'!$A:$A,1),MATCH(M$1,'raw-data'!$1:$1,1))&lt;&gt;"",
$D62*INDEX('raw-data'!$A$1:$GQ$197,MATCH($A62,'raw-data'!$A:$A,1),MATCH(M$1,'raw-data'!$1:$1,1))/VLOOKUP($A62,'raw-data'!$A:$B,2,TRUE),"")</f>
        <v/>
      </c>
      <c r="N62" s="1" t="str">
        <f>IF(INDEX('raw-data'!$A$1:$GQ$197,MATCH($A62,'raw-data'!$A:$A,1),MATCH(N$1,'raw-data'!$1:$1,1))&lt;&gt;"",
$D62*INDEX('raw-data'!$A$1:$GQ$197,MATCH($A62,'raw-data'!$A:$A,1),MATCH(N$1,'raw-data'!$1:$1,1))/VLOOKUP($A62,'raw-data'!$A:$B,2,TRUE),"")</f>
        <v/>
      </c>
      <c r="O62" s="1" t="str">
        <f>IF(INDEX('raw-data'!$A$1:$GQ$197,MATCH($A62,'raw-data'!$A:$A,1),MATCH(O$1,'raw-data'!$1:$1,1))&lt;&gt;"",
$D62*INDEX('raw-data'!$A$1:$GQ$197,MATCH($A62,'raw-data'!$A:$A,1),MATCH(O$1,'raw-data'!$1:$1,1))/VLOOKUP($A62,'raw-data'!$A:$B,2,TRUE),"")</f>
        <v/>
      </c>
      <c r="P62" s="1" t="str">
        <f>IF(INDEX('raw-data'!$A$1:$GQ$197,MATCH($A62,'raw-data'!$A:$A,1),MATCH(P$1,'raw-data'!$1:$1,1))&lt;&gt;"",
$D62*INDEX('raw-data'!$A$1:$GQ$197,MATCH($A62,'raw-data'!$A:$A,1),MATCH(P$1,'raw-data'!$1:$1,1))/VLOOKUP($A62,'raw-data'!$A:$B,2,TRUE),"")</f>
        <v/>
      </c>
      <c r="Q62" s="1" t="str">
        <f>IF(INDEX('raw-data'!$A$1:$GQ$197,MATCH($A62,'raw-data'!$A:$A,1),MATCH(Q$1,'raw-data'!$1:$1,1))&lt;&gt;"",
$D62*INDEX('raw-data'!$A$1:$GQ$197,MATCH($A62,'raw-data'!$A:$A,1),MATCH(Q$1,'raw-data'!$1:$1,1))/VLOOKUP($A62,'raw-data'!$A:$B,2,TRUE),"")</f>
        <v/>
      </c>
      <c r="R62" s="1" t="str">
        <f>IF(INDEX('raw-data'!$A$1:$GQ$197,MATCH($A62,'raw-data'!$A:$A,1),MATCH(R$1,'raw-data'!$1:$1,1))&lt;&gt;"",
$D62*INDEX('raw-data'!$A$1:$GQ$197,MATCH($A62,'raw-data'!$A:$A,1),MATCH(R$1,'raw-data'!$1:$1,1))/VLOOKUP($A62,'raw-data'!$A:$B,2,TRUE),"")</f>
        <v/>
      </c>
      <c r="S62" s="1" t="str">
        <f>IF(INDEX('raw-data'!$A$1:$GQ$197,MATCH($A62,'raw-data'!$A:$A,1),MATCH(S$1,'raw-data'!$1:$1,1))&lt;&gt;"",
$D62*INDEX('raw-data'!$A$1:$GQ$197,MATCH($A62,'raw-data'!$A:$A,1),MATCH(S$1,'raw-data'!$1:$1,1))/VLOOKUP($A62,'raw-data'!$A:$B,2,TRUE),"")</f>
        <v/>
      </c>
      <c r="T62" s="1" t="str">
        <f>IF(INDEX('raw-data'!$A$1:$GQ$197,MATCH($A62,'raw-data'!$A:$A,1),MATCH(T$1,'raw-data'!$1:$1,1))&lt;&gt;"",
$D62*INDEX('raw-data'!$A$1:$GQ$197,MATCH($A62,'raw-data'!$A:$A,1),MATCH(T$1,'raw-data'!$1:$1,1))/VLOOKUP($A62,'raw-data'!$A:$B,2,TRUE),"")</f>
        <v/>
      </c>
      <c r="U62" s="1" t="str">
        <f>IF(INDEX('raw-data'!$A$1:$GQ$197,MATCH($A62,'raw-data'!$A:$A,1),MATCH(U$1,'raw-data'!$1:$1,1))&lt;&gt;"",
$D62*INDEX('raw-data'!$A$1:$GQ$197,MATCH($A62,'raw-data'!$A:$A,1),MATCH(U$1,'raw-data'!$1:$1,1))/VLOOKUP($A62,'raw-data'!$A:$B,2,TRUE),"")</f>
        <v/>
      </c>
      <c r="V62" s="1" t="str">
        <f>IF(INDEX('raw-data'!$A$1:$GQ$197,MATCH($A62,'raw-data'!$A:$A,1),MATCH(V$1,'raw-data'!$1:$1,1))&lt;&gt;"",
$D62*INDEX('raw-data'!$A$1:$GQ$197,MATCH($A62,'raw-data'!$A:$A,1),MATCH(V$1,'raw-data'!$1:$1,1))/VLOOKUP($A62,'raw-data'!$A:$B,2,TRUE),"")</f>
        <v/>
      </c>
      <c r="W62" s="1" t="str">
        <f>IF(INDEX('raw-data'!$A$1:$GQ$197,MATCH($A62,'raw-data'!$A:$A,1),MATCH(W$1,'raw-data'!$1:$1,1))&lt;&gt;"",
$D62*INDEX('raw-data'!$A$1:$GQ$197,MATCH($A62,'raw-data'!$A:$A,1),MATCH(W$1,'raw-data'!$1:$1,1))/VLOOKUP($A62,'raw-data'!$A:$B,2,TRUE),"")</f>
        <v/>
      </c>
      <c r="X62" s="1" t="str">
        <f>IF(INDEX('raw-data'!$A$1:$GQ$197,MATCH($A62,'raw-data'!$A:$A,1),MATCH(X$1,'raw-data'!$1:$1,1))&lt;&gt;"",
$D62*INDEX('raw-data'!$A$1:$GQ$197,MATCH($A62,'raw-data'!$A:$A,1),MATCH(X$1,'raw-data'!$1:$1,1))/VLOOKUP($A62,'raw-data'!$A:$B,2,TRUE),"")</f>
        <v/>
      </c>
      <c r="Y62" s="1" t="str">
        <f>IF(INDEX('raw-data'!$A$1:$GQ$197,MATCH($A62,'raw-data'!$A:$A,1),MATCH(Y$1,'raw-data'!$1:$1,1))&lt;&gt;"",
$D62*INDEX('raw-data'!$A$1:$GQ$197,MATCH($A62,'raw-data'!$A:$A,1),MATCH(Y$1,'raw-data'!$1:$1,1))/VLOOKUP($A62,'raw-data'!$A:$B,2,TRUE),"")</f>
        <v/>
      </c>
      <c r="Z62" s="1" t="str">
        <f>IF(INDEX('raw-data'!$A$1:$GQ$197,MATCH($A62,'raw-data'!$A:$A,1),MATCH(Z$1,'raw-data'!$1:$1,1))&lt;&gt;"",
$D62*INDEX('raw-data'!$A$1:$GQ$197,MATCH($A62,'raw-data'!$A:$A,1),MATCH(Z$1,'raw-data'!$1:$1,1))/VLOOKUP($A62,'raw-data'!$A:$B,2,TRUE),"")</f>
        <v/>
      </c>
      <c r="AA62" s="1" t="str">
        <f>IF(INDEX('raw-data'!$A$1:$GQ$197,MATCH($A62,'raw-data'!$A:$A,1),MATCH(AA$1,'raw-data'!$1:$1,1))&lt;&gt;"",
$D62*INDEX('raw-data'!$A$1:$GQ$197,MATCH($A62,'raw-data'!$A:$A,1),MATCH(AA$1,'raw-data'!$1:$1,1))/VLOOKUP($A62,'raw-data'!$A:$B,2,TRUE),"")</f>
        <v/>
      </c>
      <c r="AB62" s="1" t="str">
        <f>IF(INDEX('raw-data'!$A$1:$GQ$197,MATCH($A62,'raw-data'!$A:$A,1),MATCH(AB$1,'raw-data'!$1:$1,1))&lt;&gt;"",
$D62*INDEX('raw-data'!$A$1:$GQ$197,MATCH($A62,'raw-data'!$A:$A,1),MATCH(AB$1,'raw-data'!$1:$1,1))/VLOOKUP($A62,'raw-data'!$A:$B,2,TRUE),"")</f>
        <v/>
      </c>
      <c r="AC62" s="1" t="str">
        <f>IF(INDEX('raw-data'!$A$1:$GQ$197,MATCH($A62,'raw-data'!$A:$A,1),MATCH(AC$1,'raw-data'!$1:$1,1))&lt;&gt;"",
$D62*INDEX('raw-data'!$A$1:$GQ$197,MATCH($A62,'raw-data'!$A:$A,1),MATCH(AC$1,'raw-data'!$1:$1,1))/VLOOKUP($A62,'raw-data'!$A:$B,2,TRUE),"")</f>
        <v/>
      </c>
      <c r="AD62" s="1" t="str">
        <f>IF(INDEX('raw-data'!$A$1:$GQ$197,MATCH($A62,'raw-data'!$A:$A,1),MATCH(AD$1,'raw-data'!$1:$1,1))&lt;&gt;"",
$D62*INDEX('raw-data'!$A$1:$GQ$197,MATCH($A62,'raw-data'!$A:$A,1),MATCH(AD$1,'raw-data'!$1:$1,1))/VLOOKUP($A62,'raw-data'!$A:$B,2,TRUE),"")</f>
        <v/>
      </c>
      <c r="AE62" s="1" t="str">
        <f>IF(INDEX('raw-data'!$A$1:$GQ$197,MATCH($A62,'raw-data'!$A:$A,1),MATCH(AE$1,'raw-data'!$1:$1,1))&lt;&gt;"",
$D62*INDEX('raw-data'!$A$1:$GQ$197,MATCH($A62,'raw-data'!$A:$A,1),MATCH(AE$1,'raw-data'!$1:$1,1))/VLOOKUP($A62,'raw-data'!$A:$B,2,TRUE),"")</f>
        <v/>
      </c>
      <c r="AF62" s="1" t="str">
        <f>IF(INDEX('raw-data'!$A$1:$GQ$197,MATCH($A62,'raw-data'!$A:$A,1),MATCH(AF$1,'raw-data'!$1:$1,1))&lt;&gt;"",
$D62*INDEX('raw-data'!$A$1:$GQ$197,MATCH($A62,'raw-data'!$A:$A,1),MATCH(AF$1,'raw-data'!$1:$1,1))/VLOOKUP($A62,'raw-data'!$A:$B,2,TRUE),"")</f>
        <v/>
      </c>
      <c r="AG62" s="1" t="str">
        <f>IF(INDEX('raw-data'!$A$1:$GQ$197,MATCH($A62,'raw-data'!$A:$A,1),MATCH(AG$1,'raw-data'!$1:$1,1))&lt;&gt;"",
$D62*INDEX('raw-data'!$A$1:$GQ$197,MATCH($A62,'raw-data'!$A:$A,1),MATCH(AG$1,'raw-data'!$1:$1,1))/VLOOKUP($A62,'raw-data'!$A:$B,2,TRUE),"")</f>
        <v/>
      </c>
      <c r="AH62" s="1" t="str">
        <f>IF(INDEX('raw-data'!$A$1:$GQ$197,MATCH($A62,'raw-data'!$A:$A,1),MATCH(AH$1,'raw-data'!$1:$1,1))&lt;&gt;"",
$D62*INDEX('raw-data'!$A$1:$GQ$197,MATCH($A62,'raw-data'!$A:$A,1),MATCH(AH$1,'raw-data'!$1:$1,1))/VLOOKUP($A62,'raw-data'!$A:$B,2,TRUE),"")</f>
        <v/>
      </c>
      <c r="AI62" s="1" t="str">
        <f>IF(INDEX('raw-data'!$A$1:$GQ$197,MATCH($A62,'raw-data'!$A:$A,1),MATCH(AI$1,'raw-data'!$1:$1,1))&lt;&gt;"",
$D62*INDEX('raw-data'!$A$1:$GQ$197,MATCH($A62,'raw-data'!$A:$A,1),MATCH(AI$1,'raw-data'!$1:$1,1))/VLOOKUP($A62,'raw-data'!$A:$B,2,TRUE),"")</f>
        <v/>
      </c>
      <c r="AJ62" s="1" t="str">
        <f>IF(INDEX('raw-data'!$A$1:$GQ$197,MATCH($A62,'raw-data'!$A:$A,1),MATCH(AJ$1,'raw-data'!$1:$1,1))&lt;&gt;"",
$D62*INDEX('raw-data'!$A$1:$GQ$197,MATCH($A62,'raw-data'!$A:$A,1),MATCH(AJ$1,'raw-data'!$1:$1,1))/VLOOKUP($A62,'raw-data'!$A:$B,2,TRUE),"")</f>
        <v/>
      </c>
      <c r="AK62" s="1" t="str">
        <f>IF(INDEX('raw-data'!$A$1:$GQ$197,MATCH($A62,'raw-data'!$A:$A,1),MATCH(AK$1,'raw-data'!$1:$1,1))&lt;&gt;"",
$D62*INDEX('raw-data'!$A$1:$GQ$197,MATCH($A62,'raw-data'!$A:$A,1),MATCH(AK$1,'raw-data'!$1:$1,1))/VLOOKUP($A62,'raw-data'!$A:$B,2,TRUE),"")</f>
        <v/>
      </c>
      <c r="AL62" s="1" t="str">
        <f>IF(INDEX('raw-data'!$A$1:$GQ$197,MATCH($A62,'raw-data'!$A:$A,1),MATCH(AL$1,'raw-data'!$1:$1,1))&lt;&gt;"",
$D62*INDEX('raw-data'!$A$1:$GQ$197,MATCH($A62,'raw-data'!$A:$A,1),MATCH(AL$1,'raw-data'!$1:$1,1))/VLOOKUP($A62,'raw-data'!$A:$B,2,TRUE),"")</f>
        <v/>
      </c>
      <c r="AM62" s="1" t="str">
        <f>IF(INDEX('raw-data'!$A$1:$GQ$197,MATCH($A62,'raw-data'!$A:$A,1),MATCH(AM$1,'raw-data'!$1:$1,1))&lt;&gt;"",
$D62*INDEX('raw-data'!$A$1:$GQ$197,MATCH($A62,'raw-data'!$A:$A,1),MATCH(AM$1,'raw-data'!$1:$1,1))/VLOOKUP($A62,'raw-data'!$A:$B,2,TRUE),"")</f>
        <v/>
      </c>
      <c r="AN62" s="1" t="str">
        <f>IF(INDEX('raw-data'!$A$1:$GQ$197,MATCH($A62,'raw-data'!$A:$A,1),MATCH(AN$1,'raw-data'!$1:$1,1))&lt;&gt;"",
$D62*INDEX('raw-data'!$A$1:$GQ$197,MATCH($A62,'raw-data'!$A:$A,1),MATCH(AN$1,'raw-data'!$1:$1,1))/VLOOKUP($A62,'raw-data'!$A:$B,2,TRUE),"")</f>
        <v/>
      </c>
      <c r="AO62" s="1" t="str">
        <f>IF(INDEX('raw-data'!$A$1:$GQ$197,MATCH($A62,'raw-data'!$A:$A,1),MATCH(AO$1,'raw-data'!$1:$1,1))&lt;&gt;"",
$D62*INDEX('raw-data'!$A$1:$GQ$197,MATCH($A62,'raw-data'!$A:$A,1),MATCH(AO$1,'raw-data'!$1:$1,1))/VLOOKUP($A62,'raw-data'!$A:$B,2,TRUE),"")</f>
        <v/>
      </c>
      <c r="AP62" s="1" t="str">
        <f>IF(INDEX('raw-data'!$A$1:$GQ$197,MATCH($A62,'raw-data'!$A:$A,1),MATCH(AP$1,'raw-data'!$1:$1,1))&lt;&gt;"",
$D62*INDEX('raw-data'!$A$1:$GQ$197,MATCH($A62,'raw-data'!$A:$A,1),MATCH(AP$1,'raw-data'!$1:$1,1))/VLOOKUP($A62,'raw-data'!$A:$B,2,TRUE),"")</f>
        <v/>
      </c>
      <c r="AQ62" s="1" t="str">
        <f>IF(INDEX('raw-data'!$A$1:$GQ$197,MATCH($A62,'raw-data'!$A:$A,1),MATCH(AQ$1,'raw-data'!$1:$1,1))&lt;&gt;"",
$D62*INDEX('raw-data'!$A$1:$GQ$197,MATCH($A62,'raw-data'!$A:$A,1),MATCH(AQ$1,'raw-data'!$1:$1,1))/VLOOKUP($A62,'raw-data'!$A:$B,2,TRUE),"")</f>
        <v/>
      </c>
      <c r="AR62" s="1" t="str">
        <f>IF(INDEX('raw-data'!$A$1:$GQ$197,MATCH($A62,'raw-data'!$A:$A,1),MATCH(AR$1,'raw-data'!$1:$1,1))&lt;&gt;"",
$D62*INDEX('raw-data'!$A$1:$GQ$197,MATCH($A62,'raw-data'!$A:$A,1),MATCH(AR$1,'raw-data'!$1:$1,1))/VLOOKUP($A62,'raw-data'!$A:$B,2,TRUE),"")</f>
        <v/>
      </c>
      <c r="AS62" s="1" t="str">
        <f>IF(INDEX('raw-data'!$A$1:$GQ$197,MATCH($A62,'raw-data'!$A:$A,1),MATCH(AS$1,'raw-data'!$1:$1,1))&lt;&gt;"",
$D62*INDEX('raw-data'!$A$1:$GQ$197,MATCH($A62,'raw-data'!$A:$A,1),MATCH(AS$1,'raw-data'!$1:$1,1))/VLOOKUP($A62,'raw-data'!$A:$B,2,TRUE),"")</f>
        <v/>
      </c>
      <c r="AT62" s="1" t="str">
        <f>IF(INDEX('raw-data'!$A$1:$GQ$197,MATCH($A62,'raw-data'!$A:$A,1),MATCH(AT$1,'raw-data'!$1:$1,1))&lt;&gt;"",
$D62*INDEX('raw-data'!$A$1:$GQ$197,MATCH($A62,'raw-data'!$A:$A,1),MATCH(AT$1,'raw-data'!$1:$1,1))/VLOOKUP($A62,'raw-data'!$A:$B,2,TRUE),"")</f>
        <v/>
      </c>
      <c r="AU62" s="1">
        <f>IF(INDEX('raw-data'!$A$1:$GQ$197,MATCH($A62,'raw-data'!$A:$A,1),MATCH(AU$1,'raw-data'!$1:$1,1))&lt;&gt;"",
$D62*INDEX('raw-data'!$A$1:$GQ$197,MATCH($A62,'raw-data'!$A:$A,1),MATCH(AU$1,'raw-data'!$1:$1,1))/VLOOKUP($A62,'raw-data'!$A:$B,2,TRUE),"")</f>
        <v>0</v>
      </c>
      <c r="AV62" s="1" t="str">
        <f>IF(INDEX('raw-data'!$A$1:$GQ$197,MATCH($A62,'raw-data'!$A:$A,1),MATCH(AV$1,'raw-data'!$1:$1,1))&lt;&gt;"",
$D62*INDEX('raw-data'!$A$1:$GQ$197,MATCH($A62,'raw-data'!$A:$A,1),MATCH(AV$1,'raw-data'!$1:$1,1))/VLOOKUP($A62,'raw-data'!$A:$B,2,TRUE),"")</f>
        <v/>
      </c>
      <c r="AW62" s="1" t="str">
        <f>IF(INDEX('raw-data'!$A$1:$GQ$197,MATCH($A62,'raw-data'!$A:$A,1),MATCH(AW$1,'raw-data'!$1:$1,1))&lt;&gt;"",
$D62*INDEX('raw-data'!$A$1:$GQ$197,MATCH($A62,'raw-data'!$A:$A,1),MATCH(AW$1,'raw-data'!$1:$1,1))/VLOOKUP($A62,'raw-data'!$A:$B,2,TRUE),"")</f>
        <v/>
      </c>
      <c r="AX62" s="1" t="str">
        <f>IF(INDEX('raw-data'!$A$1:$GQ$197,MATCH($A62,'raw-data'!$A:$A,1),MATCH(AX$1,'raw-data'!$1:$1,1))&lt;&gt;"",
$D62*INDEX('raw-data'!$A$1:$GQ$197,MATCH($A62,'raw-data'!$A:$A,1),MATCH(AX$1,'raw-data'!$1:$1,1))/VLOOKUP($A62,'raw-data'!$A:$B,2,TRUE),"")</f>
        <v/>
      </c>
      <c r="AY62" s="1" t="str">
        <f>IF(INDEX('raw-data'!$A$1:$GQ$197,MATCH($A62,'raw-data'!$A:$A,1),MATCH(AY$1,'raw-data'!$1:$1,1))&lt;&gt;"",
$D62*INDEX('raw-data'!$A$1:$GQ$197,MATCH($A62,'raw-data'!$A:$A,1),MATCH(AY$1,'raw-data'!$1:$1,1))/VLOOKUP($A62,'raw-data'!$A:$B,2,TRUE),"")</f>
        <v/>
      </c>
      <c r="AZ62" s="1" t="str">
        <f>IF(INDEX('raw-data'!$A$1:$GQ$197,MATCH($A62,'raw-data'!$A:$A,1),MATCH(AZ$1,'raw-data'!$1:$1,1))&lt;&gt;"",
$D62*INDEX('raw-data'!$A$1:$GQ$197,MATCH($A62,'raw-data'!$A:$A,1),MATCH(AZ$1,'raw-data'!$1:$1,1))/VLOOKUP($A62,'raw-data'!$A:$B,2,TRUE),"")</f>
        <v/>
      </c>
      <c r="BA62" s="1" t="str">
        <f>IF(INDEX('raw-data'!$A$1:$GQ$197,MATCH($A62,'raw-data'!$A:$A,1),MATCH(BA$1,'raw-data'!$1:$1,1))&lt;&gt;"",
$D62*INDEX('raw-data'!$A$1:$GQ$197,MATCH($A62,'raw-data'!$A:$A,1),MATCH(BA$1,'raw-data'!$1:$1,1))/VLOOKUP($A62,'raw-data'!$A:$B,2,TRUE),"")</f>
        <v/>
      </c>
      <c r="BB62" s="1" t="str">
        <f>IF(INDEX('raw-data'!$A$1:$GQ$197,MATCH($A62,'raw-data'!$A:$A,1),MATCH(BB$1,'raw-data'!$1:$1,1))&lt;&gt;"",
$D62*INDEX('raw-data'!$A$1:$GQ$197,MATCH($A62,'raw-data'!$A:$A,1),MATCH(BB$1,'raw-data'!$1:$1,1))/VLOOKUP($A62,'raw-data'!$A:$B,2,TRUE),"")</f>
        <v/>
      </c>
      <c r="BC62" s="1" t="str">
        <f>IF(INDEX('raw-data'!$A$1:$GQ$197,MATCH($A62,'raw-data'!$A:$A,1),MATCH(BC$1,'raw-data'!$1:$1,1))&lt;&gt;"",
$D62*INDEX('raw-data'!$A$1:$GQ$197,MATCH($A62,'raw-data'!$A:$A,1),MATCH(BC$1,'raw-data'!$1:$1,1))/VLOOKUP($A62,'raw-data'!$A:$B,2,TRUE),"")</f>
        <v/>
      </c>
      <c r="BD62" s="1" t="str">
        <f>IF(INDEX('raw-data'!$A$1:$GQ$197,MATCH($A62,'raw-data'!$A:$A,1),MATCH(BD$1,'raw-data'!$1:$1,1))&lt;&gt;"",
$D62*INDEX('raw-data'!$A$1:$GQ$197,MATCH($A62,'raw-data'!$A:$A,1),MATCH(BD$1,'raw-data'!$1:$1,1))/VLOOKUP($A62,'raw-data'!$A:$B,2,TRUE),"")</f>
        <v/>
      </c>
      <c r="BE62" s="1" t="str">
        <f>IF(INDEX('raw-data'!$A$1:$GQ$197,MATCH($A62,'raw-data'!$A:$A,1),MATCH(BE$1,'raw-data'!$1:$1,1))&lt;&gt;"",
$D62*INDEX('raw-data'!$A$1:$GQ$197,MATCH($A62,'raw-data'!$A:$A,1),MATCH(BE$1,'raw-data'!$1:$1,1))/VLOOKUP($A62,'raw-data'!$A:$B,2,TRUE),"")</f>
        <v/>
      </c>
      <c r="BF62" s="1" t="str">
        <f>IF(INDEX('raw-data'!$A$1:$GQ$197,MATCH($A62,'raw-data'!$A:$A,1),MATCH(BF$1,'raw-data'!$1:$1,1))&lt;&gt;"",
$D62*INDEX('raw-data'!$A$1:$GQ$197,MATCH($A62,'raw-data'!$A:$A,1),MATCH(BF$1,'raw-data'!$1:$1,1))/VLOOKUP($A62,'raw-data'!$A:$B,2,TRUE),"")</f>
        <v/>
      </c>
      <c r="BG62" s="1" t="str">
        <f>IF(INDEX('raw-data'!$A$1:$GQ$197,MATCH($A62,'raw-data'!$A:$A,1),MATCH(BG$1,'raw-data'!$1:$1,1))&lt;&gt;"",
$D62*INDEX('raw-data'!$A$1:$GQ$197,MATCH($A62,'raw-data'!$A:$A,1),MATCH(BG$1,'raw-data'!$1:$1,1))/VLOOKUP($A62,'raw-data'!$A:$B,2,TRUE),"")</f>
        <v/>
      </c>
      <c r="BH62" s="1" t="str">
        <f>IF(INDEX('raw-data'!$A$1:$GQ$197,MATCH($A62,'raw-data'!$A:$A,1),MATCH(BH$1,'raw-data'!$1:$1,1))&lt;&gt;"",
$D62*INDEX('raw-data'!$A$1:$GQ$197,MATCH($A62,'raw-data'!$A:$A,1),MATCH(BH$1,'raw-data'!$1:$1,1))/VLOOKUP($A62,'raw-data'!$A:$B,2,TRUE),"")</f>
        <v/>
      </c>
      <c r="BI62" s="1" t="str">
        <f>IF(INDEX('raw-data'!$A$1:$GQ$197,MATCH($A62,'raw-data'!$A:$A,1),MATCH(BI$1,'raw-data'!$1:$1,1))&lt;&gt;"",
$D62*INDEX('raw-data'!$A$1:$GQ$197,MATCH($A62,'raw-data'!$A:$A,1),MATCH(BI$1,'raw-data'!$1:$1,1))/VLOOKUP($A62,'raw-data'!$A:$B,2,TRUE),"")</f>
        <v/>
      </c>
      <c r="BJ62" s="1" t="str">
        <f>IF(INDEX('raw-data'!$A$1:$GQ$197,MATCH($A62,'raw-data'!$A:$A,1),MATCH(BJ$1,'raw-data'!$1:$1,1))&lt;&gt;"",
$D62*INDEX('raw-data'!$A$1:$GQ$197,MATCH($A62,'raw-data'!$A:$A,1),MATCH(BJ$1,'raw-data'!$1:$1,1))/VLOOKUP($A62,'raw-data'!$A:$B,2,TRUE),"")</f>
        <v/>
      </c>
      <c r="BK62" s="1" t="str">
        <f>IF(INDEX('raw-data'!$A$1:$GQ$197,MATCH($A62,'raw-data'!$A:$A,1),MATCH(BK$1,'raw-data'!$1:$1,1))&lt;&gt;"",
$D62*INDEX('raw-data'!$A$1:$GQ$197,MATCH($A62,'raw-data'!$A:$A,1),MATCH(BK$1,'raw-data'!$1:$1,1))/VLOOKUP($A62,'raw-data'!$A:$B,2,TRUE),"")</f>
        <v/>
      </c>
      <c r="BL62" s="1" t="str">
        <f>IF(INDEX('raw-data'!$A$1:$GQ$197,MATCH($A62,'raw-data'!$A:$A,1),MATCH(BL$1,'raw-data'!$1:$1,1))&lt;&gt;"",
$D62*INDEX('raw-data'!$A$1:$GQ$197,MATCH($A62,'raw-data'!$A:$A,1),MATCH(BL$1,'raw-data'!$1:$1,1))/VLOOKUP($A62,'raw-data'!$A:$B,2,TRUE),"")</f>
        <v/>
      </c>
      <c r="BM62" s="1" t="str">
        <f>IF(INDEX('raw-data'!$A$1:$GQ$197,MATCH($A62,'raw-data'!$A:$A,1),MATCH(BM$1,'raw-data'!$1:$1,1))&lt;&gt;"",
$D62*INDEX('raw-data'!$A$1:$GQ$197,MATCH($A62,'raw-data'!$A:$A,1),MATCH(BM$1,'raw-data'!$1:$1,1))/VLOOKUP($A62,'raw-data'!$A:$B,2,TRUE),"")</f>
        <v/>
      </c>
      <c r="BN62" s="1" t="str">
        <f>IF(INDEX('raw-data'!$A$1:$GQ$197,MATCH($A62,'raw-data'!$A:$A,1),MATCH(BN$1,'raw-data'!$1:$1,1))&lt;&gt;"",
$D62*INDEX('raw-data'!$A$1:$GQ$197,MATCH($A62,'raw-data'!$A:$A,1),MATCH(BN$1,'raw-data'!$1:$1,1))/VLOOKUP($A62,'raw-data'!$A:$B,2,TRUE),"")</f>
        <v/>
      </c>
      <c r="BO62" s="1" t="str">
        <f>IF(INDEX('raw-data'!$A$1:$GQ$197,MATCH($A62,'raw-data'!$A:$A,1),MATCH(BO$1,'raw-data'!$1:$1,1))&lt;&gt;"",
$D62*INDEX('raw-data'!$A$1:$GQ$197,MATCH($A62,'raw-data'!$A:$A,1),MATCH(BO$1,'raw-data'!$1:$1,1))/VLOOKUP($A62,'raw-data'!$A:$B,2,TRUE),"")</f>
        <v/>
      </c>
      <c r="BP62" s="1" t="str">
        <f>IF(INDEX('raw-data'!$A$1:$GQ$197,MATCH($A62,'raw-data'!$A:$A,1),MATCH(BP$1,'raw-data'!$1:$1,1))&lt;&gt;"",
$D62*INDEX('raw-data'!$A$1:$GQ$197,MATCH($A62,'raw-data'!$A:$A,1),MATCH(BP$1,'raw-data'!$1:$1,1))/VLOOKUP($A62,'raw-data'!$A:$B,2,TRUE),"")</f>
        <v/>
      </c>
      <c r="BQ62" s="1" t="str">
        <f>IF(INDEX('raw-data'!$A$1:$GQ$197,MATCH($A62,'raw-data'!$A:$A,1),MATCH(BQ$1,'raw-data'!$1:$1,1))&lt;&gt;"",
$D62*INDEX('raw-data'!$A$1:$GQ$197,MATCH($A62,'raw-data'!$A:$A,1),MATCH(BQ$1,'raw-data'!$1:$1,1))/VLOOKUP($A62,'raw-data'!$A:$B,2,TRUE),"")</f>
        <v/>
      </c>
      <c r="BR62" s="1" t="str">
        <f>IF(INDEX('raw-data'!$A$1:$GQ$197,MATCH($A62,'raw-data'!$A:$A,1),MATCH(BR$1,'raw-data'!$1:$1,1))&lt;&gt;"",
$D62*INDEX('raw-data'!$A$1:$GQ$197,MATCH($A62,'raw-data'!$A:$A,1),MATCH(BR$1,'raw-data'!$1:$1,1))/VLOOKUP($A62,'raw-data'!$A:$B,2,TRUE),"")</f>
        <v/>
      </c>
      <c r="BS62" s="1" t="str">
        <f>IF(INDEX('raw-data'!$A$1:$GQ$197,MATCH($A62,'raw-data'!$A:$A,1),MATCH(BS$1,'raw-data'!$1:$1,1))&lt;&gt;"",
$D62*INDEX('raw-data'!$A$1:$GQ$197,MATCH($A62,'raw-data'!$A:$A,1),MATCH(BS$1,'raw-data'!$1:$1,1))/VLOOKUP($A62,'raw-data'!$A:$B,2,TRUE),"")</f>
        <v/>
      </c>
      <c r="BT62" s="1" t="str">
        <f>IF(INDEX('raw-data'!$A$1:$GQ$197,MATCH($A62,'raw-data'!$A:$A,1),MATCH(BT$1,'raw-data'!$1:$1,1))&lt;&gt;"",
$D62*INDEX('raw-data'!$A$1:$GQ$197,MATCH($A62,'raw-data'!$A:$A,1),MATCH(BT$1,'raw-data'!$1:$1,1))/VLOOKUP($A62,'raw-data'!$A:$B,2,TRUE),"")</f>
        <v/>
      </c>
      <c r="BU62" s="1" t="str">
        <f>IF(INDEX('raw-data'!$A$1:$GQ$197,MATCH($A62,'raw-data'!$A:$A,1),MATCH(BU$1,'raw-data'!$1:$1,1))&lt;&gt;"",
$D62*INDEX('raw-data'!$A$1:$GQ$197,MATCH($A62,'raw-data'!$A:$A,1),MATCH(BU$1,'raw-data'!$1:$1,1))/VLOOKUP($A62,'raw-data'!$A:$B,2,TRUE),"")</f>
        <v/>
      </c>
      <c r="BV62" s="1" t="str">
        <f>IF(INDEX('raw-data'!$A$1:$GQ$197,MATCH($A62,'raw-data'!$A:$A,1),MATCH(BV$1,'raw-data'!$1:$1,1))&lt;&gt;"",
$D62*INDEX('raw-data'!$A$1:$GQ$197,MATCH($A62,'raw-data'!$A:$A,1),MATCH(BV$1,'raw-data'!$1:$1,1))/VLOOKUP($A62,'raw-data'!$A:$B,2,TRUE),"")</f>
        <v/>
      </c>
      <c r="BW62" s="1" t="str">
        <f>IF(INDEX('raw-data'!$A$1:$GQ$197,MATCH($A62,'raw-data'!$A:$A,1),MATCH(BW$1,'raw-data'!$1:$1,1))&lt;&gt;"",
$D62*INDEX('raw-data'!$A$1:$GQ$197,MATCH($A62,'raw-data'!$A:$A,1),MATCH(BW$1,'raw-data'!$1:$1,1))/VLOOKUP($A62,'raw-data'!$A:$B,2,TRUE),"")</f>
        <v/>
      </c>
      <c r="BX62" s="1" t="str">
        <f>IF(INDEX('raw-data'!$A$1:$GQ$197,MATCH($A62,'raw-data'!$A:$A,1),MATCH(BX$1,'raw-data'!$1:$1,1))&lt;&gt;"",
$D62*INDEX('raw-data'!$A$1:$GQ$197,MATCH($A62,'raw-data'!$A:$A,1),MATCH(BX$1,'raw-data'!$1:$1,1))/VLOOKUP($A62,'raw-data'!$A:$B,2,TRUE),"")</f>
        <v/>
      </c>
      <c r="BY62" s="1" t="str">
        <f>IF(INDEX('raw-data'!$A$1:$GQ$197,MATCH($A62,'raw-data'!$A:$A,1),MATCH(BY$1,'raw-data'!$1:$1,1))&lt;&gt;"",
$D62*INDEX('raw-data'!$A$1:$GQ$197,MATCH($A62,'raw-data'!$A:$A,1),MATCH(BY$1,'raw-data'!$1:$1,1))/VLOOKUP($A62,'raw-data'!$A:$B,2,TRUE),"")</f>
        <v/>
      </c>
      <c r="BZ62" s="1" t="str">
        <f>IF(INDEX('raw-data'!$A$1:$GQ$197,MATCH($A62,'raw-data'!$A:$A,1),MATCH(BZ$1,'raw-data'!$1:$1,1))&lt;&gt;"",
$D62*INDEX('raw-data'!$A$1:$GQ$197,MATCH($A62,'raw-data'!$A:$A,1),MATCH(BZ$1,'raw-data'!$1:$1,1))/VLOOKUP($A62,'raw-data'!$A:$B,2,TRUE),"")</f>
        <v/>
      </c>
      <c r="CA62" s="1" t="str">
        <f>IF(INDEX('raw-data'!$A$1:$GQ$197,MATCH($A62,'raw-data'!$A:$A,1),MATCH(CA$1,'raw-data'!$1:$1,1))&lt;&gt;"",
$D62*INDEX('raw-data'!$A$1:$GQ$197,MATCH($A62,'raw-data'!$A:$A,1),MATCH(CA$1,'raw-data'!$1:$1,1))/VLOOKUP($A62,'raw-data'!$A:$B,2,TRUE),"")</f>
        <v/>
      </c>
      <c r="CB62" s="1" t="str">
        <f>IF(INDEX('raw-data'!$A$1:$GQ$197,MATCH($A62,'raw-data'!$A:$A,1),MATCH(CB$1,'raw-data'!$1:$1,1))&lt;&gt;"",
$D62*INDEX('raw-data'!$A$1:$GQ$197,MATCH($A62,'raw-data'!$A:$A,1),MATCH(CB$1,'raw-data'!$1:$1,1))/VLOOKUP($A62,'raw-data'!$A:$B,2,TRUE),"")</f>
        <v/>
      </c>
      <c r="CC62" s="1" t="str">
        <f>IF(INDEX('raw-data'!$A$1:$GQ$197,MATCH($A62,'raw-data'!$A:$A,1),MATCH(CC$1,'raw-data'!$1:$1,1))&lt;&gt;"",
$D62*INDEX('raw-data'!$A$1:$GQ$197,MATCH($A62,'raw-data'!$A:$A,1),MATCH(CC$1,'raw-data'!$1:$1,1))/VLOOKUP($A62,'raw-data'!$A:$B,2,TRUE),"")</f>
        <v/>
      </c>
      <c r="CD62" s="1" t="str">
        <f>IF(INDEX('raw-data'!$A$1:$GQ$197,MATCH($A62,'raw-data'!$A:$A,1),MATCH(CD$1,'raw-data'!$1:$1,1))&lt;&gt;"",
$D62*INDEX('raw-data'!$A$1:$GQ$197,MATCH($A62,'raw-data'!$A:$A,1),MATCH(CD$1,'raw-data'!$1:$1,1))/VLOOKUP($A62,'raw-data'!$A:$B,2,TRUE),"")</f>
        <v/>
      </c>
      <c r="CE62" s="1" t="str">
        <f>IF(INDEX('raw-data'!$A$1:$GQ$197,MATCH($A62,'raw-data'!$A:$A,1),MATCH(CE$1,'raw-data'!$1:$1,1))&lt;&gt;"",
$D62*INDEX('raw-data'!$A$1:$GQ$197,MATCH($A62,'raw-data'!$A:$A,1),MATCH(CE$1,'raw-data'!$1:$1,1))/VLOOKUP($A62,'raw-data'!$A:$B,2,TRUE),"")</f>
        <v/>
      </c>
      <c r="CF62" s="1" t="str">
        <f>IF(INDEX('raw-data'!$A$1:$GQ$197,MATCH($A62,'raw-data'!$A:$A,1),MATCH(CF$1,'raw-data'!$1:$1,1))&lt;&gt;"",
$D62*INDEX('raw-data'!$A$1:$GQ$197,MATCH($A62,'raw-data'!$A:$A,1),MATCH(CF$1,'raw-data'!$1:$1,1))/VLOOKUP($A62,'raw-data'!$A:$B,2,TRUE),"")</f>
        <v/>
      </c>
      <c r="CG62" s="1" t="str">
        <f>IF(INDEX('raw-data'!$A$1:$GQ$197,MATCH($A62,'raw-data'!$A:$A,1),MATCH(CG$1,'raw-data'!$1:$1,1))&lt;&gt;"",
$D62*INDEX('raw-data'!$A$1:$GQ$197,MATCH($A62,'raw-data'!$A:$A,1),MATCH(CG$1,'raw-data'!$1:$1,1))/VLOOKUP($A62,'raw-data'!$A:$B,2,TRUE),"")</f>
        <v/>
      </c>
      <c r="CH62" s="1" t="str">
        <f>IF(INDEX('raw-data'!$A$1:$GQ$197,MATCH($A62,'raw-data'!$A:$A,1),MATCH(CH$1,'raw-data'!$1:$1,1))&lt;&gt;"",
$D62*INDEX('raw-data'!$A$1:$GQ$197,MATCH($A62,'raw-data'!$A:$A,1),MATCH(CH$1,'raw-data'!$1:$1,1))/VLOOKUP($A62,'raw-data'!$A:$B,2,TRUE),"")</f>
        <v/>
      </c>
      <c r="CI62" s="1" t="str">
        <f>IF(INDEX('raw-data'!$A$1:$GQ$197,MATCH($A62,'raw-data'!$A:$A,1),MATCH(CI$1,'raw-data'!$1:$1,1))&lt;&gt;"",
$D62*INDEX('raw-data'!$A$1:$GQ$197,MATCH($A62,'raw-data'!$A:$A,1),MATCH(CI$1,'raw-data'!$1:$1,1))/VLOOKUP($A62,'raw-data'!$A:$B,2,TRUE),"")</f>
        <v/>
      </c>
      <c r="CJ62" s="1">
        <f>IF(INDEX('raw-data'!$A$1:$GQ$197,MATCH($A62,'raw-data'!$A:$A,1),MATCH(CJ$1,'raw-data'!$1:$1,1))&lt;&gt;"",
$D62*INDEX('raw-data'!$A$1:$GQ$197,MATCH($A62,'raw-data'!$A:$A,1),MATCH(CJ$1,'raw-data'!$1:$1,1))/VLOOKUP($A62,'raw-data'!$A:$B,2,TRUE),"")</f>
        <v>0</v>
      </c>
      <c r="CK62" s="1" t="str">
        <f>IF(INDEX('raw-data'!$A$1:$GQ$197,MATCH($A62,'raw-data'!$A:$A,1),MATCH(CK$1,'raw-data'!$1:$1,1))&lt;&gt;"",
$D62*INDEX('raw-data'!$A$1:$GQ$197,MATCH($A62,'raw-data'!$A:$A,1),MATCH(CK$1,'raw-data'!$1:$1,1))/VLOOKUP($A62,'raw-data'!$A:$B,2,TRUE),"")</f>
        <v/>
      </c>
      <c r="CL62" s="1" t="str">
        <f>IF(INDEX('raw-data'!$A$1:$GQ$197,MATCH($A62,'raw-data'!$A:$A,1),MATCH(CL$1,'raw-data'!$1:$1,1))&lt;&gt;"",
$D62*INDEX('raw-data'!$A$1:$GQ$197,MATCH($A62,'raw-data'!$A:$A,1),MATCH(CL$1,'raw-data'!$1:$1,1))/VLOOKUP($A62,'raw-data'!$A:$B,2,TRUE),"")</f>
        <v/>
      </c>
      <c r="CM62" s="1" t="str">
        <f>IF(INDEX('raw-data'!$A$1:$GQ$197,MATCH($A62,'raw-data'!$A:$A,1),MATCH(CM$1,'raw-data'!$1:$1,1))&lt;&gt;"",
$D62*INDEX('raw-data'!$A$1:$GQ$197,MATCH($A62,'raw-data'!$A:$A,1),MATCH(CM$1,'raw-data'!$1:$1,1))/VLOOKUP($A62,'raw-data'!$A:$B,2,TRUE),"")</f>
        <v/>
      </c>
      <c r="CN62" s="1" t="str">
        <f>IF(INDEX('raw-data'!$A$1:$GQ$197,MATCH($A62,'raw-data'!$A:$A,1),MATCH(CN$1,'raw-data'!$1:$1,1))&lt;&gt;"",
$D62*INDEX('raw-data'!$A$1:$GQ$197,MATCH($A62,'raw-data'!$A:$A,1),MATCH(CN$1,'raw-data'!$1:$1,1))/VLOOKUP($A62,'raw-data'!$A:$B,2,TRUE),"")</f>
        <v/>
      </c>
      <c r="CO62" s="1" t="str">
        <f>IF(INDEX('raw-data'!$A$1:$GQ$197,MATCH($A62,'raw-data'!$A:$A,1),MATCH(CO$1,'raw-data'!$1:$1,1))&lt;&gt;"",
$D62*INDEX('raw-data'!$A$1:$GQ$197,MATCH($A62,'raw-data'!$A:$A,1),MATCH(CO$1,'raw-data'!$1:$1,1))/VLOOKUP($A62,'raw-data'!$A:$B,2,TRUE),"")</f>
        <v/>
      </c>
      <c r="CP62" s="1" t="str">
        <f>IF(INDEX('raw-data'!$A$1:$GQ$197,MATCH($A62,'raw-data'!$A:$A,1),MATCH(CP$1,'raw-data'!$1:$1,1))&lt;&gt;"",
$D62*INDEX('raw-data'!$A$1:$GQ$197,MATCH($A62,'raw-data'!$A:$A,1),MATCH(CP$1,'raw-data'!$1:$1,1))/VLOOKUP($A62,'raw-data'!$A:$B,2,TRUE),"")</f>
        <v/>
      </c>
      <c r="CQ62" s="1" t="str">
        <f>IF(INDEX('raw-data'!$A$1:$GQ$197,MATCH($A62,'raw-data'!$A:$A,1),MATCH(CQ$1,'raw-data'!$1:$1,1))&lt;&gt;"",
$D62*INDEX('raw-data'!$A$1:$GQ$197,MATCH($A62,'raw-data'!$A:$A,1),MATCH(CQ$1,'raw-data'!$1:$1,1))/VLOOKUP($A62,'raw-data'!$A:$B,2,TRUE),"")</f>
        <v/>
      </c>
      <c r="CR62" s="1" t="str">
        <f>IF(INDEX('raw-data'!$A$1:$GQ$197,MATCH($A62,'raw-data'!$A:$A,1),MATCH(CR$1,'raw-data'!$1:$1,1))&lt;&gt;"",
$D62*INDEX('raw-data'!$A$1:$GQ$197,MATCH($A62,'raw-data'!$A:$A,1),MATCH(CR$1,'raw-data'!$1:$1,1))/VLOOKUP($A62,'raw-data'!$A:$B,2,TRUE),"")</f>
        <v/>
      </c>
      <c r="CS62" s="1" t="str">
        <f>IF(INDEX('raw-data'!$A$1:$GQ$197,MATCH($A62,'raw-data'!$A:$A,1),MATCH(CS$1,'raw-data'!$1:$1,1))&lt;&gt;"",
$D62*INDEX('raw-data'!$A$1:$GQ$197,MATCH($A62,'raw-data'!$A:$A,1),MATCH(CS$1,'raw-data'!$1:$1,1))/VLOOKUP($A62,'raw-data'!$A:$B,2,TRUE),"")</f>
        <v/>
      </c>
      <c r="CT62" s="1" t="str">
        <f>IF(INDEX('raw-data'!$A$1:$GQ$197,MATCH($A62,'raw-data'!$A:$A,1),MATCH(CT$1,'raw-data'!$1:$1,1))&lt;&gt;"",
$D62*INDEX('raw-data'!$A$1:$GQ$197,MATCH($A62,'raw-data'!$A:$A,1),MATCH(CT$1,'raw-data'!$1:$1,1))/VLOOKUP($A62,'raw-data'!$A:$B,2,TRUE),"")</f>
        <v/>
      </c>
      <c r="CU62" s="1" t="str">
        <f>IF(INDEX('raw-data'!$A$1:$GQ$197,MATCH($A62,'raw-data'!$A:$A,1),MATCH(CU$1,'raw-data'!$1:$1,1))&lt;&gt;"",
$D62*INDEX('raw-data'!$A$1:$GQ$197,MATCH($A62,'raw-data'!$A:$A,1),MATCH(CU$1,'raw-data'!$1:$1,1))/VLOOKUP($A62,'raw-data'!$A:$B,2,TRUE),"")</f>
        <v/>
      </c>
      <c r="CV62" s="1" t="str">
        <f>IF(INDEX('raw-data'!$A$1:$GQ$197,MATCH($A62,'raw-data'!$A:$A,1),MATCH(CV$1,'raw-data'!$1:$1,1))&lt;&gt;"",
$D62*INDEX('raw-data'!$A$1:$GQ$197,MATCH($A62,'raw-data'!$A:$A,1),MATCH(CV$1,'raw-data'!$1:$1,1))/VLOOKUP($A62,'raw-data'!$A:$B,2,TRUE),"")</f>
        <v/>
      </c>
      <c r="CW62" s="1" t="str">
        <f>IF(INDEX('raw-data'!$A$1:$GQ$197,MATCH($A62,'raw-data'!$A:$A,1),MATCH(CW$1,'raw-data'!$1:$1,1))&lt;&gt;"",
$D62*INDEX('raw-data'!$A$1:$GQ$197,MATCH($A62,'raw-data'!$A:$A,1),MATCH(CW$1,'raw-data'!$1:$1,1))/VLOOKUP($A62,'raw-data'!$A:$B,2,TRUE),"")</f>
        <v/>
      </c>
      <c r="CX62" s="1" t="str">
        <f>IF(INDEX('raw-data'!$A$1:$GQ$197,MATCH($A62,'raw-data'!$A:$A,1),MATCH(CX$1,'raw-data'!$1:$1,1))&lt;&gt;"",
$D62*INDEX('raw-data'!$A$1:$GQ$197,MATCH($A62,'raw-data'!$A:$A,1),MATCH(CX$1,'raw-data'!$1:$1,1))/VLOOKUP($A62,'raw-data'!$A:$B,2,TRUE),"")</f>
        <v/>
      </c>
      <c r="CY62" s="1" t="str">
        <f>IF(INDEX('raw-data'!$A$1:$GQ$197,MATCH($A62,'raw-data'!$A:$A,1),MATCH(CY$1,'raw-data'!$1:$1,1))&lt;&gt;"",
$D62*INDEX('raw-data'!$A$1:$GQ$197,MATCH($A62,'raw-data'!$A:$A,1),MATCH(CY$1,'raw-data'!$1:$1,1))/VLOOKUP($A62,'raw-data'!$A:$B,2,TRUE),"")</f>
        <v/>
      </c>
      <c r="CZ62" s="1" t="str">
        <f>IF(INDEX('raw-data'!$A$1:$GQ$197,MATCH($A62,'raw-data'!$A:$A,1),MATCH(CZ$1,'raw-data'!$1:$1,1))&lt;&gt;"",
$D62*INDEX('raw-data'!$A$1:$GQ$197,MATCH($A62,'raw-data'!$A:$A,1),MATCH(CZ$1,'raw-data'!$1:$1,1))/VLOOKUP($A62,'raw-data'!$A:$B,2,TRUE),"")</f>
        <v/>
      </c>
      <c r="DA62" s="1" t="str">
        <f>IF(INDEX('raw-data'!$A$1:$GQ$197,MATCH($A62,'raw-data'!$A:$A,1),MATCH(DA$1,'raw-data'!$1:$1,1))&lt;&gt;"",
$D62*INDEX('raw-data'!$A$1:$GQ$197,MATCH($A62,'raw-data'!$A:$A,1),MATCH(DA$1,'raw-data'!$1:$1,1))/VLOOKUP($A62,'raw-data'!$A:$B,2,TRUE),"")</f>
        <v/>
      </c>
      <c r="DB62" s="1" t="str">
        <f>IF(INDEX('raw-data'!$A$1:$GQ$197,MATCH($A62,'raw-data'!$A:$A,1),MATCH(DB$1,'raw-data'!$1:$1,1))&lt;&gt;"",
$D62*INDEX('raw-data'!$A$1:$GQ$197,MATCH($A62,'raw-data'!$A:$A,1),MATCH(DB$1,'raw-data'!$1:$1,1))/VLOOKUP($A62,'raw-data'!$A:$B,2,TRUE),"")</f>
        <v/>
      </c>
      <c r="DC62" s="1" t="str">
        <f>IF(INDEX('raw-data'!$A$1:$GQ$197,MATCH($A62,'raw-data'!$A:$A,1),MATCH(DC$1,'raw-data'!$1:$1,1))&lt;&gt;"",
$D62*INDEX('raw-data'!$A$1:$GQ$197,MATCH($A62,'raw-data'!$A:$A,1),MATCH(DC$1,'raw-data'!$1:$1,1))/VLOOKUP($A62,'raw-data'!$A:$B,2,TRUE),"")</f>
        <v/>
      </c>
      <c r="DD62" s="1" t="str">
        <f>IF(INDEX('raw-data'!$A$1:$GQ$197,MATCH($A62,'raw-data'!$A:$A,1),MATCH(DD$1,'raw-data'!$1:$1,1))&lt;&gt;"",
$D62*INDEX('raw-data'!$A$1:$GQ$197,MATCH($A62,'raw-data'!$A:$A,1),MATCH(DD$1,'raw-data'!$1:$1,1))/VLOOKUP($A62,'raw-data'!$A:$B,2,TRUE),"")</f>
        <v/>
      </c>
      <c r="DE62" s="1" t="str">
        <f>IF(INDEX('raw-data'!$A$1:$GQ$197,MATCH($A62,'raw-data'!$A:$A,1),MATCH(DE$1,'raw-data'!$1:$1,1))&lt;&gt;"",
$D62*INDEX('raw-data'!$A$1:$GQ$197,MATCH($A62,'raw-data'!$A:$A,1),MATCH(DE$1,'raw-data'!$1:$1,1))/VLOOKUP($A62,'raw-data'!$A:$B,2,TRUE),"")</f>
        <v/>
      </c>
      <c r="DF62" s="1" t="str">
        <f>IF(INDEX('raw-data'!$A$1:$GQ$197,MATCH($A62,'raw-data'!$A:$A,1),MATCH(DF$1,'raw-data'!$1:$1,1))&lt;&gt;"",
$D62*INDEX('raw-data'!$A$1:$GQ$197,MATCH($A62,'raw-data'!$A:$A,1),MATCH(DF$1,'raw-data'!$1:$1,1))/VLOOKUP($A62,'raw-data'!$A:$B,2,TRUE),"")</f>
        <v/>
      </c>
      <c r="DG62" s="1" t="str">
        <f>IF(INDEX('raw-data'!$A$1:$GQ$197,MATCH($A62,'raw-data'!$A:$A,1),MATCH(DG$1,'raw-data'!$1:$1,1))&lt;&gt;"",
$D62*INDEX('raw-data'!$A$1:$GQ$197,MATCH($A62,'raw-data'!$A:$A,1),MATCH(DG$1,'raw-data'!$1:$1,1))/VLOOKUP($A62,'raw-data'!$A:$B,2,TRUE),"")</f>
        <v/>
      </c>
      <c r="DH62" s="1" t="str">
        <f>IF(INDEX('raw-data'!$A$1:$GQ$197,MATCH($A62,'raw-data'!$A:$A,1),MATCH(DH$1,'raw-data'!$1:$1,1))&lt;&gt;"",
$D62*INDEX('raw-data'!$A$1:$GQ$197,MATCH($A62,'raw-data'!$A:$A,1),MATCH(DH$1,'raw-data'!$1:$1,1))/VLOOKUP($A62,'raw-data'!$A:$B,2,TRUE),"")</f>
        <v/>
      </c>
      <c r="DI62" s="1" t="str">
        <f>IF(INDEX('raw-data'!$A$1:$GQ$197,MATCH($A62,'raw-data'!$A:$A,1),MATCH(DI$1,'raw-data'!$1:$1,1))&lt;&gt;"",
$D62*INDEX('raw-data'!$A$1:$GQ$197,MATCH($A62,'raw-data'!$A:$A,1),MATCH(DI$1,'raw-data'!$1:$1,1))/VLOOKUP($A62,'raw-data'!$A:$B,2,TRUE),"")</f>
        <v/>
      </c>
      <c r="DJ62" s="1" t="str">
        <f>IF(INDEX('raw-data'!$A$1:$GQ$197,MATCH($A62,'raw-data'!$A:$A,1),MATCH(DJ$1,'raw-data'!$1:$1,1))&lt;&gt;"",
$D62*INDEX('raw-data'!$A$1:$GQ$197,MATCH($A62,'raw-data'!$A:$A,1),MATCH(DJ$1,'raw-data'!$1:$1,1))/VLOOKUP($A62,'raw-data'!$A:$B,2,TRUE),"")</f>
        <v/>
      </c>
      <c r="DK62" s="1" t="str">
        <f>IF(INDEX('raw-data'!$A$1:$GQ$197,MATCH($A62,'raw-data'!$A:$A,1),MATCH(DK$1,'raw-data'!$1:$1,1))&lt;&gt;"",
$D62*INDEX('raw-data'!$A$1:$GQ$197,MATCH($A62,'raw-data'!$A:$A,1),MATCH(DK$1,'raw-data'!$1:$1,1))/VLOOKUP($A62,'raw-data'!$A:$B,2,TRUE),"")</f>
        <v/>
      </c>
      <c r="DL62" s="1" t="str">
        <f>IF(INDEX('raw-data'!$A$1:$GQ$197,MATCH($A62,'raw-data'!$A:$A,1),MATCH(DL$1,'raw-data'!$1:$1,1))&lt;&gt;"",
$D62*INDEX('raw-data'!$A$1:$GQ$197,MATCH($A62,'raw-data'!$A:$A,1),MATCH(DL$1,'raw-data'!$1:$1,1))/VLOOKUP($A62,'raw-data'!$A:$B,2,TRUE),"")</f>
        <v/>
      </c>
      <c r="DM62" s="1" t="str">
        <f>IF(INDEX('raw-data'!$A$1:$GQ$197,MATCH($A62,'raw-data'!$A:$A,1),MATCH(DM$1,'raw-data'!$1:$1,1))&lt;&gt;"",
$D62*INDEX('raw-data'!$A$1:$GQ$197,MATCH($A62,'raw-data'!$A:$A,1),MATCH(DM$1,'raw-data'!$1:$1,1))/VLOOKUP($A62,'raw-data'!$A:$B,2,TRUE),"")</f>
        <v/>
      </c>
      <c r="DN62" s="1" t="str">
        <f>IF(INDEX('raw-data'!$A$1:$GQ$197,MATCH($A62,'raw-data'!$A:$A,1),MATCH(DN$1,'raw-data'!$1:$1,1))&lt;&gt;"",
$D62*INDEX('raw-data'!$A$1:$GQ$197,MATCH($A62,'raw-data'!$A:$A,1),MATCH(DN$1,'raw-data'!$1:$1,1))/VLOOKUP($A62,'raw-data'!$A:$B,2,TRUE),"")</f>
        <v/>
      </c>
      <c r="DO62" s="1" t="str">
        <f>IF(INDEX('raw-data'!$A$1:$GQ$197,MATCH($A62,'raw-data'!$A:$A,1),MATCH(DO$1,'raw-data'!$1:$1,1))&lt;&gt;"",
$D62*INDEX('raw-data'!$A$1:$GQ$197,MATCH($A62,'raw-data'!$A:$A,1),MATCH(DO$1,'raw-data'!$1:$1,1))/VLOOKUP($A62,'raw-data'!$A:$B,2,TRUE),"")</f>
        <v/>
      </c>
      <c r="DP62" s="1" t="str">
        <f>IF(INDEX('raw-data'!$A$1:$GQ$197,MATCH($A62,'raw-data'!$A:$A,1),MATCH(DP$1,'raw-data'!$1:$1,1))&lt;&gt;"",
$D62*INDEX('raw-data'!$A$1:$GQ$197,MATCH($A62,'raw-data'!$A:$A,1),MATCH(DP$1,'raw-data'!$1:$1,1))/VLOOKUP($A62,'raw-data'!$A:$B,2,TRUE),"")</f>
        <v/>
      </c>
      <c r="DQ62" s="1" t="str">
        <f>IF(INDEX('raw-data'!$A$1:$GQ$197,MATCH($A62,'raw-data'!$A:$A,1),MATCH(DQ$1,'raw-data'!$1:$1,1))&lt;&gt;"",
$D62*INDEX('raw-data'!$A$1:$GQ$197,MATCH($A62,'raw-data'!$A:$A,1),MATCH(DQ$1,'raw-data'!$1:$1,1))/VLOOKUP($A62,'raw-data'!$A:$B,2,TRUE),"")</f>
        <v/>
      </c>
      <c r="DR62" s="1" t="str">
        <f>IF(INDEX('raw-data'!$A$1:$GQ$197,MATCH($A62,'raw-data'!$A:$A,1),MATCH(DR$1,'raw-data'!$1:$1,1))&lt;&gt;"",
$D62*INDEX('raw-data'!$A$1:$GQ$197,MATCH($A62,'raw-data'!$A:$A,1),MATCH(DR$1,'raw-data'!$1:$1,1))/VLOOKUP($A62,'raw-data'!$A:$B,2,TRUE),"")</f>
        <v/>
      </c>
      <c r="DS62" s="1" t="str">
        <f>IF(INDEX('raw-data'!$A$1:$GQ$197,MATCH($A62,'raw-data'!$A:$A,1),MATCH(DS$1,'raw-data'!$1:$1,1))&lt;&gt;"",
$D62*INDEX('raw-data'!$A$1:$GQ$197,MATCH($A62,'raw-data'!$A:$A,1),MATCH(DS$1,'raw-data'!$1:$1,1))/VLOOKUP($A62,'raw-data'!$A:$B,2,TRUE),"")</f>
        <v/>
      </c>
      <c r="DT62" s="1" t="str">
        <f>IF(INDEX('raw-data'!$A$1:$GQ$197,MATCH($A62,'raw-data'!$A:$A,1),MATCH(DT$1,'raw-data'!$1:$1,1))&lt;&gt;"",
$D62*INDEX('raw-data'!$A$1:$GQ$197,MATCH($A62,'raw-data'!$A:$A,1),MATCH(DT$1,'raw-data'!$1:$1,1))/VLOOKUP($A62,'raw-data'!$A:$B,2,TRUE),"")</f>
        <v/>
      </c>
      <c r="DU62" s="1" t="str">
        <f>IF(INDEX('raw-data'!$A$1:$GQ$197,MATCH($A62,'raw-data'!$A:$A,1),MATCH(DU$1,'raw-data'!$1:$1,1))&lt;&gt;"",
$D62*INDEX('raw-data'!$A$1:$GQ$197,MATCH($A62,'raw-data'!$A:$A,1),MATCH(DU$1,'raw-data'!$1:$1,1))/VLOOKUP($A62,'raw-data'!$A:$B,2,TRUE),"")</f>
        <v/>
      </c>
      <c r="DV62" s="1" t="str">
        <f>IF(INDEX('raw-data'!$A$1:$GQ$197,MATCH($A62,'raw-data'!$A:$A,1),MATCH(DV$1,'raw-data'!$1:$1,1))&lt;&gt;"",
$D62*INDEX('raw-data'!$A$1:$GQ$197,MATCH($A62,'raw-data'!$A:$A,1),MATCH(DV$1,'raw-data'!$1:$1,1))/VLOOKUP($A62,'raw-data'!$A:$B,2,TRUE),"")</f>
        <v/>
      </c>
      <c r="DW62" s="1" t="str">
        <f>IF(INDEX('raw-data'!$A$1:$GQ$197,MATCH($A62,'raw-data'!$A:$A,1),MATCH(DW$1,'raw-data'!$1:$1,1))&lt;&gt;"",
$D62*INDEX('raw-data'!$A$1:$GQ$197,MATCH($A62,'raw-data'!$A:$A,1),MATCH(DW$1,'raw-data'!$1:$1,1))/VLOOKUP($A62,'raw-data'!$A:$B,2,TRUE),"")</f>
        <v/>
      </c>
      <c r="DX62" s="1" t="str">
        <f>IF(INDEX('raw-data'!$A$1:$GQ$197,MATCH($A62,'raw-data'!$A:$A,1),MATCH(DX$1,'raw-data'!$1:$1,1))&lt;&gt;"",
$D62*INDEX('raw-data'!$A$1:$GQ$197,MATCH($A62,'raw-data'!$A:$A,1),MATCH(DX$1,'raw-data'!$1:$1,1))/VLOOKUP($A62,'raw-data'!$A:$B,2,TRUE),"")</f>
        <v/>
      </c>
      <c r="DY62" s="1" t="str">
        <f>IF(INDEX('raw-data'!$A$1:$GQ$197,MATCH($A62,'raw-data'!$A:$A,1),MATCH(DY$1,'raw-data'!$1:$1,1))&lt;&gt;"",
$D62*INDEX('raw-data'!$A$1:$GQ$197,MATCH($A62,'raw-data'!$A:$A,1),MATCH(DY$1,'raw-data'!$1:$1,1))/VLOOKUP($A62,'raw-data'!$A:$B,2,TRUE),"")</f>
        <v/>
      </c>
      <c r="DZ62" s="1" t="str">
        <f>IF(INDEX('raw-data'!$A$1:$GQ$197,MATCH($A62,'raw-data'!$A:$A,1),MATCH(DZ$1,'raw-data'!$1:$1,1))&lt;&gt;"",
$D62*INDEX('raw-data'!$A$1:$GQ$197,MATCH($A62,'raw-data'!$A:$A,1),MATCH(DZ$1,'raw-data'!$1:$1,1))/VLOOKUP($A62,'raw-data'!$A:$B,2,TRUE),"")</f>
        <v/>
      </c>
      <c r="EA62" s="1" t="str">
        <f>IF(INDEX('raw-data'!$A$1:$GQ$197,MATCH($A62,'raw-data'!$A:$A,1),MATCH(EA$1,'raw-data'!$1:$1,1))&lt;&gt;"",
$D62*INDEX('raw-data'!$A$1:$GQ$197,MATCH($A62,'raw-data'!$A:$A,1),MATCH(EA$1,'raw-data'!$1:$1,1))/VLOOKUP($A62,'raw-data'!$A:$B,2,TRUE),"")</f>
        <v/>
      </c>
      <c r="EB62" s="1" t="str">
        <f>IF(INDEX('raw-data'!$A$1:$GQ$197,MATCH($A62,'raw-data'!$A:$A,1),MATCH(EB$1,'raw-data'!$1:$1,1))&lt;&gt;"",
$D62*INDEX('raw-data'!$A$1:$GQ$197,MATCH($A62,'raw-data'!$A:$A,1),MATCH(EB$1,'raw-data'!$1:$1,1))/VLOOKUP($A62,'raw-data'!$A:$B,2,TRUE),"")</f>
        <v/>
      </c>
      <c r="EC62" s="1" t="str">
        <f>IF(INDEX('raw-data'!$A$1:$GQ$197,MATCH($A62,'raw-data'!$A:$A,1),MATCH(EC$1,'raw-data'!$1:$1,1))&lt;&gt;"",
$D62*INDEX('raw-data'!$A$1:$GQ$197,MATCH($A62,'raw-data'!$A:$A,1),MATCH(EC$1,'raw-data'!$1:$1,1))/VLOOKUP($A62,'raw-data'!$A:$B,2,TRUE),"")</f>
        <v/>
      </c>
      <c r="ED62" s="1" t="str">
        <f>IF(INDEX('raw-data'!$A$1:$GQ$197,MATCH($A62,'raw-data'!$A:$A,1),MATCH(ED$1,'raw-data'!$1:$1,1))&lt;&gt;"",
$D62*INDEX('raw-data'!$A$1:$GQ$197,MATCH($A62,'raw-data'!$A:$A,1),MATCH(ED$1,'raw-data'!$1:$1,1))/VLOOKUP($A62,'raw-data'!$A:$B,2,TRUE),"")</f>
        <v/>
      </c>
      <c r="EE62" s="1" t="str">
        <f>IF(INDEX('raw-data'!$A$1:$GQ$197,MATCH($A62,'raw-data'!$A:$A,1),MATCH(EE$1,'raw-data'!$1:$1,1))&lt;&gt;"",
$D62*INDEX('raw-data'!$A$1:$GQ$197,MATCH($A62,'raw-data'!$A:$A,1),MATCH(EE$1,'raw-data'!$1:$1,1))/VLOOKUP($A62,'raw-data'!$A:$B,2,TRUE),"")</f>
        <v/>
      </c>
      <c r="EF62" s="1" t="str">
        <f>IF(INDEX('raw-data'!$A$1:$GQ$197,MATCH($A62,'raw-data'!$A:$A,1),MATCH(EF$1,'raw-data'!$1:$1,1))&lt;&gt;"",
$D62*INDEX('raw-data'!$A$1:$GQ$197,MATCH($A62,'raw-data'!$A:$A,1),MATCH(EF$1,'raw-data'!$1:$1,1))/VLOOKUP($A62,'raw-data'!$A:$B,2,TRUE),"")</f>
        <v/>
      </c>
      <c r="EG62" s="1" t="str">
        <f>IF(INDEX('raw-data'!$A$1:$GQ$197,MATCH($A62,'raw-data'!$A:$A,1),MATCH(EG$1,'raw-data'!$1:$1,1))&lt;&gt;"",
$D62*INDEX('raw-data'!$A$1:$GQ$197,MATCH($A62,'raw-data'!$A:$A,1),MATCH(EG$1,'raw-data'!$1:$1,1))/VLOOKUP($A62,'raw-data'!$A:$B,2,TRUE),"")</f>
        <v/>
      </c>
      <c r="EH62" s="1" t="str">
        <f>IF(INDEX('raw-data'!$A$1:$GQ$197,MATCH($A62,'raw-data'!$A:$A,1),MATCH(EH$1,'raw-data'!$1:$1,1))&lt;&gt;"",
$D62*INDEX('raw-data'!$A$1:$GQ$197,MATCH($A62,'raw-data'!$A:$A,1),MATCH(EH$1,'raw-data'!$1:$1,1))/VLOOKUP($A62,'raw-data'!$A:$B,2,TRUE),"")</f>
        <v/>
      </c>
      <c r="EI62" s="1" t="str">
        <f>IF(INDEX('raw-data'!$A$1:$GQ$197,MATCH($A62,'raw-data'!$A:$A,1),MATCH(EI$1,'raw-data'!$1:$1,1))&lt;&gt;"",
$D62*INDEX('raw-data'!$A$1:$GQ$197,MATCH($A62,'raw-data'!$A:$A,1),MATCH(EI$1,'raw-data'!$1:$1,1))/VLOOKUP($A62,'raw-data'!$A:$B,2,TRUE),"")</f>
        <v/>
      </c>
      <c r="EJ62" s="1" t="str">
        <f>IF(INDEX('raw-data'!$A$1:$GQ$197,MATCH($A62,'raw-data'!$A:$A,1),MATCH(EJ$1,'raw-data'!$1:$1,1))&lt;&gt;"",
$D62*INDEX('raw-data'!$A$1:$GQ$197,MATCH($A62,'raw-data'!$A:$A,1),MATCH(EJ$1,'raw-data'!$1:$1,1))/VLOOKUP($A62,'raw-data'!$A:$B,2,TRUE),"")</f>
        <v/>
      </c>
      <c r="EK62" s="1" t="str">
        <f>IF(INDEX('raw-data'!$A$1:$GQ$197,MATCH($A62,'raw-data'!$A:$A,1),MATCH(EK$1,'raw-data'!$1:$1,1))&lt;&gt;"",
$D62*INDEX('raw-data'!$A$1:$GQ$197,MATCH($A62,'raw-data'!$A:$A,1),MATCH(EK$1,'raw-data'!$1:$1,1))/VLOOKUP($A62,'raw-data'!$A:$B,2,TRUE),"")</f>
        <v/>
      </c>
      <c r="EL62" s="1" t="str">
        <f>IF(INDEX('raw-data'!$A$1:$GQ$197,MATCH($A62,'raw-data'!$A:$A,1),MATCH(EL$1,'raw-data'!$1:$1,1))&lt;&gt;"",
$D62*INDEX('raw-data'!$A$1:$GQ$197,MATCH($A62,'raw-data'!$A:$A,1),MATCH(EL$1,'raw-data'!$1:$1,1))/VLOOKUP($A62,'raw-data'!$A:$B,2,TRUE),"")</f>
        <v/>
      </c>
      <c r="EM62" s="1" t="str">
        <f>IF(INDEX('raw-data'!$A$1:$GQ$197,MATCH($A62,'raw-data'!$A:$A,1),MATCH(EM$1,'raw-data'!$1:$1,1))&lt;&gt;"",
$D62*INDEX('raw-data'!$A$1:$GQ$197,MATCH($A62,'raw-data'!$A:$A,1),MATCH(EM$1,'raw-data'!$1:$1,1))/VLOOKUP($A62,'raw-data'!$A:$B,2,TRUE),"")</f>
        <v/>
      </c>
      <c r="EN62" s="1" t="str">
        <f>IF(INDEX('raw-data'!$A$1:$GQ$197,MATCH($A62,'raw-data'!$A:$A,1),MATCH(EN$1,'raw-data'!$1:$1,1))&lt;&gt;"",
$D62*INDEX('raw-data'!$A$1:$GQ$197,MATCH($A62,'raw-data'!$A:$A,1),MATCH(EN$1,'raw-data'!$1:$1,1))/VLOOKUP($A62,'raw-data'!$A:$B,2,TRUE),"")</f>
        <v/>
      </c>
      <c r="EO62" s="1" t="str">
        <f>IF(INDEX('raw-data'!$A$1:$GQ$197,MATCH($A62,'raw-data'!$A:$A,1),MATCH(EO$1,'raw-data'!$1:$1,1))&lt;&gt;"",
$D62*INDEX('raw-data'!$A$1:$GQ$197,MATCH($A62,'raw-data'!$A:$A,1),MATCH(EO$1,'raw-data'!$1:$1,1))/VLOOKUP($A62,'raw-data'!$A:$B,2,TRUE),"")</f>
        <v/>
      </c>
      <c r="EP62" s="1" t="str">
        <f>IF(INDEX('raw-data'!$A$1:$GQ$197,MATCH($A62,'raw-data'!$A:$A,1),MATCH(EP$1,'raw-data'!$1:$1,1))&lt;&gt;"",
$D62*INDEX('raw-data'!$A$1:$GQ$197,MATCH($A62,'raw-data'!$A:$A,1),MATCH(EP$1,'raw-data'!$1:$1,1))/VLOOKUP($A62,'raw-data'!$A:$B,2,TRUE),"")</f>
        <v/>
      </c>
      <c r="EQ62" s="1" t="str">
        <f>IF(INDEX('raw-data'!$A$1:$GQ$197,MATCH($A62,'raw-data'!$A:$A,1),MATCH(EQ$1,'raw-data'!$1:$1,1))&lt;&gt;"",
$D62*INDEX('raw-data'!$A$1:$GQ$197,MATCH($A62,'raw-data'!$A:$A,1),MATCH(EQ$1,'raw-data'!$1:$1,1))/VLOOKUP($A62,'raw-data'!$A:$B,2,TRUE),"")</f>
        <v/>
      </c>
      <c r="ER62" s="1" t="str">
        <f>IF(INDEX('raw-data'!$A$1:$GQ$197,MATCH($A62,'raw-data'!$A:$A,1),MATCH(ER$1,'raw-data'!$1:$1,1))&lt;&gt;"",
$D62*INDEX('raw-data'!$A$1:$GQ$197,MATCH($A62,'raw-data'!$A:$A,1),MATCH(ER$1,'raw-data'!$1:$1,1))/VLOOKUP($A62,'raw-data'!$A:$B,2,TRUE),"")</f>
        <v/>
      </c>
      <c r="ES62" s="1" t="str">
        <f>IF(INDEX('raw-data'!$A$1:$GQ$197,MATCH($A62,'raw-data'!$A:$A,1),MATCH(ES$1,'raw-data'!$1:$1,1))&lt;&gt;"",
$D62*INDEX('raw-data'!$A$1:$GQ$197,MATCH($A62,'raw-data'!$A:$A,1),MATCH(ES$1,'raw-data'!$1:$1,1))/VLOOKUP($A62,'raw-data'!$A:$B,2,TRUE),"")</f>
        <v/>
      </c>
      <c r="ET62" s="1" t="str">
        <f>IF(INDEX('raw-data'!$A$1:$GQ$197,MATCH($A62,'raw-data'!$A:$A,1),MATCH(ET$1,'raw-data'!$1:$1,1))&lt;&gt;"",
$D62*INDEX('raw-data'!$A$1:$GQ$197,MATCH($A62,'raw-data'!$A:$A,1),MATCH(ET$1,'raw-data'!$1:$1,1))/VLOOKUP($A62,'raw-data'!$A:$B,2,TRUE),"")</f>
        <v/>
      </c>
      <c r="EU62" s="1" t="str">
        <f>IF(INDEX('raw-data'!$A$1:$GQ$197,MATCH($A62,'raw-data'!$A:$A,1),MATCH(EU$1,'raw-data'!$1:$1,1))&lt;&gt;"",
$D62*INDEX('raw-data'!$A$1:$GQ$197,MATCH($A62,'raw-data'!$A:$A,1),MATCH(EU$1,'raw-data'!$1:$1,1))/VLOOKUP($A62,'raw-data'!$A:$B,2,TRUE),"")</f>
        <v/>
      </c>
      <c r="EV62" s="1" t="str">
        <f>IF(INDEX('raw-data'!$A$1:$GQ$197,MATCH($A62,'raw-data'!$A:$A,1),MATCH(EV$1,'raw-data'!$1:$1,1))&lt;&gt;"",
$D62*INDEX('raw-data'!$A$1:$GQ$197,MATCH($A62,'raw-data'!$A:$A,1),MATCH(EV$1,'raw-data'!$1:$1,1))/VLOOKUP($A62,'raw-data'!$A:$B,2,TRUE),"")</f>
        <v/>
      </c>
      <c r="EW62" s="1" t="str">
        <f>IF(INDEX('raw-data'!$A$1:$GQ$197,MATCH($A62,'raw-data'!$A:$A,1),MATCH(EW$1,'raw-data'!$1:$1,1))&lt;&gt;"",
$D62*INDEX('raw-data'!$A$1:$GQ$197,MATCH($A62,'raw-data'!$A:$A,1),MATCH(EW$1,'raw-data'!$1:$1,1))/VLOOKUP($A62,'raw-data'!$A:$B,2,TRUE),"")</f>
        <v/>
      </c>
      <c r="EX62" s="1" t="str">
        <f>IF(INDEX('raw-data'!$A$1:$GQ$197,MATCH($A62,'raw-data'!$A:$A,1),MATCH(EX$1,'raw-data'!$1:$1,1))&lt;&gt;"",
$D62*INDEX('raw-data'!$A$1:$GQ$197,MATCH($A62,'raw-data'!$A:$A,1),MATCH(EX$1,'raw-data'!$1:$1,1))/VLOOKUP($A62,'raw-data'!$A:$B,2,TRUE),"")</f>
        <v/>
      </c>
      <c r="EY62" s="1" t="str">
        <f>IF(INDEX('raw-data'!$A$1:$GQ$197,MATCH($A62,'raw-data'!$A:$A,1),MATCH(EY$1,'raw-data'!$1:$1,1))&lt;&gt;"",
$D62*INDEX('raw-data'!$A$1:$GQ$197,MATCH($A62,'raw-data'!$A:$A,1),MATCH(EY$1,'raw-data'!$1:$1,1))/VLOOKUP($A62,'raw-data'!$A:$B,2,TRUE),"")</f>
        <v/>
      </c>
      <c r="EZ62" s="1" t="str">
        <f>IF(INDEX('raw-data'!$A$1:$GQ$197,MATCH($A62,'raw-data'!$A:$A,1),MATCH(EZ$1,'raw-data'!$1:$1,1))&lt;&gt;"",
$D62*INDEX('raw-data'!$A$1:$GQ$197,MATCH($A62,'raw-data'!$A:$A,1),MATCH(EZ$1,'raw-data'!$1:$1,1))/VLOOKUP($A62,'raw-data'!$A:$B,2,TRUE),"")</f>
        <v/>
      </c>
      <c r="FA62" s="1" t="str">
        <f>IF(INDEX('raw-data'!$A$1:$GQ$197,MATCH($A62,'raw-data'!$A:$A,1),MATCH(FA$1,'raw-data'!$1:$1,1))&lt;&gt;"",
$D62*INDEX('raw-data'!$A$1:$GQ$197,MATCH($A62,'raw-data'!$A:$A,1),MATCH(FA$1,'raw-data'!$1:$1,1))/VLOOKUP($A62,'raw-data'!$A:$B,2,TRUE),"")</f>
        <v/>
      </c>
      <c r="FB62" s="1" t="str">
        <f>IF(INDEX('raw-data'!$A$1:$GQ$197,MATCH($A62,'raw-data'!$A:$A,1),MATCH(FB$1,'raw-data'!$1:$1,1))&lt;&gt;"",
$D62*INDEX('raw-data'!$A$1:$GQ$197,MATCH($A62,'raw-data'!$A:$A,1),MATCH(FB$1,'raw-data'!$1:$1,1))/VLOOKUP($A62,'raw-data'!$A:$B,2,TRUE),"")</f>
        <v/>
      </c>
      <c r="FC62" s="1" t="str">
        <f>IF(INDEX('raw-data'!$A$1:$GQ$197,MATCH($A62,'raw-data'!$A:$A,1),MATCH(FC$1,'raw-data'!$1:$1,1))&lt;&gt;"",
$D62*INDEX('raw-data'!$A$1:$GQ$197,MATCH($A62,'raw-data'!$A:$A,1),MATCH(FC$1,'raw-data'!$1:$1,1))/VLOOKUP($A62,'raw-data'!$A:$B,2,TRUE),"")</f>
        <v/>
      </c>
      <c r="FD62" s="1" t="str">
        <f>IF(INDEX('raw-data'!$A$1:$GQ$197,MATCH($A62,'raw-data'!$A:$A,1),MATCH(FD$1,'raw-data'!$1:$1,1))&lt;&gt;"",
$D62*INDEX('raw-data'!$A$1:$GQ$197,MATCH($A62,'raw-data'!$A:$A,1),MATCH(FD$1,'raw-data'!$1:$1,1))/VLOOKUP($A62,'raw-data'!$A:$B,2,TRUE),"")</f>
        <v/>
      </c>
      <c r="FE62" s="1" t="str">
        <f>IF(INDEX('raw-data'!$A$1:$GQ$197,MATCH($A62,'raw-data'!$A:$A,1),MATCH(FE$1,'raw-data'!$1:$1,1))&lt;&gt;"",
$D62*INDEX('raw-data'!$A$1:$GQ$197,MATCH($A62,'raw-data'!$A:$A,1),MATCH(FE$1,'raw-data'!$1:$1,1))/VLOOKUP($A62,'raw-data'!$A:$B,2,TRUE),"")</f>
        <v/>
      </c>
      <c r="FF62" s="1" t="str">
        <f>IF(INDEX('raw-data'!$A$1:$GQ$197,MATCH($A62,'raw-data'!$A:$A,1),MATCH(FF$1,'raw-data'!$1:$1,1))&lt;&gt;"",
$D62*INDEX('raw-data'!$A$1:$GQ$197,MATCH($A62,'raw-data'!$A:$A,1),MATCH(FF$1,'raw-data'!$1:$1,1))/VLOOKUP($A62,'raw-data'!$A:$B,2,TRUE),"")</f>
        <v/>
      </c>
      <c r="FG62" s="1" t="str">
        <f>IF(INDEX('raw-data'!$A$1:$GQ$197,MATCH($A62,'raw-data'!$A:$A,1),MATCH(FG$1,'raw-data'!$1:$1,1))&lt;&gt;"",
$D62*INDEX('raw-data'!$A$1:$GQ$197,MATCH($A62,'raw-data'!$A:$A,1),MATCH(FG$1,'raw-data'!$1:$1,1))/VLOOKUP($A62,'raw-data'!$A:$B,2,TRUE),"")</f>
        <v/>
      </c>
      <c r="FH62" s="1" t="str">
        <f>IF(INDEX('raw-data'!$A$1:$GQ$197,MATCH($A62,'raw-data'!$A:$A,1),MATCH(FH$1,'raw-data'!$1:$1,1))&lt;&gt;"",
$D62*INDEX('raw-data'!$A$1:$GQ$197,MATCH($A62,'raw-data'!$A:$A,1),MATCH(FH$1,'raw-data'!$1:$1,1))/VLOOKUP($A62,'raw-data'!$A:$B,2,TRUE),"")</f>
        <v/>
      </c>
      <c r="FI62" s="1" t="str">
        <f>IF(INDEX('raw-data'!$A$1:$GQ$197,MATCH($A62,'raw-data'!$A:$A,1),MATCH(FI$1,'raw-data'!$1:$1,1))&lt;&gt;"",
$D62*INDEX('raw-data'!$A$1:$GQ$197,MATCH($A62,'raw-data'!$A:$A,1),MATCH(FI$1,'raw-data'!$1:$1,1))/VLOOKUP($A62,'raw-data'!$A:$B,2,TRUE),"")</f>
        <v/>
      </c>
      <c r="FJ62" s="1" t="str">
        <f>IF(INDEX('raw-data'!$A$1:$GQ$197,MATCH($A62,'raw-data'!$A:$A,1),MATCH(FJ$1,'raw-data'!$1:$1,1))&lt;&gt;"",
$D62*INDEX('raw-data'!$A$1:$GQ$197,MATCH($A62,'raw-data'!$A:$A,1),MATCH(FJ$1,'raw-data'!$1:$1,1))/VLOOKUP($A62,'raw-data'!$A:$B,2,TRUE),"")</f>
        <v/>
      </c>
      <c r="FK62" s="1" t="str">
        <f>IF(INDEX('raw-data'!$A$1:$GQ$197,MATCH($A62,'raw-data'!$A:$A,1),MATCH(FK$1,'raw-data'!$1:$1,1))&lt;&gt;"",
$D62*INDEX('raw-data'!$A$1:$GQ$197,MATCH($A62,'raw-data'!$A:$A,1),MATCH(FK$1,'raw-data'!$1:$1,1))/VLOOKUP($A62,'raw-data'!$A:$B,2,TRUE),"")</f>
        <v/>
      </c>
      <c r="FL62" s="1" t="str">
        <f>IF(INDEX('raw-data'!$A$1:$GQ$197,MATCH($A62,'raw-data'!$A:$A,1),MATCH(FL$1,'raw-data'!$1:$1,1))&lt;&gt;"",
$D62*INDEX('raw-data'!$A$1:$GQ$197,MATCH($A62,'raw-data'!$A:$A,1),MATCH(FL$1,'raw-data'!$1:$1,1))/VLOOKUP($A62,'raw-data'!$A:$B,2,TRUE),"")</f>
        <v/>
      </c>
      <c r="FM62" s="1" t="str">
        <f>IF(INDEX('raw-data'!$A$1:$GQ$197,MATCH($A62,'raw-data'!$A:$A,1),MATCH(FM$1,'raw-data'!$1:$1,1))&lt;&gt;"",
$D62*INDEX('raw-data'!$A$1:$GQ$197,MATCH($A62,'raw-data'!$A:$A,1),MATCH(FM$1,'raw-data'!$1:$1,1))/VLOOKUP($A62,'raw-data'!$A:$B,2,TRUE),"")</f>
        <v/>
      </c>
      <c r="FN62" s="1">
        <f>IF(INDEX('raw-data'!$A$1:$GQ$197,MATCH($A62,'raw-data'!$A:$A,1),MATCH(FN$1,'raw-data'!$1:$1,1))&lt;&gt;"",
$D62*INDEX('raw-data'!$A$1:$GQ$197,MATCH($A62,'raw-data'!$A:$A,1),MATCH(FN$1,'raw-data'!$1:$1,1))/VLOOKUP($A62,'raw-data'!$A:$B,2,TRUE),"")</f>
        <v>0</v>
      </c>
      <c r="FO62" s="1" t="str">
        <f>IF(INDEX('raw-data'!$A$1:$GQ$197,MATCH($A62,'raw-data'!$A:$A,1),MATCH(FO$1,'raw-data'!$1:$1,1))&lt;&gt;"",
$D62*INDEX('raw-data'!$A$1:$GQ$197,MATCH($A62,'raw-data'!$A:$A,1),MATCH(FO$1,'raw-data'!$1:$1,1))/VLOOKUP($A62,'raw-data'!$A:$B,2,TRUE),"")</f>
        <v/>
      </c>
      <c r="FP62" s="1" t="str">
        <f>IF(INDEX('raw-data'!$A$1:$GQ$197,MATCH($A62,'raw-data'!$A:$A,1),MATCH(FP$1,'raw-data'!$1:$1,1))&lt;&gt;"",
$D62*INDEX('raw-data'!$A$1:$GQ$197,MATCH($A62,'raw-data'!$A:$A,1),MATCH(FP$1,'raw-data'!$1:$1,1))/VLOOKUP($A62,'raw-data'!$A:$B,2,TRUE),"")</f>
        <v/>
      </c>
      <c r="FQ62" s="1" t="str">
        <f>IF(INDEX('raw-data'!$A$1:$GQ$197,MATCH($A62,'raw-data'!$A:$A,1),MATCH(FQ$1,'raw-data'!$1:$1,1))&lt;&gt;"",
$D62*INDEX('raw-data'!$A$1:$GQ$197,MATCH($A62,'raw-data'!$A:$A,1),MATCH(FQ$1,'raw-data'!$1:$1,1))/VLOOKUP($A62,'raw-data'!$A:$B,2,TRUE),"")</f>
        <v/>
      </c>
      <c r="FR62" s="1" t="str">
        <f>IF(INDEX('raw-data'!$A$1:$GQ$197,MATCH($A62,'raw-data'!$A:$A,1),MATCH(FR$1,'raw-data'!$1:$1,1))&lt;&gt;"",
$D62*INDEX('raw-data'!$A$1:$GQ$197,MATCH($A62,'raw-data'!$A:$A,1),MATCH(FR$1,'raw-data'!$1:$1,1))/VLOOKUP($A62,'raw-data'!$A:$B,2,TRUE),"")</f>
        <v/>
      </c>
      <c r="FS62" s="1" t="str">
        <f>IF(INDEX('raw-data'!$A$1:$GQ$197,MATCH($A62,'raw-data'!$A:$A,1),MATCH(FS$1,'raw-data'!$1:$1,1))&lt;&gt;"",
$D62*INDEX('raw-data'!$A$1:$GQ$197,MATCH($A62,'raw-data'!$A:$A,1),MATCH(FS$1,'raw-data'!$1:$1,1))/VLOOKUP($A62,'raw-data'!$A:$B,2,TRUE),"")</f>
        <v/>
      </c>
      <c r="FT62" s="1" t="str">
        <f>IF(INDEX('raw-data'!$A$1:$GQ$197,MATCH($A62,'raw-data'!$A:$A,1),MATCH(FT$1,'raw-data'!$1:$1,1))&lt;&gt;"",
$D62*INDEX('raw-data'!$A$1:$GQ$197,MATCH($A62,'raw-data'!$A:$A,1),MATCH(FT$1,'raw-data'!$1:$1,1))/VLOOKUP($A62,'raw-data'!$A:$B,2,TRUE),"")</f>
        <v/>
      </c>
      <c r="FU62" s="1" t="str">
        <f>IF(INDEX('raw-data'!$A$1:$GQ$197,MATCH($A62,'raw-data'!$A:$A,1),MATCH(FU$1,'raw-data'!$1:$1,1))&lt;&gt;"",
$D62*INDEX('raw-data'!$A$1:$GQ$197,MATCH($A62,'raw-data'!$A:$A,1),MATCH(FU$1,'raw-data'!$1:$1,1))/VLOOKUP($A62,'raw-data'!$A:$B,2,TRUE),"")</f>
        <v/>
      </c>
      <c r="FV62" s="1" t="str">
        <f>IF(INDEX('raw-data'!$A$1:$GQ$197,MATCH($A62,'raw-data'!$A:$A,1),MATCH(FV$1,'raw-data'!$1:$1,1))&lt;&gt;"",
$D62*INDEX('raw-data'!$A$1:$GQ$197,MATCH($A62,'raw-data'!$A:$A,1),MATCH(FV$1,'raw-data'!$1:$1,1))/VLOOKUP($A62,'raw-data'!$A:$B,2,TRUE),"")</f>
        <v/>
      </c>
      <c r="FW62" s="1" t="str">
        <f>IF(INDEX('raw-data'!$A$1:$GQ$197,MATCH($A62,'raw-data'!$A:$A,1),MATCH(FW$1,'raw-data'!$1:$1,1))&lt;&gt;"",
$D62*INDEX('raw-data'!$A$1:$GQ$197,MATCH($A62,'raw-data'!$A:$A,1),MATCH(FW$1,'raw-data'!$1:$1,1))/VLOOKUP($A62,'raw-data'!$A:$B,2,TRUE),"")</f>
        <v/>
      </c>
      <c r="FX62" s="1" t="str">
        <f>IF(INDEX('raw-data'!$A$1:$GQ$197,MATCH($A62,'raw-data'!$A:$A,1),MATCH(FX$1,'raw-data'!$1:$1,1))&lt;&gt;"",
$D62*INDEX('raw-data'!$A$1:$GQ$197,MATCH($A62,'raw-data'!$A:$A,1),MATCH(FX$1,'raw-data'!$1:$1,1))/VLOOKUP($A62,'raw-data'!$A:$B,2,TRUE),"")</f>
        <v/>
      </c>
      <c r="FY62" s="1" t="str">
        <f>IF(INDEX('raw-data'!$A$1:$GQ$197,MATCH($A62,'raw-data'!$A:$A,1),MATCH(FY$1,'raw-data'!$1:$1,1))&lt;&gt;"",
$D62*INDEX('raw-data'!$A$1:$GQ$197,MATCH($A62,'raw-data'!$A:$A,1),MATCH(FY$1,'raw-data'!$1:$1,1))/VLOOKUP($A62,'raw-data'!$A:$B,2,TRUE),"")</f>
        <v/>
      </c>
      <c r="FZ62" s="1" t="str">
        <f>IF(INDEX('raw-data'!$A$1:$GQ$197,MATCH($A62,'raw-data'!$A:$A,1),MATCH(FZ$1,'raw-data'!$1:$1,1))&lt;&gt;"",
$D62*INDEX('raw-data'!$A$1:$GQ$197,MATCH($A62,'raw-data'!$A:$A,1),MATCH(FZ$1,'raw-data'!$1:$1,1))/VLOOKUP($A62,'raw-data'!$A:$B,2,TRUE),"")</f>
        <v/>
      </c>
      <c r="GA62" s="1" t="str">
        <f>IF(INDEX('raw-data'!$A$1:$GQ$197,MATCH($A62,'raw-data'!$A:$A,1),MATCH(GA$1,'raw-data'!$1:$1,1))&lt;&gt;"",
$D62*INDEX('raw-data'!$A$1:$GQ$197,MATCH($A62,'raw-data'!$A:$A,1),MATCH(GA$1,'raw-data'!$1:$1,1))/VLOOKUP($A62,'raw-data'!$A:$B,2,TRUE),"")</f>
        <v/>
      </c>
      <c r="GB62" s="1" t="str">
        <f>IF(INDEX('raw-data'!$A$1:$GQ$197,MATCH($A62,'raw-data'!$A:$A,1),MATCH(GB$1,'raw-data'!$1:$1,1))&lt;&gt;"",
$D62*INDEX('raw-data'!$A$1:$GQ$197,MATCH($A62,'raw-data'!$A:$A,1),MATCH(GB$1,'raw-data'!$1:$1,1))/VLOOKUP($A62,'raw-data'!$A:$B,2,TRUE),"")</f>
        <v/>
      </c>
      <c r="GC62" s="1" t="str">
        <f>IF(INDEX('raw-data'!$A$1:$GQ$197,MATCH($A62,'raw-data'!$A:$A,1),MATCH(GC$1,'raw-data'!$1:$1,1))&lt;&gt;"",
$D62*INDEX('raw-data'!$A$1:$GQ$197,MATCH($A62,'raw-data'!$A:$A,1),MATCH(GC$1,'raw-data'!$1:$1,1))/VLOOKUP($A62,'raw-data'!$A:$B,2,TRUE),"")</f>
        <v/>
      </c>
      <c r="GD62" s="1" t="str">
        <f>IF(INDEX('raw-data'!$A$1:$GQ$197,MATCH($A62,'raw-data'!$A:$A,1),MATCH(GD$1,'raw-data'!$1:$1,1))&lt;&gt;"",
$D62*INDEX('raw-data'!$A$1:$GQ$197,MATCH($A62,'raw-data'!$A:$A,1),MATCH(GD$1,'raw-data'!$1:$1,1))/VLOOKUP($A62,'raw-data'!$A:$B,2,TRUE),"")</f>
        <v/>
      </c>
      <c r="GE62" s="1" t="str">
        <f>IF(INDEX('raw-data'!$A$1:$GQ$197,MATCH($A62,'raw-data'!$A:$A,1),MATCH(GE$1,'raw-data'!$1:$1,1))&lt;&gt;"",
$D62*INDEX('raw-data'!$A$1:$GQ$197,MATCH($A62,'raw-data'!$A:$A,1),MATCH(GE$1,'raw-data'!$1:$1,1))/VLOOKUP($A62,'raw-data'!$A:$B,2,TRUE),"")</f>
        <v/>
      </c>
      <c r="GF62" s="1" t="str">
        <f>IF(INDEX('raw-data'!$A$1:$GQ$197,MATCH($A62,'raw-data'!$A:$A,1),MATCH(GF$1,'raw-data'!$1:$1,1))&lt;&gt;"",
$D62*INDEX('raw-data'!$A$1:$GQ$197,MATCH($A62,'raw-data'!$A:$A,1),MATCH(GF$1,'raw-data'!$1:$1,1))/VLOOKUP($A62,'raw-data'!$A:$B,2,TRUE),"")</f>
        <v/>
      </c>
      <c r="GG62" s="1" t="str">
        <f>IF(INDEX('raw-data'!$A$1:$GQ$197,MATCH($A62,'raw-data'!$A:$A,1),MATCH(GG$1,'raw-data'!$1:$1,1))&lt;&gt;"",
$D62*INDEX('raw-data'!$A$1:$GQ$197,MATCH($A62,'raw-data'!$A:$A,1),MATCH(GG$1,'raw-data'!$1:$1,1))/VLOOKUP($A62,'raw-data'!$A:$B,2,TRUE),"")</f>
        <v/>
      </c>
      <c r="GH62" s="1" t="str">
        <f>IF(INDEX('raw-data'!$A$1:$GQ$197,MATCH($A62,'raw-data'!$A:$A,1),MATCH(GH$1,'raw-data'!$1:$1,1))&lt;&gt;"",
$D62*INDEX('raw-data'!$A$1:$GQ$197,MATCH($A62,'raw-data'!$A:$A,1),MATCH(GH$1,'raw-data'!$1:$1,1))/VLOOKUP($A62,'raw-data'!$A:$B,2,TRUE),"")</f>
        <v/>
      </c>
      <c r="GI62" s="1" t="str">
        <f>IF(INDEX('raw-data'!$A$1:$GQ$197,MATCH($A62,'raw-data'!$A:$A,1),MATCH(GI$1,'raw-data'!$1:$1,1))&lt;&gt;"",
$D62*INDEX('raw-data'!$A$1:$GQ$197,MATCH($A62,'raw-data'!$A:$A,1),MATCH(GI$1,'raw-data'!$1:$1,1))/VLOOKUP($A62,'raw-data'!$A:$B,2,TRUE),"")</f>
        <v/>
      </c>
      <c r="GJ62" s="1" t="str">
        <f>IF(INDEX('raw-data'!$A$1:$GQ$197,MATCH($A62,'raw-data'!$A:$A,1),MATCH(GJ$1,'raw-data'!$1:$1,1))&lt;&gt;"",
$D62*INDEX('raw-data'!$A$1:$GQ$197,MATCH($A62,'raw-data'!$A:$A,1),MATCH(GJ$1,'raw-data'!$1:$1,1))/VLOOKUP($A62,'raw-data'!$A:$B,2,TRUE),"")</f>
        <v/>
      </c>
      <c r="GK62" s="1" t="str">
        <f>IF(INDEX('raw-data'!$A$1:$GQ$197,MATCH($A62,'raw-data'!$A:$A,1),MATCH(GK$1,'raw-data'!$1:$1,1))&lt;&gt;"",
$D62*INDEX('raw-data'!$A$1:$GQ$197,MATCH($A62,'raw-data'!$A:$A,1),MATCH(GK$1,'raw-data'!$1:$1,1))/VLOOKUP($A62,'raw-data'!$A:$B,2,TRUE),"")</f>
        <v/>
      </c>
      <c r="GL62" s="1" t="str">
        <f>IF(INDEX('raw-data'!$A$1:$GQ$197,MATCH($A62,'raw-data'!$A:$A,1),MATCH(GL$1,'raw-data'!$1:$1,1))&lt;&gt;"",
$D62*INDEX('raw-data'!$A$1:$GQ$197,MATCH($A62,'raw-data'!$A:$A,1),MATCH(GL$1,'raw-data'!$1:$1,1))/VLOOKUP($A62,'raw-data'!$A:$B,2,TRUE),"")</f>
        <v/>
      </c>
      <c r="GM62" s="1" t="str">
        <f>IF(INDEX('raw-data'!$A$1:$GQ$197,MATCH($A62,'raw-data'!$A:$A,1),MATCH(GM$1,'raw-data'!$1:$1,1))&lt;&gt;"",
$D62*INDEX('raw-data'!$A$1:$GQ$197,MATCH($A62,'raw-data'!$A:$A,1),MATCH(GM$1,'raw-data'!$1:$1,1))/VLOOKUP($A62,'raw-data'!$A:$B,2,TRUE),"")</f>
        <v/>
      </c>
      <c r="GN62" s="1" t="str">
        <f>IF(INDEX('raw-data'!$A$1:$GQ$197,MATCH($A62,'raw-data'!$A:$A,1),MATCH(GN$1,'raw-data'!$1:$1,1))&lt;&gt;"",
$D62*INDEX('raw-data'!$A$1:$GQ$197,MATCH($A62,'raw-data'!$A:$A,1),MATCH(GN$1,'raw-data'!$1:$1,1))/VLOOKUP($A62,'raw-data'!$A:$B,2,TRUE),"")</f>
        <v/>
      </c>
      <c r="GO62" s="1" t="str">
        <f>IF(INDEX('raw-data'!$A$1:$GQ$197,MATCH($A62,'raw-data'!$A:$A,1),MATCH(GO$1,'raw-data'!$1:$1,1))&lt;&gt;"",
$D62*INDEX('raw-data'!$A$1:$GQ$197,MATCH($A62,'raw-data'!$A:$A,1),MATCH(GO$1,'raw-data'!$1:$1,1))/VLOOKUP($A62,'raw-data'!$A:$B,2,TRUE),"")</f>
        <v/>
      </c>
      <c r="GP62" s="1" t="str">
        <f>IF(INDEX('raw-data'!$A$1:$GQ$197,MATCH($A62,'raw-data'!$A:$A,1),MATCH(GP$1,'raw-data'!$1:$1,1))&lt;&gt;"",
$D62*INDEX('raw-data'!$A$1:$GQ$197,MATCH($A62,'raw-data'!$A:$A,1),MATCH(GP$1,'raw-data'!$1:$1,1))/VLOOKUP($A62,'raw-data'!$A:$B,2,TRUE),"")</f>
        <v/>
      </c>
      <c r="GQ62" s="1" t="str">
        <f>IF(INDEX('raw-data'!$A$1:$GQ$197,MATCH($A62,'raw-data'!$A:$A,1),MATCH(GQ$1,'raw-data'!$1:$1,1))&lt;&gt;"",
$D62*INDEX('raw-data'!$A$1:$GQ$197,MATCH($A62,'raw-data'!$A:$A,1),MATCH(GQ$1,'raw-data'!$1:$1,1))/VLOOKUP($A62,'raw-data'!$A:$B,2,TRUE),"")</f>
        <v/>
      </c>
    </row>
    <row r="63" spans="1:199" ht="15.75" x14ac:dyDescent="0.3">
      <c r="A63" s="3" t="s">
        <v>9</v>
      </c>
      <c r="B63" s="1">
        <f>IF(VLOOKUP(A63,'DATA-VIEW'!G:H,2,FALSE)=0,0,VLOOKUP(A63,'DATA-VIEW'!G:H,2,FALSE))</f>
        <v>0</v>
      </c>
      <c r="C63" s="1">
        <f t="shared" si="6"/>
        <v>0</v>
      </c>
      <c r="D63" s="1">
        <f>IFERROR(C63*VLOOKUP($A63,'raw-data'!A:C,2,TRUE)/VLOOKUP(A63,'raw-data'!A:C,3,TRUE),"")</f>
        <v>0</v>
      </c>
      <c r="E63" s="1" t="str">
        <f>IF(INDEX('raw-data'!$A$1:$GQ$197,MATCH($A63,'raw-data'!$A:$A,1),MATCH(E$1,'raw-data'!$1:$1,1))&lt;&gt;"",
$D63*INDEX('raw-data'!$A$1:$GQ$197,MATCH($A63,'raw-data'!$A:$A,1),MATCH(E$1,'raw-data'!$1:$1,1))/VLOOKUP($A63,'raw-data'!$A:$B,2,TRUE),"")</f>
        <v/>
      </c>
      <c r="F63" s="1" t="str">
        <f>IF(INDEX('raw-data'!$A$1:$GQ$197,MATCH($A63,'raw-data'!$A:$A,1),MATCH(F$1,'raw-data'!$1:$1,1))&lt;&gt;"",
$D63*INDEX('raw-data'!$A$1:$GQ$197,MATCH($A63,'raw-data'!$A:$A,1),MATCH(F$1,'raw-data'!$1:$1,1))/VLOOKUP($A63,'raw-data'!$A:$B,2,TRUE),"")</f>
        <v/>
      </c>
      <c r="G63" s="1" t="str">
        <f>IF(INDEX('raw-data'!$A$1:$GQ$197,MATCH($A63,'raw-data'!$A:$A,1),MATCH(G$1,'raw-data'!$1:$1,1))&lt;&gt;"",
$D63*INDEX('raw-data'!$A$1:$GQ$197,MATCH($A63,'raw-data'!$A:$A,1),MATCH(G$1,'raw-data'!$1:$1,1))/VLOOKUP($A63,'raw-data'!$A:$B,2,TRUE),"")</f>
        <v/>
      </c>
      <c r="H63" s="1" t="str">
        <f>IF(INDEX('raw-data'!$A$1:$GQ$197,MATCH($A63,'raw-data'!$A:$A,1),MATCH(H$1,'raw-data'!$1:$1,1))&lt;&gt;"",
$D63*INDEX('raw-data'!$A$1:$GQ$197,MATCH($A63,'raw-data'!$A:$A,1),MATCH(H$1,'raw-data'!$1:$1,1))/VLOOKUP($A63,'raw-data'!$A:$B,2,TRUE),"")</f>
        <v/>
      </c>
      <c r="I63" s="1" t="str">
        <f>IF(INDEX('raw-data'!$A$1:$GQ$197,MATCH($A63,'raw-data'!$A:$A,1),MATCH(I$1,'raw-data'!$1:$1,1))&lt;&gt;"",
$D63*INDEX('raw-data'!$A$1:$GQ$197,MATCH($A63,'raw-data'!$A:$A,1),MATCH(I$1,'raw-data'!$1:$1,1))/VLOOKUP($A63,'raw-data'!$A:$B,2,TRUE),"")</f>
        <v/>
      </c>
      <c r="J63" s="1" t="str">
        <f>IF(INDEX('raw-data'!$A$1:$GQ$197,MATCH($A63,'raw-data'!$A:$A,1),MATCH(J$1,'raw-data'!$1:$1,1))&lt;&gt;"",
$D63*INDEX('raw-data'!$A$1:$GQ$197,MATCH($A63,'raw-data'!$A:$A,1),MATCH(J$1,'raw-data'!$1:$1,1))/VLOOKUP($A63,'raw-data'!$A:$B,2,TRUE),"")</f>
        <v/>
      </c>
      <c r="K63" s="1" t="str">
        <f>IF(INDEX('raw-data'!$A$1:$GQ$197,MATCH($A63,'raw-data'!$A:$A,1),MATCH(K$1,'raw-data'!$1:$1,1))&lt;&gt;"",
$D63*INDEX('raw-data'!$A$1:$GQ$197,MATCH($A63,'raw-data'!$A:$A,1),MATCH(K$1,'raw-data'!$1:$1,1))/VLOOKUP($A63,'raw-data'!$A:$B,2,TRUE),"")</f>
        <v/>
      </c>
      <c r="L63" s="1" t="str">
        <f>IF(INDEX('raw-data'!$A$1:$GQ$197,MATCH($A63,'raw-data'!$A:$A,1),MATCH(L$1,'raw-data'!$1:$1,1))&lt;&gt;"",
$D63*INDEX('raw-data'!$A$1:$GQ$197,MATCH($A63,'raw-data'!$A:$A,1),MATCH(L$1,'raw-data'!$1:$1,1))/VLOOKUP($A63,'raw-data'!$A:$B,2,TRUE),"")</f>
        <v/>
      </c>
      <c r="M63" s="1" t="str">
        <f>IF(INDEX('raw-data'!$A$1:$GQ$197,MATCH($A63,'raw-data'!$A:$A,1),MATCH(M$1,'raw-data'!$1:$1,1))&lt;&gt;"",
$D63*INDEX('raw-data'!$A$1:$GQ$197,MATCH($A63,'raw-data'!$A:$A,1),MATCH(M$1,'raw-data'!$1:$1,1))/VLOOKUP($A63,'raw-data'!$A:$B,2,TRUE),"")</f>
        <v/>
      </c>
      <c r="N63" s="1" t="str">
        <f>IF(INDEX('raw-data'!$A$1:$GQ$197,MATCH($A63,'raw-data'!$A:$A,1),MATCH(N$1,'raw-data'!$1:$1,1))&lt;&gt;"",
$D63*INDEX('raw-data'!$A$1:$GQ$197,MATCH($A63,'raw-data'!$A:$A,1),MATCH(N$1,'raw-data'!$1:$1,1))/VLOOKUP($A63,'raw-data'!$A:$B,2,TRUE),"")</f>
        <v/>
      </c>
      <c r="O63" s="1" t="str">
        <f>IF(INDEX('raw-data'!$A$1:$GQ$197,MATCH($A63,'raw-data'!$A:$A,1),MATCH(O$1,'raw-data'!$1:$1,1))&lt;&gt;"",
$D63*INDEX('raw-data'!$A$1:$GQ$197,MATCH($A63,'raw-data'!$A:$A,1),MATCH(O$1,'raw-data'!$1:$1,1))/VLOOKUP($A63,'raw-data'!$A:$B,2,TRUE),"")</f>
        <v/>
      </c>
      <c r="P63" s="1" t="str">
        <f>IF(INDEX('raw-data'!$A$1:$GQ$197,MATCH($A63,'raw-data'!$A:$A,1),MATCH(P$1,'raw-data'!$1:$1,1))&lt;&gt;"",
$D63*INDEX('raw-data'!$A$1:$GQ$197,MATCH($A63,'raw-data'!$A:$A,1),MATCH(P$1,'raw-data'!$1:$1,1))/VLOOKUP($A63,'raw-data'!$A:$B,2,TRUE),"")</f>
        <v/>
      </c>
      <c r="Q63" s="1" t="str">
        <f>IF(INDEX('raw-data'!$A$1:$GQ$197,MATCH($A63,'raw-data'!$A:$A,1),MATCH(Q$1,'raw-data'!$1:$1,1))&lt;&gt;"",
$D63*INDEX('raw-data'!$A$1:$GQ$197,MATCH($A63,'raw-data'!$A:$A,1),MATCH(Q$1,'raw-data'!$1:$1,1))/VLOOKUP($A63,'raw-data'!$A:$B,2,TRUE),"")</f>
        <v/>
      </c>
      <c r="R63" s="1" t="str">
        <f>IF(INDEX('raw-data'!$A$1:$GQ$197,MATCH($A63,'raw-data'!$A:$A,1),MATCH(R$1,'raw-data'!$1:$1,1))&lt;&gt;"",
$D63*INDEX('raw-data'!$A$1:$GQ$197,MATCH($A63,'raw-data'!$A:$A,1),MATCH(R$1,'raw-data'!$1:$1,1))/VLOOKUP($A63,'raw-data'!$A:$B,2,TRUE),"")</f>
        <v/>
      </c>
      <c r="S63" s="1" t="str">
        <f>IF(INDEX('raw-data'!$A$1:$GQ$197,MATCH($A63,'raw-data'!$A:$A,1),MATCH(S$1,'raw-data'!$1:$1,1))&lt;&gt;"",
$D63*INDEX('raw-data'!$A$1:$GQ$197,MATCH($A63,'raw-data'!$A:$A,1),MATCH(S$1,'raw-data'!$1:$1,1))/VLOOKUP($A63,'raw-data'!$A:$B,2,TRUE),"")</f>
        <v/>
      </c>
      <c r="T63" s="1" t="str">
        <f>IF(INDEX('raw-data'!$A$1:$GQ$197,MATCH($A63,'raw-data'!$A:$A,1),MATCH(T$1,'raw-data'!$1:$1,1))&lt;&gt;"",
$D63*INDEX('raw-data'!$A$1:$GQ$197,MATCH($A63,'raw-data'!$A:$A,1),MATCH(T$1,'raw-data'!$1:$1,1))/VLOOKUP($A63,'raw-data'!$A:$B,2,TRUE),"")</f>
        <v/>
      </c>
      <c r="U63" s="1" t="str">
        <f>IF(INDEX('raw-data'!$A$1:$GQ$197,MATCH($A63,'raw-data'!$A:$A,1),MATCH(U$1,'raw-data'!$1:$1,1))&lt;&gt;"",
$D63*INDEX('raw-data'!$A$1:$GQ$197,MATCH($A63,'raw-data'!$A:$A,1),MATCH(U$1,'raw-data'!$1:$1,1))/VLOOKUP($A63,'raw-data'!$A:$B,2,TRUE),"")</f>
        <v/>
      </c>
      <c r="V63" s="1" t="str">
        <f>IF(INDEX('raw-data'!$A$1:$GQ$197,MATCH($A63,'raw-data'!$A:$A,1),MATCH(V$1,'raw-data'!$1:$1,1))&lt;&gt;"",
$D63*INDEX('raw-data'!$A$1:$GQ$197,MATCH($A63,'raw-data'!$A:$A,1),MATCH(V$1,'raw-data'!$1:$1,1))/VLOOKUP($A63,'raw-data'!$A:$B,2,TRUE),"")</f>
        <v/>
      </c>
      <c r="W63" s="1" t="str">
        <f>IF(INDEX('raw-data'!$A$1:$GQ$197,MATCH($A63,'raw-data'!$A:$A,1),MATCH(W$1,'raw-data'!$1:$1,1))&lt;&gt;"",
$D63*INDEX('raw-data'!$A$1:$GQ$197,MATCH($A63,'raw-data'!$A:$A,1),MATCH(W$1,'raw-data'!$1:$1,1))/VLOOKUP($A63,'raw-data'!$A:$B,2,TRUE),"")</f>
        <v/>
      </c>
      <c r="X63" s="1" t="str">
        <f>IF(INDEX('raw-data'!$A$1:$GQ$197,MATCH($A63,'raw-data'!$A:$A,1),MATCH(X$1,'raw-data'!$1:$1,1))&lt;&gt;"",
$D63*INDEX('raw-data'!$A$1:$GQ$197,MATCH($A63,'raw-data'!$A:$A,1),MATCH(X$1,'raw-data'!$1:$1,1))/VLOOKUP($A63,'raw-data'!$A:$B,2,TRUE),"")</f>
        <v/>
      </c>
      <c r="Y63" s="1" t="str">
        <f>IF(INDEX('raw-data'!$A$1:$GQ$197,MATCH($A63,'raw-data'!$A:$A,1),MATCH(Y$1,'raw-data'!$1:$1,1))&lt;&gt;"",
$D63*INDEX('raw-data'!$A$1:$GQ$197,MATCH($A63,'raw-data'!$A:$A,1),MATCH(Y$1,'raw-data'!$1:$1,1))/VLOOKUP($A63,'raw-data'!$A:$B,2,TRUE),"")</f>
        <v/>
      </c>
      <c r="Z63" s="1" t="str">
        <f>IF(INDEX('raw-data'!$A$1:$GQ$197,MATCH($A63,'raw-data'!$A:$A,1),MATCH(Z$1,'raw-data'!$1:$1,1))&lt;&gt;"",
$D63*INDEX('raw-data'!$A$1:$GQ$197,MATCH($A63,'raw-data'!$A:$A,1),MATCH(Z$1,'raw-data'!$1:$1,1))/VLOOKUP($A63,'raw-data'!$A:$B,2,TRUE),"")</f>
        <v/>
      </c>
      <c r="AA63" s="1" t="str">
        <f>IF(INDEX('raw-data'!$A$1:$GQ$197,MATCH($A63,'raw-data'!$A:$A,1),MATCH(AA$1,'raw-data'!$1:$1,1))&lt;&gt;"",
$D63*INDEX('raw-data'!$A$1:$GQ$197,MATCH($A63,'raw-data'!$A:$A,1),MATCH(AA$1,'raw-data'!$1:$1,1))/VLOOKUP($A63,'raw-data'!$A:$B,2,TRUE),"")</f>
        <v/>
      </c>
      <c r="AB63" s="1" t="str">
        <f>IF(INDEX('raw-data'!$A$1:$GQ$197,MATCH($A63,'raw-data'!$A:$A,1),MATCH(AB$1,'raw-data'!$1:$1,1))&lt;&gt;"",
$D63*INDEX('raw-data'!$A$1:$GQ$197,MATCH($A63,'raw-data'!$A:$A,1),MATCH(AB$1,'raw-data'!$1:$1,1))/VLOOKUP($A63,'raw-data'!$A:$B,2,TRUE),"")</f>
        <v/>
      </c>
      <c r="AC63" s="1" t="str">
        <f>IF(INDEX('raw-data'!$A$1:$GQ$197,MATCH($A63,'raw-data'!$A:$A,1),MATCH(AC$1,'raw-data'!$1:$1,1))&lt;&gt;"",
$D63*INDEX('raw-data'!$A$1:$GQ$197,MATCH($A63,'raw-data'!$A:$A,1),MATCH(AC$1,'raw-data'!$1:$1,1))/VLOOKUP($A63,'raw-data'!$A:$B,2,TRUE),"")</f>
        <v/>
      </c>
      <c r="AD63" s="1" t="str">
        <f>IF(INDEX('raw-data'!$A$1:$GQ$197,MATCH($A63,'raw-data'!$A:$A,1),MATCH(AD$1,'raw-data'!$1:$1,1))&lt;&gt;"",
$D63*INDEX('raw-data'!$A$1:$GQ$197,MATCH($A63,'raw-data'!$A:$A,1),MATCH(AD$1,'raw-data'!$1:$1,1))/VLOOKUP($A63,'raw-data'!$A:$B,2,TRUE),"")</f>
        <v/>
      </c>
      <c r="AE63" s="1" t="str">
        <f>IF(INDEX('raw-data'!$A$1:$GQ$197,MATCH($A63,'raw-data'!$A:$A,1),MATCH(AE$1,'raw-data'!$1:$1,1))&lt;&gt;"",
$D63*INDEX('raw-data'!$A$1:$GQ$197,MATCH($A63,'raw-data'!$A:$A,1),MATCH(AE$1,'raw-data'!$1:$1,1))/VLOOKUP($A63,'raw-data'!$A:$B,2,TRUE),"")</f>
        <v/>
      </c>
      <c r="AF63" s="1" t="str">
        <f>IF(INDEX('raw-data'!$A$1:$GQ$197,MATCH($A63,'raw-data'!$A:$A,1),MATCH(AF$1,'raw-data'!$1:$1,1))&lt;&gt;"",
$D63*INDEX('raw-data'!$A$1:$GQ$197,MATCH($A63,'raw-data'!$A:$A,1),MATCH(AF$1,'raw-data'!$1:$1,1))/VLOOKUP($A63,'raw-data'!$A:$B,2,TRUE),"")</f>
        <v/>
      </c>
      <c r="AG63" s="1" t="str">
        <f>IF(INDEX('raw-data'!$A$1:$GQ$197,MATCH($A63,'raw-data'!$A:$A,1),MATCH(AG$1,'raw-data'!$1:$1,1))&lt;&gt;"",
$D63*INDEX('raw-data'!$A$1:$GQ$197,MATCH($A63,'raw-data'!$A:$A,1),MATCH(AG$1,'raw-data'!$1:$1,1))/VLOOKUP($A63,'raw-data'!$A:$B,2,TRUE),"")</f>
        <v/>
      </c>
      <c r="AH63" s="1" t="str">
        <f>IF(INDEX('raw-data'!$A$1:$GQ$197,MATCH($A63,'raw-data'!$A:$A,1),MATCH(AH$1,'raw-data'!$1:$1,1))&lt;&gt;"",
$D63*INDEX('raw-data'!$A$1:$GQ$197,MATCH($A63,'raw-data'!$A:$A,1),MATCH(AH$1,'raw-data'!$1:$1,1))/VLOOKUP($A63,'raw-data'!$A:$B,2,TRUE),"")</f>
        <v/>
      </c>
      <c r="AI63" s="1" t="str">
        <f>IF(INDEX('raw-data'!$A$1:$GQ$197,MATCH($A63,'raw-data'!$A:$A,1),MATCH(AI$1,'raw-data'!$1:$1,1))&lt;&gt;"",
$D63*INDEX('raw-data'!$A$1:$GQ$197,MATCH($A63,'raw-data'!$A:$A,1),MATCH(AI$1,'raw-data'!$1:$1,1))/VLOOKUP($A63,'raw-data'!$A:$B,2,TRUE),"")</f>
        <v/>
      </c>
      <c r="AJ63" s="1" t="str">
        <f>IF(INDEX('raw-data'!$A$1:$GQ$197,MATCH($A63,'raw-data'!$A:$A,1),MATCH(AJ$1,'raw-data'!$1:$1,1))&lt;&gt;"",
$D63*INDEX('raw-data'!$A$1:$GQ$197,MATCH($A63,'raw-data'!$A:$A,1),MATCH(AJ$1,'raw-data'!$1:$1,1))/VLOOKUP($A63,'raw-data'!$A:$B,2,TRUE),"")</f>
        <v/>
      </c>
      <c r="AK63" s="1" t="str">
        <f>IF(INDEX('raw-data'!$A$1:$GQ$197,MATCH($A63,'raw-data'!$A:$A,1),MATCH(AK$1,'raw-data'!$1:$1,1))&lt;&gt;"",
$D63*INDEX('raw-data'!$A$1:$GQ$197,MATCH($A63,'raw-data'!$A:$A,1),MATCH(AK$1,'raw-data'!$1:$1,1))/VLOOKUP($A63,'raw-data'!$A:$B,2,TRUE),"")</f>
        <v/>
      </c>
      <c r="AL63" s="1" t="str">
        <f>IF(INDEX('raw-data'!$A$1:$GQ$197,MATCH($A63,'raw-data'!$A:$A,1),MATCH(AL$1,'raw-data'!$1:$1,1))&lt;&gt;"",
$D63*INDEX('raw-data'!$A$1:$GQ$197,MATCH($A63,'raw-data'!$A:$A,1),MATCH(AL$1,'raw-data'!$1:$1,1))/VLOOKUP($A63,'raw-data'!$A:$B,2,TRUE),"")</f>
        <v/>
      </c>
      <c r="AM63" s="1" t="str">
        <f>IF(INDEX('raw-data'!$A$1:$GQ$197,MATCH($A63,'raw-data'!$A:$A,1),MATCH(AM$1,'raw-data'!$1:$1,1))&lt;&gt;"",
$D63*INDEX('raw-data'!$A$1:$GQ$197,MATCH($A63,'raw-data'!$A:$A,1),MATCH(AM$1,'raw-data'!$1:$1,1))/VLOOKUP($A63,'raw-data'!$A:$B,2,TRUE),"")</f>
        <v/>
      </c>
      <c r="AN63" s="1" t="str">
        <f>IF(INDEX('raw-data'!$A$1:$GQ$197,MATCH($A63,'raw-data'!$A:$A,1),MATCH(AN$1,'raw-data'!$1:$1,1))&lt;&gt;"",
$D63*INDEX('raw-data'!$A$1:$GQ$197,MATCH($A63,'raw-data'!$A:$A,1),MATCH(AN$1,'raw-data'!$1:$1,1))/VLOOKUP($A63,'raw-data'!$A:$B,2,TRUE),"")</f>
        <v/>
      </c>
      <c r="AO63" s="1" t="str">
        <f>IF(INDEX('raw-data'!$A$1:$GQ$197,MATCH($A63,'raw-data'!$A:$A,1),MATCH(AO$1,'raw-data'!$1:$1,1))&lt;&gt;"",
$D63*INDEX('raw-data'!$A$1:$GQ$197,MATCH($A63,'raw-data'!$A:$A,1),MATCH(AO$1,'raw-data'!$1:$1,1))/VLOOKUP($A63,'raw-data'!$A:$B,2,TRUE),"")</f>
        <v/>
      </c>
      <c r="AP63" s="1" t="str">
        <f>IF(INDEX('raw-data'!$A$1:$GQ$197,MATCH($A63,'raw-data'!$A:$A,1),MATCH(AP$1,'raw-data'!$1:$1,1))&lt;&gt;"",
$D63*INDEX('raw-data'!$A$1:$GQ$197,MATCH($A63,'raw-data'!$A:$A,1),MATCH(AP$1,'raw-data'!$1:$1,1))/VLOOKUP($A63,'raw-data'!$A:$B,2,TRUE),"")</f>
        <v/>
      </c>
      <c r="AQ63" s="1" t="str">
        <f>IF(INDEX('raw-data'!$A$1:$GQ$197,MATCH($A63,'raw-data'!$A:$A,1),MATCH(AQ$1,'raw-data'!$1:$1,1))&lt;&gt;"",
$D63*INDEX('raw-data'!$A$1:$GQ$197,MATCH($A63,'raw-data'!$A:$A,1),MATCH(AQ$1,'raw-data'!$1:$1,1))/VLOOKUP($A63,'raw-data'!$A:$B,2,TRUE),"")</f>
        <v/>
      </c>
      <c r="AR63" s="1" t="str">
        <f>IF(INDEX('raw-data'!$A$1:$GQ$197,MATCH($A63,'raw-data'!$A:$A,1),MATCH(AR$1,'raw-data'!$1:$1,1))&lt;&gt;"",
$D63*INDEX('raw-data'!$A$1:$GQ$197,MATCH($A63,'raw-data'!$A:$A,1),MATCH(AR$1,'raw-data'!$1:$1,1))/VLOOKUP($A63,'raw-data'!$A:$B,2,TRUE),"")</f>
        <v/>
      </c>
      <c r="AS63" s="1" t="str">
        <f>IF(INDEX('raw-data'!$A$1:$GQ$197,MATCH($A63,'raw-data'!$A:$A,1),MATCH(AS$1,'raw-data'!$1:$1,1))&lt;&gt;"",
$D63*INDEX('raw-data'!$A$1:$GQ$197,MATCH($A63,'raw-data'!$A:$A,1),MATCH(AS$1,'raw-data'!$1:$1,1))/VLOOKUP($A63,'raw-data'!$A:$B,2,TRUE),"")</f>
        <v/>
      </c>
      <c r="AT63" s="1" t="str">
        <f>IF(INDEX('raw-data'!$A$1:$GQ$197,MATCH($A63,'raw-data'!$A:$A,1),MATCH(AT$1,'raw-data'!$1:$1,1))&lt;&gt;"",
$D63*INDEX('raw-data'!$A$1:$GQ$197,MATCH($A63,'raw-data'!$A:$A,1),MATCH(AT$1,'raw-data'!$1:$1,1))/VLOOKUP($A63,'raw-data'!$A:$B,2,TRUE),"")</f>
        <v/>
      </c>
      <c r="AU63" s="1" t="str">
        <f>IF(INDEX('raw-data'!$A$1:$GQ$197,MATCH($A63,'raw-data'!$A:$A,1),MATCH(AU$1,'raw-data'!$1:$1,1))&lt;&gt;"",
$D63*INDEX('raw-data'!$A$1:$GQ$197,MATCH($A63,'raw-data'!$A:$A,1),MATCH(AU$1,'raw-data'!$1:$1,1))/VLOOKUP($A63,'raw-data'!$A:$B,2,TRUE),"")</f>
        <v/>
      </c>
      <c r="AV63" s="1" t="str">
        <f>IF(INDEX('raw-data'!$A$1:$GQ$197,MATCH($A63,'raw-data'!$A:$A,1),MATCH(AV$1,'raw-data'!$1:$1,1))&lt;&gt;"",
$D63*INDEX('raw-data'!$A$1:$GQ$197,MATCH($A63,'raw-data'!$A:$A,1),MATCH(AV$1,'raw-data'!$1:$1,1))/VLOOKUP($A63,'raw-data'!$A:$B,2,TRUE),"")</f>
        <v/>
      </c>
      <c r="AW63" s="1" t="str">
        <f>IF(INDEX('raw-data'!$A$1:$GQ$197,MATCH($A63,'raw-data'!$A:$A,1),MATCH(AW$1,'raw-data'!$1:$1,1))&lt;&gt;"",
$D63*INDEX('raw-data'!$A$1:$GQ$197,MATCH($A63,'raw-data'!$A:$A,1),MATCH(AW$1,'raw-data'!$1:$1,1))/VLOOKUP($A63,'raw-data'!$A:$B,2,TRUE),"")</f>
        <v/>
      </c>
      <c r="AX63" s="1" t="str">
        <f>IF(INDEX('raw-data'!$A$1:$GQ$197,MATCH($A63,'raw-data'!$A:$A,1),MATCH(AX$1,'raw-data'!$1:$1,1))&lt;&gt;"",
$D63*INDEX('raw-data'!$A$1:$GQ$197,MATCH($A63,'raw-data'!$A:$A,1),MATCH(AX$1,'raw-data'!$1:$1,1))/VLOOKUP($A63,'raw-data'!$A:$B,2,TRUE),"")</f>
        <v/>
      </c>
      <c r="AY63" s="1" t="str">
        <f>IF(INDEX('raw-data'!$A$1:$GQ$197,MATCH($A63,'raw-data'!$A:$A,1),MATCH(AY$1,'raw-data'!$1:$1,1))&lt;&gt;"",
$D63*INDEX('raw-data'!$A$1:$GQ$197,MATCH($A63,'raw-data'!$A:$A,1),MATCH(AY$1,'raw-data'!$1:$1,1))/VLOOKUP($A63,'raw-data'!$A:$B,2,TRUE),"")</f>
        <v/>
      </c>
      <c r="AZ63" s="1" t="str">
        <f>IF(INDEX('raw-data'!$A$1:$GQ$197,MATCH($A63,'raw-data'!$A:$A,1),MATCH(AZ$1,'raw-data'!$1:$1,1))&lt;&gt;"",
$D63*INDEX('raw-data'!$A$1:$GQ$197,MATCH($A63,'raw-data'!$A:$A,1),MATCH(AZ$1,'raw-data'!$1:$1,1))/VLOOKUP($A63,'raw-data'!$A:$B,2,TRUE),"")</f>
        <v/>
      </c>
      <c r="BA63" s="1" t="str">
        <f>IF(INDEX('raw-data'!$A$1:$GQ$197,MATCH($A63,'raw-data'!$A:$A,1),MATCH(BA$1,'raw-data'!$1:$1,1))&lt;&gt;"",
$D63*INDEX('raw-data'!$A$1:$GQ$197,MATCH($A63,'raw-data'!$A:$A,1),MATCH(BA$1,'raw-data'!$1:$1,1))/VLOOKUP($A63,'raw-data'!$A:$B,2,TRUE),"")</f>
        <v/>
      </c>
      <c r="BB63" s="1" t="str">
        <f>IF(INDEX('raw-data'!$A$1:$GQ$197,MATCH($A63,'raw-data'!$A:$A,1),MATCH(BB$1,'raw-data'!$1:$1,1))&lt;&gt;"",
$D63*INDEX('raw-data'!$A$1:$GQ$197,MATCH($A63,'raw-data'!$A:$A,1),MATCH(BB$1,'raw-data'!$1:$1,1))/VLOOKUP($A63,'raw-data'!$A:$B,2,TRUE),"")</f>
        <v/>
      </c>
      <c r="BC63" s="1" t="str">
        <f>IF(INDEX('raw-data'!$A$1:$GQ$197,MATCH($A63,'raw-data'!$A:$A,1),MATCH(BC$1,'raw-data'!$1:$1,1))&lt;&gt;"",
$D63*INDEX('raw-data'!$A$1:$GQ$197,MATCH($A63,'raw-data'!$A:$A,1),MATCH(BC$1,'raw-data'!$1:$1,1))/VLOOKUP($A63,'raw-data'!$A:$B,2,TRUE),"")</f>
        <v/>
      </c>
      <c r="BD63" s="1" t="str">
        <f>IF(INDEX('raw-data'!$A$1:$GQ$197,MATCH($A63,'raw-data'!$A:$A,1),MATCH(BD$1,'raw-data'!$1:$1,1))&lt;&gt;"",
$D63*INDEX('raw-data'!$A$1:$GQ$197,MATCH($A63,'raw-data'!$A:$A,1),MATCH(BD$1,'raw-data'!$1:$1,1))/VLOOKUP($A63,'raw-data'!$A:$B,2,TRUE),"")</f>
        <v/>
      </c>
      <c r="BE63" s="1" t="str">
        <f>IF(INDEX('raw-data'!$A$1:$GQ$197,MATCH($A63,'raw-data'!$A:$A,1),MATCH(BE$1,'raw-data'!$1:$1,1))&lt;&gt;"",
$D63*INDEX('raw-data'!$A$1:$GQ$197,MATCH($A63,'raw-data'!$A:$A,1),MATCH(BE$1,'raw-data'!$1:$1,1))/VLOOKUP($A63,'raw-data'!$A:$B,2,TRUE),"")</f>
        <v/>
      </c>
      <c r="BF63" s="1" t="str">
        <f>IF(INDEX('raw-data'!$A$1:$GQ$197,MATCH($A63,'raw-data'!$A:$A,1),MATCH(BF$1,'raw-data'!$1:$1,1))&lt;&gt;"",
$D63*INDEX('raw-data'!$A$1:$GQ$197,MATCH($A63,'raw-data'!$A:$A,1),MATCH(BF$1,'raw-data'!$1:$1,1))/VLOOKUP($A63,'raw-data'!$A:$B,2,TRUE),"")</f>
        <v/>
      </c>
      <c r="BG63" s="1" t="str">
        <f>IF(INDEX('raw-data'!$A$1:$GQ$197,MATCH($A63,'raw-data'!$A:$A,1),MATCH(BG$1,'raw-data'!$1:$1,1))&lt;&gt;"",
$D63*INDEX('raw-data'!$A$1:$GQ$197,MATCH($A63,'raw-data'!$A:$A,1),MATCH(BG$1,'raw-data'!$1:$1,1))/VLOOKUP($A63,'raw-data'!$A:$B,2,TRUE),"")</f>
        <v/>
      </c>
      <c r="BH63" s="1" t="str">
        <f>IF(INDEX('raw-data'!$A$1:$GQ$197,MATCH($A63,'raw-data'!$A:$A,1),MATCH(BH$1,'raw-data'!$1:$1,1))&lt;&gt;"",
$D63*INDEX('raw-data'!$A$1:$GQ$197,MATCH($A63,'raw-data'!$A:$A,1),MATCH(BH$1,'raw-data'!$1:$1,1))/VLOOKUP($A63,'raw-data'!$A:$B,2,TRUE),"")</f>
        <v/>
      </c>
      <c r="BI63" s="1" t="str">
        <f>IF(INDEX('raw-data'!$A$1:$GQ$197,MATCH($A63,'raw-data'!$A:$A,1),MATCH(BI$1,'raw-data'!$1:$1,1))&lt;&gt;"",
$D63*INDEX('raw-data'!$A$1:$GQ$197,MATCH($A63,'raw-data'!$A:$A,1),MATCH(BI$1,'raw-data'!$1:$1,1))/VLOOKUP($A63,'raw-data'!$A:$B,2,TRUE),"")</f>
        <v/>
      </c>
      <c r="BJ63" s="1" t="str">
        <f>IF(INDEX('raw-data'!$A$1:$GQ$197,MATCH($A63,'raw-data'!$A:$A,1),MATCH(BJ$1,'raw-data'!$1:$1,1))&lt;&gt;"",
$D63*INDEX('raw-data'!$A$1:$GQ$197,MATCH($A63,'raw-data'!$A:$A,1),MATCH(BJ$1,'raw-data'!$1:$1,1))/VLOOKUP($A63,'raw-data'!$A:$B,2,TRUE),"")</f>
        <v/>
      </c>
      <c r="BK63" s="1" t="str">
        <f>IF(INDEX('raw-data'!$A$1:$GQ$197,MATCH($A63,'raw-data'!$A:$A,1),MATCH(BK$1,'raw-data'!$1:$1,1))&lt;&gt;"",
$D63*INDEX('raw-data'!$A$1:$GQ$197,MATCH($A63,'raw-data'!$A:$A,1),MATCH(BK$1,'raw-data'!$1:$1,1))/VLOOKUP($A63,'raw-data'!$A:$B,2,TRUE),"")</f>
        <v/>
      </c>
      <c r="BL63" s="1" t="str">
        <f>IF(INDEX('raw-data'!$A$1:$GQ$197,MATCH($A63,'raw-data'!$A:$A,1),MATCH(BL$1,'raw-data'!$1:$1,1))&lt;&gt;"",
$D63*INDEX('raw-data'!$A$1:$GQ$197,MATCH($A63,'raw-data'!$A:$A,1),MATCH(BL$1,'raw-data'!$1:$1,1))/VLOOKUP($A63,'raw-data'!$A:$B,2,TRUE),"")</f>
        <v/>
      </c>
      <c r="BM63" s="1" t="str">
        <f>IF(INDEX('raw-data'!$A$1:$GQ$197,MATCH($A63,'raw-data'!$A:$A,1),MATCH(BM$1,'raw-data'!$1:$1,1))&lt;&gt;"",
$D63*INDEX('raw-data'!$A$1:$GQ$197,MATCH($A63,'raw-data'!$A:$A,1),MATCH(BM$1,'raw-data'!$1:$1,1))/VLOOKUP($A63,'raw-data'!$A:$B,2,TRUE),"")</f>
        <v/>
      </c>
      <c r="BN63" s="1" t="str">
        <f>IF(INDEX('raw-data'!$A$1:$GQ$197,MATCH($A63,'raw-data'!$A:$A,1),MATCH(BN$1,'raw-data'!$1:$1,1))&lt;&gt;"",
$D63*INDEX('raw-data'!$A$1:$GQ$197,MATCH($A63,'raw-data'!$A:$A,1),MATCH(BN$1,'raw-data'!$1:$1,1))/VLOOKUP($A63,'raw-data'!$A:$B,2,TRUE),"")</f>
        <v/>
      </c>
      <c r="BO63" s="1" t="str">
        <f>IF(INDEX('raw-data'!$A$1:$GQ$197,MATCH($A63,'raw-data'!$A:$A,1),MATCH(BO$1,'raw-data'!$1:$1,1))&lt;&gt;"",
$D63*INDEX('raw-data'!$A$1:$GQ$197,MATCH($A63,'raw-data'!$A:$A,1),MATCH(BO$1,'raw-data'!$1:$1,1))/VLOOKUP($A63,'raw-data'!$A:$B,2,TRUE),"")</f>
        <v/>
      </c>
      <c r="BP63" s="1" t="str">
        <f>IF(INDEX('raw-data'!$A$1:$GQ$197,MATCH($A63,'raw-data'!$A:$A,1),MATCH(BP$1,'raw-data'!$1:$1,1))&lt;&gt;"",
$D63*INDEX('raw-data'!$A$1:$GQ$197,MATCH($A63,'raw-data'!$A:$A,1),MATCH(BP$1,'raw-data'!$1:$1,1))/VLOOKUP($A63,'raw-data'!$A:$B,2,TRUE),"")</f>
        <v/>
      </c>
      <c r="BQ63" s="1" t="str">
        <f>IF(INDEX('raw-data'!$A$1:$GQ$197,MATCH($A63,'raw-data'!$A:$A,1),MATCH(BQ$1,'raw-data'!$1:$1,1))&lt;&gt;"",
$D63*INDEX('raw-data'!$A$1:$GQ$197,MATCH($A63,'raw-data'!$A:$A,1),MATCH(BQ$1,'raw-data'!$1:$1,1))/VLOOKUP($A63,'raw-data'!$A:$B,2,TRUE),"")</f>
        <v/>
      </c>
      <c r="BR63" s="1" t="str">
        <f>IF(INDEX('raw-data'!$A$1:$GQ$197,MATCH($A63,'raw-data'!$A:$A,1),MATCH(BR$1,'raw-data'!$1:$1,1))&lt;&gt;"",
$D63*INDEX('raw-data'!$A$1:$GQ$197,MATCH($A63,'raw-data'!$A:$A,1),MATCH(BR$1,'raw-data'!$1:$1,1))/VLOOKUP($A63,'raw-data'!$A:$B,2,TRUE),"")</f>
        <v/>
      </c>
      <c r="BS63" s="1" t="str">
        <f>IF(INDEX('raw-data'!$A$1:$GQ$197,MATCH($A63,'raw-data'!$A:$A,1),MATCH(BS$1,'raw-data'!$1:$1,1))&lt;&gt;"",
$D63*INDEX('raw-data'!$A$1:$GQ$197,MATCH($A63,'raw-data'!$A:$A,1),MATCH(BS$1,'raw-data'!$1:$1,1))/VLOOKUP($A63,'raw-data'!$A:$B,2,TRUE),"")</f>
        <v/>
      </c>
      <c r="BT63" s="1" t="str">
        <f>IF(INDEX('raw-data'!$A$1:$GQ$197,MATCH($A63,'raw-data'!$A:$A,1),MATCH(BT$1,'raw-data'!$1:$1,1))&lt;&gt;"",
$D63*INDEX('raw-data'!$A$1:$GQ$197,MATCH($A63,'raw-data'!$A:$A,1),MATCH(BT$1,'raw-data'!$1:$1,1))/VLOOKUP($A63,'raw-data'!$A:$B,2,TRUE),"")</f>
        <v/>
      </c>
      <c r="BU63" s="1" t="str">
        <f>IF(INDEX('raw-data'!$A$1:$GQ$197,MATCH($A63,'raw-data'!$A:$A,1),MATCH(BU$1,'raw-data'!$1:$1,1))&lt;&gt;"",
$D63*INDEX('raw-data'!$A$1:$GQ$197,MATCH($A63,'raw-data'!$A:$A,1),MATCH(BU$1,'raw-data'!$1:$1,1))/VLOOKUP($A63,'raw-data'!$A:$B,2,TRUE),"")</f>
        <v/>
      </c>
      <c r="BV63" s="1" t="str">
        <f>IF(INDEX('raw-data'!$A$1:$GQ$197,MATCH($A63,'raw-data'!$A:$A,1),MATCH(BV$1,'raw-data'!$1:$1,1))&lt;&gt;"",
$D63*INDEX('raw-data'!$A$1:$GQ$197,MATCH($A63,'raw-data'!$A:$A,1),MATCH(BV$1,'raw-data'!$1:$1,1))/VLOOKUP($A63,'raw-data'!$A:$B,2,TRUE),"")</f>
        <v/>
      </c>
      <c r="BW63" s="1" t="str">
        <f>IF(INDEX('raw-data'!$A$1:$GQ$197,MATCH($A63,'raw-data'!$A:$A,1),MATCH(BW$1,'raw-data'!$1:$1,1))&lt;&gt;"",
$D63*INDEX('raw-data'!$A$1:$GQ$197,MATCH($A63,'raw-data'!$A:$A,1),MATCH(BW$1,'raw-data'!$1:$1,1))/VLOOKUP($A63,'raw-data'!$A:$B,2,TRUE),"")</f>
        <v/>
      </c>
      <c r="BX63" s="1" t="str">
        <f>IF(INDEX('raw-data'!$A$1:$GQ$197,MATCH($A63,'raw-data'!$A:$A,1),MATCH(BX$1,'raw-data'!$1:$1,1))&lt;&gt;"",
$D63*INDEX('raw-data'!$A$1:$GQ$197,MATCH($A63,'raw-data'!$A:$A,1),MATCH(BX$1,'raw-data'!$1:$1,1))/VLOOKUP($A63,'raw-data'!$A:$B,2,TRUE),"")</f>
        <v/>
      </c>
      <c r="BY63" s="1" t="str">
        <f>IF(INDEX('raw-data'!$A$1:$GQ$197,MATCH($A63,'raw-data'!$A:$A,1),MATCH(BY$1,'raw-data'!$1:$1,1))&lt;&gt;"",
$D63*INDEX('raw-data'!$A$1:$GQ$197,MATCH($A63,'raw-data'!$A:$A,1),MATCH(BY$1,'raw-data'!$1:$1,1))/VLOOKUP($A63,'raw-data'!$A:$B,2,TRUE),"")</f>
        <v/>
      </c>
      <c r="BZ63" s="1" t="str">
        <f>IF(INDEX('raw-data'!$A$1:$GQ$197,MATCH($A63,'raw-data'!$A:$A,1),MATCH(BZ$1,'raw-data'!$1:$1,1))&lt;&gt;"",
$D63*INDEX('raw-data'!$A$1:$GQ$197,MATCH($A63,'raw-data'!$A:$A,1),MATCH(BZ$1,'raw-data'!$1:$1,1))/VLOOKUP($A63,'raw-data'!$A:$B,2,TRUE),"")</f>
        <v/>
      </c>
      <c r="CA63" s="1" t="str">
        <f>IF(INDEX('raw-data'!$A$1:$GQ$197,MATCH($A63,'raw-data'!$A:$A,1),MATCH(CA$1,'raw-data'!$1:$1,1))&lt;&gt;"",
$D63*INDEX('raw-data'!$A$1:$GQ$197,MATCH($A63,'raw-data'!$A:$A,1),MATCH(CA$1,'raw-data'!$1:$1,1))/VLOOKUP($A63,'raw-data'!$A:$B,2,TRUE),"")</f>
        <v/>
      </c>
      <c r="CB63" s="1" t="str">
        <f>IF(INDEX('raw-data'!$A$1:$GQ$197,MATCH($A63,'raw-data'!$A:$A,1),MATCH(CB$1,'raw-data'!$1:$1,1))&lt;&gt;"",
$D63*INDEX('raw-data'!$A$1:$GQ$197,MATCH($A63,'raw-data'!$A:$A,1),MATCH(CB$1,'raw-data'!$1:$1,1))/VLOOKUP($A63,'raw-data'!$A:$B,2,TRUE),"")</f>
        <v/>
      </c>
      <c r="CC63" s="1" t="str">
        <f>IF(INDEX('raw-data'!$A$1:$GQ$197,MATCH($A63,'raw-data'!$A:$A,1),MATCH(CC$1,'raw-data'!$1:$1,1))&lt;&gt;"",
$D63*INDEX('raw-data'!$A$1:$GQ$197,MATCH($A63,'raw-data'!$A:$A,1),MATCH(CC$1,'raw-data'!$1:$1,1))/VLOOKUP($A63,'raw-data'!$A:$B,2,TRUE),"")</f>
        <v/>
      </c>
      <c r="CD63" s="1" t="str">
        <f>IF(INDEX('raw-data'!$A$1:$GQ$197,MATCH($A63,'raw-data'!$A:$A,1),MATCH(CD$1,'raw-data'!$1:$1,1))&lt;&gt;"",
$D63*INDEX('raw-data'!$A$1:$GQ$197,MATCH($A63,'raw-data'!$A:$A,1),MATCH(CD$1,'raw-data'!$1:$1,1))/VLOOKUP($A63,'raw-data'!$A:$B,2,TRUE),"")</f>
        <v/>
      </c>
      <c r="CE63" s="1" t="str">
        <f>IF(INDEX('raw-data'!$A$1:$GQ$197,MATCH($A63,'raw-data'!$A:$A,1),MATCH(CE$1,'raw-data'!$1:$1,1))&lt;&gt;"",
$D63*INDEX('raw-data'!$A$1:$GQ$197,MATCH($A63,'raw-data'!$A:$A,1),MATCH(CE$1,'raw-data'!$1:$1,1))/VLOOKUP($A63,'raw-data'!$A:$B,2,TRUE),"")</f>
        <v/>
      </c>
      <c r="CF63" s="1" t="str">
        <f>IF(INDEX('raw-data'!$A$1:$GQ$197,MATCH($A63,'raw-data'!$A:$A,1),MATCH(CF$1,'raw-data'!$1:$1,1))&lt;&gt;"",
$D63*INDEX('raw-data'!$A$1:$GQ$197,MATCH($A63,'raw-data'!$A:$A,1),MATCH(CF$1,'raw-data'!$1:$1,1))/VLOOKUP($A63,'raw-data'!$A:$B,2,TRUE),"")</f>
        <v/>
      </c>
      <c r="CG63" s="1" t="str">
        <f>IF(INDEX('raw-data'!$A$1:$GQ$197,MATCH($A63,'raw-data'!$A:$A,1),MATCH(CG$1,'raw-data'!$1:$1,1))&lt;&gt;"",
$D63*INDEX('raw-data'!$A$1:$GQ$197,MATCH($A63,'raw-data'!$A:$A,1),MATCH(CG$1,'raw-data'!$1:$1,1))/VLOOKUP($A63,'raw-data'!$A:$B,2,TRUE),"")</f>
        <v/>
      </c>
      <c r="CH63" s="1" t="str">
        <f>IF(INDEX('raw-data'!$A$1:$GQ$197,MATCH($A63,'raw-data'!$A:$A,1),MATCH(CH$1,'raw-data'!$1:$1,1))&lt;&gt;"",
$D63*INDEX('raw-data'!$A$1:$GQ$197,MATCH($A63,'raw-data'!$A:$A,1),MATCH(CH$1,'raw-data'!$1:$1,1))/VLOOKUP($A63,'raw-data'!$A:$B,2,TRUE),"")</f>
        <v/>
      </c>
      <c r="CI63" s="1" t="str">
        <f>IF(INDEX('raw-data'!$A$1:$GQ$197,MATCH($A63,'raw-data'!$A:$A,1),MATCH(CI$1,'raw-data'!$1:$1,1))&lt;&gt;"",
$D63*INDEX('raw-data'!$A$1:$GQ$197,MATCH($A63,'raw-data'!$A:$A,1),MATCH(CI$1,'raw-data'!$1:$1,1))/VLOOKUP($A63,'raw-data'!$A:$B,2,TRUE),"")</f>
        <v/>
      </c>
      <c r="CJ63" s="1">
        <f>IF(INDEX('raw-data'!$A$1:$GQ$197,MATCH($A63,'raw-data'!$A:$A,1),MATCH(CJ$1,'raw-data'!$1:$1,1))&lt;&gt;"",
$D63*INDEX('raw-data'!$A$1:$GQ$197,MATCH($A63,'raw-data'!$A:$A,1),MATCH(CJ$1,'raw-data'!$1:$1,1))/VLOOKUP($A63,'raw-data'!$A:$B,2,TRUE),"")</f>
        <v>0</v>
      </c>
      <c r="CK63" s="1" t="str">
        <f>IF(INDEX('raw-data'!$A$1:$GQ$197,MATCH($A63,'raw-data'!$A:$A,1),MATCH(CK$1,'raw-data'!$1:$1,1))&lt;&gt;"",
$D63*INDEX('raw-data'!$A$1:$GQ$197,MATCH($A63,'raw-data'!$A:$A,1),MATCH(CK$1,'raw-data'!$1:$1,1))/VLOOKUP($A63,'raw-data'!$A:$B,2,TRUE),"")</f>
        <v/>
      </c>
      <c r="CL63" s="1" t="str">
        <f>IF(INDEX('raw-data'!$A$1:$GQ$197,MATCH($A63,'raw-data'!$A:$A,1),MATCH(CL$1,'raw-data'!$1:$1,1))&lt;&gt;"",
$D63*INDEX('raw-data'!$A$1:$GQ$197,MATCH($A63,'raw-data'!$A:$A,1),MATCH(CL$1,'raw-data'!$1:$1,1))/VLOOKUP($A63,'raw-data'!$A:$B,2,TRUE),"")</f>
        <v/>
      </c>
      <c r="CM63" s="1" t="str">
        <f>IF(INDEX('raw-data'!$A$1:$GQ$197,MATCH($A63,'raw-data'!$A:$A,1),MATCH(CM$1,'raw-data'!$1:$1,1))&lt;&gt;"",
$D63*INDEX('raw-data'!$A$1:$GQ$197,MATCH($A63,'raw-data'!$A:$A,1),MATCH(CM$1,'raw-data'!$1:$1,1))/VLOOKUP($A63,'raw-data'!$A:$B,2,TRUE),"")</f>
        <v/>
      </c>
      <c r="CN63" s="1" t="str">
        <f>IF(INDEX('raw-data'!$A$1:$GQ$197,MATCH($A63,'raw-data'!$A:$A,1),MATCH(CN$1,'raw-data'!$1:$1,1))&lt;&gt;"",
$D63*INDEX('raw-data'!$A$1:$GQ$197,MATCH($A63,'raw-data'!$A:$A,1),MATCH(CN$1,'raw-data'!$1:$1,1))/VLOOKUP($A63,'raw-data'!$A:$B,2,TRUE),"")</f>
        <v/>
      </c>
      <c r="CO63" s="1" t="str">
        <f>IF(INDEX('raw-data'!$A$1:$GQ$197,MATCH($A63,'raw-data'!$A:$A,1),MATCH(CO$1,'raw-data'!$1:$1,1))&lt;&gt;"",
$D63*INDEX('raw-data'!$A$1:$GQ$197,MATCH($A63,'raw-data'!$A:$A,1),MATCH(CO$1,'raw-data'!$1:$1,1))/VLOOKUP($A63,'raw-data'!$A:$B,2,TRUE),"")</f>
        <v/>
      </c>
      <c r="CP63" s="1" t="str">
        <f>IF(INDEX('raw-data'!$A$1:$GQ$197,MATCH($A63,'raw-data'!$A:$A,1),MATCH(CP$1,'raw-data'!$1:$1,1))&lt;&gt;"",
$D63*INDEX('raw-data'!$A$1:$GQ$197,MATCH($A63,'raw-data'!$A:$A,1),MATCH(CP$1,'raw-data'!$1:$1,1))/VLOOKUP($A63,'raw-data'!$A:$B,2,TRUE),"")</f>
        <v/>
      </c>
      <c r="CQ63" s="1" t="str">
        <f>IF(INDEX('raw-data'!$A$1:$GQ$197,MATCH($A63,'raw-data'!$A:$A,1),MATCH(CQ$1,'raw-data'!$1:$1,1))&lt;&gt;"",
$D63*INDEX('raw-data'!$A$1:$GQ$197,MATCH($A63,'raw-data'!$A:$A,1),MATCH(CQ$1,'raw-data'!$1:$1,1))/VLOOKUP($A63,'raw-data'!$A:$B,2,TRUE),"")</f>
        <v/>
      </c>
      <c r="CR63" s="1" t="str">
        <f>IF(INDEX('raw-data'!$A$1:$GQ$197,MATCH($A63,'raw-data'!$A:$A,1),MATCH(CR$1,'raw-data'!$1:$1,1))&lt;&gt;"",
$D63*INDEX('raw-data'!$A$1:$GQ$197,MATCH($A63,'raw-data'!$A:$A,1),MATCH(CR$1,'raw-data'!$1:$1,1))/VLOOKUP($A63,'raw-data'!$A:$B,2,TRUE),"")</f>
        <v/>
      </c>
      <c r="CS63" s="1" t="str">
        <f>IF(INDEX('raw-data'!$A$1:$GQ$197,MATCH($A63,'raw-data'!$A:$A,1),MATCH(CS$1,'raw-data'!$1:$1,1))&lt;&gt;"",
$D63*INDEX('raw-data'!$A$1:$GQ$197,MATCH($A63,'raw-data'!$A:$A,1),MATCH(CS$1,'raw-data'!$1:$1,1))/VLOOKUP($A63,'raw-data'!$A:$B,2,TRUE),"")</f>
        <v/>
      </c>
      <c r="CT63" s="1" t="str">
        <f>IF(INDEX('raw-data'!$A$1:$GQ$197,MATCH($A63,'raw-data'!$A:$A,1),MATCH(CT$1,'raw-data'!$1:$1,1))&lt;&gt;"",
$D63*INDEX('raw-data'!$A$1:$GQ$197,MATCH($A63,'raw-data'!$A:$A,1),MATCH(CT$1,'raw-data'!$1:$1,1))/VLOOKUP($A63,'raw-data'!$A:$B,2,TRUE),"")</f>
        <v/>
      </c>
      <c r="CU63" s="1" t="str">
        <f>IF(INDEX('raw-data'!$A$1:$GQ$197,MATCH($A63,'raw-data'!$A:$A,1),MATCH(CU$1,'raw-data'!$1:$1,1))&lt;&gt;"",
$D63*INDEX('raw-data'!$A$1:$GQ$197,MATCH($A63,'raw-data'!$A:$A,1),MATCH(CU$1,'raw-data'!$1:$1,1))/VLOOKUP($A63,'raw-data'!$A:$B,2,TRUE),"")</f>
        <v/>
      </c>
      <c r="CV63" s="1" t="str">
        <f>IF(INDEX('raw-data'!$A$1:$GQ$197,MATCH($A63,'raw-data'!$A:$A,1),MATCH(CV$1,'raw-data'!$1:$1,1))&lt;&gt;"",
$D63*INDEX('raw-data'!$A$1:$GQ$197,MATCH($A63,'raw-data'!$A:$A,1),MATCH(CV$1,'raw-data'!$1:$1,1))/VLOOKUP($A63,'raw-data'!$A:$B,2,TRUE),"")</f>
        <v/>
      </c>
      <c r="CW63" s="1" t="str">
        <f>IF(INDEX('raw-data'!$A$1:$GQ$197,MATCH($A63,'raw-data'!$A:$A,1),MATCH(CW$1,'raw-data'!$1:$1,1))&lt;&gt;"",
$D63*INDEX('raw-data'!$A$1:$GQ$197,MATCH($A63,'raw-data'!$A:$A,1),MATCH(CW$1,'raw-data'!$1:$1,1))/VLOOKUP($A63,'raw-data'!$A:$B,2,TRUE),"")</f>
        <v/>
      </c>
      <c r="CX63" s="1" t="str">
        <f>IF(INDEX('raw-data'!$A$1:$GQ$197,MATCH($A63,'raw-data'!$A:$A,1),MATCH(CX$1,'raw-data'!$1:$1,1))&lt;&gt;"",
$D63*INDEX('raw-data'!$A$1:$GQ$197,MATCH($A63,'raw-data'!$A:$A,1),MATCH(CX$1,'raw-data'!$1:$1,1))/VLOOKUP($A63,'raw-data'!$A:$B,2,TRUE),"")</f>
        <v/>
      </c>
      <c r="CY63" s="1" t="str">
        <f>IF(INDEX('raw-data'!$A$1:$GQ$197,MATCH($A63,'raw-data'!$A:$A,1),MATCH(CY$1,'raw-data'!$1:$1,1))&lt;&gt;"",
$D63*INDEX('raw-data'!$A$1:$GQ$197,MATCH($A63,'raw-data'!$A:$A,1),MATCH(CY$1,'raw-data'!$1:$1,1))/VLOOKUP($A63,'raw-data'!$A:$B,2,TRUE),"")</f>
        <v/>
      </c>
      <c r="CZ63" s="1" t="str">
        <f>IF(INDEX('raw-data'!$A$1:$GQ$197,MATCH($A63,'raw-data'!$A:$A,1),MATCH(CZ$1,'raw-data'!$1:$1,1))&lt;&gt;"",
$D63*INDEX('raw-data'!$A$1:$GQ$197,MATCH($A63,'raw-data'!$A:$A,1),MATCH(CZ$1,'raw-data'!$1:$1,1))/VLOOKUP($A63,'raw-data'!$A:$B,2,TRUE),"")</f>
        <v/>
      </c>
      <c r="DA63" s="1" t="str">
        <f>IF(INDEX('raw-data'!$A$1:$GQ$197,MATCH($A63,'raw-data'!$A:$A,1),MATCH(DA$1,'raw-data'!$1:$1,1))&lt;&gt;"",
$D63*INDEX('raw-data'!$A$1:$GQ$197,MATCH($A63,'raw-data'!$A:$A,1),MATCH(DA$1,'raw-data'!$1:$1,1))/VLOOKUP($A63,'raw-data'!$A:$B,2,TRUE),"")</f>
        <v/>
      </c>
      <c r="DB63" s="1" t="str">
        <f>IF(INDEX('raw-data'!$A$1:$GQ$197,MATCH($A63,'raw-data'!$A:$A,1),MATCH(DB$1,'raw-data'!$1:$1,1))&lt;&gt;"",
$D63*INDEX('raw-data'!$A$1:$GQ$197,MATCH($A63,'raw-data'!$A:$A,1),MATCH(DB$1,'raw-data'!$1:$1,1))/VLOOKUP($A63,'raw-data'!$A:$B,2,TRUE),"")</f>
        <v/>
      </c>
      <c r="DC63" s="1" t="str">
        <f>IF(INDEX('raw-data'!$A$1:$GQ$197,MATCH($A63,'raw-data'!$A:$A,1),MATCH(DC$1,'raw-data'!$1:$1,1))&lt;&gt;"",
$D63*INDEX('raw-data'!$A$1:$GQ$197,MATCH($A63,'raw-data'!$A:$A,1),MATCH(DC$1,'raw-data'!$1:$1,1))/VLOOKUP($A63,'raw-data'!$A:$B,2,TRUE),"")</f>
        <v/>
      </c>
      <c r="DD63" s="1" t="str">
        <f>IF(INDEX('raw-data'!$A$1:$GQ$197,MATCH($A63,'raw-data'!$A:$A,1),MATCH(DD$1,'raw-data'!$1:$1,1))&lt;&gt;"",
$D63*INDEX('raw-data'!$A$1:$GQ$197,MATCH($A63,'raw-data'!$A:$A,1),MATCH(DD$1,'raw-data'!$1:$1,1))/VLOOKUP($A63,'raw-data'!$A:$B,2,TRUE),"")</f>
        <v/>
      </c>
      <c r="DE63" s="1" t="str">
        <f>IF(INDEX('raw-data'!$A$1:$GQ$197,MATCH($A63,'raw-data'!$A:$A,1),MATCH(DE$1,'raw-data'!$1:$1,1))&lt;&gt;"",
$D63*INDEX('raw-data'!$A$1:$GQ$197,MATCH($A63,'raw-data'!$A:$A,1),MATCH(DE$1,'raw-data'!$1:$1,1))/VLOOKUP($A63,'raw-data'!$A:$B,2,TRUE),"")</f>
        <v/>
      </c>
      <c r="DF63" s="1" t="str">
        <f>IF(INDEX('raw-data'!$A$1:$GQ$197,MATCH($A63,'raw-data'!$A:$A,1),MATCH(DF$1,'raw-data'!$1:$1,1))&lt;&gt;"",
$D63*INDEX('raw-data'!$A$1:$GQ$197,MATCH($A63,'raw-data'!$A:$A,1),MATCH(DF$1,'raw-data'!$1:$1,1))/VLOOKUP($A63,'raw-data'!$A:$B,2,TRUE),"")</f>
        <v/>
      </c>
      <c r="DG63" s="1" t="str">
        <f>IF(INDEX('raw-data'!$A$1:$GQ$197,MATCH($A63,'raw-data'!$A:$A,1),MATCH(DG$1,'raw-data'!$1:$1,1))&lt;&gt;"",
$D63*INDEX('raw-data'!$A$1:$GQ$197,MATCH($A63,'raw-data'!$A:$A,1),MATCH(DG$1,'raw-data'!$1:$1,1))/VLOOKUP($A63,'raw-data'!$A:$B,2,TRUE),"")</f>
        <v/>
      </c>
      <c r="DH63" s="1" t="str">
        <f>IF(INDEX('raw-data'!$A$1:$GQ$197,MATCH($A63,'raw-data'!$A:$A,1),MATCH(DH$1,'raw-data'!$1:$1,1))&lt;&gt;"",
$D63*INDEX('raw-data'!$A$1:$GQ$197,MATCH($A63,'raw-data'!$A:$A,1),MATCH(DH$1,'raw-data'!$1:$1,1))/VLOOKUP($A63,'raw-data'!$A:$B,2,TRUE),"")</f>
        <v/>
      </c>
      <c r="DI63" s="1" t="str">
        <f>IF(INDEX('raw-data'!$A$1:$GQ$197,MATCH($A63,'raw-data'!$A:$A,1),MATCH(DI$1,'raw-data'!$1:$1,1))&lt;&gt;"",
$D63*INDEX('raw-data'!$A$1:$GQ$197,MATCH($A63,'raw-data'!$A:$A,1),MATCH(DI$1,'raw-data'!$1:$1,1))/VLOOKUP($A63,'raw-data'!$A:$B,2,TRUE),"")</f>
        <v/>
      </c>
      <c r="DJ63" s="1" t="str">
        <f>IF(INDEX('raw-data'!$A$1:$GQ$197,MATCH($A63,'raw-data'!$A:$A,1),MATCH(DJ$1,'raw-data'!$1:$1,1))&lt;&gt;"",
$D63*INDEX('raw-data'!$A$1:$GQ$197,MATCH($A63,'raw-data'!$A:$A,1),MATCH(DJ$1,'raw-data'!$1:$1,1))/VLOOKUP($A63,'raw-data'!$A:$B,2,TRUE),"")</f>
        <v/>
      </c>
      <c r="DK63" s="1" t="str">
        <f>IF(INDEX('raw-data'!$A$1:$GQ$197,MATCH($A63,'raw-data'!$A:$A,1),MATCH(DK$1,'raw-data'!$1:$1,1))&lt;&gt;"",
$D63*INDEX('raw-data'!$A$1:$GQ$197,MATCH($A63,'raw-data'!$A:$A,1),MATCH(DK$1,'raw-data'!$1:$1,1))/VLOOKUP($A63,'raw-data'!$A:$B,2,TRUE),"")</f>
        <v/>
      </c>
      <c r="DL63" s="1" t="str">
        <f>IF(INDEX('raw-data'!$A$1:$GQ$197,MATCH($A63,'raw-data'!$A:$A,1),MATCH(DL$1,'raw-data'!$1:$1,1))&lt;&gt;"",
$D63*INDEX('raw-data'!$A$1:$GQ$197,MATCH($A63,'raw-data'!$A:$A,1),MATCH(DL$1,'raw-data'!$1:$1,1))/VLOOKUP($A63,'raw-data'!$A:$B,2,TRUE),"")</f>
        <v/>
      </c>
      <c r="DM63" s="1" t="str">
        <f>IF(INDEX('raw-data'!$A$1:$GQ$197,MATCH($A63,'raw-data'!$A:$A,1),MATCH(DM$1,'raw-data'!$1:$1,1))&lt;&gt;"",
$D63*INDEX('raw-data'!$A$1:$GQ$197,MATCH($A63,'raw-data'!$A:$A,1),MATCH(DM$1,'raw-data'!$1:$1,1))/VLOOKUP($A63,'raw-data'!$A:$B,2,TRUE),"")</f>
        <v/>
      </c>
      <c r="DN63" s="1" t="str">
        <f>IF(INDEX('raw-data'!$A$1:$GQ$197,MATCH($A63,'raw-data'!$A:$A,1),MATCH(DN$1,'raw-data'!$1:$1,1))&lt;&gt;"",
$D63*INDEX('raw-data'!$A$1:$GQ$197,MATCH($A63,'raw-data'!$A:$A,1),MATCH(DN$1,'raw-data'!$1:$1,1))/VLOOKUP($A63,'raw-data'!$A:$B,2,TRUE),"")</f>
        <v/>
      </c>
      <c r="DO63" s="1" t="str">
        <f>IF(INDEX('raw-data'!$A$1:$GQ$197,MATCH($A63,'raw-data'!$A:$A,1),MATCH(DO$1,'raw-data'!$1:$1,1))&lt;&gt;"",
$D63*INDEX('raw-data'!$A$1:$GQ$197,MATCH($A63,'raw-data'!$A:$A,1),MATCH(DO$1,'raw-data'!$1:$1,1))/VLOOKUP($A63,'raw-data'!$A:$B,2,TRUE),"")</f>
        <v/>
      </c>
      <c r="DP63" s="1" t="str">
        <f>IF(INDEX('raw-data'!$A$1:$GQ$197,MATCH($A63,'raw-data'!$A:$A,1),MATCH(DP$1,'raw-data'!$1:$1,1))&lt;&gt;"",
$D63*INDEX('raw-data'!$A$1:$GQ$197,MATCH($A63,'raw-data'!$A:$A,1),MATCH(DP$1,'raw-data'!$1:$1,1))/VLOOKUP($A63,'raw-data'!$A:$B,2,TRUE),"")</f>
        <v/>
      </c>
      <c r="DQ63" s="1" t="str">
        <f>IF(INDEX('raw-data'!$A$1:$GQ$197,MATCH($A63,'raw-data'!$A:$A,1),MATCH(DQ$1,'raw-data'!$1:$1,1))&lt;&gt;"",
$D63*INDEX('raw-data'!$A$1:$GQ$197,MATCH($A63,'raw-data'!$A:$A,1),MATCH(DQ$1,'raw-data'!$1:$1,1))/VLOOKUP($A63,'raw-data'!$A:$B,2,TRUE),"")</f>
        <v/>
      </c>
      <c r="DR63" s="1" t="str">
        <f>IF(INDEX('raw-data'!$A$1:$GQ$197,MATCH($A63,'raw-data'!$A:$A,1),MATCH(DR$1,'raw-data'!$1:$1,1))&lt;&gt;"",
$D63*INDEX('raw-data'!$A$1:$GQ$197,MATCH($A63,'raw-data'!$A:$A,1),MATCH(DR$1,'raw-data'!$1:$1,1))/VLOOKUP($A63,'raw-data'!$A:$B,2,TRUE),"")</f>
        <v/>
      </c>
      <c r="DS63" s="1" t="str">
        <f>IF(INDEX('raw-data'!$A$1:$GQ$197,MATCH($A63,'raw-data'!$A:$A,1),MATCH(DS$1,'raw-data'!$1:$1,1))&lt;&gt;"",
$D63*INDEX('raw-data'!$A$1:$GQ$197,MATCH($A63,'raw-data'!$A:$A,1),MATCH(DS$1,'raw-data'!$1:$1,1))/VLOOKUP($A63,'raw-data'!$A:$B,2,TRUE),"")</f>
        <v/>
      </c>
      <c r="DT63" s="1" t="str">
        <f>IF(INDEX('raw-data'!$A$1:$GQ$197,MATCH($A63,'raw-data'!$A:$A,1),MATCH(DT$1,'raw-data'!$1:$1,1))&lt;&gt;"",
$D63*INDEX('raw-data'!$A$1:$GQ$197,MATCH($A63,'raw-data'!$A:$A,1),MATCH(DT$1,'raw-data'!$1:$1,1))/VLOOKUP($A63,'raw-data'!$A:$B,2,TRUE),"")</f>
        <v/>
      </c>
      <c r="DU63" s="1" t="str">
        <f>IF(INDEX('raw-data'!$A$1:$GQ$197,MATCH($A63,'raw-data'!$A:$A,1),MATCH(DU$1,'raw-data'!$1:$1,1))&lt;&gt;"",
$D63*INDEX('raw-data'!$A$1:$GQ$197,MATCH($A63,'raw-data'!$A:$A,1),MATCH(DU$1,'raw-data'!$1:$1,1))/VLOOKUP($A63,'raw-data'!$A:$B,2,TRUE),"")</f>
        <v/>
      </c>
      <c r="DV63" s="1" t="str">
        <f>IF(INDEX('raw-data'!$A$1:$GQ$197,MATCH($A63,'raw-data'!$A:$A,1),MATCH(DV$1,'raw-data'!$1:$1,1))&lt;&gt;"",
$D63*INDEX('raw-data'!$A$1:$GQ$197,MATCH($A63,'raw-data'!$A:$A,1),MATCH(DV$1,'raw-data'!$1:$1,1))/VLOOKUP($A63,'raw-data'!$A:$B,2,TRUE),"")</f>
        <v/>
      </c>
      <c r="DW63" s="1" t="str">
        <f>IF(INDEX('raw-data'!$A$1:$GQ$197,MATCH($A63,'raw-data'!$A:$A,1),MATCH(DW$1,'raw-data'!$1:$1,1))&lt;&gt;"",
$D63*INDEX('raw-data'!$A$1:$GQ$197,MATCH($A63,'raw-data'!$A:$A,1),MATCH(DW$1,'raw-data'!$1:$1,1))/VLOOKUP($A63,'raw-data'!$A:$B,2,TRUE),"")</f>
        <v/>
      </c>
      <c r="DX63" s="1" t="str">
        <f>IF(INDEX('raw-data'!$A$1:$GQ$197,MATCH($A63,'raw-data'!$A:$A,1),MATCH(DX$1,'raw-data'!$1:$1,1))&lt;&gt;"",
$D63*INDEX('raw-data'!$A$1:$GQ$197,MATCH($A63,'raw-data'!$A:$A,1),MATCH(DX$1,'raw-data'!$1:$1,1))/VLOOKUP($A63,'raw-data'!$A:$B,2,TRUE),"")</f>
        <v/>
      </c>
      <c r="DY63" s="1" t="str">
        <f>IF(INDEX('raw-data'!$A$1:$GQ$197,MATCH($A63,'raw-data'!$A:$A,1),MATCH(DY$1,'raw-data'!$1:$1,1))&lt;&gt;"",
$D63*INDEX('raw-data'!$A$1:$GQ$197,MATCH($A63,'raw-data'!$A:$A,1),MATCH(DY$1,'raw-data'!$1:$1,1))/VLOOKUP($A63,'raw-data'!$A:$B,2,TRUE),"")</f>
        <v/>
      </c>
      <c r="DZ63" s="1" t="str">
        <f>IF(INDEX('raw-data'!$A$1:$GQ$197,MATCH($A63,'raw-data'!$A:$A,1),MATCH(DZ$1,'raw-data'!$1:$1,1))&lt;&gt;"",
$D63*INDEX('raw-data'!$A$1:$GQ$197,MATCH($A63,'raw-data'!$A:$A,1),MATCH(DZ$1,'raw-data'!$1:$1,1))/VLOOKUP($A63,'raw-data'!$A:$B,2,TRUE),"")</f>
        <v/>
      </c>
      <c r="EA63" s="1" t="str">
        <f>IF(INDEX('raw-data'!$A$1:$GQ$197,MATCH($A63,'raw-data'!$A:$A,1),MATCH(EA$1,'raw-data'!$1:$1,1))&lt;&gt;"",
$D63*INDEX('raw-data'!$A$1:$GQ$197,MATCH($A63,'raw-data'!$A:$A,1),MATCH(EA$1,'raw-data'!$1:$1,1))/VLOOKUP($A63,'raw-data'!$A:$B,2,TRUE),"")</f>
        <v/>
      </c>
      <c r="EB63" s="1" t="str">
        <f>IF(INDEX('raw-data'!$A$1:$GQ$197,MATCH($A63,'raw-data'!$A:$A,1),MATCH(EB$1,'raw-data'!$1:$1,1))&lt;&gt;"",
$D63*INDEX('raw-data'!$A$1:$GQ$197,MATCH($A63,'raw-data'!$A:$A,1),MATCH(EB$1,'raw-data'!$1:$1,1))/VLOOKUP($A63,'raw-data'!$A:$B,2,TRUE),"")</f>
        <v/>
      </c>
      <c r="EC63" s="1" t="str">
        <f>IF(INDEX('raw-data'!$A$1:$GQ$197,MATCH($A63,'raw-data'!$A:$A,1),MATCH(EC$1,'raw-data'!$1:$1,1))&lt;&gt;"",
$D63*INDEX('raw-data'!$A$1:$GQ$197,MATCH($A63,'raw-data'!$A:$A,1),MATCH(EC$1,'raw-data'!$1:$1,1))/VLOOKUP($A63,'raw-data'!$A:$B,2,TRUE),"")</f>
        <v/>
      </c>
      <c r="ED63" s="1" t="str">
        <f>IF(INDEX('raw-data'!$A$1:$GQ$197,MATCH($A63,'raw-data'!$A:$A,1),MATCH(ED$1,'raw-data'!$1:$1,1))&lt;&gt;"",
$D63*INDEX('raw-data'!$A$1:$GQ$197,MATCH($A63,'raw-data'!$A:$A,1),MATCH(ED$1,'raw-data'!$1:$1,1))/VLOOKUP($A63,'raw-data'!$A:$B,2,TRUE),"")</f>
        <v/>
      </c>
      <c r="EE63" s="1" t="str">
        <f>IF(INDEX('raw-data'!$A$1:$GQ$197,MATCH($A63,'raw-data'!$A:$A,1),MATCH(EE$1,'raw-data'!$1:$1,1))&lt;&gt;"",
$D63*INDEX('raw-data'!$A$1:$GQ$197,MATCH($A63,'raw-data'!$A:$A,1),MATCH(EE$1,'raw-data'!$1:$1,1))/VLOOKUP($A63,'raw-data'!$A:$B,2,TRUE),"")</f>
        <v/>
      </c>
      <c r="EF63" s="1" t="str">
        <f>IF(INDEX('raw-data'!$A$1:$GQ$197,MATCH($A63,'raw-data'!$A:$A,1),MATCH(EF$1,'raw-data'!$1:$1,1))&lt;&gt;"",
$D63*INDEX('raw-data'!$A$1:$GQ$197,MATCH($A63,'raw-data'!$A:$A,1),MATCH(EF$1,'raw-data'!$1:$1,1))/VLOOKUP($A63,'raw-data'!$A:$B,2,TRUE),"")</f>
        <v/>
      </c>
      <c r="EG63" s="1" t="str">
        <f>IF(INDEX('raw-data'!$A$1:$GQ$197,MATCH($A63,'raw-data'!$A:$A,1),MATCH(EG$1,'raw-data'!$1:$1,1))&lt;&gt;"",
$D63*INDEX('raw-data'!$A$1:$GQ$197,MATCH($A63,'raw-data'!$A:$A,1),MATCH(EG$1,'raw-data'!$1:$1,1))/VLOOKUP($A63,'raw-data'!$A:$B,2,TRUE),"")</f>
        <v/>
      </c>
      <c r="EH63" s="1" t="str">
        <f>IF(INDEX('raw-data'!$A$1:$GQ$197,MATCH($A63,'raw-data'!$A:$A,1),MATCH(EH$1,'raw-data'!$1:$1,1))&lt;&gt;"",
$D63*INDEX('raw-data'!$A$1:$GQ$197,MATCH($A63,'raw-data'!$A:$A,1),MATCH(EH$1,'raw-data'!$1:$1,1))/VLOOKUP($A63,'raw-data'!$A:$B,2,TRUE),"")</f>
        <v/>
      </c>
      <c r="EI63" s="1" t="str">
        <f>IF(INDEX('raw-data'!$A$1:$GQ$197,MATCH($A63,'raw-data'!$A:$A,1),MATCH(EI$1,'raw-data'!$1:$1,1))&lt;&gt;"",
$D63*INDEX('raw-data'!$A$1:$GQ$197,MATCH($A63,'raw-data'!$A:$A,1),MATCH(EI$1,'raw-data'!$1:$1,1))/VLOOKUP($A63,'raw-data'!$A:$B,2,TRUE),"")</f>
        <v/>
      </c>
      <c r="EJ63" s="1" t="str">
        <f>IF(INDEX('raw-data'!$A$1:$GQ$197,MATCH($A63,'raw-data'!$A:$A,1),MATCH(EJ$1,'raw-data'!$1:$1,1))&lt;&gt;"",
$D63*INDEX('raw-data'!$A$1:$GQ$197,MATCH($A63,'raw-data'!$A:$A,1),MATCH(EJ$1,'raw-data'!$1:$1,1))/VLOOKUP($A63,'raw-data'!$A:$B,2,TRUE),"")</f>
        <v/>
      </c>
      <c r="EK63" s="1" t="str">
        <f>IF(INDEX('raw-data'!$A$1:$GQ$197,MATCH($A63,'raw-data'!$A:$A,1),MATCH(EK$1,'raw-data'!$1:$1,1))&lt;&gt;"",
$D63*INDEX('raw-data'!$A$1:$GQ$197,MATCH($A63,'raw-data'!$A:$A,1),MATCH(EK$1,'raw-data'!$1:$1,1))/VLOOKUP($A63,'raw-data'!$A:$B,2,TRUE),"")</f>
        <v/>
      </c>
      <c r="EL63" s="1" t="str">
        <f>IF(INDEX('raw-data'!$A$1:$GQ$197,MATCH($A63,'raw-data'!$A:$A,1),MATCH(EL$1,'raw-data'!$1:$1,1))&lt;&gt;"",
$D63*INDEX('raw-data'!$A$1:$GQ$197,MATCH($A63,'raw-data'!$A:$A,1),MATCH(EL$1,'raw-data'!$1:$1,1))/VLOOKUP($A63,'raw-data'!$A:$B,2,TRUE),"")</f>
        <v/>
      </c>
      <c r="EM63" s="1" t="str">
        <f>IF(INDEX('raw-data'!$A$1:$GQ$197,MATCH($A63,'raw-data'!$A:$A,1),MATCH(EM$1,'raw-data'!$1:$1,1))&lt;&gt;"",
$D63*INDEX('raw-data'!$A$1:$GQ$197,MATCH($A63,'raw-data'!$A:$A,1),MATCH(EM$1,'raw-data'!$1:$1,1))/VLOOKUP($A63,'raw-data'!$A:$B,2,TRUE),"")</f>
        <v/>
      </c>
      <c r="EN63" s="1" t="str">
        <f>IF(INDEX('raw-data'!$A$1:$GQ$197,MATCH($A63,'raw-data'!$A:$A,1),MATCH(EN$1,'raw-data'!$1:$1,1))&lt;&gt;"",
$D63*INDEX('raw-data'!$A$1:$GQ$197,MATCH($A63,'raw-data'!$A:$A,1),MATCH(EN$1,'raw-data'!$1:$1,1))/VLOOKUP($A63,'raw-data'!$A:$B,2,TRUE),"")</f>
        <v/>
      </c>
      <c r="EO63" s="1" t="str">
        <f>IF(INDEX('raw-data'!$A$1:$GQ$197,MATCH($A63,'raw-data'!$A:$A,1),MATCH(EO$1,'raw-data'!$1:$1,1))&lt;&gt;"",
$D63*INDEX('raw-data'!$A$1:$GQ$197,MATCH($A63,'raw-data'!$A:$A,1),MATCH(EO$1,'raw-data'!$1:$1,1))/VLOOKUP($A63,'raw-data'!$A:$B,2,TRUE),"")</f>
        <v/>
      </c>
      <c r="EP63" s="1" t="str">
        <f>IF(INDEX('raw-data'!$A$1:$GQ$197,MATCH($A63,'raw-data'!$A:$A,1),MATCH(EP$1,'raw-data'!$1:$1,1))&lt;&gt;"",
$D63*INDEX('raw-data'!$A$1:$GQ$197,MATCH($A63,'raw-data'!$A:$A,1),MATCH(EP$1,'raw-data'!$1:$1,1))/VLOOKUP($A63,'raw-data'!$A:$B,2,TRUE),"")</f>
        <v/>
      </c>
      <c r="EQ63" s="1" t="str">
        <f>IF(INDEX('raw-data'!$A$1:$GQ$197,MATCH($A63,'raw-data'!$A:$A,1),MATCH(EQ$1,'raw-data'!$1:$1,1))&lt;&gt;"",
$D63*INDEX('raw-data'!$A$1:$GQ$197,MATCH($A63,'raw-data'!$A:$A,1),MATCH(EQ$1,'raw-data'!$1:$1,1))/VLOOKUP($A63,'raw-data'!$A:$B,2,TRUE),"")</f>
        <v/>
      </c>
      <c r="ER63" s="1" t="str">
        <f>IF(INDEX('raw-data'!$A$1:$GQ$197,MATCH($A63,'raw-data'!$A:$A,1),MATCH(ER$1,'raw-data'!$1:$1,1))&lt;&gt;"",
$D63*INDEX('raw-data'!$A$1:$GQ$197,MATCH($A63,'raw-data'!$A:$A,1),MATCH(ER$1,'raw-data'!$1:$1,1))/VLOOKUP($A63,'raw-data'!$A:$B,2,TRUE),"")</f>
        <v/>
      </c>
      <c r="ES63" s="1" t="str">
        <f>IF(INDEX('raw-data'!$A$1:$GQ$197,MATCH($A63,'raw-data'!$A:$A,1),MATCH(ES$1,'raw-data'!$1:$1,1))&lt;&gt;"",
$D63*INDEX('raw-data'!$A$1:$GQ$197,MATCH($A63,'raw-data'!$A:$A,1),MATCH(ES$1,'raw-data'!$1:$1,1))/VLOOKUP($A63,'raw-data'!$A:$B,2,TRUE),"")</f>
        <v/>
      </c>
      <c r="ET63" s="1" t="str">
        <f>IF(INDEX('raw-data'!$A$1:$GQ$197,MATCH($A63,'raw-data'!$A:$A,1),MATCH(ET$1,'raw-data'!$1:$1,1))&lt;&gt;"",
$D63*INDEX('raw-data'!$A$1:$GQ$197,MATCH($A63,'raw-data'!$A:$A,1),MATCH(ET$1,'raw-data'!$1:$1,1))/VLOOKUP($A63,'raw-data'!$A:$B,2,TRUE),"")</f>
        <v/>
      </c>
      <c r="EU63" s="1" t="str">
        <f>IF(INDEX('raw-data'!$A$1:$GQ$197,MATCH($A63,'raw-data'!$A:$A,1),MATCH(EU$1,'raw-data'!$1:$1,1))&lt;&gt;"",
$D63*INDEX('raw-data'!$A$1:$GQ$197,MATCH($A63,'raw-data'!$A:$A,1),MATCH(EU$1,'raw-data'!$1:$1,1))/VLOOKUP($A63,'raw-data'!$A:$B,2,TRUE),"")</f>
        <v/>
      </c>
      <c r="EV63" s="1" t="str">
        <f>IF(INDEX('raw-data'!$A$1:$GQ$197,MATCH($A63,'raw-data'!$A:$A,1),MATCH(EV$1,'raw-data'!$1:$1,1))&lt;&gt;"",
$D63*INDEX('raw-data'!$A$1:$GQ$197,MATCH($A63,'raw-data'!$A:$A,1),MATCH(EV$1,'raw-data'!$1:$1,1))/VLOOKUP($A63,'raw-data'!$A:$B,2,TRUE),"")</f>
        <v/>
      </c>
      <c r="EW63" s="1" t="str">
        <f>IF(INDEX('raw-data'!$A$1:$GQ$197,MATCH($A63,'raw-data'!$A:$A,1),MATCH(EW$1,'raw-data'!$1:$1,1))&lt;&gt;"",
$D63*INDEX('raw-data'!$A$1:$GQ$197,MATCH($A63,'raw-data'!$A:$A,1),MATCH(EW$1,'raw-data'!$1:$1,1))/VLOOKUP($A63,'raw-data'!$A:$B,2,TRUE),"")</f>
        <v/>
      </c>
      <c r="EX63" s="1" t="str">
        <f>IF(INDEX('raw-data'!$A$1:$GQ$197,MATCH($A63,'raw-data'!$A:$A,1),MATCH(EX$1,'raw-data'!$1:$1,1))&lt;&gt;"",
$D63*INDEX('raw-data'!$A$1:$GQ$197,MATCH($A63,'raw-data'!$A:$A,1),MATCH(EX$1,'raw-data'!$1:$1,1))/VLOOKUP($A63,'raw-data'!$A:$B,2,TRUE),"")</f>
        <v/>
      </c>
      <c r="EY63" s="1" t="str">
        <f>IF(INDEX('raw-data'!$A$1:$GQ$197,MATCH($A63,'raw-data'!$A:$A,1),MATCH(EY$1,'raw-data'!$1:$1,1))&lt;&gt;"",
$D63*INDEX('raw-data'!$A$1:$GQ$197,MATCH($A63,'raw-data'!$A:$A,1),MATCH(EY$1,'raw-data'!$1:$1,1))/VLOOKUP($A63,'raw-data'!$A:$B,2,TRUE),"")</f>
        <v/>
      </c>
      <c r="EZ63" s="1" t="str">
        <f>IF(INDEX('raw-data'!$A$1:$GQ$197,MATCH($A63,'raw-data'!$A:$A,1),MATCH(EZ$1,'raw-data'!$1:$1,1))&lt;&gt;"",
$D63*INDEX('raw-data'!$A$1:$GQ$197,MATCH($A63,'raw-data'!$A:$A,1),MATCH(EZ$1,'raw-data'!$1:$1,1))/VLOOKUP($A63,'raw-data'!$A:$B,2,TRUE),"")</f>
        <v/>
      </c>
      <c r="FA63" s="1" t="str">
        <f>IF(INDEX('raw-data'!$A$1:$GQ$197,MATCH($A63,'raw-data'!$A:$A,1),MATCH(FA$1,'raw-data'!$1:$1,1))&lt;&gt;"",
$D63*INDEX('raw-data'!$A$1:$GQ$197,MATCH($A63,'raw-data'!$A:$A,1),MATCH(FA$1,'raw-data'!$1:$1,1))/VLOOKUP($A63,'raw-data'!$A:$B,2,TRUE),"")</f>
        <v/>
      </c>
      <c r="FB63" s="1" t="str">
        <f>IF(INDEX('raw-data'!$A$1:$GQ$197,MATCH($A63,'raw-data'!$A:$A,1),MATCH(FB$1,'raw-data'!$1:$1,1))&lt;&gt;"",
$D63*INDEX('raw-data'!$A$1:$GQ$197,MATCH($A63,'raw-data'!$A:$A,1),MATCH(FB$1,'raw-data'!$1:$1,1))/VLOOKUP($A63,'raw-data'!$A:$B,2,TRUE),"")</f>
        <v/>
      </c>
      <c r="FC63" s="1" t="str">
        <f>IF(INDEX('raw-data'!$A$1:$GQ$197,MATCH($A63,'raw-data'!$A:$A,1),MATCH(FC$1,'raw-data'!$1:$1,1))&lt;&gt;"",
$D63*INDEX('raw-data'!$A$1:$GQ$197,MATCH($A63,'raw-data'!$A:$A,1),MATCH(FC$1,'raw-data'!$1:$1,1))/VLOOKUP($A63,'raw-data'!$A:$B,2,TRUE),"")</f>
        <v/>
      </c>
      <c r="FD63" s="1" t="str">
        <f>IF(INDEX('raw-data'!$A$1:$GQ$197,MATCH($A63,'raw-data'!$A:$A,1),MATCH(FD$1,'raw-data'!$1:$1,1))&lt;&gt;"",
$D63*INDEX('raw-data'!$A$1:$GQ$197,MATCH($A63,'raw-data'!$A:$A,1),MATCH(FD$1,'raw-data'!$1:$1,1))/VLOOKUP($A63,'raw-data'!$A:$B,2,TRUE),"")</f>
        <v/>
      </c>
      <c r="FE63" s="1" t="str">
        <f>IF(INDEX('raw-data'!$A$1:$GQ$197,MATCH($A63,'raw-data'!$A:$A,1),MATCH(FE$1,'raw-data'!$1:$1,1))&lt;&gt;"",
$D63*INDEX('raw-data'!$A$1:$GQ$197,MATCH($A63,'raw-data'!$A:$A,1),MATCH(FE$1,'raw-data'!$1:$1,1))/VLOOKUP($A63,'raw-data'!$A:$B,2,TRUE),"")</f>
        <v/>
      </c>
      <c r="FF63" s="1" t="str">
        <f>IF(INDEX('raw-data'!$A$1:$GQ$197,MATCH($A63,'raw-data'!$A:$A,1),MATCH(FF$1,'raw-data'!$1:$1,1))&lt;&gt;"",
$D63*INDEX('raw-data'!$A$1:$GQ$197,MATCH($A63,'raw-data'!$A:$A,1),MATCH(FF$1,'raw-data'!$1:$1,1))/VLOOKUP($A63,'raw-data'!$A:$B,2,TRUE),"")</f>
        <v/>
      </c>
      <c r="FG63" s="1" t="str">
        <f>IF(INDEX('raw-data'!$A$1:$GQ$197,MATCH($A63,'raw-data'!$A:$A,1),MATCH(FG$1,'raw-data'!$1:$1,1))&lt;&gt;"",
$D63*INDEX('raw-data'!$A$1:$GQ$197,MATCH($A63,'raw-data'!$A:$A,1),MATCH(FG$1,'raw-data'!$1:$1,1))/VLOOKUP($A63,'raw-data'!$A:$B,2,TRUE),"")</f>
        <v/>
      </c>
      <c r="FH63" s="1" t="str">
        <f>IF(INDEX('raw-data'!$A$1:$GQ$197,MATCH($A63,'raw-data'!$A:$A,1),MATCH(FH$1,'raw-data'!$1:$1,1))&lt;&gt;"",
$D63*INDEX('raw-data'!$A$1:$GQ$197,MATCH($A63,'raw-data'!$A:$A,1),MATCH(FH$1,'raw-data'!$1:$1,1))/VLOOKUP($A63,'raw-data'!$A:$B,2,TRUE),"")</f>
        <v/>
      </c>
      <c r="FI63" s="1" t="str">
        <f>IF(INDEX('raw-data'!$A$1:$GQ$197,MATCH($A63,'raw-data'!$A:$A,1),MATCH(FI$1,'raw-data'!$1:$1,1))&lt;&gt;"",
$D63*INDEX('raw-data'!$A$1:$GQ$197,MATCH($A63,'raw-data'!$A:$A,1),MATCH(FI$1,'raw-data'!$1:$1,1))/VLOOKUP($A63,'raw-data'!$A:$B,2,TRUE),"")</f>
        <v/>
      </c>
      <c r="FJ63" s="1" t="str">
        <f>IF(INDEX('raw-data'!$A$1:$GQ$197,MATCH($A63,'raw-data'!$A:$A,1),MATCH(FJ$1,'raw-data'!$1:$1,1))&lt;&gt;"",
$D63*INDEX('raw-data'!$A$1:$GQ$197,MATCH($A63,'raw-data'!$A:$A,1),MATCH(FJ$1,'raw-data'!$1:$1,1))/VLOOKUP($A63,'raw-data'!$A:$B,2,TRUE),"")</f>
        <v/>
      </c>
      <c r="FK63" s="1" t="str">
        <f>IF(INDEX('raw-data'!$A$1:$GQ$197,MATCH($A63,'raw-data'!$A:$A,1),MATCH(FK$1,'raw-data'!$1:$1,1))&lt;&gt;"",
$D63*INDEX('raw-data'!$A$1:$GQ$197,MATCH($A63,'raw-data'!$A:$A,1),MATCH(FK$1,'raw-data'!$1:$1,1))/VLOOKUP($A63,'raw-data'!$A:$B,2,TRUE),"")</f>
        <v/>
      </c>
      <c r="FL63" s="1" t="str">
        <f>IF(INDEX('raw-data'!$A$1:$GQ$197,MATCH($A63,'raw-data'!$A:$A,1),MATCH(FL$1,'raw-data'!$1:$1,1))&lt;&gt;"",
$D63*INDEX('raw-data'!$A$1:$GQ$197,MATCH($A63,'raw-data'!$A:$A,1),MATCH(FL$1,'raw-data'!$1:$1,1))/VLOOKUP($A63,'raw-data'!$A:$B,2,TRUE),"")</f>
        <v/>
      </c>
      <c r="FM63" s="1" t="str">
        <f>IF(INDEX('raw-data'!$A$1:$GQ$197,MATCH($A63,'raw-data'!$A:$A,1),MATCH(FM$1,'raw-data'!$1:$1,1))&lt;&gt;"",
$D63*INDEX('raw-data'!$A$1:$GQ$197,MATCH($A63,'raw-data'!$A:$A,1),MATCH(FM$1,'raw-data'!$1:$1,1))/VLOOKUP($A63,'raw-data'!$A:$B,2,TRUE),"")</f>
        <v/>
      </c>
      <c r="FN63" s="1" t="str">
        <f>IF(INDEX('raw-data'!$A$1:$GQ$197,MATCH($A63,'raw-data'!$A:$A,1),MATCH(FN$1,'raw-data'!$1:$1,1))&lt;&gt;"",
$D63*INDEX('raw-data'!$A$1:$GQ$197,MATCH($A63,'raw-data'!$A:$A,1),MATCH(FN$1,'raw-data'!$1:$1,1))/VLOOKUP($A63,'raw-data'!$A:$B,2,TRUE),"")</f>
        <v/>
      </c>
      <c r="FO63" s="1" t="str">
        <f>IF(INDEX('raw-data'!$A$1:$GQ$197,MATCH($A63,'raw-data'!$A:$A,1),MATCH(FO$1,'raw-data'!$1:$1,1))&lt;&gt;"",
$D63*INDEX('raw-data'!$A$1:$GQ$197,MATCH($A63,'raw-data'!$A:$A,1),MATCH(FO$1,'raw-data'!$1:$1,1))/VLOOKUP($A63,'raw-data'!$A:$B,2,TRUE),"")</f>
        <v/>
      </c>
      <c r="FP63" s="1" t="str">
        <f>IF(INDEX('raw-data'!$A$1:$GQ$197,MATCH($A63,'raw-data'!$A:$A,1),MATCH(FP$1,'raw-data'!$1:$1,1))&lt;&gt;"",
$D63*INDEX('raw-data'!$A$1:$GQ$197,MATCH($A63,'raw-data'!$A:$A,1),MATCH(FP$1,'raw-data'!$1:$1,1))/VLOOKUP($A63,'raw-data'!$A:$B,2,TRUE),"")</f>
        <v/>
      </c>
      <c r="FQ63" s="1" t="str">
        <f>IF(INDEX('raw-data'!$A$1:$GQ$197,MATCH($A63,'raw-data'!$A:$A,1),MATCH(FQ$1,'raw-data'!$1:$1,1))&lt;&gt;"",
$D63*INDEX('raw-data'!$A$1:$GQ$197,MATCH($A63,'raw-data'!$A:$A,1),MATCH(FQ$1,'raw-data'!$1:$1,1))/VLOOKUP($A63,'raw-data'!$A:$B,2,TRUE),"")</f>
        <v/>
      </c>
      <c r="FR63" s="1" t="str">
        <f>IF(INDEX('raw-data'!$A$1:$GQ$197,MATCH($A63,'raw-data'!$A:$A,1),MATCH(FR$1,'raw-data'!$1:$1,1))&lt;&gt;"",
$D63*INDEX('raw-data'!$A$1:$GQ$197,MATCH($A63,'raw-data'!$A:$A,1),MATCH(FR$1,'raw-data'!$1:$1,1))/VLOOKUP($A63,'raw-data'!$A:$B,2,TRUE),"")</f>
        <v/>
      </c>
      <c r="FS63" s="1" t="str">
        <f>IF(INDEX('raw-data'!$A$1:$GQ$197,MATCH($A63,'raw-data'!$A:$A,1),MATCH(FS$1,'raw-data'!$1:$1,1))&lt;&gt;"",
$D63*INDEX('raw-data'!$A$1:$GQ$197,MATCH($A63,'raw-data'!$A:$A,1),MATCH(FS$1,'raw-data'!$1:$1,1))/VLOOKUP($A63,'raw-data'!$A:$B,2,TRUE),"")</f>
        <v/>
      </c>
      <c r="FT63" s="1" t="str">
        <f>IF(INDEX('raw-data'!$A$1:$GQ$197,MATCH($A63,'raw-data'!$A:$A,1),MATCH(FT$1,'raw-data'!$1:$1,1))&lt;&gt;"",
$D63*INDEX('raw-data'!$A$1:$GQ$197,MATCH($A63,'raw-data'!$A:$A,1),MATCH(FT$1,'raw-data'!$1:$1,1))/VLOOKUP($A63,'raw-data'!$A:$B,2,TRUE),"")</f>
        <v/>
      </c>
      <c r="FU63" s="1" t="str">
        <f>IF(INDEX('raw-data'!$A$1:$GQ$197,MATCH($A63,'raw-data'!$A:$A,1),MATCH(FU$1,'raw-data'!$1:$1,1))&lt;&gt;"",
$D63*INDEX('raw-data'!$A$1:$GQ$197,MATCH($A63,'raw-data'!$A:$A,1),MATCH(FU$1,'raw-data'!$1:$1,1))/VLOOKUP($A63,'raw-data'!$A:$B,2,TRUE),"")</f>
        <v/>
      </c>
      <c r="FV63" s="1" t="str">
        <f>IF(INDEX('raw-data'!$A$1:$GQ$197,MATCH($A63,'raw-data'!$A:$A,1),MATCH(FV$1,'raw-data'!$1:$1,1))&lt;&gt;"",
$D63*INDEX('raw-data'!$A$1:$GQ$197,MATCH($A63,'raw-data'!$A:$A,1),MATCH(FV$1,'raw-data'!$1:$1,1))/VLOOKUP($A63,'raw-data'!$A:$B,2,TRUE),"")</f>
        <v/>
      </c>
      <c r="FW63" s="1" t="str">
        <f>IF(INDEX('raw-data'!$A$1:$GQ$197,MATCH($A63,'raw-data'!$A:$A,1),MATCH(FW$1,'raw-data'!$1:$1,1))&lt;&gt;"",
$D63*INDEX('raw-data'!$A$1:$GQ$197,MATCH($A63,'raw-data'!$A:$A,1),MATCH(FW$1,'raw-data'!$1:$1,1))/VLOOKUP($A63,'raw-data'!$A:$B,2,TRUE),"")</f>
        <v/>
      </c>
      <c r="FX63" s="1" t="str">
        <f>IF(INDEX('raw-data'!$A$1:$GQ$197,MATCH($A63,'raw-data'!$A:$A,1),MATCH(FX$1,'raw-data'!$1:$1,1))&lt;&gt;"",
$D63*INDEX('raw-data'!$A$1:$GQ$197,MATCH($A63,'raw-data'!$A:$A,1),MATCH(FX$1,'raw-data'!$1:$1,1))/VLOOKUP($A63,'raw-data'!$A:$B,2,TRUE),"")</f>
        <v/>
      </c>
      <c r="FY63" s="1" t="str">
        <f>IF(INDEX('raw-data'!$A$1:$GQ$197,MATCH($A63,'raw-data'!$A:$A,1),MATCH(FY$1,'raw-data'!$1:$1,1))&lt;&gt;"",
$D63*INDEX('raw-data'!$A$1:$GQ$197,MATCH($A63,'raw-data'!$A:$A,1),MATCH(FY$1,'raw-data'!$1:$1,1))/VLOOKUP($A63,'raw-data'!$A:$B,2,TRUE),"")</f>
        <v/>
      </c>
      <c r="FZ63" s="1" t="str">
        <f>IF(INDEX('raw-data'!$A$1:$GQ$197,MATCH($A63,'raw-data'!$A:$A,1),MATCH(FZ$1,'raw-data'!$1:$1,1))&lt;&gt;"",
$D63*INDEX('raw-data'!$A$1:$GQ$197,MATCH($A63,'raw-data'!$A:$A,1),MATCH(FZ$1,'raw-data'!$1:$1,1))/VLOOKUP($A63,'raw-data'!$A:$B,2,TRUE),"")</f>
        <v/>
      </c>
      <c r="GA63" s="1" t="str">
        <f>IF(INDEX('raw-data'!$A$1:$GQ$197,MATCH($A63,'raw-data'!$A:$A,1),MATCH(GA$1,'raw-data'!$1:$1,1))&lt;&gt;"",
$D63*INDEX('raw-data'!$A$1:$GQ$197,MATCH($A63,'raw-data'!$A:$A,1),MATCH(GA$1,'raw-data'!$1:$1,1))/VLOOKUP($A63,'raw-data'!$A:$B,2,TRUE),"")</f>
        <v/>
      </c>
      <c r="GB63" s="1" t="str">
        <f>IF(INDEX('raw-data'!$A$1:$GQ$197,MATCH($A63,'raw-data'!$A:$A,1),MATCH(GB$1,'raw-data'!$1:$1,1))&lt;&gt;"",
$D63*INDEX('raw-data'!$A$1:$GQ$197,MATCH($A63,'raw-data'!$A:$A,1),MATCH(GB$1,'raw-data'!$1:$1,1))/VLOOKUP($A63,'raw-data'!$A:$B,2,TRUE),"")</f>
        <v/>
      </c>
      <c r="GC63" s="1" t="str">
        <f>IF(INDEX('raw-data'!$A$1:$GQ$197,MATCH($A63,'raw-data'!$A:$A,1),MATCH(GC$1,'raw-data'!$1:$1,1))&lt;&gt;"",
$D63*INDEX('raw-data'!$A$1:$GQ$197,MATCH($A63,'raw-data'!$A:$A,1),MATCH(GC$1,'raw-data'!$1:$1,1))/VLOOKUP($A63,'raw-data'!$A:$B,2,TRUE),"")</f>
        <v/>
      </c>
      <c r="GD63" s="1" t="str">
        <f>IF(INDEX('raw-data'!$A$1:$GQ$197,MATCH($A63,'raw-data'!$A:$A,1),MATCH(GD$1,'raw-data'!$1:$1,1))&lt;&gt;"",
$D63*INDEX('raw-data'!$A$1:$GQ$197,MATCH($A63,'raw-data'!$A:$A,1),MATCH(GD$1,'raw-data'!$1:$1,1))/VLOOKUP($A63,'raw-data'!$A:$B,2,TRUE),"")</f>
        <v/>
      </c>
      <c r="GE63" s="1" t="str">
        <f>IF(INDEX('raw-data'!$A$1:$GQ$197,MATCH($A63,'raw-data'!$A:$A,1),MATCH(GE$1,'raw-data'!$1:$1,1))&lt;&gt;"",
$D63*INDEX('raw-data'!$A$1:$GQ$197,MATCH($A63,'raw-data'!$A:$A,1),MATCH(GE$1,'raw-data'!$1:$1,1))/VLOOKUP($A63,'raw-data'!$A:$B,2,TRUE),"")</f>
        <v/>
      </c>
      <c r="GF63" s="1" t="str">
        <f>IF(INDEX('raw-data'!$A$1:$GQ$197,MATCH($A63,'raw-data'!$A:$A,1),MATCH(GF$1,'raw-data'!$1:$1,1))&lt;&gt;"",
$D63*INDEX('raw-data'!$A$1:$GQ$197,MATCH($A63,'raw-data'!$A:$A,1),MATCH(GF$1,'raw-data'!$1:$1,1))/VLOOKUP($A63,'raw-data'!$A:$B,2,TRUE),"")</f>
        <v/>
      </c>
      <c r="GG63" s="1" t="str">
        <f>IF(INDEX('raw-data'!$A$1:$GQ$197,MATCH($A63,'raw-data'!$A:$A,1),MATCH(GG$1,'raw-data'!$1:$1,1))&lt;&gt;"",
$D63*INDEX('raw-data'!$A$1:$GQ$197,MATCH($A63,'raw-data'!$A:$A,1),MATCH(GG$1,'raw-data'!$1:$1,1))/VLOOKUP($A63,'raw-data'!$A:$B,2,TRUE),"")</f>
        <v/>
      </c>
      <c r="GH63" s="1">
        <f>IF(INDEX('raw-data'!$A$1:$GQ$197,MATCH($A63,'raw-data'!$A:$A,1),MATCH(GH$1,'raw-data'!$1:$1,1))&lt;&gt;"",
$D63*INDEX('raw-data'!$A$1:$GQ$197,MATCH($A63,'raw-data'!$A:$A,1),MATCH(GH$1,'raw-data'!$1:$1,1))/VLOOKUP($A63,'raw-data'!$A:$B,2,TRUE),"")</f>
        <v>0</v>
      </c>
      <c r="GI63" s="1" t="str">
        <f>IF(INDEX('raw-data'!$A$1:$GQ$197,MATCH($A63,'raw-data'!$A:$A,1),MATCH(GI$1,'raw-data'!$1:$1,1))&lt;&gt;"",
$D63*INDEX('raw-data'!$A$1:$GQ$197,MATCH($A63,'raw-data'!$A:$A,1),MATCH(GI$1,'raw-data'!$1:$1,1))/VLOOKUP($A63,'raw-data'!$A:$B,2,TRUE),"")</f>
        <v/>
      </c>
      <c r="GJ63" s="1" t="str">
        <f>IF(INDEX('raw-data'!$A$1:$GQ$197,MATCH($A63,'raw-data'!$A:$A,1),MATCH(GJ$1,'raw-data'!$1:$1,1))&lt;&gt;"",
$D63*INDEX('raw-data'!$A$1:$GQ$197,MATCH($A63,'raw-data'!$A:$A,1),MATCH(GJ$1,'raw-data'!$1:$1,1))/VLOOKUP($A63,'raw-data'!$A:$B,2,TRUE),"")</f>
        <v/>
      </c>
      <c r="GK63" s="1" t="str">
        <f>IF(INDEX('raw-data'!$A$1:$GQ$197,MATCH($A63,'raw-data'!$A:$A,1),MATCH(GK$1,'raw-data'!$1:$1,1))&lt;&gt;"",
$D63*INDEX('raw-data'!$A$1:$GQ$197,MATCH($A63,'raw-data'!$A:$A,1),MATCH(GK$1,'raw-data'!$1:$1,1))/VLOOKUP($A63,'raw-data'!$A:$B,2,TRUE),"")</f>
        <v/>
      </c>
      <c r="GL63" s="1" t="str">
        <f>IF(INDEX('raw-data'!$A$1:$GQ$197,MATCH($A63,'raw-data'!$A:$A,1),MATCH(GL$1,'raw-data'!$1:$1,1))&lt;&gt;"",
$D63*INDEX('raw-data'!$A$1:$GQ$197,MATCH($A63,'raw-data'!$A:$A,1),MATCH(GL$1,'raw-data'!$1:$1,1))/VLOOKUP($A63,'raw-data'!$A:$B,2,TRUE),"")</f>
        <v/>
      </c>
      <c r="GM63" s="1" t="str">
        <f>IF(INDEX('raw-data'!$A$1:$GQ$197,MATCH($A63,'raw-data'!$A:$A,1),MATCH(GM$1,'raw-data'!$1:$1,1))&lt;&gt;"",
$D63*INDEX('raw-data'!$A$1:$GQ$197,MATCH($A63,'raw-data'!$A:$A,1),MATCH(GM$1,'raw-data'!$1:$1,1))/VLOOKUP($A63,'raw-data'!$A:$B,2,TRUE),"")</f>
        <v/>
      </c>
      <c r="GN63" s="1" t="str">
        <f>IF(INDEX('raw-data'!$A$1:$GQ$197,MATCH($A63,'raw-data'!$A:$A,1),MATCH(GN$1,'raw-data'!$1:$1,1))&lt;&gt;"",
$D63*INDEX('raw-data'!$A$1:$GQ$197,MATCH($A63,'raw-data'!$A:$A,1),MATCH(GN$1,'raw-data'!$1:$1,1))/VLOOKUP($A63,'raw-data'!$A:$B,2,TRUE),"")</f>
        <v/>
      </c>
      <c r="GO63" s="1" t="str">
        <f>IF(INDEX('raw-data'!$A$1:$GQ$197,MATCH($A63,'raw-data'!$A:$A,1),MATCH(GO$1,'raw-data'!$1:$1,1))&lt;&gt;"",
$D63*INDEX('raw-data'!$A$1:$GQ$197,MATCH($A63,'raw-data'!$A:$A,1),MATCH(GO$1,'raw-data'!$1:$1,1))/VLOOKUP($A63,'raw-data'!$A:$B,2,TRUE),"")</f>
        <v/>
      </c>
      <c r="GP63" s="1" t="str">
        <f>IF(INDEX('raw-data'!$A$1:$GQ$197,MATCH($A63,'raw-data'!$A:$A,1),MATCH(GP$1,'raw-data'!$1:$1,1))&lt;&gt;"",
$D63*INDEX('raw-data'!$A$1:$GQ$197,MATCH($A63,'raw-data'!$A:$A,1),MATCH(GP$1,'raw-data'!$1:$1,1))/VLOOKUP($A63,'raw-data'!$A:$B,2,TRUE),"")</f>
        <v/>
      </c>
      <c r="GQ63" s="1" t="str">
        <f>IF(INDEX('raw-data'!$A$1:$GQ$197,MATCH($A63,'raw-data'!$A:$A,1),MATCH(GQ$1,'raw-data'!$1:$1,1))&lt;&gt;"",
$D63*INDEX('raw-data'!$A$1:$GQ$197,MATCH($A63,'raw-data'!$A:$A,1),MATCH(GQ$1,'raw-data'!$1:$1,1))/VLOOKUP($A63,'raw-data'!$A:$B,2,TRUE),"")</f>
        <v/>
      </c>
    </row>
    <row r="64" spans="1:199" ht="15.75" x14ac:dyDescent="0.3">
      <c r="A64" s="3" t="s">
        <v>13</v>
      </c>
      <c r="B64" s="1">
        <f>IF(VLOOKUP(A64,'DATA-VIEW'!G:H,2,FALSE)=0,0,VLOOKUP(A64,'DATA-VIEW'!G:H,2,FALSE))</f>
        <v>0</v>
      </c>
      <c r="C64" s="1">
        <f t="shared" si="6"/>
        <v>0</v>
      </c>
      <c r="D64" s="1">
        <f>IFERROR(C64*VLOOKUP($A64,'raw-data'!A:C,2,TRUE)/VLOOKUP(A64,'raw-data'!A:C,3,TRUE),"")</f>
        <v>0</v>
      </c>
      <c r="E64" s="1" t="str">
        <f>IF(INDEX('raw-data'!$A$1:$GQ$197,MATCH($A64,'raw-data'!$A:$A,1),MATCH(E$1,'raw-data'!$1:$1,1))&lt;&gt;"",
$D64*INDEX('raw-data'!$A$1:$GQ$197,MATCH($A64,'raw-data'!$A:$A,1),MATCH(E$1,'raw-data'!$1:$1,1))/VLOOKUP($A64,'raw-data'!$A:$B,2,TRUE),"")</f>
        <v/>
      </c>
      <c r="F64" s="1" t="str">
        <f>IF(INDEX('raw-data'!$A$1:$GQ$197,MATCH($A64,'raw-data'!$A:$A,1),MATCH(F$1,'raw-data'!$1:$1,1))&lt;&gt;"",
$D64*INDEX('raw-data'!$A$1:$GQ$197,MATCH($A64,'raw-data'!$A:$A,1),MATCH(F$1,'raw-data'!$1:$1,1))/VLOOKUP($A64,'raw-data'!$A:$B,2,TRUE),"")</f>
        <v/>
      </c>
      <c r="G64" s="1" t="str">
        <f>IF(INDEX('raw-data'!$A$1:$GQ$197,MATCH($A64,'raw-data'!$A:$A,1),MATCH(G$1,'raw-data'!$1:$1,1))&lt;&gt;"",
$D64*INDEX('raw-data'!$A$1:$GQ$197,MATCH($A64,'raw-data'!$A:$A,1),MATCH(G$1,'raw-data'!$1:$1,1))/VLOOKUP($A64,'raw-data'!$A:$B,2,TRUE),"")</f>
        <v/>
      </c>
      <c r="H64" s="1" t="str">
        <f>IF(INDEX('raw-data'!$A$1:$GQ$197,MATCH($A64,'raw-data'!$A:$A,1),MATCH(H$1,'raw-data'!$1:$1,1))&lt;&gt;"",
$D64*INDEX('raw-data'!$A$1:$GQ$197,MATCH($A64,'raw-data'!$A:$A,1),MATCH(H$1,'raw-data'!$1:$1,1))/VLOOKUP($A64,'raw-data'!$A:$B,2,TRUE),"")</f>
        <v/>
      </c>
      <c r="I64" s="1" t="str">
        <f>IF(INDEX('raw-data'!$A$1:$GQ$197,MATCH($A64,'raw-data'!$A:$A,1),MATCH(I$1,'raw-data'!$1:$1,1))&lt;&gt;"",
$D64*INDEX('raw-data'!$A$1:$GQ$197,MATCH($A64,'raw-data'!$A:$A,1),MATCH(I$1,'raw-data'!$1:$1,1))/VLOOKUP($A64,'raw-data'!$A:$B,2,TRUE),"")</f>
        <v/>
      </c>
      <c r="J64" s="1" t="str">
        <f>IF(INDEX('raw-data'!$A$1:$GQ$197,MATCH($A64,'raw-data'!$A:$A,1),MATCH(J$1,'raw-data'!$1:$1,1))&lt;&gt;"",
$D64*INDEX('raw-data'!$A$1:$GQ$197,MATCH($A64,'raw-data'!$A:$A,1),MATCH(J$1,'raw-data'!$1:$1,1))/VLOOKUP($A64,'raw-data'!$A:$B,2,TRUE),"")</f>
        <v/>
      </c>
      <c r="K64" s="1" t="str">
        <f>IF(INDEX('raw-data'!$A$1:$GQ$197,MATCH($A64,'raw-data'!$A:$A,1),MATCH(K$1,'raw-data'!$1:$1,1))&lt;&gt;"",
$D64*INDEX('raw-data'!$A$1:$GQ$197,MATCH($A64,'raw-data'!$A:$A,1),MATCH(K$1,'raw-data'!$1:$1,1))/VLOOKUP($A64,'raw-data'!$A:$B,2,TRUE),"")</f>
        <v/>
      </c>
      <c r="L64" s="1" t="str">
        <f>IF(INDEX('raw-data'!$A$1:$GQ$197,MATCH($A64,'raw-data'!$A:$A,1),MATCH(L$1,'raw-data'!$1:$1,1))&lt;&gt;"",
$D64*INDEX('raw-data'!$A$1:$GQ$197,MATCH($A64,'raw-data'!$A:$A,1),MATCH(L$1,'raw-data'!$1:$1,1))/VLOOKUP($A64,'raw-data'!$A:$B,2,TRUE),"")</f>
        <v/>
      </c>
      <c r="M64" s="1" t="str">
        <f>IF(INDEX('raw-data'!$A$1:$GQ$197,MATCH($A64,'raw-data'!$A:$A,1),MATCH(M$1,'raw-data'!$1:$1,1))&lt;&gt;"",
$D64*INDEX('raw-data'!$A$1:$GQ$197,MATCH($A64,'raw-data'!$A:$A,1),MATCH(M$1,'raw-data'!$1:$1,1))/VLOOKUP($A64,'raw-data'!$A:$B,2,TRUE),"")</f>
        <v/>
      </c>
      <c r="N64" s="1" t="str">
        <f>IF(INDEX('raw-data'!$A$1:$GQ$197,MATCH($A64,'raw-data'!$A:$A,1),MATCH(N$1,'raw-data'!$1:$1,1))&lt;&gt;"",
$D64*INDEX('raw-data'!$A$1:$GQ$197,MATCH($A64,'raw-data'!$A:$A,1),MATCH(N$1,'raw-data'!$1:$1,1))/VLOOKUP($A64,'raw-data'!$A:$B,2,TRUE),"")</f>
        <v/>
      </c>
      <c r="O64" s="1" t="str">
        <f>IF(INDEX('raw-data'!$A$1:$GQ$197,MATCH($A64,'raw-data'!$A:$A,1),MATCH(O$1,'raw-data'!$1:$1,1))&lt;&gt;"",
$D64*INDEX('raw-data'!$A$1:$GQ$197,MATCH($A64,'raw-data'!$A:$A,1),MATCH(O$1,'raw-data'!$1:$1,1))/VLOOKUP($A64,'raw-data'!$A:$B,2,TRUE),"")</f>
        <v/>
      </c>
      <c r="P64" s="1" t="str">
        <f>IF(INDEX('raw-data'!$A$1:$GQ$197,MATCH($A64,'raw-data'!$A:$A,1),MATCH(P$1,'raw-data'!$1:$1,1))&lt;&gt;"",
$D64*INDEX('raw-data'!$A$1:$GQ$197,MATCH($A64,'raw-data'!$A:$A,1),MATCH(P$1,'raw-data'!$1:$1,1))/VLOOKUP($A64,'raw-data'!$A:$B,2,TRUE),"")</f>
        <v/>
      </c>
      <c r="Q64" s="1" t="str">
        <f>IF(INDEX('raw-data'!$A$1:$GQ$197,MATCH($A64,'raw-data'!$A:$A,1),MATCH(Q$1,'raw-data'!$1:$1,1))&lt;&gt;"",
$D64*INDEX('raw-data'!$A$1:$GQ$197,MATCH($A64,'raw-data'!$A:$A,1),MATCH(Q$1,'raw-data'!$1:$1,1))/VLOOKUP($A64,'raw-data'!$A:$B,2,TRUE),"")</f>
        <v/>
      </c>
      <c r="R64" s="1" t="str">
        <f>IF(INDEX('raw-data'!$A$1:$GQ$197,MATCH($A64,'raw-data'!$A:$A,1),MATCH(R$1,'raw-data'!$1:$1,1))&lt;&gt;"",
$D64*INDEX('raw-data'!$A$1:$GQ$197,MATCH($A64,'raw-data'!$A:$A,1),MATCH(R$1,'raw-data'!$1:$1,1))/VLOOKUP($A64,'raw-data'!$A:$B,2,TRUE),"")</f>
        <v/>
      </c>
      <c r="S64" s="1" t="str">
        <f>IF(INDEX('raw-data'!$A$1:$GQ$197,MATCH($A64,'raw-data'!$A:$A,1),MATCH(S$1,'raw-data'!$1:$1,1))&lt;&gt;"",
$D64*INDEX('raw-data'!$A$1:$GQ$197,MATCH($A64,'raw-data'!$A:$A,1),MATCH(S$1,'raw-data'!$1:$1,1))/VLOOKUP($A64,'raw-data'!$A:$B,2,TRUE),"")</f>
        <v/>
      </c>
      <c r="T64" s="1" t="str">
        <f>IF(INDEX('raw-data'!$A$1:$GQ$197,MATCH($A64,'raw-data'!$A:$A,1),MATCH(T$1,'raw-data'!$1:$1,1))&lt;&gt;"",
$D64*INDEX('raw-data'!$A$1:$GQ$197,MATCH($A64,'raw-data'!$A:$A,1),MATCH(T$1,'raw-data'!$1:$1,1))/VLOOKUP($A64,'raw-data'!$A:$B,2,TRUE),"")</f>
        <v/>
      </c>
      <c r="U64" s="1" t="str">
        <f>IF(INDEX('raw-data'!$A$1:$GQ$197,MATCH($A64,'raw-data'!$A:$A,1),MATCH(U$1,'raw-data'!$1:$1,1))&lt;&gt;"",
$D64*INDEX('raw-data'!$A$1:$GQ$197,MATCH($A64,'raw-data'!$A:$A,1),MATCH(U$1,'raw-data'!$1:$1,1))/VLOOKUP($A64,'raw-data'!$A:$B,2,TRUE),"")</f>
        <v/>
      </c>
      <c r="V64" s="1" t="str">
        <f>IF(INDEX('raw-data'!$A$1:$GQ$197,MATCH($A64,'raw-data'!$A:$A,1),MATCH(V$1,'raw-data'!$1:$1,1))&lt;&gt;"",
$D64*INDEX('raw-data'!$A$1:$GQ$197,MATCH($A64,'raw-data'!$A:$A,1),MATCH(V$1,'raw-data'!$1:$1,1))/VLOOKUP($A64,'raw-data'!$A:$B,2,TRUE),"")</f>
        <v/>
      </c>
      <c r="W64" s="1" t="str">
        <f>IF(INDEX('raw-data'!$A$1:$GQ$197,MATCH($A64,'raw-data'!$A:$A,1),MATCH(W$1,'raw-data'!$1:$1,1))&lt;&gt;"",
$D64*INDEX('raw-data'!$A$1:$GQ$197,MATCH($A64,'raw-data'!$A:$A,1),MATCH(W$1,'raw-data'!$1:$1,1))/VLOOKUP($A64,'raw-data'!$A:$B,2,TRUE),"")</f>
        <v/>
      </c>
      <c r="X64" s="1" t="str">
        <f>IF(INDEX('raw-data'!$A$1:$GQ$197,MATCH($A64,'raw-data'!$A:$A,1),MATCH(X$1,'raw-data'!$1:$1,1))&lt;&gt;"",
$D64*INDEX('raw-data'!$A$1:$GQ$197,MATCH($A64,'raw-data'!$A:$A,1),MATCH(X$1,'raw-data'!$1:$1,1))/VLOOKUP($A64,'raw-data'!$A:$B,2,TRUE),"")</f>
        <v/>
      </c>
      <c r="Y64" s="1" t="str">
        <f>IF(INDEX('raw-data'!$A$1:$GQ$197,MATCH($A64,'raw-data'!$A:$A,1),MATCH(Y$1,'raw-data'!$1:$1,1))&lt;&gt;"",
$D64*INDEX('raw-data'!$A$1:$GQ$197,MATCH($A64,'raw-data'!$A:$A,1),MATCH(Y$1,'raw-data'!$1:$1,1))/VLOOKUP($A64,'raw-data'!$A:$B,2,TRUE),"")</f>
        <v/>
      </c>
      <c r="Z64" s="1" t="str">
        <f>IF(INDEX('raw-data'!$A$1:$GQ$197,MATCH($A64,'raw-data'!$A:$A,1),MATCH(Z$1,'raw-data'!$1:$1,1))&lt;&gt;"",
$D64*INDEX('raw-data'!$A$1:$GQ$197,MATCH($A64,'raw-data'!$A:$A,1),MATCH(Z$1,'raw-data'!$1:$1,1))/VLOOKUP($A64,'raw-data'!$A:$B,2,TRUE),"")</f>
        <v/>
      </c>
      <c r="AA64" s="1" t="str">
        <f>IF(INDEX('raw-data'!$A$1:$GQ$197,MATCH($A64,'raw-data'!$A:$A,1),MATCH(AA$1,'raw-data'!$1:$1,1))&lt;&gt;"",
$D64*INDEX('raw-data'!$A$1:$GQ$197,MATCH($A64,'raw-data'!$A:$A,1),MATCH(AA$1,'raw-data'!$1:$1,1))/VLOOKUP($A64,'raw-data'!$A:$B,2,TRUE),"")</f>
        <v/>
      </c>
      <c r="AB64" s="1" t="str">
        <f>IF(INDEX('raw-data'!$A$1:$GQ$197,MATCH($A64,'raw-data'!$A:$A,1),MATCH(AB$1,'raw-data'!$1:$1,1))&lt;&gt;"",
$D64*INDEX('raw-data'!$A$1:$GQ$197,MATCH($A64,'raw-data'!$A:$A,1),MATCH(AB$1,'raw-data'!$1:$1,1))/VLOOKUP($A64,'raw-data'!$A:$B,2,TRUE),"")</f>
        <v/>
      </c>
      <c r="AC64" s="1" t="str">
        <f>IF(INDEX('raw-data'!$A$1:$GQ$197,MATCH($A64,'raw-data'!$A:$A,1),MATCH(AC$1,'raw-data'!$1:$1,1))&lt;&gt;"",
$D64*INDEX('raw-data'!$A$1:$GQ$197,MATCH($A64,'raw-data'!$A:$A,1),MATCH(AC$1,'raw-data'!$1:$1,1))/VLOOKUP($A64,'raw-data'!$A:$B,2,TRUE),"")</f>
        <v/>
      </c>
      <c r="AD64" s="1" t="str">
        <f>IF(INDEX('raw-data'!$A$1:$GQ$197,MATCH($A64,'raw-data'!$A:$A,1),MATCH(AD$1,'raw-data'!$1:$1,1))&lt;&gt;"",
$D64*INDEX('raw-data'!$A$1:$GQ$197,MATCH($A64,'raw-data'!$A:$A,1),MATCH(AD$1,'raw-data'!$1:$1,1))/VLOOKUP($A64,'raw-data'!$A:$B,2,TRUE),"")</f>
        <v/>
      </c>
      <c r="AE64" s="1" t="str">
        <f>IF(INDEX('raw-data'!$A$1:$GQ$197,MATCH($A64,'raw-data'!$A:$A,1),MATCH(AE$1,'raw-data'!$1:$1,1))&lt;&gt;"",
$D64*INDEX('raw-data'!$A$1:$GQ$197,MATCH($A64,'raw-data'!$A:$A,1),MATCH(AE$1,'raw-data'!$1:$1,1))/VLOOKUP($A64,'raw-data'!$A:$B,2,TRUE),"")</f>
        <v/>
      </c>
      <c r="AF64" s="1" t="str">
        <f>IF(INDEX('raw-data'!$A$1:$GQ$197,MATCH($A64,'raw-data'!$A:$A,1),MATCH(AF$1,'raw-data'!$1:$1,1))&lt;&gt;"",
$D64*INDEX('raw-data'!$A$1:$GQ$197,MATCH($A64,'raw-data'!$A:$A,1),MATCH(AF$1,'raw-data'!$1:$1,1))/VLOOKUP($A64,'raw-data'!$A:$B,2,TRUE),"")</f>
        <v/>
      </c>
      <c r="AG64" s="1" t="str">
        <f>IF(INDEX('raw-data'!$A$1:$GQ$197,MATCH($A64,'raw-data'!$A:$A,1),MATCH(AG$1,'raw-data'!$1:$1,1))&lt;&gt;"",
$D64*INDEX('raw-data'!$A$1:$GQ$197,MATCH($A64,'raw-data'!$A:$A,1),MATCH(AG$1,'raw-data'!$1:$1,1))/VLOOKUP($A64,'raw-data'!$A:$B,2,TRUE),"")</f>
        <v/>
      </c>
      <c r="AH64" s="1" t="str">
        <f>IF(INDEX('raw-data'!$A$1:$GQ$197,MATCH($A64,'raw-data'!$A:$A,1),MATCH(AH$1,'raw-data'!$1:$1,1))&lt;&gt;"",
$D64*INDEX('raw-data'!$A$1:$GQ$197,MATCH($A64,'raw-data'!$A:$A,1),MATCH(AH$1,'raw-data'!$1:$1,1))/VLOOKUP($A64,'raw-data'!$A:$B,2,TRUE),"")</f>
        <v/>
      </c>
      <c r="AI64" s="1" t="str">
        <f>IF(INDEX('raw-data'!$A$1:$GQ$197,MATCH($A64,'raw-data'!$A:$A,1),MATCH(AI$1,'raw-data'!$1:$1,1))&lt;&gt;"",
$D64*INDEX('raw-data'!$A$1:$GQ$197,MATCH($A64,'raw-data'!$A:$A,1),MATCH(AI$1,'raw-data'!$1:$1,1))/VLOOKUP($A64,'raw-data'!$A:$B,2,TRUE),"")</f>
        <v/>
      </c>
      <c r="AJ64" s="1" t="str">
        <f>IF(INDEX('raw-data'!$A$1:$GQ$197,MATCH($A64,'raw-data'!$A:$A,1),MATCH(AJ$1,'raw-data'!$1:$1,1))&lt;&gt;"",
$D64*INDEX('raw-data'!$A$1:$GQ$197,MATCH($A64,'raw-data'!$A:$A,1),MATCH(AJ$1,'raw-data'!$1:$1,1))/VLOOKUP($A64,'raw-data'!$A:$B,2,TRUE),"")</f>
        <v/>
      </c>
      <c r="AK64" s="1" t="str">
        <f>IF(INDEX('raw-data'!$A$1:$GQ$197,MATCH($A64,'raw-data'!$A:$A,1),MATCH(AK$1,'raw-data'!$1:$1,1))&lt;&gt;"",
$D64*INDEX('raw-data'!$A$1:$GQ$197,MATCH($A64,'raw-data'!$A:$A,1),MATCH(AK$1,'raw-data'!$1:$1,1))/VLOOKUP($A64,'raw-data'!$A:$B,2,TRUE),"")</f>
        <v/>
      </c>
      <c r="AL64" s="1" t="str">
        <f>IF(INDEX('raw-data'!$A$1:$GQ$197,MATCH($A64,'raw-data'!$A:$A,1),MATCH(AL$1,'raw-data'!$1:$1,1))&lt;&gt;"",
$D64*INDEX('raw-data'!$A$1:$GQ$197,MATCH($A64,'raw-data'!$A:$A,1),MATCH(AL$1,'raw-data'!$1:$1,1))/VLOOKUP($A64,'raw-data'!$A:$B,2,TRUE),"")</f>
        <v/>
      </c>
      <c r="AM64" s="1" t="str">
        <f>IF(INDEX('raw-data'!$A$1:$GQ$197,MATCH($A64,'raw-data'!$A:$A,1),MATCH(AM$1,'raw-data'!$1:$1,1))&lt;&gt;"",
$D64*INDEX('raw-data'!$A$1:$GQ$197,MATCH($A64,'raw-data'!$A:$A,1),MATCH(AM$1,'raw-data'!$1:$1,1))/VLOOKUP($A64,'raw-data'!$A:$B,2,TRUE),"")</f>
        <v/>
      </c>
      <c r="AN64" s="1" t="str">
        <f>IF(INDEX('raw-data'!$A$1:$GQ$197,MATCH($A64,'raw-data'!$A:$A,1),MATCH(AN$1,'raw-data'!$1:$1,1))&lt;&gt;"",
$D64*INDEX('raw-data'!$A$1:$GQ$197,MATCH($A64,'raw-data'!$A:$A,1),MATCH(AN$1,'raw-data'!$1:$1,1))/VLOOKUP($A64,'raw-data'!$A:$B,2,TRUE),"")</f>
        <v/>
      </c>
      <c r="AO64" s="1" t="str">
        <f>IF(INDEX('raw-data'!$A$1:$GQ$197,MATCH($A64,'raw-data'!$A:$A,1),MATCH(AO$1,'raw-data'!$1:$1,1))&lt;&gt;"",
$D64*INDEX('raw-data'!$A$1:$GQ$197,MATCH($A64,'raw-data'!$A:$A,1),MATCH(AO$1,'raw-data'!$1:$1,1))/VLOOKUP($A64,'raw-data'!$A:$B,2,TRUE),"")</f>
        <v/>
      </c>
      <c r="AP64" s="1" t="str">
        <f>IF(INDEX('raw-data'!$A$1:$GQ$197,MATCH($A64,'raw-data'!$A:$A,1),MATCH(AP$1,'raw-data'!$1:$1,1))&lt;&gt;"",
$D64*INDEX('raw-data'!$A$1:$GQ$197,MATCH($A64,'raw-data'!$A:$A,1),MATCH(AP$1,'raw-data'!$1:$1,1))/VLOOKUP($A64,'raw-data'!$A:$B,2,TRUE),"")</f>
        <v/>
      </c>
      <c r="AQ64" s="1" t="str">
        <f>IF(INDEX('raw-data'!$A$1:$GQ$197,MATCH($A64,'raw-data'!$A:$A,1),MATCH(AQ$1,'raw-data'!$1:$1,1))&lt;&gt;"",
$D64*INDEX('raw-data'!$A$1:$GQ$197,MATCH($A64,'raw-data'!$A:$A,1),MATCH(AQ$1,'raw-data'!$1:$1,1))/VLOOKUP($A64,'raw-data'!$A:$B,2,TRUE),"")</f>
        <v/>
      </c>
      <c r="AR64" s="1" t="str">
        <f>IF(INDEX('raw-data'!$A$1:$GQ$197,MATCH($A64,'raw-data'!$A:$A,1),MATCH(AR$1,'raw-data'!$1:$1,1))&lt;&gt;"",
$D64*INDEX('raw-data'!$A$1:$GQ$197,MATCH($A64,'raw-data'!$A:$A,1),MATCH(AR$1,'raw-data'!$1:$1,1))/VLOOKUP($A64,'raw-data'!$A:$B,2,TRUE),"")</f>
        <v/>
      </c>
      <c r="AS64" s="1" t="str">
        <f>IF(INDEX('raw-data'!$A$1:$GQ$197,MATCH($A64,'raw-data'!$A:$A,1),MATCH(AS$1,'raw-data'!$1:$1,1))&lt;&gt;"",
$D64*INDEX('raw-data'!$A$1:$GQ$197,MATCH($A64,'raw-data'!$A:$A,1),MATCH(AS$1,'raw-data'!$1:$1,1))/VLOOKUP($A64,'raw-data'!$A:$B,2,TRUE),"")</f>
        <v/>
      </c>
      <c r="AT64" s="1" t="str">
        <f>IF(INDEX('raw-data'!$A$1:$GQ$197,MATCH($A64,'raw-data'!$A:$A,1),MATCH(AT$1,'raw-data'!$1:$1,1))&lt;&gt;"",
$D64*INDEX('raw-data'!$A$1:$GQ$197,MATCH($A64,'raw-data'!$A:$A,1),MATCH(AT$1,'raw-data'!$1:$1,1))/VLOOKUP($A64,'raw-data'!$A:$B,2,TRUE),"")</f>
        <v/>
      </c>
      <c r="AU64" s="1" t="str">
        <f>IF(INDEX('raw-data'!$A$1:$GQ$197,MATCH($A64,'raw-data'!$A:$A,1),MATCH(AU$1,'raw-data'!$1:$1,1))&lt;&gt;"",
$D64*INDEX('raw-data'!$A$1:$GQ$197,MATCH($A64,'raw-data'!$A:$A,1),MATCH(AU$1,'raw-data'!$1:$1,1))/VLOOKUP($A64,'raw-data'!$A:$B,2,TRUE),"")</f>
        <v/>
      </c>
      <c r="AV64" s="1" t="str">
        <f>IF(INDEX('raw-data'!$A$1:$GQ$197,MATCH($A64,'raw-data'!$A:$A,1),MATCH(AV$1,'raw-data'!$1:$1,1))&lt;&gt;"",
$D64*INDEX('raw-data'!$A$1:$GQ$197,MATCH($A64,'raw-data'!$A:$A,1),MATCH(AV$1,'raw-data'!$1:$1,1))/VLOOKUP($A64,'raw-data'!$A:$B,2,TRUE),"")</f>
        <v/>
      </c>
      <c r="AW64" s="1" t="str">
        <f>IF(INDEX('raw-data'!$A$1:$GQ$197,MATCH($A64,'raw-data'!$A:$A,1),MATCH(AW$1,'raw-data'!$1:$1,1))&lt;&gt;"",
$D64*INDEX('raw-data'!$A$1:$GQ$197,MATCH($A64,'raw-data'!$A:$A,1),MATCH(AW$1,'raw-data'!$1:$1,1))/VLOOKUP($A64,'raw-data'!$A:$B,2,TRUE),"")</f>
        <v/>
      </c>
      <c r="AX64" s="1" t="str">
        <f>IF(INDEX('raw-data'!$A$1:$GQ$197,MATCH($A64,'raw-data'!$A:$A,1),MATCH(AX$1,'raw-data'!$1:$1,1))&lt;&gt;"",
$D64*INDEX('raw-data'!$A$1:$GQ$197,MATCH($A64,'raw-data'!$A:$A,1),MATCH(AX$1,'raw-data'!$1:$1,1))/VLOOKUP($A64,'raw-data'!$A:$B,2,TRUE),"")</f>
        <v/>
      </c>
      <c r="AY64" s="1" t="str">
        <f>IF(INDEX('raw-data'!$A$1:$GQ$197,MATCH($A64,'raw-data'!$A:$A,1),MATCH(AY$1,'raw-data'!$1:$1,1))&lt;&gt;"",
$D64*INDEX('raw-data'!$A$1:$GQ$197,MATCH($A64,'raw-data'!$A:$A,1),MATCH(AY$1,'raw-data'!$1:$1,1))/VLOOKUP($A64,'raw-data'!$A:$B,2,TRUE),"")</f>
        <v/>
      </c>
      <c r="AZ64" s="1" t="str">
        <f>IF(INDEX('raw-data'!$A$1:$GQ$197,MATCH($A64,'raw-data'!$A:$A,1),MATCH(AZ$1,'raw-data'!$1:$1,1))&lt;&gt;"",
$D64*INDEX('raw-data'!$A$1:$GQ$197,MATCH($A64,'raw-data'!$A:$A,1),MATCH(AZ$1,'raw-data'!$1:$1,1))/VLOOKUP($A64,'raw-data'!$A:$B,2,TRUE),"")</f>
        <v/>
      </c>
      <c r="BA64" s="1" t="str">
        <f>IF(INDEX('raw-data'!$A$1:$GQ$197,MATCH($A64,'raw-data'!$A:$A,1),MATCH(BA$1,'raw-data'!$1:$1,1))&lt;&gt;"",
$D64*INDEX('raw-data'!$A$1:$GQ$197,MATCH($A64,'raw-data'!$A:$A,1),MATCH(BA$1,'raw-data'!$1:$1,1))/VLOOKUP($A64,'raw-data'!$A:$B,2,TRUE),"")</f>
        <v/>
      </c>
      <c r="BB64" s="1" t="str">
        <f>IF(INDEX('raw-data'!$A$1:$GQ$197,MATCH($A64,'raw-data'!$A:$A,1),MATCH(BB$1,'raw-data'!$1:$1,1))&lt;&gt;"",
$D64*INDEX('raw-data'!$A$1:$GQ$197,MATCH($A64,'raw-data'!$A:$A,1),MATCH(BB$1,'raw-data'!$1:$1,1))/VLOOKUP($A64,'raw-data'!$A:$B,2,TRUE),"")</f>
        <v/>
      </c>
      <c r="BC64" s="1" t="str">
        <f>IF(INDEX('raw-data'!$A$1:$GQ$197,MATCH($A64,'raw-data'!$A:$A,1),MATCH(BC$1,'raw-data'!$1:$1,1))&lt;&gt;"",
$D64*INDEX('raw-data'!$A$1:$GQ$197,MATCH($A64,'raw-data'!$A:$A,1),MATCH(BC$1,'raw-data'!$1:$1,1))/VLOOKUP($A64,'raw-data'!$A:$B,2,TRUE),"")</f>
        <v/>
      </c>
      <c r="BD64" s="1" t="str">
        <f>IF(INDEX('raw-data'!$A$1:$GQ$197,MATCH($A64,'raw-data'!$A:$A,1),MATCH(BD$1,'raw-data'!$1:$1,1))&lt;&gt;"",
$D64*INDEX('raw-data'!$A$1:$GQ$197,MATCH($A64,'raw-data'!$A:$A,1),MATCH(BD$1,'raw-data'!$1:$1,1))/VLOOKUP($A64,'raw-data'!$A:$B,2,TRUE),"")</f>
        <v/>
      </c>
      <c r="BE64" s="1" t="str">
        <f>IF(INDEX('raw-data'!$A$1:$GQ$197,MATCH($A64,'raw-data'!$A:$A,1),MATCH(BE$1,'raw-data'!$1:$1,1))&lt;&gt;"",
$D64*INDEX('raw-data'!$A$1:$GQ$197,MATCH($A64,'raw-data'!$A:$A,1),MATCH(BE$1,'raw-data'!$1:$1,1))/VLOOKUP($A64,'raw-data'!$A:$B,2,TRUE),"")</f>
        <v/>
      </c>
      <c r="BF64" s="1" t="str">
        <f>IF(INDEX('raw-data'!$A$1:$GQ$197,MATCH($A64,'raw-data'!$A:$A,1),MATCH(BF$1,'raw-data'!$1:$1,1))&lt;&gt;"",
$D64*INDEX('raw-data'!$A$1:$GQ$197,MATCH($A64,'raw-data'!$A:$A,1),MATCH(BF$1,'raw-data'!$1:$1,1))/VLOOKUP($A64,'raw-data'!$A:$B,2,TRUE),"")</f>
        <v/>
      </c>
      <c r="BG64" s="1" t="str">
        <f>IF(INDEX('raw-data'!$A$1:$GQ$197,MATCH($A64,'raw-data'!$A:$A,1),MATCH(BG$1,'raw-data'!$1:$1,1))&lt;&gt;"",
$D64*INDEX('raw-data'!$A$1:$GQ$197,MATCH($A64,'raw-data'!$A:$A,1),MATCH(BG$1,'raw-data'!$1:$1,1))/VLOOKUP($A64,'raw-data'!$A:$B,2,TRUE),"")</f>
        <v/>
      </c>
      <c r="BH64" s="1" t="str">
        <f>IF(INDEX('raw-data'!$A$1:$GQ$197,MATCH($A64,'raw-data'!$A:$A,1),MATCH(BH$1,'raw-data'!$1:$1,1))&lt;&gt;"",
$D64*INDEX('raw-data'!$A$1:$GQ$197,MATCH($A64,'raw-data'!$A:$A,1),MATCH(BH$1,'raw-data'!$1:$1,1))/VLOOKUP($A64,'raw-data'!$A:$B,2,TRUE),"")</f>
        <v/>
      </c>
      <c r="BI64" s="1" t="str">
        <f>IF(INDEX('raw-data'!$A$1:$GQ$197,MATCH($A64,'raw-data'!$A:$A,1),MATCH(BI$1,'raw-data'!$1:$1,1))&lt;&gt;"",
$D64*INDEX('raw-data'!$A$1:$GQ$197,MATCH($A64,'raw-data'!$A:$A,1),MATCH(BI$1,'raw-data'!$1:$1,1))/VLOOKUP($A64,'raw-data'!$A:$B,2,TRUE),"")</f>
        <v/>
      </c>
      <c r="BJ64" s="1" t="str">
        <f>IF(INDEX('raw-data'!$A$1:$GQ$197,MATCH($A64,'raw-data'!$A:$A,1),MATCH(BJ$1,'raw-data'!$1:$1,1))&lt;&gt;"",
$D64*INDEX('raw-data'!$A$1:$GQ$197,MATCH($A64,'raw-data'!$A:$A,1),MATCH(BJ$1,'raw-data'!$1:$1,1))/VLOOKUP($A64,'raw-data'!$A:$B,2,TRUE),"")</f>
        <v/>
      </c>
      <c r="BK64" s="1" t="str">
        <f>IF(INDEX('raw-data'!$A$1:$GQ$197,MATCH($A64,'raw-data'!$A:$A,1),MATCH(BK$1,'raw-data'!$1:$1,1))&lt;&gt;"",
$D64*INDEX('raw-data'!$A$1:$GQ$197,MATCH($A64,'raw-data'!$A:$A,1),MATCH(BK$1,'raw-data'!$1:$1,1))/VLOOKUP($A64,'raw-data'!$A:$B,2,TRUE),"")</f>
        <v/>
      </c>
      <c r="BL64" s="1" t="str">
        <f>IF(INDEX('raw-data'!$A$1:$GQ$197,MATCH($A64,'raw-data'!$A:$A,1),MATCH(BL$1,'raw-data'!$1:$1,1))&lt;&gt;"",
$D64*INDEX('raw-data'!$A$1:$GQ$197,MATCH($A64,'raw-data'!$A:$A,1),MATCH(BL$1,'raw-data'!$1:$1,1))/VLOOKUP($A64,'raw-data'!$A:$B,2,TRUE),"")</f>
        <v/>
      </c>
      <c r="BM64" s="1" t="str">
        <f>IF(INDEX('raw-data'!$A$1:$GQ$197,MATCH($A64,'raw-data'!$A:$A,1),MATCH(BM$1,'raw-data'!$1:$1,1))&lt;&gt;"",
$D64*INDEX('raw-data'!$A$1:$GQ$197,MATCH($A64,'raw-data'!$A:$A,1),MATCH(BM$1,'raw-data'!$1:$1,1))/VLOOKUP($A64,'raw-data'!$A:$B,2,TRUE),"")</f>
        <v/>
      </c>
      <c r="BN64" s="1" t="str">
        <f>IF(INDEX('raw-data'!$A$1:$GQ$197,MATCH($A64,'raw-data'!$A:$A,1),MATCH(BN$1,'raw-data'!$1:$1,1))&lt;&gt;"",
$D64*INDEX('raw-data'!$A$1:$GQ$197,MATCH($A64,'raw-data'!$A:$A,1),MATCH(BN$1,'raw-data'!$1:$1,1))/VLOOKUP($A64,'raw-data'!$A:$B,2,TRUE),"")</f>
        <v/>
      </c>
      <c r="BO64" s="1" t="str">
        <f>IF(INDEX('raw-data'!$A$1:$GQ$197,MATCH($A64,'raw-data'!$A:$A,1),MATCH(BO$1,'raw-data'!$1:$1,1))&lt;&gt;"",
$D64*INDEX('raw-data'!$A$1:$GQ$197,MATCH($A64,'raw-data'!$A:$A,1),MATCH(BO$1,'raw-data'!$1:$1,1))/VLOOKUP($A64,'raw-data'!$A:$B,2,TRUE),"")</f>
        <v/>
      </c>
      <c r="BP64" s="1" t="str">
        <f>IF(INDEX('raw-data'!$A$1:$GQ$197,MATCH($A64,'raw-data'!$A:$A,1),MATCH(BP$1,'raw-data'!$1:$1,1))&lt;&gt;"",
$D64*INDEX('raw-data'!$A$1:$GQ$197,MATCH($A64,'raw-data'!$A:$A,1),MATCH(BP$1,'raw-data'!$1:$1,1))/VLOOKUP($A64,'raw-data'!$A:$B,2,TRUE),"")</f>
        <v/>
      </c>
      <c r="BQ64" s="1" t="str">
        <f>IF(INDEX('raw-data'!$A$1:$GQ$197,MATCH($A64,'raw-data'!$A:$A,1),MATCH(BQ$1,'raw-data'!$1:$1,1))&lt;&gt;"",
$D64*INDEX('raw-data'!$A$1:$GQ$197,MATCH($A64,'raw-data'!$A:$A,1),MATCH(BQ$1,'raw-data'!$1:$1,1))/VLOOKUP($A64,'raw-data'!$A:$B,2,TRUE),"")</f>
        <v/>
      </c>
      <c r="BR64" s="1" t="str">
        <f>IF(INDEX('raw-data'!$A$1:$GQ$197,MATCH($A64,'raw-data'!$A:$A,1),MATCH(BR$1,'raw-data'!$1:$1,1))&lt;&gt;"",
$D64*INDEX('raw-data'!$A$1:$GQ$197,MATCH($A64,'raw-data'!$A:$A,1),MATCH(BR$1,'raw-data'!$1:$1,1))/VLOOKUP($A64,'raw-data'!$A:$B,2,TRUE),"")</f>
        <v/>
      </c>
      <c r="BS64" s="1" t="str">
        <f>IF(INDEX('raw-data'!$A$1:$GQ$197,MATCH($A64,'raw-data'!$A:$A,1),MATCH(BS$1,'raw-data'!$1:$1,1))&lt;&gt;"",
$D64*INDEX('raw-data'!$A$1:$GQ$197,MATCH($A64,'raw-data'!$A:$A,1),MATCH(BS$1,'raw-data'!$1:$1,1))/VLOOKUP($A64,'raw-data'!$A:$B,2,TRUE),"")</f>
        <v/>
      </c>
      <c r="BT64" s="1" t="str">
        <f>IF(INDEX('raw-data'!$A$1:$GQ$197,MATCH($A64,'raw-data'!$A:$A,1),MATCH(BT$1,'raw-data'!$1:$1,1))&lt;&gt;"",
$D64*INDEX('raw-data'!$A$1:$GQ$197,MATCH($A64,'raw-data'!$A:$A,1),MATCH(BT$1,'raw-data'!$1:$1,1))/VLOOKUP($A64,'raw-data'!$A:$B,2,TRUE),"")</f>
        <v/>
      </c>
      <c r="BU64" s="1" t="str">
        <f>IF(INDEX('raw-data'!$A$1:$GQ$197,MATCH($A64,'raw-data'!$A:$A,1),MATCH(BU$1,'raw-data'!$1:$1,1))&lt;&gt;"",
$D64*INDEX('raw-data'!$A$1:$GQ$197,MATCH($A64,'raw-data'!$A:$A,1),MATCH(BU$1,'raw-data'!$1:$1,1))/VLOOKUP($A64,'raw-data'!$A:$B,2,TRUE),"")</f>
        <v/>
      </c>
      <c r="BV64" s="1" t="str">
        <f>IF(INDEX('raw-data'!$A$1:$GQ$197,MATCH($A64,'raw-data'!$A:$A,1),MATCH(BV$1,'raw-data'!$1:$1,1))&lt;&gt;"",
$D64*INDEX('raw-data'!$A$1:$GQ$197,MATCH($A64,'raw-data'!$A:$A,1),MATCH(BV$1,'raw-data'!$1:$1,1))/VLOOKUP($A64,'raw-data'!$A:$B,2,TRUE),"")</f>
        <v/>
      </c>
      <c r="BW64" s="1" t="str">
        <f>IF(INDEX('raw-data'!$A$1:$GQ$197,MATCH($A64,'raw-data'!$A:$A,1),MATCH(BW$1,'raw-data'!$1:$1,1))&lt;&gt;"",
$D64*INDEX('raw-data'!$A$1:$GQ$197,MATCH($A64,'raw-data'!$A:$A,1),MATCH(BW$1,'raw-data'!$1:$1,1))/VLOOKUP($A64,'raw-data'!$A:$B,2,TRUE),"")</f>
        <v/>
      </c>
      <c r="BX64" s="1" t="str">
        <f>IF(INDEX('raw-data'!$A$1:$GQ$197,MATCH($A64,'raw-data'!$A:$A,1),MATCH(BX$1,'raw-data'!$1:$1,1))&lt;&gt;"",
$D64*INDEX('raw-data'!$A$1:$GQ$197,MATCH($A64,'raw-data'!$A:$A,1),MATCH(BX$1,'raw-data'!$1:$1,1))/VLOOKUP($A64,'raw-data'!$A:$B,2,TRUE),"")</f>
        <v/>
      </c>
      <c r="BY64" s="1" t="str">
        <f>IF(INDEX('raw-data'!$A$1:$GQ$197,MATCH($A64,'raw-data'!$A:$A,1),MATCH(BY$1,'raw-data'!$1:$1,1))&lt;&gt;"",
$D64*INDEX('raw-data'!$A$1:$GQ$197,MATCH($A64,'raw-data'!$A:$A,1),MATCH(BY$1,'raw-data'!$1:$1,1))/VLOOKUP($A64,'raw-data'!$A:$B,2,TRUE),"")</f>
        <v/>
      </c>
      <c r="BZ64" s="1" t="str">
        <f>IF(INDEX('raw-data'!$A$1:$GQ$197,MATCH($A64,'raw-data'!$A:$A,1),MATCH(BZ$1,'raw-data'!$1:$1,1))&lt;&gt;"",
$D64*INDEX('raw-data'!$A$1:$GQ$197,MATCH($A64,'raw-data'!$A:$A,1),MATCH(BZ$1,'raw-data'!$1:$1,1))/VLOOKUP($A64,'raw-data'!$A:$B,2,TRUE),"")</f>
        <v/>
      </c>
      <c r="CA64" s="1" t="str">
        <f>IF(INDEX('raw-data'!$A$1:$GQ$197,MATCH($A64,'raw-data'!$A:$A,1),MATCH(CA$1,'raw-data'!$1:$1,1))&lt;&gt;"",
$D64*INDEX('raw-data'!$A$1:$GQ$197,MATCH($A64,'raw-data'!$A:$A,1),MATCH(CA$1,'raw-data'!$1:$1,1))/VLOOKUP($A64,'raw-data'!$A:$B,2,TRUE),"")</f>
        <v/>
      </c>
      <c r="CB64" s="1" t="str">
        <f>IF(INDEX('raw-data'!$A$1:$GQ$197,MATCH($A64,'raw-data'!$A:$A,1),MATCH(CB$1,'raw-data'!$1:$1,1))&lt;&gt;"",
$D64*INDEX('raw-data'!$A$1:$GQ$197,MATCH($A64,'raw-data'!$A:$A,1),MATCH(CB$1,'raw-data'!$1:$1,1))/VLOOKUP($A64,'raw-data'!$A:$B,2,TRUE),"")</f>
        <v/>
      </c>
      <c r="CC64" s="1" t="str">
        <f>IF(INDEX('raw-data'!$A$1:$GQ$197,MATCH($A64,'raw-data'!$A:$A,1),MATCH(CC$1,'raw-data'!$1:$1,1))&lt;&gt;"",
$D64*INDEX('raw-data'!$A$1:$GQ$197,MATCH($A64,'raw-data'!$A:$A,1),MATCH(CC$1,'raw-data'!$1:$1,1))/VLOOKUP($A64,'raw-data'!$A:$B,2,TRUE),"")</f>
        <v/>
      </c>
      <c r="CD64" s="1" t="str">
        <f>IF(INDEX('raw-data'!$A$1:$GQ$197,MATCH($A64,'raw-data'!$A:$A,1),MATCH(CD$1,'raw-data'!$1:$1,1))&lt;&gt;"",
$D64*INDEX('raw-data'!$A$1:$GQ$197,MATCH($A64,'raw-data'!$A:$A,1),MATCH(CD$1,'raw-data'!$1:$1,1))/VLOOKUP($A64,'raw-data'!$A:$B,2,TRUE),"")</f>
        <v/>
      </c>
      <c r="CE64" s="1" t="str">
        <f>IF(INDEX('raw-data'!$A$1:$GQ$197,MATCH($A64,'raw-data'!$A:$A,1),MATCH(CE$1,'raw-data'!$1:$1,1))&lt;&gt;"",
$D64*INDEX('raw-data'!$A$1:$GQ$197,MATCH($A64,'raw-data'!$A:$A,1),MATCH(CE$1,'raw-data'!$1:$1,1))/VLOOKUP($A64,'raw-data'!$A:$B,2,TRUE),"")</f>
        <v/>
      </c>
      <c r="CF64" s="1" t="str">
        <f>IF(INDEX('raw-data'!$A$1:$GQ$197,MATCH($A64,'raw-data'!$A:$A,1),MATCH(CF$1,'raw-data'!$1:$1,1))&lt;&gt;"",
$D64*INDEX('raw-data'!$A$1:$GQ$197,MATCH($A64,'raw-data'!$A:$A,1),MATCH(CF$1,'raw-data'!$1:$1,1))/VLOOKUP($A64,'raw-data'!$A:$B,2,TRUE),"")</f>
        <v/>
      </c>
      <c r="CG64" s="1" t="str">
        <f>IF(INDEX('raw-data'!$A$1:$GQ$197,MATCH($A64,'raw-data'!$A:$A,1),MATCH(CG$1,'raw-data'!$1:$1,1))&lt;&gt;"",
$D64*INDEX('raw-data'!$A$1:$GQ$197,MATCH($A64,'raw-data'!$A:$A,1),MATCH(CG$1,'raw-data'!$1:$1,1))/VLOOKUP($A64,'raw-data'!$A:$B,2,TRUE),"")</f>
        <v/>
      </c>
      <c r="CH64" s="1" t="str">
        <f>IF(INDEX('raw-data'!$A$1:$GQ$197,MATCH($A64,'raw-data'!$A:$A,1),MATCH(CH$1,'raw-data'!$1:$1,1))&lt;&gt;"",
$D64*INDEX('raw-data'!$A$1:$GQ$197,MATCH($A64,'raw-data'!$A:$A,1),MATCH(CH$1,'raw-data'!$1:$1,1))/VLOOKUP($A64,'raw-data'!$A:$B,2,TRUE),"")</f>
        <v/>
      </c>
      <c r="CI64" s="1" t="str">
        <f>IF(INDEX('raw-data'!$A$1:$GQ$197,MATCH($A64,'raw-data'!$A:$A,1),MATCH(CI$1,'raw-data'!$1:$1,1))&lt;&gt;"",
$D64*INDEX('raw-data'!$A$1:$GQ$197,MATCH($A64,'raw-data'!$A:$A,1),MATCH(CI$1,'raw-data'!$1:$1,1))/VLOOKUP($A64,'raw-data'!$A:$B,2,TRUE),"")</f>
        <v/>
      </c>
      <c r="CJ64" s="1">
        <f>IF(INDEX('raw-data'!$A$1:$GQ$197,MATCH($A64,'raw-data'!$A:$A,1),MATCH(CJ$1,'raw-data'!$1:$1,1))&lt;&gt;"",
$D64*INDEX('raw-data'!$A$1:$GQ$197,MATCH($A64,'raw-data'!$A:$A,1),MATCH(CJ$1,'raw-data'!$1:$1,1))/VLOOKUP($A64,'raw-data'!$A:$B,2,TRUE),"")</f>
        <v>0</v>
      </c>
      <c r="CK64" s="1" t="str">
        <f>IF(INDEX('raw-data'!$A$1:$GQ$197,MATCH($A64,'raw-data'!$A:$A,1),MATCH(CK$1,'raw-data'!$1:$1,1))&lt;&gt;"",
$D64*INDEX('raw-data'!$A$1:$GQ$197,MATCH($A64,'raw-data'!$A:$A,1),MATCH(CK$1,'raw-data'!$1:$1,1))/VLOOKUP($A64,'raw-data'!$A:$B,2,TRUE),"")</f>
        <v/>
      </c>
      <c r="CL64" s="1" t="str">
        <f>IF(INDEX('raw-data'!$A$1:$GQ$197,MATCH($A64,'raw-data'!$A:$A,1),MATCH(CL$1,'raw-data'!$1:$1,1))&lt;&gt;"",
$D64*INDEX('raw-data'!$A$1:$GQ$197,MATCH($A64,'raw-data'!$A:$A,1),MATCH(CL$1,'raw-data'!$1:$1,1))/VLOOKUP($A64,'raw-data'!$A:$B,2,TRUE),"")</f>
        <v/>
      </c>
      <c r="CM64" s="1" t="str">
        <f>IF(INDEX('raw-data'!$A$1:$GQ$197,MATCH($A64,'raw-data'!$A:$A,1),MATCH(CM$1,'raw-data'!$1:$1,1))&lt;&gt;"",
$D64*INDEX('raw-data'!$A$1:$GQ$197,MATCH($A64,'raw-data'!$A:$A,1),MATCH(CM$1,'raw-data'!$1:$1,1))/VLOOKUP($A64,'raw-data'!$A:$B,2,TRUE),"")</f>
        <v/>
      </c>
      <c r="CN64" s="1" t="str">
        <f>IF(INDEX('raw-data'!$A$1:$GQ$197,MATCH($A64,'raw-data'!$A:$A,1),MATCH(CN$1,'raw-data'!$1:$1,1))&lt;&gt;"",
$D64*INDEX('raw-data'!$A$1:$GQ$197,MATCH($A64,'raw-data'!$A:$A,1),MATCH(CN$1,'raw-data'!$1:$1,1))/VLOOKUP($A64,'raw-data'!$A:$B,2,TRUE),"")</f>
        <v/>
      </c>
      <c r="CO64" s="1" t="str">
        <f>IF(INDEX('raw-data'!$A$1:$GQ$197,MATCH($A64,'raw-data'!$A:$A,1),MATCH(CO$1,'raw-data'!$1:$1,1))&lt;&gt;"",
$D64*INDEX('raw-data'!$A$1:$GQ$197,MATCH($A64,'raw-data'!$A:$A,1),MATCH(CO$1,'raw-data'!$1:$1,1))/VLOOKUP($A64,'raw-data'!$A:$B,2,TRUE),"")</f>
        <v/>
      </c>
      <c r="CP64" s="1" t="str">
        <f>IF(INDEX('raw-data'!$A$1:$GQ$197,MATCH($A64,'raw-data'!$A:$A,1),MATCH(CP$1,'raw-data'!$1:$1,1))&lt;&gt;"",
$D64*INDEX('raw-data'!$A$1:$GQ$197,MATCH($A64,'raw-data'!$A:$A,1),MATCH(CP$1,'raw-data'!$1:$1,1))/VLOOKUP($A64,'raw-data'!$A:$B,2,TRUE),"")</f>
        <v/>
      </c>
      <c r="CQ64" s="1" t="str">
        <f>IF(INDEX('raw-data'!$A$1:$GQ$197,MATCH($A64,'raw-data'!$A:$A,1),MATCH(CQ$1,'raw-data'!$1:$1,1))&lt;&gt;"",
$D64*INDEX('raw-data'!$A$1:$GQ$197,MATCH($A64,'raw-data'!$A:$A,1),MATCH(CQ$1,'raw-data'!$1:$1,1))/VLOOKUP($A64,'raw-data'!$A:$B,2,TRUE),"")</f>
        <v/>
      </c>
      <c r="CR64" s="1" t="str">
        <f>IF(INDEX('raw-data'!$A$1:$GQ$197,MATCH($A64,'raw-data'!$A:$A,1),MATCH(CR$1,'raw-data'!$1:$1,1))&lt;&gt;"",
$D64*INDEX('raw-data'!$A$1:$GQ$197,MATCH($A64,'raw-data'!$A:$A,1),MATCH(CR$1,'raw-data'!$1:$1,1))/VLOOKUP($A64,'raw-data'!$A:$B,2,TRUE),"")</f>
        <v/>
      </c>
      <c r="CS64" s="1" t="str">
        <f>IF(INDEX('raw-data'!$A$1:$GQ$197,MATCH($A64,'raw-data'!$A:$A,1),MATCH(CS$1,'raw-data'!$1:$1,1))&lt;&gt;"",
$D64*INDEX('raw-data'!$A$1:$GQ$197,MATCH($A64,'raw-data'!$A:$A,1),MATCH(CS$1,'raw-data'!$1:$1,1))/VLOOKUP($A64,'raw-data'!$A:$B,2,TRUE),"")</f>
        <v/>
      </c>
      <c r="CT64" s="1" t="str">
        <f>IF(INDEX('raw-data'!$A$1:$GQ$197,MATCH($A64,'raw-data'!$A:$A,1),MATCH(CT$1,'raw-data'!$1:$1,1))&lt;&gt;"",
$D64*INDEX('raw-data'!$A$1:$GQ$197,MATCH($A64,'raw-data'!$A:$A,1),MATCH(CT$1,'raw-data'!$1:$1,1))/VLOOKUP($A64,'raw-data'!$A:$B,2,TRUE),"")</f>
        <v/>
      </c>
      <c r="CU64" s="1" t="str">
        <f>IF(INDEX('raw-data'!$A$1:$GQ$197,MATCH($A64,'raw-data'!$A:$A,1),MATCH(CU$1,'raw-data'!$1:$1,1))&lt;&gt;"",
$D64*INDEX('raw-data'!$A$1:$GQ$197,MATCH($A64,'raw-data'!$A:$A,1),MATCH(CU$1,'raw-data'!$1:$1,1))/VLOOKUP($A64,'raw-data'!$A:$B,2,TRUE),"")</f>
        <v/>
      </c>
      <c r="CV64" s="1" t="str">
        <f>IF(INDEX('raw-data'!$A$1:$GQ$197,MATCH($A64,'raw-data'!$A:$A,1),MATCH(CV$1,'raw-data'!$1:$1,1))&lt;&gt;"",
$D64*INDEX('raw-data'!$A$1:$GQ$197,MATCH($A64,'raw-data'!$A:$A,1),MATCH(CV$1,'raw-data'!$1:$1,1))/VLOOKUP($A64,'raw-data'!$A:$B,2,TRUE),"")</f>
        <v/>
      </c>
      <c r="CW64" s="1" t="str">
        <f>IF(INDEX('raw-data'!$A$1:$GQ$197,MATCH($A64,'raw-data'!$A:$A,1),MATCH(CW$1,'raw-data'!$1:$1,1))&lt;&gt;"",
$D64*INDEX('raw-data'!$A$1:$GQ$197,MATCH($A64,'raw-data'!$A:$A,1),MATCH(CW$1,'raw-data'!$1:$1,1))/VLOOKUP($A64,'raw-data'!$A:$B,2,TRUE),"")</f>
        <v/>
      </c>
      <c r="CX64" s="1" t="str">
        <f>IF(INDEX('raw-data'!$A$1:$GQ$197,MATCH($A64,'raw-data'!$A:$A,1),MATCH(CX$1,'raw-data'!$1:$1,1))&lt;&gt;"",
$D64*INDEX('raw-data'!$A$1:$GQ$197,MATCH($A64,'raw-data'!$A:$A,1),MATCH(CX$1,'raw-data'!$1:$1,1))/VLOOKUP($A64,'raw-data'!$A:$B,2,TRUE),"")</f>
        <v/>
      </c>
      <c r="CY64" s="1" t="str">
        <f>IF(INDEX('raw-data'!$A$1:$GQ$197,MATCH($A64,'raw-data'!$A:$A,1),MATCH(CY$1,'raw-data'!$1:$1,1))&lt;&gt;"",
$D64*INDEX('raw-data'!$A$1:$GQ$197,MATCH($A64,'raw-data'!$A:$A,1),MATCH(CY$1,'raw-data'!$1:$1,1))/VLOOKUP($A64,'raw-data'!$A:$B,2,TRUE),"")</f>
        <v/>
      </c>
      <c r="CZ64" s="1" t="str">
        <f>IF(INDEX('raw-data'!$A$1:$GQ$197,MATCH($A64,'raw-data'!$A:$A,1),MATCH(CZ$1,'raw-data'!$1:$1,1))&lt;&gt;"",
$D64*INDEX('raw-data'!$A$1:$GQ$197,MATCH($A64,'raw-data'!$A:$A,1),MATCH(CZ$1,'raw-data'!$1:$1,1))/VLOOKUP($A64,'raw-data'!$A:$B,2,TRUE),"")</f>
        <v/>
      </c>
      <c r="DA64" s="1" t="str">
        <f>IF(INDEX('raw-data'!$A$1:$GQ$197,MATCH($A64,'raw-data'!$A:$A,1),MATCH(DA$1,'raw-data'!$1:$1,1))&lt;&gt;"",
$D64*INDEX('raw-data'!$A$1:$GQ$197,MATCH($A64,'raw-data'!$A:$A,1),MATCH(DA$1,'raw-data'!$1:$1,1))/VLOOKUP($A64,'raw-data'!$A:$B,2,TRUE),"")</f>
        <v/>
      </c>
      <c r="DB64" s="1" t="str">
        <f>IF(INDEX('raw-data'!$A$1:$GQ$197,MATCH($A64,'raw-data'!$A:$A,1),MATCH(DB$1,'raw-data'!$1:$1,1))&lt;&gt;"",
$D64*INDEX('raw-data'!$A$1:$GQ$197,MATCH($A64,'raw-data'!$A:$A,1),MATCH(DB$1,'raw-data'!$1:$1,1))/VLOOKUP($A64,'raw-data'!$A:$B,2,TRUE),"")</f>
        <v/>
      </c>
      <c r="DC64" s="1" t="str">
        <f>IF(INDEX('raw-data'!$A$1:$GQ$197,MATCH($A64,'raw-data'!$A:$A,1),MATCH(DC$1,'raw-data'!$1:$1,1))&lt;&gt;"",
$D64*INDEX('raw-data'!$A$1:$GQ$197,MATCH($A64,'raw-data'!$A:$A,1),MATCH(DC$1,'raw-data'!$1:$1,1))/VLOOKUP($A64,'raw-data'!$A:$B,2,TRUE),"")</f>
        <v/>
      </c>
      <c r="DD64" s="1" t="str">
        <f>IF(INDEX('raw-data'!$A$1:$GQ$197,MATCH($A64,'raw-data'!$A:$A,1),MATCH(DD$1,'raw-data'!$1:$1,1))&lt;&gt;"",
$D64*INDEX('raw-data'!$A$1:$GQ$197,MATCH($A64,'raw-data'!$A:$A,1),MATCH(DD$1,'raw-data'!$1:$1,1))/VLOOKUP($A64,'raw-data'!$A:$B,2,TRUE),"")</f>
        <v/>
      </c>
      <c r="DE64" s="1" t="str">
        <f>IF(INDEX('raw-data'!$A$1:$GQ$197,MATCH($A64,'raw-data'!$A:$A,1),MATCH(DE$1,'raw-data'!$1:$1,1))&lt;&gt;"",
$D64*INDEX('raw-data'!$A$1:$GQ$197,MATCH($A64,'raw-data'!$A:$A,1),MATCH(DE$1,'raw-data'!$1:$1,1))/VLOOKUP($A64,'raw-data'!$A:$B,2,TRUE),"")</f>
        <v/>
      </c>
      <c r="DF64" s="1" t="str">
        <f>IF(INDEX('raw-data'!$A$1:$GQ$197,MATCH($A64,'raw-data'!$A:$A,1),MATCH(DF$1,'raw-data'!$1:$1,1))&lt;&gt;"",
$D64*INDEX('raw-data'!$A$1:$GQ$197,MATCH($A64,'raw-data'!$A:$A,1),MATCH(DF$1,'raw-data'!$1:$1,1))/VLOOKUP($A64,'raw-data'!$A:$B,2,TRUE),"")</f>
        <v/>
      </c>
      <c r="DG64" s="1" t="str">
        <f>IF(INDEX('raw-data'!$A$1:$GQ$197,MATCH($A64,'raw-data'!$A:$A,1),MATCH(DG$1,'raw-data'!$1:$1,1))&lt;&gt;"",
$D64*INDEX('raw-data'!$A$1:$GQ$197,MATCH($A64,'raw-data'!$A:$A,1),MATCH(DG$1,'raw-data'!$1:$1,1))/VLOOKUP($A64,'raw-data'!$A:$B,2,TRUE),"")</f>
        <v/>
      </c>
      <c r="DH64" s="1" t="str">
        <f>IF(INDEX('raw-data'!$A$1:$GQ$197,MATCH($A64,'raw-data'!$A:$A,1),MATCH(DH$1,'raw-data'!$1:$1,1))&lt;&gt;"",
$D64*INDEX('raw-data'!$A$1:$GQ$197,MATCH($A64,'raw-data'!$A:$A,1),MATCH(DH$1,'raw-data'!$1:$1,1))/VLOOKUP($A64,'raw-data'!$A:$B,2,TRUE),"")</f>
        <v/>
      </c>
      <c r="DI64" s="1" t="str">
        <f>IF(INDEX('raw-data'!$A$1:$GQ$197,MATCH($A64,'raw-data'!$A:$A,1),MATCH(DI$1,'raw-data'!$1:$1,1))&lt;&gt;"",
$D64*INDEX('raw-data'!$A$1:$GQ$197,MATCH($A64,'raw-data'!$A:$A,1),MATCH(DI$1,'raw-data'!$1:$1,1))/VLOOKUP($A64,'raw-data'!$A:$B,2,TRUE),"")</f>
        <v/>
      </c>
      <c r="DJ64" s="1" t="str">
        <f>IF(INDEX('raw-data'!$A$1:$GQ$197,MATCH($A64,'raw-data'!$A:$A,1),MATCH(DJ$1,'raw-data'!$1:$1,1))&lt;&gt;"",
$D64*INDEX('raw-data'!$A$1:$GQ$197,MATCH($A64,'raw-data'!$A:$A,1),MATCH(DJ$1,'raw-data'!$1:$1,1))/VLOOKUP($A64,'raw-data'!$A:$B,2,TRUE),"")</f>
        <v/>
      </c>
      <c r="DK64" s="1" t="str">
        <f>IF(INDEX('raw-data'!$A$1:$GQ$197,MATCH($A64,'raw-data'!$A:$A,1),MATCH(DK$1,'raw-data'!$1:$1,1))&lt;&gt;"",
$D64*INDEX('raw-data'!$A$1:$GQ$197,MATCH($A64,'raw-data'!$A:$A,1),MATCH(DK$1,'raw-data'!$1:$1,1))/VLOOKUP($A64,'raw-data'!$A:$B,2,TRUE),"")</f>
        <v/>
      </c>
      <c r="DL64" s="1" t="str">
        <f>IF(INDEX('raw-data'!$A$1:$GQ$197,MATCH($A64,'raw-data'!$A:$A,1),MATCH(DL$1,'raw-data'!$1:$1,1))&lt;&gt;"",
$D64*INDEX('raw-data'!$A$1:$GQ$197,MATCH($A64,'raw-data'!$A:$A,1),MATCH(DL$1,'raw-data'!$1:$1,1))/VLOOKUP($A64,'raw-data'!$A:$B,2,TRUE),"")</f>
        <v/>
      </c>
      <c r="DM64" s="1" t="str">
        <f>IF(INDEX('raw-data'!$A$1:$GQ$197,MATCH($A64,'raw-data'!$A:$A,1),MATCH(DM$1,'raw-data'!$1:$1,1))&lt;&gt;"",
$D64*INDEX('raw-data'!$A$1:$GQ$197,MATCH($A64,'raw-data'!$A:$A,1),MATCH(DM$1,'raw-data'!$1:$1,1))/VLOOKUP($A64,'raw-data'!$A:$B,2,TRUE),"")</f>
        <v/>
      </c>
      <c r="DN64" s="1" t="str">
        <f>IF(INDEX('raw-data'!$A$1:$GQ$197,MATCH($A64,'raw-data'!$A:$A,1),MATCH(DN$1,'raw-data'!$1:$1,1))&lt;&gt;"",
$D64*INDEX('raw-data'!$A$1:$GQ$197,MATCH($A64,'raw-data'!$A:$A,1),MATCH(DN$1,'raw-data'!$1:$1,1))/VLOOKUP($A64,'raw-data'!$A:$B,2,TRUE),"")</f>
        <v/>
      </c>
      <c r="DO64" s="1" t="str">
        <f>IF(INDEX('raw-data'!$A$1:$GQ$197,MATCH($A64,'raw-data'!$A:$A,1),MATCH(DO$1,'raw-data'!$1:$1,1))&lt;&gt;"",
$D64*INDEX('raw-data'!$A$1:$GQ$197,MATCH($A64,'raw-data'!$A:$A,1),MATCH(DO$1,'raw-data'!$1:$1,1))/VLOOKUP($A64,'raw-data'!$A:$B,2,TRUE),"")</f>
        <v/>
      </c>
      <c r="DP64" s="1" t="str">
        <f>IF(INDEX('raw-data'!$A$1:$GQ$197,MATCH($A64,'raw-data'!$A:$A,1),MATCH(DP$1,'raw-data'!$1:$1,1))&lt;&gt;"",
$D64*INDEX('raw-data'!$A$1:$GQ$197,MATCH($A64,'raw-data'!$A:$A,1),MATCH(DP$1,'raw-data'!$1:$1,1))/VLOOKUP($A64,'raw-data'!$A:$B,2,TRUE),"")</f>
        <v/>
      </c>
      <c r="DQ64" s="1" t="str">
        <f>IF(INDEX('raw-data'!$A$1:$GQ$197,MATCH($A64,'raw-data'!$A:$A,1),MATCH(DQ$1,'raw-data'!$1:$1,1))&lt;&gt;"",
$D64*INDEX('raw-data'!$A$1:$GQ$197,MATCH($A64,'raw-data'!$A:$A,1),MATCH(DQ$1,'raw-data'!$1:$1,1))/VLOOKUP($A64,'raw-data'!$A:$B,2,TRUE),"")</f>
        <v/>
      </c>
      <c r="DR64" s="1" t="str">
        <f>IF(INDEX('raw-data'!$A$1:$GQ$197,MATCH($A64,'raw-data'!$A:$A,1),MATCH(DR$1,'raw-data'!$1:$1,1))&lt;&gt;"",
$D64*INDEX('raw-data'!$A$1:$GQ$197,MATCH($A64,'raw-data'!$A:$A,1),MATCH(DR$1,'raw-data'!$1:$1,1))/VLOOKUP($A64,'raw-data'!$A:$B,2,TRUE),"")</f>
        <v/>
      </c>
      <c r="DS64" s="1" t="str">
        <f>IF(INDEX('raw-data'!$A$1:$GQ$197,MATCH($A64,'raw-data'!$A:$A,1),MATCH(DS$1,'raw-data'!$1:$1,1))&lt;&gt;"",
$D64*INDEX('raw-data'!$A$1:$GQ$197,MATCH($A64,'raw-data'!$A:$A,1),MATCH(DS$1,'raw-data'!$1:$1,1))/VLOOKUP($A64,'raw-data'!$A:$B,2,TRUE),"")</f>
        <v/>
      </c>
      <c r="DT64" s="1" t="str">
        <f>IF(INDEX('raw-data'!$A$1:$GQ$197,MATCH($A64,'raw-data'!$A:$A,1),MATCH(DT$1,'raw-data'!$1:$1,1))&lt;&gt;"",
$D64*INDEX('raw-data'!$A$1:$GQ$197,MATCH($A64,'raw-data'!$A:$A,1),MATCH(DT$1,'raw-data'!$1:$1,1))/VLOOKUP($A64,'raw-data'!$A:$B,2,TRUE),"")</f>
        <v/>
      </c>
      <c r="DU64" s="1" t="str">
        <f>IF(INDEX('raw-data'!$A$1:$GQ$197,MATCH($A64,'raw-data'!$A:$A,1),MATCH(DU$1,'raw-data'!$1:$1,1))&lt;&gt;"",
$D64*INDEX('raw-data'!$A$1:$GQ$197,MATCH($A64,'raw-data'!$A:$A,1),MATCH(DU$1,'raw-data'!$1:$1,1))/VLOOKUP($A64,'raw-data'!$A:$B,2,TRUE),"")</f>
        <v/>
      </c>
      <c r="DV64" s="1" t="str">
        <f>IF(INDEX('raw-data'!$A$1:$GQ$197,MATCH($A64,'raw-data'!$A:$A,1),MATCH(DV$1,'raw-data'!$1:$1,1))&lt;&gt;"",
$D64*INDEX('raw-data'!$A$1:$GQ$197,MATCH($A64,'raw-data'!$A:$A,1),MATCH(DV$1,'raw-data'!$1:$1,1))/VLOOKUP($A64,'raw-data'!$A:$B,2,TRUE),"")</f>
        <v/>
      </c>
      <c r="DW64" s="1" t="str">
        <f>IF(INDEX('raw-data'!$A$1:$GQ$197,MATCH($A64,'raw-data'!$A:$A,1),MATCH(DW$1,'raw-data'!$1:$1,1))&lt;&gt;"",
$D64*INDEX('raw-data'!$A$1:$GQ$197,MATCH($A64,'raw-data'!$A:$A,1),MATCH(DW$1,'raw-data'!$1:$1,1))/VLOOKUP($A64,'raw-data'!$A:$B,2,TRUE),"")</f>
        <v/>
      </c>
      <c r="DX64" s="1" t="str">
        <f>IF(INDEX('raw-data'!$A$1:$GQ$197,MATCH($A64,'raw-data'!$A:$A,1),MATCH(DX$1,'raw-data'!$1:$1,1))&lt;&gt;"",
$D64*INDEX('raw-data'!$A$1:$GQ$197,MATCH($A64,'raw-data'!$A:$A,1),MATCH(DX$1,'raw-data'!$1:$1,1))/VLOOKUP($A64,'raw-data'!$A:$B,2,TRUE),"")</f>
        <v/>
      </c>
      <c r="DY64" s="1" t="str">
        <f>IF(INDEX('raw-data'!$A$1:$GQ$197,MATCH($A64,'raw-data'!$A:$A,1),MATCH(DY$1,'raw-data'!$1:$1,1))&lt;&gt;"",
$D64*INDEX('raw-data'!$A$1:$GQ$197,MATCH($A64,'raw-data'!$A:$A,1),MATCH(DY$1,'raw-data'!$1:$1,1))/VLOOKUP($A64,'raw-data'!$A:$B,2,TRUE),"")</f>
        <v/>
      </c>
      <c r="DZ64" s="1" t="str">
        <f>IF(INDEX('raw-data'!$A$1:$GQ$197,MATCH($A64,'raw-data'!$A:$A,1),MATCH(DZ$1,'raw-data'!$1:$1,1))&lt;&gt;"",
$D64*INDEX('raw-data'!$A$1:$GQ$197,MATCH($A64,'raw-data'!$A:$A,1),MATCH(DZ$1,'raw-data'!$1:$1,1))/VLOOKUP($A64,'raw-data'!$A:$B,2,TRUE),"")</f>
        <v/>
      </c>
      <c r="EA64" s="1" t="str">
        <f>IF(INDEX('raw-data'!$A$1:$GQ$197,MATCH($A64,'raw-data'!$A:$A,1),MATCH(EA$1,'raw-data'!$1:$1,1))&lt;&gt;"",
$D64*INDEX('raw-data'!$A$1:$GQ$197,MATCH($A64,'raw-data'!$A:$A,1),MATCH(EA$1,'raw-data'!$1:$1,1))/VLOOKUP($A64,'raw-data'!$A:$B,2,TRUE),"")</f>
        <v/>
      </c>
      <c r="EB64" s="1" t="str">
        <f>IF(INDEX('raw-data'!$A$1:$GQ$197,MATCH($A64,'raw-data'!$A:$A,1),MATCH(EB$1,'raw-data'!$1:$1,1))&lt;&gt;"",
$D64*INDEX('raw-data'!$A$1:$GQ$197,MATCH($A64,'raw-data'!$A:$A,1),MATCH(EB$1,'raw-data'!$1:$1,1))/VLOOKUP($A64,'raw-data'!$A:$B,2,TRUE),"")</f>
        <v/>
      </c>
      <c r="EC64" s="1" t="str">
        <f>IF(INDEX('raw-data'!$A$1:$GQ$197,MATCH($A64,'raw-data'!$A:$A,1),MATCH(EC$1,'raw-data'!$1:$1,1))&lt;&gt;"",
$D64*INDEX('raw-data'!$A$1:$GQ$197,MATCH($A64,'raw-data'!$A:$A,1),MATCH(EC$1,'raw-data'!$1:$1,1))/VLOOKUP($A64,'raw-data'!$A:$B,2,TRUE),"")</f>
        <v/>
      </c>
      <c r="ED64" s="1" t="str">
        <f>IF(INDEX('raw-data'!$A$1:$GQ$197,MATCH($A64,'raw-data'!$A:$A,1),MATCH(ED$1,'raw-data'!$1:$1,1))&lt;&gt;"",
$D64*INDEX('raw-data'!$A$1:$GQ$197,MATCH($A64,'raw-data'!$A:$A,1),MATCH(ED$1,'raw-data'!$1:$1,1))/VLOOKUP($A64,'raw-data'!$A:$B,2,TRUE),"")</f>
        <v/>
      </c>
      <c r="EE64" s="1" t="str">
        <f>IF(INDEX('raw-data'!$A$1:$GQ$197,MATCH($A64,'raw-data'!$A:$A,1),MATCH(EE$1,'raw-data'!$1:$1,1))&lt;&gt;"",
$D64*INDEX('raw-data'!$A$1:$GQ$197,MATCH($A64,'raw-data'!$A:$A,1),MATCH(EE$1,'raw-data'!$1:$1,1))/VLOOKUP($A64,'raw-data'!$A:$B,2,TRUE),"")</f>
        <v/>
      </c>
      <c r="EF64" s="1" t="str">
        <f>IF(INDEX('raw-data'!$A$1:$GQ$197,MATCH($A64,'raw-data'!$A:$A,1),MATCH(EF$1,'raw-data'!$1:$1,1))&lt;&gt;"",
$D64*INDEX('raw-data'!$A$1:$GQ$197,MATCH($A64,'raw-data'!$A:$A,1),MATCH(EF$1,'raw-data'!$1:$1,1))/VLOOKUP($A64,'raw-data'!$A:$B,2,TRUE),"")</f>
        <v/>
      </c>
      <c r="EG64" s="1" t="str">
        <f>IF(INDEX('raw-data'!$A$1:$GQ$197,MATCH($A64,'raw-data'!$A:$A,1),MATCH(EG$1,'raw-data'!$1:$1,1))&lt;&gt;"",
$D64*INDEX('raw-data'!$A$1:$GQ$197,MATCH($A64,'raw-data'!$A:$A,1),MATCH(EG$1,'raw-data'!$1:$1,1))/VLOOKUP($A64,'raw-data'!$A:$B,2,TRUE),"")</f>
        <v/>
      </c>
      <c r="EH64" s="1" t="str">
        <f>IF(INDEX('raw-data'!$A$1:$GQ$197,MATCH($A64,'raw-data'!$A:$A,1),MATCH(EH$1,'raw-data'!$1:$1,1))&lt;&gt;"",
$D64*INDEX('raw-data'!$A$1:$GQ$197,MATCH($A64,'raw-data'!$A:$A,1),MATCH(EH$1,'raw-data'!$1:$1,1))/VLOOKUP($A64,'raw-data'!$A:$B,2,TRUE),"")</f>
        <v/>
      </c>
      <c r="EI64" s="1" t="str">
        <f>IF(INDEX('raw-data'!$A$1:$GQ$197,MATCH($A64,'raw-data'!$A:$A,1),MATCH(EI$1,'raw-data'!$1:$1,1))&lt;&gt;"",
$D64*INDEX('raw-data'!$A$1:$GQ$197,MATCH($A64,'raw-data'!$A:$A,1),MATCH(EI$1,'raw-data'!$1:$1,1))/VLOOKUP($A64,'raw-data'!$A:$B,2,TRUE),"")</f>
        <v/>
      </c>
      <c r="EJ64" s="1" t="str">
        <f>IF(INDEX('raw-data'!$A$1:$GQ$197,MATCH($A64,'raw-data'!$A:$A,1),MATCH(EJ$1,'raw-data'!$1:$1,1))&lt;&gt;"",
$D64*INDEX('raw-data'!$A$1:$GQ$197,MATCH($A64,'raw-data'!$A:$A,1),MATCH(EJ$1,'raw-data'!$1:$1,1))/VLOOKUP($A64,'raw-data'!$A:$B,2,TRUE),"")</f>
        <v/>
      </c>
      <c r="EK64" s="1" t="str">
        <f>IF(INDEX('raw-data'!$A$1:$GQ$197,MATCH($A64,'raw-data'!$A:$A,1),MATCH(EK$1,'raw-data'!$1:$1,1))&lt;&gt;"",
$D64*INDEX('raw-data'!$A$1:$GQ$197,MATCH($A64,'raw-data'!$A:$A,1),MATCH(EK$1,'raw-data'!$1:$1,1))/VLOOKUP($A64,'raw-data'!$A:$B,2,TRUE),"")</f>
        <v/>
      </c>
      <c r="EL64" s="1" t="str">
        <f>IF(INDEX('raw-data'!$A$1:$GQ$197,MATCH($A64,'raw-data'!$A:$A,1),MATCH(EL$1,'raw-data'!$1:$1,1))&lt;&gt;"",
$D64*INDEX('raw-data'!$A$1:$GQ$197,MATCH($A64,'raw-data'!$A:$A,1),MATCH(EL$1,'raw-data'!$1:$1,1))/VLOOKUP($A64,'raw-data'!$A:$B,2,TRUE),"")</f>
        <v/>
      </c>
      <c r="EM64" s="1" t="str">
        <f>IF(INDEX('raw-data'!$A$1:$GQ$197,MATCH($A64,'raw-data'!$A:$A,1),MATCH(EM$1,'raw-data'!$1:$1,1))&lt;&gt;"",
$D64*INDEX('raw-data'!$A$1:$GQ$197,MATCH($A64,'raw-data'!$A:$A,1),MATCH(EM$1,'raw-data'!$1:$1,1))/VLOOKUP($A64,'raw-data'!$A:$B,2,TRUE),"")</f>
        <v/>
      </c>
      <c r="EN64" s="1" t="str">
        <f>IF(INDEX('raw-data'!$A$1:$GQ$197,MATCH($A64,'raw-data'!$A:$A,1),MATCH(EN$1,'raw-data'!$1:$1,1))&lt;&gt;"",
$D64*INDEX('raw-data'!$A$1:$GQ$197,MATCH($A64,'raw-data'!$A:$A,1),MATCH(EN$1,'raw-data'!$1:$1,1))/VLOOKUP($A64,'raw-data'!$A:$B,2,TRUE),"")</f>
        <v/>
      </c>
      <c r="EO64" s="1" t="str">
        <f>IF(INDEX('raw-data'!$A$1:$GQ$197,MATCH($A64,'raw-data'!$A:$A,1),MATCH(EO$1,'raw-data'!$1:$1,1))&lt;&gt;"",
$D64*INDEX('raw-data'!$A$1:$GQ$197,MATCH($A64,'raw-data'!$A:$A,1),MATCH(EO$1,'raw-data'!$1:$1,1))/VLOOKUP($A64,'raw-data'!$A:$B,2,TRUE),"")</f>
        <v/>
      </c>
      <c r="EP64" s="1" t="str">
        <f>IF(INDEX('raw-data'!$A$1:$GQ$197,MATCH($A64,'raw-data'!$A:$A,1),MATCH(EP$1,'raw-data'!$1:$1,1))&lt;&gt;"",
$D64*INDEX('raw-data'!$A$1:$GQ$197,MATCH($A64,'raw-data'!$A:$A,1),MATCH(EP$1,'raw-data'!$1:$1,1))/VLOOKUP($A64,'raw-data'!$A:$B,2,TRUE),"")</f>
        <v/>
      </c>
      <c r="EQ64" s="1" t="str">
        <f>IF(INDEX('raw-data'!$A$1:$GQ$197,MATCH($A64,'raw-data'!$A:$A,1),MATCH(EQ$1,'raw-data'!$1:$1,1))&lt;&gt;"",
$D64*INDEX('raw-data'!$A$1:$GQ$197,MATCH($A64,'raw-data'!$A:$A,1),MATCH(EQ$1,'raw-data'!$1:$1,1))/VLOOKUP($A64,'raw-data'!$A:$B,2,TRUE),"")</f>
        <v/>
      </c>
      <c r="ER64" s="1" t="str">
        <f>IF(INDEX('raw-data'!$A$1:$GQ$197,MATCH($A64,'raw-data'!$A:$A,1),MATCH(ER$1,'raw-data'!$1:$1,1))&lt;&gt;"",
$D64*INDEX('raw-data'!$A$1:$GQ$197,MATCH($A64,'raw-data'!$A:$A,1),MATCH(ER$1,'raw-data'!$1:$1,1))/VLOOKUP($A64,'raw-data'!$A:$B,2,TRUE),"")</f>
        <v/>
      </c>
      <c r="ES64" s="1" t="str">
        <f>IF(INDEX('raw-data'!$A$1:$GQ$197,MATCH($A64,'raw-data'!$A:$A,1),MATCH(ES$1,'raw-data'!$1:$1,1))&lt;&gt;"",
$D64*INDEX('raw-data'!$A$1:$GQ$197,MATCH($A64,'raw-data'!$A:$A,1),MATCH(ES$1,'raw-data'!$1:$1,1))/VLOOKUP($A64,'raw-data'!$A:$B,2,TRUE),"")</f>
        <v/>
      </c>
      <c r="ET64" s="1" t="str">
        <f>IF(INDEX('raw-data'!$A$1:$GQ$197,MATCH($A64,'raw-data'!$A:$A,1),MATCH(ET$1,'raw-data'!$1:$1,1))&lt;&gt;"",
$D64*INDEX('raw-data'!$A$1:$GQ$197,MATCH($A64,'raw-data'!$A:$A,1),MATCH(ET$1,'raw-data'!$1:$1,1))/VLOOKUP($A64,'raw-data'!$A:$B,2,TRUE),"")</f>
        <v/>
      </c>
      <c r="EU64" s="1" t="str">
        <f>IF(INDEX('raw-data'!$A$1:$GQ$197,MATCH($A64,'raw-data'!$A:$A,1),MATCH(EU$1,'raw-data'!$1:$1,1))&lt;&gt;"",
$D64*INDEX('raw-data'!$A$1:$GQ$197,MATCH($A64,'raw-data'!$A:$A,1),MATCH(EU$1,'raw-data'!$1:$1,1))/VLOOKUP($A64,'raw-data'!$A:$B,2,TRUE),"")</f>
        <v/>
      </c>
      <c r="EV64" s="1" t="str">
        <f>IF(INDEX('raw-data'!$A$1:$GQ$197,MATCH($A64,'raw-data'!$A:$A,1),MATCH(EV$1,'raw-data'!$1:$1,1))&lt;&gt;"",
$D64*INDEX('raw-data'!$A$1:$GQ$197,MATCH($A64,'raw-data'!$A:$A,1),MATCH(EV$1,'raw-data'!$1:$1,1))/VLOOKUP($A64,'raw-data'!$A:$B,2,TRUE),"")</f>
        <v/>
      </c>
      <c r="EW64" s="1" t="str">
        <f>IF(INDEX('raw-data'!$A$1:$GQ$197,MATCH($A64,'raw-data'!$A:$A,1),MATCH(EW$1,'raw-data'!$1:$1,1))&lt;&gt;"",
$D64*INDEX('raw-data'!$A$1:$GQ$197,MATCH($A64,'raw-data'!$A:$A,1),MATCH(EW$1,'raw-data'!$1:$1,1))/VLOOKUP($A64,'raw-data'!$A:$B,2,TRUE),"")</f>
        <v/>
      </c>
      <c r="EX64" s="1" t="str">
        <f>IF(INDEX('raw-data'!$A$1:$GQ$197,MATCH($A64,'raw-data'!$A:$A,1),MATCH(EX$1,'raw-data'!$1:$1,1))&lt;&gt;"",
$D64*INDEX('raw-data'!$A$1:$GQ$197,MATCH($A64,'raw-data'!$A:$A,1),MATCH(EX$1,'raw-data'!$1:$1,1))/VLOOKUP($A64,'raw-data'!$A:$B,2,TRUE),"")</f>
        <v/>
      </c>
      <c r="EY64" s="1" t="str">
        <f>IF(INDEX('raw-data'!$A$1:$GQ$197,MATCH($A64,'raw-data'!$A:$A,1),MATCH(EY$1,'raw-data'!$1:$1,1))&lt;&gt;"",
$D64*INDEX('raw-data'!$A$1:$GQ$197,MATCH($A64,'raw-data'!$A:$A,1),MATCH(EY$1,'raw-data'!$1:$1,1))/VLOOKUP($A64,'raw-data'!$A:$B,2,TRUE),"")</f>
        <v/>
      </c>
      <c r="EZ64" s="1" t="str">
        <f>IF(INDEX('raw-data'!$A$1:$GQ$197,MATCH($A64,'raw-data'!$A:$A,1),MATCH(EZ$1,'raw-data'!$1:$1,1))&lt;&gt;"",
$D64*INDEX('raw-data'!$A$1:$GQ$197,MATCH($A64,'raw-data'!$A:$A,1),MATCH(EZ$1,'raw-data'!$1:$1,1))/VLOOKUP($A64,'raw-data'!$A:$B,2,TRUE),"")</f>
        <v/>
      </c>
      <c r="FA64" s="1" t="str">
        <f>IF(INDEX('raw-data'!$A$1:$GQ$197,MATCH($A64,'raw-data'!$A:$A,1),MATCH(FA$1,'raw-data'!$1:$1,1))&lt;&gt;"",
$D64*INDEX('raw-data'!$A$1:$GQ$197,MATCH($A64,'raw-data'!$A:$A,1),MATCH(FA$1,'raw-data'!$1:$1,1))/VLOOKUP($A64,'raw-data'!$A:$B,2,TRUE),"")</f>
        <v/>
      </c>
      <c r="FB64" s="1" t="str">
        <f>IF(INDEX('raw-data'!$A$1:$GQ$197,MATCH($A64,'raw-data'!$A:$A,1),MATCH(FB$1,'raw-data'!$1:$1,1))&lt;&gt;"",
$D64*INDEX('raw-data'!$A$1:$GQ$197,MATCH($A64,'raw-data'!$A:$A,1),MATCH(FB$1,'raw-data'!$1:$1,1))/VLOOKUP($A64,'raw-data'!$A:$B,2,TRUE),"")</f>
        <v/>
      </c>
      <c r="FC64" s="1" t="str">
        <f>IF(INDEX('raw-data'!$A$1:$GQ$197,MATCH($A64,'raw-data'!$A:$A,1),MATCH(FC$1,'raw-data'!$1:$1,1))&lt;&gt;"",
$D64*INDEX('raw-data'!$A$1:$GQ$197,MATCH($A64,'raw-data'!$A:$A,1),MATCH(FC$1,'raw-data'!$1:$1,1))/VLOOKUP($A64,'raw-data'!$A:$B,2,TRUE),"")</f>
        <v/>
      </c>
      <c r="FD64" s="1" t="str">
        <f>IF(INDEX('raw-data'!$A$1:$GQ$197,MATCH($A64,'raw-data'!$A:$A,1),MATCH(FD$1,'raw-data'!$1:$1,1))&lt;&gt;"",
$D64*INDEX('raw-data'!$A$1:$GQ$197,MATCH($A64,'raw-data'!$A:$A,1),MATCH(FD$1,'raw-data'!$1:$1,1))/VLOOKUP($A64,'raw-data'!$A:$B,2,TRUE),"")</f>
        <v/>
      </c>
      <c r="FE64" s="1" t="str">
        <f>IF(INDEX('raw-data'!$A$1:$GQ$197,MATCH($A64,'raw-data'!$A:$A,1),MATCH(FE$1,'raw-data'!$1:$1,1))&lt;&gt;"",
$D64*INDEX('raw-data'!$A$1:$GQ$197,MATCH($A64,'raw-data'!$A:$A,1),MATCH(FE$1,'raw-data'!$1:$1,1))/VLOOKUP($A64,'raw-data'!$A:$B,2,TRUE),"")</f>
        <v/>
      </c>
      <c r="FF64" s="1" t="str">
        <f>IF(INDEX('raw-data'!$A$1:$GQ$197,MATCH($A64,'raw-data'!$A:$A,1),MATCH(FF$1,'raw-data'!$1:$1,1))&lt;&gt;"",
$D64*INDEX('raw-data'!$A$1:$GQ$197,MATCH($A64,'raw-data'!$A:$A,1),MATCH(FF$1,'raw-data'!$1:$1,1))/VLOOKUP($A64,'raw-data'!$A:$B,2,TRUE),"")</f>
        <v/>
      </c>
      <c r="FG64" s="1" t="str">
        <f>IF(INDEX('raw-data'!$A$1:$GQ$197,MATCH($A64,'raw-data'!$A:$A,1),MATCH(FG$1,'raw-data'!$1:$1,1))&lt;&gt;"",
$D64*INDEX('raw-data'!$A$1:$GQ$197,MATCH($A64,'raw-data'!$A:$A,1),MATCH(FG$1,'raw-data'!$1:$1,1))/VLOOKUP($A64,'raw-data'!$A:$B,2,TRUE),"")</f>
        <v/>
      </c>
      <c r="FH64" s="1" t="str">
        <f>IF(INDEX('raw-data'!$A$1:$GQ$197,MATCH($A64,'raw-data'!$A:$A,1),MATCH(FH$1,'raw-data'!$1:$1,1))&lt;&gt;"",
$D64*INDEX('raw-data'!$A$1:$GQ$197,MATCH($A64,'raw-data'!$A:$A,1),MATCH(FH$1,'raw-data'!$1:$1,1))/VLOOKUP($A64,'raw-data'!$A:$B,2,TRUE),"")</f>
        <v/>
      </c>
      <c r="FI64" s="1" t="str">
        <f>IF(INDEX('raw-data'!$A$1:$GQ$197,MATCH($A64,'raw-data'!$A:$A,1),MATCH(FI$1,'raw-data'!$1:$1,1))&lt;&gt;"",
$D64*INDEX('raw-data'!$A$1:$GQ$197,MATCH($A64,'raw-data'!$A:$A,1),MATCH(FI$1,'raw-data'!$1:$1,1))/VLOOKUP($A64,'raw-data'!$A:$B,2,TRUE),"")</f>
        <v/>
      </c>
      <c r="FJ64" s="1" t="str">
        <f>IF(INDEX('raw-data'!$A$1:$GQ$197,MATCH($A64,'raw-data'!$A:$A,1),MATCH(FJ$1,'raw-data'!$1:$1,1))&lt;&gt;"",
$D64*INDEX('raw-data'!$A$1:$GQ$197,MATCH($A64,'raw-data'!$A:$A,1),MATCH(FJ$1,'raw-data'!$1:$1,1))/VLOOKUP($A64,'raw-data'!$A:$B,2,TRUE),"")</f>
        <v/>
      </c>
      <c r="FK64" s="1" t="str">
        <f>IF(INDEX('raw-data'!$A$1:$GQ$197,MATCH($A64,'raw-data'!$A:$A,1),MATCH(FK$1,'raw-data'!$1:$1,1))&lt;&gt;"",
$D64*INDEX('raw-data'!$A$1:$GQ$197,MATCH($A64,'raw-data'!$A:$A,1),MATCH(FK$1,'raw-data'!$1:$1,1))/VLOOKUP($A64,'raw-data'!$A:$B,2,TRUE),"")</f>
        <v/>
      </c>
      <c r="FL64" s="1" t="str">
        <f>IF(INDEX('raw-data'!$A$1:$GQ$197,MATCH($A64,'raw-data'!$A:$A,1),MATCH(FL$1,'raw-data'!$1:$1,1))&lt;&gt;"",
$D64*INDEX('raw-data'!$A$1:$GQ$197,MATCH($A64,'raw-data'!$A:$A,1),MATCH(FL$1,'raw-data'!$1:$1,1))/VLOOKUP($A64,'raw-data'!$A:$B,2,TRUE),"")</f>
        <v/>
      </c>
      <c r="FM64" s="1" t="str">
        <f>IF(INDEX('raw-data'!$A$1:$GQ$197,MATCH($A64,'raw-data'!$A:$A,1),MATCH(FM$1,'raw-data'!$1:$1,1))&lt;&gt;"",
$D64*INDEX('raw-data'!$A$1:$GQ$197,MATCH($A64,'raw-data'!$A:$A,1),MATCH(FM$1,'raw-data'!$1:$1,1))/VLOOKUP($A64,'raw-data'!$A:$B,2,TRUE),"")</f>
        <v/>
      </c>
      <c r="FN64" s="1" t="str">
        <f>IF(INDEX('raw-data'!$A$1:$GQ$197,MATCH($A64,'raw-data'!$A:$A,1),MATCH(FN$1,'raw-data'!$1:$1,1))&lt;&gt;"",
$D64*INDEX('raw-data'!$A$1:$GQ$197,MATCH($A64,'raw-data'!$A:$A,1),MATCH(FN$1,'raw-data'!$1:$1,1))/VLOOKUP($A64,'raw-data'!$A:$B,2,TRUE),"")</f>
        <v/>
      </c>
      <c r="FO64" s="1" t="str">
        <f>IF(INDEX('raw-data'!$A$1:$GQ$197,MATCH($A64,'raw-data'!$A:$A,1),MATCH(FO$1,'raw-data'!$1:$1,1))&lt;&gt;"",
$D64*INDEX('raw-data'!$A$1:$GQ$197,MATCH($A64,'raw-data'!$A:$A,1),MATCH(FO$1,'raw-data'!$1:$1,1))/VLOOKUP($A64,'raw-data'!$A:$B,2,TRUE),"")</f>
        <v/>
      </c>
      <c r="FP64" s="1" t="str">
        <f>IF(INDEX('raw-data'!$A$1:$GQ$197,MATCH($A64,'raw-data'!$A:$A,1),MATCH(FP$1,'raw-data'!$1:$1,1))&lt;&gt;"",
$D64*INDEX('raw-data'!$A$1:$GQ$197,MATCH($A64,'raw-data'!$A:$A,1),MATCH(FP$1,'raw-data'!$1:$1,1))/VLOOKUP($A64,'raw-data'!$A:$B,2,TRUE),"")</f>
        <v/>
      </c>
      <c r="FQ64" s="1" t="str">
        <f>IF(INDEX('raw-data'!$A$1:$GQ$197,MATCH($A64,'raw-data'!$A:$A,1),MATCH(FQ$1,'raw-data'!$1:$1,1))&lt;&gt;"",
$D64*INDEX('raw-data'!$A$1:$GQ$197,MATCH($A64,'raw-data'!$A:$A,1),MATCH(FQ$1,'raw-data'!$1:$1,1))/VLOOKUP($A64,'raw-data'!$A:$B,2,TRUE),"")</f>
        <v/>
      </c>
      <c r="FR64" s="1" t="str">
        <f>IF(INDEX('raw-data'!$A$1:$GQ$197,MATCH($A64,'raw-data'!$A:$A,1),MATCH(FR$1,'raw-data'!$1:$1,1))&lt;&gt;"",
$D64*INDEX('raw-data'!$A$1:$GQ$197,MATCH($A64,'raw-data'!$A:$A,1),MATCH(FR$1,'raw-data'!$1:$1,1))/VLOOKUP($A64,'raw-data'!$A:$B,2,TRUE),"")</f>
        <v/>
      </c>
      <c r="FS64" s="1" t="str">
        <f>IF(INDEX('raw-data'!$A$1:$GQ$197,MATCH($A64,'raw-data'!$A:$A,1),MATCH(FS$1,'raw-data'!$1:$1,1))&lt;&gt;"",
$D64*INDEX('raw-data'!$A$1:$GQ$197,MATCH($A64,'raw-data'!$A:$A,1),MATCH(FS$1,'raw-data'!$1:$1,1))/VLOOKUP($A64,'raw-data'!$A:$B,2,TRUE),"")</f>
        <v/>
      </c>
      <c r="FT64" s="1" t="str">
        <f>IF(INDEX('raw-data'!$A$1:$GQ$197,MATCH($A64,'raw-data'!$A:$A,1),MATCH(FT$1,'raw-data'!$1:$1,1))&lt;&gt;"",
$D64*INDEX('raw-data'!$A$1:$GQ$197,MATCH($A64,'raw-data'!$A:$A,1),MATCH(FT$1,'raw-data'!$1:$1,1))/VLOOKUP($A64,'raw-data'!$A:$B,2,TRUE),"")</f>
        <v/>
      </c>
      <c r="FU64" s="1" t="str">
        <f>IF(INDEX('raw-data'!$A$1:$GQ$197,MATCH($A64,'raw-data'!$A:$A,1),MATCH(FU$1,'raw-data'!$1:$1,1))&lt;&gt;"",
$D64*INDEX('raw-data'!$A$1:$GQ$197,MATCH($A64,'raw-data'!$A:$A,1),MATCH(FU$1,'raw-data'!$1:$1,1))/VLOOKUP($A64,'raw-data'!$A:$B,2,TRUE),"")</f>
        <v/>
      </c>
      <c r="FV64" s="1" t="str">
        <f>IF(INDEX('raw-data'!$A$1:$GQ$197,MATCH($A64,'raw-data'!$A:$A,1),MATCH(FV$1,'raw-data'!$1:$1,1))&lt;&gt;"",
$D64*INDEX('raw-data'!$A$1:$GQ$197,MATCH($A64,'raw-data'!$A:$A,1),MATCH(FV$1,'raw-data'!$1:$1,1))/VLOOKUP($A64,'raw-data'!$A:$B,2,TRUE),"")</f>
        <v/>
      </c>
      <c r="FW64" s="1" t="str">
        <f>IF(INDEX('raw-data'!$A$1:$GQ$197,MATCH($A64,'raw-data'!$A:$A,1),MATCH(FW$1,'raw-data'!$1:$1,1))&lt;&gt;"",
$D64*INDEX('raw-data'!$A$1:$GQ$197,MATCH($A64,'raw-data'!$A:$A,1),MATCH(FW$1,'raw-data'!$1:$1,1))/VLOOKUP($A64,'raw-data'!$A:$B,2,TRUE),"")</f>
        <v/>
      </c>
      <c r="FX64" s="1" t="str">
        <f>IF(INDEX('raw-data'!$A$1:$GQ$197,MATCH($A64,'raw-data'!$A:$A,1),MATCH(FX$1,'raw-data'!$1:$1,1))&lt;&gt;"",
$D64*INDEX('raw-data'!$A$1:$GQ$197,MATCH($A64,'raw-data'!$A:$A,1),MATCH(FX$1,'raw-data'!$1:$1,1))/VLOOKUP($A64,'raw-data'!$A:$B,2,TRUE),"")</f>
        <v/>
      </c>
      <c r="FY64" s="1" t="str">
        <f>IF(INDEX('raw-data'!$A$1:$GQ$197,MATCH($A64,'raw-data'!$A:$A,1),MATCH(FY$1,'raw-data'!$1:$1,1))&lt;&gt;"",
$D64*INDEX('raw-data'!$A$1:$GQ$197,MATCH($A64,'raw-data'!$A:$A,1),MATCH(FY$1,'raw-data'!$1:$1,1))/VLOOKUP($A64,'raw-data'!$A:$B,2,TRUE),"")</f>
        <v/>
      </c>
      <c r="FZ64" s="1" t="str">
        <f>IF(INDEX('raw-data'!$A$1:$GQ$197,MATCH($A64,'raw-data'!$A:$A,1),MATCH(FZ$1,'raw-data'!$1:$1,1))&lt;&gt;"",
$D64*INDEX('raw-data'!$A$1:$GQ$197,MATCH($A64,'raw-data'!$A:$A,1),MATCH(FZ$1,'raw-data'!$1:$1,1))/VLOOKUP($A64,'raw-data'!$A:$B,2,TRUE),"")</f>
        <v/>
      </c>
      <c r="GA64" s="1" t="str">
        <f>IF(INDEX('raw-data'!$A$1:$GQ$197,MATCH($A64,'raw-data'!$A:$A,1),MATCH(GA$1,'raw-data'!$1:$1,1))&lt;&gt;"",
$D64*INDEX('raw-data'!$A$1:$GQ$197,MATCH($A64,'raw-data'!$A:$A,1),MATCH(GA$1,'raw-data'!$1:$1,1))/VLOOKUP($A64,'raw-data'!$A:$B,2,TRUE),"")</f>
        <v/>
      </c>
      <c r="GB64" s="1" t="str">
        <f>IF(INDEX('raw-data'!$A$1:$GQ$197,MATCH($A64,'raw-data'!$A:$A,1),MATCH(GB$1,'raw-data'!$1:$1,1))&lt;&gt;"",
$D64*INDEX('raw-data'!$A$1:$GQ$197,MATCH($A64,'raw-data'!$A:$A,1),MATCH(GB$1,'raw-data'!$1:$1,1))/VLOOKUP($A64,'raw-data'!$A:$B,2,TRUE),"")</f>
        <v/>
      </c>
      <c r="GC64" s="1" t="str">
        <f>IF(INDEX('raw-data'!$A$1:$GQ$197,MATCH($A64,'raw-data'!$A:$A,1),MATCH(GC$1,'raw-data'!$1:$1,1))&lt;&gt;"",
$D64*INDEX('raw-data'!$A$1:$GQ$197,MATCH($A64,'raw-data'!$A:$A,1),MATCH(GC$1,'raw-data'!$1:$1,1))/VLOOKUP($A64,'raw-data'!$A:$B,2,TRUE),"")</f>
        <v/>
      </c>
      <c r="GD64" s="1" t="str">
        <f>IF(INDEX('raw-data'!$A$1:$GQ$197,MATCH($A64,'raw-data'!$A:$A,1),MATCH(GD$1,'raw-data'!$1:$1,1))&lt;&gt;"",
$D64*INDEX('raw-data'!$A$1:$GQ$197,MATCH($A64,'raw-data'!$A:$A,1),MATCH(GD$1,'raw-data'!$1:$1,1))/VLOOKUP($A64,'raw-data'!$A:$B,2,TRUE),"")</f>
        <v/>
      </c>
      <c r="GE64" s="1" t="str">
        <f>IF(INDEX('raw-data'!$A$1:$GQ$197,MATCH($A64,'raw-data'!$A:$A,1),MATCH(GE$1,'raw-data'!$1:$1,1))&lt;&gt;"",
$D64*INDEX('raw-data'!$A$1:$GQ$197,MATCH($A64,'raw-data'!$A:$A,1),MATCH(GE$1,'raw-data'!$1:$1,1))/VLOOKUP($A64,'raw-data'!$A:$B,2,TRUE),"")</f>
        <v/>
      </c>
      <c r="GF64" s="1" t="str">
        <f>IF(INDEX('raw-data'!$A$1:$GQ$197,MATCH($A64,'raw-data'!$A:$A,1),MATCH(GF$1,'raw-data'!$1:$1,1))&lt;&gt;"",
$D64*INDEX('raw-data'!$A$1:$GQ$197,MATCH($A64,'raw-data'!$A:$A,1),MATCH(GF$1,'raw-data'!$1:$1,1))/VLOOKUP($A64,'raw-data'!$A:$B,2,TRUE),"")</f>
        <v/>
      </c>
      <c r="GG64" s="1" t="str">
        <f>IF(INDEX('raw-data'!$A$1:$GQ$197,MATCH($A64,'raw-data'!$A:$A,1),MATCH(GG$1,'raw-data'!$1:$1,1))&lt;&gt;"",
$D64*INDEX('raw-data'!$A$1:$GQ$197,MATCH($A64,'raw-data'!$A:$A,1),MATCH(GG$1,'raw-data'!$1:$1,1))/VLOOKUP($A64,'raw-data'!$A:$B,2,TRUE),"")</f>
        <v/>
      </c>
      <c r="GH64" s="1" t="str">
        <f>IF(INDEX('raw-data'!$A$1:$GQ$197,MATCH($A64,'raw-data'!$A:$A,1),MATCH(GH$1,'raw-data'!$1:$1,1))&lt;&gt;"",
$D64*INDEX('raw-data'!$A$1:$GQ$197,MATCH($A64,'raw-data'!$A:$A,1),MATCH(GH$1,'raw-data'!$1:$1,1))/VLOOKUP($A64,'raw-data'!$A:$B,2,TRUE),"")</f>
        <v/>
      </c>
      <c r="GI64" s="1">
        <f>IF(INDEX('raw-data'!$A$1:$GQ$197,MATCH($A64,'raw-data'!$A:$A,1),MATCH(GI$1,'raw-data'!$1:$1,1))&lt;&gt;"",
$D64*INDEX('raw-data'!$A$1:$GQ$197,MATCH($A64,'raw-data'!$A:$A,1),MATCH(GI$1,'raw-data'!$1:$1,1))/VLOOKUP($A64,'raw-data'!$A:$B,2,TRUE),"")</f>
        <v>0</v>
      </c>
      <c r="GJ64" s="1" t="str">
        <f>IF(INDEX('raw-data'!$A$1:$GQ$197,MATCH($A64,'raw-data'!$A:$A,1),MATCH(GJ$1,'raw-data'!$1:$1,1))&lt;&gt;"",
$D64*INDEX('raw-data'!$A$1:$GQ$197,MATCH($A64,'raw-data'!$A:$A,1),MATCH(GJ$1,'raw-data'!$1:$1,1))/VLOOKUP($A64,'raw-data'!$A:$B,2,TRUE),"")</f>
        <v/>
      </c>
      <c r="GK64" s="1" t="str">
        <f>IF(INDEX('raw-data'!$A$1:$GQ$197,MATCH($A64,'raw-data'!$A:$A,1),MATCH(GK$1,'raw-data'!$1:$1,1))&lt;&gt;"",
$D64*INDEX('raw-data'!$A$1:$GQ$197,MATCH($A64,'raw-data'!$A:$A,1),MATCH(GK$1,'raw-data'!$1:$1,1))/VLOOKUP($A64,'raw-data'!$A:$B,2,TRUE),"")</f>
        <v/>
      </c>
      <c r="GL64" s="1" t="str">
        <f>IF(INDEX('raw-data'!$A$1:$GQ$197,MATCH($A64,'raw-data'!$A:$A,1),MATCH(GL$1,'raw-data'!$1:$1,1))&lt;&gt;"",
$D64*INDEX('raw-data'!$A$1:$GQ$197,MATCH($A64,'raw-data'!$A:$A,1),MATCH(GL$1,'raw-data'!$1:$1,1))/VLOOKUP($A64,'raw-data'!$A:$B,2,TRUE),"")</f>
        <v/>
      </c>
      <c r="GM64" s="1" t="str">
        <f>IF(INDEX('raw-data'!$A$1:$GQ$197,MATCH($A64,'raw-data'!$A:$A,1),MATCH(GM$1,'raw-data'!$1:$1,1))&lt;&gt;"",
$D64*INDEX('raw-data'!$A$1:$GQ$197,MATCH($A64,'raw-data'!$A:$A,1),MATCH(GM$1,'raw-data'!$1:$1,1))/VLOOKUP($A64,'raw-data'!$A:$B,2,TRUE),"")</f>
        <v/>
      </c>
      <c r="GN64" s="1" t="str">
        <f>IF(INDEX('raw-data'!$A$1:$GQ$197,MATCH($A64,'raw-data'!$A:$A,1),MATCH(GN$1,'raw-data'!$1:$1,1))&lt;&gt;"",
$D64*INDEX('raw-data'!$A$1:$GQ$197,MATCH($A64,'raw-data'!$A:$A,1),MATCH(GN$1,'raw-data'!$1:$1,1))/VLOOKUP($A64,'raw-data'!$A:$B,2,TRUE),"")</f>
        <v/>
      </c>
      <c r="GO64" s="1" t="str">
        <f>IF(INDEX('raw-data'!$A$1:$GQ$197,MATCH($A64,'raw-data'!$A:$A,1),MATCH(GO$1,'raw-data'!$1:$1,1))&lt;&gt;"",
$D64*INDEX('raw-data'!$A$1:$GQ$197,MATCH($A64,'raw-data'!$A:$A,1),MATCH(GO$1,'raw-data'!$1:$1,1))/VLOOKUP($A64,'raw-data'!$A:$B,2,TRUE),"")</f>
        <v/>
      </c>
      <c r="GP64" s="1" t="str">
        <f>IF(INDEX('raw-data'!$A$1:$GQ$197,MATCH($A64,'raw-data'!$A:$A,1),MATCH(GP$1,'raw-data'!$1:$1,1))&lt;&gt;"",
$D64*INDEX('raw-data'!$A$1:$GQ$197,MATCH($A64,'raw-data'!$A:$A,1),MATCH(GP$1,'raw-data'!$1:$1,1))/VLOOKUP($A64,'raw-data'!$A:$B,2,TRUE),"")</f>
        <v/>
      </c>
      <c r="GQ64" s="1" t="str">
        <f>IF(INDEX('raw-data'!$A$1:$GQ$197,MATCH($A64,'raw-data'!$A:$A,1),MATCH(GQ$1,'raw-data'!$1:$1,1))&lt;&gt;"",
$D64*INDEX('raw-data'!$A$1:$GQ$197,MATCH($A64,'raw-data'!$A:$A,1),MATCH(GQ$1,'raw-data'!$1:$1,1))/VLOOKUP($A64,'raw-data'!$A:$B,2,TRUE),"")</f>
        <v/>
      </c>
    </row>
    <row r="65" spans="1:199" ht="15.75" x14ac:dyDescent="0.3">
      <c r="A65" s="3" t="s">
        <v>27</v>
      </c>
      <c r="B65" s="1">
        <f>IF(VLOOKUP(A65,'DATA-VIEW'!G:H,2,FALSE)=0,0,VLOOKUP(A65,'DATA-VIEW'!G:H,2,FALSE))</f>
        <v>0</v>
      </c>
      <c r="C65" s="1">
        <f t="shared" ref="C65:C96" si="7">B65+HLOOKUP(A65,$E$1:$GR$2,2,TRUE)</f>
        <v>0</v>
      </c>
      <c r="D65" s="1">
        <f>IFERROR(C65*VLOOKUP($A65,'raw-data'!A:C,2,TRUE)/VLOOKUP(A65,'raw-data'!A:C,3,TRUE),"")</f>
        <v>0</v>
      </c>
      <c r="E65" s="1" t="str">
        <f>IF(INDEX('raw-data'!$A$1:$GQ$197,MATCH($A65,'raw-data'!$A:$A,1),MATCH(E$1,'raw-data'!$1:$1,1))&lt;&gt;"",
$D65*INDEX('raw-data'!$A$1:$GQ$197,MATCH($A65,'raw-data'!$A:$A,1),MATCH(E$1,'raw-data'!$1:$1,1))/VLOOKUP($A65,'raw-data'!$A:$B,2,TRUE),"")</f>
        <v/>
      </c>
      <c r="F65" s="1" t="str">
        <f>IF(INDEX('raw-data'!$A$1:$GQ$197,MATCH($A65,'raw-data'!$A:$A,1),MATCH(F$1,'raw-data'!$1:$1,1))&lt;&gt;"",
$D65*INDEX('raw-data'!$A$1:$GQ$197,MATCH($A65,'raw-data'!$A:$A,1),MATCH(F$1,'raw-data'!$1:$1,1))/VLOOKUP($A65,'raw-data'!$A:$B,2,TRUE),"")</f>
        <v/>
      </c>
      <c r="G65" s="1" t="str">
        <f>IF(INDEX('raw-data'!$A$1:$GQ$197,MATCH($A65,'raw-data'!$A:$A,1),MATCH(G$1,'raw-data'!$1:$1,1))&lt;&gt;"",
$D65*INDEX('raw-data'!$A$1:$GQ$197,MATCH($A65,'raw-data'!$A:$A,1),MATCH(G$1,'raw-data'!$1:$1,1))/VLOOKUP($A65,'raw-data'!$A:$B,2,TRUE),"")</f>
        <v/>
      </c>
      <c r="H65" s="1" t="str">
        <f>IF(INDEX('raw-data'!$A$1:$GQ$197,MATCH($A65,'raw-data'!$A:$A,1),MATCH(H$1,'raw-data'!$1:$1,1))&lt;&gt;"",
$D65*INDEX('raw-data'!$A$1:$GQ$197,MATCH($A65,'raw-data'!$A:$A,1),MATCH(H$1,'raw-data'!$1:$1,1))/VLOOKUP($A65,'raw-data'!$A:$B,2,TRUE),"")</f>
        <v/>
      </c>
      <c r="I65" s="1" t="str">
        <f>IF(INDEX('raw-data'!$A$1:$GQ$197,MATCH($A65,'raw-data'!$A:$A,1),MATCH(I$1,'raw-data'!$1:$1,1))&lt;&gt;"",
$D65*INDEX('raw-data'!$A$1:$GQ$197,MATCH($A65,'raw-data'!$A:$A,1),MATCH(I$1,'raw-data'!$1:$1,1))/VLOOKUP($A65,'raw-data'!$A:$B,2,TRUE),"")</f>
        <v/>
      </c>
      <c r="J65" s="1" t="str">
        <f>IF(INDEX('raw-data'!$A$1:$GQ$197,MATCH($A65,'raw-data'!$A:$A,1),MATCH(J$1,'raw-data'!$1:$1,1))&lt;&gt;"",
$D65*INDEX('raw-data'!$A$1:$GQ$197,MATCH($A65,'raw-data'!$A:$A,1),MATCH(J$1,'raw-data'!$1:$1,1))/VLOOKUP($A65,'raw-data'!$A:$B,2,TRUE),"")</f>
        <v/>
      </c>
      <c r="K65" s="1" t="str">
        <f>IF(INDEX('raw-data'!$A$1:$GQ$197,MATCH($A65,'raw-data'!$A:$A,1),MATCH(K$1,'raw-data'!$1:$1,1))&lt;&gt;"",
$D65*INDEX('raw-data'!$A$1:$GQ$197,MATCH($A65,'raw-data'!$A:$A,1),MATCH(K$1,'raw-data'!$1:$1,1))/VLOOKUP($A65,'raw-data'!$A:$B,2,TRUE),"")</f>
        <v/>
      </c>
      <c r="L65" s="1" t="str">
        <f>IF(INDEX('raw-data'!$A$1:$GQ$197,MATCH($A65,'raw-data'!$A:$A,1),MATCH(L$1,'raw-data'!$1:$1,1))&lt;&gt;"",
$D65*INDEX('raw-data'!$A$1:$GQ$197,MATCH($A65,'raw-data'!$A:$A,1),MATCH(L$1,'raw-data'!$1:$1,1))/VLOOKUP($A65,'raw-data'!$A:$B,2,TRUE),"")</f>
        <v/>
      </c>
      <c r="M65" s="1" t="str">
        <f>IF(INDEX('raw-data'!$A$1:$GQ$197,MATCH($A65,'raw-data'!$A:$A,1),MATCH(M$1,'raw-data'!$1:$1,1))&lt;&gt;"",
$D65*INDEX('raw-data'!$A$1:$GQ$197,MATCH($A65,'raw-data'!$A:$A,1),MATCH(M$1,'raw-data'!$1:$1,1))/VLOOKUP($A65,'raw-data'!$A:$B,2,TRUE),"")</f>
        <v/>
      </c>
      <c r="N65" s="1" t="str">
        <f>IF(INDEX('raw-data'!$A$1:$GQ$197,MATCH($A65,'raw-data'!$A:$A,1),MATCH(N$1,'raw-data'!$1:$1,1))&lt;&gt;"",
$D65*INDEX('raw-data'!$A$1:$GQ$197,MATCH($A65,'raw-data'!$A:$A,1),MATCH(N$1,'raw-data'!$1:$1,1))/VLOOKUP($A65,'raw-data'!$A:$B,2,TRUE),"")</f>
        <v/>
      </c>
      <c r="O65" s="1" t="str">
        <f>IF(INDEX('raw-data'!$A$1:$GQ$197,MATCH($A65,'raw-data'!$A:$A,1),MATCH(O$1,'raw-data'!$1:$1,1))&lt;&gt;"",
$D65*INDEX('raw-data'!$A$1:$GQ$197,MATCH($A65,'raw-data'!$A:$A,1),MATCH(O$1,'raw-data'!$1:$1,1))/VLOOKUP($A65,'raw-data'!$A:$B,2,TRUE),"")</f>
        <v/>
      </c>
      <c r="P65" s="1" t="str">
        <f>IF(INDEX('raw-data'!$A$1:$GQ$197,MATCH($A65,'raw-data'!$A:$A,1),MATCH(P$1,'raw-data'!$1:$1,1))&lt;&gt;"",
$D65*INDEX('raw-data'!$A$1:$GQ$197,MATCH($A65,'raw-data'!$A:$A,1),MATCH(P$1,'raw-data'!$1:$1,1))/VLOOKUP($A65,'raw-data'!$A:$B,2,TRUE),"")</f>
        <v/>
      </c>
      <c r="Q65" s="1" t="str">
        <f>IF(INDEX('raw-data'!$A$1:$GQ$197,MATCH($A65,'raw-data'!$A:$A,1),MATCH(Q$1,'raw-data'!$1:$1,1))&lt;&gt;"",
$D65*INDEX('raw-data'!$A$1:$GQ$197,MATCH($A65,'raw-data'!$A:$A,1),MATCH(Q$1,'raw-data'!$1:$1,1))/VLOOKUP($A65,'raw-data'!$A:$B,2,TRUE),"")</f>
        <v/>
      </c>
      <c r="R65" s="1" t="str">
        <f>IF(INDEX('raw-data'!$A$1:$GQ$197,MATCH($A65,'raw-data'!$A:$A,1),MATCH(R$1,'raw-data'!$1:$1,1))&lt;&gt;"",
$D65*INDEX('raw-data'!$A$1:$GQ$197,MATCH($A65,'raw-data'!$A:$A,1),MATCH(R$1,'raw-data'!$1:$1,1))/VLOOKUP($A65,'raw-data'!$A:$B,2,TRUE),"")</f>
        <v/>
      </c>
      <c r="S65" s="1" t="str">
        <f>IF(INDEX('raw-data'!$A$1:$GQ$197,MATCH($A65,'raw-data'!$A:$A,1),MATCH(S$1,'raw-data'!$1:$1,1))&lt;&gt;"",
$D65*INDEX('raw-data'!$A$1:$GQ$197,MATCH($A65,'raw-data'!$A:$A,1),MATCH(S$1,'raw-data'!$1:$1,1))/VLOOKUP($A65,'raw-data'!$A:$B,2,TRUE),"")</f>
        <v/>
      </c>
      <c r="T65" s="1" t="str">
        <f>IF(INDEX('raw-data'!$A$1:$GQ$197,MATCH($A65,'raw-data'!$A:$A,1),MATCH(T$1,'raw-data'!$1:$1,1))&lt;&gt;"",
$D65*INDEX('raw-data'!$A$1:$GQ$197,MATCH($A65,'raw-data'!$A:$A,1),MATCH(T$1,'raw-data'!$1:$1,1))/VLOOKUP($A65,'raw-data'!$A:$B,2,TRUE),"")</f>
        <v/>
      </c>
      <c r="U65" s="1" t="str">
        <f>IF(INDEX('raw-data'!$A$1:$GQ$197,MATCH($A65,'raw-data'!$A:$A,1),MATCH(U$1,'raw-data'!$1:$1,1))&lt;&gt;"",
$D65*INDEX('raw-data'!$A$1:$GQ$197,MATCH($A65,'raw-data'!$A:$A,1),MATCH(U$1,'raw-data'!$1:$1,1))/VLOOKUP($A65,'raw-data'!$A:$B,2,TRUE),"")</f>
        <v/>
      </c>
      <c r="V65" s="1" t="str">
        <f>IF(INDEX('raw-data'!$A$1:$GQ$197,MATCH($A65,'raw-data'!$A:$A,1),MATCH(V$1,'raw-data'!$1:$1,1))&lt;&gt;"",
$D65*INDEX('raw-data'!$A$1:$GQ$197,MATCH($A65,'raw-data'!$A:$A,1),MATCH(V$1,'raw-data'!$1:$1,1))/VLOOKUP($A65,'raw-data'!$A:$B,2,TRUE),"")</f>
        <v/>
      </c>
      <c r="W65" s="1" t="str">
        <f>IF(INDEX('raw-data'!$A$1:$GQ$197,MATCH($A65,'raw-data'!$A:$A,1),MATCH(W$1,'raw-data'!$1:$1,1))&lt;&gt;"",
$D65*INDEX('raw-data'!$A$1:$GQ$197,MATCH($A65,'raw-data'!$A:$A,1),MATCH(W$1,'raw-data'!$1:$1,1))/VLOOKUP($A65,'raw-data'!$A:$B,2,TRUE),"")</f>
        <v/>
      </c>
      <c r="X65" s="1" t="str">
        <f>IF(INDEX('raw-data'!$A$1:$GQ$197,MATCH($A65,'raw-data'!$A:$A,1),MATCH(X$1,'raw-data'!$1:$1,1))&lt;&gt;"",
$D65*INDEX('raw-data'!$A$1:$GQ$197,MATCH($A65,'raw-data'!$A:$A,1),MATCH(X$1,'raw-data'!$1:$1,1))/VLOOKUP($A65,'raw-data'!$A:$B,2,TRUE),"")</f>
        <v/>
      </c>
      <c r="Y65" s="1" t="str">
        <f>IF(INDEX('raw-data'!$A$1:$GQ$197,MATCH($A65,'raw-data'!$A:$A,1),MATCH(Y$1,'raw-data'!$1:$1,1))&lt;&gt;"",
$D65*INDEX('raw-data'!$A$1:$GQ$197,MATCH($A65,'raw-data'!$A:$A,1),MATCH(Y$1,'raw-data'!$1:$1,1))/VLOOKUP($A65,'raw-data'!$A:$B,2,TRUE),"")</f>
        <v/>
      </c>
      <c r="Z65" s="1" t="str">
        <f>IF(INDEX('raw-data'!$A$1:$GQ$197,MATCH($A65,'raw-data'!$A:$A,1),MATCH(Z$1,'raw-data'!$1:$1,1))&lt;&gt;"",
$D65*INDEX('raw-data'!$A$1:$GQ$197,MATCH($A65,'raw-data'!$A:$A,1),MATCH(Z$1,'raw-data'!$1:$1,1))/VLOOKUP($A65,'raw-data'!$A:$B,2,TRUE),"")</f>
        <v/>
      </c>
      <c r="AA65" s="1" t="str">
        <f>IF(INDEX('raw-data'!$A$1:$GQ$197,MATCH($A65,'raw-data'!$A:$A,1),MATCH(AA$1,'raw-data'!$1:$1,1))&lt;&gt;"",
$D65*INDEX('raw-data'!$A$1:$GQ$197,MATCH($A65,'raw-data'!$A:$A,1),MATCH(AA$1,'raw-data'!$1:$1,1))/VLOOKUP($A65,'raw-data'!$A:$B,2,TRUE),"")</f>
        <v/>
      </c>
      <c r="AB65" s="1" t="str">
        <f>IF(INDEX('raw-data'!$A$1:$GQ$197,MATCH($A65,'raw-data'!$A:$A,1),MATCH(AB$1,'raw-data'!$1:$1,1))&lt;&gt;"",
$D65*INDEX('raw-data'!$A$1:$GQ$197,MATCH($A65,'raw-data'!$A:$A,1),MATCH(AB$1,'raw-data'!$1:$1,1))/VLOOKUP($A65,'raw-data'!$A:$B,2,TRUE),"")</f>
        <v/>
      </c>
      <c r="AC65" s="1" t="str">
        <f>IF(INDEX('raw-data'!$A$1:$GQ$197,MATCH($A65,'raw-data'!$A:$A,1),MATCH(AC$1,'raw-data'!$1:$1,1))&lt;&gt;"",
$D65*INDEX('raw-data'!$A$1:$GQ$197,MATCH($A65,'raw-data'!$A:$A,1),MATCH(AC$1,'raw-data'!$1:$1,1))/VLOOKUP($A65,'raw-data'!$A:$B,2,TRUE),"")</f>
        <v/>
      </c>
      <c r="AD65" s="1" t="str">
        <f>IF(INDEX('raw-data'!$A$1:$GQ$197,MATCH($A65,'raw-data'!$A:$A,1),MATCH(AD$1,'raw-data'!$1:$1,1))&lt;&gt;"",
$D65*INDEX('raw-data'!$A$1:$GQ$197,MATCH($A65,'raw-data'!$A:$A,1),MATCH(AD$1,'raw-data'!$1:$1,1))/VLOOKUP($A65,'raw-data'!$A:$B,2,TRUE),"")</f>
        <v/>
      </c>
      <c r="AE65" s="1" t="str">
        <f>IF(INDEX('raw-data'!$A$1:$GQ$197,MATCH($A65,'raw-data'!$A:$A,1),MATCH(AE$1,'raw-data'!$1:$1,1))&lt;&gt;"",
$D65*INDEX('raw-data'!$A$1:$GQ$197,MATCH($A65,'raw-data'!$A:$A,1),MATCH(AE$1,'raw-data'!$1:$1,1))/VLOOKUP($A65,'raw-data'!$A:$B,2,TRUE),"")</f>
        <v/>
      </c>
      <c r="AF65" s="1" t="str">
        <f>IF(INDEX('raw-data'!$A$1:$GQ$197,MATCH($A65,'raw-data'!$A:$A,1),MATCH(AF$1,'raw-data'!$1:$1,1))&lt;&gt;"",
$D65*INDEX('raw-data'!$A$1:$GQ$197,MATCH($A65,'raw-data'!$A:$A,1),MATCH(AF$1,'raw-data'!$1:$1,1))/VLOOKUP($A65,'raw-data'!$A:$B,2,TRUE),"")</f>
        <v/>
      </c>
      <c r="AG65" s="1" t="str">
        <f>IF(INDEX('raw-data'!$A$1:$GQ$197,MATCH($A65,'raw-data'!$A:$A,1),MATCH(AG$1,'raw-data'!$1:$1,1))&lt;&gt;"",
$D65*INDEX('raw-data'!$A$1:$GQ$197,MATCH($A65,'raw-data'!$A:$A,1),MATCH(AG$1,'raw-data'!$1:$1,1))/VLOOKUP($A65,'raw-data'!$A:$B,2,TRUE),"")</f>
        <v/>
      </c>
      <c r="AH65" s="1" t="str">
        <f>IF(INDEX('raw-data'!$A$1:$GQ$197,MATCH($A65,'raw-data'!$A:$A,1),MATCH(AH$1,'raw-data'!$1:$1,1))&lt;&gt;"",
$D65*INDEX('raw-data'!$A$1:$GQ$197,MATCH($A65,'raw-data'!$A:$A,1),MATCH(AH$1,'raw-data'!$1:$1,1))/VLOOKUP($A65,'raw-data'!$A:$B,2,TRUE),"")</f>
        <v/>
      </c>
      <c r="AI65" s="1" t="str">
        <f>IF(INDEX('raw-data'!$A$1:$GQ$197,MATCH($A65,'raw-data'!$A:$A,1),MATCH(AI$1,'raw-data'!$1:$1,1))&lt;&gt;"",
$D65*INDEX('raw-data'!$A$1:$GQ$197,MATCH($A65,'raw-data'!$A:$A,1),MATCH(AI$1,'raw-data'!$1:$1,1))/VLOOKUP($A65,'raw-data'!$A:$B,2,TRUE),"")</f>
        <v/>
      </c>
      <c r="AJ65" s="1" t="str">
        <f>IF(INDEX('raw-data'!$A$1:$GQ$197,MATCH($A65,'raw-data'!$A:$A,1),MATCH(AJ$1,'raw-data'!$1:$1,1))&lt;&gt;"",
$D65*INDEX('raw-data'!$A$1:$GQ$197,MATCH($A65,'raw-data'!$A:$A,1),MATCH(AJ$1,'raw-data'!$1:$1,1))/VLOOKUP($A65,'raw-data'!$A:$B,2,TRUE),"")</f>
        <v/>
      </c>
      <c r="AK65" s="1" t="str">
        <f>IF(INDEX('raw-data'!$A$1:$GQ$197,MATCH($A65,'raw-data'!$A:$A,1),MATCH(AK$1,'raw-data'!$1:$1,1))&lt;&gt;"",
$D65*INDEX('raw-data'!$A$1:$GQ$197,MATCH($A65,'raw-data'!$A:$A,1),MATCH(AK$1,'raw-data'!$1:$1,1))/VLOOKUP($A65,'raw-data'!$A:$B,2,TRUE),"")</f>
        <v/>
      </c>
      <c r="AL65" s="1" t="str">
        <f>IF(INDEX('raw-data'!$A$1:$GQ$197,MATCH($A65,'raw-data'!$A:$A,1),MATCH(AL$1,'raw-data'!$1:$1,1))&lt;&gt;"",
$D65*INDEX('raw-data'!$A$1:$GQ$197,MATCH($A65,'raw-data'!$A:$A,1),MATCH(AL$1,'raw-data'!$1:$1,1))/VLOOKUP($A65,'raw-data'!$A:$B,2,TRUE),"")</f>
        <v/>
      </c>
      <c r="AM65" s="1" t="str">
        <f>IF(INDEX('raw-data'!$A$1:$GQ$197,MATCH($A65,'raw-data'!$A:$A,1),MATCH(AM$1,'raw-data'!$1:$1,1))&lt;&gt;"",
$D65*INDEX('raw-data'!$A$1:$GQ$197,MATCH($A65,'raw-data'!$A:$A,1),MATCH(AM$1,'raw-data'!$1:$1,1))/VLOOKUP($A65,'raw-data'!$A:$B,2,TRUE),"")</f>
        <v/>
      </c>
      <c r="AN65" s="1" t="str">
        <f>IF(INDEX('raw-data'!$A$1:$GQ$197,MATCH($A65,'raw-data'!$A:$A,1),MATCH(AN$1,'raw-data'!$1:$1,1))&lt;&gt;"",
$D65*INDEX('raw-data'!$A$1:$GQ$197,MATCH($A65,'raw-data'!$A:$A,1),MATCH(AN$1,'raw-data'!$1:$1,1))/VLOOKUP($A65,'raw-data'!$A:$B,2,TRUE),"")</f>
        <v/>
      </c>
      <c r="AO65" s="1" t="str">
        <f>IF(INDEX('raw-data'!$A$1:$GQ$197,MATCH($A65,'raw-data'!$A:$A,1),MATCH(AO$1,'raw-data'!$1:$1,1))&lt;&gt;"",
$D65*INDEX('raw-data'!$A$1:$GQ$197,MATCH($A65,'raw-data'!$A:$A,1),MATCH(AO$1,'raw-data'!$1:$1,1))/VLOOKUP($A65,'raw-data'!$A:$B,2,TRUE),"")</f>
        <v/>
      </c>
      <c r="AP65" s="1" t="str">
        <f>IF(INDEX('raw-data'!$A$1:$GQ$197,MATCH($A65,'raw-data'!$A:$A,1),MATCH(AP$1,'raw-data'!$1:$1,1))&lt;&gt;"",
$D65*INDEX('raw-data'!$A$1:$GQ$197,MATCH($A65,'raw-data'!$A:$A,1),MATCH(AP$1,'raw-data'!$1:$1,1))/VLOOKUP($A65,'raw-data'!$A:$B,2,TRUE),"")</f>
        <v/>
      </c>
      <c r="AQ65" s="1" t="str">
        <f>IF(INDEX('raw-data'!$A$1:$GQ$197,MATCH($A65,'raw-data'!$A:$A,1),MATCH(AQ$1,'raw-data'!$1:$1,1))&lt;&gt;"",
$D65*INDEX('raw-data'!$A$1:$GQ$197,MATCH($A65,'raw-data'!$A:$A,1),MATCH(AQ$1,'raw-data'!$1:$1,1))/VLOOKUP($A65,'raw-data'!$A:$B,2,TRUE),"")</f>
        <v/>
      </c>
      <c r="AR65" s="1" t="str">
        <f>IF(INDEX('raw-data'!$A$1:$GQ$197,MATCH($A65,'raw-data'!$A:$A,1),MATCH(AR$1,'raw-data'!$1:$1,1))&lt;&gt;"",
$D65*INDEX('raw-data'!$A$1:$GQ$197,MATCH($A65,'raw-data'!$A:$A,1),MATCH(AR$1,'raw-data'!$1:$1,1))/VLOOKUP($A65,'raw-data'!$A:$B,2,TRUE),"")</f>
        <v/>
      </c>
      <c r="AS65" s="1" t="str">
        <f>IF(INDEX('raw-data'!$A$1:$GQ$197,MATCH($A65,'raw-data'!$A:$A,1),MATCH(AS$1,'raw-data'!$1:$1,1))&lt;&gt;"",
$D65*INDEX('raw-data'!$A$1:$GQ$197,MATCH($A65,'raw-data'!$A:$A,1),MATCH(AS$1,'raw-data'!$1:$1,1))/VLOOKUP($A65,'raw-data'!$A:$B,2,TRUE),"")</f>
        <v/>
      </c>
      <c r="AT65" s="1" t="str">
        <f>IF(INDEX('raw-data'!$A$1:$GQ$197,MATCH($A65,'raw-data'!$A:$A,1),MATCH(AT$1,'raw-data'!$1:$1,1))&lt;&gt;"",
$D65*INDEX('raw-data'!$A$1:$GQ$197,MATCH($A65,'raw-data'!$A:$A,1),MATCH(AT$1,'raw-data'!$1:$1,1))/VLOOKUP($A65,'raw-data'!$A:$B,2,TRUE),"")</f>
        <v/>
      </c>
      <c r="AU65" s="1">
        <f>IF(INDEX('raw-data'!$A$1:$GQ$197,MATCH($A65,'raw-data'!$A:$A,1),MATCH(AU$1,'raw-data'!$1:$1,1))&lt;&gt;"",
$D65*INDEX('raw-data'!$A$1:$GQ$197,MATCH($A65,'raw-data'!$A:$A,1),MATCH(AU$1,'raw-data'!$1:$1,1))/VLOOKUP($A65,'raw-data'!$A:$B,2,TRUE),"")</f>
        <v>0</v>
      </c>
      <c r="AV65" s="1" t="str">
        <f>IF(INDEX('raw-data'!$A$1:$GQ$197,MATCH($A65,'raw-data'!$A:$A,1),MATCH(AV$1,'raw-data'!$1:$1,1))&lt;&gt;"",
$D65*INDEX('raw-data'!$A$1:$GQ$197,MATCH($A65,'raw-data'!$A:$A,1),MATCH(AV$1,'raw-data'!$1:$1,1))/VLOOKUP($A65,'raw-data'!$A:$B,2,TRUE),"")</f>
        <v/>
      </c>
      <c r="AW65" s="1" t="str">
        <f>IF(INDEX('raw-data'!$A$1:$GQ$197,MATCH($A65,'raw-data'!$A:$A,1),MATCH(AW$1,'raw-data'!$1:$1,1))&lt;&gt;"",
$D65*INDEX('raw-data'!$A$1:$GQ$197,MATCH($A65,'raw-data'!$A:$A,1),MATCH(AW$1,'raw-data'!$1:$1,1))/VLOOKUP($A65,'raw-data'!$A:$B,2,TRUE),"")</f>
        <v/>
      </c>
      <c r="AX65" s="1" t="str">
        <f>IF(INDEX('raw-data'!$A$1:$GQ$197,MATCH($A65,'raw-data'!$A:$A,1),MATCH(AX$1,'raw-data'!$1:$1,1))&lt;&gt;"",
$D65*INDEX('raw-data'!$A$1:$GQ$197,MATCH($A65,'raw-data'!$A:$A,1),MATCH(AX$1,'raw-data'!$1:$1,1))/VLOOKUP($A65,'raw-data'!$A:$B,2,TRUE),"")</f>
        <v/>
      </c>
      <c r="AY65" s="1" t="str">
        <f>IF(INDEX('raw-data'!$A$1:$GQ$197,MATCH($A65,'raw-data'!$A:$A,1),MATCH(AY$1,'raw-data'!$1:$1,1))&lt;&gt;"",
$D65*INDEX('raw-data'!$A$1:$GQ$197,MATCH($A65,'raw-data'!$A:$A,1),MATCH(AY$1,'raw-data'!$1:$1,1))/VLOOKUP($A65,'raw-data'!$A:$B,2,TRUE),"")</f>
        <v/>
      </c>
      <c r="AZ65" s="1" t="str">
        <f>IF(INDEX('raw-data'!$A$1:$GQ$197,MATCH($A65,'raw-data'!$A:$A,1),MATCH(AZ$1,'raw-data'!$1:$1,1))&lt;&gt;"",
$D65*INDEX('raw-data'!$A$1:$GQ$197,MATCH($A65,'raw-data'!$A:$A,1),MATCH(AZ$1,'raw-data'!$1:$1,1))/VLOOKUP($A65,'raw-data'!$A:$B,2,TRUE),"")</f>
        <v/>
      </c>
      <c r="BA65" s="1" t="str">
        <f>IF(INDEX('raw-data'!$A$1:$GQ$197,MATCH($A65,'raw-data'!$A:$A,1),MATCH(BA$1,'raw-data'!$1:$1,1))&lt;&gt;"",
$D65*INDEX('raw-data'!$A$1:$GQ$197,MATCH($A65,'raw-data'!$A:$A,1),MATCH(BA$1,'raw-data'!$1:$1,1))/VLOOKUP($A65,'raw-data'!$A:$B,2,TRUE),"")</f>
        <v/>
      </c>
      <c r="BB65" s="1" t="str">
        <f>IF(INDEX('raw-data'!$A$1:$GQ$197,MATCH($A65,'raw-data'!$A:$A,1),MATCH(BB$1,'raw-data'!$1:$1,1))&lt;&gt;"",
$D65*INDEX('raw-data'!$A$1:$GQ$197,MATCH($A65,'raw-data'!$A:$A,1),MATCH(BB$1,'raw-data'!$1:$1,1))/VLOOKUP($A65,'raw-data'!$A:$B,2,TRUE),"")</f>
        <v/>
      </c>
      <c r="BC65" s="1" t="str">
        <f>IF(INDEX('raw-data'!$A$1:$GQ$197,MATCH($A65,'raw-data'!$A:$A,1),MATCH(BC$1,'raw-data'!$1:$1,1))&lt;&gt;"",
$D65*INDEX('raw-data'!$A$1:$GQ$197,MATCH($A65,'raw-data'!$A:$A,1),MATCH(BC$1,'raw-data'!$1:$1,1))/VLOOKUP($A65,'raw-data'!$A:$B,2,TRUE),"")</f>
        <v/>
      </c>
      <c r="BD65" s="1" t="str">
        <f>IF(INDEX('raw-data'!$A$1:$GQ$197,MATCH($A65,'raw-data'!$A:$A,1),MATCH(BD$1,'raw-data'!$1:$1,1))&lt;&gt;"",
$D65*INDEX('raw-data'!$A$1:$GQ$197,MATCH($A65,'raw-data'!$A:$A,1),MATCH(BD$1,'raw-data'!$1:$1,1))/VLOOKUP($A65,'raw-data'!$A:$B,2,TRUE),"")</f>
        <v/>
      </c>
      <c r="BE65" s="1" t="str">
        <f>IF(INDEX('raw-data'!$A$1:$GQ$197,MATCH($A65,'raw-data'!$A:$A,1),MATCH(BE$1,'raw-data'!$1:$1,1))&lt;&gt;"",
$D65*INDEX('raw-data'!$A$1:$GQ$197,MATCH($A65,'raw-data'!$A:$A,1),MATCH(BE$1,'raw-data'!$1:$1,1))/VLOOKUP($A65,'raw-data'!$A:$B,2,TRUE),"")</f>
        <v/>
      </c>
      <c r="BF65" s="1" t="str">
        <f>IF(INDEX('raw-data'!$A$1:$GQ$197,MATCH($A65,'raw-data'!$A:$A,1),MATCH(BF$1,'raw-data'!$1:$1,1))&lt;&gt;"",
$D65*INDEX('raw-data'!$A$1:$GQ$197,MATCH($A65,'raw-data'!$A:$A,1),MATCH(BF$1,'raw-data'!$1:$1,1))/VLOOKUP($A65,'raw-data'!$A:$B,2,TRUE),"")</f>
        <v/>
      </c>
      <c r="BG65" s="1" t="str">
        <f>IF(INDEX('raw-data'!$A$1:$GQ$197,MATCH($A65,'raw-data'!$A:$A,1),MATCH(BG$1,'raw-data'!$1:$1,1))&lt;&gt;"",
$D65*INDEX('raw-data'!$A$1:$GQ$197,MATCH($A65,'raw-data'!$A:$A,1),MATCH(BG$1,'raw-data'!$1:$1,1))/VLOOKUP($A65,'raw-data'!$A:$B,2,TRUE),"")</f>
        <v/>
      </c>
      <c r="BH65" s="1" t="str">
        <f>IF(INDEX('raw-data'!$A$1:$GQ$197,MATCH($A65,'raw-data'!$A:$A,1),MATCH(BH$1,'raw-data'!$1:$1,1))&lt;&gt;"",
$D65*INDEX('raw-data'!$A$1:$GQ$197,MATCH($A65,'raw-data'!$A:$A,1),MATCH(BH$1,'raw-data'!$1:$1,1))/VLOOKUP($A65,'raw-data'!$A:$B,2,TRUE),"")</f>
        <v/>
      </c>
      <c r="BI65" s="1">
        <f>IF(INDEX('raw-data'!$A$1:$GQ$197,MATCH($A65,'raw-data'!$A:$A,1),MATCH(BI$1,'raw-data'!$1:$1,1))&lt;&gt;"",
$D65*INDEX('raw-data'!$A$1:$GQ$197,MATCH($A65,'raw-data'!$A:$A,1),MATCH(BI$1,'raw-data'!$1:$1,1))/VLOOKUP($A65,'raw-data'!$A:$B,2,TRUE),"")</f>
        <v>0</v>
      </c>
      <c r="BJ65" s="1" t="str">
        <f>IF(INDEX('raw-data'!$A$1:$GQ$197,MATCH($A65,'raw-data'!$A:$A,1),MATCH(BJ$1,'raw-data'!$1:$1,1))&lt;&gt;"",
$D65*INDEX('raw-data'!$A$1:$GQ$197,MATCH($A65,'raw-data'!$A:$A,1),MATCH(BJ$1,'raw-data'!$1:$1,1))/VLOOKUP($A65,'raw-data'!$A:$B,2,TRUE),"")</f>
        <v/>
      </c>
      <c r="BK65" s="1" t="str">
        <f>IF(INDEX('raw-data'!$A$1:$GQ$197,MATCH($A65,'raw-data'!$A:$A,1),MATCH(BK$1,'raw-data'!$1:$1,1))&lt;&gt;"",
$D65*INDEX('raw-data'!$A$1:$GQ$197,MATCH($A65,'raw-data'!$A:$A,1),MATCH(BK$1,'raw-data'!$1:$1,1))/VLOOKUP($A65,'raw-data'!$A:$B,2,TRUE),"")</f>
        <v/>
      </c>
      <c r="BL65" s="1" t="str">
        <f>IF(INDEX('raw-data'!$A$1:$GQ$197,MATCH($A65,'raw-data'!$A:$A,1),MATCH(BL$1,'raw-data'!$1:$1,1))&lt;&gt;"",
$D65*INDEX('raw-data'!$A$1:$GQ$197,MATCH($A65,'raw-data'!$A:$A,1),MATCH(BL$1,'raw-data'!$1:$1,1))/VLOOKUP($A65,'raw-data'!$A:$B,2,TRUE),"")</f>
        <v/>
      </c>
      <c r="BM65" s="1" t="str">
        <f>IF(INDEX('raw-data'!$A$1:$GQ$197,MATCH($A65,'raw-data'!$A:$A,1),MATCH(BM$1,'raw-data'!$1:$1,1))&lt;&gt;"",
$D65*INDEX('raw-data'!$A$1:$GQ$197,MATCH($A65,'raw-data'!$A:$A,1),MATCH(BM$1,'raw-data'!$1:$1,1))/VLOOKUP($A65,'raw-data'!$A:$B,2,TRUE),"")</f>
        <v/>
      </c>
      <c r="BN65" s="1" t="str">
        <f>IF(INDEX('raw-data'!$A$1:$GQ$197,MATCH($A65,'raw-data'!$A:$A,1),MATCH(BN$1,'raw-data'!$1:$1,1))&lt;&gt;"",
$D65*INDEX('raw-data'!$A$1:$GQ$197,MATCH($A65,'raw-data'!$A:$A,1),MATCH(BN$1,'raw-data'!$1:$1,1))/VLOOKUP($A65,'raw-data'!$A:$B,2,TRUE),"")</f>
        <v/>
      </c>
      <c r="BO65" s="1" t="str">
        <f>IF(INDEX('raw-data'!$A$1:$GQ$197,MATCH($A65,'raw-data'!$A:$A,1),MATCH(BO$1,'raw-data'!$1:$1,1))&lt;&gt;"",
$D65*INDEX('raw-data'!$A$1:$GQ$197,MATCH($A65,'raw-data'!$A:$A,1),MATCH(BO$1,'raw-data'!$1:$1,1))/VLOOKUP($A65,'raw-data'!$A:$B,2,TRUE),"")</f>
        <v/>
      </c>
      <c r="BP65" s="1" t="str">
        <f>IF(INDEX('raw-data'!$A$1:$GQ$197,MATCH($A65,'raw-data'!$A:$A,1),MATCH(BP$1,'raw-data'!$1:$1,1))&lt;&gt;"",
$D65*INDEX('raw-data'!$A$1:$GQ$197,MATCH($A65,'raw-data'!$A:$A,1),MATCH(BP$1,'raw-data'!$1:$1,1))/VLOOKUP($A65,'raw-data'!$A:$B,2,TRUE),"")</f>
        <v/>
      </c>
      <c r="BQ65" s="1" t="str">
        <f>IF(INDEX('raw-data'!$A$1:$GQ$197,MATCH($A65,'raw-data'!$A:$A,1),MATCH(BQ$1,'raw-data'!$1:$1,1))&lt;&gt;"",
$D65*INDEX('raw-data'!$A$1:$GQ$197,MATCH($A65,'raw-data'!$A:$A,1),MATCH(BQ$1,'raw-data'!$1:$1,1))/VLOOKUP($A65,'raw-data'!$A:$B,2,TRUE),"")</f>
        <v/>
      </c>
      <c r="BR65" s="1" t="str">
        <f>IF(INDEX('raw-data'!$A$1:$GQ$197,MATCH($A65,'raw-data'!$A:$A,1),MATCH(BR$1,'raw-data'!$1:$1,1))&lt;&gt;"",
$D65*INDEX('raw-data'!$A$1:$GQ$197,MATCH($A65,'raw-data'!$A:$A,1),MATCH(BR$1,'raw-data'!$1:$1,1))/VLOOKUP($A65,'raw-data'!$A:$B,2,TRUE),"")</f>
        <v/>
      </c>
      <c r="BS65" s="1" t="str">
        <f>IF(INDEX('raw-data'!$A$1:$GQ$197,MATCH($A65,'raw-data'!$A:$A,1),MATCH(BS$1,'raw-data'!$1:$1,1))&lt;&gt;"",
$D65*INDEX('raw-data'!$A$1:$GQ$197,MATCH($A65,'raw-data'!$A:$A,1),MATCH(BS$1,'raw-data'!$1:$1,1))/VLOOKUP($A65,'raw-data'!$A:$B,2,TRUE),"")</f>
        <v/>
      </c>
      <c r="BT65" s="1" t="str">
        <f>IF(INDEX('raw-data'!$A$1:$GQ$197,MATCH($A65,'raw-data'!$A:$A,1),MATCH(BT$1,'raw-data'!$1:$1,1))&lt;&gt;"",
$D65*INDEX('raw-data'!$A$1:$GQ$197,MATCH($A65,'raw-data'!$A:$A,1),MATCH(BT$1,'raw-data'!$1:$1,1))/VLOOKUP($A65,'raw-data'!$A:$B,2,TRUE),"")</f>
        <v/>
      </c>
      <c r="BU65" s="1" t="str">
        <f>IF(INDEX('raw-data'!$A$1:$GQ$197,MATCH($A65,'raw-data'!$A:$A,1),MATCH(BU$1,'raw-data'!$1:$1,1))&lt;&gt;"",
$D65*INDEX('raw-data'!$A$1:$GQ$197,MATCH($A65,'raw-data'!$A:$A,1),MATCH(BU$1,'raw-data'!$1:$1,1))/VLOOKUP($A65,'raw-data'!$A:$B,2,TRUE),"")</f>
        <v/>
      </c>
      <c r="BV65" s="1" t="str">
        <f>IF(INDEX('raw-data'!$A$1:$GQ$197,MATCH($A65,'raw-data'!$A:$A,1),MATCH(BV$1,'raw-data'!$1:$1,1))&lt;&gt;"",
$D65*INDEX('raw-data'!$A$1:$GQ$197,MATCH($A65,'raw-data'!$A:$A,1),MATCH(BV$1,'raw-data'!$1:$1,1))/VLOOKUP($A65,'raw-data'!$A:$B,2,TRUE),"")</f>
        <v/>
      </c>
      <c r="BW65" s="1" t="str">
        <f>IF(INDEX('raw-data'!$A$1:$GQ$197,MATCH($A65,'raw-data'!$A:$A,1),MATCH(BW$1,'raw-data'!$1:$1,1))&lt;&gt;"",
$D65*INDEX('raw-data'!$A$1:$GQ$197,MATCH($A65,'raw-data'!$A:$A,1),MATCH(BW$1,'raw-data'!$1:$1,1))/VLOOKUP($A65,'raw-data'!$A:$B,2,TRUE),"")</f>
        <v/>
      </c>
      <c r="BX65" s="1" t="str">
        <f>IF(INDEX('raw-data'!$A$1:$GQ$197,MATCH($A65,'raw-data'!$A:$A,1),MATCH(BX$1,'raw-data'!$1:$1,1))&lt;&gt;"",
$D65*INDEX('raw-data'!$A$1:$GQ$197,MATCH($A65,'raw-data'!$A:$A,1),MATCH(BX$1,'raw-data'!$1:$1,1))/VLOOKUP($A65,'raw-data'!$A:$B,2,TRUE),"")</f>
        <v/>
      </c>
      <c r="BY65" s="1" t="str">
        <f>IF(INDEX('raw-data'!$A$1:$GQ$197,MATCH($A65,'raw-data'!$A:$A,1),MATCH(BY$1,'raw-data'!$1:$1,1))&lt;&gt;"",
$D65*INDEX('raw-data'!$A$1:$GQ$197,MATCH($A65,'raw-data'!$A:$A,1),MATCH(BY$1,'raw-data'!$1:$1,1))/VLOOKUP($A65,'raw-data'!$A:$B,2,TRUE),"")</f>
        <v/>
      </c>
      <c r="BZ65" s="1" t="str">
        <f>IF(INDEX('raw-data'!$A$1:$GQ$197,MATCH($A65,'raw-data'!$A:$A,1),MATCH(BZ$1,'raw-data'!$1:$1,1))&lt;&gt;"",
$D65*INDEX('raw-data'!$A$1:$GQ$197,MATCH($A65,'raw-data'!$A:$A,1),MATCH(BZ$1,'raw-data'!$1:$1,1))/VLOOKUP($A65,'raw-data'!$A:$B,2,TRUE),"")</f>
        <v/>
      </c>
      <c r="CA65" s="1" t="str">
        <f>IF(INDEX('raw-data'!$A$1:$GQ$197,MATCH($A65,'raw-data'!$A:$A,1),MATCH(CA$1,'raw-data'!$1:$1,1))&lt;&gt;"",
$D65*INDEX('raw-data'!$A$1:$GQ$197,MATCH($A65,'raw-data'!$A:$A,1),MATCH(CA$1,'raw-data'!$1:$1,1))/VLOOKUP($A65,'raw-data'!$A:$B,2,TRUE),"")</f>
        <v/>
      </c>
      <c r="CB65" s="1" t="str">
        <f>IF(INDEX('raw-data'!$A$1:$GQ$197,MATCH($A65,'raw-data'!$A:$A,1),MATCH(CB$1,'raw-data'!$1:$1,1))&lt;&gt;"",
$D65*INDEX('raw-data'!$A$1:$GQ$197,MATCH($A65,'raw-data'!$A:$A,1),MATCH(CB$1,'raw-data'!$1:$1,1))/VLOOKUP($A65,'raw-data'!$A:$B,2,TRUE),"")</f>
        <v/>
      </c>
      <c r="CC65" s="1" t="str">
        <f>IF(INDEX('raw-data'!$A$1:$GQ$197,MATCH($A65,'raw-data'!$A:$A,1),MATCH(CC$1,'raw-data'!$1:$1,1))&lt;&gt;"",
$D65*INDEX('raw-data'!$A$1:$GQ$197,MATCH($A65,'raw-data'!$A:$A,1),MATCH(CC$1,'raw-data'!$1:$1,1))/VLOOKUP($A65,'raw-data'!$A:$B,2,TRUE),"")</f>
        <v/>
      </c>
      <c r="CD65" s="1" t="str">
        <f>IF(INDEX('raw-data'!$A$1:$GQ$197,MATCH($A65,'raw-data'!$A:$A,1),MATCH(CD$1,'raw-data'!$1:$1,1))&lt;&gt;"",
$D65*INDEX('raw-data'!$A$1:$GQ$197,MATCH($A65,'raw-data'!$A:$A,1),MATCH(CD$1,'raw-data'!$1:$1,1))/VLOOKUP($A65,'raw-data'!$A:$B,2,TRUE),"")</f>
        <v/>
      </c>
      <c r="CE65" s="1" t="str">
        <f>IF(INDEX('raw-data'!$A$1:$GQ$197,MATCH($A65,'raw-data'!$A:$A,1),MATCH(CE$1,'raw-data'!$1:$1,1))&lt;&gt;"",
$D65*INDEX('raw-data'!$A$1:$GQ$197,MATCH($A65,'raw-data'!$A:$A,1),MATCH(CE$1,'raw-data'!$1:$1,1))/VLOOKUP($A65,'raw-data'!$A:$B,2,TRUE),"")</f>
        <v/>
      </c>
      <c r="CF65" s="1" t="str">
        <f>IF(INDEX('raw-data'!$A$1:$GQ$197,MATCH($A65,'raw-data'!$A:$A,1),MATCH(CF$1,'raw-data'!$1:$1,1))&lt;&gt;"",
$D65*INDEX('raw-data'!$A$1:$GQ$197,MATCH($A65,'raw-data'!$A:$A,1),MATCH(CF$1,'raw-data'!$1:$1,1))/VLOOKUP($A65,'raw-data'!$A:$B,2,TRUE),"")</f>
        <v/>
      </c>
      <c r="CG65" s="1" t="str">
        <f>IF(INDEX('raw-data'!$A$1:$GQ$197,MATCH($A65,'raw-data'!$A:$A,1),MATCH(CG$1,'raw-data'!$1:$1,1))&lt;&gt;"",
$D65*INDEX('raw-data'!$A$1:$GQ$197,MATCH($A65,'raw-data'!$A:$A,1),MATCH(CG$1,'raw-data'!$1:$1,1))/VLOOKUP($A65,'raw-data'!$A:$B,2,TRUE),"")</f>
        <v/>
      </c>
      <c r="CH65" s="1" t="str">
        <f>IF(INDEX('raw-data'!$A$1:$GQ$197,MATCH($A65,'raw-data'!$A:$A,1),MATCH(CH$1,'raw-data'!$1:$1,1))&lt;&gt;"",
$D65*INDEX('raw-data'!$A$1:$GQ$197,MATCH($A65,'raw-data'!$A:$A,1),MATCH(CH$1,'raw-data'!$1:$1,1))/VLOOKUP($A65,'raw-data'!$A:$B,2,TRUE),"")</f>
        <v/>
      </c>
      <c r="CI65" s="1" t="str">
        <f>IF(INDEX('raw-data'!$A$1:$GQ$197,MATCH($A65,'raw-data'!$A:$A,1),MATCH(CI$1,'raw-data'!$1:$1,1))&lt;&gt;"",
$D65*INDEX('raw-data'!$A$1:$GQ$197,MATCH($A65,'raw-data'!$A:$A,1),MATCH(CI$1,'raw-data'!$1:$1,1))/VLOOKUP($A65,'raw-data'!$A:$B,2,TRUE),"")</f>
        <v/>
      </c>
      <c r="CJ65" s="1" t="str">
        <f>IF(INDEX('raw-data'!$A$1:$GQ$197,MATCH($A65,'raw-data'!$A:$A,1),MATCH(CJ$1,'raw-data'!$1:$1,1))&lt;&gt;"",
$D65*INDEX('raw-data'!$A$1:$GQ$197,MATCH($A65,'raw-data'!$A:$A,1),MATCH(CJ$1,'raw-data'!$1:$1,1))/VLOOKUP($A65,'raw-data'!$A:$B,2,TRUE),"")</f>
        <v/>
      </c>
      <c r="CK65" s="1" t="str">
        <f>IF(INDEX('raw-data'!$A$1:$GQ$197,MATCH($A65,'raw-data'!$A:$A,1),MATCH(CK$1,'raw-data'!$1:$1,1))&lt;&gt;"",
$D65*INDEX('raw-data'!$A$1:$GQ$197,MATCH($A65,'raw-data'!$A:$A,1),MATCH(CK$1,'raw-data'!$1:$1,1))/VLOOKUP($A65,'raw-data'!$A:$B,2,TRUE),"")</f>
        <v/>
      </c>
      <c r="CL65" s="1" t="str">
        <f>IF(INDEX('raw-data'!$A$1:$GQ$197,MATCH($A65,'raw-data'!$A:$A,1),MATCH(CL$1,'raw-data'!$1:$1,1))&lt;&gt;"",
$D65*INDEX('raw-data'!$A$1:$GQ$197,MATCH($A65,'raw-data'!$A:$A,1),MATCH(CL$1,'raw-data'!$1:$1,1))/VLOOKUP($A65,'raw-data'!$A:$B,2,TRUE),"")</f>
        <v/>
      </c>
      <c r="CM65" s="1" t="str">
        <f>IF(INDEX('raw-data'!$A$1:$GQ$197,MATCH($A65,'raw-data'!$A:$A,1),MATCH(CM$1,'raw-data'!$1:$1,1))&lt;&gt;"",
$D65*INDEX('raw-data'!$A$1:$GQ$197,MATCH($A65,'raw-data'!$A:$A,1),MATCH(CM$1,'raw-data'!$1:$1,1))/VLOOKUP($A65,'raw-data'!$A:$B,2,TRUE),"")</f>
        <v/>
      </c>
      <c r="CN65" s="1" t="str">
        <f>IF(INDEX('raw-data'!$A$1:$GQ$197,MATCH($A65,'raw-data'!$A:$A,1),MATCH(CN$1,'raw-data'!$1:$1,1))&lt;&gt;"",
$D65*INDEX('raw-data'!$A$1:$GQ$197,MATCH($A65,'raw-data'!$A:$A,1),MATCH(CN$1,'raw-data'!$1:$1,1))/VLOOKUP($A65,'raw-data'!$A:$B,2,TRUE),"")</f>
        <v/>
      </c>
      <c r="CO65" s="1" t="str">
        <f>IF(INDEX('raw-data'!$A$1:$GQ$197,MATCH($A65,'raw-data'!$A:$A,1),MATCH(CO$1,'raw-data'!$1:$1,1))&lt;&gt;"",
$D65*INDEX('raw-data'!$A$1:$GQ$197,MATCH($A65,'raw-data'!$A:$A,1),MATCH(CO$1,'raw-data'!$1:$1,1))/VLOOKUP($A65,'raw-data'!$A:$B,2,TRUE),"")</f>
        <v/>
      </c>
      <c r="CP65" s="1" t="str">
        <f>IF(INDEX('raw-data'!$A$1:$GQ$197,MATCH($A65,'raw-data'!$A:$A,1),MATCH(CP$1,'raw-data'!$1:$1,1))&lt;&gt;"",
$D65*INDEX('raw-data'!$A$1:$GQ$197,MATCH($A65,'raw-data'!$A:$A,1),MATCH(CP$1,'raw-data'!$1:$1,1))/VLOOKUP($A65,'raw-data'!$A:$B,2,TRUE),"")</f>
        <v/>
      </c>
      <c r="CQ65" s="1" t="str">
        <f>IF(INDEX('raw-data'!$A$1:$GQ$197,MATCH($A65,'raw-data'!$A:$A,1),MATCH(CQ$1,'raw-data'!$1:$1,1))&lt;&gt;"",
$D65*INDEX('raw-data'!$A$1:$GQ$197,MATCH($A65,'raw-data'!$A:$A,1),MATCH(CQ$1,'raw-data'!$1:$1,1))/VLOOKUP($A65,'raw-data'!$A:$B,2,TRUE),"")</f>
        <v/>
      </c>
      <c r="CR65" s="1" t="str">
        <f>IF(INDEX('raw-data'!$A$1:$GQ$197,MATCH($A65,'raw-data'!$A:$A,1),MATCH(CR$1,'raw-data'!$1:$1,1))&lt;&gt;"",
$D65*INDEX('raw-data'!$A$1:$GQ$197,MATCH($A65,'raw-data'!$A:$A,1),MATCH(CR$1,'raw-data'!$1:$1,1))/VLOOKUP($A65,'raw-data'!$A:$B,2,TRUE),"")</f>
        <v/>
      </c>
      <c r="CS65" s="1" t="str">
        <f>IF(INDEX('raw-data'!$A$1:$GQ$197,MATCH($A65,'raw-data'!$A:$A,1),MATCH(CS$1,'raw-data'!$1:$1,1))&lt;&gt;"",
$D65*INDEX('raw-data'!$A$1:$GQ$197,MATCH($A65,'raw-data'!$A:$A,1),MATCH(CS$1,'raw-data'!$1:$1,1))/VLOOKUP($A65,'raw-data'!$A:$B,2,TRUE),"")</f>
        <v/>
      </c>
      <c r="CT65" s="1" t="str">
        <f>IF(INDEX('raw-data'!$A$1:$GQ$197,MATCH($A65,'raw-data'!$A:$A,1),MATCH(CT$1,'raw-data'!$1:$1,1))&lt;&gt;"",
$D65*INDEX('raw-data'!$A$1:$GQ$197,MATCH($A65,'raw-data'!$A:$A,1),MATCH(CT$1,'raw-data'!$1:$1,1))/VLOOKUP($A65,'raw-data'!$A:$B,2,TRUE),"")</f>
        <v/>
      </c>
      <c r="CU65" s="1" t="str">
        <f>IF(INDEX('raw-data'!$A$1:$GQ$197,MATCH($A65,'raw-data'!$A:$A,1),MATCH(CU$1,'raw-data'!$1:$1,1))&lt;&gt;"",
$D65*INDEX('raw-data'!$A$1:$GQ$197,MATCH($A65,'raw-data'!$A:$A,1),MATCH(CU$1,'raw-data'!$1:$1,1))/VLOOKUP($A65,'raw-data'!$A:$B,2,TRUE),"")</f>
        <v/>
      </c>
      <c r="CV65" s="1" t="str">
        <f>IF(INDEX('raw-data'!$A$1:$GQ$197,MATCH($A65,'raw-data'!$A:$A,1),MATCH(CV$1,'raw-data'!$1:$1,1))&lt;&gt;"",
$D65*INDEX('raw-data'!$A$1:$GQ$197,MATCH($A65,'raw-data'!$A:$A,1),MATCH(CV$1,'raw-data'!$1:$1,1))/VLOOKUP($A65,'raw-data'!$A:$B,2,TRUE),"")</f>
        <v/>
      </c>
      <c r="CW65" s="1" t="str">
        <f>IF(INDEX('raw-data'!$A$1:$GQ$197,MATCH($A65,'raw-data'!$A:$A,1),MATCH(CW$1,'raw-data'!$1:$1,1))&lt;&gt;"",
$D65*INDEX('raw-data'!$A$1:$GQ$197,MATCH($A65,'raw-data'!$A:$A,1),MATCH(CW$1,'raw-data'!$1:$1,1))/VLOOKUP($A65,'raw-data'!$A:$B,2,TRUE),"")</f>
        <v/>
      </c>
      <c r="CX65" s="1" t="str">
        <f>IF(INDEX('raw-data'!$A$1:$GQ$197,MATCH($A65,'raw-data'!$A:$A,1),MATCH(CX$1,'raw-data'!$1:$1,1))&lt;&gt;"",
$D65*INDEX('raw-data'!$A$1:$GQ$197,MATCH($A65,'raw-data'!$A:$A,1),MATCH(CX$1,'raw-data'!$1:$1,1))/VLOOKUP($A65,'raw-data'!$A:$B,2,TRUE),"")</f>
        <v/>
      </c>
      <c r="CY65" s="1" t="str">
        <f>IF(INDEX('raw-data'!$A$1:$GQ$197,MATCH($A65,'raw-data'!$A:$A,1),MATCH(CY$1,'raw-data'!$1:$1,1))&lt;&gt;"",
$D65*INDEX('raw-data'!$A$1:$GQ$197,MATCH($A65,'raw-data'!$A:$A,1),MATCH(CY$1,'raw-data'!$1:$1,1))/VLOOKUP($A65,'raw-data'!$A:$B,2,TRUE),"")</f>
        <v/>
      </c>
      <c r="CZ65" s="1" t="str">
        <f>IF(INDEX('raw-data'!$A$1:$GQ$197,MATCH($A65,'raw-data'!$A:$A,1),MATCH(CZ$1,'raw-data'!$1:$1,1))&lt;&gt;"",
$D65*INDEX('raw-data'!$A$1:$GQ$197,MATCH($A65,'raw-data'!$A:$A,1),MATCH(CZ$1,'raw-data'!$1:$1,1))/VLOOKUP($A65,'raw-data'!$A:$B,2,TRUE),"")</f>
        <v/>
      </c>
      <c r="DA65" s="1" t="str">
        <f>IF(INDEX('raw-data'!$A$1:$GQ$197,MATCH($A65,'raw-data'!$A:$A,1),MATCH(DA$1,'raw-data'!$1:$1,1))&lt;&gt;"",
$D65*INDEX('raw-data'!$A$1:$GQ$197,MATCH($A65,'raw-data'!$A:$A,1),MATCH(DA$1,'raw-data'!$1:$1,1))/VLOOKUP($A65,'raw-data'!$A:$B,2,TRUE),"")</f>
        <v/>
      </c>
      <c r="DB65" s="1" t="str">
        <f>IF(INDEX('raw-data'!$A$1:$GQ$197,MATCH($A65,'raw-data'!$A:$A,1),MATCH(DB$1,'raw-data'!$1:$1,1))&lt;&gt;"",
$D65*INDEX('raw-data'!$A$1:$GQ$197,MATCH($A65,'raw-data'!$A:$A,1),MATCH(DB$1,'raw-data'!$1:$1,1))/VLOOKUP($A65,'raw-data'!$A:$B,2,TRUE),"")</f>
        <v/>
      </c>
      <c r="DC65" s="1" t="str">
        <f>IF(INDEX('raw-data'!$A$1:$GQ$197,MATCH($A65,'raw-data'!$A:$A,1),MATCH(DC$1,'raw-data'!$1:$1,1))&lt;&gt;"",
$D65*INDEX('raw-data'!$A$1:$GQ$197,MATCH($A65,'raw-data'!$A:$A,1),MATCH(DC$1,'raw-data'!$1:$1,1))/VLOOKUP($A65,'raw-data'!$A:$B,2,TRUE),"")</f>
        <v/>
      </c>
      <c r="DD65" s="1" t="str">
        <f>IF(INDEX('raw-data'!$A$1:$GQ$197,MATCH($A65,'raw-data'!$A:$A,1),MATCH(DD$1,'raw-data'!$1:$1,1))&lt;&gt;"",
$D65*INDEX('raw-data'!$A$1:$GQ$197,MATCH($A65,'raw-data'!$A:$A,1),MATCH(DD$1,'raw-data'!$1:$1,1))/VLOOKUP($A65,'raw-data'!$A:$B,2,TRUE),"")</f>
        <v/>
      </c>
      <c r="DE65" s="1" t="str">
        <f>IF(INDEX('raw-data'!$A$1:$GQ$197,MATCH($A65,'raw-data'!$A:$A,1),MATCH(DE$1,'raw-data'!$1:$1,1))&lt;&gt;"",
$D65*INDEX('raw-data'!$A$1:$GQ$197,MATCH($A65,'raw-data'!$A:$A,1),MATCH(DE$1,'raw-data'!$1:$1,1))/VLOOKUP($A65,'raw-data'!$A:$B,2,TRUE),"")</f>
        <v/>
      </c>
      <c r="DF65" s="1" t="str">
        <f>IF(INDEX('raw-data'!$A$1:$GQ$197,MATCH($A65,'raw-data'!$A:$A,1),MATCH(DF$1,'raw-data'!$1:$1,1))&lt;&gt;"",
$D65*INDEX('raw-data'!$A$1:$GQ$197,MATCH($A65,'raw-data'!$A:$A,1),MATCH(DF$1,'raw-data'!$1:$1,1))/VLOOKUP($A65,'raw-data'!$A:$B,2,TRUE),"")</f>
        <v/>
      </c>
      <c r="DG65" s="1" t="str">
        <f>IF(INDEX('raw-data'!$A$1:$GQ$197,MATCH($A65,'raw-data'!$A:$A,1),MATCH(DG$1,'raw-data'!$1:$1,1))&lt;&gt;"",
$D65*INDEX('raw-data'!$A$1:$GQ$197,MATCH($A65,'raw-data'!$A:$A,1),MATCH(DG$1,'raw-data'!$1:$1,1))/VLOOKUP($A65,'raw-data'!$A:$B,2,TRUE),"")</f>
        <v/>
      </c>
      <c r="DH65" s="1" t="str">
        <f>IF(INDEX('raw-data'!$A$1:$GQ$197,MATCH($A65,'raw-data'!$A:$A,1),MATCH(DH$1,'raw-data'!$1:$1,1))&lt;&gt;"",
$D65*INDEX('raw-data'!$A$1:$GQ$197,MATCH($A65,'raw-data'!$A:$A,1),MATCH(DH$1,'raw-data'!$1:$1,1))/VLOOKUP($A65,'raw-data'!$A:$B,2,TRUE),"")</f>
        <v/>
      </c>
      <c r="DI65" s="1" t="str">
        <f>IF(INDEX('raw-data'!$A$1:$GQ$197,MATCH($A65,'raw-data'!$A:$A,1),MATCH(DI$1,'raw-data'!$1:$1,1))&lt;&gt;"",
$D65*INDEX('raw-data'!$A$1:$GQ$197,MATCH($A65,'raw-data'!$A:$A,1),MATCH(DI$1,'raw-data'!$1:$1,1))/VLOOKUP($A65,'raw-data'!$A:$B,2,TRUE),"")</f>
        <v/>
      </c>
      <c r="DJ65" s="1" t="str">
        <f>IF(INDEX('raw-data'!$A$1:$GQ$197,MATCH($A65,'raw-data'!$A:$A,1),MATCH(DJ$1,'raw-data'!$1:$1,1))&lt;&gt;"",
$D65*INDEX('raw-data'!$A$1:$GQ$197,MATCH($A65,'raw-data'!$A:$A,1),MATCH(DJ$1,'raw-data'!$1:$1,1))/VLOOKUP($A65,'raw-data'!$A:$B,2,TRUE),"")</f>
        <v/>
      </c>
      <c r="DK65" s="1" t="str">
        <f>IF(INDEX('raw-data'!$A$1:$GQ$197,MATCH($A65,'raw-data'!$A:$A,1),MATCH(DK$1,'raw-data'!$1:$1,1))&lt;&gt;"",
$D65*INDEX('raw-data'!$A$1:$GQ$197,MATCH($A65,'raw-data'!$A:$A,1),MATCH(DK$1,'raw-data'!$1:$1,1))/VLOOKUP($A65,'raw-data'!$A:$B,2,TRUE),"")</f>
        <v/>
      </c>
      <c r="DL65" s="1" t="str">
        <f>IF(INDEX('raw-data'!$A$1:$GQ$197,MATCH($A65,'raw-data'!$A:$A,1),MATCH(DL$1,'raw-data'!$1:$1,1))&lt;&gt;"",
$D65*INDEX('raw-data'!$A$1:$GQ$197,MATCH($A65,'raw-data'!$A:$A,1),MATCH(DL$1,'raw-data'!$1:$1,1))/VLOOKUP($A65,'raw-data'!$A:$B,2,TRUE),"")</f>
        <v/>
      </c>
      <c r="DM65" s="1" t="str">
        <f>IF(INDEX('raw-data'!$A$1:$GQ$197,MATCH($A65,'raw-data'!$A:$A,1),MATCH(DM$1,'raw-data'!$1:$1,1))&lt;&gt;"",
$D65*INDEX('raw-data'!$A$1:$GQ$197,MATCH($A65,'raw-data'!$A:$A,1),MATCH(DM$1,'raw-data'!$1:$1,1))/VLOOKUP($A65,'raw-data'!$A:$B,2,TRUE),"")</f>
        <v/>
      </c>
      <c r="DN65" s="1" t="str">
        <f>IF(INDEX('raw-data'!$A$1:$GQ$197,MATCH($A65,'raw-data'!$A:$A,1),MATCH(DN$1,'raw-data'!$1:$1,1))&lt;&gt;"",
$D65*INDEX('raw-data'!$A$1:$GQ$197,MATCH($A65,'raw-data'!$A:$A,1),MATCH(DN$1,'raw-data'!$1:$1,1))/VLOOKUP($A65,'raw-data'!$A:$B,2,TRUE),"")</f>
        <v/>
      </c>
      <c r="DO65" s="1" t="str">
        <f>IF(INDEX('raw-data'!$A$1:$GQ$197,MATCH($A65,'raw-data'!$A:$A,1),MATCH(DO$1,'raw-data'!$1:$1,1))&lt;&gt;"",
$D65*INDEX('raw-data'!$A$1:$GQ$197,MATCH($A65,'raw-data'!$A:$A,1),MATCH(DO$1,'raw-data'!$1:$1,1))/VLOOKUP($A65,'raw-data'!$A:$B,2,TRUE),"")</f>
        <v/>
      </c>
      <c r="DP65" s="1" t="str">
        <f>IF(INDEX('raw-data'!$A$1:$GQ$197,MATCH($A65,'raw-data'!$A:$A,1),MATCH(DP$1,'raw-data'!$1:$1,1))&lt;&gt;"",
$D65*INDEX('raw-data'!$A$1:$GQ$197,MATCH($A65,'raw-data'!$A:$A,1),MATCH(DP$1,'raw-data'!$1:$1,1))/VLOOKUP($A65,'raw-data'!$A:$B,2,TRUE),"")</f>
        <v/>
      </c>
      <c r="DQ65" s="1" t="str">
        <f>IF(INDEX('raw-data'!$A$1:$GQ$197,MATCH($A65,'raw-data'!$A:$A,1),MATCH(DQ$1,'raw-data'!$1:$1,1))&lt;&gt;"",
$D65*INDEX('raw-data'!$A$1:$GQ$197,MATCH($A65,'raw-data'!$A:$A,1),MATCH(DQ$1,'raw-data'!$1:$1,1))/VLOOKUP($A65,'raw-data'!$A:$B,2,TRUE),"")</f>
        <v/>
      </c>
      <c r="DR65" s="1" t="str">
        <f>IF(INDEX('raw-data'!$A$1:$GQ$197,MATCH($A65,'raw-data'!$A:$A,1),MATCH(DR$1,'raw-data'!$1:$1,1))&lt;&gt;"",
$D65*INDEX('raw-data'!$A$1:$GQ$197,MATCH($A65,'raw-data'!$A:$A,1),MATCH(DR$1,'raw-data'!$1:$1,1))/VLOOKUP($A65,'raw-data'!$A:$B,2,TRUE),"")</f>
        <v/>
      </c>
      <c r="DS65" s="1" t="str">
        <f>IF(INDEX('raw-data'!$A$1:$GQ$197,MATCH($A65,'raw-data'!$A:$A,1),MATCH(DS$1,'raw-data'!$1:$1,1))&lt;&gt;"",
$D65*INDEX('raw-data'!$A$1:$GQ$197,MATCH($A65,'raw-data'!$A:$A,1),MATCH(DS$1,'raw-data'!$1:$1,1))/VLOOKUP($A65,'raw-data'!$A:$B,2,TRUE),"")</f>
        <v/>
      </c>
      <c r="DT65" s="1" t="str">
        <f>IF(INDEX('raw-data'!$A$1:$GQ$197,MATCH($A65,'raw-data'!$A:$A,1),MATCH(DT$1,'raw-data'!$1:$1,1))&lt;&gt;"",
$D65*INDEX('raw-data'!$A$1:$GQ$197,MATCH($A65,'raw-data'!$A:$A,1),MATCH(DT$1,'raw-data'!$1:$1,1))/VLOOKUP($A65,'raw-data'!$A:$B,2,TRUE),"")</f>
        <v/>
      </c>
      <c r="DU65" s="1" t="str">
        <f>IF(INDEX('raw-data'!$A$1:$GQ$197,MATCH($A65,'raw-data'!$A:$A,1),MATCH(DU$1,'raw-data'!$1:$1,1))&lt;&gt;"",
$D65*INDEX('raw-data'!$A$1:$GQ$197,MATCH($A65,'raw-data'!$A:$A,1),MATCH(DU$1,'raw-data'!$1:$1,1))/VLOOKUP($A65,'raw-data'!$A:$B,2,TRUE),"")</f>
        <v/>
      </c>
      <c r="DV65" s="1" t="str">
        <f>IF(INDEX('raw-data'!$A$1:$GQ$197,MATCH($A65,'raw-data'!$A:$A,1),MATCH(DV$1,'raw-data'!$1:$1,1))&lt;&gt;"",
$D65*INDEX('raw-data'!$A$1:$GQ$197,MATCH($A65,'raw-data'!$A:$A,1),MATCH(DV$1,'raw-data'!$1:$1,1))/VLOOKUP($A65,'raw-data'!$A:$B,2,TRUE),"")</f>
        <v/>
      </c>
      <c r="DW65" s="1" t="str">
        <f>IF(INDEX('raw-data'!$A$1:$GQ$197,MATCH($A65,'raw-data'!$A:$A,1),MATCH(DW$1,'raw-data'!$1:$1,1))&lt;&gt;"",
$D65*INDEX('raw-data'!$A$1:$GQ$197,MATCH($A65,'raw-data'!$A:$A,1),MATCH(DW$1,'raw-data'!$1:$1,1))/VLOOKUP($A65,'raw-data'!$A:$B,2,TRUE),"")</f>
        <v/>
      </c>
      <c r="DX65" s="1" t="str">
        <f>IF(INDEX('raw-data'!$A$1:$GQ$197,MATCH($A65,'raw-data'!$A:$A,1),MATCH(DX$1,'raw-data'!$1:$1,1))&lt;&gt;"",
$D65*INDEX('raw-data'!$A$1:$GQ$197,MATCH($A65,'raw-data'!$A:$A,1),MATCH(DX$1,'raw-data'!$1:$1,1))/VLOOKUP($A65,'raw-data'!$A:$B,2,TRUE),"")</f>
        <v/>
      </c>
      <c r="DY65" s="1" t="str">
        <f>IF(INDEX('raw-data'!$A$1:$GQ$197,MATCH($A65,'raw-data'!$A:$A,1),MATCH(DY$1,'raw-data'!$1:$1,1))&lt;&gt;"",
$D65*INDEX('raw-data'!$A$1:$GQ$197,MATCH($A65,'raw-data'!$A:$A,1),MATCH(DY$1,'raw-data'!$1:$1,1))/VLOOKUP($A65,'raw-data'!$A:$B,2,TRUE),"")</f>
        <v/>
      </c>
      <c r="DZ65" s="1" t="str">
        <f>IF(INDEX('raw-data'!$A$1:$GQ$197,MATCH($A65,'raw-data'!$A:$A,1),MATCH(DZ$1,'raw-data'!$1:$1,1))&lt;&gt;"",
$D65*INDEX('raw-data'!$A$1:$GQ$197,MATCH($A65,'raw-data'!$A:$A,1),MATCH(DZ$1,'raw-data'!$1:$1,1))/VLOOKUP($A65,'raw-data'!$A:$B,2,TRUE),"")</f>
        <v/>
      </c>
      <c r="EA65" s="1" t="str">
        <f>IF(INDEX('raw-data'!$A$1:$GQ$197,MATCH($A65,'raw-data'!$A:$A,1),MATCH(EA$1,'raw-data'!$1:$1,1))&lt;&gt;"",
$D65*INDEX('raw-data'!$A$1:$GQ$197,MATCH($A65,'raw-data'!$A:$A,1),MATCH(EA$1,'raw-data'!$1:$1,1))/VLOOKUP($A65,'raw-data'!$A:$B,2,TRUE),"")</f>
        <v/>
      </c>
      <c r="EB65" s="1" t="str">
        <f>IF(INDEX('raw-data'!$A$1:$GQ$197,MATCH($A65,'raw-data'!$A:$A,1),MATCH(EB$1,'raw-data'!$1:$1,1))&lt;&gt;"",
$D65*INDEX('raw-data'!$A$1:$GQ$197,MATCH($A65,'raw-data'!$A:$A,1),MATCH(EB$1,'raw-data'!$1:$1,1))/VLOOKUP($A65,'raw-data'!$A:$B,2,TRUE),"")</f>
        <v/>
      </c>
      <c r="EC65" s="1" t="str">
        <f>IF(INDEX('raw-data'!$A$1:$GQ$197,MATCH($A65,'raw-data'!$A:$A,1),MATCH(EC$1,'raw-data'!$1:$1,1))&lt;&gt;"",
$D65*INDEX('raw-data'!$A$1:$GQ$197,MATCH($A65,'raw-data'!$A:$A,1),MATCH(EC$1,'raw-data'!$1:$1,1))/VLOOKUP($A65,'raw-data'!$A:$B,2,TRUE),"")</f>
        <v/>
      </c>
      <c r="ED65" s="1" t="str">
        <f>IF(INDEX('raw-data'!$A$1:$GQ$197,MATCH($A65,'raw-data'!$A:$A,1),MATCH(ED$1,'raw-data'!$1:$1,1))&lt;&gt;"",
$D65*INDEX('raw-data'!$A$1:$GQ$197,MATCH($A65,'raw-data'!$A:$A,1),MATCH(ED$1,'raw-data'!$1:$1,1))/VLOOKUP($A65,'raw-data'!$A:$B,2,TRUE),"")</f>
        <v/>
      </c>
      <c r="EE65" s="1" t="str">
        <f>IF(INDEX('raw-data'!$A$1:$GQ$197,MATCH($A65,'raw-data'!$A:$A,1),MATCH(EE$1,'raw-data'!$1:$1,1))&lt;&gt;"",
$D65*INDEX('raw-data'!$A$1:$GQ$197,MATCH($A65,'raw-data'!$A:$A,1),MATCH(EE$1,'raw-data'!$1:$1,1))/VLOOKUP($A65,'raw-data'!$A:$B,2,TRUE),"")</f>
        <v/>
      </c>
      <c r="EF65" s="1" t="str">
        <f>IF(INDEX('raw-data'!$A$1:$GQ$197,MATCH($A65,'raw-data'!$A:$A,1),MATCH(EF$1,'raw-data'!$1:$1,1))&lt;&gt;"",
$D65*INDEX('raw-data'!$A$1:$GQ$197,MATCH($A65,'raw-data'!$A:$A,1),MATCH(EF$1,'raw-data'!$1:$1,1))/VLOOKUP($A65,'raw-data'!$A:$B,2,TRUE),"")</f>
        <v/>
      </c>
      <c r="EG65" s="1" t="str">
        <f>IF(INDEX('raw-data'!$A$1:$GQ$197,MATCH($A65,'raw-data'!$A:$A,1),MATCH(EG$1,'raw-data'!$1:$1,1))&lt;&gt;"",
$D65*INDEX('raw-data'!$A$1:$GQ$197,MATCH($A65,'raw-data'!$A:$A,1),MATCH(EG$1,'raw-data'!$1:$1,1))/VLOOKUP($A65,'raw-data'!$A:$B,2,TRUE),"")</f>
        <v/>
      </c>
      <c r="EH65" s="1" t="str">
        <f>IF(INDEX('raw-data'!$A$1:$GQ$197,MATCH($A65,'raw-data'!$A:$A,1),MATCH(EH$1,'raw-data'!$1:$1,1))&lt;&gt;"",
$D65*INDEX('raw-data'!$A$1:$GQ$197,MATCH($A65,'raw-data'!$A:$A,1),MATCH(EH$1,'raw-data'!$1:$1,1))/VLOOKUP($A65,'raw-data'!$A:$B,2,TRUE),"")</f>
        <v/>
      </c>
      <c r="EI65" s="1" t="str">
        <f>IF(INDEX('raw-data'!$A$1:$GQ$197,MATCH($A65,'raw-data'!$A:$A,1),MATCH(EI$1,'raw-data'!$1:$1,1))&lt;&gt;"",
$D65*INDEX('raw-data'!$A$1:$GQ$197,MATCH($A65,'raw-data'!$A:$A,1),MATCH(EI$1,'raw-data'!$1:$1,1))/VLOOKUP($A65,'raw-data'!$A:$B,2,TRUE),"")</f>
        <v/>
      </c>
      <c r="EJ65" s="1" t="str">
        <f>IF(INDEX('raw-data'!$A$1:$GQ$197,MATCH($A65,'raw-data'!$A:$A,1),MATCH(EJ$1,'raw-data'!$1:$1,1))&lt;&gt;"",
$D65*INDEX('raw-data'!$A$1:$GQ$197,MATCH($A65,'raw-data'!$A:$A,1),MATCH(EJ$1,'raw-data'!$1:$1,1))/VLOOKUP($A65,'raw-data'!$A:$B,2,TRUE),"")</f>
        <v/>
      </c>
      <c r="EK65" s="1" t="str">
        <f>IF(INDEX('raw-data'!$A$1:$GQ$197,MATCH($A65,'raw-data'!$A:$A,1),MATCH(EK$1,'raw-data'!$1:$1,1))&lt;&gt;"",
$D65*INDEX('raw-data'!$A$1:$GQ$197,MATCH($A65,'raw-data'!$A:$A,1),MATCH(EK$1,'raw-data'!$1:$1,1))/VLOOKUP($A65,'raw-data'!$A:$B,2,TRUE),"")</f>
        <v/>
      </c>
      <c r="EL65" s="1" t="str">
        <f>IF(INDEX('raw-data'!$A$1:$GQ$197,MATCH($A65,'raw-data'!$A:$A,1),MATCH(EL$1,'raw-data'!$1:$1,1))&lt;&gt;"",
$D65*INDEX('raw-data'!$A$1:$GQ$197,MATCH($A65,'raw-data'!$A:$A,1),MATCH(EL$1,'raw-data'!$1:$1,1))/VLOOKUP($A65,'raw-data'!$A:$B,2,TRUE),"")</f>
        <v/>
      </c>
      <c r="EM65" s="1" t="str">
        <f>IF(INDEX('raw-data'!$A$1:$GQ$197,MATCH($A65,'raw-data'!$A:$A,1),MATCH(EM$1,'raw-data'!$1:$1,1))&lt;&gt;"",
$D65*INDEX('raw-data'!$A$1:$GQ$197,MATCH($A65,'raw-data'!$A:$A,1),MATCH(EM$1,'raw-data'!$1:$1,1))/VLOOKUP($A65,'raw-data'!$A:$B,2,TRUE),"")</f>
        <v/>
      </c>
      <c r="EN65" s="1" t="str">
        <f>IF(INDEX('raw-data'!$A$1:$GQ$197,MATCH($A65,'raw-data'!$A:$A,1),MATCH(EN$1,'raw-data'!$1:$1,1))&lt;&gt;"",
$D65*INDEX('raw-data'!$A$1:$GQ$197,MATCH($A65,'raw-data'!$A:$A,1),MATCH(EN$1,'raw-data'!$1:$1,1))/VLOOKUP($A65,'raw-data'!$A:$B,2,TRUE),"")</f>
        <v/>
      </c>
      <c r="EO65" s="1" t="str">
        <f>IF(INDEX('raw-data'!$A$1:$GQ$197,MATCH($A65,'raw-data'!$A:$A,1),MATCH(EO$1,'raw-data'!$1:$1,1))&lt;&gt;"",
$D65*INDEX('raw-data'!$A$1:$GQ$197,MATCH($A65,'raw-data'!$A:$A,1),MATCH(EO$1,'raw-data'!$1:$1,1))/VLOOKUP($A65,'raw-data'!$A:$B,2,TRUE),"")</f>
        <v/>
      </c>
      <c r="EP65" s="1" t="str">
        <f>IF(INDEX('raw-data'!$A$1:$GQ$197,MATCH($A65,'raw-data'!$A:$A,1),MATCH(EP$1,'raw-data'!$1:$1,1))&lt;&gt;"",
$D65*INDEX('raw-data'!$A$1:$GQ$197,MATCH($A65,'raw-data'!$A:$A,1),MATCH(EP$1,'raw-data'!$1:$1,1))/VLOOKUP($A65,'raw-data'!$A:$B,2,TRUE),"")</f>
        <v/>
      </c>
      <c r="EQ65" s="1" t="str">
        <f>IF(INDEX('raw-data'!$A$1:$GQ$197,MATCH($A65,'raw-data'!$A:$A,1),MATCH(EQ$1,'raw-data'!$1:$1,1))&lt;&gt;"",
$D65*INDEX('raw-data'!$A$1:$GQ$197,MATCH($A65,'raw-data'!$A:$A,1),MATCH(EQ$1,'raw-data'!$1:$1,1))/VLOOKUP($A65,'raw-data'!$A:$B,2,TRUE),"")</f>
        <v/>
      </c>
      <c r="ER65" s="1" t="str">
        <f>IF(INDEX('raw-data'!$A$1:$GQ$197,MATCH($A65,'raw-data'!$A:$A,1),MATCH(ER$1,'raw-data'!$1:$1,1))&lt;&gt;"",
$D65*INDEX('raw-data'!$A$1:$GQ$197,MATCH($A65,'raw-data'!$A:$A,1),MATCH(ER$1,'raw-data'!$1:$1,1))/VLOOKUP($A65,'raw-data'!$A:$B,2,TRUE),"")</f>
        <v/>
      </c>
      <c r="ES65" s="1" t="str">
        <f>IF(INDEX('raw-data'!$A$1:$GQ$197,MATCH($A65,'raw-data'!$A:$A,1),MATCH(ES$1,'raw-data'!$1:$1,1))&lt;&gt;"",
$D65*INDEX('raw-data'!$A$1:$GQ$197,MATCH($A65,'raw-data'!$A:$A,1),MATCH(ES$1,'raw-data'!$1:$1,1))/VLOOKUP($A65,'raw-data'!$A:$B,2,TRUE),"")</f>
        <v/>
      </c>
      <c r="ET65" s="1" t="str">
        <f>IF(INDEX('raw-data'!$A$1:$GQ$197,MATCH($A65,'raw-data'!$A:$A,1),MATCH(ET$1,'raw-data'!$1:$1,1))&lt;&gt;"",
$D65*INDEX('raw-data'!$A$1:$GQ$197,MATCH($A65,'raw-data'!$A:$A,1),MATCH(ET$1,'raw-data'!$1:$1,1))/VLOOKUP($A65,'raw-data'!$A:$B,2,TRUE),"")</f>
        <v/>
      </c>
      <c r="EU65" s="1" t="str">
        <f>IF(INDEX('raw-data'!$A$1:$GQ$197,MATCH($A65,'raw-data'!$A:$A,1),MATCH(EU$1,'raw-data'!$1:$1,1))&lt;&gt;"",
$D65*INDEX('raw-data'!$A$1:$GQ$197,MATCH($A65,'raw-data'!$A:$A,1),MATCH(EU$1,'raw-data'!$1:$1,1))/VLOOKUP($A65,'raw-data'!$A:$B,2,TRUE),"")</f>
        <v/>
      </c>
      <c r="EV65" s="1" t="str">
        <f>IF(INDEX('raw-data'!$A$1:$GQ$197,MATCH($A65,'raw-data'!$A:$A,1),MATCH(EV$1,'raw-data'!$1:$1,1))&lt;&gt;"",
$D65*INDEX('raw-data'!$A$1:$GQ$197,MATCH($A65,'raw-data'!$A:$A,1),MATCH(EV$1,'raw-data'!$1:$1,1))/VLOOKUP($A65,'raw-data'!$A:$B,2,TRUE),"")</f>
        <v/>
      </c>
      <c r="EW65" s="1" t="str">
        <f>IF(INDEX('raw-data'!$A$1:$GQ$197,MATCH($A65,'raw-data'!$A:$A,1),MATCH(EW$1,'raw-data'!$1:$1,1))&lt;&gt;"",
$D65*INDEX('raw-data'!$A$1:$GQ$197,MATCH($A65,'raw-data'!$A:$A,1),MATCH(EW$1,'raw-data'!$1:$1,1))/VLOOKUP($A65,'raw-data'!$A:$B,2,TRUE),"")</f>
        <v/>
      </c>
      <c r="EX65" s="1" t="str">
        <f>IF(INDEX('raw-data'!$A$1:$GQ$197,MATCH($A65,'raw-data'!$A:$A,1),MATCH(EX$1,'raw-data'!$1:$1,1))&lt;&gt;"",
$D65*INDEX('raw-data'!$A$1:$GQ$197,MATCH($A65,'raw-data'!$A:$A,1),MATCH(EX$1,'raw-data'!$1:$1,1))/VLOOKUP($A65,'raw-data'!$A:$B,2,TRUE),"")</f>
        <v/>
      </c>
      <c r="EY65" s="1" t="str">
        <f>IF(INDEX('raw-data'!$A$1:$GQ$197,MATCH($A65,'raw-data'!$A:$A,1),MATCH(EY$1,'raw-data'!$1:$1,1))&lt;&gt;"",
$D65*INDEX('raw-data'!$A$1:$GQ$197,MATCH($A65,'raw-data'!$A:$A,1),MATCH(EY$1,'raw-data'!$1:$1,1))/VLOOKUP($A65,'raw-data'!$A:$B,2,TRUE),"")</f>
        <v/>
      </c>
      <c r="EZ65" s="1" t="str">
        <f>IF(INDEX('raw-data'!$A$1:$GQ$197,MATCH($A65,'raw-data'!$A:$A,1),MATCH(EZ$1,'raw-data'!$1:$1,1))&lt;&gt;"",
$D65*INDEX('raw-data'!$A$1:$GQ$197,MATCH($A65,'raw-data'!$A:$A,1),MATCH(EZ$1,'raw-data'!$1:$1,1))/VLOOKUP($A65,'raw-data'!$A:$B,2,TRUE),"")</f>
        <v/>
      </c>
      <c r="FA65" s="1" t="str">
        <f>IF(INDEX('raw-data'!$A$1:$GQ$197,MATCH($A65,'raw-data'!$A:$A,1),MATCH(FA$1,'raw-data'!$1:$1,1))&lt;&gt;"",
$D65*INDEX('raw-data'!$A$1:$GQ$197,MATCH($A65,'raw-data'!$A:$A,1),MATCH(FA$1,'raw-data'!$1:$1,1))/VLOOKUP($A65,'raw-data'!$A:$B,2,TRUE),"")</f>
        <v/>
      </c>
      <c r="FB65" s="1" t="str">
        <f>IF(INDEX('raw-data'!$A$1:$GQ$197,MATCH($A65,'raw-data'!$A:$A,1),MATCH(FB$1,'raw-data'!$1:$1,1))&lt;&gt;"",
$D65*INDEX('raw-data'!$A$1:$GQ$197,MATCH($A65,'raw-data'!$A:$A,1),MATCH(FB$1,'raw-data'!$1:$1,1))/VLOOKUP($A65,'raw-data'!$A:$B,2,TRUE),"")</f>
        <v/>
      </c>
      <c r="FC65" s="1" t="str">
        <f>IF(INDEX('raw-data'!$A$1:$GQ$197,MATCH($A65,'raw-data'!$A:$A,1),MATCH(FC$1,'raw-data'!$1:$1,1))&lt;&gt;"",
$D65*INDEX('raw-data'!$A$1:$GQ$197,MATCH($A65,'raw-data'!$A:$A,1),MATCH(FC$1,'raw-data'!$1:$1,1))/VLOOKUP($A65,'raw-data'!$A:$B,2,TRUE),"")</f>
        <v/>
      </c>
      <c r="FD65" s="1" t="str">
        <f>IF(INDEX('raw-data'!$A$1:$GQ$197,MATCH($A65,'raw-data'!$A:$A,1),MATCH(FD$1,'raw-data'!$1:$1,1))&lt;&gt;"",
$D65*INDEX('raw-data'!$A$1:$GQ$197,MATCH($A65,'raw-data'!$A:$A,1),MATCH(FD$1,'raw-data'!$1:$1,1))/VLOOKUP($A65,'raw-data'!$A:$B,2,TRUE),"")</f>
        <v/>
      </c>
      <c r="FE65" s="1" t="str">
        <f>IF(INDEX('raw-data'!$A$1:$GQ$197,MATCH($A65,'raw-data'!$A:$A,1),MATCH(FE$1,'raw-data'!$1:$1,1))&lt;&gt;"",
$D65*INDEX('raw-data'!$A$1:$GQ$197,MATCH($A65,'raw-data'!$A:$A,1),MATCH(FE$1,'raw-data'!$1:$1,1))/VLOOKUP($A65,'raw-data'!$A:$B,2,TRUE),"")</f>
        <v/>
      </c>
      <c r="FF65" s="1" t="str">
        <f>IF(INDEX('raw-data'!$A$1:$GQ$197,MATCH($A65,'raw-data'!$A:$A,1),MATCH(FF$1,'raw-data'!$1:$1,1))&lt;&gt;"",
$D65*INDEX('raw-data'!$A$1:$GQ$197,MATCH($A65,'raw-data'!$A:$A,1),MATCH(FF$1,'raw-data'!$1:$1,1))/VLOOKUP($A65,'raw-data'!$A:$B,2,TRUE),"")</f>
        <v/>
      </c>
      <c r="FG65" s="1" t="str">
        <f>IF(INDEX('raw-data'!$A$1:$GQ$197,MATCH($A65,'raw-data'!$A:$A,1),MATCH(FG$1,'raw-data'!$1:$1,1))&lt;&gt;"",
$D65*INDEX('raw-data'!$A$1:$GQ$197,MATCH($A65,'raw-data'!$A:$A,1),MATCH(FG$1,'raw-data'!$1:$1,1))/VLOOKUP($A65,'raw-data'!$A:$B,2,TRUE),"")</f>
        <v/>
      </c>
      <c r="FH65" s="1" t="str">
        <f>IF(INDEX('raw-data'!$A$1:$GQ$197,MATCH($A65,'raw-data'!$A:$A,1),MATCH(FH$1,'raw-data'!$1:$1,1))&lt;&gt;"",
$D65*INDEX('raw-data'!$A$1:$GQ$197,MATCH($A65,'raw-data'!$A:$A,1),MATCH(FH$1,'raw-data'!$1:$1,1))/VLOOKUP($A65,'raw-data'!$A:$B,2,TRUE),"")</f>
        <v/>
      </c>
      <c r="FI65" s="1" t="str">
        <f>IF(INDEX('raw-data'!$A$1:$GQ$197,MATCH($A65,'raw-data'!$A:$A,1),MATCH(FI$1,'raw-data'!$1:$1,1))&lt;&gt;"",
$D65*INDEX('raw-data'!$A$1:$GQ$197,MATCH($A65,'raw-data'!$A:$A,1),MATCH(FI$1,'raw-data'!$1:$1,1))/VLOOKUP($A65,'raw-data'!$A:$B,2,TRUE),"")</f>
        <v/>
      </c>
      <c r="FJ65" s="1" t="str">
        <f>IF(INDEX('raw-data'!$A$1:$GQ$197,MATCH($A65,'raw-data'!$A:$A,1),MATCH(FJ$1,'raw-data'!$1:$1,1))&lt;&gt;"",
$D65*INDEX('raw-data'!$A$1:$GQ$197,MATCH($A65,'raw-data'!$A:$A,1),MATCH(FJ$1,'raw-data'!$1:$1,1))/VLOOKUP($A65,'raw-data'!$A:$B,2,TRUE),"")</f>
        <v/>
      </c>
      <c r="FK65" s="1" t="str">
        <f>IF(INDEX('raw-data'!$A$1:$GQ$197,MATCH($A65,'raw-data'!$A:$A,1),MATCH(FK$1,'raw-data'!$1:$1,1))&lt;&gt;"",
$D65*INDEX('raw-data'!$A$1:$GQ$197,MATCH($A65,'raw-data'!$A:$A,1),MATCH(FK$1,'raw-data'!$1:$1,1))/VLOOKUP($A65,'raw-data'!$A:$B,2,TRUE),"")</f>
        <v/>
      </c>
      <c r="FL65" s="1" t="str">
        <f>IF(INDEX('raw-data'!$A$1:$GQ$197,MATCH($A65,'raw-data'!$A:$A,1),MATCH(FL$1,'raw-data'!$1:$1,1))&lt;&gt;"",
$D65*INDEX('raw-data'!$A$1:$GQ$197,MATCH($A65,'raw-data'!$A:$A,1),MATCH(FL$1,'raw-data'!$1:$1,1))/VLOOKUP($A65,'raw-data'!$A:$B,2,TRUE),"")</f>
        <v/>
      </c>
      <c r="FM65" s="1" t="str">
        <f>IF(INDEX('raw-data'!$A$1:$GQ$197,MATCH($A65,'raw-data'!$A:$A,1),MATCH(FM$1,'raw-data'!$1:$1,1))&lt;&gt;"",
$D65*INDEX('raw-data'!$A$1:$GQ$197,MATCH($A65,'raw-data'!$A:$A,1),MATCH(FM$1,'raw-data'!$1:$1,1))/VLOOKUP($A65,'raw-data'!$A:$B,2,TRUE),"")</f>
        <v/>
      </c>
      <c r="FN65" s="1" t="str">
        <f>IF(INDEX('raw-data'!$A$1:$GQ$197,MATCH($A65,'raw-data'!$A:$A,1),MATCH(FN$1,'raw-data'!$1:$1,1))&lt;&gt;"",
$D65*INDEX('raw-data'!$A$1:$GQ$197,MATCH($A65,'raw-data'!$A:$A,1),MATCH(FN$1,'raw-data'!$1:$1,1))/VLOOKUP($A65,'raw-data'!$A:$B,2,TRUE),"")</f>
        <v/>
      </c>
      <c r="FO65" s="1" t="str">
        <f>IF(INDEX('raw-data'!$A$1:$GQ$197,MATCH($A65,'raw-data'!$A:$A,1),MATCH(FO$1,'raw-data'!$1:$1,1))&lt;&gt;"",
$D65*INDEX('raw-data'!$A$1:$GQ$197,MATCH($A65,'raw-data'!$A:$A,1),MATCH(FO$1,'raw-data'!$1:$1,1))/VLOOKUP($A65,'raw-data'!$A:$B,2,TRUE),"")</f>
        <v/>
      </c>
      <c r="FP65" s="1" t="str">
        <f>IF(INDEX('raw-data'!$A$1:$GQ$197,MATCH($A65,'raw-data'!$A:$A,1),MATCH(FP$1,'raw-data'!$1:$1,1))&lt;&gt;"",
$D65*INDEX('raw-data'!$A$1:$GQ$197,MATCH($A65,'raw-data'!$A:$A,1),MATCH(FP$1,'raw-data'!$1:$1,1))/VLOOKUP($A65,'raw-data'!$A:$B,2,TRUE),"")</f>
        <v/>
      </c>
      <c r="FQ65" s="1" t="str">
        <f>IF(INDEX('raw-data'!$A$1:$GQ$197,MATCH($A65,'raw-data'!$A:$A,1),MATCH(FQ$1,'raw-data'!$1:$1,1))&lt;&gt;"",
$D65*INDEX('raw-data'!$A$1:$GQ$197,MATCH($A65,'raw-data'!$A:$A,1),MATCH(FQ$1,'raw-data'!$1:$1,1))/VLOOKUP($A65,'raw-data'!$A:$B,2,TRUE),"")</f>
        <v/>
      </c>
      <c r="FR65" s="1" t="str">
        <f>IF(INDEX('raw-data'!$A$1:$GQ$197,MATCH($A65,'raw-data'!$A:$A,1),MATCH(FR$1,'raw-data'!$1:$1,1))&lt;&gt;"",
$D65*INDEX('raw-data'!$A$1:$GQ$197,MATCH($A65,'raw-data'!$A:$A,1),MATCH(FR$1,'raw-data'!$1:$1,1))/VLOOKUP($A65,'raw-data'!$A:$B,2,TRUE),"")</f>
        <v/>
      </c>
      <c r="FS65" s="1" t="str">
        <f>IF(INDEX('raw-data'!$A$1:$GQ$197,MATCH($A65,'raw-data'!$A:$A,1),MATCH(FS$1,'raw-data'!$1:$1,1))&lt;&gt;"",
$D65*INDEX('raw-data'!$A$1:$GQ$197,MATCH($A65,'raw-data'!$A:$A,1),MATCH(FS$1,'raw-data'!$1:$1,1))/VLOOKUP($A65,'raw-data'!$A:$B,2,TRUE),"")</f>
        <v/>
      </c>
      <c r="FT65" s="1" t="str">
        <f>IF(INDEX('raw-data'!$A$1:$GQ$197,MATCH($A65,'raw-data'!$A:$A,1),MATCH(FT$1,'raw-data'!$1:$1,1))&lt;&gt;"",
$D65*INDEX('raw-data'!$A$1:$GQ$197,MATCH($A65,'raw-data'!$A:$A,1),MATCH(FT$1,'raw-data'!$1:$1,1))/VLOOKUP($A65,'raw-data'!$A:$B,2,TRUE),"")</f>
        <v/>
      </c>
      <c r="FU65" s="1" t="str">
        <f>IF(INDEX('raw-data'!$A$1:$GQ$197,MATCH($A65,'raw-data'!$A:$A,1),MATCH(FU$1,'raw-data'!$1:$1,1))&lt;&gt;"",
$D65*INDEX('raw-data'!$A$1:$GQ$197,MATCH($A65,'raw-data'!$A:$A,1),MATCH(FU$1,'raw-data'!$1:$1,1))/VLOOKUP($A65,'raw-data'!$A:$B,2,TRUE),"")</f>
        <v/>
      </c>
      <c r="FV65" s="1" t="str">
        <f>IF(INDEX('raw-data'!$A$1:$GQ$197,MATCH($A65,'raw-data'!$A:$A,1),MATCH(FV$1,'raw-data'!$1:$1,1))&lt;&gt;"",
$D65*INDEX('raw-data'!$A$1:$GQ$197,MATCH($A65,'raw-data'!$A:$A,1),MATCH(FV$1,'raw-data'!$1:$1,1))/VLOOKUP($A65,'raw-data'!$A:$B,2,TRUE),"")</f>
        <v/>
      </c>
      <c r="FW65" s="1" t="str">
        <f>IF(INDEX('raw-data'!$A$1:$GQ$197,MATCH($A65,'raw-data'!$A:$A,1),MATCH(FW$1,'raw-data'!$1:$1,1))&lt;&gt;"",
$D65*INDEX('raw-data'!$A$1:$GQ$197,MATCH($A65,'raw-data'!$A:$A,1),MATCH(FW$1,'raw-data'!$1:$1,1))/VLOOKUP($A65,'raw-data'!$A:$B,2,TRUE),"")</f>
        <v/>
      </c>
      <c r="FX65" s="1" t="str">
        <f>IF(INDEX('raw-data'!$A$1:$GQ$197,MATCH($A65,'raw-data'!$A:$A,1),MATCH(FX$1,'raw-data'!$1:$1,1))&lt;&gt;"",
$D65*INDEX('raw-data'!$A$1:$GQ$197,MATCH($A65,'raw-data'!$A:$A,1),MATCH(FX$1,'raw-data'!$1:$1,1))/VLOOKUP($A65,'raw-data'!$A:$B,2,TRUE),"")</f>
        <v/>
      </c>
      <c r="FY65" s="1" t="str">
        <f>IF(INDEX('raw-data'!$A$1:$GQ$197,MATCH($A65,'raw-data'!$A:$A,1),MATCH(FY$1,'raw-data'!$1:$1,1))&lt;&gt;"",
$D65*INDEX('raw-data'!$A$1:$GQ$197,MATCH($A65,'raw-data'!$A:$A,1),MATCH(FY$1,'raw-data'!$1:$1,1))/VLOOKUP($A65,'raw-data'!$A:$B,2,TRUE),"")</f>
        <v/>
      </c>
      <c r="FZ65" s="1" t="str">
        <f>IF(INDEX('raw-data'!$A$1:$GQ$197,MATCH($A65,'raw-data'!$A:$A,1),MATCH(FZ$1,'raw-data'!$1:$1,1))&lt;&gt;"",
$D65*INDEX('raw-data'!$A$1:$GQ$197,MATCH($A65,'raw-data'!$A:$A,1),MATCH(FZ$1,'raw-data'!$1:$1,1))/VLOOKUP($A65,'raw-data'!$A:$B,2,TRUE),"")</f>
        <v/>
      </c>
      <c r="GA65" s="1" t="str">
        <f>IF(INDEX('raw-data'!$A$1:$GQ$197,MATCH($A65,'raw-data'!$A:$A,1),MATCH(GA$1,'raw-data'!$1:$1,1))&lt;&gt;"",
$D65*INDEX('raw-data'!$A$1:$GQ$197,MATCH($A65,'raw-data'!$A:$A,1),MATCH(GA$1,'raw-data'!$1:$1,1))/VLOOKUP($A65,'raw-data'!$A:$B,2,TRUE),"")</f>
        <v/>
      </c>
      <c r="GB65" s="1" t="str">
        <f>IF(INDEX('raw-data'!$A$1:$GQ$197,MATCH($A65,'raw-data'!$A:$A,1),MATCH(GB$1,'raw-data'!$1:$1,1))&lt;&gt;"",
$D65*INDEX('raw-data'!$A$1:$GQ$197,MATCH($A65,'raw-data'!$A:$A,1),MATCH(GB$1,'raw-data'!$1:$1,1))/VLOOKUP($A65,'raw-data'!$A:$B,2,TRUE),"")</f>
        <v/>
      </c>
      <c r="GC65" s="1" t="str">
        <f>IF(INDEX('raw-data'!$A$1:$GQ$197,MATCH($A65,'raw-data'!$A:$A,1),MATCH(GC$1,'raw-data'!$1:$1,1))&lt;&gt;"",
$D65*INDEX('raw-data'!$A$1:$GQ$197,MATCH($A65,'raw-data'!$A:$A,1),MATCH(GC$1,'raw-data'!$1:$1,1))/VLOOKUP($A65,'raw-data'!$A:$B,2,TRUE),"")</f>
        <v/>
      </c>
      <c r="GD65" s="1" t="str">
        <f>IF(INDEX('raw-data'!$A$1:$GQ$197,MATCH($A65,'raw-data'!$A:$A,1),MATCH(GD$1,'raw-data'!$1:$1,1))&lt;&gt;"",
$D65*INDEX('raw-data'!$A$1:$GQ$197,MATCH($A65,'raw-data'!$A:$A,1),MATCH(GD$1,'raw-data'!$1:$1,1))/VLOOKUP($A65,'raw-data'!$A:$B,2,TRUE),"")</f>
        <v/>
      </c>
      <c r="GE65" s="1" t="str">
        <f>IF(INDEX('raw-data'!$A$1:$GQ$197,MATCH($A65,'raw-data'!$A:$A,1),MATCH(GE$1,'raw-data'!$1:$1,1))&lt;&gt;"",
$D65*INDEX('raw-data'!$A$1:$GQ$197,MATCH($A65,'raw-data'!$A:$A,1),MATCH(GE$1,'raw-data'!$1:$1,1))/VLOOKUP($A65,'raw-data'!$A:$B,2,TRUE),"")</f>
        <v/>
      </c>
      <c r="GF65" s="1" t="str">
        <f>IF(INDEX('raw-data'!$A$1:$GQ$197,MATCH($A65,'raw-data'!$A:$A,1),MATCH(GF$1,'raw-data'!$1:$1,1))&lt;&gt;"",
$D65*INDEX('raw-data'!$A$1:$GQ$197,MATCH($A65,'raw-data'!$A:$A,1),MATCH(GF$1,'raw-data'!$1:$1,1))/VLOOKUP($A65,'raw-data'!$A:$B,2,TRUE),"")</f>
        <v/>
      </c>
      <c r="GG65" s="1" t="str">
        <f>IF(INDEX('raw-data'!$A$1:$GQ$197,MATCH($A65,'raw-data'!$A:$A,1),MATCH(GG$1,'raw-data'!$1:$1,1))&lt;&gt;"",
$D65*INDEX('raw-data'!$A$1:$GQ$197,MATCH($A65,'raw-data'!$A:$A,1),MATCH(GG$1,'raw-data'!$1:$1,1))/VLOOKUP($A65,'raw-data'!$A:$B,2,TRUE),"")</f>
        <v/>
      </c>
      <c r="GH65" s="1" t="str">
        <f>IF(INDEX('raw-data'!$A$1:$GQ$197,MATCH($A65,'raw-data'!$A:$A,1),MATCH(GH$1,'raw-data'!$1:$1,1))&lt;&gt;"",
$D65*INDEX('raw-data'!$A$1:$GQ$197,MATCH($A65,'raw-data'!$A:$A,1),MATCH(GH$1,'raw-data'!$1:$1,1))/VLOOKUP($A65,'raw-data'!$A:$B,2,TRUE),"")</f>
        <v/>
      </c>
      <c r="GI65" s="1" t="str">
        <f>IF(INDEX('raw-data'!$A$1:$GQ$197,MATCH($A65,'raw-data'!$A:$A,1),MATCH(GI$1,'raw-data'!$1:$1,1))&lt;&gt;"",
$D65*INDEX('raw-data'!$A$1:$GQ$197,MATCH($A65,'raw-data'!$A:$A,1),MATCH(GI$1,'raw-data'!$1:$1,1))/VLOOKUP($A65,'raw-data'!$A:$B,2,TRUE),"")</f>
        <v/>
      </c>
      <c r="GJ65" s="1" t="str">
        <f>IF(INDEX('raw-data'!$A$1:$GQ$197,MATCH($A65,'raw-data'!$A:$A,1),MATCH(GJ$1,'raw-data'!$1:$1,1))&lt;&gt;"",
$D65*INDEX('raw-data'!$A$1:$GQ$197,MATCH($A65,'raw-data'!$A:$A,1),MATCH(GJ$1,'raw-data'!$1:$1,1))/VLOOKUP($A65,'raw-data'!$A:$B,2,TRUE),"")</f>
        <v/>
      </c>
      <c r="GK65" s="1" t="str">
        <f>IF(INDEX('raw-data'!$A$1:$GQ$197,MATCH($A65,'raw-data'!$A:$A,1),MATCH(GK$1,'raw-data'!$1:$1,1))&lt;&gt;"",
$D65*INDEX('raw-data'!$A$1:$GQ$197,MATCH($A65,'raw-data'!$A:$A,1),MATCH(GK$1,'raw-data'!$1:$1,1))/VLOOKUP($A65,'raw-data'!$A:$B,2,TRUE),"")</f>
        <v/>
      </c>
      <c r="GL65" s="1" t="str">
        <f>IF(INDEX('raw-data'!$A$1:$GQ$197,MATCH($A65,'raw-data'!$A:$A,1),MATCH(GL$1,'raw-data'!$1:$1,1))&lt;&gt;"",
$D65*INDEX('raw-data'!$A$1:$GQ$197,MATCH($A65,'raw-data'!$A:$A,1),MATCH(GL$1,'raw-data'!$1:$1,1))/VLOOKUP($A65,'raw-data'!$A:$B,2,TRUE),"")</f>
        <v/>
      </c>
      <c r="GM65" s="1" t="str">
        <f>IF(INDEX('raw-data'!$A$1:$GQ$197,MATCH($A65,'raw-data'!$A:$A,1),MATCH(GM$1,'raw-data'!$1:$1,1))&lt;&gt;"",
$D65*INDEX('raw-data'!$A$1:$GQ$197,MATCH($A65,'raw-data'!$A:$A,1),MATCH(GM$1,'raw-data'!$1:$1,1))/VLOOKUP($A65,'raw-data'!$A:$B,2,TRUE),"")</f>
        <v/>
      </c>
      <c r="GN65" s="1" t="str">
        <f>IF(INDEX('raw-data'!$A$1:$GQ$197,MATCH($A65,'raw-data'!$A:$A,1),MATCH(GN$1,'raw-data'!$1:$1,1))&lt;&gt;"",
$D65*INDEX('raw-data'!$A$1:$GQ$197,MATCH($A65,'raw-data'!$A:$A,1),MATCH(GN$1,'raw-data'!$1:$1,1))/VLOOKUP($A65,'raw-data'!$A:$B,2,TRUE),"")</f>
        <v/>
      </c>
      <c r="GO65" s="1" t="str">
        <f>IF(INDEX('raw-data'!$A$1:$GQ$197,MATCH($A65,'raw-data'!$A:$A,1),MATCH(GO$1,'raw-data'!$1:$1,1))&lt;&gt;"",
$D65*INDEX('raw-data'!$A$1:$GQ$197,MATCH($A65,'raw-data'!$A:$A,1),MATCH(GO$1,'raw-data'!$1:$1,1))/VLOOKUP($A65,'raw-data'!$A:$B,2,TRUE),"")</f>
        <v/>
      </c>
      <c r="GP65" s="1" t="str">
        <f>IF(INDEX('raw-data'!$A$1:$GQ$197,MATCH($A65,'raw-data'!$A:$A,1),MATCH(GP$1,'raw-data'!$1:$1,1))&lt;&gt;"",
$D65*INDEX('raw-data'!$A$1:$GQ$197,MATCH($A65,'raw-data'!$A:$A,1),MATCH(GP$1,'raw-data'!$1:$1,1))/VLOOKUP($A65,'raw-data'!$A:$B,2,TRUE),"")</f>
        <v/>
      </c>
      <c r="GQ65" s="1" t="str">
        <f>IF(INDEX('raw-data'!$A$1:$GQ$197,MATCH($A65,'raw-data'!$A:$A,1),MATCH(GQ$1,'raw-data'!$1:$1,1))&lt;&gt;"",
$D65*INDEX('raw-data'!$A$1:$GQ$197,MATCH($A65,'raw-data'!$A:$A,1),MATCH(GQ$1,'raw-data'!$1:$1,1))/VLOOKUP($A65,'raw-data'!$A:$B,2,TRUE),"")</f>
        <v/>
      </c>
    </row>
    <row r="66" spans="1:199" ht="15.75" x14ac:dyDescent="0.3">
      <c r="A66" s="3" t="s">
        <v>135</v>
      </c>
      <c r="B66" s="1">
        <f>IF(VLOOKUP(A66,'DATA-VIEW'!G:H,2,FALSE)=0,0,VLOOKUP(A66,'DATA-VIEW'!G:H,2,FALSE))</f>
        <v>0</v>
      </c>
      <c r="C66" s="1">
        <f t="shared" si="7"/>
        <v>0</v>
      </c>
      <c r="D66" s="1">
        <f>IFERROR(C66*VLOOKUP($A66,'raw-data'!A:C,2,TRUE)/VLOOKUP(A66,'raw-data'!A:C,3,TRUE),"")</f>
        <v>0</v>
      </c>
      <c r="E66" s="1" t="str">
        <f>IF(INDEX('raw-data'!$A$1:$GQ$197,MATCH($A66,'raw-data'!$A:$A,1),MATCH(E$1,'raw-data'!$1:$1,1))&lt;&gt;"",
$D66*INDEX('raw-data'!$A$1:$GQ$197,MATCH($A66,'raw-data'!$A:$A,1),MATCH(E$1,'raw-data'!$1:$1,1))/VLOOKUP($A66,'raw-data'!$A:$B,2,TRUE),"")</f>
        <v/>
      </c>
      <c r="F66" s="1" t="str">
        <f>IF(INDEX('raw-data'!$A$1:$GQ$197,MATCH($A66,'raw-data'!$A:$A,1),MATCH(F$1,'raw-data'!$1:$1,1))&lt;&gt;"",
$D66*INDEX('raw-data'!$A$1:$GQ$197,MATCH($A66,'raw-data'!$A:$A,1),MATCH(F$1,'raw-data'!$1:$1,1))/VLOOKUP($A66,'raw-data'!$A:$B,2,TRUE),"")</f>
        <v/>
      </c>
      <c r="G66" s="1" t="str">
        <f>IF(INDEX('raw-data'!$A$1:$GQ$197,MATCH($A66,'raw-data'!$A:$A,1),MATCH(G$1,'raw-data'!$1:$1,1))&lt;&gt;"",
$D66*INDEX('raw-data'!$A$1:$GQ$197,MATCH($A66,'raw-data'!$A:$A,1),MATCH(G$1,'raw-data'!$1:$1,1))/VLOOKUP($A66,'raw-data'!$A:$B,2,TRUE),"")</f>
        <v/>
      </c>
      <c r="H66" s="1" t="str">
        <f>IF(INDEX('raw-data'!$A$1:$GQ$197,MATCH($A66,'raw-data'!$A:$A,1),MATCH(H$1,'raw-data'!$1:$1,1))&lt;&gt;"",
$D66*INDEX('raw-data'!$A$1:$GQ$197,MATCH($A66,'raw-data'!$A:$A,1),MATCH(H$1,'raw-data'!$1:$1,1))/VLOOKUP($A66,'raw-data'!$A:$B,2,TRUE),"")</f>
        <v/>
      </c>
      <c r="I66" s="1" t="str">
        <f>IF(INDEX('raw-data'!$A$1:$GQ$197,MATCH($A66,'raw-data'!$A:$A,1),MATCH(I$1,'raw-data'!$1:$1,1))&lt;&gt;"",
$D66*INDEX('raw-data'!$A$1:$GQ$197,MATCH($A66,'raw-data'!$A:$A,1),MATCH(I$1,'raw-data'!$1:$1,1))/VLOOKUP($A66,'raw-data'!$A:$B,2,TRUE),"")</f>
        <v/>
      </c>
      <c r="J66" s="1" t="str">
        <f>IF(INDEX('raw-data'!$A$1:$GQ$197,MATCH($A66,'raw-data'!$A:$A,1),MATCH(J$1,'raw-data'!$1:$1,1))&lt;&gt;"",
$D66*INDEX('raw-data'!$A$1:$GQ$197,MATCH($A66,'raw-data'!$A:$A,1),MATCH(J$1,'raw-data'!$1:$1,1))/VLOOKUP($A66,'raw-data'!$A:$B,2,TRUE),"")</f>
        <v/>
      </c>
      <c r="K66" s="1" t="str">
        <f>IF(INDEX('raw-data'!$A$1:$GQ$197,MATCH($A66,'raw-data'!$A:$A,1),MATCH(K$1,'raw-data'!$1:$1,1))&lt;&gt;"",
$D66*INDEX('raw-data'!$A$1:$GQ$197,MATCH($A66,'raw-data'!$A:$A,1),MATCH(K$1,'raw-data'!$1:$1,1))/VLOOKUP($A66,'raw-data'!$A:$B,2,TRUE),"")</f>
        <v/>
      </c>
      <c r="L66" s="1" t="str">
        <f>IF(INDEX('raw-data'!$A$1:$GQ$197,MATCH($A66,'raw-data'!$A:$A,1),MATCH(L$1,'raw-data'!$1:$1,1))&lt;&gt;"",
$D66*INDEX('raw-data'!$A$1:$GQ$197,MATCH($A66,'raw-data'!$A:$A,1),MATCH(L$1,'raw-data'!$1:$1,1))/VLOOKUP($A66,'raw-data'!$A:$B,2,TRUE),"")</f>
        <v/>
      </c>
      <c r="M66" s="1" t="str">
        <f>IF(INDEX('raw-data'!$A$1:$GQ$197,MATCH($A66,'raw-data'!$A:$A,1),MATCH(M$1,'raw-data'!$1:$1,1))&lt;&gt;"",
$D66*INDEX('raw-data'!$A$1:$GQ$197,MATCH($A66,'raw-data'!$A:$A,1),MATCH(M$1,'raw-data'!$1:$1,1))/VLOOKUP($A66,'raw-data'!$A:$B,2,TRUE),"")</f>
        <v/>
      </c>
      <c r="N66" s="1" t="str">
        <f>IF(INDEX('raw-data'!$A$1:$GQ$197,MATCH($A66,'raw-data'!$A:$A,1),MATCH(N$1,'raw-data'!$1:$1,1))&lt;&gt;"",
$D66*INDEX('raw-data'!$A$1:$GQ$197,MATCH($A66,'raw-data'!$A:$A,1),MATCH(N$1,'raw-data'!$1:$1,1))/VLOOKUP($A66,'raw-data'!$A:$B,2,TRUE),"")</f>
        <v/>
      </c>
      <c r="O66" s="1" t="str">
        <f>IF(INDEX('raw-data'!$A$1:$GQ$197,MATCH($A66,'raw-data'!$A:$A,1),MATCH(O$1,'raw-data'!$1:$1,1))&lt;&gt;"",
$D66*INDEX('raw-data'!$A$1:$GQ$197,MATCH($A66,'raw-data'!$A:$A,1),MATCH(O$1,'raw-data'!$1:$1,1))/VLOOKUP($A66,'raw-data'!$A:$B,2,TRUE),"")</f>
        <v/>
      </c>
      <c r="P66" s="1" t="str">
        <f>IF(INDEX('raw-data'!$A$1:$GQ$197,MATCH($A66,'raw-data'!$A:$A,1),MATCH(P$1,'raw-data'!$1:$1,1))&lt;&gt;"",
$D66*INDEX('raw-data'!$A$1:$GQ$197,MATCH($A66,'raw-data'!$A:$A,1),MATCH(P$1,'raw-data'!$1:$1,1))/VLOOKUP($A66,'raw-data'!$A:$B,2,TRUE),"")</f>
        <v/>
      </c>
      <c r="Q66" s="1" t="str">
        <f>IF(INDEX('raw-data'!$A$1:$GQ$197,MATCH($A66,'raw-data'!$A:$A,1),MATCH(Q$1,'raw-data'!$1:$1,1))&lt;&gt;"",
$D66*INDEX('raw-data'!$A$1:$GQ$197,MATCH($A66,'raw-data'!$A:$A,1),MATCH(Q$1,'raw-data'!$1:$1,1))/VLOOKUP($A66,'raw-data'!$A:$B,2,TRUE),"")</f>
        <v/>
      </c>
      <c r="R66" s="1" t="str">
        <f>IF(INDEX('raw-data'!$A$1:$GQ$197,MATCH($A66,'raw-data'!$A:$A,1),MATCH(R$1,'raw-data'!$1:$1,1))&lt;&gt;"",
$D66*INDEX('raw-data'!$A$1:$GQ$197,MATCH($A66,'raw-data'!$A:$A,1),MATCH(R$1,'raw-data'!$1:$1,1))/VLOOKUP($A66,'raw-data'!$A:$B,2,TRUE),"")</f>
        <v/>
      </c>
      <c r="S66" s="1" t="str">
        <f>IF(INDEX('raw-data'!$A$1:$GQ$197,MATCH($A66,'raw-data'!$A:$A,1),MATCH(S$1,'raw-data'!$1:$1,1))&lt;&gt;"",
$D66*INDEX('raw-data'!$A$1:$GQ$197,MATCH($A66,'raw-data'!$A:$A,1),MATCH(S$1,'raw-data'!$1:$1,1))/VLOOKUP($A66,'raw-data'!$A:$B,2,TRUE),"")</f>
        <v/>
      </c>
      <c r="T66" s="1" t="str">
        <f>IF(INDEX('raw-data'!$A$1:$GQ$197,MATCH($A66,'raw-data'!$A:$A,1),MATCH(T$1,'raw-data'!$1:$1,1))&lt;&gt;"",
$D66*INDEX('raw-data'!$A$1:$GQ$197,MATCH($A66,'raw-data'!$A:$A,1),MATCH(T$1,'raw-data'!$1:$1,1))/VLOOKUP($A66,'raw-data'!$A:$B,2,TRUE),"")</f>
        <v/>
      </c>
      <c r="U66" s="1" t="str">
        <f>IF(INDEX('raw-data'!$A$1:$GQ$197,MATCH($A66,'raw-data'!$A:$A,1),MATCH(U$1,'raw-data'!$1:$1,1))&lt;&gt;"",
$D66*INDEX('raw-data'!$A$1:$GQ$197,MATCH($A66,'raw-data'!$A:$A,1),MATCH(U$1,'raw-data'!$1:$1,1))/VLOOKUP($A66,'raw-data'!$A:$B,2,TRUE),"")</f>
        <v/>
      </c>
      <c r="V66" s="1" t="str">
        <f>IF(INDEX('raw-data'!$A$1:$GQ$197,MATCH($A66,'raw-data'!$A:$A,1),MATCH(V$1,'raw-data'!$1:$1,1))&lt;&gt;"",
$D66*INDEX('raw-data'!$A$1:$GQ$197,MATCH($A66,'raw-data'!$A:$A,1),MATCH(V$1,'raw-data'!$1:$1,1))/VLOOKUP($A66,'raw-data'!$A:$B,2,TRUE),"")</f>
        <v/>
      </c>
      <c r="W66" s="1" t="str">
        <f>IF(INDEX('raw-data'!$A$1:$GQ$197,MATCH($A66,'raw-data'!$A:$A,1),MATCH(W$1,'raw-data'!$1:$1,1))&lt;&gt;"",
$D66*INDEX('raw-data'!$A$1:$GQ$197,MATCH($A66,'raw-data'!$A:$A,1),MATCH(W$1,'raw-data'!$1:$1,1))/VLOOKUP($A66,'raw-data'!$A:$B,2,TRUE),"")</f>
        <v/>
      </c>
      <c r="X66" s="1" t="str">
        <f>IF(INDEX('raw-data'!$A$1:$GQ$197,MATCH($A66,'raw-data'!$A:$A,1),MATCH(X$1,'raw-data'!$1:$1,1))&lt;&gt;"",
$D66*INDEX('raw-data'!$A$1:$GQ$197,MATCH($A66,'raw-data'!$A:$A,1),MATCH(X$1,'raw-data'!$1:$1,1))/VLOOKUP($A66,'raw-data'!$A:$B,2,TRUE),"")</f>
        <v/>
      </c>
      <c r="Y66" s="1" t="str">
        <f>IF(INDEX('raw-data'!$A$1:$GQ$197,MATCH($A66,'raw-data'!$A:$A,1),MATCH(Y$1,'raw-data'!$1:$1,1))&lt;&gt;"",
$D66*INDEX('raw-data'!$A$1:$GQ$197,MATCH($A66,'raw-data'!$A:$A,1),MATCH(Y$1,'raw-data'!$1:$1,1))/VLOOKUP($A66,'raw-data'!$A:$B,2,TRUE),"")</f>
        <v/>
      </c>
      <c r="Z66" s="1" t="str">
        <f>IF(INDEX('raw-data'!$A$1:$GQ$197,MATCH($A66,'raw-data'!$A:$A,1),MATCH(Z$1,'raw-data'!$1:$1,1))&lt;&gt;"",
$D66*INDEX('raw-data'!$A$1:$GQ$197,MATCH($A66,'raw-data'!$A:$A,1),MATCH(Z$1,'raw-data'!$1:$1,1))/VLOOKUP($A66,'raw-data'!$A:$B,2,TRUE),"")</f>
        <v/>
      </c>
      <c r="AA66" s="1" t="str">
        <f>IF(INDEX('raw-data'!$A$1:$GQ$197,MATCH($A66,'raw-data'!$A:$A,1),MATCH(AA$1,'raw-data'!$1:$1,1))&lt;&gt;"",
$D66*INDEX('raw-data'!$A$1:$GQ$197,MATCH($A66,'raw-data'!$A:$A,1),MATCH(AA$1,'raw-data'!$1:$1,1))/VLOOKUP($A66,'raw-data'!$A:$B,2,TRUE),"")</f>
        <v/>
      </c>
      <c r="AB66" s="1" t="str">
        <f>IF(INDEX('raw-data'!$A$1:$GQ$197,MATCH($A66,'raw-data'!$A:$A,1),MATCH(AB$1,'raw-data'!$1:$1,1))&lt;&gt;"",
$D66*INDEX('raw-data'!$A$1:$GQ$197,MATCH($A66,'raw-data'!$A:$A,1),MATCH(AB$1,'raw-data'!$1:$1,1))/VLOOKUP($A66,'raw-data'!$A:$B,2,TRUE),"")</f>
        <v/>
      </c>
      <c r="AC66" s="1" t="str">
        <f>IF(INDEX('raw-data'!$A$1:$GQ$197,MATCH($A66,'raw-data'!$A:$A,1),MATCH(AC$1,'raw-data'!$1:$1,1))&lt;&gt;"",
$D66*INDEX('raw-data'!$A$1:$GQ$197,MATCH($A66,'raw-data'!$A:$A,1),MATCH(AC$1,'raw-data'!$1:$1,1))/VLOOKUP($A66,'raw-data'!$A:$B,2,TRUE),"")</f>
        <v/>
      </c>
      <c r="AD66" s="1" t="str">
        <f>IF(INDEX('raw-data'!$A$1:$GQ$197,MATCH($A66,'raw-data'!$A:$A,1),MATCH(AD$1,'raw-data'!$1:$1,1))&lt;&gt;"",
$D66*INDEX('raw-data'!$A$1:$GQ$197,MATCH($A66,'raw-data'!$A:$A,1),MATCH(AD$1,'raw-data'!$1:$1,1))/VLOOKUP($A66,'raw-data'!$A:$B,2,TRUE),"")</f>
        <v/>
      </c>
      <c r="AE66" s="1" t="str">
        <f>IF(INDEX('raw-data'!$A$1:$GQ$197,MATCH($A66,'raw-data'!$A:$A,1),MATCH(AE$1,'raw-data'!$1:$1,1))&lt;&gt;"",
$D66*INDEX('raw-data'!$A$1:$GQ$197,MATCH($A66,'raw-data'!$A:$A,1),MATCH(AE$1,'raw-data'!$1:$1,1))/VLOOKUP($A66,'raw-data'!$A:$B,2,TRUE),"")</f>
        <v/>
      </c>
      <c r="AF66" s="1" t="str">
        <f>IF(INDEX('raw-data'!$A$1:$GQ$197,MATCH($A66,'raw-data'!$A:$A,1),MATCH(AF$1,'raw-data'!$1:$1,1))&lt;&gt;"",
$D66*INDEX('raw-data'!$A$1:$GQ$197,MATCH($A66,'raw-data'!$A:$A,1),MATCH(AF$1,'raw-data'!$1:$1,1))/VLOOKUP($A66,'raw-data'!$A:$B,2,TRUE),"")</f>
        <v/>
      </c>
      <c r="AG66" s="1" t="str">
        <f>IF(INDEX('raw-data'!$A$1:$GQ$197,MATCH($A66,'raw-data'!$A:$A,1),MATCH(AG$1,'raw-data'!$1:$1,1))&lt;&gt;"",
$D66*INDEX('raw-data'!$A$1:$GQ$197,MATCH($A66,'raw-data'!$A:$A,1),MATCH(AG$1,'raw-data'!$1:$1,1))/VLOOKUP($A66,'raw-data'!$A:$B,2,TRUE),"")</f>
        <v/>
      </c>
      <c r="AH66" s="1" t="str">
        <f>IF(INDEX('raw-data'!$A$1:$GQ$197,MATCH($A66,'raw-data'!$A:$A,1),MATCH(AH$1,'raw-data'!$1:$1,1))&lt;&gt;"",
$D66*INDEX('raw-data'!$A$1:$GQ$197,MATCH($A66,'raw-data'!$A:$A,1),MATCH(AH$1,'raw-data'!$1:$1,1))/VLOOKUP($A66,'raw-data'!$A:$B,2,TRUE),"")</f>
        <v/>
      </c>
      <c r="AI66" s="1" t="str">
        <f>IF(INDEX('raw-data'!$A$1:$GQ$197,MATCH($A66,'raw-data'!$A:$A,1),MATCH(AI$1,'raw-data'!$1:$1,1))&lt;&gt;"",
$D66*INDEX('raw-data'!$A$1:$GQ$197,MATCH($A66,'raw-data'!$A:$A,1),MATCH(AI$1,'raw-data'!$1:$1,1))/VLOOKUP($A66,'raw-data'!$A:$B,2,TRUE),"")</f>
        <v/>
      </c>
      <c r="AJ66" s="1" t="str">
        <f>IF(INDEX('raw-data'!$A$1:$GQ$197,MATCH($A66,'raw-data'!$A:$A,1),MATCH(AJ$1,'raw-data'!$1:$1,1))&lt;&gt;"",
$D66*INDEX('raw-data'!$A$1:$GQ$197,MATCH($A66,'raw-data'!$A:$A,1),MATCH(AJ$1,'raw-data'!$1:$1,1))/VLOOKUP($A66,'raw-data'!$A:$B,2,TRUE),"")</f>
        <v/>
      </c>
      <c r="AK66" s="1" t="str">
        <f>IF(INDEX('raw-data'!$A$1:$GQ$197,MATCH($A66,'raw-data'!$A:$A,1),MATCH(AK$1,'raw-data'!$1:$1,1))&lt;&gt;"",
$D66*INDEX('raw-data'!$A$1:$GQ$197,MATCH($A66,'raw-data'!$A:$A,1),MATCH(AK$1,'raw-data'!$1:$1,1))/VLOOKUP($A66,'raw-data'!$A:$B,2,TRUE),"")</f>
        <v/>
      </c>
      <c r="AL66" s="1" t="str">
        <f>IF(INDEX('raw-data'!$A$1:$GQ$197,MATCH($A66,'raw-data'!$A:$A,1),MATCH(AL$1,'raw-data'!$1:$1,1))&lt;&gt;"",
$D66*INDEX('raw-data'!$A$1:$GQ$197,MATCH($A66,'raw-data'!$A:$A,1),MATCH(AL$1,'raw-data'!$1:$1,1))/VLOOKUP($A66,'raw-data'!$A:$B,2,TRUE),"")</f>
        <v/>
      </c>
      <c r="AM66" s="1" t="str">
        <f>IF(INDEX('raw-data'!$A$1:$GQ$197,MATCH($A66,'raw-data'!$A:$A,1),MATCH(AM$1,'raw-data'!$1:$1,1))&lt;&gt;"",
$D66*INDEX('raw-data'!$A$1:$GQ$197,MATCH($A66,'raw-data'!$A:$A,1),MATCH(AM$1,'raw-data'!$1:$1,1))/VLOOKUP($A66,'raw-data'!$A:$B,2,TRUE),"")</f>
        <v/>
      </c>
      <c r="AN66" s="1" t="str">
        <f>IF(INDEX('raw-data'!$A$1:$GQ$197,MATCH($A66,'raw-data'!$A:$A,1),MATCH(AN$1,'raw-data'!$1:$1,1))&lt;&gt;"",
$D66*INDEX('raw-data'!$A$1:$GQ$197,MATCH($A66,'raw-data'!$A:$A,1),MATCH(AN$1,'raw-data'!$1:$1,1))/VLOOKUP($A66,'raw-data'!$A:$B,2,TRUE),"")</f>
        <v/>
      </c>
      <c r="AO66" s="1" t="str">
        <f>IF(INDEX('raw-data'!$A$1:$GQ$197,MATCH($A66,'raw-data'!$A:$A,1),MATCH(AO$1,'raw-data'!$1:$1,1))&lt;&gt;"",
$D66*INDEX('raw-data'!$A$1:$GQ$197,MATCH($A66,'raw-data'!$A:$A,1),MATCH(AO$1,'raw-data'!$1:$1,1))/VLOOKUP($A66,'raw-data'!$A:$B,2,TRUE),"")</f>
        <v/>
      </c>
      <c r="AP66" s="1" t="str">
        <f>IF(INDEX('raw-data'!$A$1:$GQ$197,MATCH($A66,'raw-data'!$A:$A,1),MATCH(AP$1,'raw-data'!$1:$1,1))&lt;&gt;"",
$D66*INDEX('raw-data'!$A$1:$GQ$197,MATCH($A66,'raw-data'!$A:$A,1),MATCH(AP$1,'raw-data'!$1:$1,1))/VLOOKUP($A66,'raw-data'!$A:$B,2,TRUE),"")</f>
        <v/>
      </c>
      <c r="AQ66" s="1" t="str">
        <f>IF(INDEX('raw-data'!$A$1:$GQ$197,MATCH($A66,'raw-data'!$A:$A,1),MATCH(AQ$1,'raw-data'!$1:$1,1))&lt;&gt;"",
$D66*INDEX('raw-data'!$A$1:$GQ$197,MATCH($A66,'raw-data'!$A:$A,1),MATCH(AQ$1,'raw-data'!$1:$1,1))/VLOOKUP($A66,'raw-data'!$A:$B,2,TRUE),"")</f>
        <v/>
      </c>
      <c r="AR66" s="1" t="str">
        <f>IF(INDEX('raw-data'!$A$1:$GQ$197,MATCH($A66,'raw-data'!$A:$A,1),MATCH(AR$1,'raw-data'!$1:$1,1))&lt;&gt;"",
$D66*INDEX('raw-data'!$A$1:$GQ$197,MATCH($A66,'raw-data'!$A:$A,1),MATCH(AR$1,'raw-data'!$1:$1,1))/VLOOKUP($A66,'raw-data'!$A:$B,2,TRUE),"")</f>
        <v/>
      </c>
      <c r="AS66" s="1" t="str">
        <f>IF(INDEX('raw-data'!$A$1:$GQ$197,MATCH($A66,'raw-data'!$A:$A,1),MATCH(AS$1,'raw-data'!$1:$1,1))&lt;&gt;"",
$D66*INDEX('raw-data'!$A$1:$GQ$197,MATCH($A66,'raw-data'!$A:$A,1),MATCH(AS$1,'raw-data'!$1:$1,1))/VLOOKUP($A66,'raw-data'!$A:$B,2,TRUE),"")</f>
        <v/>
      </c>
      <c r="AT66" s="1" t="str">
        <f>IF(INDEX('raw-data'!$A$1:$GQ$197,MATCH($A66,'raw-data'!$A:$A,1),MATCH(AT$1,'raw-data'!$1:$1,1))&lt;&gt;"",
$D66*INDEX('raw-data'!$A$1:$GQ$197,MATCH($A66,'raw-data'!$A:$A,1),MATCH(AT$1,'raw-data'!$1:$1,1))/VLOOKUP($A66,'raw-data'!$A:$B,2,TRUE),"")</f>
        <v/>
      </c>
      <c r="AU66" s="1" t="str">
        <f>IF(INDEX('raw-data'!$A$1:$GQ$197,MATCH($A66,'raw-data'!$A:$A,1),MATCH(AU$1,'raw-data'!$1:$1,1))&lt;&gt;"",
$D66*INDEX('raw-data'!$A$1:$GQ$197,MATCH($A66,'raw-data'!$A:$A,1),MATCH(AU$1,'raw-data'!$1:$1,1))/VLOOKUP($A66,'raw-data'!$A:$B,2,TRUE),"")</f>
        <v/>
      </c>
      <c r="AV66" s="1" t="str">
        <f>IF(INDEX('raw-data'!$A$1:$GQ$197,MATCH($A66,'raw-data'!$A:$A,1),MATCH(AV$1,'raw-data'!$1:$1,1))&lt;&gt;"",
$D66*INDEX('raw-data'!$A$1:$GQ$197,MATCH($A66,'raw-data'!$A:$A,1),MATCH(AV$1,'raw-data'!$1:$1,1))/VLOOKUP($A66,'raw-data'!$A:$B,2,TRUE),"")</f>
        <v/>
      </c>
      <c r="AW66" s="1" t="str">
        <f>IF(INDEX('raw-data'!$A$1:$GQ$197,MATCH($A66,'raw-data'!$A:$A,1),MATCH(AW$1,'raw-data'!$1:$1,1))&lt;&gt;"",
$D66*INDEX('raw-data'!$A$1:$GQ$197,MATCH($A66,'raw-data'!$A:$A,1),MATCH(AW$1,'raw-data'!$1:$1,1))/VLOOKUP($A66,'raw-data'!$A:$B,2,TRUE),"")</f>
        <v/>
      </c>
      <c r="AX66" s="1" t="str">
        <f>IF(INDEX('raw-data'!$A$1:$GQ$197,MATCH($A66,'raw-data'!$A:$A,1),MATCH(AX$1,'raw-data'!$1:$1,1))&lt;&gt;"",
$D66*INDEX('raw-data'!$A$1:$GQ$197,MATCH($A66,'raw-data'!$A:$A,1),MATCH(AX$1,'raw-data'!$1:$1,1))/VLOOKUP($A66,'raw-data'!$A:$B,2,TRUE),"")</f>
        <v/>
      </c>
      <c r="AY66" s="1" t="str">
        <f>IF(INDEX('raw-data'!$A$1:$GQ$197,MATCH($A66,'raw-data'!$A:$A,1),MATCH(AY$1,'raw-data'!$1:$1,1))&lt;&gt;"",
$D66*INDEX('raw-data'!$A$1:$GQ$197,MATCH($A66,'raw-data'!$A:$A,1),MATCH(AY$1,'raw-data'!$1:$1,1))/VLOOKUP($A66,'raw-data'!$A:$B,2,TRUE),"")</f>
        <v/>
      </c>
      <c r="AZ66" s="1" t="str">
        <f>IF(INDEX('raw-data'!$A$1:$GQ$197,MATCH($A66,'raw-data'!$A:$A,1),MATCH(AZ$1,'raw-data'!$1:$1,1))&lt;&gt;"",
$D66*INDEX('raw-data'!$A$1:$GQ$197,MATCH($A66,'raw-data'!$A:$A,1),MATCH(AZ$1,'raw-data'!$1:$1,1))/VLOOKUP($A66,'raw-data'!$A:$B,2,TRUE),"")</f>
        <v/>
      </c>
      <c r="BA66" s="1" t="str">
        <f>IF(INDEX('raw-data'!$A$1:$GQ$197,MATCH($A66,'raw-data'!$A:$A,1),MATCH(BA$1,'raw-data'!$1:$1,1))&lt;&gt;"",
$D66*INDEX('raw-data'!$A$1:$GQ$197,MATCH($A66,'raw-data'!$A:$A,1),MATCH(BA$1,'raw-data'!$1:$1,1))/VLOOKUP($A66,'raw-data'!$A:$B,2,TRUE),"")</f>
        <v/>
      </c>
      <c r="BB66" s="1" t="str">
        <f>IF(INDEX('raw-data'!$A$1:$GQ$197,MATCH($A66,'raw-data'!$A:$A,1),MATCH(BB$1,'raw-data'!$1:$1,1))&lt;&gt;"",
$D66*INDEX('raw-data'!$A$1:$GQ$197,MATCH($A66,'raw-data'!$A:$A,1),MATCH(BB$1,'raw-data'!$1:$1,1))/VLOOKUP($A66,'raw-data'!$A:$B,2,TRUE),"")</f>
        <v/>
      </c>
      <c r="BC66" s="1" t="str">
        <f>IF(INDEX('raw-data'!$A$1:$GQ$197,MATCH($A66,'raw-data'!$A:$A,1),MATCH(BC$1,'raw-data'!$1:$1,1))&lt;&gt;"",
$D66*INDEX('raw-data'!$A$1:$GQ$197,MATCH($A66,'raw-data'!$A:$A,1),MATCH(BC$1,'raw-data'!$1:$1,1))/VLOOKUP($A66,'raw-data'!$A:$B,2,TRUE),"")</f>
        <v/>
      </c>
      <c r="BD66" s="1" t="str">
        <f>IF(INDEX('raw-data'!$A$1:$GQ$197,MATCH($A66,'raw-data'!$A:$A,1),MATCH(BD$1,'raw-data'!$1:$1,1))&lt;&gt;"",
$D66*INDEX('raw-data'!$A$1:$GQ$197,MATCH($A66,'raw-data'!$A:$A,1),MATCH(BD$1,'raw-data'!$1:$1,1))/VLOOKUP($A66,'raw-data'!$A:$B,2,TRUE),"")</f>
        <v/>
      </c>
      <c r="BE66" s="1" t="str">
        <f>IF(INDEX('raw-data'!$A$1:$GQ$197,MATCH($A66,'raw-data'!$A:$A,1),MATCH(BE$1,'raw-data'!$1:$1,1))&lt;&gt;"",
$D66*INDEX('raw-data'!$A$1:$GQ$197,MATCH($A66,'raw-data'!$A:$A,1),MATCH(BE$1,'raw-data'!$1:$1,1))/VLOOKUP($A66,'raw-data'!$A:$B,2,TRUE),"")</f>
        <v/>
      </c>
      <c r="BF66" s="1" t="str">
        <f>IF(INDEX('raw-data'!$A$1:$GQ$197,MATCH($A66,'raw-data'!$A:$A,1),MATCH(BF$1,'raw-data'!$1:$1,1))&lt;&gt;"",
$D66*INDEX('raw-data'!$A$1:$GQ$197,MATCH($A66,'raw-data'!$A:$A,1),MATCH(BF$1,'raw-data'!$1:$1,1))/VLOOKUP($A66,'raw-data'!$A:$B,2,TRUE),"")</f>
        <v/>
      </c>
      <c r="BG66" s="1" t="str">
        <f>IF(INDEX('raw-data'!$A$1:$GQ$197,MATCH($A66,'raw-data'!$A:$A,1),MATCH(BG$1,'raw-data'!$1:$1,1))&lt;&gt;"",
$D66*INDEX('raw-data'!$A$1:$GQ$197,MATCH($A66,'raw-data'!$A:$A,1),MATCH(BG$1,'raw-data'!$1:$1,1))/VLOOKUP($A66,'raw-data'!$A:$B,2,TRUE),"")</f>
        <v/>
      </c>
      <c r="BH66" s="1" t="str">
        <f>IF(INDEX('raw-data'!$A$1:$GQ$197,MATCH($A66,'raw-data'!$A:$A,1),MATCH(BH$1,'raw-data'!$1:$1,1))&lt;&gt;"",
$D66*INDEX('raw-data'!$A$1:$GQ$197,MATCH($A66,'raw-data'!$A:$A,1),MATCH(BH$1,'raw-data'!$1:$1,1))/VLOOKUP($A66,'raw-data'!$A:$B,2,TRUE),"")</f>
        <v/>
      </c>
      <c r="BI66" s="1" t="str">
        <f>IF(INDEX('raw-data'!$A$1:$GQ$197,MATCH($A66,'raw-data'!$A:$A,1),MATCH(BI$1,'raw-data'!$1:$1,1))&lt;&gt;"",
$D66*INDEX('raw-data'!$A$1:$GQ$197,MATCH($A66,'raw-data'!$A:$A,1),MATCH(BI$1,'raw-data'!$1:$1,1))/VLOOKUP($A66,'raw-data'!$A:$B,2,TRUE),"")</f>
        <v/>
      </c>
      <c r="BJ66" s="1" t="str">
        <f>IF(INDEX('raw-data'!$A$1:$GQ$197,MATCH($A66,'raw-data'!$A:$A,1),MATCH(BJ$1,'raw-data'!$1:$1,1))&lt;&gt;"",
$D66*INDEX('raw-data'!$A$1:$GQ$197,MATCH($A66,'raw-data'!$A:$A,1),MATCH(BJ$1,'raw-data'!$1:$1,1))/VLOOKUP($A66,'raw-data'!$A:$B,2,TRUE),"")</f>
        <v/>
      </c>
      <c r="BK66" s="1" t="str">
        <f>IF(INDEX('raw-data'!$A$1:$GQ$197,MATCH($A66,'raw-data'!$A:$A,1),MATCH(BK$1,'raw-data'!$1:$1,1))&lt;&gt;"",
$D66*INDEX('raw-data'!$A$1:$GQ$197,MATCH($A66,'raw-data'!$A:$A,1),MATCH(BK$1,'raw-data'!$1:$1,1))/VLOOKUP($A66,'raw-data'!$A:$B,2,TRUE),"")</f>
        <v/>
      </c>
      <c r="BL66" s="1" t="str">
        <f>IF(INDEX('raw-data'!$A$1:$GQ$197,MATCH($A66,'raw-data'!$A:$A,1),MATCH(BL$1,'raw-data'!$1:$1,1))&lt;&gt;"",
$D66*INDEX('raw-data'!$A$1:$GQ$197,MATCH($A66,'raw-data'!$A:$A,1),MATCH(BL$1,'raw-data'!$1:$1,1))/VLOOKUP($A66,'raw-data'!$A:$B,2,TRUE),"")</f>
        <v/>
      </c>
      <c r="BM66" s="1" t="str">
        <f>IF(INDEX('raw-data'!$A$1:$GQ$197,MATCH($A66,'raw-data'!$A:$A,1),MATCH(BM$1,'raw-data'!$1:$1,1))&lt;&gt;"",
$D66*INDEX('raw-data'!$A$1:$GQ$197,MATCH($A66,'raw-data'!$A:$A,1),MATCH(BM$1,'raw-data'!$1:$1,1))/VLOOKUP($A66,'raw-data'!$A:$B,2,TRUE),"")</f>
        <v/>
      </c>
      <c r="BN66" s="1" t="str">
        <f>IF(INDEX('raw-data'!$A$1:$GQ$197,MATCH($A66,'raw-data'!$A:$A,1),MATCH(BN$1,'raw-data'!$1:$1,1))&lt;&gt;"",
$D66*INDEX('raw-data'!$A$1:$GQ$197,MATCH($A66,'raw-data'!$A:$A,1),MATCH(BN$1,'raw-data'!$1:$1,1))/VLOOKUP($A66,'raw-data'!$A:$B,2,TRUE),"")</f>
        <v/>
      </c>
      <c r="BO66" s="1" t="str">
        <f>IF(INDEX('raw-data'!$A$1:$GQ$197,MATCH($A66,'raw-data'!$A:$A,1),MATCH(BO$1,'raw-data'!$1:$1,1))&lt;&gt;"",
$D66*INDEX('raw-data'!$A$1:$GQ$197,MATCH($A66,'raw-data'!$A:$A,1),MATCH(BO$1,'raw-data'!$1:$1,1))/VLOOKUP($A66,'raw-data'!$A:$B,2,TRUE),"")</f>
        <v/>
      </c>
      <c r="BP66" s="1" t="str">
        <f>IF(INDEX('raw-data'!$A$1:$GQ$197,MATCH($A66,'raw-data'!$A:$A,1),MATCH(BP$1,'raw-data'!$1:$1,1))&lt;&gt;"",
$D66*INDEX('raw-data'!$A$1:$GQ$197,MATCH($A66,'raw-data'!$A:$A,1),MATCH(BP$1,'raw-data'!$1:$1,1))/VLOOKUP($A66,'raw-data'!$A:$B,2,TRUE),"")</f>
        <v/>
      </c>
      <c r="BQ66" s="1" t="str">
        <f>IF(INDEX('raw-data'!$A$1:$GQ$197,MATCH($A66,'raw-data'!$A:$A,1),MATCH(BQ$1,'raw-data'!$1:$1,1))&lt;&gt;"",
$D66*INDEX('raw-data'!$A$1:$GQ$197,MATCH($A66,'raw-data'!$A:$A,1),MATCH(BQ$1,'raw-data'!$1:$1,1))/VLOOKUP($A66,'raw-data'!$A:$B,2,TRUE),"")</f>
        <v/>
      </c>
      <c r="BR66" s="1" t="str">
        <f>IF(INDEX('raw-data'!$A$1:$GQ$197,MATCH($A66,'raw-data'!$A:$A,1),MATCH(BR$1,'raw-data'!$1:$1,1))&lt;&gt;"",
$D66*INDEX('raw-data'!$A$1:$GQ$197,MATCH($A66,'raw-data'!$A:$A,1),MATCH(BR$1,'raw-data'!$1:$1,1))/VLOOKUP($A66,'raw-data'!$A:$B,2,TRUE),"")</f>
        <v/>
      </c>
      <c r="BS66" s="1" t="str">
        <f>IF(INDEX('raw-data'!$A$1:$GQ$197,MATCH($A66,'raw-data'!$A:$A,1),MATCH(BS$1,'raw-data'!$1:$1,1))&lt;&gt;"",
$D66*INDEX('raw-data'!$A$1:$GQ$197,MATCH($A66,'raw-data'!$A:$A,1),MATCH(BS$1,'raw-data'!$1:$1,1))/VLOOKUP($A66,'raw-data'!$A:$B,2,TRUE),"")</f>
        <v/>
      </c>
      <c r="BT66" s="1" t="str">
        <f>IF(INDEX('raw-data'!$A$1:$GQ$197,MATCH($A66,'raw-data'!$A:$A,1),MATCH(BT$1,'raw-data'!$1:$1,1))&lt;&gt;"",
$D66*INDEX('raw-data'!$A$1:$GQ$197,MATCH($A66,'raw-data'!$A:$A,1),MATCH(BT$1,'raw-data'!$1:$1,1))/VLOOKUP($A66,'raw-data'!$A:$B,2,TRUE),"")</f>
        <v/>
      </c>
      <c r="BU66" s="1" t="str">
        <f>IF(INDEX('raw-data'!$A$1:$GQ$197,MATCH($A66,'raw-data'!$A:$A,1),MATCH(BU$1,'raw-data'!$1:$1,1))&lt;&gt;"",
$D66*INDEX('raw-data'!$A$1:$GQ$197,MATCH($A66,'raw-data'!$A:$A,1),MATCH(BU$1,'raw-data'!$1:$1,1))/VLOOKUP($A66,'raw-data'!$A:$B,2,TRUE),"")</f>
        <v/>
      </c>
      <c r="BV66" s="1" t="str">
        <f>IF(INDEX('raw-data'!$A$1:$GQ$197,MATCH($A66,'raw-data'!$A:$A,1),MATCH(BV$1,'raw-data'!$1:$1,1))&lt;&gt;"",
$D66*INDEX('raw-data'!$A$1:$GQ$197,MATCH($A66,'raw-data'!$A:$A,1),MATCH(BV$1,'raw-data'!$1:$1,1))/VLOOKUP($A66,'raw-data'!$A:$B,2,TRUE),"")</f>
        <v/>
      </c>
      <c r="BW66" s="1" t="str">
        <f>IF(INDEX('raw-data'!$A$1:$GQ$197,MATCH($A66,'raw-data'!$A:$A,1),MATCH(BW$1,'raw-data'!$1:$1,1))&lt;&gt;"",
$D66*INDEX('raw-data'!$A$1:$GQ$197,MATCH($A66,'raw-data'!$A:$A,1),MATCH(BW$1,'raw-data'!$1:$1,1))/VLOOKUP($A66,'raw-data'!$A:$B,2,TRUE),"")</f>
        <v/>
      </c>
      <c r="BX66" s="1" t="str">
        <f>IF(INDEX('raw-data'!$A$1:$GQ$197,MATCH($A66,'raw-data'!$A:$A,1),MATCH(BX$1,'raw-data'!$1:$1,1))&lt;&gt;"",
$D66*INDEX('raw-data'!$A$1:$GQ$197,MATCH($A66,'raw-data'!$A:$A,1),MATCH(BX$1,'raw-data'!$1:$1,1))/VLOOKUP($A66,'raw-data'!$A:$B,2,TRUE),"")</f>
        <v/>
      </c>
      <c r="BY66" s="1" t="str">
        <f>IF(INDEX('raw-data'!$A$1:$GQ$197,MATCH($A66,'raw-data'!$A:$A,1),MATCH(BY$1,'raw-data'!$1:$1,1))&lt;&gt;"",
$D66*INDEX('raw-data'!$A$1:$GQ$197,MATCH($A66,'raw-data'!$A:$A,1),MATCH(BY$1,'raw-data'!$1:$1,1))/VLOOKUP($A66,'raw-data'!$A:$B,2,TRUE),"")</f>
        <v/>
      </c>
      <c r="BZ66" s="1" t="str">
        <f>IF(INDEX('raw-data'!$A$1:$GQ$197,MATCH($A66,'raw-data'!$A:$A,1),MATCH(BZ$1,'raw-data'!$1:$1,1))&lt;&gt;"",
$D66*INDEX('raw-data'!$A$1:$GQ$197,MATCH($A66,'raw-data'!$A:$A,1),MATCH(BZ$1,'raw-data'!$1:$1,1))/VLOOKUP($A66,'raw-data'!$A:$B,2,TRUE),"")</f>
        <v/>
      </c>
      <c r="CA66" s="1" t="str">
        <f>IF(INDEX('raw-data'!$A$1:$GQ$197,MATCH($A66,'raw-data'!$A:$A,1),MATCH(CA$1,'raw-data'!$1:$1,1))&lt;&gt;"",
$D66*INDEX('raw-data'!$A$1:$GQ$197,MATCH($A66,'raw-data'!$A:$A,1),MATCH(CA$1,'raw-data'!$1:$1,1))/VLOOKUP($A66,'raw-data'!$A:$B,2,TRUE),"")</f>
        <v/>
      </c>
      <c r="CB66" s="1" t="str">
        <f>IF(INDEX('raw-data'!$A$1:$GQ$197,MATCH($A66,'raw-data'!$A:$A,1),MATCH(CB$1,'raw-data'!$1:$1,1))&lt;&gt;"",
$D66*INDEX('raw-data'!$A$1:$GQ$197,MATCH($A66,'raw-data'!$A:$A,1),MATCH(CB$1,'raw-data'!$1:$1,1))/VLOOKUP($A66,'raw-data'!$A:$B,2,TRUE),"")</f>
        <v/>
      </c>
      <c r="CC66" s="1" t="str">
        <f>IF(INDEX('raw-data'!$A$1:$GQ$197,MATCH($A66,'raw-data'!$A:$A,1),MATCH(CC$1,'raw-data'!$1:$1,1))&lt;&gt;"",
$D66*INDEX('raw-data'!$A$1:$GQ$197,MATCH($A66,'raw-data'!$A:$A,1),MATCH(CC$1,'raw-data'!$1:$1,1))/VLOOKUP($A66,'raw-data'!$A:$B,2,TRUE),"")</f>
        <v/>
      </c>
      <c r="CD66" s="1" t="str">
        <f>IF(INDEX('raw-data'!$A$1:$GQ$197,MATCH($A66,'raw-data'!$A:$A,1),MATCH(CD$1,'raw-data'!$1:$1,1))&lt;&gt;"",
$D66*INDEX('raw-data'!$A$1:$GQ$197,MATCH($A66,'raw-data'!$A:$A,1),MATCH(CD$1,'raw-data'!$1:$1,1))/VLOOKUP($A66,'raw-data'!$A:$B,2,TRUE),"")</f>
        <v/>
      </c>
      <c r="CE66" s="1" t="str">
        <f>IF(INDEX('raw-data'!$A$1:$GQ$197,MATCH($A66,'raw-data'!$A:$A,1),MATCH(CE$1,'raw-data'!$1:$1,1))&lt;&gt;"",
$D66*INDEX('raw-data'!$A$1:$GQ$197,MATCH($A66,'raw-data'!$A:$A,1),MATCH(CE$1,'raw-data'!$1:$1,1))/VLOOKUP($A66,'raw-data'!$A:$B,2,TRUE),"")</f>
        <v/>
      </c>
      <c r="CF66" s="1" t="str">
        <f>IF(INDEX('raw-data'!$A$1:$GQ$197,MATCH($A66,'raw-data'!$A:$A,1),MATCH(CF$1,'raw-data'!$1:$1,1))&lt;&gt;"",
$D66*INDEX('raw-data'!$A$1:$GQ$197,MATCH($A66,'raw-data'!$A:$A,1),MATCH(CF$1,'raw-data'!$1:$1,1))/VLOOKUP($A66,'raw-data'!$A:$B,2,TRUE),"")</f>
        <v/>
      </c>
      <c r="CG66" s="1" t="str">
        <f>IF(INDEX('raw-data'!$A$1:$GQ$197,MATCH($A66,'raw-data'!$A:$A,1),MATCH(CG$1,'raw-data'!$1:$1,1))&lt;&gt;"",
$D66*INDEX('raw-data'!$A$1:$GQ$197,MATCH($A66,'raw-data'!$A:$A,1),MATCH(CG$1,'raw-data'!$1:$1,1))/VLOOKUP($A66,'raw-data'!$A:$B,2,TRUE),"")</f>
        <v/>
      </c>
      <c r="CH66" s="1" t="str">
        <f>IF(INDEX('raw-data'!$A$1:$GQ$197,MATCH($A66,'raw-data'!$A:$A,1),MATCH(CH$1,'raw-data'!$1:$1,1))&lt;&gt;"",
$D66*INDEX('raw-data'!$A$1:$GQ$197,MATCH($A66,'raw-data'!$A:$A,1),MATCH(CH$1,'raw-data'!$1:$1,1))/VLOOKUP($A66,'raw-data'!$A:$B,2,TRUE),"")</f>
        <v/>
      </c>
      <c r="CI66" s="1" t="str">
        <f>IF(INDEX('raw-data'!$A$1:$GQ$197,MATCH($A66,'raw-data'!$A:$A,1),MATCH(CI$1,'raw-data'!$1:$1,1))&lt;&gt;"",
$D66*INDEX('raw-data'!$A$1:$GQ$197,MATCH($A66,'raw-data'!$A:$A,1),MATCH(CI$1,'raw-data'!$1:$1,1))/VLOOKUP($A66,'raw-data'!$A:$B,2,TRUE),"")</f>
        <v/>
      </c>
      <c r="CJ66" s="1" t="str">
        <f>IF(INDEX('raw-data'!$A$1:$GQ$197,MATCH($A66,'raw-data'!$A:$A,1),MATCH(CJ$1,'raw-data'!$1:$1,1))&lt;&gt;"",
$D66*INDEX('raw-data'!$A$1:$GQ$197,MATCH($A66,'raw-data'!$A:$A,1),MATCH(CJ$1,'raw-data'!$1:$1,1))/VLOOKUP($A66,'raw-data'!$A:$B,2,TRUE),"")</f>
        <v/>
      </c>
      <c r="CK66" s="1" t="str">
        <f>IF(INDEX('raw-data'!$A$1:$GQ$197,MATCH($A66,'raw-data'!$A:$A,1),MATCH(CK$1,'raw-data'!$1:$1,1))&lt;&gt;"",
$D66*INDEX('raw-data'!$A$1:$GQ$197,MATCH($A66,'raw-data'!$A:$A,1),MATCH(CK$1,'raw-data'!$1:$1,1))/VLOOKUP($A66,'raw-data'!$A:$B,2,TRUE),"")</f>
        <v/>
      </c>
      <c r="CL66" s="1">
        <f>IF(INDEX('raw-data'!$A$1:$GQ$197,MATCH($A66,'raw-data'!$A:$A,1),MATCH(CL$1,'raw-data'!$1:$1,1))&lt;&gt;"",
$D66*INDEX('raw-data'!$A$1:$GQ$197,MATCH($A66,'raw-data'!$A:$A,1),MATCH(CL$1,'raw-data'!$1:$1,1))/VLOOKUP($A66,'raw-data'!$A:$B,2,TRUE),"")</f>
        <v>0</v>
      </c>
      <c r="CM66" s="1" t="str">
        <f>IF(INDEX('raw-data'!$A$1:$GQ$197,MATCH($A66,'raw-data'!$A:$A,1),MATCH(CM$1,'raw-data'!$1:$1,1))&lt;&gt;"",
$D66*INDEX('raw-data'!$A$1:$GQ$197,MATCH($A66,'raw-data'!$A:$A,1),MATCH(CM$1,'raw-data'!$1:$1,1))/VLOOKUP($A66,'raw-data'!$A:$B,2,TRUE),"")</f>
        <v/>
      </c>
      <c r="CN66" s="1" t="str">
        <f>IF(INDEX('raw-data'!$A$1:$GQ$197,MATCH($A66,'raw-data'!$A:$A,1),MATCH(CN$1,'raw-data'!$1:$1,1))&lt;&gt;"",
$D66*INDEX('raw-data'!$A$1:$GQ$197,MATCH($A66,'raw-data'!$A:$A,1),MATCH(CN$1,'raw-data'!$1:$1,1))/VLOOKUP($A66,'raw-data'!$A:$B,2,TRUE),"")</f>
        <v/>
      </c>
      <c r="CO66" s="1" t="str">
        <f>IF(INDEX('raw-data'!$A$1:$GQ$197,MATCH($A66,'raw-data'!$A:$A,1),MATCH(CO$1,'raw-data'!$1:$1,1))&lt;&gt;"",
$D66*INDEX('raw-data'!$A$1:$GQ$197,MATCH($A66,'raw-data'!$A:$A,1),MATCH(CO$1,'raw-data'!$1:$1,1))/VLOOKUP($A66,'raw-data'!$A:$B,2,TRUE),"")</f>
        <v/>
      </c>
      <c r="CP66" s="1" t="str">
        <f>IF(INDEX('raw-data'!$A$1:$GQ$197,MATCH($A66,'raw-data'!$A:$A,1),MATCH(CP$1,'raw-data'!$1:$1,1))&lt;&gt;"",
$D66*INDEX('raw-data'!$A$1:$GQ$197,MATCH($A66,'raw-data'!$A:$A,1),MATCH(CP$1,'raw-data'!$1:$1,1))/VLOOKUP($A66,'raw-data'!$A:$B,2,TRUE),"")</f>
        <v/>
      </c>
      <c r="CQ66" s="1" t="str">
        <f>IF(INDEX('raw-data'!$A$1:$GQ$197,MATCH($A66,'raw-data'!$A:$A,1),MATCH(CQ$1,'raw-data'!$1:$1,1))&lt;&gt;"",
$D66*INDEX('raw-data'!$A$1:$GQ$197,MATCH($A66,'raw-data'!$A:$A,1),MATCH(CQ$1,'raw-data'!$1:$1,1))/VLOOKUP($A66,'raw-data'!$A:$B,2,TRUE),"")</f>
        <v/>
      </c>
      <c r="CR66" s="1" t="str">
        <f>IF(INDEX('raw-data'!$A$1:$GQ$197,MATCH($A66,'raw-data'!$A:$A,1),MATCH(CR$1,'raw-data'!$1:$1,1))&lt;&gt;"",
$D66*INDEX('raw-data'!$A$1:$GQ$197,MATCH($A66,'raw-data'!$A:$A,1),MATCH(CR$1,'raw-data'!$1:$1,1))/VLOOKUP($A66,'raw-data'!$A:$B,2,TRUE),"")</f>
        <v/>
      </c>
      <c r="CS66" s="1" t="str">
        <f>IF(INDEX('raw-data'!$A$1:$GQ$197,MATCH($A66,'raw-data'!$A:$A,1),MATCH(CS$1,'raw-data'!$1:$1,1))&lt;&gt;"",
$D66*INDEX('raw-data'!$A$1:$GQ$197,MATCH($A66,'raw-data'!$A:$A,1),MATCH(CS$1,'raw-data'!$1:$1,1))/VLOOKUP($A66,'raw-data'!$A:$B,2,TRUE),"")</f>
        <v/>
      </c>
      <c r="CT66" s="1" t="str">
        <f>IF(INDEX('raw-data'!$A$1:$GQ$197,MATCH($A66,'raw-data'!$A:$A,1),MATCH(CT$1,'raw-data'!$1:$1,1))&lt;&gt;"",
$D66*INDEX('raw-data'!$A$1:$GQ$197,MATCH($A66,'raw-data'!$A:$A,1),MATCH(CT$1,'raw-data'!$1:$1,1))/VLOOKUP($A66,'raw-data'!$A:$B,2,TRUE),"")</f>
        <v/>
      </c>
      <c r="CU66" s="1" t="str">
        <f>IF(INDEX('raw-data'!$A$1:$GQ$197,MATCH($A66,'raw-data'!$A:$A,1),MATCH(CU$1,'raw-data'!$1:$1,1))&lt;&gt;"",
$D66*INDEX('raw-data'!$A$1:$GQ$197,MATCH($A66,'raw-data'!$A:$A,1),MATCH(CU$1,'raw-data'!$1:$1,1))/VLOOKUP($A66,'raw-data'!$A:$B,2,TRUE),"")</f>
        <v/>
      </c>
      <c r="CV66" s="1" t="str">
        <f>IF(INDEX('raw-data'!$A$1:$GQ$197,MATCH($A66,'raw-data'!$A:$A,1),MATCH(CV$1,'raw-data'!$1:$1,1))&lt;&gt;"",
$D66*INDEX('raw-data'!$A$1:$GQ$197,MATCH($A66,'raw-data'!$A:$A,1),MATCH(CV$1,'raw-data'!$1:$1,1))/VLOOKUP($A66,'raw-data'!$A:$B,2,TRUE),"")</f>
        <v/>
      </c>
      <c r="CW66" s="1" t="str">
        <f>IF(INDEX('raw-data'!$A$1:$GQ$197,MATCH($A66,'raw-data'!$A:$A,1),MATCH(CW$1,'raw-data'!$1:$1,1))&lt;&gt;"",
$D66*INDEX('raw-data'!$A$1:$GQ$197,MATCH($A66,'raw-data'!$A:$A,1),MATCH(CW$1,'raw-data'!$1:$1,1))/VLOOKUP($A66,'raw-data'!$A:$B,2,TRUE),"")</f>
        <v/>
      </c>
      <c r="CX66" s="1" t="str">
        <f>IF(INDEX('raw-data'!$A$1:$GQ$197,MATCH($A66,'raw-data'!$A:$A,1),MATCH(CX$1,'raw-data'!$1:$1,1))&lt;&gt;"",
$D66*INDEX('raw-data'!$A$1:$GQ$197,MATCH($A66,'raw-data'!$A:$A,1),MATCH(CX$1,'raw-data'!$1:$1,1))/VLOOKUP($A66,'raw-data'!$A:$B,2,TRUE),"")</f>
        <v/>
      </c>
      <c r="CY66" s="1" t="str">
        <f>IF(INDEX('raw-data'!$A$1:$GQ$197,MATCH($A66,'raw-data'!$A:$A,1),MATCH(CY$1,'raw-data'!$1:$1,1))&lt;&gt;"",
$D66*INDEX('raw-data'!$A$1:$GQ$197,MATCH($A66,'raw-data'!$A:$A,1),MATCH(CY$1,'raw-data'!$1:$1,1))/VLOOKUP($A66,'raw-data'!$A:$B,2,TRUE),"")</f>
        <v/>
      </c>
      <c r="CZ66" s="1" t="str">
        <f>IF(INDEX('raw-data'!$A$1:$GQ$197,MATCH($A66,'raw-data'!$A:$A,1),MATCH(CZ$1,'raw-data'!$1:$1,1))&lt;&gt;"",
$D66*INDEX('raw-data'!$A$1:$GQ$197,MATCH($A66,'raw-data'!$A:$A,1),MATCH(CZ$1,'raw-data'!$1:$1,1))/VLOOKUP($A66,'raw-data'!$A:$B,2,TRUE),"")</f>
        <v/>
      </c>
      <c r="DA66" s="1" t="str">
        <f>IF(INDEX('raw-data'!$A$1:$GQ$197,MATCH($A66,'raw-data'!$A:$A,1),MATCH(DA$1,'raw-data'!$1:$1,1))&lt;&gt;"",
$D66*INDEX('raw-data'!$A$1:$GQ$197,MATCH($A66,'raw-data'!$A:$A,1),MATCH(DA$1,'raw-data'!$1:$1,1))/VLOOKUP($A66,'raw-data'!$A:$B,2,TRUE),"")</f>
        <v/>
      </c>
      <c r="DB66" s="1" t="str">
        <f>IF(INDEX('raw-data'!$A$1:$GQ$197,MATCH($A66,'raw-data'!$A:$A,1),MATCH(DB$1,'raw-data'!$1:$1,1))&lt;&gt;"",
$D66*INDEX('raw-data'!$A$1:$GQ$197,MATCH($A66,'raw-data'!$A:$A,1),MATCH(DB$1,'raw-data'!$1:$1,1))/VLOOKUP($A66,'raw-data'!$A:$B,2,TRUE),"")</f>
        <v/>
      </c>
      <c r="DC66" s="1" t="str">
        <f>IF(INDEX('raw-data'!$A$1:$GQ$197,MATCH($A66,'raw-data'!$A:$A,1),MATCH(DC$1,'raw-data'!$1:$1,1))&lt;&gt;"",
$D66*INDEX('raw-data'!$A$1:$GQ$197,MATCH($A66,'raw-data'!$A:$A,1),MATCH(DC$1,'raw-data'!$1:$1,1))/VLOOKUP($A66,'raw-data'!$A:$B,2,TRUE),"")</f>
        <v/>
      </c>
      <c r="DD66" s="1" t="str">
        <f>IF(INDEX('raw-data'!$A$1:$GQ$197,MATCH($A66,'raw-data'!$A:$A,1),MATCH(DD$1,'raw-data'!$1:$1,1))&lt;&gt;"",
$D66*INDEX('raw-data'!$A$1:$GQ$197,MATCH($A66,'raw-data'!$A:$A,1),MATCH(DD$1,'raw-data'!$1:$1,1))/VLOOKUP($A66,'raw-data'!$A:$B,2,TRUE),"")</f>
        <v/>
      </c>
      <c r="DE66" s="1" t="str">
        <f>IF(INDEX('raw-data'!$A$1:$GQ$197,MATCH($A66,'raw-data'!$A:$A,1),MATCH(DE$1,'raw-data'!$1:$1,1))&lt;&gt;"",
$D66*INDEX('raw-data'!$A$1:$GQ$197,MATCH($A66,'raw-data'!$A:$A,1),MATCH(DE$1,'raw-data'!$1:$1,1))/VLOOKUP($A66,'raw-data'!$A:$B,2,TRUE),"")</f>
        <v/>
      </c>
      <c r="DF66" s="1" t="str">
        <f>IF(INDEX('raw-data'!$A$1:$GQ$197,MATCH($A66,'raw-data'!$A:$A,1),MATCH(DF$1,'raw-data'!$1:$1,1))&lt;&gt;"",
$D66*INDEX('raw-data'!$A$1:$GQ$197,MATCH($A66,'raw-data'!$A:$A,1),MATCH(DF$1,'raw-data'!$1:$1,1))/VLOOKUP($A66,'raw-data'!$A:$B,2,TRUE),"")</f>
        <v/>
      </c>
      <c r="DG66" s="1" t="str">
        <f>IF(INDEX('raw-data'!$A$1:$GQ$197,MATCH($A66,'raw-data'!$A:$A,1),MATCH(DG$1,'raw-data'!$1:$1,1))&lt;&gt;"",
$D66*INDEX('raw-data'!$A$1:$GQ$197,MATCH($A66,'raw-data'!$A:$A,1),MATCH(DG$1,'raw-data'!$1:$1,1))/VLOOKUP($A66,'raw-data'!$A:$B,2,TRUE),"")</f>
        <v/>
      </c>
      <c r="DH66" s="1" t="str">
        <f>IF(INDEX('raw-data'!$A$1:$GQ$197,MATCH($A66,'raw-data'!$A:$A,1),MATCH(DH$1,'raw-data'!$1:$1,1))&lt;&gt;"",
$D66*INDEX('raw-data'!$A$1:$GQ$197,MATCH($A66,'raw-data'!$A:$A,1),MATCH(DH$1,'raw-data'!$1:$1,1))/VLOOKUP($A66,'raw-data'!$A:$B,2,TRUE),"")</f>
        <v/>
      </c>
      <c r="DI66" s="1" t="str">
        <f>IF(INDEX('raw-data'!$A$1:$GQ$197,MATCH($A66,'raw-data'!$A:$A,1),MATCH(DI$1,'raw-data'!$1:$1,1))&lt;&gt;"",
$D66*INDEX('raw-data'!$A$1:$GQ$197,MATCH($A66,'raw-data'!$A:$A,1),MATCH(DI$1,'raw-data'!$1:$1,1))/VLOOKUP($A66,'raw-data'!$A:$B,2,TRUE),"")</f>
        <v/>
      </c>
      <c r="DJ66" s="1" t="str">
        <f>IF(INDEX('raw-data'!$A$1:$GQ$197,MATCH($A66,'raw-data'!$A:$A,1),MATCH(DJ$1,'raw-data'!$1:$1,1))&lt;&gt;"",
$D66*INDEX('raw-data'!$A$1:$GQ$197,MATCH($A66,'raw-data'!$A:$A,1),MATCH(DJ$1,'raw-data'!$1:$1,1))/VLOOKUP($A66,'raw-data'!$A:$B,2,TRUE),"")</f>
        <v/>
      </c>
      <c r="DK66" s="1" t="str">
        <f>IF(INDEX('raw-data'!$A$1:$GQ$197,MATCH($A66,'raw-data'!$A:$A,1),MATCH(DK$1,'raw-data'!$1:$1,1))&lt;&gt;"",
$D66*INDEX('raw-data'!$A$1:$GQ$197,MATCH($A66,'raw-data'!$A:$A,1),MATCH(DK$1,'raw-data'!$1:$1,1))/VLOOKUP($A66,'raw-data'!$A:$B,2,TRUE),"")</f>
        <v/>
      </c>
      <c r="DL66" s="1" t="str">
        <f>IF(INDEX('raw-data'!$A$1:$GQ$197,MATCH($A66,'raw-data'!$A:$A,1),MATCH(DL$1,'raw-data'!$1:$1,1))&lt;&gt;"",
$D66*INDEX('raw-data'!$A$1:$GQ$197,MATCH($A66,'raw-data'!$A:$A,1),MATCH(DL$1,'raw-data'!$1:$1,1))/VLOOKUP($A66,'raw-data'!$A:$B,2,TRUE),"")</f>
        <v/>
      </c>
      <c r="DM66" s="1" t="str">
        <f>IF(INDEX('raw-data'!$A$1:$GQ$197,MATCH($A66,'raw-data'!$A:$A,1),MATCH(DM$1,'raw-data'!$1:$1,1))&lt;&gt;"",
$D66*INDEX('raw-data'!$A$1:$GQ$197,MATCH($A66,'raw-data'!$A:$A,1),MATCH(DM$1,'raw-data'!$1:$1,1))/VLOOKUP($A66,'raw-data'!$A:$B,2,TRUE),"")</f>
        <v/>
      </c>
      <c r="DN66" s="1" t="str">
        <f>IF(INDEX('raw-data'!$A$1:$GQ$197,MATCH($A66,'raw-data'!$A:$A,1),MATCH(DN$1,'raw-data'!$1:$1,1))&lt;&gt;"",
$D66*INDEX('raw-data'!$A$1:$GQ$197,MATCH($A66,'raw-data'!$A:$A,1),MATCH(DN$1,'raw-data'!$1:$1,1))/VLOOKUP($A66,'raw-data'!$A:$B,2,TRUE),"")</f>
        <v/>
      </c>
      <c r="DO66" s="1" t="str">
        <f>IF(INDEX('raw-data'!$A$1:$GQ$197,MATCH($A66,'raw-data'!$A:$A,1),MATCH(DO$1,'raw-data'!$1:$1,1))&lt;&gt;"",
$D66*INDEX('raw-data'!$A$1:$GQ$197,MATCH($A66,'raw-data'!$A:$A,1),MATCH(DO$1,'raw-data'!$1:$1,1))/VLOOKUP($A66,'raw-data'!$A:$B,2,TRUE),"")</f>
        <v/>
      </c>
      <c r="DP66" s="1" t="str">
        <f>IF(INDEX('raw-data'!$A$1:$GQ$197,MATCH($A66,'raw-data'!$A:$A,1),MATCH(DP$1,'raw-data'!$1:$1,1))&lt;&gt;"",
$D66*INDEX('raw-data'!$A$1:$GQ$197,MATCH($A66,'raw-data'!$A:$A,1),MATCH(DP$1,'raw-data'!$1:$1,1))/VLOOKUP($A66,'raw-data'!$A:$B,2,TRUE),"")</f>
        <v/>
      </c>
      <c r="DQ66" s="1" t="str">
        <f>IF(INDEX('raw-data'!$A$1:$GQ$197,MATCH($A66,'raw-data'!$A:$A,1),MATCH(DQ$1,'raw-data'!$1:$1,1))&lt;&gt;"",
$D66*INDEX('raw-data'!$A$1:$GQ$197,MATCH($A66,'raw-data'!$A:$A,1),MATCH(DQ$1,'raw-data'!$1:$1,1))/VLOOKUP($A66,'raw-data'!$A:$B,2,TRUE),"")</f>
        <v/>
      </c>
      <c r="DR66" s="1" t="str">
        <f>IF(INDEX('raw-data'!$A$1:$GQ$197,MATCH($A66,'raw-data'!$A:$A,1),MATCH(DR$1,'raw-data'!$1:$1,1))&lt;&gt;"",
$D66*INDEX('raw-data'!$A$1:$GQ$197,MATCH($A66,'raw-data'!$A:$A,1),MATCH(DR$1,'raw-data'!$1:$1,1))/VLOOKUP($A66,'raw-data'!$A:$B,2,TRUE),"")</f>
        <v/>
      </c>
      <c r="DS66" s="1" t="str">
        <f>IF(INDEX('raw-data'!$A$1:$GQ$197,MATCH($A66,'raw-data'!$A:$A,1),MATCH(DS$1,'raw-data'!$1:$1,1))&lt;&gt;"",
$D66*INDEX('raw-data'!$A$1:$GQ$197,MATCH($A66,'raw-data'!$A:$A,1),MATCH(DS$1,'raw-data'!$1:$1,1))/VLOOKUP($A66,'raw-data'!$A:$B,2,TRUE),"")</f>
        <v/>
      </c>
      <c r="DT66" s="1" t="str">
        <f>IF(INDEX('raw-data'!$A$1:$GQ$197,MATCH($A66,'raw-data'!$A:$A,1),MATCH(DT$1,'raw-data'!$1:$1,1))&lt;&gt;"",
$D66*INDEX('raw-data'!$A$1:$GQ$197,MATCH($A66,'raw-data'!$A:$A,1),MATCH(DT$1,'raw-data'!$1:$1,1))/VLOOKUP($A66,'raw-data'!$A:$B,2,TRUE),"")</f>
        <v/>
      </c>
      <c r="DU66" s="1" t="str">
        <f>IF(INDEX('raw-data'!$A$1:$GQ$197,MATCH($A66,'raw-data'!$A:$A,1),MATCH(DU$1,'raw-data'!$1:$1,1))&lt;&gt;"",
$D66*INDEX('raw-data'!$A$1:$GQ$197,MATCH($A66,'raw-data'!$A:$A,1),MATCH(DU$1,'raw-data'!$1:$1,1))/VLOOKUP($A66,'raw-data'!$A:$B,2,TRUE),"")</f>
        <v/>
      </c>
      <c r="DV66" s="1" t="str">
        <f>IF(INDEX('raw-data'!$A$1:$GQ$197,MATCH($A66,'raw-data'!$A:$A,1),MATCH(DV$1,'raw-data'!$1:$1,1))&lt;&gt;"",
$D66*INDEX('raw-data'!$A$1:$GQ$197,MATCH($A66,'raw-data'!$A:$A,1),MATCH(DV$1,'raw-data'!$1:$1,1))/VLOOKUP($A66,'raw-data'!$A:$B,2,TRUE),"")</f>
        <v/>
      </c>
      <c r="DW66" s="1" t="str">
        <f>IF(INDEX('raw-data'!$A$1:$GQ$197,MATCH($A66,'raw-data'!$A:$A,1),MATCH(DW$1,'raw-data'!$1:$1,1))&lt;&gt;"",
$D66*INDEX('raw-data'!$A$1:$GQ$197,MATCH($A66,'raw-data'!$A:$A,1),MATCH(DW$1,'raw-data'!$1:$1,1))/VLOOKUP($A66,'raw-data'!$A:$B,2,TRUE),"")</f>
        <v/>
      </c>
      <c r="DX66" s="1" t="str">
        <f>IF(INDEX('raw-data'!$A$1:$GQ$197,MATCH($A66,'raw-data'!$A:$A,1),MATCH(DX$1,'raw-data'!$1:$1,1))&lt;&gt;"",
$D66*INDEX('raw-data'!$A$1:$GQ$197,MATCH($A66,'raw-data'!$A:$A,1),MATCH(DX$1,'raw-data'!$1:$1,1))/VLOOKUP($A66,'raw-data'!$A:$B,2,TRUE),"")</f>
        <v/>
      </c>
      <c r="DY66" s="1" t="str">
        <f>IF(INDEX('raw-data'!$A$1:$GQ$197,MATCH($A66,'raw-data'!$A:$A,1),MATCH(DY$1,'raw-data'!$1:$1,1))&lt;&gt;"",
$D66*INDEX('raw-data'!$A$1:$GQ$197,MATCH($A66,'raw-data'!$A:$A,1),MATCH(DY$1,'raw-data'!$1:$1,1))/VLOOKUP($A66,'raw-data'!$A:$B,2,TRUE),"")</f>
        <v/>
      </c>
      <c r="DZ66" s="1" t="str">
        <f>IF(INDEX('raw-data'!$A$1:$GQ$197,MATCH($A66,'raw-data'!$A:$A,1),MATCH(DZ$1,'raw-data'!$1:$1,1))&lt;&gt;"",
$D66*INDEX('raw-data'!$A$1:$GQ$197,MATCH($A66,'raw-data'!$A:$A,1),MATCH(DZ$1,'raw-data'!$1:$1,1))/VLOOKUP($A66,'raw-data'!$A:$B,2,TRUE),"")</f>
        <v/>
      </c>
      <c r="EA66" s="1" t="str">
        <f>IF(INDEX('raw-data'!$A$1:$GQ$197,MATCH($A66,'raw-data'!$A:$A,1),MATCH(EA$1,'raw-data'!$1:$1,1))&lt;&gt;"",
$D66*INDEX('raw-data'!$A$1:$GQ$197,MATCH($A66,'raw-data'!$A:$A,1),MATCH(EA$1,'raw-data'!$1:$1,1))/VLOOKUP($A66,'raw-data'!$A:$B,2,TRUE),"")</f>
        <v/>
      </c>
      <c r="EB66" s="1" t="str">
        <f>IF(INDEX('raw-data'!$A$1:$GQ$197,MATCH($A66,'raw-data'!$A:$A,1),MATCH(EB$1,'raw-data'!$1:$1,1))&lt;&gt;"",
$D66*INDEX('raw-data'!$A$1:$GQ$197,MATCH($A66,'raw-data'!$A:$A,1),MATCH(EB$1,'raw-data'!$1:$1,1))/VLOOKUP($A66,'raw-data'!$A:$B,2,TRUE),"")</f>
        <v/>
      </c>
      <c r="EC66" s="1" t="str">
        <f>IF(INDEX('raw-data'!$A$1:$GQ$197,MATCH($A66,'raw-data'!$A:$A,1),MATCH(EC$1,'raw-data'!$1:$1,1))&lt;&gt;"",
$D66*INDEX('raw-data'!$A$1:$GQ$197,MATCH($A66,'raw-data'!$A:$A,1),MATCH(EC$1,'raw-data'!$1:$1,1))/VLOOKUP($A66,'raw-data'!$A:$B,2,TRUE),"")</f>
        <v/>
      </c>
      <c r="ED66" s="1" t="str">
        <f>IF(INDEX('raw-data'!$A$1:$GQ$197,MATCH($A66,'raw-data'!$A:$A,1),MATCH(ED$1,'raw-data'!$1:$1,1))&lt;&gt;"",
$D66*INDEX('raw-data'!$A$1:$GQ$197,MATCH($A66,'raw-data'!$A:$A,1),MATCH(ED$1,'raw-data'!$1:$1,1))/VLOOKUP($A66,'raw-data'!$A:$B,2,TRUE),"")</f>
        <v/>
      </c>
      <c r="EE66" s="1" t="str">
        <f>IF(INDEX('raw-data'!$A$1:$GQ$197,MATCH($A66,'raw-data'!$A:$A,1),MATCH(EE$1,'raw-data'!$1:$1,1))&lt;&gt;"",
$D66*INDEX('raw-data'!$A$1:$GQ$197,MATCH($A66,'raw-data'!$A:$A,1),MATCH(EE$1,'raw-data'!$1:$1,1))/VLOOKUP($A66,'raw-data'!$A:$B,2,TRUE),"")</f>
        <v/>
      </c>
      <c r="EF66" s="1" t="str">
        <f>IF(INDEX('raw-data'!$A$1:$GQ$197,MATCH($A66,'raw-data'!$A:$A,1),MATCH(EF$1,'raw-data'!$1:$1,1))&lt;&gt;"",
$D66*INDEX('raw-data'!$A$1:$GQ$197,MATCH($A66,'raw-data'!$A:$A,1),MATCH(EF$1,'raw-data'!$1:$1,1))/VLOOKUP($A66,'raw-data'!$A:$B,2,TRUE),"")</f>
        <v/>
      </c>
      <c r="EG66" s="1" t="str">
        <f>IF(INDEX('raw-data'!$A$1:$GQ$197,MATCH($A66,'raw-data'!$A:$A,1),MATCH(EG$1,'raw-data'!$1:$1,1))&lt;&gt;"",
$D66*INDEX('raw-data'!$A$1:$GQ$197,MATCH($A66,'raw-data'!$A:$A,1),MATCH(EG$1,'raw-data'!$1:$1,1))/VLOOKUP($A66,'raw-data'!$A:$B,2,TRUE),"")</f>
        <v/>
      </c>
      <c r="EH66" s="1" t="str">
        <f>IF(INDEX('raw-data'!$A$1:$GQ$197,MATCH($A66,'raw-data'!$A:$A,1),MATCH(EH$1,'raw-data'!$1:$1,1))&lt;&gt;"",
$D66*INDEX('raw-data'!$A$1:$GQ$197,MATCH($A66,'raw-data'!$A:$A,1),MATCH(EH$1,'raw-data'!$1:$1,1))/VLOOKUP($A66,'raw-data'!$A:$B,2,TRUE),"")</f>
        <v/>
      </c>
      <c r="EI66" s="1" t="str">
        <f>IF(INDEX('raw-data'!$A$1:$GQ$197,MATCH($A66,'raw-data'!$A:$A,1),MATCH(EI$1,'raw-data'!$1:$1,1))&lt;&gt;"",
$D66*INDEX('raw-data'!$A$1:$GQ$197,MATCH($A66,'raw-data'!$A:$A,1),MATCH(EI$1,'raw-data'!$1:$1,1))/VLOOKUP($A66,'raw-data'!$A:$B,2,TRUE),"")</f>
        <v/>
      </c>
      <c r="EJ66" s="1" t="str">
        <f>IF(INDEX('raw-data'!$A$1:$GQ$197,MATCH($A66,'raw-data'!$A:$A,1),MATCH(EJ$1,'raw-data'!$1:$1,1))&lt;&gt;"",
$D66*INDEX('raw-data'!$A$1:$GQ$197,MATCH($A66,'raw-data'!$A:$A,1),MATCH(EJ$1,'raw-data'!$1:$1,1))/VLOOKUP($A66,'raw-data'!$A:$B,2,TRUE),"")</f>
        <v/>
      </c>
      <c r="EK66" s="1" t="str">
        <f>IF(INDEX('raw-data'!$A$1:$GQ$197,MATCH($A66,'raw-data'!$A:$A,1),MATCH(EK$1,'raw-data'!$1:$1,1))&lt;&gt;"",
$D66*INDEX('raw-data'!$A$1:$GQ$197,MATCH($A66,'raw-data'!$A:$A,1),MATCH(EK$1,'raw-data'!$1:$1,1))/VLOOKUP($A66,'raw-data'!$A:$B,2,TRUE),"")</f>
        <v/>
      </c>
      <c r="EL66" s="1" t="str">
        <f>IF(INDEX('raw-data'!$A$1:$GQ$197,MATCH($A66,'raw-data'!$A:$A,1),MATCH(EL$1,'raw-data'!$1:$1,1))&lt;&gt;"",
$D66*INDEX('raw-data'!$A$1:$GQ$197,MATCH($A66,'raw-data'!$A:$A,1),MATCH(EL$1,'raw-data'!$1:$1,1))/VLOOKUP($A66,'raw-data'!$A:$B,2,TRUE),"")</f>
        <v/>
      </c>
      <c r="EM66" s="1" t="str">
        <f>IF(INDEX('raw-data'!$A$1:$GQ$197,MATCH($A66,'raw-data'!$A:$A,1),MATCH(EM$1,'raw-data'!$1:$1,1))&lt;&gt;"",
$D66*INDEX('raw-data'!$A$1:$GQ$197,MATCH($A66,'raw-data'!$A:$A,1),MATCH(EM$1,'raw-data'!$1:$1,1))/VLOOKUP($A66,'raw-data'!$A:$B,2,TRUE),"")</f>
        <v/>
      </c>
      <c r="EN66" s="1" t="str">
        <f>IF(INDEX('raw-data'!$A$1:$GQ$197,MATCH($A66,'raw-data'!$A:$A,1),MATCH(EN$1,'raw-data'!$1:$1,1))&lt;&gt;"",
$D66*INDEX('raw-data'!$A$1:$GQ$197,MATCH($A66,'raw-data'!$A:$A,1),MATCH(EN$1,'raw-data'!$1:$1,1))/VLOOKUP($A66,'raw-data'!$A:$B,2,TRUE),"")</f>
        <v/>
      </c>
      <c r="EO66" s="1" t="str">
        <f>IF(INDEX('raw-data'!$A$1:$GQ$197,MATCH($A66,'raw-data'!$A:$A,1),MATCH(EO$1,'raw-data'!$1:$1,1))&lt;&gt;"",
$D66*INDEX('raw-data'!$A$1:$GQ$197,MATCH($A66,'raw-data'!$A:$A,1),MATCH(EO$1,'raw-data'!$1:$1,1))/VLOOKUP($A66,'raw-data'!$A:$B,2,TRUE),"")</f>
        <v/>
      </c>
      <c r="EP66" s="1" t="str">
        <f>IF(INDEX('raw-data'!$A$1:$GQ$197,MATCH($A66,'raw-data'!$A:$A,1),MATCH(EP$1,'raw-data'!$1:$1,1))&lt;&gt;"",
$D66*INDEX('raw-data'!$A$1:$GQ$197,MATCH($A66,'raw-data'!$A:$A,1),MATCH(EP$1,'raw-data'!$1:$1,1))/VLOOKUP($A66,'raw-data'!$A:$B,2,TRUE),"")</f>
        <v/>
      </c>
      <c r="EQ66" s="1" t="str">
        <f>IF(INDEX('raw-data'!$A$1:$GQ$197,MATCH($A66,'raw-data'!$A:$A,1),MATCH(EQ$1,'raw-data'!$1:$1,1))&lt;&gt;"",
$D66*INDEX('raw-data'!$A$1:$GQ$197,MATCH($A66,'raw-data'!$A:$A,1),MATCH(EQ$1,'raw-data'!$1:$1,1))/VLOOKUP($A66,'raw-data'!$A:$B,2,TRUE),"")</f>
        <v/>
      </c>
      <c r="ER66" s="1" t="str">
        <f>IF(INDEX('raw-data'!$A$1:$GQ$197,MATCH($A66,'raw-data'!$A:$A,1),MATCH(ER$1,'raw-data'!$1:$1,1))&lt;&gt;"",
$D66*INDEX('raw-data'!$A$1:$GQ$197,MATCH($A66,'raw-data'!$A:$A,1),MATCH(ER$1,'raw-data'!$1:$1,1))/VLOOKUP($A66,'raw-data'!$A:$B,2,TRUE),"")</f>
        <v/>
      </c>
      <c r="ES66" s="1" t="str">
        <f>IF(INDEX('raw-data'!$A$1:$GQ$197,MATCH($A66,'raw-data'!$A:$A,1),MATCH(ES$1,'raw-data'!$1:$1,1))&lt;&gt;"",
$D66*INDEX('raw-data'!$A$1:$GQ$197,MATCH($A66,'raw-data'!$A:$A,1),MATCH(ES$1,'raw-data'!$1:$1,1))/VLOOKUP($A66,'raw-data'!$A:$B,2,TRUE),"")</f>
        <v/>
      </c>
      <c r="ET66" s="1" t="str">
        <f>IF(INDEX('raw-data'!$A$1:$GQ$197,MATCH($A66,'raw-data'!$A:$A,1),MATCH(ET$1,'raw-data'!$1:$1,1))&lt;&gt;"",
$D66*INDEX('raw-data'!$A$1:$GQ$197,MATCH($A66,'raw-data'!$A:$A,1),MATCH(ET$1,'raw-data'!$1:$1,1))/VLOOKUP($A66,'raw-data'!$A:$B,2,TRUE),"")</f>
        <v/>
      </c>
      <c r="EU66" s="1" t="str">
        <f>IF(INDEX('raw-data'!$A$1:$GQ$197,MATCH($A66,'raw-data'!$A:$A,1),MATCH(EU$1,'raw-data'!$1:$1,1))&lt;&gt;"",
$D66*INDEX('raw-data'!$A$1:$GQ$197,MATCH($A66,'raw-data'!$A:$A,1),MATCH(EU$1,'raw-data'!$1:$1,1))/VLOOKUP($A66,'raw-data'!$A:$B,2,TRUE),"")</f>
        <v/>
      </c>
      <c r="EV66" s="1" t="str">
        <f>IF(INDEX('raw-data'!$A$1:$GQ$197,MATCH($A66,'raw-data'!$A:$A,1),MATCH(EV$1,'raw-data'!$1:$1,1))&lt;&gt;"",
$D66*INDEX('raw-data'!$A$1:$GQ$197,MATCH($A66,'raw-data'!$A:$A,1),MATCH(EV$1,'raw-data'!$1:$1,1))/VLOOKUP($A66,'raw-data'!$A:$B,2,TRUE),"")</f>
        <v/>
      </c>
      <c r="EW66" s="1" t="str">
        <f>IF(INDEX('raw-data'!$A$1:$GQ$197,MATCH($A66,'raw-data'!$A:$A,1),MATCH(EW$1,'raw-data'!$1:$1,1))&lt;&gt;"",
$D66*INDEX('raw-data'!$A$1:$GQ$197,MATCH($A66,'raw-data'!$A:$A,1),MATCH(EW$1,'raw-data'!$1:$1,1))/VLOOKUP($A66,'raw-data'!$A:$B,2,TRUE),"")</f>
        <v/>
      </c>
      <c r="EX66" s="1" t="str">
        <f>IF(INDEX('raw-data'!$A$1:$GQ$197,MATCH($A66,'raw-data'!$A:$A,1),MATCH(EX$1,'raw-data'!$1:$1,1))&lt;&gt;"",
$D66*INDEX('raw-data'!$A$1:$GQ$197,MATCH($A66,'raw-data'!$A:$A,1),MATCH(EX$1,'raw-data'!$1:$1,1))/VLOOKUP($A66,'raw-data'!$A:$B,2,TRUE),"")</f>
        <v/>
      </c>
      <c r="EY66" s="1" t="str">
        <f>IF(INDEX('raw-data'!$A$1:$GQ$197,MATCH($A66,'raw-data'!$A:$A,1),MATCH(EY$1,'raw-data'!$1:$1,1))&lt;&gt;"",
$D66*INDEX('raw-data'!$A$1:$GQ$197,MATCH($A66,'raw-data'!$A:$A,1),MATCH(EY$1,'raw-data'!$1:$1,1))/VLOOKUP($A66,'raw-data'!$A:$B,2,TRUE),"")</f>
        <v/>
      </c>
      <c r="EZ66" s="1" t="str">
        <f>IF(INDEX('raw-data'!$A$1:$GQ$197,MATCH($A66,'raw-data'!$A:$A,1),MATCH(EZ$1,'raw-data'!$1:$1,1))&lt;&gt;"",
$D66*INDEX('raw-data'!$A$1:$GQ$197,MATCH($A66,'raw-data'!$A:$A,1),MATCH(EZ$1,'raw-data'!$1:$1,1))/VLOOKUP($A66,'raw-data'!$A:$B,2,TRUE),"")</f>
        <v/>
      </c>
      <c r="FA66" s="1" t="str">
        <f>IF(INDEX('raw-data'!$A$1:$GQ$197,MATCH($A66,'raw-data'!$A:$A,1),MATCH(FA$1,'raw-data'!$1:$1,1))&lt;&gt;"",
$D66*INDEX('raw-data'!$A$1:$GQ$197,MATCH($A66,'raw-data'!$A:$A,1),MATCH(FA$1,'raw-data'!$1:$1,1))/VLOOKUP($A66,'raw-data'!$A:$B,2,TRUE),"")</f>
        <v/>
      </c>
      <c r="FB66" s="1" t="str">
        <f>IF(INDEX('raw-data'!$A$1:$GQ$197,MATCH($A66,'raw-data'!$A:$A,1),MATCH(FB$1,'raw-data'!$1:$1,1))&lt;&gt;"",
$D66*INDEX('raw-data'!$A$1:$GQ$197,MATCH($A66,'raw-data'!$A:$A,1),MATCH(FB$1,'raw-data'!$1:$1,1))/VLOOKUP($A66,'raw-data'!$A:$B,2,TRUE),"")</f>
        <v/>
      </c>
      <c r="FC66" s="1" t="str">
        <f>IF(INDEX('raw-data'!$A$1:$GQ$197,MATCH($A66,'raw-data'!$A:$A,1),MATCH(FC$1,'raw-data'!$1:$1,1))&lt;&gt;"",
$D66*INDEX('raw-data'!$A$1:$GQ$197,MATCH($A66,'raw-data'!$A:$A,1),MATCH(FC$1,'raw-data'!$1:$1,1))/VLOOKUP($A66,'raw-data'!$A:$B,2,TRUE),"")</f>
        <v/>
      </c>
      <c r="FD66" s="1" t="str">
        <f>IF(INDEX('raw-data'!$A$1:$GQ$197,MATCH($A66,'raw-data'!$A:$A,1),MATCH(FD$1,'raw-data'!$1:$1,1))&lt;&gt;"",
$D66*INDEX('raw-data'!$A$1:$GQ$197,MATCH($A66,'raw-data'!$A:$A,1),MATCH(FD$1,'raw-data'!$1:$1,1))/VLOOKUP($A66,'raw-data'!$A:$B,2,TRUE),"")</f>
        <v/>
      </c>
      <c r="FE66" s="1" t="str">
        <f>IF(INDEX('raw-data'!$A$1:$GQ$197,MATCH($A66,'raw-data'!$A:$A,1),MATCH(FE$1,'raw-data'!$1:$1,1))&lt;&gt;"",
$D66*INDEX('raw-data'!$A$1:$GQ$197,MATCH($A66,'raw-data'!$A:$A,1),MATCH(FE$1,'raw-data'!$1:$1,1))/VLOOKUP($A66,'raw-data'!$A:$B,2,TRUE),"")</f>
        <v/>
      </c>
      <c r="FF66" s="1" t="str">
        <f>IF(INDEX('raw-data'!$A$1:$GQ$197,MATCH($A66,'raw-data'!$A:$A,1),MATCH(FF$1,'raw-data'!$1:$1,1))&lt;&gt;"",
$D66*INDEX('raw-data'!$A$1:$GQ$197,MATCH($A66,'raw-data'!$A:$A,1),MATCH(FF$1,'raw-data'!$1:$1,1))/VLOOKUP($A66,'raw-data'!$A:$B,2,TRUE),"")</f>
        <v/>
      </c>
      <c r="FG66" s="1" t="str">
        <f>IF(INDEX('raw-data'!$A$1:$GQ$197,MATCH($A66,'raw-data'!$A:$A,1),MATCH(FG$1,'raw-data'!$1:$1,1))&lt;&gt;"",
$D66*INDEX('raw-data'!$A$1:$GQ$197,MATCH($A66,'raw-data'!$A:$A,1),MATCH(FG$1,'raw-data'!$1:$1,1))/VLOOKUP($A66,'raw-data'!$A:$B,2,TRUE),"")</f>
        <v/>
      </c>
      <c r="FH66" s="1" t="str">
        <f>IF(INDEX('raw-data'!$A$1:$GQ$197,MATCH($A66,'raw-data'!$A:$A,1),MATCH(FH$1,'raw-data'!$1:$1,1))&lt;&gt;"",
$D66*INDEX('raw-data'!$A$1:$GQ$197,MATCH($A66,'raw-data'!$A:$A,1),MATCH(FH$1,'raw-data'!$1:$1,1))/VLOOKUP($A66,'raw-data'!$A:$B,2,TRUE),"")</f>
        <v/>
      </c>
      <c r="FI66" s="1" t="str">
        <f>IF(INDEX('raw-data'!$A$1:$GQ$197,MATCH($A66,'raw-data'!$A:$A,1),MATCH(FI$1,'raw-data'!$1:$1,1))&lt;&gt;"",
$D66*INDEX('raw-data'!$A$1:$GQ$197,MATCH($A66,'raw-data'!$A:$A,1),MATCH(FI$1,'raw-data'!$1:$1,1))/VLOOKUP($A66,'raw-data'!$A:$B,2,TRUE),"")</f>
        <v/>
      </c>
      <c r="FJ66" s="1" t="str">
        <f>IF(INDEX('raw-data'!$A$1:$GQ$197,MATCH($A66,'raw-data'!$A:$A,1),MATCH(FJ$1,'raw-data'!$1:$1,1))&lt;&gt;"",
$D66*INDEX('raw-data'!$A$1:$GQ$197,MATCH($A66,'raw-data'!$A:$A,1),MATCH(FJ$1,'raw-data'!$1:$1,1))/VLOOKUP($A66,'raw-data'!$A:$B,2,TRUE),"")</f>
        <v/>
      </c>
      <c r="FK66" s="1" t="str">
        <f>IF(INDEX('raw-data'!$A$1:$GQ$197,MATCH($A66,'raw-data'!$A:$A,1),MATCH(FK$1,'raw-data'!$1:$1,1))&lt;&gt;"",
$D66*INDEX('raw-data'!$A$1:$GQ$197,MATCH($A66,'raw-data'!$A:$A,1),MATCH(FK$1,'raw-data'!$1:$1,1))/VLOOKUP($A66,'raw-data'!$A:$B,2,TRUE),"")</f>
        <v/>
      </c>
      <c r="FL66" s="1" t="str">
        <f>IF(INDEX('raw-data'!$A$1:$GQ$197,MATCH($A66,'raw-data'!$A:$A,1),MATCH(FL$1,'raw-data'!$1:$1,1))&lt;&gt;"",
$D66*INDEX('raw-data'!$A$1:$GQ$197,MATCH($A66,'raw-data'!$A:$A,1),MATCH(FL$1,'raw-data'!$1:$1,1))/VLOOKUP($A66,'raw-data'!$A:$B,2,TRUE),"")</f>
        <v/>
      </c>
      <c r="FM66" s="1" t="str">
        <f>IF(INDEX('raw-data'!$A$1:$GQ$197,MATCH($A66,'raw-data'!$A:$A,1),MATCH(FM$1,'raw-data'!$1:$1,1))&lt;&gt;"",
$D66*INDEX('raw-data'!$A$1:$GQ$197,MATCH($A66,'raw-data'!$A:$A,1),MATCH(FM$1,'raw-data'!$1:$1,1))/VLOOKUP($A66,'raw-data'!$A:$B,2,TRUE),"")</f>
        <v/>
      </c>
      <c r="FN66" s="1" t="str">
        <f>IF(INDEX('raw-data'!$A$1:$GQ$197,MATCH($A66,'raw-data'!$A:$A,1),MATCH(FN$1,'raw-data'!$1:$1,1))&lt;&gt;"",
$D66*INDEX('raw-data'!$A$1:$GQ$197,MATCH($A66,'raw-data'!$A:$A,1),MATCH(FN$1,'raw-data'!$1:$1,1))/VLOOKUP($A66,'raw-data'!$A:$B,2,TRUE),"")</f>
        <v/>
      </c>
      <c r="FO66" s="1" t="str">
        <f>IF(INDEX('raw-data'!$A$1:$GQ$197,MATCH($A66,'raw-data'!$A:$A,1),MATCH(FO$1,'raw-data'!$1:$1,1))&lt;&gt;"",
$D66*INDEX('raw-data'!$A$1:$GQ$197,MATCH($A66,'raw-data'!$A:$A,1),MATCH(FO$1,'raw-data'!$1:$1,1))/VLOOKUP($A66,'raw-data'!$A:$B,2,TRUE),"")</f>
        <v/>
      </c>
      <c r="FP66" s="1" t="str">
        <f>IF(INDEX('raw-data'!$A$1:$GQ$197,MATCH($A66,'raw-data'!$A:$A,1),MATCH(FP$1,'raw-data'!$1:$1,1))&lt;&gt;"",
$D66*INDEX('raw-data'!$A$1:$GQ$197,MATCH($A66,'raw-data'!$A:$A,1),MATCH(FP$1,'raw-data'!$1:$1,1))/VLOOKUP($A66,'raw-data'!$A:$B,2,TRUE),"")</f>
        <v/>
      </c>
      <c r="FQ66" s="1" t="str">
        <f>IF(INDEX('raw-data'!$A$1:$GQ$197,MATCH($A66,'raw-data'!$A:$A,1),MATCH(FQ$1,'raw-data'!$1:$1,1))&lt;&gt;"",
$D66*INDEX('raw-data'!$A$1:$GQ$197,MATCH($A66,'raw-data'!$A:$A,1),MATCH(FQ$1,'raw-data'!$1:$1,1))/VLOOKUP($A66,'raw-data'!$A:$B,2,TRUE),"")</f>
        <v/>
      </c>
      <c r="FR66" s="1" t="str">
        <f>IF(INDEX('raw-data'!$A$1:$GQ$197,MATCH($A66,'raw-data'!$A:$A,1),MATCH(FR$1,'raw-data'!$1:$1,1))&lt;&gt;"",
$D66*INDEX('raw-data'!$A$1:$GQ$197,MATCH($A66,'raw-data'!$A:$A,1),MATCH(FR$1,'raw-data'!$1:$1,1))/VLOOKUP($A66,'raw-data'!$A:$B,2,TRUE),"")</f>
        <v/>
      </c>
      <c r="FS66" s="1" t="str">
        <f>IF(INDEX('raw-data'!$A$1:$GQ$197,MATCH($A66,'raw-data'!$A:$A,1),MATCH(FS$1,'raw-data'!$1:$1,1))&lt;&gt;"",
$D66*INDEX('raw-data'!$A$1:$GQ$197,MATCH($A66,'raw-data'!$A:$A,1),MATCH(FS$1,'raw-data'!$1:$1,1))/VLOOKUP($A66,'raw-data'!$A:$B,2,TRUE),"")</f>
        <v/>
      </c>
      <c r="FT66" s="1" t="str">
        <f>IF(INDEX('raw-data'!$A$1:$GQ$197,MATCH($A66,'raw-data'!$A:$A,1),MATCH(FT$1,'raw-data'!$1:$1,1))&lt;&gt;"",
$D66*INDEX('raw-data'!$A$1:$GQ$197,MATCH($A66,'raw-data'!$A:$A,1),MATCH(FT$1,'raw-data'!$1:$1,1))/VLOOKUP($A66,'raw-data'!$A:$B,2,TRUE),"")</f>
        <v/>
      </c>
      <c r="FU66" s="1" t="str">
        <f>IF(INDEX('raw-data'!$A$1:$GQ$197,MATCH($A66,'raw-data'!$A:$A,1),MATCH(FU$1,'raw-data'!$1:$1,1))&lt;&gt;"",
$D66*INDEX('raw-data'!$A$1:$GQ$197,MATCH($A66,'raw-data'!$A:$A,1),MATCH(FU$1,'raw-data'!$1:$1,1))/VLOOKUP($A66,'raw-data'!$A:$B,2,TRUE),"")</f>
        <v/>
      </c>
      <c r="FV66" s="1" t="str">
        <f>IF(INDEX('raw-data'!$A$1:$GQ$197,MATCH($A66,'raw-data'!$A:$A,1),MATCH(FV$1,'raw-data'!$1:$1,1))&lt;&gt;"",
$D66*INDEX('raw-data'!$A$1:$GQ$197,MATCH($A66,'raw-data'!$A:$A,1),MATCH(FV$1,'raw-data'!$1:$1,1))/VLOOKUP($A66,'raw-data'!$A:$B,2,TRUE),"")</f>
        <v/>
      </c>
      <c r="FW66" s="1" t="str">
        <f>IF(INDEX('raw-data'!$A$1:$GQ$197,MATCH($A66,'raw-data'!$A:$A,1),MATCH(FW$1,'raw-data'!$1:$1,1))&lt;&gt;"",
$D66*INDEX('raw-data'!$A$1:$GQ$197,MATCH($A66,'raw-data'!$A:$A,1),MATCH(FW$1,'raw-data'!$1:$1,1))/VLOOKUP($A66,'raw-data'!$A:$B,2,TRUE),"")</f>
        <v/>
      </c>
      <c r="FX66" s="1" t="str">
        <f>IF(INDEX('raw-data'!$A$1:$GQ$197,MATCH($A66,'raw-data'!$A:$A,1),MATCH(FX$1,'raw-data'!$1:$1,1))&lt;&gt;"",
$D66*INDEX('raw-data'!$A$1:$GQ$197,MATCH($A66,'raw-data'!$A:$A,1),MATCH(FX$1,'raw-data'!$1:$1,1))/VLOOKUP($A66,'raw-data'!$A:$B,2,TRUE),"")</f>
        <v/>
      </c>
      <c r="FY66" s="1" t="str">
        <f>IF(INDEX('raw-data'!$A$1:$GQ$197,MATCH($A66,'raw-data'!$A:$A,1),MATCH(FY$1,'raw-data'!$1:$1,1))&lt;&gt;"",
$D66*INDEX('raw-data'!$A$1:$GQ$197,MATCH($A66,'raw-data'!$A:$A,1),MATCH(FY$1,'raw-data'!$1:$1,1))/VLOOKUP($A66,'raw-data'!$A:$B,2,TRUE),"")</f>
        <v/>
      </c>
      <c r="FZ66" s="1" t="str">
        <f>IF(INDEX('raw-data'!$A$1:$GQ$197,MATCH($A66,'raw-data'!$A:$A,1),MATCH(FZ$1,'raw-data'!$1:$1,1))&lt;&gt;"",
$D66*INDEX('raw-data'!$A$1:$GQ$197,MATCH($A66,'raw-data'!$A:$A,1),MATCH(FZ$1,'raw-data'!$1:$1,1))/VLOOKUP($A66,'raw-data'!$A:$B,2,TRUE),"")</f>
        <v/>
      </c>
      <c r="GA66" s="1" t="str">
        <f>IF(INDEX('raw-data'!$A$1:$GQ$197,MATCH($A66,'raw-data'!$A:$A,1),MATCH(GA$1,'raw-data'!$1:$1,1))&lt;&gt;"",
$D66*INDEX('raw-data'!$A$1:$GQ$197,MATCH($A66,'raw-data'!$A:$A,1),MATCH(GA$1,'raw-data'!$1:$1,1))/VLOOKUP($A66,'raw-data'!$A:$B,2,TRUE),"")</f>
        <v/>
      </c>
      <c r="GB66" s="1" t="str">
        <f>IF(INDEX('raw-data'!$A$1:$GQ$197,MATCH($A66,'raw-data'!$A:$A,1),MATCH(GB$1,'raw-data'!$1:$1,1))&lt;&gt;"",
$D66*INDEX('raw-data'!$A$1:$GQ$197,MATCH($A66,'raw-data'!$A:$A,1),MATCH(GB$1,'raw-data'!$1:$1,1))/VLOOKUP($A66,'raw-data'!$A:$B,2,TRUE),"")</f>
        <v/>
      </c>
      <c r="GC66" s="1" t="str">
        <f>IF(INDEX('raw-data'!$A$1:$GQ$197,MATCH($A66,'raw-data'!$A:$A,1),MATCH(GC$1,'raw-data'!$1:$1,1))&lt;&gt;"",
$D66*INDEX('raw-data'!$A$1:$GQ$197,MATCH($A66,'raw-data'!$A:$A,1),MATCH(GC$1,'raw-data'!$1:$1,1))/VLOOKUP($A66,'raw-data'!$A:$B,2,TRUE),"")</f>
        <v/>
      </c>
      <c r="GD66" s="1" t="str">
        <f>IF(INDEX('raw-data'!$A$1:$GQ$197,MATCH($A66,'raw-data'!$A:$A,1),MATCH(GD$1,'raw-data'!$1:$1,1))&lt;&gt;"",
$D66*INDEX('raw-data'!$A$1:$GQ$197,MATCH($A66,'raw-data'!$A:$A,1),MATCH(GD$1,'raw-data'!$1:$1,1))/VLOOKUP($A66,'raw-data'!$A:$B,2,TRUE),"")</f>
        <v/>
      </c>
      <c r="GE66" s="1" t="str">
        <f>IF(INDEX('raw-data'!$A$1:$GQ$197,MATCH($A66,'raw-data'!$A:$A,1),MATCH(GE$1,'raw-data'!$1:$1,1))&lt;&gt;"",
$D66*INDEX('raw-data'!$A$1:$GQ$197,MATCH($A66,'raw-data'!$A:$A,1),MATCH(GE$1,'raw-data'!$1:$1,1))/VLOOKUP($A66,'raw-data'!$A:$B,2,TRUE),"")</f>
        <v/>
      </c>
      <c r="GF66" s="1" t="str">
        <f>IF(INDEX('raw-data'!$A$1:$GQ$197,MATCH($A66,'raw-data'!$A:$A,1),MATCH(GF$1,'raw-data'!$1:$1,1))&lt;&gt;"",
$D66*INDEX('raw-data'!$A$1:$GQ$197,MATCH($A66,'raw-data'!$A:$A,1),MATCH(GF$1,'raw-data'!$1:$1,1))/VLOOKUP($A66,'raw-data'!$A:$B,2,TRUE),"")</f>
        <v/>
      </c>
      <c r="GG66" s="1" t="str">
        <f>IF(INDEX('raw-data'!$A$1:$GQ$197,MATCH($A66,'raw-data'!$A:$A,1),MATCH(GG$1,'raw-data'!$1:$1,1))&lt;&gt;"",
$D66*INDEX('raw-data'!$A$1:$GQ$197,MATCH($A66,'raw-data'!$A:$A,1),MATCH(GG$1,'raw-data'!$1:$1,1))/VLOOKUP($A66,'raw-data'!$A:$B,2,TRUE),"")</f>
        <v/>
      </c>
      <c r="GH66" s="1" t="str">
        <f>IF(INDEX('raw-data'!$A$1:$GQ$197,MATCH($A66,'raw-data'!$A:$A,1),MATCH(GH$1,'raw-data'!$1:$1,1))&lt;&gt;"",
$D66*INDEX('raw-data'!$A$1:$GQ$197,MATCH($A66,'raw-data'!$A:$A,1),MATCH(GH$1,'raw-data'!$1:$1,1))/VLOOKUP($A66,'raw-data'!$A:$B,2,TRUE),"")</f>
        <v/>
      </c>
      <c r="GI66" s="1" t="str">
        <f>IF(INDEX('raw-data'!$A$1:$GQ$197,MATCH($A66,'raw-data'!$A:$A,1),MATCH(GI$1,'raw-data'!$1:$1,1))&lt;&gt;"",
$D66*INDEX('raw-data'!$A$1:$GQ$197,MATCH($A66,'raw-data'!$A:$A,1),MATCH(GI$1,'raw-data'!$1:$1,1))/VLOOKUP($A66,'raw-data'!$A:$B,2,TRUE),"")</f>
        <v/>
      </c>
      <c r="GJ66" s="1" t="str">
        <f>IF(INDEX('raw-data'!$A$1:$GQ$197,MATCH($A66,'raw-data'!$A:$A,1),MATCH(GJ$1,'raw-data'!$1:$1,1))&lt;&gt;"",
$D66*INDEX('raw-data'!$A$1:$GQ$197,MATCH($A66,'raw-data'!$A:$A,1),MATCH(GJ$1,'raw-data'!$1:$1,1))/VLOOKUP($A66,'raw-data'!$A:$B,2,TRUE),"")</f>
        <v/>
      </c>
      <c r="GK66" s="1" t="str">
        <f>IF(INDEX('raw-data'!$A$1:$GQ$197,MATCH($A66,'raw-data'!$A:$A,1),MATCH(GK$1,'raw-data'!$1:$1,1))&lt;&gt;"",
$D66*INDEX('raw-data'!$A$1:$GQ$197,MATCH($A66,'raw-data'!$A:$A,1),MATCH(GK$1,'raw-data'!$1:$1,1))/VLOOKUP($A66,'raw-data'!$A:$B,2,TRUE),"")</f>
        <v/>
      </c>
      <c r="GL66" s="1" t="str">
        <f>IF(INDEX('raw-data'!$A$1:$GQ$197,MATCH($A66,'raw-data'!$A:$A,1),MATCH(GL$1,'raw-data'!$1:$1,1))&lt;&gt;"",
$D66*INDEX('raw-data'!$A$1:$GQ$197,MATCH($A66,'raw-data'!$A:$A,1),MATCH(GL$1,'raw-data'!$1:$1,1))/VLOOKUP($A66,'raw-data'!$A:$B,2,TRUE),"")</f>
        <v/>
      </c>
      <c r="GM66" s="1" t="str">
        <f>IF(INDEX('raw-data'!$A$1:$GQ$197,MATCH($A66,'raw-data'!$A:$A,1),MATCH(GM$1,'raw-data'!$1:$1,1))&lt;&gt;"",
$D66*INDEX('raw-data'!$A$1:$GQ$197,MATCH($A66,'raw-data'!$A:$A,1),MATCH(GM$1,'raw-data'!$1:$1,1))/VLOOKUP($A66,'raw-data'!$A:$B,2,TRUE),"")</f>
        <v/>
      </c>
      <c r="GN66" s="1" t="str">
        <f>IF(INDEX('raw-data'!$A$1:$GQ$197,MATCH($A66,'raw-data'!$A:$A,1),MATCH(GN$1,'raw-data'!$1:$1,1))&lt;&gt;"",
$D66*INDEX('raw-data'!$A$1:$GQ$197,MATCH($A66,'raw-data'!$A:$A,1),MATCH(GN$1,'raw-data'!$1:$1,1))/VLOOKUP($A66,'raw-data'!$A:$B,2,TRUE),"")</f>
        <v/>
      </c>
      <c r="GO66" s="1" t="str">
        <f>IF(INDEX('raw-data'!$A$1:$GQ$197,MATCH($A66,'raw-data'!$A:$A,1),MATCH(GO$1,'raw-data'!$1:$1,1))&lt;&gt;"",
$D66*INDEX('raw-data'!$A$1:$GQ$197,MATCH($A66,'raw-data'!$A:$A,1),MATCH(GO$1,'raw-data'!$1:$1,1))/VLOOKUP($A66,'raw-data'!$A:$B,2,TRUE),"")</f>
        <v/>
      </c>
      <c r="GP66" s="1" t="str">
        <f>IF(INDEX('raw-data'!$A$1:$GQ$197,MATCH($A66,'raw-data'!$A:$A,1),MATCH(GP$1,'raw-data'!$1:$1,1))&lt;&gt;"",
$D66*INDEX('raw-data'!$A$1:$GQ$197,MATCH($A66,'raw-data'!$A:$A,1),MATCH(GP$1,'raw-data'!$1:$1,1))/VLOOKUP($A66,'raw-data'!$A:$B,2,TRUE),"")</f>
        <v/>
      </c>
      <c r="GQ66" s="1" t="str">
        <f>IF(INDEX('raw-data'!$A$1:$GQ$197,MATCH($A66,'raw-data'!$A:$A,1),MATCH(GQ$1,'raw-data'!$1:$1,1))&lt;&gt;"",
$D66*INDEX('raw-data'!$A$1:$GQ$197,MATCH($A66,'raw-data'!$A:$A,1),MATCH(GQ$1,'raw-data'!$1:$1,1))/VLOOKUP($A66,'raw-data'!$A:$B,2,TRUE),"")</f>
        <v/>
      </c>
    </row>
    <row r="67" spans="1:199" ht="15.75" x14ac:dyDescent="0.3">
      <c r="A67" s="3" t="s">
        <v>373</v>
      </c>
      <c r="B67" s="1">
        <f>IF(VLOOKUP(A67,'DATA-VIEW'!G:H,2,FALSE)=0,0,VLOOKUP(A67,'DATA-VIEW'!G:H,2,FALSE))</f>
        <v>0</v>
      </c>
      <c r="C67" s="1">
        <f t="shared" si="7"/>
        <v>0</v>
      </c>
      <c r="D67" s="1">
        <f>IFERROR(C67*VLOOKUP($A67,'raw-data'!A:C,2,TRUE)/VLOOKUP(A67,'raw-data'!A:C,3,TRUE),"")</f>
        <v>0</v>
      </c>
      <c r="E67" s="1" t="str">
        <f>IF(INDEX('raw-data'!$A$1:$GQ$197,MATCH($A67,'raw-data'!$A:$A,1),MATCH(E$1,'raw-data'!$1:$1,1))&lt;&gt;"",
$D67*INDEX('raw-data'!$A$1:$GQ$197,MATCH($A67,'raw-data'!$A:$A,1),MATCH(E$1,'raw-data'!$1:$1,1))/VLOOKUP($A67,'raw-data'!$A:$B,2,TRUE),"")</f>
        <v/>
      </c>
      <c r="F67" s="1" t="str">
        <f>IF(INDEX('raw-data'!$A$1:$GQ$197,MATCH($A67,'raw-data'!$A:$A,1),MATCH(F$1,'raw-data'!$1:$1,1))&lt;&gt;"",
$D67*INDEX('raw-data'!$A$1:$GQ$197,MATCH($A67,'raw-data'!$A:$A,1),MATCH(F$1,'raw-data'!$1:$1,1))/VLOOKUP($A67,'raw-data'!$A:$B,2,TRUE),"")</f>
        <v/>
      </c>
      <c r="G67" s="1" t="str">
        <f>IF(INDEX('raw-data'!$A$1:$GQ$197,MATCH($A67,'raw-data'!$A:$A,1),MATCH(G$1,'raw-data'!$1:$1,1))&lt;&gt;"",
$D67*INDEX('raw-data'!$A$1:$GQ$197,MATCH($A67,'raw-data'!$A:$A,1),MATCH(G$1,'raw-data'!$1:$1,1))/VLOOKUP($A67,'raw-data'!$A:$B,2,TRUE),"")</f>
        <v/>
      </c>
      <c r="H67" s="1" t="str">
        <f>IF(INDEX('raw-data'!$A$1:$GQ$197,MATCH($A67,'raw-data'!$A:$A,1),MATCH(H$1,'raw-data'!$1:$1,1))&lt;&gt;"",
$D67*INDEX('raw-data'!$A$1:$GQ$197,MATCH($A67,'raw-data'!$A:$A,1),MATCH(H$1,'raw-data'!$1:$1,1))/VLOOKUP($A67,'raw-data'!$A:$B,2,TRUE),"")</f>
        <v/>
      </c>
      <c r="I67" s="1" t="str">
        <f>IF(INDEX('raw-data'!$A$1:$GQ$197,MATCH($A67,'raw-data'!$A:$A,1),MATCH(I$1,'raw-data'!$1:$1,1))&lt;&gt;"",
$D67*INDEX('raw-data'!$A$1:$GQ$197,MATCH($A67,'raw-data'!$A:$A,1),MATCH(I$1,'raw-data'!$1:$1,1))/VLOOKUP($A67,'raw-data'!$A:$B,2,TRUE),"")</f>
        <v/>
      </c>
      <c r="J67" s="1" t="str">
        <f>IF(INDEX('raw-data'!$A$1:$GQ$197,MATCH($A67,'raw-data'!$A:$A,1),MATCH(J$1,'raw-data'!$1:$1,1))&lt;&gt;"",
$D67*INDEX('raw-data'!$A$1:$GQ$197,MATCH($A67,'raw-data'!$A:$A,1),MATCH(J$1,'raw-data'!$1:$1,1))/VLOOKUP($A67,'raw-data'!$A:$B,2,TRUE),"")</f>
        <v/>
      </c>
      <c r="K67" s="1" t="str">
        <f>IF(INDEX('raw-data'!$A$1:$GQ$197,MATCH($A67,'raw-data'!$A:$A,1),MATCH(K$1,'raw-data'!$1:$1,1))&lt;&gt;"",
$D67*INDEX('raw-data'!$A$1:$GQ$197,MATCH($A67,'raw-data'!$A:$A,1),MATCH(K$1,'raw-data'!$1:$1,1))/VLOOKUP($A67,'raw-data'!$A:$B,2,TRUE),"")</f>
        <v/>
      </c>
      <c r="L67" s="1" t="str">
        <f>IF(INDEX('raw-data'!$A$1:$GQ$197,MATCH($A67,'raw-data'!$A:$A,1),MATCH(L$1,'raw-data'!$1:$1,1))&lt;&gt;"",
$D67*INDEX('raw-data'!$A$1:$GQ$197,MATCH($A67,'raw-data'!$A:$A,1),MATCH(L$1,'raw-data'!$1:$1,1))/VLOOKUP($A67,'raw-data'!$A:$B,2,TRUE),"")</f>
        <v/>
      </c>
      <c r="M67" s="1" t="str">
        <f>IF(INDEX('raw-data'!$A$1:$GQ$197,MATCH($A67,'raw-data'!$A:$A,1),MATCH(M$1,'raw-data'!$1:$1,1))&lt;&gt;"",
$D67*INDEX('raw-data'!$A$1:$GQ$197,MATCH($A67,'raw-data'!$A:$A,1),MATCH(M$1,'raw-data'!$1:$1,1))/VLOOKUP($A67,'raw-data'!$A:$B,2,TRUE),"")</f>
        <v/>
      </c>
      <c r="N67" s="1" t="str">
        <f>IF(INDEX('raw-data'!$A$1:$GQ$197,MATCH($A67,'raw-data'!$A:$A,1),MATCH(N$1,'raw-data'!$1:$1,1))&lt;&gt;"",
$D67*INDEX('raw-data'!$A$1:$GQ$197,MATCH($A67,'raw-data'!$A:$A,1),MATCH(N$1,'raw-data'!$1:$1,1))/VLOOKUP($A67,'raw-data'!$A:$B,2,TRUE),"")</f>
        <v/>
      </c>
      <c r="O67" s="1" t="str">
        <f>IF(INDEX('raw-data'!$A$1:$GQ$197,MATCH($A67,'raw-data'!$A:$A,1),MATCH(O$1,'raw-data'!$1:$1,1))&lt;&gt;"",
$D67*INDEX('raw-data'!$A$1:$GQ$197,MATCH($A67,'raw-data'!$A:$A,1),MATCH(O$1,'raw-data'!$1:$1,1))/VLOOKUP($A67,'raw-data'!$A:$B,2,TRUE),"")</f>
        <v/>
      </c>
      <c r="P67" s="1" t="str">
        <f>IF(INDEX('raw-data'!$A$1:$GQ$197,MATCH($A67,'raw-data'!$A:$A,1),MATCH(P$1,'raw-data'!$1:$1,1))&lt;&gt;"",
$D67*INDEX('raw-data'!$A$1:$GQ$197,MATCH($A67,'raw-data'!$A:$A,1),MATCH(P$1,'raw-data'!$1:$1,1))/VLOOKUP($A67,'raw-data'!$A:$B,2,TRUE),"")</f>
        <v/>
      </c>
      <c r="Q67" s="1" t="str">
        <f>IF(INDEX('raw-data'!$A$1:$GQ$197,MATCH($A67,'raw-data'!$A:$A,1),MATCH(Q$1,'raw-data'!$1:$1,1))&lt;&gt;"",
$D67*INDEX('raw-data'!$A$1:$GQ$197,MATCH($A67,'raw-data'!$A:$A,1),MATCH(Q$1,'raw-data'!$1:$1,1))/VLOOKUP($A67,'raw-data'!$A:$B,2,TRUE),"")</f>
        <v/>
      </c>
      <c r="R67" s="1" t="str">
        <f>IF(INDEX('raw-data'!$A$1:$GQ$197,MATCH($A67,'raw-data'!$A:$A,1),MATCH(R$1,'raw-data'!$1:$1,1))&lt;&gt;"",
$D67*INDEX('raw-data'!$A$1:$GQ$197,MATCH($A67,'raw-data'!$A:$A,1),MATCH(R$1,'raw-data'!$1:$1,1))/VLOOKUP($A67,'raw-data'!$A:$B,2,TRUE),"")</f>
        <v/>
      </c>
      <c r="S67" s="1" t="str">
        <f>IF(INDEX('raw-data'!$A$1:$GQ$197,MATCH($A67,'raw-data'!$A:$A,1),MATCH(S$1,'raw-data'!$1:$1,1))&lt;&gt;"",
$D67*INDEX('raw-data'!$A$1:$GQ$197,MATCH($A67,'raw-data'!$A:$A,1),MATCH(S$1,'raw-data'!$1:$1,1))/VLOOKUP($A67,'raw-data'!$A:$B,2,TRUE),"")</f>
        <v/>
      </c>
      <c r="T67" s="1" t="str">
        <f>IF(INDEX('raw-data'!$A$1:$GQ$197,MATCH($A67,'raw-data'!$A:$A,1),MATCH(T$1,'raw-data'!$1:$1,1))&lt;&gt;"",
$D67*INDEX('raw-data'!$A$1:$GQ$197,MATCH($A67,'raw-data'!$A:$A,1),MATCH(T$1,'raw-data'!$1:$1,1))/VLOOKUP($A67,'raw-data'!$A:$B,2,TRUE),"")</f>
        <v/>
      </c>
      <c r="U67" s="1" t="str">
        <f>IF(INDEX('raw-data'!$A$1:$GQ$197,MATCH($A67,'raw-data'!$A:$A,1),MATCH(U$1,'raw-data'!$1:$1,1))&lt;&gt;"",
$D67*INDEX('raw-data'!$A$1:$GQ$197,MATCH($A67,'raw-data'!$A:$A,1),MATCH(U$1,'raw-data'!$1:$1,1))/VLOOKUP($A67,'raw-data'!$A:$B,2,TRUE),"")</f>
        <v/>
      </c>
      <c r="V67" s="1" t="str">
        <f>IF(INDEX('raw-data'!$A$1:$GQ$197,MATCH($A67,'raw-data'!$A:$A,1),MATCH(V$1,'raw-data'!$1:$1,1))&lt;&gt;"",
$D67*INDEX('raw-data'!$A$1:$GQ$197,MATCH($A67,'raw-data'!$A:$A,1),MATCH(V$1,'raw-data'!$1:$1,1))/VLOOKUP($A67,'raw-data'!$A:$B,2,TRUE),"")</f>
        <v/>
      </c>
      <c r="W67" s="1" t="str">
        <f>IF(INDEX('raw-data'!$A$1:$GQ$197,MATCH($A67,'raw-data'!$A:$A,1),MATCH(W$1,'raw-data'!$1:$1,1))&lt;&gt;"",
$D67*INDEX('raw-data'!$A$1:$GQ$197,MATCH($A67,'raw-data'!$A:$A,1),MATCH(W$1,'raw-data'!$1:$1,1))/VLOOKUP($A67,'raw-data'!$A:$B,2,TRUE),"")</f>
        <v/>
      </c>
      <c r="X67" s="1" t="str">
        <f>IF(INDEX('raw-data'!$A$1:$GQ$197,MATCH($A67,'raw-data'!$A:$A,1),MATCH(X$1,'raw-data'!$1:$1,1))&lt;&gt;"",
$D67*INDEX('raw-data'!$A$1:$GQ$197,MATCH($A67,'raw-data'!$A:$A,1),MATCH(X$1,'raw-data'!$1:$1,1))/VLOOKUP($A67,'raw-data'!$A:$B,2,TRUE),"")</f>
        <v/>
      </c>
      <c r="Y67" s="1" t="str">
        <f>IF(INDEX('raw-data'!$A$1:$GQ$197,MATCH($A67,'raw-data'!$A:$A,1),MATCH(Y$1,'raw-data'!$1:$1,1))&lt;&gt;"",
$D67*INDEX('raw-data'!$A$1:$GQ$197,MATCH($A67,'raw-data'!$A:$A,1),MATCH(Y$1,'raw-data'!$1:$1,1))/VLOOKUP($A67,'raw-data'!$A:$B,2,TRUE),"")</f>
        <v/>
      </c>
      <c r="Z67" s="1" t="str">
        <f>IF(INDEX('raw-data'!$A$1:$GQ$197,MATCH($A67,'raw-data'!$A:$A,1),MATCH(Z$1,'raw-data'!$1:$1,1))&lt;&gt;"",
$D67*INDEX('raw-data'!$A$1:$GQ$197,MATCH($A67,'raw-data'!$A:$A,1),MATCH(Z$1,'raw-data'!$1:$1,1))/VLOOKUP($A67,'raw-data'!$A:$B,2,TRUE),"")</f>
        <v/>
      </c>
      <c r="AA67" s="1" t="str">
        <f>IF(INDEX('raw-data'!$A$1:$GQ$197,MATCH($A67,'raw-data'!$A:$A,1),MATCH(AA$1,'raw-data'!$1:$1,1))&lt;&gt;"",
$D67*INDEX('raw-data'!$A$1:$GQ$197,MATCH($A67,'raw-data'!$A:$A,1),MATCH(AA$1,'raw-data'!$1:$1,1))/VLOOKUP($A67,'raw-data'!$A:$B,2,TRUE),"")</f>
        <v/>
      </c>
      <c r="AB67" s="1" t="str">
        <f>IF(INDEX('raw-data'!$A$1:$GQ$197,MATCH($A67,'raw-data'!$A:$A,1),MATCH(AB$1,'raw-data'!$1:$1,1))&lt;&gt;"",
$D67*INDEX('raw-data'!$A$1:$GQ$197,MATCH($A67,'raw-data'!$A:$A,1),MATCH(AB$1,'raw-data'!$1:$1,1))/VLOOKUP($A67,'raw-data'!$A:$B,2,TRUE),"")</f>
        <v/>
      </c>
      <c r="AC67" s="1" t="str">
        <f>IF(INDEX('raw-data'!$A$1:$GQ$197,MATCH($A67,'raw-data'!$A:$A,1),MATCH(AC$1,'raw-data'!$1:$1,1))&lt;&gt;"",
$D67*INDEX('raw-data'!$A$1:$GQ$197,MATCH($A67,'raw-data'!$A:$A,1),MATCH(AC$1,'raw-data'!$1:$1,1))/VLOOKUP($A67,'raw-data'!$A:$B,2,TRUE),"")</f>
        <v/>
      </c>
      <c r="AD67" s="1" t="str">
        <f>IF(INDEX('raw-data'!$A$1:$GQ$197,MATCH($A67,'raw-data'!$A:$A,1),MATCH(AD$1,'raw-data'!$1:$1,1))&lt;&gt;"",
$D67*INDEX('raw-data'!$A$1:$GQ$197,MATCH($A67,'raw-data'!$A:$A,1),MATCH(AD$1,'raw-data'!$1:$1,1))/VLOOKUP($A67,'raw-data'!$A:$B,2,TRUE),"")</f>
        <v/>
      </c>
      <c r="AE67" s="1" t="str">
        <f>IF(INDEX('raw-data'!$A$1:$GQ$197,MATCH($A67,'raw-data'!$A:$A,1),MATCH(AE$1,'raw-data'!$1:$1,1))&lt;&gt;"",
$D67*INDEX('raw-data'!$A$1:$GQ$197,MATCH($A67,'raw-data'!$A:$A,1),MATCH(AE$1,'raw-data'!$1:$1,1))/VLOOKUP($A67,'raw-data'!$A:$B,2,TRUE),"")</f>
        <v/>
      </c>
      <c r="AF67" s="1" t="str">
        <f>IF(INDEX('raw-data'!$A$1:$GQ$197,MATCH($A67,'raw-data'!$A:$A,1),MATCH(AF$1,'raw-data'!$1:$1,1))&lt;&gt;"",
$D67*INDEX('raw-data'!$A$1:$GQ$197,MATCH($A67,'raw-data'!$A:$A,1),MATCH(AF$1,'raw-data'!$1:$1,1))/VLOOKUP($A67,'raw-data'!$A:$B,2,TRUE),"")</f>
        <v/>
      </c>
      <c r="AG67" s="1" t="str">
        <f>IF(INDEX('raw-data'!$A$1:$GQ$197,MATCH($A67,'raw-data'!$A:$A,1),MATCH(AG$1,'raw-data'!$1:$1,1))&lt;&gt;"",
$D67*INDEX('raw-data'!$A$1:$GQ$197,MATCH($A67,'raw-data'!$A:$A,1),MATCH(AG$1,'raw-data'!$1:$1,1))/VLOOKUP($A67,'raw-data'!$A:$B,2,TRUE),"")</f>
        <v/>
      </c>
      <c r="AH67" s="1" t="str">
        <f>IF(INDEX('raw-data'!$A$1:$GQ$197,MATCH($A67,'raw-data'!$A:$A,1),MATCH(AH$1,'raw-data'!$1:$1,1))&lt;&gt;"",
$D67*INDEX('raw-data'!$A$1:$GQ$197,MATCH($A67,'raw-data'!$A:$A,1),MATCH(AH$1,'raw-data'!$1:$1,1))/VLOOKUP($A67,'raw-data'!$A:$B,2,TRUE),"")</f>
        <v/>
      </c>
      <c r="AI67" s="1" t="str">
        <f>IF(INDEX('raw-data'!$A$1:$GQ$197,MATCH($A67,'raw-data'!$A:$A,1),MATCH(AI$1,'raw-data'!$1:$1,1))&lt;&gt;"",
$D67*INDEX('raw-data'!$A$1:$GQ$197,MATCH($A67,'raw-data'!$A:$A,1),MATCH(AI$1,'raw-data'!$1:$1,1))/VLOOKUP($A67,'raw-data'!$A:$B,2,TRUE),"")</f>
        <v/>
      </c>
      <c r="AJ67" s="1" t="str">
        <f>IF(INDEX('raw-data'!$A$1:$GQ$197,MATCH($A67,'raw-data'!$A:$A,1),MATCH(AJ$1,'raw-data'!$1:$1,1))&lt;&gt;"",
$D67*INDEX('raw-data'!$A$1:$GQ$197,MATCH($A67,'raw-data'!$A:$A,1),MATCH(AJ$1,'raw-data'!$1:$1,1))/VLOOKUP($A67,'raw-data'!$A:$B,2,TRUE),"")</f>
        <v/>
      </c>
      <c r="AK67" s="1" t="str">
        <f>IF(INDEX('raw-data'!$A$1:$GQ$197,MATCH($A67,'raw-data'!$A:$A,1),MATCH(AK$1,'raw-data'!$1:$1,1))&lt;&gt;"",
$D67*INDEX('raw-data'!$A$1:$GQ$197,MATCH($A67,'raw-data'!$A:$A,1),MATCH(AK$1,'raw-data'!$1:$1,1))/VLOOKUP($A67,'raw-data'!$A:$B,2,TRUE),"")</f>
        <v/>
      </c>
      <c r="AL67" s="1" t="str">
        <f>IF(INDEX('raw-data'!$A$1:$GQ$197,MATCH($A67,'raw-data'!$A:$A,1),MATCH(AL$1,'raw-data'!$1:$1,1))&lt;&gt;"",
$D67*INDEX('raw-data'!$A$1:$GQ$197,MATCH($A67,'raw-data'!$A:$A,1),MATCH(AL$1,'raw-data'!$1:$1,1))/VLOOKUP($A67,'raw-data'!$A:$B,2,TRUE),"")</f>
        <v/>
      </c>
      <c r="AM67" s="1" t="str">
        <f>IF(INDEX('raw-data'!$A$1:$GQ$197,MATCH($A67,'raw-data'!$A:$A,1),MATCH(AM$1,'raw-data'!$1:$1,1))&lt;&gt;"",
$D67*INDEX('raw-data'!$A$1:$GQ$197,MATCH($A67,'raw-data'!$A:$A,1),MATCH(AM$1,'raw-data'!$1:$1,1))/VLOOKUP($A67,'raw-data'!$A:$B,2,TRUE),"")</f>
        <v/>
      </c>
      <c r="AN67" s="1" t="str">
        <f>IF(INDEX('raw-data'!$A$1:$GQ$197,MATCH($A67,'raw-data'!$A:$A,1),MATCH(AN$1,'raw-data'!$1:$1,1))&lt;&gt;"",
$D67*INDEX('raw-data'!$A$1:$GQ$197,MATCH($A67,'raw-data'!$A:$A,1),MATCH(AN$1,'raw-data'!$1:$1,1))/VLOOKUP($A67,'raw-data'!$A:$B,2,TRUE),"")</f>
        <v/>
      </c>
      <c r="AO67" s="1" t="str">
        <f>IF(INDEX('raw-data'!$A$1:$GQ$197,MATCH($A67,'raw-data'!$A:$A,1),MATCH(AO$1,'raw-data'!$1:$1,1))&lt;&gt;"",
$D67*INDEX('raw-data'!$A$1:$GQ$197,MATCH($A67,'raw-data'!$A:$A,1),MATCH(AO$1,'raw-data'!$1:$1,1))/VLOOKUP($A67,'raw-data'!$A:$B,2,TRUE),"")</f>
        <v/>
      </c>
      <c r="AP67" s="1" t="str">
        <f>IF(INDEX('raw-data'!$A$1:$GQ$197,MATCH($A67,'raw-data'!$A:$A,1),MATCH(AP$1,'raw-data'!$1:$1,1))&lt;&gt;"",
$D67*INDEX('raw-data'!$A$1:$GQ$197,MATCH($A67,'raw-data'!$A:$A,1),MATCH(AP$1,'raw-data'!$1:$1,1))/VLOOKUP($A67,'raw-data'!$A:$B,2,TRUE),"")</f>
        <v/>
      </c>
      <c r="AQ67" s="1" t="str">
        <f>IF(INDEX('raw-data'!$A$1:$GQ$197,MATCH($A67,'raw-data'!$A:$A,1),MATCH(AQ$1,'raw-data'!$1:$1,1))&lt;&gt;"",
$D67*INDEX('raw-data'!$A$1:$GQ$197,MATCH($A67,'raw-data'!$A:$A,1),MATCH(AQ$1,'raw-data'!$1:$1,1))/VLOOKUP($A67,'raw-data'!$A:$B,2,TRUE),"")</f>
        <v/>
      </c>
      <c r="AR67" s="1" t="str">
        <f>IF(INDEX('raw-data'!$A$1:$GQ$197,MATCH($A67,'raw-data'!$A:$A,1),MATCH(AR$1,'raw-data'!$1:$1,1))&lt;&gt;"",
$D67*INDEX('raw-data'!$A$1:$GQ$197,MATCH($A67,'raw-data'!$A:$A,1),MATCH(AR$1,'raw-data'!$1:$1,1))/VLOOKUP($A67,'raw-data'!$A:$B,2,TRUE),"")</f>
        <v/>
      </c>
      <c r="AS67" s="1" t="str">
        <f>IF(INDEX('raw-data'!$A$1:$GQ$197,MATCH($A67,'raw-data'!$A:$A,1),MATCH(AS$1,'raw-data'!$1:$1,1))&lt;&gt;"",
$D67*INDEX('raw-data'!$A$1:$GQ$197,MATCH($A67,'raw-data'!$A:$A,1),MATCH(AS$1,'raw-data'!$1:$1,1))/VLOOKUP($A67,'raw-data'!$A:$B,2,TRUE),"")</f>
        <v/>
      </c>
      <c r="AT67" s="1" t="str">
        <f>IF(INDEX('raw-data'!$A$1:$GQ$197,MATCH($A67,'raw-data'!$A:$A,1),MATCH(AT$1,'raw-data'!$1:$1,1))&lt;&gt;"",
$D67*INDEX('raw-data'!$A$1:$GQ$197,MATCH($A67,'raw-data'!$A:$A,1),MATCH(AT$1,'raw-data'!$1:$1,1))/VLOOKUP($A67,'raw-data'!$A:$B,2,TRUE),"")</f>
        <v/>
      </c>
      <c r="AU67" s="1" t="str">
        <f>IF(INDEX('raw-data'!$A$1:$GQ$197,MATCH($A67,'raw-data'!$A:$A,1),MATCH(AU$1,'raw-data'!$1:$1,1))&lt;&gt;"",
$D67*INDEX('raw-data'!$A$1:$GQ$197,MATCH($A67,'raw-data'!$A:$A,1),MATCH(AU$1,'raw-data'!$1:$1,1))/VLOOKUP($A67,'raw-data'!$A:$B,2,TRUE),"")</f>
        <v/>
      </c>
      <c r="AV67" s="1" t="str">
        <f>IF(INDEX('raw-data'!$A$1:$GQ$197,MATCH($A67,'raw-data'!$A:$A,1),MATCH(AV$1,'raw-data'!$1:$1,1))&lt;&gt;"",
$D67*INDEX('raw-data'!$A$1:$GQ$197,MATCH($A67,'raw-data'!$A:$A,1),MATCH(AV$1,'raw-data'!$1:$1,1))/VLOOKUP($A67,'raw-data'!$A:$B,2,TRUE),"")</f>
        <v/>
      </c>
      <c r="AW67" s="1" t="str">
        <f>IF(INDEX('raw-data'!$A$1:$GQ$197,MATCH($A67,'raw-data'!$A:$A,1),MATCH(AW$1,'raw-data'!$1:$1,1))&lt;&gt;"",
$D67*INDEX('raw-data'!$A$1:$GQ$197,MATCH($A67,'raw-data'!$A:$A,1),MATCH(AW$1,'raw-data'!$1:$1,1))/VLOOKUP($A67,'raw-data'!$A:$B,2,TRUE),"")</f>
        <v/>
      </c>
      <c r="AX67" s="1" t="str">
        <f>IF(INDEX('raw-data'!$A$1:$GQ$197,MATCH($A67,'raw-data'!$A:$A,1),MATCH(AX$1,'raw-data'!$1:$1,1))&lt;&gt;"",
$D67*INDEX('raw-data'!$A$1:$GQ$197,MATCH($A67,'raw-data'!$A:$A,1),MATCH(AX$1,'raw-data'!$1:$1,1))/VLOOKUP($A67,'raw-data'!$A:$B,2,TRUE),"")</f>
        <v/>
      </c>
      <c r="AY67" s="1" t="str">
        <f>IF(INDEX('raw-data'!$A$1:$GQ$197,MATCH($A67,'raw-data'!$A:$A,1),MATCH(AY$1,'raw-data'!$1:$1,1))&lt;&gt;"",
$D67*INDEX('raw-data'!$A$1:$GQ$197,MATCH($A67,'raw-data'!$A:$A,1),MATCH(AY$1,'raw-data'!$1:$1,1))/VLOOKUP($A67,'raw-data'!$A:$B,2,TRUE),"")</f>
        <v/>
      </c>
      <c r="AZ67" s="1" t="str">
        <f>IF(INDEX('raw-data'!$A$1:$GQ$197,MATCH($A67,'raw-data'!$A:$A,1),MATCH(AZ$1,'raw-data'!$1:$1,1))&lt;&gt;"",
$D67*INDEX('raw-data'!$A$1:$GQ$197,MATCH($A67,'raw-data'!$A:$A,1),MATCH(AZ$1,'raw-data'!$1:$1,1))/VLOOKUP($A67,'raw-data'!$A:$B,2,TRUE),"")</f>
        <v/>
      </c>
      <c r="BA67" s="1" t="str">
        <f>IF(INDEX('raw-data'!$A$1:$GQ$197,MATCH($A67,'raw-data'!$A:$A,1),MATCH(BA$1,'raw-data'!$1:$1,1))&lt;&gt;"",
$D67*INDEX('raw-data'!$A$1:$GQ$197,MATCH($A67,'raw-data'!$A:$A,1),MATCH(BA$1,'raw-data'!$1:$1,1))/VLOOKUP($A67,'raw-data'!$A:$B,2,TRUE),"")</f>
        <v/>
      </c>
      <c r="BB67" s="1" t="str">
        <f>IF(INDEX('raw-data'!$A$1:$GQ$197,MATCH($A67,'raw-data'!$A:$A,1),MATCH(BB$1,'raw-data'!$1:$1,1))&lt;&gt;"",
$D67*INDEX('raw-data'!$A$1:$GQ$197,MATCH($A67,'raw-data'!$A:$A,1),MATCH(BB$1,'raw-data'!$1:$1,1))/VLOOKUP($A67,'raw-data'!$A:$B,2,TRUE),"")</f>
        <v/>
      </c>
      <c r="BC67" s="1" t="str">
        <f>IF(INDEX('raw-data'!$A$1:$GQ$197,MATCH($A67,'raw-data'!$A:$A,1),MATCH(BC$1,'raw-data'!$1:$1,1))&lt;&gt;"",
$D67*INDEX('raw-data'!$A$1:$GQ$197,MATCH($A67,'raw-data'!$A:$A,1),MATCH(BC$1,'raw-data'!$1:$1,1))/VLOOKUP($A67,'raw-data'!$A:$B,2,TRUE),"")</f>
        <v/>
      </c>
      <c r="BD67" s="1" t="str">
        <f>IF(INDEX('raw-data'!$A$1:$GQ$197,MATCH($A67,'raw-data'!$A:$A,1),MATCH(BD$1,'raw-data'!$1:$1,1))&lt;&gt;"",
$D67*INDEX('raw-data'!$A$1:$GQ$197,MATCH($A67,'raw-data'!$A:$A,1),MATCH(BD$1,'raw-data'!$1:$1,1))/VLOOKUP($A67,'raw-data'!$A:$B,2,TRUE),"")</f>
        <v/>
      </c>
      <c r="BE67" s="1" t="str">
        <f>IF(INDEX('raw-data'!$A$1:$GQ$197,MATCH($A67,'raw-data'!$A:$A,1),MATCH(BE$1,'raw-data'!$1:$1,1))&lt;&gt;"",
$D67*INDEX('raw-data'!$A$1:$GQ$197,MATCH($A67,'raw-data'!$A:$A,1),MATCH(BE$1,'raw-data'!$1:$1,1))/VLOOKUP($A67,'raw-data'!$A:$B,2,TRUE),"")</f>
        <v/>
      </c>
      <c r="BF67" s="1" t="str">
        <f>IF(INDEX('raw-data'!$A$1:$GQ$197,MATCH($A67,'raw-data'!$A:$A,1),MATCH(BF$1,'raw-data'!$1:$1,1))&lt;&gt;"",
$D67*INDEX('raw-data'!$A$1:$GQ$197,MATCH($A67,'raw-data'!$A:$A,1),MATCH(BF$1,'raw-data'!$1:$1,1))/VLOOKUP($A67,'raw-data'!$A:$B,2,TRUE),"")</f>
        <v/>
      </c>
      <c r="BG67" s="1" t="str">
        <f>IF(INDEX('raw-data'!$A$1:$GQ$197,MATCH($A67,'raw-data'!$A:$A,1),MATCH(BG$1,'raw-data'!$1:$1,1))&lt;&gt;"",
$D67*INDEX('raw-data'!$A$1:$GQ$197,MATCH($A67,'raw-data'!$A:$A,1),MATCH(BG$1,'raw-data'!$1:$1,1))/VLOOKUP($A67,'raw-data'!$A:$B,2,TRUE),"")</f>
        <v/>
      </c>
      <c r="BH67" s="1" t="str">
        <f>IF(INDEX('raw-data'!$A$1:$GQ$197,MATCH($A67,'raw-data'!$A:$A,1),MATCH(BH$1,'raw-data'!$1:$1,1))&lt;&gt;"",
$D67*INDEX('raw-data'!$A$1:$GQ$197,MATCH($A67,'raw-data'!$A:$A,1),MATCH(BH$1,'raw-data'!$1:$1,1))/VLOOKUP($A67,'raw-data'!$A:$B,2,TRUE),"")</f>
        <v/>
      </c>
      <c r="BI67" s="1" t="str">
        <f>IF(INDEX('raw-data'!$A$1:$GQ$197,MATCH($A67,'raw-data'!$A:$A,1),MATCH(BI$1,'raw-data'!$1:$1,1))&lt;&gt;"",
$D67*INDEX('raw-data'!$A$1:$GQ$197,MATCH($A67,'raw-data'!$A:$A,1),MATCH(BI$1,'raw-data'!$1:$1,1))/VLOOKUP($A67,'raw-data'!$A:$B,2,TRUE),"")</f>
        <v/>
      </c>
      <c r="BJ67" s="1" t="str">
        <f>IF(INDEX('raw-data'!$A$1:$GQ$197,MATCH($A67,'raw-data'!$A:$A,1),MATCH(BJ$1,'raw-data'!$1:$1,1))&lt;&gt;"",
$D67*INDEX('raw-data'!$A$1:$GQ$197,MATCH($A67,'raw-data'!$A:$A,1),MATCH(BJ$1,'raw-data'!$1:$1,1))/VLOOKUP($A67,'raw-data'!$A:$B,2,TRUE),"")</f>
        <v/>
      </c>
      <c r="BK67" s="1" t="str">
        <f>IF(INDEX('raw-data'!$A$1:$GQ$197,MATCH($A67,'raw-data'!$A:$A,1),MATCH(BK$1,'raw-data'!$1:$1,1))&lt;&gt;"",
$D67*INDEX('raw-data'!$A$1:$GQ$197,MATCH($A67,'raw-data'!$A:$A,1),MATCH(BK$1,'raw-data'!$1:$1,1))/VLOOKUP($A67,'raw-data'!$A:$B,2,TRUE),"")</f>
        <v/>
      </c>
      <c r="BL67" s="1" t="str">
        <f>IF(INDEX('raw-data'!$A$1:$GQ$197,MATCH($A67,'raw-data'!$A:$A,1),MATCH(BL$1,'raw-data'!$1:$1,1))&lt;&gt;"",
$D67*INDEX('raw-data'!$A$1:$GQ$197,MATCH($A67,'raw-data'!$A:$A,1),MATCH(BL$1,'raw-data'!$1:$1,1))/VLOOKUP($A67,'raw-data'!$A:$B,2,TRUE),"")</f>
        <v/>
      </c>
      <c r="BM67" s="1" t="str">
        <f>IF(INDEX('raw-data'!$A$1:$GQ$197,MATCH($A67,'raw-data'!$A:$A,1),MATCH(BM$1,'raw-data'!$1:$1,1))&lt;&gt;"",
$D67*INDEX('raw-data'!$A$1:$GQ$197,MATCH($A67,'raw-data'!$A:$A,1),MATCH(BM$1,'raw-data'!$1:$1,1))/VLOOKUP($A67,'raw-data'!$A:$B,2,TRUE),"")</f>
        <v/>
      </c>
      <c r="BN67" s="1" t="str">
        <f>IF(INDEX('raw-data'!$A$1:$GQ$197,MATCH($A67,'raw-data'!$A:$A,1),MATCH(BN$1,'raw-data'!$1:$1,1))&lt;&gt;"",
$D67*INDEX('raw-data'!$A$1:$GQ$197,MATCH($A67,'raw-data'!$A:$A,1),MATCH(BN$1,'raw-data'!$1:$1,1))/VLOOKUP($A67,'raw-data'!$A:$B,2,TRUE),"")</f>
        <v/>
      </c>
      <c r="BO67" s="1" t="str">
        <f>IF(INDEX('raw-data'!$A$1:$GQ$197,MATCH($A67,'raw-data'!$A:$A,1),MATCH(BO$1,'raw-data'!$1:$1,1))&lt;&gt;"",
$D67*INDEX('raw-data'!$A$1:$GQ$197,MATCH($A67,'raw-data'!$A:$A,1),MATCH(BO$1,'raw-data'!$1:$1,1))/VLOOKUP($A67,'raw-data'!$A:$B,2,TRUE),"")</f>
        <v/>
      </c>
      <c r="BP67" s="1" t="str">
        <f>IF(INDEX('raw-data'!$A$1:$GQ$197,MATCH($A67,'raw-data'!$A:$A,1),MATCH(BP$1,'raw-data'!$1:$1,1))&lt;&gt;"",
$D67*INDEX('raw-data'!$A$1:$GQ$197,MATCH($A67,'raw-data'!$A:$A,1),MATCH(BP$1,'raw-data'!$1:$1,1))/VLOOKUP($A67,'raw-data'!$A:$B,2,TRUE),"")</f>
        <v/>
      </c>
      <c r="BQ67" s="1" t="str">
        <f>IF(INDEX('raw-data'!$A$1:$GQ$197,MATCH($A67,'raw-data'!$A:$A,1),MATCH(BQ$1,'raw-data'!$1:$1,1))&lt;&gt;"",
$D67*INDEX('raw-data'!$A$1:$GQ$197,MATCH($A67,'raw-data'!$A:$A,1),MATCH(BQ$1,'raw-data'!$1:$1,1))/VLOOKUP($A67,'raw-data'!$A:$B,2,TRUE),"")</f>
        <v/>
      </c>
      <c r="BR67" s="1" t="str">
        <f>IF(INDEX('raw-data'!$A$1:$GQ$197,MATCH($A67,'raw-data'!$A:$A,1),MATCH(BR$1,'raw-data'!$1:$1,1))&lt;&gt;"",
$D67*INDEX('raw-data'!$A$1:$GQ$197,MATCH($A67,'raw-data'!$A:$A,1),MATCH(BR$1,'raw-data'!$1:$1,1))/VLOOKUP($A67,'raw-data'!$A:$B,2,TRUE),"")</f>
        <v/>
      </c>
      <c r="BS67" s="1" t="str">
        <f>IF(INDEX('raw-data'!$A$1:$GQ$197,MATCH($A67,'raw-data'!$A:$A,1),MATCH(BS$1,'raw-data'!$1:$1,1))&lt;&gt;"",
$D67*INDEX('raw-data'!$A$1:$GQ$197,MATCH($A67,'raw-data'!$A:$A,1),MATCH(BS$1,'raw-data'!$1:$1,1))/VLOOKUP($A67,'raw-data'!$A:$B,2,TRUE),"")</f>
        <v/>
      </c>
      <c r="BT67" s="1" t="str">
        <f>IF(INDEX('raw-data'!$A$1:$GQ$197,MATCH($A67,'raw-data'!$A:$A,1),MATCH(BT$1,'raw-data'!$1:$1,1))&lt;&gt;"",
$D67*INDEX('raw-data'!$A$1:$GQ$197,MATCH($A67,'raw-data'!$A:$A,1),MATCH(BT$1,'raw-data'!$1:$1,1))/VLOOKUP($A67,'raw-data'!$A:$B,2,TRUE),"")</f>
        <v/>
      </c>
      <c r="BU67" s="1" t="str">
        <f>IF(INDEX('raw-data'!$A$1:$GQ$197,MATCH($A67,'raw-data'!$A:$A,1),MATCH(BU$1,'raw-data'!$1:$1,1))&lt;&gt;"",
$D67*INDEX('raw-data'!$A$1:$GQ$197,MATCH($A67,'raw-data'!$A:$A,1),MATCH(BU$1,'raw-data'!$1:$1,1))/VLOOKUP($A67,'raw-data'!$A:$B,2,TRUE),"")</f>
        <v/>
      </c>
      <c r="BV67" s="1" t="str">
        <f>IF(INDEX('raw-data'!$A$1:$GQ$197,MATCH($A67,'raw-data'!$A:$A,1),MATCH(BV$1,'raw-data'!$1:$1,1))&lt;&gt;"",
$D67*INDEX('raw-data'!$A$1:$GQ$197,MATCH($A67,'raw-data'!$A:$A,1),MATCH(BV$1,'raw-data'!$1:$1,1))/VLOOKUP($A67,'raw-data'!$A:$B,2,TRUE),"")</f>
        <v/>
      </c>
      <c r="BW67" s="1" t="str">
        <f>IF(INDEX('raw-data'!$A$1:$GQ$197,MATCH($A67,'raw-data'!$A:$A,1),MATCH(BW$1,'raw-data'!$1:$1,1))&lt;&gt;"",
$D67*INDEX('raw-data'!$A$1:$GQ$197,MATCH($A67,'raw-data'!$A:$A,1),MATCH(BW$1,'raw-data'!$1:$1,1))/VLOOKUP($A67,'raw-data'!$A:$B,2,TRUE),"")</f>
        <v/>
      </c>
      <c r="BX67" s="1" t="str">
        <f>IF(INDEX('raw-data'!$A$1:$GQ$197,MATCH($A67,'raw-data'!$A:$A,1),MATCH(BX$1,'raw-data'!$1:$1,1))&lt;&gt;"",
$D67*INDEX('raw-data'!$A$1:$GQ$197,MATCH($A67,'raw-data'!$A:$A,1),MATCH(BX$1,'raw-data'!$1:$1,1))/VLOOKUP($A67,'raw-data'!$A:$B,2,TRUE),"")</f>
        <v/>
      </c>
      <c r="BY67" s="1" t="str">
        <f>IF(INDEX('raw-data'!$A$1:$GQ$197,MATCH($A67,'raw-data'!$A:$A,1),MATCH(BY$1,'raw-data'!$1:$1,1))&lt;&gt;"",
$D67*INDEX('raw-data'!$A$1:$GQ$197,MATCH($A67,'raw-data'!$A:$A,1),MATCH(BY$1,'raw-data'!$1:$1,1))/VLOOKUP($A67,'raw-data'!$A:$B,2,TRUE),"")</f>
        <v/>
      </c>
      <c r="BZ67" s="1" t="str">
        <f>IF(INDEX('raw-data'!$A$1:$GQ$197,MATCH($A67,'raw-data'!$A:$A,1),MATCH(BZ$1,'raw-data'!$1:$1,1))&lt;&gt;"",
$D67*INDEX('raw-data'!$A$1:$GQ$197,MATCH($A67,'raw-data'!$A:$A,1),MATCH(BZ$1,'raw-data'!$1:$1,1))/VLOOKUP($A67,'raw-data'!$A:$B,2,TRUE),"")</f>
        <v/>
      </c>
      <c r="CA67" s="1" t="str">
        <f>IF(INDEX('raw-data'!$A$1:$GQ$197,MATCH($A67,'raw-data'!$A:$A,1),MATCH(CA$1,'raw-data'!$1:$1,1))&lt;&gt;"",
$D67*INDEX('raw-data'!$A$1:$GQ$197,MATCH($A67,'raw-data'!$A:$A,1),MATCH(CA$1,'raw-data'!$1:$1,1))/VLOOKUP($A67,'raw-data'!$A:$B,2,TRUE),"")</f>
        <v/>
      </c>
      <c r="CB67" s="1" t="str">
        <f>IF(INDEX('raw-data'!$A$1:$GQ$197,MATCH($A67,'raw-data'!$A:$A,1),MATCH(CB$1,'raw-data'!$1:$1,1))&lt;&gt;"",
$D67*INDEX('raw-data'!$A$1:$GQ$197,MATCH($A67,'raw-data'!$A:$A,1),MATCH(CB$1,'raw-data'!$1:$1,1))/VLOOKUP($A67,'raw-data'!$A:$B,2,TRUE),"")</f>
        <v/>
      </c>
      <c r="CC67" s="1" t="str">
        <f>IF(INDEX('raw-data'!$A$1:$GQ$197,MATCH($A67,'raw-data'!$A:$A,1),MATCH(CC$1,'raw-data'!$1:$1,1))&lt;&gt;"",
$D67*INDEX('raw-data'!$A$1:$GQ$197,MATCH($A67,'raw-data'!$A:$A,1),MATCH(CC$1,'raw-data'!$1:$1,1))/VLOOKUP($A67,'raw-data'!$A:$B,2,TRUE),"")</f>
        <v/>
      </c>
      <c r="CD67" s="1" t="str">
        <f>IF(INDEX('raw-data'!$A$1:$GQ$197,MATCH($A67,'raw-data'!$A:$A,1),MATCH(CD$1,'raw-data'!$1:$1,1))&lt;&gt;"",
$D67*INDEX('raw-data'!$A$1:$GQ$197,MATCH($A67,'raw-data'!$A:$A,1),MATCH(CD$1,'raw-data'!$1:$1,1))/VLOOKUP($A67,'raw-data'!$A:$B,2,TRUE),"")</f>
        <v/>
      </c>
      <c r="CE67" s="1" t="str">
        <f>IF(INDEX('raw-data'!$A$1:$GQ$197,MATCH($A67,'raw-data'!$A:$A,1),MATCH(CE$1,'raw-data'!$1:$1,1))&lt;&gt;"",
$D67*INDEX('raw-data'!$A$1:$GQ$197,MATCH($A67,'raw-data'!$A:$A,1),MATCH(CE$1,'raw-data'!$1:$1,1))/VLOOKUP($A67,'raw-data'!$A:$B,2,TRUE),"")</f>
        <v/>
      </c>
      <c r="CF67" s="1" t="str">
        <f>IF(INDEX('raw-data'!$A$1:$GQ$197,MATCH($A67,'raw-data'!$A:$A,1),MATCH(CF$1,'raw-data'!$1:$1,1))&lt;&gt;"",
$D67*INDEX('raw-data'!$A$1:$GQ$197,MATCH($A67,'raw-data'!$A:$A,1),MATCH(CF$1,'raw-data'!$1:$1,1))/VLOOKUP($A67,'raw-data'!$A:$B,2,TRUE),"")</f>
        <v/>
      </c>
      <c r="CG67" s="1" t="str">
        <f>IF(INDEX('raw-data'!$A$1:$GQ$197,MATCH($A67,'raw-data'!$A:$A,1),MATCH(CG$1,'raw-data'!$1:$1,1))&lt;&gt;"",
$D67*INDEX('raw-data'!$A$1:$GQ$197,MATCH($A67,'raw-data'!$A:$A,1),MATCH(CG$1,'raw-data'!$1:$1,1))/VLOOKUP($A67,'raw-data'!$A:$B,2,TRUE),"")</f>
        <v/>
      </c>
      <c r="CH67" s="1" t="str">
        <f>IF(INDEX('raw-data'!$A$1:$GQ$197,MATCH($A67,'raw-data'!$A:$A,1),MATCH(CH$1,'raw-data'!$1:$1,1))&lt;&gt;"",
$D67*INDEX('raw-data'!$A$1:$GQ$197,MATCH($A67,'raw-data'!$A:$A,1),MATCH(CH$1,'raw-data'!$1:$1,1))/VLOOKUP($A67,'raw-data'!$A:$B,2,TRUE),"")</f>
        <v/>
      </c>
      <c r="CI67" s="1" t="str">
        <f>IF(INDEX('raw-data'!$A$1:$GQ$197,MATCH($A67,'raw-data'!$A:$A,1),MATCH(CI$1,'raw-data'!$1:$1,1))&lt;&gt;"",
$D67*INDEX('raw-data'!$A$1:$GQ$197,MATCH($A67,'raw-data'!$A:$A,1),MATCH(CI$1,'raw-data'!$1:$1,1))/VLOOKUP($A67,'raw-data'!$A:$B,2,TRUE),"")</f>
        <v/>
      </c>
      <c r="CJ67" s="1">
        <f>IF(INDEX('raw-data'!$A$1:$GQ$197,MATCH($A67,'raw-data'!$A:$A,1),MATCH(CJ$1,'raw-data'!$1:$1,1))&lt;&gt;"",
$D67*INDEX('raw-data'!$A$1:$GQ$197,MATCH($A67,'raw-data'!$A:$A,1),MATCH(CJ$1,'raw-data'!$1:$1,1))/VLOOKUP($A67,'raw-data'!$A:$B,2,TRUE),"")</f>
        <v>0</v>
      </c>
      <c r="CK67" s="1" t="str">
        <f>IF(INDEX('raw-data'!$A$1:$GQ$197,MATCH($A67,'raw-data'!$A:$A,1),MATCH(CK$1,'raw-data'!$1:$1,1))&lt;&gt;"",
$D67*INDEX('raw-data'!$A$1:$GQ$197,MATCH($A67,'raw-data'!$A:$A,1),MATCH(CK$1,'raw-data'!$1:$1,1))/VLOOKUP($A67,'raw-data'!$A:$B,2,TRUE),"")</f>
        <v/>
      </c>
      <c r="CL67" s="1" t="str">
        <f>IF(INDEX('raw-data'!$A$1:$GQ$197,MATCH($A67,'raw-data'!$A:$A,1),MATCH(CL$1,'raw-data'!$1:$1,1))&lt;&gt;"",
$D67*INDEX('raw-data'!$A$1:$GQ$197,MATCH($A67,'raw-data'!$A:$A,1),MATCH(CL$1,'raw-data'!$1:$1,1))/VLOOKUP($A67,'raw-data'!$A:$B,2,TRUE),"")</f>
        <v/>
      </c>
      <c r="CM67" s="1" t="str">
        <f>IF(INDEX('raw-data'!$A$1:$GQ$197,MATCH($A67,'raw-data'!$A:$A,1),MATCH(CM$1,'raw-data'!$1:$1,1))&lt;&gt;"",
$D67*INDEX('raw-data'!$A$1:$GQ$197,MATCH($A67,'raw-data'!$A:$A,1),MATCH(CM$1,'raw-data'!$1:$1,1))/VLOOKUP($A67,'raw-data'!$A:$B,2,TRUE),"")</f>
        <v/>
      </c>
      <c r="CN67" s="1" t="str">
        <f>IF(INDEX('raw-data'!$A$1:$GQ$197,MATCH($A67,'raw-data'!$A:$A,1),MATCH(CN$1,'raw-data'!$1:$1,1))&lt;&gt;"",
$D67*INDEX('raw-data'!$A$1:$GQ$197,MATCH($A67,'raw-data'!$A:$A,1),MATCH(CN$1,'raw-data'!$1:$1,1))/VLOOKUP($A67,'raw-data'!$A:$B,2,TRUE),"")</f>
        <v/>
      </c>
      <c r="CO67" s="1" t="str">
        <f>IF(INDEX('raw-data'!$A$1:$GQ$197,MATCH($A67,'raw-data'!$A:$A,1),MATCH(CO$1,'raw-data'!$1:$1,1))&lt;&gt;"",
$D67*INDEX('raw-data'!$A$1:$GQ$197,MATCH($A67,'raw-data'!$A:$A,1),MATCH(CO$1,'raw-data'!$1:$1,1))/VLOOKUP($A67,'raw-data'!$A:$B,2,TRUE),"")</f>
        <v/>
      </c>
      <c r="CP67" s="1" t="str">
        <f>IF(INDEX('raw-data'!$A$1:$GQ$197,MATCH($A67,'raw-data'!$A:$A,1),MATCH(CP$1,'raw-data'!$1:$1,1))&lt;&gt;"",
$D67*INDEX('raw-data'!$A$1:$GQ$197,MATCH($A67,'raw-data'!$A:$A,1),MATCH(CP$1,'raw-data'!$1:$1,1))/VLOOKUP($A67,'raw-data'!$A:$B,2,TRUE),"")</f>
        <v/>
      </c>
      <c r="CQ67" s="1" t="str">
        <f>IF(INDEX('raw-data'!$A$1:$GQ$197,MATCH($A67,'raw-data'!$A:$A,1),MATCH(CQ$1,'raw-data'!$1:$1,1))&lt;&gt;"",
$D67*INDEX('raw-data'!$A$1:$GQ$197,MATCH($A67,'raw-data'!$A:$A,1),MATCH(CQ$1,'raw-data'!$1:$1,1))/VLOOKUP($A67,'raw-data'!$A:$B,2,TRUE),"")</f>
        <v/>
      </c>
      <c r="CR67" s="1" t="str">
        <f>IF(INDEX('raw-data'!$A$1:$GQ$197,MATCH($A67,'raw-data'!$A:$A,1),MATCH(CR$1,'raw-data'!$1:$1,1))&lt;&gt;"",
$D67*INDEX('raw-data'!$A$1:$GQ$197,MATCH($A67,'raw-data'!$A:$A,1),MATCH(CR$1,'raw-data'!$1:$1,1))/VLOOKUP($A67,'raw-data'!$A:$B,2,TRUE),"")</f>
        <v/>
      </c>
      <c r="CS67" s="1" t="str">
        <f>IF(INDEX('raw-data'!$A$1:$GQ$197,MATCH($A67,'raw-data'!$A:$A,1),MATCH(CS$1,'raw-data'!$1:$1,1))&lt;&gt;"",
$D67*INDEX('raw-data'!$A$1:$GQ$197,MATCH($A67,'raw-data'!$A:$A,1),MATCH(CS$1,'raw-data'!$1:$1,1))/VLOOKUP($A67,'raw-data'!$A:$B,2,TRUE),"")</f>
        <v/>
      </c>
      <c r="CT67" s="1" t="str">
        <f>IF(INDEX('raw-data'!$A$1:$GQ$197,MATCH($A67,'raw-data'!$A:$A,1),MATCH(CT$1,'raw-data'!$1:$1,1))&lt;&gt;"",
$D67*INDEX('raw-data'!$A$1:$GQ$197,MATCH($A67,'raw-data'!$A:$A,1),MATCH(CT$1,'raw-data'!$1:$1,1))/VLOOKUP($A67,'raw-data'!$A:$B,2,TRUE),"")</f>
        <v/>
      </c>
      <c r="CU67" s="1" t="str">
        <f>IF(INDEX('raw-data'!$A$1:$GQ$197,MATCH($A67,'raw-data'!$A:$A,1),MATCH(CU$1,'raw-data'!$1:$1,1))&lt;&gt;"",
$D67*INDEX('raw-data'!$A$1:$GQ$197,MATCH($A67,'raw-data'!$A:$A,1),MATCH(CU$1,'raw-data'!$1:$1,1))/VLOOKUP($A67,'raw-data'!$A:$B,2,TRUE),"")</f>
        <v/>
      </c>
      <c r="CV67" s="1" t="str">
        <f>IF(INDEX('raw-data'!$A$1:$GQ$197,MATCH($A67,'raw-data'!$A:$A,1),MATCH(CV$1,'raw-data'!$1:$1,1))&lt;&gt;"",
$D67*INDEX('raw-data'!$A$1:$GQ$197,MATCH($A67,'raw-data'!$A:$A,1),MATCH(CV$1,'raw-data'!$1:$1,1))/VLOOKUP($A67,'raw-data'!$A:$B,2,TRUE),"")</f>
        <v/>
      </c>
      <c r="CW67" s="1" t="str">
        <f>IF(INDEX('raw-data'!$A$1:$GQ$197,MATCH($A67,'raw-data'!$A:$A,1),MATCH(CW$1,'raw-data'!$1:$1,1))&lt;&gt;"",
$D67*INDEX('raw-data'!$A$1:$GQ$197,MATCH($A67,'raw-data'!$A:$A,1),MATCH(CW$1,'raw-data'!$1:$1,1))/VLOOKUP($A67,'raw-data'!$A:$B,2,TRUE),"")</f>
        <v/>
      </c>
      <c r="CX67" s="1" t="str">
        <f>IF(INDEX('raw-data'!$A$1:$GQ$197,MATCH($A67,'raw-data'!$A:$A,1),MATCH(CX$1,'raw-data'!$1:$1,1))&lt;&gt;"",
$D67*INDEX('raw-data'!$A$1:$GQ$197,MATCH($A67,'raw-data'!$A:$A,1),MATCH(CX$1,'raw-data'!$1:$1,1))/VLOOKUP($A67,'raw-data'!$A:$B,2,TRUE),"")</f>
        <v/>
      </c>
      <c r="CY67" s="1" t="str">
        <f>IF(INDEX('raw-data'!$A$1:$GQ$197,MATCH($A67,'raw-data'!$A:$A,1),MATCH(CY$1,'raw-data'!$1:$1,1))&lt;&gt;"",
$D67*INDEX('raw-data'!$A$1:$GQ$197,MATCH($A67,'raw-data'!$A:$A,1),MATCH(CY$1,'raw-data'!$1:$1,1))/VLOOKUP($A67,'raw-data'!$A:$B,2,TRUE),"")</f>
        <v/>
      </c>
      <c r="CZ67" s="1" t="str">
        <f>IF(INDEX('raw-data'!$A$1:$GQ$197,MATCH($A67,'raw-data'!$A:$A,1),MATCH(CZ$1,'raw-data'!$1:$1,1))&lt;&gt;"",
$D67*INDEX('raw-data'!$A$1:$GQ$197,MATCH($A67,'raw-data'!$A:$A,1),MATCH(CZ$1,'raw-data'!$1:$1,1))/VLOOKUP($A67,'raw-data'!$A:$B,2,TRUE),"")</f>
        <v/>
      </c>
      <c r="DA67" s="1" t="str">
        <f>IF(INDEX('raw-data'!$A$1:$GQ$197,MATCH($A67,'raw-data'!$A:$A,1),MATCH(DA$1,'raw-data'!$1:$1,1))&lt;&gt;"",
$D67*INDEX('raw-data'!$A$1:$GQ$197,MATCH($A67,'raw-data'!$A:$A,1),MATCH(DA$1,'raw-data'!$1:$1,1))/VLOOKUP($A67,'raw-data'!$A:$B,2,TRUE),"")</f>
        <v/>
      </c>
      <c r="DB67" s="1" t="str">
        <f>IF(INDEX('raw-data'!$A$1:$GQ$197,MATCH($A67,'raw-data'!$A:$A,1),MATCH(DB$1,'raw-data'!$1:$1,1))&lt;&gt;"",
$D67*INDEX('raw-data'!$A$1:$GQ$197,MATCH($A67,'raw-data'!$A:$A,1),MATCH(DB$1,'raw-data'!$1:$1,1))/VLOOKUP($A67,'raw-data'!$A:$B,2,TRUE),"")</f>
        <v/>
      </c>
      <c r="DC67" s="1" t="str">
        <f>IF(INDEX('raw-data'!$A$1:$GQ$197,MATCH($A67,'raw-data'!$A:$A,1),MATCH(DC$1,'raw-data'!$1:$1,1))&lt;&gt;"",
$D67*INDEX('raw-data'!$A$1:$GQ$197,MATCH($A67,'raw-data'!$A:$A,1),MATCH(DC$1,'raw-data'!$1:$1,1))/VLOOKUP($A67,'raw-data'!$A:$B,2,TRUE),"")</f>
        <v/>
      </c>
      <c r="DD67" s="1" t="str">
        <f>IF(INDEX('raw-data'!$A$1:$GQ$197,MATCH($A67,'raw-data'!$A:$A,1),MATCH(DD$1,'raw-data'!$1:$1,1))&lt;&gt;"",
$D67*INDEX('raw-data'!$A$1:$GQ$197,MATCH($A67,'raw-data'!$A:$A,1),MATCH(DD$1,'raw-data'!$1:$1,1))/VLOOKUP($A67,'raw-data'!$A:$B,2,TRUE),"")</f>
        <v/>
      </c>
      <c r="DE67" s="1" t="str">
        <f>IF(INDEX('raw-data'!$A$1:$GQ$197,MATCH($A67,'raw-data'!$A:$A,1),MATCH(DE$1,'raw-data'!$1:$1,1))&lt;&gt;"",
$D67*INDEX('raw-data'!$A$1:$GQ$197,MATCH($A67,'raw-data'!$A:$A,1),MATCH(DE$1,'raw-data'!$1:$1,1))/VLOOKUP($A67,'raw-data'!$A:$B,2,TRUE),"")</f>
        <v/>
      </c>
      <c r="DF67" s="1" t="str">
        <f>IF(INDEX('raw-data'!$A$1:$GQ$197,MATCH($A67,'raw-data'!$A:$A,1),MATCH(DF$1,'raw-data'!$1:$1,1))&lt;&gt;"",
$D67*INDEX('raw-data'!$A$1:$GQ$197,MATCH($A67,'raw-data'!$A:$A,1),MATCH(DF$1,'raw-data'!$1:$1,1))/VLOOKUP($A67,'raw-data'!$A:$B,2,TRUE),"")</f>
        <v/>
      </c>
      <c r="DG67" s="1" t="str">
        <f>IF(INDEX('raw-data'!$A$1:$GQ$197,MATCH($A67,'raw-data'!$A:$A,1),MATCH(DG$1,'raw-data'!$1:$1,1))&lt;&gt;"",
$D67*INDEX('raw-data'!$A$1:$GQ$197,MATCH($A67,'raw-data'!$A:$A,1),MATCH(DG$1,'raw-data'!$1:$1,1))/VLOOKUP($A67,'raw-data'!$A:$B,2,TRUE),"")</f>
        <v/>
      </c>
      <c r="DH67" s="1" t="str">
        <f>IF(INDEX('raw-data'!$A$1:$GQ$197,MATCH($A67,'raw-data'!$A:$A,1),MATCH(DH$1,'raw-data'!$1:$1,1))&lt;&gt;"",
$D67*INDEX('raw-data'!$A$1:$GQ$197,MATCH($A67,'raw-data'!$A:$A,1),MATCH(DH$1,'raw-data'!$1:$1,1))/VLOOKUP($A67,'raw-data'!$A:$B,2,TRUE),"")</f>
        <v/>
      </c>
      <c r="DI67" s="1" t="str">
        <f>IF(INDEX('raw-data'!$A$1:$GQ$197,MATCH($A67,'raw-data'!$A:$A,1),MATCH(DI$1,'raw-data'!$1:$1,1))&lt;&gt;"",
$D67*INDEX('raw-data'!$A$1:$GQ$197,MATCH($A67,'raw-data'!$A:$A,1),MATCH(DI$1,'raw-data'!$1:$1,1))/VLOOKUP($A67,'raw-data'!$A:$B,2,TRUE),"")</f>
        <v/>
      </c>
      <c r="DJ67" s="1" t="str">
        <f>IF(INDEX('raw-data'!$A$1:$GQ$197,MATCH($A67,'raw-data'!$A:$A,1),MATCH(DJ$1,'raw-data'!$1:$1,1))&lt;&gt;"",
$D67*INDEX('raw-data'!$A$1:$GQ$197,MATCH($A67,'raw-data'!$A:$A,1),MATCH(DJ$1,'raw-data'!$1:$1,1))/VLOOKUP($A67,'raw-data'!$A:$B,2,TRUE),"")</f>
        <v/>
      </c>
      <c r="DK67" s="1" t="str">
        <f>IF(INDEX('raw-data'!$A$1:$GQ$197,MATCH($A67,'raw-data'!$A:$A,1),MATCH(DK$1,'raw-data'!$1:$1,1))&lt;&gt;"",
$D67*INDEX('raw-data'!$A$1:$GQ$197,MATCH($A67,'raw-data'!$A:$A,1),MATCH(DK$1,'raw-data'!$1:$1,1))/VLOOKUP($A67,'raw-data'!$A:$B,2,TRUE),"")</f>
        <v/>
      </c>
      <c r="DL67" s="1" t="str">
        <f>IF(INDEX('raw-data'!$A$1:$GQ$197,MATCH($A67,'raw-data'!$A:$A,1),MATCH(DL$1,'raw-data'!$1:$1,1))&lt;&gt;"",
$D67*INDEX('raw-data'!$A$1:$GQ$197,MATCH($A67,'raw-data'!$A:$A,1),MATCH(DL$1,'raw-data'!$1:$1,1))/VLOOKUP($A67,'raw-data'!$A:$B,2,TRUE),"")</f>
        <v/>
      </c>
      <c r="DM67" s="1" t="str">
        <f>IF(INDEX('raw-data'!$A$1:$GQ$197,MATCH($A67,'raw-data'!$A:$A,1),MATCH(DM$1,'raw-data'!$1:$1,1))&lt;&gt;"",
$D67*INDEX('raw-data'!$A$1:$GQ$197,MATCH($A67,'raw-data'!$A:$A,1),MATCH(DM$1,'raw-data'!$1:$1,1))/VLOOKUP($A67,'raw-data'!$A:$B,2,TRUE),"")</f>
        <v/>
      </c>
      <c r="DN67" s="1" t="str">
        <f>IF(INDEX('raw-data'!$A$1:$GQ$197,MATCH($A67,'raw-data'!$A:$A,1),MATCH(DN$1,'raw-data'!$1:$1,1))&lt;&gt;"",
$D67*INDEX('raw-data'!$A$1:$GQ$197,MATCH($A67,'raw-data'!$A:$A,1),MATCH(DN$1,'raw-data'!$1:$1,1))/VLOOKUP($A67,'raw-data'!$A:$B,2,TRUE),"")</f>
        <v/>
      </c>
      <c r="DO67" s="1" t="str">
        <f>IF(INDEX('raw-data'!$A$1:$GQ$197,MATCH($A67,'raw-data'!$A:$A,1),MATCH(DO$1,'raw-data'!$1:$1,1))&lt;&gt;"",
$D67*INDEX('raw-data'!$A$1:$GQ$197,MATCH($A67,'raw-data'!$A:$A,1),MATCH(DO$1,'raw-data'!$1:$1,1))/VLOOKUP($A67,'raw-data'!$A:$B,2,TRUE),"")</f>
        <v/>
      </c>
      <c r="DP67" s="1" t="str">
        <f>IF(INDEX('raw-data'!$A$1:$GQ$197,MATCH($A67,'raw-data'!$A:$A,1),MATCH(DP$1,'raw-data'!$1:$1,1))&lt;&gt;"",
$D67*INDEX('raw-data'!$A$1:$GQ$197,MATCH($A67,'raw-data'!$A:$A,1),MATCH(DP$1,'raw-data'!$1:$1,1))/VLOOKUP($A67,'raw-data'!$A:$B,2,TRUE),"")</f>
        <v/>
      </c>
      <c r="DQ67" s="1" t="str">
        <f>IF(INDEX('raw-data'!$A$1:$GQ$197,MATCH($A67,'raw-data'!$A:$A,1),MATCH(DQ$1,'raw-data'!$1:$1,1))&lt;&gt;"",
$D67*INDEX('raw-data'!$A$1:$GQ$197,MATCH($A67,'raw-data'!$A:$A,1),MATCH(DQ$1,'raw-data'!$1:$1,1))/VLOOKUP($A67,'raw-data'!$A:$B,2,TRUE),"")</f>
        <v/>
      </c>
      <c r="DR67" s="1" t="str">
        <f>IF(INDEX('raw-data'!$A$1:$GQ$197,MATCH($A67,'raw-data'!$A:$A,1),MATCH(DR$1,'raw-data'!$1:$1,1))&lt;&gt;"",
$D67*INDEX('raw-data'!$A$1:$GQ$197,MATCH($A67,'raw-data'!$A:$A,1),MATCH(DR$1,'raw-data'!$1:$1,1))/VLOOKUP($A67,'raw-data'!$A:$B,2,TRUE),"")</f>
        <v/>
      </c>
      <c r="DS67" s="1" t="str">
        <f>IF(INDEX('raw-data'!$A$1:$GQ$197,MATCH($A67,'raw-data'!$A:$A,1),MATCH(DS$1,'raw-data'!$1:$1,1))&lt;&gt;"",
$D67*INDEX('raw-data'!$A$1:$GQ$197,MATCH($A67,'raw-data'!$A:$A,1),MATCH(DS$1,'raw-data'!$1:$1,1))/VLOOKUP($A67,'raw-data'!$A:$B,2,TRUE),"")</f>
        <v/>
      </c>
      <c r="DT67" s="1" t="str">
        <f>IF(INDEX('raw-data'!$A$1:$GQ$197,MATCH($A67,'raw-data'!$A:$A,1),MATCH(DT$1,'raw-data'!$1:$1,1))&lt;&gt;"",
$D67*INDEX('raw-data'!$A$1:$GQ$197,MATCH($A67,'raw-data'!$A:$A,1),MATCH(DT$1,'raw-data'!$1:$1,1))/VLOOKUP($A67,'raw-data'!$A:$B,2,TRUE),"")</f>
        <v/>
      </c>
      <c r="DU67" s="1" t="str">
        <f>IF(INDEX('raw-data'!$A$1:$GQ$197,MATCH($A67,'raw-data'!$A:$A,1),MATCH(DU$1,'raw-data'!$1:$1,1))&lt;&gt;"",
$D67*INDEX('raw-data'!$A$1:$GQ$197,MATCH($A67,'raw-data'!$A:$A,1),MATCH(DU$1,'raw-data'!$1:$1,1))/VLOOKUP($A67,'raw-data'!$A:$B,2,TRUE),"")</f>
        <v/>
      </c>
      <c r="DV67" s="1" t="str">
        <f>IF(INDEX('raw-data'!$A$1:$GQ$197,MATCH($A67,'raw-data'!$A:$A,1),MATCH(DV$1,'raw-data'!$1:$1,1))&lt;&gt;"",
$D67*INDEX('raw-data'!$A$1:$GQ$197,MATCH($A67,'raw-data'!$A:$A,1),MATCH(DV$1,'raw-data'!$1:$1,1))/VLOOKUP($A67,'raw-data'!$A:$B,2,TRUE),"")</f>
        <v/>
      </c>
      <c r="DW67" s="1" t="str">
        <f>IF(INDEX('raw-data'!$A$1:$GQ$197,MATCH($A67,'raw-data'!$A:$A,1),MATCH(DW$1,'raw-data'!$1:$1,1))&lt;&gt;"",
$D67*INDEX('raw-data'!$A$1:$GQ$197,MATCH($A67,'raw-data'!$A:$A,1),MATCH(DW$1,'raw-data'!$1:$1,1))/VLOOKUP($A67,'raw-data'!$A:$B,2,TRUE),"")</f>
        <v/>
      </c>
      <c r="DX67" s="1" t="str">
        <f>IF(INDEX('raw-data'!$A$1:$GQ$197,MATCH($A67,'raw-data'!$A:$A,1),MATCH(DX$1,'raw-data'!$1:$1,1))&lt;&gt;"",
$D67*INDEX('raw-data'!$A$1:$GQ$197,MATCH($A67,'raw-data'!$A:$A,1),MATCH(DX$1,'raw-data'!$1:$1,1))/VLOOKUP($A67,'raw-data'!$A:$B,2,TRUE),"")</f>
        <v/>
      </c>
      <c r="DY67" s="1" t="str">
        <f>IF(INDEX('raw-data'!$A$1:$GQ$197,MATCH($A67,'raw-data'!$A:$A,1),MATCH(DY$1,'raw-data'!$1:$1,1))&lt;&gt;"",
$D67*INDEX('raw-data'!$A$1:$GQ$197,MATCH($A67,'raw-data'!$A:$A,1),MATCH(DY$1,'raw-data'!$1:$1,1))/VLOOKUP($A67,'raw-data'!$A:$B,2,TRUE),"")</f>
        <v/>
      </c>
      <c r="DZ67" s="1" t="str">
        <f>IF(INDEX('raw-data'!$A$1:$GQ$197,MATCH($A67,'raw-data'!$A:$A,1),MATCH(DZ$1,'raw-data'!$1:$1,1))&lt;&gt;"",
$D67*INDEX('raw-data'!$A$1:$GQ$197,MATCH($A67,'raw-data'!$A:$A,1),MATCH(DZ$1,'raw-data'!$1:$1,1))/VLOOKUP($A67,'raw-data'!$A:$B,2,TRUE),"")</f>
        <v/>
      </c>
      <c r="EA67" s="1" t="str">
        <f>IF(INDEX('raw-data'!$A$1:$GQ$197,MATCH($A67,'raw-data'!$A:$A,1),MATCH(EA$1,'raw-data'!$1:$1,1))&lt;&gt;"",
$D67*INDEX('raw-data'!$A$1:$GQ$197,MATCH($A67,'raw-data'!$A:$A,1),MATCH(EA$1,'raw-data'!$1:$1,1))/VLOOKUP($A67,'raw-data'!$A:$B,2,TRUE),"")</f>
        <v/>
      </c>
      <c r="EB67" s="1" t="str">
        <f>IF(INDEX('raw-data'!$A$1:$GQ$197,MATCH($A67,'raw-data'!$A:$A,1),MATCH(EB$1,'raw-data'!$1:$1,1))&lt;&gt;"",
$D67*INDEX('raw-data'!$A$1:$GQ$197,MATCH($A67,'raw-data'!$A:$A,1),MATCH(EB$1,'raw-data'!$1:$1,1))/VLOOKUP($A67,'raw-data'!$A:$B,2,TRUE),"")</f>
        <v/>
      </c>
      <c r="EC67" s="1" t="str">
        <f>IF(INDEX('raw-data'!$A$1:$GQ$197,MATCH($A67,'raw-data'!$A:$A,1),MATCH(EC$1,'raw-data'!$1:$1,1))&lt;&gt;"",
$D67*INDEX('raw-data'!$A$1:$GQ$197,MATCH($A67,'raw-data'!$A:$A,1),MATCH(EC$1,'raw-data'!$1:$1,1))/VLOOKUP($A67,'raw-data'!$A:$B,2,TRUE),"")</f>
        <v/>
      </c>
      <c r="ED67" s="1" t="str">
        <f>IF(INDEX('raw-data'!$A$1:$GQ$197,MATCH($A67,'raw-data'!$A:$A,1),MATCH(ED$1,'raw-data'!$1:$1,1))&lt;&gt;"",
$D67*INDEX('raw-data'!$A$1:$GQ$197,MATCH($A67,'raw-data'!$A:$A,1),MATCH(ED$1,'raw-data'!$1:$1,1))/VLOOKUP($A67,'raw-data'!$A:$B,2,TRUE),"")</f>
        <v/>
      </c>
      <c r="EE67" s="1" t="str">
        <f>IF(INDEX('raw-data'!$A$1:$GQ$197,MATCH($A67,'raw-data'!$A:$A,1),MATCH(EE$1,'raw-data'!$1:$1,1))&lt;&gt;"",
$D67*INDEX('raw-data'!$A$1:$GQ$197,MATCH($A67,'raw-data'!$A:$A,1),MATCH(EE$1,'raw-data'!$1:$1,1))/VLOOKUP($A67,'raw-data'!$A:$B,2,TRUE),"")</f>
        <v/>
      </c>
      <c r="EF67" s="1" t="str">
        <f>IF(INDEX('raw-data'!$A$1:$GQ$197,MATCH($A67,'raw-data'!$A:$A,1),MATCH(EF$1,'raw-data'!$1:$1,1))&lt;&gt;"",
$D67*INDEX('raw-data'!$A$1:$GQ$197,MATCH($A67,'raw-data'!$A:$A,1),MATCH(EF$1,'raw-data'!$1:$1,1))/VLOOKUP($A67,'raw-data'!$A:$B,2,TRUE),"")</f>
        <v/>
      </c>
      <c r="EG67" s="1" t="str">
        <f>IF(INDEX('raw-data'!$A$1:$GQ$197,MATCH($A67,'raw-data'!$A:$A,1),MATCH(EG$1,'raw-data'!$1:$1,1))&lt;&gt;"",
$D67*INDEX('raw-data'!$A$1:$GQ$197,MATCH($A67,'raw-data'!$A:$A,1),MATCH(EG$1,'raw-data'!$1:$1,1))/VLOOKUP($A67,'raw-data'!$A:$B,2,TRUE),"")</f>
        <v/>
      </c>
      <c r="EH67" s="1" t="str">
        <f>IF(INDEX('raw-data'!$A$1:$GQ$197,MATCH($A67,'raw-data'!$A:$A,1),MATCH(EH$1,'raw-data'!$1:$1,1))&lt;&gt;"",
$D67*INDEX('raw-data'!$A$1:$GQ$197,MATCH($A67,'raw-data'!$A:$A,1),MATCH(EH$1,'raw-data'!$1:$1,1))/VLOOKUP($A67,'raw-data'!$A:$B,2,TRUE),"")</f>
        <v/>
      </c>
      <c r="EI67" s="1" t="str">
        <f>IF(INDEX('raw-data'!$A$1:$GQ$197,MATCH($A67,'raw-data'!$A:$A,1),MATCH(EI$1,'raw-data'!$1:$1,1))&lt;&gt;"",
$D67*INDEX('raw-data'!$A$1:$GQ$197,MATCH($A67,'raw-data'!$A:$A,1),MATCH(EI$1,'raw-data'!$1:$1,1))/VLOOKUP($A67,'raw-data'!$A:$B,2,TRUE),"")</f>
        <v/>
      </c>
      <c r="EJ67" s="1" t="str">
        <f>IF(INDEX('raw-data'!$A$1:$GQ$197,MATCH($A67,'raw-data'!$A:$A,1),MATCH(EJ$1,'raw-data'!$1:$1,1))&lt;&gt;"",
$D67*INDEX('raw-data'!$A$1:$GQ$197,MATCH($A67,'raw-data'!$A:$A,1),MATCH(EJ$1,'raw-data'!$1:$1,1))/VLOOKUP($A67,'raw-data'!$A:$B,2,TRUE),"")</f>
        <v/>
      </c>
      <c r="EK67" s="1" t="str">
        <f>IF(INDEX('raw-data'!$A$1:$GQ$197,MATCH($A67,'raw-data'!$A:$A,1),MATCH(EK$1,'raw-data'!$1:$1,1))&lt;&gt;"",
$D67*INDEX('raw-data'!$A$1:$GQ$197,MATCH($A67,'raw-data'!$A:$A,1),MATCH(EK$1,'raw-data'!$1:$1,1))/VLOOKUP($A67,'raw-data'!$A:$B,2,TRUE),"")</f>
        <v/>
      </c>
      <c r="EL67" s="1" t="str">
        <f>IF(INDEX('raw-data'!$A$1:$GQ$197,MATCH($A67,'raw-data'!$A:$A,1),MATCH(EL$1,'raw-data'!$1:$1,1))&lt;&gt;"",
$D67*INDEX('raw-data'!$A$1:$GQ$197,MATCH($A67,'raw-data'!$A:$A,1),MATCH(EL$1,'raw-data'!$1:$1,1))/VLOOKUP($A67,'raw-data'!$A:$B,2,TRUE),"")</f>
        <v/>
      </c>
      <c r="EM67" s="1" t="str">
        <f>IF(INDEX('raw-data'!$A$1:$GQ$197,MATCH($A67,'raw-data'!$A:$A,1),MATCH(EM$1,'raw-data'!$1:$1,1))&lt;&gt;"",
$D67*INDEX('raw-data'!$A$1:$GQ$197,MATCH($A67,'raw-data'!$A:$A,1),MATCH(EM$1,'raw-data'!$1:$1,1))/VLOOKUP($A67,'raw-data'!$A:$B,2,TRUE),"")</f>
        <v/>
      </c>
      <c r="EN67" s="1" t="str">
        <f>IF(INDEX('raw-data'!$A$1:$GQ$197,MATCH($A67,'raw-data'!$A:$A,1),MATCH(EN$1,'raw-data'!$1:$1,1))&lt;&gt;"",
$D67*INDEX('raw-data'!$A$1:$GQ$197,MATCH($A67,'raw-data'!$A:$A,1),MATCH(EN$1,'raw-data'!$1:$1,1))/VLOOKUP($A67,'raw-data'!$A:$B,2,TRUE),"")</f>
        <v/>
      </c>
      <c r="EO67" s="1" t="str">
        <f>IF(INDEX('raw-data'!$A$1:$GQ$197,MATCH($A67,'raw-data'!$A:$A,1),MATCH(EO$1,'raw-data'!$1:$1,1))&lt;&gt;"",
$D67*INDEX('raw-data'!$A$1:$GQ$197,MATCH($A67,'raw-data'!$A:$A,1),MATCH(EO$1,'raw-data'!$1:$1,1))/VLOOKUP($A67,'raw-data'!$A:$B,2,TRUE),"")</f>
        <v/>
      </c>
      <c r="EP67" s="1" t="str">
        <f>IF(INDEX('raw-data'!$A$1:$GQ$197,MATCH($A67,'raw-data'!$A:$A,1),MATCH(EP$1,'raw-data'!$1:$1,1))&lt;&gt;"",
$D67*INDEX('raw-data'!$A$1:$GQ$197,MATCH($A67,'raw-data'!$A:$A,1),MATCH(EP$1,'raw-data'!$1:$1,1))/VLOOKUP($A67,'raw-data'!$A:$B,2,TRUE),"")</f>
        <v/>
      </c>
      <c r="EQ67" s="1" t="str">
        <f>IF(INDEX('raw-data'!$A$1:$GQ$197,MATCH($A67,'raw-data'!$A:$A,1),MATCH(EQ$1,'raw-data'!$1:$1,1))&lt;&gt;"",
$D67*INDEX('raw-data'!$A$1:$GQ$197,MATCH($A67,'raw-data'!$A:$A,1),MATCH(EQ$1,'raw-data'!$1:$1,1))/VLOOKUP($A67,'raw-data'!$A:$B,2,TRUE),"")</f>
        <v/>
      </c>
      <c r="ER67" s="1" t="str">
        <f>IF(INDEX('raw-data'!$A$1:$GQ$197,MATCH($A67,'raw-data'!$A:$A,1),MATCH(ER$1,'raw-data'!$1:$1,1))&lt;&gt;"",
$D67*INDEX('raw-data'!$A$1:$GQ$197,MATCH($A67,'raw-data'!$A:$A,1),MATCH(ER$1,'raw-data'!$1:$1,1))/VLOOKUP($A67,'raw-data'!$A:$B,2,TRUE),"")</f>
        <v/>
      </c>
      <c r="ES67" s="1" t="str">
        <f>IF(INDEX('raw-data'!$A$1:$GQ$197,MATCH($A67,'raw-data'!$A:$A,1),MATCH(ES$1,'raw-data'!$1:$1,1))&lt;&gt;"",
$D67*INDEX('raw-data'!$A$1:$GQ$197,MATCH($A67,'raw-data'!$A:$A,1),MATCH(ES$1,'raw-data'!$1:$1,1))/VLOOKUP($A67,'raw-data'!$A:$B,2,TRUE),"")</f>
        <v/>
      </c>
      <c r="ET67" s="1" t="str">
        <f>IF(INDEX('raw-data'!$A$1:$GQ$197,MATCH($A67,'raw-data'!$A:$A,1),MATCH(ET$1,'raw-data'!$1:$1,1))&lt;&gt;"",
$D67*INDEX('raw-data'!$A$1:$GQ$197,MATCH($A67,'raw-data'!$A:$A,1),MATCH(ET$1,'raw-data'!$1:$1,1))/VLOOKUP($A67,'raw-data'!$A:$B,2,TRUE),"")</f>
        <v/>
      </c>
      <c r="EU67" s="1" t="str">
        <f>IF(INDEX('raw-data'!$A$1:$GQ$197,MATCH($A67,'raw-data'!$A:$A,1),MATCH(EU$1,'raw-data'!$1:$1,1))&lt;&gt;"",
$D67*INDEX('raw-data'!$A$1:$GQ$197,MATCH($A67,'raw-data'!$A:$A,1),MATCH(EU$1,'raw-data'!$1:$1,1))/VLOOKUP($A67,'raw-data'!$A:$B,2,TRUE),"")</f>
        <v/>
      </c>
      <c r="EV67" s="1" t="str">
        <f>IF(INDEX('raw-data'!$A$1:$GQ$197,MATCH($A67,'raw-data'!$A:$A,1),MATCH(EV$1,'raw-data'!$1:$1,1))&lt;&gt;"",
$D67*INDEX('raw-data'!$A$1:$GQ$197,MATCH($A67,'raw-data'!$A:$A,1),MATCH(EV$1,'raw-data'!$1:$1,1))/VLOOKUP($A67,'raw-data'!$A:$B,2,TRUE),"")</f>
        <v/>
      </c>
      <c r="EW67" s="1" t="str">
        <f>IF(INDEX('raw-data'!$A$1:$GQ$197,MATCH($A67,'raw-data'!$A:$A,1),MATCH(EW$1,'raw-data'!$1:$1,1))&lt;&gt;"",
$D67*INDEX('raw-data'!$A$1:$GQ$197,MATCH($A67,'raw-data'!$A:$A,1),MATCH(EW$1,'raw-data'!$1:$1,1))/VLOOKUP($A67,'raw-data'!$A:$B,2,TRUE),"")</f>
        <v/>
      </c>
      <c r="EX67" s="1" t="str">
        <f>IF(INDEX('raw-data'!$A$1:$GQ$197,MATCH($A67,'raw-data'!$A:$A,1),MATCH(EX$1,'raw-data'!$1:$1,1))&lt;&gt;"",
$D67*INDEX('raw-data'!$A$1:$GQ$197,MATCH($A67,'raw-data'!$A:$A,1),MATCH(EX$1,'raw-data'!$1:$1,1))/VLOOKUP($A67,'raw-data'!$A:$B,2,TRUE),"")</f>
        <v/>
      </c>
      <c r="EY67" s="1" t="str">
        <f>IF(INDEX('raw-data'!$A$1:$GQ$197,MATCH($A67,'raw-data'!$A:$A,1),MATCH(EY$1,'raw-data'!$1:$1,1))&lt;&gt;"",
$D67*INDEX('raw-data'!$A$1:$GQ$197,MATCH($A67,'raw-data'!$A:$A,1),MATCH(EY$1,'raw-data'!$1:$1,1))/VLOOKUP($A67,'raw-data'!$A:$B,2,TRUE),"")</f>
        <v/>
      </c>
      <c r="EZ67" s="1" t="str">
        <f>IF(INDEX('raw-data'!$A$1:$GQ$197,MATCH($A67,'raw-data'!$A:$A,1),MATCH(EZ$1,'raw-data'!$1:$1,1))&lt;&gt;"",
$D67*INDEX('raw-data'!$A$1:$GQ$197,MATCH($A67,'raw-data'!$A:$A,1),MATCH(EZ$1,'raw-data'!$1:$1,1))/VLOOKUP($A67,'raw-data'!$A:$B,2,TRUE),"")</f>
        <v/>
      </c>
      <c r="FA67" s="1" t="str">
        <f>IF(INDEX('raw-data'!$A$1:$GQ$197,MATCH($A67,'raw-data'!$A:$A,1),MATCH(FA$1,'raw-data'!$1:$1,1))&lt;&gt;"",
$D67*INDEX('raw-data'!$A$1:$GQ$197,MATCH($A67,'raw-data'!$A:$A,1),MATCH(FA$1,'raw-data'!$1:$1,1))/VLOOKUP($A67,'raw-data'!$A:$B,2,TRUE),"")</f>
        <v/>
      </c>
      <c r="FB67" s="1" t="str">
        <f>IF(INDEX('raw-data'!$A$1:$GQ$197,MATCH($A67,'raw-data'!$A:$A,1),MATCH(FB$1,'raw-data'!$1:$1,1))&lt;&gt;"",
$D67*INDEX('raw-data'!$A$1:$GQ$197,MATCH($A67,'raw-data'!$A:$A,1),MATCH(FB$1,'raw-data'!$1:$1,1))/VLOOKUP($A67,'raw-data'!$A:$B,2,TRUE),"")</f>
        <v/>
      </c>
      <c r="FC67" s="1" t="str">
        <f>IF(INDEX('raw-data'!$A$1:$GQ$197,MATCH($A67,'raw-data'!$A:$A,1),MATCH(FC$1,'raw-data'!$1:$1,1))&lt;&gt;"",
$D67*INDEX('raw-data'!$A$1:$GQ$197,MATCH($A67,'raw-data'!$A:$A,1),MATCH(FC$1,'raw-data'!$1:$1,1))/VLOOKUP($A67,'raw-data'!$A:$B,2,TRUE),"")</f>
        <v/>
      </c>
      <c r="FD67" s="1" t="str">
        <f>IF(INDEX('raw-data'!$A$1:$GQ$197,MATCH($A67,'raw-data'!$A:$A,1),MATCH(FD$1,'raw-data'!$1:$1,1))&lt;&gt;"",
$D67*INDEX('raw-data'!$A$1:$GQ$197,MATCH($A67,'raw-data'!$A:$A,1),MATCH(FD$1,'raw-data'!$1:$1,1))/VLOOKUP($A67,'raw-data'!$A:$B,2,TRUE),"")</f>
        <v/>
      </c>
      <c r="FE67" s="1" t="str">
        <f>IF(INDEX('raw-data'!$A$1:$GQ$197,MATCH($A67,'raw-data'!$A:$A,1),MATCH(FE$1,'raw-data'!$1:$1,1))&lt;&gt;"",
$D67*INDEX('raw-data'!$A$1:$GQ$197,MATCH($A67,'raw-data'!$A:$A,1),MATCH(FE$1,'raw-data'!$1:$1,1))/VLOOKUP($A67,'raw-data'!$A:$B,2,TRUE),"")</f>
        <v/>
      </c>
      <c r="FF67" s="1" t="str">
        <f>IF(INDEX('raw-data'!$A$1:$GQ$197,MATCH($A67,'raw-data'!$A:$A,1),MATCH(FF$1,'raw-data'!$1:$1,1))&lt;&gt;"",
$D67*INDEX('raw-data'!$A$1:$GQ$197,MATCH($A67,'raw-data'!$A:$A,1),MATCH(FF$1,'raw-data'!$1:$1,1))/VLOOKUP($A67,'raw-data'!$A:$B,2,TRUE),"")</f>
        <v/>
      </c>
      <c r="FG67" s="1" t="str">
        <f>IF(INDEX('raw-data'!$A$1:$GQ$197,MATCH($A67,'raw-data'!$A:$A,1),MATCH(FG$1,'raw-data'!$1:$1,1))&lt;&gt;"",
$D67*INDEX('raw-data'!$A$1:$GQ$197,MATCH($A67,'raw-data'!$A:$A,1),MATCH(FG$1,'raw-data'!$1:$1,1))/VLOOKUP($A67,'raw-data'!$A:$B,2,TRUE),"")</f>
        <v/>
      </c>
      <c r="FH67" s="1" t="str">
        <f>IF(INDEX('raw-data'!$A$1:$GQ$197,MATCH($A67,'raw-data'!$A:$A,1),MATCH(FH$1,'raw-data'!$1:$1,1))&lt;&gt;"",
$D67*INDEX('raw-data'!$A$1:$GQ$197,MATCH($A67,'raw-data'!$A:$A,1),MATCH(FH$1,'raw-data'!$1:$1,1))/VLOOKUP($A67,'raw-data'!$A:$B,2,TRUE),"")</f>
        <v/>
      </c>
      <c r="FI67" s="1" t="str">
        <f>IF(INDEX('raw-data'!$A$1:$GQ$197,MATCH($A67,'raw-data'!$A:$A,1),MATCH(FI$1,'raw-data'!$1:$1,1))&lt;&gt;"",
$D67*INDEX('raw-data'!$A$1:$GQ$197,MATCH($A67,'raw-data'!$A:$A,1),MATCH(FI$1,'raw-data'!$1:$1,1))/VLOOKUP($A67,'raw-data'!$A:$B,2,TRUE),"")</f>
        <v/>
      </c>
      <c r="FJ67" s="1" t="str">
        <f>IF(INDEX('raw-data'!$A$1:$GQ$197,MATCH($A67,'raw-data'!$A:$A,1),MATCH(FJ$1,'raw-data'!$1:$1,1))&lt;&gt;"",
$D67*INDEX('raw-data'!$A$1:$GQ$197,MATCH($A67,'raw-data'!$A:$A,1),MATCH(FJ$1,'raw-data'!$1:$1,1))/VLOOKUP($A67,'raw-data'!$A:$B,2,TRUE),"")</f>
        <v/>
      </c>
      <c r="FK67" s="1" t="str">
        <f>IF(INDEX('raw-data'!$A$1:$GQ$197,MATCH($A67,'raw-data'!$A:$A,1),MATCH(FK$1,'raw-data'!$1:$1,1))&lt;&gt;"",
$D67*INDEX('raw-data'!$A$1:$GQ$197,MATCH($A67,'raw-data'!$A:$A,1),MATCH(FK$1,'raw-data'!$1:$1,1))/VLOOKUP($A67,'raw-data'!$A:$B,2,TRUE),"")</f>
        <v/>
      </c>
      <c r="FL67" s="1" t="str">
        <f>IF(INDEX('raw-data'!$A$1:$GQ$197,MATCH($A67,'raw-data'!$A:$A,1),MATCH(FL$1,'raw-data'!$1:$1,1))&lt;&gt;"",
$D67*INDEX('raw-data'!$A$1:$GQ$197,MATCH($A67,'raw-data'!$A:$A,1),MATCH(FL$1,'raw-data'!$1:$1,1))/VLOOKUP($A67,'raw-data'!$A:$B,2,TRUE),"")</f>
        <v/>
      </c>
      <c r="FM67" s="1" t="str">
        <f>IF(INDEX('raw-data'!$A$1:$GQ$197,MATCH($A67,'raw-data'!$A:$A,1),MATCH(FM$1,'raw-data'!$1:$1,1))&lt;&gt;"",
$D67*INDEX('raw-data'!$A$1:$GQ$197,MATCH($A67,'raw-data'!$A:$A,1),MATCH(FM$1,'raw-data'!$1:$1,1))/VLOOKUP($A67,'raw-data'!$A:$B,2,TRUE),"")</f>
        <v/>
      </c>
      <c r="FN67" s="1" t="str">
        <f>IF(INDEX('raw-data'!$A$1:$GQ$197,MATCH($A67,'raw-data'!$A:$A,1),MATCH(FN$1,'raw-data'!$1:$1,1))&lt;&gt;"",
$D67*INDEX('raw-data'!$A$1:$GQ$197,MATCH($A67,'raw-data'!$A:$A,1),MATCH(FN$1,'raw-data'!$1:$1,1))/VLOOKUP($A67,'raw-data'!$A:$B,2,TRUE),"")</f>
        <v/>
      </c>
      <c r="FO67" s="1" t="str">
        <f>IF(INDEX('raw-data'!$A$1:$GQ$197,MATCH($A67,'raw-data'!$A:$A,1),MATCH(FO$1,'raw-data'!$1:$1,1))&lt;&gt;"",
$D67*INDEX('raw-data'!$A$1:$GQ$197,MATCH($A67,'raw-data'!$A:$A,1),MATCH(FO$1,'raw-data'!$1:$1,1))/VLOOKUP($A67,'raw-data'!$A:$B,2,TRUE),"")</f>
        <v/>
      </c>
      <c r="FP67" s="1" t="str">
        <f>IF(INDEX('raw-data'!$A$1:$GQ$197,MATCH($A67,'raw-data'!$A:$A,1),MATCH(FP$1,'raw-data'!$1:$1,1))&lt;&gt;"",
$D67*INDEX('raw-data'!$A$1:$GQ$197,MATCH($A67,'raw-data'!$A:$A,1),MATCH(FP$1,'raw-data'!$1:$1,1))/VLOOKUP($A67,'raw-data'!$A:$B,2,TRUE),"")</f>
        <v/>
      </c>
      <c r="FQ67" s="1" t="str">
        <f>IF(INDEX('raw-data'!$A$1:$GQ$197,MATCH($A67,'raw-data'!$A:$A,1),MATCH(FQ$1,'raw-data'!$1:$1,1))&lt;&gt;"",
$D67*INDEX('raw-data'!$A$1:$GQ$197,MATCH($A67,'raw-data'!$A:$A,1),MATCH(FQ$1,'raw-data'!$1:$1,1))/VLOOKUP($A67,'raw-data'!$A:$B,2,TRUE),"")</f>
        <v/>
      </c>
      <c r="FR67" s="1" t="str">
        <f>IF(INDEX('raw-data'!$A$1:$GQ$197,MATCH($A67,'raw-data'!$A:$A,1),MATCH(FR$1,'raw-data'!$1:$1,1))&lt;&gt;"",
$D67*INDEX('raw-data'!$A$1:$GQ$197,MATCH($A67,'raw-data'!$A:$A,1),MATCH(FR$1,'raw-data'!$1:$1,1))/VLOOKUP($A67,'raw-data'!$A:$B,2,TRUE),"")</f>
        <v/>
      </c>
      <c r="FS67" s="1" t="str">
        <f>IF(INDEX('raw-data'!$A$1:$GQ$197,MATCH($A67,'raw-data'!$A:$A,1),MATCH(FS$1,'raw-data'!$1:$1,1))&lt;&gt;"",
$D67*INDEX('raw-data'!$A$1:$GQ$197,MATCH($A67,'raw-data'!$A:$A,1),MATCH(FS$1,'raw-data'!$1:$1,1))/VLOOKUP($A67,'raw-data'!$A:$B,2,TRUE),"")</f>
        <v/>
      </c>
      <c r="FT67" s="1" t="str">
        <f>IF(INDEX('raw-data'!$A$1:$GQ$197,MATCH($A67,'raw-data'!$A:$A,1),MATCH(FT$1,'raw-data'!$1:$1,1))&lt;&gt;"",
$D67*INDEX('raw-data'!$A$1:$GQ$197,MATCH($A67,'raw-data'!$A:$A,1),MATCH(FT$1,'raw-data'!$1:$1,1))/VLOOKUP($A67,'raw-data'!$A:$B,2,TRUE),"")</f>
        <v/>
      </c>
      <c r="FU67" s="1" t="str">
        <f>IF(INDEX('raw-data'!$A$1:$GQ$197,MATCH($A67,'raw-data'!$A:$A,1),MATCH(FU$1,'raw-data'!$1:$1,1))&lt;&gt;"",
$D67*INDEX('raw-data'!$A$1:$GQ$197,MATCH($A67,'raw-data'!$A:$A,1),MATCH(FU$1,'raw-data'!$1:$1,1))/VLOOKUP($A67,'raw-data'!$A:$B,2,TRUE),"")</f>
        <v/>
      </c>
      <c r="FV67" s="1">
        <f>IF(INDEX('raw-data'!$A$1:$GQ$197,MATCH($A67,'raw-data'!$A:$A,1),MATCH(FV$1,'raw-data'!$1:$1,1))&lt;&gt;"",
$D67*INDEX('raw-data'!$A$1:$GQ$197,MATCH($A67,'raw-data'!$A:$A,1),MATCH(FV$1,'raw-data'!$1:$1,1))/VLOOKUP($A67,'raw-data'!$A:$B,2,TRUE),"")</f>
        <v>0</v>
      </c>
      <c r="FW67" s="1" t="str">
        <f>IF(INDEX('raw-data'!$A$1:$GQ$197,MATCH($A67,'raw-data'!$A:$A,1),MATCH(FW$1,'raw-data'!$1:$1,1))&lt;&gt;"",
$D67*INDEX('raw-data'!$A$1:$GQ$197,MATCH($A67,'raw-data'!$A:$A,1),MATCH(FW$1,'raw-data'!$1:$1,1))/VLOOKUP($A67,'raw-data'!$A:$B,2,TRUE),"")</f>
        <v/>
      </c>
      <c r="FX67" s="1" t="str">
        <f>IF(INDEX('raw-data'!$A$1:$GQ$197,MATCH($A67,'raw-data'!$A:$A,1),MATCH(FX$1,'raw-data'!$1:$1,1))&lt;&gt;"",
$D67*INDEX('raw-data'!$A$1:$GQ$197,MATCH($A67,'raw-data'!$A:$A,1),MATCH(FX$1,'raw-data'!$1:$1,1))/VLOOKUP($A67,'raw-data'!$A:$B,2,TRUE),"")</f>
        <v/>
      </c>
      <c r="FY67" s="1" t="str">
        <f>IF(INDEX('raw-data'!$A$1:$GQ$197,MATCH($A67,'raw-data'!$A:$A,1),MATCH(FY$1,'raw-data'!$1:$1,1))&lt;&gt;"",
$D67*INDEX('raw-data'!$A$1:$GQ$197,MATCH($A67,'raw-data'!$A:$A,1),MATCH(FY$1,'raw-data'!$1:$1,1))/VLOOKUP($A67,'raw-data'!$A:$B,2,TRUE),"")</f>
        <v/>
      </c>
      <c r="FZ67" s="1" t="str">
        <f>IF(INDEX('raw-data'!$A$1:$GQ$197,MATCH($A67,'raw-data'!$A:$A,1),MATCH(FZ$1,'raw-data'!$1:$1,1))&lt;&gt;"",
$D67*INDEX('raw-data'!$A$1:$GQ$197,MATCH($A67,'raw-data'!$A:$A,1),MATCH(FZ$1,'raw-data'!$1:$1,1))/VLOOKUP($A67,'raw-data'!$A:$B,2,TRUE),"")</f>
        <v/>
      </c>
      <c r="GA67" s="1" t="str">
        <f>IF(INDEX('raw-data'!$A$1:$GQ$197,MATCH($A67,'raw-data'!$A:$A,1),MATCH(GA$1,'raw-data'!$1:$1,1))&lt;&gt;"",
$D67*INDEX('raw-data'!$A$1:$GQ$197,MATCH($A67,'raw-data'!$A:$A,1),MATCH(GA$1,'raw-data'!$1:$1,1))/VLOOKUP($A67,'raw-data'!$A:$B,2,TRUE),"")</f>
        <v/>
      </c>
      <c r="GB67" s="1" t="str">
        <f>IF(INDEX('raw-data'!$A$1:$GQ$197,MATCH($A67,'raw-data'!$A:$A,1),MATCH(GB$1,'raw-data'!$1:$1,1))&lt;&gt;"",
$D67*INDEX('raw-data'!$A$1:$GQ$197,MATCH($A67,'raw-data'!$A:$A,1),MATCH(GB$1,'raw-data'!$1:$1,1))/VLOOKUP($A67,'raw-data'!$A:$B,2,TRUE),"")</f>
        <v/>
      </c>
      <c r="GC67" s="1" t="str">
        <f>IF(INDEX('raw-data'!$A$1:$GQ$197,MATCH($A67,'raw-data'!$A:$A,1),MATCH(GC$1,'raw-data'!$1:$1,1))&lt;&gt;"",
$D67*INDEX('raw-data'!$A$1:$GQ$197,MATCH($A67,'raw-data'!$A:$A,1),MATCH(GC$1,'raw-data'!$1:$1,1))/VLOOKUP($A67,'raw-data'!$A:$B,2,TRUE),"")</f>
        <v/>
      </c>
      <c r="GD67" s="1" t="str">
        <f>IF(INDEX('raw-data'!$A$1:$GQ$197,MATCH($A67,'raw-data'!$A:$A,1),MATCH(GD$1,'raw-data'!$1:$1,1))&lt;&gt;"",
$D67*INDEX('raw-data'!$A$1:$GQ$197,MATCH($A67,'raw-data'!$A:$A,1),MATCH(GD$1,'raw-data'!$1:$1,1))/VLOOKUP($A67,'raw-data'!$A:$B,2,TRUE),"")</f>
        <v/>
      </c>
      <c r="GE67" s="1" t="str">
        <f>IF(INDEX('raw-data'!$A$1:$GQ$197,MATCH($A67,'raw-data'!$A:$A,1),MATCH(GE$1,'raw-data'!$1:$1,1))&lt;&gt;"",
$D67*INDEX('raw-data'!$A$1:$GQ$197,MATCH($A67,'raw-data'!$A:$A,1),MATCH(GE$1,'raw-data'!$1:$1,1))/VLOOKUP($A67,'raw-data'!$A:$B,2,TRUE),"")</f>
        <v/>
      </c>
      <c r="GF67" s="1" t="str">
        <f>IF(INDEX('raw-data'!$A$1:$GQ$197,MATCH($A67,'raw-data'!$A:$A,1),MATCH(GF$1,'raw-data'!$1:$1,1))&lt;&gt;"",
$D67*INDEX('raw-data'!$A$1:$GQ$197,MATCH($A67,'raw-data'!$A:$A,1),MATCH(GF$1,'raw-data'!$1:$1,1))/VLOOKUP($A67,'raw-data'!$A:$B,2,TRUE),"")</f>
        <v/>
      </c>
      <c r="GG67" s="1" t="str">
        <f>IF(INDEX('raw-data'!$A$1:$GQ$197,MATCH($A67,'raw-data'!$A:$A,1),MATCH(GG$1,'raw-data'!$1:$1,1))&lt;&gt;"",
$D67*INDEX('raw-data'!$A$1:$GQ$197,MATCH($A67,'raw-data'!$A:$A,1),MATCH(GG$1,'raw-data'!$1:$1,1))/VLOOKUP($A67,'raw-data'!$A:$B,2,TRUE),"")</f>
        <v/>
      </c>
      <c r="GH67" s="1" t="str">
        <f>IF(INDEX('raw-data'!$A$1:$GQ$197,MATCH($A67,'raw-data'!$A:$A,1),MATCH(GH$1,'raw-data'!$1:$1,1))&lt;&gt;"",
$D67*INDEX('raw-data'!$A$1:$GQ$197,MATCH($A67,'raw-data'!$A:$A,1),MATCH(GH$1,'raw-data'!$1:$1,1))/VLOOKUP($A67,'raw-data'!$A:$B,2,TRUE),"")</f>
        <v/>
      </c>
      <c r="GI67" s="1" t="str">
        <f>IF(INDEX('raw-data'!$A$1:$GQ$197,MATCH($A67,'raw-data'!$A:$A,1),MATCH(GI$1,'raw-data'!$1:$1,1))&lt;&gt;"",
$D67*INDEX('raw-data'!$A$1:$GQ$197,MATCH($A67,'raw-data'!$A:$A,1),MATCH(GI$1,'raw-data'!$1:$1,1))/VLOOKUP($A67,'raw-data'!$A:$B,2,TRUE),"")</f>
        <v/>
      </c>
      <c r="GJ67" s="1" t="str">
        <f>IF(INDEX('raw-data'!$A$1:$GQ$197,MATCH($A67,'raw-data'!$A:$A,1),MATCH(GJ$1,'raw-data'!$1:$1,1))&lt;&gt;"",
$D67*INDEX('raw-data'!$A$1:$GQ$197,MATCH($A67,'raw-data'!$A:$A,1),MATCH(GJ$1,'raw-data'!$1:$1,1))/VLOOKUP($A67,'raw-data'!$A:$B,2,TRUE),"")</f>
        <v/>
      </c>
      <c r="GK67" s="1" t="str">
        <f>IF(INDEX('raw-data'!$A$1:$GQ$197,MATCH($A67,'raw-data'!$A:$A,1),MATCH(GK$1,'raw-data'!$1:$1,1))&lt;&gt;"",
$D67*INDEX('raw-data'!$A$1:$GQ$197,MATCH($A67,'raw-data'!$A:$A,1),MATCH(GK$1,'raw-data'!$1:$1,1))/VLOOKUP($A67,'raw-data'!$A:$B,2,TRUE),"")</f>
        <v/>
      </c>
      <c r="GL67" s="1" t="str">
        <f>IF(INDEX('raw-data'!$A$1:$GQ$197,MATCH($A67,'raw-data'!$A:$A,1),MATCH(GL$1,'raw-data'!$1:$1,1))&lt;&gt;"",
$D67*INDEX('raw-data'!$A$1:$GQ$197,MATCH($A67,'raw-data'!$A:$A,1),MATCH(GL$1,'raw-data'!$1:$1,1))/VLOOKUP($A67,'raw-data'!$A:$B,2,TRUE),"")</f>
        <v/>
      </c>
      <c r="GM67" s="1" t="str">
        <f>IF(INDEX('raw-data'!$A$1:$GQ$197,MATCH($A67,'raw-data'!$A:$A,1),MATCH(GM$1,'raw-data'!$1:$1,1))&lt;&gt;"",
$D67*INDEX('raw-data'!$A$1:$GQ$197,MATCH($A67,'raw-data'!$A:$A,1),MATCH(GM$1,'raw-data'!$1:$1,1))/VLOOKUP($A67,'raw-data'!$A:$B,2,TRUE),"")</f>
        <v/>
      </c>
      <c r="GN67" s="1" t="str">
        <f>IF(INDEX('raw-data'!$A$1:$GQ$197,MATCH($A67,'raw-data'!$A:$A,1),MATCH(GN$1,'raw-data'!$1:$1,1))&lt;&gt;"",
$D67*INDEX('raw-data'!$A$1:$GQ$197,MATCH($A67,'raw-data'!$A:$A,1),MATCH(GN$1,'raw-data'!$1:$1,1))/VLOOKUP($A67,'raw-data'!$A:$B,2,TRUE),"")</f>
        <v/>
      </c>
      <c r="GO67" s="1" t="str">
        <f>IF(INDEX('raw-data'!$A$1:$GQ$197,MATCH($A67,'raw-data'!$A:$A,1),MATCH(GO$1,'raw-data'!$1:$1,1))&lt;&gt;"",
$D67*INDEX('raw-data'!$A$1:$GQ$197,MATCH($A67,'raw-data'!$A:$A,1),MATCH(GO$1,'raw-data'!$1:$1,1))/VLOOKUP($A67,'raw-data'!$A:$B,2,TRUE),"")</f>
        <v/>
      </c>
      <c r="GP67" s="1" t="str">
        <f>IF(INDEX('raw-data'!$A$1:$GQ$197,MATCH($A67,'raw-data'!$A:$A,1),MATCH(GP$1,'raw-data'!$1:$1,1))&lt;&gt;"",
$D67*INDEX('raw-data'!$A$1:$GQ$197,MATCH($A67,'raw-data'!$A:$A,1),MATCH(GP$1,'raw-data'!$1:$1,1))/VLOOKUP($A67,'raw-data'!$A:$B,2,TRUE),"")</f>
        <v/>
      </c>
      <c r="GQ67" s="1" t="str">
        <f>IF(INDEX('raw-data'!$A$1:$GQ$197,MATCH($A67,'raw-data'!$A:$A,1),MATCH(GQ$1,'raw-data'!$1:$1,1))&lt;&gt;"",
$D67*INDEX('raw-data'!$A$1:$GQ$197,MATCH($A67,'raw-data'!$A:$A,1),MATCH(GQ$1,'raw-data'!$1:$1,1))/VLOOKUP($A67,'raw-data'!$A:$B,2,TRUE),"")</f>
        <v/>
      </c>
    </row>
    <row r="68" spans="1:199" ht="15.75" x14ac:dyDescent="0.3">
      <c r="A68" s="3" t="s">
        <v>440</v>
      </c>
      <c r="B68" s="1">
        <f>IF(VLOOKUP(A68,'DATA-VIEW'!G:H,2,FALSE)=0,0,VLOOKUP(A68,'DATA-VIEW'!G:H,2,FALSE))</f>
        <v>0</v>
      </c>
      <c r="C68" s="1">
        <f t="shared" si="7"/>
        <v>0</v>
      </c>
      <c r="D68" s="1">
        <f>IFERROR(C68*VLOOKUP($A68,'raw-data'!A:C,2,TRUE)/VLOOKUP(A68,'raw-data'!A:C,3,TRUE),"")</f>
        <v>0</v>
      </c>
      <c r="E68" s="1" t="str">
        <f>IF(INDEX('raw-data'!$A$1:$GQ$197,MATCH($A68,'raw-data'!$A:$A,1),MATCH(E$1,'raw-data'!$1:$1,1))&lt;&gt;"",
$D68*INDEX('raw-data'!$A$1:$GQ$197,MATCH($A68,'raw-data'!$A:$A,1),MATCH(E$1,'raw-data'!$1:$1,1))/VLOOKUP($A68,'raw-data'!$A:$B,2,TRUE),"")</f>
        <v/>
      </c>
      <c r="F68" s="1" t="str">
        <f>IF(INDEX('raw-data'!$A$1:$GQ$197,MATCH($A68,'raw-data'!$A:$A,1),MATCH(F$1,'raw-data'!$1:$1,1))&lt;&gt;"",
$D68*INDEX('raw-data'!$A$1:$GQ$197,MATCH($A68,'raw-data'!$A:$A,1),MATCH(F$1,'raw-data'!$1:$1,1))/VLOOKUP($A68,'raw-data'!$A:$B,2,TRUE),"")</f>
        <v/>
      </c>
      <c r="G68" s="1" t="str">
        <f>IF(INDEX('raw-data'!$A$1:$GQ$197,MATCH($A68,'raw-data'!$A:$A,1),MATCH(G$1,'raw-data'!$1:$1,1))&lt;&gt;"",
$D68*INDEX('raw-data'!$A$1:$GQ$197,MATCH($A68,'raw-data'!$A:$A,1),MATCH(G$1,'raw-data'!$1:$1,1))/VLOOKUP($A68,'raw-data'!$A:$B,2,TRUE),"")</f>
        <v/>
      </c>
      <c r="H68" s="1" t="str">
        <f>IF(INDEX('raw-data'!$A$1:$GQ$197,MATCH($A68,'raw-data'!$A:$A,1),MATCH(H$1,'raw-data'!$1:$1,1))&lt;&gt;"",
$D68*INDEX('raw-data'!$A$1:$GQ$197,MATCH($A68,'raw-data'!$A:$A,1),MATCH(H$1,'raw-data'!$1:$1,1))/VLOOKUP($A68,'raw-data'!$A:$B,2,TRUE),"")</f>
        <v/>
      </c>
      <c r="I68" s="1" t="str">
        <f>IF(INDEX('raw-data'!$A$1:$GQ$197,MATCH($A68,'raw-data'!$A:$A,1),MATCH(I$1,'raw-data'!$1:$1,1))&lt;&gt;"",
$D68*INDEX('raw-data'!$A$1:$GQ$197,MATCH($A68,'raw-data'!$A:$A,1),MATCH(I$1,'raw-data'!$1:$1,1))/VLOOKUP($A68,'raw-data'!$A:$B,2,TRUE),"")</f>
        <v/>
      </c>
      <c r="J68" s="1" t="str">
        <f>IF(INDEX('raw-data'!$A$1:$GQ$197,MATCH($A68,'raw-data'!$A:$A,1),MATCH(J$1,'raw-data'!$1:$1,1))&lt;&gt;"",
$D68*INDEX('raw-data'!$A$1:$GQ$197,MATCH($A68,'raw-data'!$A:$A,1),MATCH(J$1,'raw-data'!$1:$1,1))/VLOOKUP($A68,'raw-data'!$A:$B,2,TRUE),"")</f>
        <v/>
      </c>
      <c r="K68" s="1" t="str">
        <f>IF(INDEX('raw-data'!$A$1:$GQ$197,MATCH($A68,'raw-data'!$A:$A,1),MATCH(K$1,'raw-data'!$1:$1,1))&lt;&gt;"",
$D68*INDEX('raw-data'!$A$1:$GQ$197,MATCH($A68,'raw-data'!$A:$A,1),MATCH(K$1,'raw-data'!$1:$1,1))/VLOOKUP($A68,'raw-data'!$A:$B,2,TRUE),"")</f>
        <v/>
      </c>
      <c r="L68" s="1" t="str">
        <f>IF(INDEX('raw-data'!$A$1:$GQ$197,MATCH($A68,'raw-data'!$A:$A,1),MATCH(L$1,'raw-data'!$1:$1,1))&lt;&gt;"",
$D68*INDEX('raw-data'!$A$1:$GQ$197,MATCH($A68,'raw-data'!$A:$A,1),MATCH(L$1,'raw-data'!$1:$1,1))/VLOOKUP($A68,'raw-data'!$A:$B,2,TRUE),"")</f>
        <v/>
      </c>
      <c r="M68" s="1" t="str">
        <f>IF(INDEX('raw-data'!$A$1:$GQ$197,MATCH($A68,'raw-data'!$A:$A,1),MATCH(M$1,'raw-data'!$1:$1,1))&lt;&gt;"",
$D68*INDEX('raw-data'!$A$1:$GQ$197,MATCH($A68,'raw-data'!$A:$A,1),MATCH(M$1,'raw-data'!$1:$1,1))/VLOOKUP($A68,'raw-data'!$A:$B,2,TRUE),"")</f>
        <v/>
      </c>
      <c r="N68" s="1" t="str">
        <f>IF(INDEX('raw-data'!$A$1:$GQ$197,MATCH($A68,'raw-data'!$A:$A,1),MATCH(N$1,'raw-data'!$1:$1,1))&lt;&gt;"",
$D68*INDEX('raw-data'!$A$1:$GQ$197,MATCH($A68,'raw-data'!$A:$A,1),MATCH(N$1,'raw-data'!$1:$1,1))/VLOOKUP($A68,'raw-data'!$A:$B,2,TRUE),"")</f>
        <v/>
      </c>
      <c r="O68" s="1" t="str">
        <f>IF(INDEX('raw-data'!$A$1:$GQ$197,MATCH($A68,'raw-data'!$A:$A,1),MATCH(O$1,'raw-data'!$1:$1,1))&lt;&gt;"",
$D68*INDEX('raw-data'!$A$1:$GQ$197,MATCH($A68,'raw-data'!$A:$A,1),MATCH(O$1,'raw-data'!$1:$1,1))/VLOOKUP($A68,'raw-data'!$A:$B,2,TRUE),"")</f>
        <v/>
      </c>
      <c r="P68" s="1" t="str">
        <f>IF(INDEX('raw-data'!$A$1:$GQ$197,MATCH($A68,'raw-data'!$A:$A,1),MATCH(P$1,'raw-data'!$1:$1,1))&lt;&gt;"",
$D68*INDEX('raw-data'!$A$1:$GQ$197,MATCH($A68,'raw-data'!$A:$A,1),MATCH(P$1,'raw-data'!$1:$1,1))/VLOOKUP($A68,'raw-data'!$A:$B,2,TRUE),"")</f>
        <v/>
      </c>
      <c r="Q68" s="1" t="str">
        <f>IF(INDEX('raw-data'!$A$1:$GQ$197,MATCH($A68,'raw-data'!$A:$A,1),MATCH(Q$1,'raw-data'!$1:$1,1))&lt;&gt;"",
$D68*INDEX('raw-data'!$A$1:$GQ$197,MATCH($A68,'raw-data'!$A:$A,1),MATCH(Q$1,'raw-data'!$1:$1,1))/VLOOKUP($A68,'raw-data'!$A:$B,2,TRUE),"")</f>
        <v/>
      </c>
      <c r="R68" s="1" t="str">
        <f>IF(INDEX('raw-data'!$A$1:$GQ$197,MATCH($A68,'raw-data'!$A:$A,1),MATCH(R$1,'raw-data'!$1:$1,1))&lt;&gt;"",
$D68*INDEX('raw-data'!$A$1:$GQ$197,MATCH($A68,'raw-data'!$A:$A,1),MATCH(R$1,'raw-data'!$1:$1,1))/VLOOKUP($A68,'raw-data'!$A:$B,2,TRUE),"")</f>
        <v/>
      </c>
      <c r="S68" s="1" t="str">
        <f>IF(INDEX('raw-data'!$A$1:$GQ$197,MATCH($A68,'raw-data'!$A:$A,1),MATCH(S$1,'raw-data'!$1:$1,1))&lt;&gt;"",
$D68*INDEX('raw-data'!$A$1:$GQ$197,MATCH($A68,'raw-data'!$A:$A,1),MATCH(S$1,'raw-data'!$1:$1,1))/VLOOKUP($A68,'raw-data'!$A:$B,2,TRUE),"")</f>
        <v/>
      </c>
      <c r="T68" s="1" t="str">
        <f>IF(INDEX('raw-data'!$A$1:$GQ$197,MATCH($A68,'raw-data'!$A:$A,1),MATCH(T$1,'raw-data'!$1:$1,1))&lt;&gt;"",
$D68*INDEX('raw-data'!$A$1:$GQ$197,MATCH($A68,'raw-data'!$A:$A,1),MATCH(T$1,'raw-data'!$1:$1,1))/VLOOKUP($A68,'raw-data'!$A:$B,2,TRUE),"")</f>
        <v/>
      </c>
      <c r="U68" s="1" t="str">
        <f>IF(INDEX('raw-data'!$A$1:$GQ$197,MATCH($A68,'raw-data'!$A:$A,1),MATCH(U$1,'raw-data'!$1:$1,1))&lt;&gt;"",
$D68*INDEX('raw-data'!$A$1:$GQ$197,MATCH($A68,'raw-data'!$A:$A,1),MATCH(U$1,'raw-data'!$1:$1,1))/VLOOKUP($A68,'raw-data'!$A:$B,2,TRUE),"")</f>
        <v/>
      </c>
      <c r="V68" s="1" t="str">
        <f>IF(INDEX('raw-data'!$A$1:$GQ$197,MATCH($A68,'raw-data'!$A:$A,1),MATCH(V$1,'raw-data'!$1:$1,1))&lt;&gt;"",
$D68*INDEX('raw-data'!$A$1:$GQ$197,MATCH($A68,'raw-data'!$A:$A,1),MATCH(V$1,'raw-data'!$1:$1,1))/VLOOKUP($A68,'raw-data'!$A:$B,2,TRUE),"")</f>
        <v/>
      </c>
      <c r="W68" s="1" t="str">
        <f>IF(INDEX('raw-data'!$A$1:$GQ$197,MATCH($A68,'raw-data'!$A:$A,1),MATCH(W$1,'raw-data'!$1:$1,1))&lt;&gt;"",
$D68*INDEX('raw-data'!$A$1:$GQ$197,MATCH($A68,'raw-data'!$A:$A,1),MATCH(W$1,'raw-data'!$1:$1,1))/VLOOKUP($A68,'raw-data'!$A:$B,2,TRUE),"")</f>
        <v/>
      </c>
      <c r="X68" s="1" t="str">
        <f>IF(INDEX('raw-data'!$A$1:$GQ$197,MATCH($A68,'raw-data'!$A:$A,1),MATCH(X$1,'raw-data'!$1:$1,1))&lt;&gt;"",
$D68*INDEX('raw-data'!$A$1:$GQ$197,MATCH($A68,'raw-data'!$A:$A,1),MATCH(X$1,'raw-data'!$1:$1,1))/VLOOKUP($A68,'raw-data'!$A:$B,2,TRUE),"")</f>
        <v/>
      </c>
      <c r="Y68" s="1" t="str">
        <f>IF(INDEX('raw-data'!$A$1:$GQ$197,MATCH($A68,'raw-data'!$A:$A,1),MATCH(Y$1,'raw-data'!$1:$1,1))&lt;&gt;"",
$D68*INDEX('raw-data'!$A$1:$GQ$197,MATCH($A68,'raw-data'!$A:$A,1),MATCH(Y$1,'raw-data'!$1:$1,1))/VLOOKUP($A68,'raw-data'!$A:$B,2,TRUE),"")</f>
        <v/>
      </c>
      <c r="Z68" s="1" t="str">
        <f>IF(INDEX('raw-data'!$A$1:$GQ$197,MATCH($A68,'raw-data'!$A:$A,1),MATCH(Z$1,'raw-data'!$1:$1,1))&lt;&gt;"",
$D68*INDEX('raw-data'!$A$1:$GQ$197,MATCH($A68,'raw-data'!$A:$A,1),MATCH(Z$1,'raw-data'!$1:$1,1))/VLOOKUP($A68,'raw-data'!$A:$B,2,TRUE),"")</f>
        <v/>
      </c>
      <c r="AA68" s="1" t="str">
        <f>IF(INDEX('raw-data'!$A$1:$GQ$197,MATCH($A68,'raw-data'!$A:$A,1),MATCH(AA$1,'raw-data'!$1:$1,1))&lt;&gt;"",
$D68*INDEX('raw-data'!$A$1:$GQ$197,MATCH($A68,'raw-data'!$A:$A,1),MATCH(AA$1,'raw-data'!$1:$1,1))/VLOOKUP($A68,'raw-data'!$A:$B,2,TRUE),"")</f>
        <v/>
      </c>
      <c r="AB68" s="1" t="str">
        <f>IF(INDEX('raw-data'!$A$1:$GQ$197,MATCH($A68,'raw-data'!$A:$A,1),MATCH(AB$1,'raw-data'!$1:$1,1))&lt;&gt;"",
$D68*INDEX('raw-data'!$A$1:$GQ$197,MATCH($A68,'raw-data'!$A:$A,1),MATCH(AB$1,'raw-data'!$1:$1,1))/VLOOKUP($A68,'raw-data'!$A:$B,2,TRUE),"")</f>
        <v/>
      </c>
      <c r="AC68" s="1" t="str">
        <f>IF(INDEX('raw-data'!$A$1:$GQ$197,MATCH($A68,'raw-data'!$A:$A,1),MATCH(AC$1,'raw-data'!$1:$1,1))&lt;&gt;"",
$D68*INDEX('raw-data'!$A$1:$GQ$197,MATCH($A68,'raw-data'!$A:$A,1),MATCH(AC$1,'raw-data'!$1:$1,1))/VLOOKUP($A68,'raw-data'!$A:$B,2,TRUE),"")</f>
        <v/>
      </c>
      <c r="AD68" s="1" t="str">
        <f>IF(INDEX('raw-data'!$A$1:$GQ$197,MATCH($A68,'raw-data'!$A:$A,1),MATCH(AD$1,'raw-data'!$1:$1,1))&lt;&gt;"",
$D68*INDEX('raw-data'!$A$1:$GQ$197,MATCH($A68,'raw-data'!$A:$A,1),MATCH(AD$1,'raw-data'!$1:$1,1))/VLOOKUP($A68,'raw-data'!$A:$B,2,TRUE),"")</f>
        <v/>
      </c>
      <c r="AE68" s="1" t="str">
        <f>IF(INDEX('raw-data'!$A$1:$GQ$197,MATCH($A68,'raw-data'!$A:$A,1),MATCH(AE$1,'raw-data'!$1:$1,1))&lt;&gt;"",
$D68*INDEX('raw-data'!$A$1:$GQ$197,MATCH($A68,'raw-data'!$A:$A,1),MATCH(AE$1,'raw-data'!$1:$1,1))/VLOOKUP($A68,'raw-data'!$A:$B,2,TRUE),"")</f>
        <v/>
      </c>
      <c r="AF68" s="1" t="str">
        <f>IF(INDEX('raw-data'!$A$1:$GQ$197,MATCH($A68,'raw-data'!$A:$A,1),MATCH(AF$1,'raw-data'!$1:$1,1))&lt;&gt;"",
$D68*INDEX('raw-data'!$A$1:$GQ$197,MATCH($A68,'raw-data'!$A:$A,1),MATCH(AF$1,'raw-data'!$1:$1,1))/VLOOKUP($A68,'raw-data'!$A:$B,2,TRUE),"")</f>
        <v/>
      </c>
      <c r="AG68" s="1" t="str">
        <f>IF(INDEX('raw-data'!$A$1:$GQ$197,MATCH($A68,'raw-data'!$A:$A,1),MATCH(AG$1,'raw-data'!$1:$1,1))&lt;&gt;"",
$D68*INDEX('raw-data'!$A$1:$GQ$197,MATCH($A68,'raw-data'!$A:$A,1),MATCH(AG$1,'raw-data'!$1:$1,1))/VLOOKUP($A68,'raw-data'!$A:$B,2,TRUE),"")</f>
        <v/>
      </c>
      <c r="AH68" s="1" t="str">
        <f>IF(INDEX('raw-data'!$A$1:$GQ$197,MATCH($A68,'raw-data'!$A:$A,1),MATCH(AH$1,'raw-data'!$1:$1,1))&lt;&gt;"",
$D68*INDEX('raw-data'!$A$1:$GQ$197,MATCH($A68,'raw-data'!$A:$A,1),MATCH(AH$1,'raw-data'!$1:$1,1))/VLOOKUP($A68,'raw-data'!$A:$B,2,TRUE),"")</f>
        <v/>
      </c>
      <c r="AI68" s="1" t="str">
        <f>IF(INDEX('raw-data'!$A$1:$GQ$197,MATCH($A68,'raw-data'!$A:$A,1),MATCH(AI$1,'raw-data'!$1:$1,1))&lt;&gt;"",
$D68*INDEX('raw-data'!$A$1:$GQ$197,MATCH($A68,'raw-data'!$A:$A,1),MATCH(AI$1,'raw-data'!$1:$1,1))/VLOOKUP($A68,'raw-data'!$A:$B,2,TRUE),"")</f>
        <v/>
      </c>
      <c r="AJ68" s="1" t="str">
        <f>IF(INDEX('raw-data'!$A$1:$GQ$197,MATCH($A68,'raw-data'!$A:$A,1),MATCH(AJ$1,'raw-data'!$1:$1,1))&lt;&gt;"",
$D68*INDEX('raw-data'!$A$1:$GQ$197,MATCH($A68,'raw-data'!$A:$A,1),MATCH(AJ$1,'raw-data'!$1:$1,1))/VLOOKUP($A68,'raw-data'!$A:$B,2,TRUE),"")</f>
        <v/>
      </c>
      <c r="AK68" s="1" t="str">
        <f>IF(INDEX('raw-data'!$A$1:$GQ$197,MATCH($A68,'raw-data'!$A:$A,1),MATCH(AK$1,'raw-data'!$1:$1,1))&lt;&gt;"",
$D68*INDEX('raw-data'!$A$1:$GQ$197,MATCH($A68,'raw-data'!$A:$A,1),MATCH(AK$1,'raw-data'!$1:$1,1))/VLOOKUP($A68,'raw-data'!$A:$B,2,TRUE),"")</f>
        <v/>
      </c>
      <c r="AL68" s="1" t="str">
        <f>IF(INDEX('raw-data'!$A$1:$GQ$197,MATCH($A68,'raw-data'!$A:$A,1),MATCH(AL$1,'raw-data'!$1:$1,1))&lt;&gt;"",
$D68*INDEX('raw-data'!$A$1:$GQ$197,MATCH($A68,'raw-data'!$A:$A,1),MATCH(AL$1,'raw-data'!$1:$1,1))/VLOOKUP($A68,'raw-data'!$A:$B,2,TRUE),"")</f>
        <v/>
      </c>
      <c r="AM68" s="1" t="str">
        <f>IF(INDEX('raw-data'!$A$1:$GQ$197,MATCH($A68,'raw-data'!$A:$A,1),MATCH(AM$1,'raw-data'!$1:$1,1))&lt;&gt;"",
$D68*INDEX('raw-data'!$A$1:$GQ$197,MATCH($A68,'raw-data'!$A:$A,1),MATCH(AM$1,'raw-data'!$1:$1,1))/VLOOKUP($A68,'raw-data'!$A:$B,2,TRUE),"")</f>
        <v/>
      </c>
      <c r="AN68" s="1" t="str">
        <f>IF(INDEX('raw-data'!$A$1:$GQ$197,MATCH($A68,'raw-data'!$A:$A,1),MATCH(AN$1,'raw-data'!$1:$1,1))&lt;&gt;"",
$D68*INDEX('raw-data'!$A$1:$GQ$197,MATCH($A68,'raw-data'!$A:$A,1),MATCH(AN$1,'raw-data'!$1:$1,1))/VLOOKUP($A68,'raw-data'!$A:$B,2,TRUE),"")</f>
        <v/>
      </c>
      <c r="AO68" s="1" t="str">
        <f>IF(INDEX('raw-data'!$A$1:$GQ$197,MATCH($A68,'raw-data'!$A:$A,1),MATCH(AO$1,'raw-data'!$1:$1,1))&lt;&gt;"",
$D68*INDEX('raw-data'!$A$1:$GQ$197,MATCH($A68,'raw-data'!$A:$A,1),MATCH(AO$1,'raw-data'!$1:$1,1))/VLOOKUP($A68,'raw-data'!$A:$B,2,TRUE),"")</f>
        <v/>
      </c>
      <c r="AP68" s="1" t="str">
        <f>IF(INDEX('raw-data'!$A$1:$GQ$197,MATCH($A68,'raw-data'!$A:$A,1),MATCH(AP$1,'raw-data'!$1:$1,1))&lt;&gt;"",
$D68*INDEX('raw-data'!$A$1:$GQ$197,MATCH($A68,'raw-data'!$A:$A,1),MATCH(AP$1,'raw-data'!$1:$1,1))/VLOOKUP($A68,'raw-data'!$A:$B,2,TRUE),"")</f>
        <v/>
      </c>
      <c r="AQ68" s="1" t="str">
        <f>IF(INDEX('raw-data'!$A$1:$GQ$197,MATCH($A68,'raw-data'!$A:$A,1),MATCH(AQ$1,'raw-data'!$1:$1,1))&lt;&gt;"",
$D68*INDEX('raw-data'!$A$1:$GQ$197,MATCH($A68,'raw-data'!$A:$A,1),MATCH(AQ$1,'raw-data'!$1:$1,1))/VLOOKUP($A68,'raw-data'!$A:$B,2,TRUE),"")</f>
        <v/>
      </c>
      <c r="AR68" s="1" t="str">
        <f>IF(INDEX('raw-data'!$A$1:$GQ$197,MATCH($A68,'raw-data'!$A:$A,1),MATCH(AR$1,'raw-data'!$1:$1,1))&lt;&gt;"",
$D68*INDEX('raw-data'!$A$1:$GQ$197,MATCH($A68,'raw-data'!$A:$A,1),MATCH(AR$1,'raw-data'!$1:$1,1))/VLOOKUP($A68,'raw-data'!$A:$B,2,TRUE),"")</f>
        <v/>
      </c>
      <c r="AS68" s="1" t="str">
        <f>IF(INDEX('raw-data'!$A$1:$GQ$197,MATCH($A68,'raw-data'!$A:$A,1),MATCH(AS$1,'raw-data'!$1:$1,1))&lt;&gt;"",
$D68*INDEX('raw-data'!$A$1:$GQ$197,MATCH($A68,'raw-data'!$A:$A,1),MATCH(AS$1,'raw-data'!$1:$1,1))/VLOOKUP($A68,'raw-data'!$A:$B,2,TRUE),"")</f>
        <v/>
      </c>
      <c r="AT68" s="1" t="str">
        <f>IF(INDEX('raw-data'!$A$1:$GQ$197,MATCH($A68,'raw-data'!$A:$A,1),MATCH(AT$1,'raw-data'!$1:$1,1))&lt;&gt;"",
$D68*INDEX('raw-data'!$A$1:$GQ$197,MATCH($A68,'raw-data'!$A:$A,1),MATCH(AT$1,'raw-data'!$1:$1,1))/VLOOKUP($A68,'raw-data'!$A:$B,2,TRUE),"")</f>
        <v/>
      </c>
      <c r="AU68" s="1" t="str">
        <f>IF(INDEX('raw-data'!$A$1:$GQ$197,MATCH($A68,'raw-data'!$A:$A,1),MATCH(AU$1,'raw-data'!$1:$1,1))&lt;&gt;"",
$D68*INDEX('raw-data'!$A$1:$GQ$197,MATCH($A68,'raw-data'!$A:$A,1),MATCH(AU$1,'raw-data'!$1:$1,1))/VLOOKUP($A68,'raw-data'!$A:$B,2,TRUE),"")</f>
        <v/>
      </c>
      <c r="AV68" s="1" t="str">
        <f>IF(INDEX('raw-data'!$A$1:$GQ$197,MATCH($A68,'raw-data'!$A:$A,1),MATCH(AV$1,'raw-data'!$1:$1,1))&lt;&gt;"",
$D68*INDEX('raw-data'!$A$1:$GQ$197,MATCH($A68,'raw-data'!$A:$A,1),MATCH(AV$1,'raw-data'!$1:$1,1))/VLOOKUP($A68,'raw-data'!$A:$B,2,TRUE),"")</f>
        <v/>
      </c>
      <c r="AW68" s="1" t="str">
        <f>IF(INDEX('raw-data'!$A$1:$GQ$197,MATCH($A68,'raw-data'!$A:$A,1),MATCH(AW$1,'raw-data'!$1:$1,1))&lt;&gt;"",
$D68*INDEX('raw-data'!$A$1:$GQ$197,MATCH($A68,'raw-data'!$A:$A,1),MATCH(AW$1,'raw-data'!$1:$1,1))/VLOOKUP($A68,'raw-data'!$A:$B,2,TRUE),"")</f>
        <v/>
      </c>
      <c r="AX68" s="1" t="str">
        <f>IF(INDEX('raw-data'!$A$1:$GQ$197,MATCH($A68,'raw-data'!$A:$A,1),MATCH(AX$1,'raw-data'!$1:$1,1))&lt;&gt;"",
$D68*INDEX('raw-data'!$A$1:$GQ$197,MATCH($A68,'raw-data'!$A:$A,1),MATCH(AX$1,'raw-data'!$1:$1,1))/VLOOKUP($A68,'raw-data'!$A:$B,2,TRUE),"")</f>
        <v/>
      </c>
      <c r="AY68" s="1" t="str">
        <f>IF(INDEX('raw-data'!$A$1:$GQ$197,MATCH($A68,'raw-data'!$A:$A,1),MATCH(AY$1,'raw-data'!$1:$1,1))&lt;&gt;"",
$D68*INDEX('raw-data'!$A$1:$GQ$197,MATCH($A68,'raw-data'!$A:$A,1),MATCH(AY$1,'raw-data'!$1:$1,1))/VLOOKUP($A68,'raw-data'!$A:$B,2,TRUE),"")</f>
        <v/>
      </c>
      <c r="AZ68" s="1" t="str">
        <f>IF(INDEX('raw-data'!$A$1:$GQ$197,MATCH($A68,'raw-data'!$A:$A,1),MATCH(AZ$1,'raw-data'!$1:$1,1))&lt;&gt;"",
$D68*INDEX('raw-data'!$A$1:$GQ$197,MATCH($A68,'raw-data'!$A:$A,1),MATCH(AZ$1,'raw-data'!$1:$1,1))/VLOOKUP($A68,'raw-data'!$A:$B,2,TRUE),"")</f>
        <v/>
      </c>
      <c r="BA68" s="1" t="str">
        <f>IF(INDEX('raw-data'!$A$1:$GQ$197,MATCH($A68,'raw-data'!$A:$A,1),MATCH(BA$1,'raw-data'!$1:$1,1))&lt;&gt;"",
$D68*INDEX('raw-data'!$A$1:$GQ$197,MATCH($A68,'raw-data'!$A:$A,1),MATCH(BA$1,'raw-data'!$1:$1,1))/VLOOKUP($A68,'raw-data'!$A:$B,2,TRUE),"")</f>
        <v/>
      </c>
      <c r="BB68" s="1" t="str">
        <f>IF(INDEX('raw-data'!$A$1:$GQ$197,MATCH($A68,'raw-data'!$A:$A,1),MATCH(BB$1,'raw-data'!$1:$1,1))&lt;&gt;"",
$D68*INDEX('raw-data'!$A$1:$GQ$197,MATCH($A68,'raw-data'!$A:$A,1),MATCH(BB$1,'raw-data'!$1:$1,1))/VLOOKUP($A68,'raw-data'!$A:$B,2,TRUE),"")</f>
        <v/>
      </c>
      <c r="BC68" s="1" t="str">
        <f>IF(INDEX('raw-data'!$A$1:$GQ$197,MATCH($A68,'raw-data'!$A:$A,1),MATCH(BC$1,'raw-data'!$1:$1,1))&lt;&gt;"",
$D68*INDEX('raw-data'!$A$1:$GQ$197,MATCH($A68,'raw-data'!$A:$A,1),MATCH(BC$1,'raw-data'!$1:$1,1))/VLOOKUP($A68,'raw-data'!$A:$B,2,TRUE),"")</f>
        <v/>
      </c>
      <c r="BD68" s="1" t="str">
        <f>IF(INDEX('raw-data'!$A$1:$GQ$197,MATCH($A68,'raw-data'!$A:$A,1),MATCH(BD$1,'raw-data'!$1:$1,1))&lt;&gt;"",
$D68*INDEX('raw-data'!$A$1:$GQ$197,MATCH($A68,'raw-data'!$A:$A,1),MATCH(BD$1,'raw-data'!$1:$1,1))/VLOOKUP($A68,'raw-data'!$A:$B,2,TRUE),"")</f>
        <v/>
      </c>
      <c r="BE68" s="1" t="str">
        <f>IF(INDEX('raw-data'!$A$1:$GQ$197,MATCH($A68,'raw-data'!$A:$A,1),MATCH(BE$1,'raw-data'!$1:$1,1))&lt;&gt;"",
$D68*INDEX('raw-data'!$A$1:$GQ$197,MATCH($A68,'raw-data'!$A:$A,1),MATCH(BE$1,'raw-data'!$1:$1,1))/VLOOKUP($A68,'raw-data'!$A:$B,2,TRUE),"")</f>
        <v/>
      </c>
      <c r="BF68" s="1" t="str">
        <f>IF(INDEX('raw-data'!$A$1:$GQ$197,MATCH($A68,'raw-data'!$A:$A,1),MATCH(BF$1,'raw-data'!$1:$1,1))&lt;&gt;"",
$D68*INDEX('raw-data'!$A$1:$GQ$197,MATCH($A68,'raw-data'!$A:$A,1),MATCH(BF$1,'raw-data'!$1:$1,1))/VLOOKUP($A68,'raw-data'!$A:$B,2,TRUE),"")</f>
        <v/>
      </c>
      <c r="BG68" s="1" t="str">
        <f>IF(INDEX('raw-data'!$A$1:$GQ$197,MATCH($A68,'raw-data'!$A:$A,1),MATCH(BG$1,'raw-data'!$1:$1,1))&lt;&gt;"",
$D68*INDEX('raw-data'!$A$1:$GQ$197,MATCH($A68,'raw-data'!$A:$A,1),MATCH(BG$1,'raw-data'!$1:$1,1))/VLOOKUP($A68,'raw-data'!$A:$B,2,TRUE),"")</f>
        <v/>
      </c>
      <c r="BH68" s="1" t="str">
        <f>IF(INDEX('raw-data'!$A$1:$GQ$197,MATCH($A68,'raw-data'!$A:$A,1),MATCH(BH$1,'raw-data'!$1:$1,1))&lt;&gt;"",
$D68*INDEX('raw-data'!$A$1:$GQ$197,MATCH($A68,'raw-data'!$A:$A,1),MATCH(BH$1,'raw-data'!$1:$1,1))/VLOOKUP($A68,'raw-data'!$A:$B,2,TRUE),"")</f>
        <v/>
      </c>
      <c r="BI68" s="1" t="str">
        <f>IF(INDEX('raw-data'!$A$1:$GQ$197,MATCH($A68,'raw-data'!$A:$A,1),MATCH(BI$1,'raw-data'!$1:$1,1))&lt;&gt;"",
$D68*INDEX('raw-data'!$A$1:$GQ$197,MATCH($A68,'raw-data'!$A:$A,1),MATCH(BI$1,'raw-data'!$1:$1,1))/VLOOKUP($A68,'raw-data'!$A:$B,2,TRUE),"")</f>
        <v/>
      </c>
      <c r="BJ68" s="1" t="str">
        <f>IF(INDEX('raw-data'!$A$1:$GQ$197,MATCH($A68,'raw-data'!$A:$A,1),MATCH(BJ$1,'raw-data'!$1:$1,1))&lt;&gt;"",
$D68*INDEX('raw-data'!$A$1:$GQ$197,MATCH($A68,'raw-data'!$A:$A,1),MATCH(BJ$1,'raw-data'!$1:$1,1))/VLOOKUP($A68,'raw-data'!$A:$B,2,TRUE),"")</f>
        <v/>
      </c>
      <c r="BK68" s="1" t="str">
        <f>IF(INDEX('raw-data'!$A$1:$GQ$197,MATCH($A68,'raw-data'!$A:$A,1),MATCH(BK$1,'raw-data'!$1:$1,1))&lt;&gt;"",
$D68*INDEX('raw-data'!$A$1:$GQ$197,MATCH($A68,'raw-data'!$A:$A,1),MATCH(BK$1,'raw-data'!$1:$1,1))/VLOOKUP($A68,'raw-data'!$A:$B,2,TRUE),"")</f>
        <v/>
      </c>
      <c r="BL68" s="1" t="str">
        <f>IF(INDEX('raw-data'!$A$1:$GQ$197,MATCH($A68,'raw-data'!$A:$A,1),MATCH(BL$1,'raw-data'!$1:$1,1))&lt;&gt;"",
$D68*INDEX('raw-data'!$A$1:$GQ$197,MATCH($A68,'raw-data'!$A:$A,1),MATCH(BL$1,'raw-data'!$1:$1,1))/VLOOKUP($A68,'raw-data'!$A:$B,2,TRUE),"")</f>
        <v/>
      </c>
      <c r="BM68" s="1" t="str">
        <f>IF(INDEX('raw-data'!$A$1:$GQ$197,MATCH($A68,'raw-data'!$A:$A,1),MATCH(BM$1,'raw-data'!$1:$1,1))&lt;&gt;"",
$D68*INDEX('raw-data'!$A$1:$GQ$197,MATCH($A68,'raw-data'!$A:$A,1),MATCH(BM$1,'raw-data'!$1:$1,1))/VLOOKUP($A68,'raw-data'!$A:$B,2,TRUE),"")</f>
        <v/>
      </c>
      <c r="BN68" s="1" t="str">
        <f>IF(INDEX('raw-data'!$A$1:$GQ$197,MATCH($A68,'raw-data'!$A:$A,1),MATCH(BN$1,'raw-data'!$1:$1,1))&lt;&gt;"",
$D68*INDEX('raw-data'!$A$1:$GQ$197,MATCH($A68,'raw-data'!$A:$A,1),MATCH(BN$1,'raw-data'!$1:$1,1))/VLOOKUP($A68,'raw-data'!$A:$B,2,TRUE),"")</f>
        <v/>
      </c>
      <c r="BO68" s="1" t="str">
        <f>IF(INDEX('raw-data'!$A$1:$GQ$197,MATCH($A68,'raw-data'!$A:$A,1),MATCH(BO$1,'raw-data'!$1:$1,1))&lt;&gt;"",
$D68*INDEX('raw-data'!$A$1:$GQ$197,MATCH($A68,'raw-data'!$A:$A,1),MATCH(BO$1,'raw-data'!$1:$1,1))/VLOOKUP($A68,'raw-data'!$A:$B,2,TRUE),"")</f>
        <v/>
      </c>
      <c r="BP68" s="1" t="str">
        <f>IF(INDEX('raw-data'!$A$1:$GQ$197,MATCH($A68,'raw-data'!$A:$A,1),MATCH(BP$1,'raw-data'!$1:$1,1))&lt;&gt;"",
$D68*INDEX('raw-data'!$A$1:$GQ$197,MATCH($A68,'raw-data'!$A:$A,1),MATCH(BP$1,'raw-data'!$1:$1,1))/VLOOKUP($A68,'raw-data'!$A:$B,2,TRUE),"")</f>
        <v/>
      </c>
      <c r="BQ68" s="1" t="str">
        <f>IF(INDEX('raw-data'!$A$1:$GQ$197,MATCH($A68,'raw-data'!$A:$A,1),MATCH(BQ$1,'raw-data'!$1:$1,1))&lt;&gt;"",
$D68*INDEX('raw-data'!$A$1:$GQ$197,MATCH($A68,'raw-data'!$A:$A,1),MATCH(BQ$1,'raw-data'!$1:$1,1))/VLOOKUP($A68,'raw-data'!$A:$B,2,TRUE),"")</f>
        <v/>
      </c>
      <c r="BR68" s="1" t="str">
        <f>IF(INDEX('raw-data'!$A$1:$GQ$197,MATCH($A68,'raw-data'!$A:$A,1),MATCH(BR$1,'raw-data'!$1:$1,1))&lt;&gt;"",
$D68*INDEX('raw-data'!$A$1:$GQ$197,MATCH($A68,'raw-data'!$A:$A,1),MATCH(BR$1,'raw-data'!$1:$1,1))/VLOOKUP($A68,'raw-data'!$A:$B,2,TRUE),"")</f>
        <v/>
      </c>
      <c r="BS68" s="1" t="str">
        <f>IF(INDEX('raw-data'!$A$1:$GQ$197,MATCH($A68,'raw-data'!$A:$A,1),MATCH(BS$1,'raw-data'!$1:$1,1))&lt;&gt;"",
$D68*INDEX('raw-data'!$A$1:$GQ$197,MATCH($A68,'raw-data'!$A:$A,1),MATCH(BS$1,'raw-data'!$1:$1,1))/VLOOKUP($A68,'raw-data'!$A:$B,2,TRUE),"")</f>
        <v/>
      </c>
      <c r="BT68" s="1" t="str">
        <f>IF(INDEX('raw-data'!$A$1:$GQ$197,MATCH($A68,'raw-data'!$A:$A,1),MATCH(BT$1,'raw-data'!$1:$1,1))&lt;&gt;"",
$D68*INDEX('raw-data'!$A$1:$GQ$197,MATCH($A68,'raw-data'!$A:$A,1),MATCH(BT$1,'raw-data'!$1:$1,1))/VLOOKUP($A68,'raw-data'!$A:$B,2,TRUE),"")</f>
        <v/>
      </c>
      <c r="BU68" s="1" t="str">
        <f>IF(INDEX('raw-data'!$A$1:$GQ$197,MATCH($A68,'raw-data'!$A:$A,1),MATCH(BU$1,'raw-data'!$1:$1,1))&lt;&gt;"",
$D68*INDEX('raw-data'!$A$1:$GQ$197,MATCH($A68,'raw-data'!$A:$A,1),MATCH(BU$1,'raw-data'!$1:$1,1))/VLOOKUP($A68,'raw-data'!$A:$B,2,TRUE),"")</f>
        <v/>
      </c>
      <c r="BV68" s="1" t="str">
        <f>IF(INDEX('raw-data'!$A$1:$GQ$197,MATCH($A68,'raw-data'!$A:$A,1),MATCH(BV$1,'raw-data'!$1:$1,1))&lt;&gt;"",
$D68*INDEX('raw-data'!$A$1:$GQ$197,MATCH($A68,'raw-data'!$A:$A,1),MATCH(BV$1,'raw-data'!$1:$1,1))/VLOOKUP($A68,'raw-data'!$A:$B,2,TRUE),"")</f>
        <v/>
      </c>
      <c r="BW68" s="1" t="str">
        <f>IF(INDEX('raw-data'!$A$1:$GQ$197,MATCH($A68,'raw-data'!$A:$A,1),MATCH(BW$1,'raw-data'!$1:$1,1))&lt;&gt;"",
$D68*INDEX('raw-data'!$A$1:$GQ$197,MATCH($A68,'raw-data'!$A:$A,1),MATCH(BW$1,'raw-data'!$1:$1,1))/VLOOKUP($A68,'raw-data'!$A:$B,2,TRUE),"")</f>
        <v/>
      </c>
      <c r="BX68" s="1" t="str">
        <f>IF(INDEX('raw-data'!$A$1:$GQ$197,MATCH($A68,'raw-data'!$A:$A,1),MATCH(BX$1,'raw-data'!$1:$1,1))&lt;&gt;"",
$D68*INDEX('raw-data'!$A$1:$GQ$197,MATCH($A68,'raw-data'!$A:$A,1),MATCH(BX$1,'raw-data'!$1:$1,1))/VLOOKUP($A68,'raw-data'!$A:$B,2,TRUE),"")</f>
        <v/>
      </c>
      <c r="BY68" s="1" t="str">
        <f>IF(INDEX('raw-data'!$A$1:$GQ$197,MATCH($A68,'raw-data'!$A:$A,1),MATCH(BY$1,'raw-data'!$1:$1,1))&lt;&gt;"",
$D68*INDEX('raw-data'!$A$1:$GQ$197,MATCH($A68,'raw-data'!$A:$A,1),MATCH(BY$1,'raw-data'!$1:$1,1))/VLOOKUP($A68,'raw-data'!$A:$B,2,TRUE),"")</f>
        <v/>
      </c>
      <c r="BZ68" s="1" t="str">
        <f>IF(INDEX('raw-data'!$A$1:$GQ$197,MATCH($A68,'raw-data'!$A:$A,1),MATCH(BZ$1,'raw-data'!$1:$1,1))&lt;&gt;"",
$D68*INDEX('raw-data'!$A$1:$GQ$197,MATCH($A68,'raw-data'!$A:$A,1),MATCH(BZ$1,'raw-data'!$1:$1,1))/VLOOKUP($A68,'raw-data'!$A:$B,2,TRUE),"")</f>
        <v/>
      </c>
      <c r="CA68" s="1" t="str">
        <f>IF(INDEX('raw-data'!$A$1:$GQ$197,MATCH($A68,'raw-data'!$A:$A,1),MATCH(CA$1,'raw-data'!$1:$1,1))&lt;&gt;"",
$D68*INDEX('raw-data'!$A$1:$GQ$197,MATCH($A68,'raw-data'!$A:$A,1),MATCH(CA$1,'raw-data'!$1:$1,1))/VLOOKUP($A68,'raw-data'!$A:$B,2,TRUE),"")</f>
        <v/>
      </c>
      <c r="CB68" s="1" t="str">
        <f>IF(INDEX('raw-data'!$A$1:$GQ$197,MATCH($A68,'raw-data'!$A:$A,1),MATCH(CB$1,'raw-data'!$1:$1,1))&lt;&gt;"",
$D68*INDEX('raw-data'!$A$1:$GQ$197,MATCH($A68,'raw-data'!$A:$A,1),MATCH(CB$1,'raw-data'!$1:$1,1))/VLOOKUP($A68,'raw-data'!$A:$B,2,TRUE),"")</f>
        <v/>
      </c>
      <c r="CC68" s="1" t="str">
        <f>IF(INDEX('raw-data'!$A$1:$GQ$197,MATCH($A68,'raw-data'!$A:$A,1),MATCH(CC$1,'raw-data'!$1:$1,1))&lt;&gt;"",
$D68*INDEX('raw-data'!$A$1:$GQ$197,MATCH($A68,'raw-data'!$A:$A,1),MATCH(CC$1,'raw-data'!$1:$1,1))/VLOOKUP($A68,'raw-data'!$A:$B,2,TRUE),"")</f>
        <v/>
      </c>
      <c r="CD68" s="1">
        <f>IF(INDEX('raw-data'!$A$1:$GQ$197,MATCH($A68,'raw-data'!$A:$A,1),MATCH(CD$1,'raw-data'!$1:$1,1))&lt;&gt;"",
$D68*INDEX('raw-data'!$A$1:$GQ$197,MATCH($A68,'raw-data'!$A:$A,1),MATCH(CD$1,'raw-data'!$1:$1,1))/VLOOKUP($A68,'raw-data'!$A:$B,2,TRUE),"")</f>
        <v>0</v>
      </c>
      <c r="CE68" s="1" t="str">
        <f>IF(INDEX('raw-data'!$A$1:$GQ$197,MATCH($A68,'raw-data'!$A:$A,1),MATCH(CE$1,'raw-data'!$1:$1,1))&lt;&gt;"",
$D68*INDEX('raw-data'!$A$1:$GQ$197,MATCH($A68,'raw-data'!$A:$A,1),MATCH(CE$1,'raw-data'!$1:$1,1))/VLOOKUP($A68,'raw-data'!$A:$B,2,TRUE),"")</f>
        <v/>
      </c>
      <c r="CF68" s="1" t="str">
        <f>IF(INDEX('raw-data'!$A$1:$GQ$197,MATCH($A68,'raw-data'!$A:$A,1),MATCH(CF$1,'raw-data'!$1:$1,1))&lt;&gt;"",
$D68*INDEX('raw-data'!$A$1:$GQ$197,MATCH($A68,'raw-data'!$A:$A,1),MATCH(CF$1,'raw-data'!$1:$1,1))/VLOOKUP($A68,'raw-data'!$A:$B,2,TRUE),"")</f>
        <v/>
      </c>
      <c r="CG68" s="1" t="str">
        <f>IF(INDEX('raw-data'!$A$1:$GQ$197,MATCH($A68,'raw-data'!$A:$A,1),MATCH(CG$1,'raw-data'!$1:$1,1))&lt;&gt;"",
$D68*INDEX('raw-data'!$A$1:$GQ$197,MATCH($A68,'raw-data'!$A:$A,1),MATCH(CG$1,'raw-data'!$1:$1,1))/VLOOKUP($A68,'raw-data'!$A:$B,2,TRUE),"")</f>
        <v/>
      </c>
      <c r="CH68" s="1" t="str">
        <f>IF(INDEX('raw-data'!$A$1:$GQ$197,MATCH($A68,'raw-data'!$A:$A,1),MATCH(CH$1,'raw-data'!$1:$1,1))&lt;&gt;"",
$D68*INDEX('raw-data'!$A$1:$GQ$197,MATCH($A68,'raw-data'!$A:$A,1),MATCH(CH$1,'raw-data'!$1:$1,1))/VLOOKUP($A68,'raw-data'!$A:$B,2,TRUE),"")</f>
        <v/>
      </c>
      <c r="CI68" s="1" t="str">
        <f>IF(INDEX('raw-data'!$A$1:$GQ$197,MATCH($A68,'raw-data'!$A:$A,1),MATCH(CI$1,'raw-data'!$1:$1,1))&lt;&gt;"",
$D68*INDEX('raw-data'!$A$1:$GQ$197,MATCH($A68,'raw-data'!$A:$A,1),MATCH(CI$1,'raw-data'!$1:$1,1))/VLOOKUP($A68,'raw-data'!$A:$B,2,TRUE),"")</f>
        <v/>
      </c>
      <c r="CJ68" s="1" t="str">
        <f>IF(INDEX('raw-data'!$A$1:$GQ$197,MATCH($A68,'raw-data'!$A:$A,1),MATCH(CJ$1,'raw-data'!$1:$1,1))&lt;&gt;"",
$D68*INDEX('raw-data'!$A$1:$GQ$197,MATCH($A68,'raw-data'!$A:$A,1),MATCH(CJ$1,'raw-data'!$1:$1,1))/VLOOKUP($A68,'raw-data'!$A:$B,2,TRUE),"")</f>
        <v/>
      </c>
      <c r="CK68" s="1" t="str">
        <f>IF(INDEX('raw-data'!$A$1:$GQ$197,MATCH($A68,'raw-data'!$A:$A,1),MATCH(CK$1,'raw-data'!$1:$1,1))&lt;&gt;"",
$D68*INDEX('raw-data'!$A$1:$GQ$197,MATCH($A68,'raw-data'!$A:$A,1),MATCH(CK$1,'raw-data'!$1:$1,1))/VLOOKUP($A68,'raw-data'!$A:$B,2,TRUE),"")</f>
        <v/>
      </c>
      <c r="CL68" s="1" t="str">
        <f>IF(INDEX('raw-data'!$A$1:$GQ$197,MATCH($A68,'raw-data'!$A:$A,1),MATCH(CL$1,'raw-data'!$1:$1,1))&lt;&gt;"",
$D68*INDEX('raw-data'!$A$1:$GQ$197,MATCH($A68,'raw-data'!$A:$A,1),MATCH(CL$1,'raw-data'!$1:$1,1))/VLOOKUP($A68,'raw-data'!$A:$B,2,TRUE),"")</f>
        <v/>
      </c>
      <c r="CM68" s="1" t="str">
        <f>IF(INDEX('raw-data'!$A$1:$GQ$197,MATCH($A68,'raw-data'!$A:$A,1),MATCH(CM$1,'raw-data'!$1:$1,1))&lt;&gt;"",
$D68*INDEX('raw-data'!$A$1:$GQ$197,MATCH($A68,'raw-data'!$A:$A,1),MATCH(CM$1,'raw-data'!$1:$1,1))/VLOOKUP($A68,'raw-data'!$A:$B,2,TRUE),"")</f>
        <v/>
      </c>
      <c r="CN68" s="1" t="str">
        <f>IF(INDEX('raw-data'!$A$1:$GQ$197,MATCH($A68,'raw-data'!$A:$A,1),MATCH(CN$1,'raw-data'!$1:$1,1))&lt;&gt;"",
$D68*INDEX('raw-data'!$A$1:$GQ$197,MATCH($A68,'raw-data'!$A:$A,1),MATCH(CN$1,'raw-data'!$1:$1,1))/VLOOKUP($A68,'raw-data'!$A:$B,2,TRUE),"")</f>
        <v/>
      </c>
      <c r="CO68" s="1" t="str">
        <f>IF(INDEX('raw-data'!$A$1:$GQ$197,MATCH($A68,'raw-data'!$A:$A,1),MATCH(CO$1,'raw-data'!$1:$1,1))&lt;&gt;"",
$D68*INDEX('raw-data'!$A$1:$GQ$197,MATCH($A68,'raw-data'!$A:$A,1),MATCH(CO$1,'raw-data'!$1:$1,1))/VLOOKUP($A68,'raw-data'!$A:$B,2,TRUE),"")</f>
        <v/>
      </c>
      <c r="CP68" s="1" t="str">
        <f>IF(INDEX('raw-data'!$A$1:$GQ$197,MATCH($A68,'raw-data'!$A:$A,1),MATCH(CP$1,'raw-data'!$1:$1,1))&lt;&gt;"",
$D68*INDEX('raw-data'!$A$1:$GQ$197,MATCH($A68,'raw-data'!$A:$A,1),MATCH(CP$1,'raw-data'!$1:$1,1))/VLOOKUP($A68,'raw-data'!$A:$B,2,TRUE),"")</f>
        <v/>
      </c>
      <c r="CQ68" s="1" t="str">
        <f>IF(INDEX('raw-data'!$A$1:$GQ$197,MATCH($A68,'raw-data'!$A:$A,1),MATCH(CQ$1,'raw-data'!$1:$1,1))&lt;&gt;"",
$D68*INDEX('raw-data'!$A$1:$GQ$197,MATCH($A68,'raw-data'!$A:$A,1),MATCH(CQ$1,'raw-data'!$1:$1,1))/VLOOKUP($A68,'raw-data'!$A:$B,2,TRUE),"")</f>
        <v/>
      </c>
      <c r="CR68" s="1" t="str">
        <f>IF(INDEX('raw-data'!$A$1:$GQ$197,MATCH($A68,'raw-data'!$A:$A,1),MATCH(CR$1,'raw-data'!$1:$1,1))&lt;&gt;"",
$D68*INDEX('raw-data'!$A$1:$GQ$197,MATCH($A68,'raw-data'!$A:$A,1),MATCH(CR$1,'raw-data'!$1:$1,1))/VLOOKUP($A68,'raw-data'!$A:$B,2,TRUE),"")</f>
        <v/>
      </c>
      <c r="CS68" s="1">
        <f>IF(INDEX('raw-data'!$A$1:$GQ$197,MATCH($A68,'raw-data'!$A:$A,1),MATCH(CS$1,'raw-data'!$1:$1,1))&lt;&gt;"",
$D68*INDEX('raw-data'!$A$1:$GQ$197,MATCH($A68,'raw-data'!$A:$A,1),MATCH(CS$1,'raw-data'!$1:$1,1))/VLOOKUP($A68,'raw-data'!$A:$B,2,TRUE),"")</f>
        <v>0</v>
      </c>
      <c r="CT68" s="1" t="str">
        <f>IF(INDEX('raw-data'!$A$1:$GQ$197,MATCH($A68,'raw-data'!$A:$A,1),MATCH(CT$1,'raw-data'!$1:$1,1))&lt;&gt;"",
$D68*INDEX('raw-data'!$A$1:$GQ$197,MATCH($A68,'raw-data'!$A:$A,1),MATCH(CT$1,'raw-data'!$1:$1,1))/VLOOKUP($A68,'raw-data'!$A:$B,2,TRUE),"")</f>
        <v/>
      </c>
      <c r="CU68" s="1" t="str">
        <f>IF(INDEX('raw-data'!$A$1:$GQ$197,MATCH($A68,'raw-data'!$A:$A,1),MATCH(CU$1,'raw-data'!$1:$1,1))&lt;&gt;"",
$D68*INDEX('raw-data'!$A$1:$GQ$197,MATCH($A68,'raw-data'!$A:$A,1),MATCH(CU$1,'raw-data'!$1:$1,1))/VLOOKUP($A68,'raw-data'!$A:$B,2,TRUE),"")</f>
        <v/>
      </c>
      <c r="CV68" s="1" t="str">
        <f>IF(INDEX('raw-data'!$A$1:$GQ$197,MATCH($A68,'raw-data'!$A:$A,1),MATCH(CV$1,'raw-data'!$1:$1,1))&lt;&gt;"",
$D68*INDEX('raw-data'!$A$1:$GQ$197,MATCH($A68,'raw-data'!$A:$A,1),MATCH(CV$1,'raw-data'!$1:$1,1))/VLOOKUP($A68,'raw-data'!$A:$B,2,TRUE),"")</f>
        <v/>
      </c>
      <c r="CW68" s="1" t="str">
        <f>IF(INDEX('raw-data'!$A$1:$GQ$197,MATCH($A68,'raw-data'!$A:$A,1),MATCH(CW$1,'raw-data'!$1:$1,1))&lt;&gt;"",
$D68*INDEX('raw-data'!$A$1:$GQ$197,MATCH($A68,'raw-data'!$A:$A,1),MATCH(CW$1,'raw-data'!$1:$1,1))/VLOOKUP($A68,'raw-data'!$A:$B,2,TRUE),"")</f>
        <v/>
      </c>
      <c r="CX68" s="1" t="str">
        <f>IF(INDEX('raw-data'!$A$1:$GQ$197,MATCH($A68,'raw-data'!$A:$A,1),MATCH(CX$1,'raw-data'!$1:$1,1))&lt;&gt;"",
$D68*INDEX('raw-data'!$A$1:$GQ$197,MATCH($A68,'raw-data'!$A:$A,1),MATCH(CX$1,'raw-data'!$1:$1,1))/VLOOKUP($A68,'raw-data'!$A:$B,2,TRUE),"")</f>
        <v/>
      </c>
      <c r="CY68" s="1" t="str">
        <f>IF(INDEX('raw-data'!$A$1:$GQ$197,MATCH($A68,'raw-data'!$A:$A,1),MATCH(CY$1,'raw-data'!$1:$1,1))&lt;&gt;"",
$D68*INDEX('raw-data'!$A$1:$GQ$197,MATCH($A68,'raw-data'!$A:$A,1),MATCH(CY$1,'raw-data'!$1:$1,1))/VLOOKUP($A68,'raw-data'!$A:$B,2,TRUE),"")</f>
        <v/>
      </c>
      <c r="CZ68" s="1" t="str">
        <f>IF(INDEX('raw-data'!$A$1:$GQ$197,MATCH($A68,'raw-data'!$A:$A,1),MATCH(CZ$1,'raw-data'!$1:$1,1))&lt;&gt;"",
$D68*INDEX('raw-data'!$A$1:$GQ$197,MATCH($A68,'raw-data'!$A:$A,1),MATCH(CZ$1,'raw-data'!$1:$1,1))/VLOOKUP($A68,'raw-data'!$A:$B,2,TRUE),"")</f>
        <v/>
      </c>
      <c r="DA68" s="1" t="str">
        <f>IF(INDEX('raw-data'!$A$1:$GQ$197,MATCH($A68,'raw-data'!$A:$A,1),MATCH(DA$1,'raw-data'!$1:$1,1))&lt;&gt;"",
$D68*INDEX('raw-data'!$A$1:$GQ$197,MATCH($A68,'raw-data'!$A:$A,1),MATCH(DA$1,'raw-data'!$1:$1,1))/VLOOKUP($A68,'raw-data'!$A:$B,2,TRUE),"")</f>
        <v/>
      </c>
      <c r="DB68" s="1" t="str">
        <f>IF(INDEX('raw-data'!$A$1:$GQ$197,MATCH($A68,'raw-data'!$A:$A,1),MATCH(DB$1,'raw-data'!$1:$1,1))&lt;&gt;"",
$D68*INDEX('raw-data'!$A$1:$GQ$197,MATCH($A68,'raw-data'!$A:$A,1),MATCH(DB$1,'raw-data'!$1:$1,1))/VLOOKUP($A68,'raw-data'!$A:$B,2,TRUE),"")</f>
        <v/>
      </c>
      <c r="DC68" s="1" t="str">
        <f>IF(INDEX('raw-data'!$A$1:$GQ$197,MATCH($A68,'raw-data'!$A:$A,1),MATCH(DC$1,'raw-data'!$1:$1,1))&lt;&gt;"",
$D68*INDEX('raw-data'!$A$1:$GQ$197,MATCH($A68,'raw-data'!$A:$A,1),MATCH(DC$1,'raw-data'!$1:$1,1))/VLOOKUP($A68,'raw-data'!$A:$B,2,TRUE),"")</f>
        <v/>
      </c>
      <c r="DD68" s="1" t="str">
        <f>IF(INDEX('raw-data'!$A$1:$GQ$197,MATCH($A68,'raw-data'!$A:$A,1),MATCH(DD$1,'raw-data'!$1:$1,1))&lt;&gt;"",
$D68*INDEX('raw-data'!$A$1:$GQ$197,MATCH($A68,'raw-data'!$A:$A,1),MATCH(DD$1,'raw-data'!$1:$1,1))/VLOOKUP($A68,'raw-data'!$A:$B,2,TRUE),"")</f>
        <v/>
      </c>
      <c r="DE68" s="1" t="str">
        <f>IF(INDEX('raw-data'!$A$1:$GQ$197,MATCH($A68,'raw-data'!$A:$A,1),MATCH(DE$1,'raw-data'!$1:$1,1))&lt;&gt;"",
$D68*INDEX('raw-data'!$A$1:$GQ$197,MATCH($A68,'raw-data'!$A:$A,1),MATCH(DE$1,'raw-data'!$1:$1,1))/VLOOKUP($A68,'raw-data'!$A:$B,2,TRUE),"")</f>
        <v/>
      </c>
      <c r="DF68" s="1" t="str">
        <f>IF(INDEX('raw-data'!$A$1:$GQ$197,MATCH($A68,'raw-data'!$A:$A,1),MATCH(DF$1,'raw-data'!$1:$1,1))&lt;&gt;"",
$D68*INDEX('raw-data'!$A$1:$GQ$197,MATCH($A68,'raw-data'!$A:$A,1),MATCH(DF$1,'raw-data'!$1:$1,1))/VLOOKUP($A68,'raw-data'!$A:$B,2,TRUE),"")</f>
        <v/>
      </c>
      <c r="DG68" s="1" t="str">
        <f>IF(INDEX('raw-data'!$A$1:$GQ$197,MATCH($A68,'raw-data'!$A:$A,1),MATCH(DG$1,'raw-data'!$1:$1,1))&lt;&gt;"",
$D68*INDEX('raw-data'!$A$1:$GQ$197,MATCH($A68,'raw-data'!$A:$A,1),MATCH(DG$1,'raw-data'!$1:$1,1))/VLOOKUP($A68,'raw-data'!$A:$B,2,TRUE),"")</f>
        <v/>
      </c>
      <c r="DH68" s="1" t="str">
        <f>IF(INDEX('raw-data'!$A$1:$GQ$197,MATCH($A68,'raw-data'!$A:$A,1),MATCH(DH$1,'raw-data'!$1:$1,1))&lt;&gt;"",
$D68*INDEX('raw-data'!$A$1:$GQ$197,MATCH($A68,'raw-data'!$A:$A,1),MATCH(DH$1,'raw-data'!$1:$1,1))/VLOOKUP($A68,'raw-data'!$A:$B,2,TRUE),"")</f>
        <v/>
      </c>
      <c r="DI68" s="1" t="str">
        <f>IF(INDEX('raw-data'!$A$1:$GQ$197,MATCH($A68,'raw-data'!$A:$A,1),MATCH(DI$1,'raw-data'!$1:$1,1))&lt;&gt;"",
$D68*INDEX('raw-data'!$A$1:$GQ$197,MATCH($A68,'raw-data'!$A:$A,1),MATCH(DI$1,'raw-data'!$1:$1,1))/VLOOKUP($A68,'raw-data'!$A:$B,2,TRUE),"")</f>
        <v/>
      </c>
      <c r="DJ68" s="1" t="str">
        <f>IF(INDEX('raw-data'!$A$1:$GQ$197,MATCH($A68,'raw-data'!$A:$A,1),MATCH(DJ$1,'raw-data'!$1:$1,1))&lt;&gt;"",
$D68*INDEX('raw-data'!$A$1:$GQ$197,MATCH($A68,'raw-data'!$A:$A,1),MATCH(DJ$1,'raw-data'!$1:$1,1))/VLOOKUP($A68,'raw-data'!$A:$B,2,TRUE),"")</f>
        <v/>
      </c>
      <c r="DK68" s="1" t="str">
        <f>IF(INDEX('raw-data'!$A$1:$GQ$197,MATCH($A68,'raw-data'!$A:$A,1),MATCH(DK$1,'raw-data'!$1:$1,1))&lt;&gt;"",
$D68*INDEX('raw-data'!$A$1:$GQ$197,MATCH($A68,'raw-data'!$A:$A,1),MATCH(DK$1,'raw-data'!$1:$1,1))/VLOOKUP($A68,'raw-data'!$A:$B,2,TRUE),"")</f>
        <v/>
      </c>
      <c r="DL68" s="1" t="str">
        <f>IF(INDEX('raw-data'!$A$1:$GQ$197,MATCH($A68,'raw-data'!$A:$A,1),MATCH(DL$1,'raw-data'!$1:$1,1))&lt;&gt;"",
$D68*INDEX('raw-data'!$A$1:$GQ$197,MATCH($A68,'raw-data'!$A:$A,1),MATCH(DL$1,'raw-data'!$1:$1,1))/VLOOKUP($A68,'raw-data'!$A:$B,2,TRUE),"")</f>
        <v/>
      </c>
      <c r="DM68" s="1" t="str">
        <f>IF(INDEX('raw-data'!$A$1:$GQ$197,MATCH($A68,'raw-data'!$A:$A,1),MATCH(DM$1,'raw-data'!$1:$1,1))&lt;&gt;"",
$D68*INDEX('raw-data'!$A$1:$GQ$197,MATCH($A68,'raw-data'!$A:$A,1),MATCH(DM$1,'raw-data'!$1:$1,1))/VLOOKUP($A68,'raw-data'!$A:$B,2,TRUE),"")</f>
        <v/>
      </c>
      <c r="DN68" s="1" t="str">
        <f>IF(INDEX('raw-data'!$A$1:$GQ$197,MATCH($A68,'raw-data'!$A:$A,1),MATCH(DN$1,'raw-data'!$1:$1,1))&lt;&gt;"",
$D68*INDEX('raw-data'!$A$1:$GQ$197,MATCH($A68,'raw-data'!$A:$A,1),MATCH(DN$1,'raw-data'!$1:$1,1))/VLOOKUP($A68,'raw-data'!$A:$B,2,TRUE),"")</f>
        <v/>
      </c>
      <c r="DO68" s="1" t="str">
        <f>IF(INDEX('raw-data'!$A$1:$GQ$197,MATCH($A68,'raw-data'!$A:$A,1),MATCH(DO$1,'raw-data'!$1:$1,1))&lt;&gt;"",
$D68*INDEX('raw-data'!$A$1:$GQ$197,MATCH($A68,'raw-data'!$A:$A,1),MATCH(DO$1,'raw-data'!$1:$1,1))/VLOOKUP($A68,'raw-data'!$A:$B,2,TRUE),"")</f>
        <v/>
      </c>
      <c r="DP68" s="1" t="str">
        <f>IF(INDEX('raw-data'!$A$1:$GQ$197,MATCH($A68,'raw-data'!$A:$A,1),MATCH(DP$1,'raw-data'!$1:$1,1))&lt;&gt;"",
$D68*INDEX('raw-data'!$A$1:$GQ$197,MATCH($A68,'raw-data'!$A:$A,1),MATCH(DP$1,'raw-data'!$1:$1,1))/VLOOKUP($A68,'raw-data'!$A:$B,2,TRUE),"")</f>
        <v/>
      </c>
      <c r="DQ68" s="1" t="str">
        <f>IF(INDEX('raw-data'!$A$1:$GQ$197,MATCH($A68,'raw-data'!$A:$A,1),MATCH(DQ$1,'raw-data'!$1:$1,1))&lt;&gt;"",
$D68*INDEX('raw-data'!$A$1:$GQ$197,MATCH($A68,'raw-data'!$A:$A,1),MATCH(DQ$1,'raw-data'!$1:$1,1))/VLOOKUP($A68,'raw-data'!$A:$B,2,TRUE),"")</f>
        <v/>
      </c>
      <c r="DR68" s="1" t="str">
        <f>IF(INDEX('raw-data'!$A$1:$GQ$197,MATCH($A68,'raw-data'!$A:$A,1),MATCH(DR$1,'raw-data'!$1:$1,1))&lt;&gt;"",
$D68*INDEX('raw-data'!$A$1:$GQ$197,MATCH($A68,'raw-data'!$A:$A,1),MATCH(DR$1,'raw-data'!$1:$1,1))/VLOOKUP($A68,'raw-data'!$A:$B,2,TRUE),"")</f>
        <v/>
      </c>
      <c r="DS68" s="1" t="str">
        <f>IF(INDEX('raw-data'!$A$1:$GQ$197,MATCH($A68,'raw-data'!$A:$A,1),MATCH(DS$1,'raw-data'!$1:$1,1))&lt;&gt;"",
$D68*INDEX('raw-data'!$A$1:$GQ$197,MATCH($A68,'raw-data'!$A:$A,1),MATCH(DS$1,'raw-data'!$1:$1,1))/VLOOKUP($A68,'raw-data'!$A:$B,2,TRUE),"")</f>
        <v/>
      </c>
      <c r="DT68" s="1" t="str">
        <f>IF(INDEX('raw-data'!$A$1:$GQ$197,MATCH($A68,'raw-data'!$A:$A,1),MATCH(DT$1,'raw-data'!$1:$1,1))&lt;&gt;"",
$D68*INDEX('raw-data'!$A$1:$GQ$197,MATCH($A68,'raw-data'!$A:$A,1),MATCH(DT$1,'raw-data'!$1:$1,1))/VLOOKUP($A68,'raw-data'!$A:$B,2,TRUE),"")</f>
        <v/>
      </c>
      <c r="DU68" s="1" t="str">
        <f>IF(INDEX('raw-data'!$A$1:$GQ$197,MATCH($A68,'raw-data'!$A:$A,1),MATCH(DU$1,'raw-data'!$1:$1,1))&lt;&gt;"",
$D68*INDEX('raw-data'!$A$1:$GQ$197,MATCH($A68,'raw-data'!$A:$A,1),MATCH(DU$1,'raw-data'!$1:$1,1))/VLOOKUP($A68,'raw-data'!$A:$B,2,TRUE),"")</f>
        <v/>
      </c>
      <c r="DV68" s="1" t="str">
        <f>IF(INDEX('raw-data'!$A$1:$GQ$197,MATCH($A68,'raw-data'!$A:$A,1),MATCH(DV$1,'raw-data'!$1:$1,1))&lt;&gt;"",
$D68*INDEX('raw-data'!$A$1:$GQ$197,MATCH($A68,'raw-data'!$A:$A,1),MATCH(DV$1,'raw-data'!$1:$1,1))/VLOOKUP($A68,'raw-data'!$A:$B,2,TRUE),"")</f>
        <v/>
      </c>
      <c r="DW68" s="1" t="str">
        <f>IF(INDEX('raw-data'!$A$1:$GQ$197,MATCH($A68,'raw-data'!$A:$A,1),MATCH(DW$1,'raw-data'!$1:$1,1))&lt;&gt;"",
$D68*INDEX('raw-data'!$A$1:$GQ$197,MATCH($A68,'raw-data'!$A:$A,1),MATCH(DW$1,'raw-data'!$1:$1,1))/VLOOKUP($A68,'raw-data'!$A:$B,2,TRUE),"")</f>
        <v/>
      </c>
      <c r="DX68" s="1" t="str">
        <f>IF(INDEX('raw-data'!$A$1:$GQ$197,MATCH($A68,'raw-data'!$A:$A,1),MATCH(DX$1,'raw-data'!$1:$1,1))&lt;&gt;"",
$D68*INDEX('raw-data'!$A$1:$GQ$197,MATCH($A68,'raw-data'!$A:$A,1),MATCH(DX$1,'raw-data'!$1:$1,1))/VLOOKUP($A68,'raw-data'!$A:$B,2,TRUE),"")</f>
        <v/>
      </c>
      <c r="DY68" s="1" t="str">
        <f>IF(INDEX('raw-data'!$A$1:$GQ$197,MATCH($A68,'raw-data'!$A:$A,1),MATCH(DY$1,'raw-data'!$1:$1,1))&lt;&gt;"",
$D68*INDEX('raw-data'!$A$1:$GQ$197,MATCH($A68,'raw-data'!$A:$A,1),MATCH(DY$1,'raw-data'!$1:$1,1))/VLOOKUP($A68,'raw-data'!$A:$B,2,TRUE),"")</f>
        <v/>
      </c>
      <c r="DZ68" s="1" t="str">
        <f>IF(INDEX('raw-data'!$A$1:$GQ$197,MATCH($A68,'raw-data'!$A:$A,1),MATCH(DZ$1,'raw-data'!$1:$1,1))&lt;&gt;"",
$D68*INDEX('raw-data'!$A$1:$GQ$197,MATCH($A68,'raw-data'!$A:$A,1),MATCH(DZ$1,'raw-data'!$1:$1,1))/VLOOKUP($A68,'raw-data'!$A:$B,2,TRUE),"")</f>
        <v/>
      </c>
      <c r="EA68" s="1" t="str">
        <f>IF(INDEX('raw-data'!$A$1:$GQ$197,MATCH($A68,'raw-data'!$A:$A,1),MATCH(EA$1,'raw-data'!$1:$1,1))&lt;&gt;"",
$D68*INDEX('raw-data'!$A$1:$GQ$197,MATCH($A68,'raw-data'!$A:$A,1),MATCH(EA$1,'raw-data'!$1:$1,1))/VLOOKUP($A68,'raw-data'!$A:$B,2,TRUE),"")</f>
        <v/>
      </c>
      <c r="EB68" s="1" t="str">
        <f>IF(INDEX('raw-data'!$A$1:$GQ$197,MATCH($A68,'raw-data'!$A:$A,1),MATCH(EB$1,'raw-data'!$1:$1,1))&lt;&gt;"",
$D68*INDEX('raw-data'!$A$1:$GQ$197,MATCH($A68,'raw-data'!$A:$A,1),MATCH(EB$1,'raw-data'!$1:$1,1))/VLOOKUP($A68,'raw-data'!$A:$B,2,TRUE),"")</f>
        <v/>
      </c>
      <c r="EC68" s="1" t="str">
        <f>IF(INDEX('raw-data'!$A$1:$GQ$197,MATCH($A68,'raw-data'!$A:$A,1),MATCH(EC$1,'raw-data'!$1:$1,1))&lt;&gt;"",
$D68*INDEX('raw-data'!$A$1:$GQ$197,MATCH($A68,'raw-data'!$A:$A,1),MATCH(EC$1,'raw-data'!$1:$1,1))/VLOOKUP($A68,'raw-data'!$A:$B,2,TRUE),"")</f>
        <v/>
      </c>
      <c r="ED68" s="1" t="str">
        <f>IF(INDEX('raw-data'!$A$1:$GQ$197,MATCH($A68,'raw-data'!$A:$A,1),MATCH(ED$1,'raw-data'!$1:$1,1))&lt;&gt;"",
$D68*INDEX('raw-data'!$A$1:$GQ$197,MATCH($A68,'raw-data'!$A:$A,1),MATCH(ED$1,'raw-data'!$1:$1,1))/VLOOKUP($A68,'raw-data'!$A:$B,2,TRUE),"")</f>
        <v/>
      </c>
      <c r="EE68" s="1" t="str">
        <f>IF(INDEX('raw-data'!$A$1:$GQ$197,MATCH($A68,'raw-data'!$A:$A,1),MATCH(EE$1,'raw-data'!$1:$1,1))&lt;&gt;"",
$D68*INDEX('raw-data'!$A$1:$GQ$197,MATCH($A68,'raw-data'!$A:$A,1),MATCH(EE$1,'raw-data'!$1:$1,1))/VLOOKUP($A68,'raw-data'!$A:$B,2,TRUE),"")</f>
        <v/>
      </c>
      <c r="EF68" s="1" t="str">
        <f>IF(INDEX('raw-data'!$A$1:$GQ$197,MATCH($A68,'raw-data'!$A:$A,1),MATCH(EF$1,'raw-data'!$1:$1,1))&lt;&gt;"",
$D68*INDEX('raw-data'!$A$1:$GQ$197,MATCH($A68,'raw-data'!$A:$A,1),MATCH(EF$1,'raw-data'!$1:$1,1))/VLOOKUP($A68,'raw-data'!$A:$B,2,TRUE),"")</f>
        <v/>
      </c>
      <c r="EG68" s="1" t="str">
        <f>IF(INDEX('raw-data'!$A$1:$GQ$197,MATCH($A68,'raw-data'!$A:$A,1),MATCH(EG$1,'raw-data'!$1:$1,1))&lt;&gt;"",
$D68*INDEX('raw-data'!$A$1:$GQ$197,MATCH($A68,'raw-data'!$A:$A,1),MATCH(EG$1,'raw-data'!$1:$1,1))/VLOOKUP($A68,'raw-data'!$A:$B,2,TRUE),"")</f>
        <v/>
      </c>
      <c r="EH68" s="1" t="str">
        <f>IF(INDEX('raw-data'!$A$1:$GQ$197,MATCH($A68,'raw-data'!$A:$A,1),MATCH(EH$1,'raw-data'!$1:$1,1))&lt;&gt;"",
$D68*INDEX('raw-data'!$A$1:$GQ$197,MATCH($A68,'raw-data'!$A:$A,1),MATCH(EH$1,'raw-data'!$1:$1,1))/VLOOKUP($A68,'raw-data'!$A:$B,2,TRUE),"")</f>
        <v/>
      </c>
      <c r="EI68" s="1" t="str">
        <f>IF(INDEX('raw-data'!$A$1:$GQ$197,MATCH($A68,'raw-data'!$A:$A,1),MATCH(EI$1,'raw-data'!$1:$1,1))&lt;&gt;"",
$D68*INDEX('raw-data'!$A$1:$GQ$197,MATCH($A68,'raw-data'!$A:$A,1),MATCH(EI$1,'raw-data'!$1:$1,1))/VLOOKUP($A68,'raw-data'!$A:$B,2,TRUE),"")</f>
        <v/>
      </c>
      <c r="EJ68" s="1" t="str">
        <f>IF(INDEX('raw-data'!$A$1:$GQ$197,MATCH($A68,'raw-data'!$A:$A,1),MATCH(EJ$1,'raw-data'!$1:$1,1))&lt;&gt;"",
$D68*INDEX('raw-data'!$A$1:$GQ$197,MATCH($A68,'raw-data'!$A:$A,1),MATCH(EJ$1,'raw-data'!$1:$1,1))/VLOOKUP($A68,'raw-data'!$A:$B,2,TRUE),"")</f>
        <v/>
      </c>
      <c r="EK68" s="1" t="str">
        <f>IF(INDEX('raw-data'!$A$1:$GQ$197,MATCH($A68,'raw-data'!$A:$A,1),MATCH(EK$1,'raw-data'!$1:$1,1))&lt;&gt;"",
$D68*INDEX('raw-data'!$A$1:$GQ$197,MATCH($A68,'raw-data'!$A:$A,1),MATCH(EK$1,'raw-data'!$1:$1,1))/VLOOKUP($A68,'raw-data'!$A:$B,2,TRUE),"")</f>
        <v/>
      </c>
      <c r="EL68" s="1" t="str">
        <f>IF(INDEX('raw-data'!$A$1:$GQ$197,MATCH($A68,'raw-data'!$A:$A,1),MATCH(EL$1,'raw-data'!$1:$1,1))&lt;&gt;"",
$D68*INDEX('raw-data'!$A$1:$GQ$197,MATCH($A68,'raw-data'!$A:$A,1),MATCH(EL$1,'raw-data'!$1:$1,1))/VLOOKUP($A68,'raw-data'!$A:$B,2,TRUE),"")</f>
        <v/>
      </c>
      <c r="EM68" s="1" t="str">
        <f>IF(INDEX('raw-data'!$A$1:$GQ$197,MATCH($A68,'raw-data'!$A:$A,1),MATCH(EM$1,'raw-data'!$1:$1,1))&lt;&gt;"",
$D68*INDEX('raw-data'!$A$1:$GQ$197,MATCH($A68,'raw-data'!$A:$A,1),MATCH(EM$1,'raw-data'!$1:$1,1))/VLOOKUP($A68,'raw-data'!$A:$B,2,TRUE),"")</f>
        <v/>
      </c>
      <c r="EN68" s="1" t="str">
        <f>IF(INDEX('raw-data'!$A$1:$GQ$197,MATCH($A68,'raw-data'!$A:$A,1),MATCH(EN$1,'raw-data'!$1:$1,1))&lt;&gt;"",
$D68*INDEX('raw-data'!$A$1:$GQ$197,MATCH($A68,'raw-data'!$A:$A,1),MATCH(EN$1,'raw-data'!$1:$1,1))/VLOOKUP($A68,'raw-data'!$A:$B,2,TRUE),"")</f>
        <v/>
      </c>
      <c r="EO68" s="1" t="str">
        <f>IF(INDEX('raw-data'!$A$1:$GQ$197,MATCH($A68,'raw-data'!$A:$A,1),MATCH(EO$1,'raw-data'!$1:$1,1))&lt;&gt;"",
$D68*INDEX('raw-data'!$A$1:$GQ$197,MATCH($A68,'raw-data'!$A:$A,1),MATCH(EO$1,'raw-data'!$1:$1,1))/VLOOKUP($A68,'raw-data'!$A:$B,2,TRUE),"")</f>
        <v/>
      </c>
      <c r="EP68" s="1" t="str">
        <f>IF(INDEX('raw-data'!$A$1:$GQ$197,MATCH($A68,'raw-data'!$A:$A,1),MATCH(EP$1,'raw-data'!$1:$1,1))&lt;&gt;"",
$D68*INDEX('raw-data'!$A$1:$GQ$197,MATCH($A68,'raw-data'!$A:$A,1),MATCH(EP$1,'raw-data'!$1:$1,1))/VLOOKUP($A68,'raw-data'!$A:$B,2,TRUE),"")</f>
        <v/>
      </c>
      <c r="EQ68" s="1" t="str">
        <f>IF(INDEX('raw-data'!$A$1:$GQ$197,MATCH($A68,'raw-data'!$A:$A,1),MATCH(EQ$1,'raw-data'!$1:$1,1))&lt;&gt;"",
$D68*INDEX('raw-data'!$A$1:$GQ$197,MATCH($A68,'raw-data'!$A:$A,1),MATCH(EQ$1,'raw-data'!$1:$1,1))/VLOOKUP($A68,'raw-data'!$A:$B,2,TRUE),"")</f>
        <v/>
      </c>
      <c r="ER68" s="1" t="str">
        <f>IF(INDEX('raw-data'!$A$1:$GQ$197,MATCH($A68,'raw-data'!$A:$A,1),MATCH(ER$1,'raw-data'!$1:$1,1))&lt;&gt;"",
$D68*INDEX('raw-data'!$A$1:$GQ$197,MATCH($A68,'raw-data'!$A:$A,1),MATCH(ER$1,'raw-data'!$1:$1,1))/VLOOKUP($A68,'raw-data'!$A:$B,2,TRUE),"")</f>
        <v/>
      </c>
      <c r="ES68" s="1" t="str">
        <f>IF(INDEX('raw-data'!$A$1:$GQ$197,MATCH($A68,'raw-data'!$A:$A,1),MATCH(ES$1,'raw-data'!$1:$1,1))&lt;&gt;"",
$D68*INDEX('raw-data'!$A$1:$GQ$197,MATCH($A68,'raw-data'!$A:$A,1),MATCH(ES$1,'raw-data'!$1:$1,1))/VLOOKUP($A68,'raw-data'!$A:$B,2,TRUE),"")</f>
        <v/>
      </c>
      <c r="ET68" s="1" t="str">
        <f>IF(INDEX('raw-data'!$A$1:$GQ$197,MATCH($A68,'raw-data'!$A:$A,1),MATCH(ET$1,'raw-data'!$1:$1,1))&lt;&gt;"",
$D68*INDEX('raw-data'!$A$1:$GQ$197,MATCH($A68,'raw-data'!$A:$A,1),MATCH(ET$1,'raw-data'!$1:$1,1))/VLOOKUP($A68,'raw-data'!$A:$B,2,TRUE),"")</f>
        <v/>
      </c>
      <c r="EU68" s="1" t="str">
        <f>IF(INDEX('raw-data'!$A$1:$GQ$197,MATCH($A68,'raw-data'!$A:$A,1),MATCH(EU$1,'raw-data'!$1:$1,1))&lt;&gt;"",
$D68*INDEX('raw-data'!$A$1:$GQ$197,MATCH($A68,'raw-data'!$A:$A,1),MATCH(EU$1,'raw-data'!$1:$1,1))/VLOOKUP($A68,'raw-data'!$A:$B,2,TRUE),"")</f>
        <v/>
      </c>
      <c r="EV68" s="1" t="str">
        <f>IF(INDEX('raw-data'!$A$1:$GQ$197,MATCH($A68,'raw-data'!$A:$A,1),MATCH(EV$1,'raw-data'!$1:$1,1))&lt;&gt;"",
$D68*INDEX('raw-data'!$A$1:$GQ$197,MATCH($A68,'raw-data'!$A:$A,1),MATCH(EV$1,'raw-data'!$1:$1,1))/VLOOKUP($A68,'raw-data'!$A:$B,2,TRUE),"")</f>
        <v/>
      </c>
      <c r="EW68" s="1" t="str">
        <f>IF(INDEX('raw-data'!$A$1:$GQ$197,MATCH($A68,'raw-data'!$A:$A,1),MATCH(EW$1,'raw-data'!$1:$1,1))&lt;&gt;"",
$D68*INDEX('raw-data'!$A$1:$GQ$197,MATCH($A68,'raw-data'!$A:$A,1),MATCH(EW$1,'raw-data'!$1:$1,1))/VLOOKUP($A68,'raw-data'!$A:$B,2,TRUE),"")</f>
        <v/>
      </c>
      <c r="EX68" s="1" t="str">
        <f>IF(INDEX('raw-data'!$A$1:$GQ$197,MATCH($A68,'raw-data'!$A:$A,1),MATCH(EX$1,'raw-data'!$1:$1,1))&lt;&gt;"",
$D68*INDEX('raw-data'!$A$1:$GQ$197,MATCH($A68,'raw-data'!$A:$A,1),MATCH(EX$1,'raw-data'!$1:$1,1))/VLOOKUP($A68,'raw-data'!$A:$B,2,TRUE),"")</f>
        <v/>
      </c>
      <c r="EY68" s="1" t="str">
        <f>IF(INDEX('raw-data'!$A$1:$GQ$197,MATCH($A68,'raw-data'!$A:$A,1),MATCH(EY$1,'raw-data'!$1:$1,1))&lt;&gt;"",
$D68*INDEX('raw-data'!$A$1:$GQ$197,MATCH($A68,'raw-data'!$A:$A,1),MATCH(EY$1,'raw-data'!$1:$1,1))/VLOOKUP($A68,'raw-data'!$A:$B,2,TRUE),"")</f>
        <v/>
      </c>
      <c r="EZ68" s="1" t="str">
        <f>IF(INDEX('raw-data'!$A$1:$GQ$197,MATCH($A68,'raw-data'!$A:$A,1),MATCH(EZ$1,'raw-data'!$1:$1,1))&lt;&gt;"",
$D68*INDEX('raw-data'!$A$1:$GQ$197,MATCH($A68,'raw-data'!$A:$A,1),MATCH(EZ$1,'raw-data'!$1:$1,1))/VLOOKUP($A68,'raw-data'!$A:$B,2,TRUE),"")</f>
        <v/>
      </c>
      <c r="FA68" s="1" t="str">
        <f>IF(INDEX('raw-data'!$A$1:$GQ$197,MATCH($A68,'raw-data'!$A:$A,1),MATCH(FA$1,'raw-data'!$1:$1,1))&lt;&gt;"",
$D68*INDEX('raw-data'!$A$1:$GQ$197,MATCH($A68,'raw-data'!$A:$A,1),MATCH(FA$1,'raw-data'!$1:$1,1))/VLOOKUP($A68,'raw-data'!$A:$B,2,TRUE),"")</f>
        <v/>
      </c>
      <c r="FB68" s="1" t="str">
        <f>IF(INDEX('raw-data'!$A$1:$GQ$197,MATCH($A68,'raw-data'!$A:$A,1),MATCH(FB$1,'raw-data'!$1:$1,1))&lt;&gt;"",
$D68*INDEX('raw-data'!$A$1:$GQ$197,MATCH($A68,'raw-data'!$A:$A,1),MATCH(FB$1,'raw-data'!$1:$1,1))/VLOOKUP($A68,'raw-data'!$A:$B,2,TRUE),"")</f>
        <v/>
      </c>
      <c r="FC68" s="1" t="str">
        <f>IF(INDEX('raw-data'!$A$1:$GQ$197,MATCH($A68,'raw-data'!$A:$A,1),MATCH(FC$1,'raw-data'!$1:$1,1))&lt;&gt;"",
$D68*INDEX('raw-data'!$A$1:$GQ$197,MATCH($A68,'raw-data'!$A:$A,1),MATCH(FC$1,'raw-data'!$1:$1,1))/VLOOKUP($A68,'raw-data'!$A:$B,2,TRUE),"")</f>
        <v/>
      </c>
      <c r="FD68" s="1" t="str">
        <f>IF(INDEX('raw-data'!$A$1:$GQ$197,MATCH($A68,'raw-data'!$A:$A,1),MATCH(FD$1,'raw-data'!$1:$1,1))&lt;&gt;"",
$D68*INDEX('raw-data'!$A$1:$GQ$197,MATCH($A68,'raw-data'!$A:$A,1),MATCH(FD$1,'raw-data'!$1:$1,1))/VLOOKUP($A68,'raw-data'!$A:$B,2,TRUE),"")</f>
        <v/>
      </c>
      <c r="FE68" s="1" t="str">
        <f>IF(INDEX('raw-data'!$A$1:$GQ$197,MATCH($A68,'raw-data'!$A:$A,1),MATCH(FE$1,'raw-data'!$1:$1,1))&lt;&gt;"",
$D68*INDEX('raw-data'!$A$1:$GQ$197,MATCH($A68,'raw-data'!$A:$A,1),MATCH(FE$1,'raw-data'!$1:$1,1))/VLOOKUP($A68,'raw-data'!$A:$B,2,TRUE),"")</f>
        <v/>
      </c>
      <c r="FF68" s="1" t="str">
        <f>IF(INDEX('raw-data'!$A$1:$GQ$197,MATCH($A68,'raw-data'!$A:$A,1),MATCH(FF$1,'raw-data'!$1:$1,1))&lt;&gt;"",
$D68*INDEX('raw-data'!$A$1:$GQ$197,MATCH($A68,'raw-data'!$A:$A,1),MATCH(FF$1,'raw-data'!$1:$1,1))/VLOOKUP($A68,'raw-data'!$A:$B,2,TRUE),"")</f>
        <v/>
      </c>
      <c r="FG68" s="1" t="str">
        <f>IF(INDEX('raw-data'!$A$1:$GQ$197,MATCH($A68,'raw-data'!$A:$A,1),MATCH(FG$1,'raw-data'!$1:$1,1))&lt;&gt;"",
$D68*INDEX('raw-data'!$A$1:$GQ$197,MATCH($A68,'raw-data'!$A:$A,1),MATCH(FG$1,'raw-data'!$1:$1,1))/VLOOKUP($A68,'raw-data'!$A:$B,2,TRUE),"")</f>
        <v/>
      </c>
      <c r="FH68" s="1" t="str">
        <f>IF(INDEX('raw-data'!$A$1:$GQ$197,MATCH($A68,'raw-data'!$A:$A,1),MATCH(FH$1,'raw-data'!$1:$1,1))&lt;&gt;"",
$D68*INDEX('raw-data'!$A$1:$GQ$197,MATCH($A68,'raw-data'!$A:$A,1),MATCH(FH$1,'raw-data'!$1:$1,1))/VLOOKUP($A68,'raw-data'!$A:$B,2,TRUE),"")</f>
        <v/>
      </c>
      <c r="FI68" s="1" t="str">
        <f>IF(INDEX('raw-data'!$A$1:$GQ$197,MATCH($A68,'raw-data'!$A:$A,1),MATCH(FI$1,'raw-data'!$1:$1,1))&lt;&gt;"",
$D68*INDEX('raw-data'!$A$1:$GQ$197,MATCH($A68,'raw-data'!$A:$A,1),MATCH(FI$1,'raw-data'!$1:$1,1))/VLOOKUP($A68,'raw-data'!$A:$B,2,TRUE),"")</f>
        <v/>
      </c>
      <c r="FJ68" s="1" t="str">
        <f>IF(INDEX('raw-data'!$A$1:$GQ$197,MATCH($A68,'raw-data'!$A:$A,1),MATCH(FJ$1,'raw-data'!$1:$1,1))&lt;&gt;"",
$D68*INDEX('raw-data'!$A$1:$GQ$197,MATCH($A68,'raw-data'!$A:$A,1),MATCH(FJ$1,'raw-data'!$1:$1,1))/VLOOKUP($A68,'raw-data'!$A:$B,2,TRUE),"")</f>
        <v/>
      </c>
      <c r="FK68" s="1" t="str">
        <f>IF(INDEX('raw-data'!$A$1:$GQ$197,MATCH($A68,'raw-data'!$A:$A,1),MATCH(FK$1,'raw-data'!$1:$1,1))&lt;&gt;"",
$D68*INDEX('raw-data'!$A$1:$GQ$197,MATCH($A68,'raw-data'!$A:$A,1),MATCH(FK$1,'raw-data'!$1:$1,1))/VLOOKUP($A68,'raw-data'!$A:$B,2,TRUE),"")</f>
        <v/>
      </c>
      <c r="FL68" s="1" t="str">
        <f>IF(INDEX('raw-data'!$A$1:$GQ$197,MATCH($A68,'raw-data'!$A:$A,1),MATCH(FL$1,'raw-data'!$1:$1,1))&lt;&gt;"",
$D68*INDEX('raw-data'!$A$1:$GQ$197,MATCH($A68,'raw-data'!$A:$A,1),MATCH(FL$1,'raw-data'!$1:$1,1))/VLOOKUP($A68,'raw-data'!$A:$B,2,TRUE),"")</f>
        <v/>
      </c>
      <c r="FM68" s="1" t="str">
        <f>IF(INDEX('raw-data'!$A$1:$GQ$197,MATCH($A68,'raw-data'!$A:$A,1),MATCH(FM$1,'raw-data'!$1:$1,1))&lt;&gt;"",
$D68*INDEX('raw-data'!$A$1:$GQ$197,MATCH($A68,'raw-data'!$A:$A,1),MATCH(FM$1,'raw-data'!$1:$1,1))/VLOOKUP($A68,'raw-data'!$A:$B,2,TRUE),"")</f>
        <v/>
      </c>
      <c r="FN68" s="1" t="str">
        <f>IF(INDEX('raw-data'!$A$1:$GQ$197,MATCH($A68,'raw-data'!$A:$A,1),MATCH(FN$1,'raw-data'!$1:$1,1))&lt;&gt;"",
$D68*INDEX('raw-data'!$A$1:$GQ$197,MATCH($A68,'raw-data'!$A:$A,1),MATCH(FN$1,'raw-data'!$1:$1,1))/VLOOKUP($A68,'raw-data'!$A:$B,2,TRUE),"")</f>
        <v/>
      </c>
      <c r="FO68" s="1" t="str">
        <f>IF(INDEX('raw-data'!$A$1:$GQ$197,MATCH($A68,'raw-data'!$A:$A,1),MATCH(FO$1,'raw-data'!$1:$1,1))&lt;&gt;"",
$D68*INDEX('raw-data'!$A$1:$GQ$197,MATCH($A68,'raw-data'!$A:$A,1),MATCH(FO$1,'raw-data'!$1:$1,1))/VLOOKUP($A68,'raw-data'!$A:$B,2,TRUE),"")</f>
        <v/>
      </c>
      <c r="FP68" s="1" t="str">
        <f>IF(INDEX('raw-data'!$A$1:$GQ$197,MATCH($A68,'raw-data'!$A:$A,1),MATCH(FP$1,'raw-data'!$1:$1,1))&lt;&gt;"",
$D68*INDEX('raw-data'!$A$1:$GQ$197,MATCH($A68,'raw-data'!$A:$A,1),MATCH(FP$1,'raw-data'!$1:$1,1))/VLOOKUP($A68,'raw-data'!$A:$B,2,TRUE),"")</f>
        <v/>
      </c>
      <c r="FQ68" s="1" t="str">
        <f>IF(INDEX('raw-data'!$A$1:$GQ$197,MATCH($A68,'raw-data'!$A:$A,1),MATCH(FQ$1,'raw-data'!$1:$1,1))&lt;&gt;"",
$D68*INDEX('raw-data'!$A$1:$GQ$197,MATCH($A68,'raw-data'!$A:$A,1),MATCH(FQ$1,'raw-data'!$1:$1,1))/VLOOKUP($A68,'raw-data'!$A:$B,2,TRUE),"")</f>
        <v/>
      </c>
      <c r="FR68" s="1" t="str">
        <f>IF(INDEX('raw-data'!$A$1:$GQ$197,MATCH($A68,'raw-data'!$A:$A,1),MATCH(FR$1,'raw-data'!$1:$1,1))&lt;&gt;"",
$D68*INDEX('raw-data'!$A$1:$GQ$197,MATCH($A68,'raw-data'!$A:$A,1),MATCH(FR$1,'raw-data'!$1:$1,1))/VLOOKUP($A68,'raw-data'!$A:$B,2,TRUE),"")</f>
        <v/>
      </c>
      <c r="FS68" s="1" t="str">
        <f>IF(INDEX('raw-data'!$A$1:$GQ$197,MATCH($A68,'raw-data'!$A:$A,1),MATCH(FS$1,'raw-data'!$1:$1,1))&lt;&gt;"",
$D68*INDEX('raw-data'!$A$1:$GQ$197,MATCH($A68,'raw-data'!$A:$A,1),MATCH(FS$1,'raw-data'!$1:$1,1))/VLOOKUP($A68,'raw-data'!$A:$B,2,TRUE),"")</f>
        <v/>
      </c>
      <c r="FT68" s="1" t="str">
        <f>IF(INDEX('raw-data'!$A$1:$GQ$197,MATCH($A68,'raw-data'!$A:$A,1),MATCH(FT$1,'raw-data'!$1:$1,1))&lt;&gt;"",
$D68*INDEX('raw-data'!$A$1:$GQ$197,MATCH($A68,'raw-data'!$A:$A,1),MATCH(FT$1,'raw-data'!$1:$1,1))/VLOOKUP($A68,'raw-data'!$A:$B,2,TRUE),"")</f>
        <v/>
      </c>
      <c r="FU68" s="1" t="str">
        <f>IF(INDEX('raw-data'!$A$1:$GQ$197,MATCH($A68,'raw-data'!$A:$A,1),MATCH(FU$1,'raw-data'!$1:$1,1))&lt;&gt;"",
$D68*INDEX('raw-data'!$A$1:$GQ$197,MATCH($A68,'raw-data'!$A:$A,1),MATCH(FU$1,'raw-data'!$1:$1,1))/VLOOKUP($A68,'raw-data'!$A:$B,2,TRUE),"")</f>
        <v/>
      </c>
      <c r="FV68" s="1">
        <f>IF(INDEX('raw-data'!$A$1:$GQ$197,MATCH($A68,'raw-data'!$A:$A,1),MATCH(FV$1,'raw-data'!$1:$1,1))&lt;&gt;"",
$D68*INDEX('raw-data'!$A$1:$GQ$197,MATCH($A68,'raw-data'!$A:$A,1),MATCH(FV$1,'raw-data'!$1:$1,1))/VLOOKUP($A68,'raw-data'!$A:$B,2,TRUE),"")</f>
        <v>0</v>
      </c>
      <c r="FW68" s="1" t="str">
        <f>IF(INDEX('raw-data'!$A$1:$GQ$197,MATCH($A68,'raw-data'!$A:$A,1),MATCH(FW$1,'raw-data'!$1:$1,1))&lt;&gt;"",
$D68*INDEX('raw-data'!$A$1:$GQ$197,MATCH($A68,'raw-data'!$A:$A,1),MATCH(FW$1,'raw-data'!$1:$1,1))/VLOOKUP($A68,'raw-data'!$A:$B,2,TRUE),"")</f>
        <v/>
      </c>
      <c r="FX68" s="1" t="str">
        <f>IF(INDEX('raw-data'!$A$1:$GQ$197,MATCH($A68,'raw-data'!$A:$A,1),MATCH(FX$1,'raw-data'!$1:$1,1))&lt;&gt;"",
$D68*INDEX('raw-data'!$A$1:$GQ$197,MATCH($A68,'raw-data'!$A:$A,1),MATCH(FX$1,'raw-data'!$1:$1,1))/VLOOKUP($A68,'raw-data'!$A:$B,2,TRUE),"")</f>
        <v/>
      </c>
      <c r="FY68" s="1" t="str">
        <f>IF(INDEX('raw-data'!$A$1:$GQ$197,MATCH($A68,'raw-data'!$A:$A,1),MATCH(FY$1,'raw-data'!$1:$1,1))&lt;&gt;"",
$D68*INDEX('raw-data'!$A$1:$GQ$197,MATCH($A68,'raw-data'!$A:$A,1),MATCH(FY$1,'raw-data'!$1:$1,1))/VLOOKUP($A68,'raw-data'!$A:$B,2,TRUE),"")</f>
        <v/>
      </c>
      <c r="FZ68" s="1" t="str">
        <f>IF(INDEX('raw-data'!$A$1:$GQ$197,MATCH($A68,'raw-data'!$A:$A,1),MATCH(FZ$1,'raw-data'!$1:$1,1))&lt;&gt;"",
$D68*INDEX('raw-data'!$A$1:$GQ$197,MATCH($A68,'raw-data'!$A:$A,1),MATCH(FZ$1,'raw-data'!$1:$1,1))/VLOOKUP($A68,'raw-data'!$A:$B,2,TRUE),"")</f>
        <v/>
      </c>
      <c r="GA68" s="1" t="str">
        <f>IF(INDEX('raw-data'!$A$1:$GQ$197,MATCH($A68,'raw-data'!$A:$A,1),MATCH(GA$1,'raw-data'!$1:$1,1))&lt;&gt;"",
$D68*INDEX('raw-data'!$A$1:$GQ$197,MATCH($A68,'raw-data'!$A:$A,1),MATCH(GA$1,'raw-data'!$1:$1,1))/VLOOKUP($A68,'raw-data'!$A:$B,2,TRUE),"")</f>
        <v/>
      </c>
      <c r="GB68" s="1" t="str">
        <f>IF(INDEX('raw-data'!$A$1:$GQ$197,MATCH($A68,'raw-data'!$A:$A,1),MATCH(GB$1,'raw-data'!$1:$1,1))&lt;&gt;"",
$D68*INDEX('raw-data'!$A$1:$GQ$197,MATCH($A68,'raw-data'!$A:$A,1),MATCH(GB$1,'raw-data'!$1:$1,1))/VLOOKUP($A68,'raw-data'!$A:$B,2,TRUE),"")</f>
        <v/>
      </c>
      <c r="GC68" s="1" t="str">
        <f>IF(INDEX('raw-data'!$A$1:$GQ$197,MATCH($A68,'raw-data'!$A:$A,1),MATCH(GC$1,'raw-data'!$1:$1,1))&lt;&gt;"",
$D68*INDEX('raw-data'!$A$1:$GQ$197,MATCH($A68,'raw-data'!$A:$A,1),MATCH(GC$1,'raw-data'!$1:$1,1))/VLOOKUP($A68,'raw-data'!$A:$B,2,TRUE),"")</f>
        <v/>
      </c>
      <c r="GD68" s="1" t="str">
        <f>IF(INDEX('raw-data'!$A$1:$GQ$197,MATCH($A68,'raw-data'!$A:$A,1),MATCH(GD$1,'raw-data'!$1:$1,1))&lt;&gt;"",
$D68*INDEX('raw-data'!$A$1:$GQ$197,MATCH($A68,'raw-data'!$A:$A,1),MATCH(GD$1,'raw-data'!$1:$1,1))/VLOOKUP($A68,'raw-data'!$A:$B,2,TRUE),"")</f>
        <v/>
      </c>
      <c r="GE68" s="1" t="str">
        <f>IF(INDEX('raw-data'!$A$1:$GQ$197,MATCH($A68,'raw-data'!$A:$A,1),MATCH(GE$1,'raw-data'!$1:$1,1))&lt;&gt;"",
$D68*INDEX('raw-data'!$A$1:$GQ$197,MATCH($A68,'raw-data'!$A:$A,1),MATCH(GE$1,'raw-data'!$1:$1,1))/VLOOKUP($A68,'raw-data'!$A:$B,2,TRUE),"")</f>
        <v/>
      </c>
      <c r="GF68" s="1" t="str">
        <f>IF(INDEX('raw-data'!$A$1:$GQ$197,MATCH($A68,'raw-data'!$A:$A,1),MATCH(GF$1,'raw-data'!$1:$1,1))&lt;&gt;"",
$D68*INDEX('raw-data'!$A$1:$GQ$197,MATCH($A68,'raw-data'!$A:$A,1),MATCH(GF$1,'raw-data'!$1:$1,1))/VLOOKUP($A68,'raw-data'!$A:$B,2,TRUE),"")</f>
        <v/>
      </c>
      <c r="GG68" s="1" t="str">
        <f>IF(INDEX('raw-data'!$A$1:$GQ$197,MATCH($A68,'raw-data'!$A:$A,1),MATCH(GG$1,'raw-data'!$1:$1,1))&lt;&gt;"",
$D68*INDEX('raw-data'!$A$1:$GQ$197,MATCH($A68,'raw-data'!$A:$A,1),MATCH(GG$1,'raw-data'!$1:$1,1))/VLOOKUP($A68,'raw-data'!$A:$B,2,TRUE),"")</f>
        <v/>
      </c>
      <c r="GH68" s="1" t="str">
        <f>IF(INDEX('raw-data'!$A$1:$GQ$197,MATCH($A68,'raw-data'!$A:$A,1),MATCH(GH$1,'raw-data'!$1:$1,1))&lt;&gt;"",
$D68*INDEX('raw-data'!$A$1:$GQ$197,MATCH($A68,'raw-data'!$A:$A,1),MATCH(GH$1,'raw-data'!$1:$1,1))/VLOOKUP($A68,'raw-data'!$A:$B,2,TRUE),"")</f>
        <v/>
      </c>
      <c r="GI68" s="1" t="str">
        <f>IF(INDEX('raw-data'!$A$1:$GQ$197,MATCH($A68,'raw-data'!$A:$A,1),MATCH(GI$1,'raw-data'!$1:$1,1))&lt;&gt;"",
$D68*INDEX('raw-data'!$A$1:$GQ$197,MATCH($A68,'raw-data'!$A:$A,1),MATCH(GI$1,'raw-data'!$1:$1,1))/VLOOKUP($A68,'raw-data'!$A:$B,2,TRUE),"")</f>
        <v/>
      </c>
      <c r="GJ68" s="1" t="str">
        <f>IF(INDEX('raw-data'!$A$1:$GQ$197,MATCH($A68,'raw-data'!$A:$A,1),MATCH(GJ$1,'raw-data'!$1:$1,1))&lt;&gt;"",
$D68*INDEX('raw-data'!$A$1:$GQ$197,MATCH($A68,'raw-data'!$A:$A,1),MATCH(GJ$1,'raw-data'!$1:$1,1))/VLOOKUP($A68,'raw-data'!$A:$B,2,TRUE),"")</f>
        <v/>
      </c>
      <c r="GK68" s="1" t="str">
        <f>IF(INDEX('raw-data'!$A$1:$GQ$197,MATCH($A68,'raw-data'!$A:$A,1),MATCH(GK$1,'raw-data'!$1:$1,1))&lt;&gt;"",
$D68*INDEX('raw-data'!$A$1:$GQ$197,MATCH($A68,'raw-data'!$A:$A,1),MATCH(GK$1,'raw-data'!$1:$1,1))/VLOOKUP($A68,'raw-data'!$A:$B,2,TRUE),"")</f>
        <v/>
      </c>
      <c r="GL68" s="1" t="str">
        <f>IF(INDEX('raw-data'!$A$1:$GQ$197,MATCH($A68,'raw-data'!$A:$A,1),MATCH(GL$1,'raw-data'!$1:$1,1))&lt;&gt;"",
$D68*INDEX('raw-data'!$A$1:$GQ$197,MATCH($A68,'raw-data'!$A:$A,1),MATCH(GL$1,'raw-data'!$1:$1,1))/VLOOKUP($A68,'raw-data'!$A:$B,2,TRUE),"")</f>
        <v/>
      </c>
      <c r="GM68" s="1" t="str">
        <f>IF(INDEX('raw-data'!$A$1:$GQ$197,MATCH($A68,'raw-data'!$A:$A,1),MATCH(GM$1,'raw-data'!$1:$1,1))&lt;&gt;"",
$D68*INDEX('raw-data'!$A$1:$GQ$197,MATCH($A68,'raw-data'!$A:$A,1),MATCH(GM$1,'raw-data'!$1:$1,1))/VLOOKUP($A68,'raw-data'!$A:$B,2,TRUE),"")</f>
        <v/>
      </c>
      <c r="GN68" s="1" t="str">
        <f>IF(INDEX('raw-data'!$A$1:$GQ$197,MATCH($A68,'raw-data'!$A:$A,1),MATCH(GN$1,'raw-data'!$1:$1,1))&lt;&gt;"",
$D68*INDEX('raw-data'!$A$1:$GQ$197,MATCH($A68,'raw-data'!$A:$A,1),MATCH(GN$1,'raw-data'!$1:$1,1))/VLOOKUP($A68,'raw-data'!$A:$B,2,TRUE),"")</f>
        <v/>
      </c>
      <c r="GO68" s="1" t="str">
        <f>IF(INDEX('raw-data'!$A$1:$GQ$197,MATCH($A68,'raw-data'!$A:$A,1),MATCH(GO$1,'raw-data'!$1:$1,1))&lt;&gt;"",
$D68*INDEX('raw-data'!$A$1:$GQ$197,MATCH($A68,'raw-data'!$A:$A,1),MATCH(GO$1,'raw-data'!$1:$1,1))/VLOOKUP($A68,'raw-data'!$A:$B,2,TRUE),"")</f>
        <v/>
      </c>
      <c r="GP68" s="1" t="str">
        <f>IF(INDEX('raw-data'!$A$1:$GQ$197,MATCH($A68,'raw-data'!$A:$A,1),MATCH(GP$1,'raw-data'!$1:$1,1))&lt;&gt;"",
$D68*INDEX('raw-data'!$A$1:$GQ$197,MATCH($A68,'raw-data'!$A:$A,1),MATCH(GP$1,'raw-data'!$1:$1,1))/VLOOKUP($A68,'raw-data'!$A:$B,2,TRUE),"")</f>
        <v/>
      </c>
      <c r="GQ68" s="1" t="str">
        <f>IF(INDEX('raw-data'!$A$1:$GQ$197,MATCH($A68,'raw-data'!$A:$A,1),MATCH(GQ$1,'raw-data'!$1:$1,1))&lt;&gt;"",
$D68*INDEX('raw-data'!$A$1:$GQ$197,MATCH($A68,'raw-data'!$A:$A,1),MATCH(GQ$1,'raw-data'!$1:$1,1))/VLOOKUP($A68,'raw-data'!$A:$B,2,TRUE),"")</f>
        <v/>
      </c>
    </row>
    <row r="69" spans="1:199" ht="15.75" x14ac:dyDescent="0.3">
      <c r="A69" s="3" t="s">
        <v>171</v>
      </c>
      <c r="B69" s="1">
        <f>IF(VLOOKUP(A69,'DATA-VIEW'!G:H,2,FALSE)=0,0,VLOOKUP(A69,'DATA-VIEW'!G:H,2,FALSE))</f>
        <v>0</v>
      </c>
      <c r="C69" s="1">
        <f t="shared" si="7"/>
        <v>0</v>
      </c>
      <c r="D69" s="1">
        <f>IFERROR(C69*VLOOKUP($A69,'raw-data'!A:C,2,TRUE)/VLOOKUP(A69,'raw-data'!A:C,3,TRUE),"")</f>
        <v>0</v>
      </c>
      <c r="E69" s="1" t="str">
        <f>IF(INDEX('raw-data'!$A$1:$GQ$197,MATCH($A69,'raw-data'!$A:$A,1),MATCH(E$1,'raw-data'!$1:$1,1))&lt;&gt;"",
$D69*INDEX('raw-data'!$A$1:$GQ$197,MATCH($A69,'raw-data'!$A:$A,1),MATCH(E$1,'raw-data'!$1:$1,1))/VLOOKUP($A69,'raw-data'!$A:$B,2,TRUE),"")</f>
        <v/>
      </c>
      <c r="F69" s="1" t="str">
        <f>IF(INDEX('raw-data'!$A$1:$GQ$197,MATCH($A69,'raw-data'!$A:$A,1),MATCH(F$1,'raw-data'!$1:$1,1))&lt;&gt;"",
$D69*INDEX('raw-data'!$A$1:$GQ$197,MATCH($A69,'raw-data'!$A:$A,1),MATCH(F$1,'raw-data'!$1:$1,1))/VLOOKUP($A69,'raw-data'!$A:$B,2,TRUE),"")</f>
        <v/>
      </c>
      <c r="G69" s="1" t="str">
        <f>IF(INDEX('raw-data'!$A$1:$GQ$197,MATCH($A69,'raw-data'!$A:$A,1),MATCH(G$1,'raw-data'!$1:$1,1))&lt;&gt;"",
$D69*INDEX('raw-data'!$A$1:$GQ$197,MATCH($A69,'raw-data'!$A:$A,1),MATCH(G$1,'raw-data'!$1:$1,1))/VLOOKUP($A69,'raw-data'!$A:$B,2,TRUE),"")</f>
        <v/>
      </c>
      <c r="H69" s="1" t="str">
        <f>IF(INDEX('raw-data'!$A$1:$GQ$197,MATCH($A69,'raw-data'!$A:$A,1),MATCH(H$1,'raw-data'!$1:$1,1))&lt;&gt;"",
$D69*INDEX('raw-data'!$A$1:$GQ$197,MATCH($A69,'raw-data'!$A:$A,1),MATCH(H$1,'raw-data'!$1:$1,1))/VLOOKUP($A69,'raw-data'!$A:$B,2,TRUE),"")</f>
        <v/>
      </c>
      <c r="I69" s="1" t="str">
        <f>IF(INDEX('raw-data'!$A$1:$GQ$197,MATCH($A69,'raw-data'!$A:$A,1),MATCH(I$1,'raw-data'!$1:$1,1))&lt;&gt;"",
$D69*INDEX('raw-data'!$A$1:$GQ$197,MATCH($A69,'raw-data'!$A:$A,1),MATCH(I$1,'raw-data'!$1:$1,1))/VLOOKUP($A69,'raw-data'!$A:$B,2,TRUE),"")</f>
        <v/>
      </c>
      <c r="J69" s="1" t="str">
        <f>IF(INDEX('raw-data'!$A$1:$GQ$197,MATCH($A69,'raw-data'!$A:$A,1),MATCH(J$1,'raw-data'!$1:$1,1))&lt;&gt;"",
$D69*INDEX('raw-data'!$A$1:$GQ$197,MATCH($A69,'raw-data'!$A:$A,1),MATCH(J$1,'raw-data'!$1:$1,1))/VLOOKUP($A69,'raw-data'!$A:$B,2,TRUE),"")</f>
        <v/>
      </c>
      <c r="K69" s="1" t="str">
        <f>IF(INDEX('raw-data'!$A$1:$GQ$197,MATCH($A69,'raw-data'!$A:$A,1),MATCH(K$1,'raw-data'!$1:$1,1))&lt;&gt;"",
$D69*INDEX('raw-data'!$A$1:$GQ$197,MATCH($A69,'raw-data'!$A:$A,1),MATCH(K$1,'raw-data'!$1:$1,1))/VLOOKUP($A69,'raw-data'!$A:$B,2,TRUE),"")</f>
        <v/>
      </c>
      <c r="L69" s="1" t="str">
        <f>IF(INDEX('raw-data'!$A$1:$GQ$197,MATCH($A69,'raw-data'!$A:$A,1),MATCH(L$1,'raw-data'!$1:$1,1))&lt;&gt;"",
$D69*INDEX('raw-data'!$A$1:$GQ$197,MATCH($A69,'raw-data'!$A:$A,1),MATCH(L$1,'raw-data'!$1:$1,1))/VLOOKUP($A69,'raw-data'!$A:$B,2,TRUE),"")</f>
        <v/>
      </c>
      <c r="M69" s="1" t="str">
        <f>IF(INDEX('raw-data'!$A$1:$GQ$197,MATCH($A69,'raw-data'!$A:$A,1),MATCH(M$1,'raw-data'!$1:$1,1))&lt;&gt;"",
$D69*INDEX('raw-data'!$A$1:$GQ$197,MATCH($A69,'raw-data'!$A:$A,1),MATCH(M$1,'raw-data'!$1:$1,1))/VLOOKUP($A69,'raw-data'!$A:$B,2,TRUE),"")</f>
        <v/>
      </c>
      <c r="N69" s="1" t="str">
        <f>IF(INDEX('raw-data'!$A$1:$GQ$197,MATCH($A69,'raw-data'!$A:$A,1),MATCH(N$1,'raw-data'!$1:$1,1))&lt;&gt;"",
$D69*INDEX('raw-data'!$A$1:$GQ$197,MATCH($A69,'raw-data'!$A:$A,1),MATCH(N$1,'raw-data'!$1:$1,1))/VLOOKUP($A69,'raw-data'!$A:$B,2,TRUE),"")</f>
        <v/>
      </c>
      <c r="O69" s="1" t="str">
        <f>IF(INDEX('raw-data'!$A$1:$GQ$197,MATCH($A69,'raw-data'!$A:$A,1),MATCH(O$1,'raw-data'!$1:$1,1))&lt;&gt;"",
$D69*INDEX('raw-data'!$A$1:$GQ$197,MATCH($A69,'raw-data'!$A:$A,1),MATCH(O$1,'raw-data'!$1:$1,1))/VLOOKUP($A69,'raw-data'!$A:$B,2,TRUE),"")</f>
        <v/>
      </c>
      <c r="P69" s="1" t="str">
        <f>IF(INDEX('raw-data'!$A$1:$GQ$197,MATCH($A69,'raw-data'!$A:$A,1),MATCH(P$1,'raw-data'!$1:$1,1))&lt;&gt;"",
$D69*INDEX('raw-data'!$A$1:$GQ$197,MATCH($A69,'raw-data'!$A:$A,1),MATCH(P$1,'raw-data'!$1:$1,1))/VLOOKUP($A69,'raw-data'!$A:$B,2,TRUE),"")</f>
        <v/>
      </c>
      <c r="Q69" s="1" t="str">
        <f>IF(INDEX('raw-data'!$A$1:$GQ$197,MATCH($A69,'raw-data'!$A:$A,1),MATCH(Q$1,'raw-data'!$1:$1,1))&lt;&gt;"",
$D69*INDEX('raw-data'!$A$1:$GQ$197,MATCH($A69,'raw-data'!$A:$A,1),MATCH(Q$1,'raw-data'!$1:$1,1))/VLOOKUP($A69,'raw-data'!$A:$B,2,TRUE),"")</f>
        <v/>
      </c>
      <c r="R69" s="1" t="str">
        <f>IF(INDEX('raw-data'!$A$1:$GQ$197,MATCH($A69,'raw-data'!$A:$A,1),MATCH(R$1,'raw-data'!$1:$1,1))&lt;&gt;"",
$D69*INDEX('raw-data'!$A$1:$GQ$197,MATCH($A69,'raw-data'!$A:$A,1),MATCH(R$1,'raw-data'!$1:$1,1))/VLOOKUP($A69,'raw-data'!$A:$B,2,TRUE),"")</f>
        <v/>
      </c>
      <c r="S69" s="1" t="str">
        <f>IF(INDEX('raw-data'!$A$1:$GQ$197,MATCH($A69,'raw-data'!$A:$A,1),MATCH(S$1,'raw-data'!$1:$1,1))&lt;&gt;"",
$D69*INDEX('raw-data'!$A$1:$GQ$197,MATCH($A69,'raw-data'!$A:$A,1),MATCH(S$1,'raw-data'!$1:$1,1))/VLOOKUP($A69,'raw-data'!$A:$B,2,TRUE),"")</f>
        <v/>
      </c>
      <c r="T69" s="1" t="str">
        <f>IF(INDEX('raw-data'!$A$1:$GQ$197,MATCH($A69,'raw-data'!$A:$A,1),MATCH(T$1,'raw-data'!$1:$1,1))&lt;&gt;"",
$D69*INDEX('raw-data'!$A$1:$GQ$197,MATCH($A69,'raw-data'!$A:$A,1),MATCH(T$1,'raw-data'!$1:$1,1))/VLOOKUP($A69,'raw-data'!$A:$B,2,TRUE),"")</f>
        <v/>
      </c>
      <c r="U69" s="1" t="str">
        <f>IF(INDEX('raw-data'!$A$1:$GQ$197,MATCH($A69,'raw-data'!$A:$A,1),MATCH(U$1,'raw-data'!$1:$1,1))&lt;&gt;"",
$D69*INDEX('raw-data'!$A$1:$GQ$197,MATCH($A69,'raw-data'!$A:$A,1),MATCH(U$1,'raw-data'!$1:$1,1))/VLOOKUP($A69,'raw-data'!$A:$B,2,TRUE),"")</f>
        <v/>
      </c>
      <c r="V69" s="1" t="str">
        <f>IF(INDEX('raw-data'!$A$1:$GQ$197,MATCH($A69,'raw-data'!$A:$A,1),MATCH(V$1,'raw-data'!$1:$1,1))&lt;&gt;"",
$D69*INDEX('raw-data'!$A$1:$GQ$197,MATCH($A69,'raw-data'!$A:$A,1),MATCH(V$1,'raw-data'!$1:$1,1))/VLOOKUP($A69,'raw-data'!$A:$B,2,TRUE),"")</f>
        <v/>
      </c>
      <c r="W69" s="1" t="str">
        <f>IF(INDEX('raw-data'!$A$1:$GQ$197,MATCH($A69,'raw-data'!$A:$A,1),MATCH(W$1,'raw-data'!$1:$1,1))&lt;&gt;"",
$D69*INDEX('raw-data'!$A$1:$GQ$197,MATCH($A69,'raw-data'!$A:$A,1),MATCH(W$1,'raw-data'!$1:$1,1))/VLOOKUP($A69,'raw-data'!$A:$B,2,TRUE),"")</f>
        <v/>
      </c>
      <c r="X69" s="1" t="str">
        <f>IF(INDEX('raw-data'!$A$1:$GQ$197,MATCH($A69,'raw-data'!$A:$A,1),MATCH(X$1,'raw-data'!$1:$1,1))&lt;&gt;"",
$D69*INDEX('raw-data'!$A$1:$GQ$197,MATCH($A69,'raw-data'!$A:$A,1),MATCH(X$1,'raw-data'!$1:$1,1))/VLOOKUP($A69,'raw-data'!$A:$B,2,TRUE),"")</f>
        <v/>
      </c>
      <c r="Y69" s="1" t="str">
        <f>IF(INDEX('raw-data'!$A$1:$GQ$197,MATCH($A69,'raw-data'!$A:$A,1),MATCH(Y$1,'raw-data'!$1:$1,1))&lt;&gt;"",
$D69*INDEX('raw-data'!$A$1:$GQ$197,MATCH($A69,'raw-data'!$A:$A,1),MATCH(Y$1,'raw-data'!$1:$1,1))/VLOOKUP($A69,'raw-data'!$A:$B,2,TRUE),"")</f>
        <v/>
      </c>
      <c r="Z69" s="1" t="str">
        <f>IF(INDEX('raw-data'!$A$1:$GQ$197,MATCH($A69,'raw-data'!$A:$A,1),MATCH(Z$1,'raw-data'!$1:$1,1))&lt;&gt;"",
$D69*INDEX('raw-data'!$A$1:$GQ$197,MATCH($A69,'raw-data'!$A:$A,1),MATCH(Z$1,'raw-data'!$1:$1,1))/VLOOKUP($A69,'raw-data'!$A:$B,2,TRUE),"")</f>
        <v/>
      </c>
      <c r="AA69" s="1" t="str">
        <f>IF(INDEX('raw-data'!$A$1:$GQ$197,MATCH($A69,'raw-data'!$A:$A,1),MATCH(AA$1,'raw-data'!$1:$1,1))&lt;&gt;"",
$D69*INDEX('raw-data'!$A$1:$GQ$197,MATCH($A69,'raw-data'!$A:$A,1),MATCH(AA$1,'raw-data'!$1:$1,1))/VLOOKUP($A69,'raw-data'!$A:$B,2,TRUE),"")</f>
        <v/>
      </c>
      <c r="AB69" s="1" t="str">
        <f>IF(INDEX('raw-data'!$A$1:$GQ$197,MATCH($A69,'raw-data'!$A:$A,1),MATCH(AB$1,'raw-data'!$1:$1,1))&lt;&gt;"",
$D69*INDEX('raw-data'!$A$1:$GQ$197,MATCH($A69,'raw-data'!$A:$A,1),MATCH(AB$1,'raw-data'!$1:$1,1))/VLOOKUP($A69,'raw-data'!$A:$B,2,TRUE),"")</f>
        <v/>
      </c>
      <c r="AC69" s="1" t="str">
        <f>IF(INDEX('raw-data'!$A$1:$GQ$197,MATCH($A69,'raw-data'!$A:$A,1),MATCH(AC$1,'raw-data'!$1:$1,1))&lt;&gt;"",
$D69*INDEX('raw-data'!$A$1:$GQ$197,MATCH($A69,'raw-data'!$A:$A,1),MATCH(AC$1,'raw-data'!$1:$1,1))/VLOOKUP($A69,'raw-data'!$A:$B,2,TRUE),"")</f>
        <v/>
      </c>
      <c r="AD69" s="1" t="str">
        <f>IF(INDEX('raw-data'!$A$1:$GQ$197,MATCH($A69,'raw-data'!$A:$A,1),MATCH(AD$1,'raw-data'!$1:$1,1))&lt;&gt;"",
$D69*INDEX('raw-data'!$A$1:$GQ$197,MATCH($A69,'raw-data'!$A:$A,1),MATCH(AD$1,'raw-data'!$1:$1,1))/VLOOKUP($A69,'raw-data'!$A:$B,2,TRUE),"")</f>
        <v/>
      </c>
      <c r="AE69" s="1" t="str">
        <f>IF(INDEX('raw-data'!$A$1:$GQ$197,MATCH($A69,'raw-data'!$A:$A,1),MATCH(AE$1,'raw-data'!$1:$1,1))&lt;&gt;"",
$D69*INDEX('raw-data'!$A$1:$GQ$197,MATCH($A69,'raw-data'!$A:$A,1),MATCH(AE$1,'raw-data'!$1:$1,1))/VLOOKUP($A69,'raw-data'!$A:$B,2,TRUE),"")</f>
        <v/>
      </c>
      <c r="AF69" s="1" t="str">
        <f>IF(INDEX('raw-data'!$A$1:$GQ$197,MATCH($A69,'raw-data'!$A:$A,1),MATCH(AF$1,'raw-data'!$1:$1,1))&lt;&gt;"",
$D69*INDEX('raw-data'!$A$1:$GQ$197,MATCH($A69,'raw-data'!$A:$A,1),MATCH(AF$1,'raw-data'!$1:$1,1))/VLOOKUP($A69,'raw-data'!$A:$B,2,TRUE),"")</f>
        <v/>
      </c>
      <c r="AG69" s="1" t="str">
        <f>IF(INDEX('raw-data'!$A$1:$GQ$197,MATCH($A69,'raw-data'!$A:$A,1),MATCH(AG$1,'raw-data'!$1:$1,1))&lt;&gt;"",
$D69*INDEX('raw-data'!$A$1:$GQ$197,MATCH($A69,'raw-data'!$A:$A,1),MATCH(AG$1,'raw-data'!$1:$1,1))/VLOOKUP($A69,'raw-data'!$A:$B,2,TRUE),"")</f>
        <v/>
      </c>
      <c r="AH69" s="1" t="str">
        <f>IF(INDEX('raw-data'!$A$1:$GQ$197,MATCH($A69,'raw-data'!$A:$A,1),MATCH(AH$1,'raw-data'!$1:$1,1))&lt;&gt;"",
$D69*INDEX('raw-data'!$A$1:$GQ$197,MATCH($A69,'raw-data'!$A:$A,1),MATCH(AH$1,'raw-data'!$1:$1,1))/VLOOKUP($A69,'raw-data'!$A:$B,2,TRUE),"")</f>
        <v/>
      </c>
      <c r="AI69" s="1" t="str">
        <f>IF(INDEX('raw-data'!$A$1:$GQ$197,MATCH($A69,'raw-data'!$A:$A,1),MATCH(AI$1,'raw-data'!$1:$1,1))&lt;&gt;"",
$D69*INDEX('raw-data'!$A$1:$GQ$197,MATCH($A69,'raw-data'!$A:$A,1),MATCH(AI$1,'raw-data'!$1:$1,1))/VLOOKUP($A69,'raw-data'!$A:$B,2,TRUE),"")</f>
        <v/>
      </c>
      <c r="AJ69" s="1" t="str">
        <f>IF(INDEX('raw-data'!$A$1:$GQ$197,MATCH($A69,'raw-data'!$A:$A,1),MATCH(AJ$1,'raw-data'!$1:$1,1))&lt;&gt;"",
$D69*INDEX('raw-data'!$A$1:$GQ$197,MATCH($A69,'raw-data'!$A:$A,1),MATCH(AJ$1,'raw-data'!$1:$1,1))/VLOOKUP($A69,'raw-data'!$A:$B,2,TRUE),"")</f>
        <v/>
      </c>
      <c r="AK69" s="1" t="str">
        <f>IF(INDEX('raw-data'!$A$1:$GQ$197,MATCH($A69,'raw-data'!$A:$A,1),MATCH(AK$1,'raw-data'!$1:$1,1))&lt;&gt;"",
$D69*INDEX('raw-data'!$A$1:$GQ$197,MATCH($A69,'raw-data'!$A:$A,1),MATCH(AK$1,'raw-data'!$1:$1,1))/VLOOKUP($A69,'raw-data'!$A:$B,2,TRUE),"")</f>
        <v/>
      </c>
      <c r="AL69" s="1" t="str">
        <f>IF(INDEX('raw-data'!$A$1:$GQ$197,MATCH($A69,'raw-data'!$A:$A,1),MATCH(AL$1,'raw-data'!$1:$1,1))&lt;&gt;"",
$D69*INDEX('raw-data'!$A$1:$GQ$197,MATCH($A69,'raw-data'!$A:$A,1),MATCH(AL$1,'raw-data'!$1:$1,1))/VLOOKUP($A69,'raw-data'!$A:$B,2,TRUE),"")</f>
        <v/>
      </c>
      <c r="AM69" s="1" t="str">
        <f>IF(INDEX('raw-data'!$A$1:$GQ$197,MATCH($A69,'raw-data'!$A:$A,1),MATCH(AM$1,'raw-data'!$1:$1,1))&lt;&gt;"",
$D69*INDEX('raw-data'!$A$1:$GQ$197,MATCH($A69,'raw-data'!$A:$A,1),MATCH(AM$1,'raw-data'!$1:$1,1))/VLOOKUP($A69,'raw-data'!$A:$B,2,TRUE),"")</f>
        <v/>
      </c>
      <c r="AN69" s="1" t="str">
        <f>IF(INDEX('raw-data'!$A$1:$GQ$197,MATCH($A69,'raw-data'!$A:$A,1),MATCH(AN$1,'raw-data'!$1:$1,1))&lt;&gt;"",
$D69*INDEX('raw-data'!$A$1:$GQ$197,MATCH($A69,'raw-data'!$A:$A,1),MATCH(AN$1,'raw-data'!$1:$1,1))/VLOOKUP($A69,'raw-data'!$A:$B,2,TRUE),"")</f>
        <v/>
      </c>
      <c r="AO69" s="1" t="str">
        <f>IF(INDEX('raw-data'!$A$1:$GQ$197,MATCH($A69,'raw-data'!$A:$A,1),MATCH(AO$1,'raw-data'!$1:$1,1))&lt;&gt;"",
$D69*INDEX('raw-data'!$A$1:$GQ$197,MATCH($A69,'raw-data'!$A:$A,1),MATCH(AO$1,'raw-data'!$1:$1,1))/VLOOKUP($A69,'raw-data'!$A:$B,2,TRUE),"")</f>
        <v/>
      </c>
      <c r="AP69" s="1" t="str">
        <f>IF(INDEX('raw-data'!$A$1:$GQ$197,MATCH($A69,'raw-data'!$A:$A,1),MATCH(AP$1,'raw-data'!$1:$1,1))&lt;&gt;"",
$D69*INDEX('raw-data'!$A$1:$GQ$197,MATCH($A69,'raw-data'!$A:$A,1),MATCH(AP$1,'raw-data'!$1:$1,1))/VLOOKUP($A69,'raw-data'!$A:$B,2,TRUE),"")</f>
        <v/>
      </c>
      <c r="AQ69" s="1" t="str">
        <f>IF(INDEX('raw-data'!$A$1:$GQ$197,MATCH($A69,'raw-data'!$A:$A,1),MATCH(AQ$1,'raw-data'!$1:$1,1))&lt;&gt;"",
$D69*INDEX('raw-data'!$A$1:$GQ$197,MATCH($A69,'raw-data'!$A:$A,1),MATCH(AQ$1,'raw-data'!$1:$1,1))/VLOOKUP($A69,'raw-data'!$A:$B,2,TRUE),"")</f>
        <v/>
      </c>
      <c r="AR69" s="1" t="str">
        <f>IF(INDEX('raw-data'!$A$1:$GQ$197,MATCH($A69,'raw-data'!$A:$A,1),MATCH(AR$1,'raw-data'!$1:$1,1))&lt;&gt;"",
$D69*INDEX('raw-data'!$A$1:$GQ$197,MATCH($A69,'raw-data'!$A:$A,1),MATCH(AR$1,'raw-data'!$1:$1,1))/VLOOKUP($A69,'raw-data'!$A:$B,2,TRUE),"")</f>
        <v/>
      </c>
      <c r="AS69" s="1" t="str">
        <f>IF(INDEX('raw-data'!$A$1:$GQ$197,MATCH($A69,'raw-data'!$A:$A,1),MATCH(AS$1,'raw-data'!$1:$1,1))&lt;&gt;"",
$D69*INDEX('raw-data'!$A$1:$GQ$197,MATCH($A69,'raw-data'!$A:$A,1),MATCH(AS$1,'raw-data'!$1:$1,1))/VLOOKUP($A69,'raw-data'!$A:$B,2,TRUE),"")</f>
        <v/>
      </c>
      <c r="AT69" s="1" t="str">
        <f>IF(INDEX('raw-data'!$A$1:$GQ$197,MATCH($A69,'raw-data'!$A:$A,1),MATCH(AT$1,'raw-data'!$1:$1,1))&lt;&gt;"",
$D69*INDEX('raw-data'!$A$1:$GQ$197,MATCH($A69,'raw-data'!$A:$A,1),MATCH(AT$1,'raw-data'!$1:$1,1))/VLOOKUP($A69,'raw-data'!$A:$B,2,TRUE),"")</f>
        <v/>
      </c>
      <c r="AU69" s="1" t="str">
        <f>IF(INDEX('raw-data'!$A$1:$GQ$197,MATCH($A69,'raw-data'!$A:$A,1),MATCH(AU$1,'raw-data'!$1:$1,1))&lt;&gt;"",
$D69*INDEX('raw-data'!$A$1:$GQ$197,MATCH($A69,'raw-data'!$A:$A,1),MATCH(AU$1,'raw-data'!$1:$1,1))/VLOOKUP($A69,'raw-data'!$A:$B,2,TRUE),"")</f>
        <v/>
      </c>
      <c r="AV69" s="1" t="str">
        <f>IF(INDEX('raw-data'!$A$1:$GQ$197,MATCH($A69,'raw-data'!$A:$A,1),MATCH(AV$1,'raw-data'!$1:$1,1))&lt;&gt;"",
$D69*INDEX('raw-data'!$A$1:$GQ$197,MATCH($A69,'raw-data'!$A:$A,1),MATCH(AV$1,'raw-data'!$1:$1,1))/VLOOKUP($A69,'raw-data'!$A:$B,2,TRUE),"")</f>
        <v/>
      </c>
      <c r="AW69" s="1" t="str">
        <f>IF(INDEX('raw-data'!$A$1:$GQ$197,MATCH($A69,'raw-data'!$A:$A,1),MATCH(AW$1,'raw-data'!$1:$1,1))&lt;&gt;"",
$D69*INDEX('raw-data'!$A$1:$GQ$197,MATCH($A69,'raw-data'!$A:$A,1),MATCH(AW$1,'raw-data'!$1:$1,1))/VLOOKUP($A69,'raw-data'!$A:$B,2,TRUE),"")</f>
        <v/>
      </c>
      <c r="AX69" s="1" t="str">
        <f>IF(INDEX('raw-data'!$A$1:$GQ$197,MATCH($A69,'raw-data'!$A:$A,1),MATCH(AX$1,'raw-data'!$1:$1,1))&lt;&gt;"",
$D69*INDEX('raw-data'!$A$1:$GQ$197,MATCH($A69,'raw-data'!$A:$A,1),MATCH(AX$1,'raw-data'!$1:$1,1))/VLOOKUP($A69,'raw-data'!$A:$B,2,TRUE),"")</f>
        <v/>
      </c>
      <c r="AY69" s="1">
        <f>IF(INDEX('raw-data'!$A$1:$GQ$197,MATCH($A69,'raw-data'!$A:$A,1),MATCH(AY$1,'raw-data'!$1:$1,1))&lt;&gt;"",
$D69*INDEX('raw-data'!$A$1:$GQ$197,MATCH($A69,'raw-data'!$A:$A,1),MATCH(AY$1,'raw-data'!$1:$1,1))/VLOOKUP($A69,'raw-data'!$A:$B,2,TRUE),"")</f>
        <v>0</v>
      </c>
      <c r="AZ69" s="1" t="str">
        <f>IF(INDEX('raw-data'!$A$1:$GQ$197,MATCH($A69,'raw-data'!$A:$A,1),MATCH(AZ$1,'raw-data'!$1:$1,1))&lt;&gt;"",
$D69*INDEX('raw-data'!$A$1:$GQ$197,MATCH($A69,'raw-data'!$A:$A,1),MATCH(AZ$1,'raw-data'!$1:$1,1))/VLOOKUP($A69,'raw-data'!$A:$B,2,TRUE),"")</f>
        <v/>
      </c>
      <c r="BA69" s="1" t="str">
        <f>IF(INDEX('raw-data'!$A$1:$GQ$197,MATCH($A69,'raw-data'!$A:$A,1),MATCH(BA$1,'raw-data'!$1:$1,1))&lt;&gt;"",
$D69*INDEX('raw-data'!$A$1:$GQ$197,MATCH($A69,'raw-data'!$A:$A,1),MATCH(BA$1,'raw-data'!$1:$1,1))/VLOOKUP($A69,'raw-data'!$A:$B,2,TRUE),"")</f>
        <v/>
      </c>
      <c r="BB69" s="1" t="str">
        <f>IF(INDEX('raw-data'!$A$1:$GQ$197,MATCH($A69,'raw-data'!$A:$A,1),MATCH(BB$1,'raw-data'!$1:$1,1))&lt;&gt;"",
$D69*INDEX('raw-data'!$A$1:$GQ$197,MATCH($A69,'raw-data'!$A:$A,1),MATCH(BB$1,'raw-data'!$1:$1,1))/VLOOKUP($A69,'raw-data'!$A:$B,2,TRUE),"")</f>
        <v/>
      </c>
      <c r="BC69" s="1" t="str">
        <f>IF(INDEX('raw-data'!$A$1:$GQ$197,MATCH($A69,'raw-data'!$A:$A,1),MATCH(BC$1,'raw-data'!$1:$1,1))&lt;&gt;"",
$D69*INDEX('raw-data'!$A$1:$GQ$197,MATCH($A69,'raw-data'!$A:$A,1),MATCH(BC$1,'raw-data'!$1:$1,1))/VLOOKUP($A69,'raw-data'!$A:$B,2,TRUE),"")</f>
        <v/>
      </c>
      <c r="BD69" s="1" t="str">
        <f>IF(INDEX('raw-data'!$A$1:$GQ$197,MATCH($A69,'raw-data'!$A:$A,1),MATCH(BD$1,'raw-data'!$1:$1,1))&lt;&gt;"",
$D69*INDEX('raw-data'!$A$1:$GQ$197,MATCH($A69,'raw-data'!$A:$A,1),MATCH(BD$1,'raw-data'!$1:$1,1))/VLOOKUP($A69,'raw-data'!$A:$B,2,TRUE),"")</f>
        <v/>
      </c>
      <c r="BE69" s="1" t="str">
        <f>IF(INDEX('raw-data'!$A$1:$GQ$197,MATCH($A69,'raw-data'!$A:$A,1),MATCH(BE$1,'raw-data'!$1:$1,1))&lt;&gt;"",
$D69*INDEX('raw-data'!$A$1:$GQ$197,MATCH($A69,'raw-data'!$A:$A,1),MATCH(BE$1,'raw-data'!$1:$1,1))/VLOOKUP($A69,'raw-data'!$A:$B,2,TRUE),"")</f>
        <v/>
      </c>
      <c r="BF69" s="1" t="str">
        <f>IF(INDEX('raw-data'!$A$1:$GQ$197,MATCH($A69,'raw-data'!$A:$A,1),MATCH(BF$1,'raw-data'!$1:$1,1))&lt;&gt;"",
$D69*INDEX('raw-data'!$A$1:$GQ$197,MATCH($A69,'raw-data'!$A:$A,1),MATCH(BF$1,'raw-data'!$1:$1,1))/VLOOKUP($A69,'raw-data'!$A:$B,2,TRUE),"")</f>
        <v/>
      </c>
      <c r="BG69" s="1" t="str">
        <f>IF(INDEX('raw-data'!$A$1:$GQ$197,MATCH($A69,'raw-data'!$A:$A,1),MATCH(BG$1,'raw-data'!$1:$1,1))&lt;&gt;"",
$D69*INDEX('raw-data'!$A$1:$GQ$197,MATCH($A69,'raw-data'!$A:$A,1),MATCH(BG$1,'raw-data'!$1:$1,1))/VLOOKUP($A69,'raw-data'!$A:$B,2,TRUE),"")</f>
        <v/>
      </c>
      <c r="BH69" s="1" t="str">
        <f>IF(INDEX('raw-data'!$A$1:$GQ$197,MATCH($A69,'raw-data'!$A:$A,1),MATCH(BH$1,'raw-data'!$1:$1,1))&lt;&gt;"",
$D69*INDEX('raw-data'!$A$1:$GQ$197,MATCH($A69,'raw-data'!$A:$A,1),MATCH(BH$1,'raw-data'!$1:$1,1))/VLOOKUP($A69,'raw-data'!$A:$B,2,TRUE),"")</f>
        <v/>
      </c>
      <c r="BI69" s="1" t="str">
        <f>IF(INDEX('raw-data'!$A$1:$GQ$197,MATCH($A69,'raw-data'!$A:$A,1),MATCH(BI$1,'raw-data'!$1:$1,1))&lt;&gt;"",
$D69*INDEX('raw-data'!$A$1:$GQ$197,MATCH($A69,'raw-data'!$A:$A,1),MATCH(BI$1,'raw-data'!$1:$1,1))/VLOOKUP($A69,'raw-data'!$A:$B,2,TRUE),"")</f>
        <v/>
      </c>
      <c r="BJ69" s="1" t="str">
        <f>IF(INDEX('raw-data'!$A$1:$GQ$197,MATCH($A69,'raw-data'!$A:$A,1),MATCH(BJ$1,'raw-data'!$1:$1,1))&lt;&gt;"",
$D69*INDEX('raw-data'!$A$1:$GQ$197,MATCH($A69,'raw-data'!$A:$A,1),MATCH(BJ$1,'raw-data'!$1:$1,1))/VLOOKUP($A69,'raw-data'!$A:$B,2,TRUE),"")</f>
        <v/>
      </c>
      <c r="BK69" s="1" t="str">
        <f>IF(INDEX('raw-data'!$A$1:$GQ$197,MATCH($A69,'raw-data'!$A:$A,1),MATCH(BK$1,'raw-data'!$1:$1,1))&lt;&gt;"",
$D69*INDEX('raw-data'!$A$1:$GQ$197,MATCH($A69,'raw-data'!$A:$A,1),MATCH(BK$1,'raw-data'!$1:$1,1))/VLOOKUP($A69,'raw-data'!$A:$B,2,TRUE),"")</f>
        <v/>
      </c>
      <c r="BL69" s="1" t="str">
        <f>IF(INDEX('raw-data'!$A$1:$GQ$197,MATCH($A69,'raw-data'!$A:$A,1),MATCH(BL$1,'raw-data'!$1:$1,1))&lt;&gt;"",
$D69*INDEX('raw-data'!$A$1:$GQ$197,MATCH($A69,'raw-data'!$A:$A,1),MATCH(BL$1,'raw-data'!$1:$1,1))/VLOOKUP($A69,'raw-data'!$A:$B,2,TRUE),"")</f>
        <v/>
      </c>
      <c r="BM69" s="1" t="str">
        <f>IF(INDEX('raw-data'!$A$1:$GQ$197,MATCH($A69,'raw-data'!$A:$A,1),MATCH(BM$1,'raw-data'!$1:$1,1))&lt;&gt;"",
$D69*INDEX('raw-data'!$A$1:$GQ$197,MATCH($A69,'raw-data'!$A:$A,1),MATCH(BM$1,'raw-data'!$1:$1,1))/VLOOKUP($A69,'raw-data'!$A:$B,2,TRUE),"")</f>
        <v/>
      </c>
      <c r="BN69" s="1" t="str">
        <f>IF(INDEX('raw-data'!$A$1:$GQ$197,MATCH($A69,'raw-data'!$A:$A,1),MATCH(BN$1,'raw-data'!$1:$1,1))&lt;&gt;"",
$D69*INDEX('raw-data'!$A$1:$GQ$197,MATCH($A69,'raw-data'!$A:$A,1),MATCH(BN$1,'raw-data'!$1:$1,1))/VLOOKUP($A69,'raw-data'!$A:$B,2,TRUE),"")</f>
        <v/>
      </c>
      <c r="BO69" s="1" t="str">
        <f>IF(INDEX('raw-data'!$A$1:$GQ$197,MATCH($A69,'raw-data'!$A:$A,1),MATCH(BO$1,'raw-data'!$1:$1,1))&lt;&gt;"",
$D69*INDEX('raw-data'!$A$1:$GQ$197,MATCH($A69,'raw-data'!$A:$A,1),MATCH(BO$1,'raw-data'!$1:$1,1))/VLOOKUP($A69,'raw-data'!$A:$B,2,TRUE),"")</f>
        <v/>
      </c>
      <c r="BP69" s="1" t="str">
        <f>IF(INDEX('raw-data'!$A$1:$GQ$197,MATCH($A69,'raw-data'!$A:$A,1),MATCH(BP$1,'raw-data'!$1:$1,1))&lt;&gt;"",
$D69*INDEX('raw-data'!$A$1:$GQ$197,MATCH($A69,'raw-data'!$A:$A,1),MATCH(BP$1,'raw-data'!$1:$1,1))/VLOOKUP($A69,'raw-data'!$A:$B,2,TRUE),"")</f>
        <v/>
      </c>
      <c r="BQ69" s="1" t="str">
        <f>IF(INDEX('raw-data'!$A$1:$GQ$197,MATCH($A69,'raw-data'!$A:$A,1),MATCH(BQ$1,'raw-data'!$1:$1,1))&lt;&gt;"",
$D69*INDEX('raw-data'!$A$1:$GQ$197,MATCH($A69,'raw-data'!$A:$A,1),MATCH(BQ$1,'raw-data'!$1:$1,1))/VLOOKUP($A69,'raw-data'!$A:$B,2,TRUE),"")</f>
        <v/>
      </c>
      <c r="BR69" s="1" t="str">
        <f>IF(INDEX('raw-data'!$A$1:$GQ$197,MATCH($A69,'raw-data'!$A:$A,1),MATCH(BR$1,'raw-data'!$1:$1,1))&lt;&gt;"",
$D69*INDEX('raw-data'!$A$1:$GQ$197,MATCH($A69,'raw-data'!$A:$A,1),MATCH(BR$1,'raw-data'!$1:$1,1))/VLOOKUP($A69,'raw-data'!$A:$B,2,TRUE),"")</f>
        <v/>
      </c>
      <c r="BS69" s="1" t="str">
        <f>IF(INDEX('raw-data'!$A$1:$GQ$197,MATCH($A69,'raw-data'!$A:$A,1),MATCH(BS$1,'raw-data'!$1:$1,1))&lt;&gt;"",
$D69*INDEX('raw-data'!$A$1:$GQ$197,MATCH($A69,'raw-data'!$A:$A,1),MATCH(BS$1,'raw-data'!$1:$1,1))/VLOOKUP($A69,'raw-data'!$A:$B,2,TRUE),"")</f>
        <v/>
      </c>
      <c r="BT69" s="1" t="str">
        <f>IF(INDEX('raw-data'!$A$1:$GQ$197,MATCH($A69,'raw-data'!$A:$A,1),MATCH(BT$1,'raw-data'!$1:$1,1))&lt;&gt;"",
$D69*INDEX('raw-data'!$A$1:$GQ$197,MATCH($A69,'raw-data'!$A:$A,1),MATCH(BT$1,'raw-data'!$1:$1,1))/VLOOKUP($A69,'raw-data'!$A:$B,2,TRUE),"")</f>
        <v/>
      </c>
      <c r="BU69" s="1" t="str">
        <f>IF(INDEX('raw-data'!$A$1:$GQ$197,MATCH($A69,'raw-data'!$A:$A,1),MATCH(BU$1,'raw-data'!$1:$1,1))&lt;&gt;"",
$D69*INDEX('raw-data'!$A$1:$GQ$197,MATCH($A69,'raw-data'!$A:$A,1),MATCH(BU$1,'raw-data'!$1:$1,1))/VLOOKUP($A69,'raw-data'!$A:$B,2,TRUE),"")</f>
        <v/>
      </c>
      <c r="BV69" s="1" t="str">
        <f>IF(INDEX('raw-data'!$A$1:$GQ$197,MATCH($A69,'raw-data'!$A:$A,1),MATCH(BV$1,'raw-data'!$1:$1,1))&lt;&gt;"",
$D69*INDEX('raw-data'!$A$1:$GQ$197,MATCH($A69,'raw-data'!$A:$A,1),MATCH(BV$1,'raw-data'!$1:$1,1))/VLOOKUP($A69,'raw-data'!$A:$B,2,TRUE),"")</f>
        <v/>
      </c>
      <c r="BW69" s="1" t="str">
        <f>IF(INDEX('raw-data'!$A$1:$GQ$197,MATCH($A69,'raw-data'!$A:$A,1),MATCH(BW$1,'raw-data'!$1:$1,1))&lt;&gt;"",
$D69*INDEX('raw-data'!$A$1:$GQ$197,MATCH($A69,'raw-data'!$A:$A,1),MATCH(BW$1,'raw-data'!$1:$1,1))/VLOOKUP($A69,'raw-data'!$A:$B,2,TRUE),"")</f>
        <v/>
      </c>
      <c r="BX69" s="1" t="str">
        <f>IF(INDEX('raw-data'!$A$1:$GQ$197,MATCH($A69,'raw-data'!$A:$A,1),MATCH(BX$1,'raw-data'!$1:$1,1))&lt;&gt;"",
$D69*INDEX('raw-data'!$A$1:$GQ$197,MATCH($A69,'raw-data'!$A:$A,1),MATCH(BX$1,'raw-data'!$1:$1,1))/VLOOKUP($A69,'raw-data'!$A:$B,2,TRUE),"")</f>
        <v/>
      </c>
      <c r="BY69" s="1" t="str">
        <f>IF(INDEX('raw-data'!$A$1:$GQ$197,MATCH($A69,'raw-data'!$A:$A,1),MATCH(BY$1,'raw-data'!$1:$1,1))&lt;&gt;"",
$D69*INDEX('raw-data'!$A$1:$GQ$197,MATCH($A69,'raw-data'!$A:$A,1),MATCH(BY$1,'raw-data'!$1:$1,1))/VLOOKUP($A69,'raw-data'!$A:$B,2,TRUE),"")</f>
        <v/>
      </c>
      <c r="BZ69" s="1" t="str">
        <f>IF(INDEX('raw-data'!$A$1:$GQ$197,MATCH($A69,'raw-data'!$A:$A,1),MATCH(BZ$1,'raw-data'!$1:$1,1))&lt;&gt;"",
$D69*INDEX('raw-data'!$A$1:$GQ$197,MATCH($A69,'raw-data'!$A:$A,1),MATCH(BZ$1,'raw-data'!$1:$1,1))/VLOOKUP($A69,'raw-data'!$A:$B,2,TRUE),"")</f>
        <v/>
      </c>
      <c r="CA69" s="1" t="str">
        <f>IF(INDEX('raw-data'!$A$1:$GQ$197,MATCH($A69,'raw-data'!$A:$A,1),MATCH(CA$1,'raw-data'!$1:$1,1))&lt;&gt;"",
$D69*INDEX('raw-data'!$A$1:$GQ$197,MATCH($A69,'raw-data'!$A:$A,1),MATCH(CA$1,'raw-data'!$1:$1,1))/VLOOKUP($A69,'raw-data'!$A:$B,2,TRUE),"")</f>
        <v/>
      </c>
      <c r="CB69" s="1" t="str">
        <f>IF(INDEX('raw-data'!$A$1:$GQ$197,MATCH($A69,'raw-data'!$A:$A,1),MATCH(CB$1,'raw-data'!$1:$1,1))&lt;&gt;"",
$D69*INDEX('raw-data'!$A$1:$GQ$197,MATCH($A69,'raw-data'!$A:$A,1),MATCH(CB$1,'raw-data'!$1:$1,1))/VLOOKUP($A69,'raw-data'!$A:$B,2,TRUE),"")</f>
        <v/>
      </c>
      <c r="CC69" s="1" t="str">
        <f>IF(INDEX('raw-data'!$A$1:$GQ$197,MATCH($A69,'raw-data'!$A:$A,1),MATCH(CC$1,'raw-data'!$1:$1,1))&lt;&gt;"",
$D69*INDEX('raw-data'!$A$1:$GQ$197,MATCH($A69,'raw-data'!$A:$A,1),MATCH(CC$1,'raw-data'!$1:$1,1))/VLOOKUP($A69,'raw-data'!$A:$B,2,TRUE),"")</f>
        <v/>
      </c>
      <c r="CD69" s="1" t="str">
        <f>IF(INDEX('raw-data'!$A$1:$GQ$197,MATCH($A69,'raw-data'!$A:$A,1),MATCH(CD$1,'raw-data'!$1:$1,1))&lt;&gt;"",
$D69*INDEX('raw-data'!$A$1:$GQ$197,MATCH($A69,'raw-data'!$A:$A,1),MATCH(CD$1,'raw-data'!$1:$1,1))/VLOOKUP($A69,'raw-data'!$A:$B,2,TRUE),"")</f>
        <v/>
      </c>
      <c r="CE69" s="1" t="str">
        <f>IF(INDEX('raw-data'!$A$1:$GQ$197,MATCH($A69,'raw-data'!$A:$A,1),MATCH(CE$1,'raw-data'!$1:$1,1))&lt;&gt;"",
$D69*INDEX('raw-data'!$A$1:$GQ$197,MATCH($A69,'raw-data'!$A:$A,1),MATCH(CE$1,'raw-data'!$1:$1,1))/VLOOKUP($A69,'raw-data'!$A:$B,2,TRUE),"")</f>
        <v/>
      </c>
      <c r="CF69" s="1" t="str">
        <f>IF(INDEX('raw-data'!$A$1:$GQ$197,MATCH($A69,'raw-data'!$A:$A,1),MATCH(CF$1,'raw-data'!$1:$1,1))&lt;&gt;"",
$D69*INDEX('raw-data'!$A$1:$GQ$197,MATCH($A69,'raw-data'!$A:$A,1),MATCH(CF$1,'raw-data'!$1:$1,1))/VLOOKUP($A69,'raw-data'!$A:$B,2,TRUE),"")</f>
        <v/>
      </c>
      <c r="CG69" s="1" t="str">
        <f>IF(INDEX('raw-data'!$A$1:$GQ$197,MATCH($A69,'raw-data'!$A:$A,1),MATCH(CG$1,'raw-data'!$1:$1,1))&lt;&gt;"",
$D69*INDEX('raw-data'!$A$1:$GQ$197,MATCH($A69,'raw-data'!$A:$A,1),MATCH(CG$1,'raw-data'!$1:$1,1))/VLOOKUP($A69,'raw-data'!$A:$B,2,TRUE),"")</f>
        <v/>
      </c>
      <c r="CH69" s="1" t="str">
        <f>IF(INDEX('raw-data'!$A$1:$GQ$197,MATCH($A69,'raw-data'!$A:$A,1),MATCH(CH$1,'raw-data'!$1:$1,1))&lt;&gt;"",
$D69*INDEX('raw-data'!$A$1:$GQ$197,MATCH($A69,'raw-data'!$A:$A,1),MATCH(CH$1,'raw-data'!$1:$1,1))/VLOOKUP($A69,'raw-data'!$A:$B,2,TRUE),"")</f>
        <v/>
      </c>
      <c r="CI69" s="1" t="str">
        <f>IF(INDEX('raw-data'!$A$1:$GQ$197,MATCH($A69,'raw-data'!$A:$A,1),MATCH(CI$1,'raw-data'!$1:$1,1))&lt;&gt;"",
$D69*INDEX('raw-data'!$A$1:$GQ$197,MATCH($A69,'raw-data'!$A:$A,1),MATCH(CI$1,'raw-data'!$1:$1,1))/VLOOKUP($A69,'raw-data'!$A:$B,2,TRUE),"")</f>
        <v/>
      </c>
      <c r="CJ69" s="1">
        <f>IF(INDEX('raw-data'!$A$1:$GQ$197,MATCH($A69,'raw-data'!$A:$A,1),MATCH(CJ$1,'raw-data'!$1:$1,1))&lt;&gt;"",
$D69*INDEX('raw-data'!$A$1:$GQ$197,MATCH($A69,'raw-data'!$A:$A,1),MATCH(CJ$1,'raw-data'!$1:$1,1))/VLOOKUP($A69,'raw-data'!$A:$B,2,TRUE),"")</f>
        <v>0</v>
      </c>
      <c r="CK69" s="1" t="str">
        <f>IF(INDEX('raw-data'!$A$1:$GQ$197,MATCH($A69,'raw-data'!$A:$A,1),MATCH(CK$1,'raw-data'!$1:$1,1))&lt;&gt;"",
$D69*INDEX('raw-data'!$A$1:$GQ$197,MATCH($A69,'raw-data'!$A:$A,1),MATCH(CK$1,'raw-data'!$1:$1,1))/VLOOKUP($A69,'raw-data'!$A:$B,2,TRUE),"")</f>
        <v/>
      </c>
      <c r="CL69" s="1" t="str">
        <f>IF(INDEX('raw-data'!$A$1:$GQ$197,MATCH($A69,'raw-data'!$A:$A,1),MATCH(CL$1,'raw-data'!$1:$1,1))&lt;&gt;"",
$D69*INDEX('raw-data'!$A$1:$GQ$197,MATCH($A69,'raw-data'!$A:$A,1),MATCH(CL$1,'raw-data'!$1:$1,1))/VLOOKUP($A69,'raw-data'!$A:$B,2,TRUE),"")</f>
        <v/>
      </c>
      <c r="CM69" s="1" t="str">
        <f>IF(INDEX('raw-data'!$A$1:$GQ$197,MATCH($A69,'raw-data'!$A:$A,1),MATCH(CM$1,'raw-data'!$1:$1,1))&lt;&gt;"",
$D69*INDEX('raw-data'!$A$1:$GQ$197,MATCH($A69,'raw-data'!$A:$A,1),MATCH(CM$1,'raw-data'!$1:$1,1))/VLOOKUP($A69,'raw-data'!$A:$B,2,TRUE),"")</f>
        <v/>
      </c>
      <c r="CN69" s="1" t="str">
        <f>IF(INDEX('raw-data'!$A$1:$GQ$197,MATCH($A69,'raw-data'!$A:$A,1),MATCH(CN$1,'raw-data'!$1:$1,1))&lt;&gt;"",
$D69*INDEX('raw-data'!$A$1:$GQ$197,MATCH($A69,'raw-data'!$A:$A,1),MATCH(CN$1,'raw-data'!$1:$1,1))/VLOOKUP($A69,'raw-data'!$A:$B,2,TRUE),"")</f>
        <v/>
      </c>
      <c r="CO69" s="1" t="str">
        <f>IF(INDEX('raw-data'!$A$1:$GQ$197,MATCH($A69,'raw-data'!$A:$A,1),MATCH(CO$1,'raw-data'!$1:$1,1))&lt;&gt;"",
$D69*INDEX('raw-data'!$A$1:$GQ$197,MATCH($A69,'raw-data'!$A:$A,1),MATCH(CO$1,'raw-data'!$1:$1,1))/VLOOKUP($A69,'raw-data'!$A:$B,2,TRUE),"")</f>
        <v/>
      </c>
      <c r="CP69" s="1" t="str">
        <f>IF(INDEX('raw-data'!$A$1:$GQ$197,MATCH($A69,'raw-data'!$A:$A,1),MATCH(CP$1,'raw-data'!$1:$1,1))&lt;&gt;"",
$D69*INDEX('raw-data'!$A$1:$GQ$197,MATCH($A69,'raw-data'!$A:$A,1),MATCH(CP$1,'raw-data'!$1:$1,1))/VLOOKUP($A69,'raw-data'!$A:$B,2,TRUE),"")</f>
        <v/>
      </c>
      <c r="CQ69" s="1" t="str">
        <f>IF(INDEX('raw-data'!$A$1:$GQ$197,MATCH($A69,'raw-data'!$A:$A,1),MATCH(CQ$1,'raw-data'!$1:$1,1))&lt;&gt;"",
$D69*INDEX('raw-data'!$A$1:$GQ$197,MATCH($A69,'raw-data'!$A:$A,1),MATCH(CQ$1,'raw-data'!$1:$1,1))/VLOOKUP($A69,'raw-data'!$A:$B,2,TRUE),"")</f>
        <v/>
      </c>
      <c r="CR69" s="1" t="str">
        <f>IF(INDEX('raw-data'!$A$1:$GQ$197,MATCH($A69,'raw-data'!$A:$A,1),MATCH(CR$1,'raw-data'!$1:$1,1))&lt;&gt;"",
$D69*INDEX('raw-data'!$A$1:$GQ$197,MATCH($A69,'raw-data'!$A:$A,1),MATCH(CR$1,'raw-data'!$1:$1,1))/VLOOKUP($A69,'raw-data'!$A:$B,2,TRUE),"")</f>
        <v/>
      </c>
      <c r="CS69" s="1" t="str">
        <f>IF(INDEX('raw-data'!$A$1:$GQ$197,MATCH($A69,'raw-data'!$A:$A,1),MATCH(CS$1,'raw-data'!$1:$1,1))&lt;&gt;"",
$D69*INDEX('raw-data'!$A$1:$GQ$197,MATCH($A69,'raw-data'!$A:$A,1),MATCH(CS$1,'raw-data'!$1:$1,1))/VLOOKUP($A69,'raw-data'!$A:$B,2,TRUE),"")</f>
        <v/>
      </c>
      <c r="CT69" s="1" t="str">
        <f>IF(INDEX('raw-data'!$A$1:$GQ$197,MATCH($A69,'raw-data'!$A:$A,1),MATCH(CT$1,'raw-data'!$1:$1,1))&lt;&gt;"",
$D69*INDEX('raw-data'!$A$1:$GQ$197,MATCH($A69,'raw-data'!$A:$A,1),MATCH(CT$1,'raw-data'!$1:$1,1))/VLOOKUP($A69,'raw-data'!$A:$B,2,TRUE),"")</f>
        <v/>
      </c>
      <c r="CU69" s="1" t="str">
        <f>IF(INDEX('raw-data'!$A$1:$GQ$197,MATCH($A69,'raw-data'!$A:$A,1),MATCH(CU$1,'raw-data'!$1:$1,1))&lt;&gt;"",
$D69*INDEX('raw-data'!$A$1:$GQ$197,MATCH($A69,'raw-data'!$A:$A,1),MATCH(CU$1,'raw-data'!$1:$1,1))/VLOOKUP($A69,'raw-data'!$A:$B,2,TRUE),"")</f>
        <v/>
      </c>
      <c r="CV69" s="1" t="str">
        <f>IF(INDEX('raw-data'!$A$1:$GQ$197,MATCH($A69,'raw-data'!$A:$A,1),MATCH(CV$1,'raw-data'!$1:$1,1))&lt;&gt;"",
$D69*INDEX('raw-data'!$A$1:$GQ$197,MATCH($A69,'raw-data'!$A:$A,1),MATCH(CV$1,'raw-data'!$1:$1,1))/VLOOKUP($A69,'raw-data'!$A:$B,2,TRUE),"")</f>
        <v/>
      </c>
      <c r="CW69" s="1" t="str">
        <f>IF(INDEX('raw-data'!$A$1:$GQ$197,MATCH($A69,'raw-data'!$A:$A,1),MATCH(CW$1,'raw-data'!$1:$1,1))&lt;&gt;"",
$D69*INDEX('raw-data'!$A$1:$GQ$197,MATCH($A69,'raw-data'!$A:$A,1),MATCH(CW$1,'raw-data'!$1:$1,1))/VLOOKUP($A69,'raw-data'!$A:$B,2,TRUE),"")</f>
        <v/>
      </c>
      <c r="CX69" s="1" t="str">
        <f>IF(INDEX('raw-data'!$A$1:$GQ$197,MATCH($A69,'raw-data'!$A:$A,1),MATCH(CX$1,'raw-data'!$1:$1,1))&lt;&gt;"",
$D69*INDEX('raw-data'!$A$1:$GQ$197,MATCH($A69,'raw-data'!$A:$A,1),MATCH(CX$1,'raw-data'!$1:$1,1))/VLOOKUP($A69,'raw-data'!$A:$B,2,TRUE),"")</f>
        <v/>
      </c>
      <c r="CY69" s="1" t="str">
        <f>IF(INDEX('raw-data'!$A$1:$GQ$197,MATCH($A69,'raw-data'!$A:$A,1),MATCH(CY$1,'raw-data'!$1:$1,1))&lt;&gt;"",
$D69*INDEX('raw-data'!$A$1:$GQ$197,MATCH($A69,'raw-data'!$A:$A,1),MATCH(CY$1,'raw-data'!$1:$1,1))/VLOOKUP($A69,'raw-data'!$A:$B,2,TRUE),"")</f>
        <v/>
      </c>
      <c r="CZ69" s="1" t="str">
        <f>IF(INDEX('raw-data'!$A$1:$GQ$197,MATCH($A69,'raw-data'!$A:$A,1),MATCH(CZ$1,'raw-data'!$1:$1,1))&lt;&gt;"",
$D69*INDEX('raw-data'!$A$1:$GQ$197,MATCH($A69,'raw-data'!$A:$A,1),MATCH(CZ$1,'raw-data'!$1:$1,1))/VLOOKUP($A69,'raw-data'!$A:$B,2,TRUE),"")</f>
        <v/>
      </c>
      <c r="DA69" s="1" t="str">
        <f>IF(INDEX('raw-data'!$A$1:$GQ$197,MATCH($A69,'raw-data'!$A:$A,1),MATCH(DA$1,'raw-data'!$1:$1,1))&lt;&gt;"",
$D69*INDEX('raw-data'!$A$1:$GQ$197,MATCH($A69,'raw-data'!$A:$A,1),MATCH(DA$1,'raw-data'!$1:$1,1))/VLOOKUP($A69,'raw-data'!$A:$B,2,TRUE),"")</f>
        <v/>
      </c>
      <c r="DB69" s="1" t="str">
        <f>IF(INDEX('raw-data'!$A$1:$GQ$197,MATCH($A69,'raw-data'!$A:$A,1),MATCH(DB$1,'raw-data'!$1:$1,1))&lt;&gt;"",
$D69*INDEX('raw-data'!$A$1:$GQ$197,MATCH($A69,'raw-data'!$A:$A,1),MATCH(DB$1,'raw-data'!$1:$1,1))/VLOOKUP($A69,'raw-data'!$A:$B,2,TRUE),"")</f>
        <v/>
      </c>
      <c r="DC69" s="1" t="str">
        <f>IF(INDEX('raw-data'!$A$1:$GQ$197,MATCH($A69,'raw-data'!$A:$A,1),MATCH(DC$1,'raw-data'!$1:$1,1))&lt;&gt;"",
$D69*INDEX('raw-data'!$A$1:$GQ$197,MATCH($A69,'raw-data'!$A:$A,1),MATCH(DC$1,'raw-data'!$1:$1,1))/VLOOKUP($A69,'raw-data'!$A:$B,2,TRUE),"")</f>
        <v/>
      </c>
      <c r="DD69" s="1" t="str">
        <f>IF(INDEX('raw-data'!$A$1:$GQ$197,MATCH($A69,'raw-data'!$A:$A,1),MATCH(DD$1,'raw-data'!$1:$1,1))&lt;&gt;"",
$D69*INDEX('raw-data'!$A$1:$GQ$197,MATCH($A69,'raw-data'!$A:$A,1),MATCH(DD$1,'raw-data'!$1:$1,1))/VLOOKUP($A69,'raw-data'!$A:$B,2,TRUE),"")</f>
        <v/>
      </c>
      <c r="DE69" s="1" t="str">
        <f>IF(INDEX('raw-data'!$A$1:$GQ$197,MATCH($A69,'raw-data'!$A:$A,1),MATCH(DE$1,'raw-data'!$1:$1,1))&lt;&gt;"",
$D69*INDEX('raw-data'!$A$1:$GQ$197,MATCH($A69,'raw-data'!$A:$A,1),MATCH(DE$1,'raw-data'!$1:$1,1))/VLOOKUP($A69,'raw-data'!$A:$B,2,TRUE),"")</f>
        <v/>
      </c>
      <c r="DF69" s="1" t="str">
        <f>IF(INDEX('raw-data'!$A$1:$GQ$197,MATCH($A69,'raw-data'!$A:$A,1),MATCH(DF$1,'raw-data'!$1:$1,1))&lt;&gt;"",
$D69*INDEX('raw-data'!$A$1:$GQ$197,MATCH($A69,'raw-data'!$A:$A,1),MATCH(DF$1,'raw-data'!$1:$1,1))/VLOOKUP($A69,'raw-data'!$A:$B,2,TRUE),"")</f>
        <v/>
      </c>
      <c r="DG69" s="1" t="str">
        <f>IF(INDEX('raw-data'!$A$1:$GQ$197,MATCH($A69,'raw-data'!$A:$A,1),MATCH(DG$1,'raw-data'!$1:$1,1))&lt;&gt;"",
$D69*INDEX('raw-data'!$A$1:$GQ$197,MATCH($A69,'raw-data'!$A:$A,1),MATCH(DG$1,'raw-data'!$1:$1,1))/VLOOKUP($A69,'raw-data'!$A:$B,2,TRUE),"")</f>
        <v/>
      </c>
      <c r="DH69" s="1" t="str">
        <f>IF(INDEX('raw-data'!$A$1:$GQ$197,MATCH($A69,'raw-data'!$A:$A,1),MATCH(DH$1,'raw-data'!$1:$1,1))&lt;&gt;"",
$D69*INDEX('raw-data'!$A$1:$GQ$197,MATCH($A69,'raw-data'!$A:$A,1),MATCH(DH$1,'raw-data'!$1:$1,1))/VLOOKUP($A69,'raw-data'!$A:$B,2,TRUE),"")</f>
        <v/>
      </c>
      <c r="DI69" s="1" t="str">
        <f>IF(INDEX('raw-data'!$A$1:$GQ$197,MATCH($A69,'raw-data'!$A:$A,1),MATCH(DI$1,'raw-data'!$1:$1,1))&lt;&gt;"",
$D69*INDEX('raw-data'!$A$1:$GQ$197,MATCH($A69,'raw-data'!$A:$A,1),MATCH(DI$1,'raw-data'!$1:$1,1))/VLOOKUP($A69,'raw-data'!$A:$B,2,TRUE),"")</f>
        <v/>
      </c>
      <c r="DJ69" s="1" t="str">
        <f>IF(INDEX('raw-data'!$A$1:$GQ$197,MATCH($A69,'raw-data'!$A:$A,1),MATCH(DJ$1,'raw-data'!$1:$1,1))&lt;&gt;"",
$D69*INDEX('raw-data'!$A$1:$GQ$197,MATCH($A69,'raw-data'!$A:$A,1),MATCH(DJ$1,'raw-data'!$1:$1,1))/VLOOKUP($A69,'raw-data'!$A:$B,2,TRUE),"")</f>
        <v/>
      </c>
      <c r="DK69" s="1" t="str">
        <f>IF(INDEX('raw-data'!$A$1:$GQ$197,MATCH($A69,'raw-data'!$A:$A,1),MATCH(DK$1,'raw-data'!$1:$1,1))&lt;&gt;"",
$D69*INDEX('raw-data'!$A$1:$GQ$197,MATCH($A69,'raw-data'!$A:$A,1),MATCH(DK$1,'raw-data'!$1:$1,1))/VLOOKUP($A69,'raw-data'!$A:$B,2,TRUE),"")</f>
        <v/>
      </c>
      <c r="DL69" s="1" t="str">
        <f>IF(INDEX('raw-data'!$A$1:$GQ$197,MATCH($A69,'raw-data'!$A:$A,1),MATCH(DL$1,'raw-data'!$1:$1,1))&lt;&gt;"",
$D69*INDEX('raw-data'!$A$1:$GQ$197,MATCH($A69,'raw-data'!$A:$A,1),MATCH(DL$1,'raw-data'!$1:$1,1))/VLOOKUP($A69,'raw-data'!$A:$B,2,TRUE),"")</f>
        <v/>
      </c>
      <c r="DM69" s="1" t="str">
        <f>IF(INDEX('raw-data'!$A$1:$GQ$197,MATCH($A69,'raw-data'!$A:$A,1),MATCH(DM$1,'raw-data'!$1:$1,1))&lt;&gt;"",
$D69*INDEX('raw-data'!$A$1:$GQ$197,MATCH($A69,'raw-data'!$A:$A,1),MATCH(DM$1,'raw-data'!$1:$1,1))/VLOOKUP($A69,'raw-data'!$A:$B,2,TRUE),"")</f>
        <v/>
      </c>
      <c r="DN69" s="1" t="str">
        <f>IF(INDEX('raw-data'!$A$1:$GQ$197,MATCH($A69,'raw-data'!$A:$A,1),MATCH(DN$1,'raw-data'!$1:$1,1))&lt;&gt;"",
$D69*INDEX('raw-data'!$A$1:$GQ$197,MATCH($A69,'raw-data'!$A:$A,1),MATCH(DN$1,'raw-data'!$1:$1,1))/VLOOKUP($A69,'raw-data'!$A:$B,2,TRUE),"")</f>
        <v/>
      </c>
      <c r="DO69" s="1" t="str">
        <f>IF(INDEX('raw-data'!$A$1:$GQ$197,MATCH($A69,'raw-data'!$A:$A,1),MATCH(DO$1,'raw-data'!$1:$1,1))&lt;&gt;"",
$D69*INDEX('raw-data'!$A$1:$GQ$197,MATCH($A69,'raw-data'!$A:$A,1),MATCH(DO$1,'raw-data'!$1:$1,1))/VLOOKUP($A69,'raw-data'!$A:$B,2,TRUE),"")</f>
        <v/>
      </c>
      <c r="DP69" s="1" t="str">
        <f>IF(INDEX('raw-data'!$A$1:$GQ$197,MATCH($A69,'raw-data'!$A:$A,1),MATCH(DP$1,'raw-data'!$1:$1,1))&lt;&gt;"",
$D69*INDEX('raw-data'!$A$1:$GQ$197,MATCH($A69,'raw-data'!$A:$A,1),MATCH(DP$1,'raw-data'!$1:$1,1))/VLOOKUP($A69,'raw-data'!$A:$B,2,TRUE),"")</f>
        <v/>
      </c>
      <c r="DQ69" s="1" t="str">
        <f>IF(INDEX('raw-data'!$A$1:$GQ$197,MATCH($A69,'raw-data'!$A:$A,1),MATCH(DQ$1,'raw-data'!$1:$1,1))&lt;&gt;"",
$D69*INDEX('raw-data'!$A$1:$GQ$197,MATCH($A69,'raw-data'!$A:$A,1),MATCH(DQ$1,'raw-data'!$1:$1,1))/VLOOKUP($A69,'raw-data'!$A:$B,2,TRUE),"")</f>
        <v/>
      </c>
      <c r="DR69" s="1">
        <f>IF(INDEX('raw-data'!$A$1:$GQ$197,MATCH($A69,'raw-data'!$A:$A,1),MATCH(DR$1,'raw-data'!$1:$1,1))&lt;&gt;"",
$D69*INDEX('raw-data'!$A$1:$GQ$197,MATCH($A69,'raw-data'!$A:$A,1),MATCH(DR$1,'raw-data'!$1:$1,1))/VLOOKUP($A69,'raw-data'!$A:$B,2,TRUE),"")</f>
        <v>0</v>
      </c>
      <c r="DS69" s="1" t="str">
        <f>IF(INDEX('raw-data'!$A$1:$GQ$197,MATCH($A69,'raw-data'!$A:$A,1),MATCH(DS$1,'raw-data'!$1:$1,1))&lt;&gt;"",
$D69*INDEX('raw-data'!$A$1:$GQ$197,MATCH($A69,'raw-data'!$A:$A,1),MATCH(DS$1,'raw-data'!$1:$1,1))/VLOOKUP($A69,'raw-data'!$A:$B,2,TRUE),"")</f>
        <v/>
      </c>
      <c r="DT69" s="1" t="str">
        <f>IF(INDEX('raw-data'!$A$1:$GQ$197,MATCH($A69,'raw-data'!$A:$A,1),MATCH(DT$1,'raw-data'!$1:$1,1))&lt;&gt;"",
$D69*INDEX('raw-data'!$A$1:$GQ$197,MATCH($A69,'raw-data'!$A:$A,1),MATCH(DT$1,'raw-data'!$1:$1,1))/VLOOKUP($A69,'raw-data'!$A:$B,2,TRUE),"")</f>
        <v/>
      </c>
      <c r="DU69" s="1" t="str">
        <f>IF(INDEX('raw-data'!$A$1:$GQ$197,MATCH($A69,'raw-data'!$A:$A,1),MATCH(DU$1,'raw-data'!$1:$1,1))&lt;&gt;"",
$D69*INDEX('raw-data'!$A$1:$GQ$197,MATCH($A69,'raw-data'!$A:$A,1),MATCH(DU$1,'raw-data'!$1:$1,1))/VLOOKUP($A69,'raw-data'!$A:$B,2,TRUE),"")</f>
        <v/>
      </c>
      <c r="DV69" s="1" t="str">
        <f>IF(INDEX('raw-data'!$A$1:$GQ$197,MATCH($A69,'raw-data'!$A:$A,1),MATCH(DV$1,'raw-data'!$1:$1,1))&lt;&gt;"",
$D69*INDEX('raw-data'!$A$1:$GQ$197,MATCH($A69,'raw-data'!$A:$A,1),MATCH(DV$1,'raw-data'!$1:$1,1))/VLOOKUP($A69,'raw-data'!$A:$B,2,TRUE),"")</f>
        <v/>
      </c>
      <c r="DW69" s="1" t="str">
        <f>IF(INDEX('raw-data'!$A$1:$GQ$197,MATCH($A69,'raw-data'!$A:$A,1),MATCH(DW$1,'raw-data'!$1:$1,1))&lt;&gt;"",
$D69*INDEX('raw-data'!$A$1:$GQ$197,MATCH($A69,'raw-data'!$A:$A,1),MATCH(DW$1,'raw-data'!$1:$1,1))/VLOOKUP($A69,'raw-data'!$A:$B,2,TRUE),"")</f>
        <v/>
      </c>
      <c r="DX69" s="1" t="str">
        <f>IF(INDEX('raw-data'!$A$1:$GQ$197,MATCH($A69,'raw-data'!$A:$A,1),MATCH(DX$1,'raw-data'!$1:$1,1))&lt;&gt;"",
$D69*INDEX('raw-data'!$A$1:$GQ$197,MATCH($A69,'raw-data'!$A:$A,1),MATCH(DX$1,'raw-data'!$1:$1,1))/VLOOKUP($A69,'raw-data'!$A:$B,2,TRUE),"")</f>
        <v/>
      </c>
      <c r="DY69" s="1" t="str">
        <f>IF(INDEX('raw-data'!$A$1:$GQ$197,MATCH($A69,'raw-data'!$A:$A,1),MATCH(DY$1,'raw-data'!$1:$1,1))&lt;&gt;"",
$D69*INDEX('raw-data'!$A$1:$GQ$197,MATCH($A69,'raw-data'!$A:$A,1),MATCH(DY$1,'raw-data'!$1:$1,1))/VLOOKUP($A69,'raw-data'!$A:$B,2,TRUE),"")</f>
        <v/>
      </c>
      <c r="DZ69" s="1" t="str">
        <f>IF(INDEX('raw-data'!$A$1:$GQ$197,MATCH($A69,'raw-data'!$A:$A,1),MATCH(DZ$1,'raw-data'!$1:$1,1))&lt;&gt;"",
$D69*INDEX('raw-data'!$A$1:$GQ$197,MATCH($A69,'raw-data'!$A:$A,1),MATCH(DZ$1,'raw-data'!$1:$1,1))/VLOOKUP($A69,'raw-data'!$A:$B,2,TRUE),"")</f>
        <v/>
      </c>
      <c r="EA69" s="1" t="str">
        <f>IF(INDEX('raw-data'!$A$1:$GQ$197,MATCH($A69,'raw-data'!$A:$A,1),MATCH(EA$1,'raw-data'!$1:$1,1))&lt;&gt;"",
$D69*INDEX('raw-data'!$A$1:$GQ$197,MATCH($A69,'raw-data'!$A:$A,1),MATCH(EA$1,'raw-data'!$1:$1,1))/VLOOKUP($A69,'raw-data'!$A:$B,2,TRUE),"")</f>
        <v/>
      </c>
      <c r="EB69" s="1" t="str">
        <f>IF(INDEX('raw-data'!$A$1:$GQ$197,MATCH($A69,'raw-data'!$A:$A,1),MATCH(EB$1,'raw-data'!$1:$1,1))&lt;&gt;"",
$D69*INDEX('raw-data'!$A$1:$GQ$197,MATCH($A69,'raw-data'!$A:$A,1),MATCH(EB$1,'raw-data'!$1:$1,1))/VLOOKUP($A69,'raw-data'!$A:$B,2,TRUE),"")</f>
        <v/>
      </c>
      <c r="EC69" s="1" t="str">
        <f>IF(INDEX('raw-data'!$A$1:$GQ$197,MATCH($A69,'raw-data'!$A:$A,1),MATCH(EC$1,'raw-data'!$1:$1,1))&lt;&gt;"",
$D69*INDEX('raw-data'!$A$1:$GQ$197,MATCH($A69,'raw-data'!$A:$A,1),MATCH(EC$1,'raw-data'!$1:$1,1))/VLOOKUP($A69,'raw-data'!$A:$B,2,TRUE),"")</f>
        <v/>
      </c>
      <c r="ED69" s="1" t="str">
        <f>IF(INDEX('raw-data'!$A$1:$GQ$197,MATCH($A69,'raw-data'!$A:$A,1),MATCH(ED$1,'raw-data'!$1:$1,1))&lt;&gt;"",
$D69*INDEX('raw-data'!$A$1:$GQ$197,MATCH($A69,'raw-data'!$A:$A,1),MATCH(ED$1,'raw-data'!$1:$1,1))/VLOOKUP($A69,'raw-data'!$A:$B,2,TRUE),"")</f>
        <v/>
      </c>
      <c r="EE69" s="1" t="str">
        <f>IF(INDEX('raw-data'!$A$1:$GQ$197,MATCH($A69,'raw-data'!$A:$A,1),MATCH(EE$1,'raw-data'!$1:$1,1))&lt;&gt;"",
$D69*INDEX('raw-data'!$A$1:$GQ$197,MATCH($A69,'raw-data'!$A:$A,1),MATCH(EE$1,'raw-data'!$1:$1,1))/VLOOKUP($A69,'raw-data'!$A:$B,2,TRUE),"")</f>
        <v/>
      </c>
      <c r="EF69" s="1" t="str">
        <f>IF(INDEX('raw-data'!$A$1:$GQ$197,MATCH($A69,'raw-data'!$A:$A,1),MATCH(EF$1,'raw-data'!$1:$1,1))&lt;&gt;"",
$D69*INDEX('raw-data'!$A$1:$GQ$197,MATCH($A69,'raw-data'!$A:$A,1),MATCH(EF$1,'raw-data'!$1:$1,1))/VLOOKUP($A69,'raw-data'!$A:$B,2,TRUE),"")</f>
        <v/>
      </c>
      <c r="EG69" s="1" t="str">
        <f>IF(INDEX('raw-data'!$A$1:$GQ$197,MATCH($A69,'raw-data'!$A:$A,1),MATCH(EG$1,'raw-data'!$1:$1,1))&lt;&gt;"",
$D69*INDEX('raw-data'!$A$1:$GQ$197,MATCH($A69,'raw-data'!$A:$A,1),MATCH(EG$1,'raw-data'!$1:$1,1))/VLOOKUP($A69,'raw-data'!$A:$B,2,TRUE),"")</f>
        <v/>
      </c>
      <c r="EH69" s="1" t="str">
        <f>IF(INDEX('raw-data'!$A$1:$GQ$197,MATCH($A69,'raw-data'!$A:$A,1),MATCH(EH$1,'raw-data'!$1:$1,1))&lt;&gt;"",
$D69*INDEX('raw-data'!$A$1:$GQ$197,MATCH($A69,'raw-data'!$A:$A,1),MATCH(EH$1,'raw-data'!$1:$1,1))/VLOOKUP($A69,'raw-data'!$A:$B,2,TRUE),"")</f>
        <v/>
      </c>
      <c r="EI69" s="1" t="str">
        <f>IF(INDEX('raw-data'!$A$1:$GQ$197,MATCH($A69,'raw-data'!$A:$A,1),MATCH(EI$1,'raw-data'!$1:$1,1))&lt;&gt;"",
$D69*INDEX('raw-data'!$A$1:$GQ$197,MATCH($A69,'raw-data'!$A:$A,1),MATCH(EI$1,'raw-data'!$1:$1,1))/VLOOKUP($A69,'raw-data'!$A:$B,2,TRUE),"")</f>
        <v/>
      </c>
      <c r="EJ69" s="1" t="str">
        <f>IF(INDEX('raw-data'!$A$1:$GQ$197,MATCH($A69,'raw-data'!$A:$A,1),MATCH(EJ$1,'raw-data'!$1:$1,1))&lt;&gt;"",
$D69*INDEX('raw-data'!$A$1:$GQ$197,MATCH($A69,'raw-data'!$A:$A,1),MATCH(EJ$1,'raw-data'!$1:$1,1))/VLOOKUP($A69,'raw-data'!$A:$B,2,TRUE),"")</f>
        <v/>
      </c>
      <c r="EK69" s="1" t="str">
        <f>IF(INDEX('raw-data'!$A$1:$GQ$197,MATCH($A69,'raw-data'!$A:$A,1),MATCH(EK$1,'raw-data'!$1:$1,1))&lt;&gt;"",
$D69*INDEX('raw-data'!$A$1:$GQ$197,MATCH($A69,'raw-data'!$A:$A,1),MATCH(EK$1,'raw-data'!$1:$1,1))/VLOOKUP($A69,'raw-data'!$A:$B,2,TRUE),"")</f>
        <v/>
      </c>
      <c r="EL69" s="1" t="str">
        <f>IF(INDEX('raw-data'!$A$1:$GQ$197,MATCH($A69,'raw-data'!$A:$A,1),MATCH(EL$1,'raw-data'!$1:$1,1))&lt;&gt;"",
$D69*INDEX('raw-data'!$A$1:$GQ$197,MATCH($A69,'raw-data'!$A:$A,1),MATCH(EL$1,'raw-data'!$1:$1,1))/VLOOKUP($A69,'raw-data'!$A:$B,2,TRUE),"")</f>
        <v/>
      </c>
      <c r="EM69" s="1" t="str">
        <f>IF(INDEX('raw-data'!$A$1:$GQ$197,MATCH($A69,'raw-data'!$A:$A,1),MATCH(EM$1,'raw-data'!$1:$1,1))&lt;&gt;"",
$D69*INDEX('raw-data'!$A$1:$GQ$197,MATCH($A69,'raw-data'!$A:$A,1),MATCH(EM$1,'raw-data'!$1:$1,1))/VLOOKUP($A69,'raw-data'!$A:$B,2,TRUE),"")</f>
        <v/>
      </c>
      <c r="EN69" s="1" t="str">
        <f>IF(INDEX('raw-data'!$A$1:$GQ$197,MATCH($A69,'raw-data'!$A:$A,1),MATCH(EN$1,'raw-data'!$1:$1,1))&lt;&gt;"",
$D69*INDEX('raw-data'!$A$1:$GQ$197,MATCH($A69,'raw-data'!$A:$A,1),MATCH(EN$1,'raw-data'!$1:$1,1))/VLOOKUP($A69,'raw-data'!$A:$B,2,TRUE),"")</f>
        <v/>
      </c>
      <c r="EO69" s="1" t="str">
        <f>IF(INDEX('raw-data'!$A$1:$GQ$197,MATCH($A69,'raw-data'!$A:$A,1),MATCH(EO$1,'raw-data'!$1:$1,1))&lt;&gt;"",
$D69*INDEX('raw-data'!$A$1:$GQ$197,MATCH($A69,'raw-data'!$A:$A,1),MATCH(EO$1,'raw-data'!$1:$1,1))/VLOOKUP($A69,'raw-data'!$A:$B,2,TRUE),"")</f>
        <v/>
      </c>
      <c r="EP69" s="1" t="str">
        <f>IF(INDEX('raw-data'!$A$1:$GQ$197,MATCH($A69,'raw-data'!$A:$A,1),MATCH(EP$1,'raw-data'!$1:$1,1))&lt;&gt;"",
$D69*INDEX('raw-data'!$A$1:$GQ$197,MATCH($A69,'raw-data'!$A:$A,1),MATCH(EP$1,'raw-data'!$1:$1,1))/VLOOKUP($A69,'raw-data'!$A:$B,2,TRUE),"")</f>
        <v/>
      </c>
      <c r="EQ69" s="1" t="str">
        <f>IF(INDEX('raw-data'!$A$1:$GQ$197,MATCH($A69,'raw-data'!$A:$A,1),MATCH(EQ$1,'raw-data'!$1:$1,1))&lt;&gt;"",
$D69*INDEX('raw-data'!$A$1:$GQ$197,MATCH($A69,'raw-data'!$A:$A,1),MATCH(EQ$1,'raw-data'!$1:$1,1))/VLOOKUP($A69,'raw-data'!$A:$B,2,TRUE),"")</f>
        <v/>
      </c>
      <c r="ER69" s="1" t="str">
        <f>IF(INDEX('raw-data'!$A$1:$GQ$197,MATCH($A69,'raw-data'!$A:$A,1),MATCH(ER$1,'raw-data'!$1:$1,1))&lt;&gt;"",
$D69*INDEX('raw-data'!$A$1:$GQ$197,MATCH($A69,'raw-data'!$A:$A,1),MATCH(ER$1,'raw-data'!$1:$1,1))/VLOOKUP($A69,'raw-data'!$A:$B,2,TRUE),"")</f>
        <v/>
      </c>
      <c r="ES69" s="1" t="str">
        <f>IF(INDEX('raw-data'!$A$1:$GQ$197,MATCH($A69,'raw-data'!$A:$A,1),MATCH(ES$1,'raw-data'!$1:$1,1))&lt;&gt;"",
$D69*INDEX('raw-data'!$A$1:$GQ$197,MATCH($A69,'raw-data'!$A:$A,1),MATCH(ES$1,'raw-data'!$1:$1,1))/VLOOKUP($A69,'raw-data'!$A:$B,2,TRUE),"")</f>
        <v/>
      </c>
      <c r="ET69" s="1" t="str">
        <f>IF(INDEX('raw-data'!$A$1:$GQ$197,MATCH($A69,'raw-data'!$A:$A,1),MATCH(ET$1,'raw-data'!$1:$1,1))&lt;&gt;"",
$D69*INDEX('raw-data'!$A$1:$GQ$197,MATCH($A69,'raw-data'!$A:$A,1),MATCH(ET$1,'raw-data'!$1:$1,1))/VLOOKUP($A69,'raw-data'!$A:$B,2,TRUE),"")</f>
        <v/>
      </c>
      <c r="EU69" s="1" t="str">
        <f>IF(INDEX('raw-data'!$A$1:$GQ$197,MATCH($A69,'raw-data'!$A:$A,1),MATCH(EU$1,'raw-data'!$1:$1,1))&lt;&gt;"",
$D69*INDEX('raw-data'!$A$1:$GQ$197,MATCH($A69,'raw-data'!$A:$A,1),MATCH(EU$1,'raw-data'!$1:$1,1))/VLOOKUP($A69,'raw-data'!$A:$B,2,TRUE),"")</f>
        <v/>
      </c>
      <c r="EV69" s="1" t="str">
        <f>IF(INDEX('raw-data'!$A$1:$GQ$197,MATCH($A69,'raw-data'!$A:$A,1),MATCH(EV$1,'raw-data'!$1:$1,1))&lt;&gt;"",
$D69*INDEX('raw-data'!$A$1:$GQ$197,MATCH($A69,'raw-data'!$A:$A,1),MATCH(EV$1,'raw-data'!$1:$1,1))/VLOOKUP($A69,'raw-data'!$A:$B,2,TRUE),"")</f>
        <v/>
      </c>
      <c r="EW69" s="1" t="str">
        <f>IF(INDEX('raw-data'!$A$1:$GQ$197,MATCH($A69,'raw-data'!$A:$A,1),MATCH(EW$1,'raw-data'!$1:$1,1))&lt;&gt;"",
$D69*INDEX('raw-data'!$A$1:$GQ$197,MATCH($A69,'raw-data'!$A:$A,1),MATCH(EW$1,'raw-data'!$1:$1,1))/VLOOKUP($A69,'raw-data'!$A:$B,2,TRUE),"")</f>
        <v/>
      </c>
      <c r="EX69" s="1" t="str">
        <f>IF(INDEX('raw-data'!$A$1:$GQ$197,MATCH($A69,'raw-data'!$A:$A,1),MATCH(EX$1,'raw-data'!$1:$1,1))&lt;&gt;"",
$D69*INDEX('raw-data'!$A$1:$GQ$197,MATCH($A69,'raw-data'!$A:$A,1),MATCH(EX$1,'raw-data'!$1:$1,1))/VLOOKUP($A69,'raw-data'!$A:$B,2,TRUE),"")</f>
        <v/>
      </c>
      <c r="EY69" s="1" t="str">
        <f>IF(INDEX('raw-data'!$A$1:$GQ$197,MATCH($A69,'raw-data'!$A:$A,1),MATCH(EY$1,'raw-data'!$1:$1,1))&lt;&gt;"",
$D69*INDEX('raw-data'!$A$1:$GQ$197,MATCH($A69,'raw-data'!$A:$A,1),MATCH(EY$1,'raw-data'!$1:$1,1))/VLOOKUP($A69,'raw-data'!$A:$B,2,TRUE),"")</f>
        <v/>
      </c>
      <c r="EZ69" s="1" t="str">
        <f>IF(INDEX('raw-data'!$A$1:$GQ$197,MATCH($A69,'raw-data'!$A:$A,1),MATCH(EZ$1,'raw-data'!$1:$1,1))&lt;&gt;"",
$D69*INDEX('raw-data'!$A$1:$GQ$197,MATCH($A69,'raw-data'!$A:$A,1),MATCH(EZ$1,'raw-data'!$1:$1,1))/VLOOKUP($A69,'raw-data'!$A:$B,2,TRUE),"")</f>
        <v/>
      </c>
      <c r="FA69" s="1" t="str">
        <f>IF(INDEX('raw-data'!$A$1:$GQ$197,MATCH($A69,'raw-data'!$A:$A,1),MATCH(FA$1,'raw-data'!$1:$1,1))&lt;&gt;"",
$D69*INDEX('raw-data'!$A$1:$GQ$197,MATCH($A69,'raw-data'!$A:$A,1),MATCH(FA$1,'raw-data'!$1:$1,1))/VLOOKUP($A69,'raw-data'!$A:$B,2,TRUE),"")</f>
        <v/>
      </c>
      <c r="FB69" s="1" t="str">
        <f>IF(INDEX('raw-data'!$A$1:$GQ$197,MATCH($A69,'raw-data'!$A:$A,1),MATCH(FB$1,'raw-data'!$1:$1,1))&lt;&gt;"",
$D69*INDEX('raw-data'!$A$1:$GQ$197,MATCH($A69,'raw-data'!$A:$A,1),MATCH(FB$1,'raw-data'!$1:$1,1))/VLOOKUP($A69,'raw-data'!$A:$B,2,TRUE),"")</f>
        <v/>
      </c>
      <c r="FC69" s="1" t="str">
        <f>IF(INDEX('raw-data'!$A$1:$GQ$197,MATCH($A69,'raw-data'!$A:$A,1),MATCH(FC$1,'raw-data'!$1:$1,1))&lt;&gt;"",
$D69*INDEX('raw-data'!$A$1:$GQ$197,MATCH($A69,'raw-data'!$A:$A,1),MATCH(FC$1,'raw-data'!$1:$1,1))/VLOOKUP($A69,'raw-data'!$A:$B,2,TRUE),"")</f>
        <v/>
      </c>
      <c r="FD69" s="1" t="str">
        <f>IF(INDEX('raw-data'!$A$1:$GQ$197,MATCH($A69,'raw-data'!$A:$A,1),MATCH(FD$1,'raw-data'!$1:$1,1))&lt;&gt;"",
$D69*INDEX('raw-data'!$A$1:$GQ$197,MATCH($A69,'raw-data'!$A:$A,1),MATCH(FD$1,'raw-data'!$1:$1,1))/VLOOKUP($A69,'raw-data'!$A:$B,2,TRUE),"")</f>
        <v/>
      </c>
      <c r="FE69" s="1" t="str">
        <f>IF(INDEX('raw-data'!$A$1:$GQ$197,MATCH($A69,'raw-data'!$A:$A,1),MATCH(FE$1,'raw-data'!$1:$1,1))&lt;&gt;"",
$D69*INDEX('raw-data'!$A$1:$GQ$197,MATCH($A69,'raw-data'!$A:$A,1),MATCH(FE$1,'raw-data'!$1:$1,1))/VLOOKUP($A69,'raw-data'!$A:$B,2,TRUE),"")</f>
        <v/>
      </c>
      <c r="FF69" s="1" t="str">
        <f>IF(INDEX('raw-data'!$A$1:$GQ$197,MATCH($A69,'raw-data'!$A:$A,1),MATCH(FF$1,'raw-data'!$1:$1,1))&lt;&gt;"",
$D69*INDEX('raw-data'!$A$1:$GQ$197,MATCH($A69,'raw-data'!$A:$A,1),MATCH(FF$1,'raw-data'!$1:$1,1))/VLOOKUP($A69,'raw-data'!$A:$B,2,TRUE),"")</f>
        <v/>
      </c>
      <c r="FG69" s="1" t="str">
        <f>IF(INDEX('raw-data'!$A$1:$GQ$197,MATCH($A69,'raw-data'!$A:$A,1),MATCH(FG$1,'raw-data'!$1:$1,1))&lt;&gt;"",
$D69*INDEX('raw-data'!$A$1:$GQ$197,MATCH($A69,'raw-data'!$A:$A,1),MATCH(FG$1,'raw-data'!$1:$1,1))/VLOOKUP($A69,'raw-data'!$A:$B,2,TRUE),"")</f>
        <v/>
      </c>
      <c r="FH69" s="1" t="str">
        <f>IF(INDEX('raw-data'!$A$1:$GQ$197,MATCH($A69,'raw-data'!$A:$A,1),MATCH(FH$1,'raw-data'!$1:$1,1))&lt;&gt;"",
$D69*INDEX('raw-data'!$A$1:$GQ$197,MATCH($A69,'raw-data'!$A:$A,1),MATCH(FH$1,'raw-data'!$1:$1,1))/VLOOKUP($A69,'raw-data'!$A:$B,2,TRUE),"")</f>
        <v/>
      </c>
      <c r="FI69" s="1" t="str">
        <f>IF(INDEX('raw-data'!$A$1:$GQ$197,MATCH($A69,'raw-data'!$A:$A,1),MATCH(FI$1,'raw-data'!$1:$1,1))&lt;&gt;"",
$D69*INDEX('raw-data'!$A$1:$GQ$197,MATCH($A69,'raw-data'!$A:$A,1),MATCH(FI$1,'raw-data'!$1:$1,1))/VLOOKUP($A69,'raw-data'!$A:$B,2,TRUE),"")</f>
        <v/>
      </c>
      <c r="FJ69" s="1" t="str">
        <f>IF(INDEX('raw-data'!$A$1:$GQ$197,MATCH($A69,'raw-data'!$A:$A,1),MATCH(FJ$1,'raw-data'!$1:$1,1))&lt;&gt;"",
$D69*INDEX('raw-data'!$A$1:$GQ$197,MATCH($A69,'raw-data'!$A:$A,1),MATCH(FJ$1,'raw-data'!$1:$1,1))/VLOOKUP($A69,'raw-data'!$A:$B,2,TRUE),"")</f>
        <v/>
      </c>
      <c r="FK69" s="1" t="str">
        <f>IF(INDEX('raw-data'!$A$1:$GQ$197,MATCH($A69,'raw-data'!$A:$A,1),MATCH(FK$1,'raw-data'!$1:$1,1))&lt;&gt;"",
$D69*INDEX('raw-data'!$A$1:$GQ$197,MATCH($A69,'raw-data'!$A:$A,1),MATCH(FK$1,'raw-data'!$1:$1,1))/VLOOKUP($A69,'raw-data'!$A:$B,2,TRUE),"")</f>
        <v/>
      </c>
      <c r="FL69" s="1" t="str">
        <f>IF(INDEX('raw-data'!$A$1:$GQ$197,MATCH($A69,'raw-data'!$A:$A,1),MATCH(FL$1,'raw-data'!$1:$1,1))&lt;&gt;"",
$D69*INDEX('raw-data'!$A$1:$GQ$197,MATCH($A69,'raw-data'!$A:$A,1),MATCH(FL$1,'raw-data'!$1:$1,1))/VLOOKUP($A69,'raw-data'!$A:$B,2,TRUE),"")</f>
        <v/>
      </c>
      <c r="FM69" s="1" t="str">
        <f>IF(INDEX('raw-data'!$A$1:$GQ$197,MATCH($A69,'raw-data'!$A:$A,1),MATCH(FM$1,'raw-data'!$1:$1,1))&lt;&gt;"",
$D69*INDEX('raw-data'!$A$1:$GQ$197,MATCH($A69,'raw-data'!$A:$A,1),MATCH(FM$1,'raw-data'!$1:$1,1))/VLOOKUP($A69,'raw-data'!$A:$B,2,TRUE),"")</f>
        <v/>
      </c>
      <c r="FN69" s="1" t="str">
        <f>IF(INDEX('raw-data'!$A$1:$GQ$197,MATCH($A69,'raw-data'!$A:$A,1),MATCH(FN$1,'raw-data'!$1:$1,1))&lt;&gt;"",
$D69*INDEX('raw-data'!$A$1:$GQ$197,MATCH($A69,'raw-data'!$A:$A,1),MATCH(FN$1,'raw-data'!$1:$1,1))/VLOOKUP($A69,'raw-data'!$A:$B,2,TRUE),"")</f>
        <v/>
      </c>
      <c r="FO69" s="1" t="str">
        <f>IF(INDEX('raw-data'!$A$1:$GQ$197,MATCH($A69,'raw-data'!$A:$A,1),MATCH(FO$1,'raw-data'!$1:$1,1))&lt;&gt;"",
$D69*INDEX('raw-data'!$A$1:$GQ$197,MATCH($A69,'raw-data'!$A:$A,1),MATCH(FO$1,'raw-data'!$1:$1,1))/VLOOKUP($A69,'raw-data'!$A:$B,2,TRUE),"")</f>
        <v/>
      </c>
      <c r="FP69" s="1" t="str">
        <f>IF(INDEX('raw-data'!$A$1:$GQ$197,MATCH($A69,'raw-data'!$A:$A,1),MATCH(FP$1,'raw-data'!$1:$1,1))&lt;&gt;"",
$D69*INDEX('raw-data'!$A$1:$GQ$197,MATCH($A69,'raw-data'!$A:$A,1),MATCH(FP$1,'raw-data'!$1:$1,1))/VLOOKUP($A69,'raw-data'!$A:$B,2,TRUE),"")</f>
        <v/>
      </c>
      <c r="FQ69" s="1" t="str">
        <f>IF(INDEX('raw-data'!$A$1:$GQ$197,MATCH($A69,'raw-data'!$A:$A,1),MATCH(FQ$1,'raw-data'!$1:$1,1))&lt;&gt;"",
$D69*INDEX('raw-data'!$A$1:$GQ$197,MATCH($A69,'raw-data'!$A:$A,1),MATCH(FQ$1,'raw-data'!$1:$1,1))/VLOOKUP($A69,'raw-data'!$A:$B,2,TRUE),"")</f>
        <v/>
      </c>
      <c r="FR69" s="1" t="str">
        <f>IF(INDEX('raw-data'!$A$1:$GQ$197,MATCH($A69,'raw-data'!$A:$A,1),MATCH(FR$1,'raw-data'!$1:$1,1))&lt;&gt;"",
$D69*INDEX('raw-data'!$A$1:$GQ$197,MATCH($A69,'raw-data'!$A:$A,1),MATCH(FR$1,'raw-data'!$1:$1,1))/VLOOKUP($A69,'raw-data'!$A:$B,2,TRUE),"")</f>
        <v/>
      </c>
      <c r="FS69" s="1" t="str">
        <f>IF(INDEX('raw-data'!$A$1:$GQ$197,MATCH($A69,'raw-data'!$A:$A,1),MATCH(FS$1,'raw-data'!$1:$1,1))&lt;&gt;"",
$D69*INDEX('raw-data'!$A$1:$GQ$197,MATCH($A69,'raw-data'!$A:$A,1),MATCH(FS$1,'raw-data'!$1:$1,1))/VLOOKUP($A69,'raw-data'!$A:$B,2,TRUE),"")</f>
        <v/>
      </c>
      <c r="FT69" s="1" t="str">
        <f>IF(INDEX('raw-data'!$A$1:$GQ$197,MATCH($A69,'raw-data'!$A:$A,1),MATCH(FT$1,'raw-data'!$1:$1,1))&lt;&gt;"",
$D69*INDEX('raw-data'!$A$1:$GQ$197,MATCH($A69,'raw-data'!$A:$A,1),MATCH(FT$1,'raw-data'!$1:$1,1))/VLOOKUP($A69,'raw-data'!$A:$B,2,TRUE),"")</f>
        <v/>
      </c>
      <c r="FU69" s="1" t="str">
        <f>IF(INDEX('raw-data'!$A$1:$GQ$197,MATCH($A69,'raw-data'!$A:$A,1),MATCH(FU$1,'raw-data'!$1:$1,1))&lt;&gt;"",
$D69*INDEX('raw-data'!$A$1:$GQ$197,MATCH($A69,'raw-data'!$A:$A,1),MATCH(FU$1,'raw-data'!$1:$1,1))/VLOOKUP($A69,'raw-data'!$A:$B,2,TRUE),"")</f>
        <v/>
      </c>
      <c r="FV69" s="1">
        <f>IF(INDEX('raw-data'!$A$1:$GQ$197,MATCH($A69,'raw-data'!$A:$A,1),MATCH(FV$1,'raw-data'!$1:$1,1))&lt;&gt;"",
$D69*INDEX('raw-data'!$A$1:$GQ$197,MATCH($A69,'raw-data'!$A:$A,1),MATCH(FV$1,'raw-data'!$1:$1,1))/VLOOKUP($A69,'raw-data'!$A:$B,2,TRUE),"")</f>
        <v>0</v>
      </c>
      <c r="FW69" s="1" t="str">
        <f>IF(INDEX('raw-data'!$A$1:$GQ$197,MATCH($A69,'raw-data'!$A:$A,1),MATCH(FW$1,'raw-data'!$1:$1,1))&lt;&gt;"",
$D69*INDEX('raw-data'!$A$1:$GQ$197,MATCH($A69,'raw-data'!$A:$A,1),MATCH(FW$1,'raw-data'!$1:$1,1))/VLOOKUP($A69,'raw-data'!$A:$B,2,TRUE),"")</f>
        <v/>
      </c>
      <c r="FX69" s="1" t="str">
        <f>IF(INDEX('raw-data'!$A$1:$GQ$197,MATCH($A69,'raw-data'!$A:$A,1),MATCH(FX$1,'raw-data'!$1:$1,1))&lt;&gt;"",
$D69*INDEX('raw-data'!$A$1:$GQ$197,MATCH($A69,'raw-data'!$A:$A,1),MATCH(FX$1,'raw-data'!$1:$1,1))/VLOOKUP($A69,'raw-data'!$A:$B,2,TRUE),"")</f>
        <v/>
      </c>
      <c r="FY69" s="1" t="str">
        <f>IF(INDEX('raw-data'!$A$1:$GQ$197,MATCH($A69,'raw-data'!$A:$A,1),MATCH(FY$1,'raw-data'!$1:$1,1))&lt;&gt;"",
$D69*INDEX('raw-data'!$A$1:$GQ$197,MATCH($A69,'raw-data'!$A:$A,1),MATCH(FY$1,'raw-data'!$1:$1,1))/VLOOKUP($A69,'raw-data'!$A:$B,2,TRUE),"")</f>
        <v/>
      </c>
      <c r="FZ69" s="1" t="str">
        <f>IF(INDEX('raw-data'!$A$1:$GQ$197,MATCH($A69,'raw-data'!$A:$A,1),MATCH(FZ$1,'raw-data'!$1:$1,1))&lt;&gt;"",
$D69*INDEX('raw-data'!$A$1:$GQ$197,MATCH($A69,'raw-data'!$A:$A,1),MATCH(FZ$1,'raw-data'!$1:$1,1))/VLOOKUP($A69,'raw-data'!$A:$B,2,TRUE),"")</f>
        <v/>
      </c>
      <c r="GA69" s="1" t="str">
        <f>IF(INDEX('raw-data'!$A$1:$GQ$197,MATCH($A69,'raw-data'!$A:$A,1),MATCH(GA$1,'raw-data'!$1:$1,1))&lt;&gt;"",
$D69*INDEX('raw-data'!$A$1:$GQ$197,MATCH($A69,'raw-data'!$A:$A,1),MATCH(GA$1,'raw-data'!$1:$1,1))/VLOOKUP($A69,'raw-data'!$A:$B,2,TRUE),"")</f>
        <v/>
      </c>
      <c r="GB69" s="1" t="str">
        <f>IF(INDEX('raw-data'!$A$1:$GQ$197,MATCH($A69,'raw-data'!$A:$A,1),MATCH(GB$1,'raw-data'!$1:$1,1))&lt;&gt;"",
$D69*INDEX('raw-data'!$A$1:$GQ$197,MATCH($A69,'raw-data'!$A:$A,1),MATCH(GB$1,'raw-data'!$1:$1,1))/VLOOKUP($A69,'raw-data'!$A:$B,2,TRUE),"")</f>
        <v/>
      </c>
      <c r="GC69" s="1" t="str">
        <f>IF(INDEX('raw-data'!$A$1:$GQ$197,MATCH($A69,'raw-data'!$A:$A,1),MATCH(GC$1,'raw-data'!$1:$1,1))&lt;&gt;"",
$D69*INDEX('raw-data'!$A$1:$GQ$197,MATCH($A69,'raw-data'!$A:$A,1),MATCH(GC$1,'raw-data'!$1:$1,1))/VLOOKUP($A69,'raw-data'!$A:$B,2,TRUE),"")</f>
        <v/>
      </c>
      <c r="GD69" s="1" t="str">
        <f>IF(INDEX('raw-data'!$A$1:$GQ$197,MATCH($A69,'raw-data'!$A:$A,1),MATCH(GD$1,'raw-data'!$1:$1,1))&lt;&gt;"",
$D69*INDEX('raw-data'!$A$1:$GQ$197,MATCH($A69,'raw-data'!$A:$A,1),MATCH(GD$1,'raw-data'!$1:$1,1))/VLOOKUP($A69,'raw-data'!$A:$B,2,TRUE),"")</f>
        <v/>
      </c>
      <c r="GE69" s="1" t="str">
        <f>IF(INDEX('raw-data'!$A$1:$GQ$197,MATCH($A69,'raw-data'!$A:$A,1),MATCH(GE$1,'raw-data'!$1:$1,1))&lt;&gt;"",
$D69*INDEX('raw-data'!$A$1:$GQ$197,MATCH($A69,'raw-data'!$A:$A,1),MATCH(GE$1,'raw-data'!$1:$1,1))/VLOOKUP($A69,'raw-data'!$A:$B,2,TRUE),"")</f>
        <v/>
      </c>
      <c r="GF69" s="1" t="str">
        <f>IF(INDEX('raw-data'!$A$1:$GQ$197,MATCH($A69,'raw-data'!$A:$A,1),MATCH(GF$1,'raw-data'!$1:$1,1))&lt;&gt;"",
$D69*INDEX('raw-data'!$A$1:$GQ$197,MATCH($A69,'raw-data'!$A:$A,1),MATCH(GF$1,'raw-data'!$1:$1,1))/VLOOKUP($A69,'raw-data'!$A:$B,2,TRUE),"")</f>
        <v/>
      </c>
      <c r="GG69" s="1" t="str">
        <f>IF(INDEX('raw-data'!$A$1:$GQ$197,MATCH($A69,'raw-data'!$A:$A,1),MATCH(GG$1,'raw-data'!$1:$1,1))&lt;&gt;"",
$D69*INDEX('raw-data'!$A$1:$GQ$197,MATCH($A69,'raw-data'!$A:$A,1),MATCH(GG$1,'raw-data'!$1:$1,1))/VLOOKUP($A69,'raw-data'!$A:$B,2,TRUE),"")</f>
        <v/>
      </c>
      <c r="GH69" s="1" t="str">
        <f>IF(INDEX('raw-data'!$A$1:$GQ$197,MATCH($A69,'raw-data'!$A:$A,1),MATCH(GH$1,'raw-data'!$1:$1,1))&lt;&gt;"",
$D69*INDEX('raw-data'!$A$1:$GQ$197,MATCH($A69,'raw-data'!$A:$A,1),MATCH(GH$1,'raw-data'!$1:$1,1))/VLOOKUP($A69,'raw-data'!$A:$B,2,TRUE),"")</f>
        <v/>
      </c>
      <c r="GI69" s="1" t="str">
        <f>IF(INDEX('raw-data'!$A$1:$GQ$197,MATCH($A69,'raw-data'!$A:$A,1),MATCH(GI$1,'raw-data'!$1:$1,1))&lt;&gt;"",
$D69*INDEX('raw-data'!$A$1:$GQ$197,MATCH($A69,'raw-data'!$A:$A,1),MATCH(GI$1,'raw-data'!$1:$1,1))/VLOOKUP($A69,'raw-data'!$A:$B,2,TRUE),"")</f>
        <v/>
      </c>
      <c r="GJ69" s="1" t="str">
        <f>IF(INDEX('raw-data'!$A$1:$GQ$197,MATCH($A69,'raw-data'!$A:$A,1),MATCH(GJ$1,'raw-data'!$1:$1,1))&lt;&gt;"",
$D69*INDEX('raw-data'!$A$1:$GQ$197,MATCH($A69,'raw-data'!$A:$A,1),MATCH(GJ$1,'raw-data'!$1:$1,1))/VLOOKUP($A69,'raw-data'!$A:$B,2,TRUE),"")</f>
        <v/>
      </c>
      <c r="GK69" s="1" t="str">
        <f>IF(INDEX('raw-data'!$A$1:$GQ$197,MATCH($A69,'raw-data'!$A:$A,1),MATCH(GK$1,'raw-data'!$1:$1,1))&lt;&gt;"",
$D69*INDEX('raw-data'!$A$1:$GQ$197,MATCH($A69,'raw-data'!$A:$A,1),MATCH(GK$1,'raw-data'!$1:$1,1))/VLOOKUP($A69,'raw-data'!$A:$B,2,TRUE),"")</f>
        <v/>
      </c>
      <c r="GL69" s="1" t="str">
        <f>IF(INDEX('raw-data'!$A$1:$GQ$197,MATCH($A69,'raw-data'!$A:$A,1),MATCH(GL$1,'raw-data'!$1:$1,1))&lt;&gt;"",
$D69*INDEX('raw-data'!$A$1:$GQ$197,MATCH($A69,'raw-data'!$A:$A,1),MATCH(GL$1,'raw-data'!$1:$1,1))/VLOOKUP($A69,'raw-data'!$A:$B,2,TRUE),"")</f>
        <v/>
      </c>
      <c r="GM69" s="1" t="str">
        <f>IF(INDEX('raw-data'!$A$1:$GQ$197,MATCH($A69,'raw-data'!$A:$A,1),MATCH(GM$1,'raw-data'!$1:$1,1))&lt;&gt;"",
$D69*INDEX('raw-data'!$A$1:$GQ$197,MATCH($A69,'raw-data'!$A:$A,1),MATCH(GM$1,'raw-data'!$1:$1,1))/VLOOKUP($A69,'raw-data'!$A:$B,2,TRUE),"")</f>
        <v/>
      </c>
      <c r="GN69" s="1" t="str">
        <f>IF(INDEX('raw-data'!$A$1:$GQ$197,MATCH($A69,'raw-data'!$A:$A,1),MATCH(GN$1,'raw-data'!$1:$1,1))&lt;&gt;"",
$D69*INDEX('raw-data'!$A$1:$GQ$197,MATCH($A69,'raw-data'!$A:$A,1),MATCH(GN$1,'raw-data'!$1:$1,1))/VLOOKUP($A69,'raw-data'!$A:$B,2,TRUE),"")</f>
        <v/>
      </c>
      <c r="GO69" s="1" t="str">
        <f>IF(INDEX('raw-data'!$A$1:$GQ$197,MATCH($A69,'raw-data'!$A:$A,1),MATCH(GO$1,'raw-data'!$1:$1,1))&lt;&gt;"",
$D69*INDEX('raw-data'!$A$1:$GQ$197,MATCH($A69,'raw-data'!$A:$A,1),MATCH(GO$1,'raw-data'!$1:$1,1))/VLOOKUP($A69,'raw-data'!$A:$B,2,TRUE),"")</f>
        <v/>
      </c>
      <c r="GP69" s="1" t="str">
        <f>IF(INDEX('raw-data'!$A$1:$GQ$197,MATCH($A69,'raw-data'!$A:$A,1),MATCH(GP$1,'raw-data'!$1:$1,1))&lt;&gt;"",
$D69*INDEX('raw-data'!$A$1:$GQ$197,MATCH($A69,'raw-data'!$A:$A,1),MATCH(GP$1,'raw-data'!$1:$1,1))/VLOOKUP($A69,'raw-data'!$A:$B,2,TRUE),"")</f>
        <v/>
      </c>
      <c r="GQ69" s="1" t="str">
        <f>IF(INDEX('raw-data'!$A$1:$GQ$197,MATCH($A69,'raw-data'!$A:$A,1),MATCH(GQ$1,'raw-data'!$1:$1,1))&lt;&gt;"",
$D69*INDEX('raw-data'!$A$1:$GQ$197,MATCH($A69,'raw-data'!$A:$A,1),MATCH(GQ$1,'raw-data'!$1:$1,1))/VLOOKUP($A69,'raw-data'!$A:$B,2,TRUE),"")</f>
        <v/>
      </c>
    </row>
    <row r="70" spans="1:199" ht="15.75" x14ac:dyDescent="0.3">
      <c r="A70" s="3" t="s">
        <v>376</v>
      </c>
      <c r="B70" s="1">
        <f>IF(VLOOKUP(A70,'DATA-VIEW'!G:H,2,FALSE)=0,0,VLOOKUP(A70,'DATA-VIEW'!G:H,2,FALSE))</f>
        <v>0</v>
      </c>
      <c r="C70" s="1">
        <f t="shared" si="7"/>
        <v>0</v>
      </c>
      <c r="D70" s="1">
        <f>IFERROR(C70*VLOOKUP($A70,'raw-data'!A:C,2,TRUE)/VLOOKUP(A70,'raw-data'!A:C,3,TRUE),"")</f>
        <v>0</v>
      </c>
      <c r="E70" s="1" t="str">
        <f>IF(INDEX('raw-data'!$A$1:$GQ$197,MATCH($A70,'raw-data'!$A:$A,1),MATCH(E$1,'raw-data'!$1:$1,1))&lt;&gt;"",
$D70*INDEX('raw-data'!$A$1:$GQ$197,MATCH($A70,'raw-data'!$A:$A,1),MATCH(E$1,'raw-data'!$1:$1,1))/VLOOKUP($A70,'raw-data'!$A:$B,2,TRUE),"")</f>
        <v/>
      </c>
      <c r="F70" s="1" t="str">
        <f>IF(INDEX('raw-data'!$A$1:$GQ$197,MATCH($A70,'raw-data'!$A:$A,1),MATCH(F$1,'raw-data'!$1:$1,1))&lt;&gt;"",
$D70*INDEX('raw-data'!$A$1:$GQ$197,MATCH($A70,'raw-data'!$A:$A,1),MATCH(F$1,'raw-data'!$1:$1,1))/VLOOKUP($A70,'raw-data'!$A:$B,2,TRUE),"")</f>
        <v/>
      </c>
      <c r="G70" s="1" t="str">
        <f>IF(INDEX('raw-data'!$A$1:$GQ$197,MATCH($A70,'raw-data'!$A:$A,1),MATCH(G$1,'raw-data'!$1:$1,1))&lt;&gt;"",
$D70*INDEX('raw-data'!$A$1:$GQ$197,MATCH($A70,'raw-data'!$A:$A,1),MATCH(G$1,'raw-data'!$1:$1,1))/VLOOKUP($A70,'raw-data'!$A:$B,2,TRUE),"")</f>
        <v/>
      </c>
      <c r="H70" s="1" t="str">
        <f>IF(INDEX('raw-data'!$A$1:$GQ$197,MATCH($A70,'raw-data'!$A:$A,1),MATCH(H$1,'raw-data'!$1:$1,1))&lt;&gt;"",
$D70*INDEX('raw-data'!$A$1:$GQ$197,MATCH($A70,'raw-data'!$A:$A,1),MATCH(H$1,'raw-data'!$1:$1,1))/VLOOKUP($A70,'raw-data'!$A:$B,2,TRUE),"")</f>
        <v/>
      </c>
      <c r="I70" s="1" t="str">
        <f>IF(INDEX('raw-data'!$A$1:$GQ$197,MATCH($A70,'raw-data'!$A:$A,1),MATCH(I$1,'raw-data'!$1:$1,1))&lt;&gt;"",
$D70*INDEX('raw-data'!$A$1:$GQ$197,MATCH($A70,'raw-data'!$A:$A,1),MATCH(I$1,'raw-data'!$1:$1,1))/VLOOKUP($A70,'raw-data'!$A:$B,2,TRUE),"")</f>
        <v/>
      </c>
      <c r="J70" s="1" t="str">
        <f>IF(INDEX('raw-data'!$A$1:$GQ$197,MATCH($A70,'raw-data'!$A:$A,1),MATCH(J$1,'raw-data'!$1:$1,1))&lt;&gt;"",
$D70*INDEX('raw-data'!$A$1:$GQ$197,MATCH($A70,'raw-data'!$A:$A,1),MATCH(J$1,'raw-data'!$1:$1,1))/VLOOKUP($A70,'raw-data'!$A:$B,2,TRUE),"")</f>
        <v/>
      </c>
      <c r="K70" s="1" t="str">
        <f>IF(INDEX('raw-data'!$A$1:$GQ$197,MATCH($A70,'raw-data'!$A:$A,1),MATCH(K$1,'raw-data'!$1:$1,1))&lt;&gt;"",
$D70*INDEX('raw-data'!$A$1:$GQ$197,MATCH($A70,'raw-data'!$A:$A,1),MATCH(K$1,'raw-data'!$1:$1,1))/VLOOKUP($A70,'raw-data'!$A:$B,2,TRUE),"")</f>
        <v/>
      </c>
      <c r="L70" s="1" t="str">
        <f>IF(INDEX('raw-data'!$A$1:$GQ$197,MATCH($A70,'raw-data'!$A:$A,1),MATCH(L$1,'raw-data'!$1:$1,1))&lt;&gt;"",
$D70*INDEX('raw-data'!$A$1:$GQ$197,MATCH($A70,'raw-data'!$A:$A,1),MATCH(L$1,'raw-data'!$1:$1,1))/VLOOKUP($A70,'raw-data'!$A:$B,2,TRUE),"")</f>
        <v/>
      </c>
      <c r="M70" s="1" t="str">
        <f>IF(INDEX('raw-data'!$A$1:$GQ$197,MATCH($A70,'raw-data'!$A:$A,1),MATCH(M$1,'raw-data'!$1:$1,1))&lt;&gt;"",
$D70*INDEX('raw-data'!$A$1:$GQ$197,MATCH($A70,'raw-data'!$A:$A,1),MATCH(M$1,'raw-data'!$1:$1,1))/VLOOKUP($A70,'raw-data'!$A:$B,2,TRUE),"")</f>
        <v/>
      </c>
      <c r="N70" s="1" t="str">
        <f>IF(INDEX('raw-data'!$A$1:$GQ$197,MATCH($A70,'raw-data'!$A:$A,1),MATCH(N$1,'raw-data'!$1:$1,1))&lt;&gt;"",
$D70*INDEX('raw-data'!$A$1:$GQ$197,MATCH($A70,'raw-data'!$A:$A,1),MATCH(N$1,'raw-data'!$1:$1,1))/VLOOKUP($A70,'raw-data'!$A:$B,2,TRUE),"")</f>
        <v/>
      </c>
      <c r="O70" s="1" t="str">
        <f>IF(INDEX('raw-data'!$A$1:$GQ$197,MATCH($A70,'raw-data'!$A:$A,1),MATCH(O$1,'raw-data'!$1:$1,1))&lt;&gt;"",
$D70*INDEX('raw-data'!$A$1:$GQ$197,MATCH($A70,'raw-data'!$A:$A,1),MATCH(O$1,'raw-data'!$1:$1,1))/VLOOKUP($A70,'raw-data'!$A:$B,2,TRUE),"")</f>
        <v/>
      </c>
      <c r="P70" s="1" t="str">
        <f>IF(INDEX('raw-data'!$A$1:$GQ$197,MATCH($A70,'raw-data'!$A:$A,1),MATCH(P$1,'raw-data'!$1:$1,1))&lt;&gt;"",
$D70*INDEX('raw-data'!$A$1:$GQ$197,MATCH($A70,'raw-data'!$A:$A,1),MATCH(P$1,'raw-data'!$1:$1,1))/VLOOKUP($A70,'raw-data'!$A:$B,2,TRUE),"")</f>
        <v/>
      </c>
      <c r="Q70" s="1" t="str">
        <f>IF(INDEX('raw-data'!$A$1:$GQ$197,MATCH($A70,'raw-data'!$A:$A,1),MATCH(Q$1,'raw-data'!$1:$1,1))&lt;&gt;"",
$D70*INDEX('raw-data'!$A$1:$GQ$197,MATCH($A70,'raw-data'!$A:$A,1),MATCH(Q$1,'raw-data'!$1:$1,1))/VLOOKUP($A70,'raw-data'!$A:$B,2,TRUE),"")</f>
        <v/>
      </c>
      <c r="R70" s="1" t="str">
        <f>IF(INDEX('raw-data'!$A$1:$GQ$197,MATCH($A70,'raw-data'!$A:$A,1),MATCH(R$1,'raw-data'!$1:$1,1))&lt;&gt;"",
$D70*INDEX('raw-data'!$A$1:$GQ$197,MATCH($A70,'raw-data'!$A:$A,1),MATCH(R$1,'raw-data'!$1:$1,1))/VLOOKUP($A70,'raw-data'!$A:$B,2,TRUE),"")</f>
        <v/>
      </c>
      <c r="S70" s="1" t="str">
        <f>IF(INDEX('raw-data'!$A$1:$GQ$197,MATCH($A70,'raw-data'!$A:$A,1),MATCH(S$1,'raw-data'!$1:$1,1))&lt;&gt;"",
$D70*INDEX('raw-data'!$A$1:$GQ$197,MATCH($A70,'raw-data'!$A:$A,1),MATCH(S$1,'raw-data'!$1:$1,1))/VLOOKUP($A70,'raw-data'!$A:$B,2,TRUE),"")</f>
        <v/>
      </c>
      <c r="T70" s="1" t="str">
        <f>IF(INDEX('raw-data'!$A$1:$GQ$197,MATCH($A70,'raw-data'!$A:$A,1),MATCH(T$1,'raw-data'!$1:$1,1))&lt;&gt;"",
$D70*INDEX('raw-data'!$A$1:$GQ$197,MATCH($A70,'raw-data'!$A:$A,1),MATCH(T$1,'raw-data'!$1:$1,1))/VLOOKUP($A70,'raw-data'!$A:$B,2,TRUE),"")</f>
        <v/>
      </c>
      <c r="U70" s="1" t="str">
        <f>IF(INDEX('raw-data'!$A$1:$GQ$197,MATCH($A70,'raw-data'!$A:$A,1),MATCH(U$1,'raw-data'!$1:$1,1))&lt;&gt;"",
$D70*INDEX('raw-data'!$A$1:$GQ$197,MATCH($A70,'raw-data'!$A:$A,1),MATCH(U$1,'raw-data'!$1:$1,1))/VLOOKUP($A70,'raw-data'!$A:$B,2,TRUE),"")</f>
        <v/>
      </c>
      <c r="V70" s="1" t="str">
        <f>IF(INDEX('raw-data'!$A$1:$GQ$197,MATCH($A70,'raw-data'!$A:$A,1),MATCH(V$1,'raw-data'!$1:$1,1))&lt;&gt;"",
$D70*INDEX('raw-data'!$A$1:$GQ$197,MATCH($A70,'raw-data'!$A:$A,1),MATCH(V$1,'raw-data'!$1:$1,1))/VLOOKUP($A70,'raw-data'!$A:$B,2,TRUE),"")</f>
        <v/>
      </c>
      <c r="W70" s="1" t="str">
        <f>IF(INDEX('raw-data'!$A$1:$GQ$197,MATCH($A70,'raw-data'!$A:$A,1),MATCH(W$1,'raw-data'!$1:$1,1))&lt;&gt;"",
$D70*INDEX('raw-data'!$A$1:$GQ$197,MATCH($A70,'raw-data'!$A:$A,1),MATCH(W$1,'raw-data'!$1:$1,1))/VLOOKUP($A70,'raw-data'!$A:$B,2,TRUE),"")</f>
        <v/>
      </c>
      <c r="X70" s="1" t="str">
        <f>IF(INDEX('raw-data'!$A$1:$GQ$197,MATCH($A70,'raw-data'!$A:$A,1),MATCH(X$1,'raw-data'!$1:$1,1))&lt;&gt;"",
$D70*INDEX('raw-data'!$A$1:$GQ$197,MATCH($A70,'raw-data'!$A:$A,1),MATCH(X$1,'raw-data'!$1:$1,1))/VLOOKUP($A70,'raw-data'!$A:$B,2,TRUE),"")</f>
        <v/>
      </c>
      <c r="Y70" s="1" t="str">
        <f>IF(INDEX('raw-data'!$A$1:$GQ$197,MATCH($A70,'raw-data'!$A:$A,1),MATCH(Y$1,'raw-data'!$1:$1,1))&lt;&gt;"",
$D70*INDEX('raw-data'!$A$1:$GQ$197,MATCH($A70,'raw-data'!$A:$A,1),MATCH(Y$1,'raw-data'!$1:$1,1))/VLOOKUP($A70,'raw-data'!$A:$B,2,TRUE),"")</f>
        <v/>
      </c>
      <c r="Z70" s="1" t="str">
        <f>IF(INDEX('raw-data'!$A$1:$GQ$197,MATCH($A70,'raw-data'!$A:$A,1),MATCH(Z$1,'raw-data'!$1:$1,1))&lt;&gt;"",
$D70*INDEX('raw-data'!$A$1:$GQ$197,MATCH($A70,'raw-data'!$A:$A,1),MATCH(Z$1,'raw-data'!$1:$1,1))/VLOOKUP($A70,'raw-data'!$A:$B,2,TRUE),"")</f>
        <v/>
      </c>
      <c r="AA70" s="1" t="str">
        <f>IF(INDEX('raw-data'!$A$1:$GQ$197,MATCH($A70,'raw-data'!$A:$A,1),MATCH(AA$1,'raw-data'!$1:$1,1))&lt;&gt;"",
$D70*INDEX('raw-data'!$A$1:$GQ$197,MATCH($A70,'raw-data'!$A:$A,1),MATCH(AA$1,'raw-data'!$1:$1,1))/VLOOKUP($A70,'raw-data'!$A:$B,2,TRUE),"")</f>
        <v/>
      </c>
      <c r="AB70" s="1" t="str">
        <f>IF(INDEX('raw-data'!$A$1:$GQ$197,MATCH($A70,'raw-data'!$A:$A,1),MATCH(AB$1,'raw-data'!$1:$1,1))&lt;&gt;"",
$D70*INDEX('raw-data'!$A$1:$GQ$197,MATCH($A70,'raw-data'!$A:$A,1),MATCH(AB$1,'raw-data'!$1:$1,1))/VLOOKUP($A70,'raw-data'!$A:$B,2,TRUE),"")</f>
        <v/>
      </c>
      <c r="AC70" s="1" t="str">
        <f>IF(INDEX('raw-data'!$A$1:$GQ$197,MATCH($A70,'raw-data'!$A:$A,1),MATCH(AC$1,'raw-data'!$1:$1,1))&lt;&gt;"",
$D70*INDEX('raw-data'!$A$1:$GQ$197,MATCH($A70,'raw-data'!$A:$A,1),MATCH(AC$1,'raw-data'!$1:$1,1))/VLOOKUP($A70,'raw-data'!$A:$B,2,TRUE),"")</f>
        <v/>
      </c>
      <c r="AD70" s="1" t="str">
        <f>IF(INDEX('raw-data'!$A$1:$GQ$197,MATCH($A70,'raw-data'!$A:$A,1),MATCH(AD$1,'raw-data'!$1:$1,1))&lt;&gt;"",
$D70*INDEX('raw-data'!$A$1:$GQ$197,MATCH($A70,'raw-data'!$A:$A,1),MATCH(AD$1,'raw-data'!$1:$1,1))/VLOOKUP($A70,'raw-data'!$A:$B,2,TRUE),"")</f>
        <v/>
      </c>
      <c r="AE70" s="1" t="str">
        <f>IF(INDEX('raw-data'!$A$1:$GQ$197,MATCH($A70,'raw-data'!$A:$A,1),MATCH(AE$1,'raw-data'!$1:$1,1))&lt;&gt;"",
$D70*INDEX('raw-data'!$A$1:$GQ$197,MATCH($A70,'raw-data'!$A:$A,1),MATCH(AE$1,'raw-data'!$1:$1,1))/VLOOKUP($A70,'raw-data'!$A:$B,2,TRUE),"")</f>
        <v/>
      </c>
      <c r="AF70" s="1" t="str">
        <f>IF(INDEX('raw-data'!$A$1:$GQ$197,MATCH($A70,'raw-data'!$A:$A,1),MATCH(AF$1,'raw-data'!$1:$1,1))&lt;&gt;"",
$D70*INDEX('raw-data'!$A$1:$GQ$197,MATCH($A70,'raw-data'!$A:$A,1),MATCH(AF$1,'raw-data'!$1:$1,1))/VLOOKUP($A70,'raw-data'!$A:$B,2,TRUE),"")</f>
        <v/>
      </c>
      <c r="AG70" s="1" t="str">
        <f>IF(INDEX('raw-data'!$A$1:$GQ$197,MATCH($A70,'raw-data'!$A:$A,1),MATCH(AG$1,'raw-data'!$1:$1,1))&lt;&gt;"",
$D70*INDEX('raw-data'!$A$1:$GQ$197,MATCH($A70,'raw-data'!$A:$A,1),MATCH(AG$1,'raw-data'!$1:$1,1))/VLOOKUP($A70,'raw-data'!$A:$B,2,TRUE),"")</f>
        <v/>
      </c>
      <c r="AH70" s="1" t="str">
        <f>IF(INDEX('raw-data'!$A$1:$GQ$197,MATCH($A70,'raw-data'!$A:$A,1),MATCH(AH$1,'raw-data'!$1:$1,1))&lt;&gt;"",
$D70*INDEX('raw-data'!$A$1:$GQ$197,MATCH($A70,'raw-data'!$A:$A,1),MATCH(AH$1,'raw-data'!$1:$1,1))/VLOOKUP($A70,'raw-data'!$A:$B,2,TRUE),"")</f>
        <v/>
      </c>
      <c r="AI70" s="1" t="str">
        <f>IF(INDEX('raw-data'!$A$1:$GQ$197,MATCH($A70,'raw-data'!$A:$A,1),MATCH(AI$1,'raw-data'!$1:$1,1))&lt;&gt;"",
$D70*INDEX('raw-data'!$A$1:$GQ$197,MATCH($A70,'raw-data'!$A:$A,1),MATCH(AI$1,'raw-data'!$1:$1,1))/VLOOKUP($A70,'raw-data'!$A:$B,2,TRUE),"")</f>
        <v/>
      </c>
      <c r="AJ70" s="1" t="str">
        <f>IF(INDEX('raw-data'!$A$1:$GQ$197,MATCH($A70,'raw-data'!$A:$A,1),MATCH(AJ$1,'raw-data'!$1:$1,1))&lt;&gt;"",
$D70*INDEX('raw-data'!$A$1:$GQ$197,MATCH($A70,'raw-data'!$A:$A,1),MATCH(AJ$1,'raw-data'!$1:$1,1))/VLOOKUP($A70,'raw-data'!$A:$B,2,TRUE),"")</f>
        <v/>
      </c>
      <c r="AK70" s="1" t="str">
        <f>IF(INDEX('raw-data'!$A$1:$GQ$197,MATCH($A70,'raw-data'!$A:$A,1),MATCH(AK$1,'raw-data'!$1:$1,1))&lt;&gt;"",
$D70*INDEX('raw-data'!$A$1:$GQ$197,MATCH($A70,'raw-data'!$A:$A,1),MATCH(AK$1,'raw-data'!$1:$1,1))/VLOOKUP($A70,'raw-data'!$A:$B,2,TRUE),"")</f>
        <v/>
      </c>
      <c r="AL70" s="1" t="str">
        <f>IF(INDEX('raw-data'!$A$1:$GQ$197,MATCH($A70,'raw-data'!$A:$A,1),MATCH(AL$1,'raw-data'!$1:$1,1))&lt;&gt;"",
$D70*INDEX('raw-data'!$A$1:$GQ$197,MATCH($A70,'raw-data'!$A:$A,1),MATCH(AL$1,'raw-data'!$1:$1,1))/VLOOKUP($A70,'raw-data'!$A:$B,2,TRUE),"")</f>
        <v/>
      </c>
      <c r="AM70" s="1" t="str">
        <f>IF(INDEX('raw-data'!$A$1:$GQ$197,MATCH($A70,'raw-data'!$A:$A,1),MATCH(AM$1,'raw-data'!$1:$1,1))&lt;&gt;"",
$D70*INDEX('raw-data'!$A$1:$GQ$197,MATCH($A70,'raw-data'!$A:$A,1),MATCH(AM$1,'raw-data'!$1:$1,1))/VLOOKUP($A70,'raw-data'!$A:$B,2,TRUE),"")</f>
        <v/>
      </c>
      <c r="AN70" s="1" t="str">
        <f>IF(INDEX('raw-data'!$A$1:$GQ$197,MATCH($A70,'raw-data'!$A:$A,1),MATCH(AN$1,'raw-data'!$1:$1,1))&lt;&gt;"",
$D70*INDEX('raw-data'!$A$1:$GQ$197,MATCH($A70,'raw-data'!$A:$A,1),MATCH(AN$1,'raw-data'!$1:$1,1))/VLOOKUP($A70,'raw-data'!$A:$B,2,TRUE),"")</f>
        <v/>
      </c>
      <c r="AO70" s="1" t="str">
        <f>IF(INDEX('raw-data'!$A$1:$GQ$197,MATCH($A70,'raw-data'!$A:$A,1),MATCH(AO$1,'raw-data'!$1:$1,1))&lt;&gt;"",
$D70*INDEX('raw-data'!$A$1:$GQ$197,MATCH($A70,'raw-data'!$A:$A,1),MATCH(AO$1,'raw-data'!$1:$1,1))/VLOOKUP($A70,'raw-data'!$A:$B,2,TRUE),"")</f>
        <v/>
      </c>
      <c r="AP70" s="1" t="str">
        <f>IF(INDEX('raw-data'!$A$1:$GQ$197,MATCH($A70,'raw-data'!$A:$A,1),MATCH(AP$1,'raw-data'!$1:$1,1))&lt;&gt;"",
$D70*INDEX('raw-data'!$A$1:$GQ$197,MATCH($A70,'raw-data'!$A:$A,1),MATCH(AP$1,'raw-data'!$1:$1,1))/VLOOKUP($A70,'raw-data'!$A:$B,2,TRUE),"")</f>
        <v/>
      </c>
      <c r="AQ70" s="1" t="str">
        <f>IF(INDEX('raw-data'!$A$1:$GQ$197,MATCH($A70,'raw-data'!$A:$A,1),MATCH(AQ$1,'raw-data'!$1:$1,1))&lt;&gt;"",
$D70*INDEX('raw-data'!$A$1:$GQ$197,MATCH($A70,'raw-data'!$A:$A,1),MATCH(AQ$1,'raw-data'!$1:$1,1))/VLOOKUP($A70,'raw-data'!$A:$B,2,TRUE),"")</f>
        <v/>
      </c>
      <c r="AR70" s="1" t="str">
        <f>IF(INDEX('raw-data'!$A$1:$GQ$197,MATCH($A70,'raw-data'!$A:$A,1),MATCH(AR$1,'raw-data'!$1:$1,1))&lt;&gt;"",
$D70*INDEX('raw-data'!$A$1:$GQ$197,MATCH($A70,'raw-data'!$A:$A,1),MATCH(AR$1,'raw-data'!$1:$1,1))/VLOOKUP($A70,'raw-data'!$A:$B,2,TRUE),"")</f>
        <v/>
      </c>
      <c r="AS70" s="1" t="str">
        <f>IF(INDEX('raw-data'!$A$1:$GQ$197,MATCH($A70,'raw-data'!$A:$A,1),MATCH(AS$1,'raw-data'!$1:$1,1))&lt;&gt;"",
$D70*INDEX('raw-data'!$A$1:$GQ$197,MATCH($A70,'raw-data'!$A:$A,1),MATCH(AS$1,'raw-data'!$1:$1,1))/VLOOKUP($A70,'raw-data'!$A:$B,2,TRUE),"")</f>
        <v/>
      </c>
      <c r="AT70" s="1" t="str">
        <f>IF(INDEX('raw-data'!$A$1:$GQ$197,MATCH($A70,'raw-data'!$A:$A,1),MATCH(AT$1,'raw-data'!$1:$1,1))&lt;&gt;"",
$D70*INDEX('raw-data'!$A$1:$GQ$197,MATCH($A70,'raw-data'!$A:$A,1),MATCH(AT$1,'raw-data'!$1:$1,1))/VLOOKUP($A70,'raw-data'!$A:$B,2,TRUE),"")</f>
        <v/>
      </c>
      <c r="AU70" s="1" t="str">
        <f>IF(INDEX('raw-data'!$A$1:$GQ$197,MATCH($A70,'raw-data'!$A:$A,1),MATCH(AU$1,'raw-data'!$1:$1,1))&lt;&gt;"",
$D70*INDEX('raw-data'!$A$1:$GQ$197,MATCH($A70,'raw-data'!$A:$A,1),MATCH(AU$1,'raw-data'!$1:$1,1))/VLOOKUP($A70,'raw-data'!$A:$B,2,TRUE),"")</f>
        <v/>
      </c>
      <c r="AV70" s="1" t="str">
        <f>IF(INDEX('raw-data'!$A$1:$GQ$197,MATCH($A70,'raw-data'!$A:$A,1),MATCH(AV$1,'raw-data'!$1:$1,1))&lt;&gt;"",
$D70*INDEX('raw-data'!$A$1:$GQ$197,MATCH($A70,'raw-data'!$A:$A,1),MATCH(AV$1,'raw-data'!$1:$1,1))/VLOOKUP($A70,'raw-data'!$A:$B,2,TRUE),"")</f>
        <v/>
      </c>
      <c r="AW70" s="1" t="str">
        <f>IF(INDEX('raw-data'!$A$1:$GQ$197,MATCH($A70,'raw-data'!$A:$A,1),MATCH(AW$1,'raw-data'!$1:$1,1))&lt;&gt;"",
$D70*INDEX('raw-data'!$A$1:$GQ$197,MATCH($A70,'raw-data'!$A:$A,1),MATCH(AW$1,'raw-data'!$1:$1,1))/VLOOKUP($A70,'raw-data'!$A:$B,2,TRUE),"")</f>
        <v/>
      </c>
      <c r="AX70" s="1" t="str">
        <f>IF(INDEX('raw-data'!$A$1:$GQ$197,MATCH($A70,'raw-data'!$A:$A,1),MATCH(AX$1,'raw-data'!$1:$1,1))&lt;&gt;"",
$D70*INDEX('raw-data'!$A$1:$GQ$197,MATCH($A70,'raw-data'!$A:$A,1),MATCH(AX$1,'raw-data'!$1:$1,1))/VLOOKUP($A70,'raw-data'!$A:$B,2,TRUE),"")</f>
        <v/>
      </c>
      <c r="AY70" s="1" t="str">
        <f>IF(INDEX('raw-data'!$A$1:$GQ$197,MATCH($A70,'raw-data'!$A:$A,1),MATCH(AY$1,'raw-data'!$1:$1,1))&lt;&gt;"",
$D70*INDEX('raw-data'!$A$1:$GQ$197,MATCH($A70,'raw-data'!$A:$A,1),MATCH(AY$1,'raw-data'!$1:$1,1))/VLOOKUP($A70,'raw-data'!$A:$B,2,TRUE),"")</f>
        <v/>
      </c>
      <c r="AZ70" s="1" t="str">
        <f>IF(INDEX('raw-data'!$A$1:$GQ$197,MATCH($A70,'raw-data'!$A:$A,1),MATCH(AZ$1,'raw-data'!$1:$1,1))&lt;&gt;"",
$D70*INDEX('raw-data'!$A$1:$GQ$197,MATCH($A70,'raw-data'!$A:$A,1),MATCH(AZ$1,'raw-data'!$1:$1,1))/VLOOKUP($A70,'raw-data'!$A:$B,2,TRUE),"")</f>
        <v/>
      </c>
      <c r="BA70" s="1" t="str">
        <f>IF(INDEX('raw-data'!$A$1:$GQ$197,MATCH($A70,'raw-data'!$A:$A,1),MATCH(BA$1,'raw-data'!$1:$1,1))&lt;&gt;"",
$D70*INDEX('raw-data'!$A$1:$GQ$197,MATCH($A70,'raw-data'!$A:$A,1),MATCH(BA$1,'raw-data'!$1:$1,1))/VLOOKUP($A70,'raw-data'!$A:$B,2,TRUE),"")</f>
        <v/>
      </c>
      <c r="BB70" s="1" t="str">
        <f>IF(INDEX('raw-data'!$A$1:$GQ$197,MATCH($A70,'raw-data'!$A:$A,1),MATCH(BB$1,'raw-data'!$1:$1,1))&lt;&gt;"",
$D70*INDEX('raw-data'!$A$1:$GQ$197,MATCH($A70,'raw-data'!$A:$A,1),MATCH(BB$1,'raw-data'!$1:$1,1))/VLOOKUP($A70,'raw-data'!$A:$B,2,TRUE),"")</f>
        <v/>
      </c>
      <c r="BC70" s="1" t="str">
        <f>IF(INDEX('raw-data'!$A$1:$GQ$197,MATCH($A70,'raw-data'!$A:$A,1),MATCH(BC$1,'raw-data'!$1:$1,1))&lt;&gt;"",
$D70*INDEX('raw-data'!$A$1:$GQ$197,MATCH($A70,'raw-data'!$A:$A,1),MATCH(BC$1,'raw-data'!$1:$1,1))/VLOOKUP($A70,'raw-data'!$A:$B,2,TRUE),"")</f>
        <v/>
      </c>
      <c r="BD70" s="1" t="str">
        <f>IF(INDEX('raw-data'!$A$1:$GQ$197,MATCH($A70,'raw-data'!$A:$A,1),MATCH(BD$1,'raw-data'!$1:$1,1))&lt;&gt;"",
$D70*INDEX('raw-data'!$A$1:$GQ$197,MATCH($A70,'raw-data'!$A:$A,1),MATCH(BD$1,'raw-data'!$1:$1,1))/VLOOKUP($A70,'raw-data'!$A:$B,2,TRUE),"")</f>
        <v/>
      </c>
      <c r="BE70" s="1" t="str">
        <f>IF(INDEX('raw-data'!$A$1:$GQ$197,MATCH($A70,'raw-data'!$A:$A,1),MATCH(BE$1,'raw-data'!$1:$1,1))&lt;&gt;"",
$D70*INDEX('raw-data'!$A$1:$GQ$197,MATCH($A70,'raw-data'!$A:$A,1),MATCH(BE$1,'raw-data'!$1:$1,1))/VLOOKUP($A70,'raw-data'!$A:$B,2,TRUE),"")</f>
        <v/>
      </c>
      <c r="BF70" s="1" t="str">
        <f>IF(INDEX('raw-data'!$A$1:$GQ$197,MATCH($A70,'raw-data'!$A:$A,1),MATCH(BF$1,'raw-data'!$1:$1,1))&lt;&gt;"",
$D70*INDEX('raw-data'!$A$1:$GQ$197,MATCH($A70,'raw-data'!$A:$A,1),MATCH(BF$1,'raw-data'!$1:$1,1))/VLOOKUP($A70,'raw-data'!$A:$B,2,TRUE),"")</f>
        <v/>
      </c>
      <c r="BG70" s="1" t="str">
        <f>IF(INDEX('raw-data'!$A$1:$GQ$197,MATCH($A70,'raw-data'!$A:$A,1),MATCH(BG$1,'raw-data'!$1:$1,1))&lt;&gt;"",
$D70*INDEX('raw-data'!$A$1:$GQ$197,MATCH($A70,'raw-data'!$A:$A,1),MATCH(BG$1,'raw-data'!$1:$1,1))/VLOOKUP($A70,'raw-data'!$A:$B,2,TRUE),"")</f>
        <v/>
      </c>
      <c r="BH70" s="1" t="str">
        <f>IF(INDEX('raw-data'!$A$1:$GQ$197,MATCH($A70,'raw-data'!$A:$A,1),MATCH(BH$1,'raw-data'!$1:$1,1))&lt;&gt;"",
$D70*INDEX('raw-data'!$A$1:$GQ$197,MATCH($A70,'raw-data'!$A:$A,1),MATCH(BH$1,'raw-data'!$1:$1,1))/VLOOKUP($A70,'raw-data'!$A:$B,2,TRUE),"")</f>
        <v/>
      </c>
      <c r="BI70" s="1" t="str">
        <f>IF(INDEX('raw-data'!$A$1:$GQ$197,MATCH($A70,'raw-data'!$A:$A,1),MATCH(BI$1,'raw-data'!$1:$1,1))&lt;&gt;"",
$D70*INDEX('raw-data'!$A$1:$GQ$197,MATCH($A70,'raw-data'!$A:$A,1),MATCH(BI$1,'raw-data'!$1:$1,1))/VLOOKUP($A70,'raw-data'!$A:$B,2,TRUE),"")</f>
        <v/>
      </c>
      <c r="BJ70" s="1" t="str">
        <f>IF(INDEX('raw-data'!$A$1:$GQ$197,MATCH($A70,'raw-data'!$A:$A,1),MATCH(BJ$1,'raw-data'!$1:$1,1))&lt;&gt;"",
$D70*INDEX('raw-data'!$A$1:$GQ$197,MATCH($A70,'raw-data'!$A:$A,1),MATCH(BJ$1,'raw-data'!$1:$1,1))/VLOOKUP($A70,'raw-data'!$A:$B,2,TRUE),"")</f>
        <v/>
      </c>
      <c r="BK70" s="1" t="str">
        <f>IF(INDEX('raw-data'!$A$1:$GQ$197,MATCH($A70,'raw-data'!$A:$A,1),MATCH(BK$1,'raw-data'!$1:$1,1))&lt;&gt;"",
$D70*INDEX('raw-data'!$A$1:$GQ$197,MATCH($A70,'raw-data'!$A:$A,1),MATCH(BK$1,'raw-data'!$1:$1,1))/VLOOKUP($A70,'raw-data'!$A:$B,2,TRUE),"")</f>
        <v/>
      </c>
      <c r="BL70" s="1" t="str">
        <f>IF(INDEX('raw-data'!$A$1:$GQ$197,MATCH($A70,'raw-data'!$A:$A,1),MATCH(BL$1,'raw-data'!$1:$1,1))&lt;&gt;"",
$D70*INDEX('raw-data'!$A$1:$GQ$197,MATCH($A70,'raw-data'!$A:$A,1),MATCH(BL$1,'raw-data'!$1:$1,1))/VLOOKUP($A70,'raw-data'!$A:$B,2,TRUE),"")</f>
        <v/>
      </c>
      <c r="BM70" s="1" t="str">
        <f>IF(INDEX('raw-data'!$A$1:$GQ$197,MATCH($A70,'raw-data'!$A:$A,1),MATCH(BM$1,'raw-data'!$1:$1,1))&lt;&gt;"",
$D70*INDEX('raw-data'!$A$1:$GQ$197,MATCH($A70,'raw-data'!$A:$A,1),MATCH(BM$1,'raw-data'!$1:$1,1))/VLOOKUP($A70,'raw-data'!$A:$B,2,TRUE),"")</f>
        <v/>
      </c>
      <c r="BN70" s="1" t="str">
        <f>IF(INDEX('raw-data'!$A$1:$GQ$197,MATCH($A70,'raw-data'!$A:$A,1),MATCH(BN$1,'raw-data'!$1:$1,1))&lt;&gt;"",
$D70*INDEX('raw-data'!$A$1:$GQ$197,MATCH($A70,'raw-data'!$A:$A,1),MATCH(BN$1,'raw-data'!$1:$1,1))/VLOOKUP($A70,'raw-data'!$A:$B,2,TRUE),"")</f>
        <v/>
      </c>
      <c r="BO70" s="1" t="str">
        <f>IF(INDEX('raw-data'!$A$1:$GQ$197,MATCH($A70,'raw-data'!$A:$A,1),MATCH(BO$1,'raw-data'!$1:$1,1))&lt;&gt;"",
$D70*INDEX('raw-data'!$A$1:$GQ$197,MATCH($A70,'raw-data'!$A:$A,1),MATCH(BO$1,'raw-data'!$1:$1,1))/VLOOKUP($A70,'raw-data'!$A:$B,2,TRUE),"")</f>
        <v/>
      </c>
      <c r="BP70" s="1" t="str">
        <f>IF(INDEX('raw-data'!$A$1:$GQ$197,MATCH($A70,'raw-data'!$A:$A,1),MATCH(BP$1,'raw-data'!$1:$1,1))&lt;&gt;"",
$D70*INDEX('raw-data'!$A$1:$GQ$197,MATCH($A70,'raw-data'!$A:$A,1),MATCH(BP$1,'raw-data'!$1:$1,1))/VLOOKUP($A70,'raw-data'!$A:$B,2,TRUE),"")</f>
        <v/>
      </c>
      <c r="BQ70" s="1" t="str">
        <f>IF(INDEX('raw-data'!$A$1:$GQ$197,MATCH($A70,'raw-data'!$A:$A,1),MATCH(BQ$1,'raw-data'!$1:$1,1))&lt;&gt;"",
$D70*INDEX('raw-data'!$A$1:$GQ$197,MATCH($A70,'raw-data'!$A:$A,1),MATCH(BQ$1,'raw-data'!$1:$1,1))/VLOOKUP($A70,'raw-data'!$A:$B,2,TRUE),"")</f>
        <v/>
      </c>
      <c r="BR70" s="1" t="str">
        <f>IF(INDEX('raw-data'!$A$1:$GQ$197,MATCH($A70,'raw-data'!$A:$A,1),MATCH(BR$1,'raw-data'!$1:$1,1))&lt;&gt;"",
$D70*INDEX('raw-data'!$A$1:$GQ$197,MATCH($A70,'raw-data'!$A:$A,1),MATCH(BR$1,'raw-data'!$1:$1,1))/VLOOKUP($A70,'raw-data'!$A:$B,2,TRUE),"")</f>
        <v/>
      </c>
      <c r="BS70" s="1" t="str">
        <f>IF(INDEX('raw-data'!$A$1:$GQ$197,MATCH($A70,'raw-data'!$A:$A,1),MATCH(BS$1,'raw-data'!$1:$1,1))&lt;&gt;"",
$D70*INDEX('raw-data'!$A$1:$GQ$197,MATCH($A70,'raw-data'!$A:$A,1),MATCH(BS$1,'raw-data'!$1:$1,1))/VLOOKUP($A70,'raw-data'!$A:$B,2,TRUE),"")</f>
        <v/>
      </c>
      <c r="BT70" s="1" t="str">
        <f>IF(INDEX('raw-data'!$A$1:$GQ$197,MATCH($A70,'raw-data'!$A:$A,1),MATCH(BT$1,'raw-data'!$1:$1,1))&lt;&gt;"",
$D70*INDEX('raw-data'!$A$1:$GQ$197,MATCH($A70,'raw-data'!$A:$A,1),MATCH(BT$1,'raw-data'!$1:$1,1))/VLOOKUP($A70,'raw-data'!$A:$B,2,TRUE),"")</f>
        <v/>
      </c>
      <c r="BU70" s="1" t="str">
        <f>IF(INDEX('raw-data'!$A$1:$GQ$197,MATCH($A70,'raw-data'!$A:$A,1),MATCH(BU$1,'raw-data'!$1:$1,1))&lt;&gt;"",
$D70*INDEX('raw-data'!$A$1:$GQ$197,MATCH($A70,'raw-data'!$A:$A,1),MATCH(BU$1,'raw-data'!$1:$1,1))/VLOOKUP($A70,'raw-data'!$A:$B,2,TRUE),"")</f>
        <v/>
      </c>
      <c r="BV70" s="1" t="str">
        <f>IF(INDEX('raw-data'!$A$1:$GQ$197,MATCH($A70,'raw-data'!$A:$A,1),MATCH(BV$1,'raw-data'!$1:$1,1))&lt;&gt;"",
$D70*INDEX('raw-data'!$A$1:$GQ$197,MATCH($A70,'raw-data'!$A:$A,1),MATCH(BV$1,'raw-data'!$1:$1,1))/VLOOKUP($A70,'raw-data'!$A:$B,2,TRUE),"")</f>
        <v/>
      </c>
      <c r="BW70" s="1" t="str">
        <f>IF(INDEX('raw-data'!$A$1:$GQ$197,MATCH($A70,'raw-data'!$A:$A,1),MATCH(BW$1,'raw-data'!$1:$1,1))&lt;&gt;"",
$D70*INDEX('raw-data'!$A$1:$GQ$197,MATCH($A70,'raw-data'!$A:$A,1),MATCH(BW$1,'raw-data'!$1:$1,1))/VLOOKUP($A70,'raw-data'!$A:$B,2,TRUE),"")</f>
        <v/>
      </c>
      <c r="BX70" s="1" t="str">
        <f>IF(INDEX('raw-data'!$A$1:$GQ$197,MATCH($A70,'raw-data'!$A:$A,1),MATCH(BX$1,'raw-data'!$1:$1,1))&lt;&gt;"",
$D70*INDEX('raw-data'!$A$1:$GQ$197,MATCH($A70,'raw-data'!$A:$A,1),MATCH(BX$1,'raw-data'!$1:$1,1))/VLOOKUP($A70,'raw-data'!$A:$B,2,TRUE),"")</f>
        <v/>
      </c>
      <c r="BY70" s="1" t="str">
        <f>IF(INDEX('raw-data'!$A$1:$GQ$197,MATCH($A70,'raw-data'!$A:$A,1),MATCH(BY$1,'raw-data'!$1:$1,1))&lt;&gt;"",
$D70*INDEX('raw-data'!$A$1:$GQ$197,MATCH($A70,'raw-data'!$A:$A,1),MATCH(BY$1,'raw-data'!$1:$1,1))/VLOOKUP($A70,'raw-data'!$A:$B,2,TRUE),"")</f>
        <v/>
      </c>
      <c r="BZ70" s="1" t="str">
        <f>IF(INDEX('raw-data'!$A$1:$GQ$197,MATCH($A70,'raw-data'!$A:$A,1),MATCH(BZ$1,'raw-data'!$1:$1,1))&lt;&gt;"",
$D70*INDEX('raw-data'!$A$1:$GQ$197,MATCH($A70,'raw-data'!$A:$A,1),MATCH(BZ$1,'raw-data'!$1:$1,1))/VLOOKUP($A70,'raw-data'!$A:$B,2,TRUE),"")</f>
        <v/>
      </c>
      <c r="CA70" s="1" t="str">
        <f>IF(INDEX('raw-data'!$A$1:$GQ$197,MATCH($A70,'raw-data'!$A:$A,1),MATCH(CA$1,'raw-data'!$1:$1,1))&lt;&gt;"",
$D70*INDEX('raw-data'!$A$1:$GQ$197,MATCH($A70,'raw-data'!$A:$A,1),MATCH(CA$1,'raw-data'!$1:$1,1))/VLOOKUP($A70,'raw-data'!$A:$B,2,TRUE),"")</f>
        <v/>
      </c>
      <c r="CB70" s="1" t="str">
        <f>IF(INDEX('raw-data'!$A$1:$GQ$197,MATCH($A70,'raw-data'!$A:$A,1),MATCH(CB$1,'raw-data'!$1:$1,1))&lt;&gt;"",
$D70*INDEX('raw-data'!$A$1:$GQ$197,MATCH($A70,'raw-data'!$A:$A,1),MATCH(CB$1,'raw-data'!$1:$1,1))/VLOOKUP($A70,'raw-data'!$A:$B,2,TRUE),"")</f>
        <v/>
      </c>
      <c r="CC70" s="1" t="str">
        <f>IF(INDEX('raw-data'!$A$1:$GQ$197,MATCH($A70,'raw-data'!$A:$A,1),MATCH(CC$1,'raw-data'!$1:$1,1))&lt;&gt;"",
$D70*INDEX('raw-data'!$A$1:$GQ$197,MATCH($A70,'raw-data'!$A:$A,1),MATCH(CC$1,'raw-data'!$1:$1,1))/VLOOKUP($A70,'raw-data'!$A:$B,2,TRUE),"")</f>
        <v/>
      </c>
      <c r="CD70" s="1" t="str">
        <f>IF(INDEX('raw-data'!$A$1:$GQ$197,MATCH($A70,'raw-data'!$A:$A,1),MATCH(CD$1,'raw-data'!$1:$1,1))&lt;&gt;"",
$D70*INDEX('raw-data'!$A$1:$GQ$197,MATCH($A70,'raw-data'!$A:$A,1),MATCH(CD$1,'raw-data'!$1:$1,1))/VLOOKUP($A70,'raw-data'!$A:$B,2,TRUE),"")</f>
        <v/>
      </c>
      <c r="CE70" s="1" t="str">
        <f>IF(INDEX('raw-data'!$A$1:$GQ$197,MATCH($A70,'raw-data'!$A:$A,1),MATCH(CE$1,'raw-data'!$1:$1,1))&lt;&gt;"",
$D70*INDEX('raw-data'!$A$1:$GQ$197,MATCH($A70,'raw-data'!$A:$A,1),MATCH(CE$1,'raw-data'!$1:$1,1))/VLOOKUP($A70,'raw-data'!$A:$B,2,TRUE),"")</f>
        <v/>
      </c>
      <c r="CF70" s="1" t="str">
        <f>IF(INDEX('raw-data'!$A$1:$GQ$197,MATCH($A70,'raw-data'!$A:$A,1),MATCH(CF$1,'raw-data'!$1:$1,1))&lt;&gt;"",
$D70*INDEX('raw-data'!$A$1:$GQ$197,MATCH($A70,'raw-data'!$A:$A,1),MATCH(CF$1,'raw-data'!$1:$1,1))/VLOOKUP($A70,'raw-data'!$A:$B,2,TRUE),"")</f>
        <v/>
      </c>
      <c r="CG70" s="1" t="str">
        <f>IF(INDEX('raw-data'!$A$1:$GQ$197,MATCH($A70,'raw-data'!$A:$A,1),MATCH(CG$1,'raw-data'!$1:$1,1))&lt;&gt;"",
$D70*INDEX('raw-data'!$A$1:$GQ$197,MATCH($A70,'raw-data'!$A:$A,1),MATCH(CG$1,'raw-data'!$1:$1,1))/VLOOKUP($A70,'raw-data'!$A:$B,2,TRUE),"")</f>
        <v/>
      </c>
      <c r="CH70" s="1" t="str">
        <f>IF(INDEX('raw-data'!$A$1:$GQ$197,MATCH($A70,'raw-data'!$A:$A,1),MATCH(CH$1,'raw-data'!$1:$1,1))&lt;&gt;"",
$D70*INDEX('raw-data'!$A$1:$GQ$197,MATCH($A70,'raw-data'!$A:$A,1),MATCH(CH$1,'raw-data'!$1:$1,1))/VLOOKUP($A70,'raw-data'!$A:$B,2,TRUE),"")</f>
        <v/>
      </c>
      <c r="CI70" s="1" t="str">
        <f>IF(INDEX('raw-data'!$A$1:$GQ$197,MATCH($A70,'raw-data'!$A:$A,1),MATCH(CI$1,'raw-data'!$1:$1,1))&lt;&gt;"",
$D70*INDEX('raw-data'!$A$1:$GQ$197,MATCH($A70,'raw-data'!$A:$A,1),MATCH(CI$1,'raw-data'!$1:$1,1))/VLOOKUP($A70,'raw-data'!$A:$B,2,TRUE),"")</f>
        <v/>
      </c>
      <c r="CJ70" s="1">
        <f>IF(INDEX('raw-data'!$A$1:$GQ$197,MATCH($A70,'raw-data'!$A:$A,1),MATCH(CJ$1,'raw-data'!$1:$1,1))&lt;&gt;"",
$D70*INDEX('raw-data'!$A$1:$GQ$197,MATCH($A70,'raw-data'!$A:$A,1),MATCH(CJ$1,'raw-data'!$1:$1,1))/VLOOKUP($A70,'raw-data'!$A:$B,2,TRUE),"")</f>
        <v>0</v>
      </c>
      <c r="CK70" s="1" t="str">
        <f>IF(INDEX('raw-data'!$A$1:$GQ$197,MATCH($A70,'raw-data'!$A:$A,1),MATCH(CK$1,'raw-data'!$1:$1,1))&lt;&gt;"",
$D70*INDEX('raw-data'!$A$1:$GQ$197,MATCH($A70,'raw-data'!$A:$A,1),MATCH(CK$1,'raw-data'!$1:$1,1))/VLOOKUP($A70,'raw-data'!$A:$B,2,TRUE),"")</f>
        <v/>
      </c>
      <c r="CL70" s="1" t="str">
        <f>IF(INDEX('raw-data'!$A$1:$GQ$197,MATCH($A70,'raw-data'!$A:$A,1),MATCH(CL$1,'raw-data'!$1:$1,1))&lt;&gt;"",
$D70*INDEX('raw-data'!$A$1:$GQ$197,MATCH($A70,'raw-data'!$A:$A,1),MATCH(CL$1,'raw-data'!$1:$1,1))/VLOOKUP($A70,'raw-data'!$A:$B,2,TRUE),"")</f>
        <v/>
      </c>
      <c r="CM70" s="1" t="str">
        <f>IF(INDEX('raw-data'!$A$1:$GQ$197,MATCH($A70,'raw-data'!$A:$A,1),MATCH(CM$1,'raw-data'!$1:$1,1))&lt;&gt;"",
$D70*INDEX('raw-data'!$A$1:$GQ$197,MATCH($A70,'raw-data'!$A:$A,1),MATCH(CM$1,'raw-data'!$1:$1,1))/VLOOKUP($A70,'raw-data'!$A:$B,2,TRUE),"")</f>
        <v/>
      </c>
      <c r="CN70" s="1" t="str">
        <f>IF(INDEX('raw-data'!$A$1:$GQ$197,MATCH($A70,'raw-data'!$A:$A,1),MATCH(CN$1,'raw-data'!$1:$1,1))&lt;&gt;"",
$D70*INDEX('raw-data'!$A$1:$GQ$197,MATCH($A70,'raw-data'!$A:$A,1),MATCH(CN$1,'raw-data'!$1:$1,1))/VLOOKUP($A70,'raw-data'!$A:$B,2,TRUE),"")</f>
        <v/>
      </c>
      <c r="CO70" s="1" t="str">
        <f>IF(INDEX('raw-data'!$A$1:$GQ$197,MATCH($A70,'raw-data'!$A:$A,1),MATCH(CO$1,'raw-data'!$1:$1,1))&lt;&gt;"",
$D70*INDEX('raw-data'!$A$1:$GQ$197,MATCH($A70,'raw-data'!$A:$A,1),MATCH(CO$1,'raw-data'!$1:$1,1))/VLOOKUP($A70,'raw-data'!$A:$B,2,TRUE),"")</f>
        <v/>
      </c>
      <c r="CP70" s="1" t="str">
        <f>IF(INDEX('raw-data'!$A$1:$GQ$197,MATCH($A70,'raw-data'!$A:$A,1),MATCH(CP$1,'raw-data'!$1:$1,1))&lt;&gt;"",
$D70*INDEX('raw-data'!$A$1:$GQ$197,MATCH($A70,'raw-data'!$A:$A,1),MATCH(CP$1,'raw-data'!$1:$1,1))/VLOOKUP($A70,'raw-data'!$A:$B,2,TRUE),"")</f>
        <v/>
      </c>
      <c r="CQ70" s="1" t="str">
        <f>IF(INDEX('raw-data'!$A$1:$GQ$197,MATCH($A70,'raw-data'!$A:$A,1),MATCH(CQ$1,'raw-data'!$1:$1,1))&lt;&gt;"",
$D70*INDEX('raw-data'!$A$1:$GQ$197,MATCH($A70,'raw-data'!$A:$A,1),MATCH(CQ$1,'raw-data'!$1:$1,1))/VLOOKUP($A70,'raw-data'!$A:$B,2,TRUE),"")</f>
        <v/>
      </c>
      <c r="CR70" s="1" t="str">
        <f>IF(INDEX('raw-data'!$A$1:$GQ$197,MATCH($A70,'raw-data'!$A:$A,1),MATCH(CR$1,'raw-data'!$1:$1,1))&lt;&gt;"",
$D70*INDEX('raw-data'!$A$1:$GQ$197,MATCH($A70,'raw-data'!$A:$A,1),MATCH(CR$1,'raw-data'!$1:$1,1))/VLOOKUP($A70,'raw-data'!$A:$B,2,TRUE),"")</f>
        <v/>
      </c>
      <c r="CS70" s="1" t="str">
        <f>IF(INDEX('raw-data'!$A$1:$GQ$197,MATCH($A70,'raw-data'!$A:$A,1),MATCH(CS$1,'raw-data'!$1:$1,1))&lt;&gt;"",
$D70*INDEX('raw-data'!$A$1:$GQ$197,MATCH($A70,'raw-data'!$A:$A,1),MATCH(CS$1,'raw-data'!$1:$1,1))/VLOOKUP($A70,'raw-data'!$A:$B,2,TRUE),"")</f>
        <v/>
      </c>
      <c r="CT70" s="1" t="str">
        <f>IF(INDEX('raw-data'!$A$1:$GQ$197,MATCH($A70,'raw-data'!$A:$A,1),MATCH(CT$1,'raw-data'!$1:$1,1))&lt;&gt;"",
$D70*INDEX('raw-data'!$A$1:$GQ$197,MATCH($A70,'raw-data'!$A:$A,1),MATCH(CT$1,'raw-data'!$1:$1,1))/VLOOKUP($A70,'raw-data'!$A:$B,2,TRUE),"")</f>
        <v/>
      </c>
      <c r="CU70" s="1" t="str">
        <f>IF(INDEX('raw-data'!$A$1:$GQ$197,MATCH($A70,'raw-data'!$A:$A,1),MATCH(CU$1,'raw-data'!$1:$1,1))&lt;&gt;"",
$D70*INDEX('raw-data'!$A$1:$GQ$197,MATCH($A70,'raw-data'!$A:$A,1),MATCH(CU$1,'raw-data'!$1:$1,1))/VLOOKUP($A70,'raw-data'!$A:$B,2,TRUE),"")</f>
        <v/>
      </c>
      <c r="CV70" s="1" t="str">
        <f>IF(INDEX('raw-data'!$A$1:$GQ$197,MATCH($A70,'raw-data'!$A:$A,1),MATCH(CV$1,'raw-data'!$1:$1,1))&lt;&gt;"",
$D70*INDEX('raw-data'!$A$1:$GQ$197,MATCH($A70,'raw-data'!$A:$A,1),MATCH(CV$1,'raw-data'!$1:$1,1))/VLOOKUP($A70,'raw-data'!$A:$B,2,TRUE),"")</f>
        <v/>
      </c>
      <c r="CW70" s="1" t="str">
        <f>IF(INDEX('raw-data'!$A$1:$GQ$197,MATCH($A70,'raw-data'!$A:$A,1),MATCH(CW$1,'raw-data'!$1:$1,1))&lt;&gt;"",
$D70*INDEX('raw-data'!$A$1:$GQ$197,MATCH($A70,'raw-data'!$A:$A,1),MATCH(CW$1,'raw-data'!$1:$1,1))/VLOOKUP($A70,'raw-data'!$A:$B,2,TRUE),"")</f>
        <v/>
      </c>
      <c r="CX70" s="1" t="str">
        <f>IF(INDEX('raw-data'!$A$1:$GQ$197,MATCH($A70,'raw-data'!$A:$A,1),MATCH(CX$1,'raw-data'!$1:$1,1))&lt;&gt;"",
$D70*INDEX('raw-data'!$A$1:$GQ$197,MATCH($A70,'raw-data'!$A:$A,1),MATCH(CX$1,'raw-data'!$1:$1,1))/VLOOKUP($A70,'raw-data'!$A:$B,2,TRUE),"")</f>
        <v/>
      </c>
      <c r="CY70" s="1" t="str">
        <f>IF(INDEX('raw-data'!$A$1:$GQ$197,MATCH($A70,'raw-data'!$A:$A,1),MATCH(CY$1,'raw-data'!$1:$1,1))&lt;&gt;"",
$D70*INDEX('raw-data'!$A$1:$GQ$197,MATCH($A70,'raw-data'!$A:$A,1),MATCH(CY$1,'raw-data'!$1:$1,1))/VLOOKUP($A70,'raw-data'!$A:$B,2,TRUE),"")</f>
        <v/>
      </c>
      <c r="CZ70" s="1" t="str">
        <f>IF(INDEX('raw-data'!$A$1:$GQ$197,MATCH($A70,'raw-data'!$A:$A,1),MATCH(CZ$1,'raw-data'!$1:$1,1))&lt;&gt;"",
$D70*INDEX('raw-data'!$A$1:$GQ$197,MATCH($A70,'raw-data'!$A:$A,1),MATCH(CZ$1,'raw-data'!$1:$1,1))/VLOOKUP($A70,'raw-data'!$A:$B,2,TRUE),"")</f>
        <v/>
      </c>
      <c r="DA70" s="1" t="str">
        <f>IF(INDEX('raw-data'!$A$1:$GQ$197,MATCH($A70,'raw-data'!$A:$A,1),MATCH(DA$1,'raw-data'!$1:$1,1))&lt;&gt;"",
$D70*INDEX('raw-data'!$A$1:$GQ$197,MATCH($A70,'raw-data'!$A:$A,1),MATCH(DA$1,'raw-data'!$1:$1,1))/VLOOKUP($A70,'raw-data'!$A:$B,2,TRUE),"")</f>
        <v/>
      </c>
      <c r="DB70" s="1" t="str">
        <f>IF(INDEX('raw-data'!$A$1:$GQ$197,MATCH($A70,'raw-data'!$A:$A,1),MATCH(DB$1,'raw-data'!$1:$1,1))&lt;&gt;"",
$D70*INDEX('raw-data'!$A$1:$GQ$197,MATCH($A70,'raw-data'!$A:$A,1),MATCH(DB$1,'raw-data'!$1:$1,1))/VLOOKUP($A70,'raw-data'!$A:$B,2,TRUE),"")</f>
        <v/>
      </c>
      <c r="DC70" s="1" t="str">
        <f>IF(INDEX('raw-data'!$A$1:$GQ$197,MATCH($A70,'raw-data'!$A:$A,1),MATCH(DC$1,'raw-data'!$1:$1,1))&lt;&gt;"",
$D70*INDEX('raw-data'!$A$1:$GQ$197,MATCH($A70,'raw-data'!$A:$A,1),MATCH(DC$1,'raw-data'!$1:$1,1))/VLOOKUP($A70,'raw-data'!$A:$B,2,TRUE),"")</f>
        <v/>
      </c>
      <c r="DD70" s="1" t="str">
        <f>IF(INDEX('raw-data'!$A$1:$GQ$197,MATCH($A70,'raw-data'!$A:$A,1),MATCH(DD$1,'raw-data'!$1:$1,1))&lt;&gt;"",
$D70*INDEX('raw-data'!$A$1:$GQ$197,MATCH($A70,'raw-data'!$A:$A,1),MATCH(DD$1,'raw-data'!$1:$1,1))/VLOOKUP($A70,'raw-data'!$A:$B,2,TRUE),"")</f>
        <v/>
      </c>
      <c r="DE70" s="1" t="str">
        <f>IF(INDEX('raw-data'!$A$1:$GQ$197,MATCH($A70,'raw-data'!$A:$A,1),MATCH(DE$1,'raw-data'!$1:$1,1))&lt;&gt;"",
$D70*INDEX('raw-data'!$A$1:$GQ$197,MATCH($A70,'raw-data'!$A:$A,1),MATCH(DE$1,'raw-data'!$1:$1,1))/VLOOKUP($A70,'raw-data'!$A:$B,2,TRUE),"")</f>
        <v/>
      </c>
      <c r="DF70" s="1" t="str">
        <f>IF(INDEX('raw-data'!$A$1:$GQ$197,MATCH($A70,'raw-data'!$A:$A,1),MATCH(DF$1,'raw-data'!$1:$1,1))&lt;&gt;"",
$D70*INDEX('raw-data'!$A$1:$GQ$197,MATCH($A70,'raw-data'!$A:$A,1),MATCH(DF$1,'raw-data'!$1:$1,1))/VLOOKUP($A70,'raw-data'!$A:$B,2,TRUE),"")</f>
        <v/>
      </c>
      <c r="DG70" s="1" t="str">
        <f>IF(INDEX('raw-data'!$A$1:$GQ$197,MATCH($A70,'raw-data'!$A:$A,1),MATCH(DG$1,'raw-data'!$1:$1,1))&lt;&gt;"",
$D70*INDEX('raw-data'!$A$1:$GQ$197,MATCH($A70,'raw-data'!$A:$A,1),MATCH(DG$1,'raw-data'!$1:$1,1))/VLOOKUP($A70,'raw-data'!$A:$B,2,TRUE),"")</f>
        <v/>
      </c>
      <c r="DH70" s="1" t="str">
        <f>IF(INDEX('raw-data'!$A$1:$GQ$197,MATCH($A70,'raw-data'!$A:$A,1),MATCH(DH$1,'raw-data'!$1:$1,1))&lt;&gt;"",
$D70*INDEX('raw-data'!$A$1:$GQ$197,MATCH($A70,'raw-data'!$A:$A,1),MATCH(DH$1,'raw-data'!$1:$1,1))/VLOOKUP($A70,'raw-data'!$A:$B,2,TRUE),"")</f>
        <v/>
      </c>
      <c r="DI70" s="1" t="str">
        <f>IF(INDEX('raw-data'!$A$1:$GQ$197,MATCH($A70,'raw-data'!$A:$A,1),MATCH(DI$1,'raw-data'!$1:$1,1))&lt;&gt;"",
$D70*INDEX('raw-data'!$A$1:$GQ$197,MATCH($A70,'raw-data'!$A:$A,1),MATCH(DI$1,'raw-data'!$1:$1,1))/VLOOKUP($A70,'raw-data'!$A:$B,2,TRUE),"")</f>
        <v/>
      </c>
      <c r="DJ70" s="1" t="str">
        <f>IF(INDEX('raw-data'!$A$1:$GQ$197,MATCH($A70,'raw-data'!$A:$A,1),MATCH(DJ$1,'raw-data'!$1:$1,1))&lt;&gt;"",
$D70*INDEX('raw-data'!$A$1:$GQ$197,MATCH($A70,'raw-data'!$A:$A,1),MATCH(DJ$1,'raw-data'!$1:$1,1))/VLOOKUP($A70,'raw-data'!$A:$B,2,TRUE),"")</f>
        <v/>
      </c>
      <c r="DK70" s="1" t="str">
        <f>IF(INDEX('raw-data'!$A$1:$GQ$197,MATCH($A70,'raw-data'!$A:$A,1),MATCH(DK$1,'raw-data'!$1:$1,1))&lt;&gt;"",
$D70*INDEX('raw-data'!$A$1:$GQ$197,MATCH($A70,'raw-data'!$A:$A,1),MATCH(DK$1,'raw-data'!$1:$1,1))/VLOOKUP($A70,'raw-data'!$A:$B,2,TRUE),"")</f>
        <v/>
      </c>
      <c r="DL70" s="1" t="str">
        <f>IF(INDEX('raw-data'!$A$1:$GQ$197,MATCH($A70,'raw-data'!$A:$A,1),MATCH(DL$1,'raw-data'!$1:$1,1))&lt;&gt;"",
$D70*INDEX('raw-data'!$A$1:$GQ$197,MATCH($A70,'raw-data'!$A:$A,1),MATCH(DL$1,'raw-data'!$1:$1,1))/VLOOKUP($A70,'raw-data'!$A:$B,2,TRUE),"")</f>
        <v/>
      </c>
      <c r="DM70" s="1" t="str">
        <f>IF(INDEX('raw-data'!$A$1:$GQ$197,MATCH($A70,'raw-data'!$A:$A,1),MATCH(DM$1,'raw-data'!$1:$1,1))&lt;&gt;"",
$D70*INDEX('raw-data'!$A$1:$GQ$197,MATCH($A70,'raw-data'!$A:$A,1),MATCH(DM$1,'raw-data'!$1:$1,1))/VLOOKUP($A70,'raw-data'!$A:$B,2,TRUE),"")</f>
        <v/>
      </c>
      <c r="DN70" s="1" t="str">
        <f>IF(INDEX('raw-data'!$A$1:$GQ$197,MATCH($A70,'raw-data'!$A:$A,1),MATCH(DN$1,'raw-data'!$1:$1,1))&lt;&gt;"",
$D70*INDEX('raw-data'!$A$1:$GQ$197,MATCH($A70,'raw-data'!$A:$A,1),MATCH(DN$1,'raw-data'!$1:$1,1))/VLOOKUP($A70,'raw-data'!$A:$B,2,TRUE),"")</f>
        <v/>
      </c>
      <c r="DO70" s="1" t="str">
        <f>IF(INDEX('raw-data'!$A$1:$GQ$197,MATCH($A70,'raw-data'!$A:$A,1),MATCH(DO$1,'raw-data'!$1:$1,1))&lt;&gt;"",
$D70*INDEX('raw-data'!$A$1:$GQ$197,MATCH($A70,'raw-data'!$A:$A,1),MATCH(DO$1,'raw-data'!$1:$1,1))/VLOOKUP($A70,'raw-data'!$A:$B,2,TRUE),"")</f>
        <v/>
      </c>
      <c r="DP70" s="1" t="str">
        <f>IF(INDEX('raw-data'!$A$1:$GQ$197,MATCH($A70,'raw-data'!$A:$A,1),MATCH(DP$1,'raw-data'!$1:$1,1))&lt;&gt;"",
$D70*INDEX('raw-data'!$A$1:$GQ$197,MATCH($A70,'raw-data'!$A:$A,1),MATCH(DP$1,'raw-data'!$1:$1,1))/VLOOKUP($A70,'raw-data'!$A:$B,2,TRUE),"")</f>
        <v/>
      </c>
      <c r="DQ70" s="1" t="str">
        <f>IF(INDEX('raw-data'!$A$1:$GQ$197,MATCH($A70,'raw-data'!$A:$A,1),MATCH(DQ$1,'raw-data'!$1:$1,1))&lt;&gt;"",
$D70*INDEX('raw-data'!$A$1:$GQ$197,MATCH($A70,'raw-data'!$A:$A,1),MATCH(DQ$1,'raw-data'!$1:$1,1))/VLOOKUP($A70,'raw-data'!$A:$B,2,TRUE),"")</f>
        <v/>
      </c>
      <c r="DR70" s="1">
        <f>IF(INDEX('raw-data'!$A$1:$GQ$197,MATCH($A70,'raw-data'!$A:$A,1),MATCH(DR$1,'raw-data'!$1:$1,1))&lt;&gt;"",
$D70*INDEX('raw-data'!$A$1:$GQ$197,MATCH($A70,'raw-data'!$A:$A,1),MATCH(DR$1,'raw-data'!$1:$1,1))/VLOOKUP($A70,'raw-data'!$A:$B,2,TRUE),"")</f>
        <v>0</v>
      </c>
      <c r="DS70" s="1" t="str">
        <f>IF(INDEX('raw-data'!$A$1:$GQ$197,MATCH($A70,'raw-data'!$A:$A,1),MATCH(DS$1,'raw-data'!$1:$1,1))&lt;&gt;"",
$D70*INDEX('raw-data'!$A$1:$GQ$197,MATCH($A70,'raw-data'!$A:$A,1),MATCH(DS$1,'raw-data'!$1:$1,1))/VLOOKUP($A70,'raw-data'!$A:$B,2,TRUE),"")</f>
        <v/>
      </c>
      <c r="DT70" s="1" t="str">
        <f>IF(INDEX('raw-data'!$A$1:$GQ$197,MATCH($A70,'raw-data'!$A:$A,1),MATCH(DT$1,'raw-data'!$1:$1,1))&lt;&gt;"",
$D70*INDEX('raw-data'!$A$1:$GQ$197,MATCH($A70,'raw-data'!$A:$A,1),MATCH(DT$1,'raw-data'!$1:$1,1))/VLOOKUP($A70,'raw-data'!$A:$B,2,TRUE),"")</f>
        <v/>
      </c>
      <c r="DU70" s="1" t="str">
        <f>IF(INDEX('raw-data'!$A$1:$GQ$197,MATCH($A70,'raw-data'!$A:$A,1),MATCH(DU$1,'raw-data'!$1:$1,1))&lt;&gt;"",
$D70*INDEX('raw-data'!$A$1:$GQ$197,MATCH($A70,'raw-data'!$A:$A,1),MATCH(DU$1,'raw-data'!$1:$1,1))/VLOOKUP($A70,'raw-data'!$A:$B,2,TRUE),"")</f>
        <v/>
      </c>
      <c r="DV70" s="1" t="str">
        <f>IF(INDEX('raw-data'!$A$1:$GQ$197,MATCH($A70,'raw-data'!$A:$A,1),MATCH(DV$1,'raw-data'!$1:$1,1))&lt;&gt;"",
$D70*INDEX('raw-data'!$A$1:$GQ$197,MATCH($A70,'raw-data'!$A:$A,1),MATCH(DV$1,'raw-data'!$1:$1,1))/VLOOKUP($A70,'raw-data'!$A:$B,2,TRUE),"")</f>
        <v/>
      </c>
      <c r="DW70" s="1" t="str">
        <f>IF(INDEX('raw-data'!$A$1:$GQ$197,MATCH($A70,'raw-data'!$A:$A,1),MATCH(DW$1,'raw-data'!$1:$1,1))&lt;&gt;"",
$D70*INDEX('raw-data'!$A$1:$GQ$197,MATCH($A70,'raw-data'!$A:$A,1),MATCH(DW$1,'raw-data'!$1:$1,1))/VLOOKUP($A70,'raw-data'!$A:$B,2,TRUE),"")</f>
        <v/>
      </c>
      <c r="DX70" s="1" t="str">
        <f>IF(INDEX('raw-data'!$A$1:$GQ$197,MATCH($A70,'raw-data'!$A:$A,1),MATCH(DX$1,'raw-data'!$1:$1,1))&lt;&gt;"",
$D70*INDEX('raw-data'!$A$1:$GQ$197,MATCH($A70,'raw-data'!$A:$A,1),MATCH(DX$1,'raw-data'!$1:$1,1))/VLOOKUP($A70,'raw-data'!$A:$B,2,TRUE),"")</f>
        <v/>
      </c>
      <c r="DY70" s="1" t="str">
        <f>IF(INDEX('raw-data'!$A$1:$GQ$197,MATCH($A70,'raw-data'!$A:$A,1),MATCH(DY$1,'raw-data'!$1:$1,1))&lt;&gt;"",
$D70*INDEX('raw-data'!$A$1:$GQ$197,MATCH($A70,'raw-data'!$A:$A,1),MATCH(DY$1,'raw-data'!$1:$1,1))/VLOOKUP($A70,'raw-data'!$A:$B,2,TRUE),"")</f>
        <v/>
      </c>
      <c r="DZ70" s="1" t="str">
        <f>IF(INDEX('raw-data'!$A$1:$GQ$197,MATCH($A70,'raw-data'!$A:$A,1),MATCH(DZ$1,'raw-data'!$1:$1,1))&lt;&gt;"",
$D70*INDEX('raw-data'!$A$1:$GQ$197,MATCH($A70,'raw-data'!$A:$A,1),MATCH(DZ$1,'raw-data'!$1:$1,1))/VLOOKUP($A70,'raw-data'!$A:$B,2,TRUE),"")</f>
        <v/>
      </c>
      <c r="EA70" s="1" t="str">
        <f>IF(INDEX('raw-data'!$A$1:$GQ$197,MATCH($A70,'raw-data'!$A:$A,1),MATCH(EA$1,'raw-data'!$1:$1,1))&lt;&gt;"",
$D70*INDEX('raw-data'!$A$1:$GQ$197,MATCH($A70,'raw-data'!$A:$A,1),MATCH(EA$1,'raw-data'!$1:$1,1))/VLOOKUP($A70,'raw-data'!$A:$B,2,TRUE),"")</f>
        <v/>
      </c>
      <c r="EB70" s="1" t="str">
        <f>IF(INDEX('raw-data'!$A$1:$GQ$197,MATCH($A70,'raw-data'!$A:$A,1),MATCH(EB$1,'raw-data'!$1:$1,1))&lt;&gt;"",
$D70*INDEX('raw-data'!$A$1:$GQ$197,MATCH($A70,'raw-data'!$A:$A,1),MATCH(EB$1,'raw-data'!$1:$1,1))/VLOOKUP($A70,'raw-data'!$A:$B,2,TRUE),"")</f>
        <v/>
      </c>
      <c r="EC70" s="1" t="str">
        <f>IF(INDEX('raw-data'!$A$1:$GQ$197,MATCH($A70,'raw-data'!$A:$A,1),MATCH(EC$1,'raw-data'!$1:$1,1))&lt;&gt;"",
$D70*INDEX('raw-data'!$A$1:$GQ$197,MATCH($A70,'raw-data'!$A:$A,1),MATCH(EC$1,'raw-data'!$1:$1,1))/VLOOKUP($A70,'raw-data'!$A:$B,2,TRUE),"")</f>
        <v/>
      </c>
      <c r="ED70" s="1" t="str">
        <f>IF(INDEX('raw-data'!$A$1:$GQ$197,MATCH($A70,'raw-data'!$A:$A,1),MATCH(ED$1,'raw-data'!$1:$1,1))&lt;&gt;"",
$D70*INDEX('raw-data'!$A$1:$GQ$197,MATCH($A70,'raw-data'!$A:$A,1),MATCH(ED$1,'raw-data'!$1:$1,1))/VLOOKUP($A70,'raw-data'!$A:$B,2,TRUE),"")</f>
        <v/>
      </c>
      <c r="EE70" s="1" t="str">
        <f>IF(INDEX('raw-data'!$A$1:$GQ$197,MATCH($A70,'raw-data'!$A:$A,1),MATCH(EE$1,'raw-data'!$1:$1,1))&lt;&gt;"",
$D70*INDEX('raw-data'!$A$1:$GQ$197,MATCH($A70,'raw-data'!$A:$A,1),MATCH(EE$1,'raw-data'!$1:$1,1))/VLOOKUP($A70,'raw-data'!$A:$B,2,TRUE),"")</f>
        <v/>
      </c>
      <c r="EF70" s="1" t="str">
        <f>IF(INDEX('raw-data'!$A$1:$GQ$197,MATCH($A70,'raw-data'!$A:$A,1),MATCH(EF$1,'raw-data'!$1:$1,1))&lt;&gt;"",
$D70*INDEX('raw-data'!$A$1:$GQ$197,MATCH($A70,'raw-data'!$A:$A,1),MATCH(EF$1,'raw-data'!$1:$1,1))/VLOOKUP($A70,'raw-data'!$A:$B,2,TRUE),"")</f>
        <v/>
      </c>
      <c r="EG70" s="1" t="str">
        <f>IF(INDEX('raw-data'!$A$1:$GQ$197,MATCH($A70,'raw-data'!$A:$A,1),MATCH(EG$1,'raw-data'!$1:$1,1))&lt;&gt;"",
$D70*INDEX('raw-data'!$A$1:$GQ$197,MATCH($A70,'raw-data'!$A:$A,1),MATCH(EG$1,'raw-data'!$1:$1,1))/VLOOKUP($A70,'raw-data'!$A:$B,2,TRUE),"")</f>
        <v/>
      </c>
      <c r="EH70" s="1" t="str">
        <f>IF(INDEX('raw-data'!$A$1:$GQ$197,MATCH($A70,'raw-data'!$A:$A,1),MATCH(EH$1,'raw-data'!$1:$1,1))&lt;&gt;"",
$D70*INDEX('raw-data'!$A$1:$GQ$197,MATCH($A70,'raw-data'!$A:$A,1),MATCH(EH$1,'raw-data'!$1:$1,1))/VLOOKUP($A70,'raw-data'!$A:$B,2,TRUE),"")</f>
        <v/>
      </c>
      <c r="EI70" s="1" t="str">
        <f>IF(INDEX('raw-data'!$A$1:$GQ$197,MATCH($A70,'raw-data'!$A:$A,1),MATCH(EI$1,'raw-data'!$1:$1,1))&lt;&gt;"",
$D70*INDEX('raw-data'!$A$1:$GQ$197,MATCH($A70,'raw-data'!$A:$A,1),MATCH(EI$1,'raw-data'!$1:$1,1))/VLOOKUP($A70,'raw-data'!$A:$B,2,TRUE),"")</f>
        <v/>
      </c>
      <c r="EJ70" s="1" t="str">
        <f>IF(INDEX('raw-data'!$A$1:$GQ$197,MATCH($A70,'raw-data'!$A:$A,1),MATCH(EJ$1,'raw-data'!$1:$1,1))&lt;&gt;"",
$D70*INDEX('raw-data'!$A$1:$GQ$197,MATCH($A70,'raw-data'!$A:$A,1),MATCH(EJ$1,'raw-data'!$1:$1,1))/VLOOKUP($A70,'raw-data'!$A:$B,2,TRUE),"")</f>
        <v/>
      </c>
      <c r="EK70" s="1" t="str">
        <f>IF(INDEX('raw-data'!$A$1:$GQ$197,MATCH($A70,'raw-data'!$A:$A,1),MATCH(EK$1,'raw-data'!$1:$1,1))&lt;&gt;"",
$D70*INDEX('raw-data'!$A$1:$GQ$197,MATCH($A70,'raw-data'!$A:$A,1),MATCH(EK$1,'raw-data'!$1:$1,1))/VLOOKUP($A70,'raw-data'!$A:$B,2,TRUE),"")</f>
        <v/>
      </c>
      <c r="EL70" s="1" t="str">
        <f>IF(INDEX('raw-data'!$A$1:$GQ$197,MATCH($A70,'raw-data'!$A:$A,1),MATCH(EL$1,'raw-data'!$1:$1,1))&lt;&gt;"",
$D70*INDEX('raw-data'!$A$1:$GQ$197,MATCH($A70,'raw-data'!$A:$A,1),MATCH(EL$1,'raw-data'!$1:$1,1))/VLOOKUP($A70,'raw-data'!$A:$B,2,TRUE),"")</f>
        <v/>
      </c>
      <c r="EM70" s="1" t="str">
        <f>IF(INDEX('raw-data'!$A$1:$GQ$197,MATCH($A70,'raw-data'!$A:$A,1),MATCH(EM$1,'raw-data'!$1:$1,1))&lt;&gt;"",
$D70*INDEX('raw-data'!$A$1:$GQ$197,MATCH($A70,'raw-data'!$A:$A,1),MATCH(EM$1,'raw-data'!$1:$1,1))/VLOOKUP($A70,'raw-data'!$A:$B,2,TRUE),"")</f>
        <v/>
      </c>
      <c r="EN70" s="1" t="str">
        <f>IF(INDEX('raw-data'!$A$1:$GQ$197,MATCH($A70,'raw-data'!$A:$A,1),MATCH(EN$1,'raw-data'!$1:$1,1))&lt;&gt;"",
$D70*INDEX('raw-data'!$A$1:$GQ$197,MATCH($A70,'raw-data'!$A:$A,1),MATCH(EN$1,'raw-data'!$1:$1,1))/VLOOKUP($A70,'raw-data'!$A:$B,2,TRUE),"")</f>
        <v/>
      </c>
      <c r="EO70" s="1" t="str">
        <f>IF(INDEX('raw-data'!$A$1:$GQ$197,MATCH($A70,'raw-data'!$A:$A,1),MATCH(EO$1,'raw-data'!$1:$1,1))&lt;&gt;"",
$D70*INDEX('raw-data'!$A$1:$GQ$197,MATCH($A70,'raw-data'!$A:$A,1),MATCH(EO$1,'raw-data'!$1:$1,1))/VLOOKUP($A70,'raw-data'!$A:$B,2,TRUE),"")</f>
        <v/>
      </c>
      <c r="EP70" s="1" t="str">
        <f>IF(INDEX('raw-data'!$A$1:$GQ$197,MATCH($A70,'raw-data'!$A:$A,1),MATCH(EP$1,'raw-data'!$1:$1,1))&lt;&gt;"",
$D70*INDEX('raw-data'!$A$1:$GQ$197,MATCH($A70,'raw-data'!$A:$A,1),MATCH(EP$1,'raw-data'!$1:$1,1))/VLOOKUP($A70,'raw-data'!$A:$B,2,TRUE),"")</f>
        <v/>
      </c>
      <c r="EQ70" s="1" t="str">
        <f>IF(INDEX('raw-data'!$A$1:$GQ$197,MATCH($A70,'raw-data'!$A:$A,1),MATCH(EQ$1,'raw-data'!$1:$1,1))&lt;&gt;"",
$D70*INDEX('raw-data'!$A$1:$GQ$197,MATCH($A70,'raw-data'!$A:$A,1),MATCH(EQ$1,'raw-data'!$1:$1,1))/VLOOKUP($A70,'raw-data'!$A:$B,2,TRUE),"")</f>
        <v/>
      </c>
      <c r="ER70" s="1" t="str">
        <f>IF(INDEX('raw-data'!$A$1:$GQ$197,MATCH($A70,'raw-data'!$A:$A,1),MATCH(ER$1,'raw-data'!$1:$1,1))&lt;&gt;"",
$D70*INDEX('raw-data'!$A$1:$GQ$197,MATCH($A70,'raw-data'!$A:$A,1),MATCH(ER$1,'raw-data'!$1:$1,1))/VLOOKUP($A70,'raw-data'!$A:$B,2,TRUE),"")</f>
        <v/>
      </c>
      <c r="ES70" s="1" t="str">
        <f>IF(INDEX('raw-data'!$A$1:$GQ$197,MATCH($A70,'raw-data'!$A:$A,1),MATCH(ES$1,'raw-data'!$1:$1,1))&lt;&gt;"",
$D70*INDEX('raw-data'!$A$1:$GQ$197,MATCH($A70,'raw-data'!$A:$A,1),MATCH(ES$1,'raw-data'!$1:$1,1))/VLOOKUP($A70,'raw-data'!$A:$B,2,TRUE),"")</f>
        <v/>
      </c>
      <c r="ET70" s="1" t="str">
        <f>IF(INDEX('raw-data'!$A$1:$GQ$197,MATCH($A70,'raw-data'!$A:$A,1),MATCH(ET$1,'raw-data'!$1:$1,1))&lt;&gt;"",
$D70*INDEX('raw-data'!$A$1:$GQ$197,MATCH($A70,'raw-data'!$A:$A,1),MATCH(ET$1,'raw-data'!$1:$1,1))/VLOOKUP($A70,'raw-data'!$A:$B,2,TRUE),"")</f>
        <v/>
      </c>
      <c r="EU70" s="1" t="str">
        <f>IF(INDEX('raw-data'!$A$1:$GQ$197,MATCH($A70,'raw-data'!$A:$A,1),MATCH(EU$1,'raw-data'!$1:$1,1))&lt;&gt;"",
$D70*INDEX('raw-data'!$A$1:$GQ$197,MATCH($A70,'raw-data'!$A:$A,1),MATCH(EU$1,'raw-data'!$1:$1,1))/VLOOKUP($A70,'raw-data'!$A:$B,2,TRUE),"")</f>
        <v/>
      </c>
      <c r="EV70" s="1" t="str">
        <f>IF(INDEX('raw-data'!$A$1:$GQ$197,MATCH($A70,'raw-data'!$A:$A,1),MATCH(EV$1,'raw-data'!$1:$1,1))&lt;&gt;"",
$D70*INDEX('raw-data'!$A$1:$GQ$197,MATCH($A70,'raw-data'!$A:$A,1),MATCH(EV$1,'raw-data'!$1:$1,1))/VLOOKUP($A70,'raw-data'!$A:$B,2,TRUE),"")</f>
        <v/>
      </c>
      <c r="EW70" s="1" t="str">
        <f>IF(INDEX('raw-data'!$A$1:$GQ$197,MATCH($A70,'raw-data'!$A:$A,1),MATCH(EW$1,'raw-data'!$1:$1,1))&lt;&gt;"",
$D70*INDEX('raw-data'!$A$1:$GQ$197,MATCH($A70,'raw-data'!$A:$A,1),MATCH(EW$1,'raw-data'!$1:$1,1))/VLOOKUP($A70,'raw-data'!$A:$B,2,TRUE),"")</f>
        <v/>
      </c>
      <c r="EX70" s="1" t="str">
        <f>IF(INDEX('raw-data'!$A$1:$GQ$197,MATCH($A70,'raw-data'!$A:$A,1),MATCH(EX$1,'raw-data'!$1:$1,1))&lt;&gt;"",
$D70*INDEX('raw-data'!$A$1:$GQ$197,MATCH($A70,'raw-data'!$A:$A,1),MATCH(EX$1,'raw-data'!$1:$1,1))/VLOOKUP($A70,'raw-data'!$A:$B,2,TRUE),"")</f>
        <v/>
      </c>
      <c r="EY70" s="1" t="str">
        <f>IF(INDEX('raw-data'!$A$1:$GQ$197,MATCH($A70,'raw-data'!$A:$A,1),MATCH(EY$1,'raw-data'!$1:$1,1))&lt;&gt;"",
$D70*INDEX('raw-data'!$A$1:$GQ$197,MATCH($A70,'raw-data'!$A:$A,1),MATCH(EY$1,'raw-data'!$1:$1,1))/VLOOKUP($A70,'raw-data'!$A:$B,2,TRUE),"")</f>
        <v/>
      </c>
      <c r="EZ70" s="1" t="str">
        <f>IF(INDEX('raw-data'!$A$1:$GQ$197,MATCH($A70,'raw-data'!$A:$A,1),MATCH(EZ$1,'raw-data'!$1:$1,1))&lt;&gt;"",
$D70*INDEX('raw-data'!$A$1:$GQ$197,MATCH($A70,'raw-data'!$A:$A,1),MATCH(EZ$1,'raw-data'!$1:$1,1))/VLOOKUP($A70,'raw-data'!$A:$B,2,TRUE),"")</f>
        <v/>
      </c>
      <c r="FA70" s="1" t="str">
        <f>IF(INDEX('raw-data'!$A$1:$GQ$197,MATCH($A70,'raw-data'!$A:$A,1),MATCH(FA$1,'raw-data'!$1:$1,1))&lt;&gt;"",
$D70*INDEX('raw-data'!$A$1:$GQ$197,MATCH($A70,'raw-data'!$A:$A,1),MATCH(FA$1,'raw-data'!$1:$1,1))/VLOOKUP($A70,'raw-data'!$A:$B,2,TRUE),"")</f>
        <v/>
      </c>
      <c r="FB70" s="1" t="str">
        <f>IF(INDEX('raw-data'!$A$1:$GQ$197,MATCH($A70,'raw-data'!$A:$A,1),MATCH(FB$1,'raw-data'!$1:$1,1))&lt;&gt;"",
$D70*INDEX('raw-data'!$A$1:$GQ$197,MATCH($A70,'raw-data'!$A:$A,1),MATCH(FB$1,'raw-data'!$1:$1,1))/VLOOKUP($A70,'raw-data'!$A:$B,2,TRUE),"")</f>
        <v/>
      </c>
      <c r="FC70" s="1" t="str">
        <f>IF(INDEX('raw-data'!$A$1:$GQ$197,MATCH($A70,'raw-data'!$A:$A,1),MATCH(FC$1,'raw-data'!$1:$1,1))&lt;&gt;"",
$D70*INDEX('raw-data'!$A$1:$GQ$197,MATCH($A70,'raw-data'!$A:$A,1),MATCH(FC$1,'raw-data'!$1:$1,1))/VLOOKUP($A70,'raw-data'!$A:$B,2,TRUE),"")</f>
        <v/>
      </c>
      <c r="FD70" s="1" t="str">
        <f>IF(INDEX('raw-data'!$A$1:$GQ$197,MATCH($A70,'raw-data'!$A:$A,1),MATCH(FD$1,'raw-data'!$1:$1,1))&lt;&gt;"",
$D70*INDEX('raw-data'!$A$1:$GQ$197,MATCH($A70,'raw-data'!$A:$A,1),MATCH(FD$1,'raw-data'!$1:$1,1))/VLOOKUP($A70,'raw-data'!$A:$B,2,TRUE),"")</f>
        <v/>
      </c>
      <c r="FE70" s="1" t="str">
        <f>IF(INDEX('raw-data'!$A$1:$GQ$197,MATCH($A70,'raw-data'!$A:$A,1),MATCH(FE$1,'raw-data'!$1:$1,1))&lt;&gt;"",
$D70*INDEX('raw-data'!$A$1:$GQ$197,MATCH($A70,'raw-data'!$A:$A,1),MATCH(FE$1,'raw-data'!$1:$1,1))/VLOOKUP($A70,'raw-data'!$A:$B,2,TRUE),"")</f>
        <v/>
      </c>
      <c r="FF70" s="1" t="str">
        <f>IF(INDEX('raw-data'!$A$1:$GQ$197,MATCH($A70,'raw-data'!$A:$A,1),MATCH(FF$1,'raw-data'!$1:$1,1))&lt;&gt;"",
$D70*INDEX('raw-data'!$A$1:$GQ$197,MATCH($A70,'raw-data'!$A:$A,1),MATCH(FF$1,'raw-data'!$1:$1,1))/VLOOKUP($A70,'raw-data'!$A:$B,2,TRUE),"")</f>
        <v/>
      </c>
      <c r="FG70" s="1" t="str">
        <f>IF(INDEX('raw-data'!$A$1:$GQ$197,MATCH($A70,'raw-data'!$A:$A,1),MATCH(FG$1,'raw-data'!$1:$1,1))&lt;&gt;"",
$D70*INDEX('raw-data'!$A$1:$GQ$197,MATCH($A70,'raw-data'!$A:$A,1),MATCH(FG$1,'raw-data'!$1:$1,1))/VLOOKUP($A70,'raw-data'!$A:$B,2,TRUE),"")</f>
        <v/>
      </c>
      <c r="FH70" s="1" t="str">
        <f>IF(INDEX('raw-data'!$A$1:$GQ$197,MATCH($A70,'raw-data'!$A:$A,1),MATCH(FH$1,'raw-data'!$1:$1,1))&lt;&gt;"",
$D70*INDEX('raw-data'!$A$1:$GQ$197,MATCH($A70,'raw-data'!$A:$A,1),MATCH(FH$1,'raw-data'!$1:$1,1))/VLOOKUP($A70,'raw-data'!$A:$B,2,TRUE),"")</f>
        <v/>
      </c>
      <c r="FI70" s="1" t="str">
        <f>IF(INDEX('raw-data'!$A$1:$GQ$197,MATCH($A70,'raw-data'!$A:$A,1),MATCH(FI$1,'raw-data'!$1:$1,1))&lt;&gt;"",
$D70*INDEX('raw-data'!$A$1:$GQ$197,MATCH($A70,'raw-data'!$A:$A,1),MATCH(FI$1,'raw-data'!$1:$1,1))/VLOOKUP($A70,'raw-data'!$A:$B,2,TRUE),"")</f>
        <v/>
      </c>
      <c r="FJ70" s="1" t="str">
        <f>IF(INDEX('raw-data'!$A$1:$GQ$197,MATCH($A70,'raw-data'!$A:$A,1),MATCH(FJ$1,'raw-data'!$1:$1,1))&lt;&gt;"",
$D70*INDEX('raw-data'!$A$1:$GQ$197,MATCH($A70,'raw-data'!$A:$A,1),MATCH(FJ$1,'raw-data'!$1:$1,1))/VLOOKUP($A70,'raw-data'!$A:$B,2,TRUE),"")</f>
        <v/>
      </c>
      <c r="FK70" s="1" t="str">
        <f>IF(INDEX('raw-data'!$A$1:$GQ$197,MATCH($A70,'raw-data'!$A:$A,1),MATCH(FK$1,'raw-data'!$1:$1,1))&lt;&gt;"",
$D70*INDEX('raw-data'!$A$1:$GQ$197,MATCH($A70,'raw-data'!$A:$A,1),MATCH(FK$1,'raw-data'!$1:$1,1))/VLOOKUP($A70,'raw-data'!$A:$B,2,TRUE),"")</f>
        <v/>
      </c>
      <c r="FL70" s="1" t="str">
        <f>IF(INDEX('raw-data'!$A$1:$GQ$197,MATCH($A70,'raw-data'!$A:$A,1),MATCH(FL$1,'raw-data'!$1:$1,1))&lt;&gt;"",
$D70*INDEX('raw-data'!$A$1:$GQ$197,MATCH($A70,'raw-data'!$A:$A,1),MATCH(FL$1,'raw-data'!$1:$1,1))/VLOOKUP($A70,'raw-data'!$A:$B,2,TRUE),"")</f>
        <v/>
      </c>
      <c r="FM70" s="1" t="str">
        <f>IF(INDEX('raw-data'!$A$1:$GQ$197,MATCH($A70,'raw-data'!$A:$A,1),MATCH(FM$1,'raw-data'!$1:$1,1))&lt;&gt;"",
$D70*INDEX('raw-data'!$A$1:$GQ$197,MATCH($A70,'raw-data'!$A:$A,1),MATCH(FM$1,'raw-data'!$1:$1,1))/VLOOKUP($A70,'raw-data'!$A:$B,2,TRUE),"")</f>
        <v/>
      </c>
      <c r="FN70" s="1" t="str">
        <f>IF(INDEX('raw-data'!$A$1:$GQ$197,MATCH($A70,'raw-data'!$A:$A,1),MATCH(FN$1,'raw-data'!$1:$1,1))&lt;&gt;"",
$D70*INDEX('raw-data'!$A$1:$GQ$197,MATCH($A70,'raw-data'!$A:$A,1),MATCH(FN$1,'raw-data'!$1:$1,1))/VLOOKUP($A70,'raw-data'!$A:$B,2,TRUE),"")</f>
        <v/>
      </c>
      <c r="FO70" s="1" t="str">
        <f>IF(INDEX('raw-data'!$A$1:$GQ$197,MATCH($A70,'raw-data'!$A:$A,1),MATCH(FO$1,'raw-data'!$1:$1,1))&lt;&gt;"",
$D70*INDEX('raw-data'!$A$1:$GQ$197,MATCH($A70,'raw-data'!$A:$A,1),MATCH(FO$1,'raw-data'!$1:$1,1))/VLOOKUP($A70,'raw-data'!$A:$B,2,TRUE),"")</f>
        <v/>
      </c>
      <c r="FP70" s="1" t="str">
        <f>IF(INDEX('raw-data'!$A$1:$GQ$197,MATCH($A70,'raw-data'!$A:$A,1),MATCH(FP$1,'raw-data'!$1:$1,1))&lt;&gt;"",
$D70*INDEX('raw-data'!$A$1:$GQ$197,MATCH($A70,'raw-data'!$A:$A,1),MATCH(FP$1,'raw-data'!$1:$1,1))/VLOOKUP($A70,'raw-data'!$A:$B,2,TRUE),"")</f>
        <v/>
      </c>
      <c r="FQ70" s="1" t="str">
        <f>IF(INDEX('raw-data'!$A$1:$GQ$197,MATCH($A70,'raw-data'!$A:$A,1),MATCH(FQ$1,'raw-data'!$1:$1,1))&lt;&gt;"",
$D70*INDEX('raw-data'!$A$1:$GQ$197,MATCH($A70,'raw-data'!$A:$A,1),MATCH(FQ$1,'raw-data'!$1:$1,1))/VLOOKUP($A70,'raw-data'!$A:$B,2,TRUE),"")</f>
        <v/>
      </c>
      <c r="FR70" s="1" t="str">
        <f>IF(INDEX('raw-data'!$A$1:$GQ$197,MATCH($A70,'raw-data'!$A:$A,1),MATCH(FR$1,'raw-data'!$1:$1,1))&lt;&gt;"",
$D70*INDEX('raw-data'!$A$1:$GQ$197,MATCH($A70,'raw-data'!$A:$A,1),MATCH(FR$1,'raw-data'!$1:$1,1))/VLOOKUP($A70,'raw-data'!$A:$B,2,TRUE),"")</f>
        <v/>
      </c>
      <c r="FS70" s="1" t="str">
        <f>IF(INDEX('raw-data'!$A$1:$GQ$197,MATCH($A70,'raw-data'!$A:$A,1),MATCH(FS$1,'raw-data'!$1:$1,1))&lt;&gt;"",
$D70*INDEX('raw-data'!$A$1:$GQ$197,MATCH($A70,'raw-data'!$A:$A,1),MATCH(FS$1,'raw-data'!$1:$1,1))/VLOOKUP($A70,'raw-data'!$A:$B,2,TRUE),"")</f>
        <v/>
      </c>
      <c r="FT70" s="1" t="str">
        <f>IF(INDEX('raw-data'!$A$1:$GQ$197,MATCH($A70,'raw-data'!$A:$A,1),MATCH(FT$1,'raw-data'!$1:$1,1))&lt;&gt;"",
$D70*INDEX('raw-data'!$A$1:$GQ$197,MATCH($A70,'raw-data'!$A:$A,1),MATCH(FT$1,'raw-data'!$1:$1,1))/VLOOKUP($A70,'raw-data'!$A:$B,2,TRUE),"")</f>
        <v/>
      </c>
      <c r="FU70" s="1" t="str">
        <f>IF(INDEX('raw-data'!$A$1:$GQ$197,MATCH($A70,'raw-data'!$A:$A,1),MATCH(FU$1,'raw-data'!$1:$1,1))&lt;&gt;"",
$D70*INDEX('raw-data'!$A$1:$GQ$197,MATCH($A70,'raw-data'!$A:$A,1),MATCH(FU$1,'raw-data'!$1:$1,1))/VLOOKUP($A70,'raw-data'!$A:$B,2,TRUE),"")</f>
        <v/>
      </c>
      <c r="FV70" s="1">
        <f>IF(INDEX('raw-data'!$A$1:$GQ$197,MATCH($A70,'raw-data'!$A:$A,1),MATCH(FV$1,'raw-data'!$1:$1,1))&lt;&gt;"",
$D70*INDEX('raw-data'!$A$1:$GQ$197,MATCH($A70,'raw-data'!$A:$A,1),MATCH(FV$1,'raw-data'!$1:$1,1))/VLOOKUP($A70,'raw-data'!$A:$B,2,TRUE),"")</f>
        <v>0</v>
      </c>
      <c r="FW70" s="1" t="str">
        <f>IF(INDEX('raw-data'!$A$1:$GQ$197,MATCH($A70,'raw-data'!$A:$A,1),MATCH(FW$1,'raw-data'!$1:$1,1))&lt;&gt;"",
$D70*INDEX('raw-data'!$A$1:$GQ$197,MATCH($A70,'raw-data'!$A:$A,1),MATCH(FW$1,'raw-data'!$1:$1,1))/VLOOKUP($A70,'raw-data'!$A:$B,2,TRUE),"")</f>
        <v/>
      </c>
      <c r="FX70" s="1" t="str">
        <f>IF(INDEX('raw-data'!$A$1:$GQ$197,MATCH($A70,'raw-data'!$A:$A,1),MATCH(FX$1,'raw-data'!$1:$1,1))&lt;&gt;"",
$D70*INDEX('raw-data'!$A$1:$GQ$197,MATCH($A70,'raw-data'!$A:$A,1),MATCH(FX$1,'raw-data'!$1:$1,1))/VLOOKUP($A70,'raw-data'!$A:$B,2,TRUE),"")</f>
        <v/>
      </c>
      <c r="FY70" s="1" t="str">
        <f>IF(INDEX('raw-data'!$A$1:$GQ$197,MATCH($A70,'raw-data'!$A:$A,1),MATCH(FY$1,'raw-data'!$1:$1,1))&lt;&gt;"",
$D70*INDEX('raw-data'!$A$1:$GQ$197,MATCH($A70,'raw-data'!$A:$A,1),MATCH(FY$1,'raw-data'!$1:$1,1))/VLOOKUP($A70,'raw-data'!$A:$B,2,TRUE),"")</f>
        <v/>
      </c>
      <c r="FZ70" s="1" t="str">
        <f>IF(INDEX('raw-data'!$A$1:$GQ$197,MATCH($A70,'raw-data'!$A:$A,1),MATCH(FZ$1,'raw-data'!$1:$1,1))&lt;&gt;"",
$D70*INDEX('raw-data'!$A$1:$GQ$197,MATCH($A70,'raw-data'!$A:$A,1),MATCH(FZ$1,'raw-data'!$1:$1,1))/VLOOKUP($A70,'raw-data'!$A:$B,2,TRUE),"")</f>
        <v/>
      </c>
      <c r="GA70" s="1">
        <f>IF(INDEX('raw-data'!$A$1:$GQ$197,MATCH($A70,'raw-data'!$A:$A,1),MATCH(GA$1,'raw-data'!$1:$1,1))&lt;&gt;"",
$D70*INDEX('raw-data'!$A$1:$GQ$197,MATCH($A70,'raw-data'!$A:$A,1),MATCH(GA$1,'raw-data'!$1:$1,1))/VLOOKUP($A70,'raw-data'!$A:$B,2,TRUE),"")</f>
        <v>0</v>
      </c>
      <c r="GB70" s="1" t="str">
        <f>IF(INDEX('raw-data'!$A$1:$GQ$197,MATCH($A70,'raw-data'!$A:$A,1),MATCH(GB$1,'raw-data'!$1:$1,1))&lt;&gt;"",
$D70*INDEX('raw-data'!$A$1:$GQ$197,MATCH($A70,'raw-data'!$A:$A,1),MATCH(GB$1,'raw-data'!$1:$1,1))/VLOOKUP($A70,'raw-data'!$A:$B,2,TRUE),"")</f>
        <v/>
      </c>
      <c r="GC70" s="1" t="str">
        <f>IF(INDEX('raw-data'!$A$1:$GQ$197,MATCH($A70,'raw-data'!$A:$A,1),MATCH(GC$1,'raw-data'!$1:$1,1))&lt;&gt;"",
$D70*INDEX('raw-data'!$A$1:$GQ$197,MATCH($A70,'raw-data'!$A:$A,1),MATCH(GC$1,'raw-data'!$1:$1,1))/VLOOKUP($A70,'raw-data'!$A:$B,2,TRUE),"")</f>
        <v/>
      </c>
      <c r="GD70" s="1" t="str">
        <f>IF(INDEX('raw-data'!$A$1:$GQ$197,MATCH($A70,'raw-data'!$A:$A,1),MATCH(GD$1,'raw-data'!$1:$1,1))&lt;&gt;"",
$D70*INDEX('raw-data'!$A$1:$GQ$197,MATCH($A70,'raw-data'!$A:$A,1),MATCH(GD$1,'raw-data'!$1:$1,1))/VLOOKUP($A70,'raw-data'!$A:$B,2,TRUE),"")</f>
        <v/>
      </c>
      <c r="GE70" s="1" t="str">
        <f>IF(INDEX('raw-data'!$A$1:$GQ$197,MATCH($A70,'raw-data'!$A:$A,1),MATCH(GE$1,'raw-data'!$1:$1,1))&lt;&gt;"",
$D70*INDEX('raw-data'!$A$1:$GQ$197,MATCH($A70,'raw-data'!$A:$A,1),MATCH(GE$1,'raw-data'!$1:$1,1))/VLOOKUP($A70,'raw-data'!$A:$B,2,TRUE),"")</f>
        <v/>
      </c>
      <c r="GF70" s="1" t="str">
        <f>IF(INDEX('raw-data'!$A$1:$GQ$197,MATCH($A70,'raw-data'!$A:$A,1),MATCH(GF$1,'raw-data'!$1:$1,1))&lt;&gt;"",
$D70*INDEX('raw-data'!$A$1:$GQ$197,MATCH($A70,'raw-data'!$A:$A,1),MATCH(GF$1,'raw-data'!$1:$1,1))/VLOOKUP($A70,'raw-data'!$A:$B,2,TRUE),"")</f>
        <v/>
      </c>
      <c r="GG70" s="1" t="str">
        <f>IF(INDEX('raw-data'!$A$1:$GQ$197,MATCH($A70,'raw-data'!$A:$A,1),MATCH(GG$1,'raw-data'!$1:$1,1))&lt;&gt;"",
$D70*INDEX('raw-data'!$A$1:$GQ$197,MATCH($A70,'raw-data'!$A:$A,1),MATCH(GG$1,'raw-data'!$1:$1,1))/VLOOKUP($A70,'raw-data'!$A:$B,2,TRUE),"")</f>
        <v/>
      </c>
      <c r="GH70" s="1" t="str">
        <f>IF(INDEX('raw-data'!$A$1:$GQ$197,MATCH($A70,'raw-data'!$A:$A,1),MATCH(GH$1,'raw-data'!$1:$1,1))&lt;&gt;"",
$D70*INDEX('raw-data'!$A$1:$GQ$197,MATCH($A70,'raw-data'!$A:$A,1),MATCH(GH$1,'raw-data'!$1:$1,1))/VLOOKUP($A70,'raw-data'!$A:$B,2,TRUE),"")</f>
        <v/>
      </c>
      <c r="GI70" s="1" t="str">
        <f>IF(INDEX('raw-data'!$A$1:$GQ$197,MATCH($A70,'raw-data'!$A:$A,1),MATCH(GI$1,'raw-data'!$1:$1,1))&lt;&gt;"",
$D70*INDEX('raw-data'!$A$1:$GQ$197,MATCH($A70,'raw-data'!$A:$A,1),MATCH(GI$1,'raw-data'!$1:$1,1))/VLOOKUP($A70,'raw-data'!$A:$B,2,TRUE),"")</f>
        <v/>
      </c>
      <c r="GJ70" s="1" t="str">
        <f>IF(INDEX('raw-data'!$A$1:$GQ$197,MATCH($A70,'raw-data'!$A:$A,1),MATCH(GJ$1,'raw-data'!$1:$1,1))&lt;&gt;"",
$D70*INDEX('raw-data'!$A$1:$GQ$197,MATCH($A70,'raw-data'!$A:$A,1),MATCH(GJ$1,'raw-data'!$1:$1,1))/VLOOKUP($A70,'raw-data'!$A:$B,2,TRUE),"")</f>
        <v/>
      </c>
      <c r="GK70" s="1" t="str">
        <f>IF(INDEX('raw-data'!$A$1:$GQ$197,MATCH($A70,'raw-data'!$A:$A,1),MATCH(GK$1,'raw-data'!$1:$1,1))&lt;&gt;"",
$D70*INDEX('raw-data'!$A$1:$GQ$197,MATCH($A70,'raw-data'!$A:$A,1),MATCH(GK$1,'raw-data'!$1:$1,1))/VLOOKUP($A70,'raw-data'!$A:$B,2,TRUE),"")</f>
        <v/>
      </c>
      <c r="GL70" s="1" t="str">
        <f>IF(INDEX('raw-data'!$A$1:$GQ$197,MATCH($A70,'raw-data'!$A:$A,1),MATCH(GL$1,'raw-data'!$1:$1,1))&lt;&gt;"",
$D70*INDEX('raw-data'!$A$1:$GQ$197,MATCH($A70,'raw-data'!$A:$A,1),MATCH(GL$1,'raw-data'!$1:$1,1))/VLOOKUP($A70,'raw-data'!$A:$B,2,TRUE),"")</f>
        <v/>
      </c>
      <c r="GM70" s="1" t="str">
        <f>IF(INDEX('raw-data'!$A$1:$GQ$197,MATCH($A70,'raw-data'!$A:$A,1),MATCH(GM$1,'raw-data'!$1:$1,1))&lt;&gt;"",
$D70*INDEX('raw-data'!$A$1:$GQ$197,MATCH($A70,'raw-data'!$A:$A,1),MATCH(GM$1,'raw-data'!$1:$1,1))/VLOOKUP($A70,'raw-data'!$A:$B,2,TRUE),"")</f>
        <v/>
      </c>
      <c r="GN70" s="1" t="str">
        <f>IF(INDEX('raw-data'!$A$1:$GQ$197,MATCH($A70,'raw-data'!$A:$A,1),MATCH(GN$1,'raw-data'!$1:$1,1))&lt;&gt;"",
$D70*INDEX('raw-data'!$A$1:$GQ$197,MATCH($A70,'raw-data'!$A:$A,1),MATCH(GN$1,'raw-data'!$1:$1,1))/VLOOKUP($A70,'raw-data'!$A:$B,2,TRUE),"")</f>
        <v/>
      </c>
      <c r="GO70" s="1" t="str">
        <f>IF(INDEX('raw-data'!$A$1:$GQ$197,MATCH($A70,'raw-data'!$A:$A,1),MATCH(GO$1,'raw-data'!$1:$1,1))&lt;&gt;"",
$D70*INDEX('raw-data'!$A$1:$GQ$197,MATCH($A70,'raw-data'!$A:$A,1),MATCH(GO$1,'raw-data'!$1:$1,1))/VLOOKUP($A70,'raw-data'!$A:$B,2,TRUE),"")</f>
        <v/>
      </c>
      <c r="GP70" s="1" t="str">
        <f>IF(INDEX('raw-data'!$A$1:$GQ$197,MATCH($A70,'raw-data'!$A:$A,1),MATCH(GP$1,'raw-data'!$1:$1,1))&lt;&gt;"",
$D70*INDEX('raw-data'!$A$1:$GQ$197,MATCH($A70,'raw-data'!$A:$A,1),MATCH(GP$1,'raw-data'!$1:$1,1))/VLOOKUP($A70,'raw-data'!$A:$B,2,TRUE),"")</f>
        <v/>
      </c>
      <c r="GQ70" s="1" t="str">
        <f>IF(INDEX('raw-data'!$A$1:$GQ$197,MATCH($A70,'raw-data'!$A:$A,1),MATCH(GQ$1,'raw-data'!$1:$1,1))&lt;&gt;"",
$D70*INDEX('raw-data'!$A$1:$GQ$197,MATCH($A70,'raw-data'!$A:$A,1),MATCH(GQ$1,'raw-data'!$1:$1,1))/VLOOKUP($A70,'raw-data'!$A:$B,2,TRUE),"")</f>
        <v/>
      </c>
    </row>
    <row r="71" spans="1:199" ht="15.75" x14ac:dyDescent="0.3">
      <c r="A71" s="3" t="s">
        <v>50</v>
      </c>
      <c r="B71" s="1">
        <f>IF(VLOOKUP(A71,'DATA-VIEW'!G:H,2,FALSE)=0,0,VLOOKUP(A71,'DATA-VIEW'!G:H,2,FALSE))</f>
        <v>0</v>
      </c>
      <c r="C71" s="1">
        <f t="shared" si="7"/>
        <v>0</v>
      </c>
      <c r="D71" s="1">
        <f>IFERROR(C71*VLOOKUP($A71,'raw-data'!A:C,2,TRUE)/VLOOKUP(A71,'raw-data'!A:C,3,TRUE),"")</f>
        <v>0</v>
      </c>
      <c r="E71" s="1" t="str">
        <f>IF(INDEX('raw-data'!$A$1:$GQ$197,MATCH($A71,'raw-data'!$A:$A,1),MATCH(E$1,'raw-data'!$1:$1,1))&lt;&gt;"",
$D71*INDEX('raw-data'!$A$1:$GQ$197,MATCH($A71,'raw-data'!$A:$A,1),MATCH(E$1,'raw-data'!$1:$1,1))/VLOOKUP($A71,'raw-data'!$A:$B,2,TRUE),"")</f>
        <v/>
      </c>
      <c r="F71" s="1" t="str">
        <f>IF(INDEX('raw-data'!$A$1:$GQ$197,MATCH($A71,'raw-data'!$A:$A,1),MATCH(F$1,'raw-data'!$1:$1,1))&lt;&gt;"",
$D71*INDEX('raw-data'!$A$1:$GQ$197,MATCH($A71,'raw-data'!$A:$A,1),MATCH(F$1,'raw-data'!$1:$1,1))/VLOOKUP($A71,'raw-data'!$A:$B,2,TRUE),"")</f>
        <v/>
      </c>
      <c r="G71" s="1" t="str">
        <f>IF(INDEX('raw-data'!$A$1:$GQ$197,MATCH($A71,'raw-data'!$A:$A,1),MATCH(G$1,'raw-data'!$1:$1,1))&lt;&gt;"",
$D71*INDEX('raw-data'!$A$1:$GQ$197,MATCH($A71,'raw-data'!$A:$A,1),MATCH(G$1,'raw-data'!$1:$1,1))/VLOOKUP($A71,'raw-data'!$A:$B,2,TRUE),"")</f>
        <v/>
      </c>
      <c r="H71" s="1" t="str">
        <f>IF(INDEX('raw-data'!$A$1:$GQ$197,MATCH($A71,'raw-data'!$A:$A,1),MATCH(H$1,'raw-data'!$1:$1,1))&lt;&gt;"",
$D71*INDEX('raw-data'!$A$1:$GQ$197,MATCH($A71,'raw-data'!$A:$A,1),MATCH(H$1,'raw-data'!$1:$1,1))/VLOOKUP($A71,'raw-data'!$A:$B,2,TRUE),"")</f>
        <v/>
      </c>
      <c r="I71" s="1" t="str">
        <f>IF(INDEX('raw-data'!$A$1:$GQ$197,MATCH($A71,'raw-data'!$A:$A,1),MATCH(I$1,'raw-data'!$1:$1,1))&lt;&gt;"",
$D71*INDEX('raw-data'!$A$1:$GQ$197,MATCH($A71,'raw-data'!$A:$A,1),MATCH(I$1,'raw-data'!$1:$1,1))/VLOOKUP($A71,'raw-data'!$A:$B,2,TRUE),"")</f>
        <v/>
      </c>
      <c r="J71" s="1" t="str">
        <f>IF(INDEX('raw-data'!$A$1:$GQ$197,MATCH($A71,'raw-data'!$A:$A,1),MATCH(J$1,'raw-data'!$1:$1,1))&lt;&gt;"",
$D71*INDEX('raw-data'!$A$1:$GQ$197,MATCH($A71,'raw-data'!$A:$A,1),MATCH(J$1,'raw-data'!$1:$1,1))/VLOOKUP($A71,'raw-data'!$A:$B,2,TRUE),"")</f>
        <v/>
      </c>
      <c r="K71" s="1" t="str">
        <f>IF(INDEX('raw-data'!$A$1:$GQ$197,MATCH($A71,'raw-data'!$A:$A,1),MATCH(K$1,'raw-data'!$1:$1,1))&lt;&gt;"",
$D71*INDEX('raw-data'!$A$1:$GQ$197,MATCH($A71,'raw-data'!$A:$A,1),MATCH(K$1,'raw-data'!$1:$1,1))/VLOOKUP($A71,'raw-data'!$A:$B,2,TRUE),"")</f>
        <v/>
      </c>
      <c r="L71" s="1">
        <f>IF(INDEX('raw-data'!$A$1:$GQ$197,MATCH($A71,'raw-data'!$A:$A,1),MATCH(L$1,'raw-data'!$1:$1,1))&lt;&gt;"",
$D71*INDEX('raw-data'!$A$1:$GQ$197,MATCH($A71,'raw-data'!$A:$A,1),MATCH(L$1,'raw-data'!$1:$1,1))/VLOOKUP($A71,'raw-data'!$A:$B,2,TRUE),"")</f>
        <v>0</v>
      </c>
      <c r="M71" s="1" t="str">
        <f>IF(INDEX('raw-data'!$A$1:$GQ$197,MATCH($A71,'raw-data'!$A:$A,1),MATCH(M$1,'raw-data'!$1:$1,1))&lt;&gt;"",
$D71*INDEX('raw-data'!$A$1:$GQ$197,MATCH($A71,'raw-data'!$A:$A,1),MATCH(M$1,'raw-data'!$1:$1,1))/VLOOKUP($A71,'raw-data'!$A:$B,2,TRUE),"")</f>
        <v/>
      </c>
      <c r="N71" s="1" t="str">
        <f>IF(INDEX('raw-data'!$A$1:$GQ$197,MATCH($A71,'raw-data'!$A:$A,1),MATCH(N$1,'raw-data'!$1:$1,1))&lt;&gt;"",
$D71*INDEX('raw-data'!$A$1:$GQ$197,MATCH($A71,'raw-data'!$A:$A,1),MATCH(N$1,'raw-data'!$1:$1,1))/VLOOKUP($A71,'raw-data'!$A:$B,2,TRUE),"")</f>
        <v/>
      </c>
      <c r="O71" s="1" t="str">
        <f>IF(INDEX('raw-data'!$A$1:$GQ$197,MATCH($A71,'raw-data'!$A:$A,1),MATCH(O$1,'raw-data'!$1:$1,1))&lt;&gt;"",
$D71*INDEX('raw-data'!$A$1:$GQ$197,MATCH($A71,'raw-data'!$A:$A,1),MATCH(O$1,'raw-data'!$1:$1,1))/VLOOKUP($A71,'raw-data'!$A:$B,2,TRUE),"")</f>
        <v/>
      </c>
      <c r="P71" s="1" t="str">
        <f>IF(INDEX('raw-data'!$A$1:$GQ$197,MATCH($A71,'raw-data'!$A:$A,1),MATCH(P$1,'raw-data'!$1:$1,1))&lt;&gt;"",
$D71*INDEX('raw-data'!$A$1:$GQ$197,MATCH($A71,'raw-data'!$A:$A,1),MATCH(P$1,'raw-data'!$1:$1,1))/VLOOKUP($A71,'raw-data'!$A:$B,2,TRUE),"")</f>
        <v/>
      </c>
      <c r="Q71" s="1" t="str">
        <f>IF(INDEX('raw-data'!$A$1:$GQ$197,MATCH($A71,'raw-data'!$A:$A,1),MATCH(Q$1,'raw-data'!$1:$1,1))&lt;&gt;"",
$D71*INDEX('raw-data'!$A$1:$GQ$197,MATCH($A71,'raw-data'!$A:$A,1),MATCH(Q$1,'raw-data'!$1:$1,1))/VLOOKUP($A71,'raw-data'!$A:$B,2,TRUE),"")</f>
        <v/>
      </c>
      <c r="R71" s="1" t="str">
        <f>IF(INDEX('raw-data'!$A$1:$GQ$197,MATCH($A71,'raw-data'!$A:$A,1),MATCH(R$1,'raw-data'!$1:$1,1))&lt;&gt;"",
$D71*INDEX('raw-data'!$A$1:$GQ$197,MATCH($A71,'raw-data'!$A:$A,1),MATCH(R$1,'raw-data'!$1:$1,1))/VLOOKUP($A71,'raw-data'!$A:$B,2,TRUE),"")</f>
        <v/>
      </c>
      <c r="S71" s="1" t="str">
        <f>IF(INDEX('raw-data'!$A$1:$GQ$197,MATCH($A71,'raw-data'!$A:$A,1),MATCH(S$1,'raw-data'!$1:$1,1))&lt;&gt;"",
$D71*INDEX('raw-data'!$A$1:$GQ$197,MATCH($A71,'raw-data'!$A:$A,1),MATCH(S$1,'raw-data'!$1:$1,1))/VLOOKUP($A71,'raw-data'!$A:$B,2,TRUE),"")</f>
        <v/>
      </c>
      <c r="T71" s="1" t="str">
        <f>IF(INDEX('raw-data'!$A$1:$GQ$197,MATCH($A71,'raw-data'!$A:$A,1),MATCH(T$1,'raw-data'!$1:$1,1))&lt;&gt;"",
$D71*INDEX('raw-data'!$A$1:$GQ$197,MATCH($A71,'raw-data'!$A:$A,1),MATCH(T$1,'raw-data'!$1:$1,1))/VLOOKUP($A71,'raw-data'!$A:$B,2,TRUE),"")</f>
        <v/>
      </c>
      <c r="U71" s="1" t="str">
        <f>IF(INDEX('raw-data'!$A$1:$GQ$197,MATCH($A71,'raw-data'!$A:$A,1),MATCH(U$1,'raw-data'!$1:$1,1))&lt;&gt;"",
$D71*INDEX('raw-data'!$A$1:$GQ$197,MATCH($A71,'raw-data'!$A:$A,1),MATCH(U$1,'raw-data'!$1:$1,1))/VLOOKUP($A71,'raw-data'!$A:$B,2,TRUE),"")</f>
        <v/>
      </c>
      <c r="V71" s="1" t="str">
        <f>IF(INDEX('raw-data'!$A$1:$GQ$197,MATCH($A71,'raw-data'!$A:$A,1),MATCH(V$1,'raw-data'!$1:$1,1))&lt;&gt;"",
$D71*INDEX('raw-data'!$A$1:$GQ$197,MATCH($A71,'raw-data'!$A:$A,1),MATCH(V$1,'raw-data'!$1:$1,1))/VLOOKUP($A71,'raw-data'!$A:$B,2,TRUE),"")</f>
        <v/>
      </c>
      <c r="W71" s="1" t="str">
        <f>IF(INDEX('raw-data'!$A$1:$GQ$197,MATCH($A71,'raw-data'!$A:$A,1),MATCH(W$1,'raw-data'!$1:$1,1))&lt;&gt;"",
$D71*INDEX('raw-data'!$A$1:$GQ$197,MATCH($A71,'raw-data'!$A:$A,1),MATCH(W$1,'raw-data'!$1:$1,1))/VLOOKUP($A71,'raw-data'!$A:$B,2,TRUE),"")</f>
        <v/>
      </c>
      <c r="X71" s="1" t="str">
        <f>IF(INDEX('raw-data'!$A$1:$GQ$197,MATCH($A71,'raw-data'!$A:$A,1),MATCH(X$1,'raw-data'!$1:$1,1))&lt;&gt;"",
$D71*INDEX('raw-data'!$A$1:$GQ$197,MATCH($A71,'raw-data'!$A:$A,1),MATCH(X$1,'raw-data'!$1:$1,1))/VLOOKUP($A71,'raw-data'!$A:$B,2,TRUE),"")</f>
        <v/>
      </c>
      <c r="Y71" s="1" t="str">
        <f>IF(INDEX('raw-data'!$A$1:$GQ$197,MATCH($A71,'raw-data'!$A:$A,1),MATCH(Y$1,'raw-data'!$1:$1,1))&lt;&gt;"",
$D71*INDEX('raw-data'!$A$1:$GQ$197,MATCH($A71,'raw-data'!$A:$A,1),MATCH(Y$1,'raw-data'!$1:$1,1))/VLOOKUP($A71,'raw-data'!$A:$B,2,TRUE),"")</f>
        <v/>
      </c>
      <c r="Z71" s="1" t="str">
        <f>IF(INDEX('raw-data'!$A$1:$GQ$197,MATCH($A71,'raw-data'!$A:$A,1),MATCH(Z$1,'raw-data'!$1:$1,1))&lt;&gt;"",
$D71*INDEX('raw-data'!$A$1:$GQ$197,MATCH($A71,'raw-data'!$A:$A,1),MATCH(Z$1,'raw-data'!$1:$1,1))/VLOOKUP($A71,'raw-data'!$A:$B,2,TRUE),"")</f>
        <v/>
      </c>
      <c r="AA71" s="1" t="str">
        <f>IF(INDEX('raw-data'!$A$1:$GQ$197,MATCH($A71,'raw-data'!$A:$A,1),MATCH(AA$1,'raw-data'!$1:$1,1))&lt;&gt;"",
$D71*INDEX('raw-data'!$A$1:$GQ$197,MATCH($A71,'raw-data'!$A:$A,1),MATCH(AA$1,'raw-data'!$1:$1,1))/VLOOKUP($A71,'raw-data'!$A:$B,2,TRUE),"")</f>
        <v/>
      </c>
      <c r="AB71" s="1" t="str">
        <f>IF(INDEX('raw-data'!$A$1:$GQ$197,MATCH($A71,'raw-data'!$A:$A,1),MATCH(AB$1,'raw-data'!$1:$1,1))&lt;&gt;"",
$D71*INDEX('raw-data'!$A$1:$GQ$197,MATCH($A71,'raw-data'!$A:$A,1),MATCH(AB$1,'raw-data'!$1:$1,1))/VLOOKUP($A71,'raw-data'!$A:$B,2,TRUE),"")</f>
        <v/>
      </c>
      <c r="AC71" s="1" t="str">
        <f>IF(INDEX('raw-data'!$A$1:$GQ$197,MATCH($A71,'raw-data'!$A:$A,1),MATCH(AC$1,'raw-data'!$1:$1,1))&lt;&gt;"",
$D71*INDEX('raw-data'!$A$1:$GQ$197,MATCH($A71,'raw-data'!$A:$A,1),MATCH(AC$1,'raw-data'!$1:$1,1))/VLOOKUP($A71,'raw-data'!$A:$B,2,TRUE),"")</f>
        <v/>
      </c>
      <c r="AD71" s="1" t="str">
        <f>IF(INDEX('raw-data'!$A$1:$GQ$197,MATCH($A71,'raw-data'!$A:$A,1),MATCH(AD$1,'raw-data'!$1:$1,1))&lt;&gt;"",
$D71*INDEX('raw-data'!$A$1:$GQ$197,MATCH($A71,'raw-data'!$A:$A,1),MATCH(AD$1,'raw-data'!$1:$1,1))/VLOOKUP($A71,'raw-data'!$A:$B,2,TRUE),"")</f>
        <v/>
      </c>
      <c r="AE71" s="1" t="str">
        <f>IF(INDEX('raw-data'!$A$1:$GQ$197,MATCH($A71,'raw-data'!$A:$A,1),MATCH(AE$1,'raw-data'!$1:$1,1))&lt;&gt;"",
$D71*INDEX('raw-data'!$A$1:$GQ$197,MATCH($A71,'raw-data'!$A:$A,1),MATCH(AE$1,'raw-data'!$1:$1,1))/VLOOKUP($A71,'raw-data'!$A:$B,2,TRUE),"")</f>
        <v/>
      </c>
      <c r="AF71" s="1" t="str">
        <f>IF(INDEX('raw-data'!$A$1:$GQ$197,MATCH($A71,'raw-data'!$A:$A,1),MATCH(AF$1,'raw-data'!$1:$1,1))&lt;&gt;"",
$D71*INDEX('raw-data'!$A$1:$GQ$197,MATCH($A71,'raw-data'!$A:$A,1),MATCH(AF$1,'raw-data'!$1:$1,1))/VLOOKUP($A71,'raw-data'!$A:$B,2,TRUE),"")</f>
        <v/>
      </c>
      <c r="AG71" s="1" t="str">
        <f>IF(INDEX('raw-data'!$A$1:$GQ$197,MATCH($A71,'raw-data'!$A:$A,1),MATCH(AG$1,'raw-data'!$1:$1,1))&lt;&gt;"",
$D71*INDEX('raw-data'!$A$1:$GQ$197,MATCH($A71,'raw-data'!$A:$A,1),MATCH(AG$1,'raw-data'!$1:$1,1))/VLOOKUP($A71,'raw-data'!$A:$B,2,TRUE),"")</f>
        <v/>
      </c>
      <c r="AH71" s="1" t="str">
        <f>IF(INDEX('raw-data'!$A$1:$GQ$197,MATCH($A71,'raw-data'!$A:$A,1),MATCH(AH$1,'raw-data'!$1:$1,1))&lt;&gt;"",
$D71*INDEX('raw-data'!$A$1:$GQ$197,MATCH($A71,'raw-data'!$A:$A,1),MATCH(AH$1,'raw-data'!$1:$1,1))/VLOOKUP($A71,'raw-data'!$A:$B,2,TRUE),"")</f>
        <v/>
      </c>
      <c r="AI71" s="1" t="str">
        <f>IF(INDEX('raw-data'!$A$1:$GQ$197,MATCH($A71,'raw-data'!$A:$A,1),MATCH(AI$1,'raw-data'!$1:$1,1))&lt;&gt;"",
$D71*INDEX('raw-data'!$A$1:$GQ$197,MATCH($A71,'raw-data'!$A:$A,1),MATCH(AI$1,'raw-data'!$1:$1,1))/VLOOKUP($A71,'raw-data'!$A:$B,2,TRUE),"")</f>
        <v/>
      </c>
      <c r="AJ71" s="1" t="str">
        <f>IF(INDEX('raw-data'!$A$1:$GQ$197,MATCH($A71,'raw-data'!$A:$A,1),MATCH(AJ$1,'raw-data'!$1:$1,1))&lt;&gt;"",
$D71*INDEX('raw-data'!$A$1:$GQ$197,MATCH($A71,'raw-data'!$A:$A,1),MATCH(AJ$1,'raw-data'!$1:$1,1))/VLOOKUP($A71,'raw-data'!$A:$B,2,TRUE),"")</f>
        <v/>
      </c>
      <c r="AK71" s="1" t="str">
        <f>IF(INDEX('raw-data'!$A$1:$GQ$197,MATCH($A71,'raw-data'!$A:$A,1),MATCH(AK$1,'raw-data'!$1:$1,1))&lt;&gt;"",
$D71*INDEX('raw-data'!$A$1:$GQ$197,MATCH($A71,'raw-data'!$A:$A,1),MATCH(AK$1,'raw-data'!$1:$1,1))/VLOOKUP($A71,'raw-data'!$A:$B,2,TRUE),"")</f>
        <v/>
      </c>
      <c r="AL71" s="1" t="str">
        <f>IF(INDEX('raw-data'!$A$1:$GQ$197,MATCH($A71,'raw-data'!$A:$A,1),MATCH(AL$1,'raw-data'!$1:$1,1))&lt;&gt;"",
$D71*INDEX('raw-data'!$A$1:$GQ$197,MATCH($A71,'raw-data'!$A:$A,1),MATCH(AL$1,'raw-data'!$1:$1,1))/VLOOKUP($A71,'raw-data'!$A:$B,2,TRUE),"")</f>
        <v/>
      </c>
      <c r="AM71" s="1" t="str">
        <f>IF(INDEX('raw-data'!$A$1:$GQ$197,MATCH($A71,'raw-data'!$A:$A,1),MATCH(AM$1,'raw-data'!$1:$1,1))&lt;&gt;"",
$D71*INDEX('raw-data'!$A$1:$GQ$197,MATCH($A71,'raw-data'!$A:$A,1),MATCH(AM$1,'raw-data'!$1:$1,1))/VLOOKUP($A71,'raw-data'!$A:$B,2,TRUE),"")</f>
        <v/>
      </c>
      <c r="AN71" s="1" t="str">
        <f>IF(INDEX('raw-data'!$A$1:$GQ$197,MATCH($A71,'raw-data'!$A:$A,1),MATCH(AN$1,'raw-data'!$1:$1,1))&lt;&gt;"",
$D71*INDEX('raw-data'!$A$1:$GQ$197,MATCH($A71,'raw-data'!$A:$A,1),MATCH(AN$1,'raw-data'!$1:$1,1))/VLOOKUP($A71,'raw-data'!$A:$B,2,TRUE),"")</f>
        <v/>
      </c>
      <c r="AO71" s="1" t="str">
        <f>IF(INDEX('raw-data'!$A$1:$GQ$197,MATCH($A71,'raw-data'!$A:$A,1),MATCH(AO$1,'raw-data'!$1:$1,1))&lt;&gt;"",
$D71*INDEX('raw-data'!$A$1:$GQ$197,MATCH($A71,'raw-data'!$A:$A,1),MATCH(AO$1,'raw-data'!$1:$1,1))/VLOOKUP($A71,'raw-data'!$A:$B,2,TRUE),"")</f>
        <v/>
      </c>
      <c r="AP71" s="1" t="str">
        <f>IF(INDEX('raw-data'!$A$1:$GQ$197,MATCH($A71,'raw-data'!$A:$A,1),MATCH(AP$1,'raw-data'!$1:$1,1))&lt;&gt;"",
$D71*INDEX('raw-data'!$A$1:$GQ$197,MATCH($A71,'raw-data'!$A:$A,1),MATCH(AP$1,'raw-data'!$1:$1,1))/VLOOKUP($A71,'raw-data'!$A:$B,2,TRUE),"")</f>
        <v/>
      </c>
      <c r="AQ71" s="1" t="str">
        <f>IF(INDEX('raw-data'!$A$1:$GQ$197,MATCH($A71,'raw-data'!$A:$A,1),MATCH(AQ$1,'raw-data'!$1:$1,1))&lt;&gt;"",
$D71*INDEX('raw-data'!$A$1:$GQ$197,MATCH($A71,'raw-data'!$A:$A,1),MATCH(AQ$1,'raw-data'!$1:$1,1))/VLOOKUP($A71,'raw-data'!$A:$B,2,TRUE),"")</f>
        <v/>
      </c>
      <c r="AR71" s="1">
        <f>IF(INDEX('raw-data'!$A$1:$GQ$197,MATCH($A71,'raw-data'!$A:$A,1),MATCH(AR$1,'raw-data'!$1:$1,1))&lt;&gt;"",
$D71*INDEX('raw-data'!$A$1:$GQ$197,MATCH($A71,'raw-data'!$A:$A,1),MATCH(AR$1,'raw-data'!$1:$1,1))/VLOOKUP($A71,'raw-data'!$A:$B,2,TRUE),"")</f>
        <v>0</v>
      </c>
      <c r="AS71" s="1" t="str">
        <f>IF(INDEX('raw-data'!$A$1:$GQ$197,MATCH($A71,'raw-data'!$A:$A,1),MATCH(AS$1,'raw-data'!$1:$1,1))&lt;&gt;"",
$D71*INDEX('raw-data'!$A$1:$GQ$197,MATCH($A71,'raw-data'!$A:$A,1),MATCH(AS$1,'raw-data'!$1:$1,1))/VLOOKUP($A71,'raw-data'!$A:$B,2,TRUE),"")</f>
        <v/>
      </c>
      <c r="AT71" s="1" t="str">
        <f>IF(INDEX('raw-data'!$A$1:$GQ$197,MATCH($A71,'raw-data'!$A:$A,1),MATCH(AT$1,'raw-data'!$1:$1,1))&lt;&gt;"",
$D71*INDEX('raw-data'!$A$1:$GQ$197,MATCH($A71,'raw-data'!$A:$A,1),MATCH(AT$1,'raw-data'!$1:$1,1))/VLOOKUP($A71,'raw-data'!$A:$B,2,TRUE),"")</f>
        <v/>
      </c>
      <c r="AU71" s="1">
        <f>IF(INDEX('raw-data'!$A$1:$GQ$197,MATCH($A71,'raw-data'!$A:$A,1),MATCH(AU$1,'raw-data'!$1:$1,1))&lt;&gt;"",
$D71*INDEX('raw-data'!$A$1:$GQ$197,MATCH($A71,'raw-data'!$A:$A,1),MATCH(AU$1,'raw-data'!$1:$1,1))/VLOOKUP($A71,'raw-data'!$A:$B,2,TRUE),"")</f>
        <v>0</v>
      </c>
      <c r="AV71" s="1" t="str">
        <f>IF(INDEX('raw-data'!$A$1:$GQ$197,MATCH($A71,'raw-data'!$A:$A,1),MATCH(AV$1,'raw-data'!$1:$1,1))&lt;&gt;"",
$D71*INDEX('raw-data'!$A$1:$GQ$197,MATCH($A71,'raw-data'!$A:$A,1),MATCH(AV$1,'raw-data'!$1:$1,1))/VLOOKUP($A71,'raw-data'!$A:$B,2,TRUE),"")</f>
        <v/>
      </c>
      <c r="AW71" s="1" t="str">
        <f>IF(INDEX('raw-data'!$A$1:$GQ$197,MATCH($A71,'raw-data'!$A:$A,1),MATCH(AW$1,'raw-data'!$1:$1,1))&lt;&gt;"",
$D71*INDEX('raw-data'!$A$1:$GQ$197,MATCH($A71,'raw-data'!$A:$A,1),MATCH(AW$1,'raw-data'!$1:$1,1))/VLOOKUP($A71,'raw-data'!$A:$B,2,TRUE),"")</f>
        <v/>
      </c>
      <c r="AX71" s="1" t="str">
        <f>IF(INDEX('raw-data'!$A$1:$GQ$197,MATCH($A71,'raw-data'!$A:$A,1),MATCH(AX$1,'raw-data'!$1:$1,1))&lt;&gt;"",
$D71*INDEX('raw-data'!$A$1:$GQ$197,MATCH($A71,'raw-data'!$A:$A,1),MATCH(AX$1,'raw-data'!$1:$1,1))/VLOOKUP($A71,'raw-data'!$A:$B,2,TRUE),"")</f>
        <v/>
      </c>
      <c r="AY71" s="1" t="str">
        <f>IF(INDEX('raw-data'!$A$1:$GQ$197,MATCH($A71,'raw-data'!$A:$A,1),MATCH(AY$1,'raw-data'!$1:$1,1))&lt;&gt;"",
$D71*INDEX('raw-data'!$A$1:$GQ$197,MATCH($A71,'raw-data'!$A:$A,1),MATCH(AY$1,'raw-data'!$1:$1,1))/VLOOKUP($A71,'raw-data'!$A:$B,2,TRUE),"")</f>
        <v/>
      </c>
      <c r="AZ71" s="1" t="str">
        <f>IF(INDEX('raw-data'!$A$1:$GQ$197,MATCH($A71,'raw-data'!$A:$A,1),MATCH(AZ$1,'raw-data'!$1:$1,1))&lt;&gt;"",
$D71*INDEX('raw-data'!$A$1:$GQ$197,MATCH($A71,'raw-data'!$A:$A,1),MATCH(AZ$1,'raw-data'!$1:$1,1))/VLOOKUP($A71,'raw-data'!$A:$B,2,TRUE),"")</f>
        <v/>
      </c>
      <c r="BA71" s="1" t="str">
        <f>IF(INDEX('raw-data'!$A$1:$GQ$197,MATCH($A71,'raw-data'!$A:$A,1),MATCH(BA$1,'raw-data'!$1:$1,1))&lt;&gt;"",
$D71*INDEX('raw-data'!$A$1:$GQ$197,MATCH($A71,'raw-data'!$A:$A,1),MATCH(BA$1,'raw-data'!$1:$1,1))/VLOOKUP($A71,'raw-data'!$A:$B,2,TRUE),"")</f>
        <v/>
      </c>
      <c r="BB71" s="1" t="str">
        <f>IF(INDEX('raw-data'!$A$1:$GQ$197,MATCH($A71,'raw-data'!$A:$A,1),MATCH(BB$1,'raw-data'!$1:$1,1))&lt;&gt;"",
$D71*INDEX('raw-data'!$A$1:$GQ$197,MATCH($A71,'raw-data'!$A:$A,1),MATCH(BB$1,'raw-data'!$1:$1,1))/VLOOKUP($A71,'raw-data'!$A:$B,2,TRUE),"")</f>
        <v/>
      </c>
      <c r="BC71" s="1" t="str">
        <f>IF(INDEX('raw-data'!$A$1:$GQ$197,MATCH($A71,'raw-data'!$A:$A,1),MATCH(BC$1,'raw-data'!$1:$1,1))&lt;&gt;"",
$D71*INDEX('raw-data'!$A$1:$GQ$197,MATCH($A71,'raw-data'!$A:$A,1),MATCH(BC$1,'raw-data'!$1:$1,1))/VLOOKUP($A71,'raw-data'!$A:$B,2,TRUE),"")</f>
        <v/>
      </c>
      <c r="BD71" s="1" t="str">
        <f>IF(INDEX('raw-data'!$A$1:$GQ$197,MATCH($A71,'raw-data'!$A:$A,1),MATCH(BD$1,'raw-data'!$1:$1,1))&lt;&gt;"",
$D71*INDEX('raw-data'!$A$1:$GQ$197,MATCH($A71,'raw-data'!$A:$A,1),MATCH(BD$1,'raw-data'!$1:$1,1))/VLOOKUP($A71,'raw-data'!$A:$B,2,TRUE),"")</f>
        <v/>
      </c>
      <c r="BE71" s="1" t="str">
        <f>IF(INDEX('raw-data'!$A$1:$GQ$197,MATCH($A71,'raw-data'!$A:$A,1),MATCH(BE$1,'raw-data'!$1:$1,1))&lt;&gt;"",
$D71*INDEX('raw-data'!$A$1:$GQ$197,MATCH($A71,'raw-data'!$A:$A,1),MATCH(BE$1,'raw-data'!$1:$1,1))/VLOOKUP($A71,'raw-data'!$A:$B,2,TRUE),"")</f>
        <v/>
      </c>
      <c r="BF71" s="1" t="str">
        <f>IF(INDEX('raw-data'!$A$1:$GQ$197,MATCH($A71,'raw-data'!$A:$A,1),MATCH(BF$1,'raw-data'!$1:$1,1))&lt;&gt;"",
$D71*INDEX('raw-data'!$A$1:$GQ$197,MATCH($A71,'raw-data'!$A:$A,1),MATCH(BF$1,'raw-data'!$1:$1,1))/VLOOKUP($A71,'raw-data'!$A:$B,2,TRUE),"")</f>
        <v/>
      </c>
      <c r="BG71" s="1" t="str">
        <f>IF(INDEX('raw-data'!$A$1:$GQ$197,MATCH($A71,'raw-data'!$A:$A,1),MATCH(BG$1,'raw-data'!$1:$1,1))&lt;&gt;"",
$D71*INDEX('raw-data'!$A$1:$GQ$197,MATCH($A71,'raw-data'!$A:$A,1),MATCH(BG$1,'raw-data'!$1:$1,1))/VLOOKUP($A71,'raw-data'!$A:$B,2,TRUE),"")</f>
        <v/>
      </c>
      <c r="BH71" s="1" t="str">
        <f>IF(INDEX('raw-data'!$A$1:$GQ$197,MATCH($A71,'raw-data'!$A:$A,1),MATCH(BH$1,'raw-data'!$1:$1,1))&lt;&gt;"",
$D71*INDEX('raw-data'!$A$1:$GQ$197,MATCH($A71,'raw-data'!$A:$A,1),MATCH(BH$1,'raw-data'!$1:$1,1))/VLOOKUP($A71,'raw-data'!$A:$B,2,TRUE),"")</f>
        <v/>
      </c>
      <c r="BI71" s="1" t="str">
        <f>IF(INDEX('raw-data'!$A$1:$GQ$197,MATCH($A71,'raw-data'!$A:$A,1),MATCH(BI$1,'raw-data'!$1:$1,1))&lt;&gt;"",
$D71*INDEX('raw-data'!$A$1:$GQ$197,MATCH($A71,'raw-data'!$A:$A,1),MATCH(BI$1,'raw-data'!$1:$1,1))/VLOOKUP($A71,'raw-data'!$A:$B,2,TRUE),"")</f>
        <v/>
      </c>
      <c r="BJ71" s="1" t="str">
        <f>IF(INDEX('raw-data'!$A$1:$GQ$197,MATCH($A71,'raw-data'!$A:$A,1),MATCH(BJ$1,'raw-data'!$1:$1,1))&lt;&gt;"",
$D71*INDEX('raw-data'!$A$1:$GQ$197,MATCH($A71,'raw-data'!$A:$A,1),MATCH(BJ$1,'raw-data'!$1:$1,1))/VLOOKUP($A71,'raw-data'!$A:$B,2,TRUE),"")</f>
        <v/>
      </c>
      <c r="BK71" s="1" t="str">
        <f>IF(INDEX('raw-data'!$A$1:$GQ$197,MATCH($A71,'raw-data'!$A:$A,1),MATCH(BK$1,'raw-data'!$1:$1,1))&lt;&gt;"",
$D71*INDEX('raw-data'!$A$1:$GQ$197,MATCH($A71,'raw-data'!$A:$A,1),MATCH(BK$1,'raw-data'!$1:$1,1))/VLOOKUP($A71,'raw-data'!$A:$B,2,TRUE),"")</f>
        <v/>
      </c>
      <c r="BL71" s="1" t="str">
        <f>IF(INDEX('raw-data'!$A$1:$GQ$197,MATCH($A71,'raw-data'!$A:$A,1),MATCH(BL$1,'raw-data'!$1:$1,1))&lt;&gt;"",
$D71*INDEX('raw-data'!$A$1:$GQ$197,MATCH($A71,'raw-data'!$A:$A,1),MATCH(BL$1,'raw-data'!$1:$1,1))/VLOOKUP($A71,'raw-data'!$A:$B,2,TRUE),"")</f>
        <v/>
      </c>
      <c r="BM71" s="1" t="str">
        <f>IF(INDEX('raw-data'!$A$1:$GQ$197,MATCH($A71,'raw-data'!$A:$A,1),MATCH(BM$1,'raw-data'!$1:$1,1))&lt;&gt;"",
$D71*INDEX('raw-data'!$A$1:$GQ$197,MATCH($A71,'raw-data'!$A:$A,1),MATCH(BM$1,'raw-data'!$1:$1,1))/VLOOKUP($A71,'raw-data'!$A:$B,2,TRUE),"")</f>
        <v/>
      </c>
      <c r="BN71" s="1" t="str">
        <f>IF(INDEX('raw-data'!$A$1:$GQ$197,MATCH($A71,'raw-data'!$A:$A,1),MATCH(BN$1,'raw-data'!$1:$1,1))&lt;&gt;"",
$D71*INDEX('raw-data'!$A$1:$GQ$197,MATCH($A71,'raw-data'!$A:$A,1),MATCH(BN$1,'raw-data'!$1:$1,1))/VLOOKUP($A71,'raw-data'!$A:$B,2,TRUE),"")</f>
        <v/>
      </c>
      <c r="BO71" s="1" t="str">
        <f>IF(INDEX('raw-data'!$A$1:$GQ$197,MATCH($A71,'raw-data'!$A:$A,1),MATCH(BO$1,'raw-data'!$1:$1,1))&lt;&gt;"",
$D71*INDEX('raw-data'!$A$1:$GQ$197,MATCH($A71,'raw-data'!$A:$A,1),MATCH(BO$1,'raw-data'!$1:$1,1))/VLOOKUP($A71,'raw-data'!$A:$B,2,TRUE),"")</f>
        <v/>
      </c>
      <c r="BP71" s="1" t="str">
        <f>IF(INDEX('raw-data'!$A$1:$GQ$197,MATCH($A71,'raw-data'!$A:$A,1),MATCH(BP$1,'raw-data'!$1:$1,1))&lt;&gt;"",
$D71*INDEX('raw-data'!$A$1:$GQ$197,MATCH($A71,'raw-data'!$A:$A,1),MATCH(BP$1,'raw-data'!$1:$1,1))/VLOOKUP($A71,'raw-data'!$A:$B,2,TRUE),"")</f>
        <v/>
      </c>
      <c r="BQ71" s="1" t="str">
        <f>IF(INDEX('raw-data'!$A$1:$GQ$197,MATCH($A71,'raw-data'!$A:$A,1),MATCH(BQ$1,'raw-data'!$1:$1,1))&lt;&gt;"",
$D71*INDEX('raw-data'!$A$1:$GQ$197,MATCH($A71,'raw-data'!$A:$A,1),MATCH(BQ$1,'raw-data'!$1:$1,1))/VLOOKUP($A71,'raw-data'!$A:$B,2,TRUE),"")</f>
        <v/>
      </c>
      <c r="BR71" s="1" t="str">
        <f>IF(INDEX('raw-data'!$A$1:$GQ$197,MATCH($A71,'raw-data'!$A:$A,1),MATCH(BR$1,'raw-data'!$1:$1,1))&lt;&gt;"",
$D71*INDEX('raw-data'!$A$1:$GQ$197,MATCH($A71,'raw-data'!$A:$A,1),MATCH(BR$1,'raw-data'!$1:$1,1))/VLOOKUP($A71,'raw-data'!$A:$B,2,TRUE),"")</f>
        <v/>
      </c>
      <c r="BS71" s="1" t="str">
        <f>IF(INDEX('raw-data'!$A$1:$GQ$197,MATCH($A71,'raw-data'!$A:$A,1),MATCH(BS$1,'raw-data'!$1:$1,1))&lt;&gt;"",
$D71*INDEX('raw-data'!$A$1:$GQ$197,MATCH($A71,'raw-data'!$A:$A,1),MATCH(BS$1,'raw-data'!$1:$1,1))/VLOOKUP($A71,'raw-data'!$A:$B,2,TRUE),"")</f>
        <v/>
      </c>
      <c r="BT71" s="1" t="str">
        <f>IF(INDEX('raw-data'!$A$1:$GQ$197,MATCH($A71,'raw-data'!$A:$A,1),MATCH(BT$1,'raw-data'!$1:$1,1))&lt;&gt;"",
$D71*INDEX('raw-data'!$A$1:$GQ$197,MATCH($A71,'raw-data'!$A:$A,1),MATCH(BT$1,'raw-data'!$1:$1,1))/VLOOKUP($A71,'raw-data'!$A:$B,2,TRUE),"")</f>
        <v/>
      </c>
      <c r="BU71" s="1" t="str">
        <f>IF(INDEX('raw-data'!$A$1:$GQ$197,MATCH($A71,'raw-data'!$A:$A,1),MATCH(BU$1,'raw-data'!$1:$1,1))&lt;&gt;"",
$D71*INDEX('raw-data'!$A$1:$GQ$197,MATCH($A71,'raw-data'!$A:$A,1),MATCH(BU$1,'raw-data'!$1:$1,1))/VLOOKUP($A71,'raw-data'!$A:$B,2,TRUE),"")</f>
        <v/>
      </c>
      <c r="BV71" s="1" t="str">
        <f>IF(INDEX('raw-data'!$A$1:$GQ$197,MATCH($A71,'raw-data'!$A:$A,1),MATCH(BV$1,'raw-data'!$1:$1,1))&lt;&gt;"",
$D71*INDEX('raw-data'!$A$1:$GQ$197,MATCH($A71,'raw-data'!$A:$A,1),MATCH(BV$1,'raw-data'!$1:$1,1))/VLOOKUP($A71,'raw-data'!$A:$B,2,TRUE),"")</f>
        <v/>
      </c>
      <c r="BW71" s="1" t="str">
        <f>IF(INDEX('raw-data'!$A$1:$GQ$197,MATCH($A71,'raw-data'!$A:$A,1),MATCH(BW$1,'raw-data'!$1:$1,1))&lt;&gt;"",
$D71*INDEX('raw-data'!$A$1:$GQ$197,MATCH($A71,'raw-data'!$A:$A,1),MATCH(BW$1,'raw-data'!$1:$1,1))/VLOOKUP($A71,'raw-data'!$A:$B,2,TRUE),"")</f>
        <v/>
      </c>
      <c r="BX71" s="1" t="str">
        <f>IF(INDEX('raw-data'!$A$1:$GQ$197,MATCH($A71,'raw-data'!$A:$A,1),MATCH(BX$1,'raw-data'!$1:$1,1))&lt;&gt;"",
$D71*INDEX('raw-data'!$A$1:$GQ$197,MATCH($A71,'raw-data'!$A:$A,1),MATCH(BX$1,'raw-data'!$1:$1,1))/VLOOKUP($A71,'raw-data'!$A:$B,2,TRUE),"")</f>
        <v/>
      </c>
      <c r="BY71" s="1" t="str">
        <f>IF(INDEX('raw-data'!$A$1:$GQ$197,MATCH($A71,'raw-data'!$A:$A,1),MATCH(BY$1,'raw-data'!$1:$1,1))&lt;&gt;"",
$D71*INDEX('raw-data'!$A$1:$GQ$197,MATCH($A71,'raw-data'!$A:$A,1),MATCH(BY$1,'raw-data'!$1:$1,1))/VLOOKUP($A71,'raw-data'!$A:$B,2,TRUE),"")</f>
        <v/>
      </c>
      <c r="BZ71" s="1" t="str">
        <f>IF(INDEX('raw-data'!$A$1:$GQ$197,MATCH($A71,'raw-data'!$A:$A,1),MATCH(BZ$1,'raw-data'!$1:$1,1))&lt;&gt;"",
$D71*INDEX('raw-data'!$A$1:$GQ$197,MATCH($A71,'raw-data'!$A:$A,1),MATCH(BZ$1,'raw-data'!$1:$1,1))/VLOOKUP($A71,'raw-data'!$A:$B,2,TRUE),"")</f>
        <v/>
      </c>
      <c r="CA71" s="1" t="str">
        <f>IF(INDEX('raw-data'!$A$1:$GQ$197,MATCH($A71,'raw-data'!$A:$A,1),MATCH(CA$1,'raw-data'!$1:$1,1))&lt;&gt;"",
$D71*INDEX('raw-data'!$A$1:$GQ$197,MATCH($A71,'raw-data'!$A:$A,1),MATCH(CA$1,'raw-data'!$1:$1,1))/VLOOKUP($A71,'raw-data'!$A:$B,2,TRUE),"")</f>
        <v/>
      </c>
      <c r="CB71" s="1" t="str">
        <f>IF(INDEX('raw-data'!$A$1:$GQ$197,MATCH($A71,'raw-data'!$A:$A,1),MATCH(CB$1,'raw-data'!$1:$1,1))&lt;&gt;"",
$D71*INDEX('raw-data'!$A$1:$GQ$197,MATCH($A71,'raw-data'!$A:$A,1),MATCH(CB$1,'raw-data'!$1:$1,1))/VLOOKUP($A71,'raw-data'!$A:$B,2,TRUE),"")</f>
        <v/>
      </c>
      <c r="CC71" s="1" t="str">
        <f>IF(INDEX('raw-data'!$A$1:$GQ$197,MATCH($A71,'raw-data'!$A:$A,1),MATCH(CC$1,'raw-data'!$1:$1,1))&lt;&gt;"",
$D71*INDEX('raw-data'!$A$1:$GQ$197,MATCH($A71,'raw-data'!$A:$A,1),MATCH(CC$1,'raw-data'!$1:$1,1))/VLOOKUP($A71,'raw-data'!$A:$B,2,TRUE),"")</f>
        <v/>
      </c>
      <c r="CD71" s="1" t="str">
        <f>IF(INDEX('raw-data'!$A$1:$GQ$197,MATCH($A71,'raw-data'!$A:$A,1),MATCH(CD$1,'raw-data'!$1:$1,1))&lt;&gt;"",
$D71*INDEX('raw-data'!$A$1:$GQ$197,MATCH($A71,'raw-data'!$A:$A,1),MATCH(CD$1,'raw-data'!$1:$1,1))/VLOOKUP($A71,'raw-data'!$A:$B,2,TRUE),"")</f>
        <v/>
      </c>
      <c r="CE71" s="1" t="str">
        <f>IF(INDEX('raw-data'!$A$1:$GQ$197,MATCH($A71,'raw-data'!$A:$A,1),MATCH(CE$1,'raw-data'!$1:$1,1))&lt;&gt;"",
$D71*INDEX('raw-data'!$A$1:$GQ$197,MATCH($A71,'raw-data'!$A:$A,1),MATCH(CE$1,'raw-data'!$1:$1,1))/VLOOKUP($A71,'raw-data'!$A:$B,2,TRUE),"")</f>
        <v/>
      </c>
      <c r="CF71" s="1" t="str">
        <f>IF(INDEX('raw-data'!$A$1:$GQ$197,MATCH($A71,'raw-data'!$A:$A,1),MATCH(CF$1,'raw-data'!$1:$1,1))&lt;&gt;"",
$D71*INDEX('raw-data'!$A$1:$GQ$197,MATCH($A71,'raw-data'!$A:$A,1),MATCH(CF$1,'raw-data'!$1:$1,1))/VLOOKUP($A71,'raw-data'!$A:$B,2,TRUE),"")</f>
        <v/>
      </c>
      <c r="CG71" s="1" t="str">
        <f>IF(INDEX('raw-data'!$A$1:$GQ$197,MATCH($A71,'raw-data'!$A:$A,1),MATCH(CG$1,'raw-data'!$1:$1,1))&lt;&gt;"",
$D71*INDEX('raw-data'!$A$1:$GQ$197,MATCH($A71,'raw-data'!$A:$A,1),MATCH(CG$1,'raw-data'!$1:$1,1))/VLOOKUP($A71,'raw-data'!$A:$B,2,TRUE),"")</f>
        <v/>
      </c>
      <c r="CH71" s="1" t="str">
        <f>IF(INDEX('raw-data'!$A$1:$GQ$197,MATCH($A71,'raw-data'!$A:$A,1),MATCH(CH$1,'raw-data'!$1:$1,1))&lt;&gt;"",
$D71*INDEX('raw-data'!$A$1:$GQ$197,MATCH($A71,'raw-data'!$A:$A,1),MATCH(CH$1,'raw-data'!$1:$1,1))/VLOOKUP($A71,'raw-data'!$A:$B,2,TRUE),"")</f>
        <v/>
      </c>
      <c r="CI71" s="1" t="str">
        <f>IF(INDEX('raw-data'!$A$1:$GQ$197,MATCH($A71,'raw-data'!$A:$A,1),MATCH(CI$1,'raw-data'!$1:$1,1))&lt;&gt;"",
$D71*INDEX('raw-data'!$A$1:$GQ$197,MATCH($A71,'raw-data'!$A:$A,1),MATCH(CI$1,'raw-data'!$1:$1,1))/VLOOKUP($A71,'raw-data'!$A:$B,2,TRUE),"")</f>
        <v/>
      </c>
      <c r="CJ71" s="1" t="str">
        <f>IF(INDEX('raw-data'!$A$1:$GQ$197,MATCH($A71,'raw-data'!$A:$A,1),MATCH(CJ$1,'raw-data'!$1:$1,1))&lt;&gt;"",
$D71*INDEX('raw-data'!$A$1:$GQ$197,MATCH($A71,'raw-data'!$A:$A,1),MATCH(CJ$1,'raw-data'!$1:$1,1))/VLOOKUP($A71,'raw-data'!$A:$B,2,TRUE),"")</f>
        <v/>
      </c>
      <c r="CK71" s="1" t="str">
        <f>IF(INDEX('raw-data'!$A$1:$GQ$197,MATCH($A71,'raw-data'!$A:$A,1),MATCH(CK$1,'raw-data'!$1:$1,1))&lt;&gt;"",
$D71*INDEX('raw-data'!$A$1:$GQ$197,MATCH($A71,'raw-data'!$A:$A,1),MATCH(CK$1,'raw-data'!$1:$1,1))/VLOOKUP($A71,'raw-data'!$A:$B,2,TRUE),"")</f>
        <v/>
      </c>
      <c r="CL71" s="1" t="str">
        <f>IF(INDEX('raw-data'!$A$1:$GQ$197,MATCH($A71,'raw-data'!$A:$A,1),MATCH(CL$1,'raw-data'!$1:$1,1))&lt;&gt;"",
$D71*INDEX('raw-data'!$A$1:$GQ$197,MATCH($A71,'raw-data'!$A:$A,1),MATCH(CL$1,'raw-data'!$1:$1,1))/VLOOKUP($A71,'raw-data'!$A:$B,2,TRUE),"")</f>
        <v/>
      </c>
      <c r="CM71" s="1" t="str">
        <f>IF(INDEX('raw-data'!$A$1:$GQ$197,MATCH($A71,'raw-data'!$A:$A,1),MATCH(CM$1,'raw-data'!$1:$1,1))&lt;&gt;"",
$D71*INDEX('raw-data'!$A$1:$GQ$197,MATCH($A71,'raw-data'!$A:$A,1),MATCH(CM$1,'raw-data'!$1:$1,1))/VLOOKUP($A71,'raw-data'!$A:$B,2,TRUE),"")</f>
        <v/>
      </c>
      <c r="CN71" s="1" t="str">
        <f>IF(INDEX('raw-data'!$A$1:$GQ$197,MATCH($A71,'raw-data'!$A:$A,1),MATCH(CN$1,'raw-data'!$1:$1,1))&lt;&gt;"",
$D71*INDEX('raw-data'!$A$1:$GQ$197,MATCH($A71,'raw-data'!$A:$A,1),MATCH(CN$1,'raw-data'!$1:$1,1))/VLOOKUP($A71,'raw-data'!$A:$B,2,TRUE),"")</f>
        <v/>
      </c>
      <c r="CO71" s="1" t="str">
        <f>IF(INDEX('raw-data'!$A$1:$GQ$197,MATCH($A71,'raw-data'!$A:$A,1),MATCH(CO$1,'raw-data'!$1:$1,1))&lt;&gt;"",
$D71*INDEX('raw-data'!$A$1:$GQ$197,MATCH($A71,'raw-data'!$A:$A,1),MATCH(CO$1,'raw-data'!$1:$1,1))/VLOOKUP($A71,'raw-data'!$A:$B,2,TRUE),"")</f>
        <v/>
      </c>
      <c r="CP71" s="1" t="str">
        <f>IF(INDEX('raw-data'!$A$1:$GQ$197,MATCH($A71,'raw-data'!$A:$A,1),MATCH(CP$1,'raw-data'!$1:$1,1))&lt;&gt;"",
$D71*INDEX('raw-data'!$A$1:$GQ$197,MATCH($A71,'raw-data'!$A:$A,1),MATCH(CP$1,'raw-data'!$1:$1,1))/VLOOKUP($A71,'raw-data'!$A:$B,2,TRUE),"")</f>
        <v/>
      </c>
      <c r="CQ71" s="1" t="str">
        <f>IF(INDEX('raw-data'!$A$1:$GQ$197,MATCH($A71,'raw-data'!$A:$A,1),MATCH(CQ$1,'raw-data'!$1:$1,1))&lt;&gt;"",
$D71*INDEX('raw-data'!$A$1:$GQ$197,MATCH($A71,'raw-data'!$A:$A,1),MATCH(CQ$1,'raw-data'!$1:$1,1))/VLOOKUP($A71,'raw-data'!$A:$B,2,TRUE),"")</f>
        <v/>
      </c>
      <c r="CR71" s="1" t="str">
        <f>IF(INDEX('raw-data'!$A$1:$GQ$197,MATCH($A71,'raw-data'!$A:$A,1),MATCH(CR$1,'raw-data'!$1:$1,1))&lt;&gt;"",
$D71*INDEX('raw-data'!$A$1:$GQ$197,MATCH($A71,'raw-data'!$A:$A,1),MATCH(CR$1,'raw-data'!$1:$1,1))/VLOOKUP($A71,'raw-data'!$A:$B,2,TRUE),"")</f>
        <v/>
      </c>
      <c r="CS71" s="1" t="str">
        <f>IF(INDEX('raw-data'!$A$1:$GQ$197,MATCH($A71,'raw-data'!$A:$A,1),MATCH(CS$1,'raw-data'!$1:$1,1))&lt;&gt;"",
$D71*INDEX('raw-data'!$A$1:$GQ$197,MATCH($A71,'raw-data'!$A:$A,1),MATCH(CS$1,'raw-data'!$1:$1,1))/VLOOKUP($A71,'raw-data'!$A:$B,2,TRUE),"")</f>
        <v/>
      </c>
      <c r="CT71" s="1" t="str">
        <f>IF(INDEX('raw-data'!$A$1:$GQ$197,MATCH($A71,'raw-data'!$A:$A,1),MATCH(CT$1,'raw-data'!$1:$1,1))&lt;&gt;"",
$D71*INDEX('raw-data'!$A$1:$GQ$197,MATCH($A71,'raw-data'!$A:$A,1),MATCH(CT$1,'raw-data'!$1:$1,1))/VLOOKUP($A71,'raw-data'!$A:$B,2,TRUE),"")</f>
        <v/>
      </c>
      <c r="CU71" s="1" t="str">
        <f>IF(INDEX('raw-data'!$A$1:$GQ$197,MATCH($A71,'raw-data'!$A:$A,1),MATCH(CU$1,'raw-data'!$1:$1,1))&lt;&gt;"",
$D71*INDEX('raw-data'!$A$1:$GQ$197,MATCH($A71,'raw-data'!$A:$A,1),MATCH(CU$1,'raw-data'!$1:$1,1))/VLOOKUP($A71,'raw-data'!$A:$B,2,TRUE),"")</f>
        <v/>
      </c>
      <c r="CV71" s="1" t="str">
        <f>IF(INDEX('raw-data'!$A$1:$GQ$197,MATCH($A71,'raw-data'!$A:$A,1),MATCH(CV$1,'raw-data'!$1:$1,1))&lt;&gt;"",
$D71*INDEX('raw-data'!$A$1:$GQ$197,MATCH($A71,'raw-data'!$A:$A,1),MATCH(CV$1,'raw-data'!$1:$1,1))/VLOOKUP($A71,'raw-data'!$A:$B,2,TRUE),"")</f>
        <v/>
      </c>
      <c r="CW71" s="1" t="str">
        <f>IF(INDEX('raw-data'!$A$1:$GQ$197,MATCH($A71,'raw-data'!$A:$A,1),MATCH(CW$1,'raw-data'!$1:$1,1))&lt;&gt;"",
$D71*INDEX('raw-data'!$A$1:$GQ$197,MATCH($A71,'raw-data'!$A:$A,1),MATCH(CW$1,'raw-data'!$1:$1,1))/VLOOKUP($A71,'raw-data'!$A:$B,2,TRUE),"")</f>
        <v/>
      </c>
      <c r="CX71" s="1" t="str">
        <f>IF(INDEX('raw-data'!$A$1:$GQ$197,MATCH($A71,'raw-data'!$A:$A,1),MATCH(CX$1,'raw-data'!$1:$1,1))&lt;&gt;"",
$D71*INDEX('raw-data'!$A$1:$GQ$197,MATCH($A71,'raw-data'!$A:$A,1),MATCH(CX$1,'raw-data'!$1:$1,1))/VLOOKUP($A71,'raw-data'!$A:$B,2,TRUE),"")</f>
        <v/>
      </c>
      <c r="CY71" s="1" t="str">
        <f>IF(INDEX('raw-data'!$A$1:$GQ$197,MATCH($A71,'raw-data'!$A:$A,1),MATCH(CY$1,'raw-data'!$1:$1,1))&lt;&gt;"",
$D71*INDEX('raw-data'!$A$1:$GQ$197,MATCH($A71,'raw-data'!$A:$A,1),MATCH(CY$1,'raw-data'!$1:$1,1))/VLOOKUP($A71,'raw-data'!$A:$B,2,TRUE),"")</f>
        <v/>
      </c>
      <c r="CZ71" s="1" t="str">
        <f>IF(INDEX('raw-data'!$A$1:$GQ$197,MATCH($A71,'raw-data'!$A:$A,1),MATCH(CZ$1,'raw-data'!$1:$1,1))&lt;&gt;"",
$D71*INDEX('raw-data'!$A$1:$GQ$197,MATCH($A71,'raw-data'!$A:$A,1),MATCH(CZ$1,'raw-data'!$1:$1,1))/VLOOKUP($A71,'raw-data'!$A:$B,2,TRUE),"")</f>
        <v/>
      </c>
      <c r="DA71" s="1" t="str">
        <f>IF(INDEX('raw-data'!$A$1:$GQ$197,MATCH($A71,'raw-data'!$A:$A,1),MATCH(DA$1,'raw-data'!$1:$1,1))&lt;&gt;"",
$D71*INDEX('raw-data'!$A$1:$GQ$197,MATCH($A71,'raw-data'!$A:$A,1),MATCH(DA$1,'raw-data'!$1:$1,1))/VLOOKUP($A71,'raw-data'!$A:$B,2,TRUE),"")</f>
        <v/>
      </c>
      <c r="DB71" s="1" t="str">
        <f>IF(INDEX('raw-data'!$A$1:$GQ$197,MATCH($A71,'raw-data'!$A:$A,1),MATCH(DB$1,'raw-data'!$1:$1,1))&lt;&gt;"",
$D71*INDEX('raw-data'!$A$1:$GQ$197,MATCH($A71,'raw-data'!$A:$A,1),MATCH(DB$1,'raw-data'!$1:$1,1))/VLOOKUP($A71,'raw-data'!$A:$B,2,TRUE),"")</f>
        <v/>
      </c>
      <c r="DC71" s="1" t="str">
        <f>IF(INDEX('raw-data'!$A$1:$GQ$197,MATCH($A71,'raw-data'!$A:$A,1),MATCH(DC$1,'raw-data'!$1:$1,1))&lt;&gt;"",
$D71*INDEX('raw-data'!$A$1:$GQ$197,MATCH($A71,'raw-data'!$A:$A,1),MATCH(DC$1,'raw-data'!$1:$1,1))/VLOOKUP($A71,'raw-data'!$A:$B,2,TRUE),"")</f>
        <v/>
      </c>
      <c r="DD71" s="1" t="str">
        <f>IF(INDEX('raw-data'!$A$1:$GQ$197,MATCH($A71,'raw-data'!$A:$A,1),MATCH(DD$1,'raw-data'!$1:$1,1))&lt;&gt;"",
$D71*INDEX('raw-data'!$A$1:$GQ$197,MATCH($A71,'raw-data'!$A:$A,1),MATCH(DD$1,'raw-data'!$1:$1,1))/VLOOKUP($A71,'raw-data'!$A:$B,2,TRUE),"")</f>
        <v/>
      </c>
      <c r="DE71" s="1" t="str">
        <f>IF(INDEX('raw-data'!$A$1:$GQ$197,MATCH($A71,'raw-data'!$A:$A,1),MATCH(DE$1,'raw-data'!$1:$1,1))&lt;&gt;"",
$D71*INDEX('raw-data'!$A$1:$GQ$197,MATCH($A71,'raw-data'!$A:$A,1),MATCH(DE$1,'raw-data'!$1:$1,1))/VLOOKUP($A71,'raw-data'!$A:$B,2,TRUE),"")</f>
        <v/>
      </c>
      <c r="DF71" s="1" t="str">
        <f>IF(INDEX('raw-data'!$A$1:$GQ$197,MATCH($A71,'raw-data'!$A:$A,1),MATCH(DF$1,'raw-data'!$1:$1,1))&lt;&gt;"",
$D71*INDEX('raw-data'!$A$1:$GQ$197,MATCH($A71,'raw-data'!$A:$A,1),MATCH(DF$1,'raw-data'!$1:$1,1))/VLOOKUP($A71,'raw-data'!$A:$B,2,TRUE),"")</f>
        <v/>
      </c>
      <c r="DG71" s="1" t="str">
        <f>IF(INDEX('raw-data'!$A$1:$GQ$197,MATCH($A71,'raw-data'!$A:$A,1),MATCH(DG$1,'raw-data'!$1:$1,1))&lt;&gt;"",
$D71*INDEX('raw-data'!$A$1:$GQ$197,MATCH($A71,'raw-data'!$A:$A,1),MATCH(DG$1,'raw-data'!$1:$1,1))/VLOOKUP($A71,'raw-data'!$A:$B,2,TRUE),"")</f>
        <v/>
      </c>
      <c r="DH71" s="1" t="str">
        <f>IF(INDEX('raw-data'!$A$1:$GQ$197,MATCH($A71,'raw-data'!$A:$A,1),MATCH(DH$1,'raw-data'!$1:$1,1))&lt;&gt;"",
$D71*INDEX('raw-data'!$A$1:$GQ$197,MATCH($A71,'raw-data'!$A:$A,1),MATCH(DH$1,'raw-data'!$1:$1,1))/VLOOKUP($A71,'raw-data'!$A:$B,2,TRUE),"")</f>
        <v/>
      </c>
      <c r="DI71" s="1" t="str">
        <f>IF(INDEX('raw-data'!$A$1:$GQ$197,MATCH($A71,'raw-data'!$A:$A,1),MATCH(DI$1,'raw-data'!$1:$1,1))&lt;&gt;"",
$D71*INDEX('raw-data'!$A$1:$GQ$197,MATCH($A71,'raw-data'!$A:$A,1),MATCH(DI$1,'raw-data'!$1:$1,1))/VLOOKUP($A71,'raw-data'!$A:$B,2,TRUE),"")</f>
        <v/>
      </c>
      <c r="DJ71" s="1" t="str">
        <f>IF(INDEX('raw-data'!$A$1:$GQ$197,MATCH($A71,'raw-data'!$A:$A,1),MATCH(DJ$1,'raw-data'!$1:$1,1))&lt;&gt;"",
$D71*INDEX('raw-data'!$A$1:$GQ$197,MATCH($A71,'raw-data'!$A:$A,1),MATCH(DJ$1,'raw-data'!$1:$1,1))/VLOOKUP($A71,'raw-data'!$A:$B,2,TRUE),"")</f>
        <v/>
      </c>
      <c r="DK71" s="1" t="str">
        <f>IF(INDEX('raw-data'!$A$1:$GQ$197,MATCH($A71,'raw-data'!$A:$A,1),MATCH(DK$1,'raw-data'!$1:$1,1))&lt;&gt;"",
$D71*INDEX('raw-data'!$A$1:$GQ$197,MATCH($A71,'raw-data'!$A:$A,1),MATCH(DK$1,'raw-data'!$1:$1,1))/VLOOKUP($A71,'raw-data'!$A:$B,2,TRUE),"")</f>
        <v/>
      </c>
      <c r="DL71" s="1" t="str">
        <f>IF(INDEX('raw-data'!$A$1:$GQ$197,MATCH($A71,'raw-data'!$A:$A,1),MATCH(DL$1,'raw-data'!$1:$1,1))&lt;&gt;"",
$D71*INDEX('raw-data'!$A$1:$GQ$197,MATCH($A71,'raw-data'!$A:$A,1),MATCH(DL$1,'raw-data'!$1:$1,1))/VLOOKUP($A71,'raw-data'!$A:$B,2,TRUE),"")</f>
        <v/>
      </c>
      <c r="DM71" s="1" t="str">
        <f>IF(INDEX('raw-data'!$A$1:$GQ$197,MATCH($A71,'raw-data'!$A:$A,1),MATCH(DM$1,'raw-data'!$1:$1,1))&lt;&gt;"",
$D71*INDEX('raw-data'!$A$1:$GQ$197,MATCH($A71,'raw-data'!$A:$A,1),MATCH(DM$1,'raw-data'!$1:$1,1))/VLOOKUP($A71,'raw-data'!$A:$B,2,TRUE),"")</f>
        <v/>
      </c>
      <c r="DN71" s="1" t="str">
        <f>IF(INDEX('raw-data'!$A$1:$GQ$197,MATCH($A71,'raw-data'!$A:$A,1),MATCH(DN$1,'raw-data'!$1:$1,1))&lt;&gt;"",
$D71*INDEX('raw-data'!$A$1:$GQ$197,MATCH($A71,'raw-data'!$A:$A,1),MATCH(DN$1,'raw-data'!$1:$1,1))/VLOOKUP($A71,'raw-data'!$A:$B,2,TRUE),"")</f>
        <v/>
      </c>
      <c r="DO71" s="1" t="str">
        <f>IF(INDEX('raw-data'!$A$1:$GQ$197,MATCH($A71,'raw-data'!$A:$A,1),MATCH(DO$1,'raw-data'!$1:$1,1))&lt;&gt;"",
$D71*INDEX('raw-data'!$A$1:$GQ$197,MATCH($A71,'raw-data'!$A:$A,1),MATCH(DO$1,'raw-data'!$1:$1,1))/VLOOKUP($A71,'raw-data'!$A:$B,2,TRUE),"")</f>
        <v/>
      </c>
      <c r="DP71" s="1" t="str">
        <f>IF(INDEX('raw-data'!$A$1:$GQ$197,MATCH($A71,'raw-data'!$A:$A,1),MATCH(DP$1,'raw-data'!$1:$1,1))&lt;&gt;"",
$D71*INDEX('raw-data'!$A$1:$GQ$197,MATCH($A71,'raw-data'!$A:$A,1),MATCH(DP$1,'raw-data'!$1:$1,1))/VLOOKUP($A71,'raw-data'!$A:$B,2,TRUE),"")</f>
        <v/>
      </c>
      <c r="DQ71" s="1" t="str">
        <f>IF(INDEX('raw-data'!$A$1:$GQ$197,MATCH($A71,'raw-data'!$A:$A,1),MATCH(DQ$1,'raw-data'!$1:$1,1))&lt;&gt;"",
$D71*INDEX('raw-data'!$A$1:$GQ$197,MATCH($A71,'raw-data'!$A:$A,1),MATCH(DQ$1,'raw-data'!$1:$1,1))/VLOOKUP($A71,'raw-data'!$A:$B,2,TRUE),"")</f>
        <v/>
      </c>
      <c r="DR71" s="1" t="str">
        <f>IF(INDEX('raw-data'!$A$1:$GQ$197,MATCH($A71,'raw-data'!$A:$A,1),MATCH(DR$1,'raw-data'!$1:$1,1))&lt;&gt;"",
$D71*INDEX('raw-data'!$A$1:$GQ$197,MATCH($A71,'raw-data'!$A:$A,1),MATCH(DR$1,'raw-data'!$1:$1,1))/VLOOKUP($A71,'raw-data'!$A:$B,2,TRUE),"")</f>
        <v/>
      </c>
      <c r="DS71" s="1" t="str">
        <f>IF(INDEX('raw-data'!$A$1:$GQ$197,MATCH($A71,'raw-data'!$A:$A,1),MATCH(DS$1,'raw-data'!$1:$1,1))&lt;&gt;"",
$D71*INDEX('raw-data'!$A$1:$GQ$197,MATCH($A71,'raw-data'!$A:$A,1),MATCH(DS$1,'raw-data'!$1:$1,1))/VLOOKUP($A71,'raw-data'!$A:$B,2,TRUE),"")</f>
        <v/>
      </c>
      <c r="DT71" s="1" t="str">
        <f>IF(INDEX('raw-data'!$A$1:$GQ$197,MATCH($A71,'raw-data'!$A:$A,1),MATCH(DT$1,'raw-data'!$1:$1,1))&lt;&gt;"",
$D71*INDEX('raw-data'!$A$1:$GQ$197,MATCH($A71,'raw-data'!$A:$A,1),MATCH(DT$1,'raw-data'!$1:$1,1))/VLOOKUP($A71,'raw-data'!$A:$B,2,TRUE),"")</f>
        <v/>
      </c>
      <c r="DU71" s="1" t="str">
        <f>IF(INDEX('raw-data'!$A$1:$GQ$197,MATCH($A71,'raw-data'!$A:$A,1),MATCH(DU$1,'raw-data'!$1:$1,1))&lt;&gt;"",
$D71*INDEX('raw-data'!$A$1:$GQ$197,MATCH($A71,'raw-data'!$A:$A,1),MATCH(DU$1,'raw-data'!$1:$1,1))/VLOOKUP($A71,'raw-data'!$A:$B,2,TRUE),"")</f>
        <v/>
      </c>
      <c r="DV71" s="1" t="str">
        <f>IF(INDEX('raw-data'!$A$1:$GQ$197,MATCH($A71,'raw-data'!$A:$A,1),MATCH(DV$1,'raw-data'!$1:$1,1))&lt;&gt;"",
$D71*INDEX('raw-data'!$A$1:$GQ$197,MATCH($A71,'raw-data'!$A:$A,1),MATCH(DV$1,'raw-data'!$1:$1,1))/VLOOKUP($A71,'raw-data'!$A:$B,2,TRUE),"")</f>
        <v/>
      </c>
      <c r="DW71" s="1" t="str">
        <f>IF(INDEX('raw-data'!$A$1:$GQ$197,MATCH($A71,'raw-data'!$A:$A,1),MATCH(DW$1,'raw-data'!$1:$1,1))&lt;&gt;"",
$D71*INDEX('raw-data'!$A$1:$GQ$197,MATCH($A71,'raw-data'!$A:$A,1),MATCH(DW$1,'raw-data'!$1:$1,1))/VLOOKUP($A71,'raw-data'!$A:$B,2,TRUE),"")</f>
        <v/>
      </c>
      <c r="DX71" s="1" t="str">
        <f>IF(INDEX('raw-data'!$A$1:$GQ$197,MATCH($A71,'raw-data'!$A:$A,1),MATCH(DX$1,'raw-data'!$1:$1,1))&lt;&gt;"",
$D71*INDEX('raw-data'!$A$1:$GQ$197,MATCH($A71,'raw-data'!$A:$A,1),MATCH(DX$1,'raw-data'!$1:$1,1))/VLOOKUP($A71,'raw-data'!$A:$B,2,TRUE),"")</f>
        <v/>
      </c>
      <c r="DY71" s="1" t="str">
        <f>IF(INDEX('raw-data'!$A$1:$GQ$197,MATCH($A71,'raw-data'!$A:$A,1),MATCH(DY$1,'raw-data'!$1:$1,1))&lt;&gt;"",
$D71*INDEX('raw-data'!$A$1:$GQ$197,MATCH($A71,'raw-data'!$A:$A,1),MATCH(DY$1,'raw-data'!$1:$1,1))/VLOOKUP($A71,'raw-data'!$A:$B,2,TRUE),"")</f>
        <v/>
      </c>
      <c r="DZ71" s="1" t="str">
        <f>IF(INDEX('raw-data'!$A$1:$GQ$197,MATCH($A71,'raw-data'!$A:$A,1),MATCH(DZ$1,'raw-data'!$1:$1,1))&lt;&gt;"",
$D71*INDEX('raw-data'!$A$1:$GQ$197,MATCH($A71,'raw-data'!$A:$A,1),MATCH(DZ$1,'raw-data'!$1:$1,1))/VLOOKUP($A71,'raw-data'!$A:$B,2,TRUE),"")</f>
        <v/>
      </c>
      <c r="EA71" s="1" t="str">
        <f>IF(INDEX('raw-data'!$A$1:$GQ$197,MATCH($A71,'raw-data'!$A:$A,1),MATCH(EA$1,'raw-data'!$1:$1,1))&lt;&gt;"",
$D71*INDEX('raw-data'!$A$1:$GQ$197,MATCH($A71,'raw-data'!$A:$A,1),MATCH(EA$1,'raw-data'!$1:$1,1))/VLOOKUP($A71,'raw-data'!$A:$B,2,TRUE),"")</f>
        <v/>
      </c>
      <c r="EB71" s="1" t="str">
        <f>IF(INDEX('raw-data'!$A$1:$GQ$197,MATCH($A71,'raw-data'!$A:$A,1),MATCH(EB$1,'raw-data'!$1:$1,1))&lt;&gt;"",
$D71*INDEX('raw-data'!$A$1:$GQ$197,MATCH($A71,'raw-data'!$A:$A,1),MATCH(EB$1,'raw-data'!$1:$1,1))/VLOOKUP($A71,'raw-data'!$A:$B,2,TRUE),"")</f>
        <v/>
      </c>
      <c r="EC71" s="1" t="str">
        <f>IF(INDEX('raw-data'!$A$1:$GQ$197,MATCH($A71,'raw-data'!$A:$A,1),MATCH(EC$1,'raw-data'!$1:$1,1))&lt;&gt;"",
$D71*INDEX('raw-data'!$A$1:$GQ$197,MATCH($A71,'raw-data'!$A:$A,1),MATCH(EC$1,'raw-data'!$1:$1,1))/VLOOKUP($A71,'raw-data'!$A:$B,2,TRUE),"")</f>
        <v/>
      </c>
      <c r="ED71" s="1" t="str">
        <f>IF(INDEX('raw-data'!$A$1:$GQ$197,MATCH($A71,'raw-data'!$A:$A,1),MATCH(ED$1,'raw-data'!$1:$1,1))&lt;&gt;"",
$D71*INDEX('raw-data'!$A$1:$GQ$197,MATCH($A71,'raw-data'!$A:$A,1),MATCH(ED$1,'raw-data'!$1:$1,1))/VLOOKUP($A71,'raw-data'!$A:$B,2,TRUE),"")</f>
        <v/>
      </c>
      <c r="EE71" s="1" t="str">
        <f>IF(INDEX('raw-data'!$A$1:$GQ$197,MATCH($A71,'raw-data'!$A:$A,1),MATCH(EE$1,'raw-data'!$1:$1,1))&lt;&gt;"",
$D71*INDEX('raw-data'!$A$1:$GQ$197,MATCH($A71,'raw-data'!$A:$A,1),MATCH(EE$1,'raw-data'!$1:$1,1))/VLOOKUP($A71,'raw-data'!$A:$B,2,TRUE),"")</f>
        <v/>
      </c>
      <c r="EF71" s="1" t="str">
        <f>IF(INDEX('raw-data'!$A$1:$GQ$197,MATCH($A71,'raw-data'!$A:$A,1),MATCH(EF$1,'raw-data'!$1:$1,1))&lt;&gt;"",
$D71*INDEX('raw-data'!$A$1:$GQ$197,MATCH($A71,'raw-data'!$A:$A,1),MATCH(EF$1,'raw-data'!$1:$1,1))/VLOOKUP($A71,'raw-data'!$A:$B,2,TRUE),"")</f>
        <v/>
      </c>
      <c r="EG71" s="1" t="str">
        <f>IF(INDEX('raw-data'!$A$1:$GQ$197,MATCH($A71,'raw-data'!$A:$A,1),MATCH(EG$1,'raw-data'!$1:$1,1))&lt;&gt;"",
$D71*INDEX('raw-data'!$A$1:$GQ$197,MATCH($A71,'raw-data'!$A:$A,1),MATCH(EG$1,'raw-data'!$1:$1,1))/VLOOKUP($A71,'raw-data'!$A:$B,2,TRUE),"")</f>
        <v/>
      </c>
      <c r="EH71" s="1" t="str">
        <f>IF(INDEX('raw-data'!$A$1:$GQ$197,MATCH($A71,'raw-data'!$A:$A,1),MATCH(EH$1,'raw-data'!$1:$1,1))&lt;&gt;"",
$D71*INDEX('raw-data'!$A$1:$GQ$197,MATCH($A71,'raw-data'!$A:$A,1),MATCH(EH$1,'raw-data'!$1:$1,1))/VLOOKUP($A71,'raw-data'!$A:$B,2,TRUE),"")</f>
        <v/>
      </c>
      <c r="EI71" s="1" t="str">
        <f>IF(INDEX('raw-data'!$A$1:$GQ$197,MATCH($A71,'raw-data'!$A:$A,1),MATCH(EI$1,'raw-data'!$1:$1,1))&lt;&gt;"",
$D71*INDEX('raw-data'!$A$1:$GQ$197,MATCH($A71,'raw-data'!$A:$A,1),MATCH(EI$1,'raw-data'!$1:$1,1))/VLOOKUP($A71,'raw-data'!$A:$B,2,TRUE),"")</f>
        <v/>
      </c>
      <c r="EJ71" s="1" t="str">
        <f>IF(INDEX('raw-data'!$A$1:$GQ$197,MATCH($A71,'raw-data'!$A:$A,1),MATCH(EJ$1,'raw-data'!$1:$1,1))&lt;&gt;"",
$D71*INDEX('raw-data'!$A$1:$GQ$197,MATCH($A71,'raw-data'!$A:$A,1),MATCH(EJ$1,'raw-data'!$1:$1,1))/VLOOKUP($A71,'raw-data'!$A:$B,2,TRUE),"")</f>
        <v/>
      </c>
      <c r="EK71" s="1" t="str">
        <f>IF(INDEX('raw-data'!$A$1:$GQ$197,MATCH($A71,'raw-data'!$A:$A,1),MATCH(EK$1,'raw-data'!$1:$1,1))&lt;&gt;"",
$D71*INDEX('raw-data'!$A$1:$GQ$197,MATCH($A71,'raw-data'!$A:$A,1),MATCH(EK$1,'raw-data'!$1:$1,1))/VLOOKUP($A71,'raw-data'!$A:$B,2,TRUE),"")</f>
        <v/>
      </c>
      <c r="EL71" s="1" t="str">
        <f>IF(INDEX('raw-data'!$A$1:$GQ$197,MATCH($A71,'raw-data'!$A:$A,1),MATCH(EL$1,'raw-data'!$1:$1,1))&lt;&gt;"",
$D71*INDEX('raw-data'!$A$1:$GQ$197,MATCH($A71,'raw-data'!$A:$A,1),MATCH(EL$1,'raw-data'!$1:$1,1))/VLOOKUP($A71,'raw-data'!$A:$B,2,TRUE),"")</f>
        <v/>
      </c>
      <c r="EM71" s="1" t="str">
        <f>IF(INDEX('raw-data'!$A$1:$GQ$197,MATCH($A71,'raw-data'!$A:$A,1),MATCH(EM$1,'raw-data'!$1:$1,1))&lt;&gt;"",
$D71*INDEX('raw-data'!$A$1:$GQ$197,MATCH($A71,'raw-data'!$A:$A,1),MATCH(EM$1,'raw-data'!$1:$1,1))/VLOOKUP($A71,'raw-data'!$A:$B,2,TRUE),"")</f>
        <v/>
      </c>
      <c r="EN71" s="1" t="str">
        <f>IF(INDEX('raw-data'!$A$1:$GQ$197,MATCH($A71,'raw-data'!$A:$A,1),MATCH(EN$1,'raw-data'!$1:$1,1))&lt;&gt;"",
$D71*INDEX('raw-data'!$A$1:$GQ$197,MATCH($A71,'raw-data'!$A:$A,1),MATCH(EN$1,'raw-data'!$1:$1,1))/VLOOKUP($A71,'raw-data'!$A:$B,2,TRUE),"")</f>
        <v/>
      </c>
      <c r="EO71" s="1" t="str">
        <f>IF(INDEX('raw-data'!$A$1:$GQ$197,MATCH($A71,'raw-data'!$A:$A,1),MATCH(EO$1,'raw-data'!$1:$1,1))&lt;&gt;"",
$D71*INDEX('raw-data'!$A$1:$GQ$197,MATCH($A71,'raw-data'!$A:$A,1),MATCH(EO$1,'raw-data'!$1:$1,1))/VLOOKUP($A71,'raw-data'!$A:$B,2,TRUE),"")</f>
        <v/>
      </c>
      <c r="EP71" s="1" t="str">
        <f>IF(INDEX('raw-data'!$A$1:$GQ$197,MATCH($A71,'raw-data'!$A:$A,1),MATCH(EP$1,'raw-data'!$1:$1,1))&lt;&gt;"",
$D71*INDEX('raw-data'!$A$1:$GQ$197,MATCH($A71,'raw-data'!$A:$A,1),MATCH(EP$1,'raw-data'!$1:$1,1))/VLOOKUP($A71,'raw-data'!$A:$B,2,TRUE),"")</f>
        <v/>
      </c>
      <c r="EQ71" s="1" t="str">
        <f>IF(INDEX('raw-data'!$A$1:$GQ$197,MATCH($A71,'raw-data'!$A:$A,1),MATCH(EQ$1,'raw-data'!$1:$1,1))&lt;&gt;"",
$D71*INDEX('raw-data'!$A$1:$GQ$197,MATCH($A71,'raw-data'!$A:$A,1),MATCH(EQ$1,'raw-data'!$1:$1,1))/VLOOKUP($A71,'raw-data'!$A:$B,2,TRUE),"")</f>
        <v/>
      </c>
      <c r="ER71" s="1" t="str">
        <f>IF(INDEX('raw-data'!$A$1:$GQ$197,MATCH($A71,'raw-data'!$A:$A,1),MATCH(ER$1,'raw-data'!$1:$1,1))&lt;&gt;"",
$D71*INDEX('raw-data'!$A$1:$GQ$197,MATCH($A71,'raw-data'!$A:$A,1),MATCH(ER$1,'raw-data'!$1:$1,1))/VLOOKUP($A71,'raw-data'!$A:$B,2,TRUE),"")</f>
        <v/>
      </c>
      <c r="ES71" s="1" t="str">
        <f>IF(INDEX('raw-data'!$A$1:$GQ$197,MATCH($A71,'raw-data'!$A:$A,1),MATCH(ES$1,'raw-data'!$1:$1,1))&lt;&gt;"",
$D71*INDEX('raw-data'!$A$1:$GQ$197,MATCH($A71,'raw-data'!$A:$A,1),MATCH(ES$1,'raw-data'!$1:$1,1))/VLOOKUP($A71,'raw-data'!$A:$B,2,TRUE),"")</f>
        <v/>
      </c>
      <c r="ET71" s="1" t="str">
        <f>IF(INDEX('raw-data'!$A$1:$GQ$197,MATCH($A71,'raw-data'!$A:$A,1),MATCH(ET$1,'raw-data'!$1:$1,1))&lt;&gt;"",
$D71*INDEX('raw-data'!$A$1:$GQ$197,MATCH($A71,'raw-data'!$A:$A,1),MATCH(ET$1,'raw-data'!$1:$1,1))/VLOOKUP($A71,'raw-data'!$A:$B,2,TRUE),"")</f>
        <v/>
      </c>
      <c r="EU71" s="1" t="str">
        <f>IF(INDEX('raw-data'!$A$1:$GQ$197,MATCH($A71,'raw-data'!$A:$A,1),MATCH(EU$1,'raw-data'!$1:$1,1))&lt;&gt;"",
$D71*INDEX('raw-data'!$A$1:$GQ$197,MATCH($A71,'raw-data'!$A:$A,1),MATCH(EU$1,'raw-data'!$1:$1,1))/VLOOKUP($A71,'raw-data'!$A:$B,2,TRUE),"")</f>
        <v/>
      </c>
      <c r="EV71" s="1" t="str">
        <f>IF(INDEX('raw-data'!$A$1:$GQ$197,MATCH($A71,'raw-data'!$A:$A,1),MATCH(EV$1,'raw-data'!$1:$1,1))&lt;&gt;"",
$D71*INDEX('raw-data'!$A$1:$GQ$197,MATCH($A71,'raw-data'!$A:$A,1),MATCH(EV$1,'raw-data'!$1:$1,1))/VLOOKUP($A71,'raw-data'!$A:$B,2,TRUE),"")</f>
        <v/>
      </c>
      <c r="EW71" s="1" t="str">
        <f>IF(INDEX('raw-data'!$A$1:$GQ$197,MATCH($A71,'raw-data'!$A:$A,1),MATCH(EW$1,'raw-data'!$1:$1,1))&lt;&gt;"",
$D71*INDEX('raw-data'!$A$1:$GQ$197,MATCH($A71,'raw-data'!$A:$A,1),MATCH(EW$1,'raw-data'!$1:$1,1))/VLOOKUP($A71,'raw-data'!$A:$B,2,TRUE),"")</f>
        <v/>
      </c>
      <c r="EX71" s="1" t="str">
        <f>IF(INDEX('raw-data'!$A$1:$GQ$197,MATCH($A71,'raw-data'!$A:$A,1),MATCH(EX$1,'raw-data'!$1:$1,1))&lt;&gt;"",
$D71*INDEX('raw-data'!$A$1:$GQ$197,MATCH($A71,'raw-data'!$A:$A,1),MATCH(EX$1,'raw-data'!$1:$1,1))/VLOOKUP($A71,'raw-data'!$A:$B,2,TRUE),"")</f>
        <v/>
      </c>
      <c r="EY71" s="1" t="str">
        <f>IF(INDEX('raw-data'!$A$1:$GQ$197,MATCH($A71,'raw-data'!$A:$A,1),MATCH(EY$1,'raw-data'!$1:$1,1))&lt;&gt;"",
$D71*INDEX('raw-data'!$A$1:$GQ$197,MATCH($A71,'raw-data'!$A:$A,1),MATCH(EY$1,'raw-data'!$1:$1,1))/VLOOKUP($A71,'raw-data'!$A:$B,2,TRUE),"")</f>
        <v/>
      </c>
      <c r="EZ71" s="1" t="str">
        <f>IF(INDEX('raw-data'!$A$1:$GQ$197,MATCH($A71,'raw-data'!$A:$A,1),MATCH(EZ$1,'raw-data'!$1:$1,1))&lt;&gt;"",
$D71*INDEX('raw-data'!$A$1:$GQ$197,MATCH($A71,'raw-data'!$A:$A,1),MATCH(EZ$1,'raw-data'!$1:$1,1))/VLOOKUP($A71,'raw-data'!$A:$B,2,TRUE),"")</f>
        <v/>
      </c>
      <c r="FA71" s="1" t="str">
        <f>IF(INDEX('raw-data'!$A$1:$GQ$197,MATCH($A71,'raw-data'!$A:$A,1),MATCH(FA$1,'raw-data'!$1:$1,1))&lt;&gt;"",
$D71*INDEX('raw-data'!$A$1:$GQ$197,MATCH($A71,'raw-data'!$A:$A,1),MATCH(FA$1,'raw-data'!$1:$1,1))/VLOOKUP($A71,'raw-data'!$A:$B,2,TRUE),"")</f>
        <v/>
      </c>
      <c r="FB71" s="1" t="str">
        <f>IF(INDEX('raw-data'!$A$1:$GQ$197,MATCH($A71,'raw-data'!$A:$A,1),MATCH(FB$1,'raw-data'!$1:$1,1))&lt;&gt;"",
$D71*INDEX('raw-data'!$A$1:$GQ$197,MATCH($A71,'raw-data'!$A:$A,1),MATCH(FB$1,'raw-data'!$1:$1,1))/VLOOKUP($A71,'raw-data'!$A:$B,2,TRUE),"")</f>
        <v/>
      </c>
      <c r="FC71" s="1" t="str">
        <f>IF(INDEX('raw-data'!$A$1:$GQ$197,MATCH($A71,'raw-data'!$A:$A,1),MATCH(FC$1,'raw-data'!$1:$1,1))&lt;&gt;"",
$D71*INDEX('raw-data'!$A$1:$GQ$197,MATCH($A71,'raw-data'!$A:$A,1),MATCH(FC$1,'raw-data'!$1:$1,1))/VLOOKUP($A71,'raw-data'!$A:$B,2,TRUE),"")</f>
        <v/>
      </c>
      <c r="FD71" s="1" t="str">
        <f>IF(INDEX('raw-data'!$A$1:$GQ$197,MATCH($A71,'raw-data'!$A:$A,1),MATCH(FD$1,'raw-data'!$1:$1,1))&lt;&gt;"",
$D71*INDEX('raw-data'!$A$1:$GQ$197,MATCH($A71,'raw-data'!$A:$A,1),MATCH(FD$1,'raw-data'!$1:$1,1))/VLOOKUP($A71,'raw-data'!$A:$B,2,TRUE),"")</f>
        <v/>
      </c>
      <c r="FE71" s="1" t="str">
        <f>IF(INDEX('raw-data'!$A$1:$GQ$197,MATCH($A71,'raw-data'!$A:$A,1),MATCH(FE$1,'raw-data'!$1:$1,1))&lt;&gt;"",
$D71*INDEX('raw-data'!$A$1:$GQ$197,MATCH($A71,'raw-data'!$A:$A,1),MATCH(FE$1,'raw-data'!$1:$1,1))/VLOOKUP($A71,'raw-data'!$A:$B,2,TRUE),"")</f>
        <v/>
      </c>
      <c r="FF71" s="1" t="str">
        <f>IF(INDEX('raw-data'!$A$1:$GQ$197,MATCH($A71,'raw-data'!$A:$A,1),MATCH(FF$1,'raw-data'!$1:$1,1))&lt;&gt;"",
$D71*INDEX('raw-data'!$A$1:$GQ$197,MATCH($A71,'raw-data'!$A:$A,1),MATCH(FF$1,'raw-data'!$1:$1,1))/VLOOKUP($A71,'raw-data'!$A:$B,2,TRUE),"")</f>
        <v/>
      </c>
      <c r="FG71" s="1" t="str">
        <f>IF(INDEX('raw-data'!$A$1:$GQ$197,MATCH($A71,'raw-data'!$A:$A,1),MATCH(FG$1,'raw-data'!$1:$1,1))&lt;&gt;"",
$D71*INDEX('raw-data'!$A$1:$GQ$197,MATCH($A71,'raw-data'!$A:$A,1),MATCH(FG$1,'raw-data'!$1:$1,1))/VLOOKUP($A71,'raw-data'!$A:$B,2,TRUE),"")</f>
        <v/>
      </c>
      <c r="FH71" s="1" t="str">
        <f>IF(INDEX('raw-data'!$A$1:$GQ$197,MATCH($A71,'raw-data'!$A:$A,1),MATCH(FH$1,'raw-data'!$1:$1,1))&lt;&gt;"",
$D71*INDEX('raw-data'!$A$1:$GQ$197,MATCH($A71,'raw-data'!$A:$A,1),MATCH(FH$1,'raw-data'!$1:$1,1))/VLOOKUP($A71,'raw-data'!$A:$B,2,TRUE),"")</f>
        <v/>
      </c>
      <c r="FI71" s="1" t="str">
        <f>IF(INDEX('raw-data'!$A$1:$GQ$197,MATCH($A71,'raw-data'!$A:$A,1),MATCH(FI$1,'raw-data'!$1:$1,1))&lt;&gt;"",
$D71*INDEX('raw-data'!$A$1:$GQ$197,MATCH($A71,'raw-data'!$A:$A,1),MATCH(FI$1,'raw-data'!$1:$1,1))/VLOOKUP($A71,'raw-data'!$A:$B,2,TRUE),"")</f>
        <v/>
      </c>
      <c r="FJ71" s="1" t="str">
        <f>IF(INDEX('raw-data'!$A$1:$GQ$197,MATCH($A71,'raw-data'!$A:$A,1),MATCH(FJ$1,'raw-data'!$1:$1,1))&lt;&gt;"",
$D71*INDEX('raw-data'!$A$1:$GQ$197,MATCH($A71,'raw-data'!$A:$A,1),MATCH(FJ$1,'raw-data'!$1:$1,1))/VLOOKUP($A71,'raw-data'!$A:$B,2,TRUE),"")</f>
        <v/>
      </c>
      <c r="FK71" s="1" t="str">
        <f>IF(INDEX('raw-data'!$A$1:$GQ$197,MATCH($A71,'raw-data'!$A:$A,1),MATCH(FK$1,'raw-data'!$1:$1,1))&lt;&gt;"",
$D71*INDEX('raw-data'!$A$1:$GQ$197,MATCH($A71,'raw-data'!$A:$A,1),MATCH(FK$1,'raw-data'!$1:$1,1))/VLOOKUP($A71,'raw-data'!$A:$B,2,TRUE),"")</f>
        <v/>
      </c>
      <c r="FL71" s="1" t="str">
        <f>IF(INDEX('raw-data'!$A$1:$GQ$197,MATCH($A71,'raw-data'!$A:$A,1),MATCH(FL$1,'raw-data'!$1:$1,1))&lt;&gt;"",
$D71*INDEX('raw-data'!$A$1:$GQ$197,MATCH($A71,'raw-data'!$A:$A,1),MATCH(FL$1,'raw-data'!$1:$1,1))/VLOOKUP($A71,'raw-data'!$A:$B,2,TRUE),"")</f>
        <v/>
      </c>
      <c r="FM71" s="1" t="str">
        <f>IF(INDEX('raw-data'!$A$1:$GQ$197,MATCH($A71,'raw-data'!$A:$A,1),MATCH(FM$1,'raw-data'!$1:$1,1))&lt;&gt;"",
$D71*INDEX('raw-data'!$A$1:$GQ$197,MATCH($A71,'raw-data'!$A:$A,1),MATCH(FM$1,'raw-data'!$1:$1,1))/VLOOKUP($A71,'raw-data'!$A:$B,2,TRUE),"")</f>
        <v/>
      </c>
      <c r="FN71" s="1" t="str">
        <f>IF(INDEX('raw-data'!$A$1:$GQ$197,MATCH($A71,'raw-data'!$A:$A,1),MATCH(FN$1,'raw-data'!$1:$1,1))&lt;&gt;"",
$D71*INDEX('raw-data'!$A$1:$GQ$197,MATCH($A71,'raw-data'!$A:$A,1),MATCH(FN$1,'raw-data'!$1:$1,1))/VLOOKUP($A71,'raw-data'!$A:$B,2,TRUE),"")</f>
        <v/>
      </c>
      <c r="FO71" s="1" t="str">
        <f>IF(INDEX('raw-data'!$A$1:$GQ$197,MATCH($A71,'raw-data'!$A:$A,1),MATCH(FO$1,'raw-data'!$1:$1,1))&lt;&gt;"",
$D71*INDEX('raw-data'!$A$1:$GQ$197,MATCH($A71,'raw-data'!$A:$A,1),MATCH(FO$1,'raw-data'!$1:$1,1))/VLOOKUP($A71,'raw-data'!$A:$B,2,TRUE),"")</f>
        <v/>
      </c>
      <c r="FP71" s="1" t="str">
        <f>IF(INDEX('raw-data'!$A$1:$GQ$197,MATCH($A71,'raw-data'!$A:$A,1),MATCH(FP$1,'raw-data'!$1:$1,1))&lt;&gt;"",
$D71*INDEX('raw-data'!$A$1:$GQ$197,MATCH($A71,'raw-data'!$A:$A,1),MATCH(FP$1,'raw-data'!$1:$1,1))/VLOOKUP($A71,'raw-data'!$A:$B,2,TRUE),"")</f>
        <v/>
      </c>
      <c r="FQ71" s="1" t="str">
        <f>IF(INDEX('raw-data'!$A$1:$GQ$197,MATCH($A71,'raw-data'!$A:$A,1),MATCH(FQ$1,'raw-data'!$1:$1,1))&lt;&gt;"",
$D71*INDEX('raw-data'!$A$1:$GQ$197,MATCH($A71,'raw-data'!$A:$A,1),MATCH(FQ$1,'raw-data'!$1:$1,1))/VLOOKUP($A71,'raw-data'!$A:$B,2,TRUE),"")</f>
        <v/>
      </c>
      <c r="FR71" s="1" t="str">
        <f>IF(INDEX('raw-data'!$A$1:$GQ$197,MATCH($A71,'raw-data'!$A:$A,1),MATCH(FR$1,'raw-data'!$1:$1,1))&lt;&gt;"",
$D71*INDEX('raw-data'!$A$1:$GQ$197,MATCH($A71,'raw-data'!$A:$A,1),MATCH(FR$1,'raw-data'!$1:$1,1))/VLOOKUP($A71,'raw-data'!$A:$B,2,TRUE),"")</f>
        <v/>
      </c>
      <c r="FS71" s="1" t="str">
        <f>IF(INDEX('raw-data'!$A$1:$GQ$197,MATCH($A71,'raw-data'!$A:$A,1),MATCH(FS$1,'raw-data'!$1:$1,1))&lt;&gt;"",
$D71*INDEX('raw-data'!$A$1:$GQ$197,MATCH($A71,'raw-data'!$A:$A,1),MATCH(FS$1,'raw-data'!$1:$1,1))/VLOOKUP($A71,'raw-data'!$A:$B,2,TRUE),"")</f>
        <v/>
      </c>
      <c r="FT71" s="1" t="str">
        <f>IF(INDEX('raw-data'!$A$1:$GQ$197,MATCH($A71,'raw-data'!$A:$A,1),MATCH(FT$1,'raw-data'!$1:$1,1))&lt;&gt;"",
$D71*INDEX('raw-data'!$A$1:$GQ$197,MATCH($A71,'raw-data'!$A:$A,1),MATCH(FT$1,'raw-data'!$1:$1,1))/VLOOKUP($A71,'raw-data'!$A:$B,2,TRUE),"")</f>
        <v/>
      </c>
      <c r="FU71" s="1" t="str">
        <f>IF(INDEX('raw-data'!$A$1:$GQ$197,MATCH($A71,'raw-data'!$A:$A,1),MATCH(FU$1,'raw-data'!$1:$1,1))&lt;&gt;"",
$D71*INDEX('raw-data'!$A$1:$GQ$197,MATCH($A71,'raw-data'!$A:$A,1),MATCH(FU$1,'raw-data'!$1:$1,1))/VLOOKUP($A71,'raw-data'!$A:$B,2,TRUE),"")</f>
        <v/>
      </c>
      <c r="FV71" s="1">
        <f>IF(INDEX('raw-data'!$A$1:$GQ$197,MATCH($A71,'raw-data'!$A:$A,1),MATCH(FV$1,'raw-data'!$1:$1,1))&lt;&gt;"",
$D71*INDEX('raw-data'!$A$1:$GQ$197,MATCH($A71,'raw-data'!$A:$A,1),MATCH(FV$1,'raw-data'!$1:$1,1))/VLOOKUP($A71,'raw-data'!$A:$B,2,TRUE),"")</f>
        <v>0</v>
      </c>
      <c r="FW71" s="1" t="str">
        <f>IF(INDEX('raw-data'!$A$1:$GQ$197,MATCH($A71,'raw-data'!$A:$A,1),MATCH(FW$1,'raw-data'!$1:$1,1))&lt;&gt;"",
$D71*INDEX('raw-data'!$A$1:$GQ$197,MATCH($A71,'raw-data'!$A:$A,1),MATCH(FW$1,'raw-data'!$1:$1,1))/VLOOKUP($A71,'raw-data'!$A:$B,2,TRUE),"")</f>
        <v/>
      </c>
      <c r="FX71" s="1" t="str">
        <f>IF(INDEX('raw-data'!$A$1:$GQ$197,MATCH($A71,'raw-data'!$A:$A,1),MATCH(FX$1,'raw-data'!$1:$1,1))&lt;&gt;"",
$D71*INDEX('raw-data'!$A$1:$GQ$197,MATCH($A71,'raw-data'!$A:$A,1),MATCH(FX$1,'raw-data'!$1:$1,1))/VLOOKUP($A71,'raw-data'!$A:$B,2,TRUE),"")</f>
        <v/>
      </c>
      <c r="FY71" s="1" t="str">
        <f>IF(INDEX('raw-data'!$A$1:$GQ$197,MATCH($A71,'raw-data'!$A:$A,1),MATCH(FY$1,'raw-data'!$1:$1,1))&lt;&gt;"",
$D71*INDEX('raw-data'!$A$1:$GQ$197,MATCH($A71,'raw-data'!$A:$A,1),MATCH(FY$1,'raw-data'!$1:$1,1))/VLOOKUP($A71,'raw-data'!$A:$B,2,TRUE),"")</f>
        <v/>
      </c>
      <c r="FZ71" s="1" t="str">
        <f>IF(INDEX('raw-data'!$A$1:$GQ$197,MATCH($A71,'raw-data'!$A:$A,1),MATCH(FZ$1,'raw-data'!$1:$1,1))&lt;&gt;"",
$D71*INDEX('raw-data'!$A$1:$GQ$197,MATCH($A71,'raw-data'!$A:$A,1),MATCH(FZ$1,'raw-data'!$1:$1,1))/VLOOKUP($A71,'raw-data'!$A:$B,2,TRUE),"")</f>
        <v/>
      </c>
      <c r="GA71" s="1" t="str">
        <f>IF(INDEX('raw-data'!$A$1:$GQ$197,MATCH($A71,'raw-data'!$A:$A,1),MATCH(GA$1,'raw-data'!$1:$1,1))&lt;&gt;"",
$D71*INDEX('raw-data'!$A$1:$GQ$197,MATCH($A71,'raw-data'!$A:$A,1),MATCH(GA$1,'raw-data'!$1:$1,1))/VLOOKUP($A71,'raw-data'!$A:$B,2,TRUE),"")</f>
        <v/>
      </c>
      <c r="GB71" s="1" t="str">
        <f>IF(INDEX('raw-data'!$A$1:$GQ$197,MATCH($A71,'raw-data'!$A:$A,1),MATCH(GB$1,'raw-data'!$1:$1,1))&lt;&gt;"",
$D71*INDEX('raw-data'!$A$1:$GQ$197,MATCH($A71,'raw-data'!$A:$A,1),MATCH(GB$1,'raw-data'!$1:$1,1))/VLOOKUP($A71,'raw-data'!$A:$B,2,TRUE),"")</f>
        <v/>
      </c>
      <c r="GC71" s="1" t="str">
        <f>IF(INDEX('raw-data'!$A$1:$GQ$197,MATCH($A71,'raw-data'!$A:$A,1),MATCH(GC$1,'raw-data'!$1:$1,1))&lt;&gt;"",
$D71*INDEX('raw-data'!$A$1:$GQ$197,MATCH($A71,'raw-data'!$A:$A,1),MATCH(GC$1,'raw-data'!$1:$1,1))/VLOOKUP($A71,'raw-data'!$A:$B,2,TRUE),"")</f>
        <v/>
      </c>
      <c r="GD71" s="1" t="str">
        <f>IF(INDEX('raw-data'!$A$1:$GQ$197,MATCH($A71,'raw-data'!$A:$A,1),MATCH(GD$1,'raw-data'!$1:$1,1))&lt;&gt;"",
$D71*INDEX('raw-data'!$A$1:$GQ$197,MATCH($A71,'raw-data'!$A:$A,1),MATCH(GD$1,'raw-data'!$1:$1,1))/VLOOKUP($A71,'raw-data'!$A:$B,2,TRUE),"")</f>
        <v/>
      </c>
      <c r="GE71" s="1" t="str">
        <f>IF(INDEX('raw-data'!$A$1:$GQ$197,MATCH($A71,'raw-data'!$A:$A,1),MATCH(GE$1,'raw-data'!$1:$1,1))&lt;&gt;"",
$D71*INDEX('raw-data'!$A$1:$GQ$197,MATCH($A71,'raw-data'!$A:$A,1),MATCH(GE$1,'raw-data'!$1:$1,1))/VLOOKUP($A71,'raw-data'!$A:$B,2,TRUE),"")</f>
        <v/>
      </c>
      <c r="GF71" s="1" t="str">
        <f>IF(INDEX('raw-data'!$A$1:$GQ$197,MATCH($A71,'raw-data'!$A:$A,1),MATCH(GF$1,'raw-data'!$1:$1,1))&lt;&gt;"",
$D71*INDEX('raw-data'!$A$1:$GQ$197,MATCH($A71,'raw-data'!$A:$A,1),MATCH(GF$1,'raw-data'!$1:$1,1))/VLOOKUP($A71,'raw-data'!$A:$B,2,TRUE),"")</f>
        <v/>
      </c>
      <c r="GG71" s="1" t="str">
        <f>IF(INDEX('raw-data'!$A$1:$GQ$197,MATCH($A71,'raw-data'!$A:$A,1),MATCH(GG$1,'raw-data'!$1:$1,1))&lt;&gt;"",
$D71*INDEX('raw-data'!$A$1:$GQ$197,MATCH($A71,'raw-data'!$A:$A,1),MATCH(GG$1,'raw-data'!$1:$1,1))/VLOOKUP($A71,'raw-data'!$A:$B,2,TRUE),"")</f>
        <v/>
      </c>
      <c r="GH71" s="1" t="str">
        <f>IF(INDEX('raw-data'!$A$1:$GQ$197,MATCH($A71,'raw-data'!$A:$A,1),MATCH(GH$1,'raw-data'!$1:$1,1))&lt;&gt;"",
$D71*INDEX('raw-data'!$A$1:$GQ$197,MATCH($A71,'raw-data'!$A:$A,1),MATCH(GH$1,'raw-data'!$1:$1,1))/VLOOKUP($A71,'raw-data'!$A:$B,2,TRUE),"")</f>
        <v/>
      </c>
      <c r="GI71" s="1" t="str">
        <f>IF(INDEX('raw-data'!$A$1:$GQ$197,MATCH($A71,'raw-data'!$A:$A,1),MATCH(GI$1,'raw-data'!$1:$1,1))&lt;&gt;"",
$D71*INDEX('raw-data'!$A$1:$GQ$197,MATCH($A71,'raw-data'!$A:$A,1),MATCH(GI$1,'raw-data'!$1:$1,1))/VLOOKUP($A71,'raw-data'!$A:$B,2,TRUE),"")</f>
        <v/>
      </c>
      <c r="GJ71" s="1" t="str">
        <f>IF(INDEX('raw-data'!$A$1:$GQ$197,MATCH($A71,'raw-data'!$A:$A,1),MATCH(GJ$1,'raw-data'!$1:$1,1))&lt;&gt;"",
$D71*INDEX('raw-data'!$A$1:$GQ$197,MATCH($A71,'raw-data'!$A:$A,1),MATCH(GJ$1,'raw-data'!$1:$1,1))/VLOOKUP($A71,'raw-data'!$A:$B,2,TRUE),"")</f>
        <v/>
      </c>
      <c r="GK71" s="1" t="str">
        <f>IF(INDEX('raw-data'!$A$1:$GQ$197,MATCH($A71,'raw-data'!$A:$A,1),MATCH(GK$1,'raw-data'!$1:$1,1))&lt;&gt;"",
$D71*INDEX('raw-data'!$A$1:$GQ$197,MATCH($A71,'raw-data'!$A:$A,1),MATCH(GK$1,'raw-data'!$1:$1,1))/VLOOKUP($A71,'raw-data'!$A:$B,2,TRUE),"")</f>
        <v/>
      </c>
      <c r="GL71" s="1" t="str">
        <f>IF(INDEX('raw-data'!$A$1:$GQ$197,MATCH($A71,'raw-data'!$A:$A,1),MATCH(GL$1,'raw-data'!$1:$1,1))&lt;&gt;"",
$D71*INDEX('raw-data'!$A$1:$GQ$197,MATCH($A71,'raw-data'!$A:$A,1),MATCH(GL$1,'raw-data'!$1:$1,1))/VLOOKUP($A71,'raw-data'!$A:$B,2,TRUE),"")</f>
        <v/>
      </c>
      <c r="GM71" s="1" t="str">
        <f>IF(INDEX('raw-data'!$A$1:$GQ$197,MATCH($A71,'raw-data'!$A:$A,1),MATCH(GM$1,'raw-data'!$1:$1,1))&lt;&gt;"",
$D71*INDEX('raw-data'!$A$1:$GQ$197,MATCH($A71,'raw-data'!$A:$A,1),MATCH(GM$1,'raw-data'!$1:$1,1))/VLOOKUP($A71,'raw-data'!$A:$B,2,TRUE),"")</f>
        <v/>
      </c>
      <c r="GN71" s="1" t="str">
        <f>IF(INDEX('raw-data'!$A$1:$GQ$197,MATCH($A71,'raw-data'!$A:$A,1),MATCH(GN$1,'raw-data'!$1:$1,1))&lt;&gt;"",
$D71*INDEX('raw-data'!$A$1:$GQ$197,MATCH($A71,'raw-data'!$A:$A,1),MATCH(GN$1,'raw-data'!$1:$1,1))/VLOOKUP($A71,'raw-data'!$A:$B,2,TRUE),"")</f>
        <v/>
      </c>
      <c r="GO71" s="1" t="str">
        <f>IF(INDEX('raw-data'!$A$1:$GQ$197,MATCH($A71,'raw-data'!$A:$A,1),MATCH(GO$1,'raw-data'!$1:$1,1))&lt;&gt;"",
$D71*INDEX('raw-data'!$A$1:$GQ$197,MATCH($A71,'raw-data'!$A:$A,1),MATCH(GO$1,'raw-data'!$1:$1,1))/VLOOKUP($A71,'raw-data'!$A:$B,2,TRUE),"")</f>
        <v/>
      </c>
      <c r="GP71" s="1" t="str">
        <f>IF(INDEX('raw-data'!$A$1:$GQ$197,MATCH($A71,'raw-data'!$A:$A,1),MATCH(GP$1,'raw-data'!$1:$1,1))&lt;&gt;"",
$D71*INDEX('raw-data'!$A$1:$GQ$197,MATCH($A71,'raw-data'!$A:$A,1),MATCH(GP$1,'raw-data'!$1:$1,1))/VLOOKUP($A71,'raw-data'!$A:$B,2,TRUE),"")</f>
        <v/>
      </c>
      <c r="GQ71" s="1" t="str">
        <f>IF(INDEX('raw-data'!$A$1:$GQ$197,MATCH($A71,'raw-data'!$A:$A,1),MATCH(GQ$1,'raw-data'!$1:$1,1))&lt;&gt;"",
$D71*INDEX('raw-data'!$A$1:$GQ$197,MATCH($A71,'raw-data'!$A:$A,1),MATCH(GQ$1,'raw-data'!$1:$1,1))/VLOOKUP($A71,'raw-data'!$A:$B,2,TRUE),"")</f>
        <v/>
      </c>
    </row>
    <row r="72" spans="1:199" ht="15.75" x14ac:dyDescent="0.3">
      <c r="A72" s="3" t="s">
        <v>158</v>
      </c>
      <c r="B72" s="1">
        <f>IF(VLOOKUP(A72,'DATA-VIEW'!G:H,2,FALSE)=0,0,VLOOKUP(A72,'DATA-VIEW'!G:H,2,FALSE))</f>
        <v>0</v>
      </c>
      <c r="C72" s="1">
        <f t="shared" si="7"/>
        <v>0</v>
      </c>
      <c r="D72" s="1">
        <f>IFERROR(C72*VLOOKUP($A72,'raw-data'!A:C,2,TRUE)/VLOOKUP(A72,'raw-data'!A:C,3,TRUE),"")</f>
        <v>0</v>
      </c>
      <c r="E72" s="1" t="str">
        <f>IF(INDEX('raw-data'!$A$1:$GQ$197,MATCH($A72,'raw-data'!$A:$A,1),MATCH(E$1,'raw-data'!$1:$1,1))&lt;&gt;"",
$D72*INDEX('raw-data'!$A$1:$GQ$197,MATCH($A72,'raw-data'!$A:$A,1),MATCH(E$1,'raw-data'!$1:$1,1))/VLOOKUP($A72,'raw-data'!$A:$B,2,TRUE),"")</f>
        <v/>
      </c>
      <c r="F72" s="1" t="str">
        <f>IF(INDEX('raw-data'!$A$1:$GQ$197,MATCH($A72,'raw-data'!$A:$A,1),MATCH(F$1,'raw-data'!$1:$1,1))&lt;&gt;"",
$D72*INDEX('raw-data'!$A$1:$GQ$197,MATCH($A72,'raw-data'!$A:$A,1),MATCH(F$1,'raw-data'!$1:$1,1))/VLOOKUP($A72,'raw-data'!$A:$B,2,TRUE),"")</f>
        <v/>
      </c>
      <c r="G72" s="1" t="str">
        <f>IF(INDEX('raw-data'!$A$1:$GQ$197,MATCH($A72,'raw-data'!$A:$A,1),MATCH(G$1,'raw-data'!$1:$1,1))&lt;&gt;"",
$D72*INDEX('raw-data'!$A$1:$GQ$197,MATCH($A72,'raw-data'!$A:$A,1),MATCH(G$1,'raw-data'!$1:$1,1))/VLOOKUP($A72,'raw-data'!$A:$B,2,TRUE),"")</f>
        <v/>
      </c>
      <c r="H72" s="1" t="str">
        <f>IF(INDEX('raw-data'!$A$1:$GQ$197,MATCH($A72,'raw-data'!$A:$A,1),MATCH(H$1,'raw-data'!$1:$1,1))&lt;&gt;"",
$D72*INDEX('raw-data'!$A$1:$GQ$197,MATCH($A72,'raw-data'!$A:$A,1),MATCH(H$1,'raw-data'!$1:$1,1))/VLOOKUP($A72,'raw-data'!$A:$B,2,TRUE),"")</f>
        <v/>
      </c>
      <c r="I72" s="1" t="str">
        <f>IF(INDEX('raw-data'!$A$1:$GQ$197,MATCH($A72,'raw-data'!$A:$A,1),MATCH(I$1,'raw-data'!$1:$1,1))&lt;&gt;"",
$D72*INDEX('raw-data'!$A$1:$GQ$197,MATCH($A72,'raw-data'!$A:$A,1),MATCH(I$1,'raw-data'!$1:$1,1))/VLOOKUP($A72,'raw-data'!$A:$B,2,TRUE),"")</f>
        <v/>
      </c>
      <c r="J72" s="1" t="str">
        <f>IF(INDEX('raw-data'!$A$1:$GQ$197,MATCH($A72,'raw-data'!$A:$A,1),MATCH(J$1,'raw-data'!$1:$1,1))&lt;&gt;"",
$D72*INDEX('raw-data'!$A$1:$GQ$197,MATCH($A72,'raw-data'!$A:$A,1),MATCH(J$1,'raw-data'!$1:$1,1))/VLOOKUP($A72,'raw-data'!$A:$B,2,TRUE),"")</f>
        <v/>
      </c>
      <c r="K72" s="1" t="str">
        <f>IF(INDEX('raw-data'!$A$1:$GQ$197,MATCH($A72,'raw-data'!$A:$A,1),MATCH(K$1,'raw-data'!$1:$1,1))&lt;&gt;"",
$D72*INDEX('raw-data'!$A$1:$GQ$197,MATCH($A72,'raw-data'!$A:$A,1),MATCH(K$1,'raw-data'!$1:$1,1))/VLOOKUP($A72,'raw-data'!$A:$B,2,TRUE),"")</f>
        <v/>
      </c>
      <c r="L72" s="1" t="str">
        <f>IF(INDEX('raw-data'!$A$1:$GQ$197,MATCH($A72,'raw-data'!$A:$A,1),MATCH(L$1,'raw-data'!$1:$1,1))&lt;&gt;"",
$D72*INDEX('raw-data'!$A$1:$GQ$197,MATCH($A72,'raw-data'!$A:$A,1),MATCH(L$1,'raw-data'!$1:$1,1))/VLOOKUP($A72,'raw-data'!$A:$B,2,TRUE),"")</f>
        <v/>
      </c>
      <c r="M72" s="1" t="str">
        <f>IF(INDEX('raw-data'!$A$1:$GQ$197,MATCH($A72,'raw-data'!$A:$A,1),MATCH(M$1,'raw-data'!$1:$1,1))&lt;&gt;"",
$D72*INDEX('raw-data'!$A$1:$GQ$197,MATCH($A72,'raw-data'!$A:$A,1),MATCH(M$1,'raw-data'!$1:$1,1))/VLOOKUP($A72,'raw-data'!$A:$B,2,TRUE),"")</f>
        <v/>
      </c>
      <c r="N72" s="1" t="str">
        <f>IF(INDEX('raw-data'!$A$1:$GQ$197,MATCH($A72,'raw-data'!$A:$A,1),MATCH(N$1,'raw-data'!$1:$1,1))&lt;&gt;"",
$D72*INDEX('raw-data'!$A$1:$GQ$197,MATCH($A72,'raw-data'!$A:$A,1),MATCH(N$1,'raw-data'!$1:$1,1))/VLOOKUP($A72,'raw-data'!$A:$B,2,TRUE),"")</f>
        <v/>
      </c>
      <c r="O72" s="1" t="str">
        <f>IF(INDEX('raw-data'!$A$1:$GQ$197,MATCH($A72,'raw-data'!$A:$A,1),MATCH(O$1,'raw-data'!$1:$1,1))&lt;&gt;"",
$D72*INDEX('raw-data'!$A$1:$GQ$197,MATCH($A72,'raw-data'!$A:$A,1),MATCH(O$1,'raw-data'!$1:$1,1))/VLOOKUP($A72,'raw-data'!$A:$B,2,TRUE),"")</f>
        <v/>
      </c>
      <c r="P72" s="1" t="str">
        <f>IF(INDEX('raw-data'!$A$1:$GQ$197,MATCH($A72,'raw-data'!$A:$A,1),MATCH(P$1,'raw-data'!$1:$1,1))&lt;&gt;"",
$D72*INDEX('raw-data'!$A$1:$GQ$197,MATCH($A72,'raw-data'!$A:$A,1),MATCH(P$1,'raw-data'!$1:$1,1))/VLOOKUP($A72,'raw-data'!$A:$B,2,TRUE),"")</f>
        <v/>
      </c>
      <c r="Q72" s="1" t="str">
        <f>IF(INDEX('raw-data'!$A$1:$GQ$197,MATCH($A72,'raw-data'!$A:$A,1),MATCH(Q$1,'raw-data'!$1:$1,1))&lt;&gt;"",
$D72*INDEX('raw-data'!$A$1:$GQ$197,MATCH($A72,'raw-data'!$A:$A,1),MATCH(Q$1,'raw-data'!$1:$1,1))/VLOOKUP($A72,'raw-data'!$A:$B,2,TRUE),"")</f>
        <v/>
      </c>
      <c r="R72" s="1" t="str">
        <f>IF(INDEX('raw-data'!$A$1:$GQ$197,MATCH($A72,'raw-data'!$A:$A,1),MATCH(R$1,'raw-data'!$1:$1,1))&lt;&gt;"",
$D72*INDEX('raw-data'!$A$1:$GQ$197,MATCH($A72,'raw-data'!$A:$A,1),MATCH(R$1,'raw-data'!$1:$1,1))/VLOOKUP($A72,'raw-data'!$A:$B,2,TRUE),"")</f>
        <v/>
      </c>
      <c r="S72" s="1" t="str">
        <f>IF(INDEX('raw-data'!$A$1:$GQ$197,MATCH($A72,'raw-data'!$A:$A,1),MATCH(S$1,'raw-data'!$1:$1,1))&lt;&gt;"",
$D72*INDEX('raw-data'!$A$1:$GQ$197,MATCH($A72,'raw-data'!$A:$A,1),MATCH(S$1,'raw-data'!$1:$1,1))/VLOOKUP($A72,'raw-data'!$A:$B,2,TRUE),"")</f>
        <v/>
      </c>
      <c r="T72" s="1" t="str">
        <f>IF(INDEX('raw-data'!$A$1:$GQ$197,MATCH($A72,'raw-data'!$A:$A,1),MATCH(T$1,'raw-data'!$1:$1,1))&lt;&gt;"",
$D72*INDEX('raw-data'!$A$1:$GQ$197,MATCH($A72,'raw-data'!$A:$A,1),MATCH(T$1,'raw-data'!$1:$1,1))/VLOOKUP($A72,'raw-data'!$A:$B,2,TRUE),"")</f>
        <v/>
      </c>
      <c r="U72" s="1" t="str">
        <f>IF(INDEX('raw-data'!$A$1:$GQ$197,MATCH($A72,'raw-data'!$A:$A,1),MATCH(U$1,'raw-data'!$1:$1,1))&lt;&gt;"",
$D72*INDEX('raw-data'!$A$1:$GQ$197,MATCH($A72,'raw-data'!$A:$A,1),MATCH(U$1,'raw-data'!$1:$1,1))/VLOOKUP($A72,'raw-data'!$A:$B,2,TRUE),"")</f>
        <v/>
      </c>
      <c r="V72" s="1" t="str">
        <f>IF(INDEX('raw-data'!$A$1:$GQ$197,MATCH($A72,'raw-data'!$A:$A,1),MATCH(V$1,'raw-data'!$1:$1,1))&lt;&gt;"",
$D72*INDEX('raw-data'!$A$1:$GQ$197,MATCH($A72,'raw-data'!$A:$A,1),MATCH(V$1,'raw-data'!$1:$1,1))/VLOOKUP($A72,'raw-data'!$A:$B,2,TRUE),"")</f>
        <v/>
      </c>
      <c r="W72" s="1" t="str">
        <f>IF(INDEX('raw-data'!$A$1:$GQ$197,MATCH($A72,'raw-data'!$A:$A,1),MATCH(W$1,'raw-data'!$1:$1,1))&lt;&gt;"",
$D72*INDEX('raw-data'!$A$1:$GQ$197,MATCH($A72,'raw-data'!$A:$A,1),MATCH(W$1,'raw-data'!$1:$1,1))/VLOOKUP($A72,'raw-data'!$A:$B,2,TRUE),"")</f>
        <v/>
      </c>
      <c r="X72" s="1" t="str">
        <f>IF(INDEX('raw-data'!$A$1:$GQ$197,MATCH($A72,'raw-data'!$A:$A,1),MATCH(X$1,'raw-data'!$1:$1,1))&lt;&gt;"",
$D72*INDEX('raw-data'!$A$1:$GQ$197,MATCH($A72,'raw-data'!$A:$A,1),MATCH(X$1,'raw-data'!$1:$1,1))/VLOOKUP($A72,'raw-data'!$A:$B,2,TRUE),"")</f>
        <v/>
      </c>
      <c r="Y72" s="1" t="str">
        <f>IF(INDEX('raw-data'!$A$1:$GQ$197,MATCH($A72,'raw-data'!$A:$A,1),MATCH(Y$1,'raw-data'!$1:$1,1))&lt;&gt;"",
$D72*INDEX('raw-data'!$A$1:$GQ$197,MATCH($A72,'raw-data'!$A:$A,1),MATCH(Y$1,'raw-data'!$1:$1,1))/VLOOKUP($A72,'raw-data'!$A:$B,2,TRUE),"")</f>
        <v/>
      </c>
      <c r="Z72" s="1" t="str">
        <f>IF(INDEX('raw-data'!$A$1:$GQ$197,MATCH($A72,'raw-data'!$A:$A,1),MATCH(Z$1,'raw-data'!$1:$1,1))&lt;&gt;"",
$D72*INDEX('raw-data'!$A$1:$GQ$197,MATCH($A72,'raw-data'!$A:$A,1),MATCH(Z$1,'raw-data'!$1:$1,1))/VLOOKUP($A72,'raw-data'!$A:$B,2,TRUE),"")</f>
        <v/>
      </c>
      <c r="AA72" s="1" t="str">
        <f>IF(INDEX('raw-data'!$A$1:$GQ$197,MATCH($A72,'raw-data'!$A:$A,1),MATCH(AA$1,'raw-data'!$1:$1,1))&lt;&gt;"",
$D72*INDEX('raw-data'!$A$1:$GQ$197,MATCH($A72,'raw-data'!$A:$A,1),MATCH(AA$1,'raw-data'!$1:$1,1))/VLOOKUP($A72,'raw-data'!$A:$B,2,TRUE),"")</f>
        <v/>
      </c>
      <c r="AB72" s="1" t="str">
        <f>IF(INDEX('raw-data'!$A$1:$GQ$197,MATCH($A72,'raw-data'!$A:$A,1),MATCH(AB$1,'raw-data'!$1:$1,1))&lt;&gt;"",
$D72*INDEX('raw-data'!$A$1:$GQ$197,MATCH($A72,'raw-data'!$A:$A,1),MATCH(AB$1,'raw-data'!$1:$1,1))/VLOOKUP($A72,'raw-data'!$A:$B,2,TRUE),"")</f>
        <v/>
      </c>
      <c r="AC72" s="1" t="str">
        <f>IF(INDEX('raw-data'!$A$1:$GQ$197,MATCH($A72,'raw-data'!$A:$A,1),MATCH(AC$1,'raw-data'!$1:$1,1))&lt;&gt;"",
$D72*INDEX('raw-data'!$A$1:$GQ$197,MATCH($A72,'raw-data'!$A:$A,1),MATCH(AC$1,'raw-data'!$1:$1,1))/VLOOKUP($A72,'raw-data'!$A:$B,2,TRUE),"")</f>
        <v/>
      </c>
      <c r="AD72" s="1" t="str">
        <f>IF(INDEX('raw-data'!$A$1:$GQ$197,MATCH($A72,'raw-data'!$A:$A,1),MATCH(AD$1,'raw-data'!$1:$1,1))&lt;&gt;"",
$D72*INDEX('raw-data'!$A$1:$GQ$197,MATCH($A72,'raw-data'!$A:$A,1),MATCH(AD$1,'raw-data'!$1:$1,1))/VLOOKUP($A72,'raw-data'!$A:$B,2,TRUE),"")</f>
        <v/>
      </c>
      <c r="AE72" s="1" t="str">
        <f>IF(INDEX('raw-data'!$A$1:$GQ$197,MATCH($A72,'raw-data'!$A:$A,1),MATCH(AE$1,'raw-data'!$1:$1,1))&lt;&gt;"",
$D72*INDEX('raw-data'!$A$1:$GQ$197,MATCH($A72,'raw-data'!$A:$A,1),MATCH(AE$1,'raw-data'!$1:$1,1))/VLOOKUP($A72,'raw-data'!$A:$B,2,TRUE),"")</f>
        <v/>
      </c>
      <c r="AF72" s="1" t="str">
        <f>IF(INDEX('raw-data'!$A$1:$GQ$197,MATCH($A72,'raw-data'!$A:$A,1),MATCH(AF$1,'raw-data'!$1:$1,1))&lt;&gt;"",
$D72*INDEX('raw-data'!$A$1:$GQ$197,MATCH($A72,'raw-data'!$A:$A,1),MATCH(AF$1,'raw-data'!$1:$1,1))/VLOOKUP($A72,'raw-data'!$A:$B,2,TRUE),"")</f>
        <v/>
      </c>
      <c r="AG72" s="1" t="str">
        <f>IF(INDEX('raw-data'!$A$1:$GQ$197,MATCH($A72,'raw-data'!$A:$A,1),MATCH(AG$1,'raw-data'!$1:$1,1))&lt;&gt;"",
$D72*INDEX('raw-data'!$A$1:$GQ$197,MATCH($A72,'raw-data'!$A:$A,1),MATCH(AG$1,'raw-data'!$1:$1,1))/VLOOKUP($A72,'raw-data'!$A:$B,2,TRUE),"")</f>
        <v/>
      </c>
      <c r="AH72" s="1" t="str">
        <f>IF(INDEX('raw-data'!$A$1:$GQ$197,MATCH($A72,'raw-data'!$A:$A,1),MATCH(AH$1,'raw-data'!$1:$1,1))&lt;&gt;"",
$D72*INDEX('raw-data'!$A$1:$GQ$197,MATCH($A72,'raw-data'!$A:$A,1),MATCH(AH$1,'raw-data'!$1:$1,1))/VLOOKUP($A72,'raw-data'!$A:$B,2,TRUE),"")</f>
        <v/>
      </c>
      <c r="AI72" s="1" t="str">
        <f>IF(INDEX('raw-data'!$A$1:$GQ$197,MATCH($A72,'raw-data'!$A:$A,1),MATCH(AI$1,'raw-data'!$1:$1,1))&lt;&gt;"",
$D72*INDEX('raw-data'!$A$1:$GQ$197,MATCH($A72,'raw-data'!$A:$A,1),MATCH(AI$1,'raw-data'!$1:$1,1))/VLOOKUP($A72,'raw-data'!$A:$B,2,TRUE),"")</f>
        <v/>
      </c>
      <c r="AJ72" s="1" t="str">
        <f>IF(INDEX('raw-data'!$A$1:$GQ$197,MATCH($A72,'raw-data'!$A:$A,1),MATCH(AJ$1,'raw-data'!$1:$1,1))&lt;&gt;"",
$D72*INDEX('raw-data'!$A$1:$GQ$197,MATCH($A72,'raw-data'!$A:$A,1),MATCH(AJ$1,'raw-data'!$1:$1,1))/VLOOKUP($A72,'raw-data'!$A:$B,2,TRUE),"")</f>
        <v/>
      </c>
      <c r="AK72" s="1" t="str">
        <f>IF(INDEX('raw-data'!$A$1:$GQ$197,MATCH($A72,'raw-data'!$A:$A,1),MATCH(AK$1,'raw-data'!$1:$1,1))&lt;&gt;"",
$D72*INDEX('raw-data'!$A$1:$GQ$197,MATCH($A72,'raw-data'!$A:$A,1),MATCH(AK$1,'raw-data'!$1:$1,1))/VLOOKUP($A72,'raw-data'!$A:$B,2,TRUE),"")</f>
        <v/>
      </c>
      <c r="AL72" s="1" t="str">
        <f>IF(INDEX('raw-data'!$A$1:$GQ$197,MATCH($A72,'raw-data'!$A:$A,1),MATCH(AL$1,'raw-data'!$1:$1,1))&lt;&gt;"",
$D72*INDEX('raw-data'!$A$1:$GQ$197,MATCH($A72,'raw-data'!$A:$A,1),MATCH(AL$1,'raw-data'!$1:$1,1))/VLOOKUP($A72,'raw-data'!$A:$B,2,TRUE),"")</f>
        <v/>
      </c>
      <c r="AM72" s="1" t="str">
        <f>IF(INDEX('raw-data'!$A$1:$GQ$197,MATCH($A72,'raw-data'!$A:$A,1),MATCH(AM$1,'raw-data'!$1:$1,1))&lt;&gt;"",
$D72*INDEX('raw-data'!$A$1:$GQ$197,MATCH($A72,'raw-data'!$A:$A,1),MATCH(AM$1,'raw-data'!$1:$1,1))/VLOOKUP($A72,'raw-data'!$A:$B,2,TRUE),"")</f>
        <v/>
      </c>
      <c r="AN72" s="1" t="str">
        <f>IF(INDEX('raw-data'!$A$1:$GQ$197,MATCH($A72,'raw-data'!$A:$A,1),MATCH(AN$1,'raw-data'!$1:$1,1))&lt;&gt;"",
$D72*INDEX('raw-data'!$A$1:$GQ$197,MATCH($A72,'raw-data'!$A:$A,1),MATCH(AN$1,'raw-data'!$1:$1,1))/VLOOKUP($A72,'raw-data'!$A:$B,2,TRUE),"")</f>
        <v/>
      </c>
      <c r="AO72" s="1" t="str">
        <f>IF(INDEX('raw-data'!$A$1:$GQ$197,MATCH($A72,'raw-data'!$A:$A,1),MATCH(AO$1,'raw-data'!$1:$1,1))&lt;&gt;"",
$D72*INDEX('raw-data'!$A$1:$GQ$197,MATCH($A72,'raw-data'!$A:$A,1),MATCH(AO$1,'raw-data'!$1:$1,1))/VLOOKUP($A72,'raw-data'!$A:$B,2,TRUE),"")</f>
        <v/>
      </c>
      <c r="AP72" s="1" t="str">
        <f>IF(INDEX('raw-data'!$A$1:$GQ$197,MATCH($A72,'raw-data'!$A:$A,1),MATCH(AP$1,'raw-data'!$1:$1,1))&lt;&gt;"",
$D72*INDEX('raw-data'!$A$1:$GQ$197,MATCH($A72,'raw-data'!$A:$A,1),MATCH(AP$1,'raw-data'!$1:$1,1))/VLOOKUP($A72,'raw-data'!$A:$B,2,TRUE),"")</f>
        <v/>
      </c>
      <c r="AQ72" s="1" t="str">
        <f>IF(INDEX('raw-data'!$A$1:$GQ$197,MATCH($A72,'raw-data'!$A:$A,1),MATCH(AQ$1,'raw-data'!$1:$1,1))&lt;&gt;"",
$D72*INDEX('raw-data'!$A$1:$GQ$197,MATCH($A72,'raw-data'!$A:$A,1),MATCH(AQ$1,'raw-data'!$1:$1,1))/VLOOKUP($A72,'raw-data'!$A:$B,2,TRUE),"")</f>
        <v/>
      </c>
      <c r="AR72" s="1" t="str">
        <f>IF(INDEX('raw-data'!$A$1:$GQ$197,MATCH($A72,'raw-data'!$A:$A,1),MATCH(AR$1,'raw-data'!$1:$1,1))&lt;&gt;"",
$D72*INDEX('raw-data'!$A$1:$GQ$197,MATCH($A72,'raw-data'!$A:$A,1),MATCH(AR$1,'raw-data'!$1:$1,1))/VLOOKUP($A72,'raw-data'!$A:$B,2,TRUE),"")</f>
        <v/>
      </c>
      <c r="AS72" s="1" t="str">
        <f>IF(INDEX('raw-data'!$A$1:$GQ$197,MATCH($A72,'raw-data'!$A:$A,1),MATCH(AS$1,'raw-data'!$1:$1,1))&lt;&gt;"",
$D72*INDEX('raw-data'!$A$1:$GQ$197,MATCH($A72,'raw-data'!$A:$A,1),MATCH(AS$1,'raw-data'!$1:$1,1))/VLOOKUP($A72,'raw-data'!$A:$B,2,TRUE),"")</f>
        <v/>
      </c>
      <c r="AT72" s="1" t="str">
        <f>IF(INDEX('raw-data'!$A$1:$GQ$197,MATCH($A72,'raw-data'!$A:$A,1),MATCH(AT$1,'raw-data'!$1:$1,1))&lt;&gt;"",
$D72*INDEX('raw-data'!$A$1:$GQ$197,MATCH($A72,'raw-data'!$A:$A,1),MATCH(AT$1,'raw-data'!$1:$1,1))/VLOOKUP($A72,'raw-data'!$A:$B,2,TRUE),"")</f>
        <v/>
      </c>
      <c r="AU72" s="1" t="str">
        <f>IF(INDEX('raw-data'!$A$1:$GQ$197,MATCH($A72,'raw-data'!$A:$A,1),MATCH(AU$1,'raw-data'!$1:$1,1))&lt;&gt;"",
$D72*INDEX('raw-data'!$A$1:$GQ$197,MATCH($A72,'raw-data'!$A:$A,1),MATCH(AU$1,'raw-data'!$1:$1,1))/VLOOKUP($A72,'raw-data'!$A:$B,2,TRUE),"")</f>
        <v/>
      </c>
      <c r="AV72" s="1" t="str">
        <f>IF(INDEX('raw-data'!$A$1:$GQ$197,MATCH($A72,'raw-data'!$A:$A,1),MATCH(AV$1,'raw-data'!$1:$1,1))&lt;&gt;"",
$D72*INDEX('raw-data'!$A$1:$GQ$197,MATCH($A72,'raw-data'!$A:$A,1),MATCH(AV$1,'raw-data'!$1:$1,1))/VLOOKUP($A72,'raw-data'!$A:$B,2,TRUE),"")</f>
        <v/>
      </c>
      <c r="AW72" s="1" t="str">
        <f>IF(INDEX('raw-data'!$A$1:$GQ$197,MATCH($A72,'raw-data'!$A:$A,1),MATCH(AW$1,'raw-data'!$1:$1,1))&lt;&gt;"",
$D72*INDEX('raw-data'!$A$1:$GQ$197,MATCH($A72,'raw-data'!$A:$A,1),MATCH(AW$1,'raw-data'!$1:$1,1))/VLOOKUP($A72,'raw-data'!$A:$B,2,TRUE),"")</f>
        <v/>
      </c>
      <c r="AX72" s="1" t="str">
        <f>IF(INDEX('raw-data'!$A$1:$GQ$197,MATCH($A72,'raw-data'!$A:$A,1),MATCH(AX$1,'raw-data'!$1:$1,1))&lt;&gt;"",
$D72*INDEX('raw-data'!$A$1:$GQ$197,MATCH($A72,'raw-data'!$A:$A,1),MATCH(AX$1,'raw-data'!$1:$1,1))/VLOOKUP($A72,'raw-data'!$A:$B,2,TRUE),"")</f>
        <v/>
      </c>
      <c r="AY72" s="1" t="str">
        <f>IF(INDEX('raw-data'!$A$1:$GQ$197,MATCH($A72,'raw-data'!$A:$A,1),MATCH(AY$1,'raw-data'!$1:$1,1))&lt;&gt;"",
$D72*INDEX('raw-data'!$A$1:$GQ$197,MATCH($A72,'raw-data'!$A:$A,1),MATCH(AY$1,'raw-data'!$1:$1,1))/VLOOKUP($A72,'raw-data'!$A:$B,2,TRUE),"")</f>
        <v/>
      </c>
      <c r="AZ72" s="1" t="str">
        <f>IF(INDEX('raw-data'!$A$1:$GQ$197,MATCH($A72,'raw-data'!$A:$A,1),MATCH(AZ$1,'raw-data'!$1:$1,1))&lt;&gt;"",
$D72*INDEX('raw-data'!$A$1:$GQ$197,MATCH($A72,'raw-data'!$A:$A,1),MATCH(AZ$1,'raw-data'!$1:$1,1))/VLOOKUP($A72,'raw-data'!$A:$B,2,TRUE),"")</f>
        <v/>
      </c>
      <c r="BA72" s="1" t="str">
        <f>IF(INDEX('raw-data'!$A$1:$GQ$197,MATCH($A72,'raw-data'!$A:$A,1),MATCH(BA$1,'raw-data'!$1:$1,1))&lt;&gt;"",
$D72*INDEX('raw-data'!$A$1:$GQ$197,MATCH($A72,'raw-data'!$A:$A,1),MATCH(BA$1,'raw-data'!$1:$1,1))/VLOOKUP($A72,'raw-data'!$A:$B,2,TRUE),"")</f>
        <v/>
      </c>
      <c r="BB72" s="1" t="str">
        <f>IF(INDEX('raw-data'!$A$1:$GQ$197,MATCH($A72,'raw-data'!$A:$A,1),MATCH(BB$1,'raw-data'!$1:$1,1))&lt;&gt;"",
$D72*INDEX('raw-data'!$A$1:$GQ$197,MATCH($A72,'raw-data'!$A:$A,1),MATCH(BB$1,'raw-data'!$1:$1,1))/VLOOKUP($A72,'raw-data'!$A:$B,2,TRUE),"")</f>
        <v/>
      </c>
      <c r="BC72" s="1" t="str">
        <f>IF(INDEX('raw-data'!$A$1:$GQ$197,MATCH($A72,'raw-data'!$A:$A,1),MATCH(BC$1,'raw-data'!$1:$1,1))&lt;&gt;"",
$D72*INDEX('raw-data'!$A$1:$GQ$197,MATCH($A72,'raw-data'!$A:$A,1),MATCH(BC$1,'raw-data'!$1:$1,1))/VLOOKUP($A72,'raw-data'!$A:$B,2,TRUE),"")</f>
        <v/>
      </c>
      <c r="BD72" s="1" t="str">
        <f>IF(INDEX('raw-data'!$A$1:$GQ$197,MATCH($A72,'raw-data'!$A:$A,1),MATCH(BD$1,'raw-data'!$1:$1,1))&lt;&gt;"",
$D72*INDEX('raw-data'!$A$1:$GQ$197,MATCH($A72,'raw-data'!$A:$A,1),MATCH(BD$1,'raw-data'!$1:$1,1))/VLOOKUP($A72,'raw-data'!$A:$B,2,TRUE),"")</f>
        <v/>
      </c>
      <c r="BE72" s="1" t="str">
        <f>IF(INDEX('raw-data'!$A$1:$GQ$197,MATCH($A72,'raw-data'!$A:$A,1),MATCH(BE$1,'raw-data'!$1:$1,1))&lt;&gt;"",
$D72*INDEX('raw-data'!$A$1:$GQ$197,MATCH($A72,'raw-data'!$A:$A,1),MATCH(BE$1,'raw-data'!$1:$1,1))/VLOOKUP($A72,'raw-data'!$A:$B,2,TRUE),"")</f>
        <v/>
      </c>
      <c r="BF72" s="1" t="str">
        <f>IF(INDEX('raw-data'!$A$1:$GQ$197,MATCH($A72,'raw-data'!$A:$A,1),MATCH(BF$1,'raw-data'!$1:$1,1))&lt;&gt;"",
$D72*INDEX('raw-data'!$A$1:$GQ$197,MATCH($A72,'raw-data'!$A:$A,1),MATCH(BF$1,'raw-data'!$1:$1,1))/VLOOKUP($A72,'raw-data'!$A:$B,2,TRUE),"")</f>
        <v/>
      </c>
      <c r="BG72" s="1" t="str">
        <f>IF(INDEX('raw-data'!$A$1:$GQ$197,MATCH($A72,'raw-data'!$A:$A,1),MATCH(BG$1,'raw-data'!$1:$1,1))&lt;&gt;"",
$D72*INDEX('raw-data'!$A$1:$GQ$197,MATCH($A72,'raw-data'!$A:$A,1),MATCH(BG$1,'raw-data'!$1:$1,1))/VLOOKUP($A72,'raw-data'!$A:$B,2,TRUE),"")</f>
        <v/>
      </c>
      <c r="BH72" s="1" t="str">
        <f>IF(INDEX('raw-data'!$A$1:$GQ$197,MATCH($A72,'raw-data'!$A:$A,1),MATCH(BH$1,'raw-data'!$1:$1,1))&lt;&gt;"",
$D72*INDEX('raw-data'!$A$1:$GQ$197,MATCH($A72,'raw-data'!$A:$A,1),MATCH(BH$1,'raw-data'!$1:$1,1))/VLOOKUP($A72,'raw-data'!$A:$B,2,TRUE),"")</f>
        <v/>
      </c>
      <c r="BI72" s="1" t="str">
        <f>IF(INDEX('raw-data'!$A$1:$GQ$197,MATCH($A72,'raw-data'!$A:$A,1),MATCH(BI$1,'raw-data'!$1:$1,1))&lt;&gt;"",
$D72*INDEX('raw-data'!$A$1:$GQ$197,MATCH($A72,'raw-data'!$A:$A,1),MATCH(BI$1,'raw-data'!$1:$1,1))/VLOOKUP($A72,'raw-data'!$A:$B,2,TRUE),"")</f>
        <v/>
      </c>
      <c r="BJ72" s="1" t="str">
        <f>IF(INDEX('raw-data'!$A$1:$GQ$197,MATCH($A72,'raw-data'!$A:$A,1),MATCH(BJ$1,'raw-data'!$1:$1,1))&lt;&gt;"",
$D72*INDEX('raw-data'!$A$1:$GQ$197,MATCH($A72,'raw-data'!$A:$A,1),MATCH(BJ$1,'raw-data'!$1:$1,1))/VLOOKUP($A72,'raw-data'!$A:$B,2,TRUE),"")</f>
        <v/>
      </c>
      <c r="BK72" s="1" t="str">
        <f>IF(INDEX('raw-data'!$A$1:$GQ$197,MATCH($A72,'raw-data'!$A:$A,1),MATCH(BK$1,'raw-data'!$1:$1,1))&lt;&gt;"",
$D72*INDEX('raw-data'!$A$1:$GQ$197,MATCH($A72,'raw-data'!$A:$A,1),MATCH(BK$1,'raw-data'!$1:$1,1))/VLOOKUP($A72,'raw-data'!$A:$B,2,TRUE),"")</f>
        <v/>
      </c>
      <c r="BL72" s="1" t="str">
        <f>IF(INDEX('raw-data'!$A$1:$GQ$197,MATCH($A72,'raw-data'!$A:$A,1),MATCH(BL$1,'raw-data'!$1:$1,1))&lt;&gt;"",
$D72*INDEX('raw-data'!$A$1:$GQ$197,MATCH($A72,'raw-data'!$A:$A,1),MATCH(BL$1,'raw-data'!$1:$1,1))/VLOOKUP($A72,'raw-data'!$A:$B,2,TRUE),"")</f>
        <v/>
      </c>
      <c r="BM72" s="1" t="str">
        <f>IF(INDEX('raw-data'!$A$1:$GQ$197,MATCH($A72,'raw-data'!$A:$A,1),MATCH(BM$1,'raw-data'!$1:$1,1))&lt;&gt;"",
$D72*INDEX('raw-data'!$A$1:$GQ$197,MATCH($A72,'raw-data'!$A:$A,1),MATCH(BM$1,'raw-data'!$1:$1,1))/VLOOKUP($A72,'raw-data'!$A:$B,2,TRUE),"")</f>
        <v/>
      </c>
      <c r="BN72" s="1" t="str">
        <f>IF(INDEX('raw-data'!$A$1:$GQ$197,MATCH($A72,'raw-data'!$A:$A,1),MATCH(BN$1,'raw-data'!$1:$1,1))&lt;&gt;"",
$D72*INDEX('raw-data'!$A$1:$GQ$197,MATCH($A72,'raw-data'!$A:$A,1),MATCH(BN$1,'raw-data'!$1:$1,1))/VLOOKUP($A72,'raw-data'!$A:$B,2,TRUE),"")</f>
        <v/>
      </c>
      <c r="BO72" s="1" t="str">
        <f>IF(INDEX('raw-data'!$A$1:$GQ$197,MATCH($A72,'raw-data'!$A:$A,1),MATCH(BO$1,'raw-data'!$1:$1,1))&lt;&gt;"",
$D72*INDEX('raw-data'!$A$1:$GQ$197,MATCH($A72,'raw-data'!$A:$A,1),MATCH(BO$1,'raw-data'!$1:$1,1))/VLOOKUP($A72,'raw-data'!$A:$B,2,TRUE),"")</f>
        <v/>
      </c>
      <c r="BP72" s="1" t="str">
        <f>IF(INDEX('raw-data'!$A$1:$GQ$197,MATCH($A72,'raw-data'!$A:$A,1),MATCH(BP$1,'raw-data'!$1:$1,1))&lt;&gt;"",
$D72*INDEX('raw-data'!$A$1:$GQ$197,MATCH($A72,'raw-data'!$A:$A,1),MATCH(BP$1,'raw-data'!$1:$1,1))/VLOOKUP($A72,'raw-data'!$A:$B,2,TRUE),"")</f>
        <v/>
      </c>
      <c r="BQ72" s="1" t="str">
        <f>IF(INDEX('raw-data'!$A$1:$GQ$197,MATCH($A72,'raw-data'!$A:$A,1),MATCH(BQ$1,'raw-data'!$1:$1,1))&lt;&gt;"",
$D72*INDEX('raw-data'!$A$1:$GQ$197,MATCH($A72,'raw-data'!$A:$A,1),MATCH(BQ$1,'raw-data'!$1:$1,1))/VLOOKUP($A72,'raw-data'!$A:$B,2,TRUE),"")</f>
        <v/>
      </c>
      <c r="BR72" s="1" t="str">
        <f>IF(INDEX('raw-data'!$A$1:$GQ$197,MATCH($A72,'raw-data'!$A:$A,1),MATCH(BR$1,'raw-data'!$1:$1,1))&lt;&gt;"",
$D72*INDEX('raw-data'!$A$1:$GQ$197,MATCH($A72,'raw-data'!$A:$A,1),MATCH(BR$1,'raw-data'!$1:$1,1))/VLOOKUP($A72,'raw-data'!$A:$B,2,TRUE),"")</f>
        <v/>
      </c>
      <c r="BS72" s="1" t="str">
        <f>IF(INDEX('raw-data'!$A$1:$GQ$197,MATCH($A72,'raw-data'!$A:$A,1),MATCH(BS$1,'raw-data'!$1:$1,1))&lt;&gt;"",
$D72*INDEX('raw-data'!$A$1:$GQ$197,MATCH($A72,'raw-data'!$A:$A,1),MATCH(BS$1,'raw-data'!$1:$1,1))/VLOOKUP($A72,'raw-data'!$A:$B,2,TRUE),"")</f>
        <v/>
      </c>
      <c r="BT72" s="1" t="str">
        <f>IF(INDEX('raw-data'!$A$1:$GQ$197,MATCH($A72,'raw-data'!$A:$A,1),MATCH(BT$1,'raw-data'!$1:$1,1))&lt;&gt;"",
$D72*INDEX('raw-data'!$A$1:$GQ$197,MATCH($A72,'raw-data'!$A:$A,1),MATCH(BT$1,'raw-data'!$1:$1,1))/VLOOKUP($A72,'raw-data'!$A:$B,2,TRUE),"")</f>
        <v/>
      </c>
      <c r="BU72" s="1" t="str">
        <f>IF(INDEX('raw-data'!$A$1:$GQ$197,MATCH($A72,'raw-data'!$A:$A,1),MATCH(BU$1,'raw-data'!$1:$1,1))&lt;&gt;"",
$D72*INDEX('raw-data'!$A$1:$GQ$197,MATCH($A72,'raw-data'!$A:$A,1),MATCH(BU$1,'raw-data'!$1:$1,1))/VLOOKUP($A72,'raw-data'!$A:$B,2,TRUE),"")</f>
        <v/>
      </c>
      <c r="BV72" s="1" t="str">
        <f>IF(INDEX('raw-data'!$A$1:$GQ$197,MATCH($A72,'raw-data'!$A:$A,1),MATCH(BV$1,'raw-data'!$1:$1,1))&lt;&gt;"",
$D72*INDEX('raw-data'!$A$1:$GQ$197,MATCH($A72,'raw-data'!$A:$A,1),MATCH(BV$1,'raw-data'!$1:$1,1))/VLOOKUP($A72,'raw-data'!$A:$B,2,TRUE),"")</f>
        <v/>
      </c>
      <c r="BW72" s="1" t="str">
        <f>IF(INDEX('raw-data'!$A$1:$GQ$197,MATCH($A72,'raw-data'!$A:$A,1),MATCH(BW$1,'raw-data'!$1:$1,1))&lt;&gt;"",
$D72*INDEX('raw-data'!$A$1:$GQ$197,MATCH($A72,'raw-data'!$A:$A,1),MATCH(BW$1,'raw-data'!$1:$1,1))/VLOOKUP($A72,'raw-data'!$A:$B,2,TRUE),"")</f>
        <v/>
      </c>
      <c r="BX72" s="1" t="str">
        <f>IF(INDEX('raw-data'!$A$1:$GQ$197,MATCH($A72,'raw-data'!$A:$A,1),MATCH(BX$1,'raw-data'!$1:$1,1))&lt;&gt;"",
$D72*INDEX('raw-data'!$A$1:$GQ$197,MATCH($A72,'raw-data'!$A:$A,1),MATCH(BX$1,'raw-data'!$1:$1,1))/VLOOKUP($A72,'raw-data'!$A:$B,2,TRUE),"")</f>
        <v/>
      </c>
      <c r="BY72" s="1" t="str">
        <f>IF(INDEX('raw-data'!$A$1:$GQ$197,MATCH($A72,'raw-data'!$A:$A,1),MATCH(BY$1,'raw-data'!$1:$1,1))&lt;&gt;"",
$D72*INDEX('raw-data'!$A$1:$GQ$197,MATCH($A72,'raw-data'!$A:$A,1),MATCH(BY$1,'raw-data'!$1:$1,1))/VLOOKUP($A72,'raw-data'!$A:$B,2,TRUE),"")</f>
        <v/>
      </c>
      <c r="BZ72" s="1" t="str">
        <f>IF(INDEX('raw-data'!$A$1:$GQ$197,MATCH($A72,'raw-data'!$A:$A,1),MATCH(BZ$1,'raw-data'!$1:$1,1))&lt;&gt;"",
$D72*INDEX('raw-data'!$A$1:$GQ$197,MATCH($A72,'raw-data'!$A:$A,1),MATCH(BZ$1,'raw-data'!$1:$1,1))/VLOOKUP($A72,'raw-data'!$A:$B,2,TRUE),"")</f>
        <v/>
      </c>
      <c r="CA72" s="1" t="str">
        <f>IF(INDEX('raw-data'!$A$1:$GQ$197,MATCH($A72,'raw-data'!$A:$A,1),MATCH(CA$1,'raw-data'!$1:$1,1))&lt;&gt;"",
$D72*INDEX('raw-data'!$A$1:$GQ$197,MATCH($A72,'raw-data'!$A:$A,1),MATCH(CA$1,'raw-data'!$1:$1,1))/VLOOKUP($A72,'raw-data'!$A:$B,2,TRUE),"")</f>
        <v/>
      </c>
      <c r="CB72" s="1" t="str">
        <f>IF(INDEX('raw-data'!$A$1:$GQ$197,MATCH($A72,'raw-data'!$A:$A,1),MATCH(CB$1,'raw-data'!$1:$1,1))&lt;&gt;"",
$D72*INDEX('raw-data'!$A$1:$GQ$197,MATCH($A72,'raw-data'!$A:$A,1),MATCH(CB$1,'raw-data'!$1:$1,1))/VLOOKUP($A72,'raw-data'!$A:$B,2,TRUE),"")</f>
        <v/>
      </c>
      <c r="CC72" s="1" t="str">
        <f>IF(INDEX('raw-data'!$A$1:$GQ$197,MATCH($A72,'raw-data'!$A:$A,1),MATCH(CC$1,'raw-data'!$1:$1,1))&lt;&gt;"",
$D72*INDEX('raw-data'!$A$1:$GQ$197,MATCH($A72,'raw-data'!$A:$A,1),MATCH(CC$1,'raw-data'!$1:$1,1))/VLOOKUP($A72,'raw-data'!$A:$B,2,TRUE),"")</f>
        <v/>
      </c>
      <c r="CD72" s="1" t="str">
        <f>IF(INDEX('raw-data'!$A$1:$GQ$197,MATCH($A72,'raw-data'!$A:$A,1),MATCH(CD$1,'raw-data'!$1:$1,1))&lt;&gt;"",
$D72*INDEX('raw-data'!$A$1:$GQ$197,MATCH($A72,'raw-data'!$A:$A,1),MATCH(CD$1,'raw-data'!$1:$1,1))/VLOOKUP($A72,'raw-data'!$A:$B,2,TRUE),"")</f>
        <v/>
      </c>
      <c r="CE72" s="1" t="str">
        <f>IF(INDEX('raw-data'!$A$1:$GQ$197,MATCH($A72,'raw-data'!$A:$A,1),MATCH(CE$1,'raw-data'!$1:$1,1))&lt;&gt;"",
$D72*INDEX('raw-data'!$A$1:$GQ$197,MATCH($A72,'raw-data'!$A:$A,1),MATCH(CE$1,'raw-data'!$1:$1,1))/VLOOKUP($A72,'raw-data'!$A:$B,2,TRUE),"")</f>
        <v/>
      </c>
      <c r="CF72" s="1" t="str">
        <f>IF(INDEX('raw-data'!$A$1:$GQ$197,MATCH($A72,'raw-data'!$A:$A,1),MATCH(CF$1,'raw-data'!$1:$1,1))&lt;&gt;"",
$D72*INDEX('raw-data'!$A$1:$GQ$197,MATCH($A72,'raw-data'!$A:$A,1),MATCH(CF$1,'raw-data'!$1:$1,1))/VLOOKUP($A72,'raw-data'!$A:$B,2,TRUE),"")</f>
        <v/>
      </c>
      <c r="CG72" s="1" t="str">
        <f>IF(INDEX('raw-data'!$A$1:$GQ$197,MATCH($A72,'raw-data'!$A:$A,1),MATCH(CG$1,'raw-data'!$1:$1,1))&lt;&gt;"",
$D72*INDEX('raw-data'!$A$1:$GQ$197,MATCH($A72,'raw-data'!$A:$A,1),MATCH(CG$1,'raw-data'!$1:$1,1))/VLOOKUP($A72,'raw-data'!$A:$B,2,TRUE),"")</f>
        <v/>
      </c>
      <c r="CH72" s="1" t="str">
        <f>IF(INDEX('raw-data'!$A$1:$GQ$197,MATCH($A72,'raw-data'!$A:$A,1),MATCH(CH$1,'raw-data'!$1:$1,1))&lt;&gt;"",
$D72*INDEX('raw-data'!$A$1:$GQ$197,MATCH($A72,'raw-data'!$A:$A,1),MATCH(CH$1,'raw-data'!$1:$1,1))/VLOOKUP($A72,'raw-data'!$A:$B,2,TRUE),"")</f>
        <v/>
      </c>
      <c r="CI72" s="1" t="str">
        <f>IF(INDEX('raw-data'!$A$1:$GQ$197,MATCH($A72,'raw-data'!$A:$A,1),MATCH(CI$1,'raw-data'!$1:$1,1))&lt;&gt;"",
$D72*INDEX('raw-data'!$A$1:$GQ$197,MATCH($A72,'raw-data'!$A:$A,1),MATCH(CI$1,'raw-data'!$1:$1,1))/VLOOKUP($A72,'raw-data'!$A:$B,2,TRUE),"")</f>
        <v/>
      </c>
      <c r="CJ72" s="1" t="str">
        <f>IF(INDEX('raw-data'!$A$1:$GQ$197,MATCH($A72,'raw-data'!$A:$A,1),MATCH(CJ$1,'raw-data'!$1:$1,1))&lt;&gt;"",
$D72*INDEX('raw-data'!$A$1:$GQ$197,MATCH($A72,'raw-data'!$A:$A,1),MATCH(CJ$1,'raw-data'!$1:$1,1))/VLOOKUP($A72,'raw-data'!$A:$B,2,TRUE),"")</f>
        <v/>
      </c>
      <c r="CK72" s="1" t="str">
        <f>IF(INDEX('raw-data'!$A$1:$GQ$197,MATCH($A72,'raw-data'!$A:$A,1),MATCH(CK$1,'raw-data'!$1:$1,1))&lt;&gt;"",
$D72*INDEX('raw-data'!$A$1:$GQ$197,MATCH($A72,'raw-data'!$A:$A,1),MATCH(CK$1,'raw-data'!$1:$1,1))/VLOOKUP($A72,'raw-data'!$A:$B,2,TRUE),"")</f>
        <v/>
      </c>
      <c r="CL72" s="1" t="str">
        <f>IF(INDEX('raw-data'!$A$1:$GQ$197,MATCH($A72,'raw-data'!$A:$A,1),MATCH(CL$1,'raw-data'!$1:$1,1))&lt;&gt;"",
$D72*INDEX('raw-data'!$A$1:$GQ$197,MATCH($A72,'raw-data'!$A:$A,1),MATCH(CL$1,'raw-data'!$1:$1,1))/VLOOKUP($A72,'raw-data'!$A:$B,2,TRUE),"")</f>
        <v/>
      </c>
      <c r="CM72" s="1" t="str">
        <f>IF(INDEX('raw-data'!$A$1:$GQ$197,MATCH($A72,'raw-data'!$A:$A,1),MATCH(CM$1,'raw-data'!$1:$1,1))&lt;&gt;"",
$D72*INDEX('raw-data'!$A$1:$GQ$197,MATCH($A72,'raw-data'!$A:$A,1),MATCH(CM$1,'raw-data'!$1:$1,1))/VLOOKUP($A72,'raw-data'!$A:$B,2,TRUE),"")</f>
        <v/>
      </c>
      <c r="CN72" s="1" t="str">
        <f>IF(INDEX('raw-data'!$A$1:$GQ$197,MATCH($A72,'raw-data'!$A:$A,1),MATCH(CN$1,'raw-data'!$1:$1,1))&lt;&gt;"",
$D72*INDEX('raw-data'!$A$1:$GQ$197,MATCH($A72,'raw-data'!$A:$A,1),MATCH(CN$1,'raw-data'!$1:$1,1))/VLOOKUP($A72,'raw-data'!$A:$B,2,TRUE),"")</f>
        <v/>
      </c>
      <c r="CO72" s="1" t="str">
        <f>IF(INDEX('raw-data'!$A$1:$GQ$197,MATCH($A72,'raw-data'!$A:$A,1),MATCH(CO$1,'raw-data'!$1:$1,1))&lt;&gt;"",
$D72*INDEX('raw-data'!$A$1:$GQ$197,MATCH($A72,'raw-data'!$A:$A,1),MATCH(CO$1,'raw-data'!$1:$1,1))/VLOOKUP($A72,'raw-data'!$A:$B,2,TRUE),"")</f>
        <v/>
      </c>
      <c r="CP72" s="1" t="str">
        <f>IF(INDEX('raw-data'!$A$1:$GQ$197,MATCH($A72,'raw-data'!$A:$A,1),MATCH(CP$1,'raw-data'!$1:$1,1))&lt;&gt;"",
$D72*INDEX('raw-data'!$A$1:$GQ$197,MATCH($A72,'raw-data'!$A:$A,1),MATCH(CP$1,'raw-data'!$1:$1,1))/VLOOKUP($A72,'raw-data'!$A:$B,2,TRUE),"")</f>
        <v/>
      </c>
      <c r="CQ72" s="1" t="str">
        <f>IF(INDEX('raw-data'!$A$1:$GQ$197,MATCH($A72,'raw-data'!$A:$A,1),MATCH(CQ$1,'raw-data'!$1:$1,1))&lt;&gt;"",
$D72*INDEX('raw-data'!$A$1:$GQ$197,MATCH($A72,'raw-data'!$A:$A,1),MATCH(CQ$1,'raw-data'!$1:$1,1))/VLOOKUP($A72,'raw-data'!$A:$B,2,TRUE),"")</f>
        <v/>
      </c>
      <c r="CR72" s="1" t="str">
        <f>IF(INDEX('raw-data'!$A$1:$GQ$197,MATCH($A72,'raw-data'!$A:$A,1),MATCH(CR$1,'raw-data'!$1:$1,1))&lt;&gt;"",
$D72*INDEX('raw-data'!$A$1:$GQ$197,MATCH($A72,'raw-data'!$A:$A,1),MATCH(CR$1,'raw-data'!$1:$1,1))/VLOOKUP($A72,'raw-data'!$A:$B,2,TRUE),"")</f>
        <v/>
      </c>
      <c r="CS72" s="1" t="str">
        <f>IF(INDEX('raw-data'!$A$1:$GQ$197,MATCH($A72,'raw-data'!$A:$A,1),MATCH(CS$1,'raw-data'!$1:$1,1))&lt;&gt;"",
$D72*INDEX('raw-data'!$A$1:$GQ$197,MATCH($A72,'raw-data'!$A:$A,1),MATCH(CS$1,'raw-data'!$1:$1,1))/VLOOKUP($A72,'raw-data'!$A:$B,2,TRUE),"")</f>
        <v/>
      </c>
      <c r="CT72" s="1" t="str">
        <f>IF(INDEX('raw-data'!$A$1:$GQ$197,MATCH($A72,'raw-data'!$A:$A,1),MATCH(CT$1,'raw-data'!$1:$1,1))&lt;&gt;"",
$D72*INDEX('raw-data'!$A$1:$GQ$197,MATCH($A72,'raw-data'!$A:$A,1),MATCH(CT$1,'raw-data'!$1:$1,1))/VLOOKUP($A72,'raw-data'!$A:$B,2,TRUE),"")</f>
        <v/>
      </c>
      <c r="CU72" s="1" t="str">
        <f>IF(INDEX('raw-data'!$A$1:$GQ$197,MATCH($A72,'raw-data'!$A:$A,1),MATCH(CU$1,'raw-data'!$1:$1,1))&lt;&gt;"",
$D72*INDEX('raw-data'!$A$1:$GQ$197,MATCH($A72,'raw-data'!$A:$A,1),MATCH(CU$1,'raw-data'!$1:$1,1))/VLOOKUP($A72,'raw-data'!$A:$B,2,TRUE),"")</f>
        <v/>
      </c>
      <c r="CV72" s="1" t="str">
        <f>IF(INDEX('raw-data'!$A$1:$GQ$197,MATCH($A72,'raw-data'!$A:$A,1),MATCH(CV$1,'raw-data'!$1:$1,1))&lt;&gt;"",
$D72*INDEX('raw-data'!$A$1:$GQ$197,MATCH($A72,'raw-data'!$A:$A,1),MATCH(CV$1,'raw-data'!$1:$1,1))/VLOOKUP($A72,'raw-data'!$A:$B,2,TRUE),"")</f>
        <v/>
      </c>
      <c r="CW72" s="1" t="str">
        <f>IF(INDEX('raw-data'!$A$1:$GQ$197,MATCH($A72,'raw-data'!$A:$A,1),MATCH(CW$1,'raw-data'!$1:$1,1))&lt;&gt;"",
$D72*INDEX('raw-data'!$A$1:$GQ$197,MATCH($A72,'raw-data'!$A:$A,1),MATCH(CW$1,'raw-data'!$1:$1,1))/VLOOKUP($A72,'raw-data'!$A:$B,2,TRUE),"")</f>
        <v/>
      </c>
      <c r="CX72" s="1" t="str">
        <f>IF(INDEX('raw-data'!$A$1:$GQ$197,MATCH($A72,'raw-data'!$A:$A,1),MATCH(CX$1,'raw-data'!$1:$1,1))&lt;&gt;"",
$D72*INDEX('raw-data'!$A$1:$GQ$197,MATCH($A72,'raw-data'!$A:$A,1),MATCH(CX$1,'raw-data'!$1:$1,1))/VLOOKUP($A72,'raw-data'!$A:$B,2,TRUE),"")</f>
        <v/>
      </c>
      <c r="CY72" s="1" t="str">
        <f>IF(INDEX('raw-data'!$A$1:$GQ$197,MATCH($A72,'raw-data'!$A:$A,1),MATCH(CY$1,'raw-data'!$1:$1,1))&lt;&gt;"",
$D72*INDEX('raw-data'!$A$1:$GQ$197,MATCH($A72,'raw-data'!$A:$A,1),MATCH(CY$1,'raw-data'!$1:$1,1))/VLOOKUP($A72,'raw-data'!$A:$B,2,TRUE),"")</f>
        <v/>
      </c>
      <c r="CZ72" s="1" t="str">
        <f>IF(INDEX('raw-data'!$A$1:$GQ$197,MATCH($A72,'raw-data'!$A:$A,1),MATCH(CZ$1,'raw-data'!$1:$1,1))&lt;&gt;"",
$D72*INDEX('raw-data'!$A$1:$GQ$197,MATCH($A72,'raw-data'!$A:$A,1),MATCH(CZ$1,'raw-data'!$1:$1,1))/VLOOKUP($A72,'raw-data'!$A:$B,2,TRUE),"")</f>
        <v/>
      </c>
      <c r="DA72" s="1" t="str">
        <f>IF(INDEX('raw-data'!$A$1:$GQ$197,MATCH($A72,'raw-data'!$A:$A,1),MATCH(DA$1,'raw-data'!$1:$1,1))&lt;&gt;"",
$D72*INDEX('raw-data'!$A$1:$GQ$197,MATCH($A72,'raw-data'!$A:$A,1),MATCH(DA$1,'raw-data'!$1:$1,1))/VLOOKUP($A72,'raw-data'!$A:$B,2,TRUE),"")</f>
        <v/>
      </c>
      <c r="DB72" s="1" t="str">
        <f>IF(INDEX('raw-data'!$A$1:$GQ$197,MATCH($A72,'raw-data'!$A:$A,1),MATCH(DB$1,'raw-data'!$1:$1,1))&lt;&gt;"",
$D72*INDEX('raw-data'!$A$1:$GQ$197,MATCH($A72,'raw-data'!$A:$A,1),MATCH(DB$1,'raw-data'!$1:$1,1))/VLOOKUP($A72,'raw-data'!$A:$B,2,TRUE),"")</f>
        <v/>
      </c>
      <c r="DC72" s="1" t="str">
        <f>IF(INDEX('raw-data'!$A$1:$GQ$197,MATCH($A72,'raw-data'!$A:$A,1),MATCH(DC$1,'raw-data'!$1:$1,1))&lt;&gt;"",
$D72*INDEX('raw-data'!$A$1:$GQ$197,MATCH($A72,'raw-data'!$A:$A,1),MATCH(DC$1,'raw-data'!$1:$1,1))/VLOOKUP($A72,'raw-data'!$A:$B,2,TRUE),"")</f>
        <v/>
      </c>
      <c r="DD72" s="1" t="str">
        <f>IF(INDEX('raw-data'!$A$1:$GQ$197,MATCH($A72,'raw-data'!$A:$A,1),MATCH(DD$1,'raw-data'!$1:$1,1))&lt;&gt;"",
$D72*INDEX('raw-data'!$A$1:$GQ$197,MATCH($A72,'raw-data'!$A:$A,1),MATCH(DD$1,'raw-data'!$1:$1,1))/VLOOKUP($A72,'raw-data'!$A:$B,2,TRUE),"")</f>
        <v/>
      </c>
      <c r="DE72" s="1" t="str">
        <f>IF(INDEX('raw-data'!$A$1:$GQ$197,MATCH($A72,'raw-data'!$A:$A,1),MATCH(DE$1,'raw-data'!$1:$1,1))&lt;&gt;"",
$D72*INDEX('raw-data'!$A$1:$GQ$197,MATCH($A72,'raw-data'!$A:$A,1),MATCH(DE$1,'raw-data'!$1:$1,1))/VLOOKUP($A72,'raw-data'!$A:$B,2,TRUE),"")</f>
        <v/>
      </c>
      <c r="DF72" s="1" t="str">
        <f>IF(INDEX('raw-data'!$A$1:$GQ$197,MATCH($A72,'raw-data'!$A:$A,1),MATCH(DF$1,'raw-data'!$1:$1,1))&lt;&gt;"",
$D72*INDEX('raw-data'!$A$1:$GQ$197,MATCH($A72,'raw-data'!$A:$A,1),MATCH(DF$1,'raw-data'!$1:$1,1))/VLOOKUP($A72,'raw-data'!$A:$B,2,TRUE),"")</f>
        <v/>
      </c>
      <c r="DG72" s="1" t="str">
        <f>IF(INDEX('raw-data'!$A$1:$GQ$197,MATCH($A72,'raw-data'!$A:$A,1),MATCH(DG$1,'raw-data'!$1:$1,1))&lt;&gt;"",
$D72*INDEX('raw-data'!$A$1:$GQ$197,MATCH($A72,'raw-data'!$A:$A,1),MATCH(DG$1,'raw-data'!$1:$1,1))/VLOOKUP($A72,'raw-data'!$A:$B,2,TRUE),"")</f>
        <v/>
      </c>
      <c r="DH72" s="1" t="str">
        <f>IF(INDEX('raw-data'!$A$1:$GQ$197,MATCH($A72,'raw-data'!$A:$A,1),MATCH(DH$1,'raw-data'!$1:$1,1))&lt;&gt;"",
$D72*INDEX('raw-data'!$A$1:$GQ$197,MATCH($A72,'raw-data'!$A:$A,1),MATCH(DH$1,'raw-data'!$1:$1,1))/VLOOKUP($A72,'raw-data'!$A:$B,2,TRUE),"")</f>
        <v/>
      </c>
      <c r="DI72" s="1" t="str">
        <f>IF(INDEX('raw-data'!$A$1:$GQ$197,MATCH($A72,'raw-data'!$A:$A,1),MATCH(DI$1,'raw-data'!$1:$1,1))&lt;&gt;"",
$D72*INDEX('raw-data'!$A$1:$GQ$197,MATCH($A72,'raw-data'!$A:$A,1),MATCH(DI$1,'raw-data'!$1:$1,1))/VLOOKUP($A72,'raw-data'!$A:$B,2,TRUE),"")</f>
        <v/>
      </c>
      <c r="DJ72" s="1" t="str">
        <f>IF(INDEX('raw-data'!$A$1:$GQ$197,MATCH($A72,'raw-data'!$A:$A,1),MATCH(DJ$1,'raw-data'!$1:$1,1))&lt;&gt;"",
$D72*INDEX('raw-data'!$A$1:$GQ$197,MATCH($A72,'raw-data'!$A:$A,1),MATCH(DJ$1,'raw-data'!$1:$1,1))/VLOOKUP($A72,'raw-data'!$A:$B,2,TRUE),"")</f>
        <v/>
      </c>
      <c r="DK72" s="1" t="str">
        <f>IF(INDEX('raw-data'!$A$1:$GQ$197,MATCH($A72,'raw-data'!$A:$A,1),MATCH(DK$1,'raw-data'!$1:$1,1))&lt;&gt;"",
$D72*INDEX('raw-data'!$A$1:$GQ$197,MATCH($A72,'raw-data'!$A:$A,1),MATCH(DK$1,'raw-data'!$1:$1,1))/VLOOKUP($A72,'raw-data'!$A:$B,2,TRUE),"")</f>
        <v/>
      </c>
      <c r="DL72" s="1" t="str">
        <f>IF(INDEX('raw-data'!$A$1:$GQ$197,MATCH($A72,'raw-data'!$A:$A,1),MATCH(DL$1,'raw-data'!$1:$1,1))&lt;&gt;"",
$D72*INDEX('raw-data'!$A$1:$GQ$197,MATCH($A72,'raw-data'!$A:$A,1),MATCH(DL$1,'raw-data'!$1:$1,1))/VLOOKUP($A72,'raw-data'!$A:$B,2,TRUE),"")</f>
        <v/>
      </c>
      <c r="DM72" s="1" t="str">
        <f>IF(INDEX('raw-data'!$A$1:$GQ$197,MATCH($A72,'raw-data'!$A:$A,1),MATCH(DM$1,'raw-data'!$1:$1,1))&lt;&gt;"",
$D72*INDEX('raw-data'!$A$1:$GQ$197,MATCH($A72,'raw-data'!$A:$A,1),MATCH(DM$1,'raw-data'!$1:$1,1))/VLOOKUP($A72,'raw-data'!$A:$B,2,TRUE),"")</f>
        <v/>
      </c>
      <c r="DN72" s="1" t="str">
        <f>IF(INDEX('raw-data'!$A$1:$GQ$197,MATCH($A72,'raw-data'!$A:$A,1),MATCH(DN$1,'raw-data'!$1:$1,1))&lt;&gt;"",
$D72*INDEX('raw-data'!$A$1:$GQ$197,MATCH($A72,'raw-data'!$A:$A,1),MATCH(DN$1,'raw-data'!$1:$1,1))/VLOOKUP($A72,'raw-data'!$A:$B,2,TRUE),"")</f>
        <v/>
      </c>
      <c r="DO72" s="1" t="str">
        <f>IF(INDEX('raw-data'!$A$1:$GQ$197,MATCH($A72,'raw-data'!$A:$A,1),MATCH(DO$1,'raw-data'!$1:$1,1))&lt;&gt;"",
$D72*INDEX('raw-data'!$A$1:$GQ$197,MATCH($A72,'raw-data'!$A:$A,1),MATCH(DO$1,'raw-data'!$1:$1,1))/VLOOKUP($A72,'raw-data'!$A:$B,2,TRUE),"")</f>
        <v/>
      </c>
      <c r="DP72" s="1" t="str">
        <f>IF(INDEX('raw-data'!$A$1:$GQ$197,MATCH($A72,'raw-data'!$A:$A,1),MATCH(DP$1,'raw-data'!$1:$1,1))&lt;&gt;"",
$D72*INDEX('raw-data'!$A$1:$GQ$197,MATCH($A72,'raw-data'!$A:$A,1),MATCH(DP$1,'raw-data'!$1:$1,1))/VLOOKUP($A72,'raw-data'!$A:$B,2,TRUE),"")</f>
        <v/>
      </c>
      <c r="DQ72" s="1" t="str">
        <f>IF(INDEX('raw-data'!$A$1:$GQ$197,MATCH($A72,'raw-data'!$A:$A,1),MATCH(DQ$1,'raw-data'!$1:$1,1))&lt;&gt;"",
$D72*INDEX('raw-data'!$A$1:$GQ$197,MATCH($A72,'raw-data'!$A:$A,1),MATCH(DQ$1,'raw-data'!$1:$1,1))/VLOOKUP($A72,'raw-data'!$A:$B,2,TRUE),"")</f>
        <v/>
      </c>
      <c r="DR72" s="1" t="str">
        <f>IF(INDEX('raw-data'!$A$1:$GQ$197,MATCH($A72,'raw-data'!$A:$A,1),MATCH(DR$1,'raw-data'!$1:$1,1))&lt;&gt;"",
$D72*INDEX('raw-data'!$A$1:$GQ$197,MATCH($A72,'raw-data'!$A:$A,1),MATCH(DR$1,'raw-data'!$1:$1,1))/VLOOKUP($A72,'raw-data'!$A:$B,2,TRUE),"")</f>
        <v/>
      </c>
      <c r="DS72" s="1" t="str">
        <f>IF(INDEX('raw-data'!$A$1:$GQ$197,MATCH($A72,'raw-data'!$A:$A,1),MATCH(DS$1,'raw-data'!$1:$1,1))&lt;&gt;"",
$D72*INDEX('raw-data'!$A$1:$GQ$197,MATCH($A72,'raw-data'!$A:$A,1),MATCH(DS$1,'raw-data'!$1:$1,1))/VLOOKUP($A72,'raw-data'!$A:$B,2,TRUE),"")</f>
        <v/>
      </c>
      <c r="DT72" s="1" t="str">
        <f>IF(INDEX('raw-data'!$A$1:$GQ$197,MATCH($A72,'raw-data'!$A:$A,1),MATCH(DT$1,'raw-data'!$1:$1,1))&lt;&gt;"",
$D72*INDEX('raw-data'!$A$1:$GQ$197,MATCH($A72,'raw-data'!$A:$A,1),MATCH(DT$1,'raw-data'!$1:$1,1))/VLOOKUP($A72,'raw-data'!$A:$B,2,TRUE),"")</f>
        <v/>
      </c>
      <c r="DU72" s="1" t="str">
        <f>IF(INDEX('raw-data'!$A$1:$GQ$197,MATCH($A72,'raw-data'!$A:$A,1),MATCH(DU$1,'raw-data'!$1:$1,1))&lt;&gt;"",
$D72*INDEX('raw-data'!$A$1:$GQ$197,MATCH($A72,'raw-data'!$A:$A,1),MATCH(DU$1,'raw-data'!$1:$1,1))/VLOOKUP($A72,'raw-data'!$A:$B,2,TRUE),"")</f>
        <v/>
      </c>
      <c r="DV72" s="1" t="str">
        <f>IF(INDEX('raw-data'!$A$1:$GQ$197,MATCH($A72,'raw-data'!$A:$A,1),MATCH(DV$1,'raw-data'!$1:$1,1))&lt;&gt;"",
$D72*INDEX('raw-data'!$A$1:$GQ$197,MATCH($A72,'raw-data'!$A:$A,1),MATCH(DV$1,'raw-data'!$1:$1,1))/VLOOKUP($A72,'raw-data'!$A:$B,2,TRUE),"")</f>
        <v/>
      </c>
      <c r="DW72" s="1" t="str">
        <f>IF(INDEX('raw-data'!$A$1:$GQ$197,MATCH($A72,'raw-data'!$A:$A,1),MATCH(DW$1,'raw-data'!$1:$1,1))&lt;&gt;"",
$D72*INDEX('raw-data'!$A$1:$GQ$197,MATCH($A72,'raw-data'!$A:$A,1),MATCH(DW$1,'raw-data'!$1:$1,1))/VLOOKUP($A72,'raw-data'!$A:$B,2,TRUE),"")</f>
        <v/>
      </c>
      <c r="DX72" s="1" t="str">
        <f>IF(INDEX('raw-data'!$A$1:$GQ$197,MATCH($A72,'raw-data'!$A:$A,1),MATCH(DX$1,'raw-data'!$1:$1,1))&lt;&gt;"",
$D72*INDEX('raw-data'!$A$1:$GQ$197,MATCH($A72,'raw-data'!$A:$A,1),MATCH(DX$1,'raw-data'!$1:$1,1))/VLOOKUP($A72,'raw-data'!$A:$B,2,TRUE),"")</f>
        <v/>
      </c>
      <c r="DY72" s="1" t="str">
        <f>IF(INDEX('raw-data'!$A$1:$GQ$197,MATCH($A72,'raw-data'!$A:$A,1),MATCH(DY$1,'raw-data'!$1:$1,1))&lt;&gt;"",
$D72*INDEX('raw-data'!$A$1:$GQ$197,MATCH($A72,'raw-data'!$A:$A,1),MATCH(DY$1,'raw-data'!$1:$1,1))/VLOOKUP($A72,'raw-data'!$A:$B,2,TRUE),"")</f>
        <v/>
      </c>
      <c r="DZ72" s="1">
        <f>IF(INDEX('raw-data'!$A$1:$GQ$197,MATCH($A72,'raw-data'!$A:$A,1),MATCH(DZ$1,'raw-data'!$1:$1,1))&lt;&gt;"",
$D72*INDEX('raw-data'!$A$1:$GQ$197,MATCH($A72,'raw-data'!$A:$A,1),MATCH(DZ$1,'raw-data'!$1:$1,1))/VLOOKUP($A72,'raw-data'!$A:$B,2,TRUE),"")</f>
        <v>0</v>
      </c>
      <c r="EA72" s="1" t="str">
        <f>IF(INDEX('raw-data'!$A$1:$GQ$197,MATCH($A72,'raw-data'!$A:$A,1),MATCH(EA$1,'raw-data'!$1:$1,1))&lt;&gt;"",
$D72*INDEX('raw-data'!$A$1:$GQ$197,MATCH($A72,'raw-data'!$A:$A,1),MATCH(EA$1,'raw-data'!$1:$1,1))/VLOOKUP($A72,'raw-data'!$A:$B,2,TRUE),"")</f>
        <v/>
      </c>
      <c r="EB72" s="1" t="str">
        <f>IF(INDEX('raw-data'!$A$1:$GQ$197,MATCH($A72,'raw-data'!$A:$A,1),MATCH(EB$1,'raw-data'!$1:$1,1))&lt;&gt;"",
$D72*INDEX('raw-data'!$A$1:$GQ$197,MATCH($A72,'raw-data'!$A:$A,1),MATCH(EB$1,'raw-data'!$1:$1,1))/VLOOKUP($A72,'raw-data'!$A:$B,2,TRUE),"")</f>
        <v/>
      </c>
      <c r="EC72" s="1" t="str">
        <f>IF(INDEX('raw-data'!$A$1:$GQ$197,MATCH($A72,'raw-data'!$A:$A,1),MATCH(EC$1,'raw-data'!$1:$1,1))&lt;&gt;"",
$D72*INDEX('raw-data'!$A$1:$GQ$197,MATCH($A72,'raw-data'!$A:$A,1),MATCH(EC$1,'raw-data'!$1:$1,1))/VLOOKUP($A72,'raw-data'!$A:$B,2,TRUE),"")</f>
        <v/>
      </c>
      <c r="ED72" s="1" t="str">
        <f>IF(INDEX('raw-data'!$A$1:$GQ$197,MATCH($A72,'raw-data'!$A:$A,1),MATCH(ED$1,'raw-data'!$1:$1,1))&lt;&gt;"",
$D72*INDEX('raw-data'!$A$1:$GQ$197,MATCH($A72,'raw-data'!$A:$A,1),MATCH(ED$1,'raw-data'!$1:$1,1))/VLOOKUP($A72,'raw-data'!$A:$B,2,TRUE),"")</f>
        <v/>
      </c>
      <c r="EE72" s="1" t="str">
        <f>IF(INDEX('raw-data'!$A$1:$GQ$197,MATCH($A72,'raw-data'!$A:$A,1),MATCH(EE$1,'raw-data'!$1:$1,1))&lt;&gt;"",
$D72*INDEX('raw-data'!$A$1:$GQ$197,MATCH($A72,'raw-data'!$A:$A,1),MATCH(EE$1,'raw-data'!$1:$1,1))/VLOOKUP($A72,'raw-data'!$A:$B,2,TRUE),"")</f>
        <v/>
      </c>
      <c r="EF72" s="1" t="str">
        <f>IF(INDEX('raw-data'!$A$1:$GQ$197,MATCH($A72,'raw-data'!$A:$A,1),MATCH(EF$1,'raw-data'!$1:$1,1))&lt;&gt;"",
$D72*INDEX('raw-data'!$A$1:$GQ$197,MATCH($A72,'raw-data'!$A:$A,1),MATCH(EF$1,'raw-data'!$1:$1,1))/VLOOKUP($A72,'raw-data'!$A:$B,2,TRUE),"")</f>
        <v/>
      </c>
      <c r="EG72" s="1" t="str">
        <f>IF(INDEX('raw-data'!$A$1:$GQ$197,MATCH($A72,'raw-data'!$A:$A,1),MATCH(EG$1,'raw-data'!$1:$1,1))&lt;&gt;"",
$D72*INDEX('raw-data'!$A$1:$GQ$197,MATCH($A72,'raw-data'!$A:$A,1),MATCH(EG$1,'raw-data'!$1:$1,1))/VLOOKUP($A72,'raw-data'!$A:$B,2,TRUE),"")</f>
        <v/>
      </c>
      <c r="EH72" s="1" t="str">
        <f>IF(INDEX('raw-data'!$A$1:$GQ$197,MATCH($A72,'raw-data'!$A:$A,1),MATCH(EH$1,'raw-data'!$1:$1,1))&lt;&gt;"",
$D72*INDEX('raw-data'!$A$1:$GQ$197,MATCH($A72,'raw-data'!$A:$A,1),MATCH(EH$1,'raw-data'!$1:$1,1))/VLOOKUP($A72,'raw-data'!$A:$B,2,TRUE),"")</f>
        <v/>
      </c>
      <c r="EI72" s="1" t="str">
        <f>IF(INDEX('raw-data'!$A$1:$GQ$197,MATCH($A72,'raw-data'!$A:$A,1),MATCH(EI$1,'raw-data'!$1:$1,1))&lt;&gt;"",
$D72*INDEX('raw-data'!$A$1:$GQ$197,MATCH($A72,'raw-data'!$A:$A,1),MATCH(EI$1,'raw-data'!$1:$1,1))/VLOOKUP($A72,'raw-data'!$A:$B,2,TRUE),"")</f>
        <v/>
      </c>
      <c r="EJ72" s="1" t="str">
        <f>IF(INDEX('raw-data'!$A$1:$GQ$197,MATCH($A72,'raw-data'!$A:$A,1),MATCH(EJ$1,'raw-data'!$1:$1,1))&lt;&gt;"",
$D72*INDEX('raw-data'!$A$1:$GQ$197,MATCH($A72,'raw-data'!$A:$A,1),MATCH(EJ$1,'raw-data'!$1:$1,1))/VLOOKUP($A72,'raw-data'!$A:$B,2,TRUE),"")</f>
        <v/>
      </c>
      <c r="EK72" s="1" t="str">
        <f>IF(INDEX('raw-data'!$A$1:$GQ$197,MATCH($A72,'raw-data'!$A:$A,1),MATCH(EK$1,'raw-data'!$1:$1,1))&lt;&gt;"",
$D72*INDEX('raw-data'!$A$1:$GQ$197,MATCH($A72,'raw-data'!$A:$A,1),MATCH(EK$1,'raw-data'!$1:$1,1))/VLOOKUP($A72,'raw-data'!$A:$B,2,TRUE),"")</f>
        <v/>
      </c>
      <c r="EL72" s="1" t="str">
        <f>IF(INDEX('raw-data'!$A$1:$GQ$197,MATCH($A72,'raw-data'!$A:$A,1),MATCH(EL$1,'raw-data'!$1:$1,1))&lt;&gt;"",
$D72*INDEX('raw-data'!$A$1:$GQ$197,MATCH($A72,'raw-data'!$A:$A,1),MATCH(EL$1,'raw-data'!$1:$1,1))/VLOOKUP($A72,'raw-data'!$A:$B,2,TRUE),"")</f>
        <v/>
      </c>
      <c r="EM72" s="1" t="str">
        <f>IF(INDEX('raw-data'!$A$1:$GQ$197,MATCH($A72,'raw-data'!$A:$A,1),MATCH(EM$1,'raw-data'!$1:$1,1))&lt;&gt;"",
$D72*INDEX('raw-data'!$A$1:$GQ$197,MATCH($A72,'raw-data'!$A:$A,1),MATCH(EM$1,'raw-data'!$1:$1,1))/VLOOKUP($A72,'raw-data'!$A:$B,2,TRUE),"")</f>
        <v/>
      </c>
      <c r="EN72" s="1" t="str">
        <f>IF(INDEX('raw-data'!$A$1:$GQ$197,MATCH($A72,'raw-data'!$A:$A,1),MATCH(EN$1,'raw-data'!$1:$1,1))&lt;&gt;"",
$D72*INDEX('raw-data'!$A$1:$GQ$197,MATCH($A72,'raw-data'!$A:$A,1),MATCH(EN$1,'raw-data'!$1:$1,1))/VLOOKUP($A72,'raw-data'!$A:$B,2,TRUE),"")</f>
        <v/>
      </c>
      <c r="EO72" s="1" t="str">
        <f>IF(INDEX('raw-data'!$A$1:$GQ$197,MATCH($A72,'raw-data'!$A:$A,1),MATCH(EO$1,'raw-data'!$1:$1,1))&lt;&gt;"",
$D72*INDEX('raw-data'!$A$1:$GQ$197,MATCH($A72,'raw-data'!$A:$A,1),MATCH(EO$1,'raw-data'!$1:$1,1))/VLOOKUP($A72,'raw-data'!$A:$B,2,TRUE),"")</f>
        <v/>
      </c>
      <c r="EP72" s="1" t="str">
        <f>IF(INDEX('raw-data'!$A$1:$GQ$197,MATCH($A72,'raw-data'!$A:$A,1),MATCH(EP$1,'raw-data'!$1:$1,1))&lt;&gt;"",
$D72*INDEX('raw-data'!$A$1:$GQ$197,MATCH($A72,'raw-data'!$A:$A,1),MATCH(EP$1,'raw-data'!$1:$1,1))/VLOOKUP($A72,'raw-data'!$A:$B,2,TRUE),"")</f>
        <v/>
      </c>
      <c r="EQ72" s="1" t="str">
        <f>IF(INDEX('raw-data'!$A$1:$GQ$197,MATCH($A72,'raw-data'!$A:$A,1),MATCH(EQ$1,'raw-data'!$1:$1,1))&lt;&gt;"",
$D72*INDEX('raw-data'!$A$1:$GQ$197,MATCH($A72,'raw-data'!$A:$A,1),MATCH(EQ$1,'raw-data'!$1:$1,1))/VLOOKUP($A72,'raw-data'!$A:$B,2,TRUE),"")</f>
        <v/>
      </c>
      <c r="ER72" s="1" t="str">
        <f>IF(INDEX('raw-data'!$A$1:$GQ$197,MATCH($A72,'raw-data'!$A:$A,1),MATCH(ER$1,'raw-data'!$1:$1,1))&lt;&gt;"",
$D72*INDEX('raw-data'!$A$1:$GQ$197,MATCH($A72,'raw-data'!$A:$A,1),MATCH(ER$1,'raw-data'!$1:$1,1))/VLOOKUP($A72,'raw-data'!$A:$B,2,TRUE),"")</f>
        <v/>
      </c>
      <c r="ES72" s="1" t="str">
        <f>IF(INDEX('raw-data'!$A$1:$GQ$197,MATCH($A72,'raw-data'!$A:$A,1),MATCH(ES$1,'raw-data'!$1:$1,1))&lt;&gt;"",
$D72*INDEX('raw-data'!$A$1:$GQ$197,MATCH($A72,'raw-data'!$A:$A,1),MATCH(ES$1,'raw-data'!$1:$1,1))/VLOOKUP($A72,'raw-data'!$A:$B,2,TRUE),"")</f>
        <v/>
      </c>
      <c r="ET72" s="1" t="str">
        <f>IF(INDEX('raw-data'!$A$1:$GQ$197,MATCH($A72,'raw-data'!$A:$A,1),MATCH(ET$1,'raw-data'!$1:$1,1))&lt;&gt;"",
$D72*INDEX('raw-data'!$A$1:$GQ$197,MATCH($A72,'raw-data'!$A:$A,1),MATCH(ET$1,'raw-data'!$1:$1,1))/VLOOKUP($A72,'raw-data'!$A:$B,2,TRUE),"")</f>
        <v/>
      </c>
      <c r="EU72" s="1" t="str">
        <f>IF(INDEX('raw-data'!$A$1:$GQ$197,MATCH($A72,'raw-data'!$A:$A,1),MATCH(EU$1,'raw-data'!$1:$1,1))&lt;&gt;"",
$D72*INDEX('raw-data'!$A$1:$GQ$197,MATCH($A72,'raw-data'!$A:$A,1),MATCH(EU$1,'raw-data'!$1:$1,1))/VLOOKUP($A72,'raw-data'!$A:$B,2,TRUE),"")</f>
        <v/>
      </c>
      <c r="EV72" s="1" t="str">
        <f>IF(INDEX('raw-data'!$A$1:$GQ$197,MATCH($A72,'raw-data'!$A:$A,1),MATCH(EV$1,'raw-data'!$1:$1,1))&lt;&gt;"",
$D72*INDEX('raw-data'!$A$1:$GQ$197,MATCH($A72,'raw-data'!$A:$A,1),MATCH(EV$1,'raw-data'!$1:$1,1))/VLOOKUP($A72,'raw-data'!$A:$B,2,TRUE),"")</f>
        <v/>
      </c>
      <c r="EW72" s="1" t="str">
        <f>IF(INDEX('raw-data'!$A$1:$GQ$197,MATCH($A72,'raw-data'!$A:$A,1),MATCH(EW$1,'raw-data'!$1:$1,1))&lt;&gt;"",
$D72*INDEX('raw-data'!$A$1:$GQ$197,MATCH($A72,'raw-data'!$A:$A,1),MATCH(EW$1,'raw-data'!$1:$1,1))/VLOOKUP($A72,'raw-data'!$A:$B,2,TRUE),"")</f>
        <v/>
      </c>
      <c r="EX72" s="1" t="str">
        <f>IF(INDEX('raw-data'!$A$1:$GQ$197,MATCH($A72,'raw-data'!$A:$A,1),MATCH(EX$1,'raw-data'!$1:$1,1))&lt;&gt;"",
$D72*INDEX('raw-data'!$A$1:$GQ$197,MATCH($A72,'raw-data'!$A:$A,1),MATCH(EX$1,'raw-data'!$1:$1,1))/VLOOKUP($A72,'raw-data'!$A:$B,2,TRUE),"")</f>
        <v/>
      </c>
      <c r="EY72" s="1" t="str">
        <f>IF(INDEX('raw-data'!$A$1:$GQ$197,MATCH($A72,'raw-data'!$A:$A,1),MATCH(EY$1,'raw-data'!$1:$1,1))&lt;&gt;"",
$D72*INDEX('raw-data'!$A$1:$GQ$197,MATCH($A72,'raw-data'!$A:$A,1),MATCH(EY$1,'raw-data'!$1:$1,1))/VLOOKUP($A72,'raw-data'!$A:$B,2,TRUE),"")</f>
        <v/>
      </c>
      <c r="EZ72" s="1" t="str">
        <f>IF(INDEX('raw-data'!$A$1:$GQ$197,MATCH($A72,'raw-data'!$A:$A,1),MATCH(EZ$1,'raw-data'!$1:$1,1))&lt;&gt;"",
$D72*INDEX('raw-data'!$A$1:$GQ$197,MATCH($A72,'raw-data'!$A:$A,1),MATCH(EZ$1,'raw-data'!$1:$1,1))/VLOOKUP($A72,'raw-data'!$A:$B,2,TRUE),"")</f>
        <v/>
      </c>
      <c r="FA72" s="1" t="str">
        <f>IF(INDEX('raw-data'!$A$1:$GQ$197,MATCH($A72,'raw-data'!$A:$A,1),MATCH(FA$1,'raw-data'!$1:$1,1))&lt;&gt;"",
$D72*INDEX('raw-data'!$A$1:$GQ$197,MATCH($A72,'raw-data'!$A:$A,1),MATCH(FA$1,'raw-data'!$1:$1,1))/VLOOKUP($A72,'raw-data'!$A:$B,2,TRUE),"")</f>
        <v/>
      </c>
      <c r="FB72" s="1" t="str">
        <f>IF(INDEX('raw-data'!$A$1:$GQ$197,MATCH($A72,'raw-data'!$A:$A,1),MATCH(FB$1,'raw-data'!$1:$1,1))&lt;&gt;"",
$D72*INDEX('raw-data'!$A$1:$GQ$197,MATCH($A72,'raw-data'!$A:$A,1),MATCH(FB$1,'raw-data'!$1:$1,1))/VLOOKUP($A72,'raw-data'!$A:$B,2,TRUE),"")</f>
        <v/>
      </c>
      <c r="FC72" s="1" t="str">
        <f>IF(INDEX('raw-data'!$A$1:$GQ$197,MATCH($A72,'raw-data'!$A:$A,1),MATCH(FC$1,'raw-data'!$1:$1,1))&lt;&gt;"",
$D72*INDEX('raw-data'!$A$1:$GQ$197,MATCH($A72,'raw-data'!$A:$A,1),MATCH(FC$1,'raw-data'!$1:$1,1))/VLOOKUP($A72,'raw-data'!$A:$B,2,TRUE),"")</f>
        <v/>
      </c>
      <c r="FD72" s="1" t="str">
        <f>IF(INDEX('raw-data'!$A$1:$GQ$197,MATCH($A72,'raw-data'!$A:$A,1),MATCH(FD$1,'raw-data'!$1:$1,1))&lt;&gt;"",
$D72*INDEX('raw-data'!$A$1:$GQ$197,MATCH($A72,'raw-data'!$A:$A,1),MATCH(FD$1,'raw-data'!$1:$1,1))/VLOOKUP($A72,'raw-data'!$A:$B,2,TRUE),"")</f>
        <v/>
      </c>
      <c r="FE72" s="1" t="str">
        <f>IF(INDEX('raw-data'!$A$1:$GQ$197,MATCH($A72,'raw-data'!$A:$A,1),MATCH(FE$1,'raw-data'!$1:$1,1))&lt;&gt;"",
$D72*INDEX('raw-data'!$A$1:$GQ$197,MATCH($A72,'raw-data'!$A:$A,1),MATCH(FE$1,'raw-data'!$1:$1,1))/VLOOKUP($A72,'raw-data'!$A:$B,2,TRUE),"")</f>
        <v/>
      </c>
      <c r="FF72" s="1" t="str">
        <f>IF(INDEX('raw-data'!$A$1:$GQ$197,MATCH($A72,'raw-data'!$A:$A,1),MATCH(FF$1,'raw-data'!$1:$1,1))&lt;&gt;"",
$D72*INDEX('raw-data'!$A$1:$GQ$197,MATCH($A72,'raw-data'!$A:$A,1),MATCH(FF$1,'raw-data'!$1:$1,1))/VLOOKUP($A72,'raw-data'!$A:$B,2,TRUE),"")</f>
        <v/>
      </c>
      <c r="FG72" s="1" t="str">
        <f>IF(INDEX('raw-data'!$A$1:$GQ$197,MATCH($A72,'raw-data'!$A:$A,1),MATCH(FG$1,'raw-data'!$1:$1,1))&lt;&gt;"",
$D72*INDEX('raw-data'!$A$1:$GQ$197,MATCH($A72,'raw-data'!$A:$A,1),MATCH(FG$1,'raw-data'!$1:$1,1))/VLOOKUP($A72,'raw-data'!$A:$B,2,TRUE),"")</f>
        <v/>
      </c>
      <c r="FH72" s="1" t="str">
        <f>IF(INDEX('raw-data'!$A$1:$GQ$197,MATCH($A72,'raw-data'!$A:$A,1),MATCH(FH$1,'raw-data'!$1:$1,1))&lt;&gt;"",
$D72*INDEX('raw-data'!$A$1:$GQ$197,MATCH($A72,'raw-data'!$A:$A,1),MATCH(FH$1,'raw-data'!$1:$1,1))/VLOOKUP($A72,'raw-data'!$A:$B,2,TRUE),"")</f>
        <v/>
      </c>
      <c r="FI72" s="1" t="str">
        <f>IF(INDEX('raw-data'!$A$1:$GQ$197,MATCH($A72,'raw-data'!$A:$A,1),MATCH(FI$1,'raw-data'!$1:$1,1))&lt;&gt;"",
$D72*INDEX('raw-data'!$A$1:$GQ$197,MATCH($A72,'raw-data'!$A:$A,1),MATCH(FI$1,'raw-data'!$1:$1,1))/VLOOKUP($A72,'raw-data'!$A:$B,2,TRUE),"")</f>
        <v/>
      </c>
      <c r="FJ72" s="1" t="str">
        <f>IF(INDEX('raw-data'!$A$1:$GQ$197,MATCH($A72,'raw-data'!$A:$A,1),MATCH(FJ$1,'raw-data'!$1:$1,1))&lt;&gt;"",
$D72*INDEX('raw-data'!$A$1:$GQ$197,MATCH($A72,'raw-data'!$A:$A,1),MATCH(FJ$1,'raw-data'!$1:$1,1))/VLOOKUP($A72,'raw-data'!$A:$B,2,TRUE),"")</f>
        <v/>
      </c>
      <c r="FK72" s="1" t="str">
        <f>IF(INDEX('raw-data'!$A$1:$GQ$197,MATCH($A72,'raw-data'!$A:$A,1),MATCH(FK$1,'raw-data'!$1:$1,1))&lt;&gt;"",
$D72*INDEX('raw-data'!$A$1:$GQ$197,MATCH($A72,'raw-data'!$A:$A,1),MATCH(FK$1,'raw-data'!$1:$1,1))/VLOOKUP($A72,'raw-data'!$A:$B,2,TRUE),"")</f>
        <v/>
      </c>
      <c r="FL72" s="1" t="str">
        <f>IF(INDEX('raw-data'!$A$1:$GQ$197,MATCH($A72,'raw-data'!$A:$A,1),MATCH(FL$1,'raw-data'!$1:$1,1))&lt;&gt;"",
$D72*INDEX('raw-data'!$A$1:$GQ$197,MATCH($A72,'raw-data'!$A:$A,1),MATCH(FL$1,'raw-data'!$1:$1,1))/VLOOKUP($A72,'raw-data'!$A:$B,2,TRUE),"")</f>
        <v/>
      </c>
      <c r="FM72" s="1" t="str">
        <f>IF(INDEX('raw-data'!$A$1:$GQ$197,MATCH($A72,'raw-data'!$A:$A,1),MATCH(FM$1,'raw-data'!$1:$1,1))&lt;&gt;"",
$D72*INDEX('raw-data'!$A$1:$GQ$197,MATCH($A72,'raw-data'!$A:$A,1),MATCH(FM$1,'raw-data'!$1:$1,1))/VLOOKUP($A72,'raw-data'!$A:$B,2,TRUE),"")</f>
        <v/>
      </c>
      <c r="FN72" s="1" t="str">
        <f>IF(INDEX('raw-data'!$A$1:$GQ$197,MATCH($A72,'raw-data'!$A:$A,1),MATCH(FN$1,'raw-data'!$1:$1,1))&lt;&gt;"",
$D72*INDEX('raw-data'!$A$1:$GQ$197,MATCH($A72,'raw-data'!$A:$A,1),MATCH(FN$1,'raw-data'!$1:$1,1))/VLOOKUP($A72,'raw-data'!$A:$B,2,TRUE),"")</f>
        <v/>
      </c>
      <c r="FO72" s="1" t="str">
        <f>IF(INDEX('raw-data'!$A$1:$GQ$197,MATCH($A72,'raw-data'!$A:$A,1),MATCH(FO$1,'raw-data'!$1:$1,1))&lt;&gt;"",
$D72*INDEX('raw-data'!$A$1:$GQ$197,MATCH($A72,'raw-data'!$A:$A,1),MATCH(FO$1,'raw-data'!$1:$1,1))/VLOOKUP($A72,'raw-data'!$A:$B,2,TRUE),"")</f>
        <v/>
      </c>
      <c r="FP72" s="1" t="str">
        <f>IF(INDEX('raw-data'!$A$1:$GQ$197,MATCH($A72,'raw-data'!$A:$A,1),MATCH(FP$1,'raw-data'!$1:$1,1))&lt;&gt;"",
$D72*INDEX('raw-data'!$A$1:$GQ$197,MATCH($A72,'raw-data'!$A:$A,1),MATCH(FP$1,'raw-data'!$1:$1,1))/VLOOKUP($A72,'raw-data'!$A:$B,2,TRUE),"")</f>
        <v/>
      </c>
      <c r="FQ72" s="1" t="str">
        <f>IF(INDEX('raw-data'!$A$1:$GQ$197,MATCH($A72,'raw-data'!$A:$A,1),MATCH(FQ$1,'raw-data'!$1:$1,1))&lt;&gt;"",
$D72*INDEX('raw-data'!$A$1:$GQ$197,MATCH($A72,'raw-data'!$A:$A,1),MATCH(FQ$1,'raw-data'!$1:$1,1))/VLOOKUP($A72,'raw-data'!$A:$B,2,TRUE),"")</f>
        <v/>
      </c>
      <c r="FR72" s="1" t="str">
        <f>IF(INDEX('raw-data'!$A$1:$GQ$197,MATCH($A72,'raw-data'!$A:$A,1),MATCH(FR$1,'raw-data'!$1:$1,1))&lt;&gt;"",
$D72*INDEX('raw-data'!$A$1:$GQ$197,MATCH($A72,'raw-data'!$A:$A,1),MATCH(FR$1,'raw-data'!$1:$1,1))/VLOOKUP($A72,'raw-data'!$A:$B,2,TRUE),"")</f>
        <v/>
      </c>
      <c r="FS72" s="1" t="str">
        <f>IF(INDEX('raw-data'!$A$1:$GQ$197,MATCH($A72,'raw-data'!$A:$A,1),MATCH(FS$1,'raw-data'!$1:$1,1))&lt;&gt;"",
$D72*INDEX('raw-data'!$A$1:$GQ$197,MATCH($A72,'raw-data'!$A:$A,1),MATCH(FS$1,'raw-data'!$1:$1,1))/VLOOKUP($A72,'raw-data'!$A:$B,2,TRUE),"")</f>
        <v/>
      </c>
      <c r="FT72" s="1" t="str">
        <f>IF(INDEX('raw-data'!$A$1:$GQ$197,MATCH($A72,'raw-data'!$A:$A,1),MATCH(FT$1,'raw-data'!$1:$1,1))&lt;&gt;"",
$D72*INDEX('raw-data'!$A$1:$GQ$197,MATCH($A72,'raw-data'!$A:$A,1),MATCH(FT$1,'raw-data'!$1:$1,1))/VLOOKUP($A72,'raw-data'!$A:$B,2,TRUE),"")</f>
        <v/>
      </c>
      <c r="FU72" s="1" t="str">
        <f>IF(INDEX('raw-data'!$A$1:$GQ$197,MATCH($A72,'raw-data'!$A:$A,1),MATCH(FU$1,'raw-data'!$1:$1,1))&lt;&gt;"",
$D72*INDEX('raw-data'!$A$1:$GQ$197,MATCH($A72,'raw-data'!$A:$A,1),MATCH(FU$1,'raw-data'!$1:$1,1))/VLOOKUP($A72,'raw-data'!$A:$B,2,TRUE),"")</f>
        <v/>
      </c>
      <c r="FV72" s="1" t="str">
        <f>IF(INDEX('raw-data'!$A$1:$GQ$197,MATCH($A72,'raw-data'!$A:$A,1),MATCH(FV$1,'raw-data'!$1:$1,1))&lt;&gt;"",
$D72*INDEX('raw-data'!$A$1:$GQ$197,MATCH($A72,'raw-data'!$A:$A,1),MATCH(FV$1,'raw-data'!$1:$1,1))/VLOOKUP($A72,'raw-data'!$A:$B,2,TRUE),"")</f>
        <v/>
      </c>
      <c r="FW72" s="1" t="str">
        <f>IF(INDEX('raw-data'!$A$1:$GQ$197,MATCH($A72,'raw-data'!$A:$A,1),MATCH(FW$1,'raw-data'!$1:$1,1))&lt;&gt;"",
$D72*INDEX('raw-data'!$A$1:$GQ$197,MATCH($A72,'raw-data'!$A:$A,1),MATCH(FW$1,'raw-data'!$1:$1,1))/VLOOKUP($A72,'raw-data'!$A:$B,2,TRUE),"")</f>
        <v/>
      </c>
      <c r="FX72" s="1" t="str">
        <f>IF(INDEX('raw-data'!$A$1:$GQ$197,MATCH($A72,'raw-data'!$A:$A,1),MATCH(FX$1,'raw-data'!$1:$1,1))&lt;&gt;"",
$D72*INDEX('raw-data'!$A$1:$GQ$197,MATCH($A72,'raw-data'!$A:$A,1),MATCH(FX$1,'raw-data'!$1:$1,1))/VLOOKUP($A72,'raw-data'!$A:$B,2,TRUE),"")</f>
        <v/>
      </c>
      <c r="FY72" s="1" t="str">
        <f>IF(INDEX('raw-data'!$A$1:$GQ$197,MATCH($A72,'raw-data'!$A:$A,1),MATCH(FY$1,'raw-data'!$1:$1,1))&lt;&gt;"",
$D72*INDEX('raw-data'!$A$1:$GQ$197,MATCH($A72,'raw-data'!$A:$A,1),MATCH(FY$1,'raw-data'!$1:$1,1))/VLOOKUP($A72,'raw-data'!$A:$B,2,TRUE),"")</f>
        <v/>
      </c>
      <c r="FZ72" s="1" t="str">
        <f>IF(INDEX('raw-data'!$A$1:$GQ$197,MATCH($A72,'raw-data'!$A:$A,1),MATCH(FZ$1,'raw-data'!$1:$1,1))&lt;&gt;"",
$D72*INDEX('raw-data'!$A$1:$GQ$197,MATCH($A72,'raw-data'!$A:$A,1),MATCH(FZ$1,'raw-data'!$1:$1,1))/VLOOKUP($A72,'raw-data'!$A:$B,2,TRUE),"")</f>
        <v/>
      </c>
      <c r="GA72" s="1" t="str">
        <f>IF(INDEX('raw-data'!$A$1:$GQ$197,MATCH($A72,'raw-data'!$A:$A,1),MATCH(GA$1,'raw-data'!$1:$1,1))&lt;&gt;"",
$D72*INDEX('raw-data'!$A$1:$GQ$197,MATCH($A72,'raw-data'!$A:$A,1),MATCH(GA$1,'raw-data'!$1:$1,1))/VLOOKUP($A72,'raw-data'!$A:$B,2,TRUE),"")</f>
        <v/>
      </c>
      <c r="GB72" s="1" t="str">
        <f>IF(INDEX('raw-data'!$A$1:$GQ$197,MATCH($A72,'raw-data'!$A:$A,1),MATCH(GB$1,'raw-data'!$1:$1,1))&lt;&gt;"",
$D72*INDEX('raw-data'!$A$1:$GQ$197,MATCH($A72,'raw-data'!$A:$A,1),MATCH(GB$1,'raw-data'!$1:$1,1))/VLOOKUP($A72,'raw-data'!$A:$B,2,TRUE),"")</f>
        <v/>
      </c>
      <c r="GC72" s="1" t="str">
        <f>IF(INDEX('raw-data'!$A$1:$GQ$197,MATCH($A72,'raw-data'!$A:$A,1),MATCH(GC$1,'raw-data'!$1:$1,1))&lt;&gt;"",
$D72*INDEX('raw-data'!$A$1:$GQ$197,MATCH($A72,'raw-data'!$A:$A,1),MATCH(GC$1,'raw-data'!$1:$1,1))/VLOOKUP($A72,'raw-data'!$A:$B,2,TRUE),"")</f>
        <v/>
      </c>
      <c r="GD72" s="1" t="str">
        <f>IF(INDEX('raw-data'!$A$1:$GQ$197,MATCH($A72,'raw-data'!$A:$A,1),MATCH(GD$1,'raw-data'!$1:$1,1))&lt;&gt;"",
$D72*INDEX('raw-data'!$A$1:$GQ$197,MATCH($A72,'raw-data'!$A:$A,1),MATCH(GD$1,'raw-data'!$1:$1,1))/VLOOKUP($A72,'raw-data'!$A:$B,2,TRUE),"")</f>
        <v/>
      </c>
      <c r="GE72" s="1" t="str">
        <f>IF(INDEX('raw-data'!$A$1:$GQ$197,MATCH($A72,'raw-data'!$A:$A,1),MATCH(GE$1,'raw-data'!$1:$1,1))&lt;&gt;"",
$D72*INDEX('raw-data'!$A$1:$GQ$197,MATCH($A72,'raw-data'!$A:$A,1),MATCH(GE$1,'raw-data'!$1:$1,1))/VLOOKUP($A72,'raw-data'!$A:$B,2,TRUE),"")</f>
        <v/>
      </c>
      <c r="GF72" s="1" t="str">
        <f>IF(INDEX('raw-data'!$A$1:$GQ$197,MATCH($A72,'raw-data'!$A:$A,1),MATCH(GF$1,'raw-data'!$1:$1,1))&lt;&gt;"",
$D72*INDEX('raw-data'!$A$1:$GQ$197,MATCH($A72,'raw-data'!$A:$A,1),MATCH(GF$1,'raw-data'!$1:$1,1))/VLOOKUP($A72,'raw-data'!$A:$B,2,TRUE),"")</f>
        <v/>
      </c>
      <c r="GG72" s="1" t="str">
        <f>IF(INDEX('raw-data'!$A$1:$GQ$197,MATCH($A72,'raw-data'!$A:$A,1),MATCH(GG$1,'raw-data'!$1:$1,1))&lt;&gt;"",
$D72*INDEX('raw-data'!$A$1:$GQ$197,MATCH($A72,'raw-data'!$A:$A,1),MATCH(GG$1,'raw-data'!$1:$1,1))/VLOOKUP($A72,'raw-data'!$A:$B,2,TRUE),"")</f>
        <v/>
      </c>
      <c r="GH72" s="1" t="str">
        <f>IF(INDEX('raw-data'!$A$1:$GQ$197,MATCH($A72,'raw-data'!$A:$A,1),MATCH(GH$1,'raw-data'!$1:$1,1))&lt;&gt;"",
$D72*INDEX('raw-data'!$A$1:$GQ$197,MATCH($A72,'raw-data'!$A:$A,1),MATCH(GH$1,'raw-data'!$1:$1,1))/VLOOKUP($A72,'raw-data'!$A:$B,2,TRUE),"")</f>
        <v/>
      </c>
      <c r="GI72" s="1" t="str">
        <f>IF(INDEX('raw-data'!$A$1:$GQ$197,MATCH($A72,'raw-data'!$A:$A,1),MATCH(GI$1,'raw-data'!$1:$1,1))&lt;&gt;"",
$D72*INDEX('raw-data'!$A$1:$GQ$197,MATCH($A72,'raw-data'!$A:$A,1),MATCH(GI$1,'raw-data'!$1:$1,1))/VLOOKUP($A72,'raw-data'!$A:$B,2,TRUE),"")</f>
        <v/>
      </c>
      <c r="GJ72" s="1" t="str">
        <f>IF(INDEX('raw-data'!$A$1:$GQ$197,MATCH($A72,'raw-data'!$A:$A,1),MATCH(GJ$1,'raw-data'!$1:$1,1))&lt;&gt;"",
$D72*INDEX('raw-data'!$A$1:$GQ$197,MATCH($A72,'raw-data'!$A:$A,1),MATCH(GJ$1,'raw-data'!$1:$1,1))/VLOOKUP($A72,'raw-data'!$A:$B,2,TRUE),"")</f>
        <v/>
      </c>
      <c r="GK72" s="1" t="str">
        <f>IF(INDEX('raw-data'!$A$1:$GQ$197,MATCH($A72,'raw-data'!$A:$A,1),MATCH(GK$1,'raw-data'!$1:$1,1))&lt;&gt;"",
$D72*INDEX('raw-data'!$A$1:$GQ$197,MATCH($A72,'raw-data'!$A:$A,1),MATCH(GK$1,'raw-data'!$1:$1,1))/VLOOKUP($A72,'raw-data'!$A:$B,2,TRUE),"")</f>
        <v/>
      </c>
      <c r="GL72" s="1" t="str">
        <f>IF(INDEX('raw-data'!$A$1:$GQ$197,MATCH($A72,'raw-data'!$A:$A,1),MATCH(GL$1,'raw-data'!$1:$1,1))&lt;&gt;"",
$D72*INDEX('raw-data'!$A$1:$GQ$197,MATCH($A72,'raw-data'!$A:$A,1),MATCH(GL$1,'raw-data'!$1:$1,1))/VLOOKUP($A72,'raw-data'!$A:$B,2,TRUE),"")</f>
        <v/>
      </c>
      <c r="GM72" s="1" t="str">
        <f>IF(INDEX('raw-data'!$A$1:$GQ$197,MATCH($A72,'raw-data'!$A:$A,1),MATCH(GM$1,'raw-data'!$1:$1,1))&lt;&gt;"",
$D72*INDEX('raw-data'!$A$1:$GQ$197,MATCH($A72,'raw-data'!$A:$A,1),MATCH(GM$1,'raw-data'!$1:$1,1))/VLOOKUP($A72,'raw-data'!$A:$B,2,TRUE),"")</f>
        <v/>
      </c>
      <c r="GN72" s="1" t="str">
        <f>IF(INDEX('raw-data'!$A$1:$GQ$197,MATCH($A72,'raw-data'!$A:$A,1),MATCH(GN$1,'raw-data'!$1:$1,1))&lt;&gt;"",
$D72*INDEX('raw-data'!$A$1:$GQ$197,MATCH($A72,'raw-data'!$A:$A,1),MATCH(GN$1,'raw-data'!$1:$1,1))/VLOOKUP($A72,'raw-data'!$A:$B,2,TRUE),"")</f>
        <v/>
      </c>
      <c r="GO72" s="1" t="str">
        <f>IF(INDEX('raw-data'!$A$1:$GQ$197,MATCH($A72,'raw-data'!$A:$A,1),MATCH(GO$1,'raw-data'!$1:$1,1))&lt;&gt;"",
$D72*INDEX('raw-data'!$A$1:$GQ$197,MATCH($A72,'raw-data'!$A:$A,1),MATCH(GO$1,'raw-data'!$1:$1,1))/VLOOKUP($A72,'raw-data'!$A:$B,2,TRUE),"")</f>
        <v/>
      </c>
      <c r="GP72" s="1" t="str">
        <f>IF(INDEX('raw-data'!$A$1:$GQ$197,MATCH($A72,'raw-data'!$A:$A,1),MATCH(GP$1,'raw-data'!$1:$1,1))&lt;&gt;"",
$D72*INDEX('raw-data'!$A$1:$GQ$197,MATCH($A72,'raw-data'!$A:$A,1),MATCH(GP$1,'raw-data'!$1:$1,1))/VLOOKUP($A72,'raw-data'!$A:$B,2,TRUE),"")</f>
        <v/>
      </c>
      <c r="GQ72" s="1" t="str">
        <f>IF(INDEX('raw-data'!$A$1:$GQ$197,MATCH($A72,'raw-data'!$A:$A,1),MATCH(GQ$1,'raw-data'!$1:$1,1))&lt;&gt;"",
$D72*INDEX('raw-data'!$A$1:$GQ$197,MATCH($A72,'raw-data'!$A:$A,1),MATCH(GQ$1,'raw-data'!$1:$1,1))/VLOOKUP($A72,'raw-data'!$A:$B,2,TRUE),"")</f>
        <v/>
      </c>
    </row>
    <row r="73" spans="1:199" ht="15.75" x14ac:dyDescent="0.3">
      <c r="A73" s="3" t="s">
        <v>170</v>
      </c>
      <c r="B73" s="1">
        <f>IF(VLOOKUP(A73,'DATA-VIEW'!G:H,2,FALSE)=0,0,VLOOKUP(A73,'DATA-VIEW'!G:H,2,FALSE))</f>
        <v>0</v>
      </c>
      <c r="C73" s="1">
        <f t="shared" si="7"/>
        <v>0</v>
      </c>
      <c r="D73" s="1">
        <f>IFERROR(C73*VLOOKUP($A73,'raw-data'!A:C,2,TRUE)/VLOOKUP(A73,'raw-data'!A:C,3,TRUE),"")</f>
        <v>0</v>
      </c>
      <c r="E73" s="1" t="str">
        <f>IF(INDEX('raw-data'!$A$1:$GQ$197,MATCH($A73,'raw-data'!$A:$A,1),MATCH(E$1,'raw-data'!$1:$1,1))&lt;&gt;"",
$D73*INDEX('raw-data'!$A$1:$GQ$197,MATCH($A73,'raw-data'!$A:$A,1),MATCH(E$1,'raw-data'!$1:$1,1))/VLOOKUP($A73,'raw-data'!$A:$B,2,TRUE),"")</f>
        <v/>
      </c>
      <c r="F73" s="1" t="str">
        <f>IF(INDEX('raw-data'!$A$1:$GQ$197,MATCH($A73,'raw-data'!$A:$A,1),MATCH(F$1,'raw-data'!$1:$1,1))&lt;&gt;"",
$D73*INDEX('raw-data'!$A$1:$GQ$197,MATCH($A73,'raw-data'!$A:$A,1),MATCH(F$1,'raw-data'!$1:$1,1))/VLOOKUP($A73,'raw-data'!$A:$B,2,TRUE),"")</f>
        <v/>
      </c>
      <c r="G73" s="1" t="str">
        <f>IF(INDEX('raw-data'!$A$1:$GQ$197,MATCH($A73,'raw-data'!$A:$A,1),MATCH(G$1,'raw-data'!$1:$1,1))&lt;&gt;"",
$D73*INDEX('raw-data'!$A$1:$GQ$197,MATCH($A73,'raw-data'!$A:$A,1),MATCH(G$1,'raw-data'!$1:$1,1))/VLOOKUP($A73,'raw-data'!$A:$B,2,TRUE),"")</f>
        <v/>
      </c>
      <c r="H73" s="1" t="str">
        <f>IF(INDEX('raw-data'!$A$1:$GQ$197,MATCH($A73,'raw-data'!$A:$A,1),MATCH(H$1,'raw-data'!$1:$1,1))&lt;&gt;"",
$D73*INDEX('raw-data'!$A$1:$GQ$197,MATCH($A73,'raw-data'!$A:$A,1),MATCH(H$1,'raw-data'!$1:$1,1))/VLOOKUP($A73,'raw-data'!$A:$B,2,TRUE),"")</f>
        <v/>
      </c>
      <c r="I73" s="1" t="str">
        <f>IF(INDEX('raw-data'!$A$1:$GQ$197,MATCH($A73,'raw-data'!$A:$A,1),MATCH(I$1,'raw-data'!$1:$1,1))&lt;&gt;"",
$D73*INDEX('raw-data'!$A$1:$GQ$197,MATCH($A73,'raw-data'!$A:$A,1),MATCH(I$1,'raw-data'!$1:$1,1))/VLOOKUP($A73,'raw-data'!$A:$B,2,TRUE),"")</f>
        <v/>
      </c>
      <c r="J73" s="1" t="str">
        <f>IF(INDEX('raw-data'!$A$1:$GQ$197,MATCH($A73,'raw-data'!$A:$A,1),MATCH(J$1,'raw-data'!$1:$1,1))&lt;&gt;"",
$D73*INDEX('raw-data'!$A$1:$GQ$197,MATCH($A73,'raw-data'!$A:$A,1),MATCH(J$1,'raw-data'!$1:$1,1))/VLOOKUP($A73,'raw-data'!$A:$B,2,TRUE),"")</f>
        <v/>
      </c>
      <c r="K73" s="1" t="str">
        <f>IF(INDEX('raw-data'!$A$1:$GQ$197,MATCH($A73,'raw-data'!$A:$A,1),MATCH(K$1,'raw-data'!$1:$1,1))&lt;&gt;"",
$D73*INDEX('raw-data'!$A$1:$GQ$197,MATCH($A73,'raw-data'!$A:$A,1),MATCH(K$1,'raw-data'!$1:$1,1))/VLOOKUP($A73,'raw-data'!$A:$B,2,TRUE),"")</f>
        <v/>
      </c>
      <c r="L73" s="1" t="str">
        <f>IF(INDEX('raw-data'!$A$1:$GQ$197,MATCH($A73,'raw-data'!$A:$A,1),MATCH(L$1,'raw-data'!$1:$1,1))&lt;&gt;"",
$D73*INDEX('raw-data'!$A$1:$GQ$197,MATCH($A73,'raw-data'!$A:$A,1),MATCH(L$1,'raw-data'!$1:$1,1))/VLOOKUP($A73,'raw-data'!$A:$B,2,TRUE),"")</f>
        <v/>
      </c>
      <c r="M73" s="1" t="str">
        <f>IF(INDEX('raw-data'!$A$1:$GQ$197,MATCH($A73,'raw-data'!$A:$A,1),MATCH(M$1,'raw-data'!$1:$1,1))&lt;&gt;"",
$D73*INDEX('raw-data'!$A$1:$GQ$197,MATCH($A73,'raw-data'!$A:$A,1),MATCH(M$1,'raw-data'!$1:$1,1))/VLOOKUP($A73,'raw-data'!$A:$B,2,TRUE),"")</f>
        <v/>
      </c>
      <c r="N73" s="1" t="str">
        <f>IF(INDEX('raw-data'!$A$1:$GQ$197,MATCH($A73,'raw-data'!$A:$A,1),MATCH(N$1,'raw-data'!$1:$1,1))&lt;&gt;"",
$D73*INDEX('raw-data'!$A$1:$GQ$197,MATCH($A73,'raw-data'!$A:$A,1),MATCH(N$1,'raw-data'!$1:$1,1))/VLOOKUP($A73,'raw-data'!$A:$B,2,TRUE),"")</f>
        <v/>
      </c>
      <c r="O73" s="1" t="str">
        <f>IF(INDEX('raw-data'!$A$1:$GQ$197,MATCH($A73,'raw-data'!$A:$A,1),MATCH(O$1,'raw-data'!$1:$1,1))&lt;&gt;"",
$D73*INDEX('raw-data'!$A$1:$GQ$197,MATCH($A73,'raw-data'!$A:$A,1),MATCH(O$1,'raw-data'!$1:$1,1))/VLOOKUP($A73,'raw-data'!$A:$B,2,TRUE),"")</f>
        <v/>
      </c>
      <c r="P73" s="1" t="str">
        <f>IF(INDEX('raw-data'!$A$1:$GQ$197,MATCH($A73,'raw-data'!$A:$A,1),MATCH(P$1,'raw-data'!$1:$1,1))&lt;&gt;"",
$D73*INDEX('raw-data'!$A$1:$GQ$197,MATCH($A73,'raw-data'!$A:$A,1),MATCH(P$1,'raw-data'!$1:$1,1))/VLOOKUP($A73,'raw-data'!$A:$B,2,TRUE),"")</f>
        <v/>
      </c>
      <c r="Q73" s="1" t="str">
        <f>IF(INDEX('raw-data'!$A$1:$GQ$197,MATCH($A73,'raw-data'!$A:$A,1),MATCH(Q$1,'raw-data'!$1:$1,1))&lt;&gt;"",
$D73*INDEX('raw-data'!$A$1:$GQ$197,MATCH($A73,'raw-data'!$A:$A,1),MATCH(Q$1,'raw-data'!$1:$1,1))/VLOOKUP($A73,'raw-data'!$A:$B,2,TRUE),"")</f>
        <v/>
      </c>
      <c r="R73" s="1" t="str">
        <f>IF(INDEX('raw-data'!$A$1:$GQ$197,MATCH($A73,'raw-data'!$A:$A,1),MATCH(R$1,'raw-data'!$1:$1,1))&lt;&gt;"",
$D73*INDEX('raw-data'!$A$1:$GQ$197,MATCH($A73,'raw-data'!$A:$A,1),MATCH(R$1,'raw-data'!$1:$1,1))/VLOOKUP($A73,'raw-data'!$A:$B,2,TRUE),"")</f>
        <v/>
      </c>
      <c r="S73" s="1" t="str">
        <f>IF(INDEX('raw-data'!$A$1:$GQ$197,MATCH($A73,'raw-data'!$A:$A,1),MATCH(S$1,'raw-data'!$1:$1,1))&lt;&gt;"",
$D73*INDEX('raw-data'!$A$1:$GQ$197,MATCH($A73,'raw-data'!$A:$A,1),MATCH(S$1,'raw-data'!$1:$1,1))/VLOOKUP($A73,'raw-data'!$A:$B,2,TRUE),"")</f>
        <v/>
      </c>
      <c r="T73" s="1" t="str">
        <f>IF(INDEX('raw-data'!$A$1:$GQ$197,MATCH($A73,'raw-data'!$A:$A,1),MATCH(T$1,'raw-data'!$1:$1,1))&lt;&gt;"",
$D73*INDEX('raw-data'!$A$1:$GQ$197,MATCH($A73,'raw-data'!$A:$A,1),MATCH(T$1,'raw-data'!$1:$1,1))/VLOOKUP($A73,'raw-data'!$A:$B,2,TRUE),"")</f>
        <v/>
      </c>
      <c r="U73" s="1" t="str">
        <f>IF(INDEX('raw-data'!$A$1:$GQ$197,MATCH($A73,'raw-data'!$A:$A,1),MATCH(U$1,'raw-data'!$1:$1,1))&lt;&gt;"",
$D73*INDEX('raw-data'!$A$1:$GQ$197,MATCH($A73,'raw-data'!$A:$A,1),MATCH(U$1,'raw-data'!$1:$1,1))/VLOOKUP($A73,'raw-data'!$A:$B,2,TRUE),"")</f>
        <v/>
      </c>
      <c r="V73" s="1" t="str">
        <f>IF(INDEX('raw-data'!$A$1:$GQ$197,MATCH($A73,'raw-data'!$A:$A,1),MATCH(V$1,'raw-data'!$1:$1,1))&lt;&gt;"",
$D73*INDEX('raw-data'!$A$1:$GQ$197,MATCH($A73,'raw-data'!$A:$A,1),MATCH(V$1,'raw-data'!$1:$1,1))/VLOOKUP($A73,'raw-data'!$A:$B,2,TRUE),"")</f>
        <v/>
      </c>
      <c r="W73" s="1" t="str">
        <f>IF(INDEX('raw-data'!$A$1:$GQ$197,MATCH($A73,'raw-data'!$A:$A,1),MATCH(W$1,'raw-data'!$1:$1,1))&lt;&gt;"",
$D73*INDEX('raw-data'!$A$1:$GQ$197,MATCH($A73,'raw-data'!$A:$A,1),MATCH(W$1,'raw-data'!$1:$1,1))/VLOOKUP($A73,'raw-data'!$A:$B,2,TRUE),"")</f>
        <v/>
      </c>
      <c r="X73" s="1" t="str">
        <f>IF(INDEX('raw-data'!$A$1:$GQ$197,MATCH($A73,'raw-data'!$A:$A,1),MATCH(X$1,'raw-data'!$1:$1,1))&lt;&gt;"",
$D73*INDEX('raw-data'!$A$1:$GQ$197,MATCH($A73,'raw-data'!$A:$A,1),MATCH(X$1,'raw-data'!$1:$1,1))/VLOOKUP($A73,'raw-data'!$A:$B,2,TRUE),"")</f>
        <v/>
      </c>
      <c r="Y73" s="1" t="str">
        <f>IF(INDEX('raw-data'!$A$1:$GQ$197,MATCH($A73,'raw-data'!$A:$A,1),MATCH(Y$1,'raw-data'!$1:$1,1))&lt;&gt;"",
$D73*INDEX('raw-data'!$A$1:$GQ$197,MATCH($A73,'raw-data'!$A:$A,1),MATCH(Y$1,'raw-data'!$1:$1,1))/VLOOKUP($A73,'raw-data'!$A:$B,2,TRUE),"")</f>
        <v/>
      </c>
      <c r="Z73" s="1" t="str">
        <f>IF(INDEX('raw-data'!$A$1:$GQ$197,MATCH($A73,'raw-data'!$A:$A,1),MATCH(Z$1,'raw-data'!$1:$1,1))&lt;&gt;"",
$D73*INDEX('raw-data'!$A$1:$GQ$197,MATCH($A73,'raw-data'!$A:$A,1),MATCH(Z$1,'raw-data'!$1:$1,1))/VLOOKUP($A73,'raw-data'!$A:$B,2,TRUE),"")</f>
        <v/>
      </c>
      <c r="AA73" s="1" t="str">
        <f>IF(INDEX('raw-data'!$A$1:$GQ$197,MATCH($A73,'raw-data'!$A:$A,1),MATCH(AA$1,'raw-data'!$1:$1,1))&lt;&gt;"",
$D73*INDEX('raw-data'!$A$1:$GQ$197,MATCH($A73,'raw-data'!$A:$A,1),MATCH(AA$1,'raw-data'!$1:$1,1))/VLOOKUP($A73,'raw-data'!$A:$B,2,TRUE),"")</f>
        <v/>
      </c>
      <c r="AB73" s="1" t="str">
        <f>IF(INDEX('raw-data'!$A$1:$GQ$197,MATCH($A73,'raw-data'!$A:$A,1),MATCH(AB$1,'raw-data'!$1:$1,1))&lt;&gt;"",
$D73*INDEX('raw-data'!$A$1:$GQ$197,MATCH($A73,'raw-data'!$A:$A,1),MATCH(AB$1,'raw-data'!$1:$1,1))/VLOOKUP($A73,'raw-data'!$A:$B,2,TRUE),"")</f>
        <v/>
      </c>
      <c r="AC73" s="1" t="str">
        <f>IF(INDEX('raw-data'!$A$1:$GQ$197,MATCH($A73,'raw-data'!$A:$A,1),MATCH(AC$1,'raw-data'!$1:$1,1))&lt;&gt;"",
$D73*INDEX('raw-data'!$A$1:$GQ$197,MATCH($A73,'raw-data'!$A:$A,1),MATCH(AC$1,'raw-data'!$1:$1,1))/VLOOKUP($A73,'raw-data'!$A:$B,2,TRUE),"")</f>
        <v/>
      </c>
      <c r="AD73" s="1" t="str">
        <f>IF(INDEX('raw-data'!$A$1:$GQ$197,MATCH($A73,'raw-data'!$A:$A,1),MATCH(AD$1,'raw-data'!$1:$1,1))&lt;&gt;"",
$D73*INDEX('raw-data'!$A$1:$GQ$197,MATCH($A73,'raw-data'!$A:$A,1),MATCH(AD$1,'raw-data'!$1:$1,1))/VLOOKUP($A73,'raw-data'!$A:$B,2,TRUE),"")</f>
        <v/>
      </c>
      <c r="AE73" s="1" t="str">
        <f>IF(INDEX('raw-data'!$A$1:$GQ$197,MATCH($A73,'raw-data'!$A:$A,1),MATCH(AE$1,'raw-data'!$1:$1,1))&lt;&gt;"",
$D73*INDEX('raw-data'!$A$1:$GQ$197,MATCH($A73,'raw-data'!$A:$A,1),MATCH(AE$1,'raw-data'!$1:$1,1))/VLOOKUP($A73,'raw-data'!$A:$B,2,TRUE),"")</f>
        <v/>
      </c>
      <c r="AF73" s="1" t="str">
        <f>IF(INDEX('raw-data'!$A$1:$GQ$197,MATCH($A73,'raw-data'!$A:$A,1),MATCH(AF$1,'raw-data'!$1:$1,1))&lt;&gt;"",
$D73*INDEX('raw-data'!$A$1:$GQ$197,MATCH($A73,'raw-data'!$A:$A,1),MATCH(AF$1,'raw-data'!$1:$1,1))/VLOOKUP($A73,'raw-data'!$A:$B,2,TRUE),"")</f>
        <v/>
      </c>
      <c r="AG73" s="1" t="str">
        <f>IF(INDEX('raw-data'!$A$1:$GQ$197,MATCH($A73,'raw-data'!$A:$A,1),MATCH(AG$1,'raw-data'!$1:$1,1))&lt;&gt;"",
$D73*INDEX('raw-data'!$A$1:$GQ$197,MATCH($A73,'raw-data'!$A:$A,1),MATCH(AG$1,'raw-data'!$1:$1,1))/VLOOKUP($A73,'raw-data'!$A:$B,2,TRUE),"")</f>
        <v/>
      </c>
      <c r="AH73" s="1" t="str">
        <f>IF(INDEX('raw-data'!$A$1:$GQ$197,MATCH($A73,'raw-data'!$A:$A,1),MATCH(AH$1,'raw-data'!$1:$1,1))&lt;&gt;"",
$D73*INDEX('raw-data'!$A$1:$GQ$197,MATCH($A73,'raw-data'!$A:$A,1),MATCH(AH$1,'raw-data'!$1:$1,1))/VLOOKUP($A73,'raw-data'!$A:$B,2,TRUE),"")</f>
        <v/>
      </c>
      <c r="AI73" s="1" t="str">
        <f>IF(INDEX('raw-data'!$A$1:$GQ$197,MATCH($A73,'raw-data'!$A:$A,1),MATCH(AI$1,'raw-data'!$1:$1,1))&lt;&gt;"",
$D73*INDEX('raw-data'!$A$1:$GQ$197,MATCH($A73,'raw-data'!$A:$A,1),MATCH(AI$1,'raw-data'!$1:$1,1))/VLOOKUP($A73,'raw-data'!$A:$B,2,TRUE),"")</f>
        <v/>
      </c>
      <c r="AJ73" s="1" t="str">
        <f>IF(INDEX('raw-data'!$A$1:$GQ$197,MATCH($A73,'raw-data'!$A:$A,1),MATCH(AJ$1,'raw-data'!$1:$1,1))&lt;&gt;"",
$D73*INDEX('raw-data'!$A$1:$GQ$197,MATCH($A73,'raw-data'!$A:$A,1),MATCH(AJ$1,'raw-data'!$1:$1,1))/VLOOKUP($A73,'raw-data'!$A:$B,2,TRUE),"")</f>
        <v/>
      </c>
      <c r="AK73" s="1" t="str">
        <f>IF(INDEX('raw-data'!$A$1:$GQ$197,MATCH($A73,'raw-data'!$A:$A,1),MATCH(AK$1,'raw-data'!$1:$1,1))&lt;&gt;"",
$D73*INDEX('raw-data'!$A$1:$GQ$197,MATCH($A73,'raw-data'!$A:$A,1),MATCH(AK$1,'raw-data'!$1:$1,1))/VLOOKUP($A73,'raw-data'!$A:$B,2,TRUE),"")</f>
        <v/>
      </c>
      <c r="AL73" s="1" t="str">
        <f>IF(INDEX('raw-data'!$A$1:$GQ$197,MATCH($A73,'raw-data'!$A:$A,1),MATCH(AL$1,'raw-data'!$1:$1,1))&lt;&gt;"",
$D73*INDEX('raw-data'!$A$1:$GQ$197,MATCH($A73,'raw-data'!$A:$A,1),MATCH(AL$1,'raw-data'!$1:$1,1))/VLOOKUP($A73,'raw-data'!$A:$B,2,TRUE),"")</f>
        <v/>
      </c>
      <c r="AM73" s="1" t="str">
        <f>IF(INDEX('raw-data'!$A$1:$GQ$197,MATCH($A73,'raw-data'!$A:$A,1),MATCH(AM$1,'raw-data'!$1:$1,1))&lt;&gt;"",
$D73*INDEX('raw-data'!$A$1:$GQ$197,MATCH($A73,'raw-data'!$A:$A,1),MATCH(AM$1,'raw-data'!$1:$1,1))/VLOOKUP($A73,'raw-data'!$A:$B,2,TRUE),"")</f>
        <v/>
      </c>
      <c r="AN73" s="1" t="str">
        <f>IF(INDEX('raw-data'!$A$1:$GQ$197,MATCH($A73,'raw-data'!$A:$A,1),MATCH(AN$1,'raw-data'!$1:$1,1))&lt;&gt;"",
$D73*INDEX('raw-data'!$A$1:$GQ$197,MATCH($A73,'raw-data'!$A:$A,1),MATCH(AN$1,'raw-data'!$1:$1,1))/VLOOKUP($A73,'raw-data'!$A:$B,2,TRUE),"")</f>
        <v/>
      </c>
      <c r="AO73" s="1" t="str">
        <f>IF(INDEX('raw-data'!$A$1:$GQ$197,MATCH($A73,'raw-data'!$A:$A,1),MATCH(AO$1,'raw-data'!$1:$1,1))&lt;&gt;"",
$D73*INDEX('raw-data'!$A$1:$GQ$197,MATCH($A73,'raw-data'!$A:$A,1),MATCH(AO$1,'raw-data'!$1:$1,1))/VLOOKUP($A73,'raw-data'!$A:$B,2,TRUE),"")</f>
        <v/>
      </c>
      <c r="AP73" s="1" t="str">
        <f>IF(INDEX('raw-data'!$A$1:$GQ$197,MATCH($A73,'raw-data'!$A:$A,1),MATCH(AP$1,'raw-data'!$1:$1,1))&lt;&gt;"",
$D73*INDEX('raw-data'!$A$1:$GQ$197,MATCH($A73,'raw-data'!$A:$A,1),MATCH(AP$1,'raw-data'!$1:$1,1))/VLOOKUP($A73,'raw-data'!$A:$B,2,TRUE),"")</f>
        <v/>
      </c>
      <c r="AQ73" s="1" t="str">
        <f>IF(INDEX('raw-data'!$A$1:$GQ$197,MATCH($A73,'raw-data'!$A:$A,1),MATCH(AQ$1,'raw-data'!$1:$1,1))&lt;&gt;"",
$D73*INDEX('raw-data'!$A$1:$GQ$197,MATCH($A73,'raw-data'!$A:$A,1),MATCH(AQ$1,'raw-data'!$1:$1,1))/VLOOKUP($A73,'raw-data'!$A:$B,2,TRUE),"")</f>
        <v/>
      </c>
      <c r="AR73" s="1" t="str">
        <f>IF(INDEX('raw-data'!$A$1:$GQ$197,MATCH($A73,'raw-data'!$A:$A,1),MATCH(AR$1,'raw-data'!$1:$1,1))&lt;&gt;"",
$D73*INDEX('raw-data'!$A$1:$GQ$197,MATCH($A73,'raw-data'!$A:$A,1),MATCH(AR$1,'raw-data'!$1:$1,1))/VLOOKUP($A73,'raw-data'!$A:$B,2,TRUE),"")</f>
        <v/>
      </c>
      <c r="AS73" s="1" t="str">
        <f>IF(INDEX('raw-data'!$A$1:$GQ$197,MATCH($A73,'raw-data'!$A:$A,1),MATCH(AS$1,'raw-data'!$1:$1,1))&lt;&gt;"",
$D73*INDEX('raw-data'!$A$1:$GQ$197,MATCH($A73,'raw-data'!$A:$A,1),MATCH(AS$1,'raw-data'!$1:$1,1))/VLOOKUP($A73,'raw-data'!$A:$B,2,TRUE),"")</f>
        <v/>
      </c>
      <c r="AT73" s="1" t="str">
        <f>IF(INDEX('raw-data'!$A$1:$GQ$197,MATCH($A73,'raw-data'!$A:$A,1),MATCH(AT$1,'raw-data'!$1:$1,1))&lt;&gt;"",
$D73*INDEX('raw-data'!$A$1:$GQ$197,MATCH($A73,'raw-data'!$A:$A,1),MATCH(AT$1,'raw-data'!$1:$1,1))/VLOOKUP($A73,'raw-data'!$A:$B,2,TRUE),"")</f>
        <v/>
      </c>
      <c r="AU73" s="1">
        <f>IF(INDEX('raw-data'!$A$1:$GQ$197,MATCH($A73,'raw-data'!$A:$A,1),MATCH(AU$1,'raw-data'!$1:$1,1))&lt;&gt;"",
$D73*INDEX('raw-data'!$A$1:$GQ$197,MATCH($A73,'raw-data'!$A:$A,1),MATCH(AU$1,'raw-data'!$1:$1,1))/VLOOKUP($A73,'raw-data'!$A:$B,2,TRUE),"")</f>
        <v>0</v>
      </c>
      <c r="AV73" s="1" t="str">
        <f>IF(INDEX('raw-data'!$A$1:$GQ$197,MATCH($A73,'raw-data'!$A:$A,1),MATCH(AV$1,'raw-data'!$1:$1,1))&lt;&gt;"",
$D73*INDEX('raw-data'!$A$1:$GQ$197,MATCH($A73,'raw-data'!$A:$A,1),MATCH(AV$1,'raw-data'!$1:$1,1))/VLOOKUP($A73,'raw-data'!$A:$B,2,TRUE),"")</f>
        <v/>
      </c>
      <c r="AW73" s="1" t="str">
        <f>IF(INDEX('raw-data'!$A$1:$GQ$197,MATCH($A73,'raw-data'!$A:$A,1),MATCH(AW$1,'raw-data'!$1:$1,1))&lt;&gt;"",
$D73*INDEX('raw-data'!$A$1:$GQ$197,MATCH($A73,'raw-data'!$A:$A,1),MATCH(AW$1,'raw-data'!$1:$1,1))/VLOOKUP($A73,'raw-data'!$A:$B,2,TRUE),"")</f>
        <v/>
      </c>
      <c r="AX73" s="1" t="str">
        <f>IF(INDEX('raw-data'!$A$1:$GQ$197,MATCH($A73,'raw-data'!$A:$A,1),MATCH(AX$1,'raw-data'!$1:$1,1))&lt;&gt;"",
$D73*INDEX('raw-data'!$A$1:$GQ$197,MATCH($A73,'raw-data'!$A:$A,1),MATCH(AX$1,'raw-data'!$1:$1,1))/VLOOKUP($A73,'raw-data'!$A:$B,2,TRUE),"")</f>
        <v/>
      </c>
      <c r="AY73" s="1" t="str">
        <f>IF(INDEX('raw-data'!$A$1:$GQ$197,MATCH($A73,'raw-data'!$A:$A,1),MATCH(AY$1,'raw-data'!$1:$1,1))&lt;&gt;"",
$D73*INDEX('raw-data'!$A$1:$GQ$197,MATCH($A73,'raw-data'!$A:$A,1),MATCH(AY$1,'raw-data'!$1:$1,1))/VLOOKUP($A73,'raw-data'!$A:$B,2,TRUE),"")</f>
        <v/>
      </c>
      <c r="AZ73" s="1" t="str">
        <f>IF(INDEX('raw-data'!$A$1:$GQ$197,MATCH($A73,'raw-data'!$A:$A,1),MATCH(AZ$1,'raw-data'!$1:$1,1))&lt;&gt;"",
$D73*INDEX('raw-data'!$A$1:$GQ$197,MATCH($A73,'raw-data'!$A:$A,1),MATCH(AZ$1,'raw-data'!$1:$1,1))/VLOOKUP($A73,'raw-data'!$A:$B,2,TRUE),"")</f>
        <v/>
      </c>
      <c r="BA73" s="1" t="str">
        <f>IF(INDEX('raw-data'!$A$1:$GQ$197,MATCH($A73,'raw-data'!$A:$A,1),MATCH(BA$1,'raw-data'!$1:$1,1))&lt;&gt;"",
$D73*INDEX('raw-data'!$A$1:$GQ$197,MATCH($A73,'raw-data'!$A:$A,1),MATCH(BA$1,'raw-data'!$1:$1,1))/VLOOKUP($A73,'raw-data'!$A:$B,2,TRUE),"")</f>
        <v/>
      </c>
      <c r="BB73" s="1" t="str">
        <f>IF(INDEX('raw-data'!$A$1:$GQ$197,MATCH($A73,'raw-data'!$A:$A,1),MATCH(BB$1,'raw-data'!$1:$1,1))&lt;&gt;"",
$D73*INDEX('raw-data'!$A$1:$GQ$197,MATCH($A73,'raw-data'!$A:$A,1),MATCH(BB$1,'raw-data'!$1:$1,1))/VLOOKUP($A73,'raw-data'!$A:$B,2,TRUE),"")</f>
        <v/>
      </c>
      <c r="BC73" s="1" t="str">
        <f>IF(INDEX('raw-data'!$A$1:$GQ$197,MATCH($A73,'raw-data'!$A:$A,1),MATCH(BC$1,'raw-data'!$1:$1,1))&lt;&gt;"",
$D73*INDEX('raw-data'!$A$1:$GQ$197,MATCH($A73,'raw-data'!$A:$A,1),MATCH(BC$1,'raw-data'!$1:$1,1))/VLOOKUP($A73,'raw-data'!$A:$B,2,TRUE),"")</f>
        <v/>
      </c>
      <c r="BD73" s="1" t="str">
        <f>IF(INDEX('raw-data'!$A$1:$GQ$197,MATCH($A73,'raw-data'!$A:$A,1),MATCH(BD$1,'raw-data'!$1:$1,1))&lt;&gt;"",
$D73*INDEX('raw-data'!$A$1:$GQ$197,MATCH($A73,'raw-data'!$A:$A,1),MATCH(BD$1,'raw-data'!$1:$1,1))/VLOOKUP($A73,'raw-data'!$A:$B,2,TRUE),"")</f>
        <v/>
      </c>
      <c r="BE73" s="1" t="str">
        <f>IF(INDEX('raw-data'!$A$1:$GQ$197,MATCH($A73,'raw-data'!$A:$A,1),MATCH(BE$1,'raw-data'!$1:$1,1))&lt;&gt;"",
$D73*INDEX('raw-data'!$A$1:$GQ$197,MATCH($A73,'raw-data'!$A:$A,1),MATCH(BE$1,'raw-data'!$1:$1,1))/VLOOKUP($A73,'raw-data'!$A:$B,2,TRUE),"")</f>
        <v/>
      </c>
      <c r="BF73" s="1" t="str">
        <f>IF(INDEX('raw-data'!$A$1:$GQ$197,MATCH($A73,'raw-data'!$A:$A,1),MATCH(BF$1,'raw-data'!$1:$1,1))&lt;&gt;"",
$D73*INDEX('raw-data'!$A$1:$GQ$197,MATCH($A73,'raw-data'!$A:$A,1),MATCH(BF$1,'raw-data'!$1:$1,1))/VLOOKUP($A73,'raw-data'!$A:$B,2,TRUE),"")</f>
        <v/>
      </c>
      <c r="BG73" s="1" t="str">
        <f>IF(INDEX('raw-data'!$A$1:$GQ$197,MATCH($A73,'raw-data'!$A:$A,1),MATCH(BG$1,'raw-data'!$1:$1,1))&lt;&gt;"",
$D73*INDEX('raw-data'!$A$1:$GQ$197,MATCH($A73,'raw-data'!$A:$A,1),MATCH(BG$1,'raw-data'!$1:$1,1))/VLOOKUP($A73,'raw-data'!$A:$B,2,TRUE),"")</f>
        <v/>
      </c>
      <c r="BH73" s="1" t="str">
        <f>IF(INDEX('raw-data'!$A$1:$GQ$197,MATCH($A73,'raw-data'!$A:$A,1),MATCH(BH$1,'raw-data'!$1:$1,1))&lt;&gt;"",
$D73*INDEX('raw-data'!$A$1:$GQ$197,MATCH($A73,'raw-data'!$A:$A,1),MATCH(BH$1,'raw-data'!$1:$1,1))/VLOOKUP($A73,'raw-data'!$A:$B,2,TRUE),"")</f>
        <v/>
      </c>
      <c r="BI73" s="1" t="str">
        <f>IF(INDEX('raw-data'!$A$1:$GQ$197,MATCH($A73,'raw-data'!$A:$A,1),MATCH(BI$1,'raw-data'!$1:$1,1))&lt;&gt;"",
$D73*INDEX('raw-data'!$A$1:$GQ$197,MATCH($A73,'raw-data'!$A:$A,1),MATCH(BI$1,'raw-data'!$1:$1,1))/VLOOKUP($A73,'raw-data'!$A:$B,2,TRUE),"")</f>
        <v/>
      </c>
      <c r="BJ73" s="1" t="str">
        <f>IF(INDEX('raw-data'!$A$1:$GQ$197,MATCH($A73,'raw-data'!$A:$A,1),MATCH(BJ$1,'raw-data'!$1:$1,1))&lt;&gt;"",
$D73*INDEX('raw-data'!$A$1:$GQ$197,MATCH($A73,'raw-data'!$A:$A,1),MATCH(BJ$1,'raw-data'!$1:$1,1))/VLOOKUP($A73,'raw-data'!$A:$B,2,TRUE),"")</f>
        <v/>
      </c>
      <c r="BK73" s="1" t="str">
        <f>IF(INDEX('raw-data'!$A$1:$GQ$197,MATCH($A73,'raw-data'!$A:$A,1),MATCH(BK$1,'raw-data'!$1:$1,1))&lt;&gt;"",
$D73*INDEX('raw-data'!$A$1:$GQ$197,MATCH($A73,'raw-data'!$A:$A,1),MATCH(BK$1,'raw-data'!$1:$1,1))/VLOOKUP($A73,'raw-data'!$A:$B,2,TRUE),"")</f>
        <v/>
      </c>
      <c r="BL73" s="1" t="str">
        <f>IF(INDEX('raw-data'!$A$1:$GQ$197,MATCH($A73,'raw-data'!$A:$A,1),MATCH(BL$1,'raw-data'!$1:$1,1))&lt;&gt;"",
$D73*INDEX('raw-data'!$A$1:$GQ$197,MATCH($A73,'raw-data'!$A:$A,1),MATCH(BL$1,'raw-data'!$1:$1,1))/VLOOKUP($A73,'raw-data'!$A:$B,2,TRUE),"")</f>
        <v/>
      </c>
      <c r="BM73" s="1" t="str">
        <f>IF(INDEX('raw-data'!$A$1:$GQ$197,MATCH($A73,'raw-data'!$A:$A,1),MATCH(BM$1,'raw-data'!$1:$1,1))&lt;&gt;"",
$D73*INDEX('raw-data'!$A$1:$GQ$197,MATCH($A73,'raw-data'!$A:$A,1),MATCH(BM$1,'raw-data'!$1:$1,1))/VLOOKUP($A73,'raw-data'!$A:$B,2,TRUE),"")</f>
        <v/>
      </c>
      <c r="BN73" s="1" t="str">
        <f>IF(INDEX('raw-data'!$A$1:$GQ$197,MATCH($A73,'raw-data'!$A:$A,1),MATCH(BN$1,'raw-data'!$1:$1,1))&lt;&gt;"",
$D73*INDEX('raw-data'!$A$1:$GQ$197,MATCH($A73,'raw-data'!$A:$A,1),MATCH(BN$1,'raw-data'!$1:$1,1))/VLOOKUP($A73,'raw-data'!$A:$B,2,TRUE),"")</f>
        <v/>
      </c>
      <c r="BO73" s="1" t="str">
        <f>IF(INDEX('raw-data'!$A$1:$GQ$197,MATCH($A73,'raw-data'!$A:$A,1),MATCH(BO$1,'raw-data'!$1:$1,1))&lt;&gt;"",
$D73*INDEX('raw-data'!$A$1:$GQ$197,MATCH($A73,'raw-data'!$A:$A,1),MATCH(BO$1,'raw-data'!$1:$1,1))/VLOOKUP($A73,'raw-data'!$A:$B,2,TRUE),"")</f>
        <v/>
      </c>
      <c r="BP73" s="1" t="str">
        <f>IF(INDEX('raw-data'!$A$1:$GQ$197,MATCH($A73,'raw-data'!$A:$A,1),MATCH(BP$1,'raw-data'!$1:$1,1))&lt;&gt;"",
$D73*INDEX('raw-data'!$A$1:$GQ$197,MATCH($A73,'raw-data'!$A:$A,1),MATCH(BP$1,'raw-data'!$1:$1,1))/VLOOKUP($A73,'raw-data'!$A:$B,2,TRUE),"")</f>
        <v/>
      </c>
      <c r="BQ73" s="1" t="str">
        <f>IF(INDEX('raw-data'!$A$1:$GQ$197,MATCH($A73,'raw-data'!$A:$A,1),MATCH(BQ$1,'raw-data'!$1:$1,1))&lt;&gt;"",
$D73*INDEX('raw-data'!$A$1:$GQ$197,MATCH($A73,'raw-data'!$A:$A,1),MATCH(BQ$1,'raw-data'!$1:$1,1))/VLOOKUP($A73,'raw-data'!$A:$B,2,TRUE),"")</f>
        <v/>
      </c>
      <c r="BR73" s="1" t="str">
        <f>IF(INDEX('raw-data'!$A$1:$GQ$197,MATCH($A73,'raw-data'!$A:$A,1),MATCH(BR$1,'raw-data'!$1:$1,1))&lt;&gt;"",
$D73*INDEX('raw-data'!$A$1:$GQ$197,MATCH($A73,'raw-data'!$A:$A,1),MATCH(BR$1,'raw-data'!$1:$1,1))/VLOOKUP($A73,'raw-data'!$A:$B,2,TRUE),"")</f>
        <v/>
      </c>
      <c r="BS73" s="1" t="str">
        <f>IF(INDEX('raw-data'!$A$1:$GQ$197,MATCH($A73,'raw-data'!$A:$A,1),MATCH(BS$1,'raw-data'!$1:$1,1))&lt;&gt;"",
$D73*INDEX('raw-data'!$A$1:$GQ$197,MATCH($A73,'raw-data'!$A:$A,1),MATCH(BS$1,'raw-data'!$1:$1,1))/VLOOKUP($A73,'raw-data'!$A:$B,2,TRUE),"")</f>
        <v/>
      </c>
      <c r="BT73" s="1" t="str">
        <f>IF(INDEX('raw-data'!$A$1:$GQ$197,MATCH($A73,'raw-data'!$A:$A,1),MATCH(BT$1,'raw-data'!$1:$1,1))&lt;&gt;"",
$D73*INDEX('raw-data'!$A$1:$GQ$197,MATCH($A73,'raw-data'!$A:$A,1),MATCH(BT$1,'raw-data'!$1:$1,1))/VLOOKUP($A73,'raw-data'!$A:$B,2,TRUE),"")</f>
        <v/>
      </c>
      <c r="BU73" s="1" t="str">
        <f>IF(INDEX('raw-data'!$A$1:$GQ$197,MATCH($A73,'raw-data'!$A:$A,1),MATCH(BU$1,'raw-data'!$1:$1,1))&lt;&gt;"",
$D73*INDEX('raw-data'!$A$1:$GQ$197,MATCH($A73,'raw-data'!$A:$A,1),MATCH(BU$1,'raw-data'!$1:$1,1))/VLOOKUP($A73,'raw-data'!$A:$B,2,TRUE),"")</f>
        <v/>
      </c>
      <c r="BV73" s="1" t="str">
        <f>IF(INDEX('raw-data'!$A$1:$GQ$197,MATCH($A73,'raw-data'!$A:$A,1),MATCH(BV$1,'raw-data'!$1:$1,1))&lt;&gt;"",
$D73*INDEX('raw-data'!$A$1:$GQ$197,MATCH($A73,'raw-data'!$A:$A,1),MATCH(BV$1,'raw-data'!$1:$1,1))/VLOOKUP($A73,'raw-data'!$A:$B,2,TRUE),"")</f>
        <v/>
      </c>
      <c r="BW73" s="1" t="str">
        <f>IF(INDEX('raw-data'!$A$1:$GQ$197,MATCH($A73,'raw-data'!$A:$A,1),MATCH(BW$1,'raw-data'!$1:$1,1))&lt;&gt;"",
$D73*INDEX('raw-data'!$A$1:$GQ$197,MATCH($A73,'raw-data'!$A:$A,1),MATCH(BW$1,'raw-data'!$1:$1,1))/VLOOKUP($A73,'raw-data'!$A:$B,2,TRUE),"")</f>
        <v/>
      </c>
      <c r="BX73" s="1" t="str">
        <f>IF(INDEX('raw-data'!$A$1:$GQ$197,MATCH($A73,'raw-data'!$A:$A,1),MATCH(BX$1,'raw-data'!$1:$1,1))&lt;&gt;"",
$D73*INDEX('raw-data'!$A$1:$GQ$197,MATCH($A73,'raw-data'!$A:$A,1),MATCH(BX$1,'raw-data'!$1:$1,1))/VLOOKUP($A73,'raw-data'!$A:$B,2,TRUE),"")</f>
        <v/>
      </c>
      <c r="BY73" s="1" t="str">
        <f>IF(INDEX('raw-data'!$A$1:$GQ$197,MATCH($A73,'raw-data'!$A:$A,1),MATCH(BY$1,'raw-data'!$1:$1,1))&lt;&gt;"",
$D73*INDEX('raw-data'!$A$1:$GQ$197,MATCH($A73,'raw-data'!$A:$A,1),MATCH(BY$1,'raw-data'!$1:$1,1))/VLOOKUP($A73,'raw-data'!$A:$B,2,TRUE),"")</f>
        <v/>
      </c>
      <c r="BZ73" s="1" t="str">
        <f>IF(INDEX('raw-data'!$A$1:$GQ$197,MATCH($A73,'raw-data'!$A:$A,1),MATCH(BZ$1,'raw-data'!$1:$1,1))&lt;&gt;"",
$D73*INDEX('raw-data'!$A$1:$GQ$197,MATCH($A73,'raw-data'!$A:$A,1),MATCH(BZ$1,'raw-data'!$1:$1,1))/VLOOKUP($A73,'raw-data'!$A:$B,2,TRUE),"")</f>
        <v/>
      </c>
      <c r="CA73" s="1" t="str">
        <f>IF(INDEX('raw-data'!$A$1:$GQ$197,MATCH($A73,'raw-data'!$A:$A,1),MATCH(CA$1,'raw-data'!$1:$1,1))&lt;&gt;"",
$D73*INDEX('raw-data'!$A$1:$GQ$197,MATCH($A73,'raw-data'!$A:$A,1),MATCH(CA$1,'raw-data'!$1:$1,1))/VLOOKUP($A73,'raw-data'!$A:$B,2,TRUE),"")</f>
        <v/>
      </c>
      <c r="CB73" s="1" t="str">
        <f>IF(INDEX('raw-data'!$A$1:$GQ$197,MATCH($A73,'raw-data'!$A:$A,1),MATCH(CB$1,'raw-data'!$1:$1,1))&lt;&gt;"",
$D73*INDEX('raw-data'!$A$1:$GQ$197,MATCH($A73,'raw-data'!$A:$A,1),MATCH(CB$1,'raw-data'!$1:$1,1))/VLOOKUP($A73,'raw-data'!$A:$B,2,TRUE),"")</f>
        <v/>
      </c>
      <c r="CC73" s="1" t="str">
        <f>IF(INDEX('raw-data'!$A$1:$GQ$197,MATCH($A73,'raw-data'!$A:$A,1),MATCH(CC$1,'raw-data'!$1:$1,1))&lt;&gt;"",
$D73*INDEX('raw-data'!$A$1:$GQ$197,MATCH($A73,'raw-data'!$A:$A,1),MATCH(CC$1,'raw-data'!$1:$1,1))/VLOOKUP($A73,'raw-data'!$A:$B,2,TRUE),"")</f>
        <v/>
      </c>
      <c r="CD73" s="1" t="str">
        <f>IF(INDEX('raw-data'!$A$1:$GQ$197,MATCH($A73,'raw-data'!$A:$A,1),MATCH(CD$1,'raw-data'!$1:$1,1))&lt;&gt;"",
$D73*INDEX('raw-data'!$A$1:$GQ$197,MATCH($A73,'raw-data'!$A:$A,1),MATCH(CD$1,'raw-data'!$1:$1,1))/VLOOKUP($A73,'raw-data'!$A:$B,2,TRUE),"")</f>
        <v/>
      </c>
      <c r="CE73" s="1" t="str">
        <f>IF(INDEX('raw-data'!$A$1:$GQ$197,MATCH($A73,'raw-data'!$A:$A,1),MATCH(CE$1,'raw-data'!$1:$1,1))&lt;&gt;"",
$D73*INDEX('raw-data'!$A$1:$GQ$197,MATCH($A73,'raw-data'!$A:$A,1),MATCH(CE$1,'raw-data'!$1:$1,1))/VLOOKUP($A73,'raw-data'!$A:$B,2,TRUE),"")</f>
        <v/>
      </c>
      <c r="CF73" s="1" t="str">
        <f>IF(INDEX('raw-data'!$A$1:$GQ$197,MATCH($A73,'raw-data'!$A:$A,1),MATCH(CF$1,'raw-data'!$1:$1,1))&lt;&gt;"",
$D73*INDEX('raw-data'!$A$1:$GQ$197,MATCH($A73,'raw-data'!$A:$A,1),MATCH(CF$1,'raw-data'!$1:$1,1))/VLOOKUP($A73,'raw-data'!$A:$B,2,TRUE),"")</f>
        <v/>
      </c>
      <c r="CG73" s="1" t="str">
        <f>IF(INDEX('raw-data'!$A$1:$GQ$197,MATCH($A73,'raw-data'!$A:$A,1),MATCH(CG$1,'raw-data'!$1:$1,1))&lt;&gt;"",
$D73*INDEX('raw-data'!$A$1:$GQ$197,MATCH($A73,'raw-data'!$A:$A,1),MATCH(CG$1,'raw-data'!$1:$1,1))/VLOOKUP($A73,'raw-data'!$A:$B,2,TRUE),"")</f>
        <v/>
      </c>
      <c r="CH73" s="1" t="str">
        <f>IF(INDEX('raw-data'!$A$1:$GQ$197,MATCH($A73,'raw-data'!$A:$A,1),MATCH(CH$1,'raw-data'!$1:$1,1))&lt;&gt;"",
$D73*INDEX('raw-data'!$A$1:$GQ$197,MATCH($A73,'raw-data'!$A:$A,1),MATCH(CH$1,'raw-data'!$1:$1,1))/VLOOKUP($A73,'raw-data'!$A:$B,2,TRUE),"")</f>
        <v/>
      </c>
      <c r="CI73" s="1" t="str">
        <f>IF(INDEX('raw-data'!$A$1:$GQ$197,MATCH($A73,'raw-data'!$A:$A,1),MATCH(CI$1,'raw-data'!$1:$1,1))&lt;&gt;"",
$D73*INDEX('raw-data'!$A$1:$GQ$197,MATCH($A73,'raw-data'!$A:$A,1),MATCH(CI$1,'raw-data'!$1:$1,1))/VLOOKUP($A73,'raw-data'!$A:$B,2,TRUE),"")</f>
        <v/>
      </c>
      <c r="CJ73" s="1" t="str">
        <f>IF(INDEX('raw-data'!$A$1:$GQ$197,MATCH($A73,'raw-data'!$A:$A,1),MATCH(CJ$1,'raw-data'!$1:$1,1))&lt;&gt;"",
$D73*INDEX('raw-data'!$A$1:$GQ$197,MATCH($A73,'raw-data'!$A:$A,1),MATCH(CJ$1,'raw-data'!$1:$1,1))/VLOOKUP($A73,'raw-data'!$A:$B,2,TRUE),"")</f>
        <v/>
      </c>
      <c r="CK73" s="1" t="str">
        <f>IF(INDEX('raw-data'!$A$1:$GQ$197,MATCH($A73,'raw-data'!$A:$A,1),MATCH(CK$1,'raw-data'!$1:$1,1))&lt;&gt;"",
$D73*INDEX('raw-data'!$A$1:$GQ$197,MATCH($A73,'raw-data'!$A:$A,1),MATCH(CK$1,'raw-data'!$1:$1,1))/VLOOKUP($A73,'raw-data'!$A:$B,2,TRUE),"")</f>
        <v/>
      </c>
      <c r="CL73" s="1" t="str">
        <f>IF(INDEX('raw-data'!$A$1:$GQ$197,MATCH($A73,'raw-data'!$A:$A,1),MATCH(CL$1,'raw-data'!$1:$1,1))&lt;&gt;"",
$D73*INDEX('raw-data'!$A$1:$GQ$197,MATCH($A73,'raw-data'!$A:$A,1),MATCH(CL$1,'raw-data'!$1:$1,1))/VLOOKUP($A73,'raw-data'!$A:$B,2,TRUE),"")</f>
        <v/>
      </c>
      <c r="CM73" s="1" t="str">
        <f>IF(INDEX('raw-data'!$A$1:$GQ$197,MATCH($A73,'raw-data'!$A:$A,1),MATCH(CM$1,'raw-data'!$1:$1,1))&lt;&gt;"",
$D73*INDEX('raw-data'!$A$1:$GQ$197,MATCH($A73,'raw-data'!$A:$A,1),MATCH(CM$1,'raw-data'!$1:$1,1))/VLOOKUP($A73,'raw-data'!$A:$B,2,TRUE),"")</f>
        <v/>
      </c>
      <c r="CN73" s="1" t="str">
        <f>IF(INDEX('raw-data'!$A$1:$GQ$197,MATCH($A73,'raw-data'!$A:$A,1),MATCH(CN$1,'raw-data'!$1:$1,1))&lt;&gt;"",
$D73*INDEX('raw-data'!$A$1:$GQ$197,MATCH($A73,'raw-data'!$A:$A,1),MATCH(CN$1,'raw-data'!$1:$1,1))/VLOOKUP($A73,'raw-data'!$A:$B,2,TRUE),"")</f>
        <v/>
      </c>
      <c r="CO73" s="1" t="str">
        <f>IF(INDEX('raw-data'!$A$1:$GQ$197,MATCH($A73,'raw-data'!$A:$A,1),MATCH(CO$1,'raw-data'!$1:$1,1))&lt;&gt;"",
$D73*INDEX('raw-data'!$A$1:$GQ$197,MATCH($A73,'raw-data'!$A:$A,1),MATCH(CO$1,'raw-data'!$1:$1,1))/VLOOKUP($A73,'raw-data'!$A:$B,2,TRUE),"")</f>
        <v/>
      </c>
      <c r="CP73" s="1" t="str">
        <f>IF(INDEX('raw-data'!$A$1:$GQ$197,MATCH($A73,'raw-data'!$A:$A,1),MATCH(CP$1,'raw-data'!$1:$1,1))&lt;&gt;"",
$D73*INDEX('raw-data'!$A$1:$GQ$197,MATCH($A73,'raw-data'!$A:$A,1),MATCH(CP$1,'raw-data'!$1:$1,1))/VLOOKUP($A73,'raw-data'!$A:$B,2,TRUE),"")</f>
        <v/>
      </c>
      <c r="CQ73" s="1" t="str">
        <f>IF(INDEX('raw-data'!$A$1:$GQ$197,MATCH($A73,'raw-data'!$A:$A,1),MATCH(CQ$1,'raw-data'!$1:$1,1))&lt;&gt;"",
$D73*INDEX('raw-data'!$A$1:$GQ$197,MATCH($A73,'raw-data'!$A:$A,1),MATCH(CQ$1,'raw-data'!$1:$1,1))/VLOOKUP($A73,'raw-data'!$A:$B,2,TRUE),"")</f>
        <v/>
      </c>
      <c r="CR73" s="1" t="str">
        <f>IF(INDEX('raw-data'!$A$1:$GQ$197,MATCH($A73,'raw-data'!$A:$A,1),MATCH(CR$1,'raw-data'!$1:$1,1))&lt;&gt;"",
$D73*INDEX('raw-data'!$A$1:$GQ$197,MATCH($A73,'raw-data'!$A:$A,1),MATCH(CR$1,'raw-data'!$1:$1,1))/VLOOKUP($A73,'raw-data'!$A:$B,2,TRUE),"")</f>
        <v/>
      </c>
      <c r="CS73" s="1" t="str">
        <f>IF(INDEX('raw-data'!$A$1:$GQ$197,MATCH($A73,'raw-data'!$A:$A,1),MATCH(CS$1,'raw-data'!$1:$1,1))&lt;&gt;"",
$D73*INDEX('raw-data'!$A$1:$GQ$197,MATCH($A73,'raw-data'!$A:$A,1),MATCH(CS$1,'raw-data'!$1:$1,1))/VLOOKUP($A73,'raw-data'!$A:$B,2,TRUE),"")</f>
        <v/>
      </c>
      <c r="CT73" s="1" t="str">
        <f>IF(INDEX('raw-data'!$A$1:$GQ$197,MATCH($A73,'raw-data'!$A:$A,1),MATCH(CT$1,'raw-data'!$1:$1,1))&lt;&gt;"",
$D73*INDEX('raw-data'!$A$1:$GQ$197,MATCH($A73,'raw-data'!$A:$A,1),MATCH(CT$1,'raw-data'!$1:$1,1))/VLOOKUP($A73,'raw-data'!$A:$B,2,TRUE),"")</f>
        <v/>
      </c>
      <c r="CU73" s="1" t="str">
        <f>IF(INDEX('raw-data'!$A$1:$GQ$197,MATCH($A73,'raw-data'!$A:$A,1),MATCH(CU$1,'raw-data'!$1:$1,1))&lt;&gt;"",
$D73*INDEX('raw-data'!$A$1:$GQ$197,MATCH($A73,'raw-data'!$A:$A,1),MATCH(CU$1,'raw-data'!$1:$1,1))/VLOOKUP($A73,'raw-data'!$A:$B,2,TRUE),"")</f>
        <v/>
      </c>
      <c r="CV73" s="1" t="str">
        <f>IF(INDEX('raw-data'!$A$1:$GQ$197,MATCH($A73,'raw-data'!$A:$A,1),MATCH(CV$1,'raw-data'!$1:$1,1))&lt;&gt;"",
$D73*INDEX('raw-data'!$A$1:$GQ$197,MATCH($A73,'raw-data'!$A:$A,1),MATCH(CV$1,'raw-data'!$1:$1,1))/VLOOKUP($A73,'raw-data'!$A:$B,2,TRUE),"")</f>
        <v/>
      </c>
      <c r="CW73" s="1" t="str">
        <f>IF(INDEX('raw-data'!$A$1:$GQ$197,MATCH($A73,'raw-data'!$A:$A,1),MATCH(CW$1,'raw-data'!$1:$1,1))&lt;&gt;"",
$D73*INDEX('raw-data'!$A$1:$GQ$197,MATCH($A73,'raw-data'!$A:$A,1),MATCH(CW$1,'raw-data'!$1:$1,1))/VLOOKUP($A73,'raw-data'!$A:$B,2,TRUE),"")</f>
        <v/>
      </c>
      <c r="CX73" s="1" t="str">
        <f>IF(INDEX('raw-data'!$A$1:$GQ$197,MATCH($A73,'raw-data'!$A:$A,1),MATCH(CX$1,'raw-data'!$1:$1,1))&lt;&gt;"",
$D73*INDEX('raw-data'!$A$1:$GQ$197,MATCH($A73,'raw-data'!$A:$A,1),MATCH(CX$1,'raw-data'!$1:$1,1))/VLOOKUP($A73,'raw-data'!$A:$B,2,TRUE),"")</f>
        <v/>
      </c>
      <c r="CY73" s="1" t="str">
        <f>IF(INDEX('raw-data'!$A$1:$GQ$197,MATCH($A73,'raw-data'!$A:$A,1),MATCH(CY$1,'raw-data'!$1:$1,1))&lt;&gt;"",
$D73*INDEX('raw-data'!$A$1:$GQ$197,MATCH($A73,'raw-data'!$A:$A,1),MATCH(CY$1,'raw-data'!$1:$1,1))/VLOOKUP($A73,'raw-data'!$A:$B,2,TRUE),"")</f>
        <v/>
      </c>
      <c r="CZ73" s="1" t="str">
        <f>IF(INDEX('raw-data'!$A$1:$GQ$197,MATCH($A73,'raw-data'!$A:$A,1),MATCH(CZ$1,'raw-data'!$1:$1,1))&lt;&gt;"",
$D73*INDEX('raw-data'!$A$1:$GQ$197,MATCH($A73,'raw-data'!$A:$A,1),MATCH(CZ$1,'raw-data'!$1:$1,1))/VLOOKUP($A73,'raw-data'!$A:$B,2,TRUE),"")</f>
        <v/>
      </c>
      <c r="DA73" s="1" t="str">
        <f>IF(INDEX('raw-data'!$A$1:$GQ$197,MATCH($A73,'raw-data'!$A:$A,1),MATCH(DA$1,'raw-data'!$1:$1,1))&lt;&gt;"",
$D73*INDEX('raw-data'!$A$1:$GQ$197,MATCH($A73,'raw-data'!$A:$A,1),MATCH(DA$1,'raw-data'!$1:$1,1))/VLOOKUP($A73,'raw-data'!$A:$B,2,TRUE),"")</f>
        <v/>
      </c>
      <c r="DB73" s="1" t="str">
        <f>IF(INDEX('raw-data'!$A$1:$GQ$197,MATCH($A73,'raw-data'!$A:$A,1),MATCH(DB$1,'raw-data'!$1:$1,1))&lt;&gt;"",
$D73*INDEX('raw-data'!$A$1:$GQ$197,MATCH($A73,'raw-data'!$A:$A,1),MATCH(DB$1,'raw-data'!$1:$1,1))/VLOOKUP($A73,'raw-data'!$A:$B,2,TRUE),"")</f>
        <v/>
      </c>
      <c r="DC73" s="1" t="str">
        <f>IF(INDEX('raw-data'!$A$1:$GQ$197,MATCH($A73,'raw-data'!$A:$A,1),MATCH(DC$1,'raw-data'!$1:$1,1))&lt;&gt;"",
$D73*INDEX('raw-data'!$A$1:$GQ$197,MATCH($A73,'raw-data'!$A:$A,1),MATCH(DC$1,'raw-data'!$1:$1,1))/VLOOKUP($A73,'raw-data'!$A:$B,2,TRUE),"")</f>
        <v/>
      </c>
      <c r="DD73" s="1" t="str">
        <f>IF(INDEX('raw-data'!$A$1:$GQ$197,MATCH($A73,'raw-data'!$A:$A,1),MATCH(DD$1,'raw-data'!$1:$1,1))&lt;&gt;"",
$D73*INDEX('raw-data'!$A$1:$GQ$197,MATCH($A73,'raw-data'!$A:$A,1),MATCH(DD$1,'raw-data'!$1:$1,1))/VLOOKUP($A73,'raw-data'!$A:$B,2,TRUE),"")</f>
        <v/>
      </c>
      <c r="DE73" s="1" t="str">
        <f>IF(INDEX('raw-data'!$A$1:$GQ$197,MATCH($A73,'raw-data'!$A:$A,1),MATCH(DE$1,'raw-data'!$1:$1,1))&lt;&gt;"",
$D73*INDEX('raw-data'!$A$1:$GQ$197,MATCH($A73,'raw-data'!$A:$A,1),MATCH(DE$1,'raw-data'!$1:$1,1))/VLOOKUP($A73,'raw-data'!$A:$B,2,TRUE),"")</f>
        <v/>
      </c>
      <c r="DF73" s="1" t="str">
        <f>IF(INDEX('raw-data'!$A$1:$GQ$197,MATCH($A73,'raw-data'!$A:$A,1),MATCH(DF$1,'raw-data'!$1:$1,1))&lt;&gt;"",
$D73*INDEX('raw-data'!$A$1:$GQ$197,MATCH($A73,'raw-data'!$A:$A,1),MATCH(DF$1,'raw-data'!$1:$1,1))/VLOOKUP($A73,'raw-data'!$A:$B,2,TRUE),"")</f>
        <v/>
      </c>
      <c r="DG73" s="1" t="str">
        <f>IF(INDEX('raw-data'!$A$1:$GQ$197,MATCH($A73,'raw-data'!$A:$A,1),MATCH(DG$1,'raw-data'!$1:$1,1))&lt;&gt;"",
$D73*INDEX('raw-data'!$A$1:$GQ$197,MATCH($A73,'raw-data'!$A:$A,1),MATCH(DG$1,'raw-data'!$1:$1,1))/VLOOKUP($A73,'raw-data'!$A:$B,2,TRUE),"")</f>
        <v/>
      </c>
      <c r="DH73" s="1" t="str">
        <f>IF(INDEX('raw-data'!$A$1:$GQ$197,MATCH($A73,'raw-data'!$A:$A,1),MATCH(DH$1,'raw-data'!$1:$1,1))&lt;&gt;"",
$D73*INDEX('raw-data'!$A$1:$GQ$197,MATCH($A73,'raw-data'!$A:$A,1),MATCH(DH$1,'raw-data'!$1:$1,1))/VLOOKUP($A73,'raw-data'!$A:$B,2,TRUE),"")</f>
        <v/>
      </c>
      <c r="DI73" s="1" t="str">
        <f>IF(INDEX('raw-data'!$A$1:$GQ$197,MATCH($A73,'raw-data'!$A:$A,1),MATCH(DI$1,'raw-data'!$1:$1,1))&lt;&gt;"",
$D73*INDEX('raw-data'!$A$1:$GQ$197,MATCH($A73,'raw-data'!$A:$A,1),MATCH(DI$1,'raw-data'!$1:$1,1))/VLOOKUP($A73,'raw-data'!$A:$B,2,TRUE),"")</f>
        <v/>
      </c>
      <c r="DJ73" s="1" t="str">
        <f>IF(INDEX('raw-data'!$A$1:$GQ$197,MATCH($A73,'raw-data'!$A:$A,1),MATCH(DJ$1,'raw-data'!$1:$1,1))&lt;&gt;"",
$D73*INDEX('raw-data'!$A$1:$GQ$197,MATCH($A73,'raw-data'!$A:$A,1),MATCH(DJ$1,'raw-data'!$1:$1,1))/VLOOKUP($A73,'raw-data'!$A:$B,2,TRUE),"")</f>
        <v/>
      </c>
      <c r="DK73" s="1" t="str">
        <f>IF(INDEX('raw-data'!$A$1:$GQ$197,MATCH($A73,'raw-data'!$A:$A,1),MATCH(DK$1,'raw-data'!$1:$1,1))&lt;&gt;"",
$D73*INDEX('raw-data'!$A$1:$GQ$197,MATCH($A73,'raw-data'!$A:$A,1),MATCH(DK$1,'raw-data'!$1:$1,1))/VLOOKUP($A73,'raw-data'!$A:$B,2,TRUE),"")</f>
        <v/>
      </c>
      <c r="DL73" s="1" t="str">
        <f>IF(INDEX('raw-data'!$A$1:$GQ$197,MATCH($A73,'raw-data'!$A:$A,1),MATCH(DL$1,'raw-data'!$1:$1,1))&lt;&gt;"",
$D73*INDEX('raw-data'!$A$1:$GQ$197,MATCH($A73,'raw-data'!$A:$A,1),MATCH(DL$1,'raw-data'!$1:$1,1))/VLOOKUP($A73,'raw-data'!$A:$B,2,TRUE),"")</f>
        <v/>
      </c>
      <c r="DM73" s="1" t="str">
        <f>IF(INDEX('raw-data'!$A$1:$GQ$197,MATCH($A73,'raw-data'!$A:$A,1),MATCH(DM$1,'raw-data'!$1:$1,1))&lt;&gt;"",
$D73*INDEX('raw-data'!$A$1:$GQ$197,MATCH($A73,'raw-data'!$A:$A,1),MATCH(DM$1,'raw-data'!$1:$1,1))/VLOOKUP($A73,'raw-data'!$A:$B,2,TRUE),"")</f>
        <v/>
      </c>
      <c r="DN73" s="1" t="str">
        <f>IF(INDEX('raw-data'!$A$1:$GQ$197,MATCH($A73,'raw-data'!$A:$A,1),MATCH(DN$1,'raw-data'!$1:$1,1))&lt;&gt;"",
$D73*INDEX('raw-data'!$A$1:$GQ$197,MATCH($A73,'raw-data'!$A:$A,1),MATCH(DN$1,'raw-data'!$1:$1,1))/VLOOKUP($A73,'raw-data'!$A:$B,2,TRUE),"")</f>
        <v/>
      </c>
      <c r="DO73" s="1" t="str">
        <f>IF(INDEX('raw-data'!$A$1:$GQ$197,MATCH($A73,'raw-data'!$A:$A,1),MATCH(DO$1,'raw-data'!$1:$1,1))&lt;&gt;"",
$D73*INDEX('raw-data'!$A$1:$GQ$197,MATCH($A73,'raw-data'!$A:$A,1),MATCH(DO$1,'raw-data'!$1:$1,1))/VLOOKUP($A73,'raw-data'!$A:$B,2,TRUE),"")</f>
        <v/>
      </c>
      <c r="DP73" s="1" t="str">
        <f>IF(INDEX('raw-data'!$A$1:$GQ$197,MATCH($A73,'raw-data'!$A:$A,1),MATCH(DP$1,'raw-data'!$1:$1,1))&lt;&gt;"",
$D73*INDEX('raw-data'!$A$1:$GQ$197,MATCH($A73,'raw-data'!$A:$A,1),MATCH(DP$1,'raw-data'!$1:$1,1))/VLOOKUP($A73,'raw-data'!$A:$B,2,TRUE),"")</f>
        <v/>
      </c>
      <c r="DQ73" s="1" t="str">
        <f>IF(INDEX('raw-data'!$A$1:$GQ$197,MATCH($A73,'raw-data'!$A:$A,1),MATCH(DQ$1,'raw-data'!$1:$1,1))&lt;&gt;"",
$D73*INDEX('raw-data'!$A$1:$GQ$197,MATCH($A73,'raw-data'!$A:$A,1),MATCH(DQ$1,'raw-data'!$1:$1,1))/VLOOKUP($A73,'raw-data'!$A:$B,2,TRUE),"")</f>
        <v/>
      </c>
      <c r="DR73" s="1" t="str">
        <f>IF(INDEX('raw-data'!$A$1:$GQ$197,MATCH($A73,'raw-data'!$A:$A,1),MATCH(DR$1,'raw-data'!$1:$1,1))&lt;&gt;"",
$D73*INDEX('raw-data'!$A$1:$GQ$197,MATCH($A73,'raw-data'!$A:$A,1),MATCH(DR$1,'raw-data'!$1:$1,1))/VLOOKUP($A73,'raw-data'!$A:$B,2,TRUE),"")</f>
        <v/>
      </c>
      <c r="DS73" s="1" t="str">
        <f>IF(INDEX('raw-data'!$A$1:$GQ$197,MATCH($A73,'raw-data'!$A:$A,1),MATCH(DS$1,'raw-data'!$1:$1,1))&lt;&gt;"",
$D73*INDEX('raw-data'!$A$1:$GQ$197,MATCH($A73,'raw-data'!$A:$A,1),MATCH(DS$1,'raw-data'!$1:$1,1))/VLOOKUP($A73,'raw-data'!$A:$B,2,TRUE),"")</f>
        <v/>
      </c>
      <c r="DT73" s="1" t="str">
        <f>IF(INDEX('raw-data'!$A$1:$GQ$197,MATCH($A73,'raw-data'!$A:$A,1),MATCH(DT$1,'raw-data'!$1:$1,1))&lt;&gt;"",
$D73*INDEX('raw-data'!$A$1:$GQ$197,MATCH($A73,'raw-data'!$A:$A,1),MATCH(DT$1,'raw-data'!$1:$1,1))/VLOOKUP($A73,'raw-data'!$A:$B,2,TRUE),"")</f>
        <v/>
      </c>
      <c r="DU73" s="1" t="str">
        <f>IF(INDEX('raw-data'!$A$1:$GQ$197,MATCH($A73,'raw-data'!$A:$A,1),MATCH(DU$1,'raw-data'!$1:$1,1))&lt;&gt;"",
$D73*INDEX('raw-data'!$A$1:$GQ$197,MATCH($A73,'raw-data'!$A:$A,1),MATCH(DU$1,'raw-data'!$1:$1,1))/VLOOKUP($A73,'raw-data'!$A:$B,2,TRUE),"")</f>
        <v/>
      </c>
      <c r="DV73" s="1" t="str">
        <f>IF(INDEX('raw-data'!$A$1:$GQ$197,MATCH($A73,'raw-data'!$A:$A,1),MATCH(DV$1,'raw-data'!$1:$1,1))&lt;&gt;"",
$D73*INDEX('raw-data'!$A$1:$GQ$197,MATCH($A73,'raw-data'!$A:$A,1),MATCH(DV$1,'raw-data'!$1:$1,1))/VLOOKUP($A73,'raw-data'!$A:$B,2,TRUE),"")</f>
        <v/>
      </c>
      <c r="DW73" s="1" t="str">
        <f>IF(INDEX('raw-data'!$A$1:$GQ$197,MATCH($A73,'raw-data'!$A:$A,1),MATCH(DW$1,'raw-data'!$1:$1,1))&lt;&gt;"",
$D73*INDEX('raw-data'!$A$1:$GQ$197,MATCH($A73,'raw-data'!$A:$A,1),MATCH(DW$1,'raw-data'!$1:$1,1))/VLOOKUP($A73,'raw-data'!$A:$B,2,TRUE),"")</f>
        <v/>
      </c>
      <c r="DX73" s="1" t="str">
        <f>IF(INDEX('raw-data'!$A$1:$GQ$197,MATCH($A73,'raw-data'!$A:$A,1),MATCH(DX$1,'raw-data'!$1:$1,1))&lt;&gt;"",
$D73*INDEX('raw-data'!$A$1:$GQ$197,MATCH($A73,'raw-data'!$A:$A,1),MATCH(DX$1,'raw-data'!$1:$1,1))/VLOOKUP($A73,'raw-data'!$A:$B,2,TRUE),"")</f>
        <v/>
      </c>
      <c r="DY73" s="1" t="str">
        <f>IF(INDEX('raw-data'!$A$1:$GQ$197,MATCH($A73,'raw-data'!$A:$A,1),MATCH(DY$1,'raw-data'!$1:$1,1))&lt;&gt;"",
$D73*INDEX('raw-data'!$A$1:$GQ$197,MATCH($A73,'raw-data'!$A:$A,1),MATCH(DY$1,'raw-data'!$1:$1,1))/VLOOKUP($A73,'raw-data'!$A:$B,2,TRUE),"")</f>
        <v/>
      </c>
      <c r="DZ73" s="1" t="str">
        <f>IF(INDEX('raw-data'!$A$1:$GQ$197,MATCH($A73,'raw-data'!$A:$A,1),MATCH(DZ$1,'raw-data'!$1:$1,1))&lt;&gt;"",
$D73*INDEX('raw-data'!$A$1:$GQ$197,MATCH($A73,'raw-data'!$A:$A,1),MATCH(DZ$1,'raw-data'!$1:$1,1))/VLOOKUP($A73,'raw-data'!$A:$B,2,TRUE),"")</f>
        <v/>
      </c>
      <c r="EA73" s="1" t="str">
        <f>IF(INDEX('raw-data'!$A$1:$GQ$197,MATCH($A73,'raw-data'!$A:$A,1),MATCH(EA$1,'raw-data'!$1:$1,1))&lt;&gt;"",
$D73*INDEX('raw-data'!$A$1:$GQ$197,MATCH($A73,'raw-data'!$A:$A,1),MATCH(EA$1,'raw-data'!$1:$1,1))/VLOOKUP($A73,'raw-data'!$A:$B,2,TRUE),"")</f>
        <v/>
      </c>
      <c r="EB73" s="1" t="str">
        <f>IF(INDEX('raw-data'!$A$1:$GQ$197,MATCH($A73,'raw-data'!$A:$A,1),MATCH(EB$1,'raw-data'!$1:$1,1))&lt;&gt;"",
$D73*INDEX('raw-data'!$A$1:$GQ$197,MATCH($A73,'raw-data'!$A:$A,1),MATCH(EB$1,'raw-data'!$1:$1,1))/VLOOKUP($A73,'raw-data'!$A:$B,2,TRUE),"")</f>
        <v/>
      </c>
      <c r="EC73" s="1" t="str">
        <f>IF(INDEX('raw-data'!$A$1:$GQ$197,MATCH($A73,'raw-data'!$A:$A,1),MATCH(EC$1,'raw-data'!$1:$1,1))&lt;&gt;"",
$D73*INDEX('raw-data'!$A$1:$GQ$197,MATCH($A73,'raw-data'!$A:$A,1),MATCH(EC$1,'raw-data'!$1:$1,1))/VLOOKUP($A73,'raw-data'!$A:$B,2,TRUE),"")</f>
        <v/>
      </c>
      <c r="ED73" s="1" t="str">
        <f>IF(INDEX('raw-data'!$A$1:$GQ$197,MATCH($A73,'raw-data'!$A:$A,1),MATCH(ED$1,'raw-data'!$1:$1,1))&lt;&gt;"",
$D73*INDEX('raw-data'!$A$1:$GQ$197,MATCH($A73,'raw-data'!$A:$A,1),MATCH(ED$1,'raw-data'!$1:$1,1))/VLOOKUP($A73,'raw-data'!$A:$B,2,TRUE),"")</f>
        <v/>
      </c>
      <c r="EE73" s="1" t="str">
        <f>IF(INDEX('raw-data'!$A$1:$GQ$197,MATCH($A73,'raw-data'!$A:$A,1),MATCH(EE$1,'raw-data'!$1:$1,1))&lt;&gt;"",
$D73*INDEX('raw-data'!$A$1:$GQ$197,MATCH($A73,'raw-data'!$A:$A,1),MATCH(EE$1,'raw-data'!$1:$1,1))/VLOOKUP($A73,'raw-data'!$A:$B,2,TRUE),"")</f>
        <v/>
      </c>
      <c r="EF73" s="1" t="str">
        <f>IF(INDEX('raw-data'!$A$1:$GQ$197,MATCH($A73,'raw-data'!$A:$A,1),MATCH(EF$1,'raw-data'!$1:$1,1))&lt;&gt;"",
$D73*INDEX('raw-data'!$A$1:$GQ$197,MATCH($A73,'raw-data'!$A:$A,1),MATCH(EF$1,'raw-data'!$1:$1,1))/VLOOKUP($A73,'raw-data'!$A:$B,2,TRUE),"")</f>
        <v/>
      </c>
      <c r="EG73" s="1" t="str">
        <f>IF(INDEX('raw-data'!$A$1:$GQ$197,MATCH($A73,'raw-data'!$A:$A,1),MATCH(EG$1,'raw-data'!$1:$1,1))&lt;&gt;"",
$D73*INDEX('raw-data'!$A$1:$GQ$197,MATCH($A73,'raw-data'!$A:$A,1),MATCH(EG$1,'raw-data'!$1:$1,1))/VLOOKUP($A73,'raw-data'!$A:$B,2,TRUE),"")</f>
        <v/>
      </c>
      <c r="EH73" s="1" t="str">
        <f>IF(INDEX('raw-data'!$A$1:$GQ$197,MATCH($A73,'raw-data'!$A:$A,1),MATCH(EH$1,'raw-data'!$1:$1,1))&lt;&gt;"",
$D73*INDEX('raw-data'!$A$1:$GQ$197,MATCH($A73,'raw-data'!$A:$A,1),MATCH(EH$1,'raw-data'!$1:$1,1))/VLOOKUP($A73,'raw-data'!$A:$B,2,TRUE),"")</f>
        <v/>
      </c>
      <c r="EI73" s="1" t="str">
        <f>IF(INDEX('raw-data'!$A$1:$GQ$197,MATCH($A73,'raw-data'!$A:$A,1),MATCH(EI$1,'raw-data'!$1:$1,1))&lt;&gt;"",
$D73*INDEX('raw-data'!$A$1:$GQ$197,MATCH($A73,'raw-data'!$A:$A,1),MATCH(EI$1,'raw-data'!$1:$1,1))/VLOOKUP($A73,'raw-data'!$A:$B,2,TRUE),"")</f>
        <v/>
      </c>
      <c r="EJ73" s="1" t="str">
        <f>IF(INDEX('raw-data'!$A$1:$GQ$197,MATCH($A73,'raw-data'!$A:$A,1),MATCH(EJ$1,'raw-data'!$1:$1,1))&lt;&gt;"",
$D73*INDEX('raw-data'!$A$1:$GQ$197,MATCH($A73,'raw-data'!$A:$A,1),MATCH(EJ$1,'raw-data'!$1:$1,1))/VLOOKUP($A73,'raw-data'!$A:$B,2,TRUE),"")</f>
        <v/>
      </c>
      <c r="EK73" s="1" t="str">
        <f>IF(INDEX('raw-data'!$A$1:$GQ$197,MATCH($A73,'raw-data'!$A:$A,1),MATCH(EK$1,'raw-data'!$1:$1,1))&lt;&gt;"",
$D73*INDEX('raw-data'!$A$1:$GQ$197,MATCH($A73,'raw-data'!$A:$A,1),MATCH(EK$1,'raw-data'!$1:$1,1))/VLOOKUP($A73,'raw-data'!$A:$B,2,TRUE),"")</f>
        <v/>
      </c>
      <c r="EL73" s="1" t="str">
        <f>IF(INDEX('raw-data'!$A$1:$GQ$197,MATCH($A73,'raw-data'!$A:$A,1),MATCH(EL$1,'raw-data'!$1:$1,1))&lt;&gt;"",
$D73*INDEX('raw-data'!$A$1:$GQ$197,MATCH($A73,'raw-data'!$A:$A,1),MATCH(EL$1,'raw-data'!$1:$1,1))/VLOOKUP($A73,'raw-data'!$A:$B,2,TRUE),"")</f>
        <v/>
      </c>
      <c r="EM73" s="1" t="str">
        <f>IF(INDEX('raw-data'!$A$1:$GQ$197,MATCH($A73,'raw-data'!$A:$A,1),MATCH(EM$1,'raw-data'!$1:$1,1))&lt;&gt;"",
$D73*INDEX('raw-data'!$A$1:$GQ$197,MATCH($A73,'raw-data'!$A:$A,1),MATCH(EM$1,'raw-data'!$1:$1,1))/VLOOKUP($A73,'raw-data'!$A:$B,2,TRUE),"")</f>
        <v/>
      </c>
      <c r="EN73" s="1" t="str">
        <f>IF(INDEX('raw-data'!$A$1:$GQ$197,MATCH($A73,'raw-data'!$A:$A,1),MATCH(EN$1,'raw-data'!$1:$1,1))&lt;&gt;"",
$D73*INDEX('raw-data'!$A$1:$GQ$197,MATCH($A73,'raw-data'!$A:$A,1),MATCH(EN$1,'raw-data'!$1:$1,1))/VLOOKUP($A73,'raw-data'!$A:$B,2,TRUE),"")</f>
        <v/>
      </c>
      <c r="EO73" s="1" t="str">
        <f>IF(INDEX('raw-data'!$A$1:$GQ$197,MATCH($A73,'raw-data'!$A:$A,1),MATCH(EO$1,'raw-data'!$1:$1,1))&lt;&gt;"",
$D73*INDEX('raw-data'!$A$1:$GQ$197,MATCH($A73,'raw-data'!$A:$A,1),MATCH(EO$1,'raw-data'!$1:$1,1))/VLOOKUP($A73,'raw-data'!$A:$B,2,TRUE),"")</f>
        <v/>
      </c>
      <c r="EP73" s="1" t="str">
        <f>IF(INDEX('raw-data'!$A$1:$GQ$197,MATCH($A73,'raw-data'!$A:$A,1),MATCH(EP$1,'raw-data'!$1:$1,1))&lt;&gt;"",
$D73*INDEX('raw-data'!$A$1:$GQ$197,MATCH($A73,'raw-data'!$A:$A,1),MATCH(EP$1,'raw-data'!$1:$1,1))/VLOOKUP($A73,'raw-data'!$A:$B,2,TRUE),"")</f>
        <v/>
      </c>
      <c r="EQ73" s="1" t="str">
        <f>IF(INDEX('raw-data'!$A$1:$GQ$197,MATCH($A73,'raw-data'!$A:$A,1),MATCH(EQ$1,'raw-data'!$1:$1,1))&lt;&gt;"",
$D73*INDEX('raw-data'!$A$1:$GQ$197,MATCH($A73,'raw-data'!$A:$A,1),MATCH(EQ$1,'raw-data'!$1:$1,1))/VLOOKUP($A73,'raw-data'!$A:$B,2,TRUE),"")</f>
        <v/>
      </c>
      <c r="ER73" s="1" t="str">
        <f>IF(INDEX('raw-data'!$A$1:$GQ$197,MATCH($A73,'raw-data'!$A:$A,1),MATCH(ER$1,'raw-data'!$1:$1,1))&lt;&gt;"",
$D73*INDEX('raw-data'!$A$1:$GQ$197,MATCH($A73,'raw-data'!$A:$A,1),MATCH(ER$1,'raw-data'!$1:$1,1))/VLOOKUP($A73,'raw-data'!$A:$B,2,TRUE),"")</f>
        <v/>
      </c>
      <c r="ES73" s="1" t="str">
        <f>IF(INDEX('raw-data'!$A$1:$GQ$197,MATCH($A73,'raw-data'!$A:$A,1),MATCH(ES$1,'raw-data'!$1:$1,1))&lt;&gt;"",
$D73*INDEX('raw-data'!$A$1:$GQ$197,MATCH($A73,'raw-data'!$A:$A,1),MATCH(ES$1,'raw-data'!$1:$1,1))/VLOOKUP($A73,'raw-data'!$A:$B,2,TRUE),"")</f>
        <v/>
      </c>
      <c r="ET73" s="1" t="str">
        <f>IF(INDEX('raw-data'!$A$1:$GQ$197,MATCH($A73,'raw-data'!$A:$A,1),MATCH(ET$1,'raw-data'!$1:$1,1))&lt;&gt;"",
$D73*INDEX('raw-data'!$A$1:$GQ$197,MATCH($A73,'raw-data'!$A:$A,1),MATCH(ET$1,'raw-data'!$1:$1,1))/VLOOKUP($A73,'raw-data'!$A:$B,2,TRUE),"")</f>
        <v/>
      </c>
      <c r="EU73" s="1" t="str">
        <f>IF(INDEX('raw-data'!$A$1:$GQ$197,MATCH($A73,'raw-data'!$A:$A,1),MATCH(EU$1,'raw-data'!$1:$1,1))&lt;&gt;"",
$D73*INDEX('raw-data'!$A$1:$GQ$197,MATCH($A73,'raw-data'!$A:$A,1),MATCH(EU$1,'raw-data'!$1:$1,1))/VLOOKUP($A73,'raw-data'!$A:$B,2,TRUE),"")</f>
        <v/>
      </c>
      <c r="EV73" s="1" t="str">
        <f>IF(INDEX('raw-data'!$A$1:$GQ$197,MATCH($A73,'raw-data'!$A:$A,1),MATCH(EV$1,'raw-data'!$1:$1,1))&lt;&gt;"",
$D73*INDEX('raw-data'!$A$1:$GQ$197,MATCH($A73,'raw-data'!$A:$A,1),MATCH(EV$1,'raw-data'!$1:$1,1))/VLOOKUP($A73,'raw-data'!$A:$B,2,TRUE),"")</f>
        <v/>
      </c>
      <c r="EW73" s="1" t="str">
        <f>IF(INDEX('raw-data'!$A$1:$GQ$197,MATCH($A73,'raw-data'!$A:$A,1),MATCH(EW$1,'raw-data'!$1:$1,1))&lt;&gt;"",
$D73*INDEX('raw-data'!$A$1:$GQ$197,MATCH($A73,'raw-data'!$A:$A,1),MATCH(EW$1,'raw-data'!$1:$1,1))/VLOOKUP($A73,'raw-data'!$A:$B,2,TRUE),"")</f>
        <v/>
      </c>
      <c r="EX73" s="1" t="str">
        <f>IF(INDEX('raw-data'!$A$1:$GQ$197,MATCH($A73,'raw-data'!$A:$A,1),MATCH(EX$1,'raw-data'!$1:$1,1))&lt;&gt;"",
$D73*INDEX('raw-data'!$A$1:$GQ$197,MATCH($A73,'raw-data'!$A:$A,1),MATCH(EX$1,'raw-data'!$1:$1,1))/VLOOKUP($A73,'raw-data'!$A:$B,2,TRUE),"")</f>
        <v/>
      </c>
      <c r="EY73" s="1" t="str">
        <f>IF(INDEX('raw-data'!$A$1:$GQ$197,MATCH($A73,'raw-data'!$A:$A,1),MATCH(EY$1,'raw-data'!$1:$1,1))&lt;&gt;"",
$D73*INDEX('raw-data'!$A$1:$GQ$197,MATCH($A73,'raw-data'!$A:$A,1),MATCH(EY$1,'raw-data'!$1:$1,1))/VLOOKUP($A73,'raw-data'!$A:$B,2,TRUE),"")</f>
        <v/>
      </c>
      <c r="EZ73" s="1" t="str">
        <f>IF(INDEX('raw-data'!$A$1:$GQ$197,MATCH($A73,'raw-data'!$A:$A,1),MATCH(EZ$1,'raw-data'!$1:$1,1))&lt;&gt;"",
$D73*INDEX('raw-data'!$A$1:$GQ$197,MATCH($A73,'raw-data'!$A:$A,1),MATCH(EZ$1,'raw-data'!$1:$1,1))/VLOOKUP($A73,'raw-data'!$A:$B,2,TRUE),"")</f>
        <v/>
      </c>
      <c r="FA73" s="1" t="str">
        <f>IF(INDEX('raw-data'!$A$1:$GQ$197,MATCH($A73,'raw-data'!$A:$A,1),MATCH(FA$1,'raw-data'!$1:$1,1))&lt;&gt;"",
$D73*INDEX('raw-data'!$A$1:$GQ$197,MATCH($A73,'raw-data'!$A:$A,1),MATCH(FA$1,'raw-data'!$1:$1,1))/VLOOKUP($A73,'raw-data'!$A:$B,2,TRUE),"")</f>
        <v/>
      </c>
      <c r="FB73" s="1" t="str">
        <f>IF(INDEX('raw-data'!$A$1:$GQ$197,MATCH($A73,'raw-data'!$A:$A,1),MATCH(FB$1,'raw-data'!$1:$1,1))&lt;&gt;"",
$D73*INDEX('raw-data'!$A$1:$GQ$197,MATCH($A73,'raw-data'!$A:$A,1),MATCH(FB$1,'raw-data'!$1:$1,1))/VLOOKUP($A73,'raw-data'!$A:$B,2,TRUE),"")</f>
        <v/>
      </c>
      <c r="FC73" s="1" t="str">
        <f>IF(INDEX('raw-data'!$A$1:$GQ$197,MATCH($A73,'raw-data'!$A:$A,1),MATCH(FC$1,'raw-data'!$1:$1,1))&lt;&gt;"",
$D73*INDEX('raw-data'!$A$1:$GQ$197,MATCH($A73,'raw-data'!$A:$A,1),MATCH(FC$1,'raw-data'!$1:$1,1))/VLOOKUP($A73,'raw-data'!$A:$B,2,TRUE),"")</f>
        <v/>
      </c>
      <c r="FD73" s="1" t="str">
        <f>IF(INDEX('raw-data'!$A$1:$GQ$197,MATCH($A73,'raw-data'!$A:$A,1),MATCH(FD$1,'raw-data'!$1:$1,1))&lt;&gt;"",
$D73*INDEX('raw-data'!$A$1:$GQ$197,MATCH($A73,'raw-data'!$A:$A,1),MATCH(FD$1,'raw-data'!$1:$1,1))/VLOOKUP($A73,'raw-data'!$A:$B,2,TRUE),"")</f>
        <v/>
      </c>
      <c r="FE73" s="1" t="str">
        <f>IF(INDEX('raw-data'!$A$1:$GQ$197,MATCH($A73,'raw-data'!$A:$A,1),MATCH(FE$1,'raw-data'!$1:$1,1))&lt;&gt;"",
$D73*INDEX('raw-data'!$A$1:$GQ$197,MATCH($A73,'raw-data'!$A:$A,1),MATCH(FE$1,'raw-data'!$1:$1,1))/VLOOKUP($A73,'raw-data'!$A:$B,2,TRUE),"")</f>
        <v/>
      </c>
      <c r="FF73" s="1" t="str">
        <f>IF(INDEX('raw-data'!$A$1:$GQ$197,MATCH($A73,'raw-data'!$A:$A,1),MATCH(FF$1,'raw-data'!$1:$1,1))&lt;&gt;"",
$D73*INDEX('raw-data'!$A$1:$GQ$197,MATCH($A73,'raw-data'!$A:$A,1),MATCH(FF$1,'raw-data'!$1:$1,1))/VLOOKUP($A73,'raw-data'!$A:$B,2,TRUE),"")</f>
        <v/>
      </c>
      <c r="FG73" s="1" t="str">
        <f>IF(INDEX('raw-data'!$A$1:$GQ$197,MATCH($A73,'raw-data'!$A:$A,1),MATCH(FG$1,'raw-data'!$1:$1,1))&lt;&gt;"",
$D73*INDEX('raw-data'!$A$1:$GQ$197,MATCH($A73,'raw-data'!$A:$A,1),MATCH(FG$1,'raw-data'!$1:$1,1))/VLOOKUP($A73,'raw-data'!$A:$B,2,TRUE),"")</f>
        <v/>
      </c>
      <c r="FH73" s="1" t="str">
        <f>IF(INDEX('raw-data'!$A$1:$GQ$197,MATCH($A73,'raw-data'!$A:$A,1),MATCH(FH$1,'raw-data'!$1:$1,1))&lt;&gt;"",
$D73*INDEX('raw-data'!$A$1:$GQ$197,MATCH($A73,'raw-data'!$A:$A,1),MATCH(FH$1,'raw-data'!$1:$1,1))/VLOOKUP($A73,'raw-data'!$A:$B,2,TRUE),"")</f>
        <v/>
      </c>
      <c r="FI73" s="1" t="str">
        <f>IF(INDEX('raw-data'!$A$1:$GQ$197,MATCH($A73,'raw-data'!$A:$A,1),MATCH(FI$1,'raw-data'!$1:$1,1))&lt;&gt;"",
$D73*INDEX('raw-data'!$A$1:$GQ$197,MATCH($A73,'raw-data'!$A:$A,1),MATCH(FI$1,'raw-data'!$1:$1,1))/VLOOKUP($A73,'raw-data'!$A:$B,2,TRUE),"")</f>
        <v/>
      </c>
      <c r="FJ73" s="1" t="str">
        <f>IF(INDEX('raw-data'!$A$1:$GQ$197,MATCH($A73,'raw-data'!$A:$A,1),MATCH(FJ$1,'raw-data'!$1:$1,1))&lt;&gt;"",
$D73*INDEX('raw-data'!$A$1:$GQ$197,MATCH($A73,'raw-data'!$A:$A,1),MATCH(FJ$1,'raw-data'!$1:$1,1))/VLOOKUP($A73,'raw-data'!$A:$B,2,TRUE),"")</f>
        <v/>
      </c>
      <c r="FK73" s="1" t="str">
        <f>IF(INDEX('raw-data'!$A$1:$GQ$197,MATCH($A73,'raw-data'!$A:$A,1),MATCH(FK$1,'raw-data'!$1:$1,1))&lt;&gt;"",
$D73*INDEX('raw-data'!$A$1:$GQ$197,MATCH($A73,'raw-data'!$A:$A,1),MATCH(FK$1,'raw-data'!$1:$1,1))/VLOOKUP($A73,'raw-data'!$A:$B,2,TRUE),"")</f>
        <v/>
      </c>
      <c r="FL73" s="1" t="str">
        <f>IF(INDEX('raw-data'!$A$1:$GQ$197,MATCH($A73,'raw-data'!$A:$A,1),MATCH(FL$1,'raw-data'!$1:$1,1))&lt;&gt;"",
$D73*INDEX('raw-data'!$A$1:$GQ$197,MATCH($A73,'raw-data'!$A:$A,1),MATCH(FL$1,'raw-data'!$1:$1,1))/VLOOKUP($A73,'raw-data'!$A:$B,2,TRUE),"")</f>
        <v/>
      </c>
      <c r="FM73" s="1" t="str">
        <f>IF(INDEX('raw-data'!$A$1:$GQ$197,MATCH($A73,'raw-data'!$A:$A,1),MATCH(FM$1,'raw-data'!$1:$1,1))&lt;&gt;"",
$D73*INDEX('raw-data'!$A$1:$GQ$197,MATCH($A73,'raw-data'!$A:$A,1),MATCH(FM$1,'raw-data'!$1:$1,1))/VLOOKUP($A73,'raw-data'!$A:$B,2,TRUE),"")</f>
        <v/>
      </c>
      <c r="FN73" s="1" t="str">
        <f>IF(INDEX('raw-data'!$A$1:$GQ$197,MATCH($A73,'raw-data'!$A:$A,1),MATCH(FN$1,'raw-data'!$1:$1,1))&lt;&gt;"",
$D73*INDEX('raw-data'!$A$1:$GQ$197,MATCH($A73,'raw-data'!$A:$A,1),MATCH(FN$1,'raw-data'!$1:$1,1))/VLOOKUP($A73,'raw-data'!$A:$B,2,TRUE),"")</f>
        <v/>
      </c>
      <c r="FO73" s="1" t="str">
        <f>IF(INDEX('raw-data'!$A$1:$GQ$197,MATCH($A73,'raw-data'!$A:$A,1),MATCH(FO$1,'raw-data'!$1:$1,1))&lt;&gt;"",
$D73*INDEX('raw-data'!$A$1:$GQ$197,MATCH($A73,'raw-data'!$A:$A,1),MATCH(FO$1,'raw-data'!$1:$1,1))/VLOOKUP($A73,'raw-data'!$A:$B,2,TRUE),"")</f>
        <v/>
      </c>
      <c r="FP73" s="1" t="str">
        <f>IF(INDEX('raw-data'!$A$1:$GQ$197,MATCH($A73,'raw-data'!$A:$A,1),MATCH(FP$1,'raw-data'!$1:$1,1))&lt;&gt;"",
$D73*INDEX('raw-data'!$A$1:$GQ$197,MATCH($A73,'raw-data'!$A:$A,1),MATCH(FP$1,'raw-data'!$1:$1,1))/VLOOKUP($A73,'raw-data'!$A:$B,2,TRUE),"")</f>
        <v/>
      </c>
      <c r="FQ73" s="1" t="str">
        <f>IF(INDEX('raw-data'!$A$1:$GQ$197,MATCH($A73,'raw-data'!$A:$A,1),MATCH(FQ$1,'raw-data'!$1:$1,1))&lt;&gt;"",
$D73*INDEX('raw-data'!$A$1:$GQ$197,MATCH($A73,'raw-data'!$A:$A,1),MATCH(FQ$1,'raw-data'!$1:$1,1))/VLOOKUP($A73,'raw-data'!$A:$B,2,TRUE),"")</f>
        <v/>
      </c>
      <c r="FR73" s="1" t="str">
        <f>IF(INDEX('raw-data'!$A$1:$GQ$197,MATCH($A73,'raw-data'!$A:$A,1),MATCH(FR$1,'raw-data'!$1:$1,1))&lt;&gt;"",
$D73*INDEX('raw-data'!$A$1:$GQ$197,MATCH($A73,'raw-data'!$A:$A,1),MATCH(FR$1,'raw-data'!$1:$1,1))/VLOOKUP($A73,'raw-data'!$A:$B,2,TRUE),"")</f>
        <v/>
      </c>
      <c r="FS73" s="1" t="str">
        <f>IF(INDEX('raw-data'!$A$1:$GQ$197,MATCH($A73,'raw-data'!$A:$A,1),MATCH(FS$1,'raw-data'!$1:$1,1))&lt;&gt;"",
$D73*INDEX('raw-data'!$A$1:$GQ$197,MATCH($A73,'raw-data'!$A:$A,1),MATCH(FS$1,'raw-data'!$1:$1,1))/VLOOKUP($A73,'raw-data'!$A:$B,2,TRUE),"")</f>
        <v/>
      </c>
      <c r="FT73" s="1" t="str">
        <f>IF(INDEX('raw-data'!$A$1:$GQ$197,MATCH($A73,'raw-data'!$A:$A,1),MATCH(FT$1,'raw-data'!$1:$1,1))&lt;&gt;"",
$D73*INDEX('raw-data'!$A$1:$GQ$197,MATCH($A73,'raw-data'!$A:$A,1),MATCH(FT$1,'raw-data'!$1:$1,1))/VLOOKUP($A73,'raw-data'!$A:$B,2,TRUE),"")</f>
        <v/>
      </c>
      <c r="FU73" s="1" t="str">
        <f>IF(INDEX('raw-data'!$A$1:$GQ$197,MATCH($A73,'raw-data'!$A:$A,1),MATCH(FU$1,'raw-data'!$1:$1,1))&lt;&gt;"",
$D73*INDEX('raw-data'!$A$1:$GQ$197,MATCH($A73,'raw-data'!$A:$A,1),MATCH(FU$1,'raw-data'!$1:$1,1))/VLOOKUP($A73,'raw-data'!$A:$B,2,TRUE),"")</f>
        <v/>
      </c>
      <c r="FV73" s="1">
        <f>IF(INDEX('raw-data'!$A$1:$GQ$197,MATCH($A73,'raw-data'!$A:$A,1),MATCH(FV$1,'raw-data'!$1:$1,1))&lt;&gt;"",
$D73*INDEX('raw-data'!$A$1:$GQ$197,MATCH($A73,'raw-data'!$A:$A,1),MATCH(FV$1,'raw-data'!$1:$1,1))/VLOOKUP($A73,'raw-data'!$A:$B,2,TRUE),"")</f>
        <v>0</v>
      </c>
      <c r="FW73" s="1" t="str">
        <f>IF(INDEX('raw-data'!$A$1:$GQ$197,MATCH($A73,'raw-data'!$A:$A,1),MATCH(FW$1,'raw-data'!$1:$1,1))&lt;&gt;"",
$D73*INDEX('raw-data'!$A$1:$GQ$197,MATCH($A73,'raw-data'!$A:$A,1),MATCH(FW$1,'raw-data'!$1:$1,1))/VLOOKUP($A73,'raw-data'!$A:$B,2,TRUE),"")</f>
        <v/>
      </c>
      <c r="FX73" s="1" t="str">
        <f>IF(INDEX('raw-data'!$A$1:$GQ$197,MATCH($A73,'raw-data'!$A:$A,1),MATCH(FX$1,'raw-data'!$1:$1,1))&lt;&gt;"",
$D73*INDEX('raw-data'!$A$1:$GQ$197,MATCH($A73,'raw-data'!$A:$A,1),MATCH(FX$1,'raw-data'!$1:$1,1))/VLOOKUP($A73,'raw-data'!$A:$B,2,TRUE),"")</f>
        <v/>
      </c>
      <c r="FY73" s="1" t="str">
        <f>IF(INDEX('raw-data'!$A$1:$GQ$197,MATCH($A73,'raw-data'!$A:$A,1),MATCH(FY$1,'raw-data'!$1:$1,1))&lt;&gt;"",
$D73*INDEX('raw-data'!$A$1:$GQ$197,MATCH($A73,'raw-data'!$A:$A,1),MATCH(FY$1,'raw-data'!$1:$1,1))/VLOOKUP($A73,'raw-data'!$A:$B,2,TRUE),"")</f>
        <v/>
      </c>
      <c r="FZ73" s="1">
        <f>IF(INDEX('raw-data'!$A$1:$GQ$197,MATCH($A73,'raw-data'!$A:$A,1),MATCH(FZ$1,'raw-data'!$1:$1,1))&lt;&gt;"",
$D73*INDEX('raw-data'!$A$1:$GQ$197,MATCH($A73,'raw-data'!$A:$A,1),MATCH(FZ$1,'raw-data'!$1:$1,1))/VLOOKUP($A73,'raw-data'!$A:$B,2,TRUE),"")</f>
        <v>0</v>
      </c>
      <c r="GA73" s="1" t="str">
        <f>IF(INDEX('raw-data'!$A$1:$GQ$197,MATCH($A73,'raw-data'!$A:$A,1),MATCH(GA$1,'raw-data'!$1:$1,1))&lt;&gt;"",
$D73*INDEX('raw-data'!$A$1:$GQ$197,MATCH($A73,'raw-data'!$A:$A,1),MATCH(GA$1,'raw-data'!$1:$1,1))/VLOOKUP($A73,'raw-data'!$A:$B,2,TRUE),"")</f>
        <v/>
      </c>
      <c r="GB73" s="1" t="str">
        <f>IF(INDEX('raw-data'!$A$1:$GQ$197,MATCH($A73,'raw-data'!$A:$A,1),MATCH(GB$1,'raw-data'!$1:$1,1))&lt;&gt;"",
$D73*INDEX('raw-data'!$A$1:$GQ$197,MATCH($A73,'raw-data'!$A:$A,1),MATCH(GB$1,'raw-data'!$1:$1,1))/VLOOKUP($A73,'raw-data'!$A:$B,2,TRUE),"")</f>
        <v/>
      </c>
      <c r="GC73" s="1" t="str">
        <f>IF(INDEX('raw-data'!$A$1:$GQ$197,MATCH($A73,'raw-data'!$A:$A,1),MATCH(GC$1,'raw-data'!$1:$1,1))&lt;&gt;"",
$D73*INDEX('raw-data'!$A$1:$GQ$197,MATCH($A73,'raw-data'!$A:$A,1),MATCH(GC$1,'raw-data'!$1:$1,1))/VLOOKUP($A73,'raw-data'!$A:$B,2,TRUE),"")</f>
        <v/>
      </c>
      <c r="GD73" s="1" t="str">
        <f>IF(INDEX('raw-data'!$A$1:$GQ$197,MATCH($A73,'raw-data'!$A:$A,1),MATCH(GD$1,'raw-data'!$1:$1,1))&lt;&gt;"",
$D73*INDEX('raw-data'!$A$1:$GQ$197,MATCH($A73,'raw-data'!$A:$A,1),MATCH(GD$1,'raw-data'!$1:$1,1))/VLOOKUP($A73,'raw-data'!$A:$B,2,TRUE),"")</f>
        <v/>
      </c>
      <c r="GE73" s="1" t="str">
        <f>IF(INDEX('raw-data'!$A$1:$GQ$197,MATCH($A73,'raw-data'!$A:$A,1),MATCH(GE$1,'raw-data'!$1:$1,1))&lt;&gt;"",
$D73*INDEX('raw-data'!$A$1:$GQ$197,MATCH($A73,'raw-data'!$A:$A,1),MATCH(GE$1,'raw-data'!$1:$1,1))/VLOOKUP($A73,'raw-data'!$A:$B,2,TRUE),"")</f>
        <v/>
      </c>
      <c r="GF73" s="1" t="str">
        <f>IF(INDEX('raw-data'!$A$1:$GQ$197,MATCH($A73,'raw-data'!$A:$A,1),MATCH(GF$1,'raw-data'!$1:$1,1))&lt;&gt;"",
$D73*INDEX('raw-data'!$A$1:$GQ$197,MATCH($A73,'raw-data'!$A:$A,1),MATCH(GF$1,'raw-data'!$1:$1,1))/VLOOKUP($A73,'raw-data'!$A:$B,2,TRUE),"")</f>
        <v/>
      </c>
      <c r="GG73" s="1" t="str">
        <f>IF(INDEX('raw-data'!$A$1:$GQ$197,MATCH($A73,'raw-data'!$A:$A,1),MATCH(GG$1,'raw-data'!$1:$1,1))&lt;&gt;"",
$D73*INDEX('raw-data'!$A$1:$GQ$197,MATCH($A73,'raw-data'!$A:$A,1),MATCH(GG$1,'raw-data'!$1:$1,1))/VLOOKUP($A73,'raw-data'!$A:$B,2,TRUE),"")</f>
        <v/>
      </c>
      <c r="GH73" s="1" t="str">
        <f>IF(INDEX('raw-data'!$A$1:$GQ$197,MATCH($A73,'raw-data'!$A:$A,1),MATCH(GH$1,'raw-data'!$1:$1,1))&lt;&gt;"",
$D73*INDEX('raw-data'!$A$1:$GQ$197,MATCH($A73,'raw-data'!$A:$A,1),MATCH(GH$1,'raw-data'!$1:$1,1))/VLOOKUP($A73,'raw-data'!$A:$B,2,TRUE),"")</f>
        <v/>
      </c>
      <c r="GI73" s="1" t="str">
        <f>IF(INDEX('raw-data'!$A$1:$GQ$197,MATCH($A73,'raw-data'!$A:$A,1),MATCH(GI$1,'raw-data'!$1:$1,1))&lt;&gt;"",
$D73*INDEX('raw-data'!$A$1:$GQ$197,MATCH($A73,'raw-data'!$A:$A,1),MATCH(GI$1,'raw-data'!$1:$1,1))/VLOOKUP($A73,'raw-data'!$A:$B,2,TRUE),"")</f>
        <v/>
      </c>
      <c r="GJ73" s="1" t="str">
        <f>IF(INDEX('raw-data'!$A$1:$GQ$197,MATCH($A73,'raw-data'!$A:$A,1),MATCH(GJ$1,'raw-data'!$1:$1,1))&lt;&gt;"",
$D73*INDEX('raw-data'!$A$1:$GQ$197,MATCH($A73,'raw-data'!$A:$A,1),MATCH(GJ$1,'raw-data'!$1:$1,1))/VLOOKUP($A73,'raw-data'!$A:$B,2,TRUE),"")</f>
        <v/>
      </c>
      <c r="GK73" s="1" t="str">
        <f>IF(INDEX('raw-data'!$A$1:$GQ$197,MATCH($A73,'raw-data'!$A:$A,1),MATCH(GK$1,'raw-data'!$1:$1,1))&lt;&gt;"",
$D73*INDEX('raw-data'!$A$1:$GQ$197,MATCH($A73,'raw-data'!$A:$A,1),MATCH(GK$1,'raw-data'!$1:$1,1))/VLOOKUP($A73,'raw-data'!$A:$B,2,TRUE),"")</f>
        <v/>
      </c>
      <c r="GL73" s="1" t="str">
        <f>IF(INDEX('raw-data'!$A$1:$GQ$197,MATCH($A73,'raw-data'!$A:$A,1),MATCH(GL$1,'raw-data'!$1:$1,1))&lt;&gt;"",
$D73*INDEX('raw-data'!$A$1:$GQ$197,MATCH($A73,'raw-data'!$A:$A,1),MATCH(GL$1,'raw-data'!$1:$1,1))/VLOOKUP($A73,'raw-data'!$A:$B,2,TRUE),"")</f>
        <v/>
      </c>
      <c r="GM73" s="1" t="str">
        <f>IF(INDEX('raw-data'!$A$1:$GQ$197,MATCH($A73,'raw-data'!$A:$A,1),MATCH(GM$1,'raw-data'!$1:$1,1))&lt;&gt;"",
$D73*INDEX('raw-data'!$A$1:$GQ$197,MATCH($A73,'raw-data'!$A:$A,1),MATCH(GM$1,'raw-data'!$1:$1,1))/VLOOKUP($A73,'raw-data'!$A:$B,2,TRUE),"")</f>
        <v/>
      </c>
      <c r="GN73" s="1" t="str">
        <f>IF(INDEX('raw-data'!$A$1:$GQ$197,MATCH($A73,'raw-data'!$A:$A,1),MATCH(GN$1,'raw-data'!$1:$1,1))&lt;&gt;"",
$D73*INDEX('raw-data'!$A$1:$GQ$197,MATCH($A73,'raw-data'!$A:$A,1),MATCH(GN$1,'raw-data'!$1:$1,1))/VLOOKUP($A73,'raw-data'!$A:$B,2,TRUE),"")</f>
        <v/>
      </c>
      <c r="GO73" s="1" t="str">
        <f>IF(INDEX('raw-data'!$A$1:$GQ$197,MATCH($A73,'raw-data'!$A:$A,1),MATCH(GO$1,'raw-data'!$1:$1,1))&lt;&gt;"",
$D73*INDEX('raw-data'!$A$1:$GQ$197,MATCH($A73,'raw-data'!$A:$A,1),MATCH(GO$1,'raw-data'!$1:$1,1))/VLOOKUP($A73,'raw-data'!$A:$B,2,TRUE),"")</f>
        <v/>
      </c>
      <c r="GP73" s="1" t="str">
        <f>IF(INDEX('raw-data'!$A$1:$GQ$197,MATCH($A73,'raw-data'!$A:$A,1),MATCH(GP$1,'raw-data'!$1:$1,1))&lt;&gt;"",
$D73*INDEX('raw-data'!$A$1:$GQ$197,MATCH($A73,'raw-data'!$A:$A,1),MATCH(GP$1,'raw-data'!$1:$1,1))/VLOOKUP($A73,'raw-data'!$A:$B,2,TRUE),"")</f>
        <v/>
      </c>
      <c r="GQ73" s="1" t="str">
        <f>IF(INDEX('raw-data'!$A$1:$GQ$197,MATCH($A73,'raw-data'!$A:$A,1),MATCH(GQ$1,'raw-data'!$1:$1,1))&lt;&gt;"",
$D73*INDEX('raw-data'!$A$1:$GQ$197,MATCH($A73,'raw-data'!$A:$A,1),MATCH(GQ$1,'raw-data'!$1:$1,1))/VLOOKUP($A73,'raw-data'!$A:$B,2,TRUE),"")</f>
        <v/>
      </c>
    </row>
    <row r="74" spans="1:199" ht="15.75" x14ac:dyDescent="0.3">
      <c r="A74" s="3" t="s">
        <v>58</v>
      </c>
      <c r="B74" s="1">
        <f>IF(VLOOKUP(A74,'DATA-VIEW'!G:H,2,FALSE)=0,0,VLOOKUP(A74,'DATA-VIEW'!G:H,2,FALSE))</f>
        <v>0</v>
      </c>
      <c r="C74" s="1">
        <f t="shared" si="7"/>
        <v>0</v>
      </c>
      <c r="D74" s="1">
        <f>IFERROR(C74*VLOOKUP($A74,'raw-data'!A:C,2,TRUE)/VLOOKUP(A74,'raw-data'!A:C,3,TRUE),"")</f>
        <v>0</v>
      </c>
      <c r="E74" s="1" t="str">
        <f>IF(INDEX('raw-data'!$A$1:$GQ$197,MATCH($A74,'raw-data'!$A:$A,1),MATCH(E$1,'raw-data'!$1:$1,1))&lt;&gt;"",
$D74*INDEX('raw-data'!$A$1:$GQ$197,MATCH($A74,'raw-data'!$A:$A,1),MATCH(E$1,'raw-data'!$1:$1,1))/VLOOKUP($A74,'raw-data'!$A:$B,2,TRUE),"")</f>
        <v/>
      </c>
      <c r="F74" s="1" t="str">
        <f>IF(INDEX('raw-data'!$A$1:$GQ$197,MATCH($A74,'raw-data'!$A:$A,1),MATCH(F$1,'raw-data'!$1:$1,1))&lt;&gt;"",
$D74*INDEX('raw-data'!$A$1:$GQ$197,MATCH($A74,'raw-data'!$A:$A,1),MATCH(F$1,'raw-data'!$1:$1,1))/VLOOKUP($A74,'raw-data'!$A:$B,2,TRUE),"")</f>
        <v/>
      </c>
      <c r="G74" s="1" t="str">
        <f>IF(INDEX('raw-data'!$A$1:$GQ$197,MATCH($A74,'raw-data'!$A:$A,1),MATCH(G$1,'raw-data'!$1:$1,1))&lt;&gt;"",
$D74*INDEX('raw-data'!$A$1:$GQ$197,MATCH($A74,'raw-data'!$A:$A,1),MATCH(G$1,'raw-data'!$1:$1,1))/VLOOKUP($A74,'raw-data'!$A:$B,2,TRUE),"")</f>
        <v/>
      </c>
      <c r="H74" s="1" t="str">
        <f>IF(INDEX('raw-data'!$A$1:$GQ$197,MATCH($A74,'raw-data'!$A:$A,1),MATCH(H$1,'raw-data'!$1:$1,1))&lt;&gt;"",
$D74*INDEX('raw-data'!$A$1:$GQ$197,MATCH($A74,'raw-data'!$A:$A,1),MATCH(H$1,'raw-data'!$1:$1,1))/VLOOKUP($A74,'raw-data'!$A:$B,2,TRUE),"")</f>
        <v/>
      </c>
      <c r="I74" s="1" t="str">
        <f>IF(INDEX('raw-data'!$A$1:$GQ$197,MATCH($A74,'raw-data'!$A:$A,1),MATCH(I$1,'raw-data'!$1:$1,1))&lt;&gt;"",
$D74*INDEX('raw-data'!$A$1:$GQ$197,MATCH($A74,'raw-data'!$A:$A,1),MATCH(I$1,'raw-data'!$1:$1,1))/VLOOKUP($A74,'raw-data'!$A:$B,2,TRUE),"")</f>
        <v/>
      </c>
      <c r="J74" s="1" t="str">
        <f>IF(INDEX('raw-data'!$A$1:$GQ$197,MATCH($A74,'raw-data'!$A:$A,1),MATCH(J$1,'raw-data'!$1:$1,1))&lt;&gt;"",
$D74*INDEX('raw-data'!$A$1:$GQ$197,MATCH($A74,'raw-data'!$A:$A,1),MATCH(J$1,'raw-data'!$1:$1,1))/VLOOKUP($A74,'raw-data'!$A:$B,2,TRUE),"")</f>
        <v/>
      </c>
      <c r="K74" s="1" t="str">
        <f>IF(INDEX('raw-data'!$A$1:$GQ$197,MATCH($A74,'raw-data'!$A:$A,1),MATCH(K$1,'raw-data'!$1:$1,1))&lt;&gt;"",
$D74*INDEX('raw-data'!$A$1:$GQ$197,MATCH($A74,'raw-data'!$A:$A,1),MATCH(K$1,'raw-data'!$1:$1,1))/VLOOKUP($A74,'raw-data'!$A:$B,2,TRUE),"")</f>
        <v/>
      </c>
      <c r="L74" s="1" t="str">
        <f>IF(INDEX('raw-data'!$A$1:$GQ$197,MATCH($A74,'raw-data'!$A:$A,1),MATCH(L$1,'raw-data'!$1:$1,1))&lt;&gt;"",
$D74*INDEX('raw-data'!$A$1:$GQ$197,MATCH($A74,'raw-data'!$A:$A,1),MATCH(L$1,'raw-data'!$1:$1,1))/VLOOKUP($A74,'raw-data'!$A:$B,2,TRUE),"")</f>
        <v/>
      </c>
      <c r="M74" s="1" t="str">
        <f>IF(INDEX('raw-data'!$A$1:$GQ$197,MATCH($A74,'raw-data'!$A:$A,1),MATCH(M$1,'raw-data'!$1:$1,1))&lt;&gt;"",
$D74*INDEX('raw-data'!$A$1:$GQ$197,MATCH($A74,'raw-data'!$A:$A,1),MATCH(M$1,'raw-data'!$1:$1,1))/VLOOKUP($A74,'raw-data'!$A:$B,2,TRUE),"")</f>
        <v/>
      </c>
      <c r="N74" s="1" t="str">
        <f>IF(INDEX('raw-data'!$A$1:$GQ$197,MATCH($A74,'raw-data'!$A:$A,1),MATCH(N$1,'raw-data'!$1:$1,1))&lt;&gt;"",
$D74*INDEX('raw-data'!$A$1:$GQ$197,MATCH($A74,'raw-data'!$A:$A,1),MATCH(N$1,'raw-data'!$1:$1,1))/VLOOKUP($A74,'raw-data'!$A:$B,2,TRUE),"")</f>
        <v/>
      </c>
      <c r="O74" s="1" t="str">
        <f>IF(INDEX('raw-data'!$A$1:$GQ$197,MATCH($A74,'raw-data'!$A:$A,1),MATCH(O$1,'raw-data'!$1:$1,1))&lt;&gt;"",
$D74*INDEX('raw-data'!$A$1:$GQ$197,MATCH($A74,'raw-data'!$A:$A,1),MATCH(O$1,'raw-data'!$1:$1,1))/VLOOKUP($A74,'raw-data'!$A:$B,2,TRUE),"")</f>
        <v/>
      </c>
      <c r="P74" s="1" t="str">
        <f>IF(INDEX('raw-data'!$A$1:$GQ$197,MATCH($A74,'raw-data'!$A:$A,1),MATCH(P$1,'raw-data'!$1:$1,1))&lt;&gt;"",
$D74*INDEX('raw-data'!$A$1:$GQ$197,MATCH($A74,'raw-data'!$A:$A,1),MATCH(P$1,'raw-data'!$1:$1,1))/VLOOKUP($A74,'raw-data'!$A:$B,2,TRUE),"")</f>
        <v/>
      </c>
      <c r="Q74" s="1" t="str">
        <f>IF(INDEX('raw-data'!$A$1:$GQ$197,MATCH($A74,'raw-data'!$A:$A,1),MATCH(Q$1,'raw-data'!$1:$1,1))&lt;&gt;"",
$D74*INDEX('raw-data'!$A$1:$GQ$197,MATCH($A74,'raw-data'!$A:$A,1),MATCH(Q$1,'raw-data'!$1:$1,1))/VLOOKUP($A74,'raw-data'!$A:$B,2,TRUE),"")</f>
        <v/>
      </c>
      <c r="R74" s="1" t="str">
        <f>IF(INDEX('raw-data'!$A$1:$GQ$197,MATCH($A74,'raw-data'!$A:$A,1),MATCH(R$1,'raw-data'!$1:$1,1))&lt;&gt;"",
$D74*INDEX('raw-data'!$A$1:$GQ$197,MATCH($A74,'raw-data'!$A:$A,1),MATCH(R$1,'raw-data'!$1:$1,1))/VLOOKUP($A74,'raw-data'!$A:$B,2,TRUE),"")</f>
        <v/>
      </c>
      <c r="S74" s="1" t="str">
        <f>IF(INDEX('raw-data'!$A$1:$GQ$197,MATCH($A74,'raw-data'!$A:$A,1),MATCH(S$1,'raw-data'!$1:$1,1))&lt;&gt;"",
$D74*INDEX('raw-data'!$A$1:$GQ$197,MATCH($A74,'raw-data'!$A:$A,1),MATCH(S$1,'raw-data'!$1:$1,1))/VLOOKUP($A74,'raw-data'!$A:$B,2,TRUE),"")</f>
        <v/>
      </c>
      <c r="T74" s="1" t="str">
        <f>IF(INDEX('raw-data'!$A$1:$GQ$197,MATCH($A74,'raw-data'!$A:$A,1),MATCH(T$1,'raw-data'!$1:$1,1))&lt;&gt;"",
$D74*INDEX('raw-data'!$A$1:$GQ$197,MATCH($A74,'raw-data'!$A:$A,1),MATCH(T$1,'raw-data'!$1:$1,1))/VLOOKUP($A74,'raw-data'!$A:$B,2,TRUE),"")</f>
        <v/>
      </c>
      <c r="U74" s="1" t="str">
        <f>IF(INDEX('raw-data'!$A$1:$GQ$197,MATCH($A74,'raw-data'!$A:$A,1),MATCH(U$1,'raw-data'!$1:$1,1))&lt;&gt;"",
$D74*INDEX('raw-data'!$A$1:$GQ$197,MATCH($A74,'raw-data'!$A:$A,1),MATCH(U$1,'raw-data'!$1:$1,1))/VLOOKUP($A74,'raw-data'!$A:$B,2,TRUE),"")</f>
        <v/>
      </c>
      <c r="V74" s="1" t="str">
        <f>IF(INDEX('raw-data'!$A$1:$GQ$197,MATCH($A74,'raw-data'!$A:$A,1),MATCH(V$1,'raw-data'!$1:$1,1))&lt;&gt;"",
$D74*INDEX('raw-data'!$A$1:$GQ$197,MATCH($A74,'raw-data'!$A:$A,1),MATCH(V$1,'raw-data'!$1:$1,1))/VLOOKUP($A74,'raw-data'!$A:$B,2,TRUE),"")</f>
        <v/>
      </c>
      <c r="W74" s="1" t="str">
        <f>IF(INDEX('raw-data'!$A$1:$GQ$197,MATCH($A74,'raw-data'!$A:$A,1),MATCH(W$1,'raw-data'!$1:$1,1))&lt;&gt;"",
$D74*INDEX('raw-data'!$A$1:$GQ$197,MATCH($A74,'raw-data'!$A:$A,1),MATCH(W$1,'raw-data'!$1:$1,1))/VLOOKUP($A74,'raw-data'!$A:$B,2,TRUE),"")</f>
        <v/>
      </c>
      <c r="X74" s="1" t="str">
        <f>IF(INDEX('raw-data'!$A$1:$GQ$197,MATCH($A74,'raw-data'!$A:$A,1),MATCH(X$1,'raw-data'!$1:$1,1))&lt;&gt;"",
$D74*INDEX('raw-data'!$A$1:$GQ$197,MATCH($A74,'raw-data'!$A:$A,1),MATCH(X$1,'raw-data'!$1:$1,1))/VLOOKUP($A74,'raw-data'!$A:$B,2,TRUE),"")</f>
        <v/>
      </c>
      <c r="Y74" s="1" t="str">
        <f>IF(INDEX('raw-data'!$A$1:$GQ$197,MATCH($A74,'raw-data'!$A:$A,1),MATCH(Y$1,'raw-data'!$1:$1,1))&lt;&gt;"",
$D74*INDEX('raw-data'!$A$1:$GQ$197,MATCH($A74,'raw-data'!$A:$A,1),MATCH(Y$1,'raw-data'!$1:$1,1))/VLOOKUP($A74,'raw-data'!$A:$B,2,TRUE),"")</f>
        <v/>
      </c>
      <c r="Z74" s="1" t="str">
        <f>IF(INDEX('raw-data'!$A$1:$GQ$197,MATCH($A74,'raw-data'!$A:$A,1),MATCH(Z$1,'raw-data'!$1:$1,1))&lt;&gt;"",
$D74*INDEX('raw-data'!$A$1:$GQ$197,MATCH($A74,'raw-data'!$A:$A,1),MATCH(Z$1,'raw-data'!$1:$1,1))/VLOOKUP($A74,'raw-data'!$A:$B,2,TRUE),"")</f>
        <v/>
      </c>
      <c r="AA74" s="1" t="str">
        <f>IF(INDEX('raw-data'!$A$1:$GQ$197,MATCH($A74,'raw-data'!$A:$A,1),MATCH(AA$1,'raw-data'!$1:$1,1))&lt;&gt;"",
$D74*INDEX('raw-data'!$A$1:$GQ$197,MATCH($A74,'raw-data'!$A:$A,1),MATCH(AA$1,'raw-data'!$1:$1,1))/VLOOKUP($A74,'raw-data'!$A:$B,2,TRUE),"")</f>
        <v/>
      </c>
      <c r="AB74" s="1" t="str">
        <f>IF(INDEX('raw-data'!$A$1:$GQ$197,MATCH($A74,'raw-data'!$A:$A,1),MATCH(AB$1,'raw-data'!$1:$1,1))&lt;&gt;"",
$D74*INDEX('raw-data'!$A$1:$GQ$197,MATCH($A74,'raw-data'!$A:$A,1),MATCH(AB$1,'raw-data'!$1:$1,1))/VLOOKUP($A74,'raw-data'!$A:$B,2,TRUE),"")</f>
        <v/>
      </c>
      <c r="AC74" s="1" t="str">
        <f>IF(INDEX('raw-data'!$A$1:$GQ$197,MATCH($A74,'raw-data'!$A:$A,1),MATCH(AC$1,'raw-data'!$1:$1,1))&lt;&gt;"",
$D74*INDEX('raw-data'!$A$1:$GQ$197,MATCH($A74,'raw-data'!$A:$A,1),MATCH(AC$1,'raw-data'!$1:$1,1))/VLOOKUP($A74,'raw-data'!$A:$B,2,TRUE),"")</f>
        <v/>
      </c>
      <c r="AD74" s="1" t="str">
        <f>IF(INDEX('raw-data'!$A$1:$GQ$197,MATCH($A74,'raw-data'!$A:$A,1),MATCH(AD$1,'raw-data'!$1:$1,1))&lt;&gt;"",
$D74*INDEX('raw-data'!$A$1:$GQ$197,MATCH($A74,'raw-data'!$A:$A,1),MATCH(AD$1,'raw-data'!$1:$1,1))/VLOOKUP($A74,'raw-data'!$A:$B,2,TRUE),"")</f>
        <v/>
      </c>
      <c r="AE74" s="1">
        <f>IF(INDEX('raw-data'!$A$1:$GQ$197,MATCH($A74,'raw-data'!$A:$A,1),MATCH(AE$1,'raw-data'!$1:$1,1))&lt;&gt;"",
$D74*INDEX('raw-data'!$A$1:$GQ$197,MATCH($A74,'raw-data'!$A:$A,1),MATCH(AE$1,'raw-data'!$1:$1,1))/VLOOKUP($A74,'raw-data'!$A:$B,2,TRUE),"")</f>
        <v>0</v>
      </c>
      <c r="AF74" s="1" t="str">
        <f>IF(INDEX('raw-data'!$A$1:$GQ$197,MATCH($A74,'raw-data'!$A:$A,1),MATCH(AF$1,'raw-data'!$1:$1,1))&lt;&gt;"",
$D74*INDEX('raw-data'!$A$1:$GQ$197,MATCH($A74,'raw-data'!$A:$A,1),MATCH(AF$1,'raw-data'!$1:$1,1))/VLOOKUP($A74,'raw-data'!$A:$B,2,TRUE),"")</f>
        <v/>
      </c>
      <c r="AG74" s="1" t="str">
        <f>IF(INDEX('raw-data'!$A$1:$GQ$197,MATCH($A74,'raw-data'!$A:$A,1),MATCH(AG$1,'raw-data'!$1:$1,1))&lt;&gt;"",
$D74*INDEX('raw-data'!$A$1:$GQ$197,MATCH($A74,'raw-data'!$A:$A,1),MATCH(AG$1,'raw-data'!$1:$1,1))/VLOOKUP($A74,'raw-data'!$A:$B,2,TRUE),"")</f>
        <v/>
      </c>
      <c r="AH74" s="1" t="str">
        <f>IF(INDEX('raw-data'!$A$1:$GQ$197,MATCH($A74,'raw-data'!$A:$A,1),MATCH(AH$1,'raw-data'!$1:$1,1))&lt;&gt;"",
$D74*INDEX('raw-data'!$A$1:$GQ$197,MATCH($A74,'raw-data'!$A:$A,1),MATCH(AH$1,'raw-data'!$1:$1,1))/VLOOKUP($A74,'raw-data'!$A:$B,2,TRUE),"")</f>
        <v/>
      </c>
      <c r="AI74" s="1" t="str">
        <f>IF(INDEX('raw-data'!$A$1:$GQ$197,MATCH($A74,'raw-data'!$A:$A,1),MATCH(AI$1,'raw-data'!$1:$1,1))&lt;&gt;"",
$D74*INDEX('raw-data'!$A$1:$GQ$197,MATCH($A74,'raw-data'!$A:$A,1),MATCH(AI$1,'raw-data'!$1:$1,1))/VLOOKUP($A74,'raw-data'!$A:$B,2,TRUE),"")</f>
        <v/>
      </c>
      <c r="AJ74" s="1" t="str">
        <f>IF(INDEX('raw-data'!$A$1:$GQ$197,MATCH($A74,'raw-data'!$A:$A,1),MATCH(AJ$1,'raw-data'!$1:$1,1))&lt;&gt;"",
$D74*INDEX('raw-data'!$A$1:$GQ$197,MATCH($A74,'raw-data'!$A:$A,1),MATCH(AJ$1,'raw-data'!$1:$1,1))/VLOOKUP($A74,'raw-data'!$A:$B,2,TRUE),"")</f>
        <v/>
      </c>
      <c r="AK74" s="1" t="str">
        <f>IF(INDEX('raw-data'!$A$1:$GQ$197,MATCH($A74,'raw-data'!$A:$A,1),MATCH(AK$1,'raw-data'!$1:$1,1))&lt;&gt;"",
$D74*INDEX('raw-data'!$A$1:$GQ$197,MATCH($A74,'raw-data'!$A:$A,1),MATCH(AK$1,'raw-data'!$1:$1,1))/VLOOKUP($A74,'raw-data'!$A:$B,2,TRUE),"")</f>
        <v/>
      </c>
      <c r="AL74" s="1" t="str">
        <f>IF(INDEX('raw-data'!$A$1:$GQ$197,MATCH($A74,'raw-data'!$A:$A,1),MATCH(AL$1,'raw-data'!$1:$1,1))&lt;&gt;"",
$D74*INDEX('raw-data'!$A$1:$GQ$197,MATCH($A74,'raw-data'!$A:$A,1),MATCH(AL$1,'raw-data'!$1:$1,1))/VLOOKUP($A74,'raw-data'!$A:$B,2,TRUE),"")</f>
        <v/>
      </c>
      <c r="AM74" s="1" t="str">
        <f>IF(INDEX('raw-data'!$A$1:$GQ$197,MATCH($A74,'raw-data'!$A:$A,1),MATCH(AM$1,'raw-data'!$1:$1,1))&lt;&gt;"",
$D74*INDEX('raw-data'!$A$1:$GQ$197,MATCH($A74,'raw-data'!$A:$A,1),MATCH(AM$1,'raw-data'!$1:$1,1))/VLOOKUP($A74,'raw-data'!$A:$B,2,TRUE),"")</f>
        <v/>
      </c>
      <c r="AN74" s="1" t="str">
        <f>IF(INDEX('raw-data'!$A$1:$GQ$197,MATCH($A74,'raw-data'!$A:$A,1),MATCH(AN$1,'raw-data'!$1:$1,1))&lt;&gt;"",
$D74*INDEX('raw-data'!$A$1:$GQ$197,MATCH($A74,'raw-data'!$A:$A,1),MATCH(AN$1,'raw-data'!$1:$1,1))/VLOOKUP($A74,'raw-data'!$A:$B,2,TRUE),"")</f>
        <v/>
      </c>
      <c r="AO74" s="1" t="str">
        <f>IF(INDEX('raw-data'!$A$1:$GQ$197,MATCH($A74,'raw-data'!$A:$A,1),MATCH(AO$1,'raw-data'!$1:$1,1))&lt;&gt;"",
$D74*INDEX('raw-data'!$A$1:$GQ$197,MATCH($A74,'raw-data'!$A:$A,1),MATCH(AO$1,'raw-data'!$1:$1,1))/VLOOKUP($A74,'raw-data'!$A:$B,2,TRUE),"")</f>
        <v/>
      </c>
      <c r="AP74" s="1" t="str">
        <f>IF(INDEX('raw-data'!$A$1:$GQ$197,MATCH($A74,'raw-data'!$A:$A,1),MATCH(AP$1,'raw-data'!$1:$1,1))&lt;&gt;"",
$D74*INDEX('raw-data'!$A$1:$GQ$197,MATCH($A74,'raw-data'!$A:$A,1),MATCH(AP$1,'raw-data'!$1:$1,1))/VLOOKUP($A74,'raw-data'!$A:$B,2,TRUE),"")</f>
        <v/>
      </c>
      <c r="AQ74" s="1" t="str">
        <f>IF(INDEX('raw-data'!$A$1:$GQ$197,MATCH($A74,'raw-data'!$A:$A,1),MATCH(AQ$1,'raw-data'!$1:$1,1))&lt;&gt;"",
$D74*INDEX('raw-data'!$A$1:$GQ$197,MATCH($A74,'raw-data'!$A:$A,1),MATCH(AQ$1,'raw-data'!$1:$1,1))/VLOOKUP($A74,'raw-data'!$A:$B,2,TRUE),"")</f>
        <v/>
      </c>
      <c r="AR74" s="1" t="str">
        <f>IF(INDEX('raw-data'!$A$1:$GQ$197,MATCH($A74,'raw-data'!$A:$A,1),MATCH(AR$1,'raw-data'!$1:$1,1))&lt;&gt;"",
$D74*INDEX('raw-data'!$A$1:$GQ$197,MATCH($A74,'raw-data'!$A:$A,1),MATCH(AR$1,'raw-data'!$1:$1,1))/VLOOKUP($A74,'raw-data'!$A:$B,2,TRUE),"")</f>
        <v/>
      </c>
      <c r="AS74" s="1" t="str">
        <f>IF(INDEX('raw-data'!$A$1:$GQ$197,MATCH($A74,'raw-data'!$A:$A,1),MATCH(AS$1,'raw-data'!$1:$1,1))&lt;&gt;"",
$D74*INDEX('raw-data'!$A$1:$GQ$197,MATCH($A74,'raw-data'!$A:$A,1),MATCH(AS$1,'raw-data'!$1:$1,1))/VLOOKUP($A74,'raw-data'!$A:$B,2,TRUE),"")</f>
        <v/>
      </c>
      <c r="AT74" s="1" t="str">
        <f>IF(INDEX('raw-data'!$A$1:$GQ$197,MATCH($A74,'raw-data'!$A:$A,1),MATCH(AT$1,'raw-data'!$1:$1,1))&lt;&gt;"",
$D74*INDEX('raw-data'!$A$1:$GQ$197,MATCH($A74,'raw-data'!$A:$A,1),MATCH(AT$1,'raw-data'!$1:$1,1))/VLOOKUP($A74,'raw-data'!$A:$B,2,TRUE),"")</f>
        <v/>
      </c>
      <c r="AU74" s="1">
        <f>IF(INDEX('raw-data'!$A$1:$GQ$197,MATCH($A74,'raw-data'!$A:$A,1),MATCH(AU$1,'raw-data'!$1:$1,1))&lt;&gt;"",
$D74*INDEX('raw-data'!$A$1:$GQ$197,MATCH($A74,'raw-data'!$A:$A,1),MATCH(AU$1,'raw-data'!$1:$1,1))/VLOOKUP($A74,'raw-data'!$A:$B,2,TRUE),"")</f>
        <v>0</v>
      </c>
      <c r="AV74" s="1" t="str">
        <f>IF(INDEX('raw-data'!$A$1:$GQ$197,MATCH($A74,'raw-data'!$A:$A,1),MATCH(AV$1,'raw-data'!$1:$1,1))&lt;&gt;"",
$D74*INDEX('raw-data'!$A$1:$GQ$197,MATCH($A74,'raw-data'!$A:$A,1),MATCH(AV$1,'raw-data'!$1:$1,1))/VLOOKUP($A74,'raw-data'!$A:$B,2,TRUE),"")</f>
        <v/>
      </c>
      <c r="AW74" s="1" t="str">
        <f>IF(INDEX('raw-data'!$A$1:$GQ$197,MATCH($A74,'raw-data'!$A:$A,1),MATCH(AW$1,'raw-data'!$1:$1,1))&lt;&gt;"",
$D74*INDEX('raw-data'!$A$1:$GQ$197,MATCH($A74,'raw-data'!$A:$A,1),MATCH(AW$1,'raw-data'!$1:$1,1))/VLOOKUP($A74,'raw-data'!$A:$B,2,TRUE),"")</f>
        <v/>
      </c>
      <c r="AX74" s="1" t="str">
        <f>IF(INDEX('raw-data'!$A$1:$GQ$197,MATCH($A74,'raw-data'!$A:$A,1),MATCH(AX$1,'raw-data'!$1:$1,1))&lt;&gt;"",
$D74*INDEX('raw-data'!$A$1:$GQ$197,MATCH($A74,'raw-data'!$A:$A,1),MATCH(AX$1,'raw-data'!$1:$1,1))/VLOOKUP($A74,'raw-data'!$A:$B,2,TRUE),"")</f>
        <v/>
      </c>
      <c r="AY74" s="1" t="str">
        <f>IF(INDEX('raw-data'!$A$1:$GQ$197,MATCH($A74,'raw-data'!$A:$A,1),MATCH(AY$1,'raw-data'!$1:$1,1))&lt;&gt;"",
$D74*INDEX('raw-data'!$A$1:$GQ$197,MATCH($A74,'raw-data'!$A:$A,1),MATCH(AY$1,'raw-data'!$1:$1,1))/VLOOKUP($A74,'raw-data'!$A:$B,2,TRUE),"")</f>
        <v/>
      </c>
      <c r="AZ74" s="1" t="str">
        <f>IF(INDEX('raw-data'!$A$1:$GQ$197,MATCH($A74,'raw-data'!$A:$A,1),MATCH(AZ$1,'raw-data'!$1:$1,1))&lt;&gt;"",
$D74*INDEX('raw-data'!$A$1:$GQ$197,MATCH($A74,'raw-data'!$A:$A,1),MATCH(AZ$1,'raw-data'!$1:$1,1))/VLOOKUP($A74,'raw-data'!$A:$B,2,TRUE),"")</f>
        <v/>
      </c>
      <c r="BA74" s="1" t="str">
        <f>IF(INDEX('raw-data'!$A$1:$GQ$197,MATCH($A74,'raw-data'!$A:$A,1),MATCH(BA$1,'raw-data'!$1:$1,1))&lt;&gt;"",
$D74*INDEX('raw-data'!$A$1:$GQ$197,MATCH($A74,'raw-data'!$A:$A,1),MATCH(BA$1,'raw-data'!$1:$1,1))/VLOOKUP($A74,'raw-data'!$A:$B,2,TRUE),"")</f>
        <v/>
      </c>
      <c r="BB74" s="1" t="str">
        <f>IF(INDEX('raw-data'!$A$1:$GQ$197,MATCH($A74,'raw-data'!$A:$A,1),MATCH(BB$1,'raw-data'!$1:$1,1))&lt;&gt;"",
$D74*INDEX('raw-data'!$A$1:$GQ$197,MATCH($A74,'raw-data'!$A:$A,1),MATCH(BB$1,'raw-data'!$1:$1,1))/VLOOKUP($A74,'raw-data'!$A:$B,2,TRUE),"")</f>
        <v/>
      </c>
      <c r="BC74" s="1" t="str">
        <f>IF(INDEX('raw-data'!$A$1:$GQ$197,MATCH($A74,'raw-data'!$A:$A,1),MATCH(BC$1,'raw-data'!$1:$1,1))&lt;&gt;"",
$D74*INDEX('raw-data'!$A$1:$GQ$197,MATCH($A74,'raw-data'!$A:$A,1),MATCH(BC$1,'raw-data'!$1:$1,1))/VLOOKUP($A74,'raw-data'!$A:$B,2,TRUE),"")</f>
        <v/>
      </c>
      <c r="BD74" s="1" t="str">
        <f>IF(INDEX('raw-data'!$A$1:$GQ$197,MATCH($A74,'raw-data'!$A:$A,1),MATCH(BD$1,'raw-data'!$1:$1,1))&lt;&gt;"",
$D74*INDEX('raw-data'!$A$1:$GQ$197,MATCH($A74,'raw-data'!$A:$A,1),MATCH(BD$1,'raw-data'!$1:$1,1))/VLOOKUP($A74,'raw-data'!$A:$B,2,TRUE),"")</f>
        <v/>
      </c>
      <c r="BE74" s="1" t="str">
        <f>IF(INDEX('raw-data'!$A$1:$GQ$197,MATCH($A74,'raw-data'!$A:$A,1),MATCH(BE$1,'raw-data'!$1:$1,1))&lt;&gt;"",
$D74*INDEX('raw-data'!$A$1:$GQ$197,MATCH($A74,'raw-data'!$A:$A,1),MATCH(BE$1,'raw-data'!$1:$1,1))/VLOOKUP($A74,'raw-data'!$A:$B,2,TRUE),"")</f>
        <v/>
      </c>
      <c r="BF74" s="1" t="str">
        <f>IF(INDEX('raw-data'!$A$1:$GQ$197,MATCH($A74,'raw-data'!$A:$A,1),MATCH(BF$1,'raw-data'!$1:$1,1))&lt;&gt;"",
$D74*INDEX('raw-data'!$A$1:$GQ$197,MATCH($A74,'raw-data'!$A:$A,1),MATCH(BF$1,'raw-data'!$1:$1,1))/VLOOKUP($A74,'raw-data'!$A:$B,2,TRUE),"")</f>
        <v/>
      </c>
      <c r="BG74" s="1" t="str">
        <f>IF(INDEX('raw-data'!$A$1:$GQ$197,MATCH($A74,'raw-data'!$A:$A,1),MATCH(BG$1,'raw-data'!$1:$1,1))&lt;&gt;"",
$D74*INDEX('raw-data'!$A$1:$GQ$197,MATCH($A74,'raw-data'!$A:$A,1),MATCH(BG$1,'raw-data'!$1:$1,1))/VLOOKUP($A74,'raw-data'!$A:$B,2,TRUE),"")</f>
        <v/>
      </c>
      <c r="BH74" s="1" t="str">
        <f>IF(INDEX('raw-data'!$A$1:$GQ$197,MATCH($A74,'raw-data'!$A:$A,1),MATCH(BH$1,'raw-data'!$1:$1,1))&lt;&gt;"",
$D74*INDEX('raw-data'!$A$1:$GQ$197,MATCH($A74,'raw-data'!$A:$A,1),MATCH(BH$1,'raw-data'!$1:$1,1))/VLOOKUP($A74,'raw-data'!$A:$B,2,TRUE),"")</f>
        <v/>
      </c>
      <c r="BI74" s="1" t="str">
        <f>IF(INDEX('raw-data'!$A$1:$GQ$197,MATCH($A74,'raw-data'!$A:$A,1),MATCH(BI$1,'raw-data'!$1:$1,1))&lt;&gt;"",
$D74*INDEX('raw-data'!$A$1:$GQ$197,MATCH($A74,'raw-data'!$A:$A,1),MATCH(BI$1,'raw-data'!$1:$1,1))/VLOOKUP($A74,'raw-data'!$A:$B,2,TRUE),"")</f>
        <v/>
      </c>
      <c r="BJ74" s="1" t="str">
        <f>IF(INDEX('raw-data'!$A$1:$GQ$197,MATCH($A74,'raw-data'!$A:$A,1),MATCH(BJ$1,'raw-data'!$1:$1,1))&lt;&gt;"",
$D74*INDEX('raw-data'!$A$1:$GQ$197,MATCH($A74,'raw-data'!$A:$A,1),MATCH(BJ$1,'raw-data'!$1:$1,1))/VLOOKUP($A74,'raw-data'!$A:$B,2,TRUE),"")</f>
        <v/>
      </c>
      <c r="BK74" s="1" t="str">
        <f>IF(INDEX('raw-data'!$A$1:$GQ$197,MATCH($A74,'raw-data'!$A:$A,1),MATCH(BK$1,'raw-data'!$1:$1,1))&lt;&gt;"",
$D74*INDEX('raw-data'!$A$1:$GQ$197,MATCH($A74,'raw-data'!$A:$A,1),MATCH(BK$1,'raw-data'!$1:$1,1))/VLOOKUP($A74,'raw-data'!$A:$B,2,TRUE),"")</f>
        <v/>
      </c>
      <c r="BL74" s="1" t="str">
        <f>IF(INDEX('raw-data'!$A$1:$GQ$197,MATCH($A74,'raw-data'!$A:$A,1),MATCH(BL$1,'raw-data'!$1:$1,1))&lt;&gt;"",
$D74*INDEX('raw-data'!$A$1:$GQ$197,MATCH($A74,'raw-data'!$A:$A,1),MATCH(BL$1,'raw-data'!$1:$1,1))/VLOOKUP($A74,'raw-data'!$A:$B,2,TRUE),"")</f>
        <v/>
      </c>
      <c r="BM74" s="1" t="str">
        <f>IF(INDEX('raw-data'!$A$1:$GQ$197,MATCH($A74,'raw-data'!$A:$A,1),MATCH(BM$1,'raw-data'!$1:$1,1))&lt;&gt;"",
$D74*INDEX('raw-data'!$A$1:$GQ$197,MATCH($A74,'raw-data'!$A:$A,1),MATCH(BM$1,'raw-data'!$1:$1,1))/VLOOKUP($A74,'raw-data'!$A:$B,2,TRUE),"")</f>
        <v/>
      </c>
      <c r="BN74" s="1" t="str">
        <f>IF(INDEX('raw-data'!$A$1:$GQ$197,MATCH($A74,'raw-data'!$A:$A,1),MATCH(BN$1,'raw-data'!$1:$1,1))&lt;&gt;"",
$D74*INDEX('raw-data'!$A$1:$GQ$197,MATCH($A74,'raw-data'!$A:$A,1),MATCH(BN$1,'raw-data'!$1:$1,1))/VLOOKUP($A74,'raw-data'!$A:$B,2,TRUE),"")</f>
        <v/>
      </c>
      <c r="BO74" s="1" t="str">
        <f>IF(INDEX('raw-data'!$A$1:$GQ$197,MATCH($A74,'raw-data'!$A:$A,1),MATCH(BO$1,'raw-data'!$1:$1,1))&lt;&gt;"",
$D74*INDEX('raw-data'!$A$1:$GQ$197,MATCH($A74,'raw-data'!$A:$A,1),MATCH(BO$1,'raw-data'!$1:$1,1))/VLOOKUP($A74,'raw-data'!$A:$B,2,TRUE),"")</f>
        <v/>
      </c>
      <c r="BP74" s="1" t="str">
        <f>IF(INDEX('raw-data'!$A$1:$GQ$197,MATCH($A74,'raw-data'!$A:$A,1),MATCH(BP$1,'raw-data'!$1:$1,1))&lt;&gt;"",
$D74*INDEX('raw-data'!$A$1:$GQ$197,MATCH($A74,'raw-data'!$A:$A,1),MATCH(BP$1,'raw-data'!$1:$1,1))/VLOOKUP($A74,'raw-data'!$A:$B,2,TRUE),"")</f>
        <v/>
      </c>
      <c r="BQ74" s="1" t="str">
        <f>IF(INDEX('raw-data'!$A$1:$GQ$197,MATCH($A74,'raw-data'!$A:$A,1),MATCH(BQ$1,'raw-data'!$1:$1,1))&lt;&gt;"",
$D74*INDEX('raw-data'!$A$1:$GQ$197,MATCH($A74,'raw-data'!$A:$A,1),MATCH(BQ$1,'raw-data'!$1:$1,1))/VLOOKUP($A74,'raw-data'!$A:$B,2,TRUE),"")</f>
        <v/>
      </c>
      <c r="BR74" s="1" t="str">
        <f>IF(INDEX('raw-data'!$A$1:$GQ$197,MATCH($A74,'raw-data'!$A:$A,1),MATCH(BR$1,'raw-data'!$1:$1,1))&lt;&gt;"",
$D74*INDEX('raw-data'!$A$1:$GQ$197,MATCH($A74,'raw-data'!$A:$A,1),MATCH(BR$1,'raw-data'!$1:$1,1))/VLOOKUP($A74,'raw-data'!$A:$B,2,TRUE),"")</f>
        <v/>
      </c>
      <c r="BS74" s="1" t="str">
        <f>IF(INDEX('raw-data'!$A$1:$GQ$197,MATCH($A74,'raw-data'!$A:$A,1),MATCH(BS$1,'raw-data'!$1:$1,1))&lt;&gt;"",
$D74*INDEX('raw-data'!$A$1:$GQ$197,MATCH($A74,'raw-data'!$A:$A,1),MATCH(BS$1,'raw-data'!$1:$1,1))/VLOOKUP($A74,'raw-data'!$A:$B,2,TRUE),"")</f>
        <v/>
      </c>
      <c r="BT74" s="1" t="str">
        <f>IF(INDEX('raw-data'!$A$1:$GQ$197,MATCH($A74,'raw-data'!$A:$A,1),MATCH(BT$1,'raw-data'!$1:$1,1))&lt;&gt;"",
$D74*INDEX('raw-data'!$A$1:$GQ$197,MATCH($A74,'raw-data'!$A:$A,1),MATCH(BT$1,'raw-data'!$1:$1,1))/VLOOKUP($A74,'raw-data'!$A:$B,2,TRUE),"")</f>
        <v/>
      </c>
      <c r="BU74" s="1" t="str">
        <f>IF(INDEX('raw-data'!$A$1:$GQ$197,MATCH($A74,'raw-data'!$A:$A,1),MATCH(BU$1,'raw-data'!$1:$1,1))&lt;&gt;"",
$D74*INDEX('raw-data'!$A$1:$GQ$197,MATCH($A74,'raw-data'!$A:$A,1),MATCH(BU$1,'raw-data'!$1:$1,1))/VLOOKUP($A74,'raw-data'!$A:$B,2,TRUE),"")</f>
        <v/>
      </c>
      <c r="BV74" s="1" t="str">
        <f>IF(INDEX('raw-data'!$A$1:$GQ$197,MATCH($A74,'raw-data'!$A:$A,1),MATCH(BV$1,'raw-data'!$1:$1,1))&lt;&gt;"",
$D74*INDEX('raw-data'!$A$1:$GQ$197,MATCH($A74,'raw-data'!$A:$A,1),MATCH(BV$1,'raw-data'!$1:$1,1))/VLOOKUP($A74,'raw-data'!$A:$B,2,TRUE),"")</f>
        <v/>
      </c>
      <c r="BW74" s="1" t="str">
        <f>IF(INDEX('raw-data'!$A$1:$GQ$197,MATCH($A74,'raw-data'!$A:$A,1),MATCH(BW$1,'raw-data'!$1:$1,1))&lt;&gt;"",
$D74*INDEX('raw-data'!$A$1:$GQ$197,MATCH($A74,'raw-data'!$A:$A,1),MATCH(BW$1,'raw-data'!$1:$1,1))/VLOOKUP($A74,'raw-data'!$A:$B,2,TRUE),"")</f>
        <v/>
      </c>
      <c r="BX74" s="1" t="str">
        <f>IF(INDEX('raw-data'!$A$1:$GQ$197,MATCH($A74,'raw-data'!$A:$A,1),MATCH(BX$1,'raw-data'!$1:$1,1))&lt;&gt;"",
$D74*INDEX('raw-data'!$A$1:$GQ$197,MATCH($A74,'raw-data'!$A:$A,1),MATCH(BX$1,'raw-data'!$1:$1,1))/VLOOKUP($A74,'raw-data'!$A:$B,2,TRUE),"")</f>
        <v/>
      </c>
      <c r="BY74" s="1" t="str">
        <f>IF(INDEX('raw-data'!$A$1:$GQ$197,MATCH($A74,'raw-data'!$A:$A,1),MATCH(BY$1,'raw-data'!$1:$1,1))&lt;&gt;"",
$D74*INDEX('raw-data'!$A$1:$GQ$197,MATCH($A74,'raw-data'!$A:$A,1),MATCH(BY$1,'raw-data'!$1:$1,1))/VLOOKUP($A74,'raw-data'!$A:$B,2,TRUE),"")</f>
        <v/>
      </c>
      <c r="BZ74" s="1" t="str">
        <f>IF(INDEX('raw-data'!$A$1:$GQ$197,MATCH($A74,'raw-data'!$A:$A,1),MATCH(BZ$1,'raw-data'!$1:$1,1))&lt;&gt;"",
$D74*INDEX('raw-data'!$A$1:$GQ$197,MATCH($A74,'raw-data'!$A:$A,1),MATCH(BZ$1,'raw-data'!$1:$1,1))/VLOOKUP($A74,'raw-data'!$A:$B,2,TRUE),"")</f>
        <v/>
      </c>
      <c r="CA74" s="1" t="str">
        <f>IF(INDEX('raw-data'!$A$1:$GQ$197,MATCH($A74,'raw-data'!$A:$A,1),MATCH(CA$1,'raw-data'!$1:$1,1))&lt;&gt;"",
$D74*INDEX('raw-data'!$A$1:$GQ$197,MATCH($A74,'raw-data'!$A:$A,1),MATCH(CA$1,'raw-data'!$1:$1,1))/VLOOKUP($A74,'raw-data'!$A:$B,2,TRUE),"")</f>
        <v/>
      </c>
      <c r="CB74" s="1" t="str">
        <f>IF(INDEX('raw-data'!$A$1:$GQ$197,MATCH($A74,'raw-data'!$A:$A,1),MATCH(CB$1,'raw-data'!$1:$1,1))&lt;&gt;"",
$D74*INDEX('raw-data'!$A$1:$GQ$197,MATCH($A74,'raw-data'!$A:$A,1),MATCH(CB$1,'raw-data'!$1:$1,1))/VLOOKUP($A74,'raw-data'!$A:$B,2,TRUE),"")</f>
        <v/>
      </c>
      <c r="CC74" s="1" t="str">
        <f>IF(INDEX('raw-data'!$A$1:$GQ$197,MATCH($A74,'raw-data'!$A:$A,1),MATCH(CC$1,'raw-data'!$1:$1,1))&lt;&gt;"",
$D74*INDEX('raw-data'!$A$1:$GQ$197,MATCH($A74,'raw-data'!$A:$A,1),MATCH(CC$1,'raw-data'!$1:$1,1))/VLOOKUP($A74,'raw-data'!$A:$B,2,TRUE),"")</f>
        <v/>
      </c>
      <c r="CD74" s="1" t="str">
        <f>IF(INDEX('raw-data'!$A$1:$GQ$197,MATCH($A74,'raw-data'!$A:$A,1),MATCH(CD$1,'raw-data'!$1:$1,1))&lt;&gt;"",
$D74*INDEX('raw-data'!$A$1:$GQ$197,MATCH($A74,'raw-data'!$A:$A,1),MATCH(CD$1,'raw-data'!$1:$1,1))/VLOOKUP($A74,'raw-data'!$A:$B,2,TRUE),"")</f>
        <v/>
      </c>
      <c r="CE74" s="1" t="str">
        <f>IF(INDEX('raw-data'!$A$1:$GQ$197,MATCH($A74,'raw-data'!$A:$A,1),MATCH(CE$1,'raw-data'!$1:$1,1))&lt;&gt;"",
$D74*INDEX('raw-data'!$A$1:$GQ$197,MATCH($A74,'raw-data'!$A:$A,1),MATCH(CE$1,'raw-data'!$1:$1,1))/VLOOKUP($A74,'raw-data'!$A:$B,2,TRUE),"")</f>
        <v/>
      </c>
      <c r="CF74" s="1" t="str">
        <f>IF(INDEX('raw-data'!$A$1:$GQ$197,MATCH($A74,'raw-data'!$A:$A,1),MATCH(CF$1,'raw-data'!$1:$1,1))&lt;&gt;"",
$D74*INDEX('raw-data'!$A$1:$GQ$197,MATCH($A74,'raw-data'!$A:$A,1),MATCH(CF$1,'raw-data'!$1:$1,1))/VLOOKUP($A74,'raw-data'!$A:$B,2,TRUE),"")</f>
        <v/>
      </c>
      <c r="CG74" s="1" t="str">
        <f>IF(INDEX('raw-data'!$A$1:$GQ$197,MATCH($A74,'raw-data'!$A:$A,1),MATCH(CG$1,'raw-data'!$1:$1,1))&lt;&gt;"",
$D74*INDEX('raw-data'!$A$1:$GQ$197,MATCH($A74,'raw-data'!$A:$A,1),MATCH(CG$1,'raw-data'!$1:$1,1))/VLOOKUP($A74,'raw-data'!$A:$B,2,TRUE),"")</f>
        <v/>
      </c>
      <c r="CH74" s="1" t="str">
        <f>IF(INDEX('raw-data'!$A$1:$GQ$197,MATCH($A74,'raw-data'!$A:$A,1),MATCH(CH$1,'raw-data'!$1:$1,1))&lt;&gt;"",
$D74*INDEX('raw-data'!$A$1:$GQ$197,MATCH($A74,'raw-data'!$A:$A,1),MATCH(CH$1,'raw-data'!$1:$1,1))/VLOOKUP($A74,'raw-data'!$A:$B,2,TRUE),"")</f>
        <v/>
      </c>
      <c r="CI74" s="1" t="str">
        <f>IF(INDEX('raw-data'!$A$1:$GQ$197,MATCH($A74,'raw-data'!$A:$A,1),MATCH(CI$1,'raw-data'!$1:$1,1))&lt;&gt;"",
$D74*INDEX('raw-data'!$A$1:$GQ$197,MATCH($A74,'raw-data'!$A:$A,1),MATCH(CI$1,'raw-data'!$1:$1,1))/VLOOKUP($A74,'raw-data'!$A:$B,2,TRUE),"")</f>
        <v/>
      </c>
      <c r="CJ74" s="1" t="str">
        <f>IF(INDEX('raw-data'!$A$1:$GQ$197,MATCH($A74,'raw-data'!$A:$A,1),MATCH(CJ$1,'raw-data'!$1:$1,1))&lt;&gt;"",
$D74*INDEX('raw-data'!$A$1:$GQ$197,MATCH($A74,'raw-data'!$A:$A,1),MATCH(CJ$1,'raw-data'!$1:$1,1))/VLOOKUP($A74,'raw-data'!$A:$B,2,TRUE),"")</f>
        <v/>
      </c>
      <c r="CK74" s="1" t="str">
        <f>IF(INDEX('raw-data'!$A$1:$GQ$197,MATCH($A74,'raw-data'!$A:$A,1),MATCH(CK$1,'raw-data'!$1:$1,1))&lt;&gt;"",
$D74*INDEX('raw-data'!$A$1:$GQ$197,MATCH($A74,'raw-data'!$A:$A,1),MATCH(CK$1,'raw-data'!$1:$1,1))/VLOOKUP($A74,'raw-data'!$A:$B,2,TRUE),"")</f>
        <v/>
      </c>
      <c r="CL74" s="1" t="str">
        <f>IF(INDEX('raw-data'!$A$1:$GQ$197,MATCH($A74,'raw-data'!$A:$A,1),MATCH(CL$1,'raw-data'!$1:$1,1))&lt;&gt;"",
$D74*INDEX('raw-data'!$A$1:$GQ$197,MATCH($A74,'raw-data'!$A:$A,1),MATCH(CL$1,'raw-data'!$1:$1,1))/VLOOKUP($A74,'raw-data'!$A:$B,2,TRUE),"")</f>
        <v/>
      </c>
      <c r="CM74" s="1" t="str">
        <f>IF(INDEX('raw-data'!$A$1:$GQ$197,MATCH($A74,'raw-data'!$A:$A,1),MATCH(CM$1,'raw-data'!$1:$1,1))&lt;&gt;"",
$D74*INDEX('raw-data'!$A$1:$GQ$197,MATCH($A74,'raw-data'!$A:$A,1),MATCH(CM$1,'raw-data'!$1:$1,1))/VLOOKUP($A74,'raw-data'!$A:$B,2,TRUE),"")</f>
        <v/>
      </c>
      <c r="CN74" s="1" t="str">
        <f>IF(INDEX('raw-data'!$A$1:$GQ$197,MATCH($A74,'raw-data'!$A:$A,1),MATCH(CN$1,'raw-data'!$1:$1,1))&lt;&gt;"",
$D74*INDEX('raw-data'!$A$1:$GQ$197,MATCH($A74,'raw-data'!$A:$A,1),MATCH(CN$1,'raw-data'!$1:$1,1))/VLOOKUP($A74,'raw-data'!$A:$B,2,TRUE),"")</f>
        <v/>
      </c>
      <c r="CO74" s="1" t="str">
        <f>IF(INDEX('raw-data'!$A$1:$GQ$197,MATCH($A74,'raw-data'!$A:$A,1),MATCH(CO$1,'raw-data'!$1:$1,1))&lt;&gt;"",
$D74*INDEX('raw-data'!$A$1:$GQ$197,MATCH($A74,'raw-data'!$A:$A,1),MATCH(CO$1,'raw-data'!$1:$1,1))/VLOOKUP($A74,'raw-data'!$A:$B,2,TRUE),"")</f>
        <v/>
      </c>
      <c r="CP74" s="1" t="str">
        <f>IF(INDEX('raw-data'!$A$1:$GQ$197,MATCH($A74,'raw-data'!$A:$A,1),MATCH(CP$1,'raw-data'!$1:$1,1))&lt;&gt;"",
$D74*INDEX('raw-data'!$A$1:$GQ$197,MATCH($A74,'raw-data'!$A:$A,1),MATCH(CP$1,'raw-data'!$1:$1,1))/VLOOKUP($A74,'raw-data'!$A:$B,2,TRUE),"")</f>
        <v/>
      </c>
      <c r="CQ74" s="1" t="str">
        <f>IF(INDEX('raw-data'!$A$1:$GQ$197,MATCH($A74,'raw-data'!$A:$A,1),MATCH(CQ$1,'raw-data'!$1:$1,1))&lt;&gt;"",
$D74*INDEX('raw-data'!$A$1:$GQ$197,MATCH($A74,'raw-data'!$A:$A,1),MATCH(CQ$1,'raw-data'!$1:$1,1))/VLOOKUP($A74,'raw-data'!$A:$B,2,TRUE),"")</f>
        <v/>
      </c>
      <c r="CR74" s="1" t="str">
        <f>IF(INDEX('raw-data'!$A$1:$GQ$197,MATCH($A74,'raw-data'!$A:$A,1),MATCH(CR$1,'raw-data'!$1:$1,1))&lt;&gt;"",
$D74*INDEX('raw-data'!$A$1:$GQ$197,MATCH($A74,'raw-data'!$A:$A,1),MATCH(CR$1,'raw-data'!$1:$1,1))/VLOOKUP($A74,'raw-data'!$A:$B,2,TRUE),"")</f>
        <v/>
      </c>
      <c r="CS74" s="1" t="str">
        <f>IF(INDEX('raw-data'!$A$1:$GQ$197,MATCH($A74,'raw-data'!$A:$A,1),MATCH(CS$1,'raw-data'!$1:$1,1))&lt;&gt;"",
$D74*INDEX('raw-data'!$A$1:$GQ$197,MATCH($A74,'raw-data'!$A:$A,1),MATCH(CS$1,'raw-data'!$1:$1,1))/VLOOKUP($A74,'raw-data'!$A:$B,2,TRUE),"")</f>
        <v/>
      </c>
      <c r="CT74" s="1" t="str">
        <f>IF(INDEX('raw-data'!$A$1:$GQ$197,MATCH($A74,'raw-data'!$A:$A,1),MATCH(CT$1,'raw-data'!$1:$1,1))&lt;&gt;"",
$D74*INDEX('raw-data'!$A$1:$GQ$197,MATCH($A74,'raw-data'!$A:$A,1),MATCH(CT$1,'raw-data'!$1:$1,1))/VLOOKUP($A74,'raw-data'!$A:$B,2,TRUE),"")</f>
        <v/>
      </c>
      <c r="CU74" s="1" t="str">
        <f>IF(INDEX('raw-data'!$A$1:$GQ$197,MATCH($A74,'raw-data'!$A:$A,1),MATCH(CU$1,'raw-data'!$1:$1,1))&lt;&gt;"",
$D74*INDEX('raw-data'!$A$1:$GQ$197,MATCH($A74,'raw-data'!$A:$A,1),MATCH(CU$1,'raw-data'!$1:$1,1))/VLOOKUP($A74,'raw-data'!$A:$B,2,TRUE),"")</f>
        <v/>
      </c>
      <c r="CV74" s="1" t="str">
        <f>IF(INDEX('raw-data'!$A$1:$GQ$197,MATCH($A74,'raw-data'!$A:$A,1),MATCH(CV$1,'raw-data'!$1:$1,1))&lt;&gt;"",
$D74*INDEX('raw-data'!$A$1:$GQ$197,MATCH($A74,'raw-data'!$A:$A,1),MATCH(CV$1,'raw-data'!$1:$1,1))/VLOOKUP($A74,'raw-data'!$A:$B,2,TRUE),"")</f>
        <v/>
      </c>
      <c r="CW74" s="1" t="str">
        <f>IF(INDEX('raw-data'!$A$1:$GQ$197,MATCH($A74,'raw-data'!$A:$A,1),MATCH(CW$1,'raw-data'!$1:$1,1))&lt;&gt;"",
$D74*INDEX('raw-data'!$A$1:$GQ$197,MATCH($A74,'raw-data'!$A:$A,1),MATCH(CW$1,'raw-data'!$1:$1,1))/VLOOKUP($A74,'raw-data'!$A:$B,2,TRUE),"")</f>
        <v/>
      </c>
      <c r="CX74" s="1" t="str">
        <f>IF(INDEX('raw-data'!$A$1:$GQ$197,MATCH($A74,'raw-data'!$A:$A,1),MATCH(CX$1,'raw-data'!$1:$1,1))&lt;&gt;"",
$D74*INDEX('raw-data'!$A$1:$GQ$197,MATCH($A74,'raw-data'!$A:$A,1),MATCH(CX$1,'raw-data'!$1:$1,1))/VLOOKUP($A74,'raw-data'!$A:$B,2,TRUE),"")</f>
        <v/>
      </c>
      <c r="CY74" s="1" t="str">
        <f>IF(INDEX('raw-data'!$A$1:$GQ$197,MATCH($A74,'raw-data'!$A:$A,1),MATCH(CY$1,'raw-data'!$1:$1,1))&lt;&gt;"",
$D74*INDEX('raw-data'!$A$1:$GQ$197,MATCH($A74,'raw-data'!$A:$A,1),MATCH(CY$1,'raw-data'!$1:$1,1))/VLOOKUP($A74,'raw-data'!$A:$B,2,TRUE),"")</f>
        <v/>
      </c>
      <c r="CZ74" s="1" t="str">
        <f>IF(INDEX('raw-data'!$A$1:$GQ$197,MATCH($A74,'raw-data'!$A:$A,1),MATCH(CZ$1,'raw-data'!$1:$1,1))&lt;&gt;"",
$D74*INDEX('raw-data'!$A$1:$GQ$197,MATCH($A74,'raw-data'!$A:$A,1),MATCH(CZ$1,'raw-data'!$1:$1,1))/VLOOKUP($A74,'raw-data'!$A:$B,2,TRUE),"")</f>
        <v/>
      </c>
      <c r="DA74" s="1" t="str">
        <f>IF(INDEX('raw-data'!$A$1:$GQ$197,MATCH($A74,'raw-data'!$A:$A,1),MATCH(DA$1,'raw-data'!$1:$1,1))&lt;&gt;"",
$D74*INDEX('raw-data'!$A$1:$GQ$197,MATCH($A74,'raw-data'!$A:$A,1),MATCH(DA$1,'raw-data'!$1:$1,1))/VLOOKUP($A74,'raw-data'!$A:$B,2,TRUE),"")</f>
        <v/>
      </c>
      <c r="DB74" s="1" t="str">
        <f>IF(INDEX('raw-data'!$A$1:$GQ$197,MATCH($A74,'raw-data'!$A:$A,1),MATCH(DB$1,'raw-data'!$1:$1,1))&lt;&gt;"",
$D74*INDEX('raw-data'!$A$1:$GQ$197,MATCH($A74,'raw-data'!$A:$A,1),MATCH(DB$1,'raw-data'!$1:$1,1))/VLOOKUP($A74,'raw-data'!$A:$B,2,TRUE),"")</f>
        <v/>
      </c>
      <c r="DC74" s="1" t="str">
        <f>IF(INDEX('raw-data'!$A$1:$GQ$197,MATCH($A74,'raw-data'!$A:$A,1),MATCH(DC$1,'raw-data'!$1:$1,1))&lt;&gt;"",
$D74*INDEX('raw-data'!$A$1:$GQ$197,MATCH($A74,'raw-data'!$A:$A,1),MATCH(DC$1,'raw-data'!$1:$1,1))/VLOOKUP($A74,'raw-data'!$A:$B,2,TRUE),"")</f>
        <v/>
      </c>
      <c r="DD74" s="1" t="str">
        <f>IF(INDEX('raw-data'!$A$1:$GQ$197,MATCH($A74,'raw-data'!$A:$A,1),MATCH(DD$1,'raw-data'!$1:$1,1))&lt;&gt;"",
$D74*INDEX('raw-data'!$A$1:$GQ$197,MATCH($A74,'raw-data'!$A:$A,1),MATCH(DD$1,'raw-data'!$1:$1,1))/VLOOKUP($A74,'raw-data'!$A:$B,2,TRUE),"")</f>
        <v/>
      </c>
      <c r="DE74" s="1" t="str">
        <f>IF(INDEX('raw-data'!$A$1:$GQ$197,MATCH($A74,'raw-data'!$A:$A,1),MATCH(DE$1,'raw-data'!$1:$1,1))&lt;&gt;"",
$D74*INDEX('raw-data'!$A$1:$GQ$197,MATCH($A74,'raw-data'!$A:$A,1),MATCH(DE$1,'raw-data'!$1:$1,1))/VLOOKUP($A74,'raw-data'!$A:$B,2,TRUE),"")</f>
        <v/>
      </c>
      <c r="DF74" s="1" t="str">
        <f>IF(INDEX('raw-data'!$A$1:$GQ$197,MATCH($A74,'raw-data'!$A:$A,1),MATCH(DF$1,'raw-data'!$1:$1,1))&lt;&gt;"",
$D74*INDEX('raw-data'!$A$1:$GQ$197,MATCH($A74,'raw-data'!$A:$A,1),MATCH(DF$1,'raw-data'!$1:$1,1))/VLOOKUP($A74,'raw-data'!$A:$B,2,TRUE),"")</f>
        <v/>
      </c>
      <c r="DG74" s="1" t="str">
        <f>IF(INDEX('raw-data'!$A$1:$GQ$197,MATCH($A74,'raw-data'!$A:$A,1),MATCH(DG$1,'raw-data'!$1:$1,1))&lt;&gt;"",
$D74*INDEX('raw-data'!$A$1:$GQ$197,MATCH($A74,'raw-data'!$A:$A,1),MATCH(DG$1,'raw-data'!$1:$1,1))/VLOOKUP($A74,'raw-data'!$A:$B,2,TRUE),"")</f>
        <v/>
      </c>
      <c r="DH74" s="1" t="str">
        <f>IF(INDEX('raw-data'!$A$1:$GQ$197,MATCH($A74,'raw-data'!$A:$A,1),MATCH(DH$1,'raw-data'!$1:$1,1))&lt;&gt;"",
$D74*INDEX('raw-data'!$A$1:$GQ$197,MATCH($A74,'raw-data'!$A:$A,1),MATCH(DH$1,'raw-data'!$1:$1,1))/VLOOKUP($A74,'raw-data'!$A:$B,2,TRUE),"")</f>
        <v/>
      </c>
      <c r="DI74" s="1" t="str">
        <f>IF(INDEX('raw-data'!$A$1:$GQ$197,MATCH($A74,'raw-data'!$A:$A,1),MATCH(DI$1,'raw-data'!$1:$1,1))&lt;&gt;"",
$D74*INDEX('raw-data'!$A$1:$GQ$197,MATCH($A74,'raw-data'!$A:$A,1),MATCH(DI$1,'raw-data'!$1:$1,1))/VLOOKUP($A74,'raw-data'!$A:$B,2,TRUE),"")</f>
        <v/>
      </c>
      <c r="DJ74" s="1" t="str">
        <f>IF(INDEX('raw-data'!$A$1:$GQ$197,MATCH($A74,'raw-data'!$A:$A,1),MATCH(DJ$1,'raw-data'!$1:$1,1))&lt;&gt;"",
$D74*INDEX('raw-data'!$A$1:$GQ$197,MATCH($A74,'raw-data'!$A:$A,1),MATCH(DJ$1,'raw-data'!$1:$1,1))/VLOOKUP($A74,'raw-data'!$A:$B,2,TRUE),"")</f>
        <v/>
      </c>
      <c r="DK74" s="1" t="str">
        <f>IF(INDEX('raw-data'!$A$1:$GQ$197,MATCH($A74,'raw-data'!$A:$A,1),MATCH(DK$1,'raw-data'!$1:$1,1))&lt;&gt;"",
$D74*INDEX('raw-data'!$A$1:$GQ$197,MATCH($A74,'raw-data'!$A:$A,1),MATCH(DK$1,'raw-data'!$1:$1,1))/VLOOKUP($A74,'raw-data'!$A:$B,2,TRUE),"")</f>
        <v/>
      </c>
      <c r="DL74" s="1" t="str">
        <f>IF(INDEX('raw-data'!$A$1:$GQ$197,MATCH($A74,'raw-data'!$A:$A,1),MATCH(DL$1,'raw-data'!$1:$1,1))&lt;&gt;"",
$D74*INDEX('raw-data'!$A$1:$GQ$197,MATCH($A74,'raw-data'!$A:$A,1),MATCH(DL$1,'raw-data'!$1:$1,1))/VLOOKUP($A74,'raw-data'!$A:$B,2,TRUE),"")</f>
        <v/>
      </c>
      <c r="DM74" s="1" t="str">
        <f>IF(INDEX('raw-data'!$A$1:$GQ$197,MATCH($A74,'raw-data'!$A:$A,1),MATCH(DM$1,'raw-data'!$1:$1,1))&lt;&gt;"",
$D74*INDEX('raw-data'!$A$1:$GQ$197,MATCH($A74,'raw-data'!$A:$A,1),MATCH(DM$1,'raw-data'!$1:$1,1))/VLOOKUP($A74,'raw-data'!$A:$B,2,TRUE),"")</f>
        <v/>
      </c>
      <c r="DN74" s="1" t="str">
        <f>IF(INDEX('raw-data'!$A$1:$GQ$197,MATCH($A74,'raw-data'!$A:$A,1),MATCH(DN$1,'raw-data'!$1:$1,1))&lt;&gt;"",
$D74*INDEX('raw-data'!$A$1:$GQ$197,MATCH($A74,'raw-data'!$A:$A,1),MATCH(DN$1,'raw-data'!$1:$1,1))/VLOOKUP($A74,'raw-data'!$A:$B,2,TRUE),"")</f>
        <v/>
      </c>
      <c r="DO74" s="1" t="str">
        <f>IF(INDEX('raw-data'!$A$1:$GQ$197,MATCH($A74,'raw-data'!$A:$A,1),MATCH(DO$1,'raw-data'!$1:$1,1))&lt;&gt;"",
$D74*INDEX('raw-data'!$A$1:$GQ$197,MATCH($A74,'raw-data'!$A:$A,1),MATCH(DO$1,'raw-data'!$1:$1,1))/VLOOKUP($A74,'raw-data'!$A:$B,2,TRUE),"")</f>
        <v/>
      </c>
      <c r="DP74" s="1" t="str">
        <f>IF(INDEX('raw-data'!$A$1:$GQ$197,MATCH($A74,'raw-data'!$A:$A,1),MATCH(DP$1,'raw-data'!$1:$1,1))&lt;&gt;"",
$D74*INDEX('raw-data'!$A$1:$GQ$197,MATCH($A74,'raw-data'!$A:$A,1),MATCH(DP$1,'raw-data'!$1:$1,1))/VLOOKUP($A74,'raw-data'!$A:$B,2,TRUE),"")</f>
        <v/>
      </c>
      <c r="DQ74" s="1" t="str">
        <f>IF(INDEX('raw-data'!$A$1:$GQ$197,MATCH($A74,'raw-data'!$A:$A,1),MATCH(DQ$1,'raw-data'!$1:$1,1))&lt;&gt;"",
$D74*INDEX('raw-data'!$A$1:$GQ$197,MATCH($A74,'raw-data'!$A:$A,1),MATCH(DQ$1,'raw-data'!$1:$1,1))/VLOOKUP($A74,'raw-data'!$A:$B,2,TRUE),"")</f>
        <v/>
      </c>
      <c r="DR74" s="1" t="str">
        <f>IF(INDEX('raw-data'!$A$1:$GQ$197,MATCH($A74,'raw-data'!$A:$A,1),MATCH(DR$1,'raw-data'!$1:$1,1))&lt;&gt;"",
$D74*INDEX('raw-data'!$A$1:$GQ$197,MATCH($A74,'raw-data'!$A:$A,1),MATCH(DR$1,'raw-data'!$1:$1,1))/VLOOKUP($A74,'raw-data'!$A:$B,2,TRUE),"")</f>
        <v/>
      </c>
      <c r="DS74" s="1" t="str">
        <f>IF(INDEX('raw-data'!$A$1:$GQ$197,MATCH($A74,'raw-data'!$A:$A,1),MATCH(DS$1,'raw-data'!$1:$1,1))&lt;&gt;"",
$D74*INDEX('raw-data'!$A$1:$GQ$197,MATCH($A74,'raw-data'!$A:$A,1),MATCH(DS$1,'raw-data'!$1:$1,1))/VLOOKUP($A74,'raw-data'!$A:$B,2,TRUE),"")</f>
        <v/>
      </c>
      <c r="DT74" s="1" t="str">
        <f>IF(INDEX('raw-data'!$A$1:$GQ$197,MATCH($A74,'raw-data'!$A:$A,1),MATCH(DT$1,'raw-data'!$1:$1,1))&lt;&gt;"",
$D74*INDEX('raw-data'!$A$1:$GQ$197,MATCH($A74,'raw-data'!$A:$A,1),MATCH(DT$1,'raw-data'!$1:$1,1))/VLOOKUP($A74,'raw-data'!$A:$B,2,TRUE),"")</f>
        <v/>
      </c>
      <c r="DU74" s="1" t="str">
        <f>IF(INDEX('raw-data'!$A$1:$GQ$197,MATCH($A74,'raw-data'!$A:$A,1),MATCH(DU$1,'raw-data'!$1:$1,1))&lt;&gt;"",
$D74*INDEX('raw-data'!$A$1:$GQ$197,MATCH($A74,'raw-data'!$A:$A,1),MATCH(DU$1,'raw-data'!$1:$1,1))/VLOOKUP($A74,'raw-data'!$A:$B,2,TRUE),"")</f>
        <v/>
      </c>
      <c r="DV74" s="1" t="str">
        <f>IF(INDEX('raw-data'!$A$1:$GQ$197,MATCH($A74,'raw-data'!$A:$A,1),MATCH(DV$1,'raw-data'!$1:$1,1))&lt;&gt;"",
$D74*INDEX('raw-data'!$A$1:$GQ$197,MATCH($A74,'raw-data'!$A:$A,1),MATCH(DV$1,'raw-data'!$1:$1,1))/VLOOKUP($A74,'raw-data'!$A:$B,2,TRUE),"")</f>
        <v/>
      </c>
      <c r="DW74" s="1" t="str">
        <f>IF(INDEX('raw-data'!$A$1:$GQ$197,MATCH($A74,'raw-data'!$A:$A,1),MATCH(DW$1,'raw-data'!$1:$1,1))&lt;&gt;"",
$D74*INDEX('raw-data'!$A$1:$GQ$197,MATCH($A74,'raw-data'!$A:$A,1),MATCH(DW$1,'raw-data'!$1:$1,1))/VLOOKUP($A74,'raw-data'!$A:$B,2,TRUE),"")</f>
        <v/>
      </c>
      <c r="DX74" s="1" t="str">
        <f>IF(INDEX('raw-data'!$A$1:$GQ$197,MATCH($A74,'raw-data'!$A:$A,1),MATCH(DX$1,'raw-data'!$1:$1,1))&lt;&gt;"",
$D74*INDEX('raw-data'!$A$1:$GQ$197,MATCH($A74,'raw-data'!$A:$A,1),MATCH(DX$1,'raw-data'!$1:$1,1))/VLOOKUP($A74,'raw-data'!$A:$B,2,TRUE),"")</f>
        <v/>
      </c>
      <c r="DY74" s="1" t="str">
        <f>IF(INDEX('raw-data'!$A$1:$GQ$197,MATCH($A74,'raw-data'!$A:$A,1),MATCH(DY$1,'raw-data'!$1:$1,1))&lt;&gt;"",
$D74*INDEX('raw-data'!$A$1:$GQ$197,MATCH($A74,'raw-data'!$A:$A,1),MATCH(DY$1,'raw-data'!$1:$1,1))/VLOOKUP($A74,'raw-data'!$A:$B,2,TRUE),"")</f>
        <v/>
      </c>
      <c r="DZ74" s="1" t="str">
        <f>IF(INDEX('raw-data'!$A$1:$GQ$197,MATCH($A74,'raw-data'!$A:$A,1),MATCH(DZ$1,'raw-data'!$1:$1,1))&lt;&gt;"",
$D74*INDEX('raw-data'!$A$1:$GQ$197,MATCH($A74,'raw-data'!$A:$A,1),MATCH(DZ$1,'raw-data'!$1:$1,1))/VLOOKUP($A74,'raw-data'!$A:$B,2,TRUE),"")</f>
        <v/>
      </c>
      <c r="EA74" s="1" t="str">
        <f>IF(INDEX('raw-data'!$A$1:$GQ$197,MATCH($A74,'raw-data'!$A:$A,1),MATCH(EA$1,'raw-data'!$1:$1,1))&lt;&gt;"",
$D74*INDEX('raw-data'!$A$1:$GQ$197,MATCH($A74,'raw-data'!$A:$A,1),MATCH(EA$1,'raw-data'!$1:$1,1))/VLOOKUP($A74,'raw-data'!$A:$B,2,TRUE),"")</f>
        <v/>
      </c>
      <c r="EB74" s="1" t="str">
        <f>IF(INDEX('raw-data'!$A$1:$GQ$197,MATCH($A74,'raw-data'!$A:$A,1),MATCH(EB$1,'raw-data'!$1:$1,1))&lt;&gt;"",
$D74*INDEX('raw-data'!$A$1:$GQ$197,MATCH($A74,'raw-data'!$A:$A,1),MATCH(EB$1,'raw-data'!$1:$1,1))/VLOOKUP($A74,'raw-data'!$A:$B,2,TRUE),"")</f>
        <v/>
      </c>
      <c r="EC74" s="1" t="str">
        <f>IF(INDEX('raw-data'!$A$1:$GQ$197,MATCH($A74,'raw-data'!$A:$A,1),MATCH(EC$1,'raw-data'!$1:$1,1))&lt;&gt;"",
$D74*INDEX('raw-data'!$A$1:$GQ$197,MATCH($A74,'raw-data'!$A:$A,1),MATCH(EC$1,'raw-data'!$1:$1,1))/VLOOKUP($A74,'raw-data'!$A:$B,2,TRUE),"")</f>
        <v/>
      </c>
      <c r="ED74" s="1" t="str">
        <f>IF(INDEX('raw-data'!$A$1:$GQ$197,MATCH($A74,'raw-data'!$A:$A,1),MATCH(ED$1,'raw-data'!$1:$1,1))&lt;&gt;"",
$D74*INDEX('raw-data'!$A$1:$GQ$197,MATCH($A74,'raw-data'!$A:$A,1),MATCH(ED$1,'raw-data'!$1:$1,1))/VLOOKUP($A74,'raw-data'!$A:$B,2,TRUE),"")</f>
        <v/>
      </c>
      <c r="EE74" s="1" t="str">
        <f>IF(INDEX('raw-data'!$A$1:$GQ$197,MATCH($A74,'raw-data'!$A:$A,1),MATCH(EE$1,'raw-data'!$1:$1,1))&lt;&gt;"",
$D74*INDEX('raw-data'!$A$1:$GQ$197,MATCH($A74,'raw-data'!$A:$A,1),MATCH(EE$1,'raw-data'!$1:$1,1))/VLOOKUP($A74,'raw-data'!$A:$B,2,TRUE),"")</f>
        <v/>
      </c>
      <c r="EF74" s="1" t="str">
        <f>IF(INDEX('raw-data'!$A$1:$GQ$197,MATCH($A74,'raw-data'!$A:$A,1),MATCH(EF$1,'raw-data'!$1:$1,1))&lt;&gt;"",
$D74*INDEX('raw-data'!$A$1:$GQ$197,MATCH($A74,'raw-data'!$A:$A,1),MATCH(EF$1,'raw-data'!$1:$1,1))/VLOOKUP($A74,'raw-data'!$A:$B,2,TRUE),"")</f>
        <v/>
      </c>
      <c r="EG74" s="1" t="str">
        <f>IF(INDEX('raw-data'!$A$1:$GQ$197,MATCH($A74,'raw-data'!$A:$A,1),MATCH(EG$1,'raw-data'!$1:$1,1))&lt;&gt;"",
$D74*INDEX('raw-data'!$A$1:$GQ$197,MATCH($A74,'raw-data'!$A:$A,1),MATCH(EG$1,'raw-data'!$1:$1,1))/VLOOKUP($A74,'raw-data'!$A:$B,2,TRUE),"")</f>
        <v/>
      </c>
      <c r="EH74" s="1" t="str">
        <f>IF(INDEX('raw-data'!$A$1:$GQ$197,MATCH($A74,'raw-data'!$A:$A,1),MATCH(EH$1,'raw-data'!$1:$1,1))&lt;&gt;"",
$D74*INDEX('raw-data'!$A$1:$GQ$197,MATCH($A74,'raw-data'!$A:$A,1),MATCH(EH$1,'raw-data'!$1:$1,1))/VLOOKUP($A74,'raw-data'!$A:$B,2,TRUE),"")</f>
        <v/>
      </c>
      <c r="EI74" s="1" t="str">
        <f>IF(INDEX('raw-data'!$A$1:$GQ$197,MATCH($A74,'raw-data'!$A:$A,1),MATCH(EI$1,'raw-data'!$1:$1,1))&lt;&gt;"",
$D74*INDEX('raw-data'!$A$1:$GQ$197,MATCH($A74,'raw-data'!$A:$A,1),MATCH(EI$1,'raw-data'!$1:$1,1))/VLOOKUP($A74,'raw-data'!$A:$B,2,TRUE),"")</f>
        <v/>
      </c>
      <c r="EJ74" s="1" t="str">
        <f>IF(INDEX('raw-data'!$A$1:$GQ$197,MATCH($A74,'raw-data'!$A:$A,1),MATCH(EJ$1,'raw-data'!$1:$1,1))&lt;&gt;"",
$D74*INDEX('raw-data'!$A$1:$GQ$197,MATCH($A74,'raw-data'!$A:$A,1),MATCH(EJ$1,'raw-data'!$1:$1,1))/VLOOKUP($A74,'raw-data'!$A:$B,2,TRUE),"")</f>
        <v/>
      </c>
      <c r="EK74" s="1" t="str">
        <f>IF(INDEX('raw-data'!$A$1:$GQ$197,MATCH($A74,'raw-data'!$A:$A,1),MATCH(EK$1,'raw-data'!$1:$1,1))&lt;&gt;"",
$D74*INDEX('raw-data'!$A$1:$GQ$197,MATCH($A74,'raw-data'!$A:$A,1),MATCH(EK$1,'raw-data'!$1:$1,1))/VLOOKUP($A74,'raw-data'!$A:$B,2,TRUE),"")</f>
        <v/>
      </c>
      <c r="EL74" s="1" t="str">
        <f>IF(INDEX('raw-data'!$A$1:$GQ$197,MATCH($A74,'raw-data'!$A:$A,1),MATCH(EL$1,'raw-data'!$1:$1,1))&lt;&gt;"",
$D74*INDEX('raw-data'!$A$1:$GQ$197,MATCH($A74,'raw-data'!$A:$A,1),MATCH(EL$1,'raw-data'!$1:$1,1))/VLOOKUP($A74,'raw-data'!$A:$B,2,TRUE),"")</f>
        <v/>
      </c>
      <c r="EM74" s="1" t="str">
        <f>IF(INDEX('raw-data'!$A$1:$GQ$197,MATCH($A74,'raw-data'!$A:$A,1),MATCH(EM$1,'raw-data'!$1:$1,1))&lt;&gt;"",
$D74*INDEX('raw-data'!$A$1:$GQ$197,MATCH($A74,'raw-data'!$A:$A,1),MATCH(EM$1,'raw-data'!$1:$1,1))/VLOOKUP($A74,'raw-data'!$A:$B,2,TRUE),"")</f>
        <v/>
      </c>
      <c r="EN74" s="1" t="str">
        <f>IF(INDEX('raw-data'!$A$1:$GQ$197,MATCH($A74,'raw-data'!$A:$A,1),MATCH(EN$1,'raw-data'!$1:$1,1))&lt;&gt;"",
$D74*INDEX('raw-data'!$A$1:$GQ$197,MATCH($A74,'raw-data'!$A:$A,1),MATCH(EN$1,'raw-data'!$1:$1,1))/VLOOKUP($A74,'raw-data'!$A:$B,2,TRUE),"")</f>
        <v/>
      </c>
      <c r="EO74" s="1" t="str">
        <f>IF(INDEX('raw-data'!$A$1:$GQ$197,MATCH($A74,'raw-data'!$A:$A,1),MATCH(EO$1,'raw-data'!$1:$1,1))&lt;&gt;"",
$D74*INDEX('raw-data'!$A$1:$GQ$197,MATCH($A74,'raw-data'!$A:$A,1),MATCH(EO$1,'raw-data'!$1:$1,1))/VLOOKUP($A74,'raw-data'!$A:$B,2,TRUE),"")</f>
        <v/>
      </c>
      <c r="EP74" s="1" t="str">
        <f>IF(INDEX('raw-data'!$A$1:$GQ$197,MATCH($A74,'raw-data'!$A:$A,1),MATCH(EP$1,'raw-data'!$1:$1,1))&lt;&gt;"",
$D74*INDEX('raw-data'!$A$1:$GQ$197,MATCH($A74,'raw-data'!$A:$A,1),MATCH(EP$1,'raw-data'!$1:$1,1))/VLOOKUP($A74,'raw-data'!$A:$B,2,TRUE),"")</f>
        <v/>
      </c>
      <c r="EQ74" s="1" t="str">
        <f>IF(INDEX('raw-data'!$A$1:$GQ$197,MATCH($A74,'raw-data'!$A:$A,1),MATCH(EQ$1,'raw-data'!$1:$1,1))&lt;&gt;"",
$D74*INDEX('raw-data'!$A$1:$GQ$197,MATCH($A74,'raw-data'!$A:$A,1),MATCH(EQ$1,'raw-data'!$1:$1,1))/VLOOKUP($A74,'raw-data'!$A:$B,2,TRUE),"")</f>
        <v/>
      </c>
      <c r="ER74" s="1" t="str">
        <f>IF(INDEX('raw-data'!$A$1:$GQ$197,MATCH($A74,'raw-data'!$A:$A,1),MATCH(ER$1,'raw-data'!$1:$1,1))&lt;&gt;"",
$D74*INDEX('raw-data'!$A$1:$GQ$197,MATCH($A74,'raw-data'!$A:$A,1),MATCH(ER$1,'raw-data'!$1:$1,1))/VLOOKUP($A74,'raw-data'!$A:$B,2,TRUE),"")</f>
        <v/>
      </c>
      <c r="ES74" s="1" t="str">
        <f>IF(INDEX('raw-data'!$A$1:$GQ$197,MATCH($A74,'raw-data'!$A:$A,1),MATCH(ES$1,'raw-data'!$1:$1,1))&lt;&gt;"",
$D74*INDEX('raw-data'!$A$1:$GQ$197,MATCH($A74,'raw-data'!$A:$A,1),MATCH(ES$1,'raw-data'!$1:$1,1))/VLOOKUP($A74,'raw-data'!$A:$B,2,TRUE),"")</f>
        <v/>
      </c>
      <c r="ET74" s="1" t="str">
        <f>IF(INDEX('raw-data'!$A$1:$GQ$197,MATCH($A74,'raw-data'!$A:$A,1),MATCH(ET$1,'raw-data'!$1:$1,1))&lt;&gt;"",
$D74*INDEX('raw-data'!$A$1:$GQ$197,MATCH($A74,'raw-data'!$A:$A,1),MATCH(ET$1,'raw-data'!$1:$1,1))/VLOOKUP($A74,'raw-data'!$A:$B,2,TRUE),"")</f>
        <v/>
      </c>
      <c r="EU74" s="1" t="str">
        <f>IF(INDEX('raw-data'!$A$1:$GQ$197,MATCH($A74,'raw-data'!$A:$A,1),MATCH(EU$1,'raw-data'!$1:$1,1))&lt;&gt;"",
$D74*INDEX('raw-data'!$A$1:$GQ$197,MATCH($A74,'raw-data'!$A:$A,1),MATCH(EU$1,'raw-data'!$1:$1,1))/VLOOKUP($A74,'raw-data'!$A:$B,2,TRUE),"")</f>
        <v/>
      </c>
      <c r="EV74" s="1" t="str">
        <f>IF(INDEX('raw-data'!$A$1:$GQ$197,MATCH($A74,'raw-data'!$A:$A,1),MATCH(EV$1,'raw-data'!$1:$1,1))&lt;&gt;"",
$D74*INDEX('raw-data'!$A$1:$GQ$197,MATCH($A74,'raw-data'!$A:$A,1),MATCH(EV$1,'raw-data'!$1:$1,1))/VLOOKUP($A74,'raw-data'!$A:$B,2,TRUE),"")</f>
        <v/>
      </c>
      <c r="EW74" s="1" t="str">
        <f>IF(INDEX('raw-data'!$A$1:$GQ$197,MATCH($A74,'raw-data'!$A:$A,1),MATCH(EW$1,'raw-data'!$1:$1,1))&lt;&gt;"",
$D74*INDEX('raw-data'!$A$1:$GQ$197,MATCH($A74,'raw-data'!$A:$A,1),MATCH(EW$1,'raw-data'!$1:$1,1))/VLOOKUP($A74,'raw-data'!$A:$B,2,TRUE),"")</f>
        <v/>
      </c>
      <c r="EX74" s="1" t="str">
        <f>IF(INDEX('raw-data'!$A$1:$GQ$197,MATCH($A74,'raw-data'!$A:$A,1),MATCH(EX$1,'raw-data'!$1:$1,1))&lt;&gt;"",
$D74*INDEX('raw-data'!$A$1:$GQ$197,MATCH($A74,'raw-data'!$A:$A,1),MATCH(EX$1,'raw-data'!$1:$1,1))/VLOOKUP($A74,'raw-data'!$A:$B,2,TRUE),"")</f>
        <v/>
      </c>
      <c r="EY74" s="1" t="str">
        <f>IF(INDEX('raw-data'!$A$1:$GQ$197,MATCH($A74,'raw-data'!$A:$A,1),MATCH(EY$1,'raw-data'!$1:$1,1))&lt;&gt;"",
$D74*INDEX('raw-data'!$A$1:$GQ$197,MATCH($A74,'raw-data'!$A:$A,1),MATCH(EY$1,'raw-data'!$1:$1,1))/VLOOKUP($A74,'raw-data'!$A:$B,2,TRUE),"")</f>
        <v/>
      </c>
      <c r="EZ74" s="1" t="str">
        <f>IF(INDEX('raw-data'!$A$1:$GQ$197,MATCH($A74,'raw-data'!$A:$A,1),MATCH(EZ$1,'raw-data'!$1:$1,1))&lt;&gt;"",
$D74*INDEX('raw-data'!$A$1:$GQ$197,MATCH($A74,'raw-data'!$A:$A,1),MATCH(EZ$1,'raw-data'!$1:$1,1))/VLOOKUP($A74,'raw-data'!$A:$B,2,TRUE),"")</f>
        <v/>
      </c>
      <c r="FA74" s="1" t="str">
        <f>IF(INDEX('raw-data'!$A$1:$GQ$197,MATCH($A74,'raw-data'!$A:$A,1),MATCH(FA$1,'raw-data'!$1:$1,1))&lt;&gt;"",
$D74*INDEX('raw-data'!$A$1:$GQ$197,MATCH($A74,'raw-data'!$A:$A,1),MATCH(FA$1,'raw-data'!$1:$1,1))/VLOOKUP($A74,'raw-data'!$A:$B,2,TRUE),"")</f>
        <v/>
      </c>
      <c r="FB74" s="1" t="str">
        <f>IF(INDEX('raw-data'!$A$1:$GQ$197,MATCH($A74,'raw-data'!$A:$A,1),MATCH(FB$1,'raw-data'!$1:$1,1))&lt;&gt;"",
$D74*INDEX('raw-data'!$A$1:$GQ$197,MATCH($A74,'raw-data'!$A:$A,1),MATCH(FB$1,'raw-data'!$1:$1,1))/VLOOKUP($A74,'raw-data'!$A:$B,2,TRUE),"")</f>
        <v/>
      </c>
      <c r="FC74" s="1" t="str">
        <f>IF(INDEX('raw-data'!$A$1:$GQ$197,MATCH($A74,'raw-data'!$A:$A,1),MATCH(FC$1,'raw-data'!$1:$1,1))&lt;&gt;"",
$D74*INDEX('raw-data'!$A$1:$GQ$197,MATCH($A74,'raw-data'!$A:$A,1),MATCH(FC$1,'raw-data'!$1:$1,1))/VLOOKUP($A74,'raw-data'!$A:$B,2,TRUE),"")</f>
        <v/>
      </c>
      <c r="FD74" s="1" t="str">
        <f>IF(INDEX('raw-data'!$A$1:$GQ$197,MATCH($A74,'raw-data'!$A:$A,1),MATCH(FD$1,'raw-data'!$1:$1,1))&lt;&gt;"",
$D74*INDEX('raw-data'!$A$1:$GQ$197,MATCH($A74,'raw-data'!$A:$A,1),MATCH(FD$1,'raw-data'!$1:$1,1))/VLOOKUP($A74,'raw-data'!$A:$B,2,TRUE),"")</f>
        <v/>
      </c>
      <c r="FE74" s="1" t="str">
        <f>IF(INDEX('raw-data'!$A$1:$GQ$197,MATCH($A74,'raw-data'!$A:$A,1),MATCH(FE$1,'raw-data'!$1:$1,1))&lt;&gt;"",
$D74*INDEX('raw-data'!$A$1:$GQ$197,MATCH($A74,'raw-data'!$A:$A,1),MATCH(FE$1,'raw-data'!$1:$1,1))/VLOOKUP($A74,'raw-data'!$A:$B,2,TRUE),"")</f>
        <v/>
      </c>
      <c r="FF74" s="1" t="str">
        <f>IF(INDEX('raw-data'!$A$1:$GQ$197,MATCH($A74,'raw-data'!$A:$A,1),MATCH(FF$1,'raw-data'!$1:$1,1))&lt;&gt;"",
$D74*INDEX('raw-data'!$A$1:$GQ$197,MATCH($A74,'raw-data'!$A:$A,1),MATCH(FF$1,'raw-data'!$1:$1,1))/VLOOKUP($A74,'raw-data'!$A:$B,2,TRUE),"")</f>
        <v/>
      </c>
      <c r="FG74" s="1" t="str">
        <f>IF(INDEX('raw-data'!$A$1:$GQ$197,MATCH($A74,'raw-data'!$A:$A,1),MATCH(FG$1,'raw-data'!$1:$1,1))&lt;&gt;"",
$D74*INDEX('raw-data'!$A$1:$GQ$197,MATCH($A74,'raw-data'!$A:$A,1),MATCH(FG$1,'raw-data'!$1:$1,1))/VLOOKUP($A74,'raw-data'!$A:$B,2,TRUE),"")</f>
        <v/>
      </c>
      <c r="FH74" s="1" t="str">
        <f>IF(INDEX('raw-data'!$A$1:$GQ$197,MATCH($A74,'raw-data'!$A:$A,1),MATCH(FH$1,'raw-data'!$1:$1,1))&lt;&gt;"",
$D74*INDEX('raw-data'!$A$1:$GQ$197,MATCH($A74,'raw-data'!$A:$A,1),MATCH(FH$1,'raw-data'!$1:$1,1))/VLOOKUP($A74,'raw-data'!$A:$B,2,TRUE),"")</f>
        <v/>
      </c>
      <c r="FI74" s="1" t="str">
        <f>IF(INDEX('raw-data'!$A$1:$GQ$197,MATCH($A74,'raw-data'!$A:$A,1),MATCH(FI$1,'raw-data'!$1:$1,1))&lt;&gt;"",
$D74*INDEX('raw-data'!$A$1:$GQ$197,MATCH($A74,'raw-data'!$A:$A,1),MATCH(FI$1,'raw-data'!$1:$1,1))/VLOOKUP($A74,'raw-data'!$A:$B,2,TRUE),"")</f>
        <v/>
      </c>
      <c r="FJ74" s="1" t="str">
        <f>IF(INDEX('raw-data'!$A$1:$GQ$197,MATCH($A74,'raw-data'!$A:$A,1),MATCH(FJ$1,'raw-data'!$1:$1,1))&lt;&gt;"",
$D74*INDEX('raw-data'!$A$1:$GQ$197,MATCH($A74,'raw-data'!$A:$A,1),MATCH(FJ$1,'raw-data'!$1:$1,1))/VLOOKUP($A74,'raw-data'!$A:$B,2,TRUE),"")</f>
        <v/>
      </c>
      <c r="FK74" s="1" t="str">
        <f>IF(INDEX('raw-data'!$A$1:$GQ$197,MATCH($A74,'raw-data'!$A:$A,1),MATCH(FK$1,'raw-data'!$1:$1,1))&lt;&gt;"",
$D74*INDEX('raw-data'!$A$1:$GQ$197,MATCH($A74,'raw-data'!$A:$A,1),MATCH(FK$1,'raw-data'!$1:$1,1))/VLOOKUP($A74,'raw-data'!$A:$B,2,TRUE),"")</f>
        <v/>
      </c>
      <c r="FL74" s="1" t="str">
        <f>IF(INDEX('raw-data'!$A$1:$GQ$197,MATCH($A74,'raw-data'!$A:$A,1),MATCH(FL$1,'raw-data'!$1:$1,1))&lt;&gt;"",
$D74*INDEX('raw-data'!$A$1:$GQ$197,MATCH($A74,'raw-data'!$A:$A,1),MATCH(FL$1,'raw-data'!$1:$1,1))/VLOOKUP($A74,'raw-data'!$A:$B,2,TRUE),"")</f>
        <v/>
      </c>
      <c r="FM74" s="1" t="str">
        <f>IF(INDEX('raw-data'!$A$1:$GQ$197,MATCH($A74,'raw-data'!$A:$A,1),MATCH(FM$1,'raw-data'!$1:$1,1))&lt;&gt;"",
$D74*INDEX('raw-data'!$A$1:$GQ$197,MATCH($A74,'raw-data'!$A:$A,1),MATCH(FM$1,'raw-data'!$1:$1,1))/VLOOKUP($A74,'raw-data'!$A:$B,2,TRUE),"")</f>
        <v/>
      </c>
      <c r="FN74" s="1" t="str">
        <f>IF(INDEX('raw-data'!$A$1:$GQ$197,MATCH($A74,'raw-data'!$A:$A,1),MATCH(FN$1,'raw-data'!$1:$1,1))&lt;&gt;"",
$D74*INDEX('raw-data'!$A$1:$GQ$197,MATCH($A74,'raw-data'!$A:$A,1),MATCH(FN$1,'raw-data'!$1:$1,1))/VLOOKUP($A74,'raw-data'!$A:$B,2,TRUE),"")</f>
        <v/>
      </c>
      <c r="FO74" s="1" t="str">
        <f>IF(INDEX('raw-data'!$A$1:$GQ$197,MATCH($A74,'raw-data'!$A:$A,1),MATCH(FO$1,'raw-data'!$1:$1,1))&lt;&gt;"",
$D74*INDEX('raw-data'!$A$1:$GQ$197,MATCH($A74,'raw-data'!$A:$A,1),MATCH(FO$1,'raw-data'!$1:$1,1))/VLOOKUP($A74,'raw-data'!$A:$B,2,TRUE),"")</f>
        <v/>
      </c>
      <c r="FP74" s="1" t="str">
        <f>IF(INDEX('raw-data'!$A$1:$GQ$197,MATCH($A74,'raw-data'!$A:$A,1),MATCH(FP$1,'raw-data'!$1:$1,1))&lt;&gt;"",
$D74*INDEX('raw-data'!$A$1:$GQ$197,MATCH($A74,'raw-data'!$A:$A,1),MATCH(FP$1,'raw-data'!$1:$1,1))/VLOOKUP($A74,'raw-data'!$A:$B,2,TRUE),"")</f>
        <v/>
      </c>
      <c r="FQ74" s="1" t="str">
        <f>IF(INDEX('raw-data'!$A$1:$GQ$197,MATCH($A74,'raw-data'!$A:$A,1),MATCH(FQ$1,'raw-data'!$1:$1,1))&lt;&gt;"",
$D74*INDEX('raw-data'!$A$1:$GQ$197,MATCH($A74,'raw-data'!$A:$A,1),MATCH(FQ$1,'raw-data'!$1:$1,1))/VLOOKUP($A74,'raw-data'!$A:$B,2,TRUE),"")</f>
        <v/>
      </c>
      <c r="FR74" s="1" t="str">
        <f>IF(INDEX('raw-data'!$A$1:$GQ$197,MATCH($A74,'raw-data'!$A:$A,1),MATCH(FR$1,'raw-data'!$1:$1,1))&lt;&gt;"",
$D74*INDEX('raw-data'!$A$1:$GQ$197,MATCH($A74,'raw-data'!$A:$A,1),MATCH(FR$1,'raw-data'!$1:$1,1))/VLOOKUP($A74,'raw-data'!$A:$B,2,TRUE),"")</f>
        <v/>
      </c>
      <c r="FS74" s="1" t="str">
        <f>IF(INDEX('raw-data'!$A$1:$GQ$197,MATCH($A74,'raw-data'!$A:$A,1),MATCH(FS$1,'raw-data'!$1:$1,1))&lt;&gt;"",
$D74*INDEX('raw-data'!$A$1:$GQ$197,MATCH($A74,'raw-data'!$A:$A,1),MATCH(FS$1,'raw-data'!$1:$1,1))/VLOOKUP($A74,'raw-data'!$A:$B,2,TRUE),"")</f>
        <v/>
      </c>
      <c r="FT74" s="1" t="str">
        <f>IF(INDEX('raw-data'!$A$1:$GQ$197,MATCH($A74,'raw-data'!$A:$A,1),MATCH(FT$1,'raw-data'!$1:$1,1))&lt;&gt;"",
$D74*INDEX('raw-data'!$A$1:$GQ$197,MATCH($A74,'raw-data'!$A:$A,1),MATCH(FT$1,'raw-data'!$1:$1,1))/VLOOKUP($A74,'raw-data'!$A:$B,2,TRUE),"")</f>
        <v/>
      </c>
      <c r="FU74" s="1" t="str">
        <f>IF(INDEX('raw-data'!$A$1:$GQ$197,MATCH($A74,'raw-data'!$A:$A,1),MATCH(FU$1,'raw-data'!$1:$1,1))&lt;&gt;"",
$D74*INDEX('raw-data'!$A$1:$GQ$197,MATCH($A74,'raw-data'!$A:$A,1),MATCH(FU$1,'raw-data'!$1:$1,1))/VLOOKUP($A74,'raw-data'!$A:$B,2,TRUE),"")</f>
        <v/>
      </c>
      <c r="FV74" s="1" t="str">
        <f>IF(INDEX('raw-data'!$A$1:$GQ$197,MATCH($A74,'raw-data'!$A:$A,1),MATCH(FV$1,'raw-data'!$1:$1,1))&lt;&gt;"",
$D74*INDEX('raw-data'!$A$1:$GQ$197,MATCH($A74,'raw-data'!$A:$A,1),MATCH(FV$1,'raw-data'!$1:$1,1))/VLOOKUP($A74,'raw-data'!$A:$B,2,TRUE),"")</f>
        <v/>
      </c>
      <c r="FW74" s="1" t="str">
        <f>IF(INDEX('raw-data'!$A$1:$GQ$197,MATCH($A74,'raw-data'!$A:$A,1),MATCH(FW$1,'raw-data'!$1:$1,1))&lt;&gt;"",
$D74*INDEX('raw-data'!$A$1:$GQ$197,MATCH($A74,'raw-data'!$A:$A,1),MATCH(FW$1,'raw-data'!$1:$1,1))/VLOOKUP($A74,'raw-data'!$A:$B,2,TRUE),"")</f>
        <v/>
      </c>
      <c r="FX74" s="1" t="str">
        <f>IF(INDEX('raw-data'!$A$1:$GQ$197,MATCH($A74,'raw-data'!$A:$A,1),MATCH(FX$1,'raw-data'!$1:$1,1))&lt;&gt;"",
$D74*INDEX('raw-data'!$A$1:$GQ$197,MATCH($A74,'raw-data'!$A:$A,1),MATCH(FX$1,'raw-data'!$1:$1,1))/VLOOKUP($A74,'raw-data'!$A:$B,2,TRUE),"")</f>
        <v/>
      </c>
      <c r="FY74" s="1" t="str">
        <f>IF(INDEX('raw-data'!$A$1:$GQ$197,MATCH($A74,'raw-data'!$A:$A,1),MATCH(FY$1,'raw-data'!$1:$1,1))&lt;&gt;"",
$D74*INDEX('raw-data'!$A$1:$GQ$197,MATCH($A74,'raw-data'!$A:$A,1),MATCH(FY$1,'raw-data'!$1:$1,1))/VLOOKUP($A74,'raw-data'!$A:$B,2,TRUE),"")</f>
        <v/>
      </c>
      <c r="FZ74" s="1" t="str">
        <f>IF(INDEX('raw-data'!$A$1:$GQ$197,MATCH($A74,'raw-data'!$A:$A,1),MATCH(FZ$1,'raw-data'!$1:$1,1))&lt;&gt;"",
$D74*INDEX('raw-data'!$A$1:$GQ$197,MATCH($A74,'raw-data'!$A:$A,1),MATCH(FZ$1,'raw-data'!$1:$1,1))/VLOOKUP($A74,'raw-data'!$A:$B,2,TRUE),"")</f>
        <v/>
      </c>
      <c r="GA74" s="1" t="str">
        <f>IF(INDEX('raw-data'!$A$1:$GQ$197,MATCH($A74,'raw-data'!$A:$A,1),MATCH(GA$1,'raw-data'!$1:$1,1))&lt;&gt;"",
$D74*INDEX('raw-data'!$A$1:$GQ$197,MATCH($A74,'raw-data'!$A:$A,1),MATCH(GA$1,'raw-data'!$1:$1,1))/VLOOKUP($A74,'raw-data'!$A:$B,2,TRUE),"")</f>
        <v/>
      </c>
      <c r="GB74" s="1" t="str">
        <f>IF(INDEX('raw-data'!$A$1:$GQ$197,MATCH($A74,'raw-data'!$A:$A,1),MATCH(GB$1,'raw-data'!$1:$1,1))&lt;&gt;"",
$D74*INDEX('raw-data'!$A$1:$GQ$197,MATCH($A74,'raw-data'!$A:$A,1),MATCH(GB$1,'raw-data'!$1:$1,1))/VLOOKUP($A74,'raw-data'!$A:$B,2,TRUE),"")</f>
        <v/>
      </c>
      <c r="GC74" s="1" t="str">
        <f>IF(INDEX('raw-data'!$A$1:$GQ$197,MATCH($A74,'raw-data'!$A:$A,1),MATCH(GC$1,'raw-data'!$1:$1,1))&lt;&gt;"",
$D74*INDEX('raw-data'!$A$1:$GQ$197,MATCH($A74,'raw-data'!$A:$A,1),MATCH(GC$1,'raw-data'!$1:$1,1))/VLOOKUP($A74,'raw-data'!$A:$B,2,TRUE),"")</f>
        <v/>
      </c>
      <c r="GD74" s="1" t="str">
        <f>IF(INDEX('raw-data'!$A$1:$GQ$197,MATCH($A74,'raw-data'!$A:$A,1),MATCH(GD$1,'raw-data'!$1:$1,1))&lt;&gt;"",
$D74*INDEX('raw-data'!$A$1:$GQ$197,MATCH($A74,'raw-data'!$A:$A,1),MATCH(GD$1,'raw-data'!$1:$1,1))/VLOOKUP($A74,'raw-data'!$A:$B,2,TRUE),"")</f>
        <v/>
      </c>
      <c r="GE74" s="1" t="str">
        <f>IF(INDEX('raw-data'!$A$1:$GQ$197,MATCH($A74,'raw-data'!$A:$A,1),MATCH(GE$1,'raw-data'!$1:$1,1))&lt;&gt;"",
$D74*INDEX('raw-data'!$A$1:$GQ$197,MATCH($A74,'raw-data'!$A:$A,1),MATCH(GE$1,'raw-data'!$1:$1,1))/VLOOKUP($A74,'raw-data'!$A:$B,2,TRUE),"")</f>
        <v/>
      </c>
      <c r="GF74" s="1" t="str">
        <f>IF(INDEX('raw-data'!$A$1:$GQ$197,MATCH($A74,'raw-data'!$A:$A,1),MATCH(GF$1,'raw-data'!$1:$1,1))&lt;&gt;"",
$D74*INDEX('raw-data'!$A$1:$GQ$197,MATCH($A74,'raw-data'!$A:$A,1),MATCH(GF$1,'raw-data'!$1:$1,1))/VLOOKUP($A74,'raw-data'!$A:$B,2,TRUE),"")</f>
        <v/>
      </c>
      <c r="GG74" s="1" t="str">
        <f>IF(INDEX('raw-data'!$A$1:$GQ$197,MATCH($A74,'raw-data'!$A:$A,1),MATCH(GG$1,'raw-data'!$1:$1,1))&lt;&gt;"",
$D74*INDEX('raw-data'!$A$1:$GQ$197,MATCH($A74,'raw-data'!$A:$A,1),MATCH(GG$1,'raw-data'!$1:$1,1))/VLOOKUP($A74,'raw-data'!$A:$B,2,TRUE),"")</f>
        <v/>
      </c>
      <c r="GH74" s="1" t="str">
        <f>IF(INDEX('raw-data'!$A$1:$GQ$197,MATCH($A74,'raw-data'!$A:$A,1),MATCH(GH$1,'raw-data'!$1:$1,1))&lt;&gt;"",
$D74*INDEX('raw-data'!$A$1:$GQ$197,MATCH($A74,'raw-data'!$A:$A,1),MATCH(GH$1,'raw-data'!$1:$1,1))/VLOOKUP($A74,'raw-data'!$A:$B,2,TRUE),"")</f>
        <v/>
      </c>
      <c r="GI74" s="1" t="str">
        <f>IF(INDEX('raw-data'!$A$1:$GQ$197,MATCH($A74,'raw-data'!$A:$A,1),MATCH(GI$1,'raw-data'!$1:$1,1))&lt;&gt;"",
$D74*INDEX('raw-data'!$A$1:$GQ$197,MATCH($A74,'raw-data'!$A:$A,1),MATCH(GI$1,'raw-data'!$1:$1,1))/VLOOKUP($A74,'raw-data'!$A:$B,2,TRUE),"")</f>
        <v/>
      </c>
      <c r="GJ74" s="1" t="str">
        <f>IF(INDEX('raw-data'!$A$1:$GQ$197,MATCH($A74,'raw-data'!$A:$A,1),MATCH(GJ$1,'raw-data'!$1:$1,1))&lt;&gt;"",
$D74*INDEX('raw-data'!$A$1:$GQ$197,MATCH($A74,'raw-data'!$A:$A,1),MATCH(GJ$1,'raw-data'!$1:$1,1))/VLOOKUP($A74,'raw-data'!$A:$B,2,TRUE),"")</f>
        <v/>
      </c>
      <c r="GK74" s="1" t="str">
        <f>IF(INDEX('raw-data'!$A$1:$GQ$197,MATCH($A74,'raw-data'!$A:$A,1),MATCH(GK$1,'raw-data'!$1:$1,1))&lt;&gt;"",
$D74*INDEX('raw-data'!$A$1:$GQ$197,MATCH($A74,'raw-data'!$A:$A,1),MATCH(GK$1,'raw-data'!$1:$1,1))/VLOOKUP($A74,'raw-data'!$A:$B,2,TRUE),"")</f>
        <v/>
      </c>
      <c r="GL74" s="1" t="str">
        <f>IF(INDEX('raw-data'!$A$1:$GQ$197,MATCH($A74,'raw-data'!$A:$A,1),MATCH(GL$1,'raw-data'!$1:$1,1))&lt;&gt;"",
$D74*INDEX('raw-data'!$A$1:$GQ$197,MATCH($A74,'raw-data'!$A:$A,1),MATCH(GL$1,'raw-data'!$1:$1,1))/VLOOKUP($A74,'raw-data'!$A:$B,2,TRUE),"")</f>
        <v/>
      </c>
      <c r="GM74" s="1" t="str">
        <f>IF(INDEX('raw-data'!$A$1:$GQ$197,MATCH($A74,'raw-data'!$A:$A,1),MATCH(GM$1,'raw-data'!$1:$1,1))&lt;&gt;"",
$D74*INDEX('raw-data'!$A$1:$GQ$197,MATCH($A74,'raw-data'!$A:$A,1),MATCH(GM$1,'raw-data'!$1:$1,1))/VLOOKUP($A74,'raw-data'!$A:$B,2,TRUE),"")</f>
        <v/>
      </c>
      <c r="GN74" s="1" t="str">
        <f>IF(INDEX('raw-data'!$A$1:$GQ$197,MATCH($A74,'raw-data'!$A:$A,1),MATCH(GN$1,'raw-data'!$1:$1,1))&lt;&gt;"",
$D74*INDEX('raw-data'!$A$1:$GQ$197,MATCH($A74,'raw-data'!$A:$A,1),MATCH(GN$1,'raw-data'!$1:$1,1))/VLOOKUP($A74,'raw-data'!$A:$B,2,TRUE),"")</f>
        <v/>
      </c>
      <c r="GO74" s="1" t="str">
        <f>IF(INDEX('raw-data'!$A$1:$GQ$197,MATCH($A74,'raw-data'!$A:$A,1),MATCH(GO$1,'raw-data'!$1:$1,1))&lt;&gt;"",
$D74*INDEX('raw-data'!$A$1:$GQ$197,MATCH($A74,'raw-data'!$A:$A,1),MATCH(GO$1,'raw-data'!$1:$1,1))/VLOOKUP($A74,'raw-data'!$A:$B,2,TRUE),"")</f>
        <v/>
      </c>
      <c r="GP74" s="1" t="str">
        <f>IF(INDEX('raw-data'!$A$1:$GQ$197,MATCH($A74,'raw-data'!$A:$A,1),MATCH(GP$1,'raw-data'!$1:$1,1))&lt;&gt;"",
$D74*INDEX('raw-data'!$A$1:$GQ$197,MATCH($A74,'raw-data'!$A:$A,1),MATCH(GP$1,'raw-data'!$1:$1,1))/VLOOKUP($A74,'raw-data'!$A:$B,2,TRUE),"")</f>
        <v/>
      </c>
      <c r="GQ74" s="1" t="str">
        <f>IF(INDEX('raw-data'!$A$1:$GQ$197,MATCH($A74,'raw-data'!$A:$A,1),MATCH(GQ$1,'raw-data'!$1:$1,1))&lt;&gt;"",
$D74*INDEX('raw-data'!$A$1:$GQ$197,MATCH($A74,'raw-data'!$A:$A,1),MATCH(GQ$1,'raw-data'!$1:$1,1))/VLOOKUP($A74,'raw-data'!$A:$B,2,TRUE),"")</f>
        <v/>
      </c>
    </row>
    <row r="75" spans="1:199" ht="15.75" x14ac:dyDescent="0.3">
      <c r="A75" s="3" t="s">
        <v>144</v>
      </c>
      <c r="B75" s="1">
        <f>IF(VLOOKUP(A75,'DATA-VIEW'!G:H,2,FALSE)=0,0,VLOOKUP(A75,'DATA-VIEW'!G:H,2,FALSE))</f>
        <v>0</v>
      </c>
      <c r="C75" s="1">
        <f t="shared" si="7"/>
        <v>0</v>
      </c>
      <c r="D75" s="1">
        <f>IFERROR(C75*VLOOKUP($A75,'raw-data'!A:C,2,TRUE)/VLOOKUP(A75,'raw-data'!A:C,3,TRUE),"")</f>
        <v>0</v>
      </c>
      <c r="E75" s="1" t="str">
        <f>IF(INDEX('raw-data'!$A$1:$GQ$197,MATCH($A75,'raw-data'!$A:$A,1),MATCH(E$1,'raw-data'!$1:$1,1))&lt;&gt;"",
$D75*INDEX('raw-data'!$A$1:$GQ$197,MATCH($A75,'raw-data'!$A:$A,1),MATCH(E$1,'raw-data'!$1:$1,1))/VLOOKUP($A75,'raw-data'!$A:$B,2,TRUE),"")</f>
        <v/>
      </c>
      <c r="F75" s="1" t="str">
        <f>IF(INDEX('raw-data'!$A$1:$GQ$197,MATCH($A75,'raw-data'!$A:$A,1),MATCH(F$1,'raw-data'!$1:$1,1))&lt;&gt;"",
$D75*INDEX('raw-data'!$A$1:$GQ$197,MATCH($A75,'raw-data'!$A:$A,1),MATCH(F$1,'raw-data'!$1:$1,1))/VLOOKUP($A75,'raw-data'!$A:$B,2,TRUE),"")</f>
        <v/>
      </c>
      <c r="G75" s="1" t="str">
        <f>IF(INDEX('raw-data'!$A$1:$GQ$197,MATCH($A75,'raw-data'!$A:$A,1),MATCH(G$1,'raw-data'!$1:$1,1))&lt;&gt;"",
$D75*INDEX('raw-data'!$A$1:$GQ$197,MATCH($A75,'raw-data'!$A:$A,1),MATCH(G$1,'raw-data'!$1:$1,1))/VLOOKUP($A75,'raw-data'!$A:$B,2,TRUE),"")</f>
        <v/>
      </c>
      <c r="H75" s="1" t="str">
        <f>IF(INDEX('raw-data'!$A$1:$GQ$197,MATCH($A75,'raw-data'!$A:$A,1),MATCH(H$1,'raw-data'!$1:$1,1))&lt;&gt;"",
$D75*INDEX('raw-data'!$A$1:$GQ$197,MATCH($A75,'raw-data'!$A:$A,1),MATCH(H$1,'raw-data'!$1:$1,1))/VLOOKUP($A75,'raw-data'!$A:$B,2,TRUE),"")</f>
        <v/>
      </c>
      <c r="I75" s="1" t="str">
        <f>IF(INDEX('raw-data'!$A$1:$GQ$197,MATCH($A75,'raw-data'!$A:$A,1),MATCH(I$1,'raw-data'!$1:$1,1))&lt;&gt;"",
$D75*INDEX('raw-data'!$A$1:$GQ$197,MATCH($A75,'raw-data'!$A:$A,1),MATCH(I$1,'raw-data'!$1:$1,1))/VLOOKUP($A75,'raw-data'!$A:$B,2,TRUE),"")</f>
        <v/>
      </c>
      <c r="J75" s="1" t="str">
        <f>IF(INDEX('raw-data'!$A$1:$GQ$197,MATCH($A75,'raw-data'!$A:$A,1),MATCH(J$1,'raw-data'!$1:$1,1))&lt;&gt;"",
$D75*INDEX('raw-data'!$A$1:$GQ$197,MATCH($A75,'raw-data'!$A:$A,1),MATCH(J$1,'raw-data'!$1:$1,1))/VLOOKUP($A75,'raw-data'!$A:$B,2,TRUE),"")</f>
        <v/>
      </c>
      <c r="K75" s="1" t="str">
        <f>IF(INDEX('raw-data'!$A$1:$GQ$197,MATCH($A75,'raw-data'!$A:$A,1),MATCH(K$1,'raw-data'!$1:$1,1))&lt;&gt;"",
$D75*INDEX('raw-data'!$A$1:$GQ$197,MATCH($A75,'raw-data'!$A:$A,1),MATCH(K$1,'raw-data'!$1:$1,1))/VLOOKUP($A75,'raw-data'!$A:$B,2,TRUE),"")</f>
        <v/>
      </c>
      <c r="L75" s="1" t="str">
        <f>IF(INDEX('raw-data'!$A$1:$GQ$197,MATCH($A75,'raw-data'!$A:$A,1),MATCH(L$1,'raw-data'!$1:$1,1))&lt;&gt;"",
$D75*INDEX('raw-data'!$A$1:$GQ$197,MATCH($A75,'raw-data'!$A:$A,1),MATCH(L$1,'raw-data'!$1:$1,1))/VLOOKUP($A75,'raw-data'!$A:$B,2,TRUE),"")</f>
        <v/>
      </c>
      <c r="M75" s="1" t="str">
        <f>IF(INDEX('raw-data'!$A$1:$GQ$197,MATCH($A75,'raw-data'!$A:$A,1),MATCH(M$1,'raw-data'!$1:$1,1))&lt;&gt;"",
$D75*INDEX('raw-data'!$A$1:$GQ$197,MATCH($A75,'raw-data'!$A:$A,1),MATCH(M$1,'raw-data'!$1:$1,1))/VLOOKUP($A75,'raw-data'!$A:$B,2,TRUE),"")</f>
        <v/>
      </c>
      <c r="N75" s="1" t="str">
        <f>IF(INDEX('raw-data'!$A$1:$GQ$197,MATCH($A75,'raw-data'!$A:$A,1),MATCH(N$1,'raw-data'!$1:$1,1))&lt;&gt;"",
$D75*INDEX('raw-data'!$A$1:$GQ$197,MATCH($A75,'raw-data'!$A:$A,1),MATCH(N$1,'raw-data'!$1:$1,1))/VLOOKUP($A75,'raw-data'!$A:$B,2,TRUE),"")</f>
        <v/>
      </c>
      <c r="O75" s="1" t="str">
        <f>IF(INDEX('raw-data'!$A$1:$GQ$197,MATCH($A75,'raw-data'!$A:$A,1),MATCH(O$1,'raw-data'!$1:$1,1))&lt;&gt;"",
$D75*INDEX('raw-data'!$A$1:$GQ$197,MATCH($A75,'raw-data'!$A:$A,1),MATCH(O$1,'raw-data'!$1:$1,1))/VLOOKUP($A75,'raw-data'!$A:$B,2,TRUE),"")</f>
        <v/>
      </c>
      <c r="P75" s="1" t="str">
        <f>IF(INDEX('raw-data'!$A$1:$GQ$197,MATCH($A75,'raw-data'!$A:$A,1),MATCH(P$1,'raw-data'!$1:$1,1))&lt;&gt;"",
$D75*INDEX('raw-data'!$A$1:$GQ$197,MATCH($A75,'raw-data'!$A:$A,1),MATCH(P$1,'raw-data'!$1:$1,1))/VLOOKUP($A75,'raw-data'!$A:$B,2,TRUE),"")</f>
        <v/>
      </c>
      <c r="Q75" s="1" t="str">
        <f>IF(INDEX('raw-data'!$A$1:$GQ$197,MATCH($A75,'raw-data'!$A:$A,1),MATCH(Q$1,'raw-data'!$1:$1,1))&lt;&gt;"",
$D75*INDEX('raw-data'!$A$1:$GQ$197,MATCH($A75,'raw-data'!$A:$A,1),MATCH(Q$1,'raw-data'!$1:$1,1))/VLOOKUP($A75,'raw-data'!$A:$B,2,TRUE),"")</f>
        <v/>
      </c>
      <c r="R75" s="1" t="str">
        <f>IF(INDEX('raw-data'!$A$1:$GQ$197,MATCH($A75,'raw-data'!$A:$A,1),MATCH(R$1,'raw-data'!$1:$1,1))&lt;&gt;"",
$D75*INDEX('raw-data'!$A$1:$GQ$197,MATCH($A75,'raw-data'!$A:$A,1),MATCH(R$1,'raw-data'!$1:$1,1))/VLOOKUP($A75,'raw-data'!$A:$B,2,TRUE),"")</f>
        <v/>
      </c>
      <c r="S75" s="1" t="str">
        <f>IF(INDEX('raw-data'!$A$1:$GQ$197,MATCH($A75,'raw-data'!$A:$A,1),MATCH(S$1,'raw-data'!$1:$1,1))&lt;&gt;"",
$D75*INDEX('raw-data'!$A$1:$GQ$197,MATCH($A75,'raw-data'!$A:$A,1),MATCH(S$1,'raw-data'!$1:$1,1))/VLOOKUP($A75,'raw-data'!$A:$B,2,TRUE),"")</f>
        <v/>
      </c>
      <c r="T75" s="1" t="str">
        <f>IF(INDEX('raw-data'!$A$1:$GQ$197,MATCH($A75,'raw-data'!$A:$A,1),MATCH(T$1,'raw-data'!$1:$1,1))&lt;&gt;"",
$D75*INDEX('raw-data'!$A$1:$GQ$197,MATCH($A75,'raw-data'!$A:$A,1),MATCH(T$1,'raw-data'!$1:$1,1))/VLOOKUP($A75,'raw-data'!$A:$B,2,TRUE),"")</f>
        <v/>
      </c>
      <c r="U75" s="1" t="str">
        <f>IF(INDEX('raw-data'!$A$1:$GQ$197,MATCH($A75,'raw-data'!$A:$A,1),MATCH(U$1,'raw-data'!$1:$1,1))&lt;&gt;"",
$D75*INDEX('raw-data'!$A$1:$GQ$197,MATCH($A75,'raw-data'!$A:$A,1),MATCH(U$1,'raw-data'!$1:$1,1))/VLOOKUP($A75,'raw-data'!$A:$B,2,TRUE),"")</f>
        <v/>
      </c>
      <c r="V75" s="1" t="str">
        <f>IF(INDEX('raw-data'!$A$1:$GQ$197,MATCH($A75,'raw-data'!$A:$A,1),MATCH(V$1,'raw-data'!$1:$1,1))&lt;&gt;"",
$D75*INDEX('raw-data'!$A$1:$GQ$197,MATCH($A75,'raw-data'!$A:$A,1),MATCH(V$1,'raw-data'!$1:$1,1))/VLOOKUP($A75,'raw-data'!$A:$B,2,TRUE),"")</f>
        <v/>
      </c>
      <c r="W75" s="1" t="str">
        <f>IF(INDEX('raw-data'!$A$1:$GQ$197,MATCH($A75,'raw-data'!$A:$A,1),MATCH(W$1,'raw-data'!$1:$1,1))&lt;&gt;"",
$D75*INDEX('raw-data'!$A$1:$GQ$197,MATCH($A75,'raw-data'!$A:$A,1),MATCH(W$1,'raw-data'!$1:$1,1))/VLOOKUP($A75,'raw-data'!$A:$B,2,TRUE),"")</f>
        <v/>
      </c>
      <c r="X75" s="1" t="str">
        <f>IF(INDEX('raw-data'!$A$1:$GQ$197,MATCH($A75,'raw-data'!$A:$A,1),MATCH(X$1,'raw-data'!$1:$1,1))&lt;&gt;"",
$D75*INDEX('raw-data'!$A$1:$GQ$197,MATCH($A75,'raw-data'!$A:$A,1),MATCH(X$1,'raw-data'!$1:$1,1))/VLOOKUP($A75,'raw-data'!$A:$B,2,TRUE),"")</f>
        <v/>
      </c>
      <c r="Y75" s="1" t="str">
        <f>IF(INDEX('raw-data'!$A$1:$GQ$197,MATCH($A75,'raw-data'!$A:$A,1),MATCH(Y$1,'raw-data'!$1:$1,1))&lt;&gt;"",
$D75*INDEX('raw-data'!$A$1:$GQ$197,MATCH($A75,'raw-data'!$A:$A,1),MATCH(Y$1,'raw-data'!$1:$1,1))/VLOOKUP($A75,'raw-data'!$A:$B,2,TRUE),"")</f>
        <v/>
      </c>
      <c r="Z75" s="1">
        <f>IF(INDEX('raw-data'!$A$1:$GQ$197,MATCH($A75,'raw-data'!$A:$A,1),MATCH(Z$1,'raw-data'!$1:$1,1))&lt;&gt;"",
$D75*INDEX('raw-data'!$A$1:$GQ$197,MATCH($A75,'raw-data'!$A:$A,1),MATCH(Z$1,'raw-data'!$1:$1,1))/VLOOKUP($A75,'raw-data'!$A:$B,2,TRUE),"")</f>
        <v>0</v>
      </c>
      <c r="AA75" s="1" t="str">
        <f>IF(INDEX('raw-data'!$A$1:$GQ$197,MATCH($A75,'raw-data'!$A:$A,1),MATCH(AA$1,'raw-data'!$1:$1,1))&lt;&gt;"",
$D75*INDEX('raw-data'!$A$1:$GQ$197,MATCH($A75,'raw-data'!$A:$A,1),MATCH(AA$1,'raw-data'!$1:$1,1))/VLOOKUP($A75,'raw-data'!$A:$B,2,TRUE),"")</f>
        <v/>
      </c>
      <c r="AB75" s="1" t="str">
        <f>IF(INDEX('raw-data'!$A$1:$GQ$197,MATCH($A75,'raw-data'!$A:$A,1),MATCH(AB$1,'raw-data'!$1:$1,1))&lt;&gt;"",
$D75*INDEX('raw-data'!$A$1:$GQ$197,MATCH($A75,'raw-data'!$A:$A,1),MATCH(AB$1,'raw-data'!$1:$1,1))/VLOOKUP($A75,'raw-data'!$A:$B,2,TRUE),"")</f>
        <v/>
      </c>
      <c r="AC75" s="1" t="str">
        <f>IF(INDEX('raw-data'!$A$1:$GQ$197,MATCH($A75,'raw-data'!$A:$A,1),MATCH(AC$1,'raw-data'!$1:$1,1))&lt;&gt;"",
$D75*INDEX('raw-data'!$A$1:$GQ$197,MATCH($A75,'raw-data'!$A:$A,1),MATCH(AC$1,'raw-data'!$1:$1,1))/VLOOKUP($A75,'raw-data'!$A:$B,2,TRUE),"")</f>
        <v/>
      </c>
      <c r="AD75" s="1" t="str">
        <f>IF(INDEX('raw-data'!$A$1:$GQ$197,MATCH($A75,'raw-data'!$A:$A,1),MATCH(AD$1,'raw-data'!$1:$1,1))&lt;&gt;"",
$D75*INDEX('raw-data'!$A$1:$GQ$197,MATCH($A75,'raw-data'!$A:$A,1),MATCH(AD$1,'raw-data'!$1:$1,1))/VLOOKUP($A75,'raw-data'!$A:$B,2,TRUE),"")</f>
        <v/>
      </c>
      <c r="AE75" s="1" t="str">
        <f>IF(INDEX('raw-data'!$A$1:$GQ$197,MATCH($A75,'raw-data'!$A:$A,1),MATCH(AE$1,'raw-data'!$1:$1,1))&lt;&gt;"",
$D75*INDEX('raw-data'!$A$1:$GQ$197,MATCH($A75,'raw-data'!$A:$A,1),MATCH(AE$1,'raw-data'!$1:$1,1))/VLOOKUP($A75,'raw-data'!$A:$B,2,TRUE),"")</f>
        <v/>
      </c>
      <c r="AF75" s="1" t="str">
        <f>IF(INDEX('raw-data'!$A$1:$GQ$197,MATCH($A75,'raw-data'!$A:$A,1),MATCH(AF$1,'raw-data'!$1:$1,1))&lt;&gt;"",
$D75*INDEX('raw-data'!$A$1:$GQ$197,MATCH($A75,'raw-data'!$A:$A,1),MATCH(AF$1,'raw-data'!$1:$1,1))/VLOOKUP($A75,'raw-data'!$A:$B,2,TRUE),"")</f>
        <v/>
      </c>
      <c r="AG75" s="1" t="str">
        <f>IF(INDEX('raw-data'!$A$1:$GQ$197,MATCH($A75,'raw-data'!$A:$A,1),MATCH(AG$1,'raw-data'!$1:$1,1))&lt;&gt;"",
$D75*INDEX('raw-data'!$A$1:$GQ$197,MATCH($A75,'raw-data'!$A:$A,1),MATCH(AG$1,'raw-data'!$1:$1,1))/VLOOKUP($A75,'raw-data'!$A:$B,2,TRUE),"")</f>
        <v/>
      </c>
      <c r="AH75" s="1" t="str">
        <f>IF(INDEX('raw-data'!$A$1:$GQ$197,MATCH($A75,'raw-data'!$A:$A,1),MATCH(AH$1,'raw-data'!$1:$1,1))&lt;&gt;"",
$D75*INDEX('raw-data'!$A$1:$GQ$197,MATCH($A75,'raw-data'!$A:$A,1),MATCH(AH$1,'raw-data'!$1:$1,1))/VLOOKUP($A75,'raw-data'!$A:$B,2,TRUE),"")</f>
        <v/>
      </c>
      <c r="AI75" s="1" t="str">
        <f>IF(INDEX('raw-data'!$A$1:$GQ$197,MATCH($A75,'raw-data'!$A:$A,1),MATCH(AI$1,'raw-data'!$1:$1,1))&lt;&gt;"",
$D75*INDEX('raw-data'!$A$1:$GQ$197,MATCH($A75,'raw-data'!$A:$A,1),MATCH(AI$1,'raw-data'!$1:$1,1))/VLOOKUP($A75,'raw-data'!$A:$B,2,TRUE),"")</f>
        <v/>
      </c>
      <c r="AJ75" s="1" t="str">
        <f>IF(INDEX('raw-data'!$A$1:$GQ$197,MATCH($A75,'raw-data'!$A:$A,1),MATCH(AJ$1,'raw-data'!$1:$1,1))&lt;&gt;"",
$D75*INDEX('raw-data'!$A$1:$GQ$197,MATCH($A75,'raw-data'!$A:$A,1),MATCH(AJ$1,'raw-data'!$1:$1,1))/VLOOKUP($A75,'raw-data'!$A:$B,2,TRUE),"")</f>
        <v/>
      </c>
      <c r="AK75" s="1" t="str">
        <f>IF(INDEX('raw-data'!$A$1:$GQ$197,MATCH($A75,'raw-data'!$A:$A,1),MATCH(AK$1,'raw-data'!$1:$1,1))&lt;&gt;"",
$D75*INDEX('raw-data'!$A$1:$GQ$197,MATCH($A75,'raw-data'!$A:$A,1),MATCH(AK$1,'raw-data'!$1:$1,1))/VLOOKUP($A75,'raw-data'!$A:$B,2,TRUE),"")</f>
        <v/>
      </c>
      <c r="AL75" s="1" t="str">
        <f>IF(INDEX('raw-data'!$A$1:$GQ$197,MATCH($A75,'raw-data'!$A:$A,1),MATCH(AL$1,'raw-data'!$1:$1,1))&lt;&gt;"",
$D75*INDEX('raw-data'!$A$1:$GQ$197,MATCH($A75,'raw-data'!$A:$A,1),MATCH(AL$1,'raw-data'!$1:$1,1))/VLOOKUP($A75,'raw-data'!$A:$B,2,TRUE),"")</f>
        <v/>
      </c>
      <c r="AM75" s="1" t="str">
        <f>IF(INDEX('raw-data'!$A$1:$GQ$197,MATCH($A75,'raw-data'!$A:$A,1),MATCH(AM$1,'raw-data'!$1:$1,1))&lt;&gt;"",
$D75*INDEX('raw-data'!$A$1:$GQ$197,MATCH($A75,'raw-data'!$A:$A,1),MATCH(AM$1,'raw-data'!$1:$1,1))/VLOOKUP($A75,'raw-data'!$A:$B,2,TRUE),"")</f>
        <v/>
      </c>
      <c r="AN75" s="1" t="str">
        <f>IF(INDEX('raw-data'!$A$1:$GQ$197,MATCH($A75,'raw-data'!$A:$A,1),MATCH(AN$1,'raw-data'!$1:$1,1))&lt;&gt;"",
$D75*INDEX('raw-data'!$A$1:$GQ$197,MATCH($A75,'raw-data'!$A:$A,1),MATCH(AN$1,'raw-data'!$1:$1,1))/VLOOKUP($A75,'raw-data'!$A:$B,2,TRUE),"")</f>
        <v/>
      </c>
      <c r="AO75" s="1" t="str">
        <f>IF(INDEX('raw-data'!$A$1:$GQ$197,MATCH($A75,'raw-data'!$A:$A,1),MATCH(AO$1,'raw-data'!$1:$1,1))&lt;&gt;"",
$D75*INDEX('raw-data'!$A$1:$GQ$197,MATCH($A75,'raw-data'!$A:$A,1),MATCH(AO$1,'raw-data'!$1:$1,1))/VLOOKUP($A75,'raw-data'!$A:$B,2,TRUE),"")</f>
        <v/>
      </c>
      <c r="AP75" s="1" t="str">
        <f>IF(INDEX('raw-data'!$A$1:$GQ$197,MATCH($A75,'raw-data'!$A:$A,1),MATCH(AP$1,'raw-data'!$1:$1,1))&lt;&gt;"",
$D75*INDEX('raw-data'!$A$1:$GQ$197,MATCH($A75,'raw-data'!$A:$A,1),MATCH(AP$1,'raw-data'!$1:$1,1))/VLOOKUP($A75,'raw-data'!$A:$B,2,TRUE),"")</f>
        <v/>
      </c>
      <c r="AQ75" s="1" t="str">
        <f>IF(INDEX('raw-data'!$A$1:$GQ$197,MATCH($A75,'raw-data'!$A:$A,1),MATCH(AQ$1,'raw-data'!$1:$1,1))&lt;&gt;"",
$D75*INDEX('raw-data'!$A$1:$GQ$197,MATCH($A75,'raw-data'!$A:$A,1),MATCH(AQ$1,'raw-data'!$1:$1,1))/VLOOKUP($A75,'raw-data'!$A:$B,2,TRUE),"")</f>
        <v/>
      </c>
      <c r="AR75" s="1" t="str">
        <f>IF(INDEX('raw-data'!$A$1:$GQ$197,MATCH($A75,'raw-data'!$A:$A,1),MATCH(AR$1,'raw-data'!$1:$1,1))&lt;&gt;"",
$D75*INDEX('raw-data'!$A$1:$GQ$197,MATCH($A75,'raw-data'!$A:$A,1),MATCH(AR$1,'raw-data'!$1:$1,1))/VLOOKUP($A75,'raw-data'!$A:$B,2,TRUE),"")</f>
        <v/>
      </c>
      <c r="AS75" s="1" t="str">
        <f>IF(INDEX('raw-data'!$A$1:$GQ$197,MATCH($A75,'raw-data'!$A:$A,1),MATCH(AS$1,'raw-data'!$1:$1,1))&lt;&gt;"",
$D75*INDEX('raw-data'!$A$1:$GQ$197,MATCH($A75,'raw-data'!$A:$A,1),MATCH(AS$1,'raw-data'!$1:$1,1))/VLOOKUP($A75,'raw-data'!$A:$B,2,TRUE),"")</f>
        <v/>
      </c>
      <c r="AT75" s="1" t="str">
        <f>IF(INDEX('raw-data'!$A$1:$GQ$197,MATCH($A75,'raw-data'!$A:$A,1),MATCH(AT$1,'raw-data'!$1:$1,1))&lt;&gt;"",
$D75*INDEX('raw-data'!$A$1:$GQ$197,MATCH($A75,'raw-data'!$A:$A,1),MATCH(AT$1,'raw-data'!$1:$1,1))/VLOOKUP($A75,'raw-data'!$A:$B,2,TRUE),"")</f>
        <v/>
      </c>
      <c r="AU75" s="1" t="str">
        <f>IF(INDEX('raw-data'!$A$1:$GQ$197,MATCH($A75,'raw-data'!$A:$A,1),MATCH(AU$1,'raw-data'!$1:$1,1))&lt;&gt;"",
$D75*INDEX('raw-data'!$A$1:$GQ$197,MATCH($A75,'raw-data'!$A:$A,1),MATCH(AU$1,'raw-data'!$1:$1,1))/VLOOKUP($A75,'raw-data'!$A:$B,2,TRUE),"")</f>
        <v/>
      </c>
      <c r="AV75" s="1" t="str">
        <f>IF(INDEX('raw-data'!$A$1:$GQ$197,MATCH($A75,'raw-data'!$A:$A,1),MATCH(AV$1,'raw-data'!$1:$1,1))&lt;&gt;"",
$D75*INDEX('raw-data'!$A$1:$GQ$197,MATCH($A75,'raw-data'!$A:$A,1),MATCH(AV$1,'raw-data'!$1:$1,1))/VLOOKUP($A75,'raw-data'!$A:$B,2,TRUE),"")</f>
        <v/>
      </c>
      <c r="AW75" s="1" t="str">
        <f>IF(INDEX('raw-data'!$A$1:$GQ$197,MATCH($A75,'raw-data'!$A:$A,1),MATCH(AW$1,'raw-data'!$1:$1,1))&lt;&gt;"",
$D75*INDEX('raw-data'!$A$1:$GQ$197,MATCH($A75,'raw-data'!$A:$A,1),MATCH(AW$1,'raw-data'!$1:$1,1))/VLOOKUP($A75,'raw-data'!$A:$B,2,TRUE),"")</f>
        <v/>
      </c>
      <c r="AX75" s="1" t="str">
        <f>IF(INDEX('raw-data'!$A$1:$GQ$197,MATCH($A75,'raw-data'!$A:$A,1),MATCH(AX$1,'raw-data'!$1:$1,1))&lt;&gt;"",
$D75*INDEX('raw-data'!$A$1:$GQ$197,MATCH($A75,'raw-data'!$A:$A,1),MATCH(AX$1,'raw-data'!$1:$1,1))/VLOOKUP($A75,'raw-data'!$A:$B,2,TRUE),"")</f>
        <v/>
      </c>
      <c r="AY75" s="1" t="str">
        <f>IF(INDEX('raw-data'!$A$1:$GQ$197,MATCH($A75,'raw-data'!$A:$A,1),MATCH(AY$1,'raw-data'!$1:$1,1))&lt;&gt;"",
$D75*INDEX('raw-data'!$A$1:$GQ$197,MATCH($A75,'raw-data'!$A:$A,1),MATCH(AY$1,'raw-data'!$1:$1,1))/VLOOKUP($A75,'raw-data'!$A:$B,2,TRUE),"")</f>
        <v/>
      </c>
      <c r="AZ75" s="1" t="str">
        <f>IF(INDEX('raw-data'!$A$1:$GQ$197,MATCH($A75,'raw-data'!$A:$A,1),MATCH(AZ$1,'raw-data'!$1:$1,1))&lt;&gt;"",
$D75*INDEX('raw-data'!$A$1:$GQ$197,MATCH($A75,'raw-data'!$A:$A,1),MATCH(AZ$1,'raw-data'!$1:$1,1))/VLOOKUP($A75,'raw-data'!$A:$B,2,TRUE),"")</f>
        <v/>
      </c>
      <c r="BA75" s="1" t="str">
        <f>IF(INDEX('raw-data'!$A$1:$GQ$197,MATCH($A75,'raw-data'!$A:$A,1),MATCH(BA$1,'raw-data'!$1:$1,1))&lt;&gt;"",
$D75*INDEX('raw-data'!$A$1:$GQ$197,MATCH($A75,'raw-data'!$A:$A,1),MATCH(BA$1,'raw-data'!$1:$1,1))/VLOOKUP($A75,'raw-data'!$A:$B,2,TRUE),"")</f>
        <v/>
      </c>
      <c r="BB75" s="1" t="str">
        <f>IF(INDEX('raw-data'!$A$1:$GQ$197,MATCH($A75,'raw-data'!$A:$A,1),MATCH(BB$1,'raw-data'!$1:$1,1))&lt;&gt;"",
$D75*INDEX('raw-data'!$A$1:$GQ$197,MATCH($A75,'raw-data'!$A:$A,1),MATCH(BB$1,'raw-data'!$1:$1,1))/VLOOKUP($A75,'raw-data'!$A:$B,2,TRUE),"")</f>
        <v/>
      </c>
      <c r="BC75" s="1" t="str">
        <f>IF(INDEX('raw-data'!$A$1:$GQ$197,MATCH($A75,'raw-data'!$A:$A,1),MATCH(BC$1,'raw-data'!$1:$1,1))&lt;&gt;"",
$D75*INDEX('raw-data'!$A$1:$GQ$197,MATCH($A75,'raw-data'!$A:$A,1),MATCH(BC$1,'raw-data'!$1:$1,1))/VLOOKUP($A75,'raw-data'!$A:$B,2,TRUE),"")</f>
        <v/>
      </c>
      <c r="BD75" s="1" t="str">
        <f>IF(INDEX('raw-data'!$A$1:$GQ$197,MATCH($A75,'raw-data'!$A:$A,1),MATCH(BD$1,'raw-data'!$1:$1,1))&lt;&gt;"",
$D75*INDEX('raw-data'!$A$1:$GQ$197,MATCH($A75,'raw-data'!$A:$A,1),MATCH(BD$1,'raw-data'!$1:$1,1))/VLOOKUP($A75,'raw-data'!$A:$B,2,TRUE),"")</f>
        <v/>
      </c>
      <c r="BE75" s="1" t="str">
        <f>IF(INDEX('raw-data'!$A$1:$GQ$197,MATCH($A75,'raw-data'!$A:$A,1),MATCH(BE$1,'raw-data'!$1:$1,1))&lt;&gt;"",
$D75*INDEX('raw-data'!$A$1:$GQ$197,MATCH($A75,'raw-data'!$A:$A,1),MATCH(BE$1,'raw-data'!$1:$1,1))/VLOOKUP($A75,'raw-data'!$A:$B,2,TRUE),"")</f>
        <v/>
      </c>
      <c r="BF75" s="1" t="str">
        <f>IF(INDEX('raw-data'!$A$1:$GQ$197,MATCH($A75,'raw-data'!$A:$A,1),MATCH(BF$1,'raw-data'!$1:$1,1))&lt;&gt;"",
$D75*INDEX('raw-data'!$A$1:$GQ$197,MATCH($A75,'raw-data'!$A:$A,1),MATCH(BF$1,'raw-data'!$1:$1,1))/VLOOKUP($A75,'raw-data'!$A:$B,2,TRUE),"")</f>
        <v/>
      </c>
      <c r="BG75" s="1" t="str">
        <f>IF(INDEX('raw-data'!$A$1:$GQ$197,MATCH($A75,'raw-data'!$A:$A,1),MATCH(BG$1,'raw-data'!$1:$1,1))&lt;&gt;"",
$D75*INDEX('raw-data'!$A$1:$GQ$197,MATCH($A75,'raw-data'!$A:$A,1),MATCH(BG$1,'raw-data'!$1:$1,1))/VLOOKUP($A75,'raw-data'!$A:$B,2,TRUE),"")</f>
        <v/>
      </c>
      <c r="BH75" s="1" t="str">
        <f>IF(INDEX('raw-data'!$A$1:$GQ$197,MATCH($A75,'raw-data'!$A:$A,1),MATCH(BH$1,'raw-data'!$1:$1,1))&lt;&gt;"",
$D75*INDEX('raw-data'!$A$1:$GQ$197,MATCH($A75,'raw-data'!$A:$A,1),MATCH(BH$1,'raw-data'!$1:$1,1))/VLOOKUP($A75,'raw-data'!$A:$B,2,TRUE),"")</f>
        <v/>
      </c>
      <c r="BI75" s="1" t="str">
        <f>IF(INDEX('raw-data'!$A$1:$GQ$197,MATCH($A75,'raw-data'!$A:$A,1),MATCH(BI$1,'raw-data'!$1:$1,1))&lt;&gt;"",
$D75*INDEX('raw-data'!$A$1:$GQ$197,MATCH($A75,'raw-data'!$A:$A,1),MATCH(BI$1,'raw-data'!$1:$1,1))/VLOOKUP($A75,'raw-data'!$A:$B,2,TRUE),"")</f>
        <v/>
      </c>
      <c r="BJ75" s="1" t="str">
        <f>IF(INDEX('raw-data'!$A$1:$GQ$197,MATCH($A75,'raw-data'!$A:$A,1),MATCH(BJ$1,'raw-data'!$1:$1,1))&lt;&gt;"",
$D75*INDEX('raw-data'!$A$1:$GQ$197,MATCH($A75,'raw-data'!$A:$A,1),MATCH(BJ$1,'raw-data'!$1:$1,1))/VLOOKUP($A75,'raw-data'!$A:$B,2,TRUE),"")</f>
        <v/>
      </c>
      <c r="BK75" s="1" t="str">
        <f>IF(INDEX('raw-data'!$A$1:$GQ$197,MATCH($A75,'raw-data'!$A:$A,1),MATCH(BK$1,'raw-data'!$1:$1,1))&lt;&gt;"",
$D75*INDEX('raw-data'!$A$1:$GQ$197,MATCH($A75,'raw-data'!$A:$A,1),MATCH(BK$1,'raw-data'!$1:$1,1))/VLOOKUP($A75,'raw-data'!$A:$B,2,TRUE),"")</f>
        <v/>
      </c>
      <c r="BL75" s="1" t="str">
        <f>IF(INDEX('raw-data'!$A$1:$GQ$197,MATCH($A75,'raw-data'!$A:$A,1),MATCH(BL$1,'raw-data'!$1:$1,1))&lt;&gt;"",
$D75*INDEX('raw-data'!$A$1:$GQ$197,MATCH($A75,'raw-data'!$A:$A,1),MATCH(BL$1,'raw-data'!$1:$1,1))/VLOOKUP($A75,'raw-data'!$A:$B,2,TRUE),"")</f>
        <v/>
      </c>
      <c r="BM75" s="1" t="str">
        <f>IF(INDEX('raw-data'!$A$1:$GQ$197,MATCH($A75,'raw-data'!$A:$A,1),MATCH(BM$1,'raw-data'!$1:$1,1))&lt;&gt;"",
$D75*INDEX('raw-data'!$A$1:$GQ$197,MATCH($A75,'raw-data'!$A:$A,1),MATCH(BM$1,'raw-data'!$1:$1,1))/VLOOKUP($A75,'raw-data'!$A:$B,2,TRUE),"")</f>
        <v/>
      </c>
      <c r="BN75" s="1" t="str">
        <f>IF(INDEX('raw-data'!$A$1:$GQ$197,MATCH($A75,'raw-data'!$A:$A,1),MATCH(BN$1,'raw-data'!$1:$1,1))&lt;&gt;"",
$D75*INDEX('raw-data'!$A$1:$GQ$197,MATCH($A75,'raw-data'!$A:$A,1),MATCH(BN$1,'raw-data'!$1:$1,1))/VLOOKUP($A75,'raw-data'!$A:$B,2,TRUE),"")</f>
        <v/>
      </c>
      <c r="BO75" s="1" t="str">
        <f>IF(INDEX('raw-data'!$A$1:$GQ$197,MATCH($A75,'raw-data'!$A:$A,1),MATCH(BO$1,'raw-data'!$1:$1,1))&lt;&gt;"",
$D75*INDEX('raw-data'!$A$1:$GQ$197,MATCH($A75,'raw-data'!$A:$A,1),MATCH(BO$1,'raw-data'!$1:$1,1))/VLOOKUP($A75,'raw-data'!$A:$B,2,TRUE),"")</f>
        <v/>
      </c>
      <c r="BP75" s="1" t="str">
        <f>IF(INDEX('raw-data'!$A$1:$GQ$197,MATCH($A75,'raw-data'!$A:$A,1),MATCH(BP$1,'raw-data'!$1:$1,1))&lt;&gt;"",
$D75*INDEX('raw-data'!$A$1:$GQ$197,MATCH($A75,'raw-data'!$A:$A,1),MATCH(BP$1,'raw-data'!$1:$1,1))/VLOOKUP($A75,'raw-data'!$A:$B,2,TRUE),"")</f>
        <v/>
      </c>
      <c r="BQ75" s="1" t="str">
        <f>IF(INDEX('raw-data'!$A$1:$GQ$197,MATCH($A75,'raw-data'!$A:$A,1),MATCH(BQ$1,'raw-data'!$1:$1,1))&lt;&gt;"",
$D75*INDEX('raw-data'!$A$1:$GQ$197,MATCH($A75,'raw-data'!$A:$A,1),MATCH(BQ$1,'raw-data'!$1:$1,1))/VLOOKUP($A75,'raw-data'!$A:$B,2,TRUE),"")</f>
        <v/>
      </c>
      <c r="BR75" s="1" t="str">
        <f>IF(INDEX('raw-data'!$A$1:$GQ$197,MATCH($A75,'raw-data'!$A:$A,1),MATCH(BR$1,'raw-data'!$1:$1,1))&lt;&gt;"",
$D75*INDEX('raw-data'!$A$1:$GQ$197,MATCH($A75,'raw-data'!$A:$A,1),MATCH(BR$1,'raw-data'!$1:$1,1))/VLOOKUP($A75,'raw-data'!$A:$B,2,TRUE),"")</f>
        <v/>
      </c>
      <c r="BS75" s="1" t="str">
        <f>IF(INDEX('raw-data'!$A$1:$GQ$197,MATCH($A75,'raw-data'!$A:$A,1),MATCH(BS$1,'raw-data'!$1:$1,1))&lt;&gt;"",
$D75*INDEX('raw-data'!$A$1:$GQ$197,MATCH($A75,'raw-data'!$A:$A,1),MATCH(BS$1,'raw-data'!$1:$1,1))/VLOOKUP($A75,'raw-data'!$A:$B,2,TRUE),"")</f>
        <v/>
      </c>
      <c r="BT75" s="1" t="str">
        <f>IF(INDEX('raw-data'!$A$1:$GQ$197,MATCH($A75,'raw-data'!$A:$A,1),MATCH(BT$1,'raw-data'!$1:$1,1))&lt;&gt;"",
$D75*INDEX('raw-data'!$A$1:$GQ$197,MATCH($A75,'raw-data'!$A:$A,1),MATCH(BT$1,'raw-data'!$1:$1,1))/VLOOKUP($A75,'raw-data'!$A:$B,2,TRUE),"")</f>
        <v/>
      </c>
      <c r="BU75" s="1" t="str">
        <f>IF(INDEX('raw-data'!$A$1:$GQ$197,MATCH($A75,'raw-data'!$A:$A,1),MATCH(BU$1,'raw-data'!$1:$1,1))&lt;&gt;"",
$D75*INDEX('raw-data'!$A$1:$GQ$197,MATCH($A75,'raw-data'!$A:$A,1),MATCH(BU$1,'raw-data'!$1:$1,1))/VLOOKUP($A75,'raw-data'!$A:$B,2,TRUE),"")</f>
        <v/>
      </c>
      <c r="BV75" s="1" t="str">
        <f>IF(INDEX('raw-data'!$A$1:$GQ$197,MATCH($A75,'raw-data'!$A:$A,1),MATCH(BV$1,'raw-data'!$1:$1,1))&lt;&gt;"",
$D75*INDEX('raw-data'!$A$1:$GQ$197,MATCH($A75,'raw-data'!$A:$A,1),MATCH(BV$1,'raw-data'!$1:$1,1))/VLOOKUP($A75,'raw-data'!$A:$B,2,TRUE),"")</f>
        <v/>
      </c>
      <c r="BW75" s="1" t="str">
        <f>IF(INDEX('raw-data'!$A$1:$GQ$197,MATCH($A75,'raw-data'!$A:$A,1),MATCH(BW$1,'raw-data'!$1:$1,1))&lt;&gt;"",
$D75*INDEX('raw-data'!$A$1:$GQ$197,MATCH($A75,'raw-data'!$A:$A,1),MATCH(BW$1,'raw-data'!$1:$1,1))/VLOOKUP($A75,'raw-data'!$A:$B,2,TRUE),"")</f>
        <v/>
      </c>
      <c r="BX75" s="1" t="str">
        <f>IF(INDEX('raw-data'!$A$1:$GQ$197,MATCH($A75,'raw-data'!$A:$A,1),MATCH(BX$1,'raw-data'!$1:$1,1))&lt;&gt;"",
$D75*INDEX('raw-data'!$A$1:$GQ$197,MATCH($A75,'raw-data'!$A:$A,1),MATCH(BX$1,'raw-data'!$1:$1,1))/VLOOKUP($A75,'raw-data'!$A:$B,2,TRUE),"")</f>
        <v/>
      </c>
      <c r="BY75" s="1" t="str">
        <f>IF(INDEX('raw-data'!$A$1:$GQ$197,MATCH($A75,'raw-data'!$A:$A,1),MATCH(BY$1,'raw-data'!$1:$1,1))&lt;&gt;"",
$D75*INDEX('raw-data'!$A$1:$GQ$197,MATCH($A75,'raw-data'!$A:$A,1),MATCH(BY$1,'raw-data'!$1:$1,1))/VLOOKUP($A75,'raw-data'!$A:$B,2,TRUE),"")</f>
        <v/>
      </c>
      <c r="BZ75" s="1" t="str">
        <f>IF(INDEX('raw-data'!$A$1:$GQ$197,MATCH($A75,'raw-data'!$A:$A,1),MATCH(BZ$1,'raw-data'!$1:$1,1))&lt;&gt;"",
$D75*INDEX('raw-data'!$A$1:$GQ$197,MATCH($A75,'raw-data'!$A:$A,1),MATCH(BZ$1,'raw-data'!$1:$1,1))/VLOOKUP($A75,'raw-data'!$A:$B,2,TRUE),"")</f>
        <v/>
      </c>
      <c r="CA75" s="1" t="str">
        <f>IF(INDEX('raw-data'!$A$1:$GQ$197,MATCH($A75,'raw-data'!$A:$A,1),MATCH(CA$1,'raw-data'!$1:$1,1))&lt;&gt;"",
$D75*INDEX('raw-data'!$A$1:$GQ$197,MATCH($A75,'raw-data'!$A:$A,1),MATCH(CA$1,'raw-data'!$1:$1,1))/VLOOKUP($A75,'raw-data'!$A:$B,2,TRUE),"")</f>
        <v/>
      </c>
      <c r="CB75" s="1" t="str">
        <f>IF(INDEX('raw-data'!$A$1:$GQ$197,MATCH($A75,'raw-data'!$A:$A,1),MATCH(CB$1,'raw-data'!$1:$1,1))&lt;&gt;"",
$D75*INDEX('raw-data'!$A$1:$GQ$197,MATCH($A75,'raw-data'!$A:$A,1),MATCH(CB$1,'raw-data'!$1:$1,1))/VLOOKUP($A75,'raw-data'!$A:$B,2,TRUE),"")</f>
        <v/>
      </c>
      <c r="CC75" s="1" t="str">
        <f>IF(INDEX('raw-data'!$A$1:$GQ$197,MATCH($A75,'raw-data'!$A:$A,1),MATCH(CC$1,'raw-data'!$1:$1,1))&lt;&gt;"",
$D75*INDEX('raw-data'!$A$1:$GQ$197,MATCH($A75,'raw-data'!$A:$A,1),MATCH(CC$1,'raw-data'!$1:$1,1))/VLOOKUP($A75,'raw-data'!$A:$B,2,TRUE),"")</f>
        <v/>
      </c>
      <c r="CD75" s="1" t="str">
        <f>IF(INDEX('raw-data'!$A$1:$GQ$197,MATCH($A75,'raw-data'!$A:$A,1),MATCH(CD$1,'raw-data'!$1:$1,1))&lt;&gt;"",
$D75*INDEX('raw-data'!$A$1:$GQ$197,MATCH($A75,'raw-data'!$A:$A,1),MATCH(CD$1,'raw-data'!$1:$1,1))/VLOOKUP($A75,'raw-data'!$A:$B,2,TRUE),"")</f>
        <v/>
      </c>
      <c r="CE75" s="1" t="str">
        <f>IF(INDEX('raw-data'!$A$1:$GQ$197,MATCH($A75,'raw-data'!$A:$A,1),MATCH(CE$1,'raw-data'!$1:$1,1))&lt;&gt;"",
$D75*INDEX('raw-data'!$A$1:$GQ$197,MATCH($A75,'raw-data'!$A:$A,1),MATCH(CE$1,'raw-data'!$1:$1,1))/VLOOKUP($A75,'raw-data'!$A:$B,2,TRUE),"")</f>
        <v/>
      </c>
      <c r="CF75" s="1" t="str">
        <f>IF(INDEX('raw-data'!$A$1:$GQ$197,MATCH($A75,'raw-data'!$A:$A,1),MATCH(CF$1,'raw-data'!$1:$1,1))&lt;&gt;"",
$D75*INDEX('raw-data'!$A$1:$GQ$197,MATCH($A75,'raw-data'!$A:$A,1),MATCH(CF$1,'raw-data'!$1:$1,1))/VLOOKUP($A75,'raw-data'!$A:$B,2,TRUE),"")</f>
        <v/>
      </c>
      <c r="CG75" s="1" t="str">
        <f>IF(INDEX('raw-data'!$A$1:$GQ$197,MATCH($A75,'raw-data'!$A:$A,1),MATCH(CG$1,'raw-data'!$1:$1,1))&lt;&gt;"",
$D75*INDEX('raw-data'!$A$1:$GQ$197,MATCH($A75,'raw-data'!$A:$A,1),MATCH(CG$1,'raw-data'!$1:$1,1))/VLOOKUP($A75,'raw-data'!$A:$B,2,TRUE),"")</f>
        <v/>
      </c>
      <c r="CH75" s="1" t="str">
        <f>IF(INDEX('raw-data'!$A$1:$GQ$197,MATCH($A75,'raw-data'!$A:$A,1),MATCH(CH$1,'raw-data'!$1:$1,1))&lt;&gt;"",
$D75*INDEX('raw-data'!$A$1:$GQ$197,MATCH($A75,'raw-data'!$A:$A,1),MATCH(CH$1,'raw-data'!$1:$1,1))/VLOOKUP($A75,'raw-data'!$A:$B,2,TRUE),"")</f>
        <v/>
      </c>
      <c r="CI75" s="1" t="str">
        <f>IF(INDEX('raw-data'!$A$1:$GQ$197,MATCH($A75,'raw-data'!$A:$A,1),MATCH(CI$1,'raw-data'!$1:$1,1))&lt;&gt;"",
$D75*INDEX('raw-data'!$A$1:$GQ$197,MATCH($A75,'raw-data'!$A:$A,1),MATCH(CI$1,'raw-data'!$1:$1,1))/VLOOKUP($A75,'raw-data'!$A:$B,2,TRUE),"")</f>
        <v/>
      </c>
      <c r="CJ75" s="1" t="str">
        <f>IF(INDEX('raw-data'!$A$1:$GQ$197,MATCH($A75,'raw-data'!$A:$A,1),MATCH(CJ$1,'raw-data'!$1:$1,1))&lt;&gt;"",
$D75*INDEX('raw-data'!$A$1:$GQ$197,MATCH($A75,'raw-data'!$A:$A,1),MATCH(CJ$1,'raw-data'!$1:$1,1))/VLOOKUP($A75,'raw-data'!$A:$B,2,TRUE),"")</f>
        <v/>
      </c>
      <c r="CK75" s="1" t="str">
        <f>IF(INDEX('raw-data'!$A$1:$GQ$197,MATCH($A75,'raw-data'!$A:$A,1),MATCH(CK$1,'raw-data'!$1:$1,1))&lt;&gt;"",
$D75*INDEX('raw-data'!$A$1:$GQ$197,MATCH($A75,'raw-data'!$A:$A,1),MATCH(CK$1,'raw-data'!$1:$1,1))/VLOOKUP($A75,'raw-data'!$A:$B,2,TRUE),"")</f>
        <v/>
      </c>
      <c r="CL75" s="1">
        <f>IF(INDEX('raw-data'!$A$1:$GQ$197,MATCH($A75,'raw-data'!$A:$A,1),MATCH(CL$1,'raw-data'!$1:$1,1))&lt;&gt;"",
$D75*INDEX('raw-data'!$A$1:$GQ$197,MATCH($A75,'raw-data'!$A:$A,1),MATCH(CL$1,'raw-data'!$1:$1,1))/VLOOKUP($A75,'raw-data'!$A:$B,2,TRUE),"")</f>
        <v>0</v>
      </c>
      <c r="CM75" s="1" t="str">
        <f>IF(INDEX('raw-data'!$A$1:$GQ$197,MATCH($A75,'raw-data'!$A:$A,1),MATCH(CM$1,'raw-data'!$1:$1,1))&lt;&gt;"",
$D75*INDEX('raw-data'!$A$1:$GQ$197,MATCH($A75,'raw-data'!$A:$A,1),MATCH(CM$1,'raw-data'!$1:$1,1))/VLOOKUP($A75,'raw-data'!$A:$B,2,TRUE),"")</f>
        <v/>
      </c>
      <c r="CN75" s="1" t="str">
        <f>IF(INDEX('raw-data'!$A$1:$GQ$197,MATCH($A75,'raw-data'!$A:$A,1),MATCH(CN$1,'raw-data'!$1:$1,1))&lt;&gt;"",
$D75*INDEX('raw-data'!$A$1:$GQ$197,MATCH($A75,'raw-data'!$A:$A,1),MATCH(CN$1,'raw-data'!$1:$1,1))/VLOOKUP($A75,'raw-data'!$A:$B,2,TRUE),"")</f>
        <v/>
      </c>
      <c r="CO75" s="1" t="str">
        <f>IF(INDEX('raw-data'!$A$1:$GQ$197,MATCH($A75,'raw-data'!$A:$A,1),MATCH(CO$1,'raw-data'!$1:$1,1))&lt;&gt;"",
$D75*INDEX('raw-data'!$A$1:$GQ$197,MATCH($A75,'raw-data'!$A:$A,1),MATCH(CO$1,'raw-data'!$1:$1,1))/VLOOKUP($A75,'raw-data'!$A:$B,2,TRUE),"")</f>
        <v/>
      </c>
      <c r="CP75" s="1" t="str">
        <f>IF(INDEX('raw-data'!$A$1:$GQ$197,MATCH($A75,'raw-data'!$A:$A,1),MATCH(CP$1,'raw-data'!$1:$1,1))&lt;&gt;"",
$D75*INDEX('raw-data'!$A$1:$GQ$197,MATCH($A75,'raw-data'!$A:$A,1),MATCH(CP$1,'raw-data'!$1:$1,1))/VLOOKUP($A75,'raw-data'!$A:$B,2,TRUE),"")</f>
        <v/>
      </c>
      <c r="CQ75" s="1" t="str">
        <f>IF(INDEX('raw-data'!$A$1:$GQ$197,MATCH($A75,'raw-data'!$A:$A,1),MATCH(CQ$1,'raw-data'!$1:$1,1))&lt;&gt;"",
$D75*INDEX('raw-data'!$A$1:$GQ$197,MATCH($A75,'raw-data'!$A:$A,1),MATCH(CQ$1,'raw-data'!$1:$1,1))/VLOOKUP($A75,'raw-data'!$A:$B,2,TRUE),"")</f>
        <v/>
      </c>
      <c r="CR75" s="1" t="str">
        <f>IF(INDEX('raw-data'!$A$1:$GQ$197,MATCH($A75,'raw-data'!$A:$A,1),MATCH(CR$1,'raw-data'!$1:$1,1))&lt;&gt;"",
$D75*INDEX('raw-data'!$A$1:$GQ$197,MATCH($A75,'raw-data'!$A:$A,1),MATCH(CR$1,'raw-data'!$1:$1,1))/VLOOKUP($A75,'raw-data'!$A:$B,2,TRUE),"")</f>
        <v/>
      </c>
      <c r="CS75" s="1" t="str">
        <f>IF(INDEX('raw-data'!$A$1:$GQ$197,MATCH($A75,'raw-data'!$A:$A,1),MATCH(CS$1,'raw-data'!$1:$1,1))&lt;&gt;"",
$D75*INDEX('raw-data'!$A$1:$GQ$197,MATCH($A75,'raw-data'!$A:$A,1),MATCH(CS$1,'raw-data'!$1:$1,1))/VLOOKUP($A75,'raw-data'!$A:$B,2,TRUE),"")</f>
        <v/>
      </c>
      <c r="CT75" s="1" t="str">
        <f>IF(INDEX('raw-data'!$A$1:$GQ$197,MATCH($A75,'raw-data'!$A:$A,1),MATCH(CT$1,'raw-data'!$1:$1,1))&lt;&gt;"",
$D75*INDEX('raw-data'!$A$1:$GQ$197,MATCH($A75,'raw-data'!$A:$A,1),MATCH(CT$1,'raw-data'!$1:$1,1))/VLOOKUP($A75,'raw-data'!$A:$B,2,TRUE),"")</f>
        <v/>
      </c>
      <c r="CU75" s="1" t="str">
        <f>IF(INDEX('raw-data'!$A$1:$GQ$197,MATCH($A75,'raw-data'!$A:$A,1),MATCH(CU$1,'raw-data'!$1:$1,1))&lt;&gt;"",
$D75*INDEX('raw-data'!$A$1:$GQ$197,MATCH($A75,'raw-data'!$A:$A,1),MATCH(CU$1,'raw-data'!$1:$1,1))/VLOOKUP($A75,'raw-data'!$A:$B,2,TRUE),"")</f>
        <v/>
      </c>
      <c r="CV75" s="1" t="str">
        <f>IF(INDEX('raw-data'!$A$1:$GQ$197,MATCH($A75,'raw-data'!$A:$A,1),MATCH(CV$1,'raw-data'!$1:$1,1))&lt;&gt;"",
$D75*INDEX('raw-data'!$A$1:$GQ$197,MATCH($A75,'raw-data'!$A:$A,1),MATCH(CV$1,'raw-data'!$1:$1,1))/VLOOKUP($A75,'raw-data'!$A:$B,2,TRUE),"")</f>
        <v/>
      </c>
      <c r="CW75" s="1" t="str">
        <f>IF(INDEX('raw-data'!$A$1:$GQ$197,MATCH($A75,'raw-data'!$A:$A,1),MATCH(CW$1,'raw-data'!$1:$1,1))&lt;&gt;"",
$D75*INDEX('raw-data'!$A$1:$GQ$197,MATCH($A75,'raw-data'!$A:$A,1),MATCH(CW$1,'raw-data'!$1:$1,1))/VLOOKUP($A75,'raw-data'!$A:$B,2,TRUE),"")</f>
        <v/>
      </c>
      <c r="CX75" s="1" t="str">
        <f>IF(INDEX('raw-data'!$A$1:$GQ$197,MATCH($A75,'raw-data'!$A:$A,1),MATCH(CX$1,'raw-data'!$1:$1,1))&lt;&gt;"",
$D75*INDEX('raw-data'!$A$1:$GQ$197,MATCH($A75,'raw-data'!$A:$A,1),MATCH(CX$1,'raw-data'!$1:$1,1))/VLOOKUP($A75,'raw-data'!$A:$B,2,TRUE),"")</f>
        <v/>
      </c>
      <c r="CY75" s="1" t="str">
        <f>IF(INDEX('raw-data'!$A$1:$GQ$197,MATCH($A75,'raw-data'!$A:$A,1),MATCH(CY$1,'raw-data'!$1:$1,1))&lt;&gt;"",
$D75*INDEX('raw-data'!$A$1:$GQ$197,MATCH($A75,'raw-data'!$A:$A,1),MATCH(CY$1,'raw-data'!$1:$1,1))/VLOOKUP($A75,'raw-data'!$A:$B,2,TRUE),"")</f>
        <v/>
      </c>
      <c r="CZ75" s="1" t="str">
        <f>IF(INDEX('raw-data'!$A$1:$GQ$197,MATCH($A75,'raw-data'!$A:$A,1),MATCH(CZ$1,'raw-data'!$1:$1,1))&lt;&gt;"",
$D75*INDEX('raw-data'!$A$1:$GQ$197,MATCH($A75,'raw-data'!$A:$A,1),MATCH(CZ$1,'raw-data'!$1:$1,1))/VLOOKUP($A75,'raw-data'!$A:$B,2,TRUE),"")</f>
        <v/>
      </c>
      <c r="DA75" s="1" t="str">
        <f>IF(INDEX('raw-data'!$A$1:$GQ$197,MATCH($A75,'raw-data'!$A:$A,1),MATCH(DA$1,'raw-data'!$1:$1,1))&lt;&gt;"",
$D75*INDEX('raw-data'!$A$1:$GQ$197,MATCH($A75,'raw-data'!$A:$A,1),MATCH(DA$1,'raw-data'!$1:$1,1))/VLOOKUP($A75,'raw-data'!$A:$B,2,TRUE),"")</f>
        <v/>
      </c>
      <c r="DB75" s="1" t="str">
        <f>IF(INDEX('raw-data'!$A$1:$GQ$197,MATCH($A75,'raw-data'!$A:$A,1),MATCH(DB$1,'raw-data'!$1:$1,1))&lt;&gt;"",
$D75*INDEX('raw-data'!$A$1:$GQ$197,MATCH($A75,'raw-data'!$A:$A,1),MATCH(DB$1,'raw-data'!$1:$1,1))/VLOOKUP($A75,'raw-data'!$A:$B,2,TRUE),"")</f>
        <v/>
      </c>
      <c r="DC75" s="1" t="str">
        <f>IF(INDEX('raw-data'!$A$1:$GQ$197,MATCH($A75,'raw-data'!$A:$A,1),MATCH(DC$1,'raw-data'!$1:$1,1))&lt;&gt;"",
$D75*INDEX('raw-data'!$A$1:$GQ$197,MATCH($A75,'raw-data'!$A:$A,1),MATCH(DC$1,'raw-data'!$1:$1,1))/VLOOKUP($A75,'raw-data'!$A:$B,2,TRUE),"")</f>
        <v/>
      </c>
      <c r="DD75" s="1" t="str">
        <f>IF(INDEX('raw-data'!$A$1:$GQ$197,MATCH($A75,'raw-data'!$A:$A,1),MATCH(DD$1,'raw-data'!$1:$1,1))&lt;&gt;"",
$D75*INDEX('raw-data'!$A$1:$GQ$197,MATCH($A75,'raw-data'!$A:$A,1),MATCH(DD$1,'raw-data'!$1:$1,1))/VLOOKUP($A75,'raw-data'!$A:$B,2,TRUE),"")</f>
        <v/>
      </c>
      <c r="DE75" s="1" t="str">
        <f>IF(INDEX('raw-data'!$A$1:$GQ$197,MATCH($A75,'raw-data'!$A:$A,1),MATCH(DE$1,'raw-data'!$1:$1,1))&lt;&gt;"",
$D75*INDEX('raw-data'!$A$1:$GQ$197,MATCH($A75,'raw-data'!$A:$A,1),MATCH(DE$1,'raw-data'!$1:$1,1))/VLOOKUP($A75,'raw-data'!$A:$B,2,TRUE),"")</f>
        <v/>
      </c>
      <c r="DF75" s="1" t="str">
        <f>IF(INDEX('raw-data'!$A$1:$GQ$197,MATCH($A75,'raw-data'!$A:$A,1),MATCH(DF$1,'raw-data'!$1:$1,1))&lt;&gt;"",
$D75*INDEX('raw-data'!$A$1:$GQ$197,MATCH($A75,'raw-data'!$A:$A,1),MATCH(DF$1,'raw-data'!$1:$1,1))/VLOOKUP($A75,'raw-data'!$A:$B,2,TRUE),"")</f>
        <v/>
      </c>
      <c r="DG75" s="1" t="str">
        <f>IF(INDEX('raw-data'!$A$1:$GQ$197,MATCH($A75,'raw-data'!$A:$A,1),MATCH(DG$1,'raw-data'!$1:$1,1))&lt;&gt;"",
$D75*INDEX('raw-data'!$A$1:$GQ$197,MATCH($A75,'raw-data'!$A:$A,1),MATCH(DG$1,'raw-data'!$1:$1,1))/VLOOKUP($A75,'raw-data'!$A:$B,2,TRUE),"")</f>
        <v/>
      </c>
      <c r="DH75" s="1" t="str">
        <f>IF(INDEX('raw-data'!$A$1:$GQ$197,MATCH($A75,'raw-data'!$A:$A,1),MATCH(DH$1,'raw-data'!$1:$1,1))&lt;&gt;"",
$D75*INDEX('raw-data'!$A$1:$GQ$197,MATCH($A75,'raw-data'!$A:$A,1),MATCH(DH$1,'raw-data'!$1:$1,1))/VLOOKUP($A75,'raw-data'!$A:$B,2,TRUE),"")</f>
        <v/>
      </c>
      <c r="DI75" s="1" t="str">
        <f>IF(INDEX('raw-data'!$A$1:$GQ$197,MATCH($A75,'raw-data'!$A:$A,1),MATCH(DI$1,'raw-data'!$1:$1,1))&lt;&gt;"",
$D75*INDEX('raw-data'!$A$1:$GQ$197,MATCH($A75,'raw-data'!$A:$A,1),MATCH(DI$1,'raw-data'!$1:$1,1))/VLOOKUP($A75,'raw-data'!$A:$B,2,TRUE),"")</f>
        <v/>
      </c>
      <c r="DJ75" s="1" t="str">
        <f>IF(INDEX('raw-data'!$A$1:$GQ$197,MATCH($A75,'raw-data'!$A:$A,1),MATCH(DJ$1,'raw-data'!$1:$1,1))&lt;&gt;"",
$D75*INDEX('raw-data'!$A$1:$GQ$197,MATCH($A75,'raw-data'!$A:$A,1),MATCH(DJ$1,'raw-data'!$1:$1,1))/VLOOKUP($A75,'raw-data'!$A:$B,2,TRUE),"")</f>
        <v/>
      </c>
      <c r="DK75" s="1" t="str">
        <f>IF(INDEX('raw-data'!$A$1:$GQ$197,MATCH($A75,'raw-data'!$A:$A,1),MATCH(DK$1,'raw-data'!$1:$1,1))&lt;&gt;"",
$D75*INDEX('raw-data'!$A$1:$GQ$197,MATCH($A75,'raw-data'!$A:$A,1),MATCH(DK$1,'raw-data'!$1:$1,1))/VLOOKUP($A75,'raw-data'!$A:$B,2,TRUE),"")</f>
        <v/>
      </c>
      <c r="DL75" s="1" t="str">
        <f>IF(INDEX('raw-data'!$A$1:$GQ$197,MATCH($A75,'raw-data'!$A:$A,1),MATCH(DL$1,'raw-data'!$1:$1,1))&lt;&gt;"",
$D75*INDEX('raw-data'!$A$1:$GQ$197,MATCH($A75,'raw-data'!$A:$A,1),MATCH(DL$1,'raw-data'!$1:$1,1))/VLOOKUP($A75,'raw-data'!$A:$B,2,TRUE),"")</f>
        <v/>
      </c>
      <c r="DM75" s="1" t="str">
        <f>IF(INDEX('raw-data'!$A$1:$GQ$197,MATCH($A75,'raw-data'!$A:$A,1),MATCH(DM$1,'raw-data'!$1:$1,1))&lt;&gt;"",
$D75*INDEX('raw-data'!$A$1:$GQ$197,MATCH($A75,'raw-data'!$A:$A,1),MATCH(DM$1,'raw-data'!$1:$1,1))/VLOOKUP($A75,'raw-data'!$A:$B,2,TRUE),"")</f>
        <v/>
      </c>
      <c r="DN75" s="1" t="str">
        <f>IF(INDEX('raw-data'!$A$1:$GQ$197,MATCH($A75,'raw-data'!$A:$A,1),MATCH(DN$1,'raw-data'!$1:$1,1))&lt;&gt;"",
$D75*INDEX('raw-data'!$A$1:$GQ$197,MATCH($A75,'raw-data'!$A:$A,1),MATCH(DN$1,'raw-data'!$1:$1,1))/VLOOKUP($A75,'raw-data'!$A:$B,2,TRUE),"")</f>
        <v/>
      </c>
      <c r="DO75" s="1" t="str">
        <f>IF(INDEX('raw-data'!$A$1:$GQ$197,MATCH($A75,'raw-data'!$A:$A,1),MATCH(DO$1,'raw-data'!$1:$1,1))&lt;&gt;"",
$D75*INDEX('raw-data'!$A$1:$GQ$197,MATCH($A75,'raw-data'!$A:$A,1),MATCH(DO$1,'raw-data'!$1:$1,1))/VLOOKUP($A75,'raw-data'!$A:$B,2,TRUE),"")</f>
        <v/>
      </c>
      <c r="DP75" s="1" t="str">
        <f>IF(INDEX('raw-data'!$A$1:$GQ$197,MATCH($A75,'raw-data'!$A:$A,1),MATCH(DP$1,'raw-data'!$1:$1,1))&lt;&gt;"",
$D75*INDEX('raw-data'!$A$1:$GQ$197,MATCH($A75,'raw-data'!$A:$A,1),MATCH(DP$1,'raw-data'!$1:$1,1))/VLOOKUP($A75,'raw-data'!$A:$B,2,TRUE),"")</f>
        <v/>
      </c>
      <c r="DQ75" s="1" t="str">
        <f>IF(INDEX('raw-data'!$A$1:$GQ$197,MATCH($A75,'raw-data'!$A:$A,1),MATCH(DQ$1,'raw-data'!$1:$1,1))&lt;&gt;"",
$D75*INDEX('raw-data'!$A$1:$GQ$197,MATCH($A75,'raw-data'!$A:$A,1),MATCH(DQ$1,'raw-data'!$1:$1,1))/VLOOKUP($A75,'raw-data'!$A:$B,2,TRUE),"")</f>
        <v/>
      </c>
      <c r="DR75" s="1" t="str">
        <f>IF(INDEX('raw-data'!$A$1:$GQ$197,MATCH($A75,'raw-data'!$A:$A,1),MATCH(DR$1,'raw-data'!$1:$1,1))&lt;&gt;"",
$D75*INDEX('raw-data'!$A$1:$GQ$197,MATCH($A75,'raw-data'!$A:$A,1),MATCH(DR$1,'raw-data'!$1:$1,1))/VLOOKUP($A75,'raw-data'!$A:$B,2,TRUE),"")</f>
        <v/>
      </c>
      <c r="DS75" s="1" t="str">
        <f>IF(INDEX('raw-data'!$A$1:$GQ$197,MATCH($A75,'raw-data'!$A:$A,1),MATCH(DS$1,'raw-data'!$1:$1,1))&lt;&gt;"",
$D75*INDEX('raw-data'!$A$1:$GQ$197,MATCH($A75,'raw-data'!$A:$A,1),MATCH(DS$1,'raw-data'!$1:$1,1))/VLOOKUP($A75,'raw-data'!$A:$B,2,TRUE),"")</f>
        <v/>
      </c>
      <c r="DT75" s="1" t="str">
        <f>IF(INDEX('raw-data'!$A$1:$GQ$197,MATCH($A75,'raw-data'!$A:$A,1),MATCH(DT$1,'raw-data'!$1:$1,1))&lt;&gt;"",
$D75*INDEX('raw-data'!$A$1:$GQ$197,MATCH($A75,'raw-data'!$A:$A,1),MATCH(DT$1,'raw-data'!$1:$1,1))/VLOOKUP($A75,'raw-data'!$A:$B,2,TRUE),"")</f>
        <v/>
      </c>
      <c r="DU75" s="1" t="str">
        <f>IF(INDEX('raw-data'!$A$1:$GQ$197,MATCH($A75,'raw-data'!$A:$A,1),MATCH(DU$1,'raw-data'!$1:$1,1))&lt;&gt;"",
$D75*INDEX('raw-data'!$A$1:$GQ$197,MATCH($A75,'raw-data'!$A:$A,1),MATCH(DU$1,'raw-data'!$1:$1,1))/VLOOKUP($A75,'raw-data'!$A:$B,2,TRUE),"")</f>
        <v/>
      </c>
      <c r="DV75" s="1" t="str">
        <f>IF(INDEX('raw-data'!$A$1:$GQ$197,MATCH($A75,'raw-data'!$A:$A,1),MATCH(DV$1,'raw-data'!$1:$1,1))&lt;&gt;"",
$D75*INDEX('raw-data'!$A$1:$GQ$197,MATCH($A75,'raw-data'!$A:$A,1),MATCH(DV$1,'raw-data'!$1:$1,1))/VLOOKUP($A75,'raw-data'!$A:$B,2,TRUE),"")</f>
        <v/>
      </c>
      <c r="DW75" s="1" t="str">
        <f>IF(INDEX('raw-data'!$A$1:$GQ$197,MATCH($A75,'raw-data'!$A:$A,1),MATCH(DW$1,'raw-data'!$1:$1,1))&lt;&gt;"",
$D75*INDEX('raw-data'!$A$1:$GQ$197,MATCH($A75,'raw-data'!$A:$A,1),MATCH(DW$1,'raw-data'!$1:$1,1))/VLOOKUP($A75,'raw-data'!$A:$B,2,TRUE),"")</f>
        <v/>
      </c>
      <c r="DX75" s="1" t="str">
        <f>IF(INDEX('raw-data'!$A$1:$GQ$197,MATCH($A75,'raw-data'!$A:$A,1),MATCH(DX$1,'raw-data'!$1:$1,1))&lt;&gt;"",
$D75*INDEX('raw-data'!$A$1:$GQ$197,MATCH($A75,'raw-data'!$A:$A,1),MATCH(DX$1,'raw-data'!$1:$1,1))/VLOOKUP($A75,'raw-data'!$A:$B,2,TRUE),"")</f>
        <v/>
      </c>
      <c r="DY75" s="1" t="str">
        <f>IF(INDEX('raw-data'!$A$1:$GQ$197,MATCH($A75,'raw-data'!$A:$A,1),MATCH(DY$1,'raw-data'!$1:$1,1))&lt;&gt;"",
$D75*INDEX('raw-data'!$A$1:$GQ$197,MATCH($A75,'raw-data'!$A:$A,1),MATCH(DY$1,'raw-data'!$1:$1,1))/VLOOKUP($A75,'raw-data'!$A:$B,2,TRUE),"")</f>
        <v/>
      </c>
      <c r="DZ75" s="1" t="str">
        <f>IF(INDEX('raw-data'!$A$1:$GQ$197,MATCH($A75,'raw-data'!$A:$A,1),MATCH(DZ$1,'raw-data'!$1:$1,1))&lt;&gt;"",
$D75*INDEX('raw-data'!$A$1:$GQ$197,MATCH($A75,'raw-data'!$A:$A,1),MATCH(DZ$1,'raw-data'!$1:$1,1))/VLOOKUP($A75,'raw-data'!$A:$B,2,TRUE),"")</f>
        <v/>
      </c>
      <c r="EA75" s="1" t="str">
        <f>IF(INDEX('raw-data'!$A$1:$GQ$197,MATCH($A75,'raw-data'!$A:$A,1),MATCH(EA$1,'raw-data'!$1:$1,1))&lt;&gt;"",
$D75*INDEX('raw-data'!$A$1:$GQ$197,MATCH($A75,'raw-data'!$A:$A,1),MATCH(EA$1,'raw-data'!$1:$1,1))/VLOOKUP($A75,'raw-data'!$A:$B,2,TRUE),"")</f>
        <v/>
      </c>
      <c r="EB75" s="1" t="str">
        <f>IF(INDEX('raw-data'!$A$1:$GQ$197,MATCH($A75,'raw-data'!$A:$A,1),MATCH(EB$1,'raw-data'!$1:$1,1))&lt;&gt;"",
$D75*INDEX('raw-data'!$A$1:$GQ$197,MATCH($A75,'raw-data'!$A:$A,1),MATCH(EB$1,'raw-data'!$1:$1,1))/VLOOKUP($A75,'raw-data'!$A:$B,2,TRUE),"")</f>
        <v/>
      </c>
      <c r="EC75" s="1" t="str">
        <f>IF(INDEX('raw-data'!$A$1:$GQ$197,MATCH($A75,'raw-data'!$A:$A,1),MATCH(EC$1,'raw-data'!$1:$1,1))&lt;&gt;"",
$D75*INDEX('raw-data'!$A$1:$GQ$197,MATCH($A75,'raw-data'!$A:$A,1),MATCH(EC$1,'raw-data'!$1:$1,1))/VLOOKUP($A75,'raw-data'!$A:$B,2,TRUE),"")</f>
        <v/>
      </c>
      <c r="ED75" s="1" t="str">
        <f>IF(INDEX('raw-data'!$A$1:$GQ$197,MATCH($A75,'raw-data'!$A:$A,1),MATCH(ED$1,'raw-data'!$1:$1,1))&lt;&gt;"",
$D75*INDEX('raw-data'!$A$1:$GQ$197,MATCH($A75,'raw-data'!$A:$A,1),MATCH(ED$1,'raw-data'!$1:$1,1))/VLOOKUP($A75,'raw-data'!$A:$B,2,TRUE),"")</f>
        <v/>
      </c>
      <c r="EE75" s="1" t="str">
        <f>IF(INDEX('raw-data'!$A$1:$GQ$197,MATCH($A75,'raw-data'!$A:$A,1),MATCH(EE$1,'raw-data'!$1:$1,1))&lt;&gt;"",
$D75*INDEX('raw-data'!$A$1:$GQ$197,MATCH($A75,'raw-data'!$A:$A,1),MATCH(EE$1,'raw-data'!$1:$1,1))/VLOOKUP($A75,'raw-data'!$A:$B,2,TRUE),"")</f>
        <v/>
      </c>
      <c r="EF75" s="1" t="str">
        <f>IF(INDEX('raw-data'!$A$1:$GQ$197,MATCH($A75,'raw-data'!$A:$A,1),MATCH(EF$1,'raw-data'!$1:$1,1))&lt;&gt;"",
$D75*INDEX('raw-data'!$A$1:$GQ$197,MATCH($A75,'raw-data'!$A:$A,1),MATCH(EF$1,'raw-data'!$1:$1,1))/VLOOKUP($A75,'raw-data'!$A:$B,2,TRUE),"")</f>
        <v/>
      </c>
      <c r="EG75" s="1" t="str">
        <f>IF(INDEX('raw-data'!$A$1:$GQ$197,MATCH($A75,'raw-data'!$A:$A,1),MATCH(EG$1,'raw-data'!$1:$1,1))&lt;&gt;"",
$D75*INDEX('raw-data'!$A$1:$GQ$197,MATCH($A75,'raw-data'!$A:$A,1),MATCH(EG$1,'raw-data'!$1:$1,1))/VLOOKUP($A75,'raw-data'!$A:$B,2,TRUE),"")</f>
        <v/>
      </c>
      <c r="EH75" s="1" t="str">
        <f>IF(INDEX('raw-data'!$A$1:$GQ$197,MATCH($A75,'raw-data'!$A:$A,1),MATCH(EH$1,'raw-data'!$1:$1,1))&lt;&gt;"",
$D75*INDEX('raw-data'!$A$1:$GQ$197,MATCH($A75,'raw-data'!$A:$A,1),MATCH(EH$1,'raw-data'!$1:$1,1))/VLOOKUP($A75,'raw-data'!$A:$B,2,TRUE),"")</f>
        <v/>
      </c>
      <c r="EI75" s="1" t="str">
        <f>IF(INDEX('raw-data'!$A$1:$GQ$197,MATCH($A75,'raw-data'!$A:$A,1),MATCH(EI$1,'raw-data'!$1:$1,1))&lt;&gt;"",
$D75*INDEX('raw-data'!$A$1:$GQ$197,MATCH($A75,'raw-data'!$A:$A,1),MATCH(EI$1,'raw-data'!$1:$1,1))/VLOOKUP($A75,'raw-data'!$A:$B,2,TRUE),"")</f>
        <v/>
      </c>
      <c r="EJ75" s="1" t="str">
        <f>IF(INDEX('raw-data'!$A$1:$GQ$197,MATCH($A75,'raw-data'!$A:$A,1),MATCH(EJ$1,'raw-data'!$1:$1,1))&lt;&gt;"",
$D75*INDEX('raw-data'!$A$1:$GQ$197,MATCH($A75,'raw-data'!$A:$A,1),MATCH(EJ$1,'raw-data'!$1:$1,1))/VLOOKUP($A75,'raw-data'!$A:$B,2,TRUE),"")</f>
        <v/>
      </c>
      <c r="EK75" s="1" t="str">
        <f>IF(INDEX('raw-data'!$A$1:$GQ$197,MATCH($A75,'raw-data'!$A:$A,1),MATCH(EK$1,'raw-data'!$1:$1,1))&lt;&gt;"",
$D75*INDEX('raw-data'!$A$1:$GQ$197,MATCH($A75,'raw-data'!$A:$A,1),MATCH(EK$1,'raw-data'!$1:$1,1))/VLOOKUP($A75,'raw-data'!$A:$B,2,TRUE),"")</f>
        <v/>
      </c>
      <c r="EL75" s="1" t="str">
        <f>IF(INDEX('raw-data'!$A$1:$GQ$197,MATCH($A75,'raw-data'!$A:$A,1),MATCH(EL$1,'raw-data'!$1:$1,1))&lt;&gt;"",
$D75*INDEX('raw-data'!$A$1:$GQ$197,MATCH($A75,'raw-data'!$A:$A,1),MATCH(EL$1,'raw-data'!$1:$1,1))/VLOOKUP($A75,'raw-data'!$A:$B,2,TRUE),"")</f>
        <v/>
      </c>
      <c r="EM75" s="1" t="str">
        <f>IF(INDEX('raw-data'!$A$1:$GQ$197,MATCH($A75,'raw-data'!$A:$A,1),MATCH(EM$1,'raw-data'!$1:$1,1))&lt;&gt;"",
$D75*INDEX('raw-data'!$A$1:$GQ$197,MATCH($A75,'raw-data'!$A:$A,1),MATCH(EM$1,'raw-data'!$1:$1,1))/VLOOKUP($A75,'raw-data'!$A:$B,2,TRUE),"")</f>
        <v/>
      </c>
      <c r="EN75" s="1" t="str">
        <f>IF(INDEX('raw-data'!$A$1:$GQ$197,MATCH($A75,'raw-data'!$A:$A,1),MATCH(EN$1,'raw-data'!$1:$1,1))&lt;&gt;"",
$D75*INDEX('raw-data'!$A$1:$GQ$197,MATCH($A75,'raw-data'!$A:$A,1),MATCH(EN$1,'raw-data'!$1:$1,1))/VLOOKUP($A75,'raw-data'!$A:$B,2,TRUE),"")</f>
        <v/>
      </c>
      <c r="EO75" s="1" t="str">
        <f>IF(INDEX('raw-data'!$A$1:$GQ$197,MATCH($A75,'raw-data'!$A:$A,1),MATCH(EO$1,'raw-data'!$1:$1,1))&lt;&gt;"",
$D75*INDEX('raw-data'!$A$1:$GQ$197,MATCH($A75,'raw-data'!$A:$A,1),MATCH(EO$1,'raw-data'!$1:$1,1))/VLOOKUP($A75,'raw-data'!$A:$B,2,TRUE),"")</f>
        <v/>
      </c>
      <c r="EP75" s="1" t="str">
        <f>IF(INDEX('raw-data'!$A$1:$GQ$197,MATCH($A75,'raw-data'!$A:$A,1),MATCH(EP$1,'raw-data'!$1:$1,1))&lt;&gt;"",
$D75*INDEX('raw-data'!$A$1:$GQ$197,MATCH($A75,'raw-data'!$A:$A,1),MATCH(EP$1,'raw-data'!$1:$1,1))/VLOOKUP($A75,'raw-data'!$A:$B,2,TRUE),"")</f>
        <v/>
      </c>
      <c r="EQ75" s="1" t="str">
        <f>IF(INDEX('raw-data'!$A$1:$GQ$197,MATCH($A75,'raw-data'!$A:$A,1),MATCH(EQ$1,'raw-data'!$1:$1,1))&lt;&gt;"",
$D75*INDEX('raw-data'!$A$1:$GQ$197,MATCH($A75,'raw-data'!$A:$A,1),MATCH(EQ$1,'raw-data'!$1:$1,1))/VLOOKUP($A75,'raw-data'!$A:$B,2,TRUE),"")</f>
        <v/>
      </c>
      <c r="ER75" s="1" t="str">
        <f>IF(INDEX('raw-data'!$A$1:$GQ$197,MATCH($A75,'raw-data'!$A:$A,1),MATCH(ER$1,'raw-data'!$1:$1,1))&lt;&gt;"",
$D75*INDEX('raw-data'!$A$1:$GQ$197,MATCH($A75,'raw-data'!$A:$A,1),MATCH(ER$1,'raw-data'!$1:$1,1))/VLOOKUP($A75,'raw-data'!$A:$B,2,TRUE),"")</f>
        <v/>
      </c>
      <c r="ES75" s="1" t="str">
        <f>IF(INDEX('raw-data'!$A$1:$GQ$197,MATCH($A75,'raw-data'!$A:$A,1),MATCH(ES$1,'raw-data'!$1:$1,1))&lt;&gt;"",
$D75*INDEX('raw-data'!$A$1:$GQ$197,MATCH($A75,'raw-data'!$A:$A,1),MATCH(ES$1,'raw-data'!$1:$1,1))/VLOOKUP($A75,'raw-data'!$A:$B,2,TRUE),"")</f>
        <v/>
      </c>
      <c r="ET75" s="1" t="str">
        <f>IF(INDEX('raw-data'!$A$1:$GQ$197,MATCH($A75,'raw-data'!$A:$A,1),MATCH(ET$1,'raw-data'!$1:$1,1))&lt;&gt;"",
$D75*INDEX('raw-data'!$A$1:$GQ$197,MATCH($A75,'raw-data'!$A:$A,1),MATCH(ET$1,'raw-data'!$1:$1,1))/VLOOKUP($A75,'raw-data'!$A:$B,2,TRUE),"")</f>
        <v/>
      </c>
      <c r="EU75" s="1" t="str">
        <f>IF(INDEX('raw-data'!$A$1:$GQ$197,MATCH($A75,'raw-data'!$A:$A,1),MATCH(EU$1,'raw-data'!$1:$1,1))&lt;&gt;"",
$D75*INDEX('raw-data'!$A$1:$GQ$197,MATCH($A75,'raw-data'!$A:$A,1),MATCH(EU$1,'raw-data'!$1:$1,1))/VLOOKUP($A75,'raw-data'!$A:$B,2,TRUE),"")</f>
        <v/>
      </c>
      <c r="EV75" s="1" t="str">
        <f>IF(INDEX('raw-data'!$A$1:$GQ$197,MATCH($A75,'raw-data'!$A:$A,1),MATCH(EV$1,'raw-data'!$1:$1,1))&lt;&gt;"",
$D75*INDEX('raw-data'!$A$1:$GQ$197,MATCH($A75,'raw-data'!$A:$A,1),MATCH(EV$1,'raw-data'!$1:$1,1))/VLOOKUP($A75,'raw-data'!$A:$B,2,TRUE),"")</f>
        <v/>
      </c>
      <c r="EW75" s="1" t="str">
        <f>IF(INDEX('raw-data'!$A$1:$GQ$197,MATCH($A75,'raw-data'!$A:$A,1),MATCH(EW$1,'raw-data'!$1:$1,1))&lt;&gt;"",
$D75*INDEX('raw-data'!$A$1:$GQ$197,MATCH($A75,'raw-data'!$A:$A,1),MATCH(EW$1,'raw-data'!$1:$1,1))/VLOOKUP($A75,'raw-data'!$A:$B,2,TRUE),"")</f>
        <v/>
      </c>
      <c r="EX75" s="1" t="str">
        <f>IF(INDEX('raw-data'!$A$1:$GQ$197,MATCH($A75,'raw-data'!$A:$A,1),MATCH(EX$1,'raw-data'!$1:$1,1))&lt;&gt;"",
$D75*INDEX('raw-data'!$A$1:$GQ$197,MATCH($A75,'raw-data'!$A:$A,1),MATCH(EX$1,'raw-data'!$1:$1,1))/VLOOKUP($A75,'raw-data'!$A:$B,2,TRUE),"")</f>
        <v/>
      </c>
      <c r="EY75" s="1" t="str">
        <f>IF(INDEX('raw-data'!$A$1:$GQ$197,MATCH($A75,'raw-data'!$A:$A,1),MATCH(EY$1,'raw-data'!$1:$1,1))&lt;&gt;"",
$D75*INDEX('raw-data'!$A$1:$GQ$197,MATCH($A75,'raw-data'!$A:$A,1),MATCH(EY$1,'raw-data'!$1:$1,1))/VLOOKUP($A75,'raw-data'!$A:$B,2,TRUE),"")</f>
        <v/>
      </c>
      <c r="EZ75" s="1" t="str">
        <f>IF(INDEX('raw-data'!$A$1:$GQ$197,MATCH($A75,'raw-data'!$A:$A,1),MATCH(EZ$1,'raw-data'!$1:$1,1))&lt;&gt;"",
$D75*INDEX('raw-data'!$A$1:$GQ$197,MATCH($A75,'raw-data'!$A:$A,1),MATCH(EZ$1,'raw-data'!$1:$1,1))/VLOOKUP($A75,'raw-data'!$A:$B,2,TRUE),"")</f>
        <v/>
      </c>
      <c r="FA75" s="1" t="str">
        <f>IF(INDEX('raw-data'!$A$1:$GQ$197,MATCH($A75,'raw-data'!$A:$A,1),MATCH(FA$1,'raw-data'!$1:$1,1))&lt;&gt;"",
$D75*INDEX('raw-data'!$A$1:$GQ$197,MATCH($A75,'raw-data'!$A:$A,1),MATCH(FA$1,'raw-data'!$1:$1,1))/VLOOKUP($A75,'raw-data'!$A:$B,2,TRUE),"")</f>
        <v/>
      </c>
      <c r="FB75" s="1" t="str">
        <f>IF(INDEX('raw-data'!$A$1:$GQ$197,MATCH($A75,'raw-data'!$A:$A,1),MATCH(FB$1,'raw-data'!$1:$1,1))&lt;&gt;"",
$D75*INDEX('raw-data'!$A$1:$GQ$197,MATCH($A75,'raw-data'!$A:$A,1),MATCH(FB$1,'raw-data'!$1:$1,1))/VLOOKUP($A75,'raw-data'!$A:$B,2,TRUE),"")</f>
        <v/>
      </c>
      <c r="FC75" s="1" t="str">
        <f>IF(INDEX('raw-data'!$A$1:$GQ$197,MATCH($A75,'raw-data'!$A:$A,1),MATCH(FC$1,'raw-data'!$1:$1,1))&lt;&gt;"",
$D75*INDEX('raw-data'!$A$1:$GQ$197,MATCH($A75,'raw-data'!$A:$A,1),MATCH(FC$1,'raw-data'!$1:$1,1))/VLOOKUP($A75,'raw-data'!$A:$B,2,TRUE),"")</f>
        <v/>
      </c>
      <c r="FD75" s="1" t="str">
        <f>IF(INDEX('raw-data'!$A$1:$GQ$197,MATCH($A75,'raw-data'!$A:$A,1),MATCH(FD$1,'raw-data'!$1:$1,1))&lt;&gt;"",
$D75*INDEX('raw-data'!$A$1:$GQ$197,MATCH($A75,'raw-data'!$A:$A,1),MATCH(FD$1,'raw-data'!$1:$1,1))/VLOOKUP($A75,'raw-data'!$A:$B,2,TRUE),"")</f>
        <v/>
      </c>
      <c r="FE75" s="1" t="str">
        <f>IF(INDEX('raw-data'!$A$1:$GQ$197,MATCH($A75,'raw-data'!$A:$A,1),MATCH(FE$1,'raw-data'!$1:$1,1))&lt;&gt;"",
$D75*INDEX('raw-data'!$A$1:$GQ$197,MATCH($A75,'raw-data'!$A:$A,1),MATCH(FE$1,'raw-data'!$1:$1,1))/VLOOKUP($A75,'raw-data'!$A:$B,2,TRUE),"")</f>
        <v/>
      </c>
      <c r="FF75" s="1" t="str">
        <f>IF(INDEX('raw-data'!$A$1:$GQ$197,MATCH($A75,'raw-data'!$A:$A,1),MATCH(FF$1,'raw-data'!$1:$1,1))&lt;&gt;"",
$D75*INDEX('raw-data'!$A$1:$GQ$197,MATCH($A75,'raw-data'!$A:$A,1),MATCH(FF$1,'raw-data'!$1:$1,1))/VLOOKUP($A75,'raw-data'!$A:$B,2,TRUE),"")</f>
        <v/>
      </c>
      <c r="FG75" s="1" t="str">
        <f>IF(INDEX('raw-data'!$A$1:$GQ$197,MATCH($A75,'raw-data'!$A:$A,1),MATCH(FG$1,'raw-data'!$1:$1,1))&lt;&gt;"",
$D75*INDEX('raw-data'!$A$1:$GQ$197,MATCH($A75,'raw-data'!$A:$A,1),MATCH(FG$1,'raw-data'!$1:$1,1))/VLOOKUP($A75,'raw-data'!$A:$B,2,TRUE),"")</f>
        <v/>
      </c>
      <c r="FH75" s="1" t="str">
        <f>IF(INDEX('raw-data'!$A$1:$GQ$197,MATCH($A75,'raw-data'!$A:$A,1),MATCH(FH$1,'raw-data'!$1:$1,1))&lt;&gt;"",
$D75*INDEX('raw-data'!$A$1:$GQ$197,MATCH($A75,'raw-data'!$A:$A,1),MATCH(FH$1,'raw-data'!$1:$1,1))/VLOOKUP($A75,'raw-data'!$A:$B,2,TRUE),"")</f>
        <v/>
      </c>
      <c r="FI75" s="1" t="str">
        <f>IF(INDEX('raw-data'!$A$1:$GQ$197,MATCH($A75,'raw-data'!$A:$A,1),MATCH(FI$1,'raw-data'!$1:$1,1))&lt;&gt;"",
$D75*INDEX('raw-data'!$A$1:$GQ$197,MATCH($A75,'raw-data'!$A:$A,1),MATCH(FI$1,'raw-data'!$1:$1,1))/VLOOKUP($A75,'raw-data'!$A:$B,2,TRUE),"")</f>
        <v/>
      </c>
      <c r="FJ75" s="1" t="str">
        <f>IF(INDEX('raw-data'!$A$1:$GQ$197,MATCH($A75,'raw-data'!$A:$A,1),MATCH(FJ$1,'raw-data'!$1:$1,1))&lt;&gt;"",
$D75*INDEX('raw-data'!$A$1:$GQ$197,MATCH($A75,'raw-data'!$A:$A,1),MATCH(FJ$1,'raw-data'!$1:$1,1))/VLOOKUP($A75,'raw-data'!$A:$B,2,TRUE),"")</f>
        <v/>
      </c>
      <c r="FK75" s="1" t="str">
        <f>IF(INDEX('raw-data'!$A$1:$GQ$197,MATCH($A75,'raw-data'!$A:$A,1),MATCH(FK$1,'raw-data'!$1:$1,1))&lt;&gt;"",
$D75*INDEX('raw-data'!$A$1:$GQ$197,MATCH($A75,'raw-data'!$A:$A,1),MATCH(FK$1,'raw-data'!$1:$1,1))/VLOOKUP($A75,'raw-data'!$A:$B,2,TRUE),"")</f>
        <v/>
      </c>
      <c r="FL75" s="1" t="str">
        <f>IF(INDEX('raw-data'!$A$1:$GQ$197,MATCH($A75,'raw-data'!$A:$A,1),MATCH(FL$1,'raw-data'!$1:$1,1))&lt;&gt;"",
$D75*INDEX('raw-data'!$A$1:$GQ$197,MATCH($A75,'raw-data'!$A:$A,1),MATCH(FL$1,'raw-data'!$1:$1,1))/VLOOKUP($A75,'raw-data'!$A:$B,2,TRUE),"")</f>
        <v/>
      </c>
      <c r="FM75" s="1" t="str">
        <f>IF(INDEX('raw-data'!$A$1:$GQ$197,MATCH($A75,'raw-data'!$A:$A,1),MATCH(FM$1,'raw-data'!$1:$1,1))&lt;&gt;"",
$D75*INDEX('raw-data'!$A$1:$GQ$197,MATCH($A75,'raw-data'!$A:$A,1),MATCH(FM$1,'raw-data'!$1:$1,1))/VLOOKUP($A75,'raw-data'!$A:$B,2,TRUE),"")</f>
        <v/>
      </c>
      <c r="FN75" s="1" t="str">
        <f>IF(INDEX('raw-data'!$A$1:$GQ$197,MATCH($A75,'raw-data'!$A:$A,1),MATCH(FN$1,'raw-data'!$1:$1,1))&lt;&gt;"",
$D75*INDEX('raw-data'!$A$1:$GQ$197,MATCH($A75,'raw-data'!$A:$A,1),MATCH(FN$1,'raw-data'!$1:$1,1))/VLOOKUP($A75,'raw-data'!$A:$B,2,TRUE),"")</f>
        <v/>
      </c>
      <c r="FO75" s="1" t="str">
        <f>IF(INDEX('raw-data'!$A$1:$GQ$197,MATCH($A75,'raw-data'!$A:$A,1),MATCH(FO$1,'raw-data'!$1:$1,1))&lt;&gt;"",
$D75*INDEX('raw-data'!$A$1:$GQ$197,MATCH($A75,'raw-data'!$A:$A,1),MATCH(FO$1,'raw-data'!$1:$1,1))/VLOOKUP($A75,'raw-data'!$A:$B,2,TRUE),"")</f>
        <v/>
      </c>
      <c r="FP75" s="1" t="str">
        <f>IF(INDEX('raw-data'!$A$1:$GQ$197,MATCH($A75,'raw-data'!$A:$A,1),MATCH(FP$1,'raw-data'!$1:$1,1))&lt;&gt;"",
$D75*INDEX('raw-data'!$A$1:$GQ$197,MATCH($A75,'raw-data'!$A:$A,1),MATCH(FP$1,'raw-data'!$1:$1,1))/VLOOKUP($A75,'raw-data'!$A:$B,2,TRUE),"")</f>
        <v/>
      </c>
      <c r="FQ75" s="1" t="str">
        <f>IF(INDEX('raw-data'!$A$1:$GQ$197,MATCH($A75,'raw-data'!$A:$A,1),MATCH(FQ$1,'raw-data'!$1:$1,1))&lt;&gt;"",
$D75*INDEX('raw-data'!$A$1:$GQ$197,MATCH($A75,'raw-data'!$A:$A,1),MATCH(FQ$1,'raw-data'!$1:$1,1))/VLOOKUP($A75,'raw-data'!$A:$B,2,TRUE),"")</f>
        <v/>
      </c>
      <c r="FR75" s="1" t="str">
        <f>IF(INDEX('raw-data'!$A$1:$GQ$197,MATCH($A75,'raw-data'!$A:$A,1),MATCH(FR$1,'raw-data'!$1:$1,1))&lt;&gt;"",
$D75*INDEX('raw-data'!$A$1:$GQ$197,MATCH($A75,'raw-data'!$A:$A,1),MATCH(FR$1,'raw-data'!$1:$1,1))/VLOOKUP($A75,'raw-data'!$A:$B,2,TRUE),"")</f>
        <v/>
      </c>
      <c r="FS75" s="1" t="str">
        <f>IF(INDEX('raw-data'!$A$1:$GQ$197,MATCH($A75,'raw-data'!$A:$A,1),MATCH(FS$1,'raw-data'!$1:$1,1))&lt;&gt;"",
$D75*INDEX('raw-data'!$A$1:$GQ$197,MATCH($A75,'raw-data'!$A:$A,1),MATCH(FS$1,'raw-data'!$1:$1,1))/VLOOKUP($A75,'raw-data'!$A:$B,2,TRUE),"")</f>
        <v/>
      </c>
      <c r="FT75" s="1" t="str">
        <f>IF(INDEX('raw-data'!$A$1:$GQ$197,MATCH($A75,'raw-data'!$A:$A,1),MATCH(FT$1,'raw-data'!$1:$1,1))&lt;&gt;"",
$D75*INDEX('raw-data'!$A$1:$GQ$197,MATCH($A75,'raw-data'!$A:$A,1),MATCH(FT$1,'raw-data'!$1:$1,1))/VLOOKUP($A75,'raw-data'!$A:$B,2,TRUE),"")</f>
        <v/>
      </c>
      <c r="FU75" s="1" t="str">
        <f>IF(INDEX('raw-data'!$A$1:$GQ$197,MATCH($A75,'raw-data'!$A:$A,1),MATCH(FU$1,'raw-data'!$1:$1,1))&lt;&gt;"",
$D75*INDEX('raw-data'!$A$1:$GQ$197,MATCH($A75,'raw-data'!$A:$A,1),MATCH(FU$1,'raw-data'!$1:$1,1))/VLOOKUP($A75,'raw-data'!$A:$B,2,TRUE),"")</f>
        <v/>
      </c>
      <c r="FV75" s="1" t="str">
        <f>IF(INDEX('raw-data'!$A$1:$GQ$197,MATCH($A75,'raw-data'!$A:$A,1),MATCH(FV$1,'raw-data'!$1:$1,1))&lt;&gt;"",
$D75*INDEX('raw-data'!$A$1:$GQ$197,MATCH($A75,'raw-data'!$A:$A,1),MATCH(FV$1,'raw-data'!$1:$1,1))/VLOOKUP($A75,'raw-data'!$A:$B,2,TRUE),"")</f>
        <v/>
      </c>
      <c r="FW75" s="1" t="str">
        <f>IF(INDEX('raw-data'!$A$1:$GQ$197,MATCH($A75,'raw-data'!$A:$A,1),MATCH(FW$1,'raw-data'!$1:$1,1))&lt;&gt;"",
$D75*INDEX('raw-data'!$A$1:$GQ$197,MATCH($A75,'raw-data'!$A:$A,1),MATCH(FW$1,'raw-data'!$1:$1,1))/VLOOKUP($A75,'raw-data'!$A:$B,2,TRUE),"")</f>
        <v/>
      </c>
      <c r="FX75" s="1" t="str">
        <f>IF(INDEX('raw-data'!$A$1:$GQ$197,MATCH($A75,'raw-data'!$A:$A,1),MATCH(FX$1,'raw-data'!$1:$1,1))&lt;&gt;"",
$D75*INDEX('raw-data'!$A$1:$GQ$197,MATCH($A75,'raw-data'!$A:$A,1),MATCH(FX$1,'raw-data'!$1:$1,1))/VLOOKUP($A75,'raw-data'!$A:$B,2,TRUE),"")</f>
        <v/>
      </c>
      <c r="FY75" s="1" t="str">
        <f>IF(INDEX('raw-data'!$A$1:$GQ$197,MATCH($A75,'raw-data'!$A:$A,1),MATCH(FY$1,'raw-data'!$1:$1,1))&lt;&gt;"",
$D75*INDEX('raw-data'!$A$1:$GQ$197,MATCH($A75,'raw-data'!$A:$A,1),MATCH(FY$1,'raw-data'!$1:$1,1))/VLOOKUP($A75,'raw-data'!$A:$B,2,TRUE),"")</f>
        <v/>
      </c>
      <c r="FZ75" s="1" t="str">
        <f>IF(INDEX('raw-data'!$A$1:$GQ$197,MATCH($A75,'raw-data'!$A:$A,1),MATCH(FZ$1,'raw-data'!$1:$1,1))&lt;&gt;"",
$D75*INDEX('raw-data'!$A$1:$GQ$197,MATCH($A75,'raw-data'!$A:$A,1),MATCH(FZ$1,'raw-data'!$1:$1,1))/VLOOKUP($A75,'raw-data'!$A:$B,2,TRUE),"")</f>
        <v/>
      </c>
      <c r="GA75" s="1" t="str">
        <f>IF(INDEX('raw-data'!$A$1:$GQ$197,MATCH($A75,'raw-data'!$A:$A,1),MATCH(GA$1,'raw-data'!$1:$1,1))&lt;&gt;"",
$D75*INDEX('raw-data'!$A$1:$GQ$197,MATCH($A75,'raw-data'!$A:$A,1),MATCH(GA$1,'raw-data'!$1:$1,1))/VLOOKUP($A75,'raw-data'!$A:$B,2,TRUE),"")</f>
        <v/>
      </c>
      <c r="GB75" s="1" t="str">
        <f>IF(INDEX('raw-data'!$A$1:$GQ$197,MATCH($A75,'raw-data'!$A:$A,1),MATCH(GB$1,'raw-data'!$1:$1,1))&lt;&gt;"",
$D75*INDEX('raw-data'!$A$1:$GQ$197,MATCH($A75,'raw-data'!$A:$A,1),MATCH(GB$1,'raw-data'!$1:$1,1))/VLOOKUP($A75,'raw-data'!$A:$B,2,TRUE),"")</f>
        <v/>
      </c>
      <c r="GC75" s="1" t="str">
        <f>IF(INDEX('raw-data'!$A$1:$GQ$197,MATCH($A75,'raw-data'!$A:$A,1),MATCH(GC$1,'raw-data'!$1:$1,1))&lt;&gt;"",
$D75*INDEX('raw-data'!$A$1:$GQ$197,MATCH($A75,'raw-data'!$A:$A,1),MATCH(GC$1,'raw-data'!$1:$1,1))/VLOOKUP($A75,'raw-data'!$A:$B,2,TRUE),"")</f>
        <v/>
      </c>
      <c r="GD75" s="1" t="str">
        <f>IF(INDEX('raw-data'!$A$1:$GQ$197,MATCH($A75,'raw-data'!$A:$A,1),MATCH(GD$1,'raw-data'!$1:$1,1))&lt;&gt;"",
$D75*INDEX('raw-data'!$A$1:$GQ$197,MATCH($A75,'raw-data'!$A:$A,1),MATCH(GD$1,'raw-data'!$1:$1,1))/VLOOKUP($A75,'raw-data'!$A:$B,2,TRUE),"")</f>
        <v/>
      </c>
      <c r="GE75" s="1" t="str">
        <f>IF(INDEX('raw-data'!$A$1:$GQ$197,MATCH($A75,'raw-data'!$A:$A,1),MATCH(GE$1,'raw-data'!$1:$1,1))&lt;&gt;"",
$D75*INDEX('raw-data'!$A$1:$GQ$197,MATCH($A75,'raw-data'!$A:$A,1),MATCH(GE$1,'raw-data'!$1:$1,1))/VLOOKUP($A75,'raw-data'!$A:$B,2,TRUE),"")</f>
        <v/>
      </c>
      <c r="GF75" s="1" t="str">
        <f>IF(INDEX('raw-data'!$A$1:$GQ$197,MATCH($A75,'raw-data'!$A:$A,1),MATCH(GF$1,'raw-data'!$1:$1,1))&lt;&gt;"",
$D75*INDEX('raw-data'!$A$1:$GQ$197,MATCH($A75,'raw-data'!$A:$A,1),MATCH(GF$1,'raw-data'!$1:$1,1))/VLOOKUP($A75,'raw-data'!$A:$B,2,TRUE),"")</f>
        <v/>
      </c>
      <c r="GG75" s="1" t="str">
        <f>IF(INDEX('raw-data'!$A$1:$GQ$197,MATCH($A75,'raw-data'!$A:$A,1),MATCH(GG$1,'raw-data'!$1:$1,1))&lt;&gt;"",
$D75*INDEX('raw-data'!$A$1:$GQ$197,MATCH($A75,'raw-data'!$A:$A,1),MATCH(GG$1,'raw-data'!$1:$1,1))/VLOOKUP($A75,'raw-data'!$A:$B,2,TRUE),"")</f>
        <v/>
      </c>
      <c r="GH75" s="1" t="str">
        <f>IF(INDEX('raw-data'!$A$1:$GQ$197,MATCH($A75,'raw-data'!$A:$A,1),MATCH(GH$1,'raw-data'!$1:$1,1))&lt;&gt;"",
$D75*INDEX('raw-data'!$A$1:$GQ$197,MATCH($A75,'raw-data'!$A:$A,1),MATCH(GH$1,'raw-data'!$1:$1,1))/VLOOKUP($A75,'raw-data'!$A:$B,2,TRUE),"")</f>
        <v/>
      </c>
      <c r="GI75" s="1" t="str">
        <f>IF(INDEX('raw-data'!$A$1:$GQ$197,MATCH($A75,'raw-data'!$A:$A,1),MATCH(GI$1,'raw-data'!$1:$1,1))&lt;&gt;"",
$D75*INDEX('raw-data'!$A$1:$GQ$197,MATCH($A75,'raw-data'!$A:$A,1),MATCH(GI$1,'raw-data'!$1:$1,1))/VLOOKUP($A75,'raw-data'!$A:$B,2,TRUE),"")</f>
        <v/>
      </c>
      <c r="GJ75" s="1" t="str">
        <f>IF(INDEX('raw-data'!$A$1:$GQ$197,MATCH($A75,'raw-data'!$A:$A,1),MATCH(GJ$1,'raw-data'!$1:$1,1))&lt;&gt;"",
$D75*INDEX('raw-data'!$A$1:$GQ$197,MATCH($A75,'raw-data'!$A:$A,1),MATCH(GJ$1,'raw-data'!$1:$1,1))/VLOOKUP($A75,'raw-data'!$A:$B,2,TRUE),"")</f>
        <v/>
      </c>
      <c r="GK75" s="1" t="str">
        <f>IF(INDEX('raw-data'!$A$1:$GQ$197,MATCH($A75,'raw-data'!$A:$A,1),MATCH(GK$1,'raw-data'!$1:$1,1))&lt;&gt;"",
$D75*INDEX('raw-data'!$A$1:$GQ$197,MATCH($A75,'raw-data'!$A:$A,1),MATCH(GK$1,'raw-data'!$1:$1,1))/VLOOKUP($A75,'raw-data'!$A:$B,2,TRUE),"")</f>
        <v/>
      </c>
      <c r="GL75" s="1" t="str">
        <f>IF(INDEX('raw-data'!$A$1:$GQ$197,MATCH($A75,'raw-data'!$A:$A,1),MATCH(GL$1,'raw-data'!$1:$1,1))&lt;&gt;"",
$D75*INDEX('raw-data'!$A$1:$GQ$197,MATCH($A75,'raw-data'!$A:$A,1),MATCH(GL$1,'raw-data'!$1:$1,1))/VLOOKUP($A75,'raw-data'!$A:$B,2,TRUE),"")</f>
        <v/>
      </c>
      <c r="GM75" s="1" t="str">
        <f>IF(INDEX('raw-data'!$A$1:$GQ$197,MATCH($A75,'raw-data'!$A:$A,1),MATCH(GM$1,'raw-data'!$1:$1,1))&lt;&gt;"",
$D75*INDEX('raw-data'!$A$1:$GQ$197,MATCH($A75,'raw-data'!$A:$A,1),MATCH(GM$1,'raw-data'!$1:$1,1))/VLOOKUP($A75,'raw-data'!$A:$B,2,TRUE),"")</f>
        <v/>
      </c>
      <c r="GN75" s="1" t="str">
        <f>IF(INDEX('raw-data'!$A$1:$GQ$197,MATCH($A75,'raw-data'!$A:$A,1),MATCH(GN$1,'raw-data'!$1:$1,1))&lt;&gt;"",
$D75*INDEX('raw-data'!$A$1:$GQ$197,MATCH($A75,'raw-data'!$A:$A,1),MATCH(GN$1,'raw-data'!$1:$1,1))/VLOOKUP($A75,'raw-data'!$A:$B,2,TRUE),"")</f>
        <v/>
      </c>
      <c r="GO75" s="1" t="str">
        <f>IF(INDEX('raw-data'!$A$1:$GQ$197,MATCH($A75,'raw-data'!$A:$A,1),MATCH(GO$1,'raw-data'!$1:$1,1))&lt;&gt;"",
$D75*INDEX('raw-data'!$A$1:$GQ$197,MATCH($A75,'raw-data'!$A:$A,1),MATCH(GO$1,'raw-data'!$1:$1,1))/VLOOKUP($A75,'raw-data'!$A:$B,2,TRUE),"")</f>
        <v/>
      </c>
      <c r="GP75" s="1" t="str">
        <f>IF(INDEX('raw-data'!$A$1:$GQ$197,MATCH($A75,'raw-data'!$A:$A,1),MATCH(GP$1,'raw-data'!$1:$1,1))&lt;&gt;"",
$D75*INDEX('raw-data'!$A$1:$GQ$197,MATCH($A75,'raw-data'!$A:$A,1),MATCH(GP$1,'raw-data'!$1:$1,1))/VLOOKUP($A75,'raw-data'!$A:$B,2,TRUE),"")</f>
        <v/>
      </c>
      <c r="GQ75" s="1" t="str">
        <f>IF(INDEX('raw-data'!$A$1:$GQ$197,MATCH($A75,'raw-data'!$A:$A,1),MATCH(GQ$1,'raw-data'!$1:$1,1))&lt;&gt;"",
$D75*INDEX('raw-data'!$A$1:$GQ$197,MATCH($A75,'raw-data'!$A:$A,1),MATCH(GQ$1,'raw-data'!$1:$1,1))/VLOOKUP($A75,'raw-data'!$A:$B,2,TRUE),"")</f>
        <v/>
      </c>
    </row>
    <row r="76" spans="1:199" ht="15.75" x14ac:dyDescent="0.3">
      <c r="A76" s="3" t="s">
        <v>172</v>
      </c>
      <c r="B76" s="1">
        <f>IF(VLOOKUP(A76,'DATA-VIEW'!G:H,2,FALSE)=0,0,VLOOKUP(A76,'DATA-VIEW'!G:H,2,FALSE))</f>
        <v>0</v>
      </c>
      <c r="C76" s="1">
        <f t="shared" si="7"/>
        <v>0</v>
      </c>
      <c r="D76" s="1">
        <f>IFERROR(C76*VLOOKUP($A76,'raw-data'!A:C,2,TRUE)/VLOOKUP(A76,'raw-data'!A:C,3,TRUE),"")</f>
        <v>0</v>
      </c>
      <c r="E76" s="1" t="str">
        <f>IF(INDEX('raw-data'!$A$1:$GQ$197,MATCH($A76,'raw-data'!$A:$A,1),MATCH(E$1,'raw-data'!$1:$1,1))&lt;&gt;"",
$D76*INDEX('raw-data'!$A$1:$GQ$197,MATCH($A76,'raw-data'!$A:$A,1),MATCH(E$1,'raw-data'!$1:$1,1))/VLOOKUP($A76,'raw-data'!$A:$B,2,TRUE),"")</f>
        <v/>
      </c>
      <c r="F76" s="1" t="str">
        <f>IF(INDEX('raw-data'!$A$1:$GQ$197,MATCH($A76,'raw-data'!$A:$A,1),MATCH(F$1,'raw-data'!$1:$1,1))&lt;&gt;"",
$D76*INDEX('raw-data'!$A$1:$GQ$197,MATCH($A76,'raw-data'!$A:$A,1),MATCH(F$1,'raw-data'!$1:$1,1))/VLOOKUP($A76,'raw-data'!$A:$B,2,TRUE),"")</f>
        <v/>
      </c>
      <c r="G76" s="1" t="str">
        <f>IF(INDEX('raw-data'!$A$1:$GQ$197,MATCH($A76,'raw-data'!$A:$A,1),MATCH(G$1,'raw-data'!$1:$1,1))&lt;&gt;"",
$D76*INDEX('raw-data'!$A$1:$GQ$197,MATCH($A76,'raw-data'!$A:$A,1),MATCH(G$1,'raw-data'!$1:$1,1))/VLOOKUP($A76,'raw-data'!$A:$B,2,TRUE),"")</f>
        <v/>
      </c>
      <c r="H76" s="1" t="str">
        <f>IF(INDEX('raw-data'!$A$1:$GQ$197,MATCH($A76,'raw-data'!$A:$A,1),MATCH(H$1,'raw-data'!$1:$1,1))&lt;&gt;"",
$D76*INDEX('raw-data'!$A$1:$GQ$197,MATCH($A76,'raw-data'!$A:$A,1),MATCH(H$1,'raw-data'!$1:$1,1))/VLOOKUP($A76,'raw-data'!$A:$B,2,TRUE),"")</f>
        <v/>
      </c>
      <c r="I76" s="1" t="str">
        <f>IF(INDEX('raw-data'!$A$1:$GQ$197,MATCH($A76,'raw-data'!$A:$A,1),MATCH(I$1,'raw-data'!$1:$1,1))&lt;&gt;"",
$D76*INDEX('raw-data'!$A$1:$GQ$197,MATCH($A76,'raw-data'!$A:$A,1),MATCH(I$1,'raw-data'!$1:$1,1))/VLOOKUP($A76,'raw-data'!$A:$B,2,TRUE),"")</f>
        <v/>
      </c>
      <c r="J76" s="1" t="str">
        <f>IF(INDEX('raw-data'!$A$1:$GQ$197,MATCH($A76,'raw-data'!$A:$A,1),MATCH(J$1,'raw-data'!$1:$1,1))&lt;&gt;"",
$D76*INDEX('raw-data'!$A$1:$GQ$197,MATCH($A76,'raw-data'!$A:$A,1),MATCH(J$1,'raw-data'!$1:$1,1))/VLOOKUP($A76,'raw-data'!$A:$B,2,TRUE),"")</f>
        <v/>
      </c>
      <c r="K76" s="1" t="str">
        <f>IF(INDEX('raw-data'!$A$1:$GQ$197,MATCH($A76,'raw-data'!$A:$A,1),MATCH(K$1,'raw-data'!$1:$1,1))&lt;&gt;"",
$D76*INDEX('raw-data'!$A$1:$GQ$197,MATCH($A76,'raw-data'!$A:$A,1),MATCH(K$1,'raw-data'!$1:$1,1))/VLOOKUP($A76,'raw-data'!$A:$B,2,TRUE),"")</f>
        <v/>
      </c>
      <c r="L76" s="1" t="str">
        <f>IF(INDEX('raw-data'!$A$1:$GQ$197,MATCH($A76,'raw-data'!$A:$A,1),MATCH(L$1,'raw-data'!$1:$1,1))&lt;&gt;"",
$D76*INDEX('raw-data'!$A$1:$GQ$197,MATCH($A76,'raw-data'!$A:$A,1),MATCH(L$1,'raw-data'!$1:$1,1))/VLOOKUP($A76,'raw-data'!$A:$B,2,TRUE),"")</f>
        <v/>
      </c>
      <c r="M76" s="1" t="str">
        <f>IF(INDEX('raw-data'!$A$1:$GQ$197,MATCH($A76,'raw-data'!$A:$A,1),MATCH(M$1,'raw-data'!$1:$1,1))&lt;&gt;"",
$D76*INDEX('raw-data'!$A$1:$GQ$197,MATCH($A76,'raw-data'!$A:$A,1),MATCH(M$1,'raw-data'!$1:$1,1))/VLOOKUP($A76,'raw-data'!$A:$B,2,TRUE),"")</f>
        <v/>
      </c>
      <c r="N76" s="1" t="str">
        <f>IF(INDEX('raw-data'!$A$1:$GQ$197,MATCH($A76,'raw-data'!$A:$A,1),MATCH(N$1,'raw-data'!$1:$1,1))&lt;&gt;"",
$D76*INDEX('raw-data'!$A$1:$GQ$197,MATCH($A76,'raw-data'!$A:$A,1),MATCH(N$1,'raw-data'!$1:$1,1))/VLOOKUP($A76,'raw-data'!$A:$B,2,TRUE),"")</f>
        <v/>
      </c>
      <c r="O76" s="1" t="str">
        <f>IF(INDEX('raw-data'!$A$1:$GQ$197,MATCH($A76,'raw-data'!$A:$A,1),MATCH(O$1,'raw-data'!$1:$1,1))&lt;&gt;"",
$D76*INDEX('raw-data'!$A$1:$GQ$197,MATCH($A76,'raw-data'!$A:$A,1),MATCH(O$1,'raw-data'!$1:$1,1))/VLOOKUP($A76,'raw-data'!$A:$B,2,TRUE),"")</f>
        <v/>
      </c>
      <c r="P76" s="1" t="str">
        <f>IF(INDEX('raw-data'!$A$1:$GQ$197,MATCH($A76,'raw-data'!$A:$A,1),MATCH(P$1,'raw-data'!$1:$1,1))&lt;&gt;"",
$D76*INDEX('raw-data'!$A$1:$GQ$197,MATCH($A76,'raw-data'!$A:$A,1),MATCH(P$1,'raw-data'!$1:$1,1))/VLOOKUP($A76,'raw-data'!$A:$B,2,TRUE),"")</f>
        <v/>
      </c>
      <c r="Q76" s="1" t="str">
        <f>IF(INDEX('raw-data'!$A$1:$GQ$197,MATCH($A76,'raw-data'!$A:$A,1),MATCH(Q$1,'raw-data'!$1:$1,1))&lt;&gt;"",
$D76*INDEX('raw-data'!$A$1:$GQ$197,MATCH($A76,'raw-data'!$A:$A,1),MATCH(Q$1,'raw-data'!$1:$1,1))/VLOOKUP($A76,'raw-data'!$A:$B,2,TRUE),"")</f>
        <v/>
      </c>
      <c r="R76" s="1" t="str">
        <f>IF(INDEX('raw-data'!$A$1:$GQ$197,MATCH($A76,'raw-data'!$A:$A,1),MATCH(R$1,'raw-data'!$1:$1,1))&lt;&gt;"",
$D76*INDEX('raw-data'!$A$1:$GQ$197,MATCH($A76,'raw-data'!$A:$A,1),MATCH(R$1,'raw-data'!$1:$1,1))/VLOOKUP($A76,'raw-data'!$A:$B,2,TRUE),"")</f>
        <v/>
      </c>
      <c r="S76" s="1" t="str">
        <f>IF(INDEX('raw-data'!$A$1:$GQ$197,MATCH($A76,'raw-data'!$A:$A,1),MATCH(S$1,'raw-data'!$1:$1,1))&lt;&gt;"",
$D76*INDEX('raw-data'!$A$1:$GQ$197,MATCH($A76,'raw-data'!$A:$A,1),MATCH(S$1,'raw-data'!$1:$1,1))/VLOOKUP($A76,'raw-data'!$A:$B,2,TRUE),"")</f>
        <v/>
      </c>
      <c r="T76" s="1" t="str">
        <f>IF(INDEX('raw-data'!$A$1:$GQ$197,MATCH($A76,'raw-data'!$A:$A,1),MATCH(T$1,'raw-data'!$1:$1,1))&lt;&gt;"",
$D76*INDEX('raw-data'!$A$1:$GQ$197,MATCH($A76,'raw-data'!$A:$A,1),MATCH(T$1,'raw-data'!$1:$1,1))/VLOOKUP($A76,'raw-data'!$A:$B,2,TRUE),"")</f>
        <v/>
      </c>
      <c r="U76" s="1" t="str">
        <f>IF(INDEX('raw-data'!$A$1:$GQ$197,MATCH($A76,'raw-data'!$A:$A,1),MATCH(U$1,'raw-data'!$1:$1,1))&lt;&gt;"",
$D76*INDEX('raw-data'!$A$1:$GQ$197,MATCH($A76,'raw-data'!$A:$A,1),MATCH(U$1,'raw-data'!$1:$1,1))/VLOOKUP($A76,'raw-data'!$A:$B,2,TRUE),"")</f>
        <v/>
      </c>
      <c r="V76" s="1" t="str">
        <f>IF(INDEX('raw-data'!$A$1:$GQ$197,MATCH($A76,'raw-data'!$A:$A,1),MATCH(V$1,'raw-data'!$1:$1,1))&lt;&gt;"",
$D76*INDEX('raw-data'!$A$1:$GQ$197,MATCH($A76,'raw-data'!$A:$A,1),MATCH(V$1,'raw-data'!$1:$1,1))/VLOOKUP($A76,'raw-data'!$A:$B,2,TRUE),"")</f>
        <v/>
      </c>
      <c r="W76" s="1" t="str">
        <f>IF(INDEX('raw-data'!$A$1:$GQ$197,MATCH($A76,'raw-data'!$A:$A,1),MATCH(W$1,'raw-data'!$1:$1,1))&lt;&gt;"",
$D76*INDEX('raw-data'!$A$1:$GQ$197,MATCH($A76,'raw-data'!$A:$A,1),MATCH(W$1,'raw-data'!$1:$1,1))/VLOOKUP($A76,'raw-data'!$A:$B,2,TRUE),"")</f>
        <v/>
      </c>
      <c r="X76" s="1" t="str">
        <f>IF(INDEX('raw-data'!$A$1:$GQ$197,MATCH($A76,'raw-data'!$A:$A,1),MATCH(X$1,'raw-data'!$1:$1,1))&lt;&gt;"",
$D76*INDEX('raw-data'!$A$1:$GQ$197,MATCH($A76,'raw-data'!$A:$A,1),MATCH(X$1,'raw-data'!$1:$1,1))/VLOOKUP($A76,'raw-data'!$A:$B,2,TRUE),"")</f>
        <v/>
      </c>
      <c r="Y76" s="1" t="str">
        <f>IF(INDEX('raw-data'!$A$1:$GQ$197,MATCH($A76,'raw-data'!$A:$A,1),MATCH(Y$1,'raw-data'!$1:$1,1))&lt;&gt;"",
$D76*INDEX('raw-data'!$A$1:$GQ$197,MATCH($A76,'raw-data'!$A:$A,1),MATCH(Y$1,'raw-data'!$1:$1,1))/VLOOKUP($A76,'raw-data'!$A:$B,2,TRUE),"")</f>
        <v/>
      </c>
      <c r="Z76" s="1" t="str">
        <f>IF(INDEX('raw-data'!$A$1:$GQ$197,MATCH($A76,'raw-data'!$A:$A,1),MATCH(Z$1,'raw-data'!$1:$1,1))&lt;&gt;"",
$D76*INDEX('raw-data'!$A$1:$GQ$197,MATCH($A76,'raw-data'!$A:$A,1),MATCH(Z$1,'raw-data'!$1:$1,1))/VLOOKUP($A76,'raw-data'!$A:$B,2,TRUE),"")</f>
        <v/>
      </c>
      <c r="AA76" s="1" t="str">
        <f>IF(INDEX('raw-data'!$A$1:$GQ$197,MATCH($A76,'raw-data'!$A:$A,1),MATCH(AA$1,'raw-data'!$1:$1,1))&lt;&gt;"",
$D76*INDEX('raw-data'!$A$1:$GQ$197,MATCH($A76,'raw-data'!$A:$A,1),MATCH(AA$1,'raw-data'!$1:$1,1))/VLOOKUP($A76,'raw-data'!$A:$B,2,TRUE),"")</f>
        <v/>
      </c>
      <c r="AB76" s="1" t="str">
        <f>IF(INDEX('raw-data'!$A$1:$GQ$197,MATCH($A76,'raw-data'!$A:$A,1),MATCH(AB$1,'raw-data'!$1:$1,1))&lt;&gt;"",
$D76*INDEX('raw-data'!$A$1:$GQ$197,MATCH($A76,'raw-data'!$A:$A,1),MATCH(AB$1,'raw-data'!$1:$1,1))/VLOOKUP($A76,'raw-data'!$A:$B,2,TRUE),"")</f>
        <v/>
      </c>
      <c r="AC76" s="1" t="str">
        <f>IF(INDEX('raw-data'!$A$1:$GQ$197,MATCH($A76,'raw-data'!$A:$A,1),MATCH(AC$1,'raw-data'!$1:$1,1))&lt;&gt;"",
$D76*INDEX('raw-data'!$A$1:$GQ$197,MATCH($A76,'raw-data'!$A:$A,1),MATCH(AC$1,'raw-data'!$1:$1,1))/VLOOKUP($A76,'raw-data'!$A:$B,2,TRUE),"")</f>
        <v/>
      </c>
      <c r="AD76" s="1" t="str">
        <f>IF(INDEX('raw-data'!$A$1:$GQ$197,MATCH($A76,'raw-data'!$A:$A,1),MATCH(AD$1,'raw-data'!$1:$1,1))&lt;&gt;"",
$D76*INDEX('raw-data'!$A$1:$GQ$197,MATCH($A76,'raw-data'!$A:$A,1),MATCH(AD$1,'raw-data'!$1:$1,1))/VLOOKUP($A76,'raw-data'!$A:$B,2,TRUE),"")</f>
        <v/>
      </c>
      <c r="AE76" s="1" t="str">
        <f>IF(INDEX('raw-data'!$A$1:$GQ$197,MATCH($A76,'raw-data'!$A:$A,1),MATCH(AE$1,'raw-data'!$1:$1,1))&lt;&gt;"",
$D76*INDEX('raw-data'!$A$1:$GQ$197,MATCH($A76,'raw-data'!$A:$A,1),MATCH(AE$1,'raw-data'!$1:$1,1))/VLOOKUP($A76,'raw-data'!$A:$B,2,TRUE),"")</f>
        <v/>
      </c>
      <c r="AF76" s="1" t="str">
        <f>IF(INDEX('raw-data'!$A$1:$GQ$197,MATCH($A76,'raw-data'!$A:$A,1),MATCH(AF$1,'raw-data'!$1:$1,1))&lt;&gt;"",
$D76*INDEX('raw-data'!$A$1:$GQ$197,MATCH($A76,'raw-data'!$A:$A,1),MATCH(AF$1,'raw-data'!$1:$1,1))/VLOOKUP($A76,'raw-data'!$A:$B,2,TRUE),"")</f>
        <v/>
      </c>
      <c r="AG76" s="1">
        <f>IF(INDEX('raw-data'!$A$1:$GQ$197,MATCH($A76,'raw-data'!$A:$A,1),MATCH(AG$1,'raw-data'!$1:$1,1))&lt;&gt;"",
$D76*INDEX('raw-data'!$A$1:$GQ$197,MATCH($A76,'raw-data'!$A:$A,1),MATCH(AG$1,'raw-data'!$1:$1,1))/VLOOKUP($A76,'raw-data'!$A:$B,2,TRUE),"")</f>
        <v>0</v>
      </c>
      <c r="AH76" s="1" t="str">
        <f>IF(INDEX('raw-data'!$A$1:$GQ$197,MATCH($A76,'raw-data'!$A:$A,1),MATCH(AH$1,'raw-data'!$1:$1,1))&lt;&gt;"",
$D76*INDEX('raw-data'!$A$1:$GQ$197,MATCH($A76,'raw-data'!$A:$A,1),MATCH(AH$1,'raw-data'!$1:$1,1))/VLOOKUP($A76,'raw-data'!$A:$B,2,TRUE),"")</f>
        <v/>
      </c>
      <c r="AI76" s="1" t="str">
        <f>IF(INDEX('raw-data'!$A$1:$GQ$197,MATCH($A76,'raw-data'!$A:$A,1),MATCH(AI$1,'raw-data'!$1:$1,1))&lt;&gt;"",
$D76*INDEX('raw-data'!$A$1:$GQ$197,MATCH($A76,'raw-data'!$A:$A,1),MATCH(AI$1,'raw-data'!$1:$1,1))/VLOOKUP($A76,'raw-data'!$A:$B,2,TRUE),"")</f>
        <v/>
      </c>
      <c r="AJ76" s="1" t="str">
        <f>IF(INDEX('raw-data'!$A$1:$GQ$197,MATCH($A76,'raw-data'!$A:$A,1),MATCH(AJ$1,'raw-data'!$1:$1,1))&lt;&gt;"",
$D76*INDEX('raw-data'!$A$1:$GQ$197,MATCH($A76,'raw-data'!$A:$A,1),MATCH(AJ$1,'raw-data'!$1:$1,1))/VLOOKUP($A76,'raw-data'!$A:$B,2,TRUE),"")</f>
        <v/>
      </c>
      <c r="AK76" s="1" t="str">
        <f>IF(INDEX('raw-data'!$A$1:$GQ$197,MATCH($A76,'raw-data'!$A:$A,1),MATCH(AK$1,'raw-data'!$1:$1,1))&lt;&gt;"",
$D76*INDEX('raw-data'!$A$1:$GQ$197,MATCH($A76,'raw-data'!$A:$A,1),MATCH(AK$1,'raw-data'!$1:$1,1))/VLOOKUP($A76,'raw-data'!$A:$B,2,TRUE),"")</f>
        <v/>
      </c>
      <c r="AL76" s="1" t="str">
        <f>IF(INDEX('raw-data'!$A$1:$GQ$197,MATCH($A76,'raw-data'!$A:$A,1),MATCH(AL$1,'raw-data'!$1:$1,1))&lt;&gt;"",
$D76*INDEX('raw-data'!$A$1:$GQ$197,MATCH($A76,'raw-data'!$A:$A,1),MATCH(AL$1,'raw-data'!$1:$1,1))/VLOOKUP($A76,'raw-data'!$A:$B,2,TRUE),"")</f>
        <v/>
      </c>
      <c r="AM76" s="1" t="str">
        <f>IF(INDEX('raw-data'!$A$1:$GQ$197,MATCH($A76,'raw-data'!$A:$A,1),MATCH(AM$1,'raw-data'!$1:$1,1))&lt;&gt;"",
$D76*INDEX('raw-data'!$A$1:$GQ$197,MATCH($A76,'raw-data'!$A:$A,1),MATCH(AM$1,'raw-data'!$1:$1,1))/VLOOKUP($A76,'raw-data'!$A:$B,2,TRUE),"")</f>
        <v/>
      </c>
      <c r="AN76" s="1" t="str">
        <f>IF(INDEX('raw-data'!$A$1:$GQ$197,MATCH($A76,'raw-data'!$A:$A,1),MATCH(AN$1,'raw-data'!$1:$1,1))&lt;&gt;"",
$D76*INDEX('raw-data'!$A$1:$GQ$197,MATCH($A76,'raw-data'!$A:$A,1),MATCH(AN$1,'raw-data'!$1:$1,1))/VLOOKUP($A76,'raw-data'!$A:$B,2,TRUE),"")</f>
        <v/>
      </c>
      <c r="AO76" s="1" t="str">
        <f>IF(INDEX('raw-data'!$A$1:$GQ$197,MATCH($A76,'raw-data'!$A:$A,1),MATCH(AO$1,'raw-data'!$1:$1,1))&lt;&gt;"",
$D76*INDEX('raw-data'!$A$1:$GQ$197,MATCH($A76,'raw-data'!$A:$A,1),MATCH(AO$1,'raw-data'!$1:$1,1))/VLOOKUP($A76,'raw-data'!$A:$B,2,TRUE),"")</f>
        <v/>
      </c>
      <c r="AP76" s="1" t="str">
        <f>IF(INDEX('raw-data'!$A$1:$GQ$197,MATCH($A76,'raw-data'!$A:$A,1),MATCH(AP$1,'raw-data'!$1:$1,1))&lt;&gt;"",
$D76*INDEX('raw-data'!$A$1:$GQ$197,MATCH($A76,'raw-data'!$A:$A,1),MATCH(AP$1,'raw-data'!$1:$1,1))/VLOOKUP($A76,'raw-data'!$A:$B,2,TRUE),"")</f>
        <v/>
      </c>
      <c r="AQ76" s="1" t="str">
        <f>IF(INDEX('raw-data'!$A$1:$GQ$197,MATCH($A76,'raw-data'!$A:$A,1),MATCH(AQ$1,'raw-data'!$1:$1,1))&lt;&gt;"",
$D76*INDEX('raw-data'!$A$1:$GQ$197,MATCH($A76,'raw-data'!$A:$A,1),MATCH(AQ$1,'raw-data'!$1:$1,1))/VLOOKUP($A76,'raw-data'!$A:$B,2,TRUE),"")</f>
        <v/>
      </c>
      <c r="AR76" s="1" t="str">
        <f>IF(INDEX('raw-data'!$A$1:$GQ$197,MATCH($A76,'raw-data'!$A:$A,1),MATCH(AR$1,'raw-data'!$1:$1,1))&lt;&gt;"",
$D76*INDEX('raw-data'!$A$1:$GQ$197,MATCH($A76,'raw-data'!$A:$A,1),MATCH(AR$1,'raw-data'!$1:$1,1))/VLOOKUP($A76,'raw-data'!$A:$B,2,TRUE),"")</f>
        <v/>
      </c>
      <c r="AS76" s="1" t="str">
        <f>IF(INDEX('raw-data'!$A$1:$GQ$197,MATCH($A76,'raw-data'!$A:$A,1),MATCH(AS$1,'raw-data'!$1:$1,1))&lt;&gt;"",
$D76*INDEX('raw-data'!$A$1:$GQ$197,MATCH($A76,'raw-data'!$A:$A,1),MATCH(AS$1,'raw-data'!$1:$1,1))/VLOOKUP($A76,'raw-data'!$A:$B,2,TRUE),"")</f>
        <v/>
      </c>
      <c r="AT76" s="1" t="str">
        <f>IF(INDEX('raw-data'!$A$1:$GQ$197,MATCH($A76,'raw-data'!$A:$A,1),MATCH(AT$1,'raw-data'!$1:$1,1))&lt;&gt;"",
$D76*INDEX('raw-data'!$A$1:$GQ$197,MATCH($A76,'raw-data'!$A:$A,1),MATCH(AT$1,'raw-data'!$1:$1,1))/VLOOKUP($A76,'raw-data'!$A:$B,2,TRUE),"")</f>
        <v/>
      </c>
      <c r="AU76" s="1" t="str">
        <f>IF(INDEX('raw-data'!$A$1:$GQ$197,MATCH($A76,'raw-data'!$A:$A,1),MATCH(AU$1,'raw-data'!$1:$1,1))&lt;&gt;"",
$D76*INDEX('raw-data'!$A$1:$GQ$197,MATCH($A76,'raw-data'!$A:$A,1),MATCH(AU$1,'raw-data'!$1:$1,1))/VLOOKUP($A76,'raw-data'!$A:$B,2,TRUE),"")</f>
        <v/>
      </c>
      <c r="AV76" s="1" t="str">
        <f>IF(INDEX('raw-data'!$A$1:$GQ$197,MATCH($A76,'raw-data'!$A:$A,1),MATCH(AV$1,'raw-data'!$1:$1,1))&lt;&gt;"",
$D76*INDEX('raw-data'!$A$1:$GQ$197,MATCH($A76,'raw-data'!$A:$A,1),MATCH(AV$1,'raw-data'!$1:$1,1))/VLOOKUP($A76,'raw-data'!$A:$B,2,TRUE),"")</f>
        <v/>
      </c>
      <c r="AW76" s="1" t="str">
        <f>IF(INDEX('raw-data'!$A$1:$GQ$197,MATCH($A76,'raw-data'!$A:$A,1),MATCH(AW$1,'raw-data'!$1:$1,1))&lt;&gt;"",
$D76*INDEX('raw-data'!$A$1:$GQ$197,MATCH($A76,'raw-data'!$A:$A,1),MATCH(AW$1,'raw-data'!$1:$1,1))/VLOOKUP($A76,'raw-data'!$A:$B,2,TRUE),"")</f>
        <v/>
      </c>
      <c r="AX76" s="1" t="str">
        <f>IF(INDEX('raw-data'!$A$1:$GQ$197,MATCH($A76,'raw-data'!$A:$A,1),MATCH(AX$1,'raw-data'!$1:$1,1))&lt;&gt;"",
$D76*INDEX('raw-data'!$A$1:$GQ$197,MATCH($A76,'raw-data'!$A:$A,1),MATCH(AX$1,'raw-data'!$1:$1,1))/VLOOKUP($A76,'raw-data'!$A:$B,2,TRUE),"")</f>
        <v/>
      </c>
      <c r="AY76" s="1" t="str">
        <f>IF(INDEX('raw-data'!$A$1:$GQ$197,MATCH($A76,'raw-data'!$A:$A,1),MATCH(AY$1,'raw-data'!$1:$1,1))&lt;&gt;"",
$D76*INDEX('raw-data'!$A$1:$GQ$197,MATCH($A76,'raw-data'!$A:$A,1),MATCH(AY$1,'raw-data'!$1:$1,1))/VLOOKUP($A76,'raw-data'!$A:$B,2,TRUE),"")</f>
        <v/>
      </c>
      <c r="AZ76" s="1" t="str">
        <f>IF(INDEX('raw-data'!$A$1:$GQ$197,MATCH($A76,'raw-data'!$A:$A,1),MATCH(AZ$1,'raw-data'!$1:$1,1))&lt;&gt;"",
$D76*INDEX('raw-data'!$A$1:$GQ$197,MATCH($A76,'raw-data'!$A:$A,1),MATCH(AZ$1,'raw-data'!$1:$1,1))/VLOOKUP($A76,'raw-data'!$A:$B,2,TRUE),"")</f>
        <v/>
      </c>
      <c r="BA76" s="1" t="str">
        <f>IF(INDEX('raw-data'!$A$1:$GQ$197,MATCH($A76,'raw-data'!$A:$A,1),MATCH(BA$1,'raw-data'!$1:$1,1))&lt;&gt;"",
$D76*INDEX('raw-data'!$A$1:$GQ$197,MATCH($A76,'raw-data'!$A:$A,1),MATCH(BA$1,'raw-data'!$1:$1,1))/VLOOKUP($A76,'raw-data'!$A:$B,2,TRUE),"")</f>
        <v/>
      </c>
      <c r="BB76" s="1" t="str">
        <f>IF(INDEX('raw-data'!$A$1:$GQ$197,MATCH($A76,'raw-data'!$A:$A,1),MATCH(BB$1,'raw-data'!$1:$1,1))&lt;&gt;"",
$D76*INDEX('raw-data'!$A$1:$GQ$197,MATCH($A76,'raw-data'!$A:$A,1),MATCH(BB$1,'raw-data'!$1:$1,1))/VLOOKUP($A76,'raw-data'!$A:$B,2,TRUE),"")</f>
        <v/>
      </c>
      <c r="BC76" s="1" t="str">
        <f>IF(INDEX('raw-data'!$A$1:$GQ$197,MATCH($A76,'raw-data'!$A:$A,1),MATCH(BC$1,'raw-data'!$1:$1,1))&lt;&gt;"",
$D76*INDEX('raw-data'!$A$1:$GQ$197,MATCH($A76,'raw-data'!$A:$A,1),MATCH(BC$1,'raw-data'!$1:$1,1))/VLOOKUP($A76,'raw-data'!$A:$B,2,TRUE),"")</f>
        <v/>
      </c>
      <c r="BD76" s="1" t="str">
        <f>IF(INDEX('raw-data'!$A$1:$GQ$197,MATCH($A76,'raw-data'!$A:$A,1),MATCH(BD$1,'raw-data'!$1:$1,1))&lt;&gt;"",
$D76*INDEX('raw-data'!$A$1:$GQ$197,MATCH($A76,'raw-data'!$A:$A,1),MATCH(BD$1,'raw-data'!$1:$1,1))/VLOOKUP($A76,'raw-data'!$A:$B,2,TRUE),"")</f>
        <v/>
      </c>
      <c r="BE76" s="1" t="str">
        <f>IF(INDEX('raw-data'!$A$1:$GQ$197,MATCH($A76,'raw-data'!$A:$A,1),MATCH(BE$1,'raw-data'!$1:$1,1))&lt;&gt;"",
$D76*INDEX('raw-data'!$A$1:$GQ$197,MATCH($A76,'raw-data'!$A:$A,1),MATCH(BE$1,'raw-data'!$1:$1,1))/VLOOKUP($A76,'raw-data'!$A:$B,2,TRUE),"")</f>
        <v/>
      </c>
      <c r="BF76" s="1" t="str">
        <f>IF(INDEX('raw-data'!$A$1:$GQ$197,MATCH($A76,'raw-data'!$A:$A,1),MATCH(BF$1,'raw-data'!$1:$1,1))&lt;&gt;"",
$D76*INDEX('raw-data'!$A$1:$GQ$197,MATCH($A76,'raw-data'!$A:$A,1),MATCH(BF$1,'raw-data'!$1:$1,1))/VLOOKUP($A76,'raw-data'!$A:$B,2,TRUE),"")</f>
        <v/>
      </c>
      <c r="BG76" s="1" t="str">
        <f>IF(INDEX('raw-data'!$A$1:$GQ$197,MATCH($A76,'raw-data'!$A:$A,1),MATCH(BG$1,'raw-data'!$1:$1,1))&lt;&gt;"",
$D76*INDEX('raw-data'!$A$1:$GQ$197,MATCH($A76,'raw-data'!$A:$A,1),MATCH(BG$1,'raw-data'!$1:$1,1))/VLOOKUP($A76,'raw-data'!$A:$B,2,TRUE),"")</f>
        <v/>
      </c>
      <c r="BH76" s="1" t="str">
        <f>IF(INDEX('raw-data'!$A$1:$GQ$197,MATCH($A76,'raw-data'!$A:$A,1),MATCH(BH$1,'raw-data'!$1:$1,1))&lt;&gt;"",
$D76*INDEX('raw-data'!$A$1:$GQ$197,MATCH($A76,'raw-data'!$A:$A,1),MATCH(BH$1,'raw-data'!$1:$1,1))/VLOOKUP($A76,'raw-data'!$A:$B,2,TRUE),"")</f>
        <v/>
      </c>
      <c r="BI76" s="1" t="str">
        <f>IF(INDEX('raw-data'!$A$1:$GQ$197,MATCH($A76,'raw-data'!$A:$A,1),MATCH(BI$1,'raw-data'!$1:$1,1))&lt;&gt;"",
$D76*INDEX('raw-data'!$A$1:$GQ$197,MATCH($A76,'raw-data'!$A:$A,1),MATCH(BI$1,'raw-data'!$1:$1,1))/VLOOKUP($A76,'raw-data'!$A:$B,2,TRUE),"")</f>
        <v/>
      </c>
      <c r="BJ76" s="1" t="str">
        <f>IF(INDEX('raw-data'!$A$1:$GQ$197,MATCH($A76,'raw-data'!$A:$A,1),MATCH(BJ$1,'raw-data'!$1:$1,1))&lt;&gt;"",
$D76*INDEX('raw-data'!$A$1:$GQ$197,MATCH($A76,'raw-data'!$A:$A,1),MATCH(BJ$1,'raw-data'!$1:$1,1))/VLOOKUP($A76,'raw-data'!$A:$B,2,TRUE),"")</f>
        <v/>
      </c>
      <c r="BK76" s="1" t="str">
        <f>IF(INDEX('raw-data'!$A$1:$GQ$197,MATCH($A76,'raw-data'!$A:$A,1),MATCH(BK$1,'raw-data'!$1:$1,1))&lt;&gt;"",
$D76*INDEX('raw-data'!$A$1:$GQ$197,MATCH($A76,'raw-data'!$A:$A,1),MATCH(BK$1,'raw-data'!$1:$1,1))/VLOOKUP($A76,'raw-data'!$A:$B,2,TRUE),"")</f>
        <v/>
      </c>
      <c r="BL76" s="1" t="str">
        <f>IF(INDEX('raw-data'!$A$1:$GQ$197,MATCH($A76,'raw-data'!$A:$A,1),MATCH(BL$1,'raw-data'!$1:$1,1))&lt;&gt;"",
$D76*INDEX('raw-data'!$A$1:$GQ$197,MATCH($A76,'raw-data'!$A:$A,1),MATCH(BL$1,'raw-data'!$1:$1,1))/VLOOKUP($A76,'raw-data'!$A:$B,2,TRUE),"")</f>
        <v/>
      </c>
      <c r="BM76" s="1" t="str">
        <f>IF(INDEX('raw-data'!$A$1:$GQ$197,MATCH($A76,'raw-data'!$A:$A,1),MATCH(BM$1,'raw-data'!$1:$1,1))&lt;&gt;"",
$D76*INDEX('raw-data'!$A$1:$GQ$197,MATCH($A76,'raw-data'!$A:$A,1),MATCH(BM$1,'raw-data'!$1:$1,1))/VLOOKUP($A76,'raw-data'!$A:$B,2,TRUE),"")</f>
        <v/>
      </c>
      <c r="BN76" s="1" t="str">
        <f>IF(INDEX('raw-data'!$A$1:$GQ$197,MATCH($A76,'raw-data'!$A:$A,1),MATCH(BN$1,'raw-data'!$1:$1,1))&lt;&gt;"",
$D76*INDEX('raw-data'!$A$1:$GQ$197,MATCH($A76,'raw-data'!$A:$A,1),MATCH(BN$1,'raw-data'!$1:$1,1))/VLOOKUP($A76,'raw-data'!$A:$B,2,TRUE),"")</f>
        <v/>
      </c>
      <c r="BO76" s="1" t="str">
        <f>IF(INDEX('raw-data'!$A$1:$GQ$197,MATCH($A76,'raw-data'!$A:$A,1),MATCH(BO$1,'raw-data'!$1:$1,1))&lt;&gt;"",
$D76*INDEX('raw-data'!$A$1:$GQ$197,MATCH($A76,'raw-data'!$A:$A,1),MATCH(BO$1,'raw-data'!$1:$1,1))/VLOOKUP($A76,'raw-data'!$A:$B,2,TRUE),"")</f>
        <v/>
      </c>
      <c r="BP76" s="1" t="str">
        <f>IF(INDEX('raw-data'!$A$1:$GQ$197,MATCH($A76,'raw-data'!$A:$A,1),MATCH(BP$1,'raw-data'!$1:$1,1))&lt;&gt;"",
$D76*INDEX('raw-data'!$A$1:$GQ$197,MATCH($A76,'raw-data'!$A:$A,1),MATCH(BP$1,'raw-data'!$1:$1,1))/VLOOKUP($A76,'raw-data'!$A:$B,2,TRUE),"")</f>
        <v/>
      </c>
      <c r="BQ76" s="1" t="str">
        <f>IF(INDEX('raw-data'!$A$1:$GQ$197,MATCH($A76,'raw-data'!$A:$A,1),MATCH(BQ$1,'raw-data'!$1:$1,1))&lt;&gt;"",
$D76*INDEX('raw-data'!$A$1:$GQ$197,MATCH($A76,'raw-data'!$A:$A,1),MATCH(BQ$1,'raw-data'!$1:$1,1))/VLOOKUP($A76,'raw-data'!$A:$B,2,TRUE),"")</f>
        <v/>
      </c>
      <c r="BR76" s="1" t="str">
        <f>IF(INDEX('raw-data'!$A$1:$GQ$197,MATCH($A76,'raw-data'!$A:$A,1),MATCH(BR$1,'raw-data'!$1:$1,1))&lt;&gt;"",
$D76*INDEX('raw-data'!$A$1:$GQ$197,MATCH($A76,'raw-data'!$A:$A,1),MATCH(BR$1,'raw-data'!$1:$1,1))/VLOOKUP($A76,'raw-data'!$A:$B,2,TRUE),"")</f>
        <v/>
      </c>
      <c r="BS76" s="1" t="str">
        <f>IF(INDEX('raw-data'!$A$1:$GQ$197,MATCH($A76,'raw-data'!$A:$A,1),MATCH(BS$1,'raw-data'!$1:$1,1))&lt;&gt;"",
$D76*INDEX('raw-data'!$A$1:$GQ$197,MATCH($A76,'raw-data'!$A:$A,1),MATCH(BS$1,'raw-data'!$1:$1,1))/VLOOKUP($A76,'raw-data'!$A:$B,2,TRUE),"")</f>
        <v/>
      </c>
      <c r="BT76" s="1" t="str">
        <f>IF(INDEX('raw-data'!$A$1:$GQ$197,MATCH($A76,'raw-data'!$A:$A,1),MATCH(BT$1,'raw-data'!$1:$1,1))&lt;&gt;"",
$D76*INDEX('raw-data'!$A$1:$GQ$197,MATCH($A76,'raw-data'!$A:$A,1),MATCH(BT$1,'raw-data'!$1:$1,1))/VLOOKUP($A76,'raw-data'!$A:$B,2,TRUE),"")</f>
        <v/>
      </c>
      <c r="BU76" s="1" t="str">
        <f>IF(INDEX('raw-data'!$A$1:$GQ$197,MATCH($A76,'raw-data'!$A:$A,1),MATCH(BU$1,'raw-data'!$1:$1,1))&lt;&gt;"",
$D76*INDEX('raw-data'!$A$1:$GQ$197,MATCH($A76,'raw-data'!$A:$A,1),MATCH(BU$1,'raw-data'!$1:$1,1))/VLOOKUP($A76,'raw-data'!$A:$B,2,TRUE),"")</f>
        <v/>
      </c>
      <c r="BV76" s="1" t="str">
        <f>IF(INDEX('raw-data'!$A$1:$GQ$197,MATCH($A76,'raw-data'!$A:$A,1),MATCH(BV$1,'raw-data'!$1:$1,1))&lt;&gt;"",
$D76*INDEX('raw-data'!$A$1:$GQ$197,MATCH($A76,'raw-data'!$A:$A,1),MATCH(BV$1,'raw-data'!$1:$1,1))/VLOOKUP($A76,'raw-data'!$A:$B,2,TRUE),"")</f>
        <v/>
      </c>
      <c r="BW76" s="1" t="str">
        <f>IF(INDEX('raw-data'!$A$1:$GQ$197,MATCH($A76,'raw-data'!$A:$A,1),MATCH(BW$1,'raw-data'!$1:$1,1))&lt;&gt;"",
$D76*INDEX('raw-data'!$A$1:$GQ$197,MATCH($A76,'raw-data'!$A:$A,1),MATCH(BW$1,'raw-data'!$1:$1,1))/VLOOKUP($A76,'raw-data'!$A:$B,2,TRUE),"")</f>
        <v/>
      </c>
      <c r="BX76" s="1" t="str">
        <f>IF(INDEX('raw-data'!$A$1:$GQ$197,MATCH($A76,'raw-data'!$A:$A,1),MATCH(BX$1,'raw-data'!$1:$1,1))&lt;&gt;"",
$D76*INDEX('raw-data'!$A$1:$GQ$197,MATCH($A76,'raw-data'!$A:$A,1),MATCH(BX$1,'raw-data'!$1:$1,1))/VLOOKUP($A76,'raw-data'!$A:$B,2,TRUE),"")</f>
        <v/>
      </c>
      <c r="BY76" s="1" t="str">
        <f>IF(INDEX('raw-data'!$A$1:$GQ$197,MATCH($A76,'raw-data'!$A:$A,1),MATCH(BY$1,'raw-data'!$1:$1,1))&lt;&gt;"",
$D76*INDEX('raw-data'!$A$1:$GQ$197,MATCH($A76,'raw-data'!$A:$A,1),MATCH(BY$1,'raw-data'!$1:$1,1))/VLOOKUP($A76,'raw-data'!$A:$B,2,TRUE),"")</f>
        <v/>
      </c>
      <c r="BZ76" s="1" t="str">
        <f>IF(INDEX('raw-data'!$A$1:$GQ$197,MATCH($A76,'raw-data'!$A:$A,1),MATCH(BZ$1,'raw-data'!$1:$1,1))&lt;&gt;"",
$D76*INDEX('raw-data'!$A$1:$GQ$197,MATCH($A76,'raw-data'!$A:$A,1),MATCH(BZ$1,'raw-data'!$1:$1,1))/VLOOKUP($A76,'raw-data'!$A:$B,2,TRUE),"")</f>
        <v/>
      </c>
      <c r="CA76" s="1" t="str">
        <f>IF(INDEX('raw-data'!$A$1:$GQ$197,MATCH($A76,'raw-data'!$A:$A,1),MATCH(CA$1,'raw-data'!$1:$1,1))&lt;&gt;"",
$D76*INDEX('raw-data'!$A$1:$GQ$197,MATCH($A76,'raw-data'!$A:$A,1),MATCH(CA$1,'raw-data'!$1:$1,1))/VLOOKUP($A76,'raw-data'!$A:$B,2,TRUE),"")</f>
        <v/>
      </c>
      <c r="CB76" s="1" t="str">
        <f>IF(INDEX('raw-data'!$A$1:$GQ$197,MATCH($A76,'raw-data'!$A:$A,1),MATCH(CB$1,'raw-data'!$1:$1,1))&lt;&gt;"",
$D76*INDEX('raw-data'!$A$1:$GQ$197,MATCH($A76,'raw-data'!$A:$A,1),MATCH(CB$1,'raw-data'!$1:$1,1))/VLOOKUP($A76,'raw-data'!$A:$B,2,TRUE),"")</f>
        <v/>
      </c>
      <c r="CC76" s="1" t="str">
        <f>IF(INDEX('raw-data'!$A$1:$GQ$197,MATCH($A76,'raw-data'!$A:$A,1),MATCH(CC$1,'raw-data'!$1:$1,1))&lt;&gt;"",
$D76*INDEX('raw-data'!$A$1:$GQ$197,MATCH($A76,'raw-data'!$A:$A,1),MATCH(CC$1,'raw-data'!$1:$1,1))/VLOOKUP($A76,'raw-data'!$A:$B,2,TRUE),"")</f>
        <v/>
      </c>
      <c r="CD76" s="1" t="str">
        <f>IF(INDEX('raw-data'!$A$1:$GQ$197,MATCH($A76,'raw-data'!$A:$A,1),MATCH(CD$1,'raw-data'!$1:$1,1))&lt;&gt;"",
$D76*INDEX('raw-data'!$A$1:$GQ$197,MATCH($A76,'raw-data'!$A:$A,1),MATCH(CD$1,'raw-data'!$1:$1,1))/VLOOKUP($A76,'raw-data'!$A:$B,2,TRUE),"")</f>
        <v/>
      </c>
      <c r="CE76" s="1" t="str">
        <f>IF(INDEX('raw-data'!$A$1:$GQ$197,MATCH($A76,'raw-data'!$A:$A,1),MATCH(CE$1,'raw-data'!$1:$1,1))&lt;&gt;"",
$D76*INDEX('raw-data'!$A$1:$GQ$197,MATCH($A76,'raw-data'!$A:$A,1),MATCH(CE$1,'raw-data'!$1:$1,1))/VLOOKUP($A76,'raw-data'!$A:$B,2,TRUE),"")</f>
        <v/>
      </c>
      <c r="CF76" s="1" t="str">
        <f>IF(INDEX('raw-data'!$A$1:$GQ$197,MATCH($A76,'raw-data'!$A:$A,1),MATCH(CF$1,'raw-data'!$1:$1,1))&lt;&gt;"",
$D76*INDEX('raw-data'!$A$1:$GQ$197,MATCH($A76,'raw-data'!$A:$A,1),MATCH(CF$1,'raw-data'!$1:$1,1))/VLOOKUP($A76,'raw-data'!$A:$B,2,TRUE),"")</f>
        <v/>
      </c>
      <c r="CG76" s="1" t="str">
        <f>IF(INDEX('raw-data'!$A$1:$GQ$197,MATCH($A76,'raw-data'!$A:$A,1),MATCH(CG$1,'raw-data'!$1:$1,1))&lt;&gt;"",
$D76*INDEX('raw-data'!$A$1:$GQ$197,MATCH($A76,'raw-data'!$A:$A,1),MATCH(CG$1,'raw-data'!$1:$1,1))/VLOOKUP($A76,'raw-data'!$A:$B,2,TRUE),"")</f>
        <v/>
      </c>
      <c r="CH76" s="1" t="str">
        <f>IF(INDEX('raw-data'!$A$1:$GQ$197,MATCH($A76,'raw-data'!$A:$A,1),MATCH(CH$1,'raw-data'!$1:$1,1))&lt;&gt;"",
$D76*INDEX('raw-data'!$A$1:$GQ$197,MATCH($A76,'raw-data'!$A:$A,1),MATCH(CH$1,'raw-data'!$1:$1,1))/VLOOKUP($A76,'raw-data'!$A:$B,2,TRUE),"")</f>
        <v/>
      </c>
      <c r="CI76" s="1" t="str">
        <f>IF(INDEX('raw-data'!$A$1:$GQ$197,MATCH($A76,'raw-data'!$A:$A,1),MATCH(CI$1,'raw-data'!$1:$1,1))&lt;&gt;"",
$D76*INDEX('raw-data'!$A$1:$GQ$197,MATCH($A76,'raw-data'!$A:$A,1),MATCH(CI$1,'raw-data'!$1:$1,1))/VLOOKUP($A76,'raw-data'!$A:$B,2,TRUE),"")</f>
        <v/>
      </c>
      <c r="CJ76" s="1">
        <f>IF(INDEX('raw-data'!$A$1:$GQ$197,MATCH($A76,'raw-data'!$A:$A,1),MATCH(CJ$1,'raw-data'!$1:$1,1))&lt;&gt;"",
$D76*INDEX('raw-data'!$A$1:$GQ$197,MATCH($A76,'raw-data'!$A:$A,1),MATCH(CJ$1,'raw-data'!$1:$1,1))/VLOOKUP($A76,'raw-data'!$A:$B,2,TRUE),"")</f>
        <v>0</v>
      </c>
      <c r="CK76" s="1" t="str">
        <f>IF(INDEX('raw-data'!$A$1:$GQ$197,MATCH($A76,'raw-data'!$A:$A,1),MATCH(CK$1,'raw-data'!$1:$1,1))&lt;&gt;"",
$D76*INDEX('raw-data'!$A$1:$GQ$197,MATCH($A76,'raw-data'!$A:$A,1),MATCH(CK$1,'raw-data'!$1:$1,1))/VLOOKUP($A76,'raw-data'!$A:$B,2,TRUE),"")</f>
        <v/>
      </c>
      <c r="CL76" s="1">
        <f>IF(INDEX('raw-data'!$A$1:$GQ$197,MATCH($A76,'raw-data'!$A:$A,1),MATCH(CL$1,'raw-data'!$1:$1,1))&lt;&gt;"",
$D76*INDEX('raw-data'!$A$1:$GQ$197,MATCH($A76,'raw-data'!$A:$A,1),MATCH(CL$1,'raw-data'!$1:$1,1))/VLOOKUP($A76,'raw-data'!$A:$B,2,TRUE),"")</f>
        <v>0</v>
      </c>
      <c r="CM76" s="1" t="str">
        <f>IF(INDEX('raw-data'!$A$1:$GQ$197,MATCH($A76,'raw-data'!$A:$A,1),MATCH(CM$1,'raw-data'!$1:$1,1))&lt;&gt;"",
$D76*INDEX('raw-data'!$A$1:$GQ$197,MATCH($A76,'raw-data'!$A:$A,1),MATCH(CM$1,'raw-data'!$1:$1,1))/VLOOKUP($A76,'raw-data'!$A:$B,2,TRUE),"")</f>
        <v/>
      </c>
      <c r="CN76" s="1" t="str">
        <f>IF(INDEX('raw-data'!$A$1:$GQ$197,MATCH($A76,'raw-data'!$A:$A,1),MATCH(CN$1,'raw-data'!$1:$1,1))&lt;&gt;"",
$D76*INDEX('raw-data'!$A$1:$GQ$197,MATCH($A76,'raw-data'!$A:$A,1),MATCH(CN$1,'raw-data'!$1:$1,1))/VLOOKUP($A76,'raw-data'!$A:$B,2,TRUE),"")</f>
        <v/>
      </c>
      <c r="CO76" s="1" t="str">
        <f>IF(INDEX('raw-data'!$A$1:$GQ$197,MATCH($A76,'raw-data'!$A:$A,1),MATCH(CO$1,'raw-data'!$1:$1,1))&lt;&gt;"",
$D76*INDEX('raw-data'!$A$1:$GQ$197,MATCH($A76,'raw-data'!$A:$A,1),MATCH(CO$1,'raw-data'!$1:$1,1))/VLOOKUP($A76,'raw-data'!$A:$B,2,TRUE),"")</f>
        <v/>
      </c>
      <c r="CP76" s="1" t="str">
        <f>IF(INDEX('raw-data'!$A$1:$GQ$197,MATCH($A76,'raw-data'!$A:$A,1),MATCH(CP$1,'raw-data'!$1:$1,1))&lt;&gt;"",
$D76*INDEX('raw-data'!$A$1:$GQ$197,MATCH($A76,'raw-data'!$A:$A,1),MATCH(CP$1,'raw-data'!$1:$1,1))/VLOOKUP($A76,'raw-data'!$A:$B,2,TRUE),"")</f>
        <v/>
      </c>
      <c r="CQ76" s="1" t="str">
        <f>IF(INDEX('raw-data'!$A$1:$GQ$197,MATCH($A76,'raw-data'!$A:$A,1),MATCH(CQ$1,'raw-data'!$1:$1,1))&lt;&gt;"",
$D76*INDEX('raw-data'!$A$1:$GQ$197,MATCH($A76,'raw-data'!$A:$A,1),MATCH(CQ$1,'raw-data'!$1:$1,1))/VLOOKUP($A76,'raw-data'!$A:$B,2,TRUE),"")</f>
        <v/>
      </c>
      <c r="CR76" s="1" t="str">
        <f>IF(INDEX('raw-data'!$A$1:$GQ$197,MATCH($A76,'raw-data'!$A:$A,1),MATCH(CR$1,'raw-data'!$1:$1,1))&lt;&gt;"",
$D76*INDEX('raw-data'!$A$1:$GQ$197,MATCH($A76,'raw-data'!$A:$A,1),MATCH(CR$1,'raw-data'!$1:$1,1))/VLOOKUP($A76,'raw-data'!$A:$B,2,TRUE),"")</f>
        <v/>
      </c>
      <c r="CS76" s="1" t="str">
        <f>IF(INDEX('raw-data'!$A$1:$GQ$197,MATCH($A76,'raw-data'!$A:$A,1),MATCH(CS$1,'raw-data'!$1:$1,1))&lt;&gt;"",
$D76*INDEX('raw-data'!$A$1:$GQ$197,MATCH($A76,'raw-data'!$A:$A,1),MATCH(CS$1,'raw-data'!$1:$1,1))/VLOOKUP($A76,'raw-data'!$A:$B,2,TRUE),"")</f>
        <v/>
      </c>
      <c r="CT76" s="1" t="str">
        <f>IF(INDEX('raw-data'!$A$1:$GQ$197,MATCH($A76,'raw-data'!$A:$A,1),MATCH(CT$1,'raw-data'!$1:$1,1))&lt;&gt;"",
$D76*INDEX('raw-data'!$A$1:$GQ$197,MATCH($A76,'raw-data'!$A:$A,1),MATCH(CT$1,'raw-data'!$1:$1,1))/VLOOKUP($A76,'raw-data'!$A:$B,2,TRUE),"")</f>
        <v/>
      </c>
      <c r="CU76" s="1" t="str">
        <f>IF(INDEX('raw-data'!$A$1:$GQ$197,MATCH($A76,'raw-data'!$A:$A,1),MATCH(CU$1,'raw-data'!$1:$1,1))&lt;&gt;"",
$D76*INDEX('raw-data'!$A$1:$GQ$197,MATCH($A76,'raw-data'!$A:$A,1),MATCH(CU$1,'raw-data'!$1:$1,1))/VLOOKUP($A76,'raw-data'!$A:$B,2,TRUE),"")</f>
        <v/>
      </c>
      <c r="CV76" s="1" t="str">
        <f>IF(INDEX('raw-data'!$A$1:$GQ$197,MATCH($A76,'raw-data'!$A:$A,1),MATCH(CV$1,'raw-data'!$1:$1,1))&lt;&gt;"",
$D76*INDEX('raw-data'!$A$1:$GQ$197,MATCH($A76,'raw-data'!$A:$A,1),MATCH(CV$1,'raw-data'!$1:$1,1))/VLOOKUP($A76,'raw-data'!$A:$B,2,TRUE),"")</f>
        <v/>
      </c>
      <c r="CW76" s="1" t="str">
        <f>IF(INDEX('raw-data'!$A$1:$GQ$197,MATCH($A76,'raw-data'!$A:$A,1),MATCH(CW$1,'raw-data'!$1:$1,1))&lt;&gt;"",
$D76*INDEX('raw-data'!$A$1:$GQ$197,MATCH($A76,'raw-data'!$A:$A,1),MATCH(CW$1,'raw-data'!$1:$1,1))/VLOOKUP($A76,'raw-data'!$A:$B,2,TRUE),"")</f>
        <v/>
      </c>
      <c r="CX76" s="1" t="str">
        <f>IF(INDEX('raw-data'!$A$1:$GQ$197,MATCH($A76,'raw-data'!$A:$A,1),MATCH(CX$1,'raw-data'!$1:$1,1))&lt;&gt;"",
$D76*INDEX('raw-data'!$A$1:$GQ$197,MATCH($A76,'raw-data'!$A:$A,1),MATCH(CX$1,'raw-data'!$1:$1,1))/VLOOKUP($A76,'raw-data'!$A:$B,2,TRUE),"")</f>
        <v/>
      </c>
      <c r="CY76" s="1" t="str">
        <f>IF(INDEX('raw-data'!$A$1:$GQ$197,MATCH($A76,'raw-data'!$A:$A,1),MATCH(CY$1,'raw-data'!$1:$1,1))&lt;&gt;"",
$D76*INDEX('raw-data'!$A$1:$GQ$197,MATCH($A76,'raw-data'!$A:$A,1),MATCH(CY$1,'raw-data'!$1:$1,1))/VLOOKUP($A76,'raw-data'!$A:$B,2,TRUE),"")</f>
        <v/>
      </c>
      <c r="CZ76" s="1" t="str">
        <f>IF(INDEX('raw-data'!$A$1:$GQ$197,MATCH($A76,'raw-data'!$A:$A,1),MATCH(CZ$1,'raw-data'!$1:$1,1))&lt;&gt;"",
$D76*INDEX('raw-data'!$A$1:$GQ$197,MATCH($A76,'raw-data'!$A:$A,1),MATCH(CZ$1,'raw-data'!$1:$1,1))/VLOOKUP($A76,'raw-data'!$A:$B,2,TRUE),"")</f>
        <v/>
      </c>
      <c r="DA76" s="1" t="str">
        <f>IF(INDEX('raw-data'!$A$1:$GQ$197,MATCH($A76,'raw-data'!$A:$A,1),MATCH(DA$1,'raw-data'!$1:$1,1))&lt;&gt;"",
$D76*INDEX('raw-data'!$A$1:$GQ$197,MATCH($A76,'raw-data'!$A:$A,1),MATCH(DA$1,'raw-data'!$1:$1,1))/VLOOKUP($A76,'raw-data'!$A:$B,2,TRUE),"")</f>
        <v/>
      </c>
      <c r="DB76" s="1" t="str">
        <f>IF(INDEX('raw-data'!$A$1:$GQ$197,MATCH($A76,'raw-data'!$A:$A,1),MATCH(DB$1,'raw-data'!$1:$1,1))&lt;&gt;"",
$D76*INDEX('raw-data'!$A$1:$GQ$197,MATCH($A76,'raw-data'!$A:$A,1),MATCH(DB$1,'raw-data'!$1:$1,1))/VLOOKUP($A76,'raw-data'!$A:$B,2,TRUE),"")</f>
        <v/>
      </c>
      <c r="DC76" s="1" t="str">
        <f>IF(INDEX('raw-data'!$A$1:$GQ$197,MATCH($A76,'raw-data'!$A:$A,1),MATCH(DC$1,'raw-data'!$1:$1,1))&lt;&gt;"",
$D76*INDEX('raw-data'!$A$1:$GQ$197,MATCH($A76,'raw-data'!$A:$A,1),MATCH(DC$1,'raw-data'!$1:$1,1))/VLOOKUP($A76,'raw-data'!$A:$B,2,TRUE),"")</f>
        <v/>
      </c>
      <c r="DD76" s="1" t="str">
        <f>IF(INDEX('raw-data'!$A$1:$GQ$197,MATCH($A76,'raw-data'!$A:$A,1),MATCH(DD$1,'raw-data'!$1:$1,1))&lt;&gt;"",
$D76*INDEX('raw-data'!$A$1:$GQ$197,MATCH($A76,'raw-data'!$A:$A,1),MATCH(DD$1,'raw-data'!$1:$1,1))/VLOOKUP($A76,'raw-data'!$A:$B,2,TRUE),"")</f>
        <v/>
      </c>
      <c r="DE76" s="1" t="str">
        <f>IF(INDEX('raw-data'!$A$1:$GQ$197,MATCH($A76,'raw-data'!$A:$A,1),MATCH(DE$1,'raw-data'!$1:$1,1))&lt;&gt;"",
$D76*INDEX('raw-data'!$A$1:$GQ$197,MATCH($A76,'raw-data'!$A:$A,1),MATCH(DE$1,'raw-data'!$1:$1,1))/VLOOKUP($A76,'raw-data'!$A:$B,2,TRUE),"")</f>
        <v/>
      </c>
      <c r="DF76" s="1" t="str">
        <f>IF(INDEX('raw-data'!$A$1:$GQ$197,MATCH($A76,'raw-data'!$A:$A,1),MATCH(DF$1,'raw-data'!$1:$1,1))&lt;&gt;"",
$D76*INDEX('raw-data'!$A$1:$GQ$197,MATCH($A76,'raw-data'!$A:$A,1),MATCH(DF$1,'raw-data'!$1:$1,1))/VLOOKUP($A76,'raw-data'!$A:$B,2,TRUE),"")</f>
        <v/>
      </c>
      <c r="DG76" s="1" t="str">
        <f>IF(INDEX('raw-data'!$A$1:$GQ$197,MATCH($A76,'raw-data'!$A:$A,1),MATCH(DG$1,'raw-data'!$1:$1,1))&lt;&gt;"",
$D76*INDEX('raw-data'!$A$1:$GQ$197,MATCH($A76,'raw-data'!$A:$A,1),MATCH(DG$1,'raw-data'!$1:$1,1))/VLOOKUP($A76,'raw-data'!$A:$B,2,TRUE),"")</f>
        <v/>
      </c>
      <c r="DH76" s="1" t="str">
        <f>IF(INDEX('raw-data'!$A$1:$GQ$197,MATCH($A76,'raw-data'!$A:$A,1),MATCH(DH$1,'raw-data'!$1:$1,1))&lt;&gt;"",
$D76*INDEX('raw-data'!$A$1:$GQ$197,MATCH($A76,'raw-data'!$A:$A,1),MATCH(DH$1,'raw-data'!$1:$1,1))/VLOOKUP($A76,'raw-data'!$A:$B,2,TRUE),"")</f>
        <v/>
      </c>
      <c r="DI76" s="1" t="str">
        <f>IF(INDEX('raw-data'!$A$1:$GQ$197,MATCH($A76,'raw-data'!$A:$A,1),MATCH(DI$1,'raw-data'!$1:$1,1))&lt;&gt;"",
$D76*INDEX('raw-data'!$A$1:$GQ$197,MATCH($A76,'raw-data'!$A:$A,1),MATCH(DI$1,'raw-data'!$1:$1,1))/VLOOKUP($A76,'raw-data'!$A:$B,2,TRUE),"")</f>
        <v/>
      </c>
      <c r="DJ76" s="1" t="str">
        <f>IF(INDEX('raw-data'!$A$1:$GQ$197,MATCH($A76,'raw-data'!$A:$A,1),MATCH(DJ$1,'raw-data'!$1:$1,1))&lt;&gt;"",
$D76*INDEX('raw-data'!$A$1:$GQ$197,MATCH($A76,'raw-data'!$A:$A,1),MATCH(DJ$1,'raw-data'!$1:$1,1))/VLOOKUP($A76,'raw-data'!$A:$B,2,TRUE),"")</f>
        <v/>
      </c>
      <c r="DK76" s="1" t="str">
        <f>IF(INDEX('raw-data'!$A$1:$GQ$197,MATCH($A76,'raw-data'!$A:$A,1),MATCH(DK$1,'raw-data'!$1:$1,1))&lt;&gt;"",
$D76*INDEX('raw-data'!$A$1:$GQ$197,MATCH($A76,'raw-data'!$A:$A,1),MATCH(DK$1,'raw-data'!$1:$1,1))/VLOOKUP($A76,'raw-data'!$A:$B,2,TRUE),"")</f>
        <v/>
      </c>
      <c r="DL76" s="1" t="str">
        <f>IF(INDEX('raw-data'!$A$1:$GQ$197,MATCH($A76,'raw-data'!$A:$A,1),MATCH(DL$1,'raw-data'!$1:$1,1))&lt;&gt;"",
$D76*INDEX('raw-data'!$A$1:$GQ$197,MATCH($A76,'raw-data'!$A:$A,1),MATCH(DL$1,'raw-data'!$1:$1,1))/VLOOKUP($A76,'raw-data'!$A:$B,2,TRUE),"")</f>
        <v/>
      </c>
      <c r="DM76" s="1" t="str">
        <f>IF(INDEX('raw-data'!$A$1:$GQ$197,MATCH($A76,'raw-data'!$A:$A,1),MATCH(DM$1,'raw-data'!$1:$1,1))&lt;&gt;"",
$D76*INDEX('raw-data'!$A$1:$GQ$197,MATCH($A76,'raw-data'!$A:$A,1),MATCH(DM$1,'raw-data'!$1:$1,1))/VLOOKUP($A76,'raw-data'!$A:$B,2,TRUE),"")</f>
        <v/>
      </c>
      <c r="DN76" s="1" t="str">
        <f>IF(INDEX('raw-data'!$A$1:$GQ$197,MATCH($A76,'raw-data'!$A:$A,1),MATCH(DN$1,'raw-data'!$1:$1,1))&lt;&gt;"",
$D76*INDEX('raw-data'!$A$1:$GQ$197,MATCH($A76,'raw-data'!$A:$A,1),MATCH(DN$1,'raw-data'!$1:$1,1))/VLOOKUP($A76,'raw-data'!$A:$B,2,TRUE),"")</f>
        <v/>
      </c>
      <c r="DO76" s="1" t="str">
        <f>IF(INDEX('raw-data'!$A$1:$GQ$197,MATCH($A76,'raw-data'!$A:$A,1),MATCH(DO$1,'raw-data'!$1:$1,1))&lt;&gt;"",
$D76*INDEX('raw-data'!$A$1:$GQ$197,MATCH($A76,'raw-data'!$A:$A,1),MATCH(DO$1,'raw-data'!$1:$1,1))/VLOOKUP($A76,'raw-data'!$A:$B,2,TRUE),"")</f>
        <v/>
      </c>
      <c r="DP76" s="1" t="str">
        <f>IF(INDEX('raw-data'!$A$1:$GQ$197,MATCH($A76,'raw-data'!$A:$A,1),MATCH(DP$1,'raw-data'!$1:$1,1))&lt;&gt;"",
$D76*INDEX('raw-data'!$A$1:$GQ$197,MATCH($A76,'raw-data'!$A:$A,1),MATCH(DP$1,'raw-data'!$1:$1,1))/VLOOKUP($A76,'raw-data'!$A:$B,2,TRUE),"")</f>
        <v/>
      </c>
      <c r="DQ76" s="1" t="str">
        <f>IF(INDEX('raw-data'!$A$1:$GQ$197,MATCH($A76,'raw-data'!$A:$A,1),MATCH(DQ$1,'raw-data'!$1:$1,1))&lt;&gt;"",
$D76*INDEX('raw-data'!$A$1:$GQ$197,MATCH($A76,'raw-data'!$A:$A,1),MATCH(DQ$1,'raw-data'!$1:$1,1))/VLOOKUP($A76,'raw-data'!$A:$B,2,TRUE),"")</f>
        <v/>
      </c>
      <c r="DR76" s="1" t="str">
        <f>IF(INDEX('raw-data'!$A$1:$GQ$197,MATCH($A76,'raw-data'!$A:$A,1),MATCH(DR$1,'raw-data'!$1:$1,1))&lt;&gt;"",
$D76*INDEX('raw-data'!$A$1:$GQ$197,MATCH($A76,'raw-data'!$A:$A,1),MATCH(DR$1,'raw-data'!$1:$1,1))/VLOOKUP($A76,'raw-data'!$A:$B,2,TRUE),"")</f>
        <v/>
      </c>
      <c r="DS76" s="1" t="str">
        <f>IF(INDEX('raw-data'!$A$1:$GQ$197,MATCH($A76,'raw-data'!$A:$A,1),MATCH(DS$1,'raw-data'!$1:$1,1))&lt;&gt;"",
$D76*INDEX('raw-data'!$A$1:$GQ$197,MATCH($A76,'raw-data'!$A:$A,1),MATCH(DS$1,'raw-data'!$1:$1,1))/VLOOKUP($A76,'raw-data'!$A:$B,2,TRUE),"")</f>
        <v/>
      </c>
      <c r="DT76" s="1" t="str">
        <f>IF(INDEX('raw-data'!$A$1:$GQ$197,MATCH($A76,'raw-data'!$A:$A,1),MATCH(DT$1,'raw-data'!$1:$1,1))&lt;&gt;"",
$D76*INDEX('raw-data'!$A$1:$GQ$197,MATCH($A76,'raw-data'!$A:$A,1),MATCH(DT$1,'raw-data'!$1:$1,1))/VLOOKUP($A76,'raw-data'!$A:$B,2,TRUE),"")</f>
        <v/>
      </c>
      <c r="DU76" s="1" t="str">
        <f>IF(INDEX('raw-data'!$A$1:$GQ$197,MATCH($A76,'raw-data'!$A:$A,1),MATCH(DU$1,'raw-data'!$1:$1,1))&lt;&gt;"",
$D76*INDEX('raw-data'!$A$1:$GQ$197,MATCH($A76,'raw-data'!$A:$A,1),MATCH(DU$1,'raw-data'!$1:$1,1))/VLOOKUP($A76,'raw-data'!$A:$B,2,TRUE),"")</f>
        <v/>
      </c>
      <c r="DV76" s="1" t="str">
        <f>IF(INDEX('raw-data'!$A$1:$GQ$197,MATCH($A76,'raw-data'!$A:$A,1),MATCH(DV$1,'raw-data'!$1:$1,1))&lt;&gt;"",
$D76*INDEX('raw-data'!$A$1:$GQ$197,MATCH($A76,'raw-data'!$A:$A,1),MATCH(DV$1,'raw-data'!$1:$1,1))/VLOOKUP($A76,'raw-data'!$A:$B,2,TRUE),"")</f>
        <v/>
      </c>
      <c r="DW76" s="1" t="str">
        <f>IF(INDEX('raw-data'!$A$1:$GQ$197,MATCH($A76,'raw-data'!$A:$A,1),MATCH(DW$1,'raw-data'!$1:$1,1))&lt;&gt;"",
$D76*INDEX('raw-data'!$A$1:$GQ$197,MATCH($A76,'raw-data'!$A:$A,1),MATCH(DW$1,'raw-data'!$1:$1,1))/VLOOKUP($A76,'raw-data'!$A:$B,2,TRUE),"")</f>
        <v/>
      </c>
      <c r="DX76" s="1" t="str">
        <f>IF(INDEX('raw-data'!$A$1:$GQ$197,MATCH($A76,'raw-data'!$A:$A,1),MATCH(DX$1,'raw-data'!$1:$1,1))&lt;&gt;"",
$D76*INDEX('raw-data'!$A$1:$GQ$197,MATCH($A76,'raw-data'!$A:$A,1),MATCH(DX$1,'raw-data'!$1:$1,1))/VLOOKUP($A76,'raw-data'!$A:$B,2,TRUE),"")</f>
        <v/>
      </c>
      <c r="DY76" s="1" t="str">
        <f>IF(INDEX('raw-data'!$A$1:$GQ$197,MATCH($A76,'raw-data'!$A:$A,1),MATCH(DY$1,'raw-data'!$1:$1,1))&lt;&gt;"",
$D76*INDEX('raw-data'!$A$1:$GQ$197,MATCH($A76,'raw-data'!$A:$A,1),MATCH(DY$1,'raw-data'!$1:$1,1))/VLOOKUP($A76,'raw-data'!$A:$B,2,TRUE),"")</f>
        <v/>
      </c>
      <c r="DZ76" s="1" t="str">
        <f>IF(INDEX('raw-data'!$A$1:$GQ$197,MATCH($A76,'raw-data'!$A:$A,1),MATCH(DZ$1,'raw-data'!$1:$1,1))&lt;&gt;"",
$D76*INDEX('raw-data'!$A$1:$GQ$197,MATCH($A76,'raw-data'!$A:$A,1),MATCH(DZ$1,'raw-data'!$1:$1,1))/VLOOKUP($A76,'raw-data'!$A:$B,2,TRUE),"")</f>
        <v/>
      </c>
      <c r="EA76" s="1" t="str">
        <f>IF(INDEX('raw-data'!$A$1:$GQ$197,MATCH($A76,'raw-data'!$A:$A,1),MATCH(EA$1,'raw-data'!$1:$1,1))&lt;&gt;"",
$D76*INDEX('raw-data'!$A$1:$GQ$197,MATCH($A76,'raw-data'!$A:$A,1),MATCH(EA$1,'raw-data'!$1:$1,1))/VLOOKUP($A76,'raw-data'!$A:$B,2,TRUE),"")</f>
        <v/>
      </c>
      <c r="EB76" s="1" t="str">
        <f>IF(INDEX('raw-data'!$A$1:$GQ$197,MATCH($A76,'raw-data'!$A:$A,1),MATCH(EB$1,'raw-data'!$1:$1,1))&lt;&gt;"",
$D76*INDEX('raw-data'!$A$1:$GQ$197,MATCH($A76,'raw-data'!$A:$A,1),MATCH(EB$1,'raw-data'!$1:$1,1))/VLOOKUP($A76,'raw-data'!$A:$B,2,TRUE),"")</f>
        <v/>
      </c>
      <c r="EC76" s="1" t="str">
        <f>IF(INDEX('raw-data'!$A$1:$GQ$197,MATCH($A76,'raw-data'!$A:$A,1),MATCH(EC$1,'raw-data'!$1:$1,1))&lt;&gt;"",
$D76*INDEX('raw-data'!$A$1:$GQ$197,MATCH($A76,'raw-data'!$A:$A,1),MATCH(EC$1,'raw-data'!$1:$1,1))/VLOOKUP($A76,'raw-data'!$A:$B,2,TRUE),"")</f>
        <v/>
      </c>
      <c r="ED76" s="1" t="str">
        <f>IF(INDEX('raw-data'!$A$1:$GQ$197,MATCH($A76,'raw-data'!$A:$A,1),MATCH(ED$1,'raw-data'!$1:$1,1))&lt;&gt;"",
$D76*INDEX('raw-data'!$A$1:$GQ$197,MATCH($A76,'raw-data'!$A:$A,1),MATCH(ED$1,'raw-data'!$1:$1,1))/VLOOKUP($A76,'raw-data'!$A:$B,2,TRUE),"")</f>
        <v/>
      </c>
      <c r="EE76" s="1" t="str">
        <f>IF(INDEX('raw-data'!$A$1:$GQ$197,MATCH($A76,'raw-data'!$A:$A,1),MATCH(EE$1,'raw-data'!$1:$1,1))&lt;&gt;"",
$D76*INDEX('raw-data'!$A$1:$GQ$197,MATCH($A76,'raw-data'!$A:$A,1),MATCH(EE$1,'raw-data'!$1:$1,1))/VLOOKUP($A76,'raw-data'!$A:$B,2,TRUE),"")</f>
        <v/>
      </c>
      <c r="EF76" s="1" t="str">
        <f>IF(INDEX('raw-data'!$A$1:$GQ$197,MATCH($A76,'raw-data'!$A:$A,1),MATCH(EF$1,'raw-data'!$1:$1,1))&lt;&gt;"",
$D76*INDEX('raw-data'!$A$1:$GQ$197,MATCH($A76,'raw-data'!$A:$A,1),MATCH(EF$1,'raw-data'!$1:$1,1))/VLOOKUP($A76,'raw-data'!$A:$B,2,TRUE),"")</f>
        <v/>
      </c>
      <c r="EG76" s="1" t="str">
        <f>IF(INDEX('raw-data'!$A$1:$GQ$197,MATCH($A76,'raw-data'!$A:$A,1),MATCH(EG$1,'raw-data'!$1:$1,1))&lt;&gt;"",
$D76*INDEX('raw-data'!$A$1:$GQ$197,MATCH($A76,'raw-data'!$A:$A,1),MATCH(EG$1,'raw-data'!$1:$1,1))/VLOOKUP($A76,'raw-data'!$A:$B,2,TRUE),"")</f>
        <v/>
      </c>
      <c r="EH76" s="1" t="str">
        <f>IF(INDEX('raw-data'!$A$1:$GQ$197,MATCH($A76,'raw-data'!$A:$A,1),MATCH(EH$1,'raw-data'!$1:$1,1))&lt;&gt;"",
$D76*INDEX('raw-data'!$A$1:$GQ$197,MATCH($A76,'raw-data'!$A:$A,1),MATCH(EH$1,'raw-data'!$1:$1,1))/VLOOKUP($A76,'raw-data'!$A:$B,2,TRUE),"")</f>
        <v/>
      </c>
      <c r="EI76" s="1" t="str">
        <f>IF(INDEX('raw-data'!$A$1:$GQ$197,MATCH($A76,'raw-data'!$A:$A,1),MATCH(EI$1,'raw-data'!$1:$1,1))&lt;&gt;"",
$D76*INDEX('raw-data'!$A$1:$GQ$197,MATCH($A76,'raw-data'!$A:$A,1),MATCH(EI$1,'raw-data'!$1:$1,1))/VLOOKUP($A76,'raw-data'!$A:$B,2,TRUE),"")</f>
        <v/>
      </c>
      <c r="EJ76" s="1" t="str">
        <f>IF(INDEX('raw-data'!$A$1:$GQ$197,MATCH($A76,'raw-data'!$A:$A,1),MATCH(EJ$1,'raw-data'!$1:$1,1))&lt;&gt;"",
$D76*INDEX('raw-data'!$A$1:$GQ$197,MATCH($A76,'raw-data'!$A:$A,1),MATCH(EJ$1,'raw-data'!$1:$1,1))/VLOOKUP($A76,'raw-data'!$A:$B,2,TRUE),"")</f>
        <v/>
      </c>
      <c r="EK76" s="1" t="str">
        <f>IF(INDEX('raw-data'!$A$1:$GQ$197,MATCH($A76,'raw-data'!$A:$A,1),MATCH(EK$1,'raw-data'!$1:$1,1))&lt;&gt;"",
$D76*INDEX('raw-data'!$A$1:$GQ$197,MATCH($A76,'raw-data'!$A:$A,1),MATCH(EK$1,'raw-data'!$1:$1,1))/VLOOKUP($A76,'raw-data'!$A:$B,2,TRUE),"")</f>
        <v/>
      </c>
      <c r="EL76" s="1" t="str">
        <f>IF(INDEX('raw-data'!$A$1:$GQ$197,MATCH($A76,'raw-data'!$A:$A,1),MATCH(EL$1,'raw-data'!$1:$1,1))&lt;&gt;"",
$D76*INDEX('raw-data'!$A$1:$GQ$197,MATCH($A76,'raw-data'!$A:$A,1),MATCH(EL$1,'raw-data'!$1:$1,1))/VLOOKUP($A76,'raw-data'!$A:$B,2,TRUE),"")</f>
        <v/>
      </c>
      <c r="EM76" s="1" t="str">
        <f>IF(INDEX('raw-data'!$A$1:$GQ$197,MATCH($A76,'raw-data'!$A:$A,1),MATCH(EM$1,'raw-data'!$1:$1,1))&lt;&gt;"",
$D76*INDEX('raw-data'!$A$1:$GQ$197,MATCH($A76,'raw-data'!$A:$A,1),MATCH(EM$1,'raw-data'!$1:$1,1))/VLOOKUP($A76,'raw-data'!$A:$B,2,TRUE),"")</f>
        <v/>
      </c>
      <c r="EN76" s="1" t="str">
        <f>IF(INDEX('raw-data'!$A$1:$GQ$197,MATCH($A76,'raw-data'!$A:$A,1),MATCH(EN$1,'raw-data'!$1:$1,1))&lt;&gt;"",
$D76*INDEX('raw-data'!$A$1:$GQ$197,MATCH($A76,'raw-data'!$A:$A,1),MATCH(EN$1,'raw-data'!$1:$1,1))/VLOOKUP($A76,'raw-data'!$A:$B,2,TRUE),"")</f>
        <v/>
      </c>
      <c r="EO76" s="1" t="str">
        <f>IF(INDEX('raw-data'!$A$1:$GQ$197,MATCH($A76,'raw-data'!$A:$A,1),MATCH(EO$1,'raw-data'!$1:$1,1))&lt;&gt;"",
$D76*INDEX('raw-data'!$A$1:$GQ$197,MATCH($A76,'raw-data'!$A:$A,1),MATCH(EO$1,'raw-data'!$1:$1,1))/VLOOKUP($A76,'raw-data'!$A:$B,2,TRUE),"")</f>
        <v/>
      </c>
      <c r="EP76" s="1" t="str">
        <f>IF(INDEX('raw-data'!$A$1:$GQ$197,MATCH($A76,'raw-data'!$A:$A,1),MATCH(EP$1,'raw-data'!$1:$1,1))&lt;&gt;"",
$D76*INDEX('raw-data'!$A$1:$GQ$197,MATCH($A76,'raw-data'!$A:$A,1),MATCH(EP$1,'raw-data'!$1:$1,1))/VLOOKUP($A76,'raw-data'!$A:$B,2,TRUE),"")</f>
        <v/>
      </c>
      <c r="EQ76" s="1" t="str">
        <f>IF(INDEX('raw-data'!$A$1:$GQ$197,MATCH($A76,'raw-data'!$A:$A,1),MATCH(EQ$1,'raw-data'!$1:$1,1))&lt;&gt;"",
$D76*INDEX('raw-data'!$A$1:$GQ$197,MATCH($A76,'raw-data'!$A:$A,1),MATCH(EQ$1,'raw-data'!$1:$1,1))/VLOOKUP($A76,'raw-data'!$A:$B,2,TRUE),"")</f>
        <v/>
      </c>
      <c r="ER76" s="1" t="str">
        <f>IF(INDEX('raw-data'!$A$1:$GQ$197,MATCH($A76,'raw-data'!$A:$A,1),MATCH(ER$1,'raw-data'!$1:$1,1))&lt;&gt;"",
$D76*INDEX('raw-data'!$A$1:$GQ$197,MATCH($A76,'raw-data'!$A:$A,1),MATCH(ER$1,'raw-data'!$1:$1,1))/VLOOKUP($A76,'raw-data'!$A:$B,2,TRUE),"")</f>
        <v/>
      </c>
      <c r="ES76" s="1" t="str">
        <f>IF(INDEX('raw-data'!$A$1:$GQ$197,MATCH($A76,'raw-data'!$A:$A,1),MATCH(ES$1,'raw-data'!$1:$1,1))&lt;&gt;"",
$D76*INDEX('raw-data'!$A$1:$GQ$197,MATCH($A76,'raw-data'!$A:$A,1),MATCH(ES$1,'raw-data'!$1:$1,1))/VLOOKUP($A76,'raw-data'!$A:$B,2,TRUE),"")</f>
        <v/>
      </c>
      <c r="ET76" s="1" t="str">
        <f>IF(INDEX('raw-data'!$A$1:$GQ$197,MATCH($A76,'raw-data'!$A:$A,1),MATCH(ET$1,'raw-data'!$1:$1,1))&lt;&gt;"",
$D76*INDEX('raw-data'!$A$1:$GQ$197,MATCH($A76,'raw-data'!$A:$A,1),MATCH(ET$1,'raw-data'!$1:$1,1))/VLOOKUP($A76,'raw-data'!$A:$B,2,TRUE),"")</f>
        <v/>
      </c>
      <c r="EU76" s="1" t="str">
        <f>IF(INDEX('raw-data'!$A$1:$GQ$197,MATCH($A76,'raw-data'!$A:$A,1),MATCH(EU$1,'raw-data'!$1:$1,1))&lt;&gt;"",
$D76*INDEX('raw-data'!$A$1:$GQ$197,MATCH($A76,'raw-data'!$A:$A,1),MATCH(EU$1,'raw-data'!$1:$1,1))/VLOOKUP($A76,'raw-data'!$A:$B,2,TRUE),"")</f>
        <v/>
      </c>
      <c r="EV76" s="1" t="str">
        <f>IF(INDEX('raw-data'!$A$1:$GQ$197,MATCH($A76,'raw-data'!$A:$A,1),MATCH(EV$1,'raw-data'!$1:$1,1))&lt;&gt;"",
$D76*INDEX('raw-data'!$A$1:$GQ$197,MATCH($A76,'raw-data'!$A:$A,1),MATCH(EV$1,'raw-data'!$1:$1,1))/VLOOKUP($A76,'raw-data'!$A:$B,2,TRUE),"")</f>
        <v/>
      </c>
      <c r="EW76" s="1" t="str">
        <f>IF(INDEX('raw-data'!$A$1:$GQ$197,MATCH($A76,'raw-data'!$A:$A,1),MATCH(EW$1,'raw-data'!$1:$1,1))&lt;&gt;"",
$D76*INDEX('raw-data'!$A$1:$GQ$197,MATCH($A76,'raw-data'!$A:$A,1),MATCH(EW$1,'raw-data'!$1:$1,1))/VLOOKUP($A76,'raw-data'!$A:$B,2,TRUE),"")</f>
        <v/>
      </c>
      <c r="EX76" s="1" t="str">
        <f>IF(INDEX('raw-data'!$A$1:$GQ$197,MATCH($A76,'raw-data'!$A:$A,1),MATCH(EX$1,'raw-data'!$1:$1,1))&lt;&gt;"",
$D76*INDEX('raw-data'!$A$1:$GQ$197,MATCH($A76,'raw-data'!$A:$A,1),MATCH(EX$1,'raw-data'!$1:$1,1))/VLOOKUP($A76,'raw-data'!$A:$B,2,TRUE),"")</f>
        <v/>
      </c>
      <c r="EY76" s="1" t="str">
        <f>IF(INDEX('raw-data'!$A$1:$GQ$197,MATCH($A76,'raw-data'!$A:$A,1),MATCH(EY$1,'raw-data'!$1:$1,1))&lt;&gt;"",
$D76*INDEX('raw-data'!$A$1:$GQ$197,MATCH($A76,'raw-data'!$A:$A,1),MATCH(EY$1,'raw-data'!$1:$1,1))/VLOOKUP($A76,'raw-data'!$A:$B,2,TRUE),"")</f>
        <v/>
      </c>
      <c r="EZ76" s="1" t="str">
        <f>IF(INDEX('raw-data'!$A$1:$GQ$197,MATCH($A76,'raw-data'!$A:$A,1),MATCH(EZ$1,'raw-data'!$1:$1,1))&lt;&gt;"",
$D76*INDEX('raw-data'!$A$1:$GQ$197,MATCH($A76,'raw-data'!$A:$A,1),MATCH(EZ$1,'raw-data'!$1:$1,1))/VLOOKUP($A76,'raw-data'!$A:$B,2,TRUE),"")</f>
        <v/>
      </c>
      <c r="FA76" s="1" t="str">
        <f>IF(INDEX('raw-data'!$A$1:$GQ$197,MATCH($A76,'raw-data'!$A:$A,1),MATCH(FA$1,'raw-data'!$1:$1,1))&lt;&gt;"",
$D76*INDEX('raw-data'!$A$1:$GQ$197,MATCH($A76,'raw-data'!$A:$A,1),MATCH(FA$1,'raw-data'!$1:$1,1))/VLOOKUP($A76,'raw-data'!$A:$B,2,TRUE),"")</f>
        <v/>
      </c>
      <c r="FB76" s="1" t="str">
        <f>IF(INDEX('raw-data'!$A$1:$GQ$197,MATCH($A76,'raw-data'!$A:$A,1),MATCH(FB$1,'raw-data'!$1:$1,1))&lt;&gt;"",
$D76*INDEX('raw-data'!$A$1:$GQ$197,MATCH($A76,'raw-data'!$A:$A,1),MATCH(FB$1,'raw-data'!$1:$1,1))/VLOOKUP($A76,'raw-data'!$A:$B,2,TRUE),"")</f>
        <v/>
      </c>
      <c r="FC76" s="1" t="str">
        <f>IF(INDEX('raw-data'!$A$1:$GQ$197,MATCH($A76,'raw-data'!$A:$A,1),MATCH(FC$1,'raw-data'!$1:$1,1))&lt;&gt;"",
$D76*INDEX('raw-data'!$A$1:$GQ$197,MATCH($A76,'raw-data'!$A:$A,1),MATCH(FC$1,'raw-data'!$1:$1,1))/VLOOKUP($A76,'raw-data'!$A:$B,2,TRUE),"")</f>
        <v/>
      </c>
      <c r="FD76" s="1" t="str">
        <f>IF(INDEX('raw-data'!$A$1:$GQ$197,MATCH($A76,'raw-data'!$A:$A,1),MATCH(FD$1,'raw-data'!$1:$1,1))&lt;&gt;"",
$D76*INDEX('raw-data'!$A$1:$GQ$197,MATCH($A76,'raw-data'!$A:$A,1),MATCH(FD$1,'raw-data'!$1:$1,1))/VLOOKUP($A76,'raw-data'!$A:$B,2,TRUE),"")</f>
        <v/>
      </c>
      <c r="FE76" s="1" t="str">
        <f>IF(INDEX('raw-data'!$A$1:$GQ$197,MATCH($A76,'raw-data'!$A:$A,1),MATCH(FE$1,'raw-data'!$1:$1,1))&lt;&gt;"",
$D76*INDEX('raw-data'!$A$1:$GQ$197,MATCH($A76,'raw-data'!$A:$A,1),MATCH(FE$1,'raw-data'!$1:$1,1))/VLOOKUP($A76,'raw-data'!$A:$B,2,TRUE),"")</f>
        <v/>
      </c>
      <c r="FF76" s="1" t="str">
        <f>IF(INDEX('raw-data'!$A$1:$GQ$197,MATCH($A76,'raw-data'!$A:$A,1),MATCH(FF$1,'raw-data'!$1:$1,1))&lt;&gt;"",
$D76*INDEX('raw-data'!$A$1:$GQ$197,MATCH($A76,'raw-data'!$A:$A,1),MATCH(FF$1,'raw-data'!$1:$1,1))/VLOOKUP($A76,'raw-data'!$A:$B,2,TRUE),"")</f>
        <v/>
      </c>
      <c r="FG76" s="1" t="str">
        <f>IF(INDEX('raw-data'!$A$1:$GQ$197,MATCH($A76,'raw-data'!$A:$A,1),MATCH(FG$1,'raw-data'!$1:$1,1))&lt;&gt;"",
$D76*INDEX('raw-data'!$A$1:$GQ$197,MATCH($A76,'raw-data'!$A:$A,1),MATCH(FG$1,'raw-data'!$1:$1,1))/VLOOKUP($A76,'raw-data'!$A:$B,2,TRUE),"")</f>
        <v/>
      </c>
      <c r="FH76" s="1" t="str">
        <f>IF(INDEX('raw-data'!$A$1:$GQ$197,MATCH($A76,'raw-data'!$A:$A,1),MATCH(FH$1,'raw-data'!$1:$1,1))&lt;&gt;"",
$D76*INDEX('raw-data'!$A$1:$GQ$197,MATCH($A76,'raw-data'!$A:$A,1),MATCH(FH$1,'raw-data'!$1:$1,1))/VLOOKUP($A76,'raw-data'!$A:$B,2,TRUE),"")</f>
        <v/>
      </c>
      <c r="FI76" s="1" t="str">
        <f>IF(INDEX('raw-data'!$A$1:$GQ$197,MATCH($A76,'raw-data'!$A:$A,1),MATCH(FI$1,'raw-data'!$1:$1,1))&lt;&gt;"",
$D76*INDEX('raw-data'!$A$1:$GQ$197,MATCH($A76,'raw-data'!$A:$A,1),MATCH(FI$1,'raw-data'!$1:$1,1))/VLOOKUP($A76,'raw-data'!$A:$B,2,TRUE),"")</f>
        <v/>
      </c>
      <c r="FJ76" s="1" t="str">
        <f>IF(INDEX('raw-data'!$A$1:$GQ$197,MATCH($A76,'raw-data'!$A:$A,1),MATCH(FJ$1,'raw-data'!$1:$1,1))&lt;&gt;"",
$D76*INDEX('raw-data'!$A$1:$GQ$197,MATCH($A76,'raw-data'!$A:$A,1),MATCH(FJ$1,'raw-data'!$1:$1,1))/VLOOKUP($A76,'raw-data'!$A:$B,2,TRUE),"")</f>
        <v/>
      </c>
      <c r="FK76" s="1" t="str">
        <f>IF(INDEX('raw-data'!$A$1:$GQ$197,MATCH($A76,'raw-data'!$A:$A,1),MATCH(FK$1,'raw-data'!$1:$1,1))&lt;&gt;"",
$D76*INDEX('raw-data'!$A$1:$GQ$197,MATCH($A76,'raw-data'!$A:$A,1),MATCH(FK$1,'raw-data'!$1:$1,1))/VLOOKUP($A76,'raw-data'!$A:$B,2,TRUE),"")</f>
        <v/>
      </c>
      <c r="FL76" s="1" t="str">
        <f>IF(INDEX('raw-data'!$A$1:$GQ$197,MATCH($A76,'raw-data'!$A:$A,1),MATCH(FL$1,'raw-data'!$1:$1,1))&lt;&gt;"",
$D76*INDEX('raw-data'!$A$1:$GQ$197,MATCH($A76,'raw-data'!$A:$A,1),MATCH(FL$1,'raw-data'!$1:$1,1))/VLOOKUP($A76,'raw-data'!$A:$B,2,TRUE),"")</f>
        <v/>
      </c>
      <c r="FM76" s="1" t="str">
        <f>IF(INDEX('raw-data'!$A$1:$GQ$197,MATCH($A76,'raw-data'!$A:$A,1),MATCH(FM$1,'raw-data'!$1:$1,1))&lt;&gt;"",
$D76*INDEX('raw-data'!$A$1:$GQ$197,MATCH($A76,'raw-data'!$A:$A,1),MATCH(FM$1,'raw-data'!$1:$1,1))/VLOOKUP($A76,'raw-data'!$A:$B,2,TRUE),"")</f>
        <v/>
      </c>
      <c r="FN76" s="1" t="str">
        <f>IF(INDEX('raw-data'!$A$1:$GQ$197,MATCH($A76,'raw-data'!$A:$A,1),MATCH(FN$1,'raw-data'!$1:$1,1))&lt;&gt;"",
$D76*INDEX('raw-data'!$A$1:$GQ$197,MATCH($A76,'raw-data'!$A:$A,1),MATCH(FN$1,'raw-data'!$1:$1,1))/VLOOKUP($A76,'raw-data'!$A:$B,2,TRUE),"")</f>
        <v/>
      </c>
      <c r="FO76" s="1" t="str">
        <f>IF(INDEX('raw-data'!$A$1:$GQ$197,MATCH($A76,'raw-data'!$A:$A,1),MATCH(FO$1,'raw-data'!$1:$1,1))&lt;&gt;"",
$D76*INDEX('raw-data'!$A$1:$GQ$197,MATCH($A76,'raw-data'!$A:$A,1),MATCH(FO$1,'raw-data'!$1:$1,1))/VLOOKUP($A76,'raw-data'!$A:$B,2,TRUE),"")</f>
        <v/>
      </c>
      <c r="FP76" s="1" t="str">
        <f>IF(INDEX('raw-data'!$A$1:$GQ$197,MATCH($A76,'raw-data'!$A:$A,1),MATCH(FP$1,'raw-data'!$1:$1,1))&lt;&gt;"",
$D76*INDEX('raw-data'!$A$1:$GQ$197,MATCH($A76,'raw-data'!$A:$A,1),MATCH(FP$1,'raw-data'!$1:$1,1))/VLOOKUP($A76,'raw-data'!$A:$B,2,TRUE),"")</f>
        <v/>
      </c>
      <c r="FQ76" s="1" t="str">
        <f>IF(INDEX('raw-data'!$A$1:$GQ$197,MATCH($A76,'raw-data'!$A:$A,1),MATCH(FQ$1,'raw-data'!$1:$1,1))&lt;&gt;"",
$D76*INDEX('raw-data'!$A$1:$GQ$197,MATCH($A76,'raw-data'!$A:$A,1),MATCH(FQ$1,'raw-data'!$1:$1,1))/VLOOKUP($A76,'raw-data'!$A:$B,2,TRUE),"")</f>
        <v/>
      </c>
      <c r="FR76" s="1" t="str">
        <f>IF(INDEX('raw-data'!$A$1:$GQ$197,MATCH($A76,'raw-data'!$A:$A,1),MATCH(FR$1,'raw-data'!$1:$1,1))&lt;&gt;"",
$D76*INDEX('raw-data'!$A$1:$GQ$197,MATCH($A76,'raw-data'!$A:$A,1),MATCH(FR$1,'raw-data'!$1:$1,1))/VLOOKUP($A76,'raw-data'!$A:$B,2,TRUE),"")</f>
        <v/>
      </c>
      <c r="FS76" s="1" t="str">
        <f>IF(INDEX('raw-data'!$A$1:$GQ$197,MATCH($A76,'raw-data'!$A:$A,1),MATCH(FS$1,'raw-data'!$1:$1,1))&lt;&gt;"",
$D76*INDEX('raw-data'!$A$1:$GQ$197,MATCH($A76,'raw-data'!$A:$A,1),MATCH(FS$1,'raw-data'!$1:$1,1))/VLOOKUP($A76,'raw-data'!$A:$B,2,TRUE),"")</f>
        <v/>
      </c>
      <c r="FT76" s="1" t="str">
        <f>IF(INDEX('raw-data'!$A$1:$GQ$197,MATCH($A76,'raw-data'!$A:$A,1),MATCH(FT$1,'raw-data'!$1:$1,1))&lt;&gt;"",
$D76*INDEX('raw-data'!$A$1:$GQ$197,MATCH($A76,'raw-data'!$A:$A,1),MATCH(FT$1,'raw-data'!$1:$1,1))/VLOOKUP($A76,'raw-data'!$A:$B,2,TRUE),"")</f>
        <v/>
      </c>
      <c r="FU76" s="1" t="str">
        <f>IF(INDEX('raw-data'!$A$1:$GQ$197,MATCH($A76,'raw-data'!$A:$A,1),MATCH(FU$1,'raw-data'!$1:$1,1))&lt;&gt;"",
$D76*INDEX('raw-data'!$A$1:$GQ$197,MATCH($A76,'raw-data'!$A:$A,1),MATCH(FU$1,'raw-data'!$1:$1,1))/VLOOKUP($A76,'raw-data'!$A:$B,2,TRUE),"")</f>
        <v/>
      </c>
      <c r="FV76" s="1" t="str">
        <f>IF(INDEX('raw-data'!$A$1:$GQ$197,MATCH($A76,'raw-data'!$A:$A,1),MATCH(FV$1,'raw-data'!$1:$1,1))&lt;&gt;"",
$D76*INDEX('raw-data'!$A$1:$GQ$197,MATCH($A76,'raw-data'!$A:$A,1),MATCH(FV$1,'raw-data'!$1:$1,1))/VLOOKUP($A76,'raw-data'!$A:$B,2,TRUE),"")</f>
        <v/>
      </c>
      <c r="FW76" s="1" t="str">
        <f>IF(INDEX('raw-data'!$A$1:$GQ$197,MATCH($A76,'raw-data'!$A:$A,1),MATCH(FW$1,'raw-data'!$1:$1,1))&lt;&gt;"",
$D76*INDEX('raw-data'!$A$1:$GQ$197,MATCH($A76,'raw-data'!$A:$A,1),MATCH(FW$1,'raw-data'!$1:$1,1))/VLOOKUP($A76,'raw-data'!$A:$B,2,TRUE),"")</f>
        <v/>
      </c>
      <c r="FX76" s="1" t="str">
        <f>IF(INDEX('raw-data'!$A$1:$GQ$197,MATCH($A76,'raw-data'!$A:$A,1),MATCH(FX$1,'raw-data'!$1:$1,1))&lt;&gt;"",
$D76*INDEX('raw-data'!$A$1:$GQ$197,MATCH($A76,'raw-data'!$A:$A,1),MATCH(FX$1,'raw-data'!$1:$1,1))/VLOOKUP($A76,'raw-data'!$A:$B,2,TRUE),"")</f>
        <v/>
      </c>
      <c r="FY76" s="1" t="str">
        <f>IF(INDEX('raw-data'!$A$1:$GQ$197,MATCH($A76,'raw-data'!$A:$A,1),MATCH(FY$1,'raw-data'!$1:$1,1))&lt;&gt;"",
$D76*INDEX('raw-data'!$A$1:$GQ$197,MATCH($A76,'raw-data'!$A:$A,1),MATCH(FY$1,'raw-data'!$1:$1,1))/VLOOKUP($A76,'raw-data'!$A:$B,2,TRUE),"")</f>
        <v/>
      </c>
      <c r="FZ76" s="1" t="str">
        <f>IF(INDEX('raw-data'!$A$1:$GQ$197,MATCH($A76,'raw-data'!$A:$A,1),MATCH(FZ$1,'raw-data'!$1:$1,1))&lt;&gt;"",
$D76*INDEX('raw-data'!$A$1:$GQ$197,MATCH($A76,'raw-data'!$A:$A,1),MATCH(FZ$1,'raw-data'!$1:$1,1))/VLOOKUP($A76,'raw-data'!$A:$B,2,TRUE),"")</f>
        <v/>
      </c>
      <c r="GA76" s="1" t="str">
        <f>IF(INDEX('raw-data'!$A$1:$GQ$197,MATCH($A76,'raw-data'!$A:$A,1),MATCH(GA$1,'raw-data'!$1:$1,1))&lt;&gt;"",
$D76*INDEX('raw-data'!$A$1:$GQ$197,MATCH($A76,'raw-data'!$A:$A,1),MATCH(GA$1,'raw-data'!$1:$1,1))/VLOOKUP($A76,'raw-data'!$A:$B,2,TRUE),"")</f>
        <v/>
      </c>
      <c r="GB76" s="1" t="str">
        <f>IF(INDEX('raw-data'!$A$1:$GQ$197,MATCH($A76,'raw-data'!$A:$A,1),MATCH(GB$1,'raw-data'!$1:$1,1))&lt;&gt;"",
$D76*INDEX('raw-data'!$A$1:$GQ$197,MATCH($A76,'raw-data'!$A:$A,1),MATCH(GB$1,'raw-data'!$1:$1,1))/VLOOKUP($A76,'raw-data'!$A:$B,2,TRUE),"")</f>
        <v/>
      </c>
      <c r="GC76" s="1" t="str">
        <f>IF(INDEX('raw-data'!$A$1:$GQ$197,MATCH($A76,'raw-data'!$A:$A,1),MATCH(GC$1,'raw-data'!$1:$1,1))&lt;&gt;"",
$D76*INDEX('raw-data'!$A$1:$GQ$197,MATCH($A76,'raw-data'!$A:$A,1),MATCH(GC$1,'raw-data'!$1:$1,1))/VLOOKUP($A76,'raw-data'!$A:$B,2,TRUE),"")</f>
        <v/>
      </c>
      <c r="GD76" s="1" t="str">
        <f>IF(INDEX('raw-data'!$A$1:$GQ$197,MATCH($A76,'raw-data'!$A:$A,1),MATCH(GD$1,'raw-data'!$1:$1,1))&lt;&gt;"",
$D76*INDEX('raw-data'!$A$1:$GQ$197,MATCH($A76,'raw-data'!$A:$A,1),MATCH(GD$1,'raw-data'!$1:$1,1))/VLOOKUP($A76,'raw-data'!$A:$B,2,TRUE),"")</f>
        <v/>
      </c>
      <c r="GE76" s="1" t="str">
        <f>IF(INDEX('raw-data'!$A$1:$GQ$197,MATCH($A76,'raw-data'!$A:$A,1),MATCH(GE$1,'raw-data'!$1:$1,1))&lt;&gt;"",
$D76*INDEX('raw-data'!$A$1:$GQ$197,MATCH($A76,'raw-data'!$A:$A,1),MATCH(GE$1,'raw-data'!$1:$1,1))/VLOOKUP($A76,'raw-data'!$A:$B,2,TRUE),"")</f>
        <v/>
      </c>
      <c r="GF76" s="1" t="str">
        <f>IF(INDEX('raw-data'!$A$1:$GQ$197,MATCH($A76,'raw-data'!$A:$A,1),MATCH(GF$1,'raw-data'!$1:$1,1))&lt;&gt;"",
$D76*INDEX('raw-data'!$A$1:$GQ$197,MATCH($A76,'raw-data'!$A:$A,1),MATCH(GF$1,'raw-data'!$1:$1,1))/VLOOKUP($A76,'raw-data'!$A:$B,2,TRUE),"")</f>
        <v/>
      </c>
      <c r="GG76" s="1" t="str">
        <f>IF(INDEX('raw-data'!$A$1:$GQ$197,MATCH($A76,'raw-data'!$A:$A,1),MATCH(GG$1,'raw-data'!$1:$1,1))&lt;&gt;"",
$D76*INDEX('raw-data'!$A$1:$GQ$197,MATCH($A76,'raw-data'!$A:$A,1),MATCH(GG$1,'raw-data'!$1:$1,1))/VLOOKUP($A76,'raw-data'!$A:$B,2,TRUE),"")</f>
        <v/>
      </c>
      <c r="GH76" s="1" t="str">
        <f>IF(INDEX('raw-data'!$A$1:$GQ$197,MATCH($A76,'raw-data'!$A:$A,1),MATCH(GH$1,'raw-data'!$1:$1,1))&lt;&gt;"",
$D76*INDEX('raw-data'!$A$1:$GQ$197,MATCH($A76,'raw-data'!$A:$A,1),MATCH(GH$1,'raw-data'!$1:$1,1))/VLOOKUP($A76,'raw-data'!$A:$B,2,TRUE),"")</f>
        <v/>
      </c>
      <c r="GI76" s="1" t="str">
        <f>IF(INDEX('raw-data'!$A$1:$GQ$197,MATCH($A76,'raw-data'!$A:$A,1),MATCH(GI$1,'raw-data'!$1:$1,1))&lt;&gt;"",
$D76*INDEX('raw-data'!$A$1:$GQ$197,MATCH($A76,'raw-data'!$A:$A,1),MATCH(GI$1,'raw-data'!$1:$1,1))/VLOOKUP($A76,'raw-data'!$A:$B,2,TRUE),"")</f>
        <v/>
      </c>
      <c r="GJ76" s="1" t="str">
        <f>IF(INDEX('raw-data'!$A$1:$GQ$197,MATCH($A76,'raw-data'!$A:$A,1),MATCH(GJ$1,'raw-data'!$1:$1,1))&lt;&gt;"",
$D76*INDEX('raw-data'!$A$1:$GQ$197,MATCH($A76,'raw-data'!$A:$A,1),MATCH(GJ$1,'raw-data'!$1:$1,1))/VLOOKUP($A76,'raw-data'!$A:$B,2,TRUE),"")</f>
        <v/>
      </c>
      <c r="GK76" s="1" t="str">
        <f>IF(INDEX('raw-data'!$A$1:$GQ$197,MATCH($A76,'raw-data'!$A:$A,1),MATCH(GK$1,'raw-data'!$1:$1,1))&lt;&gt;"",
$D76*INDEX('raw-data'!$A$1:$GQ$197,MATCH($A76,'raw-data'!$A:$A,1),MATCH(GK$1,'raw-data'!$1:$1,1))/VLOOKUP($A76,'raw-data'!$A:$B,2,TRUE),"")</f>
        <v/>
      </c>
      <c r="GL76" s="1" t="str">
        <f>IF(INDEX('raw-data'!$A$1:$GQ$197,MATCH($A76,'raw-data'!$A:$A,1),MATCH(GL$1,'raw-data'!$1:$1,1))&lt;&gt;"",
$D76*INDEX('raw-data'!$A$1:$GQ$197,MATCH($A76,'raw-data'!$A:$A,1),MATCH(GL$1,'raw-data'!$1:$1,1))/VLOOKUP($A76,'raw-data'!$A:$B,2,TRUE),"")</f>
        <v/>
      </c>
      <c r="GM76" s="1" t="str">
        <f>IF(INDEX('raw-data'!$A$1:$GQ$197,MATCH($A76,'raw-data'!$A:$A,1),MATCH(GM$1,'raw-data'!$1:$1,1))&lt;&gt;"",
$D76*INDEX('raw-data'!$A$1:$GQ$197,MATCH($A76,'raw-data'!$A:$A,1),MATCH(GM$1,'raw-data'!$1:$1,1))/VLOOKUP($A76,'raw-data'!$A:$B,2,TRUE),"")</f>
        <v/>
      </c>
      <c r="GN76" s="1" t="str">
        <f>IF(INDEX('raw-data'!$A$1:$GQ$197,MATCH($A76,'raw-data'!$A:$A,1),MATCH(GN$1,'raw-data'!$1:$1,1))&lt;&gt;"",
$D76*INDEX('raw-data'!$A$1:$GQ$197,MATCH($A76,'raw-data'!$A:$A,1),MATCH(GN$1,'raw-data'!$1:$1,1))/VLOOKUP($A76,'raw-data'!$A:$B,2,TRUE),"")</f>
        <v/>
      </c>
      <c r="GO76" s="1" t="str">
        <f>IF(INDEX('raw-data'!$A$1:$GQ$197,MATCH($A76,'raw-data'!$A:$A,1),MATCH(GO$1,'raw-data'!$1:$1,1))&lt;&gt;"",
$D76*INDEX('raw-data'!$A$1:$GQ$197,MATCH($A76,'raw-data'!$A:$A,1),MATCH(GO$1,'raw-data'!$1:$1,1))/VLOOKUP($A76,'raw-data'!$A:$B,2,TRUE),"")</f>
        <v/>
      </c>
      <c r="GP76" s="1" t="str">
        <f>IF(INDEX('raw-data'!$A$1:$GQ$197,MATCH($A76,'raw-data'!$A:$A,1),MATCH(GP$1,'raw-data'!$1:$1,1))&lt;&gt;"",
$D76*INDEX('raw-data'!$A$1:$GQ$197,MATCH($A76,'raw-data'!$A:$A,1),MATCH(GP$1,'raw-data'!$1:$1,1))/VLOOKUP($A76,'raw-data'!$A:$B,2,TRUE),"")</f>
        <v/>
      </c>
      <c r="GQ76" s="1" t="str">
        <f>IF(INDEX('raw-data'!$A$1:$GQ$197,MATCH($A76,'raw-data'!$A:$A,1),MATCH(GQ$1,'raw-data'!$1:$1,1))&lt;&gt;"",
$D76*INDEX('raw-data'!$A$1:$GQ$197,MATCH($A76,'raw-data'!$A:$A,1),MATCH(GQ$1,'raw-data'!$1:$1,1))/VLOOKUP($A76,'raw-data'!$A:$B,2,TRUE),"")</f>
        <v/>
      </c>
    </row>
    <row r="77" spans="1:199" ht="15.75" x14ac:dyDescent="0.3">
      <c r="A77" s="3" t="s">
        <v>67</v>
      </c>
      <c r="B77" s="1">
        <f>IF(VLOOKUP(A77,'DATA-VIEW'!G:H,2,FALSE)=0,0,VLOOKUP(A77,'DATA-VIEW'!G:H,2,FALSE))</f>
        <v>0</v>
      </c>
      <c r="C77" s="1">
        <f t="shared" si="7"/>
        <v>0</v>
      </c>
      <c r="D77" s="1">
        <f>IFERROR(C77*VLOOKUP($A77,'raw-data'!A:C,2,TRUE)/VLOOKUP(A77,'raw-data'!A:C,3,TRUE),"")</f>
        <v>0</v>
      </c>
      <c r="E77" s="1" t="str">
        <f>IF(INDEX('raw-data'!$A$1:$GQ$197,MATCH($A77,'raw-data'!$A:$A,1),MATCH(E$1,'raw-data'!$1:$1,1))&lt;&gt;"",
$D77*INDEX('raw-data'!$A$1:$GQ$197,MATCH($A77,'raw-data'!$A:$A,1),MATCH(E$1,'raw-data'!$1:$1,1))/VLOOKUP($A77,'raw-data'!$A:$B,2,TRUE),"")</f>
        <v/>
      </c>
      <c r="F77" s="1" t="str">
        <f>IF(INDEX('raw-data'!$A$1:$GQ$197,MATCH($A77,'raw-data'!$A:$A,1),MATCH(F$1,'raw-data'!$1:$1,1))&lt;&gt;"",
$D77*INDEX('raw-data'!$A$1:$GQ$197,MATCH($A77,'raw-data'!$A:$A,1),MATCH(F$1,'raw-data'!$1:$1,1))/VLOOKUP($A77,'raw-data'!$A:$B,2,TRUE),"")</f>
        <v/>
      </c>
      <c r="G77" s="1" t="str">
        <f>IF(INDEX('raw-data'!$A$1:$GQ$197,MATCH($A77,'raw-data'!$A:$A,1),MATCH(G$1,'raw-data'!$1:$1,1))&lt;&gt;"",
$D77*INDEX('raw-data'!$A$1:$GQ$197,MATCH($A77,'raw-data'!$A:$A,1),MATCH(G$1,'raw-data'!$1:$1,1))/VLOOKUP($A77,'raw-data'!$A:$B,2,TRUE),"")</f>
        <v/>
      </c>
      <c r="H77" s="1" t="str">
        <f>IF(INDEX('raw-data'!$A$1:$GQ$197,MATCH($A77,'raw-data'!$A:$A,1),MATCH(H$1,'raw-data'!$1:$1,1))&lt;&gt;"",
$D77*INDEX('raw-data'!$A$1:$GQ$197,MATCH($A77,'raw-data'!$A:$A,1),MATCH(H$1,'raw-data'!$1:$1,1))/VLOOKUP($A77,'raw-data'!$A:$B,2,TRUE),"")</f>
        <v/>
      </c>
      <c r="I77" s="1" t="str">
        <f>IF(INDEX('raw-data'!$A$1:$GQ$197,MATCH($A77,'raw-data'!$A:$A,1),MATCH(I$1,'raw-data'!$1:$1,1))&lt;&gt;"",
$D77*INDEX('raw-data'!$A$1:$GQ$197,MATCH($A77,'raw-data'!$A:$A,1),MATCH(I$1,'raw-data'!$1:$1,1))/VLOOKUP($A77,'raw-data'!$A:$B,2,TRUE),"")</f>
        <v/>
      </c>
      <c r="J77" s="1" t="str">
        <f>IF(INDEX('raw-data'!$A$1:$GQ$197,MATCH($A77,'raw-data'!$A:$A,1),MATCH(J$1,'raw-data'!$1:$1,1))&lt;&gt;"",
$D77*INDEX('raw-data'!$A$1:$GQ$197,MATCH($A77,'raw-data'!$A:$A,1),MATCH(J$1,'raw-data'!$1:$1,1))/VLOOKUP($A77,'raw-data'!$A:$B,2,TRUE),"")</f>
        <v/>
      </c>
      <c r="K77" s="1" t="str">
        <f>IF(INDEX('raw-data'!$A$1:$GQ$197,MATCH($A77,'raw-data'!$A:$A,1),MATCH(K$1,'raw-data'!$1:$1,1))&lt;&gt;"",
$D77*INDEX('raw-data'!$A$1:$GQ$197,MATCH($A77,'raw-data'!$A:$A,1),MATCH(K$1,'raw-data'!$1:$1,1))/VLOOKUP($A77,'raw-data'!$A:$B,2,TRUE),"")</f>
        <v/>
      </c>
      <c r="L77" s="1" t="str">
        <f>IF(INDEX('raw-data'!$A$1:$GQ$197,MATCH($A77,'raw-data'!$A:$A,1),MATCH(L$1,'raw-data'!$1:$1,1))&lt;&gt;"",
$D77*INDEX('raw-data'!$A$1:$GQ$197,MATCH($A77,'raw-data'!$A:$A,1),MATCH(L$1,'raw-data'!$1:$1,1))/VLOOKUP($A77,'raw-data'!$A:$B,2,TRUE),"")</f>
        <v/>
      </c>
      <c r="M77" s="1" t="str">
        <f>IF(INDEX('raw-data'!$A$1:$GQ$197,MATCH($A77,'raw-data'!$A:$A,1),MATCH(M$1,'raw-data'!$1:$1,1))&lt;&gt;"",
$D77*INDEX('raw-data'!$A$1:$GQ$197,MATCH($A77,'raw-data'!$A:$A,1),MATCH(M$1,'raw-data'!$1:$1,1))/VLOOKUP($A77,'raw-data'!$A:$B,2,TRUE),"")</f>
        <v/>
      </c>
      <c r="N77" s="1" t="str">
        <f>IF(INDEX('raw-data'!$A$1:$GQ$197,MATCH($A77,'raw-data'!$A:$A,1),MATCH(N$1,'raw-data'!$1:$1,1))&lt;&gt;"",
$D77*INDEX('raw-data'!$A$1:$GQ$197,MATCH($A77,'raw-data'!$A:$A,1),MATCH(N$1,'raw-data'!$1:$1,1))/VLOOKUP($A77,'raw-data'!$A:$B,2,TRUE),"")</f>
        <v/>
      </c>
      <c r="O77" s="1" t="str">
        <f>IF(INDEX('raw-data'!$A$1:$GQ$197,MATCH($A77,'raw-data'!$A:$A,1),MATCH(O$1,'raw-data'!$1:$1,1))&lt;&gt;"",
$D77*INDEX('raw-data'!$A$1:$GQ$197,MATCH($A77,'raw-data'!$A:$A,1),MATCH(O$1,'raw-data'!$1:$1,1))/VLOOKUP($A77,'raw-data'!$A:$B,2,TRUE),"")</f>
        <v/>
      </c>
      <c r="P77" s="1" t="str">
        <f>IF(INDEX('raw-data'!$A$1:$GQ$197,MATCH($A77,'raw-data'!$A:$A,1),MATCH(P$1,'raw-data'!$1:$1,1))&lt;&gt;"",
$D77*INDEX('raw-data'!$A$1:$GQ$197,MATCH($A77,'raw-data'!$A:$A,1),MATCH(P$1,'raw-data'!$1:$1,1))/VLOOKUP($A77,'raw-data'!$A:$B,2,TRUE),"")</f>
        <v/>
      </c>
      <c r="Q77" s="1" t="str">
        <f>IF(INDEX('raw-data'!$A$1:$GQ$197,MATCH($A77,'raw-data'!$A:$A,1),MATCH(Q$1,'raw-data'!$1:$1,1))&lt;&gt;"",
$D77*INDEX('raw-data'!$A$1:$GQ$197,MATCH($A77,'raw-data'!$A:$A,1),MATCH(Q$1,'raw-data'!$1:$1,1))/VLOOKUP($A77,'raw-data'!$A:$B,2,TRUE),"")</f>
        <v/>
      </c>
      <c r="R77" s="1" t="str">
        <f>IF(INDEX('raw-data'!$A$1:$GQ$197,MATCH($A77,'raw-data'!$A:$A,1),MATCH(R$1,'raw-data'!$1:$1,1))&lt;&gt;"",
$D77*INDEX('raw-data'!$A$1:$GQ$197,MATCH($A77,'raw-data'!$A:$A,1),MATCH(R$1,'raw-data'!$1:$1,1))/VLOOKUP($A77,'raw-data'!$A:$B,2,TRUE),"")</f>
        <v/>
      </c>
      <c r="S77" s="1" t="str">
        <f>IF(INDEX('raw-data'!$A$1:$GQ$197,MATCH($A77,'raw-data'!$A:$A,1),MATCH(S$1,'raw-data'!$1:$1,1))&lt;&gt;"",
$D77*INDEX('raw-data'!$A$1:$GQ$197,MATCH($A77,'raw-data'!$A:$A,1),MATCH(S$1,'raw-data'!$1:$1,1))/VLOOKUP($A77,'raw-data'!$A:$B,2,TRUE),"")</f>
        <v/>
      </c>
      <c r="T77" s="1" t="str">
        <f>IF(INDEX('raw-data'!$A$1:$GQ$197,MATCH($A77,'raw-data'!$A:$A,1),MATCH(T$1,'raw-data'!$1:$1,1))&lt;&gt;"",
$D77*INDEX('raw-data'!$A$1:$GQ$197,MATCH($A77,'raw-data'!$A:$A,1),MATCH(T$1,'raw-data'!$1:$1,1))/VLOOKUP($A77,'raw-data'!$A:$B,2,TRUE),"")</f>
        <v/>
      </c>
      <c r="U77" s="1" t="str">
        <f>IF(INDEX('raw-data'!$A$1:$GQ$197,MATCH($A77,'raw-data'!$A:$A,1),MATCH(U$1,'raw-data'!$1:$1,1))&lt;&gt;"",
$D77*INDEX('raw-data'!$A$1:$GQ$197,MATCH($A77,'raw-data'!$A:$A,1),MATCH(U$1,'raw-data'!$1:$1,1))/VLOOKUP($A77,'raw-data'!$A:$B,2,TRUE),"")</f>
        <v/>
      </c>
      <c r="V77" s="1" t="str">
        <f>IF(INDEX('raw-data'!$A$1:$GQ$197,MATCH($A77,'raw-data'!$A:$A,1),MATCH(V$1,'raw-data'!$1:$1,1))&lt;&gt;"",
$D77*INDEX('raw-data'!$A$1:$GQ$197,MATCH($A77,'raw-data'!$A:$A,1),MATCH(V$1,'raw-data'!$1:$1,1))/VLOOKUP($A77,'raw-data'!$A:$B,2,TRUE),"")</f>
        <v/>
      </c>
      <c r="W77" s="1" t="str">
        <f>IF(INDEX('raw-data'!$A$1:$GQ$197,MATCH($A77,'raw-data'!$A:$A,1),MATCH(W$1,'raw-data'!$1:$1,1))&lt;&gt;"",
$D77*INDEX('raw-data'!$A$1:$GQ$197,MATCH($A77,'raw-data'!$A:$A,1),MATCH(W$1,'raw-data'!$1:$1,1))/VLOOKUP($A77,'raw-data'!$A:$B,2,TRUE),"")</f>
        <v/>
      </c>
      <c r="X77" s="1" t="str">
        <f>IF(INDEX('raw-data'!$A$1:$GQ$197,MATCH($A77,'raw-data'!$A:$A,1),MATCH(X$1,'raw-data'!$1:$1,1))&lt;&gt;"",
$D77*INDEX('raw-data'!$A$1:$GQ$197,MATCH($A77,'raw-data'!$A:$A,1),MATCH(X$1,'raw-data'!$1:$1,1))/VLOOKUP($A77,'raw-data'!$A:$B,2,TRUE),"")</f>
        <v/>
      </c>
      <c r="Y77" s="1" t="str">
        <f>IF(INDEX('raw-data'!$A$1:$GQ$197,MATCH($A77,'raw-data'!$A:$A,1),MATCH(Y$1,'raw-data'!$1:$1,1))&lt;&gt;"",
$D77*INDEX('raw-data'!$A$1:$GQ$197,MATCH($A77,'raw-data'!$A:$A,1),MATCH(Y$1,'raw-data'!$1:$1,1))/VLOOKUP($A77,'raw-data'!$A:$B,2,TRUE),"")</f>
        <v/>
      </c>
      <c r="Z77" s="1" t="str">
        <f>IF(INDEX('raw-data'!$A$1:$GQ$197,MATCH($A77,'raw-data'!$A:$A,1),MATCH(Z$1,'raw-data'!$1:$1,1))&lt;&gt;"",
$D77*INDEX('raw-data'!$A$1:$GQ$197,MATCH($A77,'raw-data'!$A:$A,1),MATCH(Z$1,'raw-data'!$1:$1,1))/VLOOKUP($A77,'raw-data'!$A:$B,2,TRUE),"")</f>
        <v/>
      </c>
      <c r="AA77" s="1" t="str">
        <f>IF(INDEX('raw-data'!$A$1:$GQ$197,MATCH($A77,'raw-data'!$A:$A,1),MATCH(AA$1,'raw-data'!$1:$1,1))&lt;&gt;"",
$D77*INDEX('raw-data'!$A$1:$GQ$197,MATCH($A77,'raw-data'!$A:$A,1),MATCH(AA$1,'raw-data'!$1:$1,1))/VLOOKUP($A77,'raw-data'!$A:$B,2,TRUE),"")</f>
        <v/>
      </c>
      <c r="AB77" s="1">
        <f>IF(INDEX('raw-data'!$A$1:$GQ$197,MATCH($A77,'raw-data'!$A:$A,1),MATCH(AB$1,'raw-data'!$1:$1,1))&lt;&gt;"",
$D77*INDEX('raw-data'!$A$1:$GQ$197,MATCH($A77,'raw-data'!$A:$A,1),MATCH(AB$1,'raw-data'!$1:$1,1))/VLOOKUP($A77,'raw-data'!$A:$B,2,TRUE),"")</f>
        <v>0</v>
      </c>
      <c r="AC77" s="1" t="str">
        <f>IF(INDEX('raw-data'!$A$1:$GQ$197,MATCH($A77,'raw-data'!$A:$A,1),MATCH(AC$1,'raw-data'!$1:$1,1))&lt;&gt;"",
$D77*INDEX('raw-data'!$A$1:$GQ$197,MATCH($A77,'raw-data'!$A:$A,1),MATCH(AC$1,'raw-data'!$1:$1,1))/VLOOKUP($A77,'raw-data'!$A:$B,2,TRUE),"")</f>
        <v/>
      </c>
      <c r="AD77" s="1" t="str">
        <f>IF(INDEX('raw-data'!$A$1:$GQ$197,MATCH($A77,'raw-data'!$A:$A,1),MATCH(AD$1,'raw-data'!$1:$1,1))&lt;&gt;"",
$D77*INDEX('raw-data'!$A$1:$GQ$197,MATCH($A77,'raw-data'!$A:$A,1),MATCH(AD$1,'raw-data'!$1:$1,1))/VLOOKUP($A77,'raw-data'!$A:$B,2,TRUE),"")</f>
        <v/>
      </c>
      <c r="AE77" s="1" t="str">
        <f>IF(INDEX('raw-data'!$A$1:$GQ$197,MATCH($A77,'raw-data'!$A:$A,1),MATCH(AE$1,'raw-data'!$1:$1,1))&lt;&gt;"",
$D77*INDEX('raw-data'!$A$1:$GQ$197,MATCH($A77,'raw-data'!$A:$A,1),MATCH(AE$1,'raw-data'!$1:$1,1))/VLOOKUP($A77,'raw-data'!$A:$B,2,TRUE),"")</f>
        <v/>
      </c>
      <c r="AF77" s="1" t="str">
        <f>IF(INDEX('raw-data'!$A$1:$GQ$197,MATCH($A77,'raw-data'!$A:$A,1),MATCH(AF$1,'raw-data'!$1:$1,1))&lt;&gt;"",
$D77*INDEX('raw-data'!$A$1:$GQ$197,MATCH($A77,'raw-data'!$A:$A,1),MATCH(AF$1,'raw-data'!$1:$1,1))/VLOOKUP($A77,'raw-data'!$A:$B,2,TRUE),"")</f>
        <v/>
      </c>
      <c r="AG77" s="1" t="str">
        <f>IF(INDEX('raw-data'!$A$1:$GQ$197,MATCH($A77,'raw-data'!$A:$A,1),MATCH(AG$1,'raw-data'!$1:$1,1))&lt;&gt;"",
$D77*INDEX('raw-data'!$A$1:$GQ$197,MATCH($A77,'raw-data'!$A:$A,1),MATCH(AG$1,'raw-data'!$1:$1,1))/VLOOKUP($A77,'raw-data'!$A:$B,2,TRUE),"")</f>
        <v/>
      </c>
      <c r="AH77" s="1" t="str">
        <f>IF(INDEX('raw-data'!$A$1:$GQ$197,MATCH($A77,'raw-data'!$A:$A,1),MATCH(AH$1,'raw-data'!$1:$1,1))&lt;&gt;"",
$D77*INDEX('raw-data'!$A$1:$GQ$197,MATCH($A77,'raw-data'!$A:$A,1),MATCH(AH$1,'raw-data'!$1:$1,1))/VLOOKUP($A77,'raw-data'!$A:$B,2,TRUE),"")</f>
        <v/>
      </c>
      <c r="AI77" s="1" t="str">
        <f>IF(INDEX('raw-data'!$A$1:$GQ$197,MATCH($A77,'raw-data'!$A:$A,1),MATCH(AI$1,'raw-data'!$1:$1,1))&lt;&gt;"",
$D77*INDEX('raw-data'!$A$1:$GQ$197,MATCH($A77,'raw-data'!$A:$A,1),MATCH(AI$1,'raw-data'!$1:$1,1))/VLOOKUP($A77,'raw-data'!$A:$B,2,TRUE),"")</f>
        <v/>
      </c>
      <c r="AJ77" s="1" t="str">
        <f>IF(INDEX('raw-data'!$A$1:$GQ$197,MATCH($A77,'raw-data'!$A:$A,1),MATCH(AJ$1,'raw-data'!$1:$1,1))&lt;&gt;"",
$D77*INDEX('raw-data'!$A$1:$GQ$197,MATCH($A77,'raw-data'!$A:$A,1),MATCH(AJ$1,'raw-data'!$1:$1,1))/VLOOKUP($A77,'raw-data'!$A:$B,2,TRUE),"")</f>
        <v/>
      </c>
      <c r="AK77" s="1" t="str">
        <f>IF(INDEX('raw-data'!$A$1:$GQ$197,MATCH($A77,'raw-data'!$A:$A,1),MATCH(AK$1,'raw-data'!$1:$1,1))&lt;&gt;"",
$D77*INDEX('raw-data'!$A$1:$GQ$197,MATCH($A77,'raw-data'!$A:$A,1),MATCH(AK$1,'raw-data'!$1:$1,1))/VLOOKUP($A77,'raw-data'!$A:$B,2,TRUE),"")</f>
        <v/>
      </c>
      <c r="AL77" s="1" t="str">
        <f>IF(INDEX('raw-data'!$A$1:$GQ$197,MATCH($A77,'raw-data'!$A:$A,1),MATCH(AL$1,'raw-data'!$1:$1,1))&lt;&gt;"",
$D77*INDEX('raw-data'!$A$1:$GQ$197,MATCH($A77,'raw-data'!$A:$A,1),MATCH(AL$1,'raw-data'!$1:$1,1))/VLOOKUP($A77,'raw-data'!$A:$B,2,TRUE),"")</f>
        <v/>
      </c>
      <c r="AM77" s="1" t="str">
        <f>IF(INDEX('raw-data'!$A$1:$GQ$197,MATCH($A77,'raw-data'!$A:$A,1),MATCH(AM$1,'raw-data'!$1:$1,1))&lt;&gt;"",
$D77*INDEX('raw-data'!$A$1:$GQ$197,MATCH($A77,'raw-data'!$A:$A,1),MATCH(AM$1,'raw-data'!$1:$1,1))/VLOOKUP($A77,'raw-data'!$A:$B,2,TRUE),"")</f>
        <v/>
      </c>
      <c r="AN77" s="1" t="str">
        <f>IF(INDEX('raw-data'!$A$1:$GQ$197,MATCH($A77,'raw-data'!$A:$A,1),MATCH(AN$1,'raw-data'!$1:$1,1))&lt;&gt;"",
$D77*INDEX('raw-data'!$A$1:$GQ$197,MATCH($A77,'raw-data'!$A:$A,1),MATCH(AN$1,'raw-data'!$1:$1,1))/VLOOKUP($A77,'raw-data'!$A:$B,2,TRUE),"")</f>
        <v/>
      </c>
      <c r="AO77" s="1" t="str">
        <f>IF(INDEX('raw-data'!$A$1:$GQ$197,MATCH($A77,'raw-data'!$A:$A,1),MATCH(AO$1,'raw-data'!$1:$1,1))&lt;&gt;"",
$D77*INDEX('raw-data'!$A$1:$GQ$197,MATCH($A77,'raw-data'!$A:$A,1),MATCH(AO$1,'raw-data'!$1:$1,1))/VLOOKUP($A77,'raw-data'!$A:$B,2,TRUE),"")</f>
        <v/>
      </c>
      <c r="AP77" s="1" t="str">
        <f>IF(INDEX('raw-data'!$A$1:$GQ$197,MATCH($A77,'raw-data'!$A:$A,1),MATCH(AP$1,'raw-data'!$1:$1,1))&lt;&gt;"",
$D77*INDEX('raw-data'!$A$1:$GQ$197,MATCH($A77,'raw-data'!$A:$A,1),MATCH(AP$1,'raw-data'!$1:$1,1))/VLOOKUP($A77,'raw-data'!$A:$B,2,TRUE),"")</f>
        <v/>
      </c>
      <c r="AQ77" s="1" t="str">
        <f>IF(INDEX('raw-data'!$A$1:$GQ$197,MATCH($A77,'raw-data'!$A:$A,1),MATCH(AQ$1,'raw-data'!$1:$1,1))&lt;&gt;"",
$D77*INDEX('raw-data'!$A$1:$GQ$197,MATCH($A77,'raw-data'!$A:$A,1),MATCH(AQ$1,'raw-data'!$1:$1,1))/VLOOKUP($A77,'raw-data'!$A:$B,2,TRUE),"")</f>
        <v/>
      </c>
      <c r="AR77" s="1" t="str">
        <f>IF(INDEX('raw-data'!$A$1:$GQ$197,MATCH($A77,'raw-data'!$A:$A,1),MATCH(AR$1,'raw-data'!$1:$1,1))&lt;&gt;"",
$D77*INDEX('raw-data'!$A$1:$GQ$197,MATCH($A77,'raw-data'!$A:$A,1),MATCH(AR$1,'raw-data'!$1:$1,1))/VLOOKUP($A77,'raw-data'!$A:$B,2,TRUE),"")</f>
        <v/>
      </c>
      <c r="AS77" s="1" t="str">
        <f>IF(INDEX('raw-data'!$A$1:$GQ$197,MATCH($A77,'raw-data'!$A:$A,1),MATCH(AS$1,'raw-data'!$1:$1,1))&lt;&gt;"",
$D77*INDEX('raw-data'!$A$1:$GQ$197,MATCH($A77,'raw-data'!$A:$A,1),MATCH(AS$1,'raw-data'!$1:$1,1))/VLOOKUP($A77,'raw-data'!$A:$B,2,TRUE),"")</f>
        <v/>
      </c>
      <c r="AT77" s="1" t="str">
        <f>IF(INDEX('raw-data'!$A$1:$GQ$197,MATCH($A77,'raw-data'!$A:$A,1),MATCH(AT$1,'raw-data'!$1:$1,1))&lt;&gt;"",
$D77*INDEX('raw-data'!$A$1:$GQ$197,MATCH($A77,'raw-data'!$A:$A,1),MATCH(AT$1,'raw-data'!$1:$1,1))/VLOOKUP($A77,'raw-data'!$A:$B,2,TRUE),"")</f>
        <v/>
      </c>
      <c r="AU77" s="1" t="str">
        <f>IF(INDEX('raw-data'!$A$1:$GQ$197,MATCH($A77,'raw-data'!$A:$A,1),MATCH(AU$1,'raw-data'!$1:$1,1))&lt;&gt;"",
$D77*INDEX('raw-data'!$A$1:$GQ$197,MATCH($A77,'raw-data'!$A:$A,1),MATCH(AU$1,'raw-data'!$1:$1,1))/VLOOKUP($A77,'raw-data'!$A:$B,2,TRUE),"")</f>
        <v/>
      </c>
      <c r="AV77" s="1" t="str">
        <f>IF(INDEX('raw-data'!$A$1:$GQ$197,MATCH($A77,'raw-data'!$A:$A,1),MATCH(AV$1,'raw-data'!$1:$1,1))&lt;&gt;"",
$D77*INDEX('raw-data'!$A$1:$GQ$197,MATCH($A77,'raw-data'!$A:$A,1),MATCH(AV$1,'raw-data'!$1:$1,1))/VLOOKUP($A77,'raw-data'!$A:$B,2,TRUE),"")</f>
        <v/>
      </c>
      <c r="AW77" s="1" t="str">
        <f>IF(INDEX('raw-data'!$A$1:$GQ$197,MATCH($A77,'raw-data'!$A:$A,1),MATCH(AW$1,'raw-data'!$1:$1,1))&lt;&gt;"",
$D77*INDEX('raw-data'!$A$1:$GQ$197,MATCH($A77,'raw-data'!$A:$A,1),MATCH(AW$1,'raw-data'!$1:$1,1))/VLOOKUP($A77,'raw-data'!$A:$B,2,TRUE),"")</f>
        <v/>
      </c>
      <c r="AX77" s="1" t="str">
        <f>IF(INDEX('raw-data'!$A$1:$GQ$197,MATCH($A77,'raw-data'!$A:$A,1),MATCH(AX$1,'raw-data'!$1:$1,1))&lt;&gt;"",
$D77*INDEX('raw-data'!$A$1:$GQ$197,MATCH($A77,'raw-data'!$A:$A,1),MATCH(AX$1,'raw-data'!$1:$1,1))/VLOOKUP($A77,'raw-data'!$A:$B,2,TRUE),"")</f>
        <v/>
      </c>
      <c r="AY77" s="1" t="str">
        <f>IF(INDEX('raw-data'!$A$1:$GQ$197,MATCH($A77,'raw-data'!$A:$A,1),MATCH(AY$1,'raw-data'!$1:$1,1))&lt;&gt;"",
$D77*INDEX('raw-data'!$A$1:$GQ$197,MATCH($A77,'raw-data'!$A:$A,1),MATCH(AY$1,'raw-data'!$1:$1,1))/VLOOKUP($A77,'raw-data'!$A:$B,2,TRUE),"")</f>
        <v/>
      </c>
      <c r="AZ77" s="1" t="str">
        <f>IF(INDEX('raw-data'!$A$1:$GQ$197,MATCH($A77,'raw-data'!$A:$A,1),MATCH(AZ$1,'raw-data'!$1:$1,1))&lt;&gt;"",
$D77*INDEX('raw-data'!$A$1:$GQ$197,MATCH($A77,'raw-data'!$A:$A,1),MATCH(AZ$1,'raw-data'!$1:$1,1))/VLOOKUP($A77,'raw-data'!$A:$B,2,TRUE),"")</f>
        <v/>
      </c>
      <c r="BA77" s="1" t="str">
        <f>IF(INDEX('raw-data'!$A$1:$GQ$197,MATCH($A77,'raw-data'!$A:$A,1),MATCH(BA$1,'raw-data'!$1:$1,1))&lt;&gt;"",
$D77*INDEX('raw-data'!$A$1:$GQ$197,MATCH($A77,'raw-data'!$A:$A,1),MATCH(BA$1,'raw-data'!$1:$1,1))/VLOOKUP($A77,'raw-data'!$A:$B,2,TRUE),"")</f>
        <v/>
      </c>
      <c r="BB77" s="1" t="str">
        <f>IF(INDEX('raw-data'!$A$1:$GQ$197,MATCH($A77,'raw-data'!$A:$A,1),MATCH(BB$1,'raw-data'!$1:$1,1))&lt;&gt;"",
$D77*INDEX('raw-data'!$A$1:$GQ$197,MATCH($A77,'raw-data'!$A:$A,1),MATCH(BB$1,'raw-data'!$1:$1,1))/VLOOKUP($A77,'raw-data'!$A:$B,2,TRUE),"")</f>
        <v/>
      </c>
      <c r="BC77" s="1" t="str">
        <f>IF(INDEX('raw-data'!$A$1:$GQ$197,MATCH($A77,'raw-data'!$A:$A,1),MATCH(BC$1,'raw-data'!$1:$1,1))&lt;&gt;"",
$D77*INDEX('raw-data'!$A$1:$GQ$197,MATCH($A77,'raw-data'!$A:$A,1),MATCH(BC$1,'raw-data'!$1:$1,1))/VLOOKUP($A77,'raw-data'!$A:$B,2,TRUE),"")</f>
        <v/>
      </c>
      <c r="BD77" s="1" t="str">
        <f>IF(INDEX('raw-data'!$A$1:$GQ$197,MATCH($A77,'raw-data'!$A:$A,1),MATCH(BD$1,'raw-data'!$1:$1,1))&lt;&gt;"",
$D77*INDEX('raw-data'!$A$1:$GQ$197,MATCH($A77,'raw-data'!$A:$A,1),MATCH(BD$1,'raw-data'!$1:$1,1))/VLOOKUP($A77,'raw-data'!$A:$B,2,TRUE),"")</f>
        <v/>
      </c>
      <c r="BE77" s="1" t="str">
        <f>IF(INDEX('raw-data'!$A$1:$GQ$197,MATCH($A77,'raw-data'!$A:$A,1),MATCH(BE$1,'raw-data'!$1:$1,1))&lt;&gt;"",
$D77*INDEX('raw-data'!$A$1:$GQ$197,MATCH($A77,'raw-data'!$A:$A,1),MATCH(BE$1,'raw-data'!$1:$1,1))/VLOOKUP($A77,'raw-data'!$A:$B,2,TRUE),"")</f>
        <v/>
      </c>
      <c r="BF77" s="1" t="str">
        <f>IF(INDEX('raw-data'!$A$1:$GQ$197,MATCH($A77,'raw-data'!$A:$A,1),MATCH(BF$1,'raw-data'!$1:$1,1))&lt;&gt;"",
$D77*INDEX('raw-data'!$A$1:$GQ$197,MATCH($A77,'raw-data'!$A:$A,1),MATCH(BF$1,'raw-data'!$1:$1,1))/VLOOKUP($A77,'raw-data'!$A:$B,2,TRUE),"")</f>
        <v/>
      </c>
      <c r="BG77" s="1" t="str">
        <f>IF(INDEX('raw-data'!$A$1:$GQ$197,MATCH($A77,'raw-data'!$A:$A,1),MATCH(BG$1,'raw-data'!$1:$1,1))&lt;&gt;"",
$D77*INDEX('raw-data'!$A$1:$GQ$197,MATCH($A77,'raw-data'!$A:$A,1),MATCH(BG$1,'raw-data'!$1:$1,1))/VLOOKUP($A77,'raw-data'!$A:$B,2,TRUE),"")</f>
        <v/>
      </c>
      <c r="BH77" s="1" t="str">
        <f>IF(INDEX('raw-data'!$A$1:$GQ$197,MATCH($A77,'raw-data'!$A:$A,1),MATCH(BH$1,'raw-data'!$1:$1,1))&lt;&gt;"",
$D77*INDEX('raw-data'!$A$1:$GQ$197,MATCH($A77,'raw-data'!$A:$A,1),MATCH(BH$1,'raw-data'!$1:$1,1))/VLOOKUP($A77,'raw-data'!$A:$B,2,TRUE),"")</f>
        <v/>
      </c>
      <c r="BI77" s="1" t="str">
        <f>IF(INDEX('raw-data'!$A$1:$GQ$197,MATCH($A77,'raw-data'!$A:$A,1),MATCH(BI$1,'raw-data'!$1:$1,1))&lt;&gt;"",
$D77*INDEX('raw-data'!$A$1:$GQ$197,MATCH($A77,'raw-data'!$A:$A,1),MATCH(BI$1,'raw-data'!$1:$1,1))/VLOOKUP($A77,'raw-data'!$A:$B,2,TRUE),"")</f>
        <v/>
      </c>
      <c r="BJ77" s="1" t="str">
        <f>IF(INDEX('raw-data'!$A$1:$GQ$197,MATCH($A77,'raw-data'!$A:$A,1),MATCH(BJ$1,'raw-data'!$1:$1,1))&lt;&gt;"",
$D77*INDEX('raw-data'!$A$1:$GQ$197,MATCH($A77,'raw-data'!$A:$A,1),MATCH(BJ$1,'raw-data'!$1:$1,1))/VLOOKUP($A77,'raw-data'!$A:$B,2,TRUE),"")</f>
        <v/>
      </c>
      <c r="BK77" s="1" t="str">
        <f>IF(INDEX('raw-data'!$A$1:$GQ$197,MATCH($A77,'raw-data'!$A:$A,1),MATCH(BK$1,'raw-data'!$1:$1,1))&lt;&gt;"",
$D77*INDEX('raw-data'!$A$1:$GQ$197,MATCH($A77,'raw-data'!$A:$A,1),MATCH(BK$1,'raw-data'!$1:$1,1))/VLOOKUP($A77,'raw-data'!$A:$B,2,TRUE),"")</f>
        <v/>
      </c>
      <c r="BL77" s="1" t="str">
        <f>IF(INDEX('raw-data'!$A$1:$GQ$197,MATCH($A77,'raw-data'!$A:$A,1),MATCH(BL$1,'raw-data'!$1:$1,1))&lt;&gt;"",
$D77*INDEX('raw-data'!$A$1:$GQ$197,MATCH($A77,'raw-data'!$A:$A,1),MATCH(BL$1,'raw-data'!$1:$1,1))/VLOOKUP($A77,'raw-data'!$A:$B,2,TRUE),"")</f>
        <v/>
      </c>
      <c r="BM77" s="1" t="str">
        <f>IF(INDEX('raw-data'!$A$1:$GQ$197,MATCH($A77,'raw-data'!$A:$A,1),MATCH(BM$1,'raw-data'!$1:$1,1))&lt;&gt;"",
$D77*INDEX('raw-data'!$A$1:$GQ$197,MATCH($A77,'raw-data'!$A:$A,1),MATCH(BM$1,'raw-data'!$1:$1,1))/VLOOKUP($A77,'raw-data'!$A:$B,2,TRUE),"")</f>
        <v/>
      </c>
      <c r="BN77" s="1" t="str">
        <f>IF(INDEX('raw-data'!$A$1:$GQ$197,MATCH($A77,'raw-data'!$A:$A,1),MATCH(BN$1,'raw-data'!$1:$1,1))&lt;&gt;"",
$D77*INDEX('raw-data'!$A$1:$GQ$197,MATCH($A77,'raw-data'!$A:$A,1),MATCH(BN$1,'raw-data'!$1:$1,1))/VLOOKUP($A77,'raw-data'!$A:$B,2,TRUE),"")</f>
        <v/>
      </c>
      <c r="BO77" s="1" t="str">
        <f>IF(INDEX('raw-data'!$A$1:$GQ$197,MATCH($A77,'raw-data'!$A:$A,1),MATCH(BO$1,'raw-data'!$1:$1,1))&lt;&gt;"",
$D77*INDEX('raw-data'!$A$1:$GQ$197,MATCH($A77,'raw-data'!$A:$A,1),MATCH(BO$1,'raw-data'!$1:$1,1))/VLOOKUP($A77,'raw-data'!$A:$B,2,TRUE),"")</f>
        <v/>
      </c>
      <c r="BP77" s="1" t="str">
        <f>IF(INDEX('raw-data'!$A$1:$GQ$197,MATCH($A77,'raw-data'!$A:$A,1),MATCH(BP$1,'raw-data'!$1:$1,1))&lt;&gt;"",
$D77*INDEX('raw-data'!$A$1:$GQ$197,MATCH($A77,'raw-data'!$A:$A,1),MATCH(BP$1,'raw-data'!$1:$1,1))/VLOOKUP($A77,'raw-data'!$A:$B,2,TRUE),"")</f>
        <v/>
      </c>
      <c r="BQ77" s="1" t="str">
        <f>IF(INDEX('raw-data'!$A$1:$GQ$197,MATCH($A77,'raw-data'!$A:$A,1),MATCH(BQ$1,'raw-data'!$1:$1,1))&lt;&gt;"",
$D77*INDEX('raw-data'!$A$1:$GQ$197,MATCH($A77,'raw-data'!$A:$A,1),MATCH(BQ$1,'raw-data'!$1:$1,1))/VLOOKUP($A77,'raw-data'!$A:$B,2,TRUE),"")</f>
        <v/>
      </c>
      <c r="BR77" s="1" t="str">
        <f>IF(INDEX('raw-data'!$A$1:$GQ$197,MATCH($A77,'raw-data'!$A:$A,1),MATCH(BR$1,'raw-data'!$1:$1,1))&lt;&gt;"",
$D77*INDEX('raw-data'!$A$1:$GQ$197,MATCH($A77,'raw-data'!$A:$A,1),MATCH(BR$1,'raw-data'!$1:$1,1))/VLOOKUP($A77,'raw-data'!$A:$B,2,TRUE),"")</f>
        <v/>
      </c>
      <c r="BS77" s="1" t="str">
        <f>IF(INDEX('raw-data'!$A$1:$GQ$197,MATCH($A77,'raw-data'!$A:$A,1),MATCH(BS$1,'raw-data'!$1:$1,1))&lt;&gt;"",
$D77*INDEX('raw-data'!$A$1:$GQ$197,MATCH($A77,'raw-data'!$A:$A,1),MATCH(BS$1,'raw-data'!$1:$1,1))/VLOOKUP($A77,'raw-data'!$A:$B,2,TRUE),"")</f>
        <v/>
      </c>
      <c r="BT77" s="1" t="str">
        <f>IF(INDEX('raw-data'!$A$1:$GQ$197,MATCH($A77,'raw-data'!$A:$A,1),MATCH(BT$1,'raw-data'!$1:$1,1))&lt;&gt;"",
$D77*INDEX('raw-data'!$A$1:$GQ$197,MATCH($A77,'raw-data'!$A:$A,1),MATCH(BT$1,'raw-data'!$1:$1,1))/VLOOKUP($A77,'raw-data'!$A:$B,2,TRUE),"")</f>
        <v/>
      </c>
      <c r="BU77" s="1" t="str">
        <f>IF(INDEX('raw-data'!$A$1:$GQ$197,MATCH($A77,'raw-data'!$A:$A,1),MATCH(BU$1,'raw-data'!$1:$1,1))&lt;&gt;"",
$D77*INDEX('raw-data'!$A$1:$GQ$197,MATCH($A77,'raw-data'!$A:$A,1),MATCH(BU$1,'raw-data'!$1:$1,1))/VLOOKUP($A77,'raw-data'!$A:$B,2,TRUE),"")</f>
        <v/>
      </c>
      <c r="BV77" s="1" t="str">
        <f>IF(INDEX('raw-data'!$A$1:$GQ$197,MATCH($A77,'raw-data'!$A:$A,1),MATCH(BV$1,'raw-data'!$1:$1,1))&lt;&gt;"",
$D77*INDEX('raw-data'!$A$1:$GQ$197,MATCH($A77,'raw-data'!$A:$A,1),MATCH(BV$1,'raw-data'!$1:$1,1))/VLOOKUP($A77,'raw-data'!$A:$B,2,TRUE),"")</f>
        <v/>
      </c>
      <c r="BW77" s="1" t="str">
        <f>IF(INDEX('raw-data'!$A$1:$GQ$197,MATCH($A77,'raw-data'!$A:$A,1),MATCH(BW$1,'raw-data'!$1:$1,1))&lt;&gt;"",
$D77*INDEX('raw-data'!$A$1:$GQ$197,MATCH($A77,'raw-data'!$A:$A,1),MATCH(BW$1,'raw-data'!$1:$1,1))/VLOOKUP($A77,'raw-data'!$A:$B,2,TRUE),"")</f>
        <v/>
      </c>
      <c r="BX77" s="1" t="str">
        <f>IF(INDEX('raw-data'!$A$1:$GQ$197,MATCH($A77,'raw-data'!$A:$A,1),MATCH(BX$1,'raw-data'!$1:$1,1))&lt;&gt;"",
$D77*INDEX('raw-data'!$A$1:$GQ$197,MATCH($A77,'raw-data'!$A:$A,1),MATCH(BX$1,'raw-data'!$1:$1,1))/VLOOKUP($A77,'raw-data'!$A:$B,2,TRUE),"")</f>
        <v/>
      </c>
      <c r="BY77" s="1" t="str">
        <f>IF(INDEX('raw-data'!$A$1:$GQ$197,MATCH($A77,'raw-data'!$A:$A,1),MATCH(BY$1,'raw-data'!$1:$1,1))&lt;&gt;"",
$D77*INDEX('raw-data'!$A$1:$GQ$197,MATCH($A77,'raw-data'!$A:$A,1),MATCH(BY$1,'raw-data'!$1:$1,1))/VLOOKUP($A77,'raw-data'!$A:$B,2,TRUE),"")</f>
        <v/>
      </c>
      <c r="BZ77" s="1" t="str">
        <f>IF(INDEX('raw-data'!$A$1:$GQ$197,MATCH($A77,'raw-data'!$A:$A,1),MATCH(BZ$1,'raw-data'!$1:$1,1))&lt;&gt;"",
$D77*INDEX('raw-data'!$A$1:$GQ$197,MATCH($A77,'raw-data'!$A:$A,1),MATCH(BZ$1,'raw-data'!$1:$1,1))/VLOOKUP($A77,'raw-data'!$A:$B,2,TRUE),"")</f>
        <v/>
      </c>
      <c r="CA77" s="1" t="str">
        <f>IF(INDEX('raw-data'!$A$1:$GQ$197,MATCH($A77,'raw-data'!$A:$A,1),MATCH(CA$1,'raw-data'!$1:$1,1))&lt;&gt;"",
$D77*INDEX('raw-data'!$A$1:$GQ$197,MATCH($A77,'raw-data'!$A:$A,1),MATCH(CA$1,'raw-data'!$1:$1,1))/VLOOKUP($A77,'raw-data'!$A:$B,2,TRUE),"")</f>
        <v/>
      </c>
      <c r="CB77" s="1" t="str">
        <f>IF(INDEX('raw-data'!$A$1:$GQ$197,MATCH($A77,'raw-data'!$A:$A,1),MATCH(CB$1,'raw-data'!$1:$1,1))&lt;&gt;"",
$D77*INDEX('raw-data'!$A$1:$GQ$197,MATCH($A77,'raw-data'!$A:$A,1),MATCH(CB$1,'raw-data'!$1:$1,1))/VLOOKUP($A77,'raw-data'!$A:$B,2,TRUE),"")</f>
        <v/>
      </c>
      <c r="CC77" s="1" t="str">
        <f>IF(INDEX('raw-data'!$A$1:$GQ$197,MATCH($A77,'raw-data'!$A:$A,1),MATCH(CC$1,'raw-data'!$1:$1,1))&lt;&gt;"",
$D77*INDEX('raw-data'!$A$1:$GQ$197,MATCH($A77,'raw-data'!$A:$A,1),MATCH(CC$1,'raw-data'!$1:$1,1))/VLOOKUP($A77,'raw-data'!$A:$B,2,TRUE),"")</f>
        <v/>
      </c>
      <c r="CD77" s="1" t="str">
        <f>IF(INDEX('raw-data'!$A$1:$GQ$197,MATCH($A77,'raw-data'!$A:$A,1),MATCH(CD$1,'raw-data'!$1:$1,1))&lt;&gt;"",
$D77*INDEX('raw-data'!$A$1:$GQ$197,MATCH($A77,'raw-data'!$A:$A,1),MATCH(CD$1,'raw-data'!$1:$1,1))/VLOOKUP($A77,'raw-data'!$A:$B,2,TRUE),"")</f>
        <v/>
      </c>
      <c r="CE77" s="1" t="str">
        <f>IF(INDEX('raw-data'!$A$1:$GQ$197,MATCH($A77,'raw-data'!$A:$A,1),MATCH(CE$1,'raw-data'!$1:$1,1))&lt;&gt;"",
$D77*INDEX('raw-data'!$A$1:$GQ$197,MATCH($A77,'raw-data'!$A:$A,1),MATCH(CE$1,'raw-data'!$1:$1,1))/VLOOKUP($A77,'raw-data'!$A:$B,2,TRUE),"")</f>
        <v/>
      </c>
      <c r="CF77" s="1" t="str">
        <f>IF(INDEX('raw-data'!$A$1:$GQ$197,MATCH($A77,'raw-data'!$A:$A,1),MATCH(CF$1,'raw-data'!$1:$1,1))&lt;&gt;"",
$D77*INDEX('raw-data'!$A$1:$GQ$197,MATCH($A77,'raw-data'!$A:$A,1),MATCH(CF$1,'raw-data'!$1:$1,1))/VLOOKUP($A77,'raw-data'!$A:$B,2,TRUE),"")</f>
        <v/>
      </c>
      <c r="CG77" s="1" t="str">
        <f>IF(INDEX('raw-data'!$A$1:$GQ$197,MATCH($A77,'raw-data'!$A:$A,1),MATCH(CG$1,'raw-data'!$1:$1,1))&lt;&gt;"",
$D77*INDEX('raw-data'!$A$1:$GQ$197,MATCH($A77,'raw-data'!$A:$A,1),MATCH(CG$1,'raw-data'!$1:$1,1))/VLOOKUP($A77,'raw-data'!$A:$B,2,TRUE),"")</f>
        <v/>
      </c>
      <c r="CH77" s="1" t="str">
        <f>IF(INDEX('raw-data'!$A$1:$GQ$197,MATCH($A77,'raw-data'!$A:$A,1),MATCH(CH$1,'raw-data'!$1:$1,1))&lt;&gt;"",
$D77*INDEX('raw-data'!$A$1:$GQ$197,MATCH($A77,'raw-data'!$A:$A,1),MATCH(CH$1,'raw-data'!$1:$1,1))/VLOOKUP($A77,'raw-data'!$A:$B,2,TRUE),"")</f>
        <v/>
      </c>
      <c r="CI77" s="1" t="str">
        <f>IF(INDEX('raw-data'!$A$1:$GQ$197,MATCH($A77,'raw-data'!$A:$A,1),MATCH(CI$1,'raw-data'!$1:$1,1))&lt;&gt;"",
$D77*INDEX('raw-data'!$A$1:$GQ$197,MATCH($A77,'raw-data'!$A:$A,1),MATCH(CI$1,'raw-data'!$1:$1,1))/VLOOKUP($A77,'raw-data'!$A:$B,2,TRUE),"")</f>
        <v/>
      </c>
      <c r="CJ77" s="1" t="str">
        <f>IF(INDEX('raw-data'!$A$1:$GQ$197,MATCH($A77,'raw-data'!$A:$A,1),MATCH(CJ$1,'raw-data'!$1:$1,1))&lt;&gt;"",
$D77*INDEX('raw-data'!$A$1:$GQ$197,MATCH($A77,'raw-data'!$A:$A,1),MATCH(CJ$1,'raw-data'!$1:$1,1))/VLOOKUP($A77,'raw-data'!$A:$B,2,TRUE),"")</f>
        <v/>
      </c>
      <c r="CK77" s="1" t="str">
        <f>IF(INDEX('raw-data'!$A$1:$GQ$197,MATCH($A77,'raw-data'!$A:$A,1),MATCH(CK$1,'raw-data'!$1:$1,1))&lt;&gt;"",
$D77*INDEX('raw-data'!$A$1:$GQ$197,MATCH($A77,'raw-data'!$A:$A,1),MATCH(CK$1,'raw-data'!$1:$1,1))/VLOOKUP($A77,'raw-data'!$A:$B,2,TRUE),"")</f>
        <v/>
      </c>
      <c r="CL77" s="1" t="str">
        <f>IF(INDEX('raw-data'!$A$1:$GQ$197,MATCH($A77,'raw-data'!$A:$A,1),MATCH(CL$1,'raw-data'!$1:$1,1))&lt;&gt;"",
$D77*INDEX('raw-data'!$A$1:$GQ$197,MATCH($A77,'raw-data'!$A:$A,1),MATCH(CL$1,'raw-data'!$1:$1,1))/VLOOKUP($A77,'raw-data'!$A:$B,2,TRUE),"")</f>
        <v/>
      </c>
      <c r="CM77" s="1" t="str">
        <f>IF(INDEX('raw-data'!$A$1:$GQ$197,MATCH($A77,'raw-data'!$A:$A,1),MATCH(CM$1,'raw-data'!$1:$1,1))&lt;&gt;"",
$D77*INDEX('raw-data'!$A$1:$GQ$197,MATCH($A77,'raw-data'!$A:$A,1),MATCH(CM$1,'raw-data'!$1:$1,1))/VLOOKUP($A77,'raw-data'!$A:$B,2,TRUE),"")</f>
        <v/>
      </c>
      <c r="CN77" s="1" t="str">
        <f>IF(INDEX('raw-data'!$A$1:$GQ$197,MATCH($A77,'raw-data'!$A:$A,1),MATCH(CN$1,'raw-data'!$1:$1,1))&lt;&gt;"",
$D77*INDEX('raw-data'!$A$1:$GQ$197,MATCH($A77,'raw-data'!$A:$A,1),MATCH(CN$1,'raw-data'!$1:$1,1))/VLOOKUP($A77,'raw-data'!$A:$B,2,TRUE),"")</f>
        <v/>
      </c>
      <c r="CO77" s="1" t="str">
        <f>IF(INDEX('raw-data'!$A$1:$GQ$197,MATCH($A77,'raw-data'!$A:$A,1),MATCH(CO$1,'raw-data'!$1:$1,1))&lt;&gt;"",
$D77*INDEX('raw-data'!$A$1:$GQ$197,MATCH($A77,'raw-data'!$A:$A,1),MATCH(CO$1,'raw-data'!$1:$1,1))/VLOOKUP($A77,'raw-data'!$A:$B,2,TRUE),"")</f>
        <v/>
      </c>
      <c r="CP77" s="1" t="str">
        <f>IF(INDEX('raw-data'!$A$1:$GQ$197,MATCH($A77,'raw-data'!$A:$A,1),MATCH(CP$1,'raw-data'!$1:$1,1))&lt;&gt;"",
$D77*INDEX('raw-data'!$A$1:$GQ$197,MATCH($A77,'raw-data'!$A:$A,1),MATCH(CP$1,'raw-data'!$1:$1,1))/VLOOKUP($A77,'raw-data'!$A:$B,2,TRUE),"")</f>
        <v/>
      </c>
      <c r="CQ77" s="1" t="str">
        <f>IF(INDEX('raw-data'!$A$1:$GQ$197,MATCH($A77,'raw-data'!$A:$A,1),MATCH(CQ$1,'raw-data'!$1:$1,1))&lt;&gt;"",
$D77*INDEX('raw-data'!$A$1:$GQ$197,MATCH($A77,'raw-data'!$A:$A,1),MATCH(CQ$1,'raw-data'!$1:$1,1))/VLOOKUP($A77,'raw-data'!$A:$B,2,TRUE),"")</f>
        <v/>
      </c>
      <c r="CR77" s="1" t="str">
        <f>IF(INDEX('raw-data'!$A$1:$GQ$197,MATCH($A77,'raw-data'!$A:$A,1),MATCH(CR$1,'raw-data'!$1:$1,1))&lt;&gt;"",
$D77*INDEX('raw-data'!$A$1:$GQ$197,MATCH($A77,'raw-data'!$A:$A,1),MATCH(CR$1,'raw-data'!$1:$1,1))/VLOOKUP($A77,'raw-data'!$A:$B,2,TRUE),"")</f>
        <v/>
      </c>
      <c r="CS77" s="1" t="str">
        <f>IF(INDEX('raw-data'!$A$1:$GQ$197,MATCH($A77,'raw-data'!$A:$A,1),MATCH(CS$1,'raw-data'!$1:$1,1))&lt;&gt;"",
$D77*INDEX('raw-data'!$A$1:$GQ$197,MATCH($A77,'raw-data'!$A:$A,1),MATCH(CS$1,'raw-data'!$1:$1,1))/VLOOKUP($A77,'raw-data'!$A:$B,2,TRUE),"")</f>
        <v/>
      </c>
      <c r="CT77" s="1" t="str">
        <f>IF(INDEX('raw-data'!$A$1:$GQ$197,MATCH($A77,'raw-data'!$A:$A,1),MATCH(CT$1,'raw-data'!$1:$1,1))&lt;&gt;"",
$D77*INDEX('raw-data'!$A$1:$GQ$197,MATCH($A77,'raw-data'!$A:$A,1),MATCH(CT$1,'raw-data'!$1:$1,1))/VLOOKUP($A77,'raw-data'!$A:$B,2,TRUE),"")</f>
        <v/>
      </c>
      <c r="CU77" s="1" t="str">
        <f>IF(INDEX('raw-data'!$A$1:$GQ$197,MATCH($A77,'raw-data'!$A:$A,1),MATCH(CU$1,'raw-data'!$1:$1,1))&lt;&gt;"",
$D77*INDEX('raw-data'!$A$1:$GQ$197,MATCH($A77,'raw-data'!$A:$A,1),MATCH(CU$1,'raw-data'!$1:$1,1))/VLOOKUP($A77,'raw-data'!$A:$B,2,TRUE),"")</f>
        <v/>
      </c>
      <c r="CV77" s="1" t="str">
        <f>IF(INDEX('raw-data'!$A$1:$GQ$197,MATCH($A77,'raw-data'!$A:$A,1),MATCH(CV$1,'raw-data'!$1:$1,1))&lt;&gt;"",
$D77*INDEX('raw-data'!$A$1:$GQ$197,MATCH($A77,'raw-data'!$A:$A,1),MATCH(CV$1,'raw-data'!$1:$1,1))/VLOOKUP($A77,'raw-data'!$A:$B,2,TRUE),"")</f>
        <v/>
      </c>
      <c r="CW77" s="1" t="str">
        <f>IF(INDEX('raw-data'!$A$1:$GQ$197,MATCH($A77,'raw-data'!$A:$A,1),MATCH(CW$1,'raw-data'!$1:$1,1))&lt;&gt;"",
$D77*INDEX('raw-data'!$A$1:$GQ$197,MATCH($A77,'raw-data'!$A:$A,1),MATCH(CW$1,'raw-data'!$1:$1,1))/VLOOKUP($A77,'raw-data'!$A:$B,2,TRUE),"")</f>
        <v/>
      </c>
      <c r="CX77" s="1" t="str">
        <f>IF(INDEX('raw-data'!$A$1:$GQ$197,MATCH($A77,'raw-data'!$A:$A,1),MATCH(CX$1,'raw-data'!$1:$1,1))&lt;&gt;"",
$D77*INDEX('raw-data'!$A$1:$GQ$197,MATCH($A77,'raw-data'!$A:$A,1),MATCH(CX$1,'raw-data'!$1:$1,1))/VLOOKUP($A77,'raw-data'!$A:$B,2,TRUE),"")</f>
        <v/>
      </c>
      <c r="CY77" s="1" t="str">
        <f>IF(INDEX('raw-data'!$A$1:$GQ$197,MATCH($A77,'raw-data'!$A:$A,1),MATCH(CY$1,'raw-data'!$1:$1,1))&lt;&gt;"",
$D77*INDEX('raw-data'!$A$1:$GQ$197,MATCH($A77,'raw-data'!$A:$A,1),MATCH(CY$1,'raw-data'!$1:$1,1))/VLOOKUP($A77,'raw-data'!$A:$B,2,TRUE),"")</f>
        <v/>
      </c>
      <c r="CZ77" s="1" t="str">
        <f>IF(INDEX('raw-data'!$A$1:$GQ$197,MATCH($A77,'raw-data'!$A:$A,1),MATCH(CZ$1,'raw-data'!$1:$1,1))&lt;&gt;"",
$D77*INDEX('raw-data'!$A$1:$GQ$197,MATCH($A77,'raw-data'!$A:$A,1),MATCH(CZ$1,'raw-data'!$1:$1,1))/VLOOKUP($A77,'raw-data'!$A:$B,2,TRUE),"")</f>
        <v/>
      </c>
      <c r="DA77" s="1" t="str">
        <f>IF(INDEX('raw-data'!$A$1:$GQ$197,MATCH($A77,'raw-data'!$A:$A,1),MATCH(DA$1,'raw-data'!$1:$1,1))&lt;&gt;"",
$D77*INDEX('raw-data'!$A$1:$GQ$197,MATCH($A77,'raw-data'!$A:$A,1),MATCH(DA$1,'raw-data'!$1:$1,1))/VLOOKUP($A77,'raw-data'!$A:$B,2,TRUE),"")</f>
        <v/>
      </c>
      <c r="DB77" s="1" t="str">
        <f>IF(INDEX('raw-data'!$A$1:$GQ$197,MATCH($A77,'raw-data'!$A:$A,1),MATCH(DB$1,'raw-data'!$1:$1,1))&lt;&gt;"",
$D77*INDEX('raw-data'!$A$1:$GQ$197,MATCH($A77,'raw-data'!$A:$A,1),MATCH(DB$1,'raw-data'!$1:$1,1))/VLOOKUP($A77,'raw-data'!$A:$B,2,TRUE),"")</f>
        <v/>
      </c>
      <c r="DC77" s="1" t="str">
        <f>IF(INDEX('raw-data'!$A$1:$GQ$197,MATCH($A77,'raw-data'!$A:$A,1),MATCH(DC$1,'raw-data'!$1:$1,1))&lt;&gt;"",
$D77*INDEX('raw-data'!$A$1:$GQ$197,MATCH($A77,'raw-data'!$A:$A,1),MATCH(DC$1,'raw-data'!$1:$1,1))/VLOOKUP($A77,'raw-data'!$A:$B,2,TRUE),"")</f>
        <v/>
      </c>
      <c r="DD77" s="1" t="str">
        <f>IF(INDEX('raw-data'!$A$1:$GQ$197,MATCH($A77,'raw-data'!$A:$A,1),MATCH(DD$1,'raw-data'!$1:$1,1))&lt;&gt;"",
$D77*INDEX('raw-data'!$A$1:$GQ$197,MATCH($A77,'raw-data'!$A:$A,1),MATCH(DD$1,'raw-data'!$1:$1,1))/VLOOKUP($A77,'raw-data'!$A:$B,2,TRUE),"")</f>
        <v/>
      </c>
      <c r="DE77" s="1" t="str">
        <f>IF(INDEX('raw-data'!$A$1:$GQ$197,MATCH($A77,'raw-data'!$A:$A,1),MATCH(DE$1,'raw-data'!$1:$1,1))&lt;&gt;"",
$D77*INDEX('raw-data'!$A$1:$GQ$197,MATCH($A77,'raw-data'!$A:$A,1),MATCH(DE$1,'raw-data'!$1:$1,1))/VLOOKUP($A77,'raw-data'!$A:$B,2,TRUE),"")</f>
        <v/>
      </c>
      <c r="DF77" s="1" t="str">
        <f>IF(INDEX('raw-data'!$A$1:$GQ$197,MATCH($A77,'raw-data'!$A:$A,1),MATCH(DF$1,'raw-data'!$1:$1,1))&lt;&gt;"",
$D77*INDEX('raw-data'!$A$1:$GQ$197,MATCH($A77,'raw-data'!$A:$A,1),MATCH(DF$1,'raw-data'!$1:$1,1))/VLOOKUP($A77,'raw-data'!$A:$B,2,TRUE),"")</f>
        <v/>
      </c>
      <c r="DG77" s="1" t="str">
        <f>IF(INDEX('raw-data'!$A$1:$GQ$197,MATCH($A77,'raw-data'!$A:$A,1),MATCH(DG$1,'raw-data'!$1:$1,1))&lt;&gt;"",
$D77*INDEX('raw-data'!$A$1:$GQ$197,MATCH($A77,'raw-data'!$A:$A,1),MATCH(DG$1,'raw-data'!$1:$1,1))/VLOOKUP($A77,'raw-data'!$A:$B,2,TRUE),"")</f>
        <v/>
      </c>
      <c r="DH77" s="1" t="str">
        <f>IF(INDEX('raw-data'!$A$1:$GQ$197,MATCH($A77,'raw-data'!$A:$A,1),MATCH(DH$1,'raw-data'!$1:$1,1))&lt;&gt;"",
$D77*INDEX('raw-data'!$A$1:$GQ$197,MATCH($A77,'raw-data'!$A:$A,1),MATCH(DH$1,'raw-data'!$1:$1,1))/VLOOKUP($A77,'raw-data'!$A:$B,2,TRUE),"")</f>
        <v/>
      </c>
      <c r="DI77" s="1" t="str">
        <f>IF(INDEX('raw-data'!$A$1:$GQ$197,MATCH($A77,'raw-data'!$A:$A,1),MATCH(DI$1,'raw-data'!$1:$1,1))&lt;&gt;"",
$D77*INDEX('raw-data'!$A$1:$GQ$197,MATCH($A77,'raw-data'!$A:$A,1),MATCH(DI$1,'raw-data'!$1:$1,1))/VLOOKUP($A77,'raw-data'!$A:$B,2,TRUE),"")</f>
        <v/>
      </c>
      <c r="DJ77" s="1" t="str">
        <f>IF(INDEX('raw-data'!$A$1:$GQ$197,MATCH($A77,'raw-data'!$A:$A,1),MATCH(DJ$1,'raw-data'!$1:$1,1))&lt;&gt;"",
$D77*INDEX('raw-data'!$A$1:$GQ$197,MATCH($A77,'raw-data'!$A:$A,1),MATCH(DJ$1,'raw-data'!$1:$1,1))/VLOOKUP($A77,'raw-data'!$A:$B,2,TRUE),"")</f>
        <v/>
      </c>
      <c r="DK77" s="1" t="str">
        <f>IF(INDEX('raw-data'!$A$1:$GQ$197,MATCH($A77,'raw-data'!$A:$A,1),MATCH(DK$1,'raw-data'!$1:$1,1))&lt;&gt;"",
$D77*INDEX('raw-data'!$A$1:$GQ$197,MATCH($A77,'raw-data'!$A:$A,1),MATCH(DK$1,'raw-data'!$1:$1,1))/VLOOKUP($A77,'raw-data'!$A:$B,2,TRUE),"")</f>
        <v/>
      </c>
      <c r="DL77" s="1" t="str">
        <f>IF(INDEX('raw-data'!$A$1:$GQ$197,MATCH($A77,'raw-data'!$A:$A,1),MATCH(DL$1,'raw-data'!$1:$1,1))&lt;&gt;"",
$D77*INDEX('raw-data'!$A$1:$GQ$197,MATCH($A77,'raw-data'!$A:$A,1),MATCH(DL$1,'raw-data'!$1:$1,1))/VLOOKUP($A77,'raw-data'!$A:$B,2,TRUE),"")</f>
        <v/>
      </c>
      <c r="DM77" s="1" t="str">
        <f>IF(INDEX('raw-data'!$A$1:$GQ$197,MATCH($A77,'raw-data'!$A:$A,1),MATCH(DM$1,'raw-data'!$1:$1,1))&lt;&gt;"",
$D77*INDEX('raw-data'!$A$1:$GQ$197,MATCH($A77,'raw-data'!$A:$A,1),MATCH(DM$1,'raw-data'!$1:$1,1))/VLOOKUP($A77,'raw-data'!$A:$B,2,TRUE),"")</f>
        <v/>
      </c>
      <c r="DN77" s="1" t="str">
        <f>IF(INDEX('raw-data'!$A$1:$GQ$197,MATCH($A77,'raw-data'!$A:$A,1),MATCH(DN$1,'raw-data'!$1:$1,1))&lt;&gt;"",
$D77*INDEX('raw-data'!$A$1:$GQ$197,MATCH($A77,'raw-data'!$A:$A,1),MATCH(DN$1,'raw-data'!$1:$1,1))/VLOOKUP($A77,'raw-data'!$A:$B,2,TRUE),"")</f>
        <v/>
      </c>
      <c r="DO77" s="1" t="str">
        <f>IF(INDEX('raw-data'!$A$1:$GQ$197,MATCH($A77,'raw-data'!$A:$A,1),MATCH(DO$1,'raw-data'!$1:$1,1))&lt;&gt;"",
$D77*INDEX('raw-data'!$A$1:$GQ$197,MATCH($A77,'raw-data'!$A:$A,1),MATCH(DO$1,'raw-data'!$1:$1,1))/VLOOKUP($A77,'raw-data'!$A:$B,2,TRUE),"")</f>
        <v/>
      </c>
      <c r="DP77" s="1" t="str">
        <f>IF(INDEX('raw-data'!$A$1:$GQ$197,MATCH($A77,'raw-data'!$A:$A,1),MATCH(DP$1,'raw-data'!$1:$1,1))&lt;&gt;"",
$D77*INDEX('raw-data'!$A$1:$GQ$197,MATCH($A77,'raw-data'!$A:$A,1),MATCH(DP$1,'raw-data'!$1:$1,1))/VLOOKUP($A77,'raw-data'!$A:$B,2,TRUE),"")</f>
        <v/>
      </c>
      <c r="DQ77" s="1" t="str">
        <f>IF(INDEX('raw-data'!$A$1:$GQ$197,MATCH($A77,'raw-data'!$A:$A,1),MATCH(DQ$1,'raw-data'!$1:$1,1))&lt;&gt;"",
$D77*INDEX('raw-data'!$A$1:$GQ$197,MATCH($A77,'raw-data'!$A:$A,1),MATCH(DQ$1,'raw-data'!$1:$1,1))/VLOOKUP($A77,'raw-data'!$A:$B,2,TRUE),"")</f>
        <v/>
      </c>
      <c r="DR77" s="1" t="str">
        <f>IF(INDEX('raw-data'!$A$1:$GQ$197,MATCH($A77,'raw-data'!$A:$A,1),MATCH(DR$1,'raw-data'!$1:$1,1))&lt;&gt;"",
$D77*INDEX('raw-data'!$A$1:$GQ$197,MATCH($A77,'raw-data'!$A:$A,1),MATCH(DR$1,'raw-data'!$1:$1,1))/VLOOKUP($A77,'raw-data'!$A:$B,2,TRUE),"")</f>
        <v/>
      </c>
      <c r="DS77" s="1" t="str">
        <f>IF(INDEX('raw-data'!$A$1:$GQ$197,MATCH($A77,'raw-data'!$A:$A,1),MATCH(DS$1,'raw-data'!$1:$1,1))&lt;&gt;"",
$D77*INDEX('raw-data'!$A$1:$GQ$197,MATCH($A77,'raw-data'!$A:$A,1),MATCH(DS$1,'raw-data'!$1:$1,1))/VLOOKUP($A77,'raw-data'!$A:$B,2,TRUE),"")</f>
        <v/>
      </c>
      <c r="DT77" s="1" t="str">
        <f>IF(INDEX('raw-data'!$A$1:$GQ$197,MATCH($A77,'raw-data'!$A:$A,1),MATCH(DT$1,'raw-data'!$1:$1,1))&lt;&gt;"",
$D77*INDEX('raw-data'!$A$1:$GQ$197,MATCH($A77,'raw-data'!$A:$A,1),MATCH(DT$1,'raw-data'!$1:$1,1))/VLOOKUP($A77,'raw-data'!$A:$B,2,TRUE),"")</f>
        <v/>
      </c>
      <c r="DU77" s="1" t="str">
        <f>IF(INDEX('raw-data'!$A$1:$GQ$197,MATCH($A77,'raw-data'!$A:$A,1),MATCH(DU$1,'raw-data'!$1:$1,1))&lt;&gt;"",
$D77*INDEX('raw-data'!$A$1:$GQ$197,MATCH($A77,'raw-data'!$A:$A,1),MATCH(DU$1,'raw-data'!$1:$1,1))/VLOOKUP($A77,'raw-data'!$A:$B,2,TRUE),"")</f>
        <v/>
      </c>
      <c r="DV77" s="1" t="str">
        <f>IF(INDEX('raw-data'!$A$1:$GQ$197,MATCH($A77,'raw-data'!$A:$A,1),MATCH(DV$1,'raw-data'!$1:$1,1))&lt;&gt;"",
$D77*INDEX('raw-data'!$A$1:$GQ$197,MATCH($A77,'raw-data'!$A:$A,1),MATCH(DV$1,'raw-data'!$1:$1,1))/VLOOKUP($A77,'raw-data'!$A:$B,2,TRUE),"")</f>
        <v/>
      </c>
      <c r="DW77" s="1" t="str">
        <f>IF(INDEX('raw-data'!$A$1:$GQ$197,MATCH($A77,'raw-data'!$A:$A,1),MATCH(DW$1,'raw-data'!$1:$1,1))&lt;&gt;"",
$D77*INDEX('raw-data'!$A$1:$GQ$197,MATCH($A77,'raw-data'!$A:$A,1),MATCH(DW$1,'raw-data'!$1:$1,1))/VLOOKUP($A77,'raw-data'!$A:$B,2,TRUE),"")</f>
        <v/>
      </c>
      <c r="DX77" s="1" t="str">
        <f>IF(INDEX('raw-data'!$A$1:$GQ$197,MATCH($A77,'raw-data'!$A:$A,1),MATCH(DX$1,'raw-data'!$1:$1,1))&lt;&gt;"",
$D77*INDEX('raw-data'!$A$1:$GQ$197,MATCH($A77,'raw-data'!$A:$A,1),MATCH(DX$1,'raw-data'!$1:$1,1))/VLOOKUP($A77,'raw-data'!$A:$B,2,TRUE),"")</f>
        <v/>
      </c>
      <c r="DY77" s="1" t="str">
        <f>IF(INDEX('raw-data'!$A$1:$GQ$197,MATCH($A77,'raw-data'!$A:$A,1),MATCH(DY$1,'raw-data'!$1:$1,1))&lt;&gt;"",
$D77*INDEX('raw-data'!$A$1:$GQ$197,MATCH($A77,'raw-data'!$A:$A,1),MATCH(DY$1,'raw-data'!$1:$1,1))/VLOOKUP($A77,'raw-data'!$A:$B,2,TRUE),"")</f>
        <v/>
      </c>
      <c r="DZ77" s="1" t="str">
        <f>IF(INDEX('raw-data'!$A$1:$GQ$197,MATCH($A77,'raw-data'!$A:$A,1),MATCH(DZ$1,'raw-data'!$1:$1,1))&lt;&gt;"",
$D77*INDEX('raw-data'!$A$1:$GQ$197,MATCH($A77,'raw-data'!$A:$A,1),MATCH(DZ$1,'raw-data'!$1:$1,1))/VLOOKUP($A77,'raw-data'!$A:$B,2,TRUE),"")</f>
        <v/>
      </c>
      <c r="EA77" s="1" t="str">
        <f>IF(INDEX('raw-data'!$A$1:$GQ$197,MATCH($A77,'raw-data'!$A:$A,1),MATCH(EA$1,'raw-data'!$1:$1,1))&lt;&gt;"",
$D77*INDEX('raw-data'!$A$1:$GQ$197,MATCH($A77,'raw-data'!$A:$A,1),MATCH(EA$1,'raw-data'!$1:$1,1))/VLOOKUP($A77,'raw-data'!$A:$B,2,TRUE),"")</f>
        <v/>
      </c>
      <c r="EB77" s="1" t="str">
        <f>IF(INDEX('raw-data'!$A$1:$GQ$197,MATCH($A77,'raw-data'!$A:$A,1),MATCH(EB$1,'raw-data'!$1:$1,1))&lt;&gt;"",
$D77*INDEX('raw-data'!$A$1:$GQ$197,MATCH($A77,'raw-data'!$A:$A,1),MATCH(EB$1,'raw-data'!$1:$1,1))/VLOOKUP($A77,'raw-data'!$A:$B,2,TRUE),"")</f>
        <v/>
      </c>
      <c r="EC77" s="1" t="str">
        <f>IF(INDEX('raw-data'!$A$1:$GQ$197,MATCH($A77,'raw-data'!$A:$A,1),MATCH(EC$1,'raw-data'!$1:$1,1))&lt;&gt;"",
$D77*INDEX('raw-data'!$A$1:$GQ$197,MATCH($A77,'raw-data'!$A:$A,1),MATCH(EC$1,'raw-data'!$1:$1,1))/VLOOKUP($A77,'raw-data'!$A:$B,2,TRUE),"")</f>
        <v/>
      </c>
      <c r="ED77" s="1" t="str">
        <f>IF(INDEX('raw-data'!$A$1:$GQ$197,MATCH($A77,'raw-data'!$A:$A,1),MATCH(ED$1,'raw-data'!$1:$1,1))&lt;&gt;"",
$D77*INDEX('raw-data'!$A$1:$GQ$197,MATCH($A77,'raw-data'!$A:$A,1),MATCH(ED$1,'raw-data'!$1:$1,1))/VLOOKUP($A77,'raw-data'!$A:$B,2,TRUE),"")</f>
        <v/>
      </c>
      <c r="EE77" s="1" t="str">
        <f>IF(INDEX('raw-data'!$A$1:$GQ$197,MATCH($A77,'raw-data'!$A:$A,1),MATCH(EE$1,'raw-data'!$1:$1,1))&lt;&gt;"",
$D77*INDEX('raw-data'!$A$1:$GQ$197,MATCH($A77,'raw-data'!$A:$A,1),MATCH(EE$1,'raw-data'!$1:$1,1))/VLOOKUP($A77,'raw-data'!$A:$B,2,TRUE),"")</f>
        <v/>
      </c>
      <c r="EF77" s="1" t="str">
        <f>IF(INDEX('raw-data'!$A$1:$GQ$197,MATCH($A77,'raw-data'!$A:$A,1),MATCH(EF$1,'raw-data'!$1:$1,1))&lt;&gt;"",
$D77*INDEX('raw-data'!$A$1:$GQ$197,MATCH($A77,'raw-data'!$A:$A,1),MATCH(EF$1,'raw-data'!$1:$1,1))/VLOOKUP($A77,'raw-data'!$A:$B,2,TRUE),"")</f>
        <v/>
      </c>
      <c r="EG77" s="1" t="str">
        <f>IF(INDEX('raw-data'!$A$1:$GQ$197,MATCH($A77,'raw-data'!$A:$A,1),MATCH(EG$1,'raw-data'!$1:$1,1))&lt;&gt;"",
$D77*INDEX('raw-data'!$A$1:$GQ$197,MATCH($A77,'raw-data'!$A:$A,1),MATCH(EG$1,'raw-data'!$1:$1,1))/VLOOKUP($A77,'raw-data'!$A:$B,2,TRUE),"")</f>
        <v/>
      </c>
      <c r="EH77" s="1" t="str">
        <f>IF(INDEX('raw-data'!$A$1:$GQ$197,MATCH($A77,'raw-data'!$A:$A,1),MATCH(EH$1,'raw-data'!$1:$1,1))&lt;&gt;"",
$D77*INDEX('raw-data'!$A$1:$GQ$197,MATCH($A77,'raw-data'!$A:$A,1),MATCH(EH$1,'raw-data'!$1:$1,1))/VLOOKUP($A77,'raw-data'!$A:$B,2,TRUE),"")</f>
        <v/>
      </c>
      <c r="EI77" s="1" t="str">
        <f>IF(INDEX('raw-data'!$A$1:$GQ$197,MATCH($A77,'raw-data'!$A:$A,1),MATCH(EI$1,'raw-data'!$1:$1,1))&lt;&gt;"",
$D77*INDEX('raw-data'!$A$1:$GQ$197,MATCH($A77,'raw-data'!$A:$A,1),MATCH(EI$1,'raw-data'!$1:$1,1))/VLOOKUP($A77,'raw-data'!$A:$B,2,TRUE),"")</f>
        <v/>
      </c>
      <c r="EJ77" s="1" t="str">
        <f>IF(INDEX('raw-data'!$A$1:$GQ$197,MATCH($A77,'raw-data'!$A:$A,1),MATCH(EJ$1,'raw-data'!$1:$1,1))&lt;&gt;"",
$D77*INDEX('raw-data'!$A$1:$GQ$197,MATCH($A77,'raw-data'!$A:$A,1),MATCH(EJ$1,'raw-data'!$1:$1,1))/VLOOKUP($A77,'raw-data'!$A:$B,2,TRUE),"")</f>
        <v/>
      </c>
      <c r="EK77" s="1" t="str">
        <f>IF(INDEX('raw-data'!$A$1:$GQ$197,MATCH($A77,'raw-data'!$A:$A,1),MATCH(EK$1,'raw-data'!$1:$1,1))&lt;&gt;"",
$D77*INDEX('raw-data'!$A$1:$GQ$197,MATCH($A77,'raw-data'!$A:$A,1),MATCH(EK$1,'raw-data'!$1:$1,1))/VLOOKUP($A77,'raw-data'!$A:$B,2,TRUE),"")</f>
        <v/>
      </c>
      <c r="EL77" s="1" t="str">
        <f>IF(INDEX('raw-data'!$A$1:$GQ$197,MATCH($A77,'raw-data'!$A:$A,1),MATCH(EL$1,'raw-data'!$1:$1,1))&lt;&gt;"",
$D77*INDEX('raw-data'!$A$1:$GQ$197,MATCH($A77,'raw-data'!$A:$A,1),MATCH(EL$1,'raw-data'!$1:$1,1))/VLOOKUP($A77,'raw-data'!$A:$B,2,TRUE),"")</f>
        <v/>
      </c>
      <c r="EM77" s="1" t="str">
        <f>IF(INDEX('raw-data'!$A$1:$GQ$197,MATCH($A77,'raw-data'!$A:$A,1),MATCH(EM$1,'raw-data'!$1:$1,1))&lt;&gt;"",
$D77*INDEX('raw-data'!$A$1:$GQ$197,MATCH($A77,'raw-data'!$A:$A,1),MATCH(EM$1,'raw-data'!$1:$1,1))/VLOOKUP($A77,'raw-data'!$A:$B,2,TRUE),"")</f>
        <v/>
      </c>
      <c r="EN77" s="1" t="str">
        <f>IF(INDEX('raw-data'!$A$1:$GQ$197,MATCH($A77,'raw-data'!$A:$A,1),MATCH(EN$1,'raw-data'!$1:$1,1))&lt;&gt;"",
$D77*INDEX('raw-data'!$A$1:$GQ$197,MATCH($A77,'raw-data'!$A:$A,1),MATCH(EN$1,'raw-data'!$1:$1,1))/VLOOKUP($A77,'raw-data'!$A:$B,2,TRUE),"")</f>
        <v/>
      </c>
      <c r="EO77" s="1" t="str">
        <f>IF(INDEX('raw-data'!$A$1:$GQ$197,MATCH($A77,'raw-data'!$A:$A,1),MATCH(EO$1,'raw-data'!$1:$1,1))&lt;&gt;"",
$D77*INDEX('raw-data'!$A$1:$GQ$197,MATCH($A77,'raw-data'!$A:$A,1),MATCH(EO$1,'raw-data'!$1:$1,1))/VLOOKUP($A77,'raw-data'!$A:$B,2,TRUE),"")</f>
        <v/>
      </c>
      <c r="EP77" s="1" t="str">
        <f>IF(INDEX('raw-data'!$A$1:$GQ$197,MATCH($A77,'raw-data'!$A:$A,1),MATCH(EP$1,'raw-data'!$1:$1,1))&lt;&gt;"",
$D77*INDEX('raw-data'!$A$1:$GQ$197,MATCH($A77,'raw-data'!$A:$A,1),MATCH(EP$1,'raw-data'!$1:$1,1))/VLOOKUP($A77,'raw-data'!$A:$B,2,TRUE),"")</f>
        <v/>
      </c>
      <c r="EQ77" s="1" t="str">
        <f>IF(INDEX('raw-data'!$A$1:$GQ$197,MATCH($A77,'raw-data'!$A:$A,1),MATCH(EQ$1,'raw-data'!$1:$1,1))&lt;&gt;"",
$D77*INDEX('raw-data'!$A$1:$GQ$197,MATCH($A77,'raw-data'!$A:$A,1),MATCH(EQ$1,'raw-data'!$1:$1,1))/VLOOKUP($A77,'raw-data'!$A:$B,2,TRUE),"")</f>
        <v/>
      </c>
      <c r="ER77" s="1" t="str">
        <f>IF(INDEX('raw-data'!$A$1:$GQ$197,MATCH($A77,'raw-data'!$A:$A,1),MATCH(ER$1,'raw-data'!$1:$1,1))&lt;&gt;"",
$D77*INDEX('raw-data'!$A$1:$GQ$197,MATCH($A77,'raw-data'!$A:$A,1),MATCH(ER$1,'raw-data'!$1:$1,1))/VLOOKUP($A77,'raw-data'!$A:$B,2,TRUE),"")</f>
        <v/>
      </c>
      <c r="ES77" s="1" t="str">
        <f>IF(INDEX('raw-data'!$A$1:$GQ$197,MATCH($A77,'raw-data'!$A:$A,1),MATCH(ES$1,'raw-data'!$1:$1,1))&lt;&gt;"",
$D77*INDEX('raw-data'!$A$1:$GQ$197,MATCH($A77,'raw-data'!$A:$A,1),MATCH(ES$1,'raw-data'!$1:$1,1))/VLOOKUP($A77,'raw-data'!$A:$B,2,TRUE),"")</f>
        <v/>
      </c>
      <c r="ET77" s="1" t="str">
        <f>IF(INDEX('raw-data'!$A$1:$GQ$197,MATCH($A77,'raw-data'!$A:$A,1),MATCH(ET$1,'raw-data'!$1:$1,1))&lt;&gt;"",
$D77*INDEX('raw-data'!$A$1:$GQ$197,MATCH($A77,'raw-data'!$A:$A,1),MATCH(ET$1,'raw-data'!$1:$1,1))/VLOOKUP($A77,'raw-data'!$A:$B,2,TRUE),"")</f>
        <v/>
      </c>
      <c r="EU77" s="1" t="str">
        <f>IF(INDEX('raw-data'!$A$1:$GQ$197,MATCH($A77,'raw-data'!$A:$A,1),MATCH(EU$1,'raw-data'!$1:$1,1))&lt;&gt;"",
$D77*INDEX('raw-data'!$A$1:$GQ$197,MATCH($A77,'raw-data'!$A:$A,1),MATCH(EU$1,'raw-data'!$1:$1,1))/VLOOKUP($A77,'raw-data'!$A:$B,2,TRUE),"")</f>
        <v/>
      </c>
      <c r="EV77" s="1" t="str">
        <f>IF(INDEX('raw-data'!$A$1:$GQ$197,MATCH($A77,'raw-data'!$A:$A,1),MATCH(EV$1,'raw-data'!$1:$1,1))&lt;&gt;"",
$D77*INDEX('raw-data'!$A$1:$GQ$197,MATCH($A77,'raw-data'!$A:$A,1),MATCH(EV$1,'raw-data'!$1:$1,1))/VLOOKUP($A77,'raw-data'!$A:$B,2,TRUE),"")</f>
        <v/>
      </c>
      <c r="EW77" s="1" t="str">
        <f>IF(INDEX('raw-data'!$A$1:$GQ$197,MATCH($A77,'raw-data'!$A:$A,1),MATCH(EW$1,'raw-data'!$1:$1,1))&lt;&gt;"",
$D77*INDEX('raw-data'!$A$1:$GQ$197,MATCH($A77,'raw-data'!$A:$A,1),MATCH(EW$1,'raw-data'!$1:$1,1))/VLOOKUP($A77,'raw-data'!$A:$B,2,TRUE),"")</f>
        <v/>
      </c>
      <c r="EX77" s="1" t="str">
        <f>IF(INDEX('raw-data'!$A$1:$GQ$197,MATCH($A77,'raw-data'!$A:$A,1),MATCH(EX$1,'raw-data'!$1:$1,1))&lt;&gt;"",
$D77*INDEX('raw-data'!$A$1:$GQ$197,MATCH($A77,'raw-data'!$A:$A,1),MATCH(EX$1,'raw-data'!$1:$1,1))/VLOOKUP($A77,'raw-data'!$A:$B,2,TRUE),"")</f>
        <v/>
      </c>
      <c r="EY77" s="1" t="str">
        <f>IF(INDEX('raw-data'!$A$1:$GQ$197,MATCH($A77,'raw-data'!$A:$A,1),MATCH(EY$1,'raw-data'!$1:$1,1))&lt;&gt;"",
$D77*INDEX('raw-data'!$A$1:$GQ$197,MATCH($A77,'raw-data'!$A:$A,1),MATCH(EY$1,'raw-data'!$1:$1,1))/VLOOKUP($A77,'raw-data'!$A:$B,2,TRUE),"")</f>
        <v/>
      </c>
      <c r="EZ77" s="1" t="str">
        <f>IF(INDEX('raw-data'!$A$1:$GQ$197,MATCH($A77,'raw-data'!$A:$A,1),MATCH(EZ$1,'raw-data'!$1:$1,1))&lt;&gt;"",
$D77*INDEX('raw-data'!$A$1:$GQ$197,MATCH($A77,'raw-data'!$A:$A,1),MATCH(EZ$1,'raw-data'!$1:$1,1))/VLOOKUP($A77,'raw-data'!$A:$B,2,TRUE),"")</f>
        <v/>
      </c>
      <c r="FA77" s="1" t="str">
        <f>IF(INDEX('raw-data'!$A$1:$GQ$197,MATCH($A77,'raw-data'!$A:$A,1),MATCH(FA$1,'raw-data'!$1:$1,1))&lt;&gt;"",
$D77*INDEX('raw-data'!$A$1:$GQ$197,MATCH($A77,'raw-data'!$A:$A,1),MATCH(FA$1,'raw-data'!$1:$1,1))/VLOOKUP($A77,'raw-data'!$A:$B,2,TRUE),"")</f>
        <v/>
      </c>
      <c r="FB77" s="1" t="str">
        <f>IF(INDEX('raw-data'!$A$1:$GQ$197,MATCH($A77,'raw-data'!$A:$A,1),MATCH(FB$1,'raw-data'!$1:$1,1))&lt;&gt;"",
$D77*INDEX('raw-data'!$A$1:$GQ$197,MATCH($A77,'raw-data'!$A:$A,1),MATCH(FB$1,'raw-data'!$1:$1,1))/VLOOKUP($A77,'raw-data'!$A:$B,2,TRUE),"")</f>
        <v/>
      </c>
      <c r="FC77" s="1" t="str">
        <f>IF(INDEX('raw-data'!$A$1:$GQ$197,MATCH($A77,'raw-data'!$A:$A,1),MATCH(FC$1,'raw-data'!$1:$1,1))&lt;&gt;"",
$D77*INDEX('raw-data'!$A$1:$GQ$197,MATCH($A77,'raw-data'!$A:$A,1),MATCH(FC$1,'raw-data'!$1:$1,1))/VLOOKUP($A77,'raw-data'!$A:$B,2,TRUE),"")</f>
        <v/>
      </c>
      <c r="FD77" s="1" t="str">
        <f>IF(INDEX('raw-data'!$A$1:$GQ$197,MATCH($A77,'raw-data'!$A:$A,1),MATCH(FD$1,'raw-data'!$1:$1,1))&lt;&gt;"",
$D77*INDEX('raw-data'!$A$1:$GQ$197,MATCH($A77,'raw-data'!$A:$A,1),MATCH(FD$1,'raw-data'!$1:$1,1))/VLOOKUP($A77,'raw-data'!$A:$B,2,TRUE),"")</f>
        <v/>
      </c>
      <c r="FE77" s="1" t="str">
        <f>IF(INDEX('raw-data'!$A$1:$GQ$197,MATCH($A77,'raw-data'!$A:$A,1),MATCH(FE$1,'raw-data'!$1:$1,1))&lt;&gt;"",
$D77*INDEX('raw-data'!$A$1:$GQ$197,MATCH($A77,'raw-data'!$A:$A,1),MATCH(FE$1,'raw-data'!$1:$1,1))/VLOOKUP($A77,'raw-data'!$A:$B,2,TRUE),"")</f>
        <v/>
      </c>
      <c r="FF77" s="1" t="str">
        <f>IF(INDEX('raw-data'!$A$1:$GQ$197,MATCH($A77,'raw-data'!$A:$A,1),MATCH(FF$1,'raw-data'!$1:$1,1))&lt;&gt;"",
$D77*INDEX('raw-data'!$A$1:$GQ$197,MATCH($A77,'raw-data'!$A:$A,1),MATCH(FF$1,'raw-data'!$1:$1,1))/VLOOKUP($A77,'raw-data'!$A:$B,2,TRUE),"")</f>
        <v/>
      </c>
      <c r="FG77" s="1" t="str">
        <f>IF(INDEX('raw-data'!$A$1:$GQ$197,MATCH($A77,'raw-data'!$A:$A,1),MATCH(FG$1,'raw-data'!$1:$1,1))&lt;&gt;"",
$D77*INDEX('raw-data'!$A$1:$GQ$197,MATCH($A77,'raw-data'!$A:$A,1),MATCH(FG$1,'raw-data'!$1:$1,1))/VLOOKUP($A77,'raw-data'!$A:$B,2,TRUE),"")</f>
        <v/>
      </c>
      <c r="FH77" s="1" t="str">
        <f>IF(INDEX('raw-data'!$A$1:$GQ$197,MATCH($A77,'raw-data'!$A:$A,1),MATCH(FH$1,'raw-data'!$1:$1,1))&lt;&gt;"",
$D77*INDEX('raw-data'!$A$1:$GQ$197,MATCH($A77,'raw-data'!$A:$A,1),MATCH(FH$1,'raw-data'!$1:$1,1))/VLOOKUP($A77,'raw-data'!$A:$B,2,TRUE),"")</f>
        <v/>
      </c>
      <c r="FI77" s="1" t="str">
        <f>IF(INDEX('raw-data'!$A$1:$GQ$197,MATCH($A77,'raw-data'!$A:$A,1),MATCH(FI$1,'raw-data'!$1:$1,1))&lt;&gt;"",
$D77*INDEX('raw-data'!$A$1:$GQ$197,MATCH($A77,'raw-data'!$A:$A,1),MATCH(FI$1,'raw-data'!$1:$1,1))/VLOOKUP($A77,'raw-data'!$A:$B,2,TRUE),"")</f>
        <v/>
      </c>
      <c r="FJ77" s="1" t="str">
        <f>IF(INDEX('raw-data'!$A$1:$GQ$197,MATCH($A77,'raw-data'!$A:$A,1),MATCH(FJ$1,'raw-data'!$1:$1,1))&lt;&gt;"",
$D77*INDEX('raw-data'!$A$1:$GQ$197,MATCH($A77,'raw-data'!$A:$A,1),MATCH(FJ$1,'raw-data'!$1:$1,1))/VLOOKUP($A77,'raw-data'!$A:$B,2,TRUE),"")</f>
        <v/>
      </c>
      <c r="FK77" s="1" t="str">
        <f>IF(INDEX('raw-data'!$A$1:$GQ$197,MATCH($A77,'raw-data'!$A:$A,1),MATCH(FK$1,'raw-data'!$1:$1,1))&lt;&gt;"",
$D77*INDEX('raw-data'!$A$1:$GQ$197,MATCH($A77,'raw-data'!$A:$A,1),MATCH(FK$1,'raw-data'!$1:$1,1))/VLOOKUP($A77,'raw-data'!$A:$B,2,TRUE),"")</f>
        <v/>
      </c>
      <c r="FL77" s="1" t="str">
        <f>IF(INDEX('raw-data'!$A$1:$GQ$197,MATCH($A77,'raw-data'!$A:$A,1),MATCH(FL$1,'raw-data'!$1:$1,1))&lt;&gt;"",
$D77*INDEX('raw-data'!$A$1:$GQ$197,MATCH($A77,'raw-data'!$A:$A,1),MATCH(FL$1,'raw-data'!$1:$1,1))/VLOOKUP($A77,'raw-data'!$A:$B,2,TRUE),"")</f>
        <v/>
      </c>
      <c r="FM77" s="1" t="str">
        <f>IF(INDEX('raw-data'!$A$1:$GQ$197,MATCH($A77,'raw-data'!$A:$A,1),MATCH(FM$1,'raw-data'!$1:$1,1))&lt;&gt;"",
$D77*INDEX('raw-data'!$A$1:$GQ$197,MATCH($A77,'raw-data'!$A:$A,1),MATCH(FM$1,'raw-data'!$1:$1,1))/VLOOKUP($A77,'raw-data'!$A:$B,2,TRUE),"")</f>
        <v/>
      </c>
      <c r="FN77" s="1" t="str">
        <f>IF(INDEX('raw-data'!$A$1:$GQ$197,MATCH($A77,'raw-data'!$A:$A,1),MATCH(FN$1,'raw-data'!$1:$1,1))&lt;&gt;"",
$D77*INDEX('raw-data'!$A$1:$GQ$197,MATCH($A77,'raw-data'!$A:$A,1),MATCH(FN$1,'raw-data'!$1:$1,1))/VLOOKUP($A77,'raw-data'!$A:$B,2,TRUE),"")</f>
        <v/>
      </c>
      <c r="FO77" s="1" t="str">
        <f>IF(INDEX('raw-data'!$A$1:$GQ$197,MATCH($A77,'raw-data'!$A:$A,1),MATCH(FO$1,'raw-data'!$1:$1,1))&lt;&gt;"",
$D77*INDEX('raw-data'!$A$1:$GQ$197,MATCH($A77,'raw-data'!$A:$A,1),MATCH(FO$1,'raw-data'!$1:$1,1))/VLOOKUP($A77,'raw-data'!$A:$B,2,TRUE),"")</f>
        <v/>
      </c>
      <c r="FP77" s="1" t="str">
        <f>IF(INDEX('raw-data'!$A$1:$GQ$197,MATCH($A77,'raw-data'!$A:$A,1),MATCH(FP$1,'raw-data'!$1:$1,1))&lt;&gt;"",
$D77*INDEX('raw-data'!$A$1:$GQ$197,MATCH($A77,'raw-data'!$A:$A,1),MATCH(FP$1,'raw-data'!$1:$1,1))/VLOOKUP($A77,'raw-data'!$A:$B,2,TRUE),"")</f>
        <v/>
      </c>
      <c r="FQ77" s="1" t="str">
        <f>IF(INDEX('raw-data'!$A$1:$GQ$197,MATCH($A77,'raw-data'!$A:$A,1),MATCH(FQ$1,'raw-data'!$1:$1,1))&lt;&gt;"",
$D77*INDEX('raw-data'!$A$1:$GQ$197,MATCH($A77,'raw-data'!$A:$A,1),MATCH(FQ$1,'raw-data'!$1:$1,1))/VLOOKUP($A77,'raw-data'!$A:$B,2,TRUE),"")</f>
        <v/>
      </c>
      <c r="FR77" s="1" t="str">
        <f>IF(INDEX('raw-data'!$A$1:$GQ$197,MATCH($A77,'raw-data'!$A:$A,1),MATCH(FR$1,'raw-data'!$1:$1,1))&lt;&gt;"",
$D77*INDEX('raw-data'!$A$1:$GQ$197,MATCH($A77,'raw-data'!$A:$A,1),MATCH(FR$1,'raw-data'!$1:$1,1))/VLOOKUP($A77,'raw-data'!$A:$B,2,TRUE),"")</f>
        <v/>
      </c>
      <c r="FS77" s="1" t="str">
        <f>IF(INDEX('raw-data'!$A$1:$GQ$197,MATCH($A77,'raw-data'!$A:$A,1),MATCH(FS$1,'raw-data'!$1:$1,1))&lt;&gt;"",
$D77*INDEX('raw-data'!$A$1:$GQ$197,MATCH($A77,'raw-data'!$A:$A,1),MATCH(FS$1,'raw-data'!$1:$1,1))/VLOOKUP($A77,'raw-data'!$A:$B,2,TRUE),"")</f>
        <v/>
      </c>
      <c r="FT77" s="1" t="str">
        <f>IF(INDEX('raw-data'!$A$1:$GQ$197,MATCH($A77,'raw-data'!$A:$A,1),MATCH(FT$1,'raw-data'!$1:$1,1))&lt;&gt;"",
$D77*INDEX('raw-data'!$A$1:$GQ$197,MATCH($A77,'raw-data'!$A:$A,1),MATCH(FT$1,'raw-data'!$1:$1,1))/VLOOKUP($A77,'raw-data'!$A:$B,2,TRUE),"")</f>
        <v/>
      </c>
      <c r="FU77" s="1" t="str">
        <f>IF(INDEX('raw-data'!$A$1:$GQ$197,MATCH($A77,'raw-data'!$A:$A,1),MATCH(FU$1,'raw-data'!$1:$1,1))&lt;&gt;"",
$D77*INDEX('raw-data'!$A$1:$GQ$197,MATCH($A77,'raw-data'!$A:$A,1),MATCH(FU$1,'raw-data'!$1:$1,1))/VLOOKUP($A77,'raw-data'!$A:$B,2,TRUE),"")</f>
        <v/>
      </c>
      <c r="FV77" s="1" t="str">
        <f>IF(INDEX('raw-data'!$A$1:$GQ$197,MATCH($A77,'raw-data'!$A:$A,1),MATCH(FV$1,'raw-data'!$1:$1,1))&lt;&gt;"",
$D77*INDEX('raw-data'!$A$1:$GQ$197,MATCH($A77,'raw-data'!$A:$A,1),MATCH(FV$1,'raw-data'!$1:$1,1))/VLOOKUP($A77,'raw-data'!$A:$B,2,TRUE),"")</f>
        <v/>
      </c>
      <c r="FW77" s="1" t="str">
        <f>IF(INDEX('raw-data'!$A$1:$GQ$197,MATCH($A77,'raw-data'!$A:$A,1),MATCH(FW$1,'raw-data'!$1:$1,1))&lt;&gt;"",
$D77*INDEX('raw-data'!$A$1:$GQ$197,MATCH($A77,'raw-data'!$A:$A,1),MATCH(FW$1,'raw-data'!$1:$1,1))/VLOOKUP($A77,'raw-data'!$A:$B,2,TRUE),"")</f>
        <v/>
      </c>
      <c r="FX77" s="1" t="str">
        <f>IF(INDEX('raw-data'!$A$1:$GQ$197,MATCH($A77,'raw-data'!$A:$A,1),MATCH(FX$1,'raw-data'!$1:$1,1))&lt;&gt;"",
$D77*INDEX('raw-data'!$A$1:$GQ$197,MATCH($A77,'raw-data'!$A:$A,1),MATCH(FX$1,'raw-data'!$1:$1,1))/VLOOKUP($A77,'raw-data'!$A:$B,2,TRUE),"")</f>
        <v/>
      </c>
      <c r="FY77" s="1" t="str">
        <f>IF(INDEX('raw-data'!$A$1:$GQ$197,MATCH($A77,'raw-data'!$A:$A,1),MATCH(FY$1,'raw-data'!$1:$1,1))&lt;&gt;"",
$D77*INDEX('raw-data'!$A$1:$GQ$197,MATCH($A77,'raw-data'!$A:$A,1),MATCH(FY$1,'raw-data'!$1:$1,1))/VLOOKUP($A77,'raw-data'!$A:$B,2,TRUE),"")</f>
        <v/>
      </c>
      <c r="FZ77" s="1" t="str">
        <f>IF(INDEX('raw-data'!$A$1:$GQ$197,MATCH($A77,'raw-data'!$A:$A,1),MATCH(FZ$1,'raw-data'!$1:$1,1))&lt;&gt;"",
$D77*INDEX('raw-data'!$A$1:$GQ$197,MATCH($A77,'raw-data'!$A:$A,1),MATCH(FZ$1,'raw-data'!$1:$1,1))/VLOOKUP($A77,'raw-data'!$A:$B,2,TRUE),"")</f>
        <v/>
      </c>
      <c r="GA77" s="1" t="str">
        <f>IF(INDEX('raw-data'!$A$1:$GQ$197,MATCH($A77,'raw-data'!$A:$A,1),MATCH(GA$1,'raw-data'!$1:$1,1))&lt;&gt;"",
$D77*INDEX('raw-data'!$A$1:$GQ$197,MATCH($A77,'raw-data'!$A:$A,1),MATCH(GA$1,'raw-data'!$1:$1,1))/VLOOKUP($A77,'raw-data'!$A:$B,2,TRUE),"")</f>
        <v/>
      </c>
      <c r="GB77" s="1" t="str">
        <f>IF(INDEX('raw-data'!$A$1:$GQ$197,MATCH($A77,'raw-data'!$A:$A,1),MATCH(GB$1,'raw-data'!$1:$1,1))&lt;&gt;"",
$D77*INDEX('raw-data'!$A$1:$GQ$197,MATCH($A77,'raw-data'!$A:$A,1),MATCH(GB$1,'raw-data'!$1:$1,1))/VLOOKUP($A77,'raw-data'!$A:$B,2,TRUE),"")</f>
        <v/>
      </c>
      <c r="GC77" s="1" t="str">
        <f>IF(INDEX('raw-data'!$A$1:$GQ$197,MATCH($A77,'raw-data'!$A:$A,1),MATCH(GC$1,'raw-data'!$1:$1,1))&lt;&gt;"",
$D77*INDEX('raw-data'!$A$1:$GQ$197,MATCH($A77,'raw-data'!$A:$A,1),MATCH(GC$1,'raw-data'!$1:$1,1))/VLOOKUP($A77,'raw-data'!$A:$B,2,TRUE),"")</f>
        <v/>
      </c>
      <c r="GD77" s="1" t="str">
        <f>IF(INDEX('raw-data'!$A$1:$GQ$197,MATCH($A77,'raw-data'!$A:$A,1),MATCH(GD$1,'raw-data'!$1:$1,1))&lt;&gt;"",
$D77*INDEX('raw-data'!$A$1:$GQ$197,MATCH($A77,'raw-data'!$A:$A,1),MATCH(GD$1,'raw-data'!$1:$1,1))/VLOOKUP($A77,'raw-data'!$A:$B,2,TRUE),"")</f>
        <v/>
      </c>
      <c r="GE77" s="1" t="str">
        <f>IF(INDEX('raw-data'!$A$1:$GQ$197,MATCH($A77,'raw-data'!$A:$A,1),MATCH(GE$1,'raw-data'!$1:$1,1))&lt;&gt;"",
$D77*INDEX('raw-data'!$A$1:$GQ$197,MATCH($A77,'raw-data'!$A:$A,1),MATCH(GE$1,'raw-data'!$1:$1,1))/VLOOKUP($A77,'raw-data'!$A:$B,2,TRUE),"")</f>
        <v/>
      </c>
      <c r="GF77" s="1" t="str">
        <f>IF(INDEX('raw-data'!$A$1:$GQ$197,MATCH($A77,'raw-data'!$A:$A,1),MATCH(GF$1,'raw-data'!$1:$1,1))&lt;&gt;"",
$D77*INDEX('raw-data'!$A$1:$GQ$197,MATCH($A77,'raw-data'!$A:$A,1),MATCH(GF$1,'raw-data'!$1:$1,1))/VLOOKUP($A77,'raw-data'!$A:$B,2,TRUE),"")</f>
        <v/>
      </c>
      <c r="GG77" s="1" t="str">
        <f>IF(INDEX('raw-data'!$A$1:$GQ$197,MATCH($A77,'raw-data'!$A:$A,1),MATCH(GG$1,'raw-data'!$1:$1,1))&lt;&gt;"",
$D77*INDEX('raw-data'!$A$1:$GQ$197,MATCH($A77,'raw-data'!$A:$A,1),MATCH(GG$1,'raw-data'!$1:$1,1))/VLOOKUP($A77,'raw-data'!$A:$B,2,TRUE),"")</f>
        <v/>
      </c>
      <c r="GH77" s="1" t="str">
        <f>IF(INDEX('raw-data'!$A$1:$GQ$197,MATCH($A77,'raw-data'!$A:$A,1),MATCH(GH$1,'raw-data'!$1:$1,1))&lt;&gt;"",
$D77*INDEX('raw-data'!$A$1:$GQ$197,MATCH($A77,'raw-data'!$A:$A,1),MATCH(GH$1,'raw-data'!$1:$1,1))/VLOOKUP($A77,'raw-data'!$A:$B,2,TRUE),"")</f>
        <v/>
      </c>
      <c r="GI77" s="1" t="str">
        <f>IF(INDEX('raw-data'!$A$1:$GQ$197,MATCH($A77,'raw-data'!$A:$A,1),MATCH(GI$1,'raw-data'!$1:$1,1))&lt;&gt;"",
$D77*INDEX('raw-data'!$A$1:$GQ$197,MATCH($A77,'raw-data'!$A:$A,1),MATCH(GI$1,'raw-data'!$1:$1,1))/VLOOKUP($A77,'raw-data'!$A:$B,2,TRUE),"")</f>
        <v/>
      </c>
      <c r="GJ77" s="1" t="str">
        <f>IF(INDEX('raw-data'!$A$1:$GQ$197,MATCH($A77,'raw-data'!$A:$A,1),MATCH(GJ$1,'raw-data'!$1:$1,1))&lt;&gt;"",
$D77*INDEX('raw-data'!$A$1:$GQ$197,MATCH($A77,'raw-data'!$A:$A,1),MATCH(GJ$1,'raw-data'!$1:$1,1))/VLOOKUP($A77,'raw-data'!$A:$B,2,TRUE),"")</f>
        <v/>
      </c>
      <c r="GK77" s="1" t="str">
        <f>IF(INDEX('raw-data'!$A$1:$GQ$197,MATCH($A77,'raw-data'!$A:$A,1),MATCH(GK$1,'raw-data'!$1:$1,1))&lt;&gt;"",
$D77*INDEX('raw-data'!$A$1:$GQ$197,MATCH($A77,'raw-data'!$A:$A,1),MATCH(GK$1,'raw-data'!$1:$1,1))/VLOOKUP($A77,'raw-data'!$A:$B,2,TRUE),"")</f>
        <v/>
      </c>
      <c r="GL77" s="1" t="str">
        <f>IF(INDEX('raw-data'!$A$1:$GQ$197,MATCH($A77,'raw-data'!$A:$A,1),MATCH(GL$1,'raw-data'!$1:$1,1))&lt;&gt;"",
$D77*INDEX('raw-data'!$A$1:$GQ$197,MATCH($A77,'raw-data'!$A:$A,1),MATCH(GL$1,'raw-data'!$1:$1,1))/VLOOKUP($A77,'raw-data'!$A:$B,2,TRUE),"")</f>
        <v/>
      </c>
      <c r="GM77" s="1" t="str">
        <f>IF(INDEX('raw-data'!$A$1:$GQ$197,MATCH($A77,'raw-data'!$A:$A,1),MATCH(GM$1,'raw-data'!$1:$1,1))&lt;&gt;"",
$D77*INDEX('raw-data'!$A$1:$GQ$197,MATCH($A77,'raw-data'!$A:$A,1),MATCH(GM$1,'raw-data'!$1:$1,1))/VLOOKUP($A77,'raw-data'!$A:$B,2,TRUE),"")</f>
        <v/>
      </c>
      <c r="GN77" s="1" t="str">
        <f>IF(INDEX('raw-data'!$A$1:$GQ$197,MATCH($A77,'raw-data'!$A:$A,1),MATCH(GN$1,'raw-data'!$1:$1,1))&lt;&gt;"",
$D77*INDEX('raw-data'!$A$1:$GQ$197,MATCH($A77,'raw-data'!$A:$A,1),MATCH(GN$1,'raw-data'!$1:$1,1))/VLOOKUP($A77,'raw-data'!$A:$B,2,TRUE),"")</f>
        <v/>
      </c>
      <c r="GO77" s="1" t="str">
        <f>IF(INDEX('raw-data'!$A$1:$GQ$197,MATCH($A77,'raw-data'!$A:$A,1),MATCH(GO$1,'raw-data'!$1:$1,1))&lt;&gt;"",
$D77*INDEX('raw-data'!$A$1:$GQ$197,MATCH($A77,'raw-data'!$A:$A,1),MATCH(GO$1,'raw-data'!$1:$1,1))/VLOOKUP($A77,'raw-data'!$A:$B,2,TRUE),"")</f>
        <v/>
      </c>
      <c r="GP77" s="1" t="str">
        <f>IF(INDEX('raw-data'!$A$1:$GQ$197,MATCH($A77,'raw-data'!$A:$A,1),MATCH(GP$1,'raw-data'!$1:$1,1))&lt;&gt;"",
$D77*INDEX('raw-data'!$A$1:$GQ$197,MATCH($A77,'raw-data'!$A:$A,1),MATCH(GP$1,'raw-data'!$1:$1,1))/VLOOKUP($A77,'raw-data'!$A:$B,2,TRUE),"")</f>
        <v/>
      </c>
      <c r="GQ77" s="1" t="str">
        <f>IF(INDEX('raw-data'!$A$1:$GQ$197,MATCH($A77,'raw-data'!$A:$A,1),MATCH(GQ$1,'raw-data'!$1:$1,1))&lt;&gt;"",
$D77*INDEX('raw-data'!$A$1:$GQ$197,MATCH($A77,'raw-data'!$A:$A,1),MATCH(GQ$1,'raw-data'!$1:$1,1))/VLOOKUP($A77,'raw-data'!$A:$B,2,TRUE),"")</f>
        <v/>
      </c>
    </row>
    <row r="78" spans="1:199" ht="15.75" x14ac:dyDescent="0.3">
      <c r="A78" s="3" t="s">
        <v>430</v>
      </c>
      <c r="B78" s="1">
        <f>IF(VLOOKUP(A78,'DATA-VIEW'!G:H,2,FALSE)=0,0,VLOOKUP(A78,'DATA-VIEW'!G:H,2,FALSE))</f>
        <v>0</v>
      </c>
      <c r="C78" s="1">
        <f t="shared" si="7"/>
        <v>0</v>
      </c>
      <c r="D78" s="1">
        <f>IFERROR(C78*VLOOKUP($A78,'raw-data'!A:C,2,TRUE)/VLOOKUP(A78,'raw-data'!A:C,3,TRUE),"")</f>
        <v>0</v>
      </c>
      <c r="E78" s="1" t="str">
        <f>IF(INDEX('raw-data'!$A$1:$GQ$197,MATCH($A78,'raw-data'!$A:$A,1),MATCH(E$1,'raw-data'!$1:$1,1))&lt;&gt;"",
$D78*INDEX('raw-data'!$A$1:$GQ$197,MATCH($A78,'raw-data'!$A:$A,1),MATCH(E$1,'raw-data'!$1:$1,1))/VLOOKUP($A78,'raw-data'!$A:$B,2,TRUE),"")</f>
        <v/>
      </c>
      <c r="F78" s="1" t="str">
        <f>IF(INDEX('raw-data'!$A$1:$GQ$197,MATCH($A78,'raw-data'!$A:$A,1),MATCH(F$1,'raw-data'!$1:$1,1))&lt;&gt;"",
$D78*INDEX('raw-data'!$A$1:$GQ$197,MATCH($A78,'raw-data'!$A:$A,1),MATCH(F$1,'raw-data'!$1:$1,1))/VLOOKUP($A78,'raw-data'!$A:$B,2,TRUE),"")</f>
        <v/>
      </c>
      <c r="G78" s="1" t="str">
        <f>IF(INDEX('raw-data'!$A$1:$GQ$197,MATCH($A78,'raw-data'!$A:$A,1),MATCH(G$1,'raw-data'!$1:$1,1))&lt;&gt;"",
$D78*INDEX('raw-data'!$A$1:$GQ$197,MATCH($A78,'raw-data'!$A:$A,1),MATCH(G$1,'raw-data'!$1:$1,1))/VLOOKUP($A78,'raw-data'!$A:$B,2,TRUE),"")</f>
        <v/>
      </c>
      <c r="H78" s="1" t="str">
        <f>IF(INDEX('raw-data'!$A$1:$GQ$197,MATCH($A78,'raw-data'!$A:$A,1),MATCH(H$1,'raw-data'!$1:$1,1))&lt;&gt;"",
$D78*INDEX('raw-data'!$A$1:$GQ$197,MATCH($A78,'raw-data'!$A:$A,1),MATCH(H$1,'raw-data'!$1:$1,1))/VLOOKUP($A78,'raw-data'!$A:$B,2,TRUE),"")</f>
        <v/>
      </c>
      <c r="I78" s="1" t="str">
        <f>IF(INDEX('raw-data'!$A$1:$GQ$197,MATCH($A78,'raw-data'!$A:$A,1),MATCH(I$1,'raw-data'!$1:$1,1))&lt;&gt;"",
$D78*INDEX('raw-data'!$A$1:$GQ$197,MATCH($A78,'raw-data'!$A:$A,1),MATCH(I$1,'raw-data'!$1:$1,1))/VLOOKUP($A78,'raw-data'!$A:$B,2,TRUE),"")</f>
        <v/>
      </c>
      <c r="J78" s="1" t="str">
        <f>IF(INDEX('raw-data'!$A$1:$GQ$197,MATCH($A78,'raw-data'!$A:$A,1),MATCH(J$1,'raw-data'!$1:$1,1))&lt;&gt;"",
$D78*INDEX('raw-data'!$A$1:$GQ$197,MATCH($A78,'raw-data'!$A:$A,1),MATCH(J$1,'raw-data'!$1:$1,1))/VLOOKUP($A78,'raw-data'!$A:$B,2,TRUE),"")</f>
        <v/>
      </c>
      <c r="K78" s="1" t="str">
        <f>IF(INDEX('raw-data'!$A$1:$GQ$197,MATCH($A78,'raw-data'!$A:$A,1),MATCH(K$1,'raw-data'!$1:$1,1))&lt;&gt;"",
$D78*INDEX('raw-data'!$A$1:$GQ$197,MATCH($A78,'raw-data'!$A:$A,1),MATCH(K$1,'raw-data'!$1:$1,1))/VLOOKUP($A78,'raw-data'!$A:$B,2,TRUE),"")</f>
        <v/>
      </c>
      <c r="L78" s="1" t="str">
        <f>IF(INDEX('raw-data'!$A$1:$GQ$197,MATCH($A78,'raw-data'!$A:$A,1),MATCH(L$1,'raw-data'!$1:$1,1))&lt;&gt;"",
$D78*INDEX('raw-data'!$A$1:$GQ$197,MATCH($A78,'raw-data'!$A:$A,1),MATCH(L$1,'raw-data'!$1:$1,1))/VLOOKUP($A78,'raw-data'!$A:$B,2,TRUE),"")</f>
        <v/>
      </c>
      <c r="M78" s="1" t="str">
        <f>IF(INDEX('raw-data'!$A$1:$GQ$197,MATCH($A78,'raw-data'!$A:$A,1),MATCH(M$1,'raw-data'!$1:$1,1))&lt;&gt;"",
$D78*INDEX('raw-data'!$A$1:$GQ$197,MATCH($A78,'raw-data'!$A:$A,1),MATCH(M$1,'raw-data'!$1:$1,1))/VLOOKUP($A78,'raw-data'!$A:$B,2,TRUE),"")</f>
        <v/>
      </c>
      <c r="N78" s="1" t="str">
        <f>IF(INDEX('raw-data'!$A$1:$GQ$197,MATCH($A78,'raw-data'!$A:$A,1),MATCH(N$1,'raw-data'!$1:$1,1))&lt;&gt;"",
$D78*INDEX('raw-data'!$A$1:$GQ$197,MATCH($A78,'raw-data'!$A:$A,1),MATCH(N$1,'raw-data'!$1:$1,1))/VLOOKUP($A78,'raw-data'!$A:$B,2,TRUE),"")</f>
        <v/>
      </c>
      <c r="O78" s="1" t="str">
        <f>IF(INDEX('raw-data'!$A$1:$GQ$197,MATCH($A78,'raw-data'!$A:$A,1),MATCH(O$1,'raw-data'!$1:$1,1))&lt;&gt;"",
$D78*INDEX('raw-data'!$A$1:$GQ$197,MATCH($A78,'raw-data'!$A:$A,1),MATCH(O$1,'raw-data'!$1:$1,1))/VLOOKUP($A78,'raw-data'!$A:$B,2,TRUE),"")</f>
        <v/>
      </c>
      <c r="P78" s="1" t="str">
        <f>IF(INDEX('raw-data'!$A$1:$GQ$197,MATCH($A78,'raw-data'!$A:$A,1),MATCH(P$1,'raw-data'!$1:$1,1))&lt;&gt;"",
$D78*INDEX('raw-data'!$A$1:$GQ$197,MATCH($A78,'raw-data'!$A:$A,1),MATCH(P$1,'raw-data'!$1:$1,1))/VLOOKUP($A78,'raw-data'!$A:$B,2,TRUE),"")</f>
        <v/>
      </c>
      <c r="Q78" s="1" t="str">
        <f>IF(INDEX('raw-data'!$A$1:$GQ$197,MATCH($A78,'raw-data'!$A:$A,1),MATCH(Q$1,'raw-data'!$1:$1,1))&lt;&gt;"",
$D78*INDEX('raw-data'!$A$1:$GQ$197,MATCH($A78,'raw-data'!$A:$A,1),MATCH(Q$1,'raw-data'!$1:$1,1))/VLOOKUP($A78,'raw-data'!$A:$B,2,TRUE),"")</f>
        <v/>
      </c>
      <c r="R78" s="1" t="str">
        <f>IF(INDEX('raw-data'!$A$1:$GQ$197,MATCH($A78,'raw-data'!$A:$A,1),MATCH(R$1,'raw-data'!$1:$1,1))&lt;&gt;"",
$D78*INDEX('raw-data'!$A$1:$GQ$197,MATCH($A78,'raw-data'!$A:$A,1),MATCH(R$1,'raw-data'!$1:$1,1))/VLOOKUP($A78,'raw-data'!$A:$B,2,TRUE),"")</f>
        <v/>
      </c>
      <c r="S78" s="1" t="str">
        <f>IF(INDEX('raw-data'!$A$1:$GQ$197,MATCH($A78,'raw-data'!$A:$A,1),MATCH(S$1,'raw-data'!$1:$1,1))&lt;&gt;"",
$D78*INDEX('raw-data'!$A$1:$GQ$197,MATCH($A78,'raw-data'!$A:$A,1),MATCH(S$1,'raw-data'!$1:$1,1))/VLOOKUP($A78,'raw-data'!$A:$B,2,TRUE),"")</f>
        <v/>
      </c>
      <c r="T78" s="1" t="str">
        <f>IF(INDEX('raw-data'!$A$1:$GQ$197,MATCH($A78,'raw-data'!$A:$A,1),MATCH(T$1,'raw-data'!$1:$1,1))&lt;&gt;"",
$D78*INDEX('raw-data'!$A$1:$GQ$197,MATCH($A78,'raw-data'!$A:$A,1),MATCH(T$1,'raw-data'!$1:$1,1))/VLOOKUP($A78,'raw-data'!$A:$B,2,TRUE),"")</f>
        <v/>
      </c>
      <c r="U78" s="1" t="str">
        <f>IF(INDEX('raw-data'!$A$1:$GQ$197,MATCH($A78,'raw-data'!$A:$A,1),MATCH(U$1,'raw-data'!$1:$1,1))&lt;&gt;"",
$D78*INDEX('raw-data'!$A$1:$GQ$197,MATCH($A78,'raw-data'!$A:$A,1),MATCH(U$1,'raw-data'!$1:$1,1))/VLOOKUP($A78,'raw-data'!$A:$B,2,TRUE),"")</f>
        <v/>
      </c>
      <c r="V78" s="1" t="str">
        <f>IF(INDEX('raw-data'!$A$1:$GQ$197,MATCH($A78,'raw-data'!$A:$A,1),MATCH(V$1,'raw-data'!$1:$1,1))&lt;&gt;"",
$D78*INDEX('raw-data'!$A$1:$GQ$197,MATCH($A78,'raw-data'!$A:$A,1),MATCH(V$1,'raw-data'!$1:$1,1))/VLOOKUP($A78,'raw-data'!$A:$B,2,TRUE),"")</f>
        <v/>
      </c>
      <c r="W78" s="1" t="str">
        <f>IF(INDEX('raw-data'!$A$1:$GQ$197,MATCH($A78,'raw-data'!$A:$A,1),MATCH(W$1,'raw-data'!$1:$1,1))&lt;&gt;"",
$D78*INDEX('raw-data'!$A$1:$GQ$197,MATCH($A78,'raw-data'!$A:$A,1),MATCH(W$1,'raw-data'!$1:$1,1))/VLOOKUP($A78,'raw-data'!$A:$B,2,TRUE),"")</f>
        <v/>
      </c>
      <c r="X78" s="1" t="str">
        <f>IF(INDEX('raw-data'!$A$1:$GQ$197,MATCH($A78,'raw-data'!$A:$A,1),MATCH(X$1,'raw-data'!$1:$1,1))&lt;&gt;"",
$D78*INDEX('raw-data'!$A$1:$GQ$197,MATCH($A78,'raw-data'!$A:$A,1),MATCH(X$1,'raw-data'!$1:$1,1))/VLOOKUP($A78,'raw-data'!$A:$B,2,TRUE),"")</f>
        <v/>
      </c>
      <c r="Y78" s="1" t="str">
        <f>IF(INDEX('raw-data'!$A$1:$GQ$197,MATCH($A78,'raw-data'!$A:$A,1),MATCH(Y$1,'raw-data'!$1:$1,1))&lt;&gt;"",
$D78*INDEX('raw-data'!$A$1:$GQ$197,MATCH($A78,'raw-data'!$A:$A,1),MATCH(Y$1,'raw-data'!$1:$1,1))/VLOOKUP($A78,'raw-data'!$A:$B,2,TRUE),"")</f>
        <v/>
      </c>
      <c r="Z78" s="1" t="str">
        <f>IF(INDEX('raw-data'!$A$1:$GQ$197,MATCH($A78,'raw-data'!$A:$A,1),MATCH(Z$1,'raw-data'!$1:$1,1))&lt;&gt;"",
$D78*INDEX('raw-data'!$A$1:$GQ$197,MATCH($A78,'raw-data'!$A:$A,1),MATCH(Z$1,'raw-data'!$1:$1,1))/VLOOKUP($A78,'raw-data'!$A:$B,2,TRUE),"")</f>
        <v/>
      </c>
      <c r="AA78" s="1" t="str">
        <f>IF(INDEX('raw-data'!$A$1:$GQ$197,MATCH($A78,'raw-data'!$A:$A,1),MATCH(AA$1,'raw-data'!$1:$1,1))&lt;&gt;"",
$D78*INDEX('raw-data'!$A$1:$GQ$197,MATCH($A78,'raw-data'!$A:$A,1),MATCH(AA$1,'raw-data'!$1:$1,1))/VLOOKUP($A78,'raw-data'!$A:$B,2,TRUE),"")</f>
        <v/>
      </c>
      <c r="AB78" s="1" t="str">
        <f>IF(INDEX('raw-data'!$A$1:$GQ$197,MATCH($A78,'raw-data'!$A:$A,1),MATCH(AB$1,'raw-data'!$1:$1,1))&lt;&gt;"",
$D78*INDEX('raw-data'!$A$1:$GQ$197,MATCH($A78,'raw-data'!$A:$A,1),MATCH(AB$1,'raw-data'!$1:$1,1))/VLOOKUP($A78,'raw-data'!$A:$B,2,TRUE),"")</f>
        <v/>
      </c>
      <c r="AC78" s="1" t="str">
        <f>IF(INDEX('raw-data'!$A$1:$GQ$197,MATCH($A78,'raw-data'!$A:$A,1),MATCH(AC$1,'raw-data'!$1:$1,1))&lt;&gt;"",
$D78*INDEX('raw-data'!$A$1:$GQ$197,MATCH($A78,'raw-data'!$A:$A,1),MATCH(AC$1,'raw-data'!$1:$1,1))/VLOOKUP($A78,'raw-data'!$A:$B,2,TRUE),"")</f>
        <v/>
      </c>
      <c r="AD78" s="1" t="str">
        <f>IF(INDEX('raw-data'!$A$1:$GQ$197,MATCH($A78,'raw-data'!$A:$A,1),MATCH(AD$1,'raw-data'!$1:$1,1))&lt;&gt;"",
$D78*INDEX('raw-data'!$A$1:$GQ$197,MATCH($A78,'raw-data'!$A:$A,1),MATCH(AD$1,'raw-data'!$1:$1,1))/VLOOKUP($A78,'raw-data'!$A:$B,2,TRUE),"")</f>
        <v/>
      </c>
      <c r="AE78" s="1" t="str">
        <f>IF(INDEX('raw-data'!$A$1:$GQ$197,MATCH($A78,'raw-data'!$A:$A,1),MATCH(AE$1,'raw-data'!$1:$1,1))&lt;&gt;"",
$D78*INDEX('raw-data'!$A$1:$GQ$197,MATCH($A78,'raw-data'!$A:$A,1),MATCH(AE$1,'raw-data'!$1:$1,1))/VLOOKUP($A78,'raw-data'!$A:$B,2,TRUE),"")</f>
        <v/>
      </c>
      <c r="AF78" s="1" t="str">
        <f>IF(INDEX('raw-data'!$A$1:$GQ$197,MATCH($A78,'raw-data'!$A:$A,1),MATCH(AF$1,'raw-data'!$1:$1,1))&lt;&gt;"",
$D78*INDEX('raw-data'!$A$1:$GQ$197,MATCH($A78,'raw-data'!$A:$A,1),MATCH(AF$1,'raw-data'!$1:$1,1))/VLOOKUP($A78,'raw-data'!$A:$B,2,TRUE),"")</f>
        <v/>
      </c>
      <c r="AG78" s="1">
        <f>IF(INDEX('raw-data'!$A$1:$GQ$197,MATCH($A78,'raw-data'!$A:$A,1),MATCH(AG$1,'raw-data'!$1:$1,1))&lt;&gt;"",
$D78*INDEX('raw-data'!$A$1:$GQ$197,MATCH($A78,'raw-data'!$A:$A,1),MATCH(AG$1,'raw-data'!$1:$1,1))/VLOOKUP($A78,'raw-data'!$A:$B,2,TRUE),"")</f>
        <v>0</v>
      </c>
      <c r="AH78" s="1" t="str">
        <f>IF(INDEX('raw-data'!$A$1:$GQ$197,MATCH($A78,'raw-data'!$A:$A,1),MATCH(AH$1,'raw-data'!$1:$1,1))&lt;&gt;"",
$D78*INDEX('raw-data'!$A$1:$GQ$197,MATCH($A78,'raw-data'!$A:$A,1),MATCH(AH$1,'raw-data'!$1:$1,1))/VLOOKUP($A78,'raw-data'!$A:$B,2,TRUE),"")</f>
        <v/>
      </c>
      <c r="AI78" s="1" t="str">
        <f>IF(INDEX('raw-data'!$A$1:$GQ$197,MATCH($A78,'raw-data'!$A:$A,1),MATCH(AI$1,'raw-data'!$1:$1,1))&lt;&gt;"",
$D78*INDEX('raw-data'!$A$1:$GQ$197,MATCH($A78,'raw-data'!$A:$A,1),MATCH(AI$1,'raw-data'!$1:$1,1))/VLOOKUP($A78,'raw-data'!$A:$B,2,TRUE),"")</f>
        <v/>
      </c>
      <c r="AJ78" s="1" t="str">
        <f>IF(INDEX('raw-data'!$A$1:$GQ$197,MATCH($A78,'raw-data'!$A:$A,1),MATCH(AJ$1,'raw-data'!$1:$1,1))&lt;&gt;"",
$D78*INDEX('raw-data'!$A$1:$GQ$197,MATCH($A78,'raw-data'!$A:$A,1),MATCH(AJ$1,'raw-data'!$1:$1,1))/VLOOKUP($A78,'raw-data'!$A:$B,2,TRUE),"")</f>
        <v/>
      </c>
      <c r="AK78" s="1" t="str">
        <f>IF(INDEX('raw-data'!$A$1:$GQ$197,MATCH($A78,'raw-data'!$A:$A,1),MATCH(AK$1,'raw-data'!$1:$1,1))&lt;&gt;"",
$D78*INDEX('raw-data'!$A$1:$GQ$197,MATCH($A78,'raw-data'!$A:$A,1),MATCH(AK$1,'raw-data'!$1:$1,1))/VLOOKUP($A78,'raw-data'!$A:$B,2,TRUE),"")</f>
        <v/>
      </c>
      <c r="AL78" s="1" t="str">
        <f>IF(INDEX('raw-data'!$A$1:$GQ$197,MATCH($A78,'raw-data'!$A:$A,1),MATCH(AL$1,'raw-data'!$1:$1,1))&lt;&gt;"",
$D78*INDEX('raw-data'!$A$1:$GQ$197,MATCH($A78,'raw-data'!$A:$A,1),MATCH(AL$1,'raw-data'!$1:$1,1))/VLOOKUP($A78,'raw-data'!$A:$B,2,TRUE),"")</f>
        <v/>
      </c>
      <c r="AM78" s="1" t="str">
        <f>IF(INDEX('raw-data'!$A$1:$GQ$197,MATCH($A78,'raw-data'!$A:$A,1),MATCH(AM$1,'raw-data'!$1:$1,1))&lt;&gt;"",
$D78*INDEX('raw-data'!$A$1:$GQ$197,MATCH($A78,'raw-data'!$A:$A,1),MATCH(AM$1,'raw-data'!$1:$1,1))/VLOOKUP($A78,'raw-data'!$A:$B,2,TRUE),"")</f>
        <v/>
      </c>
      <c r="AN78" s="1" t="str">
        <f>IF(INDEX('raw-data'!$A$1:$GQ$197,MATCH($A78,'raw-data'!$A:$A,1),MATCH(AN$1,'raw-data'!$1:$1,1))&lt;&gt;"",
$D78*INDEX('raw-data'!$A$1:$GQ$197,MATCH($A78,'raw-data'!$A:$A,1),MATCH(AN$1,'raw-data'!$1:$1,1))/VLOOKUP($A78,'raw-data'!$A:$B,2,TRUE),"")</f>
        <v/>
      </c>
      <c r="AO78" s="1" t="str">
        <f>IF(INDEX('raw-data'!$A$1:$GQ$197,MATCH($A78,'raw-data'!$A:$A,1),MATCH(AO$1,'raw-data'!$1:$1,1))&lt;&gt;"",
$D78*INDEX('raw-data'!$A$1:$GQ$197,MATCH($A78,'raw-data'!$A:$A,1),MATCH(AO$1,'raw-data'!$1:$1,1))/VLOOKUP($A78,'raw-data'!$A:$B,2,TRUE),"")</f>
        <v/>
      </c>
      <c r="AP78" s="1" t="str">
        <f>IF(INDEX('raw-data'!$A$1:$GQ$197,MATCH($A78,'raw-data'!$A:$A,1),MATCH(AP$1,'raw-data'!$1:$1,1))&lt;&gt;"",
$D78*INDEX('raw-data'!$A$1:$GQ$197,MATCH($A78,'raw-data'!$A:$A,1),MATCH(AP$1,'raw-data'!$1:$1,1))/VLOOKUP($A78,'raw-data'!$A:$B,2,TRUE),"")</f>
        <v/>
      </c>
      <c r="AQ78" s="1" t="str">
        <f>IF(INDEX('raw-data'!$A$1:$GQ$197,MATCH($A78,'raw-data'!$A:$A,1),MATCH(AQ$1,'raw-data'!$1:$1,1))&lt;&gt;"",
$D78*INDEX('raw-data'!$A$1:$GQ$197,MATCH($A78,'raw-data'!$A:$A,1),MATCH(AQ$1,'raw-data'!$1:$1,1))/VLOOKUP($A78,'raw-data'!$A:$B,2,TRUE),"")</f>
        <v/>
      </c>
      <c r="AR78" s="1" t="str">
        <f>IF(INDEX('raw-data'!$A$1:$GQ$197,MATCH($A78,'raw-data'!$A:$A,1),MATCH(AR$1,'raw-data'!$1:$1,1))&lt;&gt;"",
$D78*INDEX('raw-data'!$A$1:$GQ$197,MATCH($A78,'raw-data'!$A:$A,1),MATCH(AR$1,'raw-data'!$1:$1,1))/VLOOKUP($A78,'raw-data'!$A:$B,2,TRUE),"")</f>
        <v/>
      </c>
      <c r="AS78" s="1" t="str">
        <f>IF(INDEX('raw-data'!$A$1:$GQ$197,MATCH($A78,'raw-data'!$A:$A,1),MATCH(AS$1,'raw-data'!$1:$1,1))&lt;&gt;"",
$D78*INDEX('raw-data'!$A$1:$GQ$197,MATCH($A78,'raw-data'!$A:$A,1),MATCH(AS$1,'raw-data'!$1:$1,1))/VLOOKUP($A78,'raw-data'!$A:$B,2,TRUE),"")</f>
        <v/>
      </c>
      <c r="AT78" s="1" t="str">
        <f>IF(INDEX('raw-data'!$A$1:$GQ$197,MATCH($A78,'raw-data'!$A:$A,1),MATCH(AT$1,'raw-data'!$1:$1,1))&lt;&gt;"",
$D78*INDEX('raw-data'!$A$1:$GQ$197,MATCH($A78,'raw-data'!$A:$A,1),MATCH(AT$1,'raw-data'!$1:$1,1))/VLOOKUP($A78,'raw-data'!$A:$B,2,TRUE),"")</f>
        <v/>
      </c>
      <c r="AU78" s="1" t="str">
        <f>IF(INDEX('raw-data'!$A$1:$GQ$197,MATCH($A78,'raw-data'!$A:$A,1),MATCH(AU$1,'raw-data'!$1:$1,1))&lt;&gt;"",
$D78*INDEX('raw-data'!$A$1:$GQ$197,MATCH($A78,'raw-data'!$A:$A,1),MATCH(AU$1,'raw-data'!$1:$1,1))/VLOOKUP($A78,'raw-data'!$A:$B,2,TRUE),"")</f>
        <v/>
      </c>
      <c r="AV78" s="1" t="str">
        <f>IF(INDEX('raw-data'!$A$1:$GQ$197,MATCH($A78,'raw-data'!$A:$A,1),MATCH(AV$1,'raw-data'!$1:$1,1))&lt;&gt;"",
$D78*INDEX('raw-data'!$A$1:$GQ$197,MATCH($A78,'raw-data'!$A:$A,1),MATCH(AV$1,'raw-data'!$1:$1,1))/VLOOKUP($A78,'raw-data'!$A:$B,2,TRUE),"")</f>
        <v/>
      </c>
      <c r="AW78" s="1" t="str">
        <f>IF(INDEX('raw-data'!$A$1:$GQ$197,MATCH($A78,'raw-data'!$A:$A,1),MATCH(AW$1,'raw-data'!$1:$1,1))&lt;&gt;"",
$D78*INDEX('raw-data'!$A$1:$GQ$197,MATCH($A78,'raw-data'!$A:$A,1),MATCH(AW$1,'raw-data'!$1:$1,1))/VLOOKUP($A78,'raw-data'!$A:$B,2,TRUE),"")</f>
        <v/>
      </c>
      <c r="AX78" s="1" t="str">
        <f>IF(INDEX('raw-data'!$A$1:$GQ$197,MATCH($A78,'raw-data'!$A:$A,1),MATCH(AX$1,'raw-data'!$1:$1,1))&lt;&gt;"",
$D78*INDEX('raw-data'!$A$1:$GQ$197,MATCH($A78,'raw-data'!$A:$A,1),MATCH(AX$1,'raw-data'!$1:$1,1))/VLOOKUP($A78,'raw-data'!$A:$B,2,TRUE),"")</f>
        <v/>
      </c>
      <c r="AY78" s="1" t="str">
        <f>IF(INDEX('raw-data'!$A$1:$GQ$197,MATCH($A78,'raw-data'!$A:$A,1),MATCH(AY$1,'raw-data'!$1:$1,1))&lt;&gt;"",
$D78*INDEX('raw-data'!$A$1:$GQ$197,MATCH($A78,'raw-data'!$A:$A,1),MATCH(AY$1,'raw-data'!$1:$1,1))/VLOOKUP($A78,'raw-data'!$A:$B,2,TRUE),"")</f>
        <v/>
      </c>
      <c r="AZ78" s="1" t="str">
        <f>IF(INDEX('raw-data'!$A$1:$GQ$197,MATCH($A78,'raw-data'!$A:$A,1),MATCH(AZ$1,'raw-data'!$1:$1,1))&lt;&gt;"",
$D78*INDEX('raw-data'!$A$1:$GQ$197,MATCH($A78,'raw-data'!$A:$A,1),MATCH(AZ$1,'raw-data'!$1:$1,1))/VLOOKUP($A78,'raw-data'!$A:$B,2,TRUE),"")</f>
        <v/>
      </c>
      <c r="BA78" s="1" t="str">
        <f>IF(INDEX('raw-data'!$A$1:$GQ$197,MATCH($A78,'raw-data'!$A:$A,1),MATCH(BA$1,'raw-data'!$1:$1,1))&lt;&gt;"",
$D78*INDEX('raw-data'!$A$1:$GQ$197,MATCH($A78,'raw-data'!$A:$A,1),MATCH(BA$1,'raw-data'!$1:$1,1))/VLOOKUP($A78,'raw-data'!$A:$B,2,TRUE),"")</f>
        <v/>
      </c>
      <c r="BB78" s="1" t="str">
        <f>IF(INDEX('raw-data'!$A$1:$GQ$197,MATCH($A78,'raw-data'!$A:$A,1),MATCH(BB$1,'raw-data'!$1:$1,1))&lt;&gt;"",
$D78*INDEX('raw-data'!$A$1:$GQ$197,MATCH($A78,'raw-data'!$A:$A,1),MATCH(BB$1,'raw-data'!$1:$1,1))/VLOOKUP($A78,'raw-data'!$A:$B,2,TRUE),"")</f>
        <v/>
      </c>
      <c r="BC78" s="1" t="str">
        <f>IF(INDEX('raw-data'!$A$1:$GQ$197,MATCH($A78,'raw-data'!$A:$A,1),MATCH(BC$1,'raw-data'!$1:$1,1))&lt;&gt;"",
$D78*INDEX('raw-data'!$A$1:$GQ$197,MATCH($A78,'raw-data'!$A:$A,1),MATCH(BC$1,'raw-data'!$1:$1,1))/VLOOKUP($A78,'raw-data'!$A:$B,2,TRUE),"")</f>
        <v/>
      </c>
      <c r="BD78" s="1" t="str">
        <f>IF(INDEX('raw-data'!$A$1:$GQ$197,MATCH($A78,'raw-data'!$A:$A,1),MATCH(BD$1,'raw-data'!$1:$1,1))&lt;&gt;"",
$D78*INDEX('raw-data'!$A$1:$GQ$197,MATCH($A78,'raw-data'!$A:$A,1),MATCH(BD$1,'raw-data'!$1:$1,1))/VLOOKUP($A78,'raw-data'!$A:$B,2,TRUE),"")</f>
        <v/>
      </c>
      <c r="BE78" s="1" t="str">
        <f>IF(INDEX('raw-data'!$A$1:$GQ$197,MATCH($A78,'raw-data'!$A:$A,1),MATCH(BE$1,'raw-data'!$1:$1,1))&lt;&gt;"",
$D78*INDEX('raw-data'!$A$1:$GQ$197,MATCH($A78,'raw-data'!$A:$A,1),MATCH(BE$1,'raw-data'!$1:$1,1))/VLOOKUP($A78,'raw-data'!$A:$B,2,TRUE),"")</f>
        <v/>
      </c>
      <c r="BF78" s="1" t="str">
        <f>IF(INDEX('raw-data'!$A$1:$GQ$197,MATCH($A78,'raw-data'!$A:$A,1),MATCH(BF$1,'raw-data'!$1:$1,1))&lt;&gt;"",
$D78*INDEX('raw-data'!$A$1:$GQ$197,MATCH($A78,'raw-data'!$A:$A,1),MATCH(BF$1,'raw-data'!$1:$1,1))/VLOOKUP($A78,'raw-data'!$A:$B,2,TRUE),"")</f>
        <v/>
      </c>
      <c r="BG78" s="1" t="str">
        <f>IF(INDEX('raw-data'!$A$1:$GQ$197,MATCH($A78,'raw-data'!$A:$A,1),MATCH(BG$1,'raw-data'!$1:$1,1))&lt;&gt;"",
$D78*INDEX('raw-data'!$A$1:$GQ$197,MATCH($A78,'raw-data'!$A:$A,1),MATCH(BG$1,'raw-data'!$1:$1,1))/VLOOKUP($A78,'raw-data'!$A:$B,2,TRUE),"")</f>
        <v/>
      </c>
      <c r="BH78" s="1" t="str">
        <f>IF(INDEX('raw-data'!$A$1:$GQ$197,MATCH($A78,'raw-data'!$A:$A,1),MATCH(BH$1,'raw-data'!$1:$1,1))&lt;&gt;"",
$D78*INDEX('raw-data'!$A$1:$GQ$197,MATCH($A78,'raw-data'!$A:$A,1),MATCH(BH$1,'raw-data'!$1:$1,1))/VLOOKUP($A78,'raw-data'!$A:$B,2,TRUE),"")</f>
        <v/>
      </c>
      <c r="BI78" s="1" t="str">
        <f>IF(INDEX('raw-data'!$A$1:$GQ$197,MATCH($A78,'raw-data'!$A:$A,1),MATCH(BI$1,'raw-data'!$1:$1,1))&lt;&gt;"",
$D78*INDEX('raw-data'!$A$1:$GQ$197,MATCH($A78,'raw-data'!$A:$A,1),MATCH(BI$1,'raw-data'!$1:$1,1))/VLOOKUP($A78,'raw-data'!$A:$B,2,TRUE),"")</f>
        <v/>
      </c>
      <c r="BJ78" s="1" t="str">
        <f>IF(INDEX('raw-data'!$A$1:$GQ$197,MATCH($A78,'raw-data'!$A:$A,1),MATCH(BJ$1,'raw-data'!$1:$1,1))&lt;&gt;"",
$D78*INDEX('raw-data'!$A$1:$GQ$197,MATCH($A78,'raw-data'!$A:$A,1),MATCH(BJ$1,'raw-data'!$1:$1,1))/VLOOKUP($A78,'raw-data'!$A:$B,2,TRUE),"")</f>
        <v/>
      </c>
      <c r="BK78" s="1" t="str">
        <f>IF(INDEX('raw-data'!$A$1:$GQ$197,MATCH($A78,'raw-data'!$A:$A,1),MATCH(BK$1,'raw-data'!$1:$1,1))&lt;&gt;"",
$D78*INDEX('raw-data'!$A$1:$GQ$197,MATCH($A78,'raw-data'!$A:$A,1),MATCH(BK$1,'raw-data'!$1:$1,1))/VLOOKUP($A78,'raw-data'!$A:$B,2,TRUE),"")</f>
        <v/>
      </c>
      <c r="BL78" s="1" t="str">
        <f>IF(INDEX('raw-data'!$A$1:$GQ$197,MATCH($A78,'raw-data'!$A:$A,1),MATCH(BL$1,'raw-data'!$1:$1,1))&lt;&gt;"",
$D78*INDEX('raw-data'!$A$1:$GQ$197,MATCH($A78,'raw-data'!$A:$A,1),MATCH(BL$1,'raw-data'!$1:$1,1))/VLOOKUP($A78,'raw-data'!$A:$B,2,TRUE),"")</f>
        <v/>
      </c>
      <c r="BM78" s="1" t="str">
        <f>IF(INDEX('raw-data'!$A$1:$GQ$197,MATCH($A78,'raw-data'!$A:$A,1),MATCH(BM$1,'raw-data'!$1:$1,1))&lt;&gt;"",
$D78*INDEX('raw-data'!$A$1:$GQ$197,MATCH($A78,'raw-data'!$A:$A,1),MATCH(BM$1,'raw-data'!$1:$1,1))/VLOOKUP($A78,'raw-data'!$A:$B,2,TRUE),"")</f>
        <v/>
      </c>
      <c r="BN78" s="1" t="str">
        <f>IF(INDEX('raw-data'!$A$1:$GQ$197,MATCH($A78,'raw-data'!$A:$A,1),MATCH(BN$1,'raw-data'!$1:$1,1))&lt;&gt;"",
$D78*INDEX('raw-data'!$A$1:$GQ$197,MATCH($A78,'raw-data'!$A:$A,1),MATCH(BN$1,'raw-data'!$1:$1,1))/VLOOKUP($A78,'raw-data'!$A:$B,2,TRUE),"")</f>
        <v/>
      </c>
      <c r="BO78" s="1" t="str">
        <f>IF(INDEX('raw-data'!$A$1:$GQ$197,MATCH($A78,'raw-data'!$A:$A,1),MATCH(BO$1,'raw-data'!$1:$1,1))&lt;&gt;"",
$D78*INDEX('raw-data'!$A$1:$GQ$197,MATCH($A78,'raw-data'!$A:$A,1),MATCH(BO$1,'raw-data'!$1:$1,1))/VLOOKUP($A78,'raw-data'!$A:$B,2,TRUE),"")</f>
        <v/>
      </c>
      <c r="BP78" s="1" t="str">
        <f>IF(INDEX('raw-data'!$A$1:$GQ$197,MATCH($A78,'raw-data'!$A:$A,1),MATCH(BP$1,'raw-data'!$1:$1,1))&lt;&gt;"",
$D78*INDEX('raw-data'!$A$1:$GQ$197,MATCH($A78,'raw-data'!$A:$A,1),MATCH(BP$1,'raw-data'!$1:$1,1))/VLOOKUP($A78,'raw-data'!$A:$B,2,TRUE),"")</f>
        <v/>
      </c>
      <c r="BQ78" s="1" t="str">
        <f>IF(INDEX('raw-data'!$A$1:$GQ$197,MATCH($A78,'raw-data'!$A:$A,1),MATCH(BQ$1,'raw-data'!$1:$1,1))&lt;&gt;"",
$D78*INDEX('raw-data'!$A$1:$GQ$197,MATCH($A78,'raw-data'!$A:$A,1),MATCH(BQ$1,'raw-data'!$1:$1,1))/VLOOKUP($A78,'raw-data'!$A:$B,2,TRUE),"")</f>
        <v/>
      </c>
      <c r="BR78" s="1" t="str">
        <f>IF(INDEX('raw-data'!$A$1:$GQ$197,MATCH($A78,'raw-data'!$A:$A,1),MATCH(BR$1,'raw-data'!$1:$1,1))&lt;&gt;"",
$D78*INDEX('raw-data'!$A$1:$GQ$197,MATCH($A78,'raw-data'!$A:$A,1),MATCH(BR$1,'raw-data'!$1:$1,1))/VLOOKUP($A78,'raw-data'!$A:$B,2,TRUE),"")</f>
        <v/>
      </c>
      <c r="BS78" s="1" t="str">
        <f>IF(INDEX('raw-data'!$A$1:$GQ$197,MATCH($A78,'raw-data'!$A:$A,1),MATCH(BS$1,'raw-data'!$1:$1,1))&lt;&gt;"",
$D78*INDEX('raw-data'!$A$1:$GQ$197,MATCH($A78,'raw-data'!$A:$A,1),MATCH(BS$1,'raw-data'!$1:$1,1))/VLOOKUP($A78,'raw-data'!$A:$B,2,TRUE),"")</f>
        <v/>
      </c>
      <c r="BT78" s="1" t="str">
        <f>IF(INDEX('raw-data'!$A$1:$GQ$197,MATCH($A78,'raw-data'!$A:$A,1),MATCH(BT$1,'raw-data'!$1:$1,1))&lt;&gt;"",
$D78*INDEX('raw-data'!$A$1:$GQ$197,MATCH($A78,'raw-data'!$A:$A,1),MATCH(BT$1,'raw-data'!$1:$1,1))/VLOOKUP($A78,'raw-data'!$A:$B,2,TRUE),"")</f>
        <v/>
      </c>
      <c r="BU78" s="1" t="str">
        <f>IF(INDEX('raw-data'!$A$1:$GQ$197,MATCH($A78,'raw-data'!$A:$A,1),MATCH(BU$1,'raw-data'!$1:$1,1))&lt;&gt;"",
$D78*INDEX('raw-data'!$A$1:$GQ$197,MATCH($A78,'raw-data'!$A:$A,1),MATCH(BU$1,'raw-data'!$1:$1,1))/VLOOKUP($A78,'raw-data'!$A:$B,2,TRUE),"")</f>
        <v/>
      </c>
      <c r="BV78" s="1" t="str">
        <f>IF(INDEX('raw-data'!$A$1:$GQ$197,MATCH($A78,'raw-data'!$A:$A,1),MATCH(BV$1,'raw-data'!$1:$1,1))&lt;&gt;"",
$D78*INDEX('raw-data'!$A$1:$GQ$197,MATCH($A78,'raw-data'!$A:$A,1),MATCH(BV$1,'raw-data'!$1:$1,1))/VLOOKUP($A78,'raw-data'!$A:$B,2,TRUE),"")</f>
        <v/>
      </c>
      <c r="BW78" s="1" t="str">
        <f>IF(INDEX('raw-data'!$A$1:$GQ$197,MATCH($A78,'raw-data'!$A:$A,1),MATCH(BW$1,'raw-data'!$1:$1,1))&lt;&gt;"",
$D78*INDEX('raw-data'!$A$1:$GQ$197,MATCH($A78,'raw-data'!$A:$A,1),MATCH(BW$1,'raw-data'!$1:$1,1))/VLOOKUP($A78,'raw-data'!$A:$B,2,TRUE),"")</f>
        <v/>
      </c>
      <c r="BX78" s="1" t="str">
        <f>IF(INDEX('raw-data'!$A$1:$GQ$197,MATCH($A78,'raw-data'!$A:$A,1),MATCH(BX$1,'raw-data'!$1:$1,1))&lt;&gt;"",
$D78*INDEX('raw-data'!$A$1:$GQ$197,MATCH($A78,'raw-data'!$A:$A,1),MATCH(BX$1,'raw-data'!$1:$1,1))/VLOOKUP($A78,'raw-data'!$A:$B,2,TRUE),"")</f>
        <v/>
      </c>
      <c r="BY78" s="1" t="str">
        <f>IF(INDEX('raw-data'!$A$1:$GQ$197,MATCH($A78,'raw-data'!$A:$A,1),MATCH(BY$1,'raw-data'!$1:$1,1))&lt;&gt;"",
$D78*INDEX('raw-data'!$A$1:$GQ$197,MATCH($A78,'raw-data'!$A:$A,1),MATCH(BY$1,'raw-data'!$1:$1,1))/VLOOKUP($A78,'raw-data'!$A:$B,2,TRUE),"")</f>
        <v/>
      </c>
      <c r="BZ78" s="1" t="str">
        <f>IF(INDEX('raw-data'!$A$1:$GQ$197,MATCH($A78,'raw-data'!$A:$A,1),MATCH(BZ$1,'raw-data'!$1:$1,1))&lt;&gt;"",
$D78*INDEX('raw-data'!$A$1:$GQ$197,MATCH($A78,'raw-data'!$A:$A,1),MATCH(BZ$1,'raw-data'!$1:$1,1))/VLOOKUP($A78,'raw-data'!$A:$B,2,TRUE),"")</f>
        <v/>
      </c>
      <c r="CA78" s="1" t="str">
        <f>IF(INDEX('raw-data'!$A$1:$GQ$197,MATCH($A78,'raw-data'!$A:$A,1),MATCH(CA$1,'raw-data'!$1:$1,1))&lt;&gt;"",
$D78*INDEX('raw-data'!$A$1:$GQ$197,MATCH($A78,'raw-data'!$A:$A,1),MATCH(CA$1,'raw-data'!$1:$1,1))/VLOOKUP($A78,'raw-data'!$A:$B,2,TRUE),"")</f>
        <v/>
      </c>
      <c r="CB78" s="1" t="str">
        <f>IF(INDEX('raw-data'!$A$1:$GQ$197,MATCH($A78,'raw-data'!$A:$A,1),MATCH(CB$1,'raw-data'!$1:$1,1))&lt;&gt;"",
$D78*INDEX('raw-data'!$A$1:$GQ$197,MATCH($A78,'raw-data'!$A:$A,1),MATCH(CB$1,'raw-data'!$1:$1,1))/VLOOKUP($A78,'raw-data'!$A:$B,2,TRUE),"")</f>
        <v/>
      </c>
      <c r="CC78" s="1" t="str">
        <f>IF(INDEX('raw-data'!$A$1:$GQ$197,MATCH($A78,'raw-data'!$A:$A,1),MATCH(CC$1,'raw-data'!$1:$1,1))&lt;&gt;"",
$D78*INDEX('raw-data'!$A$1:$GQ$197,MATCH($A78,'raw-data'!$A:$A,1),MATCH(CC$1,'raw-data'!$1:$1,1))/VLOOKUP($A78,'raw-data'!$A:$B,2,TRUE),"")</f>
        <v/>
      </c>
      <c r="CD78" s="1" t="str">
        <f>IF(INDEX('raw-data'!$A$1:$GQ$197,MATCH($A78,'raw-data'!$A:$A,1),MATCH(CD$1,'raw-data'!$1:$1,1))&lt;&gt;"",
$D78*INDEX('raw-data'!$A$1:$GQ$197,MATCH($A78,'raw-data'!$A:$A,1),MATCH(CD$1,'raw-data'!$1:$1,1))/VLOOKUP($A78,'raw-data'!$A:$B,2,TRUE),"")</f>
        <v/>
      </c>
      <c r="CE78" s="1" t="str">
        <f>IF(INDEX('raw-data'!$A$1:$GQ$197,MATCH($A78,'raw-data'!$A:$A,1),MATCH(CE$1,'raw-data'!$1:$1,1))&lt;&gt;"",
$D78*INDEX('raw-data'!$A$1:$GQ$197,MATCH($A78,'raw-data'!$A:$A,1),MATCH(CE$1,'raw-data'!$1:$1,1))/VLOOKUP($A78,'raw-data'!$A:$B,2,TRUE),"")</f>
        <v/>
      </c>
      <c r="CF78" s="1" t="str">
        <f>IF(INDEX('raw-data'!$A$1:$GQ$197,MATCH($A78,'raw-data'!$A:$A,1),MATCH(CF$1,'raw-data'!$1:$1,1))&lt;&gt;"",
$D78*INDEX('raw-data'!$A$1:$GQ$197,MATCH($A78,'raw-data'!$A:$A,1),MATCH(CF$1,'raw-data'!$1:$1,1))/VLOOKUP($A78,'raw-data'!$A:$B,2,TRUE),"")</f>
        <v/>
      </c>
      <c r="CG78" s="1" t="str">
        <f>IF(INDEX('raw-data'!$A$1:$GQ$197,MATCH($A78,'raw-data'!$A:$A,1),MATCH(CG$1,'raw-data'!$1:$1,1))&lt;&gt;"",
$D78*INDEX('raw-data'!$A$1:$GQ$197,MATCH($A78,'raw-data'!$A:$A,1),MATCH(CG$1,'raw-data'!$1:$1,1))/VLOOKUP($A78,'raw-data'!$A:$B,2,TRUE),"")</f>
        <v/>
      </c>
      <c r="CH78" s="1" t="str">
        <f>IF(INDEX('raw-data'!$A$1:$GQ$197,MATCH($A78,'raw-data'!$A:$A,1),MATCH(CH$1,'raw-data'!$1:$1,1))&lt;&gt;"",
$D78*INDEX('raw-data'!$A$1:$GQ$197,MATCH($A78,'raw-data'!$A:$A,1),MATCH(CH$1,'raw-data'!$1:$1,1))/VLOOKUP($A78,'raw-data'!$A:$B,2,TRUE),"")</f>
        <v/>
      </c>
      <c r="CI78" s="1" t="str">
        <f>IF(INDEX('raw-data'!$A$1:$GQ$197,MATCH($A78,'raw-data'!$A:$A,1),MATCH(CI$1,'raw-data'!$1:$1,1))&lt;&gt;"",
$D78*INDEX('raw-data'!$A$1:$GQ$197,MATCH($A78,'raw-data'!$A:$A,1),MATCH(CI$1,'raw-data'!$1:$1,1))/VLOOKUP($A78,'raw-data'!$A:$B,2,TRUE),"")</f>
        <v/>
      </c>
      <c r="CJ78" s="1" t="str">
        <f>IF(INDEX('raw-data'!$A$1:$GQ$197,MATCH($A78,'raw-data'!$A:$A,1),MATCH(CJ$1,'raw-data'!$1:$1,1))&lt;&gt;"",
$D78*INDEX('raw-data'!$A$1:$GQ$197,MATCH($A78,'raw-data'!$A:$A,1),MATCH(CJ$1,'raw-data'!$1:$1,1))/VLOOKUP($A78,'raw-data'!$A:$B,2,TRUE),"")</f>
        <v/>
      </c>
      <c r="CK78" s="1" t="str">
        <f>IF(INDEX('raw-data'!$A$1:$GQ$197,MATCH($A78,'raw-data'!$A:$A,1),MATCH(CK$1,'raw-data'!$1:$1,1))&lt;&gt;"",
$D78*INDEX('raw-data'!$A$1:$GQ$197,MATCH($A78,'raw-data'!$A:$A,1),MATCH(CK$1,'raw-data'!$1:$1,1))/VLOOKUP($A78,'raw-data'!$A:$B,2,TRUE),"")</f>
        <v/>
      </c>
      <c r="CL78" s="1" t="str">
        <f>IF(INDEX('raw-data'!$A$1:$GQ$197,MATCH($A78,'raw-data'!$A:$A,1),MATCH(CL$1,'raw-data'!$1:$1,1))&lt;&gt;"",
$D78*INDEX('raw-data'!$A$1:$GQ$197,MATCH($A78,'raw-data'!$A:$A,1),MATCH(CL$1,'raw-data'!$1:$1,1))/VLOOKUP($A78,'raw-data'!$A:$B,2,TRUE),"")</f>
        <v/>
      </c>
      <c r="CM78" s="1" t="str">
        <f>IF(INDEX('raw-data'!$A$1:$GQ$197,MATCH($A78,'raw-data'!$A:$A,1),MATCH(CM$1,'raw-data'!$1:$1,1))&lt;&gt;"",
$D78*INDEX('raw-data'!$A$1:$GQ$197,MATCH($A78,'raw-data'!$A:$A,1),MATCH(CM$1,'raw-data'!$1:$1,1))/VLOOKUP($A78,'raw-data'!$A:$B,2,TRUE),"")</f>
        <v/>
      </c>
      <c r="CN78" s="1" t="str">
        <f>IF(INDEX('raw-data'!$A$1:$GQ$197,MATCH($A78,'raw-data'!$A:$A,1),MATCH(CN$1,'raw-data'!$1:$1,1))&lt;&gt;"",
$D78*INDEX('raw-data'!$A$1:$GQ$197,MATCH($A78,'raw-data'!$A:$A,1),MATCH(CN$1,'raw-data'!$1:$1,1))/VLOOKUP($A78,'raw-data'!$A:$B,2,TRUE),"")</f>
        <v/>
      </c>
      <c r="CO78" s="1" t="str">
        <f>IF(INDEX('raw-data'!$A$1:$GQ$197,MATCH($A78,'raw-data'!$A:$A,1),MATCH(CO$1,'raw-data'!$1:$1,1))&lt;&gt;"",
$D78*INDEX('raw-data'!$A$1:$GQ$197,MATCH($A78,'raw-data'!$A:$A,1),MATCH(CO$1,'raw-data'!$1:$1,1))/VLOOKUP($A78,'raw-data'!$A:$B,2,TRUE),"")</f>
        <v/>
      </c>
      <c r="CP78" s="1" t="str">
        <f>IF(INDEX('raw-data'!$A$1:$GQ$197,MATCH($A78,'raw-data'!$A:$A,1),MATCH(CP$1,'raw-data'!$1:$1,1))&lt;&gt;"",
$D78*INDEX('raw-data'!$A$1:$GQ$197,MATCH($A78,'raw-data'!$A:$A,1),MATCH(CP$1,'raw-data'!$1:$1,1))/VLOOKUP($A78,'raw-data'!$A:$B,2,TRUE),"")</f>
        <v/>
      </c>
      <c r="CQ78" s="1" t="str">
        <f>IF(INDEX('raw-data'!$A$1:$GQ$197,MATCH($A78,'raw-data'!$A:$A,1),MATCH(CQ$1,'raw-data'!$1:$1,1))&lt;&gt;"",
$D78*INDEX('raw-data'!$A$1:$GQ$197,MATCH($A78,'raw-data'!$A:$A,1),MATCH(CQ$1,'raw-data'!$1:$1,1))/VLOOKUP($A78,'raw-data'!$A:$B,2,TRUE),"")</f>
        <v/>
      </c>
      <c r="CR78" s="1" t="str">
        <f>IF(INDEX('raw-data'!$A$1:$GQ$197,MATCH($A78,'raw-data'!$A:$A,1),MATCH(CR$1,'raw-data'!$1:$1,1))&lt;&gt;"",
$D78*INDEX('raw-data'!$A$1:$GQ$197,MATCH($A78,'raw-data'!$A:$A,1),MATCH(CR$1,'raw-data'!$1:$1,1))/VLOOKUP($A78,'raw-data'!$A:$B,2,TRUE),"")</f>
        <v/>
      </c>
      <c r="CS78" s="1" t="str">
        <f>IF(INDEX('raw-data'!$A$1:$GQ$197,MATCH($A78,'raw-data'!$A:$A,1),MATCH(CS$1,'raw-data'!$1:$1,1))&lt;&gt;"",
$D78*INDEX('raw-data'!$A$1:$GQ$197,MATCH($A78,'raw-data'!$A:$A,1),MATCH(CS$1,'raw-data'!$1:$1,1))/VLOOKUP($A78,'raw-data'!$A:$B,2,TRUE),"")</f>
        <v/>
      </c>
      <c r="CT78" s="1" t="str">
        <f>IF(INDEX('raw-data'!$A$1:$GQ$197,MATCH($A78,'raw-data'!$A:$A,1),MATCH(CT$1,'raw-data'!$1:$1,1))&lt;&gt;"",
$D78*INDEX('raw-data'!$A$1:$GQ$197,MATCH($A78,'raw-data'!$A:$A,1),MATCH(CT$1,'raw-data'!$1:$1,1))/VLOOKUP($A78,'raw-data'!$A:$B,2,TRUE),"")</f>
        <v/>
      </c>
      <c r="CU78" s="1" t="str">
        <f>IF(INDEX('raw-data'!$A$1:$GQ$197,MATCH($A78,'raw-data'!$A:$A,1),MATCH(CU$1,'raw-data'!$1:$1,1))&lt;&gt;"",
$D78*INDEX('raw-data'!$A$1:$GQ$197,MATCH($A78,'raw-data'!$A:$A,1),MATCH(CU$1,'raw-data'!$1:$1,1))/VLOOKUP($A78,'raw-data'!$A:$B,2,TRUE),"")</f>
        <v/>
      </c>
      <c r="CV78" s="1" t="str">
        <f>IF(INDEX('raw-data'!$A$1:$GQ$197,MATCH($A78,'raw-data'!$A:$A,1),MATCH(CV$1,'raw-data'!$1:$1,1))&lt;&gt;"",
$D78*INDEX('raw-data'!$A$1:$GQ$197,MATCH($A78,'raw-data'!$A:$A,1),MATCH(CV$1,'raw-data'!$1:$1,1))/VLOOKUP($A78,'raw-data'!$A:$B,2,TRUE),"")</f>
        <v/>
      </c>
      <c r="CW78" s="1" t="str">
        <f>IF(INDEX('raw-data'!$A$1:$GQ$197,MATCH($A78,'raw-data'!$A:$A,1),MATCH(CW$1,'raw-data'!$1:$1,1))&lt;&gt;"",
$D78*INDEX('raw-data'!$A$1:$GQ$197,MATCH($A78,'raw-data'!$A:$A,1),MATCH(CW$1,'raw-data'!$1:$1,1))/VLOOKUP($A78,'raw-data'!$A:$B,2,TRUE),"")</f>
        <v/>
      </c>
      <c r="CX78" s="1" t="str">
        <f>IF(INDEX('raw-data'!$A$1:$GQ$197,MATCH($A78,'raw-data'!$A:$A,1),MATCH(CX$1,'raw-data'!$1:$1,1))&lt;&gt;"",
$D78*INDEX('raw-data'!$A$1:$GQ$197,MATCH($A78,'raw-data'!$A:$A,1),MATCH(CX$1,'raw-data'!$1:$1,1))/VLOOKUP($A78,'raw-data'!$A:$B,2,TRUE),"")</f>
        <v/>
      </c>
      <c r="CY78" s="1" t="str">
        <f>IF(INDEX('raw-data'!$A$1:$GQ$197,MATCH($A78,'raw-data'!$A:$A,1),MATCH(CY$1,'raw-data'!$1:$1,1))&lt;&gt;"",
$D78*INDEX('raw-data'!$A$1:$GQ$197,MATCH($A78,'raw-data'!$A:$A,1),MATCH(CY$1,'raw-data'!$1:$1,1))/VLOOKUP($A78,'raw-data'!$A:$B,2,TRUE),"")</f>
        <v/>
      </c>
      <c r="CZ78" s="1" t="str">
        <f>IF(INDEX('raw-data'!$A$1:$GQ$197,MATCH($A78,'raw-data'!$A:$A,1),MATCH(CZ$1,'raw-data'!$1:$1,1))&lt;&gt;"",
$D78*INDEX('raw-data'!$A$1:$GQ$197,MATCH($A78,'raw-data'!$A:$A,1),MATCH(CZ$1,'raw-data'!$1:$1,1))/VLOOKUP($A78,'raw-data'!$A:$B,2,TRUE),"")</f>
        <v/>
      </c>
      <c r="DA78" s="1" t="str">
        <f>IF(INDEX('raw-data'!$A$1:$GQ$197,MATCH($A78,'raw-data'!$A:$A,1),MATCH(DA$1,'raw-data'!$1:$1,1))&lt;&gt;"",
$D78*INDEX('raw-data'!$A$1:$GQ$197,MATCH($A78,'raw-data'!$A:$A,1),MATCH(DA$1,'raw-data'!$1:$1,1))/VLOOKUP($A78,'raw-data'!$A:$B,2,TRUE),"")</f>
        <v/>
      </c>
      <c r="DB78" s="1" t="str">
        <f>IF(INDEX('raw-data'!$A$1:$GQ$197,MATCH($A78,'raw-data'!$A:$A,1),MATCH(DB$1,'raw-data'!$1:$1,1))&lt;&gt;"",
$D78*INDEX('raw-data'!$A$1:$GQ$197,MATCH($A78,'raw-data'!$A:$A,1),MATCH(DB$1,'raw-data'!$1:$1,1))/VLOOKUP($A78,'raw-data'!$A:$B,2,TRUE),"")</f>
        <v/>
      </c>
      <c r="DC78" s="1" t="str">
        <f>IF(INDEX('raw-data'!$A$1:$GQ$197,MATCH($A78,'raw-data'!$A:$A,1),MATCH(DC$1,'raw-data'!$1:$1,1))&lt;&gt;"",
$D78*INDEX('raw-data'!$A$1:$GQ$197,MATCH($A78,'raw-data'!$A:$A,1),MATCH(DC$1,'raw-data'!$1:$1,1))/VLOOKUP($A78,'raw-data'!$A:$B,2,TRUE),"")</f>
        <v/>
      </c>
      <c r="DD78" s="1" t="str">
        <f>IF(INDEX('raw-data'!$A$1:$GQ$197,MATCH($A78,'raw-data'!$A:$A,1),MATCH(DD$1,'raw-data'!$1:$1,1))&lt;&gt;"",
$D78*INDEX('raw-data'!$A$1:$GQ$197,MATCH($A78,'raw-data'!$A:$A,1),MATCH(DD$1,'raw-data'!$1:$1,1))/VLOOKUP($A78,'raw-data'!$A:$B,2,TRUE),"")</f>
        <v/>
      </c>
      <c r="DE78" s="1" t="str">
        <f>IF(INDEX('raw-data'!$A$1:$GQ$197,MATCH($A78,'raw-data'!$A:$A,1),MATCH(DE$1,'raw-data'!$1:$1,1))&lt;&gt;"",
$D78*INDEX('raw-data'!$A$1:$GQ$197,MATCH($A78,'raw-data'!$A:$A,1),MATCH(DE$1,'raw-data'!$1:$1,1))/VLOOKUP($A78,'raw-data'!$A:$B,2,TRUE),"")</f>
        <v/>
      </c>
      <c r="DF78" s="1" t="str">
        <f>IF(INDEX('raw-data'!$A$1:$GQ$197,MATCH($A78,'raw-data'!$A:$A,1),MATCH(DF$1,'raw-data'!$1:$1,1))&lt;&gt;"",
$D78*INDEX('raw-data'!$A$1:$GQ$197,MATCH($A78,'raw-data'!$A:$A,1),MATCH(DF$1,'raw-data'!$1:$1,1))/VLOOKUP($A78,'raw-data'!$A:$B,2,TRUE),"")</f>
        <v/>
      </c>
      <c r="DG78" s="1" t="str">
        <f>IF(INDEX('raw-data'!$A$1:$GQ$197,MATCH($A78,'raw-data'!$A:$A,1),MATCH(DG$1,'raw-data'!$1:$1,1))&lt;&gt;"",
$D78*INDEX('raw-data'!$A$1:$GQ$197,MATCH($A78,'raw-data'!$A:$A,1),MATCH(DG$1,'raw-data'!$1:$1,1))/VLOOKUP($A78,'raw-data'!$A:$B,2,TRUE),"")</f>
        <v/>
      </c>
      <c r="DH78" s="1" t="str">
        <f>IF(INDEX('raw-data'!$A$1:$GQ$197,MATCH($A78,'raw-data'!$A:$A,1),MATCH(DH$1,'raw-data'!$1:$1,1))&lt;&gt;"",
$D78*INDEX('raw-data'!$A$1:$GQ$197,MATCH($A78,'raw-data'!$A:$A,1),MATCH(DH$1,'raw-data'!$1:$1,1))/VLOOKUP($A78,'raw-data'!$A:$B,2,TRUE),"")</f>
        <v/>
      </c>
      <c r="DI78" s="1" t="str">
        <f>IF(INDEX('raw-data'!$A$1:$GQ$197,MATCH($A78,'raw-data'!$A:$A,1),MATCH(DI$1,'raw-data'!$1:$1,1))&lt;&gt;"",
$D78*INDEX('raw-data'!$A$1:$GQ$197,MATCH($A78,'raw-data'!$A:$A,1),MATCH(DI$1,'raw-data'!$1:$1,1))/VLOOKUP($A78,'raw-data'!$A:$B,2,TRUE),"")</f>
        <v/>
      </c>
      <c r="DJ78" s="1" t="str">
        <f>IF(INDEX('raw-data'!$A$1:$GQ$197,MATCH($A78,'raw-data'!$A:$A,1),MATCH(DJ$1,'raw-data'!$1:$1,1))&lt;&gt;"",
$D78*INDEX('raw-data'!$A$1:$GQ$197,MATCH($A78,'raw-data'!$A:$A,1),MATCH(DJ$1,'raw-data'!$1:$1,1))/VLOOKUP($A78,'raw-data'!$A:$B,2,TRUE),"")</f>
        <v/>
      </c>
      <c r="DK78" s="1" t="str">
        <f>IF(INDEX('raw-data'!$A$1:$GQ$197,MATCH($A78,'raw-data'!$A:$A,1),MATCH(DK$1,'raw-data'!$1:$1,1))&lt;&gt;"",
$D78*INDEX('raw-data'!$A$1:$GQ$197,MATCH($A78,'raw-data'!$A:$A,1),MATCH(DK$1,'raw-data'!$1:$1,1))/VLOOKUP($A78,'raw-data'!$A:$B,2,TRUE),"")</f>
        <v/>
      </c>
      <c r="DL78" s="1" t="str">
        <f>IF(INDEX('raw-data'!$A$1:$GQ$197,MATCH($A78,'raw-data'!$A:$A,1),MATCH(DL$1,'raw-data'!$1:$1,1))&lt;&gt;"",
$D78*INDEX('raw-data'!$A$1:$GQ$197,MATCH($A78,'raw-data'!$A:$A,1),MATCH(DL$1,'raw-data'!$1:$1,1))/VLOOKUP($A78,'raw-data'!$A:$B,2,TRUE),"")</f>
        <v/>
      </c>
      <c r="DM78" s="1" t="str">
        <f>IF(INDEX('raw-data'!$A$1:$GQ$197,MATCH($A78,'raw-data'!$A:$A,1),MATCH(DM$1,'raw-data'!$1:$1,1))&lt;&gt;"",
$D78*INDEX('raw-data'!$A$1:$GQ$197,MATCH($A78,'raw-data'!$A:$A,1),MATCH(DM$1,'raw-data'!$1:$1,1))/VLOOKUP($A78,'raw-data'!$A:$B,2,TRUE),"")</f>
        <v/>
      </c>
      <c r="DN78" s="1" t="str">
        <f>IF(INDEX('raw-data'!$A$1:$GQ$197,MATCH($A78,'raw-data'!$A:$A,1),MATCH(DN$1,'raw-data'!$1:$1,1))&lt;&gt;"",
$D78*INDEX('raw-data'!$A$1:$GQ$197,MATCH($A78,'raw-data'!$A:$A,1),MATCH(DN$1,'raw-data'!$1:$1,1))/VLOOKUP($A78,'raw-data'!$A:$B,2,TRUE),"")</f>
        <v/>
      </c>
      <c r="DO78" s="1" t="str">
        <f>IF(INDEX('raw-data'!$A$1:$GQ$197,MATCH($A78,'raw-data'!$A:$A,1),MATCH(DO$1,'raw-data'!$1:$1,1))&lt;&gt;"",
$D78*INDEX('raw-data'!$A$1:$GQ$197,MATCH($A78,'raw-data'!$A:$A,1),MATCH(DO$1,'raw-data'!$1:$1,1))/VLOOKUP($A78,'raw-data'!$A:$B,2,TRUE),"")</f>
        <v/>
      </c>
      <c r="DP78" s="1" t="str">
        <f>IF(INDEX('raw-data'!$A$1:$GQ$197,MATCH($A78,'raw-data'!$A:$A,1),MATCH(DP$1,'raw-data'!$1:$1,1))&lt;&gt;"",
$D78*INDEX('raw-data'!$A$1:$GQ$197,MATCH($A78,'raw-data'!$A:$A,1),MATCH(DP$1,'raw-data'!$1:$1,1))/VLOOKUP($A78,'raw-data'!$A:$B,2,TRUE),"")</f>
        <v/>
      </c>
      <c r="DQ78" s="1" t="str">
        <f>IF(INDEX('raw-data'!$A$1:$GQ$197,MATCH($A78,'raw-data'!$A:$A,1),MATCH(DQ$1,'raw-data'!$1:$1,1))&lt;&gt;"",
$D78*INDEX('raw-data'!$A$1:$GQ$197,MATCH($A78,'raw-data'!$A:$A,1),MATCH(DQ$1,'raw-data'!$1:$1,1))/VLOOKUP($A78,'raw-data'!$A:$B,2,TRUE),"")</f>
        <v/>
      </c>
      <c r="DR78" s="1">
        <f>IF(INDEX('raw-data'!$A$1:$GQ$197,MATCH($A78,'raw-data'!$A:$A,1),MATCH(DR$1,'raw-data'!$1:$1,1))&lt;&gt;"",
$D78*INDEX('raw-data'!$A$1:$GQ$197,MATCH($A78,'raw-data'!$A:$A,1),MATCH(DR$1,'raw-data'!$1:$1,1))/VLOOKUP($A78,'raw-data'!$A:$B,2,TRUE),"")</f>
        <v>0</v>
      </c>
      <c r="DS78" s="1" t="str">
        <f>IF(INDEX('raw-data'!$A$1:$GQ$197,MATCH($A78,'raw-data'!$A:$A,1),MATCH(DS$1,'raw-data'!$1:$1,1))&lt;&gt;"",
$D78*INDEX('raw-data'!$A$1:$GQ$197,MATCH($A78,'raw-data'!$A:$A,1),MATCH(DS$1,'raw-data'!$1:$1,1))/VLOOKUP($A78,'raw-data'!$A:$B,2,TRUE),"")</f>
        <v/>
      </c>
      <c r="DT78" s="1" t="str">
        <f>IF(INDEX('raw-data'!$A$1:$GQ$197,MATCH($A78,'raw-data'!$A:$A,1),MATCH(DT$1,'raw-data'!$1:$1,1))&lt;&gt;"",
$D78*INDEX('raw-data'!$A$1:$GQ$197,MATCH($A78,'raw-data'!$A:$A,1),MATCH(DT$1,'raw-data'!$1:$1,1))/VLOOKUP($A78,'raw-data'!$A:$B,2,TRUE),"")</f>
        <v/>
      </c>
      <c r="DU78" s="1" t="str">
        <f>IF(INDEX('raw-data'!$A$1:$GQ$197,MATCH($A78,'raw-data'!$A:$A,1),MATCH(DU$1,'raw-data'!$1:$1,1))&lt;&gt;"",
$D78*INDEX('raw-data'!$A$1:$GQ$197,MATCH($A78,'raw-data'!$A:$A,1),MATCH(DU$1,'raw-data'!$1:$1,1))/VLOOKUP($A78,'raw-data'!$A:$B,2,TRUE),"")</f>
        <v/>
      </c>
      <c r="DV78" s="1" t="str">
        <f>IF(INDEX('raw-data'!$A$1:$GQ$197,MATCH($A78,'raw-data'!$A:$A,1),MATCH(DV$1,'raw-data'!$1:$1,1))&lt;&gt;"",
$D78*INDEX('raw-data'!$A$1:$GQ$197,MATCH($A78,'raw-data'!$A:$A,1),MATCH(DV$1,'raw-data'!$1:$1,1))/VLOOKUP($A78,'raw-data'!$A:$B,2,TRUE),"")</f>
        <v/>
      </c>
      <c r="DW78" s="1" t="str">
        <f>IF(INDEX('raw-data'!$A$1:$GQ$197,MATCH($A78,'raw-data'!$A:$A,1),MATCH(DW$1,'raw-data'!$1:$1,1))&lt;&gt;"",
$D78*INDEX('raw-data'!$A$1:$GQ$197,MATCH($A78,'raw-data'!$A:$A,1),MATCH(DW$1,'raw-data'!$1:$1,1))/VLOOKUP($A78,'raw-data'!$A:$B,2,TRUE),"")</f>
        <v/>
      </c>
      <c r="DX78" s="1" t="str">
        <f>IF(INDEX('raw-data'!$A$1:$GQ$197,MATCH($A78,'raw-data'!$A:$A,1),MATCH(DX$1,'raw-data'!$1:$1,1))&lt;&gt;"",
$D78*INDEX('raw-data'!$A$1:$GQ$197,MATCH($A78,'raw-data'!$A:$A,1),MATCH(DX$1,'raw-data'!$1:$1,1))/VLOOKUP($A78,'raw-data'!$A:$B,2,TRUE),"")</f>
        <v/>
      </c>
      <c r="DY78" s="1" t="str">
        <f>IF(INDEX('raw-data'!$A$1:$GQ$197,MATCH($A78,'raw-data'!$A:$A,1),MATCH(DY$1,'raw-data'!$1:$1,1))&lt;&gt;"",
$D78*INDEX('raw-data'!$A$1:$GQ$197,MATCH($A78,'raw-data'!$A:$A,1),MATCH(DY$1,'raw-data'!$1:$1,1))/VLOOKUP($A78,'raw-data'!$A:$B,2,TRUE),"")</f>
        <v/>
      </c>
      <c r="DZ78" s="1" t="str">
        <f>IF(INDEX('raw-data'!$A$1:$GQ$197,MATCH($A78,'raw-data'!$A:$A,1),MATCH(DZ$1,'raw-data'!$1:$1,1))&lt;&gt;"",
$D78*INDEX('raw-data'!$A$1:$GQ$197,MATCH($A78,'raw-data'!$A:$A,1),MATCH(DZ$1,'raw-data'!$1:$1,1))/VLOOKUP($A78,'raw-data'!$A:$B,2,TRUE),"")</f>
        <v/>
      </c>
      <c r="EA78" s="1" t="str">
        <f>IF(INDEX('raw-data'!$A$1:$GQ$197,MATCH($A78,'raw-data'!$A:$A,1),MATCH(EA$1,'raw-data'!$1:$1,1))&lt;&gt;"",
$D78*INDEX('raw-data'!$A$1:$GQ$197,MATCH($A78,'raw-data'!$A:$A,1),MATCH(EA$1,'raw-data'!$1:$1,1))/VLOOKUP($A78,'raw-data'!$A:$B,2,TRUE),"")</f>
        <v/>
      </c>
      <c r="EB78" s="1" t="str">
        <f>IF(INDEX('raw-data'!$A$1:$GQ$197,MATCH($A78,'raw-data'!$A:$A,1),MATCH(EB$1,'raw-data'!$1:$1,1))&lt;&gt;"",
$D78*INDEX('raw-data'!$A$1:$GQ$197,MATCH($A78,'raw-data'!$A:$A,1),MATCH(EB$1,'raw-data'!$1:$1,1))/VLOOKUP($A78,'raw-data'!$A:$B,2,TRUE),"")</f>
        <v/>
      </c>
      <c r="EC78" s="1" t="str">
        <f>IF(INDEX('raw-data'!$A$1:$GQ$197,MATCH($A78,'raw-data'!$A:$A,1),MATCH(EC$1,'raw-data'!$1:$1,1))&lt;&gt;"",
$D78*INDEX('raw-data'!$A$1:$GQ$197,MATCH($A78,'raw-data'!$A:$A,1),MATCH(EC$1,'raw-data'!$1:$1,1))/VLOOKUP($A78,'raw-data'!$A:$B,2,TRUE),"")</f>
        <v/>
      </c>
      <c r="ED78" s="1" t="str">
        <f>IF(INDEX('raw-data'!$A$1:$GQ$197,MATCH($A78,'raw-data'!$A:$A,1),MATCH(ED$1,'raw-data'!$1:$1,1))&lt;&gt;"",
$D78*INDEX('raw-data'!$A$1:$GQ$197,MATCH($A78,'raw-data'!$A:$A,1),MATCH(ED$1,'raw-data'!$1:$1,1))/VLOOKUP($A78,'raw-data'!$A:$B,2,TRUE),"")</f>
        <v/>
      </c>
      <c r="EE78" s="1" t="str">
        <f>IF(INDEX('raw-data'!$A$1:$GQ$197,MATCH($A78,'raw-data'!$A:$A,1),MATCH(EE$1,'raw-data'!$1:$1,1))&lt;&gt;"",
$D78*INDEX('raw-data'!$A$1:$GQ$197,MATCH($A78,'raw-data'!$A:$A,1),MATCH(EE$1,'raw-data'!$1:$1,1))/VLOOKUP($A78,'raw-data'!$A:$B,2,TRUE),"")</f>
        <v/>
      </c>
      <c r="EF78" s="1" t="str">
        <f>IF(INDEX('raw-data'!$A$1:$GQ$197,MATCH($A78,'raw-data'!$A:$A,1),MATCH(EF$1,'raw-data'!$1:$1,1))&lt;&gt;"",
$D78*INDEX('raw-data'!$A$1:$GQ$197,MATCH($A78,'raw-data'!$A:$A,1),MATCH(EF$1,'raw-data'!$1:$1,1))/VLOOKUP($A78,'raw-data'!$A:$B,2,TRUE),"")</f>
        <v/>
      </c>
      <c r="EG78" s="1" t="str">
        <f>IF(INDEX('raw-data'!$A$1:$GQ$197,MATCH($A78,'raw-data'!$A:$A,1),MATCH(EG$1,'raw-data'!$1:$1,1))&lt;&gt;"",
$D78*INDEX('raw-data'!$A$1:$GQ$197,MATCH($A78,'raw-data'!$A:$A,1),MATCH(EG$1,'raw-data'!$1:$1,1))/VLOOKUP($A78,'raw-data'!$A:$B,2,TRUE),"")</f>
        <v/>
      </c>
      <c r="EH78" s="1" t="str">
        <f>IF(INDEX('raw-data'!$A$1:$GQ$197,MATCH($A78,'raw-data'!$A:$A,1),MATCH(EH$1,'raw-data'!$1:$1,1))&lt;&gt;"",
$D78*INDEX('raw-data'!$A$1:$GQ$197,MATCH($A78,'raw-data'!$A:$A,1),MATCH(EH$1,'raw-data'!$1:$1,1))/VLOOKUP($A78,'raw-data'!$A:$B,2,TRUE),"")</f>
        <v/>
      </c>
      <c r="EI78" s="1" t="str">
        <f>IF(INDEX('raw-data'!$A$1:$GQ$197,MATCH($A78,'raw-data'!$A:$A,1),MATCH(EI$1,'raw-data'!$1:$1,1))&lt;&gt;"",
$D78*INDEX('raw-data'!$A$1:$GQ$197,MATCH($A78,'raw-data'!$A:$A,1),MATCH(EI$1,'raw-data'!$1:$1,1))/VLOOKUP($A78,'raw-data'!$A:$B,2,TRUE),"")</f>
        <v/>
      </c>
      <c r="EJ78" s="1" t="str">
        <f>IF(INDEX('raw-data'!$A$1:$GQ$197,MATCH($A78,'raw-data'!$A:$A,1),MATCH(EJ$1,'raw-data'!$1:$1,1))&lt;&gt;"",
$D78*INDEX('raw-data'!$A$1:$GQ$197,MATCH($A78,'raw-data'!$A:$A,1),MATCH(EJ$1,'raw-data'!$1:$1,1))/VLOOKUP($A78,'raw-data'!$A:$B,2,TRUE),"")</f>
        <v/>
      </c>
      <c r="EK78" s="1" t="str">
        <f>IF(INDEX('raw-data'!$A$1:$GQ$197,MATCH($A78,'raw-data'!$A:$A,1),MATCH(EK$1,'raw-data'!$1:$1,1))&lt;&gt;"",
$D78*INDEX('raw-data'!$A$1:$GQ$197,MATCH($A78,'raw-data'!$A:$A,1),MATCH(EK$1,'raw-data'!$1:$1,1))/VLOOKUP($A78,'raw-data'!$A:$B,2,TRUE),"")</f>
        <v/>
      </c>
      <c r="EL78" s="1" t="str">
        <f>IF(INDEX('raw-data'!$A$1:$GQ$197,MATCH($A78,'raw-data'!$A:$A,1),MATCH(EL$1,'raw-data'!$1:$1,1))&lt;&gt;"",
$D78*INDEX('raw-data'!$A$1:$GQ$197,MATCH($A78,'raw-data'!$A:$A,1),MATCH(EL$1,'raw-data'!$1:$1,1))/VLOOKUP($A78,'raw-data'!$A:$B,2,TRUE),"")</f>
        <v/>
      </c>
      <c r="EM78" s="1" t="str">
        <f>IF(INDEX('raw-data'!$A$1:$GQ$197,MATCH($A78,'raw-data'!$A:$A,1),MATCH(EM$1,'raw-data'!$1:$1,1))&lt;&gt;"",
$D78*INDEX('raw-data'!$A$1:$GQ$197,MATCH($A78,'raw-data'!$A:$A,1),MATCH(EM$1,'raw-data'!$1:$1,1))/VLOOKUP($A78,'raw-data'!$A:$B,2,TRUE),"")</f>
        <v/>
      </c>
      <c r="EN78" s="1" t="str">
        <f>IF(INDEX('raw-data'!$A$1:$GQ$197,MATCH($A78,'raw-data'!$A:$A,1),MATCH(EN$1,'raw-data'!$1:$1,1))&lt;&gt;"",
$D78*INDEX('raw-data'!$A$1:$GQ$197,MATCH($A78,'raw-data'!$A:$A,1),MATCH(EN$1,'raw-data'!$1:$1,1))/VLOOKUP($A78,'raw-data'!$A:$B,2,TRUE),"")</f>
        <v/>
      </c>
      <c r="EO78" s="1" t="str">
        <f>IF(INDEX('raw-data'!$A$1:$GQ$197,MATCH($A78,'raw-data'!$A:$A,1),MATCH(EO$1,'raw-data'!$1:$1,1))&lt;&gt;"",
$D78*INDEX('raw-data'!$A$1:$GQ$197,MATCH($A78,'raw-data'!$A:$A,1),MATCH(EO$1,'raw-data'!$1:$1,1))/VLOOKUP($A78,'raw-data'!$A:$B,2,TRUE),"")</f>
        <v/>
      </c>
      <c r="EP78" s="1" t="str">
        <f>IF(INDEX('raw-data'!$A$1:$GQ$197,MATCH($A78,'raw-data'!$A:$A,1),MATCH(EP$1,'raw-data'!$1:$1,1))&lt;&gt;"",
$D78*INDEX('raw-data'!$A$1:$GQ$197,MATCH($A78,'raw-data'!$A:$A,1),MATCH(EP$1,'raw-data'!$1:$1,1))/VLOOKUP($A78,'raw-data'!$A:$B,2,TRUE),"")</f>
        <v/>
      </c>
      <c r="EQ78" s="1" t="str">
        <f>IF(INDEX('raw-data'!$A$1:$GQ$197,MATCH($A78,'raw-data'!$A:$A,1),MATCH(EQ$1,'raw-data'!$1:$1,1))&lt;&gt;"",
$D78*INDEX('raw-data'!$A$1:$GQ$197,MATCH($A78,'raw-data'!$A:$A,1),MATCH(EQ$1,'raw-data'!$1:$1,1))/VLOOKUP($A78,'raw-data'!$A:$B,2,TRUE),"")</f>
        <v/>
      </c>
      <c r="ER78" s="1" t="str">
        <f>IF(INDEX('raw-data'!$A$1:$GQ$197,MATCH($A78,'raw-data'!$A:$A,1),MATCH(ER$1,'raw-data'!$1:$1,1))&lt;&gt;"",
$D78*INDEX('raw-data'!$A$1:$GQ$197,MATCH($A78,'raw-data'!$A:$A,1),MATCH(ER$1,'raw-data'!$1:$1,1))/VLOOKUP($A78,'raw-data'!$A:$B,2,TRUE),"")</f>
        <v/>
      </c>
      <c r="ES78" s="1" t="str">
        <f>IF(INDEX('raw-data'!$A$1:$GQ$197,MATCH($A78,'raw-data'!$A:$A,1),MATCH(ES$1,'raw-data'!$1:$1,1))&lt;&gt;"",
$D78*INDEX('raw-data'!$A$1:$GQ$197,MATCH($A78,'raw-data'!$A:$A,1),MATCH(ES$1,'raw-data'!$1:$1,1))/VLOOKUP($A78,'raw-data'!$A:$B,2,TRUE),"")</f>
        <v/>
      </c>
      <c r="ET78" s="1" t="str">
        <f>IF(INDEX('raw-data'!$A$1:$GQ$197,MATCH($A78,'raw-data'!$A:$A,1),MATCH(ET$1,'raw-data'!$1:$1,1))&lt;&gt;"",
$D78*INDEX('raw-data'!$A$1:$GQ$197,MATCH($A78,'raw-data'!$A:$A,1),MATCH(ET$1,'raw-data'!$1:$1,1))/VLOOKUP($A78,'raw-data'!$A:$B,2,TRUE),"")</f>
        <v/>
      </c>
      <c r="EU78" s="1" t="str">
        <f>IF(INDEX('raw-data'!$A$1:$GQ$197,MATCH($A78,'raw-data'!$A:$A,1),MATCH(EU$1,'raw-data'!$1:$1,1))&lt;&gt;"",
$D78*INDEX('raw-data'!$A$1:$GQ$197,MATCH($A78,'raw-data'!$A:$A,1),MATCH(EU$1,'raw-data'!$1:$1,1))/VLOOKUP($A78,'raw-data'!$A:$B,2,TRUE),"")</f>
        <v/>
      </c>
      <c r="EV78" s="1" t="str">
        <f>IF(INDEX('raw-data'!$A$1:$GQ$197,MATCH($A78,'raw-data'!$A:$A,1),MATCH(EV$1,'raw-data'!$1:$1,1))&lt;&gt;"",
$D78*INDEX('raw-data'!$A$1:$GQ$197,MATCH($A78,'raw-data'!$A:$A,1),MATCH(EV$1,'raw-data'!$1:$1,1))/VLOOKUP($A78,'raw-data'!$A:$B,2,TRUE),"")</f>
        <v/>
      </c>
      <c r="EW78" s="1" t="str">
        <f>IF(INDEX('raw-data'!$A$1:$GQ$197,MATCH($A78,'raw-data'!$A:$A,1),MATCH(EW$1,'raw-data'!$1:$1,1))&lt;&gt;"",
$D78*INDEX('raw-data'!$A$1:$GQ$197,MATCH($A78,'raw-data'!$A:$A,1),MATCH(EW$1,'raw-data'!$1:$1,1))/VLOOKUP($A78,'raw-data'!$A:$B,2,TRUE),"")</f>
        <v/>
      </c>
      <c r="EX78" s="1" t="str">
        <f>IF(INDEX('raw-data'!$A$1:$GQ$197,MATCH($A78,'raw-data'!$A:$A,1),MATCH(EX$1,'raw-data'!$1:$1,1))&lt;&gt;"",
$D78*INDEX('raw-data'!$A$1:$GQ$197,MATCH($A78,'raw-data'!$A:$A,1),MATCH(EX$1,'raw-data'!$1:$1,1))/VLOOKUP($A78,'raw-data'!$A:$B,2,TRUE),"")</f>
        <v/>
      </c>
      <c r="EY78" s="1" t="str">
        <f>IF(INDEX('raw-data'!$A$1:$GQ$197,MATCH($A78,'raw-data'!$A:$A,1),MATCH(EY$1,'raw-data'!$1:$1,1))&lt;&gt;"",
$D78*INDEX('raw-data'!$A$1:$GQ$197,MATCH($A78,'raw-data'!$A:$A,1),MATCH(EY$1,'raw-data'!$1:$1,1))/VLOOKUP($A78,'raw-data'!$A:$B,2,TRUE),"")</f>
        <v/>
      </c>
      <c r="EZ78" s="1" t="str">
        <f>IF(INDEX('raw-data'!$A$1:$GQ$197,MATCH($A78,'raw-data'!$A:$A,1),MATCH(EZ$1,'raw-data'!$1:$1,1))&lt;&gt;"",
$D78*INDEX('raw-data'!$A$1:$GQ$197,MATCH($A78,'raw-data'!$A:$A,1),MATCH(EZ$1,'raw-data'!$1:$1,1))/VLOOKUP($A78,'raw-data'!$A:$B,2,TRUE),"")</f>
        <v/>
      </c>
      <c r="FA78" s="1" t="str">
        <f>IF(INDEX('raw-data'!$A$1:$GQ$197,MATCH($A78,'raw-data'!$A:$A,1),MATCH(FA$1,'raw-data'!$1:$1,1))&lt;&gt;"",
$D78*INDEX('raw-data'!$A$1:$GQ$197,MATCH($A78,'raw-data'!$A:$A,1),MATCH(FA$1,'raw-data'!$1:$1,1))/VLOOKUP($A78,'raw-data'!$A:$B,2,TRUE),"")</f>
        <v/>
      </c>
      <c r="FB78" s="1" t="str">
        <f>IF(INDEX('raw-data'!$A$1:$GQ$197,MATCH($A78,'raw-data'!$A:$A,1),MATCH(FB$1,'raw-data'!$1:$1,1))&lt;&gt;"",
$D78*INDEX('raw-data'!$A$1:$GQ$197,MATCH($A78,'raw-data'!$A:$A,1),MATCH(FB$1,'raw-data'!$1:$1,1))/VLOOKUP($A78,'raw-data'!$A:$B,2,TRUE),"")</f>
        <v/>
      </c>
      <c r="FC78" s="1" t="str">
        <f>IF(INDEX('raw-data'!$A$1:$GQ$197,MATCH($A78,'raw-data'!$A:$A,1),MATCH(FC$1,'raw-data'!$1:$1,1))&lt;&gt;"",
$D78*INDEX('raw-data'!$A$1:$GQ$197,MATCH($A78,'raw-data'!$A:$A,1),MATCH(FC$1,'raw-data'!$1:$1,1))/VLOOKUP($A78,'raw-data'!$A:$B,2,TRUE),"")</f>
        <v/>
      </c>
      <c r="FD78" s="1" t="str">
        <f>IF(INDEX('raw-data'!$A$1:$GQ$197,MATCH($A78,'raw-data'!$A:$A,1),MATCH(FD$1,'raw-data'!$1:$1,1))&lt;&gt;"",
$D78*INDEX('raw-data'!$A$1:$GQ$197,MATCH($A78,'raw-data'!$A:$A,1),MATCH(FD$1,'raw-data'!$1:$1,1))/VLOOKUP($A78,'raw-data'!$A:$B,2,TRUE),"")</f>
        <v/>
      </c>
      <c r="FE78" s="1" t="str">
        <f>IF(INDEX('raw-data'!$A$1:$GQ$197,MATCH($A78,'raw-data'!$A:$A,1),MATCH(FE$1,'raw-data'!$1:$1,1))&lt;&gt;"",
$D78*INDEX('raw-data'!$A$1:$GQ$197,MATCH($A78,'raw-data'!$A:$A,1),MATCH(FE$1,'raw-data'!$1:$1,1))/VLOOKUP($A78,'raw-data'!$A:$B,2,TRUE),"")</f>
        <v/>
      </c>
      <c r="FF78" s="1" t="str">
        <f>IF(INDEX('raw-data'!$A$1:$GQ$197,MATCH($A78,'raw-data'!$A:$A,1),MATCH(FF$1,'raw-data'!$1:$1,1))&lt;&gt;"",
$D78*INDEX('raw-data'!$A$1:$GQ$197,MATCH($A78,'raw-data'!$A:$A,1),MATCH(FF$1,'raw-data'!$1:$1,1))/VLOOKUP($A78,'raw-data'!$A:$B,2,TRUE),"")</f>
        <v/>
      </c>
      <c r="FG78" s="1" t="str">
        <f>IF(INDEX('raw-data'!$A$1:$GQ$197,MATCH($A78,'raw-data'!$A:$A,1),MATCH(FG$1,'raw-data'!$1:$1,1))&lt;&gt;"",
$D78*INDEX('raw-data'!$A$1:$GQ$197,MATCH($A78,'raw-data'!$A:$A,1),MATCH(FG$1,'raw-data'!$1:$1,1))/VLOOKUP($A78,'raw-data'!$A:$B,2,TRUE),"")</f>
        <v/>
      </c>
      <c r="FH78" s="1" t="str">
        <f>IF(INDEX('raw-data'!$A$1:$GQ$197,MATCH($A78,'raw-data'!$A:$A,1),MATCH(FH$1,'raw-data'!$1:$1,1))&lt;&gt;"",
$D78*INDEX('raw-data'!$A$1:$GQ$197,MATCH($A78,'raw-data'!$A:$A,1),MATCH(FH$1,'raw-data'!$1:$1,1))/VLOOKUP($A78,'raw-data'!$A:$B,2,TRUE),"")</f>
        <v/>
      </c>
      <c r="FI78" s="1" t="str">
        <f>IF(INDEX('raw-data'!$A$1:$GQ$197,MATCH($A78,'raw-data'!$A:$A,1),MATCH(FI$1,'raw-data'!$1:$1,1))&lt;&gt;"",
$D78*INDEX('raw-data'!$A$1:$GQ$197,MATCH($A78,'raw-data'!$A:$A,1),MATCH(FI$1,'raw-data'!$1:$1,1))/VLOOKUP($A78,'raw-data'!$A:$B,2,TRUE),"")</f>
        <v/>
      </c>
      <c r="FJ78" s="1" t="str">
        <f>IF(INDEX('raw-data'!$A$1:$GQ$197,MATCH($A78,'raw-data'!$A:$A,1),MATCH(FJ$1,'raw-data'!$1:$1,1))&lt;&gt;"",
$D78*INDEX('raw-data'!$A$1:$GQ$197,MATCH($A78,'raw-data'!$A:$A,1),MATCH(FJ$1,'raw-data'!$1:$1,1))/VLOOKUP($A78,'raw-data'!$A:$B,2,TRUE),"")</f>
        <v/>
      </c>
      <c r="FK78" s="1" t="str">
        <f>IF(INDEX('raw-data'!$A$1:$GQ$197,MATCH($A78,'raw-data'!$A:$A,1),MATCH(FK$1,'raw-data'!$1:$1,1))&lt;&gt;"",
$D78*INDEX('raw-data'!$A$1:$GQ$197,MATCH($A78,'raw-data'!$A:$A,1),MATCH(FK$1,'raw-data'!$1:$1,1))/VLOOKUP($A78,'raw-data'!$A:$B,2,TRUE),"")</f>
        <v/>
      </c>
      <c r="FL78" s="1" t="str">
        <f>IF(INDEX('raw-data'!$A$1:$GQ$197,MATCH($A78,'raw-data'!$A:$A,1),MATCH(FL$1,'raw-data'!$1:$1,1))&lt;&gt;"",
$D78*INDEX('raw-data'!$A$1:$GQ$197,MATCH($A78,'raw-data'!$A:$A,1),MATCH(FL$1,'raw-data'!$1:$1,1))/VLOOKUP($A78,'raw-data'!$A:$B,2,TRUE),"")</f>
        <v/>
      </c>
      <c r="FM78" s="1" t="str">
        <f>IF(INDEX('raw-data'!$A$1:$GQ$197,MATCH($A78,'raw-data'!$A:$A,1),MATCH(FM$1,'raw-data'!$1:$1,1))&lt;&gt;"",
$D78*INDEX('raw-data'!$A$1:$GQ$197,MATCH($A78,'raw-data'!$A:$A,1),MATCH(FM$1,'raw-data'!$1:$1,1))/VLOOKUP($A78,'raw-data'!$A:$B,2,TRUE),"")</f>
        <v/>
      </c>
      <c r="FN78" s="1" t="str">
        <f>IF(INDEX('raw-data'!$A$1:$GQ$197,MATCH($A78,'raw-data'!$A:$A,1),MATCH(FN$1,'raw-data'!$1:$1,1))&lt;&gt;"",
$D78*INDEX('raw-data'!$A$1:$GQ$197,MATCH($A78,'raw-data'!$A:$A,1),MATCH(FN$1,'raw-data'!$1:$1,1))/VLOOKUP($A78,'raw-data'!$A:$B,2,TRUE),"")</f>
        <v/>
      </c>
      <c r="FO78" s="1" t="str">
        <f>IF(INDEX('raw-data'!$A$1:$GQ$197,MATCH($A78,'raw-data'!$A:$A,1),MATCH(FO$1,'raw-data'!$1:$1,1))&lt;&gt;"",
$D78*INDEX('raw-data'!$A$1:$GQ$197,MATCH($A78,'raw-data'!$A:$A,1),MATCH(FO$1,'raw-data'!$1:$1,1))/VLOOKUP($A78,'raw-data'!$A:$B,2,TRUE),"")</f>
        <v/>
      </c>
      <c r="FP78" s="1" t="str">
        <f>IF(INDEX('raw-data'!$A$1:$GQ$197,MATCH($A78,'raw-data'!$A:$A,1),MATCH(FP$1,'raw-data'!$1:$1,1))&lt;&gt;"",
$D78*INDEX('raw-data'!$A$1:$GQ$197,MATCH($A78,'raw-data'!$A:$A,1),MATCH(FP$1,'raw-data'!$1:$1,1))/VLOOKUP($A78,'raw-data'!$A:$B,2,TRUE),"")</f>
        <v/>
      </c>
      <c r="FQ78" s="1" t="str">
        <f>IF(INDEX('raw-data'!$A$1:$GQ$197,MATCH($A78,'raw-data'!$A:$A,1),MATCH(FQ$1,'raw-data'!$1:$1,1))&lt;&gt;"",
$D78*INDEX('raw-data'!$A$1:$GQ$197,MATCH($A78,'raw-data'!$A:$A,1),MATCH(FQ$1,'raw-data'!$1:$1,1))/VLOOKUP($A78,'raw-data'!$A:$B,2,TRUE),"")</f>
        <v/>
      </c>
      <c r="FR78" s="1" t="str">
        <f>IF(INDEX('raw-data'!$A$1:$GQ$197,MATCH($A78,'raw-data'!$A:$A,1),MATCH(FR$1,'raw-data'!$1:$1,1))&lt;&gt;"",
$D78*INDEX('raw-data'!$A$1:$GQ$197,MATCH($A78,'raw-data'!$A:$A,1),MATCH(FR$1,'raw-data'!$1:$1,1))/VLOOKUP($A78,'raw-data'!$A:$B,2,TRUE),"")</f>
        <v/>
      </c>
      <c r="FS78" s="1" t="str">
        <f>IF(INDEX('raw-data'!$A$1:$GQ$197,MATCH($A78,'raw-data'!$A:$A,1),MATCH(FS$1,'raw-data'!$1:$1,1))&lt;&gt;"",
$D78*INDEX('raw-data'!$A$1:$GQ$197,MATCH($A78,'raw-data'!$A:$A,1),MATCH(FS$1,'raw-data'!$1:$1,1))/VLOOKUP($A78,'raw-data'!$A:$B,2,TRUE),"")</f>
        <v/>
      </c>
      <c r="FT78" s="1" t="str">
        <f>IF(INDEX('raw-data'!$A$1:$GQ$197,MATCH($A78,'raw-data'!$A:$A,1),MATCH(FT$1,'raw-data'!$1:$1,1))&lt;&gt;"",
$D78*INDEX('raw-data'!$A$1:$GQ$197,MATCH($A78,'raw-data'!$A:$A,1),MATCH(FT$1,'raw-data'!$1:$1,1))/VLOOKUP($A78,'raw-data'!$A:$B,2,TRUE),"")</f>
        <v/>
      </c>
      <c r="FU78" s="1" t="str">
        <f>IF(INDEX('raw-data'!$A$1:$GQ$197,MATCH($A78,'raw-data'!$A:$A,1),MATCH(FU$1,'raw-data'!$1:$1,1))&lt;&gt;"",
$D78*INDEX('raw-data'!$A$1:$GQ$197,MATCH($A78,'raw-data'!$A:$A,1),MATCH(FU$1,'raw-data'!$1:$1,1))/VLOOKUP($A78,'raw-data'!$A:$B,2,TRUE),"")</f>
        <v/>
      </c>
      <c r="FV78" s="1">
        <f>IF(INDEX('raw-data'!$A$1:$GQ$197,MATCH($A78,'raw-data'!$A:$A,1),MATCH(FV$1,'raw-data'!$1:$1,1))&lt;&gt;"",
$D78*INDEX('raw-data'!$A$1:$GQ$197,MATCH($A78,'raw-data'!$A:$A,1),MATCH(FV$1,'raw-data'!$1:$1,1))/VLOOKUP($A78,'raw-data'!$A:$B,2,TRUE),"")</f>
        <v>0</v>
      </c>
      <c r="FW78" s="1" t="str">
        <f>IF(INDEX('raw-data'!$A$1:$GQ$197,MATCH($A78,'raw-data'!$A:$A,1),MATCH(FW$1,'raw-data'!$1:$1,1))&lt;&gt;"",
$D78*INDEX('raw-data'!$A$1:$GQ$197,MATCH($A78,'raw-data'!$A:$A,1),MATCH(FW$1,'raw-data'!$1:$1,1))/VLOOKUP($A78,'raw-data'!$A:$B,2,TRUE),"")</f>
        <v/>
      </c>
      <c r="FX78" s="1" t="str">
        <f>IF(INDEX('raw-data'!$A$1:$GQ$197,MATCH($A78,'raw-data'!$A:$A,1),MATCH(FX$1,'raw-data'!$1:$1,1))&lt;&gt;"",
$D78*INDEX('raw-data'!$A$1:$GQ$197,MATCH($A78,'raw-data'!$A:$A,1),MATCH(FX$1,'raw-data'!$1:$1,1))/VLOOKUP($A78,'raw-data'!$A:$B,2,TRUE),"")</f>
        <v/>
      </c>
      <c r="FY78" s="1" t="str">
        <f>IF(INDEX('raw-data'!$A$1:$GQ$197,MATCH($A78,'raw-data'!$A:$A,1),MATCH(FY$1,'raw-data'!$1:$1,1))&lt;&gt;"",
$D78*INDEX('raw-data'!$A$1:$GQ$197,MATCH($A78,'raw-data'!$A:$A,1),MATCH(FY$1,'raw-data'!$1:$1,1))/VLOOKUP($A78,'raw-data'!$A:$B,2,TRUE),"")</f>
        <v/>
      </c>
      <c r="FZ78" s="1" t="str">
        <f>IF(INDEX('raw-data'!$A$1:$GQ$197,MATCH($A78,'raw-data'!$A:$A,1),MATCH(FZ$1,'raw-data'!$1:$1,1))&lt;&gt;"",
$D78*INDEX('raw-data'!$A$1:$GQ$197,MATCH($A78,'raw-data'!$A:$A,1),MATCH(FZ$1,'raw-data'!$1:$1,1))/VLOOKUP($A78,'raw-data'!$A:$B,2,TRUE),"")</f>
        <v/>
      </c>
      <c r="GA78" s="1" t="str">
        <f>IF(INDEX('raw-data'!$A$1:$GQ$197,MATCH($A78,'raw-data'!$A:$A,1),MATCH(GA$1,'raw-data'!$1:$1,1))&lt;&gt;"",
$D78*INDEX('raw-data'!$A$1:$GQ$197,MATCH($A78,'raw-data'!$A:$A,1),MATCH(GA$1,'raw-data'!$1:$1,1))/VLOOKUP($A78,'raw-data'!$A:$B,2,TRUE),"")</f>
        <v/>
      </c>
      <c r="GB78" s="1" t="str">
        <f>IF(INDEX('raw-data'!$A$1:$GQ$197,MATCH($A78,'raw-data'!$A:$A,1),MATCH(GB$1,'raw-data'!$1:$1,1))&lt;&gt;"",
$D78*INDEX('raw-data'!$A$1:$GQ$197,MATCH($A78,'raw-data'!$A:$A,1),MATCH(GB$1,'raw-data'!$1:$1,1))/VLOOKUP($A78,'raw-data'!$A:$B,2,TRUE),"")</f>
        <v/>
      </c>
      <c r="GC78" s="1" t="str">
        <f>IF(INDEX('raw-data'!$A$1:$GQ$197,MATCH($A78,'raw-data'!$A:$A,1),MATCH(GC$1,'raw-data'!$1:$1,1))&lt;&gt;"",
$D78*INDEX('raw-data'!$A$1:$GQ$197,MATCH($A78,'raw-data'!$A:$A,1),MATCH(GC$1,'raw-data'!$1:$1,1))/VLOOKUP($A78,'raw-data'!$A:$B,2,TRUE),"")</f>
        <v/>
      </c>
      <c r="GD78" s="1" t="str">
        <f>IF(INDEX('raw-data'!$A$1:$GQ$197,MATCH($A78,'raw-data'!$A:$A,1),MATCH(GD$1,'raw-data'!$1:$1,1))&lt;&gt;"",
$D78*INDEX('raw-data'!$A$1:$GQ$197,MATCH($A78,'raw-data'!$A:$A,1),MATCH(GD$1,'raw-data'!$1:$1,1))/VLOOKUP($A78,'raw-data'!$A:$B,2,TRUE),"")</f>
        <v/>
      </c>
      <c r="GE78" s="1" t="str">
        <f>IF(INDEX('raw-data'!$A$1:$GQ$197,MATCH($A78,'raw-data'!$A:$A,1),MATCH(GE$1,'raw-data'!$1:$1,1))&lt;&gt;"",
$D78*INDEX('raw-data'!$A$1:$GQ$197,MATCH($A78,'raw-data'!$A:$A,1),MATCH(GE$1,'raw-data'!$1:$1,1))/VLOOKUP($A78,'raw-data'!$A:$B,2,TRUE),"")</f>
        <v/>
      </c>
      <c r="GF78" s="1" t="str">
        <f>IF(INDEX('raw-data'!$A$1:$GQ$197,MATCH($A78,'raw-data'!$A:$A,1),MATCH(GF$1,'raw-data'!$1:$1,1))&lt;&gt;"",
$D78*INDEX('raw-data'!$A$1:$GQ$197,MATCH($A78,'raw-data'!$A:$A,1),MATCH(GF$1,'raw-data'!$1:$1,1))/VLOOKUP($A78,'raw-data'!$A:$B,2,TRUE),"")</f>
        <v/>
      </c>
      <c r="GG78" s="1" t="str">
        <f>IF(INDEX('raw-data'!$A$1:$GQ$197,MATCH($A78,'raw-data'!$A:$A,1),MATCH(GG$1,'raw-data'!$1:$1,1))&lt;&gt;"",
$D78*INDEX('raw-data'!$A$1:$GQ$197,MATCH($A78,'raw-data'!$A:$A,1),MATCH(GG$1,'raw-data'!$1:$1,1))/VLOOKUP($A78,'raw-data'!$A:$B,2,TRUE),"")</f>
        <v/>
      </c>
      <c r="GH78" s="1" t="str">
        <f>IF(INDEX('raw-data'!$A$1:$GQ$197,MATCH($A78,'raw-data'!$A:$A,1),MATCH(GH$1,'raw-data'!$1:$1,1))&lt;&gt;"",
$D78*INDEX('raw-data'!$A$1:$GQ$197,MATCH($A78,'raw-data'!$A:$A,1),MATCH(GH$1,'raw-data'!$1:$1,1))/VLOOKUP($A78,'raw-data'!$A:$B,2,TRUE),"")</f>
        <v/>
      </c>
      <c r="GI78" s="1" t="str">
        <f>IF(INDEX('raw-data'!$A$1:$GQ$197,MATCH($A78,'raw-data'!$A:$A,1),MATCH(GI$1,'raw-data'!$1:$1,1))&lt;&gt;"",
$D78*INDEX('raw-data'!$A$1:$GQ$197,MATCH($A78,'raw-data'!$A:$A,1),MATCH(GI$1,'raw-data'!$1:$1,1))/VLOOKUP($A78,'raw-data'!$A:$B,2,TRUE),"")</f>
        <v/>
      </c>
      <c r="GJ78" s="1" t="str">
        <f>IF(INDEX('raw-data'!$A$1:$GQ$197,MATCH($A78,'raw-data'!$A:$A,1),MATCH(GJ$1,'raw-data'!$1:$1,1))&lt;&gt;"",
$D78*INDEX('raw-data'!$A$1:$GQ$197,MATCH($A78,'raw-data'!$A:$A,1),MATCH(GJ$1,'raw-data'!$1:$1,1))/VLOOKUP($A78,'raw-data'!$A:$B,2,TRUE),"")</f>
        <v/>
      </c>
      <c r="GK78" s="1" t="str">
        <f>IF(INDEX('raw-data'!$A$1:$GQ$197,MATCH($A78,'raw-data'!$A:$A,1),MATCH(GK$1,'raw-data'!$1:$1,1))&lt;&gt;"",
$D78*INDEX('raw-data'!$A$1:$GQ$197,MATCH($A78,'raw-data'!$A:$A,1),MATCH(GK$1,'raw-data'!$1:$1,1))/VLOOKUP($A78,'raw-data'!$A:$B,2,TRUE),"")</f>
        <v/>
      </c>
      <c r="GL78" s="1" t="str">
        <f>IF(INDEX('raw-data'!$A$1:$GQ$197,MATCH($A78,'raw-data'!$A:$A,1),MATCH(GL$1,'raw-data'!$1:$1,1))&lt;&gt;"",
$D78*INDEX('raw-data'!$A$1:$GQ$197,MATCH($A78,'raw-data'!$A:$A,1),MATCH(GL$1,'raw-data'!$1:$1,1))/VLOOKUP($A78,'raw-data'!$A:$B,2,TRUE),"")</f>
        <v/>
      </c>
      <c r="GM78" s="1" t="str">
        <f>IF(INDEX('raw-data'!$A$1:$GQ$197,MATCH($A78,'raw-data'!$A:$A,1),MATCH(GM$1,'raw-data'!$1:$1,1))&lt;&gt;"",
$D78*INDEX('raw-data'!$A$1:$GQ$197,MATCH($A78,'raw-data'!$A:$A,1),MATCH(GM$1,'raw-data'!$1:$1,1))/VLOOKUP($A78,'raw-data'!$A:$B,2,TRUE),"")</f>
        <v/>
      </c>
      <c r="GN78" s="1" t="str">
        <f>IF(INDEX('raw-data'!$A$1:$GQ$197,MATCH($A78,'raw-data'!$A:$A,1),MATCH(GN$1,'raw-data'!$1:$1,1))&lt;&gt;"",
$D78*INDEX('raw-data'!$A$1:$GQ$197,MATCH($A78,'raw-data'!$A:$A,1),MATCH(GN$1,'raw-data'!$1:$1,1))/VLOOKUP($A78,'raw-data'!$A:$B,2,TRUE),"")</f>
        <v/>
      </c>
      <c r="GO78" s="1" t="str">
        <f>IF(INDEX('raw-data'!$A$1:$GQ$197,MATCH($A78,'raw-data'!$A:$A,1),MATCH(GO$1,'raw-data'!$1:$1,1))&lt;&gt;"",
$D78*INDEX('raw-data'!$A$1:$GQ$197,MATCH($A78,'raw-data'!$A:$A,1),MATCH(GO$1,'raw-data'!$1:$1,1))/VLOOKUP($A78,'raw-data'!$A:$B,2,TRUE),"")</f>
        <v/>
      </c>
      <c r="GP78" s="1" t="str">
        <f>IF(INDEX('raw-data'!$A$1:$GQ$197,MATCH($A78,'raw-data'!$A:$A,1),MATCH(GP$1,'raw-data'!$1:$1,1))&lt;&gt;"",
$D78*INDEX('raw-data'!$A$1:$GQ$197,MATCH($A78,'raw-data'!$A:$A,1),MATCH(GP$1,'raw-data'!$1:$1,1))/VLOOKUP($A78,'raw-data'!$A:$B,2,TRUE),"")</f>
        <v/>
      </c>
      <c r="GQ78" s="1" t="str">
        <f>IF(INDEX('raw-data'!$A$1:$GQ$197,MATCH($A78,'raw-data'!$A:$A,1),MATCH(GQ$1,'raw-data'!$1:$1,1))&lt;&gt;"",
$D78*INDEX('raw-data'!$A$1:$GQ$197,MATCH($A78,'raw-data'!$A:$A,1),MATCH(GQ$1,'raw-data'!$1:$1,1))/VLOOKUP($A78,'raw-data'!$A:$B,2,TRUE),"")</f>
        <v/>
      </c>
    </row>
    <row r="79" spans="1:199" ht="15.75" x14ac:dyDescent="0.3">
      <c r="A79" s="3" t="s">
        <v>431</v>
      </c>
      <c r="B79" s="1">
        <f>IF(VLOOKUP(A79,'DATA-VIEW'!G:H,2,FALSE)=0,0,VLOOKUP(A79,'DATA-VIEW'!G:H,2,FALSE))</f>
        <v>0</v>
      </c>
      <c r="C79" s="1">
        <f t="shared" si="7"/>
        <v>0</v>
      </c>
      <c r="D79" s="1">
        <f>IFERROR(C79*VLOOKUP($A79,'raw-data'!A:C,2,TRUE)/VLOOKUP(A79,'raw-data'!A:C,3,TRUE),"")</f>
        <v>0</v>
      </c>
      <c r="E79" s="1" t="str">
        <f>IF(INDEX('raw-data'!$A$1:$GQ$197,MATCH($A79,'raw-data'!$A:$A,1),MATCH(E$1,'raw-data'!$1:$1,1))&lt;&gt;"",
$D79*INDEX('raw-data'!$A$1:$GQ$197,MATCH($A79,'raw-data'!$A:$A,1),MATCH(E$1,'raw-data'!$1:$1,1))/VLOOKUP($A79,'raw-data'!$A:$B,2,TRUE),"")</f>
        <v/>
      </c>
      <c r="F79" s="1" t="str">
        <f>IF(INDEX('raw-data'!$A$1:$GQ$197,MATCH($A79,'raw-data'!$A:$A,1),MATCH(F$1,'raw-data'!$1:$1,1))&lt;&gt;"",
$D79*INDEX('raw-data'!$A$1:$GQ$197,MATCH($A79,'raw-data'!$A:$A,1),MATCH(F$1,'raw-data'!$1:$1,1))/VLOOKUP($A79,'raw-data'!$A:$B,2,TRUE),"")</f>
        <v/>
      </c>
      <c r="G79" s="1" t="str">
        <f>IF(INDEX('raw-data'!$A$1:$GQ$197,MATCH($A79,'raw-data'!$A:$A,1),MATCH(G$1,'raw-data'!$1:$1,1))&lt;&gt;"",
$D79*INDEX('raw-data'!$A$1:$GQ$197,MATCH($A79,'raw-data'!$A:$A,1),MATCH(G$1,'raw-data'!$1:$1,1))/VLOOKUP($A79,'raw-data'!$A:$B,2,TRUE),"")</f>
        <v/>
      </c>
      <c r="H79" s="1" t="str">
        <f>IF(INDEX('raw-data'!$A$1:$GQ$197,MATCH($A79,'raw-data'!$A:$A,1),MATCH(H$1,'raw-data'!$1:$1,1))&lt;&gt;"",
$D79*INDEX('raw-data'!$A$1:$GQ$197,MATCH($A79,'raw-data'!$A:$A,1),MATCH(H$1,'raw-data'!$1:$1,1))/VLOOKUP($A79,'raw-data'!$A:$B,2,TRUE),"")</f>
        <v/>
      </c>
      <c r="I79" s="1" t="str">
        <f>IF(INDEX('raw-data'!$A$1:$GQ$197,MATCH($A79,'raw-data'!$A:$A,1),MATCH(I$1,'raw-data'!$1:$1,1))&lt;&gt;"",
$D79*INDEX('raw-data'!$A$1:$GQ$197,MATCH($A79,'raw-data'!$A:$A,1),MATCH(I$1,'raw-data'!$1:$1,1))/VLOOKUP($A79,'raw-data'!$A:$B,2,TRUE),"")</f>
        <v/>
      </c>
      <c r="J79" s="1" t="str">
        <f>IF(INDEX('raw-data'!$A$1:$GQ$197,MATCH($A79,'raw-data'!$A:$A,1),MATCH(J$1,'raw-data'!$1:$1,1))&lt;&gt;"",
$D79*INDEX('raw-data'!$A$1:$GQ$197,MATCH($A79,'raw-data'!$A:$A,1),MATCH(J$1,'raw-data'!$1:$1,1))/VLOOKUP($A79,'raw-data'!$A:$B,2,TRUE),"")</f>
        <v/>
      </c>
      <c r="K79" s="1" t="str">
        <f>IF(INDEX('raw-data'!$A$1:$GQ$197,MATCH($A79,'raw-data'!$A:$A,1),MATCH(K$1,'raw-data'!$1:$1,1))&lt;&gt;"",
$D79*INDEX('raw-data'!$A$1:$GQ$197,MATCH($A79,'raw-data'!$A:$A,1),MATCH(K$1,'raw-data'!$1:$1,1))/VLOOKUP($A79,'raw-data'!$A:$B,2,TRUE),"")</f>
        <v/>
      </c>
      <c r="L79" s="1" t="str">
        <f>IF(INDEX('raw-data'!$A$1:$GQ$197,MATCH($A79,'raw-data'!$A:$A,1),MATCH(L$1,'raw-data'!$1:$1,1))&lt;&gt;"",
$D79*INDEX('raw-data'!$A$1:$GQ$197,MATCH($A79,'raw-data'!$A:$A,1),MATCH(L$1,'raw-data'!$1:$1,1))/VLOOKUP($A79,'raw-data'!$A:$B,2,TRUE),"")</f>
        <v/>
      </c>
      <c r="M79" s="1" t="str">
        <f>IF(INDEX('raw-data'!$A$1:$GQ$197,MATCH($A79,'raw-data'!$A:$A,1),MATCH(M$1,'raw-data'!$1:$1,1))&lt;&gt;"",
$D79*INDEX('raw-data'!$A$1:$GQ$197,MATCH($A79,'raw-data'!$A:$A,1),MATCH(M$1,'raw-data'!$1:$1,1))/VLOOKUP($A79,'raw-data'!$A:$B,2,TRUE),"")</f>
        <v/>
      </c>
      <c r="N79" s="1" t="str">
        <f>IF(INDEX('raw-data'!$A$1:$GQ$197,MATCH($A79,'raw-data'!$A:$A,1),MATCH(N$1,'raw-data'!$1:$1,1))&lt;&gt;"",
$D79*INDEX('raw-data'!$A$1:$GQ$197,MATCH($A79,'raw-data'!$A:$A,1),MATCH(N$1,'raw-data'!$1:$1,1))/VLOOKUP($A79,'raw-data'!$A:$B,2,TRUE),"")</f>
        <v/>
      </c>
      <c r="O79" s="1" t="str">
        <f>IF(INDEX('raw-data'!$A$1:$GQ$197,MATCH($A79,'raw-data'!$A:$A,1),MATCH(O$1,'raw-data'!$1:$1,1))&lt;&gt;"",
$D79*INDEX('raw-data'!$A$1:$GQ$197,MATCH($A79,'raw-data'!$A:$A,1),MATCH(O$1,'raw-data'!$1:$1,1))/VLOOKUP($A79,'raw-data'!$A:$B,2,TRUE),"")</f>
        <v/>
      </c>
      <c r="P79" s="1" t="str">
        <f>IF(INDEX('raw-data'!$A$1:$GQ$197,MATCH($A79,'raw-data'!$A:$A,1),MATCH(P$1,'raw-data'!$1:$1,1))&lt;&gt;"",
$D79*INDEX('raw-data'!$A$1:$GQ$197,MATCH($A79,'raw-data'!$A:$A,1),MATCH(P$1,'raw-data'!$1:$1,1))/VLOOKUP($A79,'raw-data'!$A:$B,2,TRUE),"")</f>
        <v/>
      </c>
      <c r="Q79" s="1" t="str">
        <f>IF(INDEX('raw-data'!$A$1:$GQ$197,MATCH($A79,'raw-data'!$A:$A,1),MATCH(Q$1,'raw-data'!$1:$1,1))&lt;&gt;"",
$D79*INDEX('raw-data'!$A$1:$GQ$197,MATCH($A79,'raw-data'!$A:$A,1),MATCH(Q$1,'raw-data'!$1:$1,1))/VLOOKUP($A79,'raw-data'!$A:$B,2,TRUE),"")</f>
        <v/>
      </c>
      <c r="R79" s="1" t="str">
        <f>IF(INDEX('raw-data'!$A$1:$GQ$197,MATCH($A79,'raw-data'!$A:$A,1),MATCH(R$1,'raw-data'!$1:$1,1))&lt;&gt;"",
$D79*INDEX('raw-data'!$A$1:$GQ$197,MATCH($A79,'raw-data'!$A:$A,1),MATCH(R$1,'raw-data'!$1:$1,1))/VLOOKUP($A79,'raw-data'!$A:$B,2,TRUE),"")</f>
        <v/>
      </c>
      <c r="S79" s="1" t="str">
        <f>IF(INDEX('raw-data'!$A$1:$GQ$197,MATCH($A79,'raw-data'!$A:$A,1),MATCH(S$1,'raw-data'!$1:$1,1))&lt;&gt;"",
$D79*INDEX('raw-data'!$A$1:$GQ$197,MATCH($A79,'raw-data'!$A:$A,1),MATCH(S$1,'raw-data'!$1:$1,1))/VLOOKUP($A79,'raw-data'!$A:$B,2,TRUE),"")</f>
        <v/>
      </c>
      <c r="T79" s="1" t="str">
        <f>IF(INDEX('raw-data'!$A$1:$GQ$197,MATCH($A79,'raw-data'!$A:$A,1),MATCH(T$1,'raw-data'!$1:$1,1))&lt;&gt;"",
$D79*INDEX('raw-data'!$A$1:$GQ$197,MATCH($A79,'raw-data'!$A:$A,1),MATCH(T$1,'raw-data'!$1:$1,1))/VLOOKUP($A79,'raw-data'!$A:$B,2,TRUE),"")</f>
        <v/>
      </c>
      <c r="U79" s="1" t="str">
        <f>IF(INDEX('raw-data'!$A$1:$GQ$197,MATCH($A79,'raw-data'!$A:$A,1),MATCH(U$1,'raw-data'!$1:$1,1))&lt;&gt;"",
$D79*INDEX('raw-data'!$A$1:$GQ$197,MATCH($A79,'raw-data'!$A:$A,1),MATCH(U$1,'raw-data'!$1:$1,1))/VLOOKUP($A79,'raw-data'!$A:$B,2,TRUE),"")</f>
        <v/>
      </c>
      <c r="V79" s="1" t="str">
        <f>IF(INDEX('raw-data'!$A$1:$GQ$197,MATCH($A79,'raw-data'!$A:$A,1),MATCH(V$1,'raw-data'!$1:$1,1))&lt;&gt;"",
$D79*INDEX('raw-data'!$A$1:$GQ$197,MATCH($A79,'raw-data'!$A:$A,1),MATCH(V$1,'raw-data'!$1:$1,1))/VLOOKUP($A79,'raw-data'!$A:$B,2,TRUE),"")</f>
        <v/>
      </c>
      <c r="W79" s="1" t="str">
        <f>IF(INDEX('raw-data'!$A$1:$GQ$197,MATCH($A79,'raw-data'!$A:$A,1),MATCH(W$1,'raw-data'!$1:$1,1))&lt;&gt;"",
$D79*INDEX('raw-data'!$A$1:$GQ$197,MATCH($A79,'raw-data'!$A:$A,1),MATCH(W$1,'raw-data'!$1:$1,1))/VLOOKUP($A79,'raw-data'!$A:$B,2,TRUE),"")</f>
        <v/>
      </c>
      <c r="X79" s="1" t="str">
        <f>IF(INDEX('raw-data'!$A$1:$GQ$197,MATCH($A79,'raw-data'!$A:$A,1),MATCH(X$1,'raw-data'!$1:$1,1))&lt;&gt;"",
$D79*INDEX('raw-data'!$A$1:$GQ$197,MATCH($A79,'raw-data'!$A:$A,1),MATCH(X$1,'raw-data'!$1:$1,1))/VLOOKUP($A79,'raw-data'!$A:$B,2,TRUE),"")</f>
        <v/>
      </c>
      <c r="Y79" s="1" t="str">
        <f>IF(INDEX('raw-data'!$A$1:$GQ$197,MATCH($A79,'raw-data'!$A:$A,1),MATCH(Y$1,'raw-data'!$1:$1,1))&lt;&gt;"",
$D79*INDEX('raw-data'!$A$1:$GQ$197,MATCH($A79,'raw-data'!$A:$A,1),MATCH(Y$1,'raw-data'!$1:$1,1))/VLOOKUP($A79,'raw-data'!$A:$B,2,TRUE),"")</f>
        <v/>
      </c>
      <c r="Z79" s="1" t="str">
        <f>IF(INDEX('raw-data'!$A$1:$GQ$197,MATCH($A79,'raw-data'!$A:$A,1),MATCH(Z$1,'raw-data'!$1:$1,1))&lt;&gt;"",
$D79*INDEX('raw-data'!$A$1:$GQ$197,MATCH($A79,'raw-data'!$A:$A,1),MATCH(Z$1,'raw-data'!$1:$1,1))/VLOOKUP($A79,'raw-data'!$A:$B,2,TRUE),"")</f>
        <v/>
      </c>
      <c r="AA79" s="1" t="str">
        <f>IF(INDEX('raw-data'!$A$1:$GQ$197,MATCH($A79,'raw-data'!$A:$A,1),MATCH(AA$1,'raw-data'!$1:$1,1))&lt;&gt;"",
$D79*INDEX('raw-data'!$A$1:$GQ$197,MATCH($A79,'raw-data'!$A:$A,1),MATCH(AA$1,'raw-data'!$1:$1,1))/VLOOKUP($A79,'raw-data'!$A:$B,2,TRUE),"")</f>
        <v/>
      </c>
      <c r="AB79" s="1" t="str">
        <f>IF(INDEX('raw-data'!$A$1:$GQ$197,MATCH($A79,'raw-data'!$A:$A,1),MATCH(AB$1,'raw-data'!$1:$1,1))&lt;&gt;"",
$D79*INDEX('raw-data'!$A$1:$GQ$197,MATCH($A79,'raw-data'!$A:$A,1),MATCH(AB$1,'raw-data'!$1:$1,1))/VLOOKUP($A79,'raw-data'!$A:$B,2,TRUE),"")</f>
        <v/>
      </c>
      <c r="AC79" s="1" t="str">
        <f>IF(INDEX('raw-data'!$A$1:$GQ$197,MATCH($A79,'raw-data'!$A:$A,1),MATCH(AC$1,'raw-data'!$1:$1,1))&lt;&gt;"",
$D79*INDEX('raw-data'!$A$1:$GQ$197,MATCH($A79,'raw-data'!$A:$A,1),MATCH(AC$1,'raw-data'!$1:$1,1))/VLOOKUP($A79,'raw-data'!$A:$B,2,TRUE),"")</f>
        <v/>
      </c>
      <c r="AD79" s="1" t="str">
        <f>IF(INDEX('raw-data'!$A$1:$GQ$197,MATCH($A79,'raw-data'!$A:$A,1),MATCH(AD$1,'raw-data'!$1:$1,1))&lt;&gt;"",
$D79*INDEX('raw-data'!$A$1:$GQ$197,MATCH($A79,'raw-data'!$A:$A,1),MATCH(AD$1,'raw-data'!$1:$1,1))/VLOOKUP($A79,'raw-data'!$A:$B,2,TRUE),"")</f>
        <v/>
      </c>
      <c r="AE79" s="1" t="str">
        <f>IF(INDEX('raw-data'!$A$1:$GQ$197,MATCH($A79,'raw-data'!$A:$A,1),MATCH(AE$1,'raw-data'!$1:$1,1))&lt;&gt;"",
$D79*INDEX('raw-data'!$A$1:$GQ$197,MATCH($A79,'raw-data'!$A:$A,1),MATCH(AE$1,'raw-data'!$1:$1,1))/VLOOKUP($A79,'raw-data'!$A:$B,2,TRUE),"")</f>
        <v/>
      </c>
      <c r="AF79" s="1" t="str">
        <f>IF(INDEX('raw-data'!$A$1:$GQ$197,MATCH($A79,'raw-data'!$A:$A,1),MATCH(AF$1,'raw-data'!$1:$1,1))&lt;&gt;"",
$D79*INDEX('raw-data'!$A$1:$GQ$197,MATCH($A79,'raw-data'!$A:$A,1),MATCH(AF$1,'raw-data'!$1:$1,1))/VLOOKUP($A79,'raw-data'!$A:$B,2,TRUE),"")</f>
        <v/>
      </c>
      <c r="AG79" s="1">
        <f>IF(INDEX('raw-data'!$A$1:$GQ$197,MATCH($A79,'raw-data'!$A:$A,1),MATCH(AG$1,'raw-data'!$1:$1,1))&lt;&gt;"",
$D79*INDEX('raw-data'!$A$1:$GQ$197,MATCH($A79,'raw-data'!$A:$A,1),MATCH(AG$1,'raw-data'!$1:$1,1))/VLOOKUP($A79,'raw-data'!$A:$B,2,TRUE),"")</f>
        <v>0</v>
      </c>
      <c r="AH79" s="1" t="str">
        <f>IF(INDEX('raw-data'!$A$1:$GQ$197,MATCH($A79,'raw-data'!$A:$A,1),MATCH(AH$1,'raw-data'!$1:$1,1))&lt;&gt;"",
$D79*INDEX('raw-data'!$A$1:$GQ$197,MATCH($A79,'raw-data'!$A:$A,1),MATCH(AH$1,'raw-data'!$1:$1,1))/VLOOKUP($A79,'raw-data'!$A:$B,2,TRUE),"")</f>
        <v/>
      </c>
      <c r="AI79" s="1" t="str">
        <f>IF(INDEX('raw-data'!$A$1:$GQ$197,MATCH($A79,'raw-data'!$A:$A,1),MATCH(AI$1,'raw-data'!$1:$1,1))&lt;&gt;"",
$D79*INDEX('raw-data'!$A$1:$GQ$197,MATCH($A79,'raw-data'!$A:$A,1),MATCH(AI$1,'raw-data'!$1:$1,1))/VLOOKUP($A79,'raw-data'!$A:$B,2,TRUE),"")</f>
        <v/>
      </c>
      <c r="AJ79" s="1" t="str">
        <f>IF(INDEX('raw-data'!$A$1:$GQ$197,MATCH($A79,'raw-data'!$A:$A,1),MATCH(AJ$1,'raw-data'!$1:$1,1))&lt;&gt;"",
$D79*INDEX('raw-data'!$A$1:$GQ$197,MATCH($A79,'raw-data'!$A:$A,1),MATCH(AJ$1,'raw-data'!$1:$1,1))/VLOOKUP($A79,'raw-data'!$A:$B,2,TRUE),"")</f>
        <v/>
      </c>
      <c r="AK79" s="1" t="str">
        <f>IF(INDEX('raw-data'!$A$1:$GQ$197,MATCH($A79,'raw-data'!$A:$A,1),MATCH(AK$1,'raw-data'!$1:$1,1))&lt;&gt;"",
$D79*INDEX('raw-data'!$A$1:$GQ$197,MATCH($A79,'raw-data'!$A:$A,1),MATCH(AK$1,'raw-data'!$1:$1,1))/VLOOKUP($A79,'raw-data'!$A:$B,2,TRUE),"")</f>
        <v/>
      </c>
      <c r="AL79" s="1" t="str">
        <f>IF(INDEX('raw-data'!$A$1:$GQ$197,MATCH($A79,'raw-data'!$A:$A,1),MATCH(AL$1,'raw-data'!$1:$1,1))&lt;&gt;"",
$D79*INDEX('raw-data'!$A$1:$GQ$197,MATCH($A79,'raw-data'!$A:$A,1),MATCH(AL$1,'raw-data'!$1:$1,1))/VLOOKUP($A79,'raw-data'!$A:$B,2,TRUE),"")</f>
        <v/>
      </c>
      <c r="AM79" s="1" t="str">
        <f>IF(INDEX('raw-data'!$A$1:$GQ$197,MATCH($A79,'raw-data'!$A:$A,1),MATCH(AM$1,'raw-data'!$1:$1,1))&lt;&gt;"",
$D79*INDEX('raw-data'!$A$1:$GQ$197,MATCH($A79,'raw-data'!$A:$A,1),MATCH(AM$1,'raw-data'!$1:$1,1))/VLOOKUP($A79,'raw-data'!$A:$B,2,TRUE),"")</f>
        <v/>
      </c>
      <c r="AN79" s="1" t="str">
        <f>IF(INDEX('raw-data'!$A$1:$GQ$197,MATCH($A79,'raw-data'!$A:$A,1),MATCH(AN$1,'raw-data'!$1:$1,1))&lt;&gt;"",
$D79*INDEX('raw-data'!$A$1:$GQ$197,MATCH($A79,'raw-data'!$A:$A,1),MATCH(AN$1,'raw-data'!$1:$1,1))/VLOOKUP($A79,'raw-data'!$A:$B,2,TRUE),"")</f>
        <v/>
      </c>
      <c r="AO79" s="1" t="str">
        <f>IF(INDEX('raw-data'!$A$1:$GQ$197,MATCH($A79,'raw-data'!$A:$A,1),MATCH(AO$1,'raw-data'!$1:$1,1))&lt;&gt;"",
$D79*INDEX('raw-data'!$A$1:$GQ$197,MATCH($A79,'raw-data'!$A:$A,1),MATCH(AO$1,'raw-data'!$1:$1,1))/VLOOKUP($A79,'raw-data'!$A:$B,2,TRUE),"")</f>
        <v/>
      </c>
      <c r="AP79" s="1" t="str">
        <f>IF(INDEX('raw-data'!$A$1:$GQ$197,MATCH($A79,'raw-data'!$A:$A,1),MATCH(AP$1,'raw-data'!$1:$1,1))&lt;&gt;"",
$D79*INDEX('raw-data'!$A$1:$GQ$197,MATCH($A79,'raw-data'!$A:$A,1),MATCH(AP$1,'raw-data'!$1:$1,1))/VLOOKUP($A79,'raw-data'!$A:$B,2,TRUE),"")</f>
        <v/>
      </c>
      <c r="AQ79" s="1" t="str">
        <f>IF(INDEX('raw-data'!$A$1:$GQ$197,MATCH($A79,'raw-data'!$A:$A,1),MATCH(AQ$1,'raw-data'!$1:$1,1))&lt;&gt;"",
$D79*INDEX('raw-data'!$A$1:$GQ$197,MATCH($A79,'raw-data'!$A:$A,1),MATCH(AQ$1,'raw-data'!$1:$1,1))/VLOOKUP($A79,'raw-data'!$A:$B,2,TRUE),"")</f>
        <v/>
      </c>
      <c r="AR79" s="1" t="str">
        <f>IF(INDEX('raw-data'!$A$1:$GQ$197,MATCH($A79,'raw-data'!$A:$A,1),MATCH(AR$1,'raw-data'!$1:$1,1))&lt;&gt;"",
$D79*INDEX('raw-data'!$A$1:$GQ$197,MATCH($A79,'raw-data'!$A:$A,1),MATCH(AR$1,'raw-data'!$1:$1,1))/VLOOKUP($A79,'raw-data'!$A:$B,2,TRUE),"")</f>
        <v/>
      </c>
      <c r="AS79" s="1" t="str">
        <f>IF(INDEX('raw-data'!$A$1:$GQ$197,MATCH($A79,'raw-data'!$A:$A,1),MATCH(AS$1,'raw-data'!$1:$1,1))&lt;&gt;"",
$D79*INDEX('raw-data'!$A$1:$GQ$197,MATCH($A79,'raw-data'!$A:$A,1),MATCH(AS$1,'raw-data'!$1:$1,1))/VLOOKUP($A79,'raw-data'!$A:$B,2,TRUE),"")</f>
        <v/>
      </c>
      <c r="AT79" s="1" t="str">
        <f>IF(INDEX('raw-data'!$A$1:$GQ$197,MATCH($A79,'raw-data'!$A:$A,1),MATCH(AT$1,'raw-data'!$1:$1,1))&lt;&gt;"",
$D79*INDEX('raw-data'!$A$1:$GQ$197,MATCH($A79,'raw-data'!$A:$A,1),MATCH(AT$1,'raw-data'!$1:$1,1))/VLOOKUP($A79,'raw-data'!$A:$B,2,TRUE),"")</f>
        <v/>
      </c>
      <c r="AU79" s="1" t="str">
        <f>IF(INDEX('raw-data'!$A$1:$GQ$197,MATCH($A79,'raw-data'!$A:$A,1),MATCH(AU$1,'raw-data'!$1:$1,1))&lt;&gt;"",
$D79*INDEX('raw-data'!$A$1:$GQ$197,MATCH($A79,'raw-data'!$A:$A,1),MATCH(AU$1,'raw-data'!$1:$1,1))/VLOOKUP($A79,'raw-data'!$A:$B,2,TRUE),"")</f>
        <v/>
      </c>
      <c r="AV79" s="1" t="str">
        <f>IF(INDEX('raw-data'!$A$1:$GQ$197,MATCH($A79,'raw-data'!$A:$A,1),MATCH(AV$1,'raw-data'!$1:$1,1))&lt;&gt;"",
$D79*INDEX('raw-data'!$A$1:$GQ$197,MATCH($A79,'raw-data'!$A:$A,1),MATCH(AV$1,'raw-data'!$1:$1,1))/VLOOKUP($A79,'raw-data'!$A:$B,2,TRUE),"")</f>
        <v/>
      </c>
      <c r="AW79" s="1" t="str">
        <f>IF(INDEX('raw-data'!$A$1:$GQ$197,MATCH($A79,'raw-data'!$A:$A,1),MATCH(AW$1,'raw-data'!$1:$1,1))&lt;&gt;"",
$D79*INDEX('raw-data'!$A$1:$GQ$197,MATCH($A79,'raw-data'!$A:$A,1),MATCH(AW$1,'raw-data'!$1:$1,1))/VLOOKUP($A79,'raw-data'!$A:$B,2,TRUE),"")</f>
        <v/>
      </c>
      <c r="AX79" s="1" t="str">
        <f>IF(INDEX('raw-data'!$A$1:$GQ$197,MATCH($A79,'raw-data'!$A:$A,1),MATCH(AX$1,'raw-data'!$1:$1,1))&lt;&gt;"",
$D79*INDEX('raw-data'!$A$1:$GQ$197,MATCH($A79,'raw-data'!$A:$A,1),MATCH(AX$1,'raw-data'!$1:$1,1))/VLOOKUP($A79,'raw-data'!$A:$B,2,TRUE),"")</f>
        <v/>
      </c>
      <c r="AY79" s="1" t="str">
        <f>IF(INDEX('raw-data'!$A$1:$GQ$197,MATCH($A79,'raw-data'!$A:$A,1),MATCH(AY$1,'raw-data'!$1:$1,1))&lt;&gt;"",
$D79*INDEX('raw-data'!$A$1:$GQ$197,MATCH($A79,'raw-data'!$A:$A,1),MATCH(AY$1,'raw-data'!$1:$1,1))/VLOOKUP($A79,'raw-data'!$A:$B,2,TRUE),"")</f>
        <v/>
      </c>
      <c r="AZ79" s="1" t="str">
        <f>IF(INDEX('raw-data'!$A$1:$GQ$197,MATCH($A79,'raw-data'!$A:$A,1),MATCH(AZ$1,'raw-data'!$1:$1,1))&lt;&gt;"",
$D79*INDEX('raw-data'!$A$1:$GQ$197,MATCH($A79,'raw-data'!$A:$A,1),MATCH(AZ$1,'raw-data'!$1:$1,1))/VLOOKUP($A79,'raw-data'!$A:$B,2,TRUE),"")</f>
        <v/>
      </c>
      <c r="BA79" s="1" t="str">
        <f>IF(INDEX('raw-data'!$A$1:$GQ$197,MATCH($A79,'raw-data'!$A:$A,1),MATCH(BA$1,'raw-data'!$1:$1,1))&lt;&gt;"",
$D79*INDEX('raw-data'!$A$1:$GQ$197,MATCH($A79,'raw-data'!$A:$A,1),MATCH(BA$1,'raw-data'!$1:$1,1))/VLOOKUP($A79,'raw-data'!$A:$B,2,TRUE),"")</f>
        <v/>
      </c>
      <c r="BB79" s="1" t="str">
        <f>IF(INDEX('raw-data'!$A$1:$GQ$197,MATCH($A79,'raw-data'!$A:$A,1),MATCH(BB$1,'raw-data'!$1:$1,1))&lt;&gt;"",
$D79*INDEX('raw-data'!$A$1:$GQ$197,MATCH($A79,'raw-data'!$A:$A,1),MATCH(BB$1,'raw-data'!$1:$1,1))/VLOOKUP($A79,'raw-data'!$A:$B,2,TRUE),"")</f>
        <v/>
      </c>
      <c r="BC79" s="1" t="str">
        <f>IF(INDEX('raw-data'!$A$1:$GQ$197,MATCH($A79,'raw-data'!$A:$A,1),MATCH(BC$1,'raw-data'!$1:$1,1))&lt;&gt;"",
$D79*INDEX('raw-data'!$A$1:$GQ$197,MATCH($A79,'raw-data'!$A:$A,1),MATCH(BC$1,'raw-data'!$1:$1,1))/VLOOKUP($A79,'raw-data'!$A:$B,2,TRUE),"")</f>
        <v/>
      </c>
      <c r="BD79" s="1" t="str">
        <f>IF(INDEX('raw-data'!$A$1:$GQ$197,MATCH($A79,'raw-data'!$A:$A,1),MATCH(BD$1,'raw-data'!$1:$1,1))&lt;&gt;"",
$D79*INDEX('raw-data'!$A$1:$GQ$197,MATCH($A79,'raw-data'!$A:$A,1),MATCH(BD$1,'raw-data'!$1:$1,1))/VLOOKUP($A79,'raw-data'!$A:$B,2,TRUE),"")</f>
        <v/>
      </c>
      <c r="BE79" s="1" t="str">
        <f>IF(INDEX('raw-data'!$A$1:$GQ$197,MATCH($A79,'raw-data'!$A:$A,1),MATCH(BE$1,'raw-data'!$1:$1,1))&lt;&gt;"",
$D79*INDEX('raw-data'!$A$1:$GQ$197,MATCH($A79,'raw-data'!$A:$A,1),MATCH(BE$1,'raw-data'!$1:$1,1))/VLOOKUP($A79,'raw-data'!$A:$B,2,TRUE),"")</f>
        <v/>
      </c>
      <c r="BF79" s="1" t="str">
        <f>IF(INDEX('raw-data'!$A$1:$GQ$197,MATCH($A79,'raw-data'!$A:$A,1),MATCH(BF$1,'raw-data'!$1:$1,1))&lt;&gt;"",
$D79*INDEX('raw-data'!$A$1:$GQ$197,MATCH($A79,'raw-data'!$A:$A,1),MATCH(BF$1,'raw-data'!$1:$1,1))/VLOOKUP($A79,'raw-data'!$A:$B,2,TRUE),"")</f>
        <v/>
      </c>
      <c r="BG79" s="1" t="str">
        <f>IF(INDEX('raw-data'!$A$1:$GQ$197,MATCH($A79,'raw-data'!$A:$A,1),MATCH(BG$1,'raw-data'!$1:$1,1))&lt;&gt;"",
$D79*INDEX('raw-data'!$A$1:$GQ$197,MATCH($A79,'raw-data'!$A:$A,1),MATCH(BG$1,'raw-data'!$1:$1,1))/VLOOKUP($A79,'raw-data'!$A:$B,2,TRUE),"")</f>
        <v/>
      </c>
      <c r="BH79" s="1" t="str">
        <f>IF(INDEX('raw-data'!$A$1:$GQ$197,MATCH($A79,'raw-data'!$A:$A,1),MATCH(BH$1,'raw-data'!$1:$1,1))&lt;&gt;"",
$D79*INDEX('raw-data'!$A$1:$GQ$197,MATCH($A79,'raw-data'!$A:$A,1),MATCH(BH$1,'raw-data'!$1:$1,1))/VLOOKUP($A79,'raw-data'!$A:$B,2,TRUE),"")</f>
        <v/>
      </c>
      <c r="BI79" s="1" t="str">
        <f>IF(INDEX('raw-data'!$A$1:$GQ$197,MATCH($A79,'raw-data'!$A:$A,1),MATCH(BI$1,'raw-data'!$1:$1,1))&lt;&gt;"",
$D79*INDEX('raw-data'!$A$1:$GQ$197,MATCH($A79,'raw-data'!$A:$A,1),MATCH(BI$1,'raw-data'!$1:$1,1))/VLOOKUP($A79,'raw-data'!$A:$B,2,TRUE),"")</f>
        <v/>
      </c>
      <c r="BJ79" s="1" t="str">
        <f>IF(INDEX('raw-data'!$A$1:$GQ$197,MATCH($A79,'raw-data'!$A:$A,1),MATCH(BJ$1,'raw-data'!$1:$1,1))&lt;&gt;"",
$D79*INDEX('raw-data'!$A$1:$GQ$197,MATCH($A79,'raw-data'!$A:$A,1),MATCH(BJ$1,'raw-data'!$1:$1,1))/VLOOKUP($A79,'raw-data'!$A:$B,2,TRUE),"")</f>
        <v/>
      </c>
      <c r="BK79" s="1" t="str">
        <f>IF(INDEX('raw-data'!$A$1:$GQ$197,MATCH($A79,'raw-data'!$A:$A,1),MATCH(BK$1,'raw-data'!$1:$1,1))&lt;&gt;"",
$D79*INDEX('raw-data'!$A$1:$GQ$197,MATCH($A79,'raw-data'!$A:$A,1),MATCH(BK$1,'raw-data'!$1:$1,1))/VLOOKUP($A79,'raw-data'!$A:$B,2,TRUE),"")</f>
        <v/>
      </c>
      <c r="BL79" s="1" t="str">
        <f>IF(INDEX('raw-data'!$A$1:$GQ$197,MATCH($A79,'raw-data'!$A:$A,1),MATCH(BL$1,'raw-data'!$1:$1,1))&lt;&gt;"",
$D79*INDEX('raw-data'!$A$1:$GQ$197,MATCH($A79,'raw-data'!$A:$A,1),MATCH(BL$1,'raw-data'!$1:$1,1))/VLOOKUP($A79,'raw-data'!$A:$B,2,TRUE),"")</f>
        <v/>
      </c>
      <c r="BM79" s="1" t="str">
        <f>IF(INDEX('raw-data'!$A$1:$GQ$197,MATCH($A79,'raw-data'!$A:$A,1),MATCH(BM$1,'raw-data'!$1:$1,1))&lt;&gt;"",
$D79*INDEX('raw-data'!$A$1:$GQ$197,MATCH($A79,'raw-data'!$A:$A,1),MATCH(BM$1,'raw-data'!$1:$1,1))/VLOOKUP($A79,'raw-data'!$A:$B,2,TRUE),"")</f>
        <v/>
      </c>
      <c r="BN79" s="1" t="str">
        <f>IF(INDEX('raw-data'!$A$1:$GQ$197,MATCH($A79,'raw-data'!$A:$A,1),MATCH(BN$1,'raw-data'!$1:$1,1))&lt;&gt;"",
$D79*INDEX('raw-data'!$A$1:$GQ$197,MATCH($A79,'raw-data'!$A:$A,1),MATCH(BN$1,'raw-data'!$1:$1,1))/VLOOKUP($A79,'raw-data'!$A:$B,2,TRUE),"")</f>
        <v/>
      </c>
      <c r="BO79" s="1" t="str">
        <f>IF(INDEX('raw-data'!$A$1:$GQ$197,MATCH($A79,'raw-data'!$A:$A,1),MATCH(BO$1,'raw-data'!$1:$1,1))&lt;&gt;"",
$D79*INDEX('raw-data'!$A$1:$GQ$197,MATCH($A79,'raw-data'!$A:$A,1),MATCH(BO$1,'raw-data'!$1:$1,1))/VLOOKUP($A79,'raw-data'!$A:$B,2,TRUE),"")</f>
        <v/>
      </c>
      <c r="BP79" s="1" t="str">
        <f>IF(INDEX('raw-data'!$A$1:$GQ$197,MATCH($A79,'raw-data'!$A:$A,1),MATCH(BP$1,'raw-data'!$1:$1,1))&lt;&gt;"",
$D79*INDEX('raw-data'!$A$1:$GQ$197,MATCH($A79,'raw-data'!$A:$A,1),MATCH(BP$1,'raw-data'!$1:$1,1))/VLOOKUP($A79,'raw-data'!$A:$B,2,TRUE),"")</f>
        <v/>
      </c>
      <c r="BQ79" s="1" t="str">
        <f>IF(INDEX('raw-data'!$A$1:$GQ$197,MATCH($A79,'raw-data'!$A:$A,1),MATCH(BQ$1,'raw-data'!$1:$1,1))&lt;&gt;"",
$D79*INDEX('raw-data'!$A$1:$GQ$197,MATCH($A79,'raw-data'!$A:$A,1),MATCH(BQ$1,'raw-data'!$1:$1,1))/VLOOKUP($A79,'raw-data'!$A:$B,2,TRUE),"")</f>
        <v/>
      </c>
      <c r="BR79" s="1" t="str">
        <f>IF(INDEX('raw-data'!$A$1:$GQ$197,MATCH($A79,'raw-data'!$A:$A,1),MATCH(BR$1,'raw-data'!$1:$1,1))&lt;&gt;"",
$D79*INDEX('raw-data'!$A$1:$GQ$197,MATCH($A79,'raw-data'!$A:$A,1),MATCH(BR$1,'raw-data'!$1:$1,1))/VLOOKUP($A79,'raw-data'!$A:$B,2,TRUE),"")</f>
        <v/>
      </c>
      <c r="BS79" s="1" t="str">
        <f>IF(INDEX('raw-data'!$A$1:$GQ$197,MATCH($A79,'raw-data'!$A:$A,1),MATCH(BS$1,'raw-data'!$1:$1,1))&lt;&gt;"",
$D79*INDEX('raw-data'!$A$1:$GQ$197,MATCH($A79,'raw-data'!$A:$A,1),MATCH(BS$1,'raw-data'!$1:$1,1))/VLOOKUP($A79,'raw-data'!$A:$B,2,TRUE),"")</f>
        <v/>
      </c>
      <c r="BT79" s="1" t="str">
        <f>IF(INDEX('raw-data'!$A$1:$GQ$197,MATCH($A79,'raw-data'!$A:$A,1),MATCH(BT$1,'raw-data'!$1:$1,1))&lt;&gt;"",
$D79*INDEX('raw-data'!$A$1:$GQ$197,MATCH($A79,'raw-data'!$A:$A,1),MATCH(BT$1,'raw-data'!$1:$1,1))/VLOOKUP($A79,'raw-data'!$A:$B,2,TRUE),"")</f>
        <v/>
      </c>
      <c r="BU79" s="1" t="str">
        <f>IF(INDEX('raw-data'!$A$1:$GQ$197,MATCH($A79,'raw-data'!$A:$A,1),MATCH(BU$1,'raw-data'!$1:$1,1))&lt;&gt;"",
$D79*INDEX('raw-data'!$A$1:$GQ$197,MATCH($A79,'raw-data'!$A:$A,1),MATCH(BU$1,'raw-data'!$1:$1,1))/VLOOKUP($A79,'raw-data'!$A:$B,2,TRUE),"")</f>
        <v/>
      </c>
      <c r="BV79" s="1" t="str">
        <f>IF(INDEX('raw-data'!$A$1:$GQ$197,MATCH($A79,'raw-data'!$A:$A,1),MATCH(BV$1,'raw-data'!$1:$1,1))&lt;&gt;"",
$D79*INDEX('raw-data'!$A$1:$GQ$197,MATCH($A79,'raw-data'!$A:$A,1),MATCH(BV$1,'raw-data'!$1:$1,1))/VLOOKUP($A79,'raw-data'!$A:$B,2,TRUE),"")</f>
        <v/>
      </c>
      <c r="BW79" s="1" t="str">
        <f>IF(INDEX('raw-data'!$A$1:$GQ$197,MATCH($A79,'raw-data'!$A:$A,1),MATCH(BW$1,'raw-data'!$1:$1,1))&lt;&gt;"",
$D79*INDEX('raw-data'!$A$1:$GQ$197,MATCH($A79,'raw-data'!$A:$A,1),MATCH(BW$1,'raw-data'!$1:$1,1))/VLOOKUP($A79,'raw-data'!$A:$B,2,TRUE),"")</f>
        <v/>
      </c>
      <c r="BX79" s="1" t="str">
        <f>IF(INDEX('raw-data'!$A$1:$GQ$197,MATCH($A79,'raw-data'!$A:$A,1),MATCH(BX$1,'raw-data'!$1:$1,1))&lt;&gt;"",
$D79*INDEX('raw-data'!$A$1:$GQ$197,MATCH($A79,'raw-data'!$A:$A,1),MATCH(BX$1,'raw-data'!$1:$1,1))/VLOOKUP($A79,'raw-data'!$A:$B,2,TRUE),"")</f>
        <v/>
      </c>
      <c r="BY79" s="1" t="str">
        <f>IF(INDEX('raw-data'!$A$1:$GQ$197,MATCH($A79,'raw-data'!$A:$A,1),MATCH(BY$1,'raw-data'!$1:$1,1))&lt;&gt;"",
$D79*INDEX('raw-data'!$A$1:$GQ$197,MATCH($A79,'raw-data'!$A:$A,1),MATCH(BY$1,'raw-data'!$1:$1,1))/VLOOKUP($A79,'raw-data'!$A:$B,2,TRUE),"")</f>
        <v/>
      </c>
      <c r="BZ79" s="1" t="str">
        <f>IF(INDEX('raw-data'!$A$1:$GQ$197,MATCH($A79,'raw-data'!$A:$A,1),MATCH(BZ$1,'raw-data'!$1:$1,1))&lt;&gt;"",
$D79*INDEX('raw-data'!$A$1:$GQ$197,MATCH($A79,'raw-data'!$A:$A,1),MATCH(BZ$1,'raw-data'!$1:$1,1))/VLOOKUP($A79,'raw-data'!$A:$B,2,TRUE),"")</f>
        <v/>
      </c>
      <c r="CA79" s="1" t="str">
        <f>IF(INDEX('raw-data'!$A$1:$GQ$197,MATCH($A79,'raw-data'!$A:$A,1),MATCH(CA$1,'raw-data'!$1:$1,1))&lt;&gt;"",
$D79*INDEX('raw-data'!$A$1:$GQ$197,MATCH($A79,'raw-data'!$A:$A,1),MATCH(CA$1,'raw-data'!$1:$1,1))/VLOOKUP($A79,'raw-data'!$A:$B,2,TRUE),"")</f>
        <v/>
      </c>
      <c r="CB79" s="1" t="str">
        <f>IF(INDEX('raw-data'!$A$1:$GQ$197,MATCH($A79,'raw-data'!$A:$A,1),MATCH(CB$1,'raw-data'!$1:$1,1))&lt;&gt;"",
$D79*INDEX('raw-data'!$A$1:$GQ$197,MATCH($A79,'raw-data'!$A:$A,1),MATCH(CB$1,'raw-data'!$1:$1,1))/VLOOKUP($A79,'raw-data'!$A:$B,2,TRUE),"")</f>
        <v/>
      </c>
      <c r="CC79" s="1" t="str">
        <f>IF(INDEX('raw-data'!$A$1:$GQ$197,MATCH($A79,'raw-data'!$A:$A,1),MATCH(CC$1,'raw-data'!$1:$1,1))&lt;&gt;"",
$D79*INDEX('raw-data'!$A$1:$GQ$197,MATCH($A79,'raw-data'!$A:$A,1),MATCH(CC$1,'raw-data'!$1:$1,1))/VLOOKUP($A79,'raw-data'!$A:$B,2,TRUE),"")</f>
        <v/>
      </c>
      <c r="CD79" s="1" t="str">
        <f>IF(INDEX('raw-data'!$A$1:$GQ$197,MATCH($A79,'raw-data'!$A:$A,1),MATCH(CD$1,'raw-data'!$1:$1,1))&lt;&gt;"",
$D79*INDEX('raw-data'!$A$1:$GQ$197,MATCH($A79,'raw-data'!$A:$A,1),MATCH(CD$1,'raw-data'!$1:$1,1))/VLOOKUP($A79,'raw-data'!$A:$B,2,TRUE),"")</f>
        <v/>
      </c>
      <c r="CE79" s="1" t="str">
        <f>IF(INDEX('raw-data'!$A$1:$GQ$197,MATCH($A79,'raw-data'!$A:$A,1),MATCH(CE$1,'raw-data'!$1:$1,1))&lt;&gt;"",
$D79*INDEX('raw-data'!$A$1:$GQ$197,MATCH($A79,'raw-data'!$A:$A,1),MATCH(CE$1,'raw-data'!$1:$1,1))/VLOOKUP($A79,'raw-data'!$A:$B,2,TRUE),"")</f>
        <v/>
      </c>
      <c r="CF79" s="1" t="str">
        <f>IF(INDEX('raw-data'!$A$1:$GQ$197,MATCH($A79,'raw-data'!$A:$A,1),MATCH(CF$1,'raw-data'!$1:$1,1))&lt;&gt;"",
$D79*INDEX('raw-data'!$A$1:$GQ$197,MATCH($A79,'raw-data'!$A:$A,1),MATCH(CF$1,'raw-data'!$1:$1,1))/VLOOKUP($A79,'raw-data'!$A:$B,2,TRUE),"")</f>
        <v/>
      </c>
      <c r="CG79" s="1" t="str">
        <f>IF(INDEX('raw-data'!$A$1:$GQ$197,MATCH($A79,'raw-data'!$A:$A,1),MATCH(CG$1,'raw-data'!$1:$1,1))&lt;&gt;"",
$D79*INDEX('raw-data'!$A$1:$GQ$197,MATCH($A79,'raw-data'!$A:$A,1),MATCH(CG$1,'raw-data'!$1:$1,1))/VLOOKUP($A79,'raw-data'!$A:$B,2,TRUE),"")</f>
        <v/>
      </c>
      <c r="CH79" s="1" t="str">
        <f>IF(INDEX('raw-data'!$A$1:$GQ$197,MATCH($A79,'raw-data'!$A:$A,1),MATCH(CH$1,'raw-data'!$1:$1,1))&lt;&gt;"",
$D79*INDEX('raw-data'!$A$1:$GQ$197,MATCH($A79,'raw-data'!$A:$A,1),MATCH(CH$1,'raw-data'!$1:$1,1))/VLOOKUP($A79,'raw-data'!$A:$B,2,TRUE),"")</f>
        <v/>
      </c>
      <c r="CI79" s="1" t="str">
        <f>IF(INDEX('raw-data'!$A$1:$GQ$197,MATCH($A79,'raw-data'!$A:$A,1),MATCH(CI$1,'raw-data'!$1:$1,1))&lt;&gt;"",
$D79*INDEX('raw-data'!$A$1:$GQ$197,MATCH($A79,'raw-data'!$A:$A,1),MATCH(CI$1,'raw-data'!$1:$1,1))/VLOOKUP($A79,'raw-data'!$A:$B,2,TRUE),"")</f>
        <v/>
      </c>
      <c r="CJ79" s="1" t="str">
        <f>IF(INDEX('raw-data'!$A$1:$GQ$197,MATCH($A79,'raw-data'!$A:$A,1),MATCH(CJ$1,'raw-data'!$1:$1,1))&lt;&gt;"",
$D79*INDEX('raw-data'!$A$1:$GQ$197,MATCH($A79,'raw-data'!$A:$A,1),MATCH(CJ$1,'raw-data'!$1:$1,1))/VLOOKUP($A79,'raw-data'!$A:$B,2,TRUE),"")</f>
        <v/>
      </c>
      <c r="CK79" s="1" t="str">
        <f>IF(INDEX('raw-data'!$A$1:$GQ$197,MATCH($A79,'raw-data'!$A:$A,1),MATCH(CK$1,'raw-data'!$1:$1,1))&lt;&gt;"",
$D79*INDEX('raw-data'!$A$1:$GQ$197,MATCH($A79,'raw-data'!$A:$A,1),MATCH(CK$1,'raw-data'!$1:$1,1))/VLOOKUP($A79,'raw-data'!$A:$B,2,TRUE),"")</f>
        <v/>
      </c>
      <c r="CL79" s="1" t="str">
        <f>IF(INDEX('raw-data'!$A$1:$GQ$197,MATCH($A79,'raw-data'!$A:$A,1),MATCH(CL$1,'raw-data'!$1:$1,1))&lt;&gt;"",
$D79*INDEX('raw-data'!$A$1:$GQ$197,MATCH($A79,'raw-data'!$A:$A,1),MATCH(CL$1,'raw-data'!$1:$1,1))/VLOOKUP($A79,'raw-data'!$A:$B,2,TRUE),"")</f>
        <v/>
      </c>
      <c r="CM79" s="1" t="str">
        <f>IF(INDEX('raw-data'!$A$1:$GQ$197,MATCH($A79,'raw-data'!$A:$A,1),MATCH(CM$1,'raw-data'!$1:$1,1))&lt;&gt;"",
$D79*INDEX('raw-data'!$A$1:$GQ$197,MATCH($A79,'raw-data'!$A:$A,1),MATCH(CM$1,'raw-data'!$1:$1,1))/VLOOKUP($A79,'raw-data'!$A:$B,2,TRUE),"")</f>
        <v/>
      </c>
      <c r="CN79" s="1" t="str">
        <f>IF(INDEX('raw-data'!$A$1:$GQ$197,MATCH($A79,'raw-data'!$A:$A,1),MATCH(CN$1,'raw-data'!$1:$1,1))&lt;&gt;"",
$D79*INDEX('raw-data'!$A$1:$GQ$197,MATCH($A79,'raw-data'!$A:$A,1),MATCH(CN$1,'raw-data'!$1:$1,1))/VLOOKUP($A79,'raw-data'!$A:$B,2,TRUE),"")</f>
        <v/>
      </c>
      <c r="CO79" s="1" t="str">
        <f>IF(INDEX('raw-data'!$A$1:$GQ$197,MATCH($A79,'raw-data'!$A:$A,1),MATCH(CO$1,'raw-data'!$1:$1,1))&lt;&gt;"",
$D79*INDEX('raw-data'!$A$1:$GQ$197,MATCH($A79,'raw-data'!$A:$A,1),MATCH(CO$1,'raw-data'!$1:$1,1))/VLOOKUP($A79,'raw-data'!$A:$B,2,TRUE),"")</f>
        <v/>
      </c>
      <c r="CP79" s="1" t="str">
        <f>IF(INDEX('raw-data'!$A$1:$GQ$197,MATCH($A79,'raw-data'!$A:$A,1),MATCH(CP$1,'raw-data'!$1:$1,1))&lt;&gt;"",
$D79*INDEX('raw-data'!$A$1:$GQ$197,MATCH($A79,'raw-data'!$A:$A,1),MATCH(CP$1,'raw-data'!$1:$1,1))/VLOOKUP($A79,'raw-data'!$A:$B,2,TRUE),"")</f>
        <v/>
      </c>
      <c r="CQ79" s="1" t="str">
        <f>IF(INDEX('raw-data'!$A$1:$GQ$197,MATCH($A79,'raw-data'!$A:$A,1),MATCH(CQ$1,'raw-data'!$1:$1,1))&lt;&gt;"",
$D79*INDEX('raw-data'!$A$1:$GQ$197,MATCH($A79,'raw-data'!$A:$A,1),MATCH(CQ$1,'raw-data'!$1:$1,1))/VLOOKUP($A79,'raw-data'!$A:$B,2,TRUE),"")</f>
        <v/>
      </c>
      <c r="CR79" s="1" t="str">
        <f>IF(INDEX('raw-data'!$A$1:$GQ$197,MATCH($A79,'raw-data'!$A:$A,1),MATCH(CR$1,'raw-data'!$1:$1,1))&lt;&gt;"",
$D79*INDEX('raw-data'!$A$1:$GQ$197,MATCH($A79,'raw-data'!$A:$A,1),MATCH(CR$1,'raw-data'!$1:$1,1))/VLOOKUP($A79,'raw-data'!$A:$B,2,TRUE),"")</f>
        <v/>
      </c>
      <c r="CS79" s="1" t="str">
        <f>IF(INDEX('raw-data'!$A$1:$GQ$197,MATCH($A79,'raw-data'!$A:$A,1),MATCH(CS$1,'raw-data'!$1:$1,1))&lt;&gt;"",
$D79*INDEX('raw-data'!$A$1:$GQ$197,MATCH($A79,'raw-data'!$A:$A,1),MATCH(CS$1,'raw-data'!$1:$1,1))/VLOOKUP($A79,'raw-data'!$A:$B,2,TRUE),"")</f>
        <v/>
      </c>
      <c r="CT79" s="1" t="str">
        <f>IF(INDEX('raw-data'!$A$1:$GQ$197,MATCH($A79,'raw-data'!$A:$A,1),MATCH(CT$1,'raw-data'!$1:$1,1))&lt;&gt;"",
$D79*INDEX('raw-data'!$A$1:$GQ$197,MATCH($A79,'raw-data'!$A:$A,1),MATCH(CT$1,'raw-data'!$1:$1,1))/VLOOKUP($A79,'raw-data'!$A:$B,2,TRUE),"")</f>
        <v/>
      </c>
      <c r="CU79" s="1" t="str">
        <f>IF(INDEX('raw-data'!$A$1:$GQ$197,MATCH($A79,'raw-data'!$A:$A,1),MATCH(CU$1,'raw-data'!$1:$1,1))&lt;&gt;"",
$D79*INDEX('raw-data'!$A$1:$GQ$197,MATCH($A79,'raw-data'!$A:$A,1),MATCH(CU$1,'raw-data'!$1:$1,1))/VLOOKUP($A79,'raw-data'!$A:$B,2,TRUE),"")</f>
        <v/>
      </c>
      <c r="CV79" s="1" t="str">
        <f>IF(INDEX('raw-data'!$A$1:$GQ$197,MATCH($A79,'raw-data'!$A:$A,1),MATCH(CV$1,'raw-data'!$1:$1,1))&lt;&gt;"",
$D79*INDEX('raw-data'!$A$1:$GQ$197,MATCH($A79,'raw-data'!$A:$A,1),MATCH(CV$1,'raw-data'!$1:$1,1))/VLOOKUP($A79,'raw-data'!$A:$B,2,TRUE),"")</f>
        <v/>
      </c>
      <c r="CW79" s="1" t="str">
        <f>IF(INDEX('raw-data'!$A$1:$GQ$197,MATCH($A79,'raw-data'!$A:$A,1),MATCH(CW$1,'raw-data'!$1:$1,1))&lt;&gt;"",
$D79*INDEX('raw-data'!$A$1:$GQ$197,MATCH($A79,'raw-data'!$A:$A,1),MATCH(CW$1,'raw-data'!$1:$1,1))/VLOOKUP($A79,'raw-data'!$A:$B,2,TRUE),"")</f>
        <v/>
      </c>
      <c r="CX79" s="1" t="str">
        <f>IF(INDEX('raw-data'!$A$1:$GQ$197,MATCH($A79,'raw-data'!$A:$A,1),MATCH(CX$1,'raw-data'!$1:$1,1))&lt;&gt;"",
$D79*INDEX('raw-data'!$A$1:$GQ$197,MATCH($A79,'raw-data'!$A:$A,1),MATCH(CX$1,'raw-data'!$1:$1,1))/VLOOKUP($A79,'raw-data'!$A:$B,2,TRUE),"")</f>
        <v/>
      </c>
      <c r="CY79" s="1" t="str">
        <f>IF(INDEX('raw-data'!$A$1:$GQ$197,MATCH($A79,'raw-data'!$A:$A,1),MATCH(CY$1,'raw-data'!$1:$1,1))&lt;&gt;"",
$D79*INDEX('raw-data'!$A$1:$GQ$197,MATCH($A79,'raw-data'!$A:$A,1),MATCH(CY$1,'raw-data'!$1:$1,1))/VLOOKUP($A79,'raw-data'!$A:$B,2,TRUE),"")</f>
        <v/>
      </c>
      <c r="CZ79" s="1" t="str">
        <f>IF(INDEX('raw-data'!$A$1:$GQ$197,MATCH($A79,'raw-data'!$A:$A,1),MATCH(CZ$1,'raw-data'!$1:$1,1))&lt;&gt;"",
$D79*INDEX('raw-data'!$A$1:$GQ$197,MATCH($A79,'raw-data'!$A:$A,1),MATCH(CZ$1,'raw-data'!$1:$1,1))/VLOOKUP($A79,'raw-data'!$A:$B,2,TRUE),"")</f>
        <v/>
      </c>
      <c r="DA79" s="1" t="str">
        <f>IF(INDEX('raw-data'!$A$1:$GQ$197,MATCH($A79,'raw-data'!$A:$A,1),MATCH(DA$1,'raw-data'!$1:$1,1))&lt;&gt;"",
$D79*INDEX('raw-data'!$A$1:$GQ$197,MATCH($A79,'raw-data'!$A:$A,1),MATCH(DA$1,'raw-data'!$1:$1,1))/VLOOKUP($A79,'raw-data'!$A:$B,2,TRUE),"")</f>
        <v/>
      </c>
      <c r="DB79" s="1" t="str">
        <f>IF(INDEX('raw-data'!$A$1:$GQ$197,MATCH($A79,'raw-data'!$A:$A,1),MATCH(DB$1,'raw-data'!$1:$1,1))&lt;&gt;"",
$D79*INDEX('raw-data'!$A$1:$GQ$197,MATCH($A79,'raw-data'!$A:$A,1),MATCH(DB$1,'raw-data'!$1:$1,1))/VLOOKUP($A79,'raw-data'!$A:$B,2,TRUE),"")</f>
        <v/>
      </c>
      <c r="DC79" s="1" t="str">
        <f>IF(INDEX('raw-data'!$A$1:$GQ$197,MATCH($A79,'raw-data'!$A:$A,1),MATCH(DC$1,'raw-data'!$1:$1,1))&lt;&gt;"",
$D79*INDEX('raw-data'!$A$1:$GQ$197,MATCH($A79,'raw-data'!$A:$A,1),MATCH(DC$1,'raw-data'!$1:$1,1))/VLOOKUP($A79,'raw-data'!$A:$B,2,TRUE),"")</f>
        <v/>
      </c>
      <c r="DD79" s="1" t="str">
        <f>IF(INDEX('raw-data'!$A$1:$GQ$197,MATCH($A79,'raw-data'!$A:$A,1),MATCH(DD$1,'raw-data'!$1:$1,1))&lt;&gt;"",
$D79*INDEX('raw-data'!$A$1:$GQ$197,MATCH($A79,'raw-data'!$A:$A,1),MATCH(DD$1,'raw-data'!$1:$1,1))/VLOOKUP($A79,'raw-data'!$A:$B,2,TRUE),"")</f>
        <v/>
      </c>
      <c r="DE79" s="1" t="str">
        <f>IF(INDEX('raw-data'!$A$1:$GQ$197,MATCH($A79,'raw-data'!$A:$A,1),MATCH(DE$1,'raw-data'!$1:$1,1))&lt;&gt;"",
$D79*INDEX('raw-data'!$A$1:$GQ$197,MATCH($A79,'raw-data'!$A:$A,1),MATCH(DE$1,'raw-data'!$1:$1,1))/VLOOKUP($A79,'raw-data'!$A:$B,2,TRUE),"")</f>
        <v/>
      </c>
      <c r="DF79" s="1" t="str">
        <f>IF(INDEX('raw-data'!$A$1:$GQ$197,MATCH($A79,'raw-data'!$A:$A,1),MATCH(DF$1,'raw-data'!$1:$1,1))&lt;&gt;"",
$D79*INDEX('raw-data'!$A$1:$GQ$197,MATCH($A79,'raw-data'!$A:$A,1),MATCH(DF$1,'raw-data'!$1:$1,1))/VLOOKUP($A79,'raw-data'!$A:$B,2,TRUE),"")</f>
        <v/>
      </c>
      <c r="DG79" s="1" t="str">
        <f>IF(INDEX('raw-data'!$A$1:$GQ$197,MATCH($A79,'raw-data'!$A:$A,1),MATCH(DG$1,'raw-data'!$1:$1,1))&lt;&gt;"",
$D79*INDEX('raw-data'!$A$1:$GQ$197,MATCH($A79,'raw-data'!$A:$A,1),MATCH(DG$1,'raw-data'!$1:$1,1))/VLOOKUP($A79,'raw-data'!$A:$B,2,TRUE),"")</f>
        <v/>
      </c>
      <c r="DH79" s="1" t="str">
        <f>IF(INDEX('raw-data'!$A$1:$GQ$197,MATCH($A79,'raw-data'!$A:$A,1),MATCH(DH$1,'raw-data'!$1:$1,1))&lt;&gt;"",
$D79*INDEX('raw-data'!$A$1:$GQ$197,MATCH($A79,'raw-data'!$A:$A,1),MATCH(DH$1,'raw-data'!$1:$1,1))/VLOOKUP($A79,'raw-data'!$A:$B,2,TRUE),"")</f>
        <v/>
      </c>
      <c r="DI79" s="1" t="str">
        <f>IF(INDEX('raw-data'!$A$1:$GQ$197,MATCH($A79,'raw-data'!$A:$A,1),MATCH(DI$1,'raw-data'!$1:$1,1))&lt;&gt;"",
$D79*INDEX('raw-data'!$A$1:$GQ$197,MATCH($A79,'raw-data'!$A:$A,1),MATCH(DI$1,'raw-data'!$1:$1,1))/VLOOKUP($A79,'raw-data'!$A:$B,2,TRUE),"")</f>
        <v/>
      </c>
      <c r="DJ79" s="1" t="str">
        <f>IF(INDEX('raw-data'!$A$1:$GQ$197,MATCH($A79,'raw-data'!$A:$A,1),MATCH(DJ$1,'raw-data'!$1:$1,1))&lt;&gt;"",
$D79*INDEX('raw-data'!$A$1:$GQ$197,MATCH($A79,'raw-data'!$A:$A,1),MATCH(DJ$1,'raw-data'!$1:$1,1))/VLOOKUP($A79,'raw-data'!$A:$B,2,TRUE),"")</f>
        <v/>
      </c>
      <c r="DK79" s="1" t="str">
        <f>IF(INDEX('raw-data'!$A$1:$GQ$197,MATCH($A79,'raw-data'!$A:$A,1),MATCH(DK$1,'raw-data'!$1:$1,1))&lt;&gt;"",
$D79*INDEX('raw-data'!$A$1:$GQ$197,MATCH($A79,'raw-data'!$A:$A,1),MATCH(DK$1,'raw-data'!$1:$1,1))/VLOOKUP($A79,'raw-data'!$A:$B,2,TRUE),"")</f>
        <v/>
      </c>
      <c r="DL79" s="1" t="str">
        <f>IF(INDEX('raw-data'!$A$1:$GQ$197,MATCH($A79,'raw-data'!$A:$A,1),MATCH(DL$1,'raw-data'!$1:$1,1))&lt;&gt;"",
$D79*INDEX('raw-data'!$A$1:$GQ$197,MATCH($A79,'raw-data'!$A:$A,1),MATCH(DL$1,'raw-data'!$1:$1,1))/VLOOKUP($A79,'raw-data'!$A:$B,2,TRUE),"")</f>
        <v/>
      </c>
      <c r="DM79" s="1" t="str">
        <f>IF(INDEX('raw-data'!$A$1:$GQ$197,MATCH($A79,'raw-data'!$A:$A,1),MATCH(DM$1,'raw-data'!$1:$1,1))&lt;&gt;"",
$D79*INDEX('raw-data'!$A$1:$GQ$197,MATCH($A79,'raw-data'!$A:$A,1),MATCH(DM$1,'raw-data'!$1:$1,1))/VLOOKUP($A79,'raw-data'!$A:$B,2,TRUE),"")</f>
        <v/>
      </c>
      <c r="DN79" s="1" t="str">
        <f>IF(INDEX('raw-data'!$A$1:$GQ$197,MATCH($A79,'raw-data'!$A:$A,1),MATCH(DN$1,'raw-data'!$1:$1,1))&lt;&gt;"",
$D79*INDEX('raw-data'!$A$1:$GQ$197,MATCH($A79,'raw-data'!$A:$A,1),MATCH(DN$1,'raw-data'!$1:$1,1))/VLOOKUP($A79,'raw-data'!$A:$B,2,TRUE),"")</f>
        <v/>
      </c>
      <c r="DO79" s="1" t="str">
        <f>IF(INDEX('raw-data'!$A$1:$GQ$197,MATCH($A79,'raw-data'!$A:$A,1),MATCH(DO$1,'raw-data'!$1:$1,1))&lt;&gt;"",
$D79*INDEX('raw-data'!$A$1:$GQ$197,MATCH($A79,'raw-data'!$A:$A,1),MATCH(DO$1,'raw-data'!$1:$1,1))/VLOOKUP($A79,'raw-data'!$A:$B,2,TRUE),"")</f>
        <v/>
      </c>
      <c r="DP79" s="1" t="str">
        <f>IF(INDEX('raw-data'!$A$1:$GQ$197,MATCH($A79,'raw-data'!$A:$A,1),MATCH(DP$1,'raw-data'!$1:$1,1))&lt;&gt;"",
$D79*INDEX('raw-data'!$A$1:$GQ$197,MATCH($A79,'raw-data'!$A:$A,1),MATCH(DP$1,'raw-data'!$1:$1,1))/VLOOKUP($A79,'raw-data'!$A:$B,2,TRUE),"")</f>
        <v/>
      </c>
      <c r="DQ79" s="1" t="str">
        <f>IF(INDEX('raw-data'!$A$1:$GQ$197,MATCH($A79,'raw-data'!$A:$A,1),MATCH(DQ$1,'raw-data'!$1:$1,1))&lt;&gt;"",
$D79*INDEX('raw-data'!$A$1:$GQ$197,MATCH($A79,'raw-data'!$A:$A,1),MATCH(DQ$1,'raw-data'!$1:$1,1))/VLOOKUP($A79,'raw-data'!$A:$B,2,TRUE),"")</f>
        <v/>
      </c>
      <c r="DR79" s="1" t="str">
        <f>IF(INDEX('raw-data'!$A$1:$GQ$197,MATCH($A79,'raw-data'!$A:$A,1),MATCH(DR$1,'raw-data'!$1:$1,1))&lt;&gt;"",
$D79*INDEX('raw-data'!$A$1:$GQ$197,MATCH($A79,'raw-data'!$A:$A,1),MATCH(DR$1,'raw-data'!$1:$1,1))/VLOOKUP($A79,'raw-data'!$A:$B,2,TRUE),"")</f>
        <v/>
      </c>
      <c r="DS79" s="1" t="str">
        <f>IF(INDEX('raw-data'!$A$1:$GQ$197,MATCH($A79,'raw-data'!$A:$A,1),MATCH(DS$1,'raw-data'!$1:$1,1))&lt;&gt;"",
$D79*INDEX('raw-data'!$A$1:$GQ$197,MATCH($A79,'raw-data'!$A:$A,1),MATCH(DS$1,'raw-data'!$1:$1,1))/VLOOKUP($A79,'raw-data'!$A:$B,2,TRUE),"")</f>
        <v/>
      </c>
      <c r="DT79" s="1" t="str">
        <f>IF(INDEX('raw-data'!$A$1:$GQ$197,MATCH($A79,'raw-data'!$A:$A,1),MATCH(DT$1,'raw-data'!$1:$1,1))&lt;&gt;"",
$D79*INDEX('raw-data'!$A$1:$GQ$197,MATCH($A79,'raw-data'!$A:$A,1),MATCH(DT$1,'raw-data'!$1:$1,1))/VLOOKUP($A79,'raw-data'!$A:$B,2,TRUE),"")</f>
        <v/>
      </c>
      <c r="DU79" s="1" t="str">
        <f>IF(INDEX('raw-data'!$A$1:$GQ$197,MATCH($A79,'raw-data'!$A:$A,1),MATCH(DU$1,'raw-data'!$1:$1,1))&lt;&gt;"",
$D79*INDEX('raw-data'!$A$1:$GQ$197,MATCH($A79,'raw-data'!$A:$A,1),MATCH(DU$1,'raw-data'!$1:$1,1))/VLOOKUP($A79,'raw-data'!$A:$B,2,TRUE),"")</f>
        <v/>
      </c>
      <c r="DV79" s="1" t="str">
        <f>IF(INDEX('raw-data'!$A$1:$GQ$197,MATCH($A79,'raw-data'!$A:$A,1),MATCH(DV$1,'raw-data'!$1:$1,1))&lt;&gt;"",
$D79*INDEX('raw-data'!$A$1:$GQ$197,MATCH($A79,'raw-data'!$A:$A,1),MATCH(DV$1,'raw-data'!$1:$1,1))/VLOOKUP($A79,'raw-data'!$A:$B,2,TRUE),"")</f>
        <v/>
      </c>
      <c r="DW79" s="1" t="str">
        <f>IF(INDEX('raw-data'!$A$1:$GQ$197,MATCH($A79,'raw-data'!$A:$A,1),MATCH(DW$1,'raw-data'!$1:$1,1))&lt;&gt;"",
$D79*INDEX('raw-data'!$A$1:$GQ$197,MATCH($A79,'raw-data'!$A:$A,1),MATCH(DW$1,'raw-data'!$1:$1,1))/VLOOKUP($A79,'raw-data'!$A:$B,2,TRUE),"")</f>
        <v/>
      </c>
      <c r="DX79" s="1" t="str">
        <f>IF(INDEX('raw-data'!$A$1:$GQ$197,MATCH($A79,'raw-data'!$A:$A,1),MATCH(DX$1,'raw-data'!$1:$1,1))&lt;&gt;"",
$D79*INDEX('raw-data'!$A$1:$GQ$197,MATCH($A79,'raw-data'!$A:$A,1),MATCH(DX$1,'raw-data'!$1:$1,1))/VLOOKUP($A79,'raw-data'!$A:$B,2,TRUE),"")</f>
        <v/>
      </c>
      <c r="DY79" s="1" t="str">
        <f>IF(INDEX('raw-data'!$A$1:$GQ$197,MATCH($A79,'raw-data'!$A:$A,1),MATCH(DY$1,'raw-data'!$1:$1,1))&lt;&gt;"",
$D79*INDEX('raw-data'!$A$1:$GQ$197,MATCH($A79,'raw-data'!$A:$A,1),MATCH(DY$1,'raw-data'!$1:$1,1))/VLOOKUP($A79,'raw-data'!$A:$B,2,TRUE),"")</f>
        <v/>
      </c>
      <c r="DZ79" s="1" t="str">
        <f>IF(INDEX('raw-data'!$A$1:$GQ$197,MATCH($A79,'raw-data'!$A:$A,1),MATCH(DZ$1,'raw-data'!$1:$1,1))&lt;&gt;"",
$D79*INDEX('raw-data'!$A$1:$GQ$197,MATCH($A79,'raw-data'!$A:$A,1),MATCH(DZ$1,'raw-data'!$1:$1,1))/VLOOKUP($A79,'raw-data'!$A:$B,2,TRUE),"")</f>
        <v/>
      </c>
      <c r="EA79" s="1" t="str">
        <f>IF(INDEX('raw-data'!$A$1:$GQ$197,MATCH($A79,'raw-data'!$A:$A,1),MATCH(EA$1,'raw-data'!$1:$1,1))&lt;&gt;"",
$D79*INDEX('raw-data'!$A$1:$GQ$197,MATCH($A79,'raw-data'!$A:$A,1),MATCH(EA$1,'raw-data'!$1:$1,1))/VLOOKUP($A79,'raw-data'!$A:$B,2,TRUE),"")</f>
        <v/>
      </c>
      <c r="EB79" s="1" t="str">
        <f>IF(INDEX('raw-data'!$A$1:$GQ$197,MATCH($A79,'raw-data'!$A:$A,1),MATCH(EB$1,'raw-data'!$1:$1,1))&lt;&gt;"",
$D79*INDEX('raw-data'!$A$1:$GQ$197,MATCH($A79,'raw-data'!$A:$A,1),MATCH(EB$1,'raw-data'!$1:$1,1))/VLOOKUP($A79,'raw-data'!$A:$B,2,TRUE),"")</f>
        <v/>
      </c>
      <c r="EC79" s="1" t="str">
        <f>IF(INDEX('raw-data'!$A$1:$GQ$197,MATCH($A79,'raw-data'!$A:$A,1),MATCH(EC$1,'raw-data'!$1:$1,1))&lt;&gt;"",
$D79*INDEX('raw-data'!$A$1:$GQ$197,MATCH($A79,'raw-data'!$A:$A,1),MATCH(EC$1,'raw-data'!$1:$1,1))/VLOOKUP($A79,'raw-data'!$A:$B,2,TRUE),"")</f>
        <v/>
      </c>
      <c r="ED79" s="1" t="str">
        <f>IF(INDEX('raw-data'!$A$1:$GQ$197,MATCH($A79,'raw-data'!$A:$A,1),MATCH(ED$1,'raw-data'!$1:$1,1))&lt;&gt;"",
$D79*INDEX('raw-data'!$A$1:$GQ$197,MATCH($A79,'raw-data'!$A:$A,1),MATCH(ED$1,'raw-data'!$1:$1,1))/VLOOKUP($A79,'raw-data'!$A:$B,2,TRUE),"")</f>
        <v/>
      </c>
      <c r="EE79" s="1" t="str">
        <f>IF(INDEX('raw-data'!$A$1:$GQ$197,MATCH($A79,'raw-data'!$A:$A,1),MATCH(EE$1,'raw-data'!$1:$1,1))&lt;&gt;"",
$D79*INDEX('raw-data'!$A$1:$GQ$197,MATCH($A79,'raw-data'!$A:$A,1),MATCH(EE$1,'raw-data'!$1:$1,1))/VLOOKUP($A79,'raw-data'!$A:$B,2,TRUE),"")</f>
        <v/>
      </c>
      <c r="EF79" s="1" t="str">
        <f>IF(INDEX('raw-data'!$A$1:$GQ$197,MATCH($A79,'raw-data'!$A:$A,1),MATCH(EF$1,'raw-data'!$1:$1,1))&lt;&gt;"",
$D79*INDEX('raw-data'!$A$1:$GQ$197,MATCH($A79,'raw-data'!$A:$A,1),MATCH(EF$1,'raw-data'!$1:$1,1))/VLOOKUP($A79,'raw-data'!$A:$B,2,TRUE),"")</f>
        <v/>
      </c>
      <c r="EG79" s="1" t="str">
        <f>IF(INDEX('raw-data'!$A$1:$GQ$197,MATCH($A79,'raw-data'!$A:$A,1),MATCH(EG$1,'raw-data'!$1:$1,1))&lt;&gt;"",
$D79*INDEX('raw-data'!$A$1:$GQ$197,MATCH($A79,'raw-data'!$A:$A,1),MATCH(EG$1,'raw-data'!$1:$1,1))/VLOOKUP($A79,'raw-data'!$A:$B,2,TRUE),"")</f>
        <v/>
      </c>
      <c r="EH79" s="1" t="str">
        <f>IF(INDEX('raw-data'!$A$1:$GQ$197,MATCH($A79,'raw-data'!$A:$A,1),MATCH(EH$1,'raw-data'!$1:$1,1))&lt;&gt;"",
$D79*INDEX('raw-data'!$A$1:$GQ$197,MATCH($A79,'raw-data'!$A:$A,1),MATCH(EH$1,'raw-data'!$1:$1,1))/VLOOKUP($A79,'raw-data'!$A:$B,2,TRUE),"")</f>
        <v/>
      </c>
      <c r="EI79" s="1" t="str">
        <f>IF(INDEX('raw-data'!$A$1:$GQ$197,MATCH($A79,'raw-data'!$A:$A,1),MATCH(EI$1,'raw-data'!$1:$1,1))&lt;&gt;"",
$D79*INDEX('raw-data'!$A$1:$GQ$197,MATCH($A79,'raw-data'!$A:$A,1),MATCH(EI$1,'raw-data'!$1:$1,1))/VLOOKUP($A79,'raw-data'!$A:$B,2,TRUE),"")</f>
        <v/>
      </c>
      <c r="EJ79" s="1" t="str">
        <f>IF(INDEX('raw-data'!$A$1:$GQ$197,MATCH($A79,'raw-data'!$A:$A,1),MATCH(EJ$1,'raw-data'!$1:$1,1))&lt;&gt;"",
$D79*INDEX('raw-data'!$A$1:$GQ$197,MATCH($A79,'raw-data'!$A:$A,1),MATCH(EJ$1,'raw-data'!$1:$1,1))/VLOOKUP($A79,'raw-data'!$A:$B,2,TRUE),"")</f>
        <v/>
      </c>
      <c r="EK79" s="1" t="str">
        <f>IF(INDEX('raw-data'!$A$1:$GQ$197,MATCH($A79,'raw-data'!$A:$A,1),MATCH(EK$1,'raw-data'!$1:$1,1))&lt;&gt;"",
$D79*INDEX('raw-data'!$A$1:$GQ$197,MATCH($A79,'raw-data'!$A:$A,1),MATCH(EK$1,'raw-data'!$1:$1,1))/VLOOKUP($A79,'raw-data'!$A:$B,2,TRUE),"")</f>
        <v/>
      </c>
      <c r="EL79" s="1" t="str">
        <f>IF(INDEX('raw-data'!$A$1:$GQ$197,MATCH($A79,'raw-data'!$A:$A,1),MATCH(EL$1,'raw-data'!$1:$1,1))&lt;&gt;"",
$D79*INDEX('raw-data'!$A$1:$GQ$197,MATCH($A79,'raw-data'!$A:$A,1),MATCH(EL$1,'raw-data'!$1:$1,1))/VLOOKUP($A79,'raw-data'!$A:$B,2,TRUE),"")</f>
        <v/>
      </c>
      <c r="EM79" s="1" t="str">
        <f>IF(INDEX('raw-data'!$A$1:$GQ$197,MATCH($A79,'raw-data'!$A:$A,1),MATCH(EM$1,'raw-data'!$1:$1,1))&lt;&gt;"",
$D79*INDEX('raw-data'!$A$1:$GQ$197,MATCH($A79,'raw-data'!$A:$A,1),MATCH(EM$1,'raw-data'!$1:$1,1))/VLOOKUP($A79,'raw-data'!$A:$B,2,TRUE),"")</f>
        <v/>
      </c>
      <c r="EN79" s="1" t="str">
        <f>IF(INDEX('raw-data'!$A$1:$GQ$197,MATCH($A79,'raw-data'!$A:$A,1),MATCH(EN$1,'raw-data'!$1:$1,1))&lt;&gt;"",
$D79*INDEX('raw-data'!$A$1:$GQ$197,MATCH($A79,'raw-data'!$A:$A,1),MATCH(EN$1,'raw-data'!$1:$1,1))/VLOOKUP($A79,'raw-data'!$A:$B,2,TRUE),"")</f>
        <v/>
      </c>
      <c r="EO79" s="1" t="str">
        <f>IF(INDEX('raw-data'!$A$1:$GQ$197,MATCH($A79,'raw-data'!$A:$A,1),MATCH(EO$1,'raw-data'!$1:$1,1))&lt;&gt;"",
$D79*INDEX('raw-data'!$A$1:$GQ$197,MATCH($A79,'raw-data'!$A:$A,1),MATCH(EO$1,'raw-data'!$1:$1,1))/VLOOKUP($A79,'raw-data'!$A:$B,2,TRUE),"")</f>
        <v/>
      </c>
      <c r="EP79" s="1" t="str">
        <f>IF(INDEX('raw-data'!$A$1:$GQ$197,MATCH($A79,'raw-data'!$A:$A,1),MATCH(EP$1,'raw-data'!$1:$1,1))&lt;&gt;"",
$D79*INDEX('raw-data'!$A$1:$GQ$197,MATCH($A79,'raw-data'!$A:$A,1),MATCH(EP$1,'raw-data'!$1:$1,1))/VLOOKUP($A79,'raw-data'!$A:$B,2,TRUE),"")</f>
        <v/>
      </c>
      <c r="EQ79" s="1" t="str">
        <f>IF(INDEX('raw-data'!$A$1:$GQ$197,MATCH($A79,'raw-data'!$A:$A,1),MATCH(EQ$1,'raw-data'!$1:$1,1))&lt;&gt;"",
$D79*INDEX('raw-data'!$A$1:$GQ$197,MATCH($A79,'raw-data'!$A:$A,1),MATCH(EQ$1,'raw-data'!$1:$1,1))/VLOOKUP($A79,'raw-data'!$A:$B,2,TRUE),"")</f>
        <v/>
      </c>
      <c r="ER79" s="1" t="str">
        <f>IF(INDEX('raw-data'!$A$1:$GQ$197,MATCH($A79,'raw-data'!$A:$A,1),MATCH(ER$1,'raw-data'!$1:$1,1))&lt;&gt;"",
$D79*INDEX('raw-data'!$A$1:$GQ$197,MATCH($A79,'raw-data'!$A:$A,1),MATCH(ER$1,'raw-data'!$1:$1,1))/VLOOKUP($A79,'raw-data'!$A:$B,2,TRUE),"")</f>
        <v/>
      </c>
      <c r="ES79" s="1" t="str">
        <f>IF(INDEX('raw-data'!$A$1:$GQ$197,MATCH($A79,'raw-data'!$A:$A,1),MATCH(ES$1,'raw-data'!$1:$1,1))&lt;&gt;"",
$D79*INDEX('raw-data'!$A$1:$GQ$197,MATCH($A79,'raw-data'!$A:$A,1),MATCH(ES$1,'raw-data'!$1:$1,1))/VLOOKUP($A79,'raw-data'!$A:$B,2,TRUE),"")</f>
        <v/>
      </c>
      <c r="ET79" s="1" t="str">
        <f>IF(INDEX('raw-data'!$A$1:$GQ$197,MATCH($A79,'raw-data'!$A:$A,1),MATCH(ET$1,'raw-data'!$1:$1,1))&lt;&gt;"",
$D79*INDEX('raw-data'!$A$1:$GQ$197,MATCH($A79,'raw-data'!$A:$A,1),MATCH(ET$1,'raw-data'!$1:$1,1))/VLOOKUP($A79,'raw-data'!$A:$B,2,TRUE),"")</f>
        <v/>
      </c>
      <c r="EU79" s="1" t="str">
        <f>IF(INDEX('raw-data'!$A$1:$GQ$197,MATCH($A79,'raw-data'!$A:$A,1),MATCH(EU$1,'raw-data'!$1:$1,1))&lt;&gt;"",
$D79*INDEX('raw-data'!$A$1:$GQ$197,MATCH($A79,'raw-data'!$A:$A,1),MATCH(EU$1,'raw-data'!$1:$1,1))/VLOOKUP($A79,'raw-data'!$A:$B,2,TRUE),"")</f>
        <v/>
      </c>
      <c r="EV79" s="1" t="str">
        <f>IF(INDEX('raw-data'!$A$1:$GQ$197,MATCH($A79,'raw-data'!$A:$A,1),MATCH(EV$1,'raw-data'!$1:$1,1))&lt;&gt;"",
$D79*INDEX('raw-data'!$A$1:$GQ$197,MATCH($A79,'raw-data'!$A:$A,1),MATCH(EV$1,'raw-data'!$1:$1,1))/VLOOKUP($A79,'raw-data'!$A:$B,2,TRUE),"")</f>
        <v/>
      </c>
      <c r="EW79" s="1" t="str">
        <f>IF(INDEX('raw-data'!$A$1:$GQ$197,MATCH($A79,'raw-data'!$A:$A,1),MATCH(EW$1,'raw-data'!$1:$1,1))&lt;&gt;"",
$D79*INDEX('raw-data'!$A$1:$GQ$197,MATCH($A79,'raw-data'!$A:$A,1),MATCH(EW$1,'raw-data'!$1:$1,1))/VLOOKUP($A79,'raw-data'!$A:$B,2,TRUE),"")</f>
        <v/>
      </c>
      <c r="EX79" s="1" t="str">
        <f>IF(INDEX('raw-data'!$A$1:$GQ$197,MATCH($A79,'raw-data'!$A:$A,1),MATCH(EX$1,'raw-data'!$1:$1,1))&lt;&gt;"",
$D79*INDEX('raw-data'!$A$1:$GQ$197,MATCH($A79,'raw-data'!$A:$A,1),MATCH(EX$1,'raw-data'!$1:$1,1))/VLOOKUP($A79,'raw-data'!$A:$B,2,TRUE),"")</f>
        <v/>
      </c>
      <c r="EY79" s="1" t="str">
        <f>IF(INDEX('raw-data'!$A$1:$GQ$197,MATCH($A79,'raw-data'!$A:$A,1),MATCH(EY$1,'raw-data'!$1:$1,1))&lt;&gt;"",
$D79*INDEX('raw-data'!$A$1:$GQ$197,MATCH($A79,'raw-data'!$A:$A,1),MATCH(EY$1,'raw-data'!$1:$1,1))/VLOOKUP($A79,'raw-data'!$A:$B,2,TRUE),"")</f>
        <v/>
      </c>
      <c r="EZ79" s="1" t="str">
        <f>IF(INDEX('raw-data'!$A$1:$GQ$197,MATCH($A79,'raw-data'!$A:$A,1),MATCH(EZ$1,'raw-data'!$1:$1,1))&lt;&gt;"",
$D79*INDEX('raw-data'!$A$1:$GQ$197,MATCH($A79,'raw-data'!$A:$A,1),MATCH(EZ$1,'raw-data'!$1:$1,1))/VLOOKUP($A79,'raw-data'!$A:$B,2,TRUE),"")</f>
        <v/>
      </c>
      <c r="FA79" s="1" t="str">
        <f>IF(INDEX('raw-data'!$A$1:$GQ$197,MATCH($A79,'raw-data'!$A:$A,1),MATCH(FA$1,'raw-data'!$1:$1,1))&lt;&gt;"",
$D79*INDEX('raw-data'!$A$1:$GQ$197,MATCH($A79,'raw-data'!$A:$A,1),MATCH(FA$1,'raw-data'!$1:$1,1))/VLOOKUP($A79,'raw-data'!$A:$B,2,TRUE),"")</f>
        <v/>
      </c>
      <c r="FB79" s="1" t="str">
        <f>IF(INDEX('raw-data'!$A$1:$GQ$197,MATCH($A79,'raw-data'!$A:$A,1),MATCH(FB$1,'raw-data'!$1:$1,1))&lt;&gt;"",
$D79*INDEX('raw-data'!$A$1:$GQ$197,MATCH($A79,'raw-data'!$A:$A,1),MATCH(FB$1,'raw-data'!$1:$1,1))/VLOOKUP($A79,'raw-data'!$A:$B,2,TRUE),"")</f>
        <v/>
      </c>
      <c r="FC79" s="1" t="str">
        <f>IF(INDEX('raw-data'!$A$1:$GQ$197,MATCH($A79,'raw-data'!$A:$A,1),MATCH(FC$1,'raw-data'!$1:$1,1))&lt;&gt;"",
$D79*INDEX('raw-data'!$A$1:$GQ$197,MATCH($A79,'raw-data'!$A:$A,1),MATCH(FC$1,'raw-data'!$1:$1,1))/VLOOKUP($A79,'raw-data'!$A:$B,2,TRUE),"")</f>
        <v/>
      </c>
      <c r="FD79" s="1" t="str">
        <f>IF(INDEX('raw-data'!$A$1:$GQ$197,MATCH($A79,'raw-data'!$A:$A,1),MATCH(FD$1,'raw-data'!$1:$1,1))&lt;&gt;"",
$D79*INDEX('raw-data'!$A$1:$GQ$197,MATCH($A79,'raw-data'!$A:$A,1),MATCH(FD$1,'raw-data'!$1:$1,1))/VLOOKUP($A79,'raw-data'!$A:$B,2,TRUE),"")</f>
        <v/>
      </c>
      <c r="FE79" s="1" t="str">
        <f>IF(INDEX('raw-data'!$A$1:$GQ$197,MATCH($A79,'raw-data'!$A:$A,1),MATCH(FE$1,'raw-data'!$1:$1,1))&lt;&gt;"",
$D79*INDEX('raw-data'!$A$1:$GQ$197,MATCH($A79,'raw-data'!$A:$A,1),MATCH(FE$1,'raw-data'!$1:$1,1))/VLOOKUP($A79,'raw-data'!$A:$B,2,TRUE),"")</f>
        <v/>
      </c>
      <c r="FF79" s="1" t="str">
        <f>IF(INDEX('raw-data'!$A$1:$GQ$197,MATCH($A79,'raw-data'!$A:$A,1),MATCH(FF$1,'raw-data'!$1:$1,1))&lt;&gt;"",
$D79*INDEX('raw-data'!$A$1:$GQ$197,MATCH($A79,'raw-data'!$A:$A,1),MATCH(FF$1,'raw-data'!$1:$1,1))/VLOOKUP($A79,'raw-data'!$A:$B,2,TRUE),"")</f>
        <v/>
      </c>
      <c r="FG79" s="1" t="str">
        <f>IF(INDEX('raw-data'!$A$1:$GQ$197,MATCH($A79,'raw-data'!$A:$A,1),MATCH(FG$1,'raw-data'!$1:$1,1))&lt;&gt;"",
$D79*INDEX('raw-data'!$A$1:$GQ$197,MATCH($A79,'raw-data'!$A:$A,1),MATCH(FG$1,'raw-data'!$1:$1,1))/VLOOKUP($A79,'raw-data'!$A:$B,2,TRUE),"")</f>
        <v/>
      </c>
      <c r="FH79" s="1" t="str">
        <f>IF(INDEX('raw-data'!$A$1:$GQ$197,MATCH($A79,'raw-data'!$A:$A,1),MATCH(FH$1,'raw-data'!$1:$1,1))&lt;&gt;"",
$D79*INDEX('raw-data'!$A$1:$GQ$197,MATCH($A79,'raw-data'!$A:$A,1),MATCH(FH$1,'raw-data'!$1:$1,1))/VLOOKUP($A79,'raw-data'!$A:$B,2,TRUE),"")</f>
        <v/>
      </c>
      <c r="FI79" s="1" t="str">
        <f>IF(INDEX('raw-data'!$A$1:$GQ$197,MATCH($A79,'raw-data'!$A:$A,1),MATCH(FI$1,'raw-data'!$1:$1,1))&lt;&gt;"",
$D79*INDEX('raw-data'!$A$1:$GQ$197,MATCH($A79,'raw-data'!$A:$A,1),MATCH(FI$1,'raw-data'!$1:$1,1))/VLOOKUP($A79,'raw-data'!$A:$B,2,TRUE),"")</f>
        <v/>
      </c>
      <c r="FJ79" s="1" t="str">
        <f>IF(INDEX('raw-data'!$A$1:$GQ$197,MATCH($A79,'raw-data'!$A:$A,1),MATCH(FJ$1,'raw-data'!$1:$1,1))&lt;&gt;"",
$D79*INDEX('raw-data'!$A$1:$GQ$197,MATCH($A79,'raw-data'!$A:$A,1),MATCH(FJ$1,'raw-data'!$1:$1,1))/VLOOKUP($A79,'raw-data'!$A:$B,2,TRUE),"")</f>
        <v/>
      </c>
      <c r="FK79" s="1" t="str">
        <f>IF(INDEX('raw-data'!$A$1:$GQ$197,MATCH($A79,'raw-data'!$A:$A,1),MATCH(FK$1,'raw-data'!$1:$1,1))&lt;&gt;"",
$D79*INDEX('raw-data'!$A$1:$GQ$197,MATCH($A79,'raw-data'!$A:$A,1),MATCH(FK$1,'raw-data'!$1:$1,1))/VLOOKUP($A79,'raw-data'!$A:$B,2,TRUE),"")</f>
        <v/>
      </c>
      <c r="FL79" s="1" t="str">
        <f>IF(INDEX('raw-data'!$A$1:$GQ$197,MATCH($A79,'raw-data'!$A:$A,1),MATCH(FL$1,'raw-data'!$1:$1,1))&lt;&gt;"",
$D79*INDEX('raw-data'!$A$1:$GQ$197,MATCH($A79,'raw-data'!$A:$A,1),MATCH(FL$1,'raw-data'!$1:$1,1))/VLOOKUP($A79,'raw-data'!$A:$B,2,TRUE),"")</f>
        <v/>
      </c>
      <c r="FM79" s="1" t="str">
        <f>IF(INDEX('raw-data'!$A$1:$GQ$197,MATCH($A79,'raw-data'!$A:$A,1),MATCH(FM$1,'raw-data'!$1:$1,1))&lt;&gt;"",
$D79*INDEX('raw-data'!$A$1:$GQ$197,MATCH($A79,'raw-data'!$A:$A,1),MATCH(FM$1,'raw-data'!$1:$1,1))/VLOOKUP($A79,'raw-data'!$A:$B,2,TRUE),"")</f>
        <v/>
      </c>
      <c r="FN79" s="1" t="str">
        <f>IF(INDEX('raw-data'!$A$1:$GQ$197,MATCH($A79,'raw-data'!$A:$A,1),MATCH(FN$1,'raw-data'!$1:$1,1))&lt;&gt;"",
$D79*INDEX('raw-data'!$A$1:$GQ$197,MATCH($A79,'raw-data'!$A:$A,1),MATCH(FN$1,'raw-data'!$1:$1,1))/VLOOKUP($A79,'raw-data'!$A:$B,2,TRUE),"")</f>
        <v/>
      </c>
      <c r="FO79" s="1" t="str">
        <f>IF(INDEX('raw-data'!$A$1:$GQ$197,MATCH($A79,'raw-data'!$A:$A,1),MATCH(FO$1,'raw-data'!$1:$1,1))&lt;&gt;"",
$D79*INDEX('raw-data'!$A$1:$GQ$197,MATCH($A79,'raw-data'!$A:$A,1),MATCH(FO$1,'raw-data'!$1:$1,1))/VLOOKUP($A79,'raw-data'!$A:$B,2,TRUE),"")</f>
        <v/>
      </c>
      <c r="FP79" s="1" t="str">
        <f>IF(INDEX('raw-data'!$A$1:$GQ$197,MATCH($A79,'raw-data'!$A:$A,1),MATCH(FP$1,'raw-data'!$1:$1,1))&lt;&gt;"",
$D79*INDEX('raw-data'!$A$1:$GQ$197,MATCH($A79,'raw-data'!$A:$A,1),MATCH(FP$1,'raw-data'!$1:$1,1))/VLOOKUP($A79,'raw-data'!$A:$B,2,TRUE),"")</f>
        <v/>
      </c>
      <c r="FQ79" s="1" t="str">
        <f>IF(INDEX('raw-data'!$A$1:$GQ$197,MATCH($A79,'raw-data'!$A:$A,1),MATCH(FQ$1,'raw-data'!$1:$1,1))&lt;&gt;"",
$D79*INDEX('raw-data'!$A$1:$GQ$197,MATCH($A79,'raw-data'!$A:$A,1),MATCH(FQ$1,'raw-data'!$1:$1,1))/VLOOKUP($A79,'raw-data'!$A:$B,2,TRUE),"")</f>
        <v/>
      </c>
      <c r="FR79" s="1" t="str">
        <f>IF(INDEX('raw-data'!$A$1:$GQ$197,MATCH($A79,'raw-data'!$A:$A,1),MATCH(FR$1,'raw-data'!$1:$1,1))&lt;&gt;"",
$D79*INDEX('raw-data'!$A$1:$GQ$197,MATCH($A79,'raw-data'!$A:$A,1),MATCH(FR$1,'raw-data'!$1:$1,1))/VLOOKUP($A79,'raw-data'!$A:$B,2,TRUE),"")</f>
        <v/>
      </c>
      <c r="FS79" s="1" t="str">
        <f>IF(INDEX('raw-data'!$A$1:$GQ$197,MATCH($A79,'raw-data'!$A:$A,1),MATCH(FS$1,'raw-data'!$1:$1,1))&lt;&gt;"",
$D79*INDEX('raw-data'!$A$1:$GQ$197,MATCH($A79,'raw-data'!$A:$A,1),MATCH(FS$1,'raw-data'!$1:$1,1))/VLOOKUP($A79,'raw-data'!$A:$B,2,TRUE),"")</f>
        <v/>
      </c>
      <c r="FT79" s="1" t="str">
        <f>IF(INDEX('raw-data'!$A$1:$GQ$197,MATCH($A79,'raw-data'!$A:$A,1),MATCH(FT$1,'raw-data'!$1:$1,1))&lt;&gt;"",
$D79*INDEX('raw-data'!$A$1:$GQ$197,MATCH($A79,'raw-data'!$A:$A,1),MATCH(FT$1,'raw-data'!$1:$1,1))/VLOOKUP($A79,'raw-data'!$A:$B,2,TRUE),"")</f>
        <v/>
      </c>
      <c r="FU79" s="1" t="str">
        <f>IF(INDEX('raw-data'!$A$1:$GQ$197,MATCH($A79,'raw-data'!$A:$A,1),MATCH(FU$1,'raw-data'!$1:$1,1))&lt;&gt;"",
$D79*INDEX('raw-data'!$A$1:$GQ$197,MATCH($A79,'raw-data'!$A:$A,1),MATCH(FU$1,'raw-data'!$1:$1,1))/VLOOKUP($A79,'raw-data'!$A:$B,2,TRUE),"")</f>
        <v/>
      </c>
      <c r="FV79" s="1">
        <f>IF(INDEX('raw-data'!$A$1:$GQ$197,MATCH($A79,'raw-data'!$A:$A,1),MATCH(FV$1,'raw-data'!$1:$1,1))&lt;&gt;"",
$D79*INDEX('raw-data'!$A$1:$GQ$197,MATCH($A79,'raw-data'!$A:$A,1),MATCH(FV$1,'raw-data'!$1:$1,1))/VLOOKUP($A79,'raw-data'!$A:$B,2,TRUE),"")</f>
        <v>0</v>
      </c>
      <c r="FW79" s="1" t="str">
        <f>IF(INDEX('raw-data'!$A$1:$GQ$197,MATCH($A79,'raw-data'!$A:$A,1),MATCH(FW$1,'raw-data'!$1:$1,1))&lt;&gt;"",
$D79*INDEX('raw-data'!$A$1:$GQ$197,MATCH($A79,'raw-data'!$A:$A,1),MATCH(FW$1,'raw-data'!$1:$1,1))/VLOOKUP($A79,'raw-data'!$A:$B,2,TRUE),"")</f>
        <v/>
      </c>
      <c r="FX79" s="1" t="str">
        <f>IF(INDEX('raw-data'!$A$1:$GQ$197,MATCH($A79,'raw-data'!$A:$A,1),MATCH(FX$1,'raw-data'!$1:$1,1))&lt;&gt;"",
$D79*INDEX('raw-data'!$A$1:$GQ$197,MATCH($A79,'raw-data'!$A:$A,1),MATCH(FX$1,'raw-data'!$1:$1,1))/VLOOKUP($A79,'raw-data'!$A:$B,2,TRUE),"")</f>
        <v/>
      </c>
      <c r="FY79" s="1" t="str">
        <f>IF(INDEX('raw-data'!$A$1:$GQ$197,MATCH($A79,'raw-data'!$A:$A,1),MATCH(FY$1,'raw-data'!$1:$1,1))&lt;&gt;"",
$D79*INDEX('raw-data'!$A$1:$GQ$197,MATCH($A79,'raw-data'!$A:$A,1),MATCH(FY$1,'raw-data'!$1:$1,1))/VLOOKUP($A79,'raw-data'!$A:$B,2,TRUE),"")</f>
        <v/>
      </c>
      <c r="FZ79" s="1" t="str">
        <f>IF(INDEX('raw-data'!$A$1:$GQ$197,MATCH($A79,'raw-data'!$A:$A,1),MATCH(FZ$1,'raw-data'!$1:$1,1))&lt;&gt;"",
$D79*INDEX('raw-data'!$A$1:$GQ$197,MATCH($A79,'raw-data'!$A:$A,1),MATCH(FZ$1,'raw-data'!$1:$1,1))/VLOOKUP($A79,'raw-data'!$A:$B,2,TRUE),"")</f>
        <v/>
      </c>
      <c r="GA79" s="1" t="str">
        <f>IF(INDEX('raw-data'!$A$1:$GQ$197,MATCH($A79,'raw-data'!$A:$A,1),MATCH(GA$1,'raw-data'!$1:$1,1))&lt;&gt;"",
$D79*INDEX('raw-data'!$A$1:$GQ$197,MATCH($A79,'raw-data'!$A:$A,1),MATCH(GA$1,'raw-data'!$1:$1,1))/VLOOKUP($A79,'raw-data'!$A:$B,2,TRUE),"")</f>
        <v/>
      </c>
      <c r="GB79" s="1" t="str">
        <f>IF(INDEX('raw-data'!$A$1:$GQ$197,MATCH($A79,'raw-data'!$A:$A,1),MATCH(GB$1,'raw-data'!$1:$1,1))&lt;&gt;"",
$D79*INDEX('raw-data'!$A$1:$GQ$197,MATCH($A79,'raw-data'!$A:$A,1),MATCH(GB$1,'raw-data'!$1:$1,1))/VLOOKUP($A79,'raw-data'!$A:$B,2,TRUE),"")</f>
        <v/>
      </c>
      <c r="GC79" s="1" t="str">
        <f>IF(INDEX('raw-data'!$A$1:$GQ$197,MATCH($A79,'raw-data'!$A:$A,1),MATCH(GC$1,'raw-data'!$1:$1,1))&lt;&gt;"",
$D79*INDEX('raw-data'!$A$1:$GQ$197,MATCH($A79,'raw-data'!$A:$A,1),MATCH(GC$1,'raw-data'!$1:$1,1))/VLOOKUP($A79,'raw-data'!$A:$B,2,TRUE),"")</f>
        <v/>
      </c>
      <c r="GD79" s="1" t="str">
        <f>IF(INDEX('raw-data'!$A$1:$GQ$197,MATCH($A79,'raw-data'!$A:$A,1),MATCH(GD$1,'raw-data'!$1:$1,1))&lt;&gt;"",
$D79*INDEX('raw-data'!$A$1:$GQ$197,MATCH($A79,'raw-data'!$A:$A,1),MATCH(GD$1,'raw-data'!$1:$1,1))/VLOOKUP($A79,'raw-data'!$A:$B,2,TRUE),"")</f>
        <v/>
      </c>
      <c r="GE79" s="1" t="str">
        <f>IF(INDEX('raw-data'!$A$1:$GQ$197,MATCH($A79,'raw-data'!$A:$A,1),MATCH(GE$1,'raw-data'!$1:$1,1))&lt;&gt;"",
$D79*INDEX('raw-data'!$A$1:$GQ$197,MATCH($A79,'raw-data'!$A:$A,1),MATCH(GE$1,'raw-data'!$1:$1,1))/VLOOKUP($A79,'raw-data'!$A:$B,2,TRUE),"")</f>
        <v/>
      </c>
      <c r="GF79" s="1" t="str">
        <f>IF(INDEX('raw-data'!$A$1:$GQ$197,MATCH($A79,'raw-data'!$A:$A,1),MATCH(GF$1,'raw-data'!$1:$1,1))&lt;&gt;"",
$D79*INDEX('raw-data'!$A$1:$GQ$197,MATCH($A79,'raw-data'!$A:$A,1),MATCH(GF$1,'raw-data'!$1:$1,1))/VLOOKUP($A79,'raw-data'!$A:$B,2,TRUE),"")</f>
        <v/>
      </c>
      <c r="GG79" s="1" t="str">
        <f>IF(INDEX('raw-data'!$A$1:$GQ$197,MATCH($A79,'raw-data'!$A:$A,1),MATCH(GG$1,'raw-data'!$1:$1,1))&lt;&gt;"",
$D79*INDEX('raw-data'!$A$1:$GQ$197,MATCH($A79,'raw-data'!$A:$A,1),MATCH(GG$1,'raw-data'!$1:$1,1))/VLOOKUP($A79,'raw-data'!$A:$B,2,TRUE),"")</f>
        <v/>
      </c>
      <c r="GH79" s="1" t="str">
        <f>IF(INDEX('raw-data'!$A$1:$GQ$197,MATCH($A79,'raw-data'!$A:$A,1),MATCH(GH$1,'raw-data'!$1:$1,1))&lt;&gt;"",
$D79*INDEX('raw-data'!$A$1:$GQ$197,MATCH($A79,'raw-data'!$A:$A,1),MATCH(GH$1,'raw-data'!$1:$1,1))/VLOOKUP($A79,'raw-data'!$A:$B,2,TRUE),"")</f>
        <v/>
      </c>
      <c r="GI79" s="1" t="str">
        <f>IF(INDEX('raw-data'!$A$1:$GQ$197,MATCH($A79,'raw-data'!$A:$A,1),MATCH(GI$1,'raw-data'!$1:$1,1))&lt;&gt;"",
$D79*INDEX('raw-data'!$A$1:$GQ$197,MATCH($A79,'raw-data'!$A:$A,1),MATCH(GI$1,'raw-data'!$1:$1,1))/VLOOKUP($A79,'raw-data'!$A:$B,2,TRUE),"")</f>
        <v/>
      </c>
      <c r="GJ79" s="1" t="str">
        <f>IF(INDEX('raw-data'!$A$1:$GQ$197,MATCH($A79,'raw-data'!$A:$A,1),MATCH(GJ$1,'raw-data'!$1:$1,1))&lt;&gt;"",
$D79*INDEX('raw-data'!$A$1:$GQ$197,MATCH($A79,'raw-data'!$A:$A,1),MATCH(GJ$1,'raw-data'!$1:$1,1))/VLOOKUP($A79,'raw-data'!$A:$B,2,TRUE),"")</f>
        <v/>
      </c>
      <c r="GK79" s="1" t="str">
        <f>IF(INDEX('raw-data'!$A$1:$GQ$197,MATCH($A79,'raw-data'!$A:$A,1),MATCH(GK$1,'raw-data'!$1:$1,1))&lt;&gt;"",
$D79*INDEX('raw-data'!$A$1:$GQ$197,MATCH($A79,'raw-data'!$A:$A,1),MATCH(GK$1,'raw-data'!$1:$1,1))/VLOOKUP($A79,'raw-data'!$A:$B,2,TRUE),"")</f>
        <v/>
      </c>
      <c r="GL79" s="1" t="str">
        <f>IF(INDEX('raw-data'!$A$1:$GQ$197,MATCH($A79,'raw-data'!$A:$A,1),MATCH(GL$1,'raw-data'!$1:$1,1))&lt;&gt;"",
$D79*INDEX('raw-data'!$A$1:$GQ$197,MATCH($A79,'raw-data'!$A:$A,1),MATCH(GL$1,'raw-data'!$1:$1,1))/VLOOKUP($A79,'raw-data'!$A:$B,2,TRUE),"")</f>
        <v/>
      </c>
      <c r="GM79" s="1" t="str">
        <f>IF(INDEX('raw-data'!$A$1:$GQ$197,MATCH($A79,'raw-data'!$A:$A,1),MATCH(GM$1,'raw-data'!$1:$1,1))&lt;&gt;"",
$D79*INDEX('raw-data'!$A$1:$GQ$197,MATCH($A79,'raw-data'!$A:$A,1),MATCH(GM$1,'raw-data'!$1:$1,1))/VLOOKUP($A79,'raw-data'!$A:$B,2,TRUE),"")</f>
        <v/>
      </c>
      <c r="GN79" s="1" t="str">
        <f>IF(INDEX('raw-data'!$A$1:$GQ$197,MATCH($A79,'raw-data'!$A:$A,1),MATCH(GN$1,'raw-data'!$1:$1,1))&lt;&gt;"",
$D79*INDEX('raw-data'!$A$1:$GQ$197,MATCH($A79,'raw-data'!$A:$A,1),MATCH(GN$1,'raw-data'!$1:$1,1))/VLOOKUP($A79,'raw-data'!$A:$B,2,TRUE),"")</f>
        <v/>
      </c>
      <c r="GO79" s="1" t="str">
        <f>IF(INDEX('raw-data'!$A$1:$GQ$197,MATCH($A79,'raw-data'!$A:$A,1),MATCH(GO$1,'raw-data'!$1:$1,1))&lt;&gt;"",
$D79*INDEX('raw-data'!$A$1:$GQ$197,MATCH($A79,'raw-data'!$A:$A,1),MATCH(GO$1,'raw-data'!$1:$1,1))/VLOOKUP($A79,'raw-data'!$A:$B,2,TRUE),"")</f>
        <v/>
      </c>
      <c r="GP79" s="1" t="str">
        <f>IF(INDEX('raw-data'!$A$1:$GQ$197,MATCH($A79,'raw-data'!$A:$A,1),MATCH(GP$1,'raw-data'!$1:$1,1))&lt;&gt;"",
$D79*INDEX('raw-data'!$A$1:$GQ$197,MATCH($A79,'raw-data'!$A:$A,1),MATCH(GP$1,'raw-data'!$1:$1,1))/VLOOKUP($A79,'raw-data'!$A:$B,2,TRUE),"")</f>
        <v/>
      </c>
      <c r="GQ79" s="1" t="str">
        <f>IF(INDEX('raw-data'!$A$1:$GQ$197,MATCH($A79,'raw-data'!$A:$A,1),MATCH(GQ$1,'raw-data'!$1:$1,1))&lt;&gt;"",
$D79*INDEX('raw-data'!$A$1:$GQ$197,MATCH($A79,'raw-data'!$A:$A,1),MATCH(GQ$1,'raw-data'!$1:$1,1))/VLOOKUP($A79,'raw-data'!$A:$B,2,TRUE),"")</f>
        <v/>
      </c>
    </row>
    <row r="80" spans="1:199" ht="15.75" x14ac:dyDescent="0.3">
      <c r="A80" s="3" t="s">
        <v>153</v>
      </c>
      <c r="B80" s="1">
        <f>IF(VLOOKUP(A80,'DATA-VIEW'!G:H,2,FALSE)=0,0,VLOOKUP(A80,'DATA-VIEW'!G:H,2,FALSE))</f>
        <v>0</v>
      </c>
      <c r="C80" s="1">
        <f t="shared" si="7"/>
        <v>0</v>
      </c>
      <c r="D80" s="1">
        <f>IFERROR(C80*VLOOKUP($A80,'raw-data'!A:C,2,TRUE)/VLOOKUP(A80,'raw-data'!A:C,3,TRUE),"")</f>
        <v>0</v>
      </c>
      <c r="E80" s="1" t="str">
        <f>IF(INDEX('raw-data'!$A$1:$GQ$197,MATCH($A80,'raw-data'!$A:$A,1),MATCH(E$1,'raw-data'!$1:$1,1))&lt;&gt;"",
$D80*INDEX('raw-data'!$A$1:$GQ$197,MATCH($A80,'raw-data'!$A:$A,1),MATCH(E$1,'raw-data'!$1:$1,1))/VLOOKUP($A80,'raw-data'!$A:$B,2,TRUE),"")</f>
        <v/>
      </c>
      <c r="F80" s="1" t="str">
        <f>IF(INDEX('raw-data'!$A$1:$GQ$197,MATCH($A80,'raw-data'!$A:$A,1),MATCH(F$1,'raw-data'!$1:$1,1))&lt;&gt;"",
$D80*INDEX('raw-data'!$A$1:$GQ$197,MATCH($A80,'raw-data'!$A:$A,1),MATCH(F$1,'raw-data'!$1:$1,1))/VLOOKUP($A80,'raw-data'!$A:$B,2,TRUE),"")</f>
        <v/>
      </c>
      <c r="G80" s="1" t="str">
        <f>IF(INDEX('raw-data'!$A$1:$GQ$197,MATCH($A80,'raw-data'!$A:$A,1),MATCH(G$1,'raw-data'!$1:$1,1))&lt;&gt;"",
$D80*INDEX('raw-data'!$A$1:$GQ$197,MATCH($A80,'raw-data'!$A:$A,1),MATCH(G$1,'raw-data'!$1:$1,1))/VLOOKUP($A80,'raw-data'!$A:$B,2,TRUE),"")</f>
        <v/>
      </c>
      <c r="H80" s="1" t="str">
        <f>IF(INDEX('raw-data'!$A$1:$GQ$197,MATCH($A80,'raw-data'!$A:$A,1),MATCH(H$1,'raw-data'!$1:$1,1))&lt;&gt;"",
$D80*INDEX('raw-data'!$A$1:$GQ$197,MATCH($A80,'raw-data'!$A:$A,1),MATCH(H$1,'raw-data'!$1:$1,1))/VLOOKUP($A80,'raw-data'!$A:$B,2,TRUE),"")</f>
        <v/>
      </c>
      <c r="I80" s="1" t="str">
        <f>IF(INDEX('raw-data'!$A$1:$GQ$197,MATCH($A80,'raw-data'!$A:$A,1),MATCH(I$1,'raw-data'!$1:$1,1))&lt;&gt;"",
$D80*INDEX('raw-data'!$A$1:$GQ$197,MATCH($A80,'raw-data'!$A:$A,1),MATCH(I$1,'raw-data'!$1:$1,1))/VLOOKUP($A80,'raw-data'!$A:$B,2,TRUE),"")</f>
        <v/>
      </c>
      <c r="J80" s="1" t="str">
        <f>IF(INDEX('raw-data'!$A$1:$GQ$197,MATCH($A80,'raw-data'!$A:$A,1),MATCH(J$1,'raw-data'!$1:$1,1))&lt;&gt;"",
$D80*INDEX('raw-data'!$A$1:$GQ$197,MATCH($A80,'raw-data'!$A:$A,1),MATCH(J$1,'raw-data'!$1:$1,1))/VLOOKUP($A80,'raw-data'!$A:$B,2,TRUE),"")</f>
        <v/>
      </c>
      <c r="K80" s="1" t="str">
        <f>IF(INDEX('raw-data'!$A$1:$GQ$197,MATCH($A80,'raw-data'!$A:$A,1),MATCH(K$1,'raw-data'!$1:$1,1))&lt;&gt;"",
$D80*INDEX('raw-data'!$A$1:$GQ$197,MATCH($A80,'raw-data'!$A:$A,1),MATCH(K$1,'raw-data'!$1:$1,1))/VLOOKUP($A80,'raw-data'!$A:$B,2,TRUE),"")</f>
        <v/>
      </c>
      <c r="L80" s="1" t="str">
        <f>IF(INDEX('raw-data'!$A$1:$GQ$197,MATCH($A80,'raw-data'!$A:$A,1),MATCH(L$1,'raw-data'!$1:$1,1))&lt;&gt;"",
$D80*INDEX('raw-data'!$A$1:$GQ$197,MATCH($A80,'raw-data'!$A:$A,1),MATCH(L$1,'raw-data'!$1:$1,1))/VLOOKUP($A80,'raw-data'!$A:$B,2,TRUE),"")</f>
        <v/>
      </c>
      <c r="M80" s="1" t="str">
        <f>IF(INDEX('raw-data'!$A$1:$GQ$197,MATCH($A80,'raw-data'!$A:$A,1),MATCH(M$1,'raw-data'!$1:$1,1))&lt;&gt;"",
$D80*INDEX('raw-data'!$A$1:$GQ$197,MATCH($A80,'raw-data'!$A:$A,1),MATCH(M$1,'raw-data'!$1:$1,1))/VLOOKUP($A80,'raw-data'!$A:$B,2,TRUE),"")</f>
        <v/>
      </c>
      <c r="N80" s="1" t="str">
        <f>IF(INDEX('raw-data'!$A$1:$GQ$197,MATCH($A80,'raw-data'!$A:$A,1),MATCH(N$1,'raw-data'!$1:$1,1))&lt;&gt;"",
$D80*INDEX('raw-data'!$A$1:$GQ$197,MATCH($A80,'raw-data'!$A:$A,1),MATCH(N$1,'raw-data'!$1:$1,1))/VLOOKUP($A80,'raw-data'!$A:$B,2,TRUE),"")</f>
        <v/>
      </c>
      <c r="O80" s="1" t="str">
        <f>IF(INDEX('raw-data'!$A$1:$GQ$197,MATCH($A80,'raw-data'!$A:$A,1),MATCH(O$1,'raw-data'!$1:$1,1))&lt;&gt;"",
$D80*INDEX('raw-data'!$A$1:$GQ$197,MATCH($A80,'raw-data'!$A:$A,1),MATCH(O$1,'raw-data'!$1:$1,1))/VLOOKUP($A80,'raw-data'!$A:$B,2,TRUE),"")</f>
        <v/>
      </c>
      <c r="P80" s="1" t="str">
        <f>IF(INDEX('raw-data'!$A$1:$GQ$197,MATCH($A80,'raw-data'!$A:$A,1),MATCH(P$1,'raw-data'!$1:$1,1))&lt;&gt;"",
$D80*INDEX('raw-data'!$A$1:$GQ$197,MATCH($A80,'raw-data'!$A:$A,1),MATCH(P$1,'raw-data'!$1:$1,1))/VLOOKUP($A80,'raw-data'!$A:$B,2,TRUE),"")</f>
        <v/>
      </c>
      <c r="Q80" s="1" t="str">
        <f>IF(INDEX('raw-data'!$A$1:$GQ$197,MATCH($A80,'raw-data'!$A:$A,1),MATCH(Q$1,'raw-data'!$1:$1,1))&lt;&gt;"",
$D80*INDEX('raw-data'!$A$1:$GQ$197,MATCH($A80,'raw-data'!$A:$A,1),MATCH(Q$1,'raw-data'!$1:$1,1))/VLOOKUP($A80,'raw-data'!$A:$B,2,TRUE),"")</f>
        <v/>
      </c>
      <c r="R80" s="1" t="str">
        <f>IF(INDEX('raw-data'!$A$1:$GQ$197,MATCH($A80,'raw-data'!$A:$A,1),MATCH(R$1,'raw-data'!$1:$1,1))&lt;&gt;"",
$D80*INDEX('raw-data'!$A$1:$GQ$197,MATCH($A80,'raw-data'!$A:$A,1),MATCH(R$1,'raw-data'!$1:$1,1))/VLOOKUP($A80,'raw-data'!$A:$B,2,TRUE),"")</f>
        <v/>
      </c>
      <c r="S80" s="1" t="str">
        <f>IF(INDEX('raw-data'!$A$1:$GQ$197,MATCH($A80,'raw-data'!$A:$A,1),MATCH(S$1,'raw-data'!$1:$1,1))&lt;&gt;"",
$D80*INDEX('raw-data'!$A$1:$GQ$197,MATCH($A80,'raw-data'!$A:$A,1),MATCH(S$1,'raw-data'!$1:$1,1))/VLOOKUP($A80,'raw-data'!$A:$B,2,TRUE),"")</f>
        <v/>
      </c>
      <c r="T80" s="1" t="str">
        <f>IF(INDEX('raw-data'!$A$1:$GQ$197,MATCH($A80,'raw-data'!$A:$A,1),MATCH(T$1,'raw-data'!$1:$1,1))&lt;&gt;"",
$D80*INDEX('raw-data'!$A$1:$GQ$197,MATCH($A80,'raw-data'!$A:$A,1),MATCH(T$1,'raw-data'!$1:$1,1))/VLOOKUP($A80,'raw-data'!$A:$B,2,TRUE),"")</f>
        <v/>
      </c>
      <c r="U80" s="1" t="str">
        <f>IF(INDEX('raw-data'!$A$1:$GQ$197,MATCH($A80,'raw-data'!$A:$A,1),MATCH(U$1,'raw-data'!$1:$1,1))&lt;&gt;"",
$D80*INDEX('raw-data'!$A$1:$GQ$197,MATCH($A80,'raw-data'!$A:$A,1),MATCH(U$1,'raw-data'!$1:$1,1))/VLOOKUP($A80,'raw-data'!$A:$B,2,TRUE),"")</f>
        <v/>
      </c>
      <c r="V80" s="1" t="str">
        <f>IF(INDEX('raw-data'!$A$1:$GQ$197,MATCH($A80,'raw-data'!$A:$A,1),MATCH(V$1,'raw-data'!$1:$1,1))&lt;&gt;"",
$D80*INDEX('raw-data'!$A$1:$GQ$197,MATCH($A80,'raw-data'!$A:$A,1),MATCH(V$1,'raw-data'!$1:$1,1))/VLOOKUP($A80,'raw-data'!$A:$B,2,TRUE),"")</f>
        <v/>
      </c>
      <c r="W80" s="1" t="str">
        <f>IF(INDEX('raw-data'!$A$1:$GQ$197,MATCH($A80,'raw-data'!$A:$A,1),MATCH(W$1,'raw-data'!$1:$1,1))&lt;&gt;"",
$D80*INDEX('raw-data'!$A$1:$GQ$197,MATCH($A80,'raw-data'!$A:$A,1),MATCH(W$1,'raw-data'!$1:$1,1))/VLOOKUP($A80,'raw-data'!$A:$B,2,TRUE),"")</f>
        <v/>
      </c>
      <c r="X80" s="1" t="str">
        <f>IF(INDEX('raw-data'!$A$1:$GQ$197,MATCH($A80,'raw-data'!$A:$A,1),MATCH(X$1,'raw-data'!$1:$1,1))&lt;&gt;"",
$D80*INDEX('raw-data'!$A$1:$GQ$197,MATCH($A80,'raw-data'!$A:$A,1),MATCH(X$1,'raw-data'!$1:$1,1))/VLOOKUP($A80,'raw-data'!$A:$B,2,TRUE),"")</f>
        <v/>
      </c>
      <c r="Y80" s="1" t="str">
        <f>IF(INDEX('raw-data'!$A$1:$GQ$197,MATCH($A80,'raw-data'!$A:$A,1),MATCH(Y$1,'raw-data'!$1:$1,1))&lt;&gt;"",
$D80*INDEX('raw-data'!$A$1:$GQ$197,MATCH($A80,'raw-data'!$A:$A,1),MATCH(Y$1,'raw-data'!$1:$1,1))/VLOOKUP($A80,'raw-data'!$A:$B,2,TRUE),"")</f>
        <v/>
      </c>
      <c r="Z80" s="1" t="str">
        <f>IF(INDEX('raw-data'!$A$1:$GQ$197,MATCH($A80,'raw-data'!$A:$A,1),MATCH(Z$1,'raw-data'!$1:$1,1))&lt;&gt;"",
$D80*INDEX('raw-data'!$A$1:$GQ$197,MATCH($A80,'raw-data'!$A:$A,1),MATCH(Z$1,'raw-data'!$1:$1,1))/VLOOKUP($A80,'raw-data'!$A:$B,2,TRUE),"")</f>
        <v/>
      </c>
      <c r="AA80" s="1" t="str">
        <f>IF(INDEX('raw-data'!$A$1:$GQ$197,MATCH($A80,'raw-data'!$A:$A,1),MATCH(AA$1,'raw-data'!$1:$1,1))&lt;&gt;"",
$D80*INDEX('raw-data'!$A$1:$GQ$197,MATCH($A80,'raw-data'!$A:$A,1),MATCH(AA$1,'raw-data'!$1:$1,1))/VLOOKUP($A80,'raw-data'!$A:$B,2,TRUE),"")</f>
        <v/>
      </c>
      <c r="AB80" s="1" t="str">
        <f>IF(INDEX('raw-data'!$A$1:$GQ$197,MATCH($A80,'raw-data'!$A:$A,1),MATCH(AB$1,'raw-data'!$1:$1,1))&lt;&gt;"",
$D80*INDEX('raw-data'!$A$1:$GQ$197,MATCH($A80,'raw-data'!$A:$A,1),MATCH(AB$1,'raw-data'!$1:$1,1))/VLOOKUP($A80,'raw-data'!$A:$B,2,TRUE),"")</f>
        <v/>
      </c>
      <c r="AC80" s="1" t="str">
        <f>IF(INDEX('raw-data'!$A$1:$GQ$197,MATCH($A80,'raw-data'!$A:$A,1),MATCH(AC$1,'raw-data'!$1:$1,1))&lt;&gt;"",
$D80*INDEX('raw-data'!$A$1:$GQ$197,MATCH($A80,'raw-data'!$A:$A,1),MATCH(AC$1,'raw-data'!$1:$1,1))/VLOOKUP($A80,'raw-data'!$A:$B,2,TRUE),"")</f>
        <v/>
      </c>
      <c r="AD80" s="1" t="str">
        <f>IF(INDEX('raw-data'!$A$1:$GQ$197,MATCH($A80,'raw-data'!$A:$A,1),MATCH(AD$1,'raw-data'!$1:$1,1))&lt;&gt;"",
$D80*INDEX('raw-data'!$A$1:$GQ$197,MATCH($A80,'raw-data'!$A:$A,1),MATCH(AD$1,'raw-data'!$1:$1,1))/VLOOKUP($A80,'raw-data'!$A:$B,2,TRUE),"")</f>
        <v/>
      </c>
      <c r="AE80" s="1" t="str">
        <f>IF(INDEX('raw-data'!$A$1:$GQ$197,MATCH($A80,'raw-data'!$A:$A,1),MATCH(AE$1,'raw-data'!$1:$1,1))&lt;&gt;"",
$D80*INDEX('raw-data'!$A$1:$GQ$197,MATCH($A80,'raw-data'!$A:$A,1),MATCH(AE$1,'raw-data'!$1:$1,1))/VLOOKUP($A80,'raw-data'!$A:$B,2,TRUE),"")</f>
        <v/>
      </c>
      <c r="AF80" s="1" t="str">
        <f>IF(INDEX('raw-data'!$A$1:$GQ$197,MATCH($A80,'raw-data'!$A:$A,1),MATCH(AF$1,'raw-data'!$1:$1,1))&lt;&gt;"",
$D80*INDEX('raw-data'!$A$1:$GQ$197,MATCH($A80,'raw-data'!$A:$A,1),MATCH(AF$1,'raw-data'!$1:$1,1))/VLOOKUP($A80,'raw-data'!$A:$B,2,TRUE),"")</f>
        <v/>
      </c>
      <c r="AG80" s="1">
        <f>IF(INDEX('raw-data'!$A$1:$GQ$197,MATCH($A80,'raw-data'!$A:$A,1),MATCH(AG$1,'raw-data'!$1:$1,1))&lt;&gt;"",
$D80*INDEX('raw-data'!$A$1:$GQ$197,MATCH($A80,'raw-data'!$A:$A,1),MATCH(AG$1,'raw-data'!$1:$1,1))/VLOOKUP($A80,'raw-data'!$A:$B,2,TRUE),"")</f>
        <v>0</v>
      </c>
      <c r="AH80" s="1" t="str">
        <f>IF(INDEX('raw-data'!$A$1:$GQ$197,MATCH($A80,'raw-data'!$A:$A,1),MATCH(AH$1,'raw-data'!$1:$1,1))&lt;&gt;"",
$D80*INDEX('raw-data'!$A$1:$GQ$197,MATCH($A80,'raw-data'!$A:$A,1),MATCH(AH$1,'raw-data'!$1:$1,1))/VLOOKUP($A80,'raw-data'!$A:$B,2,TRUE),"")</f>
        <v/>
      </c>
      <c r="AI80" s="1" t="str">
        <f>IF(INDEX('raw-data'!$A$1:$GQ$197,MATCH($A80,'raw-data'!$A:$A,1),MATCH(AI$1,'raw-data'!$1:$1,1))&lt;&gt;"",
$D80*INDEX('raw-data'!$A$1:$GQ$197,MATCH($A80,'raw-data'!$A:$A,1),MATCH(AI$1,'raw-data'!$1:$1,1))/VLOOKUP($A80,'raw-data'!$A:$B,2,TRUE),"")</f>
        <v/>
      </c>
      <c r="AJ80" s="1" t="str">
        <f>IF(INDEX('raw-data'!$A$1:$GQ$197,MATCH($A80,'raw-data'!$A:$A,1),MATCH(AJ$1,'raw-data'!$1:$1,1))&lt;&gt;"",
$D80*INDEX('raw-data'!$A$1:$GQ$197,MATCH($A80,'raw-data'!$A:$A,1),MATCH(AJ$1,'raw-data'!$1:$1,1))/VLOOKUP($A80,'raw-data'!$A:$B,2,TRUE),"")</f>
        <v/>
      </c>
      <c r="AK80" s="1" t="str">
        <f>IF(INDEX('raw-data'!$A$1:$GQ$197,MATCH($A80,'raw-data'!$A:$A,1),MATCH(AK$1,'raw-data'!$1:$1,1))&lt;&gt;"",
$D80*INDEX('raw-data'!$A$1:$GQ$197,MATCH($A80,'raw-data'!$A:$A,1),MATCH(AK$1,'raw-data'!$1:$1,1))/VLOOKUP($A80,'raw-data'!$A:$B,2,TRUE),"")</f>
        <v/>
      </c>
      <c r="AL80" s="1" t="str">
        <f>IF(INDEX('raw-data'!$A$1:$GQ$197,MATCH($A80,'raw-data'!$A:$A,1),MATCH(AL$1,'raw-data'!$1:$1,1))&lt;&gt;"",
$D80*INDEX('raw-data'!$A$1:$GQ$197,MATCH($A80,'raw-data'!$A:$A,1),MATCH(AL$1,'raw-data'!$1:$1,1))/VLOOKUP($A80,'raw-data'!$A:$B,2,TRUE),"")</f>
        <v/>
      </c>
      <c r="AM80" s="1" t="str">
        <f>IF(INDEX('raw-data'!$A$1:$GQ$197,MATCH($A80,'raw-data'!$A:$A,1),MATCH(AM$1,'raw-data'!$1:$1,1))&lt;&gt;"",
$D80*INDEX('raw-data'!$A$1:$GQ$197,MATCH($A80,'raw-data'!$A:$A,1),MATCH(AM$1,'raw-data'!$1:$1,1))/VLOOKUP($A80,'raw-data'!$A:$B,2,TRUE),"")</f>
        <v/>
      </c>
      <c r="AN80" s="1" t="str">
        <f>IF(INDEX('raw-data'!$A$1:$GQ$197,MATCH($A80,'raw-data'!$A:$A,1),MATCH(AN$1,'raw-data'!$1:$1,1))&lt;&gt;"",
$D80*INDEX('raw-data'!$A$1:$GQ$197,MATCH($A80,'raw-data'!$A:$A,1),MATCH(AN$1,'raw-data'!$1:$1,1))/VLOOKUP($A80,'raw-data'!$A:$B,2,TRUE),"")</f>
        <v/>
      </c>
      <c r="AO80" s="1" t="str">
        <f>IF(INDEX('raw-data'!$A$1:$GQ$197,MATCH($A80,'raw-data'!$A:$A,1),MATCH(AO$1,'raw-data'!$1:$1,1))&lt;&gt;"",
$D80*INDEX('raw-data'!$A$1:$GQ$197,MATCH($A80,'raw-data'!$A:$A,1),MATCH(AO$1,'raw-data'!$1:$1,1))/VLOOKUP($A80,'raw-data'!$A:$B,2,TRUE),"")</f>
        <v/>
      </c>
      <c r="AP80" s="1" t="str">
        <f>IF(INDEX('raw-data'!$A$1:$GQ$197,MATCH($A80,'raw-data'!$A:$A,1),MATCH(AP$1,'raw-data'!$1:$1,1))&lt;&gt;"",
$D80*INDEX('raw-data'!$A$1:$GQ$197,MATCH($A80,'raw-data'!$A:$A,1),MATCH(AP$1,'raw-data'!$1:$1,1))/VLOOKUP($A80,'raw-data'!$A:$B,2,TRUE),"")</f>
        <v/>
      </c>
      <c r="AQ80" s="1" t="str">
        <f>IF(INDEX('raw-data'!$A$1:$GQ$197,MATCH($A80,'raw-data'!$A:$A,1),MATCH(AQ$1,'raw-data'!$1:$1,1))&lt;&gt;"",
$D80*INDEX('raw-data'!$A$1:$GQ$197,MATCH($A80,'raw-data'!$A:$A,1),MATCH(AQ$1,'raw-data'!$1:$1,1))/VLOOKUP($A80,'raw-data'!$A:$B,2,TRUE),"")</f>
        <v/>
      </c>
      <c r="AR80" s="1" t="str">
        <f>IF(INDEX('raw-data'!$A$1:$GQ$197,MATCH($A80,'raw-data'!$A:$A,1),MATCH(AR$1,'raw-data'!$1:$1,1))&lt;&gt;"",
$D80*INDEX('raw-data'!$A$1:$GQ$197,MATCH($A80,'raw-data'!$A:$A,1),MATCH(AR$1,'raw-data'!$1:$1,1))/VLOOKUP($A80,'raw-data'!$A:$B,2,TRUE),"")</f>
        <v/>
      </c>
      <c r="AS80" s="1" t="str">
        <f>IF(INDEX('raw-data'!$A$1:$GQ$197,MATCH($A80,'raw-data'!$A:$A,1),MATCH(AS$1,'raw-data'!$1:$1,1))&lt;&gt;"",
$D80*INDEX('raw-data'!$A$1:$GQ$197,MATCH($A80,'raw-data'!$A:$A,1),MATCH(AS$1,'raw-data'!$1:$1,1))/VLOOKUP($A80,'raw-data'!$A:$B,2,TRUE),"")</f>
        <v/>
      </c>
      <c r="AT80" s="1" t="str">
        <f>IF(INDEX('raw-data'!$A$1:$GQ$197,MATCH($A80,'raw-data'!$A:$A,1),MATCH(AT$1,'raw-data'!$1:$1,1))&lt;&gt;"",
$D80*INDEX('raw-data'!$A$1:$GQ$197,MATCH($A80,'raw-data'!$A:$A,1),MATCH(AT$1,'raw-data'!$1:$1,1))/VLOOKUP($A80,'raw-data'!$A:$B,2,TRUE),"")</f>
        <v/>
      </c>
      <c r="AU80" s="1" t="str">
        <f>IF(INDEX('raw-data'!$A$1:$GQ$197,MATCH($A80,'raw-data'!$A:$A,1),MATCH(AU$1,'raw-data'!$1:$1,1))&lt;&gt;"",
$D80*INDEX('raw-data'!$A$1:$GQ$197,MATCH($A80,'raw-data'!$A:$A,1),MATCH(AU$1,'raw-data'!$1:$1,1))/VLOOKUP($A80,'raw-data'!$A:$B,2,TRUE),"")</f>
        <v/>
      </c>
      <c r="AV80" s="1" t="str">
        <f>IF(INDEX('raw-data'!$A$1:$GQ$197,MATCH($A80,'raw-data'!$A:$A,1),MATCH(AV$1,'raw-data'!$1:$1,1))&lt;&gt;"",
$D80*INDEX('raw-data'!$A$1:$GQ$197,MATCH($A80,'raw-data'!$A:$A,1),MATCH(AV$1,'raw-data'!$1:$1,1))/VLOOKUP($A80,'raw-data'!$A:$B,2,TRUE),"")</f>
        <v/>
      </c>
      <c r="AW80" s="1" t="str">
        <f>IF(INDEX('raw-data'!$A$1:$GQ$197,MATCH($A80,'raw-data'!$A:$A,1),MATCH(AW$1,'raw-data'!$1:$1,1))&lt;&gt;"",
$D80*INDEX('raw-data'!$A$1:$GQ$197,MATCH($A80,'raw-data'!$A:$A,1),MATCH(AW$1,'raw-data'!$1:$1,1))/VLOOKUP($A80,'raw-data'!$A:$B,2,TRUE),"")</f>
        <v/>
      </c>
      <c r="AX80" s="1" t="str">
        <f>IF(INDEX('raw-data'!$A$1:$GQ$197,MATCH($A80,'raw-data'!$A:$A,1),MATCH(AX$1,'raw-data'!$1:$1,1))&lt;&gt;"",
$D80*INDEX('raw-data'!$A$1:$GQ$197,MATCH($A80,'raw-data'!$A:$A,1),MATCH(AX$1,'raw-data'!$1:$1,1))/VLOOKUP($A80,'raw-data'!$A:$B,2,TRUE),"")</f>
        <v/>
      </c>
      <c r="AY80" s="1" t="str">
        <f>IF(INDEX('raw-data'!$A$1:$GQ$197,MATCH($A80,'raw-data'!$A:$A,1),MATCH(AY$1,'raw-data'!$1:$1,1))&lt;&gt;"",
$D80*INDEX('raw-data'!$A$1:$GQ$197,MATCH($A80,'raw-data'!$A:$A,1),MATCH(AY$1,'raw-data'!$1:$1,1))/VLOOKUP($A80,'raw-data'!$A:$B,2,TRUE),"")</f>
        <v/>
      </c>
      <c r="AZ80" s="1" t="str">
        <f>IF(INDEX('raw-data'!$A$1:$GQ$197,MATCH($A80,'raw-data'!$A:$A,1),MATCH(AZ$1,'raw-data'!$1:$1,1))&lt;&gt;"",
$D80*INDEX('raw-data'!$A$1:$GQ$197,MATCH($A80,'raw-data'!$A:$A,1),MATCH(AZ$1,'raw-data'!$1:$1,1))/VLOOKUP($A80,'raw-data'!$A:$B,2,TRUE),"")</f>
        <v/>
      </c>
      <c r="BA80" s="1" t="str">
        <f>IF(INDEX('raw-data'!$A$1:$GQ$197,MATCH($A80,'raw-data'!$A:$A,1),MATCH(BA$1,'raw-data'!$1:$1,1))&lt;&gt;"",
$D80*INDEX('raw-data'!$A$1:$GQ$197,MATCH($A80,'raw-data'!$A:$A,1),MATCH(BA$1,'raw-data'!$1:$1,1))/VLOOKUP($A80,'raw-data'!$A:$B,2,TRUE),"")</f>
        <v/>
      </c>
      <c r="BB80" s="1" t="str">
        <f>IF(INDEX('raw-data'!$A$1:$GQ$197,MATCH($A80,'raw-data'!$A:$A,1),MATCH(BB$1,'raw-data'!$1:$1,1))&lt;&gt;"",
$D80*INDEX('raw-data'!$A$1:$GQ$197,MATCH($A80,'raw-data'!$A:$A,1),MATCH(BB$1,'raw-data'!$1:$1,1))/VLOOKUP($A80,'raw-data'!$A:$B,2,TRUE),"")</f>
        <v/>
      </c>
      <c r="BC80" s="1" t="str">
        <f>IF(INDEX('raw-data'!$A$1:$GQ$197,MATCH($A80,'raw-data'!$A:$A,1),MATCH(BC$1,'raw-data'!$1:$1,1))&lt;&gt;"",
$D80*INDEX('raw-data'!$A$1:$GQ$197,MATCH($A80,'raw-data'!$A:$A,1),MATCH(BC$1,'raw-data'!$1:$1,1))/VLOOKUP($A80,'raw-data'!$A:$B,2,TRUE),"")</f>
        <v/>
      </c>
      <c r="BD80" s="1" t="str">
        <f>IF(INDEX('raw-data'!$A$1:$GQ$197,MATCH($A80,'raw-data'!$A:$A,1),MATCH(BD$1,'raw-data'!$1:$1,1))&lt;&gt;"",
$D80*INDEX('raw-data'!$A$1:$GQ$197,MATCH($A80,'raw-data'!$A:$A,1),MATCH(BD$1,'raw-data'!$1:$1,1))/VLOOKUP($A80,'raw-data'!$A:$B,2,TRUE),"")</f>
        <v/>
      </c>
      <c r="BE80" s="1" t="str">
        <f>IF(INDEX('raw-data'!$A$1:$GQ$197,MATCH($A80,'raw-data'!$A:$A,1),MATCH(BE$1,'raw-data'!$1:$1,1))&lt;&gt;"",
$D80*INDEX('raw-data'!$A$1:$GQ$197,MATCH($A80,'raw-data'!$A:$A,1),MATCH(BE$1,'raw-data'!$1:$1,1))/VLOOKUP($A80,'raw-data'!$A:$B,2,TRUE),"")</f>
        <v/>
      </c>
      <c r="BF80" s="1" t="str">
        <f>IF(INDEX('raw-data'!$A$1:$GQ$197,MATCH($A80,'raw-data'!$A:$A,1),MATCH(BF$1,'raw-data'!$1:$1,1))&lt;&gt;"",
$D80*INDEX('raw-data'!$A$1:$GQ$197,MATCH($A80,'raw-data'!$A:$A,1),MATCH(BF$1,'raw-data'!$1:$1,1))/VLOOKUP($A80,'raw-data'!$A:$B,2,TRUE),"")</f>
        <v/>
      </c>
      <c r="BG80" s="1" t="str">
        <f>IF(INDEX('raw-data'!$A$1:$GQ$197,MATCH($A80,'raw-data'!$A:$A,1),MATCH(BG$1,'raw-data'!$1:$1,1))&lt;&gt;"",
$D80*INDEX('raw-data'!$A$1:$GQ$197,MATCH($A80,'raw-data'!$A:$A,1),MATCH(BG$1,'raw-data'!$1:$1,1))/VLOOKUP($A80,'raw-data'!$A:$B,2,TRUE),"")</f>
        <v/>
      </c>
      <c r="BH80" s="1" t="str">
        <f>IF(INDEX('raw-data'!$A$1:$GQ$197,MATCH($A80,'raw-data'!$A:$A,1),MATCH(BH$1,'raw-data'!$1:$1,1))&lt;&gt;"",
$D80*INDEX('raw-data'!$A$1:$GQ$197,MATCH($A80,'raw-data'!$A:$A,1),MATCH(BH$1,'raw-data'!$1:$1,1))/VLOOKUP($A80,'raw-data'!$A:$B,2,TRUE),"")</f>
        <v/>
      </c>
      <c r="BI80" s="1" t="str">
        <f>IF(INDEX('raw-data'!$A$1:$GQ$197,MATCH($A80,'raw-data'!$A:$A,1),MATCH(BI$1,'raw-data'!$1:$1,1))&lt;&gt;"",
$D80*INDEX('raw-data'!$A$1:$GQ$197,MATCH($A80,'raw-data'!$A:$A,1),MATCH(BI$1,'raw-data'!$1:$1,1))/VLOOKUP($A80,'raw-data'!$A:$B,2,TRUE),"")</f>
        <v/>
      </c>
      <c r="BJ80" s="1" t="str">
        <f>IF(INDEX('raw-data'!$A$1:$GQ$197,MATCH($A80,'raw-data'!$A:$A,1),MATCH(BJ$1,'raw-data'!$1:$1,1))&lt;&gt;"",
$D80*INDEX('raw-data'!$A$1:$GQ$197,MATCH($A80,'raw-data'!$A:$A,1),MATCH(BJ$1,'raw-data'!$1:$1,1))/VLOOKUP($A80,'raw-data'!$A:$B,2,TRUE),"")</f>
        <v/>
      </c>
      <c r="BK80" s="1" t="str">
        <f>IF(INDEX('raw-data'!$A$1:$GQ$197,MATCH($A80,'raw-data'!$A:$A,1),MATCH(BK$1,'raw-data'!$1:$1,1))&lt;&gt;"",
$D80*INDEX('raw-data'!$A$1:$GQ$197,MATCH($A80,'raw-data'!$A:$A,1),MATCH(BK$1,'raw-data'!$1:$1,1))/VLOOKUP($A80,'raw-data'!$A:$B,2,TRUE),"")</f>
        <v/>
      </c>
      <c r="BL80" s="1" t="str">
        <f>IF(INDEX('raw-data'!$A$1:$GQ$197,MATCH($A80,'raw-data'!$A:$A,1),MATCH(BL$1,'raw-data'!$1:$1,1))&lt;&gt;"",
$D80*INDEX('raw-data'!$A$1:$GQ$197,MATCH($A80,'raw-data'!$A:$A,1),MATCH(BL$1,'raw-data'!$1:$1,1))/VLOOKUP($A80,'raw-data'!$A:$B,2,TRUE),"")</f>
        <v/>
      </c>
      <c r="BM80" s="1" t="str">
        <f>IF(INDEX('raw-data'!$A$1:$GQ$197,MATCH($A80,'raw-data'!$A:$A,1),MATCH(BM$1,'raw-data'!$1:$1,1))&lt;&gt;"",
$D80*INDEX('raw-data'!$A$1:$GQ$197,MATCH($A80,'raw-data'!$A:$A,1),MATCH(BM$1,'raw-data'!$1:$1,1))/VLOOKUP($A80,'raw-data'!$A:$B,2,TRUE),"")</f>
        <v/>
      </c>
      <c r="BN80" s="1" t="str">
        <f>IF(INDEX('raw-data'!$A$1:$GQ$197,MATCH($A80,'raw-data'!$A:$A,1),MATCH(BN$1,'raw-data'!$1:$1,1))&lt;&gt;"",
$D80*INDEX('raw-data'!$A$1:$GQ$197,MATCH($A80,'raw-data'!$A:$A,1),MATCH(BN$1,'raw-data'!$1:$1,1))/VLOOKUP($A80,'raw-data'!$A:$B,2,TRUE),"")</f>
        <v/>
      </c>
      <c r="BO80" s="1" t="str">
        <f>IF(INDEX('raw-data'!$A$1:$GQ$197,MATCH($A80,'raw-data'!$A:$A,1),MATCH(BO$1,'raw-data'!$1:$1,1))&lt;&gt;"",
$D80*INDEX('raw-data'!$A$1:$GQ$197,MATCH($A80,'raw-data'!$A:$A,1),MATCH(BO$1,'raw-data'!$1:$1,1))/VLOOKUP($A80,'raw-data'!$A:$B,2,TRUE),"")</f>
        <v/>
      </c>
      <c r="BP80" s="1" t="str">
        <f>IF(INDEX('raw-data'!$A$1:$GQ$197,MATCH($A80,'raw-data'!$A:$A,1),MATCH(BP$1,'raw-data'!$1:$1,1))&lt;&gt;"",
$D80*INDEX('raw-data'!$A$1:$GQ$197,MATCH($A80,'raw-data'!$A:$A,1),MATCH(BP$1,'raw-data'!$1:$1,1))/VLOOKUP($A80,'raw-data'!$A:$B,2,TRUE),"")</f>
        <v/>
      </c>
      <c r="BQ80" s="1" t="str">
        <f>IF(INDEX('raw-data'!$A$1:$GQ$197,MATCH($A80,'raw-data'!$A:$A,1),MATCH(BQ$1,'raw-data'!$1:$1,1))&lt;&gt;"",
$D80*INDEX('raw-data'!$A$1:$GQ$197,MATCH($A80,'raw-data'!$A:$A,1),MATCH(BQ$1,'raw-data'!$1:$1,1))/VLOOKUP($A80,'raw-data'!$A:$B,2,TRUE),"")</f>
        <v/>
      </c>
      <c r="BR80" s="1" t="str">
        <f>IF(INDEX('raw-data'!$A$1:$GQ$197,MATCH($A80,'raw-data'!$A:$A,1),MATCH(BR$1,'raw-data'!$1:$1,1))&lt;&gt;"",
$D80*INDEX('raw-data'!$A$1:$GQ$197,MATCH($A80,'raw-data'!$A:$A,1),MATCH(BR$1,'raw-data'!$1:$1,1))/VLOOKUP($A80,'raw-data'!$A:$B,2,TRUE),"")</f>
        <v/>
      </c>
      <c r="BS80" s="1" t="str">
        <f>IF(INDEX('raw-data'!$A$1:$GQ$197,MATCH($A80,'raw-data'!$A:$A,1),MATCH(BS$1,'raw-data'!$1:$1,1))&lt;&gt;"",
$D80*INDEX('raw-data'!$A$1:$GQ$197,MATCH($A80,'raw-data'!$A:$A,1),MATCH(BS$1,'raw-data'!$1:$1,1))/VLOOKUP($A80,'raw-data'!$A:$B,2,TRUE),"")</f>
        <v/>
      </c>
      <c r="BT80" s="1" t="str">
        <f>IF(INDEX('raw-data'!$A$1:$GQ$197,MATCH($A80,'raw-data'!$A:$A,1),MATCH(BT$1,'raw-data'!$1:$1,1))&lt;&gt;"",
$D80*INDEX('raw-data'!$A$1:$GQ$197,MATCH($A80,'raw-data'!$A:$A,1),MATCH(BT$1,'raw-data'!$1:$1,1))/VLOOKUP($A80,'raw-data'!$A:$B,2,TRUE),"")</f>
        <v/>
      </c>
      <c r="BU80" s="1" t="str">
        <f>IF(INDEX('raw-data'!$A$1:$GQ$197,MATCH($A80,'raw-data'!$A:$A,1),MATCH(BU$1,'raw-data'!$1:$1,1))&lt;&gt;"",
$D80*INDEX('raw-data'!$A$1:$GQ$197,MATCH($A80,'raw-data'!$A:$A,1),MATCH(BU$1,'raw-data'!$1:$1,1))/VLOOKUP($A80,'raw-data'!$A:$B,2,TRUE),"")</f>
        <v/>
      </c>
      <c r="BV80" s="1" t="str">
        <f>IF(INDEX('raw-data'!$A$1:$GQ$197,MATCH($A80,'raw-data'!$A:$A,1),MATCH(BV$1,'raw-data'!$1:$1,1))&lt;&gt;"",
$D80*INDEX('raw-data'!$A$1:$GQ$197,MATCH($A80,'raw-data'!$A:$A,1),MATCH(BV$1,'raw-data'!$1:$1,1))/VLOOKUP($A80,'raw-data'!$A:$B,2,TRUE),"")</f>
        <v/>
      </c>
      <c r="BW80" s="1" t="str">
        <f>IF(INDEX('raw-data'!$A$1:$GQ$197,MATCH($A80,'raw-data'!$A:$A,1),MATCH(BW$1,'raw-data'!$1:$1,1))&lt;&gt;"",
$D80*INDEX('raw-data'!$A$1:$GQ$197,MATCH($A80,'raw-data'!$A:$A,1),MATCH(BW$1,'raw-data'!$1:$1,1))/VLOOKUP($A80,'raw-data'!$A:$B,2,TRUE),"")</f>
        <v/>
      </c>
      <c r="BX80" s="1" t="str">
        <f>IF(INDEX('raw-data'!$A$1:$GQ$197,MATCH($A80,'raw-data'!$A:$A,1),MATCH(BX$1,'raw-data'!$1:$1,1))&lt;&gt;"",
$D80*INDEX('raw-data'!$A$1:$GQ$197,MATCH($A80,'raw-data'!$A:$A,1),MATCH(BX$1,'raw-data'!$1:$1,1))/VLOOKUP($A80,'raw-data'!$A:$B,2,TRUE),"")</f>
        <v/>
      </c>
      <c r="BY80" s="1" t="str">
        <f>IF(INDEX('raw-data'!$A$1:$GQ$197,MATCH($A80,'raw-data'!$A:$A,1),MATCH(BY$1,'raw-data'!$1:$1,1))&lt;&gt;"",
$D80*INDEX('raw-data'!$A$1:$GQ$197,MATCH($A80,'raw-data'!$A:$A,1),MATCH(BY$1,'raw-data'!$1:$1,1))/VLOOKUP($A80,'raw-data'!$A:$B,2,TRUE),"")</f>
        <v/>
      </c>
      <c r="BZ80" s="1" t="str">
        <f>IF(INDEX('raw-data'!$A$1:$GQ$197,MATCH($A80,'raw-data'!$A:$A,1),MATCH(BZ$1,'raw-data'!$1:$1,1))&lt;&gt;"",
$D80*INDEX('raw-data'!$A$1:$GQ$197,MATCH($A80,'raw-data'!$A:$A,1),MATCH(BZ$1,'raw-data'!$1:$1,1))/VLOOKUP($A80,'raw-data'!$A:$B,2,TRUE),"")</f>
        <v/>
      </c>
      <c r="CA80" s="1" t="str">
        <f>IF(INDEX('raw-data'!$A$1:$GQ$197,MATCH($A80,'raw-data'!$A:$A,1),MATCH(CA$1,'raw-data'!$1:$1,1))&lt;&gt;"",
$D80*INDEX('raw-data'!$A$1:$GQ$197,MATCH($A80,'raw-data'!$A:$A,1),MATCH(CA$1,'raw-data'!$1:$1,1))/VLOOKUP($A80,'raw-data'!$A:$B,2,TRUE),"")</f>
        <v/>
      </c>
      <c r="CB80" s="1" t="str">
        <f>IF(INDEX('raw-data'!$A$1:$GQ$197,MATCH($A80,'raw-data'!$A:$A,1),MATCH(CB$1,'raw-data'!$1:$1,1))&lt;&gt;"",
$D80*INDEX('raw-data'!$A$1:$GQ$197,MATCH($A80,'raw-data'!$A:$A,1),MATCH(CB$1,'raw-data'!$1:$1,1))/VLOOKUP($A80,'raw-data'!$A:$B,2,TRUE),"")</f>
        <v/>
      </c>
      <c r="CC80" s="1" t="str">
        <f>IF(INDEX('raw-data'!$A$1:$GQ$197,MATCH($A80,'raw-data'!$A:$A,1),MATCH(CC$1,'raw-data'!$1:$1,1))&lt;&gt;"",
$D80*INDEX('raw-data'!$A$1:$GQ$197,MATCH($A80,'raw-data'!$A:$A,1),MATCH(CC$1,'raw-data'!$1:$1,1))/VLOOKUP($A80,'raw-data'!$A:$B,2,TRUE),"")</f>
        <v/>
      </c>
      <c r="CD80" s="1" t="str">
        <f>IF(INDEX('raw-data'!$A$1:$GQ$197,MATCH($A80,'raw-data'!$A:$A,1),MATCH(CD$1,'raw-data'!$1:$1,1))&lt;&gt;"",
$D80*INDEX('raw-data'!$A$1:$GQ$197,MATCH($A80,'raw-data'!$A:$A,1),MATCH(CD$1,'raw-data'!$1:$1,1))/VLOOKUP($A80,'raw-data'!$A:$B,2,TRUE),"")</f>
        <v/>
      </c>
      <c r="CE80" s="1" t="str">
        <f>IF(INDEX('raw-data'!$A$1:$GQ$197,MATCH($A80,'raw-data'!$A:$A,1),MATCH(CE$1,'raw-data'!$1:$1,1))&lt;&gt;"",
$D80*INDEX('raw-data'!$A$1:$GQ$197,MATCH($A80,'raw-data'!$A:$A,1),MATCH(CE$1,'raw-data'!$1:$1,1))/VLOOKUP($A80,'raw-data'!$A:$B,2,TRUE),"")</f>
        <v/>
      </c>
      <c r="CF80" s="1" t="str">
        <f>IF(INDEX('raw-data'!$A$1:$GQ$197,MATCH($A80,'raw-data'!$A:$A,1),MATCH(CF$1,'raw-data'!$1:$1,1))&lt;&gt;"",
$D80*INDEX('raw-data'!$A$1:$GQ$197,MATCH($A80,'raw-data'!$A:$A,1),MATCH(CF$1,'raw-data'!$1:$1,1))/VLOOKUP($A80,'raw-data'!$A:$B,2,TRUE),"")</f>
        <v/>
      </c>
      <c r="CG80" s="1" t="str">
        <f>IF(INDEX('raw-data'!$A$1:$GQ$197,MATCH($A80,'raw-data'!$A:$A,1),MATCH(CG$1,'raw-data'!$1:$1,1))&lt;&gt;"",
$D80*INDEX('raw-data'!$A$1:$GQ$197,MATCH($A80,'raw-data'!$A:$A,1),MATCH(CG$1,'raw-data'!$1:$1,1))/VLOOKUP($A80,'raw-data'!$A:$B,2,TRUE),"")</f>
        <v/>
      </c>
      <c r="CH80" s="1" t="str">
        <f>IF(INDEX('raw-data'!$A$1:$GQ$197,MATCH($A80,'raw-data'!$A:$A,1),MATCH(CH$1,'raw-data'!$1:$1,1))&lt;&gt;"",
$D80*INDEX('raw-data'!$A$1:$GQ$197,MATCH($A80,'raw-data'!$A:$A,1),MATCH(CH$1,'raw-data'!$1:$1,1))/VLOOKUP($A80,'raw-data'!$A:$B,2,TRUE),"")</f>
        <v/>
      </c>
      <c r="CI80" s="1" t="str">
        <f>IF(INDEX('raw-data'!$A$1:$GQ$197,MATCH($A80,'raw-data'!$A:$A,1),MATCH(CI$1,'raw-data'!$1:$1,1))&lt;&gt;"",
$D80*INDEX('raw-data'!$A$1:$GQ$197,MATCH($A80,'raw-data'!$A:$A,1),MATCH(CI$1,'raw-data'!$1:$1,1))/VLOOKUP($A80,'raw-data'!$A:$B,2,TRUE),"")</f>
        <v/>
      </c>
      <c r="CJ80" s="1" t="str">
        <f>IF(INDEX('raw-data'!$A$1:$GQ$197,MATCH($A80,'raw-data'!$A:$A,1),MATCH(CJ$1,'raw-data'!$1:$1,1))&lt;&gt;"",
$D80*INDEX('raw-data'!$A$1:$GQ$197,MATCH($A80,'raw-data'!$A:$A,1),MATCH(CJ$1,'raw-data'!$1:$1,1))/VLOOKUP($A80,'raw-data'!$A:$B,2,TRUE),"")</f>
        <v/>
      </c>
      <c r="CK80" s="1" t="str">
        <f>IF(INDEX('raw-data'!$A$1:$GQ$197,MATCH($A80,'raw-data'!$A:$A,1),MATCH(CK$1,'raw-data'!$1:$1,1))&lt;&gt;"",
$D80*INDEX('raw-data'!$A$1:$GQ$197,MATCH($A80,'raw-data'!$A:$A,1),MATCH(CK$1,'raw-data'!$1:$1,1))/VLOOKUP($A80,'raw-data'!$A:$B,2,TRUE),"")</f>
        <v/>
      </c>
      <c r="CL80" s="1" t="str">
        <f>IF(INDEX('raw-data'!$A$1:$GQ$197,MATCH($A80,'raw-data'!$A:$A,1),MATCH(CL$1,'raw-data'!$1:$1,1))&lt;&gt;"",
$D80*INDEX('raw-data'!$A$1:$GQ$197,MATCH($A80,'raw-data'!$A:$A,1),MATCH(CL$1,'raw-data'!$1:$1,1))/VLOOKUP($A80,'raw-data'!$A:$B,2,TRUE),"")</f>
        <v/>
      </c>
      <c r="CM80" s="1" t="str">
        <f>IF(INDEX('raw-data'!$A$1:$GQ$197,MATCH($A80,'raw-data'!$A:$A,1),MATCH(CM$1,'raw-data'!$1:$1,1))&lt;&gt;"",
$D80*INDEX('raw-data'!$A$1:$GQ$197,MATCH($A80,'raw-data'!$A:$A,1),MATCH(CM$1,'raw-data'!$1:$1,1))/VLOOKUP($A80,'raw-data'!$A:$B,2,TRUE),"")</f>
        <v/>
      </c>
      <c r="CN80" s="1" t="str">
        <f>IF(INDEX('raw-data'!$A$1:$GQ$197,MATCH($A80,'raw-data'!$A:$A,1),MATCH(CN$1,'raw-data'!$1:$1,1))&lt;&gt;"",
$D80*INDEX('raw-data'!$A$1:$GQ$197,MATCH($A80,'raw-data'!$A:$A,1),MATCH(CN$1,'raw-data'!$1:$1,1))/VLOOKUP($A80,'raw-data'!$A:$B,2,TRUE),"")</f>
        <v/>
      </c>
      <c r="CO80" s="1" t="str">
        <f>IF(INDEX('raw-data'!$A$1:$GQ$197,MATCH($A80,'raw-data'!$A:$A,1),MATCH(CO$1,'raw-data'!$1:$1,1))&lt;&gt;"",
$D80*INDEX('raw-data'!$A$1:$GQ$197,MATCH($A80,'raw-data'!$A:$A,1),MATCH(CO$1,'raw-data'!$1:$1,1))/VLOOKUP($A80,'raw-data'!$A:$B,2,TRUE),"")</f>
        <v/>
      </c>
      <c r="CP80" s="1" t="str">
        <f>IF(INDEX('raw-data'!$A$1:$GQ$197,MATCH($A80,'raw-data'!$A:$A,1),MATCH(CP$1,'raw-data'!$1:$1,1))&lt;&gt;"",
$D80*INDEX('raw-data'!$A$1:$GQ$197,MATCH($A80,'raw-data'!$A:$A,1),MATCH(CP$1,'raw-data'!$1:$1,1))/VLOOKUP($A80,'raw-data'!$A:$B,2,TRUE),"")</f>
        <v/>
      </c>
      <c r="CQ80" s="1" t="str">
        <f>IF(INDEX('raw-data'!$A$1:$GQ$197,MATCH($A80,'raw-data'!$A:$A,1),MATCH(CQ$1,'raw-data'!$1:$1,1))&lt;&gt;"",
$D80*INDEX('raw-data'!$A$1:$GQ$197,MATCH($A80,'raw-data'!$A:$A,1),MATCH(CQ$1,'raw-data'!$1:$1,1))/VLOOKUP($A80,'raw-data'!$A:$B,2,TRUE),"")</f>
        <v/>
      </c>
      <c r="CR80" s="1" t="str">
        <f>IF(INDEX('raw-data'!$A$1:$GQ$197,MATCH($A80,'raw-data'!$A:$A,1),MATCH(CR$1,'raw-data'!$1:$1,1))&lt;&gt;"",
$D80*INDEX('raw-data'!$A$1:$GQ$197,MATCH($A80,'raw-data'!$A:$A,1),MATCH(CR$1,'raw-data'!$1:$1,1))/VLOOKUP($A80,'raw-data'!$A:$B,2,TRUE),"")</f>
        <v/>
      </c>
      <c r="CS80" s="1" t="str">
        <f>IF(INDEX('raw-data'!$A$1:$GQ$197,MATCH($A80,'raw-data'!$A:$A,1),MATCH(CS$1,'raw-data'!$1:$1,1))&lt;&gt;"",
$D80*INDEX('raw-data'!$A$1:$GQ$197,MATCH($A80,'raw-data'!$A:$A,1),MATCH(CS$1,'raw-data'!$1:$1,1))/VLOOKUP($A80,'raw-data'!$A:$B,2,TRUE),"")</f>
        <v/>
      </c>
      <c r="CT80" s="1" t="str">
        <f>IF(INDEX('raw-data'!$A$1:$GQ$197,MATCH($A80,'raw-data'!$A:$A,1),MATCH(CT$1,'raw-data'!$1:$1,1))&lt;&gt;"",
$D80*INDEX('raw-data'!$A$1:$GQ$197,MATCH($A80,'raw-data'!$A:$A,1),MATCH(CT$1,'raw-data'!$1:$1,1))/VLOOKUP($A80,'raw-data'!$A:$B,2,TRUE),"")</f>
        <v/>
      </c>
      <c r="CU80" s="1" t="str">
        <f>IF(INDEX('raw-data'!$A$1:$GQ$197,MATCH($A80,'raw-data'!$A:$A,1),MATCH(CU$1,'raw-data'!$1:$1,1))&lt;&gt;"",
$D80*INDEX('raw-data'!$A$1:$GQ$197,MATCH($A80,'raw-data'!$A:$A,1),MATCH(CU$1,'raw-data'!$1:$1,1))/VLOOKUP($A80,'raw-data'!$A:$B,2,TRUE),"")</f>
        <v/>
      </c>
      <c r="CV80" s="1" t="str">
        <f>IF(INDEX('raw-data'!$A$1:$GQ$197,MATCH($A80,'raw-data'!$A:$A,1),MATCH(CV$1,'raw-data'!$1:$1,1))&lt;&gt;"",
$D80*INDEX('raw-data'!$A$1:$GQ$197,MATCH($A80,'raw-data'!$A:$A,1),MATCH(CV$1,'raw-data'!$1:$1,1))/VLOOKUP($A80,'raw-data'!$A:$B,2,TRUE),"")</f>
        <v/>
      </c>
      <c r="CW80" s="1" t="str">
        <f>IF(INDEX('raw-data'!$A$1:$GQ$197,MATCH($A80,'raw-data'!$A:$A,1),MATCH(CW$1,'raw-data'!$1:$1,1))&lt;&gt;"",
$D80*INDEX('raw-data'!$A$1:$GQ$197,MATCH($A80,'raw-data'!$A:$A,1),MATCH(CW$1,'raw-data'!$1:$1,1))/VLOOKUP($A80,'raw-data'!$A:$B,2,TRUE),"")</f>
        <v/>
      </c>
      <c r="CX80" s="1" t="str">
        <f>IF(INDEX('raw-data'!$A$1:$GQ$197,MATCH($A80,'raw-data'!$A:$A,1),MATCH(CX$1,'raw-data'!$1:$1,1))&lt;&gt;"",
$D80*INDEX('raw-data'!$A$1:$GQ$197,MATCH($A80,'raw-data'!$A:$A,1),MATCH(CX$1,'raw-data'!$1:$1,1))/VLOOKUP($A80,'raw-data'!$A:$B,2,TRUE),"")</f>
        <v/>
      </c>
      <c r="CY80" s="1" t="str">
        <f>IF(INDEX('raw-data'!$A$1:$GQ$197,MATCH($A80,'raw-data'!$A:$A,1),MATCH(CY$1,'raw-data'!$1:$1,1))&lt;&gt;"",
$D80*INDEX('raw-data'!$A$1:$GQ$197,MATCH($A80,'raw-data'!$A:$A,1),MATCH(CY$1,'raw-data'!$1:$1,1))/VLOOKUP($A80,'raw-data'!$A:$B,2,TRUE),"")</f>
        <v/>
      </c>
      <c r="CZ80" s="1" t="str">
        <f>IF(INDEX('raw-data'!$A$1:$GQ$197,MATCH($A80,'raw-data'!$A:$A,1),MATCH(CZ$1,'raw-data'!$1:$1,1))&lt;&gt;"",
$D80*INDEX('raw-data'!$A$1:$GQ$197,MATCH($A80,'raw-data'!$A:$A,1),MATCH(CZ$1,'raw-data'!$1:$1,1))/VLOOKUP($A80,'raw-data'!$A:$B,2,TRUE),"")</f>
        <v/>
      </c>
      <c r="DA80" s="1" t="str">
        <f>IF(INDEX('raw-data'!$A$1:$GQ$197,MATCH($A80,'raw-data'!$A:$A,1),MATCH(DA$1,'raw-data'!$1:$1,1))&lt;&gt;"",
$D80*INDEX('raw-data'!$A$1:$GQ$197,MATCH($A80,'raw-data'!$A:$A,1),MATCH(DA$1,'raw-data'!$1:$1,1))/VLOOKUP($A80,'raw-data'!$A:$B,2,TRUE),"")</f>
        <v/>
      </c>
      <c r="DB80" s="1" t="str">
        <f>IF(INDEX('raw-data'!$A$1:$GQ$197,MATCH($A80,'raw-data'!$A:$A,1),MATCH(DB$1,'raw-data'!$1:$1,1))&lt;&gt;"",
$D80*INDEX('raw-data'!$A$1:$GQ$197,MATCH($A80,'raw-data'!$A:$A,1),MATCH(DB$1,'raw-data'!$1:$1,1))/VLOOKUP($A80,'raw-data'!$A:$B,2,TRUE),"")</f>
        <v/>
      </c>
      <c r="DC80" s="1" t="str">
        <f>IF(INDEX('raw-data'!$A$1:$GQ$197,MATCH($A80,'raw-data'!$A:$A,1),MATCH(DC$1,'raw-data'!$1:$1,1))&lt;&gt;"",
$D80*INDEX('raw-data'!$A$1:$GQ$197,MATCH($A80,'raw-data'!$A:$A,1),MATCH(DC$1,'raw-data'!$1:$1,1))/VLOOKUP($A80,'raw-data'!$A:$B,2,TRUE),"")</f>
        <v/>
      </c>
      <c r="DD80" s="1" t="str">
        <f>IF(INDEX('raw-data'!$A$1:$GQ$197,MATCH($A80,'raw-data'!$A:$A,1),MATCH(DD$1,'raw-data'!$1:$1,1))&lt;&gt;"",
$D80*INDEX('raw-data'!$A$1:$GQ$197,MATCH($A80,'raw-data'!$A:$A,1),MATCH(DD$1,'raw-data'!$1:$1,1))/VLOOKUP($A80,'raw-data'!$A:$B,2,TRUE),"")</f>
        <v/>
      </c>
      <c r="DE80" s="1" t="str">
        <f>IF(INDEX('raw-data'!$A$1:$GQ$197,MATCH($A80,'raw-data'!$A:$A,1),MATCH(DE$1,'raw-data'!$1:$1,1))&lt;&gt;"",
$D80*INDEX('raw-data'!$A$1:$GQ$197,MATCH($A80,'raw-data'!$A:$A,1),MATCH(DE$1,'raw-data'!$1:$1,1))/VLOOKUP($A80,'raw-data'!$A:$B,2,TRUE),"")</f>
        <v/>
      </c>
      <c r="DF80" s="1" t="str">
        <f>IF(INDEX('raw-data'!$A$1:$GQ$197,MATCH($A80,'raw-data'!$A:$A,1),MATCH(DF$1,'raw-data'!$1:$1,1))&lt;&gt;"",
$D80*INDEX('raw-data'!$A$1:$GQ$197,MATCH($A80,'raw-data'!$A:$A,1),MATCH(DF$1,'raw-data'!$1:$1,1))/VLOOKUP($A80,'raw-data'!$A:$B,2,TRUE),"")</f>
        <v/>
      </c>
      <c r="DG80" s="1" t="str">
        <f>IF(INDEX('raw-data'!$A$1:$GQ$197,MATCH($A80,'raw-data'!$A:$A,1),MATCH(DG$1,'raw-data'!$1:$1,1))&lt;&gt;"",
$D80*INDEX('raw-data'!$A$1:$GQ$197,MATCH($A80,'raw-data'!$A:$A,1),MATCH(DG$1,'raw-data'!$1:$1,1))/VLOOKUP($A80,'raw-data'!$A:$B,2,TRUE),"")</f>
        <v/>
      </c>
      <c r="DH80" s="1" t="str">
        <f>IF(INDEX('raw-data'!$A$1:$GQ$197,MATCH($A80,'raw-data'!$A:$A,1),MATCH(DH$1,'raw-data'!$1:$1,1))&lt;&gt;"",
$D80*INDEX('raw-data'!$A$1:$GQ$197,MATCH($A80,'raw-data'!$A:$A,1),MATCH(DH$1,'raw-data'!$1:$1,1))/VLOOKUP($A80,'raw-data'!$A:$B,2,TRUE),"")</f>
        <v/>
      </c>
      <c r="DI80" s="1" t="str">
        <f>IF(INDEX('raw-data'!$A$1:$GQ$197,MATCH($A80,'raw-data'!$A:$A,1),MATCH(DI$1,'raw-data'!$1:$1,1))&lt;&gt;"",
$D80*INDEX('raw-data'!$A$1:$GQ$197,MATCH($A80,'raw-data'!$A:$A,1),MATCH(DI$1,'raw-data'!$1:$1,1))/VLOOKUP($A80,'raw-data'!$A:$B,2,TRUE),"")</f>
        <v/>
      </c>
      <c r="DJ80" s="1" t="str">
        <f>IF(INDEX('raw-data'!$A$1:$GQ$197,MATCH($A80,'raw-data'!$A:$A,1),MATCH(DJ$1,'raw-data'!$1:$1,1))&lt;&gt;"",
$D80*INDEX('raw-data'!$A$1:$GQ$197,MATCH($A80,'raw-data'!$A:$A,1),MATCH(DJ$1,'raw-data'!$1:$1,1))/VLOOKUP($A80,'raw-data'!$A:$B,2,TRUE),"")</f>
        <v/>
      </c>
      <c r="DK80" s="1" t="str">
        <f>IF(INDEX('raw-data'!$A$1:$GQ$197,MATCH($A80,'raw-data'!$A:$A,1),MATCH(DK$1,'raw-data'!$1:$1,1))&lt;&gt;"",
$D80*INDEX('raw-data'!$A$1:$GQ$197,MATCH($A80,'raw-data'!$A:$A,1),MATCH(DK$1,'raw-data'!$1:$1,1))/VLOOKUP($A80,'raw-data'!$A:$B,2,TRUE),"")</f>
        <v/>
      </c>
      <c r="DL80" s="1" t="str">
        <f>IF(INDEX('raw-data'!$A$1:$GQ$197,MATCH($A80,'raw-data'!$A:$A,1),MATCH(DL$1,'raw-data'!$1:$1,1))&lt;&gt;"",
$D80*INDEX('raw-data'!$A$1:$GQ$197,MATCH($A80,'raw-data'!$A:$A,1),MATCH(DL$1,'raw-data'!$1:$1,1))/VLOOKUP($A80,'raw-data'!$A:$B,2,TRUE),"")</f>
        <v/>
      </c>
      <c r="DM80" s="1" t="str">
        <f>IF(INDEX('raw-data'!$A$1:$GQ$197,MATCH($A80,'raw-data'!$A:$A,1),MATCH(DM$1,'raw-data'!$1:$1,1))&lt;&gt;"",
$D80*INDEX('raw-data'!$A$1:$GQ$197,MATCH($A80,'raw-data'!$A:$A,1),MATCH(DM$1,'raw-data'!$1:$1,1))/VLOOKUP($A80,'raw-data'!$A:$B,2,TRUE),"")</f>
        <v/>
      </c>
      <c r="DN80" s="1" t="str">
        <f>IF(INDEX('raw-data'!$A$1:$GQ$197,MATCH($A80,'raw-data'!$A:$A,1),MATCH(DN$1,'raw-data'!$1:$1,1))&lt;&gt;"",
$D80*INDEX('raw-data'!$A$1:$GQ$197,MATCH($A80,'raw-data'!$A:$A,1),MATCH(DN$1,'raw-data'!$1:$1,1))/VLOOKUP($A80,'raw-data'!$A:$B,2,TRUE),"")</f>
        <v/>
      </c>
      <c r="DO80" s="1" t="str">
        <f>IF(INDEX('raw-data'!$A$1:$GQ$197,MATCH($A80,'raw-data'!$A:$A,1),MATCH(DO$1,'raw-data'!$1:$1,1))&lt;&gt;"",
$D80*INDEX('raw-data'!$A$1:$GQ$197,MATCH($A80,'raw-data'!$A:$A,1),MATCH(DO$1,'raw-data'!$1:$1,1))/VLOOKUP($A80,'raw-data'!$A:$B,2,TRUE),"")</f>
        <v/>
      </c>
      <c r="DP80" s="1" t="str">
        <f>IF(INDEX('raw-data'!$A$1:$GQ$197,MATCH($A80,'raw-data'!$A:$A,1),MATCH(DP$1,'raw-data'!$1:$1,1))&lt;&gt;"",
$D80*INDEX('raw-data'!$A$1:$GQ$197,MATCH($A80,'raw-data'!$A:$A,1),MATCH(DP$1,'raw-data'!$1:$1,1))/VLOOKUP($A80,'raw-data'!$A:$B,2,TRUE),"")</f>
        <v/>
      </c>
      <c r="DQ80" s="1" t="str">
        <f>IF(INDEX('raw-data'!$A$1:$GQ$197,MATCH($A80,'raw-data'!$A:$A,1),MATCH(DQ$1,'raw-data'!$1:$1,1))&lt;&gt;"",
$D80*INDEX('raw-data'!$A$1:$GQ$197,MATCH($A80,'raw-data'!$A:$A,1),MATCH(DQ$1,'raw-data'!$1:$1,1))/VLOOKUP($A80,'raw-data'!$A:$B,2,TRUE),"")</f>
        <v/>
      </c>
      <c r="DR80" s="1" t="str">
        <f>IF(INDEX('raw-data'!$A$1:$GQ$197,MATCH($A80,'raw-data'!$A:$A,1),MATCH(DR$1,'raw-data'!$1:$1,1))&lt;&gt;"",
$D80*INDEX('raw-data'!$A$1:$GQ$197,MATCH($A80,'raw-data'!$A:$A,1),MATCH(DR$1,'raw-data'!$1:$1,1))/VLOOKUP($A80,'raw-data'!$A:$B,2,TRUE),"")</f>
        <v/>
      </c>
      <c r="DS80" s="1" t="str">
        <f>IF(INDEX('raw-data'!$A$1:$GQ$197,MATCH($A80,'raw-data'!$A:$A,1),MATCH(DS$1,'raw-data'!$1:$1,1))&lt;&gt;"",
$D80*INDEX('raw-data'!$A$1:$GQ$197,MATCH($A80,'raw-data'!$A:$A,1),MATCH(DS$1,'raw-data'!$1:$1,1))/VLOOKUP($A80,'raw-data'!$A:$B,2,TRUE),"")</f>
        <v/>
      </c>
      <c r="DT80" s="1" t="str">
        <f>IF(INDEX('raw-data'!$A$1:$GQ$197,MATCH($A80,'raw-data'!$A:$A,1),MATCH(DT$1,'raw-data'!$1:$1,1))&lt;&gt;"",
$D80*INDEX('raw-data'!$A$1:$GQ$197,MATCH($A80,'raw-data'!$A:$A,1),MATCH(DT$1,'raw-data'!$1:$1,1))/VLOOKUP($A80,'raw-data'!$A:$B,2,TRUE),"")</f>
        <v/>
      </c>
      <c r="DU80" s="1" t="str">
        <f>IF(INDEX('raw-data'!$A$1:$GQ$197,MATCH($A80,'raw-data'!$A:$A,1),MATCH(DU$1,'raw-data'!$1:$1,1))&lt;&gt;"",
$D80*INDEX('raw-data'!$A$1:$GQ$197,MATCH($A80,'raw-data'!$A:$A,1),MATCH(DU$1,'raw-data'!$1:$1,1))/VLOOKUP($A80,'raw-data'!$A:$B,2,TRUE),"")</f>
        <v/>
      </c>
      <c r="DV80" s="1" t="str">
        <f>IF(INDEX('raw-data'!$A$1:$GQ$197,MATCH($A80,'raw-data'!$A:$A,1),MATCH(DV$1,'raw-data'!$1:$1,1))&lt;&gt;"",
$D80*INDEX('raw-data'!$A$1:$GQ$197,MATCH($A80,'raw-data'!$A:$A,1),MATCH(DV$1,'raw-data'!$1:$1,1))/VLOOKUP($A80,'raw-data'!$A:$B,2,TRUE),"")</f>
        <v/>
      </c>
      <c r="DW80" s="1" t="str">
        <f>IF(INDEX('raw-data'!$A$1:$GQ$197,MATCH($A80,'raw-data'!$A:$A,1),MATCH(DW$1,'raw-data'!$1:$1,1))&lt;&gt;"",
$D80*INDEX('raw-data'!$A$1:$GQ$197,MATCH($A80,'raw-data'!$A:$A,1),MATCH(DW$1,'raw-data'!$1:$1,1))/VLOOKUP($A80,'raw-data'!$A:$B,2,TRUE),"")</f>
        <v/>
      </c>
      <c r="DX80" s="1" t="str">
        <f>IF(INDEX('raw-data'!$A$1:$GQ$197,MATCH($A80,'raw-data'!$A:$A,1),MATCH(DX$1,'raw-data'!$1:$1,1))&lt;&gt;"",
$D80*INDEX('raw-data'!$A$1:$GQ$197,MATCH($A80,'raw-data'!$A:$A,1),MATCH(DX$1,'raw-data'!$1:$1,1))/VLOOKUP($A80,'raw-data'!$A:$B,2,TRUE),"")</f>
        <v/>
      </c>
      <c r="DY80" s="1" t="str">
        <f>IF(INDEX('raw-data'!$A$1:$GQ$197,MATCH($A80,'raw-data'!$A:$A,1),MATCH(DY$1,'raw-data'!$1:$1,1))&lt;&gt;"",
$D80*INDEX('raw-data'!$A$1:$GQ$197,MATCH($A80,'raw-data'!$A:$A,1),MATCH(DY$1,'raw-data'!$1:$1,1))/VLOOKUP($A80,'raw-data'!$A:$B,2,TRUE),"")</f>
        <v/>
      </c>
      <c r="DZ80" s="1" t="str">
        <f>IF(INDEX('raw-data'!$A$1:$GQ$197,MATCH($A80,'raw-data'!$A:$A,1),MATCH(DZ$1,'raw-data'!$1:$1,1))&lt;&gt;"",
$D80*INDEX('raw-data'!$A$1:$GQ$197,MATCH($A80,'raw-data'!$A:$A,1),MATCH(DZ$1,'raw-data'!$1:$1,1))/VLOOKUP($A80,'raw-data'!$A:$B,2,TRUE),"")</f>
        <v/>
      </c>
      <c r="EA80" s="1" t="str">
        <f>IF(INDEX('raw-data'!$A$1:$GQ$197,MATCH($A80,'raw-data'!$A:$A,1),MATCH(EA$1,'raw-data'!$1:$1,1))&lt;&gt;"",
$D80*INDEX('raw-data'!$A$1:$GQ$197,MATCH($A80,'raw-data'!$A:$A,1),MATCH(EA$1,'raw-data'!$1:$1,1))/VLOOKUP($A80,'raw-data'!$A:$B,2,TRUE),"")</f>
        <v/>
      </c>
      <c r="EB80" s="1" t="str">
        <f>IF(INDEX('raw-data'!$A$1:$GQ$197,MATCH($A80,'raw-data'!$A:$A,1),MATCH(EB$1,'raw-data'!$1:$1,1))&lt;&gt;"",
$D80*INDEX('raw-data'!$A$1:$GQ$197,MATCH($A80,'raw-data'!$A:$A,1),MATCH(EB$1,'raw-data'!$1:$1,1))/VLOOKUP($A80,'raw-data'!$A:$B,2,TRUE),"")</f>
        <v/>
      </c>
      <c r="EC80" s="1" t="str">
        <f>IF(INDEX('raw-data'!$A$1:$GQ$197,MATCH($A80,'raw-data'!$A:$A,1),MATCH(EC$1,'raw-data'!$1:$1,1))&lt;&gt;"",
$D80*INDEX('raw-data'!$A$1:$GQ$197,MATCH($A80,'raw-data'!$A:$A,1),MATCH(EC$1,'raw-data'!$1:$1,1))/VLOOKUP($A80,'raw-data'!$A:$B,2,TRUE),"")</f>
        <v/>
      </c>
      <c r="ED80" s="1" t="str">
        <f>IF(INDEX('raw-data'!$A$1:$GQ$197,MATCH($A80,'raw-data'!$A:$A,1),MATCH(ED$1,'raw-data'!$1:$1,1))&lt;&gt;"",
$D80*INDEX('raw-data'!$A$1:$GQ$197,MATCH($A80,'raw-data'!$A:$A,1),MATCH(ED$1,'raw-data'!$1:$1,1))/VLOOKUP($A80,'raw-data'!$A:$B,2,TRUE),"")</f>
        <v/>
      </c>
      <c r="EE80" s="1" t="str">
        <f>IF(INDEX('raw-data'!$A$1:$GQ$197,MATCH($A80,'raw-data'!$A:$A,1),MATCH(EE$1,'raw-data'!$1:$1,1))&lt;&gt;"",
$D80*INDEX('raw-data'!$A$1:$GQ$197,MATCH($A80,'raw-data'!$A:$A,1),MATCH(EE$1,'raw-data'!$1:$1,1))/VLOOKUP($A80,'raw-data'!$A:$B,2,TRUE),"")</f>
        <v/>
      </c>
      <c r="EF80" s="1" t="str">
        <f>IF(INDEX('raw-data'!$A$1:$GQ$197,MATCH($A80,'raw-data'!$A:$A,1),MATCH(EF$1,'raw-data'!$1:$1,1))&lt;&gt;"",
$D80*INDEX('raw-data'!$A$1:$GQ$197,MATCH($A80,'raw-data'!$A:$A,1),MATCH(EF$1,'raw-data'!$1:$1,1))/VLOOKUP($A80,'raw-data'!$A:$B,2,TRUE),"")</f>
        <v/>
      </c>
      <c r="EG80" s="1" t="str">
        <f>IF(INDEX('raw-data'!$A$1:$GQ$197,MATCH($A80,'raw-data'!$A:$A,1),MATCH(EG$1,'raw-data'!$1:$1,1))&lt;&gt;"",
$D80*INDEX('raw-data'!$A$1:$GQ$197,MATCH($A80,'raw-data'!$A:$A,1),MATCH(EG$1,'raw-data'!$1:$1,1))/VLOOKUP($A80,'raw-data'!$A:$B,2,TRUE),"")</f>
        <v/>
      </c>
      <c r="EH80" s="1" t="str">
        <f>IF(INDEX('raw-data'!$A$1:$GQ$197,MATCH($A80,'raw-data'!$A:$A,1),MATCH(EH$1,'raw-data'!$1:$1,1))&lt;&gt;"",
$D80*INDEX('raw-data'!$A$1:$GQ$197,MATCH($A80,'raw-data'!$A:$A,1),MATCH(EH$1,'raw-data'!$1:$1,1))/VLOOKUP($A80,'raw-data'!$A:$B,2,TRUE),"")</f>
        <v/>
      </c>
      <c r="EI80" s="1" t="str">
        <f>IF(INDEX('raw-data'!$A$1:$GQ$197,MATCH($A80,'raw-data'!$A:$A,1),MATCH(EI$1,'raw-data'!$1:$1,1))&lt;&gt;"",
$D80*INDEX('raw-data'!$A$1:$GQ$197,MATCH($A80,'raw-data'!$A:$A,1),MATCH(EI$1,'raw-data'!$1:$1,1))/VLOOKUP($A80,'raw-data'!$A:$B,2,TRUE),"")</f>
        <v/>
      </c>
      <c r="EJ80" s="1" t="str">
        <f>IF(INDEX('raw-data'!$A$1:$GQ$197,MATCH($A80,'raw-data'!$A:$A,1),MATCH(EJ$1,'raw-data'!$1:$1,1))&lt;&gt;"",
$D80*INDEX('raw-data'!$A$1:$GQ$197,MATCH($A80,'raw-data'!$A:$A,1),MATCH(EJ$1,'raw-data'!$1:$1,1))/VLOOKUP($A80,'raw-data'!$A:$B,2,TRUE),"")</f>
        <v/>
      </c>
      <c r="EK80" s="1" t="str">
        <f>IF(INDEX('raw-data'!$A$1:$GQ$197,MATCH($A80,'raw-data'!$A:$A,1),MATCH(EK$1,'raw-data'!$1:$1,1))&lt;&gt;"",
$D80*INDEX('raw-data'!$A$1:$GQ$197,MATCH($A80,'raw-data'!$A:$A,1),MATCH(EK$1,'raw-data'!$1:$1,1))/VLOOKUP($A80,'raw-data'!$A:$B,2,TRUE),"")</f>
        <v/>
      </c>
      <c r="EL80" s="1" t="str">
        <f>IF(INDEX('raw-data'!$A$1:$GQ$197,MATCH($A80,'raw-data'!$A:$A,1),MATCH(EL$1,'raw-data'!$1:$1,1))&lt;&gt;"",
$D80*INDEX('raw-data'!$A$1:$GQ$197,MATCH($A80,'raw-data'!$A:$A,1),MATCH(EL$1,'raw-data'!$1:$1,1))/VLOOKUP($A80,'raw-data'!$A:$B,2,TRUE),"")</f>
        <v/>
      </c>
      <c r="EM80" s="1" t="str">
        <f>IF(INDEX('raw-data'!$A$1:$GQ$197,MATCH($A80,'raw-data'!$A:$A,1),MATCH(EM$1,'raw-data'!$1:$1,1))&lt;&gt;"",
$D80*INDEX('raw-data'!$A$1:$GQ$197,MATCH($A80,'raw-data'!$A:$A,1),MATCH(EM$1,'raw-data'!$1:$1,1))/VLOOKUP($A80,'raw-data'!$A:$B,2,TRUE),"")</f>
        <v/>
      </c>
      <c r="EN80" s="1" t="str">
        <f>IF(INDEX('raw-data'!$A$1:$GQ$197,MATCH($A80,'raw-data'!$A:$A,1),MATCH(EN$1,'raw-data'!$1:$1,1))&lt;&gt;"",
$D80*INDEX('raw-data'!$A$1:$GQ$197,MATCH($A80,'raw-data'!$A:$A,1),MATCH(EN$1,'raw-data'!$1:$1,1))/VLOOKUP($A80,'raw-data'!$A:$B,2,TRUE),"")</f>
        <v/>
      </c>
      <c r="EO80" s="1" t="str">
        <f>IF(INDEX('raw-data'!$A$1:$GQ$197,MATCH($A80,'raw-data'!$A:$A,1),MATCH(EO$1,'raw-data'!$1:$1,1))&lt;&gt;"",
$D80*INDEX('raw-data'!$A$1:$GQ$197,MATCH($A80,'raw-data'!$A:$A,1),MATCH(EO$1,'raw-data'!$1:$1,1))/VLOOKUP($A80,'raw-data'!$A:$B,2,TRUE),"")</f>
        <v/>
      </c>
      <c r="EP80" s="1" t="str">
        <f>IF(INDEX('raw-data'!$A$1:$GQ$197,MATCH($A80,'raw-data'!$A:$A,1),MATCH(EP$1,'raw-data'!$1:$1,1))&lt;&gt;"",
$D80*INDEX('raw-data'!$A$1:$GQ$197,MATCH($A80,'raw-data'!$A:$A,1),MATCH(EP$1,'raw-data'!$1:$1,1))/VLOOKUP($A80,'raw-data'!$A:$B,2,TRUE),"")</f>
        <v/>
      </c>
      <c r="EQ80" s="1" t="str">
        <f>IF(INDEX('raw-data'!$A$1:$GQ$197,MATCH($A80,'raw-data'!$A:$A,1),MATCH(EQ$1,'raw-data'!$1:$1,1))&lt;&gt;"",
$D80*INDEX('raw-data'!$A$1:$GQ$197,MATCH($A80,'raw-data'!$A:$A,1),MATCH(EQ$1,'raw-data'!$1:$1,1))/VLOOKUP($A80,'raw-data'!$A:$B,2,TRUE),"")</f>
        <v/>
      </c>
      <c r="ER80" s="1" t="str">
        <f>IF(INDEX('raw-data'!$A$1:$GQ$197,MATCH($A80,'raw-data'!$A:$A,1),MATCH(ER$1,'raw-data'!$1:$1,1))&lt;&gt;"",
$D80*INDEX('raw-data'!$A$1:$GQ$197,MATCH($A80,'raw-data'!$A:$A,1),MATCH(ER$1,'raw-data'!$1:$1,1))/VLOOKUP($A80,'raw-data'!$A:$B,2,TRUE),"")</f>
        <v/>
      </c>
      <c r="ES80" s="1" t="str">
        <f>IF(INDEX('raw-data'!$A$1:$GQ$197,MATCH($A80,'raw-data'!$A:$A,1),MATCH(ES$1,'raw-data'!$1:$1,1))&lt;&gt;"",
$D80*INDEX('raw-data'!$A$1:$GQ$197,MATCH($A80,'raw-data'!$A:$A,1),MATCH(ES$1,'raw-data'!$1:$1,1))/VLOOKUP($A80,'raw-data'!$A:$B,2,TRUE),"")</f>
        <v/>
      </c>
      <c r="ET80" s="1" t="str">
        <f>IF(INDEX('raw-data'!$A$1:$GQ$197,MATCH($A80,'raw-data'!$A:$A,1),MATCH(ET$1,'raw-data'!$1:$1,1))&lt;&gt;"",
$D80*INDEX('raw-data'!$A$1:$GQ$197,MATCH($A80,'raw-data'!$A:$A,1),MATCH(ET$1,'raw-data'!$1:$1,1))/VLOOKUP($A80,'raw-data'!$A:$B,2,TRUE),"")</f>
        <v/>
      </c>
      <c r="EU80" s="1" t="str">
        <f>IF(INDEX('raw-data'!$A$1:$GQ$197,MATCH($A80,'raw-data'!$A:$A,1),MATCH(EU$1,'raw-data'!$1:$1,1))&lt;&gt;"",
$D80*INDEX('raw-data'!$A$1:$GQ$197,MATCH($A80,'raw-data'!$A:$A,1),MATCH(EU$1,'raw-data'!$1:$1,1))/VLOOKUP($A80,'raw-data'!$A:$B,2,TRUE),"")</f>
        <v/>
      </c>
      <c r="EV80" s="1" t="str">
        <f>IF(INDEX('raw-data'!$A$1:$GQ$197,MATCH($A80,'raw-data'!$A:$A,1),MATCH(EV$1,'raw-data'!$1:$1,1))&lt;&gt;"",
$D80*INDEX('raw-data'!$A$1:$GQ$197,MATCH($A80,'raw-data'!$A:$A,1),MATCH(EV$1,'raw-data'!$1:$1,1))/VLOOKUP($A80,'raw-data'!$A:$B,2,TRUE),"")</f>
        <v/>
      </c>
      <c r="EW80" s="1" t="str">
        <f>IF(INDEX('raw-data'!$A$1:$GQ$197,MATCH($A80,'raw-data'!$A:$A,1),MATCH(EW$1,'raw-data'!$1:$1,1))&lt;&gt;"",
$D80*INDEX('raw-data'!$A$1:$GQ$197,MATCH($A80,'raw-data'!$A:$A,1),MATCH(EW$1,'raw-data'!$1:$1,1))/VLOOKUP($A80,'raw-data'!$A:$B,2,TRUE),"")</f>
        <v/>
      </c>
      <c r="EX80" s="1" t="str">
        <f>IF(INDEX('raw-data'!$A$1:$GQ$197,MATCH($A80,'raw-data'!$A:$A,1),MATCH(EX$1,'raw-data'!$1:$1,1))&lt;&gt;"",
$D80*INDEX('raw-data'!$A$1:$GQ$197,MATCH($A80,'raw-data'!$A:$A,1),MATCH(EX$1,'raw-data'!$1:$1,1))/VLOOKUP($A80,'raw-data'!$A:$B,2,TRUE),"")</f>
        <v/>
      </c>
      <c r="EY80" s="1" t="str">
        <f>IF(INDEX('raw-data'!$A$1:$GQ$197,MATCH($A80,'raw-data'!$A:$A,1),MATCH(EY$1,'raw-data'!$1:$1,1))&lt;&gt;"",
$D80*INDEX('raw-data'!$A$1:$GQ$197,MATCH($A80,'raw-data'!$A:$A,1),MATCH(EY$1,'raw-data'!$1:$1,1))/VLOOKUP($A80,'raw-data'!$A:$B,2,TRUE),"")</f>
        <v/>
      </c>
      <c r="EZ80" s="1" t="str">
        <f>IF(INDEX('raw-data'!$A$1:$GQ$197,MATCH($A80,'raw-data'!$A:$A,1),MATCH(EZ$1,'raw-data'!$1:$1,1))&lt;&gt;"",
$D80*INDEX('raw-data'!$A$1:$GQ$197,MATCH($A80,'raw-data'!$A:$A,1),MATCH(EZ$1,'raw-data'!$1:$1,1))/VLOOKUP($A80,'raw-data'!$A:$B,2,TRUE),"")</f>
        <v/>
      </c>
      <c r="FA80" s="1" t="str">
        <f>IF(INDEX('raw-data'!$A$1:$GQ$197,MATCH($A80,'raw-data'!$A:$A,1),MATCH(FA$1,'raw-data'!$1:$1,1))&lt;&gt;"",
$D80*INDEX('raw-data'!$A$1:$GQ$197,MATCH($A80,'raw-data'!$A:$A,1),MATCH(FA$1,'raw-data'!$1:$1,1))/VLOOKUP($A80,'raw-data'!$A:$B,2,TRUE),"")</f>
        <v/>
      </c>
      <c r="FB80" s="1" t="str">
        <f>IF(INDEX('raw-data'!$A$1:$GQ$197,MATCH($A80,'raw-data'!$A:$A,1),MATCH(FB$1,'raw-data'!$1:$1,1))&lt;&gt;"",
$D80*INDEX('raw-data'!$A$1:$GQ$197,MATCH($A80,'raw-data'!$A:$A,1),MATCH(FB$1,'raw-data'!$1:$1,1))/VLOOKUP($A80,'raw-data'!$A:$B,2,TRUE),"")</f>
        <v/>
      </c>
      <c r="FC80" s="1" t="str">
        <f>IF(INDEX('raw-data'!$A$1:$GQ$197,MATCH($A80,'raw-data'!$A:$A,1),MATCH(FC$1,'raw-data'!$1:$1,1))&lt;&gt;"",
$D80*INDEX('raw-data'!$A$1:$GQ$197,MATCH($A80,'raw-data'!$A:$A,1),MATCH(FC$1,'raw-data'!$1:$1,1))/VLOOKUP($A80,'raw-data'!$A:$B,2,TRUE),"")</f>
        <v/>
      </c>
      <c r="FD80" s="1" t="str">
        <f>IF(INDEX('raw-data'!$A$1:$GQ$197,MATCH($A80,'raw-data'!$A:$A,1),MATCH(FD$1,'raw-data'!$1:$1,1))&lt;&gt;"",
$D80*INDEX('raw-data'!$A$1:$GQ$197,MATCH($A80,'raw-data'!$A:$A,1),MATCH(FD$1,'raw-data'!$1:$1,1))/VLOOKUP($A80,'raw-data'!$A:$B,2,TRUE),"")</f>
        <v/>
      </c>
      <c r="FE80" s="1" t="str">
        <f>IF(INDEX('raw-data'!$A$1:$GQ$197,MATCH($A80,'raw-data'!$A:$A,1),MATCH(FE$1,'raw-data'!$1:$1,1))&lt;&gt;"",
$D80*INDEX('raw-data'!$A$1:$GQ$197,MATCH($A80,'raw-data'!$A:$A,1),MATCH(FE$1,'raw-data'!$1:$1,1))/VLOOKUP($A80,'raw-data'!$A:$B,2,TRUE),"")</f>
        <v/>
      </c>
      <c r="FF80" s="1" t="str">
        <f>IF(INDEX('raw-data'!$A$1:$GQ$197,MATCH($A80,'raw-data'!$A:$A,1),MATCH(FF$1,'raw-data'!$1:$1,1))&lt;&gt;"",
$D80*INDEX('raw-data'!$A$1:$GQ$197,MATCH($A80,'raw-data'!$A:$A,1),MATCH(FF$1,'raw-data'!$1:$1,1))/VLOOKUP($A80,'raw-data'!$A:$B,2,TRUE),"")</f>
        <v/>
      </c>
      <c r="FG80" s="1" t="str">
        <f>IF(INDEX('raw-data'!$A$1:$GQ$197,MATCH($A80,'raw-data'!$A:$A,1),MATCH(FG$1,'raw-data'!$1:$1,1))&lt;&gt;"",
$D80*INDEX('raw-data'!$A$1:$GQ$197,MATCH($A80,'raw-data'!$A:$A,1),MATCH(FG$1,'raw-data'!$1:$1,1))/VLOOKUP($A80,'raw-data'!$A:$B,2,TRUE),"")</f>
        <v/>
      </c>
      <c r="FH80" s="1" t="str">
        <f>IF(INDEX('raw-data'!$A$1:$GQ$197,MATCH($A80,'raw-data'!$A:$A,1),MATCH(FH$1,'raw-data'!$1:$1,1))&lt;&gt;"",
$D80*INDEX('raw-data'!$A$1:$GQ$197,MATCH($A80,'raw-data'!$A:$A,1),MATCH(FH$1,'raw-data'!$1:$1,1))/VLOOKUP($A80,'raw-data'!$A:$B,2,TRUE),"")</f>
        <v/>
      </c>
      <c r="FI80" s="1" t="str">
        <f>IF(INDEX('raw-data'!$A$1:$GQ$197,MATCH($A80,'raw-data'!$A:$A,1),MATCH(FI$1,'raw-data'!$1:$1,1))&lt;&gt;"",
$D80*INDEX('raw-data'!$A$1:$GQ$197,MATCH($A80,'raw-data'!$A:$A,1),MATCH(FI$1,'raw-data'!$1:$1,1))/VLOOKUP($A80,'raw-data'!$A:$B,2,TRUE),"")</f>
        <v/>
      </c>
      <c r="FJ80" s="1" t="str">
        <f>IF(INDEX('raw-data'!$A$1:$GQ$197,MATCH($A80,'raw-data'!$A:$A,1),MATCH(FJ$1,'raw-data'!$1:$1,1))&lt;&gt;"",
$D80*INDEX('raw-data'!$A$1:$GQ$197,MATCH($A80,'raw-data'!$A:$A,1),MATCH(FJ$1,'raw-data'!$1:$1,1))/VLOOKUP($A80,'raw-data'!$A:$B,2,TRUE),"")</f>
        <v/>
      </c>
      <c r="FK80" s="1" t="str">
        <f>IF(INDEX('raw-data'!$A$1:$GQ$197,MATCH($A80,'raw-data'!$A:$A,1),MATCH(FK$1,'raw-data'!$1:$1,1))&lt;&gt;"",
$D80*INDEX('raw-data'!$A$1:$GQ$197,MATCH($A80,'raw-data'!$A:$A,1),MATCH(FK$1,'raw-data'!$1:$1,1))/VLOOKUP($A80,'raw-data'!$A:$B,2,TRUE),"")</f>
        <v/>
      </c>
      <c r="FL80" s="1" t="str">
        <f>IF(INDEX('raw-data'!$A$1:$GQ$197,MATCH($A80,'raw-data'!$A:$A,1),MATCH(FL$1,'raw-data'!$1:$1,1))&lt;&gt;"",
$D80*INDEX('raw-data'!$A$1:$GQ$197,MATCH($A80,'raw-data'!$A:$A,1),MATCH(FL$1,'raw-data'!$1:$1,1))/VLOOKUP($A80,'raw-data'!$A:$B,2,TRUE),"")</f>
        <v/>
      </c>
      <c r="FM80" s="1" t="str">
        <f>IF(INDEX('raw-data'!$A$1:$GQ$197,MATCH($A80,'raw-data'!$A:$A,1),MATCH(FM$1,'raw-data'!$1:$1,1))&lt;&gt;"",
$D80*INDEX('raw-data'!$A$1:$GQ$197,MATCH($A80,'raw-data'!$A:$A,1),MATCH(FM$1,'raw-data'!$1:$1,1))/VLOOKUP($A80,'raw-data'!$A:$B,2,TRUE),"")</f>
        <v/>
      </c>
      <c r="FN80" s="1" t="str">
        <f>IF(INDEX('raw-data'!$A$1:$GQ$197,MATCH($A80,'raw-data'!$A:$A,1),MATCH(FN$1,'raw-data'!$1:$1,1))&lt;&gt;"",
$D80*INDEX('raw-data'!$A$1:$GQ$197,MATCH($A80,'raw-data'!$A:$A,1),MATCH(FN$1,'raw-data'!$1:$1,1))/VLOOKUP($A80,'raw-data'!$A:$B,2,TRUE),"")</f>
        <v/>
      </c>
      <c r="FO80" s="1" t="str">
        <f>IF(INDEX('raw-data'!$A$1:$GQ$197,MATCH($A80,'raw-data'!$A:$A,1),MATCH(FO$1,'raw-data'!$1:$1,1))&lt;&gt;"",
$D80*INDEX('raw-data'!$A$1:$GQ$197,MATCH($A80,'raw-data'!$A:$A,1),MATCH(FO$1,'raw-data'!$1:$1,1))/VLOOKUP($A80,'raw-data'!$A:$B,2,TRUE),"")</f>
        <v/>
      </c>
      <c r="FP80" s="1" t="str">
        <f>IF(INDEX('raw-data'!$A$1:$GQ$197,MATCH($A80,'raw-data'!$A:$A,1),MATCH(FP$1,'raw-data'!$1:$1,1))&lt;&gt;"",
$D80*INDEX('raw-data'!$A$1:$GQ$197,MATCH($A80,'raw-data'!$A:$A,1),MATCH(FP$1,'raw-data'!$1:$1,1))/VLOOKUP($A80,'raw-data'!$A:$B,2,TRUE),"")</f>
        <v/>
      </c>
      <c r="FQ80" s="1" t="str">
        <f>IF(INDEX('raw-data'!$A$1:$GQ$197,MATCH($A80,'raw-data'!$A:$A,1),MATCH(FQ$1,'raw-data'!$1:$1,1))&lt;&gt;"",
$D80*INDEX('raw-data'!$A$1:$GQ$197,MATCH($A80,'raw-data'!$A:$A,1),MATCH(FQ$1,'raw-data'!$1:$1,1))/VLOOKUP($A80,'raw-data'!$A:$B,2,TRUE),"")</f>
        <v/>
      </c>
      <c r="FR80" s="1" t="str">
        <f>IF(INDEX('raw-data'!$A$1:$GQ$197,MATCH($A80,'raw-data'!$A:$A,1),MATCH(FR$1,'raw-data'!$1:$1,1))&lt;&gt;"",
$D80*INDEX('raw-data'!$A$1:$GQ$197,MATCH($A80,'raw-data'!$A:$A,1),MATCH(FR$1,'raw-data'!$1:$1,1))/VLOOKUP($A80,'raw-data'!$A:$B,2,TRUE),"")</f>
        <v/>
      </c>
      <c r="FS80" s="1" t="str">
        <f>IF(INDEX('raw-data'!$A$1:$GQ$197,MATCH($A80,'raw-data'!$A:$A,1),MATCH(FS$1,'raw-data'!$1:$1,1))&lt;&gt;"",
$D80*INDEX('raw-data'!$A$1:$GQ$197,MATCH($A80,'raw-data'!$A:$A,1),MATCH(FS$1,'raw-data'!$1:$1,1))/VLOOKUP($A80,'raw-data'!$A:$B,2,TRUE),"")</f>
        <v/>
      </c>
      <c r="FT80" s="1" t="str">
        <f>IF(INDEX('raw-data'!$A$1:$GQ$197,MATCH($A80,'raw-data'!$A:$A,1),MATCH(FT$1,'raw-data'!$1:$1,1))&lt;&gt;"",
$D80*INDEX('raw-data'!$A$1:$GQ$197,MATCH($A80,'raw-data'!$A:$A,1),MATCH(FT$1,'raw-data'!$1:$1,1))/VLOOKUP($A80,'raw-data'!$A:$B,2,TRUE),"")</f>
        <v/>
      </c>
      <c r="FU80" s="1" t="str">
        <f>IF(INDEX('raw-data'!$A$1:$GQ$197,MATCH($A80,'raw-data'!$A:$A,1),MATCH(FU$1,'raw-data'!$1:$1,1))&lt;&gt;"",
$D80*INDEX('raw-data'!$A$1:$GQ$197,MATCH($A80,'raw-data'!$A:$A,1),MATCH(FU$1,'raw-data'!$1:$1,1))/VLOOKUP($A80,'raw-data'!$A:$B,2,TRUE),"")</f>
        <v/>
      </c>
      <c r="FV80" s="1">
        <f>IF(INDEX('raw-data'!$A$1:$GQ$197,MATCH($A80,'raw-data'!$A:$A,1),MATCH(FV$1,'raw-data'!$1:$1,1))&lt;&gt;"",
$D80*INDEX('raw-data'!$A$1:$GQ$197,MATCH($A80,'raw-data'!$A:$A,1),MATCH(FV$1,'raw-data'!$1:$1,1))/VLOOKUP($A80,'raw-data'!$A:$B,2,TRUE),"")</f>
        <v>0</v>
      </c>
      <c r="FW80" s="1" t="str">
        <f>IF(INDEX('raw-data'!$A$1:$GQ$197,MATCH($A80,'raw-data'!$A:$A,1),MATCH(FW$1,'raw-data'!$1:$1,1))&lt;&gt;"",
$D80*INDEX('raw-data'!$A$1:$GQ$197,MATCH($A80,'raw-data'!$A:$A,1),MATCH(FW$1,'raw-data'!$1:$1,1))/VLOOKUP($A80,'raw-data'!$A:$B,2,TRUE),"")</f>
        <v/>
      </c>
      <c r="FX80" s="1" t="str">
        <f>IF(INDEX('raw-data'!$A$1:$GQ$197,MATCH($A80,'raw-data'!$A:$A,1),MATCH(FX$1,'raw-data'!$1:$1,1))&lt;&gt;"",
$D80*INDEX('raw-data'!$A$1:$GQ$197,MATCH($A80,'raw-data'!$A:$A,1),MATCH(FX$1,'raw-data'!$1:$1,1))/VLOOKUP($A80,'raw-data'!$A:$B,2,TRUE),"")</f>
        <v/>
      </c>
      <c r="FY80" s="1" t="str">
        <f>IF(INDEX('raw-data'!$A$1:$GQ$197,MATCH($A80,'raw-data'!$A:$A,1),MATCH(FY$1,'raw-data'!$1:$1,1))&lt;&gt;"",
$D80*INDEX('raw-data'!$A$1:$GQ$197,MATCH($A80,'raw-data'!$A:$A,1),MATCH(FY$1,'raw-data'!$1:$1,1))/VLOOKUP($A80,'raw-data'!$A:$B,2,TRUE),"")</f>
        <v/>
      </c>
      <c r="FZ80" s="1" t="str">
        <f>IF(INDEX('raw-data'!$A$1:$GQ$197,MATCH($A80,'raw-data'!$A:$A,1),MATCH(FZ$1,'raw-data'!$1:$1,1))&lt;&gt;"",
$D80*INDEX('raw-data'!$A$1:$GQ$197,MATCH($A80,'raw-data'!$A:$A,1),MATCH(FZ$1,'raw-data'!$1:$1,1))/VLOOKUP($A80,'raw-data'!$A:$B,2,TRUE),"")</f>
        <v/>
      </c>
      <c r="GA80" s="1" t="str">
        <f>IF(INDEX('raw-data'!$A$1:$GQ$197,MATCH($A80,'raw-data'!$A:$A,1),MATCH(GA$1,'raw-data'!$1:$1,1))&lt;&gt;"",
$D80*INDEX('raw-data'!$A$1:$GQ$197,MATCH($A80,'raw-data'!$A:$A,1),MATCH(GA$1,'raw-data'!$1:$1,1))/VLOOKUP($A80,'raw-data'!$A:$B,2,TRUE),"")</f>
        <v/>
      </c>
      <c r="GB80" s="1" t="str">
        <f>IF(INDEX('raw-data'!$A$1:$GQ$197,MATCH($A80,'raw-data'!$A:$A,1),MATCH(GB$1,'raw-data'!$1:$1,1))&lt;&gt;"",
$D80*INDEX('raw-data'!$A$1:$GQ$197,MATCH($A80,'raw-data'!$A:$A,1),MATCH(GB$1,'raw-data'!$1:$1,1))/VLOOKUP($A80,'raw-data'!$A:$B,2,TRUE),"")</f>
        <v/>
      </c>
      <c r="GC80" s="1" t="str">
        <f>IF(INDEX('raw-data'!$A$1:$GQ$197,MATCH($A80,'raw-data'!$A:$A,1),MATCH(GC$1,'raw-data'!$1:$1,1))&lt;&gt;"",
$D80*INDEX('raw-data'!$A$1:$GQ$197,MATCH($A80,'raw-data'!$A:$A,1),MATCH(GC$1,'raw-data'!$1:$1,1))/VLOOKUP($A80,'raw-data'!$A:$B,2,TRUE),"")</f>
        <v/>
      </c>
      <c r="GD80" s="1" t="str">
        <f>IF(INDEX('raw-data'!$A$1:$GQ$197,MATCH($A80,'raw-data'!$A:$A,1),MATCH(GD$1,'raw-data'!$1:$1,1))&lt;&gt;"",
$D80*INDEX('raw-data'!$A$1:$GQ$197,MATCH($A80,'raw-data'!$A:$A,1),MATCH(GD$1,'raw-data'!$1:$1,1))/VLOOKUP($A80,'raw-data'!$A:$B,2,TRUE),"")</f>
        <v/>
      </c>
      <c r="GE80" s="1" t="str">
        <f>IF(INDEX('raw-data'!$A$1:$GQ$197,MATCH($A80,'raw-data'!$A:$A,1),MATCH(GE$1,'raw-data'!$1:$1,1))&lt;&gt;"",
$D80*INDEX('raw-data'!$A$1:$GQ$197,MATCH($A80,'raw-data'!$A:$A,1),MATCH(GE$1,'raw-data'!$1:$1,1))/VLOOKUP($A80,'raw-data'!$A:$B,2,TRUE),"")</f>
        <v/>
      </c>
      <c r="GF80" s="1" t="str">
        <f>IF(INDEX('raw-data'!$A$1:$GQ$197,MATCH($A80,'raw-data'!$A:$A,1),MATCH(GF$1,'raw-data'!$1:$1,1))&lt;&gt;"",
$D80*INDEX('raw-data'!$A$1:$GQ$197,MATCH($A80,'raw-data'!$A:$A,1),MATCH(GF$1,'raw-data'!$1:$1,1))/VLOOKUP($A80,'raw-data'!$A:$B,2,TRUE),"")</f>
        <v/>
      </c>
      <c r="GG80" s="1" t="str">
        <f>IF(INDEX('raw-data'!$A$1:$GQ$197,MATCH($A80,'raw-data'!$A:$A,1),MATCH(GG$1,'raw-data'!$1:$1,1))&lt;&gt;"",
$D80*INDEX('raw-data'!$A$1:$GQ$197,MATCH($A80,'raw-data'!$A:$A,1),MATCH(GG$1,'raw-data'!$1:$1,1))/VLOOKUP($A80,'raw-data'!$A:$B,2,TRUE),"")</f>
        <v/>
      </c>
      <c r="GH80" s="1" t="str">
        <f>IF(INDEX('raw-data'!$A$1:$GQ$197,MATCH($A80,'raw-data'!$A:$A,1),MATCH(GH$1,'raw-data'!$1:$1,1))&lt;&gt;"",
$D80*INDEX('raw-data'!$A$1:$GQ$197,MATCH($A80,'raw-data'!$A:$A,1),MATCH(GH$1,'raw-data'!$1:$1,1))/VLOOKUP($A80,'raw-data'!$A:$B,2,TRUE),"")</f>
        <v/>
      </c>
      <c r="GI80" s="1" t="str">
        <f>IF(INDEX('raw-data'!$A$1:$GQ$197,MATCH($A80,'raw-data'!$A:$A,1),MATCH(GI$1,'raw-data'!$1:$1,1))&lt;&gt;"",
$D80*INDEX('raw-data'!$A$1:$GQ$197,MATCH($A80,'raw-data'!$A:$A,1),MATCH(GI$1,'raw-data'!$1:$1,1))/VLOOKUP($A80,'raw-data'!$A:$B,2,TRUE),"")</f>
        <v/>
      </c>
      <c r="GJ80" s="1" t="str">
        <f>IF(INDEX('raw-data'!$A$1:$GQ$197,MATCH($A80,'raw-data'!$A:$A,1),MATCH(GJ$1,'raw-data'!$1:$1,1))&lt;&gt;"",
$D80*INDEX('raw-data'!$A$1:$GQ$197,MATCH($A80,'raw-data'!$A:$A,1),MATCH(GJ$1,'raw-data'!$1:$1,1))/VLOOKUP($A80,'raw-data'!$A:$B,2,TRUE),"")</f>
        <v/>
      </c>
      <c r="GK80" s="1" t="str">
        <f>IF(INDEX('raw-data'!$A$1:$GQ$197,MATCH($A80,'raw-data'!$A:$A,1),MATCH(GK$1,'raw-data'!$1:$1,1))&lt;&gt;"",
$D80*INDEX('raw-data'!$A$1:$GQ$197,MATCH($A80,'raw-data'!$A:$A,1),MATCH(GK$1,'raw-data'!$1:$1,1))/VLOOKUP($A80,'raw-data'!$A:$B,2,TRUE),"")</f>
        <v/>
      </c>
      <c r="GL80" s="1" t="str">
        <f>IF(INDEX('raw-data'!$A$1:$GQ$197,MATCH($A80,'raw-data'!$A:$A,1),MATCH(GL$1,'raw-data'!$1:$1,1))&lt;&gt;"",
$D80*INDEX('raw-data'!$A$1:$GQ$197,MATCH($A80,'raw-data'!$A:$A,1),MATCH(GL$1,'raw-data'!$1:$1,1))/VLOOKUP($A80,'raw-data'!$A:$B,2,TRUE),"")</f>
        <v/>
      </c>
      <c r="GM80" s="1" t="str">
        <f>IF(INDEX('raw-data'!$A$1:$GQ$197,MATCH($A80,'raw-data'!$A:$A,1),MATCH(GM$1,'raw-data'!$1:$1,1))&lt;&gt;"",
$D80*INDEX('raw-data'!$A$1:$GQ$197,MATCH($A80,'raw-data'!$A:$A,1),MATCH(GM$1,'raw-data'!$1:$1,1))/VLOOKUP($A80,'raw-data'!$A:$B,2,TRUE),"")</f>
        <v/>
      </c>
      <c r="GN80" s="1" t="str">
        <f>IF(INDEX('raw-data'!$A$1:$GQ$197,MATCH($A80,'raw-data'!$A:$A,1),MATCH(GN$1,'raw-data'!$1:$1,1))&lt;&gt;"",
$D80*INDEX('raw-data'!$A$1:$GQ$197,MATCH($A80,'raw-data'!$A:$A,1),MATCH(GN$1,'raw-data'!$1:$1,1))/VLOOKUP($A80,'raw-data'!$A:$B,2,TRUE),"")</f>
        <v/>
      </c>
      <c r="GO80" s="1" t="str">
        <f>IF(INDEX('raw-data'!$A$1:$GQ$197,MATCH($A80,'raw-data'!$A:$A,1),MATCH(GO$1,'raw-data'!$1:$1,1))&lt;&gt;"",
$D80*INDEX('raw-data'!$A$1:$GQ$197,MATCH($A80,'raw-data'!$A:$A,1),MATCH(GO$1,'raw-data'!$1:$1,1))/VLOOKUP($A80,'raw-data'!$A:$B,2,TRUE),"")</f>
        <v/>
      </c>
      <c r="GP80" s="1" t="str">
        <f>IF(INDEX('raw-data'!$A$1:$GQ$197,MATCH($A80,'raw-data'!$A:$A,1),MATCH(GP$1,'raw-data'!$1:$1,1))&lt;&gt;"",
$D80*INDEX('raw-data'!$A$1:$GQ$197,MATCH($A80,'raw-data'!$A:$A,1),MATCH(GP$1,'raw-data'!$1:$1,1))/VLOOKUP($A80,'raw-data'!$A:$B,2,TRUE),"")</f>
        <v/>
      </c>
      <c r="GQ80" s="1" t="str">
        <f>IF(INDEX('raw-data'!$A$1:$GQ$197,MATCH($A80,'raw-data'!$A:$A,1),MATCH(GQ$1,'raw-data'!$1:$1,1))&lt;&gt;"",
$D80*INDEX('raw-data'!$A$1:$GQ$197,MATCH($A80,'raw-data'!$A:$A,1),MATCH(GQ$1,'raw-data'!$1:$1,1))/VLOOKUP($A80,'raw-data'!$A:$B,2,TRUE),"")</f>
        <v/>
      </c>
    </row>
    <row r="81" spans="1:199" ht="15.75" x14ac:dyDescent="0.3">
      <c r="A81" s="3" t="s">
        <v>108</v>
      </c>
      <c r="B81" s="1">
        <f>IF(VLOOKUP(A81,'DATA-VIEW'!G:H,2,FALSE)=0,0,VLOOKUP(A81,'DATA-VIEW'!G:H,2,FALSE))</f>
        <v>0</v>
      </c>
      <c r="C81" s="1">
        <f t="shared" si="7"/>
        <v>0</v>
      </c>
      <c r="D81" s="1" t="str">
        <f>IFERROR(C81*VLOOKUP($A81,'raw-data'!A:C,2,TRUE)/VLOOKUP(A81,'raw-data'!A:C,3,TRUE),"")</f>
        <v/>
      </c>
      <c r="E81" s="1" t="str">
        <f>IF(INDEX('raw-data'!$A$1:$GQ$197,MATCH($A81,'raw-data'!$A:$A,1),MATCH(E$1,'raw-data'!$1:$1,1))&lt;&gt;"",
$D81*INDEX('raw-data'!$A$1:$GQ$197,MATCH($A81,'raw-data'!$A:$A,1),MATCH(E$1,'raw-data'!$1:$1,1))/VLOOKUP($A81,'raw-data'!$A:$B,2,TRUE),"")</f>
        <v/>
      </c>
      <c r="F81" s="1" t="str">
        <f>IF(INDEX('raw-data'!$A$1:$GQ$197,MATCH($A81,'raw-data'!$A:$A,1),MATCH(F$1,'raw-data'!$1:$1,1))&lt;&gt;"",
$D81*INDEX('raw-data'!$A$1:$GQ$197,MATCH($A81,'raw-data'!$A:$A,1),MATCH(F$1,'raw-data'!$1:$1,1))/VLOOKUP($A81,'raw-data'!$A:$B,2,TRUE),"")</f>
        <v/>
      </c>
      <c r="G81" s="1" t="str">
        <f>IF(INDEX('raw-data'!$A$1:$GQ$197,MATCH($A81,'raw-data'!$A:$A,1),MATCH(G$1,'raw-data'!$1:$1,1))&lt;&gt;"",
$D81*INDEX('raw-data'!$A$1:$GQ$197,MATCH($A81,'raw-data'!$A:$A,1),MATCH(G$1,'raw-data'!$1:$1,1))/VLOOKUP($A81,'raw-data'!$A:$B,2,TRUE),"")</f>
        <v/>
      </c>
      <c r="H81" s="1" t="str">
        <f>IF(INDEX('raw-data'!$A$1:$GQ$197,MATCH($A81,'raw-data'!$A:$A,1),MATCH(H$1,'raw-data'!$1:$1,1))&lt;&gt;"",
$D81*INDEX('raw-data'!$A$1:$GQ$197,MATCH($A81,'raw-data'!$A:$A,1),MATCH(H$1,'raw-data'!$1:$1,1))/VLOOKUP($A81,'raw-data'!$A:$B,2,TRUE),"")</f>
        <v/>
      </c>
      <c r="I81" s="1" t="str">
        <f>IF(INDEX('raw-data'!$A$1:$GQ$197,MATCH($A81,'raw-data'!$A:$A,1),MATCH(I$1,'raw-data'!$1:$1,1))&lt;&gt;"",
$D81*INDEX('raw-data'!$A$1:$GQ$197,MATCH($A81,'raw-data'!$A:$A,1),MATCH(I$1,'raw-data'!$1:$1,1))/VLOOKUP($A81,'raw-data'!$A:$B,2,TRUE),"")</f>
        <v/>
      </c>
      <c r="J81" s="1" t="str">
        <f>IF(INDEX('raw-data'!$A$1:$GQ$197,MATCH($A81,'raw-data'!$A:$A,1),MATCH(J$1,'raw-data'!$1:$1,1))&lt;&gt;"",
$D81*INDEX('raw-data'!$A$1:$GQ$197,MATCH($A81,'raw-data'!$A:$A,1),MATCH(J$1,'raw-data'!$1:$1,1))/VLOOKUP($A81,'raw-data'!$A:$B,2,TRUE),"")</f>
        <v/>
      </c>
      <c r="K81" s="1" t="str">
        <f>IF(INDEX('raw-data'!$A$1:$GQ$197,MATCH($A81,'raw-data'!$A:$A,1),MATCH(K$1,'raw-data'!$1:$1,1))&lt;&gt;"",
$D81*INDEX('raw-data'!$A$1:$GQ$197,MATCH($A81,'raw-data'!$A:$A,1),MATCH(K$1,'raw-data'!$1:$1,1))/VLOOKUP($A81,'raw-data'!$A:$B,2,TRUE),"")</f>
        <v/>
      </c>
      <c r="L81" s="1" t="str">
        <f>IF(INDEX('raw-data'!$A$1:$GQ$197,MATCH($A81,'raw-data'!$A:$A,1),MATCH(L$1,'raw-data'!$1:$1,1))&lt;&gt;"",
$D81*INDEX('raw-data'!$A$1:$GQ$197,MATCH($A81,'raw-data'!$A:$A,1),MATCH(L$1,'raw-data'!$1:$1,1))/VLOOKUP($A81,'raw-data'!$A:$B,2,TRUE),"")</f>
        <v/>
      </c>
      <c r="M81" s="1" t="str">
        <f>IF(INDEX('raw-data'!$A$1:$GQ$197,MATCH($A81,'raw-data'!$A:$A,1),MATCH(M$1,'raw-data'!$1:$1,1))&lt;&gt;"",
$D81*INDEX('raw-data'!$A$1:$GQ$197,MATCH($A81,'raw-data'!$A:$A,1),MATCH(M$1,'raw-data'!$1:$1,1))/VLOOKUP($A81,'raw-data'!$A:$B,2,TRUE),"")</f>
        <v/>
      </c>
      <c r="N81" s="1" t="str">
        <f>IF(INDEX('raw-data'!$A$1:$GQ$197,MATCH($A81,'raw-data'!$A:$A,1),MATCH(N$1,'raw-data'!$1:$1,1))&lt;&gt;"",
$D81*INDEX('raw-data'!$A$1:$GQ$197,MATCH($A81,'raw-data'!$A:$A,1),MATCH(N$1,'raw-data'!$1:$1,1))/VLOOKUP($A81,'raw-data'!$A:$B,2,TRUE),"")</f>
        <v/>
      </c>
      <c r="O81" s="1" t="str">
        <f>IF(INDEX('raw-data'!$A$1:$GQ$197,MATCH($A81,'raw-data'!$A:$A,1),MATCH(O$1,'raw-data'!$1:$1,1))&lt;&gt;"",
$D81*INDEX('raw-data'!$A$1:$GQ$197,MATCH($A81,'raw-data'!$A:$A,1),MATCH(O$1,'raw-data'!$1:$1,1))/VLOOKUP($A81,'raw-data'!$A:$B,2,TRUE),"")</f>
        <v/>
      </c>
      <c r="P81" s="1" t="str">
        <f>IF(INDEX('raw-data'!$A$1:$GQ$197,MATCH($A81,'raw-data'!$A:$A,1),MATCH(P$1,'raw-data'!$1:$1,1))&lt;&gt;"",
$D81*INDEX('raw-data'!$A$1:$GQ$197,MATCH($A81,'raw-data'!$A:$A,1),MATCH(P$1,'raw-data'!$1:$1,1))/VLOOKUP($A81,'raw-data'!$A:$B,2,TRUE),"")</f>
        <v/>
      </c>
      <c r="Q81" s="1" t="str">
        <f>IF(INDEX('raw-data'!$A$1:$GQ$197,MATCH($A81,'raw-data'!$A:$A,1),MATCH(Q$1,'raw-data'!$1:$1,1))&lt;&gt;"",
$D81*INDEX('raw-data'!$A$1:$GQ$197,MATCH($A81,'raw-data'!$A:$A,1),MATCH(Q$1,'raw-data'!$1:$1,1))/VLOOKUP($A81,'raw-data'!$A:$B,2,TRUE),"")</f>
        <v/>
      </c>
      <c r="R81" s="1" t="str">
        <f>IF(INDEX('raw-data'!$A$1:$GQ$197,MATCH($A81,'raw-data'!$A:$A,1),MATCH(R$1,'raw-data'!$1:$1,1))&lt;&gt;"",
$D81*INDEX('raw-data'!$A$1:$GQ$197,MATCH($A81,'raw-data'!$A:$A,1),MATCH(R$1,'raw-data'!$1:$1,1))/VLOOKUP($A81,'raw-data'!$A:$B,2,TRUE),"")</f>
        <v/>
      </c>
      <c r="S81" s="1" t="str">
        <f>IF(INDEX('raw-data'!$A$1:$GQ$197,MATCH($A81,'raw-data'!$A:$A,1),MATCH(S$1,'raw-data'!$1:$1,1))&lt;&gt;"",
$D81*INDEX('raw-data'!$A$1:$GQ$197,MATCH($A81,'raw-data'!$A:$A,1),MATCH(S$1,'raw-data'!$1:$1,1))/VLOOKUP($A81,'raw-data'!$A:$B,2,TRUE),"")</f>
        <v/>
      </c>
      <c r="T81" s="1" t="str">
        <f>IF(INDEX('raw-data'!$A$1:$GQ$197,MATCH($A81,'raw-data'!$A:$A,1),MATCH(T$1,'raw-data'!$1:$1,1))&lt;&gt;"",
$D81*INDEX('raw-data'!$A$1:$GQ$197,MATCH($A81,'raw-data'!$A:$A,1),MATCH(T$1,'raw-data'!$1:$1,1))/VLOOKUP($A81,'raw-data'!$A:$B,2,TRUE),"")</f>
        <v/>
      </c>
      <c r="U81" s="1" t="str">
        <f>IF(INDEX('raw-data'!$A$1:$GQ$197,MATCH($A81,'raw-data'!$A:$A,1),MATCH(U$1,'raw-data'!$1:$1,1))&lt;&gt;"",
$D81*INDEX('raw-data'!$A$1:$GQ$197,MATCH($A81,'raw-data'!$A:$A,1),MATCH(U$1,'raw-data'!$1:$1,1))/VLOOKUP($A81,'raw-data'!$A:$B,2,TRUE),"")</f>
        <v/>
      </c>
      <c r="V81" s="1" t="str">
        <f>IF(INDEX('raw-data'!$A$1:$GQ$197,MATCH($A81,'raw-data'!$A:$A,1),MATCH(V$1,'raw-data'!$1:$1,1))&lt;&gt;"",
$D81*INDEX('raw-data'!$A$1:$GQ$197,MATCH($A81,'raw-data'!$A:$A,1),MATCH(V$1,'raw-data'!$1:$1,1))/VLOOKUP($A81,'raw-data'!$A:$B,2,TRUE),"")</f>
        <v/>
      </c>
      <c r="W81" s="1" t="str">
        <f>IF(INDEX('raw-data'!$A$1:$GQ$197,MATCH($A81,'raw-data'!$A:$A,1),MATCH(W$1,'raw-data'!$1:$1,1))&lt;&gt;"",
$D81*INDEX('raw-data'!$A$1:$GQ$197,MATCH($A81,'raw-data'!$A:$A,1),MATCH(W$1,'raw-data'!$1:$1,1))/VLOOKUP($A81,'raw-data'!$A:$B,2,TRUE),"")</f>
        <v/>
      </c>
      <c r="X81" s="1" t="str">
        <f>IF(INDEX('raw-data'!$A$1:$GQ$197,MATCH($A81,'raw-data'!$A:$A,1),MATCH(X$1,'raw-data'!$1:$1,1))&lt;&gt;"",
$D81*INDEX('raw-data'!$A$1:$GQ$197,MATCH($A81,'raw-data'!$A:$A,1),MATCH(X$1,'raw-data'!$1:$1,1))/VLOOKUP($A81,'raw-data'!$A:$B,2,TRUE),"")</f>
        <v/>
      </c>
      <c r="Y81" s="1" t="str">
        <f>IF(INDEX('raw-data'!$A$1:$GQ$197,MATCH($A81,'raw-data'!$A:$A,1),MATCH(Y$1,'raw-data'!$1:$1,1))&lt;&gt;"",
$D81*INDEX('raw-data'!$A$1:$GQ$197,MATCH($A81,'raw-data'!$A:$A,1),MATCH(Y$1,'raw-data'!$1:$1,1))/VLOOKUP($A81,'raw-data'!$A:$B,2,TRUE),"")</f>
        <v/>
      </c>
      <c r="Z81" s="1" t="str">
        <f>IF(INDEX('raw-data'!$A$1:$GQ$197,MATCH($A81,'raw-data'!$A:$A,1),MATCH(Z$1,'raw-data'!$1:$1,1))&lt;&gt;"",
$D81*INDEX('raw-data'!$A$1:$GQ$197,MATCH($A81,'raw-data'!$A:$A,1),MATCH(Z$1,'raw-data'!$1:$1,1))/VLOOKUP($A81,'raw-data'!$A:$B,2,TRUE),"")</f>
        <v/>
      </c>
      <c r="AA81" s="1" t="str">
        <f>IF(INDEX('raw-data'!$A$1:$GQ$197,MATCH($A81,'raw-data'!$A:$A,1),MATCH(AA$1,'raw-data'!$1:$1,1))&lt;&gt;"",
$D81*INDEX('raw-data'!$A$1:$GQ$197,MATCH($A81,'raw-data'!$A:$A,1),MATCH(AA$1,'raw-data'!$1:$1,1))/VLOOKUP($A81,'raw-data'!$A:$B,2,TRUE),"")</f>
        <v/>
      </c>
      <c r="AB81" s="1" t="str">
        <f>IF(INDEX('raw-data'!$A$1:$GQ$197,MATCH($A81,'raw-data'!$A:$A,1),MATCH(AB$1,'raw-data'!$1:$1,1))&lt;&gt;"",
$D81*INDEX('raw-data'!$A$1:$GQ$197,MATCH($A81,'raw-data'!$A:$A,1),MATCH(AB$1,'raw-data'!$1:$1,1))/VLOOKUP($A81,'raw-data'!$A:$B,2,TRUE),"")</f>
        <v/>
      </c>
      <c r="AC81" s="1" t="str">
        <f>IF(INDEX('raw-data'!$A$1:$GQ$197,MATCH($A81,'raw-data'!$A:$A,1),MATCH(AC$1,'raw-data'!$1:$1,1))&lt;&gt;"",
$D81*INDEX('raw-data'!$A$1:$GQ$197,MATCH($A81,'raw-data'!$A:$A,1),MATCH(AC$1,'raw-data'!$1:$1,1))/VLOOKUP($A81,'raw-data'!$A:$B,2,TRUE),"")</f>
        <v/>
      </c>
      <c r="AD81" s="1" t="str">
        <f>IF(INDEX('raw-data'!$A$1:$GQ$197,MATCH($A81,'raw-data'!$A:$A,1),MATCH(AD$1,'raw-data'!$1:$1,1))&lt;&gt;"",
$D81*INDEX('raw-data'!$A$1:$GQ$197,MATCH($A81,'raw-data'!$A:$A,1),MATCH(AD$1,'raw-data'!$1:$1,1))/VLOOKUP($A81,'raw-data'!$A:$B,2,TRUE),"")</f>
        <v/>
      </c>
      <c r="AE81" s="1" t="str">
        <f>IF(INDEX('raw-data'!$A$1:$GQ$197,MATCH($A81,'raw-data'!$A:$A,1),MATCH(AE$1,'raw-data'!$1:$1,1))&lt;&gt;"",
$D81*INDEX('raw-data'!$A$1:$GQ$197,MATCH($A81,'raw-data'!$A:$A,1),MATCH(AE$1,'raw-data'!$1:$1,1))/VLOOKUP($A81,'raw-data'!$A:$B,2,TRUE),"")</f>
        <v/>
      </c>
      <c r="AF81" s="1" t="str">
        <f>IF(INDEX('raw-data'!$A$1:$GQ$197,MATCH($A81,'raw-data'!$A:$A,1),MATCH(AF$1,'raw-data'!$1:$1,1))&lt;&gt;"",
$D81*INDEX('raw-data'!$A$1:$GQ$197,MATCH($A81,'raw-data'!$A:$A,1),MATCH(AF$1,'raw-data'!$1:$1,1))/VLOOKUP($A81,'raw-data'!$A:$B,2,TRUE),"")</f>
        <v/>
      </c>
      <c r="AG81" s="1" t="str">
        <f>IF(INDEX('raw-data'!$A$1:$GQ$197,MATCH($A81,'raw-data'!$A:$A,1),MATCH(AG$1,'raw-data'!$1:$1,1))&lt;&gt;"",
$D81*INDEX('raw-data'!$A$1:$GQ$197,MATCH($A81,'raw-data'!$A:$A,1),MATCH(AG$1,'raw-data'!$1:$1,1))/VLOOKUP($A81,'raw-data'!$A:$B,2,TRUE),"")</f>
        <v/>
      </c>
      <c r="AH81" s="1" t="str">
        <f>IF(INDEX('raw-data'!$A$1:$GQ$197,MATCH($A81,'raw-data'!$A:$A,1),MATCH(AH$1,'raw-data'!$1:$1,1))&lt;&gt;"",
$D81*INDEX('raw-data'!$A$1:$GQ$197,MATCH($A81,'raw-data'!$A:$A,1),MATCH(AH$1,'raw-data'!$1:$1,1))/VLOOKUP($A81,'raw-data'!$A:$B,2,TRUE),"")</f>
        <v/>
      </c>
      <c r="AI81" s="1" t="str">
        <f>IF(INDEX('raw-data'!$A$1:$GQ$197,MATCH($A81,'raw-data'!$A:$A,1),MATCH(AI$1,'raw-data'!$1:$1,1))&lt;&gt;"",
$D81*INDEX('raw-data'!$A$1:$GQ$197,MATCH($A81,'raw-data'!$A:$A,1),MATCH(AI$1,'raw-data'!$1:$1,1))/VLOOKUP($A81,'raw-data'!$A:$B,2,TRUE),"")</f>
        <v/>
      </c>
      <c r="AJ81" s="1" t="str">
        <f>IF(INDEX('raw-data'!$A$1:$GQ$197,MATCH($A81,'raw-data'!$A:$A,1),MATCH(AJ$1,'raw-data'!$1:$1,1))&lt;&gt;"",
$D81*INDEX('raw-data'!$A$1:$GQ$197,MATCH($A81,'raw-data'!$A:$A,1),MATCH(AJ$1,'raw-data'!$1:$1,1))/VLOOKUP($A81,'raw-data'!$A:$B,2,TRUE),"")</f>
        <v/>
      </c>
      <c r="AK81" s="1" t="str">
        <f>IF(INDEX('raw-data'!$A$1:$GQ$197,MATCH($A81,'raw-data'!$A:$A,1),MATCH(AK$1,'raw-data'!$1:$1,1))&lt;&gt;"",
$D81*INDEX('raw-data'!$A$1:$GQ$197,MATCH($A81,'raw-data'!$A:$A,1),MATCH(AK$1,'raw-data'!$1:$1,1))/VLOOKUP($A81,'raw-data'!$A:$B,2,TRUE),"")</f>
        <v/>
      </c>
      <c r="AL81" s="1" t="str">
        <f>IF(INDEX('raw-data'!$A$1:$GQ$197,MATCH($A81,'raw-data'!$A:$A,1),MATCH(AL$1,'raw-data'!$1:$1,1))&lt;&gt;"",
$D81*INDEX('raw-data'!$A$1:$GQ$197,MATCH($A81,'raw-data'!$A:$A,1),MATCH(AL$1,'raw-data'!$1:$1,1))/VLOOKUP($A81,'raw-data'!$A:$B,2,TRUE),"")</f>
        <v/>
      </c>
      <c r="AM81" s="1" t="str">
        <f>IF(INDEX('raw-data'!$A$1:$GQ$197,MATCH($A81,'raw-data'!$A:$A,1),MATCH(AM$1,'raw-data'!$1:$1,1))&lt;&gt;"",
$D81*INDEX('raw-data'!$A$1:$GQ$197,MATCH($A81,'raw-data'!$A:$A,1),MATCH(AM$1,'raw-data'!$1:$1,1))/VLOOKUP($A81,'raw-data'!$A:$B,2,TRUE),"")</f>
        <v/>
      </c>
      <c r="AN81" s="1" t="str">
        <f>IF(INDEX('raw-data'!$A$1:$GQ$197,MATCH($A81,'raw-data'!$A:$A,1),MATCH(AN$1,'raw-data'!$1:$1,1))&lt;&gt;"",
$D81*INDEX('raw-data'!$A$1:$GQ$197,MATCH($A81,'raw-data'!$A:$A,1),MATCH(AN$1,'raw-data'!$1:$1,1))/VLOOKUP($A81,'raw-data'!$A:$B,2,TRUE),"")</f>
        <v/>
      </c>
      <c r="AO81" s="1" t="str">
        <f>IF(INDEX('raw-data'!$A$1:$GQ$197,MATCH($A81,'raw-data'!$A:$A,1),MATCH(AO$1,'raw-data'!$1:$1,1))&lt;&gt;"",
$D81*INDEX('raw-data'!$A$1:$GQ$197,MATCH($A81,'raw-data'!$A:$A,1),MATCH(AO$1,'raw-data'!$1:$1,1))/VLOOKUP($A81,'raw-data'!$A:$B,2,TRUE),"")</f>
        <v/>
      </c>
      <c r="AP81" s="1" t="str">
        <f>IF(INDEX('raw-data'!$A$1:$GQ$197,MATCH($A81,'raw-data'!$A:$A,1),MATCH(AP$1,'raw-data'!$1:$1,1))&lt;&gt;"",
$D81*INDEX('raw-data'!$A$1:$GQ$197,MATCH($A81,'raw-data'!$A:$A,1),MATCH(AP$1,'raw-data'!$1:$1,1))/VLOOKUP($A81,'raw-data'!$A:$B,2,TRUE),"")</f>
        <v/>
      </c>
      <c r="AQ81" s="1" t="str">
        <f>IF(INDEX('raw-data'!$A$1:$GQ$197,MATCH($A81,'raw-data'!$A:$A,1),MATCH(AQ$1,'raw-data'!$1:$1,1))&lt;&gt;"",
$D81*INDEX('raw-data'!$A$1:$GQ$197,MATCH($A81,'raw-data'!$A:$A,1),MATCH(AQ$1,'raw-data'!$1:$1,1))/VLOOKUP($A81,'raw-data'!$A:$B,2,TRUE),"")</f>
        <v/>
      </c>
      <c r="AR81" s="1" t="str">
        <f>IF(INDEX('raw-data'!$A$1:$GQ$197,MATCH($A81,'raw-data'!$A:$A,1),MATCH(AR$1,'raw-data'!$1:$1,1))&lt;&gt;"",
$D81*INDEX('raw-data'!$A$1:$GQ$197,MATCH($A81,'raw-data'!$A:$A,1),MATCH(AR$1,'raw-data'!$1:$1,1))/VLOOKUP($A81,'raw-data'!$A:$B,2,TRUE),"")</f>
        <v/>
      </c>
      <c r="AS81" s="1" t="str">
        <f>IF(INDEX('raw-data'!$A$1:$GQ$197,MATCH($A81,'raw-data'!$A:$A,1),MATCH(AS$1,'raw-data'!$1:$1,1))&lt;&gt;"",
$D81*INDEX('raw-data'!$A$1:$GQ$197,MATCH($A81,'raw-data'!$A:$A,1),MATCH(AS$1,'raw-data'!$1:$1,1))/VLOOKUP($A81,'raw-data'!$A:$B,2,TRUE),"")</f>
        <v/>
      </c>
      <c r="AT81" s="1" t="str">
        <f>IF(INDEX('raw-data'!$A$1:$GQ$197,MATCH($A81,'raw-data'!$A:$A,1),MATCH(AT$1,'raw-data'!$1:$1,1))&lt;&gt;"",
$D81*INDEX('raw-data'!$A$1:$GQ$197,MATCH($A81,'raw-data'!$A:$A,1),MATCH(AT$1,'raw-data'!$1:$1,1))/VLOOKUP($A81,'raw-data'!$A:$B,2,TRUE),"")</f>
        <v/>
      </c>
      <c r="AU81" s="1" t="str">
        <f>IF(INDEX('raw-data'!$A$1:$GQ$197,MATCH($A81,'raw-data'!$A:$A,1),MATCH(AU$1,'raw-data'!$1:$1,1))&lt;&gt;"",
$D81*INDEX('raw-data'!$A$1:$GQ$197,MATCH($A81,'raw-data'!$A:$A,1),MATCH(AU$1,'raw-data'!$1:$1,1))/VLOOKUP($A81,'raw-data'!$A:$B,2,TRUE),"")</f>
        <v/>
      </c>
      <c r="AV81" s="1" t="str">
        <f>IF(INDEX('raw-data'!$A$1:$GQ$197,MATCH($A81,'raw-data'!$A:$A,1),MATCH(AV$1,'raw-data'!$1:$1,1))&lt;&gt;"",
$D81*INDEX('raw-data'!$A$1:$GQ$197,MATCH($A81,'raw-data'!$A:$A,1),MATCH(AV$1,'raw-data'!$1:$1,1))/VLOOKUP($A81,'raw-data'!$A:$B,2,TRUE),"")</f>
        <v/>
      </c>
      <c r="AW81" s="1" t="str">
        <f>IF(INDEX('raw-data'!$A$1:$GQ$197,MATCH($A81,'raw-data'!$A:$A,1),MATCH(AW$1,'raw-data'!$1:$1,1))&lt;&gt;"",
$D81*INDEX('raw-data'!$A$1:$GQ$197,MATCH($A81,'raw-data'!$A:$A,1),MATCH(AW$1,'raw-data'!$1:$1,1))/VLOOKUP($A81,'raw-data'!$A:$B,2,TRUE),"")</f>
        <v/>
      </c>
      <c r="AX81" s="1" t="str">
        <f>IF(INDEX('raw-data'!$A$1:$GQ$197,MATCH($A81,'raw-data'!$A:$A,1),MATCH(AX$1,'raw-data'!$1:$1,1))&lt;&gt;"",
$D81*INDEX('raw-data'!$A$1:$GQ$197,MATCH($A81,'raw-data'!$A:$A,1),MATCH(AX$1,'raw-data'!$1:$1,1))/VLOOKUP($A81,'raw-data'!$A:$B,2,TRUE),"")</f>
        <v/>
      </c>
      <c r="AY81" s="1" t="str">
        <f>IF(INDEX('raw-data'!$A$1:$GQ$197,MATCH($A81,'raw-data'!$A:$A,1),MATCH(AY$1,'raw-data'!$1:$1,1))&lt;&gt;"",
$D81*INDEX('raw-data'!$A$1:$GQ$197,MATCH($A81,'raw-data'!$A:$A,1),MATCH(AY$1,'raw-data'!$1:$1,1))/VLOOKUP($A81,'raw-data'!$A:$B,2,TRUE),"")</f>
        <v/>
      </c>
      <c r="AZ81" s="1" t="str">
        <f>IF(INDEX('raw-data'!$A$1:$GQ$197,MATCH($A81,'raw-data'!$A:$A,1),MATCH(AZ$1,'raw-data'!$1:$1,1))&lt;&gt;"",
$D81*INDEX('raw-data'!$A$1:$GQ$197,MATCH($A81,'raw-data'!$A:$A,1),MATCH(AZ$1,'raw-data'!$1:$1,1))/VLOOKUP($A81,'raw-data'!$A:$B,2,TRUE),"")</f>
        <v/>
      </c>
      <c r="BA81" s="1" t="str">
        <f>IF(INDEX('raw-data'!$A$1:$GQ$197,MATCH($A81,'raw-data'!$A:$A,1),MATCH(BA$1,'raw-data'!$1:$1,1))&lt;&gt;"",
$D81*INDEX('raw-data'!$A$1:$GQ$197,MATCH($A81,'raw-data'!$A:$A,1),MATCH(BA$1,'raw-data'!$1:$1,1))/VLOOKUP($A81,'raw-data'!$A:$B,2,TRUE),"")</f>
        <v/>
      </c>
      <c r="BB81" s="1" t="str">
        <f>IF(INDEX('raw-data'!$A$1:$GQ$197,MATCH($A81,'raw-data'!$A:$A,1),MATCH(BB$1,'raw-data'!$1:$1,1))&lt;&gt;"",
$D81*INDEX('raw-data'!$A$1:$GQ$197,MATCH($A81,'raw-data'!$A:$A,1),MATCH(BB$1,'raw-data'!$1:$1,1))/VLOOKUP($A81,'raw-data'!$A:$B,2,TRUE),"")</f>
        <v/>
      </c>
      <c r="BC81" s="1" t="str">
        <f>IF(INDEX('raw-data'!$A$1:$GQ$197,MATCH($A81,'raw-data'!$A:$A,1),MATCH(BC$1,'raw-data'!$1:$1,1))&lt;&gt;"",
$D81*INDEX('raw-data'!$A$1:$GQ$197,MATCH($A81,'raw-data'!$A:$A,1),MATCH(BC$1,'raw-data'!$1:$1,1))/VLOOKUP($A81,'raw-data'!$A:$B,2,TRUE),"")</f>
        <v/>
      </c>
      <c r="BD81" s="1" t="str">
        <f>IF(INDEX('raw-data'!$A$1:$GQ$197,MATCH($A81,'raw-data'!$A:$A,1),MATCH(BD$1,'raw-data'!$1:$1,1))&lt;&gt;"",
$D81*INDEX('raw-data'!$A$1:$GQ$197,MATCH($A81,'raw-data'!$A:$A,1),MATCH(BD$1,'raw-data'!$1:$1,1))/VLOOKUP($A81,'raw-data'!$A:$B,2,TRUE),"")</f>
        <v/>
      </c>
      <c r="BE81" s="1" t="str">
        <f>IF(INDEX('raw-data'!$A$1:$GQ$197,MATCH($A81,'raw-data'!$A:$A,1),MATCH(BE$1,'raw-data'!$1:$1,1))&lt;&gt;"",
$D81*INDEX('raw-data'!$A$1:$GQ$197,MATCH($A81,'raw-data'!$A:$A,1),MATCH(BE$1,'raw-data'!$1:$1,1))/VLOOKUP($A81,'raw-data'!$A:$B,2,TRUE),"")</f>
        <v/>
      </c>
      <c r="BF81" s="1" t="str">
        <f>IF(INDEX('raw-data'!$A$1:$GQ$197,MATCH($A81,'raw-data'!$A:$A,1),MATCH(BF$1,'raw-data'!$1:$1,1))&lt;&gt;"",
$D81*INDEX('raw-data'!$A$1:$GQ$197,MATCH($A81,'raw-data'!$A:$A,1),MATCH(BF$1,'raw-data'!$1:$1,1))/VLOOKUP($A81,'raw-data'!$A:$B,2,TRUE),"")</f>
        <v/>
      </c>
      <c r="BG81" s="1" t="str">
        <f>IF(INDEX('raw-data'!$A$1:$GQ$197,MATCH($A81,'raw-data'!$A:$A,1),MATCH(BG$1,'raw-data'!$1:$1,1))&lt;&gt;"",
$D81*INDEX('raw-data'!$A$1:$GQ$197,MATCH($A81,'raw-data'!$A:$A,1),MATCH(BG$1,'raw-data'!$1:$1,1))/VLOOKUP($A81,'raw-data'!$A:$B,2,TRUE),"")</f>
        <v/>
      </c>
      <c r="BH81" s="1" t="str">
        <f>IF(INDEX('raw-data'!$A$1:$GQ$197,MATCH($A81,'raw-data'!$A:$A,1),MATCH(BH$1,'raw-data'!$1:$1,1))&lt;&gt;"",
$D81*INDEX('raw-data'!$A$1:$GQ$197,MATCH($A81,'raw-data'!$A:$A,1),MATCH(BH$1,'raw-data'!$1:$1,1))/VLOOKUP($A81,'raw-data'!$A:$B,2,TRUE),"")</f>
        <v/>
      </c>
      <c r="BI81" s="1" t="str">
        <f>IF(INDEX('raw-data'!$A$1:$GQ$197,MATCH($A81,'raw-data'!$A:$A,1),MATCH(BI$1,'raw-data'!$1:$1,1))&lt;&gt;"",
$D81*INDEX('raw-data'!$A$1:$GQ$197,MATCH($A81,'raw-data'!$A:$A,1),MATCH(BI$1,'raw-data'!$1:$1,1))/VLOOKUP($A81,'raw-data'!$A:$B,2,TRUE),"")</f>
        <v/>
      </c>
      <c r="BJ81" s="1" t="str">
        <f>IF(INDEX('raw-data'!$A$1:$GQ$197,MATCH($A81,'raw-data'!$A:$A,1),MATCH(BJ$1,'raw-data'!$1:$1,1))&lt;&gt;"",
$D81*INDEX('raw-data'!$A$1:$GQ$197,MATCH($A81,'raw-data'!$A:$A,1),MATCH(BJ$1,'raw-data'!$1:$1,1))/VLOOKUP($A81,'raw-data'!$A:$B,2,TRUE),"")</f>
        <v/>
      </c>
      <c r="BK81" s="1" t="str">
        <f>IF(INDEX('raw-data'!$A$1:$GQ$197,MATCH($A81,'raw-data'!$A:$A,1),MATCH(BK$1,'raw-data'!$1:$1,1))&lt;&gt;"",
$D81*INDEX('raw-data'!$A$1:$GQ$197,MATCH($A81,'raw-data'!$A:$A,1),MATCH(BK$1,'raw-data'!$1:$1,1))/VLOOKUP($A81,'raw-data'!$A:$B,2,TRUE),"")</f>
        <v/>
      </c>
      <c r="BL81" s="1" t="str">
        <f>IF(INDEX('raw-data'!$A$1:$GQ$197,MATCH($A81,'raw-data'!$A:$A,1),MATCH(BL$1,'raw-data'!$1:$1,1))&lt;&gt;"",
$D81*INDEX('raw-data'!$A$1:$GQ$197,MATCH($A81,'raw-data'!$A:$A,1),MATCH(BL$1,'raw-data'!$1:$1,1))/VLOOKUP($A81,'raw-data'!$A:$B,2,TRUE),"")</f>
        <v/>
      </c>
      <c r="BM81" s="1" t="str">
        <f>IF(INDEX('raw-data'!$A$1:$GQ$197,MATCH($A81,'raw-data'!$A:$A,1),MATCH(BM$1,'raw-data'!$1:$1,1))&lt;&gt;"",
$D81*INDEX('raw-data'!$A$1:$GQ$197,MATCH($A81,'raw-data'!$A:$A,1),MATCH(BM$1,'raw-data'!$1:$1,1))/VLOOKUP($A81,'raw-data'!$A:$B,2,TRUE),"")</f>
        <v/>
      </c>
      <c r="BN81" s="1" t="str">
        <f>IF(INDEX('raw-data'!$A$1:$GQ$197,MATCH($A81,'raw-data'!$A:$A,1),MATCH(BN$1,'raw-data'!$1:$1,1))&lt;&gt;"",
$D81*INDEX('raw-data'!$A$1:$GQ$197,MATCH($A81,'raw-data'!$A:$A,1),MATCH(BN$1,'raw-data'!$1:$1,1))/VLOOKUP($A81,'raw-data'!$A:$B,2,TRUE),"")</f>
        <v/>
      </c>
      <c r="BO81" s="1" t="str">
        <f>IF(INDEX('raw-data'!$A$1:$GQ$197,MATCH($A81,'raw-data'!$A:$A,1),MATCH(BO$1,'raw-data'!$1:$1,1))&lt;&gt;"",
$D81*INDEX('raw-data'!$A$1:$GQ$197,MATCH($A81,'raw-data'!$A:$A,1),MATCH(BO$1,'raw-data'!$1:$1,1))/VLOOKUP($A81,'raw-data'!$A:$B,2,TRUE),"")</f>
        <v/>
      </c>
      <c r="BP81" s="1" t="str">
        <f>IF(INDEX('raw-data'!$A$1:$GQ$197,MATCH($A81,'raw-data'!$A:$A,1),MATCH(BP$1,'raw-data'!$1:$1,1))&lt;&gt;"",
$D81*INDEX('raw-data'!$A$1:$GQ$197,MATCH($A81,'raw-data'!$A:$A,1),MATCH(BP$1,'raw-data'!$1:$1,1))/VLOOKUP($A81,'raw-data'!$A:$B,2,TRUE),"")</f>
        <v/>
      </c>
      <c r="BQ81" s="1" t="str">
        <f>IF(INDEX('raw-data'!$A$1:$GQ$197,MATCH($A81,'raw-data'!$A:$A,1),MATCH(BQ$1,'raw-data'!$1:$1,1))&lt;&gt;"",
$D81*INDEX('raw-data'!$A$1:$GQ$197,MATCH($A81,'raw-data'!$A:$A,1),MATCH(BQ$1,'raw-data'!$1:$1,1))/VLOOKUP($A81,'raw-data'!$A:$B,2,TRUE),"")</f>
        <v/>
      </c>
      <c r="BR81" s="1" t="str">
        <f>IF(INDEX('raw-data'!$A$1:$GQ$197,MATCH($A81,'raw-data'!$A:$A,1),MATCH(BR$1,'raw-data'!$1:$1,1))&lt;&gt;"",
$D81*INDEX('raw-data'!$A$1:$GQ$197,MATCH($A81,'raw-data'!$A:$A,1),MATCH(BR$1,'raw-data'!$1:$1,1))/VLOOKUP($A81,'raw-data'!$A:$B,2,TRUE),"")</f>
        <v/>
      </c>
      <c r="BS81" s="1" t="str">
        <f>IF(INDEX('raw-data'!$A$1:$GQ$197,MATCH($A81,'raw-data'!$A:$A,1),MATCH(BS$1,'raw-data'!$1:$1,1))&lt;&gt;"",
$D81*INDEX('raw-data'!$A$1:$GQ$197,MATCH($A81,'raw-data'!$A:$A,1),MATCH(BS$1,'raw-data'!$1:$1,1))/VLOOKUP($A81,'raw-data'!$A:$B,2,TRUE),"")</f>
        <v/>
      </c>
      <c r="BT81" s="1" t="str">
        <f>IF(INDEX('raw-data'!$A$1:$GQ$197,MATCH($A81,'raw-data'!$A:$A,1),MATCH(BT$1,'raw-data'!$1:$1,1))&lt;&gt;"",
$D81*INDEX('raw-data'!$A$1:$GQ$197,MATCH($A81,'raw-data'!$A:$A,1),MATCH(BT$1,'raw-data'!$1:$1,1))/VLOOKUP($A81,'raw-data'!$A:$B,2,TRUE),"")</f>
        <v/>
      </c>
      <c r="BU81" s="1" t="str">
        <f>IF(INDEX('raw-data'!$A$1:$GQ$197,MATCH($A81,'raw-data'!$A:$A,1),MATCH(BU$1,'raw-data'!$1:$1,1))&lt;&gt;"",
$D81*INDEX('raw-data'!$A$1:$GQ$197,MATCH($A81,'raw-data'!$A:$A,1),MATCH(BU$1,'raw-data'!$1:$1,1))/VLOOKUP($A81,'raw-data'!$A:$B,2,TRUE),"")</f>
        <v/>
      </c>
      <c r="BV81" s="1" t="str">
        <f>IF(INDEX('raw-data'!$A$1:$GQ$197,MATCH($A81,'raw-data'!$A:$A,1),MATCH(BV$1,'raw-data'!$1:$1,1))&lt;&gt;"",
$D81*INDEX('raw-data'!$A$1:$GQ$197,MATCH($A81,'raw-data'!$A:$A,1),MATCH(BV$1,'raw-data'!$1:$1,1))/VLOOKUP($A81,'raw-data'!$A:$B,2,TRUE),"")</f>
        <v/>
      </c>
      <c r="BW81" s="1" t="str">
        <f>IF(INDEX('raw-data'!$A$1:$GQ$197,MATCH($A81,'raw-data'!$A:$A,1),MATCH(BW$1,'raw-data'!$1:$1,1))&lt;&gt;"",
$D81*INDEX('raw-data'!$A$1:$GQ$197,MATCH($A81,'raw-data'!$A:$A,1),MATCH(BW$1,'raw-data'!$1:$1,1))/VLOOKUP($A81,'raw-data'!$A:$B,2,TRUE),"")</f>
        <v/>
      </c>
      <c r="BX81" s="1" t="str">
        <f>IF(INDEX('raw-data'!$A$1:$GQ$197,MATCH($A81,'raw-data'!$A:$A,1),MATCH(BX$1,'raw-data'!$1:$1,1))&lt;&gt;"",
$D81*INDEX('raw-data'!$A$1:$GQ$197,MATCH($A81,'raw-data'!$A:$A,1),MATCH(BX$1,'raw-data'!$1:$1,1))/VLOOKUP($A81,'raw-data'!$A:$B,2,TRUE),"")</f>
        <v/>
      </c>
      <c r="BY81" s="1" t="str">
        <f>IF(INDEX('raw-data'!$A$1:$GQ$197,MATCH($A81,'raw-data'!$A:$A,1),MATCH(BY$1,'raw-data'!$1:$1,1))&lt;&gt;"",
$D81*INDEX('raw-data'!$A$1:$GQ$197,MATCH($A81,'raw-data'!$A:$A,1),MATCH(BY$1,'raw-data'!$1:$1,1))/VLOOKUP($A81,'raw-data'!$A:$B,2,TRUE),"")</f>
        <v/>
      </c>
      <c r="BZ81" s="1" t="str">
        <f>IF(INDEX('raw-data'!$A$1:$GQ$197,MATCH($A81,'raw-data'!$A:$A,1),MATCH(BZ$1,'raw-data'!$1:$1,1))&lt;&gt;"",
$D81*INDEX('raw-data'!$A$1:$GQ$197,MATCH($A81,'raw-data'!$A:$A,1),MATCH(BZ$1,'raw-data'!$1:$1,1))/VLOOKUP($A81,'raw-data'!$A:$B,2,TRUE),"")</f>
        <v/>
      </c>
      <c r="CA81" s="1" t="str">
        <f>IF(INDEX('raw-data'!$A$1:$GQ$197,MATCH($A81,'raw-data'!$A:$A,1),MATCH(CA$1,'raw-data'!$1:$1,1))&lt;&gt;"",
$D81*INDEX('raw-data'!$A$1:$GQ$197,MATCH($A81,'raw-data'!$A:$A,1),MATCH(CA$1,'raw-data'!$1:$1,1))/VLOOKUP($A81,'raw-data'!$A:$B,2,TRUE),"")</f>
        <v/>
      </c>
      <c r="CB81" s="1" t="str">
        <f>IF(INDEX('raw-data'!$A$1:$GQ$197,MATCH($A81,'raw-data'!$A:$A,1),MATCH(CB$1,'raw-data'!$1:$1,1))&lt;&gt;"",
$D81*INDEX('raw-data'!$A$1:$GQ$197,MATCH($A81,'raw-data'!$A:$A,1),MATCH(CB$1,'raw-data'!$1:$1,1))/VLOOKUP($A81,'raw-data'!$A:$B,2,TRUE),"")</f>
        <v/>
      </c>
      <c r="CC81" s="1" t="str">
        <f>IF(INDEX('raw-data'!$A$1:$GQ$197,MATCH($A81,'raw-data'!$A:$A,1),MATCH(CC$1,'raw-data'!$1:$1,1))&lt;&gt;"",
$D81*INDEX('raw-data'!$A$1:$GQ$197,MATCH($A81,'raw-data'!$A:$A,1),MATCH(CC$1,'raw-data'!$1:$1,1))/VLOOKUP($A81,'raw-data'!$A:$B,2,TRUE),"")</f>
        <v/>
      </c>
      <c r="CD81" s="1" t="str">
        <f>IF(INDEX('raw-data'!$A$1:$GQ$197,MATCH($A81,'raw-data'!$A:$A,1),MATCH(CD$1,'raw-data'!$1:$1,1))&lt;&gt;"",
$D81*INDEX('raw-data'!$A$1:$GQ$197,MATCH($A81,'raw-data'!$A:$A,1),MATCH(CD$1,'raw-data'!$1:$1,1))/VLOOKUP($A81,'raw-data'!$A:$B,2,TRUE),"")</f>
        <v/>
      </c>
      <c r="CE81" s="1" t="str">
        <f>IF(INDEX('raw-data'!$A$1:$GQ$197,MATCH($A81,'raw-data'!$A:$A,1),MATCH(CE$1,'raw-data'!$1:$1,1))&lt;&gt;"",
$D81*INDEX('raw-data'!$A$1:$GQ$197,MATCH($A81,'raw-data'!$A:$A,1),MATCH(CE$1,'raw-data'!$1:$1,1))/VLOOKUP($A81,'raw-data'!$A:$B,2,TRUE),"")</f>
        <v/>
      </c>
      <c r="CF81" s="1" t="str">
        <f>IF(INDEX('raw-data'!$A$1:$GQ$197,MATCH($A81,'raw-data'!$A:$A,1),MATCH(CF$1,'raw-data'!$1:$1,1))&lt;&gt;"",
$D81*INDEX('raw-data'!$A$1:$GQ$197,MATCH($A81,'raw-data'!$A:$A,1),MATCH(CF$1,'raw-data'!$1:$1,1))/VLOOKUP($A81,'raw-data'!$A:$B,2,TRUE),"")</f>
        <v/>
      </c>
      <c r="CG81" s="1" t="str">
        <f>IF(INDEX('raw-data'!$A$1:$GQ$197,MATCH($A81,'raw-data'!$A:$A,1),MATCH(CG$1,'raw-data'!$1:$1,1))&lt;&gt;"",
$D81*INDEX('raw-data'!$A$1:$GQ$197,MATCH($A81,'raw-data'!$A:$A,1),MATCH(CG$1,'raw-data'!$1:$1,1))/VLOOKUP($A81,'raw-data'!$A:$B,2,TRUE),"")</f>
        <v/>
      </c>
      <c r="CH81" s="1" t="str">
        <f>IF(INDEX('raw-data'!$A$1:$GQ$197,MATCH($A81,'raw-data'!$A:$A,1),MATCH(CH$1,'raw-data'!$1:$1,1))&lt;&gt;"",
$D81*INDEX('raw-data'!$A$1:$GQ$197,MATCH($A81,'raw-data'!$A:$A,1),MATCH(CH$1,'raw-data'!$1:$1,1))/VLOOKUP($A81,'raw-data'!$A:$B,2,TRUE),"")</f>
        <v/>
      </c>
      <c r="CI81" s="1" t="str">
        <f>IF(INDEX('raw-data'!$A$1:$GQ$197,MATCH($A81,'raw-data'!$A:$A,1),MATCH(CI$1,'raw-data'!$1:$1,1))&lt;&gt;"",
$D81*INDEX('raw-data'!$A$1:$GQ$197,MATCH($A81,'raw-data'!$A:$A,1),MATCH(CI$1,'raw-data'!$1:$1,1))/VLOOKUP($A81,'raw-data'!$A:$B,2,TRUE),"")</f>
        <v/>
      </c>
      <c r="CJ81" s="1" t="str">
        <f>IF(INDEX('raw-data'!$A$1:$GQ$197,MATCH($A81,'raw-data'!$A:$A,1),MATCH(CJ$1,'raw-data'!$1:$1,1))&lt;&gt;"",
$D81*INDEX('raw-data'!$A$1:$GQ$197,MATCH($A81,'raw-data'!$A:$A,1),MATCH(CJ$1,'raw-data'!$1:$1,1))/VLOOKUP($A81,'raw-data'!$A:$B,2,TRUE),"")</f>
        <v/>
      </c>
      <c r="CK81" s="1" t="str">
        <f>IF(INDEX('raw-data'!$A$1:$GQ$197,MATCH($A81,'raw-data'!$A:$A,1),MATCH(CK$1,'raw-data'!$1:$1,1))&lt;&gt;"",
$D81*INDEX('raw-data'!$A$1:$GQ$197,MATCH($A81,'raw-data'!$A:$A,1),MATCH(CK$1,'raw-data'!$1:$1,1))/VLOOKUP($A81,'raw-data'!$A:$B,2,TRUE),"")</f>
        <v/>
      </c>
      <c r="CL81" s="1" t="str">
        <f>IF(INDEX('raw-data'!$A$1:$GQ$197,MATCH($A81,'raw-data'!$A:$A,1),MATCH(CL$1,'raw-data'!$1:$1,1))&lt;&gt;"",
$D81*INDEX('raw-data'!$A$1:$GQ$197,MATCH($A81,'raw-data'!$A:$A,1),MATCH(CL$1,'raw-data'!$1:$1,1))/VLOOKUP($A81,'raw-data'!$A:$B,2,TRUE),"")</f>
        <v/>
      </c>
      <c r="CM81" s="1" t="str">
        <f>IF(INDEX('raw-data'!$A$1:$GQ$197,MATCH($A81,'raw-data'!$A:$A,1),MATCH(CM$1,'raw-data'!$1:$1,1))&lt;&gt;"",
$D81*INDEX('raw-data'!$A$1:$GQ$197,MATCH($A81,'raw-data'!$A:$A,1),MATCH(CM$1,'raw-data'!$1:$1,1))/VLOOKUP($A81,'raw-data'!$A:$B,2,TRUE),"")</f>
        <v/>
      </c>
      <c r="CN81" s="1" t="str">
        <f>IF(INDEX('raw-data'!$A$1:$GQ$197,MATCH($A81,'raw-data'!$A:$A,1),MATCH(CN$1,'raw-data'!$1:$1,1))&lt;&gt;"",
$D81*INDEX('raw-data'!$A$1:$GQ$197,MATCH($A81,'raw-data'!$A:$A,1),MATCH(CN$1,'raw-data'!$1:$1,1))/VLOOKUP($A81,'raw-data'!$A:$B,2,TRUE),"")</f>
        <v/>
      </c>
      <c r="CO81" s="1" t="str">
        <f>IF(INDEX('raw-data'!$A$1:$GQ$197,MATCH($A81,'raw-data'!$A:$A,1),MATCH(CO$1,'raw-data'!$1:$1,1))&lt;&gt;"",
$D81*INDEX('raw-data'!$A$1:$GQ$197,MATCH($A81,'raw-data'!$A:$A,1),MATCH(CO$1,'raw-data'!$1:$1,1))/VLOOKUP($A81,'raw-data'!$A:$B,2,TRUE),"")</f>
        <v/>
      </c>
      <c r="CP81" s="1" t="str">
        <f>IF(INDEX('raw-data'!$A$1:$GQ$197,MATCH($A81,'raw-data'!$A:$A,1),MATCH(CP$1,'raw-data'!$1:$1,1))&lt;&gt;"",
$D81*INDEX('raw-data'!$A$1:$GQ$197,MATCH($A81,'raw-data'!$A:$A,1),MATCH(CP$1,'raw-data'!$1:$1,1))/VLOOKUP($A81,'raw-data'!$A:$B,2,TRUE),"")</f>
        <v/>
      </c>
      <c r="CQ81" s="1" t="str">
        <f>IF(INDEX('raw-data'!$A$1:$GQ$197,MATCH($A81,'raw-data'!$A:$A,1),MATCH(CQ$1,'raw-data'!$1:$1,1))&lt;&gt;"",
$D81*INDEX('raw-data'!$A$1:$GQ$197,MATCH($A81,'raw-data'!$A:$A,1),MATCH(CQ$1,'raw-data'!$1:$1,1))/VLOOKUP($A81,'raw-data'!$A:$B,2,TRUE),"")</f>
        <v/>
      </c>
      <c r="CR81" s="1" t="str">
        <f>IF(INDEX('raw-data'!$A$1:$GQ$197,MATCH($A81,'raw-data'!$A:$A,1),MATCH(CR$1,'raw-data'!$1:$1,1))&lt;&gt;"",
$D81*INDEX('raw-data'!$A$1:$GQ$197,MATCH($A81,'raw-data'!$A:$A,1),MATCH(CR$1,'raw-data'!$1:$1,1))/VLOOKUP($A81,'raw-data'!$A:$B,2,TRUE),"")</f>
        <v/>
      </c>
      <c r="CS81" s="1" t="str">
        <f>IF(INDEX('raw-data'!$A$1:$GQ$197,MATCH($A81,'raw-data'!$A:$A,1),MATCH(CS$1,'raw-data'!$1:$1,1))&lt;&gt;"",
$D81*INDEX('raw-data'!$A$1:$GQ$197,MATCH($A81,'raw-data'!$A:$A,1),MATCH(CS$1,'raw-data'!$1:$1,1))/VLOOKUP($A81,'raw-data'!$A:$B,2,TRUE),"")</f>
        <v/>
      </c>
      <c r="CT81" s="1" t="str">
        <f>IF(INDEX('raw-data'!$A$1:$GQ$197,MATCH($A81,'raw-data'!$A:$A,1),MATCH(CT$1,'raw-data'!$1:$1,1))&lt;&gt;"",
$D81*INDEX('raw-data'!$A$1:$GQ$197,MATCH($A81,'raw-data'!$A:$A,1),MATCH(CT$1,'raw-data'!$1:$1,1))/VLOOKUP($A81,'raw-data'!$A:$B,2,TRUE),"")</f>
        <v/>
      </c>
      <c r="CU81" s="1" t="str">
        <f>IF(INDEX('raw-data'!$A$1:$GQ$197,MATCH($A81,'raw-data'!$A:$A,1),MATCH(CU$1,'raw-data'!$1:$1,1))&lt;&gt;"",
$D81*INDEX('raw-data'!$A$1:$GQ$197,MATCH($A81,'raw-data'!$A:$A,1),MATCH(CU$1,'raw-data'!$1:$1,1))/VLOOKUP($A81,'raw-data'!$A:$B,2,TRUE),"")</f>
        <v/>
      </c>
      <c r="CV81" s="1" t="str">
        <f>IF(INDEX('raw-data'!$A$1:$GQ$197,MATCH($A81,'raw-data'!$A:$A,1),MATCH(CV$1,'raw-data'!$1:$1,1))&lt;&gt;"",
$D81*INDEX('raw-data'!$A$1:$GQ$197,MATCH($A81,'raw-data'!$A:$A,1),MATCH(CV$1,'raw-data'!$1:$1,1))/VLOOKUP($A81,'raw-data'!$A:$B,2,TRUE),"")</f>
        <v/>
      </c>
      <c r="CW81" s="1" t="str">
        <f>IF(INDEX('raw-data'!$A$1:$GQ$197,MATCH($A81,'raw-data'!$A:$A,1),MATCH(CW$1,'raw-data'!$1:$1,1))&lt;&gt;"",
$D81*INDEX('raw-data'!$A$1:$GQ$197,MATCH($A81,'raw-data'!$A:$A,1),MATCH(CW$1,'raw-data'!$1:$1,1))/VLOOKUP($A81,'raw-data'!$A:$B,2,TRUE),"")</f>
        <v/>
      </c>
      <c r="CX81" s="1" t="str">
        <f>IF(INDEX('raw-data'!$A$1:$GQ$197,MATCH($A81,'raw-data'!$A:$A,1),MATCH(CX$1,'raw-data'!$1:$1,1))&lt;&gt;"",
$D81*INDEX('raw-data'!$A$1:$GQ$197,MATCH($A81,'raw-data'!$A:$A,1),MATCH(CX$1,'raw-data'!$1:$1,1))/VLOOKUP($A81,'raw-data'!$A:$B,2,TRUE),"")</f>
        <v/>
      </c>
      <c r="CY81" s="1" t="str">
        <f>IF(INDEX('raw-data'!$A$1:$GQ$197,MATCH($A81,'raw-data'!$A:$A,1),MATCH(CY$1,'raw-data'!$1:$1,1))&lt;&gt;"",
$D81*INDEX('raw-data'!$A$1:$GQ$197,MATCH($A81,'raw-data'!$A:$A,1),MATCH(CY$1,'raw-data'!$1:$1,1))/VLOOKUP($A81,'raw-data'!$A:$B,2,TRUE),"")</f>
        <v/>
      </c>
      <c r="CZ81" s="1" t="str">
        <f>IF(INDEX('raw-data'!$A$1:$GQ$197,MATCH($A81,'raw-data'!$A:$A,1),MATCH(CZ$1,'raw-data'!$1:$1,1))&lt;&gt;"",
$D81*INDEX('raw-data'!$A$1:$GQ$197,MATCH($A81,'raw-data'!$A:$A,1),MATCH(CZ$1,'raw-data'!$1:$1,1))/VLOOKUP($A81,'raw-data'!$A:$B,2,TRUE),"")</f>
        <v/>
      </c>
      <c r="DA81" s="1" t="str">
        <f>IF(INDEX('raw-data'!$A$1:$GQ$197,MATCH($A81,'raw-data'!$A:$A,1),MATCH(DA$1,'raw-data'!$1:$1,1))&lt;&gt;"",
$D81*INDEX('raw-data'!$A$1:$GQ$197,MATCH($A81,'raw-data'!$A:$A,1),MATCH(DA$1,'raw-data'!$1:$1,1))/VLOOKUP($A81,'raw-data'!$A:$B,2,TRUE),"")</f>
        <v/>
      </c>
      <c r="DB81" s="1" t="str">
        <f>IF(INDEX('raw-data'!$A$1:$GQ$197,MATCH($A81,'raw-data'!$A:$A,1),MATCH(DB$1,'raw-data'!$1:$1,1))&lt;&gt;"",
$D81*INDEX('raw-data'!$A$1:$GQ$197,MATCH($A81,'raw-data'!$A:$A,1),MATCH(DB$1,'raw-data'!$1:$1,1))/VLOOKUP($A81,'raw-data'!$A:$B,2,TRUE),"")</f>
        <v/>
      </c>
      <c r="DC81" s="1" t="str">
        <f>IF(INDEX('raw-data'!$A$1:$GQ$197,MATCH($A81,'raw-data'!$A:$A,1),MATCH(DC$1,'raw-data'!$1:$1,1))&lt;&gt;"",
$D81*INDEX('raw-data'!$A$1:$GQ$197,MATCH($A81,'raw-data'!$A:$A,1),MATCH(DC$1,'raw-data'!$1:$1,1))/VLOOKUP($A81,'raw-data'!$A:$B,2,TRUE),"")</f>
        <v/>
      </c>
      <c r="DD81" s="1" t="str">
        <f>IF(INDEX('raw-data'!$A$1:$GQ$197,MATCH($A81,'raw-data'!$A:$A,1),MATCH(DD$1,'raw-data'!$1:$1,1))&lt;&gt;"",
$D81*INDEX('raw-data'!$A$1:$GQ$197,MATCH($A81,'raw-data'!$A:$A,1),MATCH(DD$1,'raw-data'!$1:$1,1))/VLOOKUP($A81,'raw-data'!$A:$B,2,TRUE),"")</f>
        <v/>
      </c>
      <c r="DE81" s="1" t="str">
        <f>IF(INDEX('raw-data'!$A$1:$GQ$197,MATCH($A81,'raw-data'!$A:$A,1),MATCH(DE$1,'raw-data'!$1:$1,1))&lt;&gt;"",
$D81*INDEX('raw-data'!$A$1:$GQ$197,MATCH($A81,'raw-data'!$A:$A,1),MATCH(DE$1,'raw-data'!$1:$1,1))/VLOOKUP($A81,'raw-data'!$A:$B,2,TRUE),"")</f>
        <v/>
      </c>
      <c r="DF81" s="1" t="str">
        <f>IF(INDEX('raw-data'!$A$1:$GQ$197,MATCH($A81,'raw-data'!$A:$A,1),MATCH(DF$1,'raw-data'!$1:$1,1))&lt;&gt;"",
$D81*INDEX('raw-data'!$A$1:$GQ$197,MATCH($A81,'raw-data'!$A:$A,1),MATCH(DF$1,'raw-data'!$1:$1,1))/VLOOKUP($A81,'raw-data'!$A:$B,2,TRUE),"")</f>
        <v/>
      </c>
      <c r="DG81" s="1" t="str">
        <f>IF(INDEX('raw-data'!$A$1:$GQ$197,MATCH($A81,'raw-data'!$A:$A,1),MATCH(DG$1,'raw-data'!$1:$1,1))&lt;&gt;"",
$D81*INDEX('raw-data'!$A$1:$GQ$197,MATCH($A81,'raw-data'!$A:$A,1),MATCH(DG$1,'raw-data'!$1:$1,1))/VLOOKUP($A81,'raw-data'!$A:$B,2,TRUE),"")</f>
        <v/>
      </c>
      <c r="DH81" s="1" t="str">
        <f>IF(INDEX('raw-data'!$A$1:$GQ$197,MATCH($A81,'raw-data'!$A:$A,1),MATCH(DH$1,'raw-data'!$1:$1,1))&lt;&gt;"",
$D81*INDEX('raw-data'!$A$1:$GQ$197,MATCH($A81,'raw-data'!$A:$A,1),MATCH(DH$1,'raw-data'!$1:$1,1))/VLOOKUP($A81,'raw-data'!$A:$B,2,TRUE),"")</f>
        <v/>
      </c>
      <c r="DI81" s="1" t="str">
        <f>IF(INDEX('raw-data'!$A$1:$GQ$197,MATCH($A81,'raw-data'!$A:$A,1),MATCH(DI$1,'raw-data'!$1:$1,1))&lt;&gt;"",
$D81*INDEX('raw-data'!$A$1:$GQ$197,MATCH($A81,'raw-data'!$A:$A,1),MATCH(DI$1,'raw-data'!$1:$1,1))/VLOOKUP($A81,'raw-data'!$A:$B,2,TRUE),"")</f>
        <v/>
      </c>
      <c r="DJ81" s="1" t="str">
        <f>IF(INDEX('raw-data'!$A$1:$GQ$197,MATCH($A81,'raw-data'!$A:$A,1),MATCH(DJ$1,'raw-data'!$1:$1,1))&lt;&gt;"",
$D81*INDEX('raw-data'!$A$1:$GQ$197,MATCH($A81,'raw-data'!$A:$A,1),MATCH(DJ$1,'raw-data'!$1:$1,1))/VLOOKUP($A81,'raw-data'!$A:$B,2,TRUE),"")</f>
        <v/>
      </c>
      <c r="DK81" s="1" t="str">
        <f>IF(INDEX('raw-data'!$A$1:$GQ$197,MATCH($A81,'raw-data'!$A:$A,1),MATCH(DK$1,'raw-data'!$1:$1,1))&lt;&gt;"",
$D81*INDEX('raw-data'!$A$1:$GQ$197,MATCH($A81,'raw-data'!$A:$A,1),MATCH(DK$1,'raw-data'!$1:$1,1))/VLOOKUP($A81,'raw-data'!$A:$B,2,TRUE),"")</f>
        <v/>
      </c>
      <c r="DL81" s="1" t="str">
        <f>IF(INDEX('raw-data'!$A$1:$GQ$197,MATCH($A81,'raw-data'!$A:$A,1),MATCH(DL$1,'raw-data'!$1:$1,1))&lt;&gt;"",
$D81*INDEX('raw-data'!$A$1:$GQ$197,MATCH($A81,'raw-data'!$A:$A,1),MATCH(DL$1,'raw-data'!$1:$1,1))/VLOOKUP($A81,'raw-data'!$A:$B,2,TRUE),"")</f>
        <v/>
      </c>
      <c r="DM81" s="1" t="str">
        <f>IF(INDEX('raw-data'!$A$1:$GQ$197,MATCH($A81,'raw-data'!$A:$A,1),MATCH(DM$1,'raw-data'!$1:$1,1))&lt;&gt;"",
$D81*INDEX('raw-data'!$A$1:$GQ$197,MATCH($A81,'raw-data'!$A:$A,1),MATCH(DM$1,'raw-data'!$1:$1,1))/VLOOKUP($A81,'raw-data'!$A:$B,2,TRUE),"")</f>
        <v/>
      </c>
      <c r="DN81" s="1" t="str">
        <f>IF(INDEX('raw-data'!$A$1:$GQ$197,MATCH($A81,'raw-data'!$A:$A,1),MATCH(DN$1,'raw-data'!$1:$1,1))&lt;&gt;"",
$D81*INDEX('raw-data'!$A$1:$GQ$197,MATCH($A81,'raw-data'!$A:$A,1),MATCH(DN$1,'raw-data'!$1:$1,1))/VLOOKUP($A81,'raw-data'!$A:$B,2,TRUE),"")</f>
        <v/>
      </c>
      <c r="DO81" s="1" t="str">
        <f>IF(INDEX('raw-data'!$A$1:$GQ$197,MATCH($A81,'raw-data'!$A:$A,1),MATCH(DO$1,'raw-data'!$1:$1,1))&lt;&gt;"",
$D81*INDEX('raw-data'!$A$1:$GQ$197,MATCH($A81,'raw-data'!$A:$A,1),MATCH(DO$1,'raw-data'!$1:$1,1))/VLOOKUP($A81,'raw-data'!$A:$B,2,TRUE),"")</f>
        <v/>
      </c>
      <c r="DP81" s="1" t="str">
        <f>IF(INDEX('raw-data'!$A$1:$GQ$197,MATCH($A81,'raw-data'!$A:$A,1),MATCH(DP$1,'raw-data'!$1:$1,1))&lt;&gt;"",
$D81*INDEX('raw-data'!$A$1:$GQ$197,MATCH($A81,'raw-data'!$A:$A,1),MATCH(DP$1,'raw-data'!$1:$1,1))/VLOOKUP($A81,'raw-data'!$A:$B,2,TRUE),"")</f>
        <v/>
      </c>
      <c r="DQ81" s="1" t="str">
        <f>IF(INDEX('raw-data'!$A$1:$GQ$197,MATCH($A81,'raw-data'!$A:$A,1),MATCH(DQ$1,'raw-data'!$1:$1,1))&lt;&gt;"",
$D81*INDEX('raw-data'!$A$1:$GQ$197,MATCH($A81,'raw-data'!$A:$A,1),MATCH(DQ$1,'raw-data'!$1:$1,1))/VLOOKUP($A81,'raw-data'!$A:$B,2,TRUE),"")</f>
        <v/>
      </c>
      <c r="DR81" s="1" t="str">
        <f>IF(INDEX('raw-data'!$A$1:$GQ$197,MATCH($A81,'raw-data'!$A:$A,1),MATCH(DR$1,'raw-data'!$1:$1,1))&lt;&gt;"",
$D81*INDEX('raw-data'!$A$1:$GQ$197,MATCH($A81,'raw-data'!$A:$A,1),MATCH(DR$1,'raw-data'!$1:$1,1))/VLOOKUP($A81,'raw-data'!$A:$B,2,TRUE),"")</f>
        <v/>
      </c>
      <c r="DS81" s="1" t="str">
        <f>IF(INDEX('raw-data'!$A$1:$GQ$197,MATCH($A81,'raw-data'!$A:$A,1),MATCH(DS$1,'raw-data'!$1:$1,1))&lt;&gt;"",
$D81*INDEX('raw-data'!$A$1:$GQ$197,MATCH($A81,'raw-data'!$A:$A,1),MATCH(DS$1,'raw-data'!$1:$1,1))/VLOOKUP($A81,'raw-data'!$A:$B,2,TRUE),"")</f>
        <v/>
      </c>
      <c r="DT81" s="1" t="str">
        <f>IF(INDEX('raw-data'!$A$1:$GQ$197,MATCH($A81,'raw-data'!$A:$A,1),MATCH(DT$1,'raw-data'!$1:$1,1))&lt;&gt;"",
$D81*INDEX('raw-data'!$A$1:$GQ$197,MATCH($A81,'raw-data'!$A:$A,1),MATCH(DT$1,'raw-data'!$1:$1,1))/VLOOKUP($A81,'raw-data'!$A:$B,2,TRUE),"")</f>
        <v/>
      </c>
      <c r="DU81" s="1" t="str">
        <f>IF(INDEX('raw-data'!$A$1:$GQ$197,MATCH($A81,'raw-data'!$A:$A,1),MATCH(DU$1,'raw-data'!$1:$1,1))&lt;&gt;"",
$D81*INDEX('raw-data'!$A$1:$GQ$197,MATCH($A81,'raw-data'!$A:$A,1),MATCH(DU$1,'raw-data'!$1:$1,1))/VLOOKUP($A81,'raw-data'!$A:$B,2,TRUE),"")</f>
        <v/>
      </c>
      <c r="DV81" s="1" t="str">
        <f>IF(INDEX('raw-data'!$A$1:$GQ$197,MATCH($A81,'raw-data'!$A:$A,1),MATCH(DV$1,'raw-data'!$1:$1,1))&lt;&gt;"",
$D81*INDEX('raw-data'!$A$1:$GQ$197,MATCH($A81,'raw-data'!$A:$A,1),MATCH(DV$1,'raw-data'!$1:$1,1))/VLOOKUP($A81,'raw-data'!$A:$B,2,TRUE),"")</f>
        <v/>
      </c>
      <c r="DW81" s="1" t="str">
        <f>IF(INDEX('raw-data'!$A$1:$GQ$197,MATCH($A81,'raw-data'!$A:$A,1),MATCH(DW$1,'raw-data'!$1:$1,1))&lt;&gt;"",
$D81*INDEX('raw-data'!$A$1:$GQ$197,MATCH($A81,'raw-data'!$A:$A,1),MATCH(DW$1,'raw-data'!$1:$1,1))/VLOOKUP($A81,'raw-data'!$A:$B,2,TRUE),"")</f>
        <v/>
      </c>
      <c r="DX81" s="1" t="str">
        <f>IF(INDEX('raw-data'!$A$1:$GQ$197,MATCH($A81,'raw-data'!$A:$A,1),MATCH(DX$1,'raw-data'!$1:$1,1))&lt;&gt;"",
$D81*INDEX('raw-data'!$A$1:$GQ$197,MATCH($A81,'raw-data'!$A:$A,1),MATCH(DX$1,'raw-data'!$1:$1,1))/VLOOKUP($A81,'raw-data'!$A:$B,2,TRUE),"")</f>
        <v/>
      </c>
      <c r="DY81" s="1" t="str">
        <f>IF(INDEX('raw-data'!$A$1:$GQ$197,MATCH($A81,'raw-data'!$A:$A,1),MATCH(DY$1,'raw-data'!$1:$1,1))&lt;&gt;"",
$D81*INDEX('raw-data'!$A$1:$GQ$197,MATCH($A81,'raw-data'!$A:$A,1),MATCH(DY$1,'raw-data'!$1:$1,1))/VLOOKUP($A81,'raw-data'!$A:$B,2,TRUE),"")</f>
        <v/>
      </c>
      <c r="DZ81" s="1" t="str">
        <f>IF(INDEX('raw-data'!$A$1:$GQ$197,MATCH($A81,'raw-data'!$A:$A,1),MATCH(DZ$1,'raw-data'!$1:$1,1))&lt;&gt;"",
$D81*INDEX('raw-data'!$A$1:$GQ$197,MATCH($A81,'raw-data'!$A:$A,1),MATCH(DZ$1,'raw-data'!$1:$1,1))/VLOOKUP($A81,'raw-data'!$A:$B,2,TRUE),"")</f>
        <v/>
      </c>
      <c r="EA81" s="1" t="str">
        <f>IF(INDEX('raw-data'!$A$1:$GQ$197,MATCH($A81,'raw-data'!$A:$A,1),MATCH(EA$1,'raw-data'!$1:$1,1))&lt;&gt;"",
$D81*INDEX('raw-data'!$A$1:$GQ$197,MATCH($A81,'raw-data'!$A:$A,1),MATCH(EA$1,'raw-data'!$1:$1,1))/VLOOKUP($A81,'raw-data'!$A:$B,2,TRUE),"")</f>
        <v/>
      </c>
      <c r="EB81" s="1" t="str">
        <f>IF(INDEX('raw-data'!$A$1:$GQ$197,MATCH($A81,'raw-data'!$A:$A,1),MATCH(EB$1,'raw-data'!$1:$1,1))&lt;&gt;"",
$D81*INDEX('raw-data'!$A$1:$GQ$197,MATCH($A81,'raw-data'!$A:$A,1),MATCH(EB$1,'raw-data'!$1:$1,1))/VLOOKUP($A81,'raw-data'!$A:$B,2,TRUE),"")</f>
        <v/>
      </c>
      <c r="EC81" s="1" t="str">
        <f>IF(INDEX('raw-data'!$A$1:$GQ$197,MATCH($A81,'raw-data'!$A:$A,1),MATCH(EC$1,'raw-data'!$1:$1,1))&lt;&gt;"",
$D81*INDEX('raw-data'!$A$1:$GQ$197,MATCH($A81,'raw-data'!$A:$A,1),MATCH(EC$1,'raw-data'!$1:$1,1))/VLOOKUP($A81,'raw-data'!$A:$B,2,TRUE),"")</f>
        <v/>
      </c>
      <c r="ED81" s="1" t="str">
        <f>IF(INDEX('raw-data'!$A$1:$GQ$197,MATCH($A81,'raw-data'!$A:$A,1),MATCH(ED$1,'raw-data'!$1:$1,1))&lt;&gt;"",
$D81*INDEX('raw-data'!$A$1:$GQ$197,MATCH($A81,'raw-data'!$A:$A,1),MATCH(ED$1,'raw-data'!$1:$1,1))/VLOOKUP($A81,'raw-data'!$A:$B,2,TRUE),"")</f>
        <v/>
      </c>
      <c r="EE81" s="1" t="str">
        <f>IF(INDEX('raw-data'!$A$1:$GQ$197,MATCH($A81,'raw-data'!$A:$A,1),MATCH(EE$1,'raw-data'!$1:$1,1))&lt;&gt;"",
$D81*INDEX('raw-data'!$A$1:$GQ$197,MATCH($A81,'raw-data'!$A:$A,1),MATCH(EE$1,'raw-data'!$1:$1,1))/VLOOKUP($A81,'raw-data'!$A:$B,2,TRUE),"")</f>
        <v/>
      </c>
      <c r="EF81" s="1" t="str">
        <f>IF(INDEX('raw-data'!$A$1:$GQ$197,MATCH($A81,'raw-data'!$A:$A,1),MATCH(EF$1,'raw-data'!$1:$1,1))&lt;&gt;"",
$D81*INDEX('raw-data'!$A$1:$GQ$197,MATCH($A81,'raw-data'!$A:$A,1),MATCH(EF$1,'raw-data'!$1:$1,1))/VLOOKUP($A81,'raw-data'!$A:$B,2,TRUE),"")</f>
        <v/>
      </c>
      <c r="EG81" s="1" t="str">
        <f>IF(INDEX('raw-data'!$A$1:$GQ$197,MATCH($A81,'raw-data'!$A:$A,1),MATCH(EG$1,'raw-data'!$1:$1,1))&lt;&gt;"",
$D81*INDEX('raw-data'!$A$1:$GQ$197,MATCH($A81,'raw-data'!$A:$A,1),MATCH(EG$1,'raw-data'!$1:$1,1))/VLOOKUP($A81,'raw-data'!$A:$B,2,TRUE),"")</f>
        <v/>
      </c>
      <c r="EH81" s="1" t="str">
        <f>IF(INDEX('raw-data'!$A$1:$GQ$197,MATCH($A81,'raw-data'!$A:$A,1),MATCH(EH$1,'raw-data'!$1:$1,1))&lt;&gt;"",
$D81*INDEX('raw-data'!$A$1:$GQ$197,MATCH($A81,'raw-data'!$A:$A,1),MATCH(EH$1,'raw-data'!$1:$1,1))/VLOOKUP($A81,'raw-data'!$A:$B,2,TRUE),"")</f>
        <v/>
      </c>
      <c r="EI81" s="1" t="str">
        <f>IF(INDEX('raw-data'!$A$1:$GQ$197,MATCH($A81,'raw-data'!$A:$A,1),MATCH(EI$1,'raw-data'!$1:$1,1))&lt;&gt;"",
$D81*INDEX('raw-data'!$A$1:$GQ$197,MATCH($A81,'raw-data'!$A:$A,1),MATCH(EI$1,'raw-data'!$1:$1,1))/VLOOKUP($A81,'raw-data'!$A:$B,2,TRUE),"")</f>
        <v/>
      </c>
      <c r="EJ81" s="1" t="str">
        <f>IF(INDEX('raw-data'!$A$1:$GQ$197,MATCH($A81,'raw-data'!$A:$A,1),MATCH(EJ$1,'raw-data'!$1:$1,1))&lt;&gt;"",
$D81*INDEX('raw-data'!$A$1:$GQ$197,MATCH($A81,'raw-data'!$A:$A,1),MATCH(EJ$1,'raw-data'!$1:$1,1))/VLOOKUP($A81,'raw-data'!$A:$B,2,TRUE),"")</f>
        <v/>
      </c>
      <c r="EK81" s="1" t="str">
        <f>IF(INDEX('raw-data'!$A$1:$GQ$197,MATCH($A81,'raw-data'!$A:$A,1),MATCH(EK$1,'raw-data'!$1:$1,1))&lt;&gt;"",
$D81*INDEX('raw-data'!$A$1:$GQ$197,MATCH($A81,'raw-data'!$A:$A,1),MATCH(EK$1,'raw-data'!$1:$1,1))/VLOOKUP($A81,'raw-data'!$A:$B,2,TRUE),"")</f>
        <v/>
      </c>
      <c r="EL81" s="1" t="str">
        <f>IF(INDEX('raw-data'!$A$1:$GQ$197,MATCH($A81,'raw-data'!$A:$A,1),MATCH(EL$1,'raw-data'!$1:$1,1))&lt;&gt;"",
$D81*INDEX('raw-data'!$A$1:$GQ$197,MATCH($A81,'raw-data'!$A:$A,1),MATCH(EL$1,'raw-data'!$1:$1,1))/VLOOKUP($A81,'raw-data'!$A:$B,2,TRUE),"")</f>
        <v/>
      </c>
      <c r="EM81" s="1" t="str">
        <f>IF(INDEX('raw-data'!$A$1:$GQ$197,MATCH($A81,'raw-data'!$A:$A,1),MATCH(EM$1,'raw-data'!$1:$1,1))&lt;&gt;"",
$D81*INDEX('raw-data'!$A$1:$GQ$197,MATCH($A81,'raw-data'!$A:$A,1),MATCH(EM$1,'raw-data'!$1:$1,1))/VLOOKUP($A81,'raw-data'!$A:$B,2,TRUE),"")</f>
        <v/>
      </c>
      <c r="EN81" s="1" t="str">
        <f>IF(INDEX('raw-data'!$A$1:$GQ$197,MATCH($A81,'raw-data'!$A:$A,1),MATCH(EN$1,'raw-data'!$1:$1,1))&lt;&gt;"",
$D81*INDEX('raw-data'!$A$1:$GQ$197,MATCH($A81,'raw-data'!$A:$A,1),MATCH(EN$1,'raw-data'!$1:$1,1))/VLOOKUP($A81,'raw-data'!$A:$B,2,TRUE),"")</f>
        <v/>
      </c>
      <c r="EO81" s="1" t="str">
        <f>IF(INDEX('raw-data'!$A$1:$GQ$197,MATCH($A81,'raw-data'!$A:$A,1),MATCH(EO$1,'raw-data'!$1:$1,1))&lt;&gt;"",
$D81*INDEX('raw-data'!$A$1:$GQ$197,MATCH($A81,'raw-data'!$A:$A,1),MATCH(EO$1,'raw-data'!$1:$1,1))/VLOOKUP($A81,'raw-data'!$A:$B,2,TRUE),"")</f>
        <v/>
      </c>
      <c r="EP81" s="1" t="str">
        <f>IF(INDEX('raw-data'!$A$1:$GQ$197,MATCH($A81,'raw-data'!$A:$A,1),MATCH(EP$1,'raw-data'!$1:$1,1))&lt;&gt;"",
$D81*INDEX('raw-data'!$A$1:$GQ$197,MATCH($A81,'raw-data'!$A:$A,1),MATCH(EP$1,'raw-data'!$1:$1,1))/VLOOKUP($A81,'raw-data'!$A:$B,2,TRUE),"")</f>
        <v/>
      </c>
      <c r="EQ81" s="1" t="str">
        <f>IF(INDEX('raw-data'!$A$1:$GQ$197,MATCH($A81,'raw-data'!$A:$A,1),MATCH(EQ$1,'raw-data'!$1:$1,1))&lt;&gt;"",
$D81*INDEX('raw-data'!$A$1:$GQ$197,MATCH($A81,'raw-data'!$A:$A,1),MATCH(EQ$1,'raw-data'!$1:$1,1))/VLOOKUP($A81,'raw-data'!$A:$B,2,TRUE),"")</f>
        <v/>
      </c>
      <c r="ER81" s="1" t="str">
        <f>IF(INDEX('raw-data'!$A$1:$GQ$197,MATCH($A81,'raw-data'!$A:$A,1),MATCH(ER$1,'raw-data'!$1:$1,1))&lt;&gt;"",
$D81*INDEX('raw-data'!$A$1:$GQ$197,MATCH($A81,'raw-data'!$A:$A,1),MATCH(ER$1,'raw-data'!$1:$1,1))/VLOOKUP($A81,'raw-data'!$A:$B,2,TRUE),"")</f>
        <v/>
      </c>
      <c r="ES81" s="1" t="str">
        <f>IF(INDEX('raw-data'!$A$1:$GQ$197,MATCH($A81,'raw-data'!$A:$A,1),MATCH(ES$1,'raw-data'!$1:$1,1))&lt;&gt;"",
$D81*INDEX('raw-data'!$A$1:$GQ$197,MATCH($A81,'raw-data'!$A:$A,1),MATCH(ES$1,'raw-data'!$1:$1,1))/VLOOKUP($A81,'raw-data'!$A:$B,2,TRUE),"")</f>
        <v/>
      </c>
      <c r="ET81" s="1" t="str">
        <f>IF(INDEX('raw-data'!$A$1:$GQ$197,MATCH($A81,'raw-data'!$A:$A,1),MATCH(ET$1,'raw-data'!$1:$1,1))&lt;&gt;"",
$D81*INDEX('raw-data'!$A$1:$GQ$197,MATCH($A81,'raw-data'!$A:$A,1),MATCH(ET$1,'raw-data'!$1:$1,1))/VLOOKUP($A81,'raw-data'!$A:$B,2,TRUE),"")</f>
        <v/>
      </c>
      <c r="EU81" s="1" t="str">
        <f>IF(INDEX('raw-data'!$A$1:$GQ$197,MATCH($A81,'raw-data'!$A:$A,1),MATCH(EU$1,'raw-data'!$1:$1,1))&lt;&gt;"",
$D81*INDEX('raw-data'!$A$1:$GQ$197,MATCH($A81,'raw-data'!$A:$A,1),MATCH(EU$1,'raw-data'!$1:$1,1))/VLOOKUP($A81,'raw-data'!$A:$B,2,TRUE),"")</f>
        <v/>
      </c>
      <c r="EV81" s="1" t="str">
        <f>IF(INDEX('raw-data'!$A$1:$GQ$197,MATCH($A81,'raw-data'!$A:$A,1),MATCH(EV$1,'raw-data'!$1:$1,1))&lt;&gt;"",
$D81*INDEX('raw-data'!$A$1:$GQ$197,MATCH($A81,'raw-data'!$A:$A,1),MATCH(EV$1,'raw-data'!$1:$1,1))/VLOOKUP($A81,'raw-data'!$A:$B,2,TRUE),"")</f>
        <v/>
      </c>
      <c r="EW81" s="1" t="str">
        <f>IF(INDEX('raw-data'!$A$1:$GQ$197,MATCH($A81,'raw-data'!$A:$A,1),MATCH(EW$1,'raw-data'!$1:$1,1))&lt;&gt;"",
$D81*INDEX('raw-data'!$A$1:$GQ$197,MATCH($A81,'raw-data'!$A:$A,1),MATCH(EW$1,'raw-data'!$1:$1,1))/VLOOKUP($A81,'raw-data'!$A:$B,2,TRUE),"")</f>
        <v/>
      </c>
      <c r="EX81" s="1" t="str">
        <f>IF(INDEX('raw-data'!$A$1:$GQ$197,MATCH($A81,'raw-data'!$A:$A,1),MATCH(EX$1,'raw-data'!$1:$1,1))&lt;&gt;"",
$D81*INDEX('raw-data'!$A$1:$GQ$197,MATCH($A81,'raw-data'!$A:$A,1),MATCH(EX$1,'raw-data'!$1:$1,1))/VLOOKUP($A81,'raw-data'!$A:$B,2,TRUE),"")</f>
        <v/>
      </c>
      <c r="EY81" s="1" t="str">
        <f>IF(INDEX('raw-data'!$A$1:$GQ$197,MATCH($A81,'raw-data'!$A:$A,1),MATCH(EY$1,'raw-data'!$1:$1,1))&lt;&gt;"",
$D81*INDEX('raw-data'!$A$1:$GQ$197,MATCH($A81,'raw-data'!$A:$A,1),MATCH(EY$1,'raw-data'!$1:$1,1))/VLOOKUP($A81,'raw-data'!$A:$B,2,TRUE),"")</f>
        <v/>
      </c>
      <c r="EZ81" s="1" t="str">
        <f>IF(INDEX('raw-data'!$A$1:$GQ$197,MATCH($A81,'raw-data'!$A:$A,1),MATCH(EZ$1,'raw-data'!$1:$1,1))&lt;&gt;"",
$D81*INDEX('raw-data'!$A$1:$GQ$197,MATCH($A81,'raw-data'!$A:$A,1),MATCH(EZ$1,'raw-data'!$1:$1,1))/VLOOKUP($A81,'raw-data'!$A:$B,2,TRUE),"")</f>
        <v/>
      </c>
      <c r="FA81" s="1" t="str">
        <f>IF(INDEX('raw-data'!$A$1:$GQ$197,MATCH($A81,'raw-data'!$A:$A,1),MATCH(FA$1,'raw-data'!$1:$1,1))&lt;&gt;"",
$D81*INDEX('raw-data'!$A$1:$GQ$197,MATCH($A81,'raw-data'!$A:$A,1),MATCH(FA$1,'raw-data'!$1:$1,1))/VLOOKUP($A81,'raw-data'!$A:$B,2,TRUE),"")</f>
        <v/>
      </c>
      <c r="FB81" s="1" t="str">
        <f>IF(INDEX('raw-data'!$A$1:$GQ$197,MATCH($A81,'raw-data'!$A:$A,1),MATCH(FB$1,'raw-data'!$1:$1,1))&lt;&gt;"",
$D81*INDEX('raw-data'!$A$1:$GQ$197,MATCH($A81,'raw-data'!$A:$A,1),MATCH(FB$1,'raw-data'!$1:$1,1))/VLOOKUP($A81,'raw-data'!$A:$B,2,TRUE),"")</f>
        <v/>
      </c>
      <c r="FC81" s="1" t="str">
        <f>IF(INDEX('raw-data'!$A$1:$GQ$197,MATCH($A81,'raw-data'!$A:$A,1),MATCH(FC$1,'raw-data'!$1:$1,1))&lt;&gt;"",
$D81*INDEX('raw-data'!$A$1:$GQ$197,MATCH($A81,'raw-data'!$A:$A,1),MATCH(FC$1,'raw-data'!$1:$1,1))/VLOOKUP($A81,'raw-data'!$A:$B,2,TRUE),"")</f>
        <v/>
      </c>
      <c r="FD81" s="1" t="str">
        <f>IF(INDEX('raw-data'!$A$1:$GQ$197,MATCH($A81,'raw-data'!$A:$A,1),MATCH(FD$1,'raw-data'!$1:$1,1))&lt;&gt;"",
$D81*INDEX('raw-data'!$A$1:$GQ$197,MATCH($A81,'raw-data'!$A:$A,1),MATCH(FD$1,'raw-data'!$1:$1,1))/VLOOKUP($A81,'raw-data'!$A:$B,2,TRUE),"")</f>
        <v/>
      </c>
      <c r="FE81" s="1" t="str">
        <f>IF(INDEX('raw-data'!$A$1:$GQ$197,MATCH($A81,'raw-data'!$A:$A,1),MATCH(FE$1,'raw-data'!$1:$1,1))&lt;&gt;"",
$D81*INDEX('raw-data'!$A$1:$GQ$197,MATCH($A81,'raw-data'!$A:$A,1),MATCH(FE$1,'raw-data'!$1:$1,1))/VLOOKUP($A81,'raw-data'!$A:$B,2,TRUE),"")</f>
        <v/>
      </c>
      <c r="FF81" s="1" t="str">
        <f>IF(INDEX('raw-data'!$A$1:$GQ$197,MATCH($A81,'raw-data'!$A:$A,1),MATCH(FF$1,'raw-data'!$1:$1,1))&lt;&gt;"",
$D81*INDEX('raw-data'!$A$1:$GQ$197,MATCH($A81,'raw-data'!$A:$A,1),MATCH(FF$1,'raw-data'!$1:$1,1))/VLOOKUP($A81,'raw-data'!$A:$B,2,TRUE),"")</f>
        <v/>
      </c>
      <c r="FG81" s="1" t="str">
        <f>IF(INDEX('raw-data'!$A$1:$GQ$197,MATCH($A81,'raw-data'!$A:$A,1),MATCH(FG$1,'raw-data'!$1:$1,1))&lt;&gt;"",
$D81*INDEX('raw-data'!$A$1:$GQ$197,MATCH($A81,'raw-data'!$A:$A,1),MATCH(FG$1,'raw-data'!$1:$1,1))/VLOOKUP($A81,'raw-data'!$A:$B,2,TRUE),"")</f>
        <v/>
      </c>
      <c r="FH81" s="1" t="str">
        <f>IF(INDEX('raw-data'!$A$1:$GQ$197,MATCH($A81,'raw-data'!$A:$A,1),MATCH(FH$1,'raw-data'!$1:$1,1))&lt;&gt;"",
$D81*INDEX('raw-data'!$A$1:$GQ$197,MATCH($A81,'raw-data'!$A:$A,1),MATCH(FH$1,'raw-data'!$1:$1,1))/VLOOKUP($A81,'raw-data'!$A:$B,2,TRUE),"")</f>
        <v/>
      </c>
      <c r="FI81" s="1" t="str">
        <f>IF(INDEX('raw-data'!$A$1:$GQ$197,MATCH($A81,'raw-data'!$A:$A,1),MATCH(FI$1,'raw-data'!$1:$1,1))&lt;&gt;"",
$D81*INDEX('raw-data'!$A$1:$GQ$197,MATCH($A81,'raw-data'!$A:$A,1),MATCH(FI$1,'raw-data'!$1:$1,1))/VLOOKUP($A81,'raw-data'!$A:$B,2,TRUE),"")</f>
        <v/>
      </c>
      <c r="FJ81" s="1" t="str">
        <f>IF(INDEX('raw-data'!$A$1:$GQ$197,MATCH($A81,'raw-data'!$A:$A,1),MATCH(FJ$1,'raw-data'!$1:$1,1))&lt;&gt;"",
$D81*INDEX('raw-data'!$A$1:$GQ$197,MATCH($A81,'raw-data'!$A:$A,1),MATCH(FJ$1,'raw-data'!$1:$1,1))/VLOOKUP($A81,'raw-data'!$A:$B,2,TRUE),"")</f>
        <v/>
      </c>
      <c r="FK81" s="1" t="str">
        <f>IF(INDEX('raw-data'!$A$1:$GQ$197,MATCH($A81,'raw-data'!$A:$A,1),MATCH(FK$1,'raw-data'!$1:$1,1))&lt;&gt;"",
$D81*INDEX('raw-data'!$A$1:$GQ$197,MATCH($A81,'raw-data'!$A:$A,1),MATCH(FK$1,'raw-data'!$1:$1,1))/VLOOKUP($A81,'raw-data'!$A:$B,2,TRUE),"")</f>
        <v/>
      </c>
      <c r="FL81" s="1" t="str">
        <f>IF(INDEX('raw-data'!$A$1:$GQ$197,MATCH($A81,'raw-data'!$A:$A,1),MATCH(FL$1,'raw-data'!$1:$1,1))&lt;&gt;"",
$D81*INDEX('raw-data'!$A$1:$GQ$197,MATCH($A81,'raw-data'!$A:$A,1),MATCH(FL$1,'raw-data'!$1:$1,1))/VLOOKUP($A81,'raw-data'!$A:$B,2,TRUE),"")</f>
        <v/>
      </c>
      <c r="FM81" s="1" t="str">
        <f>IF(INDEX('raw-data'!$A$1:$GQ$197,MATCH($A81,'raw-data'!$A:$A,1),MATCH(FM$1,'raw-data'!$1:$1,1))&lt;&gt;"",
$D81*INDEX('raw-data'!$A$1:$GQ$197,MATCH($A81,'raw-data'!$A:$A,1),MATCH(FM$1,'raw-data'!$1:$1,1))/VLOOKUP($A81,'raw-data'!$A:$B,2,TRUE),"")</f>
        <v/>
      </c>
      <c r="FN81" s="1" t="str">
        <f>IF(INDEX('raw-data'!$A$1:$GQ$197,MATCH($A81,'raw-data'!$A:$A,1),MATCH(FN$1,'raw-data'!$1:$1,1))&lt;&gt;"",
$D81*INDEX('raw-data'!$A$1:$GQ$197,MATCH($A81,'raw-data'!$A:$A,1),MATCH(FN$1,'raw-data'!$1:$1,1))/VLOOKUP($A81,'raw-data'!$A:$B,2,TRUE),"")</f>
        <v/>
      </c>
      <c r="FO81" s="1" t="str">
        <f>IF(INDEX('raw-data'!$A$1:$GQ$197,MATCH($A81,'raw-data'!$A:$A,1),MATCH(FO$1,'raw-data'!$1:$1,1))&lt;&gt;"",
$D81*INDEX('raw-data'!$A$1:$GQ$197,MATCH($A81,'raw-data'!$A:$A,1),MATCH(FO$1,'raw-data'!$1:$1,1))/VLOOKUP($A81,'raw-data'!$A:$B,2,TRUE),"")</f>
        <v/>
      </c>
      <c r="FP81" s="1" t="str">
        <f>IF(INDEX('raw-data'!$A$1:$GQ$197,MATCH($A81,'raw-data'!$A:$A,1),MATCH(FP$1,'raw-data'!$1:$1,1))&lt;&gt;"",
$D81*INDEX('raw-data'!$A$1:$GQ$197,MATCH($A81,'raw-data'!$A:$A,1),MATCH(FP$1,'raw-data'!$1:$1,1))/VLOOKUP($A81,'raw-data'!$A:$B,2,TRUE),"")</f>
        <v/>
      </c>
      <c r="FQ81" s="1" t="str">
        <f>IF(INDEX('raw-data'!$A$1:$GQ$197,MATCH($A81,'raw-data'!$A:$A,1),MATCH(FQ$1,'raw-data'!$1:$1,1))&lt;&gt;"",
$D81*INDEX('raw-data'!$A$1:$GQ$197,MATCH($A81,'raw-data'!$A:$A,1),MATCH(FQ$1,'raw-data'!$1:$1,1))/VLOOKUP($A81,'raw-data'!$A:$B,2,TRUE),"")</f>
        <v/>
      </c>
      <c r="FR81" s="1" t="str">
        <f>IF(INDEX('raw-data'!$A$1:$GQ$197,MATCH($A81,'raw-data'!$A:$A,1),MATCH(FR$1,'raw-data'!$1:$1,1))&lt;&gt;"",
$D81*INDEX('raw-data'!$A$1:$GQ$197,MATCH($A81,'raw-data'!$A:$A,1),MATCH(FR$1,'raw-data'!$1:$1,1))/VLOOKUP($A81,'raw-data'!$A:$B,2,TRUE),"")</f>
        <v/>
      </c>
      <c r="FS81" s="1" t="str">
        <f>IF(INDEX('raw-data'!$A$1:$GQ$197,MATCH($A81,'raw-data'!$A:$A,1),MATCH(FS$1,'raw-data'!$1:$1,1))&lt;&gt;"",
$D81*INDEX('raw-data'!$A$1:$GQ$197,MATCH($A81,'raw-data'!$A:$A,1),MATCH(FS$1,'raw-data'!$1:$1,1))/VLOOKUP($A81,'raw-data'!$A:$B,2,TRUE),"")</f>
        <v/>
      </c>
      <c r="FT81" s="1" t="str">
        <f>IF(INDEX('raw-data'!$A$1:$GQ$197,MATCH($A81,'raw-data'!$A:$A,1),MATCH(FT$1,'raw-data'!$1:$1,1))&lt;&gt;"",
$D81*INDEX('raw-data'!$A$1:$GQ$197,MATCH($A81,'raw-data'!$A:$A,1),MATCH(FT$1,'raw-data'!$1:$1,1))/VLOOKUP($A81,'raw-data'!$A:$B,2,TRUE),"")</f>
        <v/>
      </c>
      <c r="FU81" s="1" t="str">
        <f>IF(INDEX('raw-data'!$A$1:$GQ$197,MATCH($A81,'raw-data'!$A:$A,1),MATCH(FU$1,'raw-data'!$1:$1,1))&lt;&gt;"",
$D81*INDEX('raw-data'!$A$1:$GQ$197,MATCH($A81,'raw-data'!$A:$A,1),MATCH(FU$1,'raw-data'!$1:$1,1))/VLOOKUP($A81,'raw-data'!$A:$B,2,TRUE),"")</f>
        <v/>
      </c>
      <c r="FV81" s="1" t="str">
        <f>IF(INDEX('raw-data'!$A$1:$GQ$197,MATCH($A81,'raw-data'!$A:$A,1),MATCH(FV$1,'raw-data'!$1:$1,1))&lt;&gt;"",
$D81*INDEX('raw-data'!$A$1:$GQ$197,MATCH($A81,'raw-data'!$A:$A,1),MATCH(FV$1,'raw-data'!$1:$1,1))/VLOOKUP($A81,'raw-data'!$A:$B,2,TRUE),"")</f>
        <v/>
      </c>
      <c r="FW81" s="1" t="str">
        <f>IF(INDEX('raw-data'!$A$1:$GQ$197,MATCH($A81,'raw-data'!$A:$A,1),MATCH(FW$1,'raw-data'!$1:$1,1))&lt;&gt;"",
$D81*INDEX('raw-data'!$A$1:$GQ$197,MATCH($A81,'raw-data'!$A:$A,1),MATCH(FW$1,'raw-data'!$1:$1,1))/VLOOKUP($A81,'raw-data'!$A:$B,2,TRUE),"")</f>
        <v/>
      </c>
      <c r="FX81" s="1" t="str">
        <f>IF(INDEX('raw-data'!$A$1:$GQ$197,MATCH($A81,'raw-data'!$A:$A,1),MATCH(FX$1,'raw-data'!$1:$1,1))&lt;&gt;"",
$D81*INDEX('raw-data'!$A$1:$GQ$197,MATCH($A81,'raw-data'!$A:$A,1),MATCH(FX$1,'raw-data'!$1:$1,1))/VLOOKUP($A81,'raw-data'!$A:$B,2,TRUE),"")</f>
        <v/>
      </c>
      <c r="FY81" s="1" t="str">
        <f>IF(INDEX('raw-data'!$A$1:$GQ$197,MATCH($A81,'raw-data'!$A:$A,1),MATCH(FY$1,'raw-data'!$1:$1,1))&lt;&gt;"",
$D81*INDEX('raw-data'!$A$1:$GQ$197,MATCH($A81,'raw-data'!$A:$A,1),MATCH(FY$1,'raw-data'!$1:$1,1))/VLOOKUP($A81,'raw-data'!$A:$B,2,TRUE),"")</f>
        <v/>
      </c>
      <c r="FZ81" s="1" t="str">
        <f>IF(INDEX('raw-data'!$A$1:$GQ$197,MATCH($A81,'raw-data'!$A:$A,1),MATCH(FZ$1,'raw-data'!$1:$1,1))&lt;&gt;"",
$D81*INDEX('raw-data'!$A$1:$GQ$197,MATCH($A81,'raw-data'!$A:$A,1),MATCH(FZ$1,'raw-data'!$1:$1,1))/VLOOKUP($A81,'raw-data'!$A:$B,2,TRUE),"")</f>
        <v/>
      </c>
      <c r="GA81" s="1" t="str">
        <f>IF(INDEX('raw-data'!$A$1:$GQ$197,MATCH($A81,'raw-data'!$A:$A,1),MATCH(GA$1,'raw-data'!$1:$1,1))&lt;&gt;"",
$D81*INDEX('raw-data'!$A$1:$GQ$197,MATCH($A81,'raw-data'!$A:$A,1),MATCH(GA$1,'raw-data'!$1:$1,1))/VLOOKUP($A81,'raw-data'!$A:$B,2,TRUE),"")</f>
        <v/>
      </c>
      <c r="GB81" s="1" t="str">
        <f>IF(INDEX('raw-data'!$A$1:$GQ$197,MATCH($A81,'raw-data'!$A:$A,1),MATCH(GB$1,'raw-data'!$1:$1,1))&lt;&gt;"",
$D81*INDEX('raw-data'!$A$1:$GQ$197,MATCH($A81,'raw-data'!$A:$A,1),MATCH(GB$1,'raw-data'!$1:$1,1))/VLOOKUP($A81,'raw-data'!$A:$B,2,TRUE),"")</f>
        <v/>
      </c>
      <c r="GC81" s="1" t="str">
        <f>IF(INDEX('raw-data'!$A$1:$GQ$197,MATCH($A81,'raw-data'!$A:$A,1),MATCH(GC$1,'raw-data'!$1:$1,1))&lt;&gt;"",
$D81*INDEX('raw-data'!$A$1:$GQ$197,MATCH($A81,'raw-data'!$A:$A,1),MATCH(GC$1,'raw-data'!$1:$1,1))/VLOOKUP($A81,'raw-data'!$A:$B,2,TRUE),"")</f>
        <v/>
      </c>
      <c r="GD81" s="1" t="str">
        <f>IF(INDEX('raw-data'!$A$1:$GQ$197,MATCH($A81,'raw-data'!$A:$A,1),MATCH(GD$1,'raw-data'!$1:$1,1))&lt;&gt;"",
$D81*INDEX('raw-data'!$A$1:$GQ$197,MATCH($A81,'raw-data'!$A:$A,1),MATCH(GD$1,'raw-data'!$1:$1,1))/VLOOKUP($A81,'raw-data'!$A:$B,2,TRUE),"")</f>
        <v/>
      </c>
      <c r="GE81" s="1" t="str">
        <f>IF(INDEX('raw-data'!$A$1:$GQ$197,MATCH($A81,'raw-data'!$A:$A,1),MATCH(GE$1,'raw-data'!$1:$1,1))&lt;&gt;"",
$D81*INDEX('raw-data'!$A$1:$GQ$197,MATCH($A81,'raw-data'!$A:$A,1),MATCH(GE$1,'raw-data'!$1:$1,1))/VLOOKUP($A81,'raw-data'!$A:$B,2,TRUE),"")</f>
        <v/>
      </c>
      <c r="GF81" s="1" t="str">
        <f>IF(INDEX('raw-data'!$A$1:$GQ$197,MATCH($A81,'raw-data'!$A:$A,1),MATCH(GF$1,'raw-data'!$1:$1,1))&lt;&gt;"",
$D81*INDEX('raw-data'!$A$1:$GQ$197,MATCH($A81,'raw-data'!$A:$A,1),MATCH(GF$1,'raw-data'!$1:$1,1))/VLOOKUP($A81,'raw-data'!$A:$B,2,TRUE),"")</f>
        <v/>
      </c>
      <c r="GG81" s="1" t="str">
        <f>IF(INDEX('raw-data'!$A$1:$GQ$197,MATCH($A81,'raw-data'!$A:$A,1),MATCH(GG$1,'raw-data'!$1:$1,1))&lt;&gt;"",
$D81*INDEX('raw-data'!$A$1:$GQ$197,MATCH($A81,'raw-data'!$A:$A,1),MATCH(GG$1,'raw-data'!$1:$1,1))/VLOOKUP($A81,'raw-data'!$A:$B,2,TRUE),"")</f>
        <v/>
      </c>
      <c r="GH81" s="1" t="str">
        <f>IF(INDEX('raw-data'!$A$1:$GQ$197,MATCH($A81,'raw-data'!$A:$A,1),MATCH(GH$1,'raw-data'!$1:$1,1))&lt;&gt;"",
$D81*INDEX('raw-data'!$A$1:$GQ$197,MATCH($A81,'raw-data'!$A:$A,1),MATCH(GH$1,'raw-data'!$1:$1,1))/VLOOKUP($A81,'raw-data'!$A:$B,2,TRUE),"")</f>
        <v/>
      </c>
      <c r="GI81" s="1" t="str">
        <f>IF(INDEX('raw-data'!$A$1:$GQ$197,MATCH($A81,'raw-data'!$A:$A,1),MATCH(GI$1,'raw-data'!$1:$1,1))&lt;&gt;"",
$D81*INDEX('raw-data'!$A$1:$GQ$197,MATCH($A81,'raw-data'!$A:$A,1),MATCH(GI$1,'raw-data'!$1:$1,1))/VLOOKUP($A81,'raw-data'!$A:$B,2,TRUE),"")</f>
        <v/>
      </c>
      <c r="GJ81" s="1" t="str">
        <f>IF(INDEX('raw-data'!$A$1:$GQ$197,MATCH($A81,'raw-data'!$A:$A,1),MATCH(GJ$1,'raw-data'!$1:$1,1))&lt;&gt;"",
$D81*INDEX('raw-data'!$A$1:$GQ$197,MATCH($A81,'raw-data'!$A:$A,1),MATCH(GJ$1,'raw-data'!$1:$1,1))/VLOOKUP($A81,'raw-data'!$A:$B,2,TRUE),"")</f>
        <v/>
      </c>
      <c r="GK81" s="1" t="str">
        <f>IF(INDEX('raw-data'!$A$1:$GQ$197,MATCH($A81,'raw-data'!$A:$A,1),MATCH(GK$1,'raw-data'!$1:$1,1))&lt;&gt;"",
$D81*INDEX('raw-data'!$A$1:$GQ$197,MATCH($A81,'raw-data'!$A:$A,1),MATCH(GK$1,'raw-data'!$1:$1,1))/VLOOKUP($A81,'raw-data'!$A:$B,2,TRUE),"")</f>
        <v/>
      </c>
      <c r="GL81" s="1" t="str">
        <f>IF(INDEX('raw-data'!$A$1:$GQ$197,MATCH($A81,'raw-data'!$A:$A,1),MATCH(GL$1,'raw-data'!$1:$1,1))&lt;&gt;"",
$D81*INDEX('raw-data'!$A$1:$GQ$197,MATCH($A81,'raw-data'!$A:$A,1),MATCH(GL$1,'raw-data'!$1:$1,1))/VLOOKUP($A81,'raw-data'!$A:$B,2,TRUE),"")</f>
        <v/>
      </c>
      <c r="GM81" s="1" t="str">
        <f>IF(INDEX('raw-data'!$A$1:$GQ$197,MATCH($A81,'raw-data'!$A:$A,1),MATCH(GM$1,'raw-data'!$1:$1,1))&lt;&gt;"",
$D81*INDEX('raw-data'!$A$1:$GQ$197,MATCH($A81,'raw-data'!$A:$A,1),MATCH(GM$1,'raw-data'!$1:$1,1))/VLOOKUP($A81,'raw-data'!$A:$B,2,TRUE),"")</f>
        <v/>
      </c>
      <c r="GN81" s="1" t="str">
        <f>IF(INDEX('raw-data'!$A$1:$GQ$197,MATCH($A81,'raw-data'!$A:$A,1),MATCH(GN$1,'raw-data'!$1:$1,1))&lt;&gt;"",
$D81*INDEX('raw-data'!$A$1:$GQ$197,MATCH($A81,'raw-data'!$A:$A,1),MATCH(GN$1,'raw-data'!$1:$1,1))/VLOOKUP($A81,'raw-data'!$A:$B,2,TRUE),"")</f>
        <v/>
      </c>
      <c r="GO81" s="1" t="str">
        <f>IF(INDEX('raw-data'!$A$1:$GQ$197,MATCH($A81,'raw-data'!$A:$A,1),MATCH(GO$1,'raw-data'!$1:$1,1))&lt;&gt;"",
$D81*INDEX('raw-data'!$A$1:$GQ$197,MATCH($A81,'raw-data'!$A:$A,1),MATCH(GO$1,'raw-data'!$1:$1,1))/VLOOKUP($A81,'raw-data'!$A:$B,2,TRUE),"")</f>
        <v/>
      </c>
      <c r="GP81" s="1" t="str">
        <f>IF(INDEX('raw-data'!$A$1:$GQ$197,MATCH($A81,'raw-data'!$A:$A,1),MATCH(GP$1,'raw-data'!$1:$1,1))&lt;&gt;"",
$D81*INDEX('raw-data'!$A$1:$GQ$197,MATCH($A81,'raw-data'!$A:$A,1),MATCH(GP$1,'raw-data'!$1:$1,1))/VLOOKUP($A81,'raw-data'!$A:$B,2,TRUE),"")</f>
        <v/>
      </c>
      <c r="GQ81" s="1" t="str">
        <f>IF(INDEX('raw-data'!$A$1:$GQ$197,MATCH($A81,'raw-data'!$A:$A,1),MATCH(GQ$1,'raw-data'!$1:$1,1))&lt;&gt;"",
$D81*INDEX('raw-data'!$A$1:$GQ$197,MATCH($A81,'raw-data'!$A:$A,1),MATCH(GQ$1,'raw-data'!$1:$1,1))/VLOOKUP($A81,'raw-data'!$A:$B,2,TRUE),"")</f>
        <v/>
      </c>
    </row>
    <row r="82" spans="1:199" ht="15.75" x14ac:dyDescent="0.3">
      <c r="A82" s="3" t="s">
        <v>107</v>
      </c>
      <c r="B82" s="1">
        <f>IF(VLOOKUP(A82,'DATA-VIEW'!G:H,2,FALSE)=0,0,VLOOKUP(A82,'DATA-VIEW'!G:H,2,FALSE))</f>
        <v>0</v>
      </c>
      <c r="C82" s="1">
        <f t="shared" si="7"/>
        <v>0</v>
      </c>
      <c r="D82" s="1">
        <f>IFERROR(C82*VLOOKUP($A82,'raw-data'!A:C,2,TRUE)/VLOOKUP(A82,'raw-data'!A:C,3,TRUE),"")</f>
        <v>0</v>
      </c>
      <c r="E82" s="1" t="str">
        <f>IF(INDEX('raw-data'!$A$1:$GQ$197,MATCH($A82,'raw-data'!$A:$A,1),MATCH(E$1,'raw-data'!$1:$1,1))&lt;&gt;"",
$D82*INDEX('raw-data'!$A$1:$GQ$197,MATCH($A82,'raw-data'!$A:$A,1),MATCH(E$1,'raw-data'!$1:$1,1))/VLOOKUP($A82,'raw-data'!$A:$B,2,TRUE),"")</f>
        <v/>
      </c>
      <c r="F82" s="1" t="str">
        <f>IF(INDEX('raw-data'!$A$1:$GQ$197,MATCH($A82,'raw-data'!$A:$A,1),MATCH(F$1,'raw-data'!$1:$1,1))&lt;&gt;"",
$D82*INDEX('raw-data'!$A$1:$GQ$197,MATCH($A82,'raw-data'!$A:$A,1),MATCH(F$1,'raw-data'!$1:$1,1))/VLOOKUP($A82,'raw-data'!$A:$B,2,TRUE),"")</f>
        <v/>
      </c>
      <c r="G82" s="1" t="str">
        <f>IF(INDEX('raw-data'!$A$1:$GQ$197,MATCH($A82,'raw-data'!$A:$A,1),MATCH(G$1,'raw-data'!$1:$1,1))&lt;&gt;"",
$D82*INDEX('raw-data'!$A$1:$GQ$197,MATCH($A82,'raw-data'!$A:$A,1),MATCH(G$1,'raw-data'!$1:$1,1))/VLOOKUP($A82,'raw-data'!$A:$B,2,TRUE),"")</f>
        <v/>
      </c>
      <c r="H82" s="1" t="str">
        <f>IF(INDEX('raw-data'!$A$1:$GQ$197,MATCH($A82,'raw-data'!$A:$A,1),MATCH(H$1,'raw-data'!$1:$1,1))&lt;&gt;"",
$D82*INDEX('raw-data'!$A$1:$GQ$197,MATCH($A82,'raw-data'!$A:$A,1),MATCH(H$1,'raw-data'!$1:$1,1))/VLOOKUP($A82,'raw-data'!$A:$B,2,TRUE),"")</f>
        <v/>
      </c>
      <c r="I82" s="1" t="str">
        <f>IF(INDEX('raw-data'!$A$1:$GQ$197,MATCH($A82,'raw-data'!$A:$A,1),MATCH(I$1,'raw-data'!$1:$1,1))&lt;&gt;"",
$D82*INDEX('raw-data'!$A$1:$GQ$197,MATCH($A82,'raw-data'!$A:$A,1),MATCH(I$1,'raw-data'!$1:$1,1))/VLOOKUP($A82,'raw-data'!$A:$B,2,TRUE),"")</f>
        <v/>
      </c>
      <c r="J82" s="1" t="str">
        <f>IF(INDEX('raw-data'!$A$1:$GQ$197,MATCH($A82,'raw-data'!$A:$A,1),MATCH(J$1,'raw-data'!$1:$1,1))&lt;&gt;"",
$D82*INDEX('raw-data'!$A$1:$GQ$197,MATCH($A82,'raw-data'!$A:$A,1),MATCH(J$1,'raw-data'!$1:$1,1))/VLOOKUP($A82,'raw-data'!$A:$B,2,TRUE),"")</f>
        <v/>
      </c>
      <c r="K82" s="1" t="str">
        <f>IF(INDEX('raw-data'!$A$1:$GQ$197,MATCH($A82,'raw-data'!$A:$A,1),MATCH(K$1,'raw-data'!$1:$1,1))&lt;&gt;"",
$D82*INDEX('raw-data'!$A$1:$GQ$197,MATCH($A82,'raw-data'!$A:$A,1),MATCH(K$1,'raw-data'!$1:$1,1))/VLOOKUP($A82,'raw-data'!$A:$B,2,TRUE),"")</f>
        <v/>
      </c>
      <c r="L82" s="1" t="str">
        <f>IF(INDEX('raw-data'!$A$1:$GQ$197,MATCH($A82,'raw-data'!$A:$A,1),MATCH(L$1,'raw-data'!$1:$1,1))&lt;&gt;"",
$D82*INDEX('raw-data'!$A$1:$GQ$197,MATCH($A82,'raw-data'!$A:$A,1),MATCH(L$1,'raw-data'!$1:$1,1))/VLOOKUP($A82,'raw-data'!$A:$B,2,TRUE),"")</f>
        <v/>
      </c>
      <c r="M82" s="1" t="str">
        <f>IF(INDEX('raw-data'!$A$1:$GQ$197,MATCH($A82,'raw-data'!$A:$A,1),MATCH(M$1,'raw-data'!$1:$1,1))&lt;&gt;"",
$D82*INDEX('raw-data'!$A$1:$GQ$197,MATCH($A82,'raw-data'!$A:$A,1),MATCH(M$1,'raw-data'!$1:$1,1))/VLOOKUP($A82,'raw-data'!$A:$B,2,TRUE),"")</f>
        <v/>
      </c>
      <c r="N82" s="1" t="str">
        <f>IF(INDEX('raw-data'!$A$1:$GQ$197,MATCH($A82,'raw-data'!$A:$A,1),MATCH(N$1,'raw-data'!$1:$1,1))&lt;&gt;"",
$D82*INDEX('raw-data'!$A$1:$GQ$197,MATCH($A82,'raw-data'!$A:$A,1),MATCH(N$1,'raw-data'!$1:$1,1))/VLOOKUP($A82,'raw-data'!$A:$B,2,TRUE),"")</f>
        <v/>
      </c>
      <c r="O82" s="1" t="str">
        <f>IF(INDEX('raw-data'!$A$1:$GQ$197,MATCH($A82,'raw-data'!$A:$A,1),MATCH(O$1,'raw-data'!$1:$1,1))&lt;&gt;"",
$D82*INDEX('raw-data'!$A$1:$GQ$197,MATCH($A82,'raw-data'!$A:$A,1),MATCH(O$1,'raw-data'!$1:$1,1))/VLOOKUP($A82,'raw-data'!$A:$B,2,TRUE),"")</f>
        <v/>
      </c>
      <c r="P82" s="1" t="str">
        <f>IF(INDEX('raw-data'!$A$1:$GQ$197,MATCH($A82,'raw-data'!$A:$A,1),MATCH(P$1,'raw-data'!$1:$1,1))&lt;&gt;"",
$D82*INDEX('raw-data'!$A$1:$GQ$197,MATCH($A82,'raw-data'!$A:$A,1),MATCH(P$1,'raw-data'!$1:$1,1))/VLOOKUP($A82,'raw-data'!$A:$B,2,TRUE),"")</f>
        <v/>
      </c>
      <c r="Q82" s="1" t="str">
        <f>IF(INDEX('raw-data'!$A$1:$GQ$197,MATCH($A82,'raw-data'!$A:$A,1),MATCH(Q$1,'raw-data'!$1:$1,1))&lt;&gt;"",
$D82*INDEX('raw-data'!$A$1:$GQ$197,MATCH($A82,'raw-data'!$A:$A,1),MATCH(Q$1,'raw-data'!$1:$1,1))/VLOOKUP($A82,'raw-data'!$A:$B,2,TRUE),"")</f>
        <v/>
      </c>
      <c r="R82" s="1" t="str">
        <f>IF(INDEX('raw-data'!$A$1:$GQ$197,MATCH($A82,'raw-data'!$A:$A,1),MATCH(R$1,'raw-data'!$1:$1,1))&lt;&gt;"",
$D82*INDEX('raw-data'!$A$1:$GQ$197,MATCH($A82,'raw-data'!$A:$A,1),MATCH(R$1,'raw-data'!$1:$1,1))/VLOOKUP($A82,'raw-data'!$A:$B,2,TRUE),"")</f>
        <v/>
      </c>
      <c r="S82" s="1" t="str">
        <f>IF(INDEX('raw-data'!$A$1:$GQ$197,MATCH($A82,'raw-data'!$A:$A,1),MATCH(S$1,'raw-data'!$1:$1,1))&lt;&gt;"",
$D82*INDEX('raw-data'!$A$1:$GQ$197,MATCH($A82,'raw-data'!$A:$A,1),MATCH(S$1,'raw-data'!$1:$1,1))/VLOOKUP($A82,'raw-data'!$A:$B,2,TRUE),"")</f>
        <v/>
      </c>
      <c r="T82" s="1" t="str">
        <f>IF(INDEX('raw-data'!$A$1:$GQ$197,MATCH($A82,'raw-data'!$A:$A,1),MATCH(T$1,'raw-data'!$1:$1,1))&lt;&gt;"",
$D82*INDEX('raw-data'!$A$1:$GQ$197,MATCH($A82,'raw-data'!$A:$A,1),MATCH(T$1,'raw-data'!$1:$1,1))/VLOOKUP($A82,'raw-data'!$A:$B,2,TRUE),"")</f>
        <v/>
      </c>
      <c r="U82" s="1" t="str">
        <f>IF(INDEX('raw-data'!$A$1:$GQ$197,MATCH($A82,'raw-data'!$A:$A,1),MATCH(U$1,'raw-data'!$1:$1,1))&lt;&gt;"",
$D82*INDEX('raw-data'!$A$1:$GQ$197,MATCH($A82,'raw-data'!$A:$A,1),MATCH(U$1,'raw-data'!$1:$1,1))/VLOOKUP($A82,'raw-data'!$A:$B,2,TRUE),"")</f>
        <v/>
      </c>
      <c r="V82" s="1" t="str">
        <f>IF(INDEX('raw-data'!$A$1:$GQ$197,MATCH($A82,'raw-data'!$A:$A,1),MATCH(V$1,'raw-data'!$1:$1,1))&lt;&gt;"",
$D82*INDEX('raw-data'!$A$1:$GQ$197,MATCH($A82,'raw-data'!$A:$A,1),MATCH(V$1,'raw-data'!$1:$1,1))/VLOOKUP($A82,'raw-data'!$A:$B,2,TRUE),"")</f>
        <v/>
      </c>
      <c r="W82" s="1" t="str">
        <f>IF(INDEX('raw-data'!$A$1:$GQ$197,MATCH($A82,'raw-data'!$A:$A,1),MATCH(W$1,'raw-data'!$1:$1,1))&lt;&gt;"",
$D82*INDEX('raw-data'!$A$1:$GQ$197,MATCH($A82,'raw-data'!$A:$A,1),MATCH(W$1,'raw-data'!$1:$1,1))/VLOOKUP($A82,'raw-data'!$A:$B,2,TRUE),"")</f>
        <v/>
      </c>
      <c r="X82" s="1" t="str">
        <f>IF(INDEX('raw-data'!$A$1:$GQ$197,MATCH($A82,'raw-data'!$A:$A,1),MATCH(X$1,'raw-data'!$1:$1,1))&lt;&gt;"",
$D82*INDEX('raw-data'!$A$1:$GQ$197,MATCH($A82,'raw-data'!$A:$A,1),MATCH(X$1,'raw-data'!$1:$1,1))/VLOOKUP($A82,'raw-data'!$A:$B,2,TRUE),"")</f>
        <v/>
      </c>
      <c r="Y82" s="1" t="str">
        <f>IF(INDEX('raw-data'!$A$1:$GQ$197,MATCH($A82,'raw-data'!$A:$A,1),MATCH(Y$1,'raw-data'!$1:$1,1))&lt;&gt;"",
$D82*INDEX('raw-data'!$A$1:$GQ$197,MATCH($A82,'raw-data'!$A:$A,1),MATCH(Y$1,'raw-data'!$1:$1,1))/VLOOKUP($A82,'raw-data'!$A:$B,2,TRUE),"")</f>
        <v/>
      </c>
      <c r="Z82" s="1" t="str">
        <f>IF(INDEX('raw-data'!$A$1:$GQ$197,MATCH($A82,'raw-data'!$A:$A,1),MATCH(Z$1,'raw-data'!$1:$1,1))&lt;&gt;"",
$D82*INDEX('raw-data'!$A$1:$GQ$197,MATCH($A82,'raw-data'!$A:$A,1),MATCH(Z$1,'raw-data'!$1:$1,1))/VLOOKUP($A82,'raw-data'!$A:$B,2,TRUE),"")</f>
        <v/>
      </c>
      <c r="AA82" s="1" t="str">
        <f>IF(INDEX('raw-data'!$A$1:$GQ$197,MATCH($A82,'raw-data'!$A:$A,1),MATCH(AA$1,'raw-data'!$1:$1,1))&lt;&gt;"",
$D82*INDEX('raw-data'!$A$1:$GQ$197,MATCH($A82,'raw-data'!$A:$A,1),MATCH(AA$1,'raw-data'!$1:$1,1))/VLOOKUP($A82,'raw-data'!$A:$B,2,TRUE),"")</f>
        <v/>
      </c>
      <c r="AB82" s="1" t="str">
        <f>IF(INDEX('raw-data'!$A$1:$GQ$197,MATCH($A82,'raw-data'!$A:$A,1),MATCH(AB$1,'raw-data'!$1:$1,1))&lt;&gt;"",
$D82*INDEX('raw-data'!$A$1:$GQ$197,MATCH($A82,'raw-data'!$A:$A,1),MATCH(AB$1,'raw-data'!$1:$1,1))/VLOOKUP($A82,'raw-data'!$A:$B,2,TRUE),"")</f>
        <v/>
      </c>
      <c r="AC82" s="1" t="str">
        <f>IF(INDEX('raw-data'!$A$1:$GQ$197,MATCH($A82,'raw-data'!$A:$A,1),MATCH(AC$1,'raw-data'!$1:$1,1))&lt;&gt;"",
$D82*INDEX('raw-data'!$A$1:$GQ$197,MATCH($A82,'raw-data'!$A:$A,1),MATCH(AC$1,'raw-data'!$1:$1,1))/VLOOKUP($A82,'raw-data'!$A:$B,2,TRUE),"")</f>
        <v/>
      </c>
      <c r="AD82" s="1" t="str">
        <f>IF(INDEX('raw-data'!$A$1:$GQ$197,MATCH($A82,'raw-data'!$A:$A,1),MATCH(AD$1,'raw-data'!$1:$1,1))&lt;&gt;"",
$D82*INDEX('raw-data'!$A$1:$GQ$197,MATCH($A82,'raw-data'!$A:$A,1),MATCH(AD$1,'raw-data'!$1:$1,1))/VLOOKUP($A82,'raw-data'!$A:$B,2,TRUE),"")</f>
        <v/>
      </c>
      <c r="AE82" s="1" t="str">
        <f>IF(INDEX('raw-data'!$A$1:$GQ$197,MATCH($A82,'raw-data'!$A:$A,1),MATCH(AE$1,'raw-data'!$1:$1,1))&lt;&gt;"",
$D82*INDEX('raw-data'!$A$1:$GQ$197,MATCH($A82,'raw-data'!$A:$A,1),MATCH(AE$1,'raw-data'!$1:$1,1))/VLOOKUP($A82,'raw-data'!$A:$B,2,TRUE),"")</f>
        <v/>
      </c>
      <c r="AF82" s="1" t="str">
        <f>IF(INDEX('raw-data'!$A$1:$GQ$197,MATCH($A82,'raw-data'!$A:$A,1),MATCH(AF$1,'raw-data'!$1:$1,1))&lt;&gt;"",
$D82*INDEX('raw-data'!$A$1:$GQ$197,MATCH($A82,'raw-data'!$A:$A,1),MATCH(AF$1,'raw-data'!$1:$1,1))/VLOOKUP($A82,'raw-data'!$A:$B,2,TRUE),"")</f>
        <v/>
      </c>
      <c r="AG82" s="1" t="str">
        <f>IF(INDEX('raw-data'!$A$1:$GQ$197,MATCH($A82,'raw-data'!$A:$A,1),MATCH(AG$1,'raw-data'!$1:$1,1))&lt;&gt;"",
$D82*INDEX('raw-data'!$A$1:$GQ$197,MATCH($A82,'raw-data'!$A:$A,1),MATCH(AG$1,'raw-data'!$1:$1,1))/VLOOKUP($A82,'raw-data'!$A:$B,2,TRUE),"")</f>
        <v/>
      </c>
      <c r="AH82" s="1" t="str">
        <f>IF(INDEX('raw-data'!$A$1:$GQ$197,MATCH($A82,'raw-data'!$A:$A,1),MATCH(AH$1,'raw-data'!$1:$1,1))&lt;&gt;"",
$D82*INDEX('raw-data'!$A$1:$GQ$197,MATCH($A82,'raw-data'!$A:$A,1),MATCH(AH$1,'raw-data'!$1:$1,1))/VLOOKUP($A82,'raw-data'!$A:$B,2,TRUE),"")</f>
        <v/>
      </c>
      <c r="AI82" s="1" t="str">
        <f>IF(INDEX('raw-data'!$A$1:$GQ$197,MATCH($A82,'raw-data'!$A:$A,1),MATCH(AI$1,'raw-data'!$1:$1,1))&lt;&gt;"",
$D82*INDEX('raw-data'!$A$1:$GQ$197,MATCH($A82,'raw-data'!$A:$A,1),MATCH(AI$1,'raw-data'!$1:$1,1))/VLOOKUP($A82,'raw-data'!$A:$B,2,TRUE),"")</f>
        <v/>
      </c>
      <c r="AJ82" s="1" t="str">
        <f>IF(INDEX('raw-data'!$A$1:$GQ$197,MATCH($A82,'raw-data'!$A:$A,1),MATCH(AJ$1,'raw-data'!$1:$1,1))&lt;&gt;"",
$D82*INDEX('raw-data'!$A$1:$GQ$197,MATCH($A82,'raw-data'!$A:$A,1),MATCH(AJ$1,'raw-data'!$1:$1,1))/VLOOKUP($A82,'raw-data'!$A:$B,2,TRUE),"")</f>
        <v/>
      </c>
      <c r="AK82" s="1" t="str">
        <f>IF(INDEX('raw-data'!$A$1:$GQ$197,MATCH($A82,'raw-data'!$A:$A,1),MATCH(AK$1,'raw-data'!$1:$1,1))&lt;&gt;"",
$D82*INDEX('raw-data'!$A$1:$GQ$197,MATCH($A82,'raw-data'!$A:$A,1),MATCH(AK$1,'raw-data'!$1:$1,1))/VLOOKUP($A82,'raw-data'!$A:$B,2,TRUE),"")</f>
        <v/>
      </c>
      <c r="AL82" s="1" t="str">
        <f>IF(INDEX('raw-data'!$A$1:$GQ$197,MATCH($A82,'raw-data'!$A:$A,1),MATCH(AL$1,'raw-data'!$1:$1,1))&lt;&gt;"",
$D82*INDEX('raw-data'!$A$1:$GQ$197,MATCH($A82,'raw-data'!$A:$A,1),MATCH(AL$1,'raw-data'!$1:$1,1))/VLOOKUP($A82,'raw-data'!$A:$B,2,TRUE),"")</f>
        <v/>
      </c>
      <c r="AM82" s="1" t="str">
        <f>IF(INDEX('raw-data'!$A$1:$GQ$197,MATCH($A82,'raw-data'!$A:$A,1),MATCH(AM$1,'raw-data'!$1:$1,1))&lt;&gt;"",
$D82*INDEX('raw-data'!$A$1:$GQ$197,MATCH($A82,'raw-data'!$A:$A,1),MATCH(AM$1,'raw-data'!$1:$1,1))/VLOOKUP($A82,'raw-data'!$A:$B,2,TRUE),"")</f>
        <v/>
      </c>
      <c r="AN82" s="1" t="str">
        <f>IF(INDEX('raw-data'!$A$1:$GQ$197,MATCH($A82,'raw-data'!$A:$A,1),MATCH(AN$1,'raw-data'!$1:$1,1))&lt;&gt;"",
$D82*INDEX('raw-data'!$A$1:$GQ$197,MATCH($A82,'raw-data'!$A:$A,1),MATCH(AN$1,'raw-data'!$1:$1,1))/VLOOKUP($A82,'raw-data'!$A:$B,2,TRUE),"")</f>
        <v/>
      </c>
      <c r="AO82" s="1" t="str">
        <f>IF(INDEX('raw-data'!$A$1:$GQ$197,MATCH($A82,'raw-data'!$A:$A,1),MATCH(AO$1,'raw-data'!$1:$1,1))&lt;&gt;"",
$D82*INDEX('raw-data'!$A$1:$GQ$197,MATCH($A82,'raw-data'!$A:$A,1),MATCH(AO$1,'raw-data'!$1:$1,1))/VLOOKUP($A82,'raw-data'!$A:$B,2,TRUE),"")</f>
        <v/>
      </c>
      <c r="AP82" s="1" t="str">
        <f>IF(INDEX('raw-data'!$A$1:$GQ$197,MATCH($A82,'raw-data'!$A:$A,1),MATCH(AP$1,'raw-data'!$1:$1,1))&lt;&gt;"",
$D82*INDEX('raw-data'!$A$1:$GQ$197,MATCH($A82,'raw-data'!$A:$A,1),MATCH(AP$1,'raw-data'!$1:$1,1))/VLOOKUP($A82,'raw-data'!$A:$B,2,TRUE),"")</f>
        <v/>
      </c>
      <c r="AQ82" s="1" t="str">
        <f>IF(INDEX('raw-data'!$A$1:$GQ$197,MATCH($A82,'raw-data'!$A:$A,1),MATCH(AQ$1,'raw-data'!$1:$1,1))&lt;&gt;"",
$D82*INDEX('raw-data'!$A$1:$GQ$197,MATCH($A82,'raw-data'!$A:$A,1),MATCH(AQ$1,'raw-data'!$1:$1,1))/VLOOKUP($A82,'raw-data'!$A:$B,2,TRUE),"")</f>
        <v/>
      </c>
      <c r="AR82" s="1" t="str">
        <f>IF(INDEX('raw-data'!$A$1:$GQ$197,MATCH($A82,'raw-data'!$A:$A,1),MATCH(AR$1,'raw-data'!$1:$1,1))&lt;&gt;"",
$D82*INDEX('raw-data'!$A$1:$GQ$197,MATCH($A82,'raw-data'!$A:$A,1),MATCH(AR$1,'raw-data'!$1:$1,1))/VLOOKUP($A82,'raw-data'!$A:$B,2,TRUE),"")</f>
        <v/>
      </c>
      <c r="AS82" s="1" t="str">
        <f>IF(INDEX('raw-data'!$A$1:$GQ$197,MATCH($A82,'raw-data'!$A:$A,1),MATCH(AS$1,'raw-data'!$1:$1,1))&lt;&gt;"",
$D82*INDEX('raw-data'!$A$1:$GQ$197,MATCH($A82,'raw-data'!$A:$A,1),MATCH(AS$1,'raw-data'!$1:$1,1))/VLOOKUP($A82,'raw-data'!$A:$B,2,TRUE),"")</f>
        <v/>
      </c>
      <c r="AT82" s="1" t="str">
        <f>IF(INDEX('raw-data'!$A$1:$GQ$197,MATCH($A82,'raw-data'!$A:$A,1),MATCH(AT$1,'raw-data'!$1:$1,1))&lt;&gt;"",
$D82*INDEX('raw-data'!$A$1:$GQ$197,MATCH($A82,'raw-data'!$A:$A,1),MATCH(AT$1,'raw-data'!$1:$1,1))/VLOOKUP($A82,'raw-data'!$A:$B,2,TRUE),"")</f>
        <v/>
      </c>
      <c r="AU82" s="1" t="str">
        <f>IF(INDEX('raw-data'!$A$1:$GQ$197,MATCH($A82,'raw-data'!$A:$A,1),MATCH(AU$1,'raw-data'!$1:$1,1))&lt;&gt;"",
$D82*INDEX('raw-data'!$A$1:$GQ$197,MATCH($A82,'raw-data'!$A:$A,1),MATCH(AU$1,'raw-data'!$1:$1,1))/VLOOKUP($A82,'raw-data'!$A:$B,2,TRUE),"")</f>
        <v/>
      </c>
      <c r="AV82" s="1" t="str">
        <f>IF(INDEX('raw-data'!$A$1:$GQ$197,MATCH($A82,'raw-data'!$A:$A,1),MATCH(AV$1,'raw-data'!$1:$1,1))&lt;&gt;"",
$D82*INDEX('raw-data'!$A$1:$GQ$197,MATCH($A82,'raw-data'!$A:$A,1),MATCH(AV$1,'raw-data'!$1:$1,1))/VLOOKUP($A82,'raw-data'!$A:$B,2,TRUE),"")</f>
        <v/>
      </c>
      <c r="AW82" s="1" t="str">
        <f>IF(INDEX('raw-data'!$A$1:$GQ$197,MATCH($A82,'raw-data'!$A:$A,1),MATCH(AW$1,'raw-data'!$1:$1,1))&lt;&gt;"",
$D82*INDEX('raw-data'!$A$1:$GQ$197,MATCH($A82,'raw-data'!$A:$A,1),MATCH(AW$1,'raw-data'!$1:$1,1))/VLOOKUP($A82,'raw-data'!$A:$B,2,TRUE),"")</f>
        <v/>
      </c>
      <c r="AX82" s="1" t="str">
        <f>IF(INDEX('raw-data'!$A$1:$GQ$197,MATCH($A82,'raw-data'!$A:$A,1),MATCH(AX$1,'raw-data'!$1:$1,1))&lt;&gt;"",
$D82*INDEX('raw-data'!$A$1:$GQ$197,MATCH($A82,'raw-data'!$A:$A,1),MATCH(AX$1,'raw-data'!$1:$1,1))/VLOOKUP($A82,'raw-data'!$A:$B,2,TRUE),"")</f>
        <v/>
      </c>
      <c r="AY82" s="1" t="str">
        <f>IF(INDEX('raw-data'!$A$1:$GQ$197,MATCH($A82,'raw-data'!$A:$A,1),MATCH(AY$1,'raw-data'!$1:$1,1))&lt;&gt;"",
$D82*INDEX('raw-data'!$A$1:$GQ$197,MATCH($A82,'raw-data'!$A:$A,1),MATCH(AY$1,'raw-data'!$1:$1,1))/VLOOKUP($A82,'raw-data'!$A:$B,2,TRUE),"")</f>
        <v/>
      </c>
      <c r="AZ82" s="1" t="str">
        <f>IF(INDEX('raw-data'!$A$1:$GQ$197,MATCH($A82,'raw-data'!$A:$A,1),MATCH(AZ$1,'raw-data'!$1:$1,1))&lt;&gt;"",
$D82*INDEX('raw-data'!$A$1:$GQ$197,MATCH($A82,'raw-data'!$A:$A,1),MATCH(AZ$1,'raw-data'!$1:$1,1))/VLOOKUP($A82,'raw-data'!$A:$B,2,TRUE),"")</f>
        <v/>
      </c>
      <c r="BA82" s="1" t="str">
        <f>IF(INDEX('raw-data'!$A$1:$GQ$197,MATCH($A82,'raw-data'!$A:$A,1),MATCH(BA$1,'raw-data'!$1:$1,1))&lt;&gt;"",
$D82*INDEX('raw-data'!$A$1:$GQ$197,MATCH($A82,'raw-data'!$A:$A,1),MATCH(BA$1,'raw-data'!$1:$1,1))/VLOOKUP($A82,'raw-data'!$A:$B,2,TRUE),"")</f>
        <v/>
      </c>
      <c r="BB82" s="1" t="str">
        <f>IF(INDEX('raw-data'!$A$1:$GQ$197,MATCH($A82,'raw-data'!$A:$A,1),MATCH(BB$1,'raw-data'!$1:$1,1))&lt;&gt;"",
$D82*INDEX('raw-data'!$A$1:$GQ$197,MATCH($A82,'raw-data'!$A:$A,1),MATCH(BB$1,'raw-data'!$1:$1,1))/VLOOKUP($A82,'raw-data'!$A:$B,2,TRUE),"")</f>
        <v/>
      </c>
      <c r="BC82" s="1" t="str">
        <f>IF(INDEX('raw-data'!$A$1:$GQ$197,MATCH($A82,'raw-data'!$A:$A,1),MATCH(BC$1,'raw-data'!$1:$1,1))&lt;&gt;"",
$D82*INDEX('raw-data'!$A$1:$GQ$197,MATCH($A82,'raw-data'!$A:$A,1),MATCH(BC$1,'raw-data'!$1:$1,1))/VLOOKUP($A82,'raw-data'!$A:$B,2,TRUE),"")</f>
        <v/>
      </c>
      <c r="BD82" s="1" t="str">
        <f>IF(INDEX('raw-data'!$A$1:$GQ$197,MATCH($A82,'raw-data'!$A:$A,1),MATCH(BD$1,'raw-data'!$1:$1,1))&lt;&gt;"",
$D82*INDEX('raw-data'!$A$1:$GQ$197,MATCH($A82,'raw-data'!$A:$A,1),MATCH(BD$1,'raw-data'!$1:$1,1))/VLOOKUP($A82,'raw-data'!$A:$B,2,TRUE),"")</f>
        <v/>
      </c>
      <c r="BE82" s="1" t="str">
        <f>IF(INDEX('raw-data'!$A$1:$GQ$197,MATCH($A82,'raw-data'!$A:$A,1),MATCH(BE$1,'raw-data'!$1:$1,1))&lt;&gt;"",
$D82*INDEX('raw-data'!$A$1:$GQ$197,MATCH($A82,'raw-data'!$A:$A,1),MATCH(BE$1,'raw-data'!$1:$1,1))/VLOOKUP($A82,'raw-data'!$A:$B,2,TRUE),"")</f>
        <v/>
      </c>
      <c r="BF82" s="1" t="str">
        <f>IF(INDEX('raw-data'!$A$1:$GQ$197,MATCH($A82,'raw-data'!$A:$A,1),MATCH(BF$1,'raw-data'!$1:$1,1))&lt;&gt;"",
$D82*INDEX('raw-data'!$A$1:$GQ$197,MATCH($A82,'raw-data'!$A:$A,1),MATCH(BF$1,'raw-data'!$1:$1,1))/VLOOKUP($A82,'raw-data'!$A:$B,2,TRUE),"")</f>
        <v/>
      </c>
      <c r="BG82" s="1" t="str">
        <f>IF(INDEX('raw-data'!$A$1:$GQ$197,MATCH($A82,'raw-data'!$A:$A,1),MATCH(BG$1,'raw-data'!$1:$1,1))&lt;&gt;"",
$D82*INDEX('raw-data'!$A$1:$GQ$197,MATCH($A82,'raw-data'!$A:$A,1),MATCH(BG$1,'raw-data'!$1:$1,1))/VLOOKUP($A82,'raw-data'!$A:$B,2,TRUE),"")</f>
        <v/>
      </c>
      <c r="BH82" s="1" t="str">
        <f>IF(INDEX('raw-data'!$A$1:$GQ$197,MATCH($A82,'raw-data'!$A:$A,1),MATCH(BH$1,'raw-data'!$1:$1,1))&lt;&gt;"",
$D82*INDEX('raw-data'!$A$1:$GQ$197,MATCH($A82,'raw-data'!$A:$A,1),MATCH(BH$1,'raw-data'!$1:$1,1))/VLOOKUP($A82,'raw-data'!$A:$B,2,TRUE),"")</f>
        <v/>
      </c>
      <c r="BI82" s="1" t="str">
        <f>IF(INDEX('raw-data'!$A$1:$GQ$197,MATCH($A82,'raw-data'!$A:$A,1),MATCH(BI$1,'raw-data'!$1:$1,1))&lt;&gt;"",
$D82*INDEX('raw-data'!$A$1:$GQ$197,MATCH($A82,'raw-data'!$A:$A,1),MATCH(BI$1,'raw-data'!$1:$1,1))/VLOOKUP($A82,'raw-data'!$A:$B,2,TRUE),"")</f>
        <v/>
      </c>
      <c r="BJ82" s="1" t="str">
        <f>IF(INDEX('raw-data'!$A$1:$GQ$197,MATCH($A82,'raw-data'!$A:$A,1),MATCH(BJ$1,'raw-data'!$1:$1,1))&lt;&gt;"",
$D82*INDEX('raw-data'!$A$1:$GQ$197,MATCH($A82,'raw-data'!$A:$A,1),MATCH(BJ$1,'raw-data'!$1:$1,1))/VLOOKUP($A82,'raw-data'!$A:$B,2,TRUE),"")</f>
        <v/>
      </c>
      <c r="BK82" s="1" t="str">
        <f>IF(INDEX('raw-data'!$A$1:$GQ$197,MATCH($A82,'raw-data'!$A:$A,1),MATCH(BK$1,'raw-data'!$1:$1,1))&lt;&gt;"",
$D82*INDEX('raw-data'!$A$1:$GQ$197,MATCH($A82,'raw-data'!$A:$A,1),MATCH(BK$1,'raw-data'!$1:$1,1))/VLOOKUP($A82,'raw-data'!$A:$B,2,TRUE),"")</f>
        <v/>
      </c>
      <c r="BL82" s="1" t="str">
        <f>IF(INDEX('raw-data'!$A$1:$GQ$197,MATCH($A82,'raw-data'!$A:$A,1),MATCH(BL$1,'raw-data'!$1:$1,1))&lt;&gt;"",
$D82*INDEX('raw-data'!$A$1:$GQ$197,MATCH($A82,'raw-data'!$A:$A,1),MATCH(BL$1,'raw-data'!$1:$1,1))/VLOOKUP($A82,'raw-data'!$A:$B,2,TRUE),"")</f>
        <v/>
      </c>
      <c r="BM82" s="1" t="str">
        <f>IF(INDEX('raw-data'!$A$1:$GQ$197,MATCH($A82,'raw-data'!$A:$A,1),MATCH(BM$1,'raw-data'!$1:$1,1))&lt;&gt;"",
$D82*INDEX('raw-data'!$A$1:$GQ$197,MATCH($A82,'raw-data'!$A:$A,1),MATCH(BM$1,'raw-data'!$1:$1,1))/VLOOKUP($A82,'raw-data'!$A:$B,2,TRUE),"")</f>
        <v/>
      </c>
      <c r="BN82" s="1" t="str">
        <f>IF(INDEX('raw-data'!$A$1:$GQ$197,MATCH($A82,'raw-data'!$A:$A,1),MATCH(BN$1,'raw-data'!$1:$1,1))&lt;&gt;"",
$D82*INDEX('raw-data'!$A$1:$GQ$197,MATCH($A82,'raw-data'!$A:$A,1),MATCH(BN$1,'raw-data'!$1:$1,1))/VLOOKUP($A82,'raw-data'!$A:$B,2,TRUE),"")</f>
        <v/>
      </c>
      <c r="BO82" s="1" t="str">
        <f>IF(INDEX('raw-data'!$A$1:$GQ$197,MATCH($A82,'raw-data'!$A:$A,1),MATCH(BO$1,'raw-data'!$1:$1,1))&lt;&gt;"",
$D82*INDEX('raw-data'!$A$1:$GQ$197,MATCH($A82,'raw-data'!$A:$A,1),MATCH(BO$1,'raw-data'!$1:$1,1))/VLOOKUP($A82,'raw-data'!$A:$B,2,TRUE),"")</f>
        <v/>
      </c>
      <c r="BP82" s="1" t="str">
        <f>IF(INDEX('raw-data'!$A$1:$GQ$197,MATCH($A82,'raw-data'!$A:$A,1),MATCH(BP$1,'raw-data'!$1:$1,1))&lt;&gt;"",
$D82*INDEX('raw-data'!$A$1:$GQ$197,MATCH($A82,'raw-data'!$A:$A,1),MATCH(BP$1,'raw-data'!$1:$1,1))/VLOOKUP($A82,'raw-data'!$A:$B,2,TRUE),"")</f>
        <v/>
      </c>
      <c r="BQ82" s="1" t="str">
        <f>IF(INDEX('raw-data'!$A$1:$GQ$197,MATCH($A82,'raw-data'!$A:$A,1),MATCH(BQ$1,'raw-data'!$1:$1,1))&lt;&gt;"",
$D82*INDEX('raw-data'!$A$1:$GQ$197,MATCH($A82,'raw-data'!$A:$A,1),MATCH(BQ$1,'raw-data'!$1:$1,1))/VLOOKUP($A82,'raw-data'!$A:$B,2,TRUE),"")</f>
        <v/>
      </c>
      <c r="BR82" s="1" t="str">
        <f>IF(INDEX('raw-data'!$A$1:$GQ$197,MATCH($A82,'raw-data'!$A:$A,1),MATCH(BR$1,'raw-data'!$1:$1,1))&lt;&gt;"",
$D82*INDEX('raw-data'!$A$1:$GQ$197,MATCH($A82,'raw-data'!$A:$A,1),MATCH(BR$1,'raw-data'!$1:$1,1))/VLOOKUP($A82,'raw-data'!$A:$B,2,TRUE),"")</f>
        <v/>
      </c>
      <c r="BS82" s="1" t="str">
        <f>IF(INDEX('raw-data'!$A$1:$GQ$197,MATCH($A82,'raw-data'!$A:$A,1),MATCH(BS$1,'raw-data'!$1:$1,1))&lt;&gt;"",
$D82*INDEX('raw-data'!$A$1:$GQ$197,MATCH($A82,'raw-data'!$A:$A,1),MATCH(BS$1,'raw-data'!$1:$1,1))/VLOOKUP($A82,'raw-data'!$A:$B,2,TRUE),"")</f>
        <v/>
      </c>
      <c r="BT82" s="1" t="str">
        <f>IF(INDEX('raw-data'!$A$1:$GQ$197,MATCH($A82,'raw-data'!$A:$A,1),MATCH(BT$1,'raw-data'!$1:$1,1))&lt;&gt;"",
$D82*INDEX('raw-data'!$A$1:$GQ$197,MATCH($A82,'raw-data'!$A:$A,1),MATCH(BT$1,'raw-data'!$1:$1,1))/VLOOKUP($A82,'raw-data'!$A:$B,2,TRUE),"")</f>
        <v/>
      </c>
      <c r="BU82" s="1" t="str">
        <f>IF(INDEX('raw-data'!$A$1:$GQ$197,MATCH($A82,'raw-data'!$A:$A,1),MATCH(BU$1,'raw-data'!$1:$1,1))&lt;&gt;"",
$D82*INDEX('raw-data'!$A$1:$GQ$197,MATCH($A82,'raw-data'!$A:$A,1),MATCH(BU$1,'raw-data'!$1:$1,1))/VLOOKUP($A82,'raw-data'!$A:$B,2,TRUE),"")</f>
        <v/>
      </c>
      <c r="BV82" s="1" t="str">
        <f>IF(INDEX('raw-data'!$A$1:$GQ$197,MATCH($A82,'raw-data'!$A:$A,1),MATCH(BV$1,'raw-data'!$1:$1,1))&lt;&gt;"",
$D82*INDEX('raw-data'!$A$1:$GQ$197,MATCH($A82,'raw-data'!$A:$A,1),MATCH(BV$1,'raw-data'!$1:$1,1))/VLOOKUP($A82,'raw-data'!$A:$B,2,TRUE),"")</f>
        <v/>
      </c>
      <c r="BW82" s="1" t="str">
        <f>IF(INDEX('raw-data'!$A$1:$GQ$197,MATCH($A82,'raw-data'!$A:$A,1),MATCH(BW$1,'raw-data'!$1:$1,1))&lt;&gt;"",
$D82*INDEX('raw-data'!$A$1:$GQ$197,MATCH($A82,'raw-data'!$A:$A,1),MATCH(BW$1,'raw-data'!$1:$1,1))/VLOOKUP($A82,'raw-data'!$A:$B,2,TRUE),"")</f>
        <v/>
      </c>
      <c r="BX82" s="1" t="str">
        <f>IF(INDEX('raw-data'!$A$1:$GQ$197,MATCH($A82,'raw-data'!$A:$A,1),MATCH(BX$1,'raw-data'!$1:$1,1))&lt;&gt;"",
$D82*INDEX('raw-data'!$A$1:$GQ$197,MATCH($A82,'raw-data'!$A:$A,1),MATCH(BX$1,'raw-data'!$1:$1,1))/VLOOKUP($A82,'raw-data'!$A:$B,2,TRUE),"")</f>
        <v/>
      </c>
      <c r="BY82" s="1" t="str">
        <f>IF(INDEX('raw-data'!$A$1:$GQ$197,MATCH($A82,'raw-data'!$A:$A,1),MATCH(BY$1,'raw-data'!$1:$1,1))&lt;&gt;"",
$D82*INDEX('raw-data'!$A$1:$GQ$197,MATCH($A82,'raw-data'!$A:$A,1),MATCH(BY$1,'raw-data'!$1:$1,1))/VLOOKUP($A82,'raw-data'!$A:$B,2,TRUE),"")</f>
        <v/>
      </c>
      <c r="BZ82" s="1" t="str">
        <f>IF(INDEX('raw-data'!$A$1:$GQ$197,MATCH($A82,'raw-data'!$A:$A,1),MATCH(BZ$1,'raw-data'!$1:$1,1))&lt;&gt;"",
$D82*INDEX('raw-data'!$A$1:$GQ$197,MATCH($A82,'raw-data'!$A:$A,1),MATCH(BZ$1,'raw-data'!$1:$1,1))/VLOOKUP($A82,'raw-data'!$A:$B,2,TRUE),"")</f>
        <v/>
      </c>
      <c r="CA82" s="1" t="str">
        <f>IF(INDEX('raw-data'!$A$1:$GQ$197,MATCH($A82,'raw-data'!$A:$A,1),MATCH(CA$1,'raw-data'!$1:$1,1))&lt;&gt;"",
$D82*INDEX('raw-data'!$A$1:$GQ$197,MATCH($A82,'raw-data'!$A:$A,1),MATCH(CA$1,'raw-data'!$1:$1,1))/VLOOKUP($A82,'raw-data'!$A:$B,2,TRUE),"")</f>
        <v/>
      </c>
      <c r="CB82" s="1" t="str">
        <f>IF(INDEX('raw-data'!$A$1:$GQ$197,MATCH($A82,'raw-data'!$A:$A,1),MATCH(CB$1,'raw-data'!$1:$1,1))&lt;&gt;"",
$D82*INDEX('raw-data'!$A$1:$GQ$197,MATCH($A82,'raw-data'!$A:$A,1),MATCH(CB$1,'raw-data'!$1:$1,1))/VLOOKUP($A82,'raw-data'!$A:$B,2,TRUE),"")</f>
        <v/>
      </c>
      <c r="CC82" s="1" t="str">
        <f>IF(INDEX('raw-data'!$A$1:$GQ$197,MATCH($A82,'raw-data'!$A:$A,1),MATCH(CC$1,'raw-data'!$1:$1,1))&lt;&gt;"",
$D82*INDEX('raw-data'!$A$1:$GQ$197,MATCH($A82,'raw-data'!$A:$A,1),MATCH(CC$1,'raw-data'!$1:$1,1))/VLOOKUP($A82,'raw-data'!$A:$B,2,TRUE),"")</f>
        <v/>
      </c>
      <c r="CD82" s="1">
        <f>IF(INDEX('raw-data'!$A$1:$GQ$197,MATCH($A82,'raw-data'!$A:$A,1),MATCH(CD$1,'raw-data'!$1:$1,1))&lt;&gt;"",
$D82*INDEX('raw-data'!$A$1:$GQ$197,MATCH($A82,'raw-data'!$A:$A,1),MATCH(CD$1,'raw-data'!$1:$1,1))/VLOOKUP($A82,'raw-data'!$A:$B,2,TRUE),"")</f>
        <v>0</v>
      </c>
      <c r="CE82" s="1" t="str">
        <f>IF(INDEX('raw-data'!$A$1:$GQ$197,MATCH($A82,'raw-data'!$A:$A,1),MATCH(CE$1,'raw-data'!$1:$1,1))&lt;&gt;"",
$D82*INDEX('raw-data'!$A$1:$GQ$197,MATCH($A82,'raw-data'!$A:$A,1),MATCH(CE$1,'raw-data'!$1:$1,1))/VLOOKUP($A82,'raw-data'!$A:$B,2,TRUE),"")</f>
        <v/>
      </c>
      <c r="CF82" s="1" t="str">
        <f>IF(INDEX('raw-data'!$A$1:$GQ$197,MATCH($A82,'raw-data'!$A:$A,1),MATCH(CF$1,'raw-data'!$1:$1,1))&lt;&gt;"",
$D82*INDEX('raw-data'!$A$1:$GQ$197,MATCH($A82,'raw-data'!$A:$A,1),MATCH(CF$1,'raw-data'!$1:$1,1))/VLOOKUP($A82,'raw-data'!$A:$B,2,TRUE),"")</f>
        <v/>
      </c>
      <c r="CG82" s="1" t="str">
        <f>IF(INDEX('raw-data'!$A$1:$GQ$197,MATCH($A82,'raw-data'!$A:$A,1),MATCH(CG$1,'raw-data'!$1:$1,1))&lt;&gt;"",
$D82*INDEX('raw-data'!$A$1:$GQ$197,MATCH($A82,'raw-data'!$A:$A,1),MATCH(CG$1,'raw-data'!$1:$1,1))/VLOOKUP($A82,'raw-data'!$A:$B,2,TRUE),"")</f>
        <v/>
      </c>
      <c r="CH82" s="1" t="str">
        <f>IF(INDEX('raw-data'!$A$1:$GQ$197,MATCH($A82,'raw-data'!$A:$A,1),MATCH(CH$1,'raw-data'!$1:$1,1))&lt;&gt;"",
$D82*INDEX('raw-data'!$A$1:$GQ$197,MATCH($A82,'raw-data'!$A:$A,1),MATCH(CH$1,'raw-data'!$1:$1,1))/VLOOKUP($A82,'raw-data'!$A:$B,2,TRUE),"")</f>
        <v/>
      </c>
      <c r="CI82" s="1" t="str">
        <f>IF(INDEX('raw-data'!$A$1:$GQ$197,MATCH($A82,'raw-data'!$A:$A,1),MATCH(CI$1,'raw-data'!$1:$1,1))&lt;&gt;"",
$D82*INDEX('raw-data'!$A$1:$GQ$197,MATCH($A82,'raw-data'!$A:$A,1),MATCH(CI$1,'raw-data'!$1:$1,1))/VLOOKUP($A82,'raw-data'!$A:$B,2,TRUE),"")</f>
        <v/>
      </c>
      <c r="CJ82" s="1" t="str">
        <f>IF(INDEX('raw-data'!$A$1:$GQ$197,MATCH($A82,'raw-data'!$A:$A,1),MATCH(CJ$1,'raw-data'!$1:$1,1))&lt;&gt;"",
$D82*INDEX('raw-data'!$A$1:$GQ$197,MATCH($A82,'raw-data'!$A:$A,1),MATCH(CJ$1,'raw-data'!$1:$1,1))/VLOOKUP($A82,'raw-data'!$A:$B,2,TRUE),"")</f>
        <v/>
      </c>
      <c r="CK82" s="1" t="str">
        <f>IF(INDEX('raw-data'!$A$1:$GQ$197,MATCH($A82,'raw-data'!$A:$A,1),MATCH(CK$1,'raw-data'!$1:$1,1))&lt;&gt;"",
$D82*INDEX('raw-data'!$A$1:$GQ$197,MATCH($A82,'raw-data'!$A:$A,1),MATCH(CK$1,'raw-data'!$1:$1,1))/VLOOKUP($A82,'raw-data'!$A:$B,2,TRUE),"")</f>
        <v/>
      </c>
      <c r="CL82" s="1" t="str">
        <f>IF(INDEX('raw-data'!$A$1:$GQ$197,MATCH($A82,'raw-data'!$A:$A,1),MATCH(CL$1,'raw-data'!$1:$1,1))&lt;&gt;"",
$D82*INDEX('raw-data'!$A$1:$GQ$197,MATCH($A82,'raw-data'!$A:$A,1),MATCH(CL$1,'raw-data'!$1:$1,1))/VLOOKUP($A82,'raw-data'!$A:$B,2,TRUE),"")</f>
        <v/>
      </c>
      <c r="CM82" s="1" t="str">
        <f>IF(INDEX('raw-data'!$A$1:$GQ$197,MATCH($A82,'raw-data'!$A:$A,1),MATCH(CM$1,'raw-data'!$1:$1,1))&lt;&gt;"",
$D82*INDEX('raw-data'!$A$1:$GQ$197,MATCH($A82,'raw-data'!$A:$A,1),MATCH(CM$1,'raw-data'!$1:$1,1))/VLOOKUP($A82,'raw-data'!$A:$B,2,TRUE),"")</f>
        <v/>
      </c>
      <c r="CN82" s="1" t="str">
        <f>IF(INDEX('raw-data'!$A$1:$GQ$197,MATCH($A82,'raw-data'!$A:$A,1),MATCH(CN$1,'raw-data'!$1:$1,1))&lt;&gt;"",
$D82*INDEX('raw-data'!$A$1:$GQ$197,MATCH($A82,'raw-data'!$A:$A,1),MATCH(CN$1,'raw-data'!$1:$1,1))/VLOOKUP($A82,'raw-data'!$A:$B,2,TRUE),"")</f>
        <v/>
      </c>
      <c r="CO82" s="1" t="str">
        <f>IF(INDEX('raw-data'!$A$1:$GQ$197,MATCH($A82,'raw-data'!$A:$A,1),MATCH(CO$1,'raw-data'!$1:$1,1))&lt;&gt;"",
$D82*INDEX('raw-data'!$A$1:$GQ$197,MATCH($A82,'raw-data'!$A:$A,1),MATCH(CO$1,'raw-data'!$1:$1,1))/VLOOKUP($A82,'raw-data'!$A:$B,2,TRUE),"")</f>
        <v/>
      </c>
      <c r="CP82" s="1" t="str">
        <f>IF(INDEX('raw-data'!$A$1:$GQ$197,MATCH($A82,'raw-data'!$A:$A,1),MATCH(CP$1,'raw-data'!$1:$1,1))&lt;&gt;"",
$D82*INDEX('raw-data'!$A$1:$GQ$197,MATCH($A82,'raw-data'!$A:$A,1),MATCH(CP$1,'raw-data'!$1:$1,1))/VLOOKUP($A82,'raw-data'!$A:$B,2,TRUE),"")</f>
        <v/>
      </c>
      <c r="CQ82" s="1" t="str">
        <f>IF(INDEX('raw-data'!$A$1:$GQ$197,MATCH($A82,'raw-data'!$A:$A,1),MATCH(CQ$1,'raw-data'!$1:$1,1))&lt;&gt;"",
$D82*INDEX('raw-data'!$A$1:$GQ$197,MATCH($A82,'raw-data'!$A:$A,1),MATCH(CQ$1,'raw-data'!$1:$1,1))/VLOOKUP($A82,'raw-data'!$A:$B,2,TRUE),"")</f>
        <v/>
      </c>
      <c r="CR82" s="1" t="str">
        <f>IF(INDEX('raw-data'!$A$1:$GQ$197,MATCH($A82,'raw-data'!$A:$A,1),MATCH(CR$1,'raw-data'!$1:$1,1))&lt;&gt;"",
$D82*INDEX('raw-data'!$A$1:$GQ$197,MATCH($A82,'raw-data'!$A:$A,1),MATCH(CR$1,'raw-data'!$1:$1,1))/VLOOKUP($A82,'raw-data'!$A:$B,2,TRUE),"")</f>
        <v/>
      </c>
      <c r="CS82" s="1" t="str">
        <f>IF(INDEX('raw-data'!$A$1:$GQ$197,MATCH($A82,'raw-data'!$A:$A,1),MATCH(CS$1,'raw-data'!$1:$1,1))&lt;&gt;"",
$D82*INDEX('raw-data'!$A$1:$GQ$197,MATCH($A82,'raw-data'!$A:$A,1),MATCH(CS$1,'raw-data'!$1:$1,1))/VLOOKUP($A82,'raw-data'!$A:$B,2,TRUE),"")</f>
        <v/>
      </c>
      <c r="CT82" s="1" t="str">
        <f>IF(INDEX('raw-data'!$A$1:$GQ$197,MATCH($A82,'raw-data'!$A:$A,1),MATCH(CT$1,'raw-data'!$1:$1,1))&lt;&gt;"",
$D82*INDEX('raw-data'!$A$1:$GQ$197,MATCH($A82,'raw-data'!$A:$A,1),MATCH(CT$1,'raw-data'!$1:$1,1))/VLOOKUP($A82,'raw-data'!$A:$B,2,TRUE),"")</f>
        <v/>
      </c>
      <c r="CU82" s="1" t="str">
        <f>IF(INDEX('raw-data'!$A$1:$GQ$197,MATCH($A82,'raw-data'!$A:$A,1),MATCH(CU$1,'raw-data'!$1:$1,1))&lt;&gt;"",
$D82*INDEX('raw-data'!$A$1:$GQ$197,MATCH($A82,'raw-data'!$A:$A,1),MATCH(CU$1,'raw-data'!$1:$1,1))/VLOOKUP($A82,'raw-data'!$A:$B,2,TRUE),"")</f>
        <v/>
      </c>
      <c r="CV82" s="1" t="str">
        <f>IF(INDEX('raw-data'!$A$1:$GQ$197,MATCH($A82,'raw-data'!$A:$A,1),MATCH(CV$1,'raw-data'!$1:$1,1))&lt;&gt;"",
$D82*INDEX('raw-data'!$A$1:$GQ$197,MATCH($A82,'raw-data'!$A:$A,1),MATCH(CV$1,'raw-data'!$1:$1,1))/VLOOKUP($A82,'raw-data'!$A:$B,2,TRUE),"")</f>
        <v/>
      </c>
      <c r="CW82" s="1" t="str">
        <f>IF(INDEX('raw-data'!$A$1:$GQ$197,MATCH($A82,'raw-data'!$A:$A,1),MATCH(CW$1,'raw-data'!$1:$1,1))&lt;&gt;"",
$D82*INDEX('raw-data'!$A$1:$GQ$197,MATCH($A82,'raw-data'!$A:$A,1),MATCH(CW$1,'raw-data'!$1:$1,1))/VLOOKUP($A82,'raw-data'!$A:$B,2,TRUE),"")</f>
        <v/>
      </c>
      <c r="CX82" s="1" t="str">
        <f>IF(INDEX('raw-data'!$A$1:$GQ$197,MATCH($A82,'raw-data'!$A:$A,1),MATCH(CX$1,'raw-data'!$1:$1,1))&lt;&gt;"",
$D82*INDEX('raw-data'!$A$1:$GQ$197,MATCH($A82,'raw-data'!$A:$A,1),MATCH(CX$1,'raw-data'!$1:$1,1))/VLOOKUP($A82,'raw-data'!$A:$B,2,TRUE),"")</f>
        <v/>
      </c>
      <c r="CY82" s="1" t="str">
        <f>IF(INDEX('raw-data'!$A$1:$GQ$197,MATCH($A82,'raw-data'!$A:$A,1),MATCH(CY$1,'raw-data'!$1:$1,1))&lt;&gt;"",
$D82*INDEX('raw-data'!$A$1:$GQ$197,MATCH($A82,'raw-data'!$A:$A,1),MATCH(CY$1,'raw-data'!$1:$1,1))/VLOOKUP($A82,'raw-data'!$A:$B,2,TRUE),"")</f>
        <v/>
      </c>
      <c r="CZ82" s="1" t="str">
        <f>IF(INDEX('raw-data'!$A$1:$GQ$197,MATCH($A82,'raw-data'!$A:$A,1),MATCH(CZ$1,'raw-data'!$1:$1,1))&lt;&gt;"",
$D82*INDEX('raw-data'!$A$1:$GQ$197,MATCH($A82,'raw-data'!$A:$A,1),MATCH(CZ$1,'raw-data'!$1:$1,1))/VLOOKUP($A82,'raw-data'!$A:$B,2,TRUE),"")</f>
        <v/>
      </c>
      <c r="DA82" s="1" t="str">
        <f>IF(INDEX('raw-data'!$A$1:$GQ$197,MATCH($A82,'raw-data'!$A:$A,1),MATCH(DA$1,'raw-data'!$1:$1,1))&lt;&gt;"",
$D82*INDEX('raw-data'!$A$1:$GQ$197,MATCH($A82,'raw-data'!$A:$A,1),MATCH(DA$1,'raw-data'!$1:$1,1))/VLOOKUP($A82,'raw-data'!$A:$B,2,TRUE),"")</f>
        <v/>
      </c>
      <c r="DB82" s="1" t="str">
        <f>IF(INDEX('raw-data'!$A$1:$GQ$197,MATCH($A82,'raw-data'!$A:$A,1),MATCH(DB$1,'raw-data'!$1:$1,1))&lt;&gt;"",
$D82*INDEX('raw-data'!$A$1:$GQ$197,MATCH($A82,'raw-data'!$A:$A,1),MATCH(DB$1,'raw-data'!$1:$1,1))/VLOOKUP($A82,'raw-data'!$A:$B,2,TRUE),"")</f>
        <v/>
      </c>
      <c r="DC82" s="1" t="str">
        <f>IF(INDEX('raw-data'!$A$1:$GQ$197,MATCH($A82,'raw-data'!$A:$A,1),MATCH(DC$1,'raw-data'!$1:$1,1))&lt;&gt;"",
$D82*INDEX('raw-data'!$A$1:$GQ$197,MATCH($A82,'raw-data'!$A:$A,1),MATCH(DC$1,'raw-data'!$1:$1,1))/VLOOKUP($A82,'raw-data'!$A:$B,2,TRUE),"")</f>
        <v/>
      </c>
      <c r="DD82" s="1" t="str">
        <f>IF(INDEX('raw-data'!$A$1:$GQ$197,MATCH($A82,'raw-data'!$A:$A,1),MATCH(DD$1,'raw-data'!$1:$1,1))&lt;&gt;"",
$D82*INDEX('raw-data'!$A$1:$GQ$197,MATCH($A82,'raw-data'!$A:$A,1),MATCH(DD$1,'raw-data'!$1:$1,1))/VLOOKUP($A82,'raw-data'!$A:$B,2,TRUE),"")</f>
        <v/>
      </c>
      <c r="DE82" s="1" t="str">
        <f>IF(INDEX('raw-data'!$A$1:$GQ$197,MATCH($A82,'raw-data'!$A:$A,1),MATCH(DE$1,'raw-data'!$1:$1,1))&lt;&gt;"",
$D82*INDEX('raw-data'!$A$1:$GQ$197,MATCH($A82,'raw-data'!$A:$A,1),MATCH(DE$1,'raw-data'!$1:$1,1))/VLOOKUP($A82,'raw-data'!$A:$B,2,TRUE),"")</f>
        <v/>
      </c>
      <c r="DF82" s="1" t="str">
        <f>IF(INDEX('raw-data'!$A$1:$GQ$197,MATCH($A82,'raw-data'!$A:$A,1),MATCH(DF$1,'raw-data'!$1:$1,1))&lt;&gt;"",
$D82*INDEX('raw-data'!$A$1:$GQ$197,MATCH($A82,'raw-data'!$A:$A,1),MATCH(DF$1,'raw-data'!$1:$1,1))/VLOOKUP($A82,'raw-data'!$A:$B,2,TRUE),"")</f>
        <v/>
      </c>
      <c r="DG82" s="1" t="str">
        <f>IF(INDEX('raw-data'!$A$1:$GQ$197,MATCH($A82,'raw-data'!$A:$A,1),MATCH(DG$1,'raw-data'!$1:$1,1))&lt;&gt;"",
$D82*INDEX('raw-data'!$A$1:$GQ$197,MATCH($A82,'raw-data'!$A:$A,1),MATCH(DG$1,'raw-data'!$1:$1,1))/VLOOKUP($A82,'raw-data'!$A:$B,2,TRUE),"")</f>
        <v/>
      </c>
      <c r="DH82" s="1" t="str">
        <f>IF(INDEX('raw-data'!$A$1:$GQ$197,MATCH($A82,'raw-data'!$A:$A,1),MATCH(DH$1,'raw-data'!$1:$1,1))&lt;&gt;"",
$D82*INDEX('raw-data'!$A$1:$GQ$197,MATCH($A82,'raw-data'!$A:$A,1),MATCH(DH$1,'raw-data'!$1:$1,1))/VLOOKUP($A82,'raw-data'!$A:$B,2,TRUE),"")</f>
        <v/>
      </c>
      <c r="DI82" s="1" t="str">
        <f>IF(INDEX('raw-data'!$A$1:$GQ$197,MATCH($A82,'raw-data'!$A:$A,1),MATCH(DI$1,'raw-data'!$1:$1,1))&lt;&gt;"",
$D82*INDEX('raw-data'!$A$1:$GQ$197,MATCH($A82,'raw-data'!$A:$A,1),MATCH(DI$1,'raw-data'!$1:$1,1))/VLOOKUP($A82,'raw-data'!$A:$B,2,TRUE),"")</f>
        <v/>
      </c>
      <c r="DJ82" s="1" t="str">
        <f>IF(INDEX('raw-data'!$A$1:$GQ$197,MATCH($A82,'raw-data'!$A:$A,1),MATCH(DJ$1,'raw-data'!$1:$1,1))&lt;&gt;"",
$D82*INDEX('raw-data'!$A$1:$GQ$197,MATCH($A82,'raw-data'!$A:$A,1),MATCH(DJ$1,'raw-data'!$1:$1,1))/VLOOKUP($A82,'raw-data'!$A:$B,2,TRUE),"")</f>
        <v/>
      </c>
      <c r="DK82" s="1" t="str">
        <f>IF(INDEX('raw-data'!$A$1:$GQ$197,MATCH($A82,'raw-data'!$A:$A,1),MATCH(DK$1,'raw-data'!$1:$1,1))&lt;&gt;"",
$D82*INDEX('raw-data'!$A$1:$GQ$197,MATCH($A82,'raw-data'!$A:$A,1),MATCH(DK$1,'raw-data'!$1:$1,1))/VLOOKUP($A82,'raw-data'!$A:$B,2,TRUE),"")</f>
        <v/>
      </c>
      <c r="DL82" s="1" t="str">
        <f>IF(INDEX('raw-data'!$A$1:$GQ$197,MATCH($A82,'raw-data'!$A:$A,1),MATCH(DL$1,'raw-data'!$1:$1,1))&lt;&gt;"",
$D82*INDEX('raw-data'!$A$1:$GQ$197,MATCH($A82,'raw-data'!$A:$A,1),MATCH(DL$1,'raw-data'!$1:$1,1))/VLOOKUP($A82,'raw-data'!$A:$B,2,TRUE),"")</f>
        <v/>
      </c>
      <c r="DM82" s="1" t="str">
        <f>IF(INDEX('raw-data'!$A$1:$GQ$197,MATCH($A82,'raw-data'!$A:$A,1),MATCH(DM$1,'raw-data'!$1:$1,1))&lt;&gt;"",
$D82*INDEX('raw-data'!$A$1:$GQ$197,MATCH($A82,'raw-data'!$A:$A,1),MATCH(DM$1,'raw-data'!$1:$1,1))/VLOOKUP($A82,'raw-data'!$A:$B,2,TRUE),"")</f>
        <v/>
      </c>
      <c r="DN82" s="1" t="str">
        <f>IF(INDEX('raw-data'!$A$1:$GQ$197,MATCH($A82,'raw-data'!$A:$A,1),MATCH(DN$1,'raw-data'!$1:$1,1))&lt;&gt;"",
$D82*INDEX('raw-data'!$A$1:$GQ$197,MATCH($A82,'raw-data'!$A:$A,1),MATCH(DN$1,'raw-data'!$1:$1,1))/VLOOKUP($A82,'raw-data'!$A:$B,2,TRUE),"")</f>
        <v/>
      </c>
      <c r="DO82" s="1" t="str">
        <f>IF(INDEX('raw-data'!$A$1:$GQ$197,MATCH($A82,'raw-data'!$A:$A,1),MATCH(DO$1,'raw-data'!$1:$1,1))&lt;&gt;"",
$D82*INDEX('raw-data'!$A$1:$GQ$197,MATCH($A82,'raw-data'!$A:$A,1),MATCH(DO$1,'raw-data'!$1:$1,1))/VLOOKUP($A82,'raw-data'!$A:$B,2,TRUE),"")</f>
        <v/>
      </c>
      <c r="DP82" s="1" t="str">
        <f>IF(INDEX('raw-data'!$A$1:$GQ$197,MATCH($A82,'raw-data'!$A:$A,1),MATCH(DP$1,'raw-data'!$1:$1,1))&lt;&gt;"",
$D82*INDEX('raw-data'!$A$1:$GQ$197,MATCH($A82,'raw-data'!$A:$A,1),MATCH(DP$1,'raw-data'!$1:$1,1))/VLOOKUP($A82,'raw-data'!$A:$B,2,TRUE),"")</f>
        <v/>
      </c>
      <c r="DQ82" s="1" t="str">
        <f>IF(INDEX('raw-data'!$A$1:$GQ$197,MATCH($A82,'raw-data'!$A:$A,1),MATCH(DQ$1,'raw-data'!$1:$1,1))&lt;&gt;"",
$D82*INDEX('raw-data'!$A$1:$GQ$197,MATCH($A82,'raw-data'!$A:$A,1),MATCH(DQ$1,'raw-data'!$1:$1,1))/VLOOKUP($A82,'raw-data'!$A:$B,2,TRUE),"")</f>
        <v/>
      </c>
      <c r="DR82" s="1" t="str">
        <f>IF(INDEX('raw-data'!$A$1:$GQ$197,MATCH($A82,'raw-data'!$A:$A,1),MATCH(DR$1,'raw-data'!$1:$1,1))&lt;&gt;"",
$D82*INDEX('raw-data'!$A$1:$GQ$197,MATCH($A82,'raw-data'!$A:$A,1),MATCH(DR$1,'raw-data'!$1:$1,1))/VLOOKUP($A82,'raw-data'!$A:$B,2,TRUE),"")</f>
        <v/>
      </c>
      <c r="DS82" s="1" t="str">
        <f>IF(INDEX('raw-data'!$A$1:$GQ$197,MATCH($A82,'raw-data'!$A:$A,1),MATCH(DS$1,'raw-data'!$1:$1,1))&lt;&gt;"",
$D82*INDEX('raw-data'!$A$1:$GQ$197,MATCH($A82,'raw-data'!$A:$A,1),MATCH(DS$1,'raw-data'!$1:$1,1))/VLOOKUP($A82,'raw-data'!$A:$B,2,TRUE),"")</f>
        <v/>
      </c>
      <c r="DT82" s="1" t="str">
        <f>IF(INDEX('raw-data'!$A$1:$GQ$197,MATCH($A82,'raw-data'!$A:$A,1),MATCH(DT$1,'raw-data'!$1:$1,1))&lt;&gt;"",
$D82*INDEX('raw-data'!$A$1:$GQ$197,MATCH($A82,'raw-data'!$A:$A,1),MATCH(DT$1,'raw-data'!$1:$1,1))/VLOOKUP($A82,'raw-data'!$A:$B,2,TRUE),"")</f>
        <v/>
      </c>
      <c r="DU82" s="1" t="str">
        <f>IF(INDEX('raw-data'!$A$1:$GQ$197,MATCH($A82,'raw-data'!$A:$A,1),MATCH(DU$1,'raw-data'!$1:$1,1))&lt;&gt;"",
$D82*INDEX('raw-data'!$A$1:$GQ$197,MATCH($A82,'raw-data'!$A:$A,1),MATCH(DU$1,'raw-data'!$1:$1,1))/VLOOKUP($A82,'raw-data'!$A:$B,2,TRUE),"")</f>
        <v/>
      </c>
      <c r="DV82" s="1" t="str">
        <f>IF(INDEX('raw-data'!$A$1:$GQ$197,MATCH($A82,'raw-data'!$A:$A,1),MATCH(DV$1,'raw-data'!$1:$1,1))&lt;&gt;"",
$D82*INDEX('raw-data'!$A$1:$GQ$197,MATCH($A82,'raw-data'!$A:$A,1),MATCH(DV$1,'raw-data'!$1:$1,1))/VLOOKUP($A82,'raw-data'!$A:$B,2,TRUE),"")</f>
        <v/>
      </c>
      <c r="DW82" s="1" t="str">
        <f>IF(INDEX('raw-data'!$A$1:$GQ$197,MATCH($A82,'raw-data'!$A:$A,1),MATCH(DW$1,'raw-data'!$1:$1,1))&lt;&gt;"",
$D82*INDEX('raw-data'!$A$1:$GQ$197,MATCH($A82,'raw-data'!$A:$A,1),MATCH(DW$1,'raw-data'!$1:$1,1))/VLOOKUP($A82,'raw-data'!$A:$B,2,TRUE),"")</f>
        <v/>
      </c>
      <c r="DX82" s="1" t="str">
        <f>IF(INDEX('raw-data'!$A$1:$GQ$197,MATCH($A82,'raw-data'!$A:$A,1),MATCH(DX$1,'raw-data'!$1:$1,1))&lt;&gt;"",
$D82*INDEX('raw-data'!$A$1:$GQ$197,MATCH($A82,'raw-data'!$A:$A,1),MATCH(DX$1,'raw-data'!$1:$1,1))/VLOOKUP($A82,'raw-data'!$A:$B,2,TRUE),"")</f>
        <v/>
      </c>
      <c r="DY82" s="1" t="str">
        <f>IF(INDEX('raw-data'!$A$1:$GQ$197,MATCH($A82,'raw-data'!$A:$A,1),MATCH(DY$1,'raw-data'!$1:$1,1))&lt;&gt;"",
$D82*INDEX('raw-data'!$A$1:$GQ$197,MATCH($A82,'raw-data'!$A:$A,1),MATCH(DY$1,'raw-data'!$1:$1,1))/VLOOKUP($A82,'raw-data'!$A:$B,2,TRUE),"")</f>
        <v/>
      </c>
      <c r="DZ82" s="1" t="str">
        <f>IF(INDEX('raw-data'!$A$1:$GQ$197,MATCH($A82,'raw-data'!$A:$A,1),MATCH(DZ$1,'raw-data'!$1:$1,1))&lt;&gt;"",
$D82*INDEX('raw-data'!$A$1:$GQ$197,MATCH($A82,'raw-data'!$A:$A,1),MATCH(DZ$1,'raw-data'!$1:$1,1))/VLOOKUP($A82,'raw-data'!$A:$B,2,TRUE),"")</f>
        <v/>
      </c>
      <c r="EA82" s="1" t="str">
        <f>IF(INDEX('raw-data'!$A$1:$GQ$197,MATCH($A82,'raw-data'!$A:$A,1),MATCH(EA$1,'raw-data'!$1:$1,1))&lt;&gt;"",
$D82*INDEX('raw-data'!$A$1:$GQ$197,MATCH($A82,'raw-data'!$A:$A,1),MATCH(EA$1,'raw-data'!$1:$1,1))/VLOOKUP($A82,'raw-data'!$A:$B,2,TRUE),"")</f>
        <v/>
      </c>
      <c r="EB82" s="1" t="str">
        <f>IF(INDEX('raw-data'!$A$1:$GQ$197,MATCH($A82,'raw-data'!$A:$A,1),MATCH(EB$1,'raw-data'!$1:$1,1))&lt;&gt;"",
$D82*INDEX('raw-data'!$A$1:$GQ$197,MATCH($A82,'raw-data'!$A:$A,1),MATCH(EB$1,'raw-data'!$1:$1,1))/VLOOKUP($A82,'raw-data'!$A:$B,2,TRUE),"")</f>
        <v/>
      </c>
      <c r="EC82" s="1" t="str">
        <f>IF(INDEX('raw-data'!$A$1:$GQ$197,MATCH($A82,'raw-data'!$A:$A,1),MATCH(EC$1,'raw-data'!$1:$1,1))&lt;&gt;"",
$D82*INDEX('raw-data'!$A$1:$GQ$197,MATCH($A82,'raw-data'!$A:$A,1),MATCH(EC$1,'raw-data'!$1:$1,1))/VLOOKUP($A82,'raw-data'!$A:$B,2,TRUE),"")</f>
        <v/>
      </c>
      <c r="ED82" s="1" t="str">
        <f>IF(INDEX('raw-data'!$A$1:$GQ$197,MATCH($A82,'raw-data'!$A:$A,1),MATCH(ED$1,'raw-data'!$1:$1,1))&lt;&gt;"",
$D82*INDEX('raw-data'!$A$1:$GQ$197,MATCH($A82,'raw-data'!$A:$A,1),MATCH(ED$1,'raw-data'!$1:$1,1))/VLOOKUP($A82,'raw-data'!$A:$B,2,TRUE),"")</f>
        <v/>
      </c>
      <c r="EE82" s="1" t="str">
        <f>IF(INDEX('raw-data'!$A$1:$GQ$197,MATCH($A82,'raw-data'!$A:$A,1),MATCH(EE$1,'raw-data'!$1:$1,1))&lt;&gt;"",
$D82*INDEX('raw-data'!$A$1:$GQ$197,MATCH($A82,'raw-data'!$A:$A,1),MATCH(EE$1,'raw-data'!$1:$1,1))/VLOOKUP($A82,'raw-data'!$A:$B,2,TRUE),"")</f>
        <v/>
      </c>
      <c r="EF82" s="1" t="str">
        <f>IF(INDEX('raw-data'!$A$1:$GQ$197,MATCH($A82,'raw-data'!$A:$A,1),MATCH(EF$1,'raw-data'!$1:$1,1))&lt;&gt;"",
$D82*INDEX('raw-data'!$A$1:$GQ$197,MATCH($A82,'raw-data'!$A:$A,1),MATCH(EF$1,'raw-data'!$1:$1,1))/VLOOKUP($A82,'raw-data'!$A:$B,2,TRUE),"")</f>
        <v/>
      </c>
      <c r="EG82" s="1" t="str">
        <f>IF(INDEX('raw-data'!$A$1:$GQ$197,MATCH($A82,'raw-data'!$A:$A,1),MATCH(EG$1,'raw-data'!$1:$1,1))&lt;&gt;"",
$D82*INDEX('raw-data'!$A$1:$GQ$197,MATCH($A82,'raw-data'!$A:$A,1),MATCH(EG$1,'raw-data'!$1:$1,1))/VLOOKUP($A82,'raw-data'!$A:$B,2,TRUE),"")</f>
        <v/>
      </c>
      <c r="EH82" s="1" t="str">
        <f>IF(INDEX('raw-data'!$A$1:$GQ$197,MATCH($A82,'raw-data'!$A:$A,1),MATCH(EH$1,'raw-data'!$1:$1,1))&lt;&gt;"",
$D82*INDEX('raw-data'!$A$1:$GQ$197,MATCH($A82,'raw-data'!$A:$A,1),MATCH(EH$1,'raw-data'!$1:$1,1))/VLOOKUP($A82,'raw-data'!$A:$B,2,TRUE),"")</f>
        <v/>
      </c>
      <c r="EI82" s="1" t="str">
        <f>IF(INDEX('raw-data'!$A$1:$GQ$197,MATCH($A82,'raw-data'!$A:$A,1),MATCH(EI$1,'raw-data'!$1:$1,1))&lt;&gt;"",
$D82*INDEX('raw-data'!$A$1:$GQ$197,MATCH($A82,'raw-data'!$A:$A,1),MATCH(EI$1,'raw-data'!$1:$1,1))/VLOOKUP($A82,'raw-data'!$A:$B,2,TRUE),"")</f>
        <v/>
      </c>
      <c r="EJ82" s="1" t="str">
        <f>IF(INDEX('raw-data'!$A$1:$GQ$197,MATCH($A82,'raw-data'!$A:$A,1),MATCH(EJ$1,'raw-data'!$1:$1,1))&lt;&gt;"",
$D82*INDEX('raw-data'!$A$1:$GQ$197,MATCH($A82,'raw-data'!$A:$A,1),MATCH(EJ$1,'raw-data'!$1:$1,1))/VLOOKUP($A82,'raw-data'!$A:$B,2,TRUE),"")</f>
        <v/>
      </c>
      <c r="EK82" s="1" t="str">
        <f>IF(INDEX('raw-data'!$A$1:$GQ$197,MATCH($A82,'raw-data'!$A:$A,1),MATCH(EK$1,'raw-data'!$1:$1,1))&lt;&gt;"",
$D82*INDEX('raw-data'!$A$1:$GQ$197,MATCH($A82,'raw-data'!$A:$A,1),MATCH(EK$1,'raw-data'!$1:$1,1))/VLOOKUP($A82,'raw-data'!$A:$B,2,TRUE),"")</f>
        <v/>
      </c>
      <c r="EL82" s="1" t="str">
        <f>IF(INDEX('raw-data'!$A$1:$GQ$197,MATCH($A82,'raw-data'!$A:$A,1),MATCH(EL$1,'raw-data'!$1:$1,1))&lt;&gt;"",
$D82*INDEX('raw-data'!$A$1:$GQ$197,MATCH($A82,'raw-data'!$A:$A,1),MATCH(EL$1,'raw-data'!$1:$1,1))/VLOOKUP($A82,'raw-data'!$A:$B,2,TRUE),"")</f>
        <v/>
      </c>
      <c r="EM82" s="1" t="str">
        <f>IF(INDEX('raw-data'!$A$1:$GQ$197,MATCH($A82,'raw-data'!$A:$A,1),MATCH(EM$1,'raw-data'!$1:$1,1))&lt;&gt;"",
$D82*INDEX('raw-data'!$A$1:$GQ$197,MATCH($A82,'raw-data'!$A:$A,1),MATCH(EM$1,'raw-data'!$1:$1,1))/VLOOKUP($A82,'raw-data'!$A:$B,2,TRUE),"")</f>
        <v/>
      </c>
      <c r="EN82" s="1" t="str">
        <f>IF(INDEX('raw-data'!$A$1:$GQ$197,MATCH($A82,'raw-data'!$A:$A,1),MATCH(EN$1,'raw-data'!$1:$1,1))&lt;&gt;"",
$D82*INDEX('raw-data'!$A$1:$GQ$197,MATCH($A82,'raw-data'!$A:$A,1),MATCH(EN$1,'raw-data'!$1:$1,1))/VLOOKUP($A82,'raw-data'!$A:$B,2,TRUE),"")</f>
        <v/>
      </c>
      <c r="EO82" s="1" t="str">
        <f>IF(INDEX('raw-data'!$A$1:$GQ$197,MATCH($A82,'raw-data'!$A:$A,1),MATCH(EO$1,'raw-data'!$1:$1,1))&lt;&gt;"",
$D82*INDEX('raw-data'!$A$1:$GQ$197,MATCH($A82,'raw-data'!$A:$A,1),MATCH(EO$1,'raw-data'!$1:$1,1))/VLOOKUP($A82,'raw-data'!$A:$B,2,TRUE),"")</f>
        <v/>
      </c>
      <c r="EP82" s="1" t="str">
        <f>IF(INDEX('raw-data'!$A$1:$GQ$197,MATCH($A82,'raw-data'!$A:$A,1),MATCH(EP$1,'raw-data'!$1:$1,1))&lt;&gt;"",
$D82*INDEX('raw-data'!$A$1:$GQ$197,MATCH($A82,'raw-data'!$A:$A,1),MATCH(EP$1,'raw-data'!$1:$1,1))/VLOOKUP($A82,'raw-data'!$A:$B,2,TRUE),"")</f>
        <v/>
      </c>
      <c r="EQ82" s="1" t="str">
        <f>IF(INDEX('raw-data'!$A$1:$GQ$197,MATCH($A82,'raw-data'!$A:$A,1),MATCH(EQ$1,'raw-data'!$1:$1,1))&lt;&gt;"",
$D82*INDEX('raw-data'!$A$1:$GQ$197,MATCH($A82,'raw-data'!$A:$A,1),MATCH(EQ$1,'raw-data'!$1:$1,1))/VLOOKUP($A82,'raw-data'!$A:$B,2,TRUE),"")</f>
        <v/>
      </c>
      <c r="ER82" s="1" t="str">
        <f>IF(INDEX('raw-data'!$A$1:$GQ$197,MATCH($A82,'raw-data'!$A:$A,1),MATCH(ER$1,'raw-data'!$1:$1,1))&lt;&gt;"",
$D82*INDEX('raw-data'!$A$1:$GQ$197,MATCH($A82,'raw-data'!$A:$A,1),MATCH(ER$1,'raw-data'!$1:$1,1))/VLOOKUP($A82,'raw-data'!$A:$B,2,TRUE),"")</f>
        <v/>
      </c>
      <c r="ES82" s="1" t="str">
        <f>IF(INDEX('raw-data'!$A$1:$GQ$197,MATCH($A82,'raw-data'!$A:$A,1),MATCH(ES$1,'raw-data'!$1:$1,1))&lt;&gt;"",
$D82*INDEX('raw-data'!$A$1:$GQ$197,MATCH($A82,'raw-data'!$A:$A,1),MATCH(ES$1,'raw-data'!$1:$1,1))/VLOOKUP($A82,'raw-data'!$A:$B,2,TRUE),"")</f>
        <v/>
      </c>
      <c r="ET82" s="1" t="str">
        <f>IF(INDEX('raw-data'!$A$1:$GQ$197,MATCH($A82,'raw-data'!$A:$A,1),MATCH(ET$1,'raw-data'!$1:$1,1))&lt;&gt;"",
$D82*INDEX('raw-data'!$A$1:$GQ$197,MATCH($A82,'raw-data'!$A:$A,1),MATCH(ET$1,'raw-data'!$1:$1,1))/VLOOKUP($A82,'raw-data'!$A:$B,2,TRUE),"")</f>
        <v/>
      </c>
      <c r="EU82" s="1" t="str">
        <f>IF(INDEX('raw-data'!$A$1:$GQ$197,MATCH($A82,'raw-data'!$A:$A,1),MATCH(EU$1,'raw-data'!$1:$1,1))&lt;&gt;"",
$D82*INDEX('raw-data'!$A$1:$GQ$197,MATCH($A82,'raw-data'!$A:$A,1),MATCH(EU$1,'raw-data'!$1:$1,1))/VLOOKUP($A82,'raw-data'!$A:$B,2,TRUE),"")</f>
        <v/>
      </c>
      <c r="EV82" s="1" t="str">
        <f>IF(INDEX('raw-data'!$A$1:$GQ$197,MATCH($A82,'raw-data'!$A:$A,1),MATCH(EV$1,'raw-data'!$1:$1,1))&lt;&gt;"",
$D82*INDEX('raw-data'!$A$1:$GQ$197,MATCH($A82,'raw-data'!$A:$A,1),MATCH(EV$1,'raw-data'!$1:$1,1))/VLOOKUP($A82,'raw-data'!$A:$B,2,TRUE),"")</f>
        <v/>
      </c>
      <c r="EW82" s="1" t="str">
        <f>IF(INDEX('raw-data'!$A$1:$GQ$197,MATCH($A82,'raw-data'!$A:$A,1),MATCH(EW$1,'raw-data'!$1:$1,1))&lt;&gt;"",
$D82*INDEX('raw-data'!$A$1:$GQ$197,MATCH($A82,'raw-data'!$A:$A,1),MATCH(EW$1,'raw-data'!$1:$1,1))/VLOOKUP($A82,'raw-data'!$A:$B,2,TRUE),"")</f>
        <v/>
      </c>
      <c r="EX82" s="1" t="str">
        <f>IF(INDEX('raw-data'!$A$1:$GQ$197,MATCH($A82,'raw-data'!$A:$A,1),MATCH(EX$1,'raw-data'!$1:$1,1))&lt;&gt;"",
$D82*INDEX('raw-data'!$A$1:$GQ$197,MATCH($A82,'raw-data'!$A:$A,1),MATCH(EX$1,'raw-data'!$1:$1,1))/VLOOKUP($A82,'raw-data'!$A:$B,2,TRUE),"")</f>
        <v/>
      </c>
      <c r="EY82" s="1" t="str">
        <f>IF(INDEX('raw-data'!$A$1:$GQ$197,MATCH($A82,'raw-data'!$A:$A,1),MATCH(EY$1,'raw-data'!$1:$1,1))&lt;&gt;"",
$D82*INDEX('raw-data'!$A$1:$GQ$197,MATCH($A82,'raw-data'!$A:$A,1),MATCH(EY$1,'raw-data'!$1:$1,1))/VLOOKUP($A82,'raw-data'!$A:$B,2,TRUE),"")</f>
        <v/>
      </c>
      <c r="EZ82" s="1" t="str">
        <f>IF(INDEX('raw-data'!$A$1:$GQ$197,MATCH($A82,'raw-data'!$A:$A,1),MATCH(EZ$1,'raw-data'!$1:$1,1))&lt;&gt;"",
$D82*INDEX('raw-data'!$A$1:$GQ$197,MATCH($A82,'raw-data'!$A:$A,1),MATCH(EZ$1,'raw-data'!$1:$1,1))/VLOOKUP($A82,'raw-data'!$A:$B,2,TRUE),"")</f>
        <v/>
      </c>
      <c r="FA82" s="1" t="str">
        <f>IF(INDEX('raw-data'!$A$1:$GQ$197,MATCH($A82,'raw-data'!$A:$A,1),MATCH(FA$1,'raw-data'!$1:$1,1))&lt;&gt;"",
$D82*INDEX('raw-data'!$A$1:$GQ$197,MATCH($A82,'raw-data'!$A:$A,1),MATCH(FA$1,'raw-data'!$1:$1,1))/VLOOKUP($A82,'raw-data'!$A:$B,2,TRUE),"")</f>
        <v/>
      </c>
      <c r="FB82" s="1" t="str">
        <f>IF(INDEX('raw-data'!$A$1:$GQ$197,MATCH($A82,'raw-data'!$A:$A,1),MATCH(FB$1,'raw-data'!$1:$1,1))&lt;&gt;"",
$D82*INDEX('raw-data'!$A$1:$GQ$197,MATCH($A82,'raw-data'!$A:$A,1),MATCH(FB$1,'raw-data'!$1:$1,1))/VLOOKUP($A82,'raw-data'!$A:$B,2,TRUE),"")</f>
        <v/>
      </c>
      <c r="FC82" s="1" t="str">
        <f>IF(INDEX('raw-data'!$A$1:$GQ$197,MATCH($A82,'raw-data'!$A:$A,1),MATCH(FC$1,'raw-data'!$1:$1,1))&lt;&gt;"",
$D82*INDEX('raw-data'!$A$1:$GQ$197,MATCH($A82,'raw-data'!$A:$A,1),MATCH(FC$1,'raw-data'!$1:$1,1))/VLOOKUP($A82,'raw-data'!$A:$B,2,TRUE),"")</f>
        <v/>
      </c>
      <c r="FD82" s="1" t="str">
        <f>IF(INDEX('raw-data'!$A$1:$GQ$197,MATCH($A82,'raw-data'!$A:$A,1),MATCH(FD$1,'raw-data'!$1:$1,1))&lt;&gt;"",
$D82*INDEX('raw-data'!$A$1:$GQ$197,MATCH($A82,'raw-data'!$A:$A,1),MATCH(FD$1,'raw-data'!$1:$1,1))/VLOOKUP($A82,'raw-data'!$A:$B,2,TRUE),"")</f>
        <v/>
      </c>
      <c r="FE82" s="1" t="str">
        <f>IF(INDEX('raw-data'!$A$1:$GQ$197,MATCH($A82,'raw-data'!$A:$A,1),MATCH(FE$1,'raw-data'!$1:$1,1))&lt;&gt;"",
$D82*INDEX('raw-data'!$A$1:$GQ$197,MATCH($A82,'raw-data'!$A:$A,1),MATCH(FE$1,'raw-data'!$1:$1,1))/VLOOKUP($A82,'raw-data'!$A:$B,2,TRUE),"")</f>
        <v/>
      </c>
      <c r="FF82" s="1" t="str">
        <f>IF(INDEX('raw-data'!$A$1:$GQ$197,MATCH($A82,'raw-data'!$A:$A,1),MATCH(FF$1,'raw-data'!$1:$1,1))&lt;&gt;"",
$D82*INDEX('raw-data'!$A$1:$GQ$197,MATCH($A82,'raw-data'!$A:$A,1),MATCH(FF$1,'raw-data'!$1:$1,1))/VLOOKUP($A82,'raw-data'!$A:$B,2,TRUE),"")</f>
        <v/>
      </c>
      <c r="FG82" s="1" t="str">
        <f>IF(INDEX('raw-data'!$A$1:$GQ$197,MATCH($A82,'raw-data'!$A:$A,1),MATCH(FG$1,'raw-data'!$1:$1,1))&lt;&gt;"",
$D82*INDEX('raw-data'!$A$1:$GQ$197,MATCH($A82,'raw-data'!$A:$A,1),MATCH(FG$1,'raw-data'!$1:$1,1))/VLOOKUP($A82,'raw-data'!$A:$B,2,TRUE),"")</f>
        <v/>
      </c>
      <c r="FH82" s="1" t="str">
        <f>IF(INDEX('raw-data'!$A$1:$GQ$197,MATCH($A82,'raw-data'!$A:$A,1),MATCH(FH$1,'raw-data'!$1:$1,1))&lt;&gt;"",
$D82*INDEX('raw-data'!$A$1:$GQ$197,MATCH($A82,'raw-data'!$A:$A,1),MATCH(FH$1,'raw-data'!$1:$1,1))/VLOOKUP($A82,'raw-data'!$A:$B,2,TRUE),"")</f>
        <v/>
      </c>
      <c r="FI82" s="1" t="str">
        <f>IF(INDEX('raw-data'!$A$1:$GQ$197,MATCH($A82,'raw-data'!$A:$A,1),MATCH(FI$1,'raw-data'!$1:$1,1))&lt;&gt;"",
$D82*INDEX('raw-data'!$A$1:$GQ$197,MATCH($A82,'raw-data'!$A:$A,1),MATCH(FI$1,'raw-data'!$1:$1,1))/VLOOKUP($A82,'raw-data'!$A:$B,2,TRUE),"")</f>
        <v/>
      </c>
      <c r="FJ82" s="1" t="str">
        <f>IF(INDEX('raw-data'!$A$1:$GQ$197,MATCH($A82,'raw-data'!$A:$A,1),MATCH(FJ$1,'raw-data'!$1:$1,1))&lt;&gt;"",
$D82*INDEX('raw-data'!$A$1:$GQ$197,MATCH($A82,'raw-data'!$A:$A,1),MATCH(FJ$1,'raw-data'!$1:$1,1))/VLOOKUP($A82,'raw-data'!$A:$B,2,TRUE),"")</f>
        <v/>
      </c>
      <c r="FK82" s="1" t="str">
        <f>IF(INDEX('raw-data'!$A$1:$GQ$197,MATCH($A82,'raw-data'!$A:$A,1),MATCH(FK$1,'raw-data'!$1:$1,1))&lt;&gt;"",
$D82*INDEX('raw-data'!$A$1:$GQ$197,MATCH($A82,'raw-data'!$A:$A,1),MATCH(FK$1,'raw-data'!$1:$1,1))/VLOOKUP($A82,'raw-data'!$A:$B,2,TRUE),"")</f>
        <v/>
      </c>
      <c r="FL82" s="1" t="str">
        <f>IF(INDEX('raw-data'!$A$1:$GQ$197,MATCH($A82,'raw-data'!$A:$A,1),MATCH(FL$1,'raw-data'!$1:$1,1))&lt;&gt;"",
$D82*INDEX('raw-data'!$A$1:$GQ$197,MATCH($A82,'raw-data'!$A:$A,1),MATCH(FL$1,'raw-data'!$1:$1,1))/VLOOKUP($A82,'raw-data'!$A:$B,2,TRUE),"")</f>
        <v/>
      </c>
      <c r="FM82" s="1" t="str">
        <f>IF(INDEX('raw-data'!$A$1:$GQ$197,MATCH($A82,'raw-data'!$A:$A,1),MATCH(FM$1,'raw-data'!$1:$1,1))&lt;&gt;"",
$D82*INDEX('raw-data'!$A$1:$GQ$197,MATCH($A82,'raw-data'!$A:$A,1),MATCH(FM$1,'raw-data'!$1:$1,1))/VLOOKUP($A82,'raw-data'!$A:$B,2,TRUE),"")</f>
        <v/>
      </c>
      <c r="FN82" s="1" t="str">
        <f>IF(INDEX('raw-data'!$A$1:$GQ$197,MATCH($A82,'raw-data'!$A:$A,1),MATCH(FN$1,'raw-data'!$1:$1,1))&lt;&gt;"",
$D82*INDEX('raw-data'!$A$1:$GQ$197,MATCH($A82,'raw-data'!$A:$A,1),MATCH(FN$1,'raw-data'!$1:$1,1))/VLOOKUP($A82,'raw-data'!$A:$B,2,TRUE),"")</f>
        <v/>
      </c>
      <c r="FO82" s="1" t="str">
        <f>IF(INDEX('raw-data'!$A$1:$GQ$197,MATCH($A82,'raw-data'!$A:$A,1),MATCH(FO$1,'raw-data'!$1:$1,1))&lt;&gt;"",
$D82*INDEX('raw-data'!$A$1:$GQ$197,MATCH($A82,'raw-data'!$A:$A,1),MATCH(FO$1,'raw-data'!$1:$1,1))/VLOOKUP($A82,'raw-data'!$A:$B,2,TRUE),"")</f>
        <v/>
      </c>
      <c r="FP82" s="1" t="str">
        <f>IF(INDEX('raw-data'!$A$1:$GQ$197,MATCH($A82,'raw-data'!$A:$A,1),MATCH(FP$1,'raw-data'!$1:$1,1))&lt;&gt;"",
$D82*INDEX('raw-data'!$A$1:$GQ$197,MATCH($A82,'raw-data'!$A:$A,1),MATCH(FP$1,'raw-data'!$1:$1,1))/VLOOKUP($A82,'raw-data'!$A:$B,2,TRUE),"")</f>
        <v/>
      </c>
      <c r="FQ82" s="1" t="str">
        <f>IF(INDEX('raw-data'!$A$1:$GQ$197,MATCH($A82,'raw-data'!$A:$A,1),MATCH(FQ$1,'raw-data'!$1:$1,1))&lt;&gt;"",
$D82*INDEX('raw-data'!$A$1:$GQ$197,MATCH($A82,'raw-data'!$A:$A,1),MATCH(FQ$1,'raw-data'!$1:$1,1))/VLOOKUP($A82,'raw-data'!$A:$B,2,TRUE),"")</f>
        <v/>
      </c>
      <c r="FR82" s="1" t="str">
        <f>IF(INDEX('raw-data'!$A$1:$GQ$197,MATCH($A82,'raw-data'!$A:$A,1),MATCH(FR$1,'raw-data'!$1:$1,1))&lt;&gt;"",
$D82*INDEX('raw-data'!$A$1:$GQ$197,MATCH($A82,'raw-data'!$A:$A,1),MATCH(FR$1,'raw-data'!$1:$1,1))/VLOOKUP($A82,'raw-data'!$A:$B,2,TRUE),"")</f>
        <v/>
      </c>
      <c r="FS82" s="1" t="str">
        <f>IF(INDEX('raw-data'!$A$1:$GQ$197,MATCH($A82,'raw-data'!$A:$A,1),MATCH(FS$1,'raw-data'!$1:$1,1))&lt;&gt;"",
$D82*INDEX('raw-data'!$A$1:$GQ$197,MATCH($A82,'raw-data'!$A:$A,1),MATCH(FS$1,'raw-data'!$1:$1,1))/VLOOKUP($A82,'raw-data'!$A:$B,2,TRUE),"")</f>
        <v/>
      </c>
      <c r="FT82" s="1" t="str">
        <f>IF(INDEX('raw-data'!$A$1:$GQ$197,MATCH($A82,'raw-data'!$A:$A,1),MATCH(FT$1,'raw-data'!$1:$1,1))&lt;&gt;"",
$D82*INDEX('raw-data'!$A$1:$GQ$197,MATCH($A82,'raw-data'!$A:$A,1),MATCH(FT$1,'raw-data'!$1:$1,1))/VLOOKUP($A82,'raw-data'!$A:$B,2,TRUE),"")</f>
        <v/>
      </c>
      <c r="FU82" s="1" t="str">
        <f>IF(INDEX('raw-data'!$A$1:$GQ$197,MATCH($A82,'raw-data'!$A:$A,1),MATCH(FU$1,'raw-data'!$1:$1,1))&lt;&gt;"",
$D82*INDEX('raw-data'!$A$1:$GQ$197,MATCH($A82,'raw-data'!$A:$A,1),MATCH(FU$1,'raw-data'!$1:$1,1))/VLOOKUP($A82,'raw-data'!$A:$B,2,TRUE),"")</f>
        <v/>
      </c>
      <c r="FV82" s="1" t="str">
        <f>IF(INDEX('raw-data'!$A$1:$GQ$197,MATCH($A82,'raw-data'!$A:$A,1),MATCH(FV$1,'raw-data'!$1:$1,1))&lt;&gt;"",
$D82*INDEX('raw-data'!$A$1:$GQ$197,MATCH($A82,'raw-data'!$A:$A,1),MATCH(FV$1,'raw-data'!$1:$1,1))/VLOOKUP($A82,'raw-data'!$A:$B,2,TRUE),"")</f>
        <v/>
      </c>
      <c r="FW82" s="1" t="str">
        <f>IF(INDEX('raw-data'!$A$1:$GQ$197,MATCH($A82,'raw-data'!$A:$A,1),MATCH(FW$1,'raw-data'!$1:$1,1))&lt;&gt;"",
$D82*INDEX('raw-data'!$A$1:$GQ$197,MATCH($A82,'raw-data'!$A:$A,1),MATCH(FW$1,'raw-data'!$1:$1,1))/VLOOKUP($A82,'raw-data'!$A:$B,2,TRUE),"")</f>
        <v/>
      </c>
      <c r="FX82" s="1" t="str">
        <f>IF(INDEX('raw-data'!$A$1:$GQ$197,MATCH($A82,'raw-data'!$A:$A,1),MATCH(FX$1,'raw-data'!$1:$1,1))&lt;&gt;"",
$D82*INDEX('raw-data'!$A$1:$GQ$197,MATCH($A82,'raw-data'!$A:$A,1),MATCH(FX$1,'raw-data'!$1:$1,1))/VLOOKUP($A82,'raw-data'!$A:$B,2,TRUE),"")</f>
        <v/>
      </c>
      <c r="FY82" s="1" t="str">
        <f>IF(INDEX('raw-data'!$A$1:$GQ$197,MATCH($A82,'raw-data'!$A:$A,1),MATCH(FY$1,'raw-data'!$1:$1,1))&lt;&gt;"",
$D82*INDEX('raw-data'!$A$1:$GQ$197,MATCH($A82,'raw-data'!$A:$A,1),MATCH(FY$1,'raw-data'!$1:$1,1))/VLOOKUP($A82,'raw-data'!$A:$B,2,TRUE),"")</f>
        <v/>
      </c>
      <c r="FZ82" s="1" t="str">
        <f>IF(INDEX('raw-data'!$A$1:$GQ$197,MATCH($A82,'raw-data'!$A:$A,1),MATCH(FZ$1,'raw-data'!$1:$1,1))&lt;&gt;"",
$D82*INDEX('raw-data'!$A$1:$GQ$197,MATCH($A82,'raw-data'!$A:$A,1),MATCH(FZ$1,'raw-data'!$1:$1,1))/VLOOKUP($A82,'raw-data'!$A:$B,2,TRUE),"")</f>
        <v/>
      </c>
      <c r="GA82" s="1" t="str">
        <f>IF(INDEX('raw-data'!$A$1:$GQ$197,MATCH($A82,'raw-data'!$A:$A,1),MATCH(GA$1,'raw-data'!$1:$1,1))&lt;&gt;"",
$D82*INDEX('raw-data'!$A$1:$GQ$197,MATCH($A82,'raw-data'!$A:$A,1),MATCH(GA$1,'raw-data'!$1:$1,1))/VLOOKUP($A82,'raw-data'!$A:$B,2,TRUE),"")</f>
        <v/>
      </c>
      <c r="GB82" s="1" t="str">
        <f>IF(INDEX('raw-data'!$A$1:$GQ$197,MATCH($A82,'raw-data'!$A:$A,1),MATCH(GB$1,'raw-data'!$1:$1,1))&lt;&gt;"",
$D82*INDEX('raw-data'!$A$1:$GQ$197,MATCH($A82,'raw-data'!$A:$A,1),MATCH(GB$1,'raw-data'!$1:$1,1))/VLOOKUP($A82,'raw-data'!$A:$B,2,TRUE),"")</f>
        <v/>
      </c>
      <c r="GC82" s="1" t="str">
        <f>IF(INDEX('raw-data'!$A$1:$GQ$197,MATCH($A82,'raw-data'!$A:$A,1),MATCH(GC$1,'raw-data'!$1:$1,1))&lt;&gt;"",
$D82*INDEX('raw-data'!$A$1:$GQ$197,MATCH($A82,'raw-data'!$A:$A,1),MATCH(GC$1,'raw-data'!$1:$1,1))/VLOOKUP($A82,'raw-data'!$A:$B,2,TRUE),"")</f>
        <v/>
      </c>
      <c r="GD82" s="1" t="str">
        <f>IF(INDEX('raw-data'!$A$1:$GQ$197,MATCH($A82,'raw-data'!$A:$A,1),MATCH(GD$1,'raw-data'!$1:$1,1))&lt;&gt;"",
$D82*INDEX('raw-data'!$A$1:$GQ$197,MATCH($A82,'raw-data'!$A:$A,1),MATCH(GD$1,'raw-data'!$1:$1,1))/VLOOKUP($A82,'raw-data'!$A:$B,2,TRUE),"")</f>
        <v/>
      </c>
      <c r="GE82" s="1" t="str">
        <f>IF(INDEX('raw-data'!$A$1:$GQ$197,MATCH($A82,'raw-data'!$A:$A,1),MATCH(GE$1,'raw-data'!$1:$1,1))&lt;&gt;"",
$D82*INDEX('raw-data'!$A$1:$GQ$197,MATCH($A82,'raw-data'!$A:$A,1),MATCH(GE$1,'raw-data'!$1:$1,1))/VLOOKUP($A82,'raw-data'!$A:$B,2,TRUE),"")</f>
        <v/>
      </c>
      <c r="GF82" s="1" t="str">
        <f>IF(INDEX('raw-data'!$A$1:$GQ$197,MATCH($A82,'raw-data'!$A:$A,1),MATCH(GF$1,'raw-data'!$1:$1,1))&lt;&gt;"",
$D82*INDEX('raw-data'!$A$1:$GQ$197,MATCH($A82,'raw-data'!$A:$A,1),MATCH(GF$1,'raw-data'!$1:$1,1))/VLOOKUP($A82,'raw-data'!$A:$B,2,TRUE),"")</f>
        <v/>
      </c>
      <c r="GG82" s="1" t="str">
        <f>IF(INDEX('raw-data'!$A$1:$GQ$197,MATCH($A82,'raw-data'!$A:$A,1),MATCH(GG$1,'raw-data'!$1:$1,1))&lt;&gt;"",
$D82*INDEX('raw-data'!$A$1:$GQ$197,MATCH($A82,'raw-data'!$A:$A,1),MATCH(GG$1,'raw-data'!$1:$1,1))/VLOOKUP($A82,'raw-data'!$A:$B,2,TRUE),"")</f>
        <v/>
      </c>
      <c r="GH82" s="1" t="str">
        <f>IF(INDEX('raw-data'!$A$1:$GQ$197,MATCH($A82,'raw-data'!$A:$A,1),MATCH(GH$1,'raw-data'!$1:$1,1))&lt;&gt;"",
$D82*INDEX('raw-data'!$A$1:$GQ$197,MATCH($A82,'raw-data'!$A:$A,1),MATCH(GH$1,'raw-data'!$1:$1,1))/VLOOKUP($A82,'raw-data'!$A:$B,2,TRUE),"")</f>
        <v/>
      </c>
      <c r="GI82" s="1" t="str">
        <f>IF(INDEX('raw-data'!$A$1:$GQ$197,MATCH($A82,'raw-data'!$A:$A,1),MATCH(GI$1,'raw-data'!$1:$1,1))&lt;&gt;"",
$D82*INDEX('raw-data'!$A$1:$GQ$197,MATCH($A82,'raw-data'!$A:$A,1),MATCH(GI$1,'raw-data'!$1:$1,1))/VLOOKUP($A82,'raw-data'!$A:$B,2,TRUE),"")</f>
        <v/>
      </c>
      <c r="GJ82" s="1" t="str">
        <f>IF(INDEX('raw-data'!$A$1:$GQ$197,MATCH($A82,'raw-data'!$A:$A,1),MATCH(GJ$1,'raw-data'!$1:$1,1))&lt;&gt;"",
$D82*INDEX('raw-data'!$A$1:$GQ$197,MATCH($A82,'raw-data'!$A:$A,1),MATCH(GJ$1,'raw-data'!$1:$1,1))/VLOOKUP($A82,'raw-data'!$A:$B,2,TRUE),"")</f>
        <v/>
      </c>
      <c r="GK82" s="1" t="str">
        <f>IF(INDEX('raw-data'!$A$1:$GQ$197,MATCH($A82,'raw-data'!$A:$A,1),MATCH(GK$1,'raw-data'!$1:$1,1))&lt;&gt;"",
$D82*INDEX('raw-data'!$A$1:$GQ$197,MATCH($A82,'raw-data'!$A:$A,1),MATCH(GK$1,'raw-data'!$1:$1,1))/VLOOKUP($A82,'raw-data'!$A:$B,2,TRUE),"")</f>
        <v/>
      </c>
      <c r="GL82" s="1" t="str">
        <f>IF(INDEX('raw-data'!$A$1:$GQ$197,MATCH($A82,'raw-data'!$A:$A,1),MATCH(GL$1,'raw-data'!$1:$1,1))&lt;&gt;"",
$D82*INDEX('raw-data'!$A$1:$GQ$197,MATCH($A82,'raw-data'!$A:$A,1),MATCH(GL$1,'raw-data'!$1:$1,1))/VLOOKUP($A82,'raw-data'!$A:$B,2,TRUE),"")</f>
        <v/>
      </c>
      <c r="GM82" s="1" t="str">
        <f>IF(INDEX('raw-data'!$A$1:$GQ$197,MATCH($A82,'raw-data'!$A:$A,1),MATCH(GM$1,'raw-data'!$1:$1,1))&lt;&gt;"",
$D82*INDEX('raw-data'!$A$1:$GQ$197,MATCH($A82,'raw-data'!$A:$A,1),MATCH(GM$1,'raw-data'!$1:$1,1))/VLOOKUP($A82,'raw-data'!$A:$B,2,TRUE),"")</f>
        <v/>
      </c>
      <c r="GN82" s="1" t="str">
        <f>IF(INDEX('raw-data'!$A$1:$GQ$197,MATCH($A82,'raw-data'!$A:$A,1),MATCH(GN$1,'raw-data'!$1:$1,1))&lt;&gt;"",
$D82*INDEX('raw-data'!$A$1:$GQ$197,MATCH($A82,'raw-data'!$A:$A,1),MATCH(GN$1,'raw-data'!$1:$1,1))/VLOOKUP($A82,'raw-data'!$A:$B,2,TRUE),"")</f>
        <v/>
      </c>
      <c r="GO82" s="1">
        <f>IF(INDEX('raw-data'!$A$1:$GQ$197,MATCH($A82,'raw-data'!$A:$A,1),MATCH(GO$1,'raw-data'!$1:$1,1))&lt;&gt;"",
$D82*INDEX('raw-data'!$A$1:$GQ$197,MATCH($A82,'raw-data'!$A:$A,1),MATCH(GO$1,'raw-data'!$1:$1,1))/VLOOKUP($A82,'raw-data'!$A:$B,2,TRUE),"")</f>
        <v>0</v>
      </c>
      <c r="GP82" s="1" t="str">
        <f>IF(INDEX('raw-data'!$A$1:$GQ$197,MATCH($A82,'raw-data'!$A:$A,1),MATCH(GP$1,'raw-data'!$1:$1,1))&lt;&gt;"",
$D82*INDEX('raw-data'!$A$1:$GQ$197,MATCH($A82,'raw-data'!$A:$A,1),MATCH(GP$1,'raw-data'!$1:$1,1))/VLOOKUP($A82,'raw-data'!$A:$B,2,TRUE),"")</f>
        <v/>
      </c>
      <c r="GQ82" s="1" t="str">
        <f>IF(INDEX('raw-data'!$A$1:$GQ$197,MATCH($A82,'raw-data'!$A:$A,1),MATCH(GQ$1,'raw-data'!$1:$1,1))&lt;&gt;"",
$D82*INDEX('raw-data'!$A$1:$GQ$197,MATCH($A82,'raw-data'!$A:$A,1),MATCH(GQ$1,'raw-data'!$1:$1,1))/VLOOKUP($A82,'raw-data'!$A:$B,2,TRUE),"")</f>
        <v/>
      </c>
    </row>
    <row r="83" spans="1:199" ht="15.75" x14ac:dyDescent="0.3">
      <c r="A83" s="3" t="s">
        <v>441</v>
      </c>
      <c r="B83" s="1">
        <f>IF(VLOOKUP(A83,'DATA-VIEW'!G:H,2,FALSE)=0,0,VLOOKUP(A83,'DATA-VIEW'!G:H,2,FALSE))</f>
        <v>0</v>
      </c>
      <c r="C83" s="1">
        <f t="shared" si="7"/>
        <v>0</v>
      </c>
      <c r="D83" s="1">
        <f>IFERROR(C83*VLOOKUP($A83,'raw-data'!A:C,2,TRUE)/VLOOKUP(A83,'raw-data'!A:C,3,TRUE),"")</f>
        <v>0</v>
      </c>
      <c r="E83" s="1" t="str">
        <f>IF(INDEX('raw-data'!$A$1:$GQ$197,MATCH($A83,'raw-data'!$A:$A,1),MATCH(E$1,'raw-data'!$1:$1,1))&lt;&gt;"",
$D83*INDEX('raw-data'!$A$1:$GQ$197,MATCH($A83,'raw-data'!$A:$A,1),MATCH(E$1,'raw-data'!$1:$1,1))/VLOOKUP($A83,'raw-data'!$A:$B,2,TRUE),"")</f>
        <v/>
      </c>
      <c r="F83" s="1" t="str">
        <f>IF(INDEX('raw-data'!$A$1:$GQ$197,MATCH($A83,'raw-data'!$A:$A,1),MATCH(F$1,'raw-data'!$1:$1,1))&lt;&gt;"",
$D83*INDEX('raw-data'!$A$1:$GQ$197,MATCH($A83,'raw-data'!$A:$A,1),MATCH(F$1,'raw-data'!$1:$1,1))/VLOOKUP($A83,'raw-data'!$A:$B,2,TRUE),"")</f>
        <v/>
      </c>
      <c r="G83" s="1" t="str">
        <f>IF(INDEX('raw-data'!$A$1:$GQ$197,MATCH($A83,'raw-data'!$A:$A,1),MATCH(G$1,'raw-data'!$1:$1,1))&lt;&gt;"",
$D83*INDEX('raw-data'!$A$1:$GQ$197,MATCH($A83,'raw-data'!$A:$A,1),MATCH(G$1,'raw-data'!$1:$1,1))/VLOOKUP($A83,'raw-data'!$A:$B,2,TRUE),"")</f>
        <v/>
      </c>
      <c r="H83" s="1" t="str">
        <f>IF(INDEX('raw-data'!$A$1:$GQ$197,MATCH($A83,'raw-data'!$A:$A,1),MATCH(H$1,'raw-data'!$1:$1,1))&lt;&gt;"",
$D83*INDEX('raw-data'!$A$1:$GQ$197,MATCH($A83,'raw-data'!$A:$A,1),MATCH(H$1,'raw-data'!$1:$1,1))/VLOOKUP($A83,'raw-data'!$A:$B,2,TRUE),"")</f>
        <v/>
      </c>
      <c r="I83" s="1" t="str">
        <f>IF(INDEX('raw-data'!$A$1:$GQ$197,MATCH($A83,'raw-data'!$A:$A,1),MATCH(I$1,'raw-data'!$1:$1,1))&lt;&gt;"",
$D83*INDEX('raw-data'!$A$1:$GQ$197,MATCH($A83,'raw-data'!$A:$A,1),MATCH(I$1,'raw-data'!$1:$1,1))/VLOOKUP($A83,'raw-data'!$A:$B,2,TRUE),"")</f>
        <v/>
      </c>
      <c r="J83" s="1" t="str">
        <f>IF(INDEX('raw-data'!$A$1:$GQ$197,MATCH($A83,'raw-data'!$A:$A,1),MATCH(J$1,'raw-data'!$1:$1,1))&lt;&gt;"",
$D83*INDEX('raw-data'!$A$1:$GQ$197,MATCH($A83,'raw-data'!$A:$A,1),MATCH(J$1,'raw-data'!$1:$1,1))/VLOOKUP($A83,'raw-data'!$A:$B,2,TRUE),"")</f>
        <v/>
      </c>
      <c r="K83" s="1" t="str">
        <f>IF(INDEX('raw-data'!$A$1:$GQ$197,MATCH($A83,'raw-data'!$A:$A,1),MATCH(K$1,'raw-data'!$1:$1,1))&lt;&gt;"",
$D83*INDEX('raw-data'!$A$1:$GQ$197,MATCH($A83,'raw-data'!$A:$A,1),MATCH(K$1,'raw-data'!$1:$1,1))/VLOOKUP($A83,'raw-data'!$A:$B,2,TRUE),"")</f>
        <v/>
      </c>
      <c r="L83" s="1">
        <f>IF(INDEX('raw-data'!$A$1:$GQ$197,MATCH($A83,'raw-data'!$A:$A,1),MATCH(L$1,'raw-data'!$1:$1,1))&lt;&gt;"",
$D83*INDEX('raw-data'!$A$1:$GQ$197,MATCH($A83,'raw-data'!$A:$A,1),MATCH(L$1,'raw-data'!$1:$1,1))/VLOOKUP($A83,'raw-data'!$A:$B,2,TRUE),"")</f>
        <v>0</v>
      </c>
      <c r="M83" s="1" t="str">
        <f>IF(INDEX('raw-data'!$A$1:$GQ$197,MATCH($A83,'raw-data'!$A:$A,1),MATCH(M$1,'raw-data'!$1:$1,1))&lt;&gt;"",
$D83*INDEX('raw-data'!$A$1:$GQ$197,MATCH($A83,'raw-data'!$A:$A,1),MATCH(M$1,'raw-data'!$1:$1,1))/VLOOKUP($A83,'raw-data'!$A:$B,2,TRUE),"")</f>
        <v/>
      </c>
      <c r="N83" s="1" t="str">
        <f>IF(INDEX('raw-data'!$A$1:$GQ$197,MATCH($A83,'raw-data'!$A:$A,1),MATCH(N$1,'raw-data'!$1:$1,1))&lt;&gt;"",
$D83*INDEX('raw-data'!$A$1:$GQ$197,MATCH($A83,'raw-data'!$A:$A,1),MATCH(N$1,'raw-data'!$1:$1,1))/VLOOKUP($A83,'raw-data'!$A:$B,2,TRUE),"")</f>
        <v/>
      </c>
      <c r="O83" s="1" t="str">
        <f>IF(INDEX('raw-data'!$A$1:$GQ$197,MATCH($A83,'raw-data'!$A:$A,1),MATCH(O$1,'raw-data'!$1:$1,1))&lt;&gt;"",
$D83*INDEX('raw-data'!$A$1:$GQ$197,MATCH($A83,'raw-data'!$A:$A,1),MATCH(O$1,'raw-data'!$1:$1,1))/VLOOKUP($A83,'raw-data'!$A:$B,2,TRUE),"")</f>
        <v/>
      </c>
      <c r="P83" s="1" t="str">
        <f>IF(INDEX('raw-data'!$A$1:$GQ$197,MATCH($A83,'raw-data'!$A:$A,1),MATCH(P$1,'raw-data'!$1:$1,1))&lt;&gt;"",
$D83*INDEX('raw-data'!$A$1:$GQ$197,MATCH($A83,'raw-data'!$A:$A,1),MATCH(P$1,'raw-data'!$1:$1,1))/VLOOKUP($A83,'raw-data'!$A:$B,2,TRUE),"")</f>
        <v/>
      </c>
      <c r="Q83" s="1" t="str">
        <f>IF(INDEX('raw-data'!$A$1:$GQ$197,MATCH($A83,'raw-data'!$A:$A,1),MATCH(Q$1,'raw-data'!$1:$1,1))&lt;&gt;"",
$D83*INDEX('raw-data'!$A$1:$GQ$197,MATCH($A83,'raw-data'!$A:$A,1),MATCH(Q$1,'raw-data'!$1:$1,1))/VLOOKUP($A83,'raw-data'!$A:$B,2,TRUE),"")</f>
        <v/>
      </c>
      <c r="R83" s="1" t="str">
        <f>IF(INDEX('raw-data'!$A$1:$GQ$197,MATCH($A83,'raw-data'!$A:$A,1),MATCH(R$1,'raw-data'!$1:$1,1))&lt;&gt;"",
$D83*INDEX('raw-data'!$A$1:$GQ$197,MATCH($A83,'raw-data'!$A:$A,1),MATCH(R$1,'raw-data'!$1:$1,1))/VLOOKUP($A83,'raw-data'!$A:$B,2,TRUE),"")</f>
        <v/>
      </c>
      <c r="S83" s="1" t="str">
        <f>IF(INDEX('raw-data'!$A$1:$GQ$197,MATCH($A83,'raw-data'!$A:$A,1),MATCH(S$1,'raw-data'!$1:$1,1))&lt;&gt;"",
$D83*INDEX('raw-data'!$A$1:$GQ$197,MATCH($A83,'raw-data'!$A:$A,1),MATCH(S$1,'raw-data'!$1:$1,1))/VLOOKUP($A83,'raw-data'!$A:$B,2,TRUE),"")</f>
        <v/>
      </c>
      <c r="T83" s="1" t="str">
        <f>IF(INDEX('raw-data'!$A$1:$GQ$197,MATCH($A83,'raw-data'!$A:$A,1),MATCH(T$1,'raw-data'!$1:$1,1))&lt;&gt;"",
$D83*INDEX('raw-data'!$A$1:$GQ$197,MATCH($A83,'raw-data'!$A:$A,1),MATCH(T$1,'raw-data'!$1:$1,1))/VLOOKUP($A83,'raw-data'!$A:$B,2,TRUE),"")</f>
        <v/>
      </c>
      <c r="U83" s="1" t="str">
        <f>IF(INDEX('raw-data'!$A$1:$GQ$197,MATCH($A83,'raw-data'!$A:$A,1),MATCH(U$1,'raw-data'!$1:$1,1))&lt;&gt;"",
$D83*INDEX('raw-data'!$A$1:$GQ$197,MATCH($A83,'raw-data'!$A:$A,1),MATCH(U$1,'raw-data'!$1:$1,1))/VLOOKUP($A83,'raw-data'!$A:$B,2,TRUE),"")</f>
        <v/>
      </c>
      <c r="V83" s="1" t="str">
        <f>IF(INDEX('raw-data'!$A$1:$GQ$197,MATCH($A83,'raw-data'!$A:$A,1),MATCH(V$1,'raw-data'!$1:$1,1))&lt;&gt;"",
$D83*INDEX('raw-data'!$A$1:$GQ$197,MATCH($A83,'raw-data'!$A:$A,1),MATCH(V$1,'raw-data'!$1:$1,1))/VLOOKUP($A83,'raw-data'!$A:$B,2,TRUE),"")</f>
        <v/>
      </c>
      <c r="W83" s="1" t="str">
        <f>IF(INDEX('raw-data'!$A$1:$GQ$197,MATCH($A83,'raw-data'!$A:$A,1),MATCH(W$1,'raw-data'!$1:$1,1))&lt;&gt;"",
$D83*INDEX('raw-data'!$A$1:$GQ$197,MATCH($A83,'raw-data'!$A:$A,1),MATCH(W$1,'raw-data'!$1:$1,1))/VLOOKUP($A83,'raw-data'!$A:$B,2,TRUE),"")</f>
        <v/>
      </c>
      <c r="X83" s="1" t="str">
        <f>IF(INDEX('raw-data'!$A$1:$GQ$197,MATCH($A83,'raw-data'!$A:$A,1),MATCH(X$1,'raw-data'!$1:$1,1))&lt;&gt;"",
$D83*INDEX('raw-data'!$A$1:$GQ$197,MATCH($A83,'raw-data'!$A:$A,1),MATCH(X$1,'raw-data'!$1:$1,1))/VLOOKUP($A83,'raw-data'!$A:$B,2,TRUE),"")</f>
        <v/>
      </c>
      <c r="Y83" s="1" t="str">
        <f>IF(INDEX('raw-data'!$A$1:$GQ$197,MATCH($A83,'raw-data'!$A:$A,1),MATCH(Y$1,'raw-data'!$1:$1,1))&lt;&gt;"",
$D83*INDEX('raw-data'!$A$1:$GQ$197,MATCH($A83,'raw-data'!$A:$A,1),MATCH(Y$1,'raw-data'!$1:$1,1))/VLOOKUP($A83,'raw-data'!$A:$B,2,TRUE),"")</f>
        <v/>
      </c>
      <c r="Z83" s="1" t="str">
        <f>IF(INDEX('raw-data'!$A$1:$GQ$197,MATCH($A83,'raw-data'!$A:$A,1),MATCH(Z$1,'raw-data'!$1:$1,1))&lt;&gt;"",
$D83*INDEX('raw-data'!$A$1:$GQ$197,MATCH($A83,'raw-data'!$A:$A,1),MATCH(Z$1,'raw-data'!$1:$1,1))/VLOOKUP($A83,'raw-data'!$A:$B,2,TRUE),"")</f>
        <v/>
      </c>
      <c r="AA83" s="1" t="str">
        <f>IF(INDEX('raw-data'!$A$1:$GQ$197,MATCH($A83,'raw-data'!$A:$A,1),MATCH(AA$1,'raw-data'!$1:$1,1))&lt;&gt;"",
$D83*INDEX('raw-data'!$A$1:$GQ$197,MATCH($A83,'raw-data'!$A:$A,1),MATCH(AA$1,'raw-data'!$1:$1,1))/VLOOKUP($A83,'raw-data'!$A:$B,2,TRUE),"")</f>
        <v/>
      </c>
      <c r="AB83" s="1" t="str">
        <f>IF(INDEX('raw-data'!$A$1:$GQ$197,MATCH($A83,'raw-data'!$A:$A,1),MATCH(AB$1,'raw-data'!$1:$1,1))&lt;&gt;"",
$D83*INDEX('raw-data'!$A$1:$GQ$197,MATCH($A83,'raw-data'!$A:$A,1),MATCH(AB$1,'raw-data'!$1:$1,1))/VLOOKUP($A83,'raw-data'!$A:$B,2,TRUE),"")</f>
        <v/>
      </c>
      <c r="AC83" s="1" t="str">
        <f>IF(INDEX('raw-data'!$A$1:$GQ$197,MATCH($A83,'raw-data'!$A:$A,1),MATCH(AC$1,'raw-data'!$1:$1,1))&lt;&gt;"",
$D83*INDEX('raw-data'!$A$1:$GQ$197,MATCH($A83,'raw-data'!$A:$A,1),MATCH(AC$1,'raw-data'!$1:$1,1))/VLOOKUP($A83,'raw-data'!$A:$B,2,TRUE),"")</f>
        <v/>
      </c>
      <c r="AD83" s="1" t="str">
        <f>IF(INDEX('raw-data'!$A$1:$GQ$197,MATCH($A83,'raw-data'!$A:$A,1),MATCH(AD$1,'raw-data'!$1:$1,1))&lt;&gt;"",
$D83*INDEX('raw-data'!$A$1:$GQ$197,MATCH($A83,'raw-data'!$A:$A,1),MATCH(AD$1,'raw-data'!$1:$1,1))/VLOOKUP($A83,'raw-data'!$A:$B,2,TRUE),"")</f>
        <v/>
      </c>
      <c r="AE83" s="1">
        <f>IF(INDEX('raw-data'!$A$1:$GQ$197,MATCH($A83,'raw-data'!$A:$A,1),MATCH(AE$1,'raw-data'!$1:$1,1))&lt;&gt;"",
$D83*INDEX('raw-data'!$A$1:$GQ$197,MATCH($A83,'raw-data'!$A:$A,1),MATCH(AE$1,'raw-data'!$1:$1,1))/VLOOKUP($A83,'raw-data'!$A:$B,2,TRUE),"")</f>
        <v>0</v>
      </c>
      <c r="AF83" s="1" t="str">
        <f>IF(INDEX('raw-data'!$A$1:$GQ$197,MATCH($A83,'raw-data'!$A:$A,1),MATCH(AF$1,'raw-data'!$1:$1,1))&lt;&gt;"",
$D83*INDEX('raw-data'!$A$1:$GQ$197,MATCH($A83,'raw-data'!$A:$A,1),MATCH(AF$1,'raw-data'!$1:$1,1))/VLOOKUP($A83,'raw-data'!$A:$B,2,TRUE),"")</f>
        <v/>
      </c>
      <c r="AG83" s="1" t="str">
        <f>IF(INDEX('raw-data'!$A$1:$GQ$197,MATCH($A83,'raw-data'!$A:$A,1),MATCH(AG$1,'raw-data'!$1:$1,1))&lt;&gt;"",
$D83*INDEX('raw-data'!$A$1:$GQ$197,MATCH($A83,'raw-data'!$A:$A,1),MATCH(AG$1,'raw-data'!$1:$1,1))/VLOOKUP($A83,'raw-data'!$A:$B,2,TRUE),"")</f>
        <v/>
      </c>
      <c r="AH83" s="1" t="str">
        <f>IF(INDEX('raw-data'!$A$1:$GQ$197,MATCH($A83,'raw-data'!$A:$A,1),MATCH(AH$1,'raw-data'!$1:$1,1))&lt;&gt;"",
$D83*INDEX('raw-data'!$A$1:$GQ$197,MATCH($A83,'raw-data'!$A:$A,1),MATCH(AH$1,'raw-data'!$1:$1,1))/VLOOKUP($A83,'raw-data'!$A:$B,2,TRUE),"")</f>
        <v/>
      </c>
      <c r="AI83" s="1" t="str">
        <f>IF(INDEX('raw-data'!$A$1:$GQ$197,MATCH($A83,'raw-data'!$A:$A,1),MATCH(AI$1,'raw-data'!$1:$1,1))&lt;&gt;"",
$D83*INDEX('raw-data'!$A$1:$GQ$197,MATCH($A83,'raw-data'!$A:$A,1),MATCH(AI$1,'raw-data'!$1:$1,1))/VLOOKUP($A83,'raw-data'!$A:$B,2,TRUE),"")</f>
        <v/>
      </c>
      <c r="AJ83" s="1" t="str">
        <f>IF(INDEX('raw-data'!$A$1:$GQ$197,MATCH($A83,'raw-data'!$A:$A,1),MATCH(AJ$1,'raw-data'!$1:$1,1))&lt;&gt;"",
$D83*INDEX('raw-data'!$A$1:$GQ$197,MATCH($A83,'raw-data'!$A:$A,1),MATCH(AJ$1,'raw-data'!$1:$1,1))/VLOOKUP($A83,'raw-data'!$A:$B,2,TRUE),"")</f>
        <v/>
      </c>
      <c r="AK83" s="1" t="str">
        <f>IF(INDEX('raw-data'!$A$1:$GQ$197,MATCH($A83,'raw-data'!$A:$A,1),MATCH(AK$1,'raw-data'!$1:$1,1))&lt;&gt;"",
$D83*INDEX('raw-data'!$A$1:$GQ$197,MATCH($A83,'raw-data'!$A:$A,1),MATCH(AK$1,'raw-data'!$1:$1,1))/VLOOKUP($A83,'raw-data'!$A:$B,2,TRUE),"")</f>
        <v/>
      </c>
      <c r="AL83" s="1" t="str">
        <f>IF(INDEX('raw-data'!$A$1:$GQ$197,MATCH($A83,'raw-data'!$A:$A,1),MATCH(AL$1,'raw-data'!$1:$1,1))&lt;&gt;"",
$D83*INDEX('raw-data'!$A$1:$GQ$197,MATCH($A83,'raw-data'!$A:$A,1),MATCH(AL$1,'raw-data'!$1:$1,1))/VLOOKUP($A83,'raw-data'!$A:$B,2,TRUE),"")</f>
        <v/>
      </c>
      <c r="AM83" s="1" t="str">
        <f>IF(INDEX('raw-data'!$A$1:$GQ$197,MATCH($A83,'raw-data'!$A:$A,1),MATCH(AM$1,'raw-data'!$1:$1,1))&lt;&gt;"",
$D83*INDEX('raw-data'!$A$1:$GQ$197,MATCH($A83,'raw-data'!$A:$A,1),MATCH(AM$1,'raw-data'!$1:$1,1))/VLOOKUP($A83,'raw-data'!$A:$B,2,TRUE),"")</f>
        <v/>
      </c>
      <c r="AN83" s="1" t="str">
        <f>IF(INDEX('raw-data'!$A$1:$GQ$197,MATCH($A83,'raw-data'!$A:$A,1),MATCH(AN$1,'raw-data'!$1:$1,1))&lt;&gt;"",
$D83*INDEX('raw-data'!$A$1:$GQ$197,MATCH($A83,'raw-data'!$A:$A,1),MATCH(AN$1,'raw-data'!$1:$1,1))/VLOOKUP($A83,'raw-data'!$A:$B,2,TRUE),"")</f>
        <v/>
      </c>
      <c r="AO83" s="1" t="str">
        <f>IF(INDEX('raw-data'!$A$1:$GQ$197,MATCH($A83,'raw-data'!$A:$A,1),MATCH(AO$1,'raw-data'!$1:$1,1))&lt;&gt;"",
$D83*INDEX('raw-data'!$A$1:$GQ$197,MATCH($A83,'raw-data'!$A:$A,1),MATCH(AO$1,'raw-data'!$1:$1,1))/VLOOKUP($A83,'raw-data'!$A:$B,2,TRUE),"")</f>
        <v/>
      </c>
      <c r="AP83" s="1" t="str">
        <f>IF(INDEX('raw-data'!$A$1:$GQ$197,MATCH($A83,'raw-data'!$A:$A,1),MATCH(AP$1,'raw-data'!$1:$1,1))&lt;&gt;"",
$D83*INDEX('raw-data'!$A$1:$GQ$197,MATCH($A83,'raw-data'!$A:$A,1),MATCH(AP$1,'raw-data'!$1:$1,1))/VLOOKUP($A83,'raw-data'!$A:$B,2,TRUE),"")</f>
        <v/>
      </c>
      <c r="AQ83" s="1" t="str">
        <f>IF(INDEX('raw-data'!$A$1:$GQ$197,MATCH($A83,'raw-data'!$A:$A,1),MATCH(AQ$1,'raw-data'!$1:$1,1))&lt;&gt;"",
$D83*INDEX('raw-data'!$A$1:$GQ$197,MATCH($A83,'raw-data'!$A:$A,1),MATCH(AQ$1,'raw-data'!$1:$1,1))/VLOOKUP($A83,'raw-data'!$A:$B,2,TRUE),"")</f>
        <v/>
      </c>
      <c r="AR83" s="1" t="str">
        <f>IF(INDEX('raw-data'!$A$1:$GQ$197,MATCH($A83,'raw-data'!$A:$A,1),MATCH(AR$1,'raw-data'!$1:$1,1))&lt;&gt;"",
$D83*INDEX('raw-data'!$A$1:$GQ$197,MATCH($A83,'raw-data'!$A:$A,1),MATCH(AR$1,'raw-data'!$1:$1,1))/VLOOKUP($A83,'raw-data'!$A:$B,2,TRUE),"")</f>
        <v/>
      </c>
      <c r="AS83" s="1" t="str">
        <f>IF(INDEX('raw-data'!$A$1:$GQ$197,MATCH($A83,'raw-data'!$A:$A,1),MATCH(AS$1,'raw-data'!$1:$1,1))&lt;&gt;"",
$D83*INDEX('raw-data'!$A$1:$GQ$197,MATCH($A83,'raw-data'!$A:$A,1),MATCH(AS$1,'raw-data'!$1:$1,1))/VLOOKUP($A83,'raw-data'!$A:$B,2,TRUE),"")</f>
        <v/>
      </c>
      <c r="AT83" s="1" t="str">
        <f>IF(INDEX('raw-data'!$A$1:$GQ$197,MATCH($A83,'raw-data'!$A:$A,1),MATCH(AT$1,'raw-data'!$1:$1,1))&lt;&gt;"",
$D83*INDEX('raw-data'!$A$1:$GQ$197,MATCH($A83,'raw-data'!$A:$A,1),MATCH(AT$1,'raw-data'!$1:$1,1))/VLOOKUP($A83,'raw-data'!$A:$B,2,TRUE),"")</f>
        <v/>
      </c>
      <c r="AU83" s="1" t="str">
        <f>IF(INDEX('raw-data'!$A$1:$GQ$197,MATCH($A83,'raw-data'!$A:$A,1),MATCH(AU$1,'raw-data'!$1:$1,1))&lt;&gt;"",
$D83*INDEX('raw-data'!$A$1:$GQ$197,MATCH($A83,'raw-data'!$A:$A,1),MATCH(AU$1,'raw-data'!$1:$1,1))/VLOOKUP($A83,'raw-data'!$A:$B,2,TRUE),"")</f>
        <v/>
      </c>
      <c r="AV83" s="1" t="str">
        <f>IF(INDEX('raw-data'!$A$1:$GQ$197,MATCH($A83,'raw-data'!$A:$A,1),MATCH(AV$1,'raw-data'!$1:$1,1))&lt;&gt;"",
$D83*INDEX('raw-data'!$A$1:$GQ$197,MATCH($A83,'raw-data'!$A:$A,1),MATCH(AV$1,'raw-data'!$1:$1,1))/VLOOKUP($A83,'raw-data'!$A:$B,2,TRUE),"")</f>
        <v/>
      </c>
      <c r="AW83" s="1" t="str">
        <f>IF(INDEX('raw-data'!$A$1:$GQ$197,MATCH($A83,'raw-data'!$A:$A,1),MATCH(AW$1,'raw-data'!$1:$1,1))&lt;&gt;"",
$D83*INDEX('raw-data'!$A$1:$GQ$197,MATCH($A83,'raw-data'!$A:$A,1),MATCH(AW$1,'raw-data'!$1:$1,1))/VLOOKUP($A83,'raw-data'!$A:$B,2,TRUE),"")</f>
        <v/>
      </c>
      <c r="AX83" s="1" t="str">
        <f>IF(INDEX('raw-data'!$A$1:$GQ$197,MATCH($A83,'raw-data'!$A:$A,1),MATCH(AX$1,'raw-data'!$1:$1,1))&lt;&gt;"",
$D83*INDEX('raw-data'!$A$1:$GQ$197,MATCH($A83,'raw-data'!$A:$A,1),MATCH(AX$1,'raw-data'!$1:$1,1))/VLOOKUP($A83,'raw-data'!$A:$B,2,TRUE),"")</f>
        <v/>
      </c>
      <c r="AY83" s="1" t="str">
        <f>IF(INDEX('raw-data'!$A$1:$GQ$197,MATCH($A83,'raw-data'!$A:$A,1),MATCH(AY$1,'raw-data'!$1:$1,1))&lt;&gt;"",
$D83*INDEX('raw-data'!$A$1:$GQ$197,MATCH($A83,'raw-data'!$A:$A,1),MATCH(AY$1,'raw-data'!$1:$1,1))/VLOOKUP($A83,'raw-data'!$A:$B,2,TRUE),"")</f>
        <v/>
      </c>
      <c r="AZ83" s="1" t="str">
        <f>IF(INDEX('raw-data'!$A$1:$GQ$197,MATCH($A83,'raw-data'!$A:$A,1),MATCH(AZ$1,'raw-data'!$1:$1,1))&lt;&gt;"",
$D83*INDEX('raw-data'!$A$1:$GQ$197,MATCH($A83,'raw-data'!$A:$A,1),MATCH(AZ$1,'raw-data'!$1:$1,1))/VLOOKUP($A83,'raw-data'!$A:$B,2,TRUE),"")</f>
        <v/>
      </c>
      <c r="BA83" s="1" t="str">
        <f>IF(INDEX('raw-data'!$A$1:$GQ$197,MATCH($A83,'raw-data'!$A:$A,1),MATCH(BA$1,'raw-data'!$1:$1,1))&lt;&gt;"",
$D83*INDEX('raw-data'!$A$1:$GQ$197,MATCH($A83,'raw-data'!$A:$A,1),MATCH(BA$1,'raw-data'!$1:$1,1))/VLOOKUP($A83,'raw-data'!$A:$B,2,TRUE),"")</f>
        <v/>
      </c>
      <c r="BB83" s="1" t="str">
        <f>IF(INDEX('raw-data'!$A$1:$GQ$197,MATCH($A83,'raw-data'!$A:$A,1),MATCH(BB$1,'raw-data'!$1:$1,1))&lt;&gt;"",
$D83*INDEX('raw-data'!$A$1:$GQ$197,MATCH($A83,'raw-data'!$A:$A,1),MATCH(BB$1,'raw-data'!$1:$1,1))/VLOOKUP($A83,'raw-data'!$A:$B,2,TRUE),"")</f>
        <v/>
      </c>
      <c r="BC83" s="1" t="str">
        <f>IF(INDEX('raw-data'!$A$1:$GQ$197,MATCH($A83,'raw-data'!$A:$A,1),MATCH(BC$1,'raw-data'!$1:$1,1))&lt;&gt;"",
$D83*INDEX('raw-data'!$A$1:$GQ$197,MATCH($A83,'raw-data'!$A:$A,1),MATCH(BC$1,'raw-data'!$1:$1,1))/VLOOKUP($A83,'raw-data'!$A:$B,2,TRUE),"")</f>
        <v/>
      </c>
      <c r="BD83" s="1" t="str">
        <f>IF(INDEX('raw-data'!$A$1:$GQ$197,MATCH($A83,'raw-data'!$A:$A,1),MATCH(BD$1,'raw-data'!$1:$1,1))&lt;&gt;"",
$D83*INDEX('raw-data'!$A$1:$GQ$197,MATCH($A83,'raw-data'!$A:$A,1),MATCH(BD$1,'raw-data'!$1:$1,1))/VLOOKUP($A83,'raw-data'!$A:$B,2,TRUE),"")</f>
        <v/>
      </c>
      <c r="BE83" s="1" t="str">
        <f>IF(INDEX('raw-data'!$A$1:$GQ$197,MATCH($A83,'raw-data'!$A:$A,1),MATCH(BE$1,'raw-data'!$1:$1,1))&lt;&gt;"",
$D83*INDEX('raw-data'!$A$1:$GQ$197,MATCH($A83,'raw-data'!$A:$A,1),MATCH(BE$1,'raw-data'!$1:$1,1))/VLOOKUP($A83,'raw-data'!$A:$B,2,TRUE),"")</f>
        <v/>
      </c>
      <c r="BF83" s="1" t="str">
        <f>IF(INDEX('raw-data'!$A$1:$GQ$197,MATCH($A83,'raw-data'!$A:$A,1),MATCH(BF$1,'raw-data'!$1:$1,1))&lt;&gt;"",
$D83*INDEX('raw-data'!$A$1:$GQ$197,MATCH($A83,'raw-data'!$A:$A,1),MATCH(BF$1,'raw-data'!$1:$1,1))/VLOOKUP($A83,'raw-data'!$A:$B,2,TRUE),"")</f>
        <v/>
      </c>
      <c r="BG83" s="1" t="str">
        <f>IF(INDEX('raw-data'!$A$1:$GQ$197,MATCH($A83,'raw-data'!$A:$A,1),MATCH(BG$1,'raw-data'!$1:$1,1))&lt;&gt;"",
$D83*INDEX('raw-data'!$A$1:$GQ$197,MATCH($A83,'raw-data'!$A:$A,1),MATCH(BG$1,'raw-data'!$1:$1,1))/VLOOKUP($A83,'raw-data'!$A:$B,2,TRUE),"")</f>
        <v/>
      </c>
      <c r="BH83" s="1" t="str">
        <f>IF(INDEX('raw-data'!$A$1:$GQ$197,MATCH($A83,'raw-data'!$A:$A,1),MATCH(BH$1,'raw-data'!$1:$1,1))&lt;&gt;"",
$D83*INDEX('raw-data'!$A$1:$GQ$197,MATCH($A83,'raw-data'!$A:$A,1),MATCH(BH$1,'raw-data'!$1:$1,1))/VLOOKUP($A83,'raw-data'!$A:$B,2,TRUE),"")</f>
        <v/>
      </c>
      <c r="BI83" s="1" t="str">
        <f>IF(INDEX('raw-data'!$A$1:$GQ$197,MATCH($A83,'raw-data'!$A:$A,1),MATCH(BI$1,'raw-data'!$1:$1,1))&lt;&gt;"",
$D83*INDEX('raw-data'!$A$1:$GQ$197,MATCH($A83,'raw-data'!$A:$A,1),MATCH(BI$1,'raw-data'!$1:$1,1))/VLOOKUP($A83,'raw-data'!$A:$B,2,TRUE),"")</f>
        <v/>
      </c>
      <c r="BJ83" s="1" t="str">
        <f>IF(INDEX('raw-data'!$A$1:$GQ$197,MATCH($A83,'raw-data'!$A:$A,1),MATCH(BJ$1,'raw-data'!$1:$1,1))&lt;&gt;"",
$D83*INDEX('raw-data'!$A$1:$GQ$197,MATCH($A83,'raw-data'!$A:$A,1),MATCH(BJ$1,'raw-data'!$1:$1,1))/VLOOKUP($A83,'raw-data'!$A:$B,2,TRUE),"")</f>
        <v/>
      </c>
      <c r="BK83" s="1" t="str">
        <f>IF(INDEX('raw-data'!$A$1:$GQ$197,MATCH($A83,'raw-data'!$A:$A,1),MATCH(BK$1,'raw-data'!$1:$1,1))&lt;&gt;"",
$D83*INDEX('raw-data'!$A$1:$GQ$197,MATCH($A83,'raw-data'!$A:$A,1),MATCH(BK$1,'raw-data'!$1:$1,1))/VLOOKUP($A83,'raw-data'!$A:$B,2,TRUE),"")</f>
        <v/>
      </c>
      <c r="BL83" s="1" t="str">
        <f>IF(INDEX('raw-data'!$A$1:$GQ$197,MATCH($A83,'raw-data'!$A:$A,1),MATCH(BL$1,'raw-data'!$1:$1,1))&lt;&gt;"",
$D83*INDEX('raw-data'!$A$1:$GQ$197,MATCH($A83,'raw-data'!$A:$A,1),MATCH(BL$1,'raw-data'!$1:$1,1))/VLOOKUP($A83,'raw-data'!$A:$B,2,TRUE),"")</f>
        <v/>
      </c>
      <c r="BM83" s="1" t="str">
        <f>IF(INDEX('raw-data'!$A$1:$GQ$197,MATCH($A83,'raw-data'!$A:$A,1),MATCH(BM$1,'raw-data'!$1:$1,1))&lt;&gt;"",
$D83*INDEX('raw-data'!$A$1:$GQ$197,MATCH($A83,'raw-data'!$A:$A,1),MATCH(BM$1,'raw-data'!$1:$1,1))/VLOOKUP($A83,'raw-data'!$A:$B,2,TRUE),"")</f>
        <v/>
      </c>
      <c r="BN83" s="1" t="str">
        <f>IF(INDEX('raw-data'!$A$1:$GQ$197,MATCH($A83,'raw-data'!$A:$A,1),MATCH(BN$1,'raw-data'!$1:$1,1))&lt;&gt;"",
$D83*INDEX('raw-data'!$A$1:$GQ$197,MATCH($A83,'raw-data'!$A:$A,1),MATCH(BN$1,'raw-data'!$1:$1,1))/VLOOKUP($A83,'raw-data'!$A:$B,2,TRUE),"")</f>
        <v/>
      </c>
      <c r="BO83" s="1" t="str">
        <f>IF(INDEX('raw-data'!$A$1:$GQ$197,MATCH($A83,'raw-data'!$A:$A,1),MATCH(BO$1,'raw-data'!$1:$1,1))&lt;&gt;"",
$D83*INDEX('raw-data'!$A$1:$GQ$197,MATCH($A83,'raw-data'!$A:$A,1),MATCH(BO$1,'raw-data'!$1:$1,1))/VLOOKUP($A83,'raw-data'!$A:$B,2,TRUE),"")</f>
        <v/>
      </c>
      <c r="BP83" s="1" t="str">
        <f>IF(INDEX('raw-data'!$A$1:$GQ$197,MATCH($A83,'raw-data'!$A:$A,1),MATCH(BP$1,'raw-data'!$1:$1,1))&lt;&gt;"",
$D83*INDEX('raw-data'!$A$1:$GQ$197,MATCH($A83,'raw-data'!$A:$A,1),MATCH(BP$1,'raw-data'!$1:$1,1))/VLOOKUP($A83,'raw-data'!$A:$B,2,TRUE),"")</f>
        <v/>
      </c>
      <c r="BQ83" s="1" t="str">
        <f>IF(INDEX('raw-data'!$A$1:$GQ$197,MATCH($A83,'raw-data'!$A:$A,1),MATCH(BQ$1,'raw-data'!$1:$1,1))&lt;&gt;"",
$D83*INDEX('raw-data'!$A$1:$GQ$197,MATCH($A83,'raw-data'!$A:$A,1),MATCH(BQ$1,'raw-data'!$1:$1,1))/VLOOKUP($A83,'raw-data'!$A:$B,2,TRUE),"")</f>
        <v/>
      </c>
      <c r="BR83" s="1" t="str">
        <f>IF(INDEX('raw-data'!$A$1:$GQ$197,MATCH($A83,'raw-data'!$A:$A,1),MATCH(BR$1,'raw-data'!$1:$1,1))&lt;&gt;"",
$D83*INDEX('raw-data'!$A$1:$GQ$197,MATCH($A83,'raw-data'!$A:$A,1),MATCH(BR$1,'raw-data'!$1:$1,1))/VLOOKUP($A83,'raw-data'!$A:$B,2,TRUE),"")</f>
        <v/>
      </c>
      <c r="BS83" s="1" t="str">
        <f>IF(INDEX('raw-data'!$A$1:$GQ$197,MATCH($A83,'raw-data'!$A:$A,1),MATCH(BS$1,'raw-data'!$1:$1,1))&lt;&gt;"",
$D83*INDEX('raw-data'!$A$1:$GQ$197,MATCH($A83,'raw-data'!$A:$A,1),MATCH(BS$1,'raw-data'!$1:$1,1))/VLOOKUP($A83,'raw-data'!$A:$B,2,TRUE),"")</f>
        <v/>
      </c>
      <c r="BT83" s="1" t="str">
        <f>IF(INDEX('raw-data'!$A$1:$GQ$197,MATCH($A83,'raw-data'!$A:$A,1),MATCH(BT$1,'raw-data'!$1:$1,1))&lt;&gt;"",
$D83*INDEX('raw-data'!$A$1:$GQ$197,MATCH($A83,'raw-data'!$A:$A,1),MATCH(BT$1,'raw-data'!$1:$1,1))/VLOOKUP($A83,'raw-data'!$A:$B,2,TRUE),"")</f>
        <v/>
      </c>
      <c r="BU83" s="1" t="str">
        <f>IF(INDEX('raw-data'!$A$1:$GQ$197,MATCH($A83,'raw-data'!$A:$A,1),MATCH(BU$1,'raw-data'!$1:$1,1))&lt;&gt;"",
$D83*INDEX('raw-data'!$A$1:$GQ$197,MATCH($A83,'raw-data'!$A:$A,1),MATCH(BU$1,'raw-data'!$1:$1,1))/VLOOKUP($A83,'raw-data'!$A:$B,2,TRUE),"")</f>
        <v/>
      </c>
      <c r="BV83" s="1" t="str">
        <f>IF(INDEX('raw-data'!$A$1:$GQ$197,MATCH($A83,'raw-data'!$A:$A,1),MATCH(BV$1,'raw-data'!$1:$1,1))&lt;&gt;"",
$D83*INDEX('raw-data'!$A$1:$GQ$197,MATCH($A83,'raw-data'!$A:$A,1),MATCH(BV$1,'raw-data'!$1:$1,1))/VLOOKUP($A83,'raw-data'!$A:$B,2,TRUE),"")</f>
        <v/>
      </c>
      <c r="BW83" s="1" t="str">
        <f>IF(INDEX('raw-data'!$A$1:$GQ$197,MATCH($A83,'raw-data'!$A:$A,1),MATCH(BW$1,'raw-data'!$1:$1,1))&lt;&gt;"",
$D83*INDEX('raw-data'!$A$1:$GQ$197,MATCH($A83,'raw-data'!$A:$A,1),MATCH(BW$1,'raw-data'!$1:$1,1))/VLOOKUP($A83,'raw-data'!$A:$B,2,TRUE),"")</f>
        <v/>
      </c>
      <c r="BX83" s="1" t="str">
        <f>IF(INDEX('raw-data'!$A$1:$GQ$197,MATCH($A83,'raw-data'!$A:$A,1),MATCH(BX$1,'raw-data'!$1:$1,1))&lt;&gt;"",
$D83*INDEX('raw-data'!$A$1:$GQ$197,MATCH($A83,'raw-data'!$A:$A,1),MATCH(BX$1,'raw-data'!$1:$1,1))/VLOOKUP($A83,'raw-data'!$A:$B,2,TRUE),"")</f>
        <v/>
      </c>
      <c r="BY83" s="1" t="str">
        <f>IF(INDEX('raw-data'!$A$1:$GQ$197,MATCH($A83,'raw-data'!$A:$A,1),MATCH(BY$1,'raw-data'!$1:$1,1))&lt;&gt;"",
$D83*INDEX('raw-data'!$A$1:$GQ$197,MATCH($A83,'raw-data'!$A:$A,1),MATCH(BY$1,'raw-data'!$1:$1,1))/VLOOKUP($A83,'raw-data'!$A:$B,2,TRUE),"")</f>
        <v/>
      </c>
      <c r="BZ83" s="1" t="str">
        <f>IF(INDEX('raw-data'!$A$1:$GQ$197,MATCH($A83,'raw-data'!$A:$A,1),MATCH(BZ$1,'raw-data'!$1:$1,1))&lt;&gt;"",
$D83*INDEX('raw-data'!$A$1:$GQ$197,MATCH($A83,'raw-data'!$A:$A,1),MATCH(BZ$1,'raw-data'!$1:$1,1))/VLOOKUP($A83,'raw-data'!$A:$B,2,TRUE),"")</f>
        <v/>
      </c>
      <c r="CA83" s="1" t="str">
        <f>IF(INDEX('raw-data'!$A$1:$GQ$197,MATCH($A83,'raw-data'!$A:$A,1),MATCH(CA$1,'raw-data'!$1:$1,1))&lt;&gt;"",
$D83*INDEX('raw-data'!$A$1:$GQ$197,MATCH($A83,'raw-data'!$A:$A,1),MATCH(CA$1,'raw-data'!$1:$1,1))/VLOOKUP($A83,'raw-data'!$A:$B,2,TRUE),"")</f>
        <v/>
      </c>
      <c r="CB83" s="1" t="str">
        <f>IF(INDEX('raw-data'!$A$1:$GQ$197,MATCH($A83,'raw-data'!$A:$A,1),MATCH(CB$1,'raw-data'!$1:$1,1))&lt;&gt;"",
$D83*INDEX('raw-data'!$A$1:$GQ$197,MATCH($A83,'raw-data'!$A:$A,1),MATCH(CB$1,'raw-data'!$1:$1,1))/VLOOKUP($A83,'raw-data'!$A:$B,2,TRUE),"")</f>
        <v/>
      </c>
      <c r="CC83" s="1" t="str">
        <f>IF(INDEX('raw-data'!$A$1:$GQ$197,MATCH($A83,'raw-data'!$A:$A,1),MATCH(CC$1,'raw-data'!$1:$1,1))&lt;&gt;"",
$D83*INDEX('raw-data'!$A$1:$GQ$197,MATCH($A83,'raw-data'!$A:$A,1),MATCH(CC$1,'raw-data'!$1:$1,1))/VLOOKUP($A83,'raw-data'!$A:$B,2,TRUE),"")</f>
        <v/>
      </c>
      <c r="CD83" s="1" t="str">
        <f>IF(INDEX('raw-data'!$A$1:$GQ$197,MATCH($A83,'raw-data'!$A:$A,1),MATCH(CD$1,'raw-data'!$1:$1,1))&lt;&gt;"",
$D83*INDEX('raw-data'!$A$1:$GQ$197,MATCH($A83,'raw-data'!$A:$A,1),MATCH(CD$1,'raw-data'!$1:$1,1))/VLOOKUP($A83,'raw-data'!$A:$B,2,TRUE),"")</f>
        <v/>
      </c>
      <c r="CE83" s="1" t="str">
        <f>IF(INDEX('raw-data'!$A$1:$GQ$197,MATCH($A83,'raw-data'!$A:$A,1),MATCH(CE$1,'raw-data'!$1:$1,1))&lt;&gt;"",
$D83*INDEX('raw-data'!$A$1:$GQ$197,MATCH($A83,'raw-data'!$A:$A,1),MATCH(CE$1,'raw-data'!$1:$1,1))/VLOOKUP($A83,'raw-data'!$A:$B,2,TRUE),"")</f>
        <v/>
      </c>
      <c r="CF83" s="1" t="str">
        <f>IF(INDEX('raw-data'!$A$1:$GQ$197,MATCH($A83,'raw-data'!$A:$A,1),MATCH(CF$1,'raw-data'!$1:$1,1))&lt;&gt;"",
$D83*INDEX('raw-data'!$A$1:$GQ$197,MATCH($A83,'raw-data'!$A:$A,1),MATCH(CF$1,'raw-data'!$1:$1,1))/VLOOKUP($A83,'raw-data'!$A:$B,2,TRUE),"")</f>
        <v/>
      </c>
      <c r="CG83" s="1" t="str">
        <f>IF(INDEX('raw-data'!$A$1:$GQ$197,MATCH($A83,'raw-data'!$A:$A,1),MATCH(CG$1,'raw-data'!$1:$1,1))&lt;&gt;"",
$D83*INDEX('raw-data'!$A$1:$GQ$197,MATCH($A83,'raw-data'!$A:$A,1),MATCH(CG$1,'raw-data'!$1:$1,1))/VLOOKUP($A83,'raw-data'!$A:$B,2,TRUE),"")</f>
        <v/>
      </c>
      <c r="CH83" s="1" t="str">
        <f>IF(INDEX('raw-data'!$A$1:$GQ$197,MATCH($A83,'raw-data'!$A:$A,1),MATCH(CH$1,'raw-data'!$1:$1,1))&lt;&gt;"",
$D83*INDEX('raw-data'!$A$1:$GQ$197,MATCH($A83,'raw-data'!$A:$A,1),MATCH(CH$1,'raw-data'!$1:$1,1))/VLOOKUP($A83,'raw-data'!$A:$B,2,TRUE),"")</f>
        <v/>
      </c>
      <c r="CI83" s="1" t="str">
        <f>IF(INDEX('raw-data'!$A$1:$GQ$197,MATCH($A83,'raw-data'!$A:$A,1),MATCH(CI$1,'raw-data'!$1:$1,1))&lt;&gt;"",
$D83*INDEX('raw-data'!$A$1:$GQ$197,MATCH($A83,'raw-data'!$A:$A,1),MATCH(CI$1,'raw-data'!$1:$1,1))/VLOOKUP($A83,'raw-data'!$A:$B,2,TRUE),"")</f>
        <v/>
      </c>
      <c r="CJ83" s="1" t="str">
        <f>IF(INDEX('raw-data'!$A$1:$GQ$197,MATCH($A83,'raw-data'!$A:$A,1),MATCH(CJ$1,'raw-data'!$1:$1,1))&lt;&gt;"",
$D83*INDEX('raw-data'!$A$1:$GQ$197,MATCH($A83,'raw-data'!$A:$A,1),MATCH(CJ$1,'raw-data'!$1:$1,1))/VLOOKUP($A83,'raw-data'!$A:$B,2,TRUE),"")</f>
        <v/>
      </c>
      <c r="CK83" s="1" t="str">
        <f>IF(INDEX('raw-data'!$A$1:$GQ$197,MATCH($A83,'raw-data'!$A:$A,1),MATCH(CK$1,'raw-data'!$1:$1,1))&lt;&gt;"",
$D83*INDEX('raw-data'!$A$1:$GQ$197,MATCH($A83,'raw-data'!$A:$A,1),MATCH(CK$1,'raw-data'!$1:$1,1))/VLOOKUP($A83,'raw-data'!$A:$B,2,TRUE),"")</f>
        <v/>
      </c>
      <c r="CL83" s="1" t="str">
        <f>IF(INDEX('raw-data'!$A$1:$GQ$197,MATCH($A83,'raw-data'!$A:$A,1),MATCH(CL$1,'raw-data'!$1:$1,1))&lt;&gt;"",
$D83*INDEX('raw-data'!$A$1:$GQ$197,MATCH($A83,'raw-data'!$A:$A,1),MATCH(CL$1,'raw-data'!$1:$1,1))/VLOOKUP($A83,'raw-data'!$A:$B,2,TRUE),"")</f>
        <v/>
      </c>
      <c r="CM83" s="1" t="str">
        <f>IF(INDEX('raw-data'!$A$1:$GQ$197,MATCH($A83,'raw-data'!$A:$A,1),MATCH(CM$1,'raw-data'!$1:$1,1))&lt;&gt;"",
$D83*INDEX('raw-data'!$A$1:$GQ$197,MATCH($A83,'raw-data'!$A:$A,1),MATCH(CM$1,'raw-data'!$1:$1,1))/VLOOKUP($A83,'raw-data'!$A:$B,2,TRUE),"")</f>
        <v/>
      </c>
      <c r="CN83" s="1" t="str">
        <f>IF(INDEX('raw-data'!$A$1:$GQ$197,MATCH($A83,'raw-data'!$A:$A,1),MATCH(CN$1,'raw-data'!$1:$1,1))&lt;&gt;"",
$D83*INDEX('raw-data'!$A$1:$GQ$197,MATCH($A83,'raw-data'!$A:$A,1),MATCH(CN$1,'raw-data'!$1:$1,1))/VLOOKUP($A83,'raw-data'!$A:$B,2,TRUE),"")</f>
        <v/>
      </c>
      <c r="CO83" s="1" t="str">
        <f>IF(INDEX('raw-data'!$A$1:$GQ$197,MATCH($A83,'raw-data'!$A:$A,1),MATCH(CO$1,'raw-data'!$1:$1,1))&lt;&gt;"",
$D83*INDEX('raw-data'!$A$1:$GQ$197,MATCH($A83,'raw-data'!$A:$A,1),MATCH(CO$1,'raw-data'!$1:$1,1))/VLOOKUP($A83,'raw-data'!$A:$B,2,TRUE),"")</f>
        <v/>
      </c>
      <c r="CP83" s="1" t="str">
        <f>IF(INDEX('raw-data'!$A$1:$GQ$197,MATCH($A83,'raw-data'!$A:$A,1),MATCH(CP$1,'raw-data'!$1:$1,1))&lt;&gt;"",
$D83*INDEX('raw-data'!$A$1:$GQ$197,MATCH($A83,'raw-data'!$A:$A,1),MATCH(CP$1,'raw-data'!$1:$1,1))/VLOOKUP($A83,'raw-data'!$A:$B,2,TRUE),"")</f>
        <v/>
      </c>
      <c r="CQ83" s="1" t="str">
        <f>IF(INDEX('raw-data'!$A$1:$GQ$197,MATCH($A83,'raw-data'!$A:$A,1),MATCH(CQ$1,'raw-data'!$1:$1,1))&lt;&gt;"",
$D83*INDEX('raw-data'!$A$1:$GQ$197,MATCH($A83,'raw-data'!$A:$A,1),MATCH(CQ$1,'raw-data'!$1:$1,1))/VLOOKUP($A83,'raw-data'!$A:$B,2,TRUE),"")</f>
        <v/>
      </c>
      <c r="CR83" s="1" t="str">
        <f>IF(INDEX('raw-data'!$A$1:$GQ$197,MATCH($A83,'raw-data'!$A:$A,1),MATCH(CR$1,'raw-data'!$1:$1,1))&lt;&gt;"",
$D83*INDEX('raw-data'!$A$1:$GQ$197,MATCH($A83,'raw-data'!$A:$A,1),MATCH(CR$1,'raw-data'!$1:$1,1))/VLOOKUP($A83,'raw-data'!$A:$B,2,TRUE),"")</f>
        <v/>
      </c>
      <c r="CS83" s="1" t="str">
        <f>IF(INDEX('raw-data'!$A$1:$GQ$197,MATCH($A83,'raw-data'!$A:$A,1),MATCH(CS$1,'raw-data'!$1:$1,1))&lt;&gt;"",
$D83*INDEX('raw-data'!$A$1:$GQ$197,MATCH($A83,'raw-data'!$A:$A,1),MATCH(CS$1,'raw-data'!$1:$1,1))/VLOOKUP($A83,'raw-data'!$A:$B,2,TRUE),"")</f>
        <v/>
      </c>
      <c r="CT83" s="1" t="str">
        <f>IF(INDEX('raw-data'!$A$1:$GQ$197,MATCH($A83,'raw-data'!$A:$A,1),MATCH(CT$1,'raw-data'!$1:$1,1))&lt;&gt;"",
$D83*INDEX('raw-data'!$A$1:$GQ$197,MATCH($A83,'raw-data'!$A:$A,1),MATCH(CT$1,'raw-data'!$1:$1,1))/VLOOKUP($A83,'raw-data'!$A:$B,2,TRUE),"")</f>
        <v/>
      </c>
      <c r="CU83" s="1" t="str">
        <f>IF(INDEX('raw-data'!$A$1:$GQ$197,MATCH($A83,'raw-data'!$A:$A,1),MATCH(CU$1,'raw-data'!$1:$1,1))&lt;&gt;"",
$D83*INDEX('raw-data'!$A$1:$GQ$197,MATCH($A83,'raw-data'!$A:$A,1),MATCH(CU$1,'raw-data'!$1:$1,1))/VLOOKUP($A83,'raw-data'!$A:$B,2,TRUE),"")</f>
        <v/>
      </c>
      <c r="CV83" s="1" t="str">
        <f>IF(INDEX('raw-data'!$A$1:$GQ$197,MATCH($A83,'raw-data'!$A:$A,1),MATCH(CV$1,'raw-data'!$1:$1,1))&lt;&gt;"",
$D83*INDEX('raw-data'!$A$1:$GQ$197,MATCH($A83,'raw-data'!$A:$A,1),MATCH(CV$1,'raw-data'!$1:$1,1))/VLOOKUP($A83,'raw-data'!$A:$B,2,TRUE),"")</f>
        <v/>
      </c>
      <c r="CW83" s="1" t="str">
        <f>IF(INDEX('raw-data'!$A$1:$GQ$197,MATCH($A83,'raw-data'!$A:$A,1),MATCH(CW$1,'raw-data'!$1:$1,1))&lt;&gt;"",
$D83*INDEX('raw-data'!$A$1:$GQ$197,MATCH($A83,'raw-data'!$A:$A,1),MATCH(CW$1,'raw-data'!$1:$1,1))/VLOOKUP($A83,'raw-data'!$A:$B,2,TRUE),"")</f>
        <v/>
      </c>
      <c r="CX83" s="1" t="str">
        <f>IF(INDEX('raw-data'!$A$1:$GQ$197,MATCH($A83,'raw-data'!$A:$A,1),MATCH(CX$1,'raw-data'!$1:$1,1))&lt;&gt;"",
$D83*INDEX('raw-data'!$A$1:$GQ$197,MATCH($A83,'raw-data'!$A:$A,1),MATCH(CX$1,'raw-data'!$1:$1,1))/VLOOKUP($A83,'raw-data'!$A:$B,2,TRUE),"")</f>
        <v/>
      </c>
      <c r="CY83" s="1" t="str">
        <f>IF(INDEX('raw-data'!$A$1:$GQ$197,MATCH($A83,'raw-data'!$A:$A,1),MATCH(CY$1,'raw-data'!$1:$1,1))&lt;&gt;"",
$D83*INDEX('raw-data'!$A$1:$GQ$197,MATCH($A83,'raw-data'!$A:$A,1),MATCH(CY$1,'raw-data'!$1:$1,1))/VLOOKUP($A83,'raw-data'!$A:$B,2,TRUE),"")</f>
        <v/>
      </c>
      <c r="CZ83" s="1" t="str">
        <f>IF(INDEX('raw-data'!$A$1:$GQ$197,MATCH($A83,'raw-data'!$A:$A,1),MATCH(CZ$1,'raw-data'!$1:$1,1))&lt;&gt;"",
$D83*INDEX('raw-data'!$A$1:$GQ$197,MATCH($A83,'raw-data'!$A:$A,1),MATCH(CZ$1,'raw-data'!$1:$1,1))/VLOOKUP($A83,'raw-data'!$A:$B,2,TRUE),"")</f>
        <v/>
      </c>
      <c r="DA83" s="1" t="str">
        <f>IF(INDEX('raw-data'!$A$1:$GQ$197,MATCH($A83,'raw-data'!$A:$A,1),MATCH(DA$1,'raw-data'!$1:$1,1))&lt;&gt;"",
$D83*INDEX('raw-data'!$A$1:$GQ$197,MATCH($A83,'raw-data'!$A:$A,1),MATCH(DA$1,'raw-data'!$1:$1,1))/VLOOKUP($A83,'raw-data'!$A:$B,2,TRUE),"")</f>
        <v/>
      </c>
      <c r="DB83" s="1" t="str">
        <f>IF(INDEX('raw-data'!$A$1:$GQ$197,MATCH($A83,'raw-data'!$A:$A,1),MATCH(DB$1,'raw-data'!$1:$1,1))&lt;&gt;"",
$D83*INDEX('raw-data'!$A$1:$GQ$197,MATCH($A83,'raw-data'!$A:$A,1),MATCH(DB$1,'raw-data'!$1:$1,1))/VLOOKUP($A83,'raw-data'!$A:$B,2,TRUE),"")</f>
        <v/>
      </c>
      <c r="DC83" s="1" t="str">
        <f>IF(INDEX('raw-data'!$A$1:$GQ$197,MATCH($A83,'raw-data'!$A:$A,1),MATCH(DC$1,'raw-data'!$1:$1,1))&lt;&gt;"",
$D83*INDEX('raw-data'!$A$1:$GQ$197,MATCH($A83,'raw-data'!$A:$A,1),MATCH(DC$1,'raw-data'!$1:$1,1))/VLOOKUP($A83,'raw-data'!$A:$B,2,TRUE),"")</f>
        <v/>
      </c>
      <c r="DD83" s="1" t="str">
        <f>IF(INDEX('raw-data'!$A$1:$GQ$197,MATCH($A83,'raw-data'!$A:$A,1),MATCH(DD$1,'raw-data'!$1:$1,1))&lt;&gt;"",
$D83*INDEX('raw-data'!$A$1:$GQ$197,MATCH($A83,'raw-data'!$A:$A,1),MATCH(DD$1,'raw-data'!$1:$1,1))/VLOOKUP($A83,'raw-data'!$A:$B,2,TRUE),"")</f>
        <v/>
      </c>
      <c r="DE83" s="1" t="str">
        <f>IF(INDEX('raw-data'!$A$1:$GQ$197,MATCH($A83,'raw-data'!$A:$A,1),MATCH(DE$1,'raw-data'!$1:$1,1))&lt;&gt;"",
$D83*INDEX('raw-data'!$A$1:$GQ$197,MATCH($A83,'raw-data'!$A:$A,1),MATCH(DE$1,'raw-data'!$1:$1,1))/VLOOKUP($A83,'raw-data'!$A:$B,2,TRUE),"")</f>
        <v/>
      </c>
      <c r="DF83" s="1" t="str">
        <f>IF(INDEX('raw-data'!$A$1:$GQ$197,MATCH($A83,'raw-data'!$A:$A,1),MATCH(DF$1,'raw-data'!$1:$1,1))&lt;&gt;"",
$D83*INDEX('raw-data'!$A$1:$GQ$197,MATCH($A83,'raw-data'!$A:$A,1),MATCH(DF$1,'raw-data'!$1:$1,1))/VLOOKUP($A83,'raw-data'!$A:$B,2,TRUE),"")</f>
        <v/>
      </c>
      <c r="DG83" s="1" t="str">
        <f>IF(INDEX('raw-data'!$A$1:$GQ$197,MATCH($A83,'raw-data'!$A:$A,1),MATCH(DG$1,'raw-data'!$1:$1,1))&lt;&gt;"",
$D83*INDEX('raw-data'!$A$1:$GQ$197,MATCH($A83,'raw-data'!$A:$A,1),MATCH(DG$1,'raw-data'!$1:$1,1))/VLOOKUP($A83,'raw-data'!$A:$B,2,TRUE),"")</f>
        <v/>
      </c>
      <c r="DH83" s="1" t="str">
        <f>IF(INDEX('raw-data'!$A$1:$GQ$197,MATCH($A83,'raw-data'!$A:$A,1),MATCH(DH$1,'raw-data'!$1:$1,1))&lt;&gt;"",
$D83*INDEX('raw-data'!$A$1:$GQ$197,MATCH($A83,'raw-data'!$A:$A,1),MATCH(DH$1,'raw-data'!$1:$1,1))/VLOOKUP($A83,'raw-data'!$A:$B,2,TRUE),"")</f>
        <v/>
      </c>
      <c r="DI83" s="1" t="str">
        <f>IF(INDEX('raw-data'!$A$1:$GQ$197,MATCH($A83,'raw-data'!$A:$A,1),MATCH(DI$1,'raw-data'!$1:$1,1))&lt;&gt;"",
$D83*INDEX('raw-data'!$A$1:$GQ$197,MATCH($A83,'raw-data'!$A:$A,1),MATCH(DI$1,'raw-data'!$1:$1,1))/VLOOKUP($A83,'raw-data'!$A:$B,2,TRUE),"")</f>
        <v/>
      </c>
      <c r="DJ83" s="1" t="str">
        <f>IF(INDEX('raw-data'!$A$1:$GQ$197,MATCH($A83,'raw-data'!$A:$A,1),MATCH(DJ$1,'raw-data'!$1:$1,1))&lt;&gt;"",
$D83*INDEX('raw-data'!$A$1:$GQ$197,MATCH($A83,'raw-data'!$A:$A,1),MATCH(DJ$1,'raw-data'!$1:$1,1))/VLOOKUP($A83,'raw-data'!$A:$B,2,TRUE),"")</f>
        <v/>
      </c>
      <c r="DK83" s="1" t="str">
        <f>IF(INDEX('raw-data'!$A$1:$GQ$197,MATCH($A83,'raw-data'!$A:$A,1),MATCH(DK$1,'raw-data'!$1:$1,1))&lt;&gt;"",
$D83*INDEX('raw-data'!$A$1:$GQ$197,MATCH($A83,'raw-data'!$A:$A,1),MATCH(DK$1,'raw-data'!$1:$1,1))/VLOOKUP($A83,'raw-data'!$A:$B,2,TRUE),"")</f>
        <v/>
      </c>
      <c r="DL83" s="1" t="str">
        <f>IF(INDEX('raw-data'!$A$1:$GQ$197,MATCH($A83,'raw-data'!$A:$A,1),MATCH(DL$1,'raw-data'!$1:$1,1))&lt;&gt;"",
$D83*INDEX('raw-data'!$A$1:$GQ$197,MATCH($A83,'raw-data'!$A:$A,1),MATCH(DL$1,'raw-data'!$1:$1,1))/VLOOKUP($A83,'raw-data'!$A:$B,2,TRUE),"")</f>
        <v/>
      </c>
      <c r="DM83" s="1" t="str">
        <f>IF(INDEX('raw-data'!$A$1:$GQ$197,MATCH($A83,'raw-data'!$A:$A,1),MATCH(DM$1,'raw-data'!$1:$1,1))&lt;&gt;"",
$D83*INDEX('raw-data'!$A$1:$GQ$197,MATCH($A83,'raw-data'!$A:$A,1),MATCH(DM$1,'raw-data'!$1:$1,1))/VLOOKUP($A83,'raw-data'!$A:$B,2,TRUE),"")</f>
        <v/>
      </c>
      <c r="DN83" s="1" t="str">
        <f>IF(INDEX('raw-data'!$A$1:$GQ$197,MATCH($A83,'raw-data'!$A:$A,1),MATCH(DN$1,'raw-data'!$1:$1,1))&lt;&gt;"",
$D83*INDEX('raw-data'!$A$1:$GQ$197,MATCH($A83,'raw-data'!$A:$A,1),MATCH(DN$1,'raw-data'!$1:$1,1))/VLOOKUP($A83,'raw-data'!$A:$B,2,TRUE),"")</f>
        <v/>
      </c>
      <c r="DO83" s="1" t="str">
        <f>IF(INDEX('raw-data'!$A$1:$GQ$197,MATCH($A83,'raw-data'!$A:$A,1),MATCH(DO$1,'raw-data'!$1:$1,1))&lt;&gt;"",
$D83*INDEX('raw-data'!$A$1:$GQ$197,MATCH($A83,'raw-data'!$A:$A,1),MATCH(DO$1,'raw-data'!$1:$1,1))/VLOOKUP($A83,'raw-data'!$A:$B,2,TRUE),"")</f>
        <v/>
      </c>
      <c r="DP83" s="1" t="str">
        <f>IF(INDEX('raw-data'!$A$1:$GQ$197,MATCH($A83,'raw-data'!$A:$A,1),MATCH(DP$1,'raw-data'!$1:$1,1))&lt;&gt;"",
$D83*INDEX('raw-data'!$A$1:$GQ$197,MATCH($A83,'raw-data'!$A:$A,1),MATCH(DP$1,'raw-data'!$1:$1,1))/VLOOKUP($A83,'raw-data'!$A:$B,2,TRUE),"")</f>
        <v/>
      </c>
      <c r="DQ83" s="1" t="str">
        <f>IF(INDEX('raw-data'!$A$1:$GQ$197,MATCH($A83,'raw-data'!$A:$A,1),MATCH(DQ$1,'raw-data'!$1:$1,1))&lt;&gt;"",
$D83*INDEX('raw-data'!$A$1:$GQ$197,MATCH($A83,'raw-data'!$A:$A,1),MATCH(DQ$1,'raw-data'!$1:$1,1))/VLOOKUP($A83,'raw-data'!$A:$B,2,TRUE),"")</f>
        <v/>
      </c>
      <c r="DR83" s="1" t="str">
        <f>IF(INDEX('raw-data'!$A$1:$GQ$197,MATCH($A83,'raw-data'!$A:$A,1),MATCH(DR$1,'raw-data'!$1:$1,1))&lt;&gt;"",
$D83*INDEX('raw-data'!$A$1:$GQ$197,MATCH($A83,'raw-data'!$A:$A,1),MATCH(DR$1,'raw-data'!$1:$1,1))/VLOOKUP($A83,'raw-data'!$A:$B,2,TRUE),"")</f>
        <v/>
      </c>
      <c r="DS83" s="1" t="str">
        <f>IF(INDEX('raw-data'!$A$1:$GQ$197,MATCH($A83,'raw-data'!$A:$A,1),MATCH(DS$1,'raw-data'!$1:$1,1))&lt;&gt;"",
$D83*INDEX('raw-data'!$A$1:$GQ$197,MATCH($A83,'raw-data'!$A:$A,1),MATCH(DS$1,'raw-data'!$1:$1,1))/VLOOKUP($A83,'raw-data'!$A:$B,2,TRUE),"")</f>
        <v/>
      </c>
      <c r="DT83" s="1" t="str">
        <f>IF(INDEX('raw-data'!$A$1:$GQ$197,MATCH($A83,'raw-data'!$A:$A,1),MATCH(DT$1,'raw-data'!$1:$1,1))&lt;&gt;"",
$D83*INDEX('raw-data'!$A$1:$GQ$197,MATCH($A83,'raw-data'!$A:$A,1),MATCH(DT$1,'raw-data'!$1:$1,1))/VLOOKUP($A83,'raw-data'!$A:$B,2,TRUE),"")</f>
        <v/>
      </c>
      <c r="DU83" s="1" t="str">
        <f>IF(INDEX('raw-data'!$A$1:$GQ$197,MATCH($A83,'raw-data'!$A:$A,1),MATCH(DU$1,'raw-data'!$1:$1,1))&lt;&gt;"",
$D83*INDEX('raw-data'!$A$1:$GQ$197,MATCH($A83,'raw-data'!$A:$A,1),MATCH(DU$1,'raw-data'!$1:$1,1))/VLOOKUP($A83,'raw-data'!$A:$B,2,TRUE),"")</f>
        <v/>
      </c>
      <c r="DV83" s="1" t="str">
        <f>IF(INDEX('raw-data'!$A$1:$GQ$197,MATCH($A83,'raw-data'!$A:$A,1),MATCH(DV$1,'raw-data'!$1:$1,1))&lt;&gt;"",
$D83*INDEX('raw-data'!$A$1:$GQ$197,MATCH($A83,'raw-data'!$A:$A,1),MATCH(DV$1,'raw-data'!$1:$1,1))/VLOOKUP($A83,'raw-data'!$A:$B,2,TRUE),"")</f>
        <v/>
      </c>
      <c r="DW83" s="1" t="str">
        <f>IF(INDEX('raw-data'!$A$1:$GQ$197,MATCH($A83,'raw-data'!$A:$A,1),MATCH(DW$1,'raw-data'!$1:$1,1))&lt;&gt;"",
$D83*INDEX('raw-data'!$A$1:$GQ$197,MATCH($A83,'raw-data'!$A:$A,1),MATCH(DW$1,'raw-data'!$1:$1,1))/VLOOKUP($A83,'raw-data'!$A:$B,2,TRUE),"")</f>
        <v/>
      </c>
      <c r="DX83" s="1" t="str">
        <f>IF(INDEX('raw-data'!$A$1:$GQ$197,MATCH($A83,'raw-data'!$A:$A,1),MATCH(DX$1,'raw-data'!$1:$1,1))&lt;&gt;"",
$D83*INDEX('raw-data'!$A$1:$GQ$197,MATCH($A83,'raw-data'!$A:$A,1),MATCH(DX$1,'raw-data'!$1:$1,1))/VLOOKUP($A83,'raw-data'!$A:$B,2,TRUE),"")</f>
        <v/>
      </c>
      <c r="DY83" s="1" t="str">
        <f>IF(INDEX('raw-data'!$A$1:$GQ$197,MATCH($A83,'raw-data'!$A:$A,1),MATCH(DY$1,'raw-data'!$1:$1,1))&lt;&gt;"",
$D83*INDEX('raw-data'!$A$1:$GQ$197,MATCH($A83,'raw-data'!$A:$A,1),MATCH(DY$1,'raw-data'!$1:$1,1))/VLOOKUP($A83,'raw-data'!$A:$B,2,TRUE),"")</f>
        <v/>
      </c>
      <c r="DZ83" s="1">
        <f>IF(INDEX('raw-data'!$A$1:$GQ$197,MATCH($A83,'raw-data'!$A:$A,1),MATCH(DZ$1,'raw-data'!$1:$1,1))&lt;&gt;"",
$D83*INDEX('raw-data'!$A$1:$GQ$197,MATCH($A83,'raw-data'!$A:$A,1),MATCH(DZ$1,'raw-data'!$1:$1,1))/VLOOKUP($A83,'raw-data'!$A:$B,2,TRUE),"")</f>
        <v>0</v>
      </c>
      <c r="EA83" s="1" t="str">
        <f>IF(INDEX('raw-data'!$A$1:$GQ$197,MATCH($A83,'raw-data'!$A:$A,1),MATCH(EA$1,'raw-data'!$1:$1,1))&lt;&gt;"",
$D83*INDEX('raw-data'!$A$1:$GQ$197,MATCH($A83,'raw-data'!$A:$A,1),MATCH(EA$1,'raw-data'!$1:$1,1))/VLOOKUP($A83,'raw-data'!$A:$B,2,TRUE),"")</f>
        <v/>
      </c>
      <c r="EB83" s="1" t="str">
        <f>IF(INDEX('raw-data'!$A$1:$GQ$197,MATCH($A83,'raw-data'!$A:$A,1),MATCH(EB$1,'raw-data'!$1:$1,1))&lt;&gt;"",
$D83*INDEX('raw-data'!$A$1:$GQ$197,MATCH($A83,'raw-data'!$A:$A,1),MATCH(EB$1,'raw-data'!$1:$1,1))/VLOOKUP($A83,'raw-data'!$A:$B,2,TRUE),"")</f>
        <v/>
      </c>
      <c r="EC83" s="1" t="str">
        <f>IF(INDEX('raw-data'!$A$1:$GQ$197,MATCH($A83,'raw-data'!$A:$A,1),MATCH(EC$1,'raw-data'!$1:$1,1))&lt;&gt;"",
$D83*INDEX('raw-data'!$A$1:$GQ$197,MATCH($A83,'raw-data'!$A:$A,1),MATCH(EC$1,'raw-data'!$1:$1,1))/VLOOKUP($A83,'raw-data'!$A:$B,2,TRUE),"")</f>
        <v/>
      </c>
      <c r="ED83" s="1" t="str">
        <f>IF(INDEX('raw-data'!$A$1:$GQ$197,MATCH($A83,'raw-data'!$A:$A,1),MATCH(ED$1,'raw-data'!$1:$1,1))&lt;&gt;"",
$D83*INDEX('raw-data'!$A$1:$GQ$197,MATCH($A83,'raw-data'!$A:$A,1),MATCH(ED$1,'raw-data'!$1:$1,1))/VLOOKUP($A83,'raw-data'!$A:$B,2,TRUE),"")</f>
        <v/>
      </c>
      <c r="EE83" s="1" t="str">
        <f>IF(INDEX('raw-data'!$A$1:$GQ$197,MATCH($A83,'raw-data'!$A:$A,1),MATCH(EE$1,'raw-data'!$1:$1,1))&lt;&gt;"",
$D83*INDEX('raw-data'!$A$1:$GQ$197,MATCH($A83,'raw-data'!$A:$A,1),MATCH(EE$1,'raw-data'!$1:$1,1))/VLOOKUP($A83,'raw-data'!$A:$B,2,TRUE),"")</f>
        <v/>
      </c>
      <c r="EF83" s="1" t="str">
        <f>IF(INDEX('raw-data'!$A$1:$GQ$197,MATCH($A83,'raw-data'!$A:$A,1),MATCH(EF$1,'raw-data'!$1:$1,1))&lt;&gt;"",
$D83*INDEX('raw-data'!$A$1:$GQ$197,MATCH($A83,'raw-data'!$A:$A,1),MATCH(EF$1,'raw-data'!$1:$1,1))/VLOOKUP($A83,'raw-data'!$A:$B,2,TRUE),"")</f>
        <v/>
      </c>
      <c r="EG83" s="1" t="str">
        <f>IF(INDEX('raw-data'!$A$1:$GQ$197,MATCH($A83,'raw-data'!$A:$A,1),MATCH(EG$1,'raw-data'!$1:$1,1))&lt;&gt;"",
$D83*INDEX('raw-data'!$A$1:$GQ$197,MATCH($A83,'raw-data'!$A:$A,1),MATCH(EG$1,'raw-data'!$1:$1,1))/VLOOKUP($A83,'raw-data'!$A:$B,2,TRUE),"")</f>
        <v/>
      </c>
      <c r="EH83" s="1" t="str">
        <f>IF(INDEX('raw-data'!$A$1:$GQ$197,MATCH($A83,'raw-data'!$A:$A,1),MATCH(EH$1,'raw-data'!$1:$1,1))&lt;&gt;"",
$D83*INDEX('raw-data'!$A$1:$GQ$197,MATCH($A83,'raw-data'!$A:$A,1),MATCH(EH$1,'raw-data'!$1:$1,1))/VLOOKUP($A83,'raw-data'!$A:$B,2,TRUE),"")</f>
        <v/>
      </c>
      <c r="EI83" s="1" t="str">
        <f>IF(INDEX('raw-data'!$A$1:$GQ$197,MATCH($A83,'raw-data'!$A:$A,1),MATCH(EI$1,'raw-data'!$1:$1,1))&lt;&gt;"",
$D83*INDEX('raw-data'!$A$1:$GQ$197,MATCH($A83,'raw-data'!$A:$A,1),MATCH(EI$1,'raw-data'!$1:$1,1))/VLOOKUP($A83,'raw-data'!$A:$B,2,TRUE),"")</f>
        <v/>
      </c>
      <c r="EJ83" s="1" t="str">
        <f>IF(INDEX('raw-data'!$A$1:$GQ$197,MATCH($A83,'raw-data'!$A:$A,1),MATCH(EJ$1,'raw-data'!$1:$1,1))&lt;&gt;"",
$D83*INDEX('raw-data'!$A$1:$GQ$197,MATCH($A83,'raw-data'!$A:$A,1),MATCH(EJ$1,'raw-data'!$1:$1,1))/VLOOKUP($A83,'raw-data'!$A:$B,2,TRUE),"")</f>
        <v/>
      </c>
      <c r="EK83" s="1" t="str">
        <f>IF(INDEX('raw-data'!$A$1:$GQ$197,MATCH($A83,'raw-data'!$A:$A,1),MATCH(EK$1,'raw-data'!$1:$1,1))&lt;&gt;"",
$D83*INDEX('raw-data'!$A$1:$GQ$197,MATCH($A83,'raw-data'!$A:$A,1),MATCH(EK$1,'raw-data'!$1:$1,1))/VLOOKUP($A83,'raw-data'!$A:$B,2,TRUE),"")</f>
        <v/>
      </c>
      <c r="EL83" s="1" t="str">
        <f>IF(INDEX('raw-data'!$A$1:$GQ$197,MATCH($A83,'raw-data'!$A:$A,1),MATCH(EL$1,'raw-data'!$1:$1,1))&lt;&gt;"",
$D83*INDEX('raw-data'!$A$1:$GQ$197,MATCH($A83,'raw-data'!$A:$A,1),MATCH(EL$1,'raw-data'!$1:$1,1))/VLOOKUP($A83,'raw-data'!$A:$B,2,TRUE),"")</f>
        <v/>
      </c>
      <c r="EM83" s="1" t="str">
        <f>IF(INDEX('raw-data'!$A$1:$GQ$197,MATCH($A83,'raw-data'!$A:$A,1),MATCH(EM$1,'raw-data'!$1:$1,1))&lt;&gt;"",
$D83*INDEX('raw-data'!$A$1:$GQ$197,MATCH($A83,'raw-data'!$A:$A,1),MATCH(EM$1,'raw-data'!$1:$1,1))/VLOOKUP($A83,'raw-data'!$A:$B,2,TRUE),"")</f>
        <v/>
      </c>
      <c r="EN83" s="1" t="str">
        <f>IF(INDEX('raw-data'!$A$1:$GQ$197,MATCH($A83,'raw-data'!$A:$A,1),MATCH(EN$1,'raw-data'!$1:$1,1))&lt;&gt;"",
$D83*INDEX('raw-data'!$A$1:$GQ$197,MATCH($A83,'raw-data'!$A:$A,1),MATCH(EN$1,'raw-data'!$1:$1,1))/VLOOKUP($A83,'raw-data'!$A:$B,2,TRUE),"")</f>
        <v/>
      </c>
      <c r="EO83" s="1" t="str">
        <f>IF(INDEX('raw-data'!$A$1:$GQ$197,MATCH($A83,'raw-data'!$A:$A,1),MATCH(EO$1,'raw-data'!$1:$1,1))&lt;&gt;"",
$D83*INDEX('raw-data'!$A$1:$GQ$197,MATCH($A83,'raw-data'!$A:$A,1),MATCH(EO$1,'raw-data'!$1:$1,1))/VLOOKUP($A83,'raw-data'!$A:$B,2,TRUE),"")</f>
        <v/>
      </c>
      <c r="EP83" s="1" t="str">
        <f>IF(INDEX('raw-data'!$A$1:$GQ$197,MATCH($A83,'raw-data'!$A:$A,1),MATCH(EP$1,'raw-data'!$1:$1,1))&lt;&gt;"",
$D83*INDEX('raw-data'!$A$1:$GQ$197,MATCH($A83,'raw-data'!$A:$A,1),MATCH(EP$1,'raw-data'!$1:$1,1))/VLOOKUP($A83,'raw-data'!$A:$B,2,TRUE),"")</f>
        <v/>
      </c>
      <c r="EQ83" s="1" t="str">
        <f>IF(INDEX('raw-data'!$A$1:$GQ$197,MATCH($A83,'raw-data'!$A:$A,1),MATCH(EQ$1,'raw-data'!$1:$1,1))&lt;&gt;"",
$D83*INDEX('raw-data'!$A$1:$GQ$197,MATCH($A83,'raw-data'!$A:$A,1),MATCH(EQ$1,'raw-data'!$1:$1,1))/VLOOKUP($A83,'raw-data'!$A:$B,2,TRUE),"")</f>
        <v/>
      </c>
      <c r="ER83" s="1" t="str">
        <f>IF(INDEX('raw-data'!$A$1:$GQ$197,MATCH($A83,'raw-data'!$A:$A,1),MATCH(ER$1,'raw-data'!$1:$1,1))&lt;&gt;"",
$D83*INDEX('raw-data'!$A$1:$GQ$197,MATCH($A83,'raw-data'!$A:$A,1),MATCH(ER$1,'raw-data'!$1:$1,1))/VLOOKUP($A83,'raw-data'!$A:$B,2,TRUE),"")</f>
        <v/>
      </c>
      <c r="ES83" s="1" t="str">
        <f>IF(INDEX('raw-data'!$A$1:$GQ$197,MATCH($A83,'raw-data'!$A:$A,1),MATCH(ES$1,'raw-data'!$1:$1,1))&lt;&gt;"",
$D83*INDEX('raw-data'!$A$1:$GQ$197,MATCH($A83,'raw-data'!$A:$A,1),MATCH(ES$1,'raw-data'!$1:$1,1))/VLOOKUP($A83,'raw-data'!$A:$B,2,TRUE),"")</f>
        <v/>
      </c>
      <c r="ET83" s="1" t="str">
        <f>IF(INDEX('raw-data'!$A$1:$GQ$197,MATCH($A83,'raw-data'!$A:$A,1),MATCH(ET$1,'raw-data'!$1:$1,1))&lt;&gt;"",
$D83*INDEX('raw-data'!$A$1:$GQ$197,MATCH($A83,'raw-data'!$A:$A,1),MATCH(ET$1,'raw-data'!$1:$1,1))/VLOOKUP($A83,'raw-data'!$A:$B,2,TRUE),"")</f>
        <v/>
      </c>
      <c r="EU83" s="1" t="str">
        <f>IF(INDEX('raw-data'!$A$1:$GQ$197,MATCH($A83,'raw-data'!$A:$A,1),MATCH(EU$1,'raw-data'!$1:$1,1))&lt;&gt;"",
$D83*INDEX('raw-data'!$A$1:$GQ$197,MATCH($A83,'raw-data'!$A:$A,1),MATCH(EU$1,'raw-data'!$1:$1,1))/VLOOKUP($A83,'raw-data'!$A:$B,2,TRUE),"")</f>
        <v/>
      </c>
      <c r="EV83" s="1" t="str">
        <f>IF(INDEX('raw-data'!$A$1:$GQ$197,MATCH($A83,'raw-data'!$A:$A,1),MATCH(EV$1,'raw-data'!$1:$1,1))&lt;&gt;"",
$D83*INDEX('raw-data'!$A$1:$GQ$197,MATCH($A83,'raw-data'!$A:$A,1),MATCH(EV$1,'raw-data'!$1:$1,1))/VLOOKUP($A83,'raw-data'!$A:$B,2,TRUE),"")</f>
        <v/>
      </c>
      <c r="EW83" s="1" t="str">
        <f>IF(INDEX('raw-data'!$A$1:$GQ$197,MATCH($A83,'raw-data'!$A:$A,1),MATCH(EW$1,'raw-data'!$1:$1,1))&lt;&gt;"",
$D83*INDEX('raw-data'!$A$1:$GQ$197,MATCH($A83,'raw-data'!$A:$A,1),MATCH(EW$1,'raw-data'!$1:$1,1))/VLOOKUP($A83,'raw-data'!$A:$B,2,TRUE),"")</f>
        <v/>
      </c>
      <c r="EX83" s="1" t="str">
        <f>IF(INDEX('raw-data'!$A$1:$GQ$197,MATCH($A83,'raw-data'!$A:$A,1),MATCH(EX$1,'raw-data'!$1:$1,1))&lt;&gt;"",
$D83*INDEX('raw-data'!$A$1:$GQ$197,MATCH($A83,'raw-data'!$A:$A,1),MATCH(EX$1,'raw-data'!$1:$1,1))/VLOOKUP($A83,'raw-data'!$A:$B,2,TRUE),"")</f>
        <v/>
      </c>
      <c r="EY83" s="1" t="str">
        <f>IF(INDEX('raw-data'!$A$1:$GQ$197,MATCH($A83,'raw-data'!$A:$A,1),MATCH(EY$1,'raw-data'!$1:$1,1))&lt;&gt;"",
$D83*INDEX('raw-data'!$A$1:$GQ$197,MATCH($A83,'raw-data'!$A:$A,1),MATCH(EY$1,'raw-data'!$1:$1,1))/VLOOKUP($A83,'raw-data'!$A:$B,2,TRUE),"")</f>
        <v/>
      </c>
      <c r="EZ83" s="1" t="str">
        <f>IF(INDEX('raw-data'!$A$1:$GQ$197,MATCH($A83,'raw-data'!$A:$A,1),MATCH(EZ$1,'raw-data'!$1:$1,1))&lt;&gt;"",
$D83*INDEX('raw-data'!$A$1:$GQ$197,MATCH($A83,'raw-data'!$A:$A,1),MATCH(EZ$1,'raw-data'!$1:$1,1))/VLOOKUP($A83,'raw-data'!$A:$B,2,TRUE),"")</f>
        <v/>
      </c>
      <c r="FA83" s="1" t="str">
        <f>IF(INDEX('raw-data'!$A$1:$GQ$197,MATCH($A83,'raw-data'!$A:$A,1),MATCH(FA$1,'raw-data'!$1:$1,1))&lt;&gt;"",
$D83*INDEX('raw-data'!$A$1:$GQ$197,MATCH($A83,'raw-data'!$A:$A,1),MATCH(FA$1,'raw-data'!$1:$1,1))/VLOOKUP($A83,'raw-data'!$A:$B,2,TRUE),"")</f>
        <v/>
      </c>
      <c r="FB83" s="1" t="str">
        <f>IF(INDEX('raw-data'!$A$1:$GQ$197,MATCH($A83,'raw-data'!$A:$A,1),MATCH(FB$1,'raw-data'!$1:$1,1))&lt;&gt;"",
$D83*INDEX('raw-data'!$A$1:$GQ$197,MATCH($A83,'raw-data'!$A:$A,1),MATCH(FB$1,'raw-data'!$1:$1,1))/VLOOKUP($A83,'raw-data'!$A:$B,2,TRUE),"")</f>
        <v/>
      </c>
      <c r="FC83" s="1" t="str">
        <f>IF(INDEX('raw-data'!$A$1:$GQ$197,MATCH($A83,'raw-data'!$A:$A,1),MATCH(FC$1,'raw-data'!$1:$1,1))&lt;&gt;"",
$D83*INDEX('raw-data'!$A$1:$GQ$197,MATCH($A83,'raw-data'!$A:$A,1),MATCH(FC$1,'raw-data'!$1:$1,1))/VLOOKUP($A83,'raw-data'!$A:$B,2,TRUE),"")</f>
        <v/>
      </c>
      <c r="FD83" s="1" t="str">
        <f>IF(INDEX('raw-data'!$A$1:$GQ$197,MATCH($A83,'raw-data'!$A:$A,1),MATCH(FD$1,'raw-data'!$1:$1,1))&lt;&gt;"",
$D83*INDEX('raw-data'!$A$1:$GQ$197,MATCH($A83,'raw-data'!$A:$A,1),MATCH(FD$1,'raw-data'!$1:$1,1))/VLOOKUP($A83,'raw-data'!$A:$B,2,TRUE),"")</f>
        <v/>
      </c>
      <c r="FE83" s="1" t="str">
        <f>IF(INDEX('raw-data'!$A$1:$GQ$197,MATCH($A83,'raw-data'!$A:$A,1),MATCH(FE$1,'raw-data'!$1:$1,1))&lt;&gt;"",
$D83*INDEX('raw-data'!$A$1:$GQ$197,MATCH($A83,'raw-data'!$A:$A,1),MATCH(FE$1,'raw-data'!$1:$1,1))/VLOOKUP($A83,'raw-data'!$A:$B,2,TRUE),"")</f>
        <v/>
      </c>
      <c r="FF83" s="1" t="str">
        <f>IF(INDEX('raw-data'!$A$1:$GQ$197,MATCH($A83,'raw-data'!$A:$A,1),MATCH(FF$1,'raw-data'!$1:$1,1))&lt;&gt;"",
$D83*INDEX('raw-data'!$A$1:$GQ$197,MATCH($A83,'raw-data'!$A:$A,1),MATCH(FF$1,'raw-data'!$1:$1,1))/VLOOKUP($A83,'raw-data'!$A:$B,2,TRUE),"")</f>
        <v/>
      </c>
      <c r="FG83" s="1" t="str">
        <f>IF(INDEX('raw-data'!$A$1:$GQ$197,MATCH($A83,'raw-data'!$A:$A,1),MATCH(FG$1,'raw-data'!$1:$1,1))&lt;&gt;"",
$D83*INDEX('raw-data'!$A$1:$GQ$197,MATCH($A83,'raw-data'!$A:$A,1),MATCH(FG$1,'raw-data'!$1:$1,1))/VLOOKUP($A83,'raw-data'!$A:$B,2,TRUE),"")</f>
        <v/>
      </c>
      <c r="FH83" s="1" t="str">
        <f>IF(INDEX('raw-data'!$A$1:$GQ$197,MATCH($A83,'raw-data'!$A:$A,1),MATCH(FH$1,'raw-data'!$1:$1,1))&lt;&gt;"",
$D83*INDEX('raw-data'!$A$1:$GQ$197,MATCH($A83,'raw-data'!$A:$A,1),MATCH(FH$1,'raw-data'!$1:$1,1))/VLOOKUP($A83,'raw-data'!$A:$B,2,TRUE),"")</f>
        <v/>
      </c>
      <c r="FI83" s="1" t="str">
        <f>IF(INDEX('raw-data'!$A$1:$GQ$197,MATCH($A83,'raw-data'!$A:$A,1),MATCH(FI$1,'raw-data'!$1:$1,1))&lt;&gt;"",
$D83*INDEX('raw-data'!$A$1:$GQ$197,MATCH($A83,'raw-data'!$A:$A,1),MATCH(FI$1,'raw-data'!$1:$1,1))/VLOOKUP($A83,'raw-data'!$A:$B,2,TRUE),"")</f>
        <v/>
      </c>
      <c r="FJ83" s="1" t="str">
        <f>IF(INDEX('raw-data'!$A$1:$GQ$197,MATCH($A83,'raw-data'!$A:$A,1),MATCH(FJ$1,'raw-data'!$1:$1,1))&lt;&gt;"",
$D83*INDEX('raw-data'!$A$1:$GQ$197,MATCH($A83,'raw-data'!$A:$A,1),MATCH(FJ$1,'raw-data'!$1:$1,1))/VLOOKUP($A83,'raw-data'!$A:$B,2,TRUE),"")</f>
        <v/>
      </c>
      <c r="FK83" s="1">
        <f>IF(INDEX('raw-data'!$A$1:$GQ$197,MATCH($A83,'raw-data'!$A:$A,1),MATCH(FK$1,'raw-data'!$1:$1,1))&lt;&gt;"",
$D83*INDEX('raw-data'!$A$1:$GQ$197,MATCH($A83,'raw-data'!$A:$A,1),MATCH(FK$1,'raw-data'!$1:$1,1))/VLOOKUP($A83,'raw-data'!$A:$B,2,TRUE),"")</f>
        <v>0</v>
      </c>
      <c r="FL83" s="1" t="str">
        <f>IF(INDEX('raw-data'!$A$1:$GQ$197,MATCH($A83,'raw-data'!$A:$A,1),MATCH(FL$1,'raw-data'!$1:$1,1))&lt;&gt;"",
$D83*INDEX('raw-data'!$A$1:$GQ$197,MATCH($A83,'raw-data'!$A:$A,1),MATCH(FL$1,'raw-data'!$1:$1,1))/VLOOKUP($A83,'raw-data'!$A:$B,2,TRUE),"")</f>
        <v/>
      </c>
      <c r="FM83" s="1" t="str">
        <f>IF(INDEX('raw-data'!$A$1:$GQ$197,MATCH($A83,'raw-data'!$A:$A,1),MATCH(FM$1,'raw-data'!$1:$1,1))&lt;&gt;"",
$D83*INDEX('raw-data'!$A$1:$GQ$197,MATCH($A83,'raw-data'!$A:$A,1),MATCH(FM$1,'raw-data'!$1:$1,1))/VLOOKUP($A83,'raw-data'!$A:$B,2,TRUE),"")</f>
        <v/>
      </c>
      <c r="FN83" s="1" t="str">
        <f>IF(INDEX('raw-data'!$A$1:$GQ$197,MATCH($A83,'raw-data'!$A:$A,1),MATCH(FN$1,'raw-data'!$1:$1,1))&lt;&gt;"",
$D83*INDEX('raw-data'!$A$1:$GQ$197,MATCH($A83,'raw-data'!$A:$A,1),MATCH(FN$1,'raw-data'!$1:$1,1))/VLOOKUP($A83,'raw-data'!$A:$B,2,TRUE),"")</f>
        <v/>
      </c>
      <c r="FO83" s="1" t="str">
        <f>IF(INDEX('raw-data'!$A$1:$GQ$197,MATCH($A83,'raw-data'!$A:$A,1),MATCH(FO$1,'raw-data'!$1:$1,1))&lt;&gt;"",
$D83*INDEX('raw-data'!$A$1:$GQ$197,MATCH($A83,'raw-data'!$A:$A,1),MATCH(FO$1,'raw-data'!$1:$1,1))/VLOOKUP($A83,'raw-data'!$A:$B,2,TRUE),"")</f>
        <v/>
      </c>
      <c r="FP83" s="1" t="str">
        <f>IF(INDEX('raw-data'!$A$1:$GQ$197,MATCH($A83,'raw-data'!$A:$A,1),MATCH(FP$1,'raw-data'!$1:$1,1))&lt;&gt;"",
$D83*INDEX('raw-data'!$A$1:$GQ$197,MATCH($A83,'raw-data'!$A:$A,1),MATCH(FP$1,'raw-data'!$1:$1,1))/VLOOKUP($A83,'raw-data'!$A:$B,2,TRUE),"")</f>
        <v/>
      </c>
      <c r="FQ83" s="1" t="str">
        <f>IF(INDEX('raw-data'!$A$1:$GQ$197,MATCH($A83,'raw-data'!$A:$A,1),MATCH(FQ$1,'raw-data'!$1:$1,1))&lt;&gt;"",
$D83*INDEX('raw-data'!$A$1:$GQ$197,MATCH($A83,'raw-data'!$A:$A,1),MATCH(FQ$1,'raw-data'!$1:$1,1))/VLOOKUP($A83,'raw-data'!$A:$B,2,TRUE),"")</f>
        <v/>
      </c>
      <c r="FR83" s="1" t="str">
        <f>IF(INDEX('raw-data'!$A$1:$GQ$197,MATCH($A83,'raw-data'!$A:$A,1),MATCH(FR$1,'raw-data'!$1:$1,1))&lt;&gt;"",
$D83*INDEX('raw-data'!$A$1:$GQ$197,MATCH($A83,'raw-data'!$A:$A,1),MATCH(FR$1,'raw-data'!$1:$1,1))/VLOOKUP($A83,'raw-data'!$A:$B,2,TRUE),"")</f>
        <v/>
      </c>
      <c r="FS83" s="1" t="str">
        <f>IF(INDEX('raw-data'!$A$1:$GQ$197,MATCH($A83,'raw-data'!$A:$A,1),MATCH(FS$1,'raw-data'!$1:$1,1))&lt;&gt;"",
$D83*INDEX('raw-data'!$A$1:$GQ$197,MATCH($A83,'raw-data'!$A:$A,1),MATCH(FS$1,'raw-data'!$1:$1,1))/VLOOKUP($A83,'raw-data'!$A:$B,2,TRUE),"")</f>
        <v/>
      </c>
      <c r="FT83" s="1" t="str">
        <f>IF(INDEX('raw-data'!$A$1:$GQ$197,MATCH($A83,'raw-data'!$A:$A,1),MATCH(FT$1,'raw-data'!$1:$1,1))&lt;&gt;"",
$D83*INDEX('raw-data'!$A$1:$GQ$197,MATCH($A83,'raw-data'!$A:$A,1),MATCH(FT$1,'raw-data'!$1:$1,1))/VLOOKUP($A83,'raw-data'!$A:$B,2,TRUE),"")</f>
        <v/>
      </c>
      <c r="FU83" s="1" t="str">
        <f>IF(INDEX('raw-data'!$A$1:$GQ$197,MATCH($A83,'raw-data'!$A:$A,1),MATCH(FU$1,'raw-data'!$1:$1,1))&lt;&gt;"",
$D83*INDEX('raw-data'!$A$1:$GQ$197,MATCH($A83,'raw-data'!$A:$A,1),MATCH(FU$1,'raw-data'!$1:$1,1))/VLOOKUP($A83,'raw-data'!$A:$B,2,TRUE),"")</f>
        <v/>
      </c>
      <c r="FV83" s="1" t="str">
        <f>IF(INDEX('raw-data'!$A$1:$GQ$197,MATCH($A83,'raw-data'!$A:$A,1),MATCH(FV$1,'raw-data'!$1:$1,1))&lt;&gt;"",
$D83*INDEX('raw-data'!$A$1:$GQ$197,MATCH($A83,'raw-data'!$A:$A,1),MATCH(FV$1,'raw-data'!$1:$1,1))/VLOOKUP($A83,'raw-data'!$A:$B,2,TRUE),"")</f>
        <v/>
      </c>
      <c r="FW83" s="1" t="str">
        <f>IF(INDEX('raw-data'!$A$1:$GQ$197,MATCH($A83,'raw-data'!$A:$A,1),MATCH(FW$1,'raw-data'!$1:$1,1))&lt;&gt;"",
$D83*INDEX('raw-data'!$A$1:$GQ$197,MATCH($A83,'raw-data'!$A:$A,1),MATCH(FW$1,'raw-data'!$1:$1,1))/VLOOKUP($A83,'raw-data'!$A:$B,2,TRUE),"")</f>
        <v/>
      </c>
      <c r="FX83" s="1" t="str">
        <f>IF(INDEX('raw-data'!$A$1:$GQ$197,MATCH($A83,'raw-data'!$A:$A,1),MATCH(FX$1,'raw-data'!$1:$1,1))&lt;&gt;"",
$D83*INDEX('raw-data'!$A$1:$GQ$197,MATCH($A83,'raw-data'!$A:$A,1),MATCH(FX$1,'raw-data'!$1:$1,1))/VLOOKUP($A83,'raw-data'!$A:$B,2,TRUE),"")</f>
        <v/>
      </c>
      <c r="FY83" s="1" t="str">
        <f>IF(INDEX('raw-data'!$A$1:$GQ$197,MATCH($A83,'raw-data'!$A:$A,1),MATCH(FY$1,'raw-data'!$1:$1,1))&lt;&gt;"",
$D83*INDEX('raw-data'!$A$1:$GQ$197,MATCH($A83,'raw-data'!$A:$A,1),MATCH(FY$1,'raw-data'!$1:$1,1))/VLOOKUP($A83,'raw-data'!$A:$B,2,TRUE),"")</f>
        <v/>
      </c>
      <c r="FZ83" s="1" t="str">
        <f>IF(INDEX('raw-data'!$A$1:$GQ$197,MATCH($A83,'raw-data'!$A:$A,1),MATCH(FZ$1,'raw-data'!$1:$1,1))&lt;&gt;"",
$D83*INDEX('raw-data'!$A$1:$GQ$197,MATCH($A83,'raw-data'!$A:$A,1),MATCH(FZ$1,'raw-data'!$1:$1,1))/VLOOKUP($A83,'raw-data'!$A:$B,2,TRUE),"")</f>
        <v/>
      </c>
      <c r="GA83" s="1" t="str">
        <f>IF(INDEX('raw-data'!$A$1:$GQ$197,MATCH($A83,'raw-data'!$A:$A,1),MATCH(GA$1,'raw-data'!$1:$1,1))&lt;&gt;"",
$D83*INDEX('raw-data'!$A$1:$GQ$197,MATCH($A83,'raw-data'!$A:$A,1),MATCH(GA$1,'raw-data'!$1:$1,1))/VLOOKUP($A83,'raw-data'!$A:$B,2,TRUE),"")</f>
        <v/>
      </c>
      <c r="GB83" s="1" t="str">
        <f>IF(INDEX('raw-data'!$A$1:$GQ$197,MATCH($A83,'raw-data'!$A:$A,1),MATCH(GB$1,'raw-data'!$1:$1,1))&lt;&gt;"",
$D83*INDEX('raw-data'!$A$1:$GQ$197,MATCH($A83,'raw-data'!$A:$A,1),MATCH(GB$1,'raw-data'!$1:$1,1))/VLOOKUP($A83,'raw-data'!$A:$B,2,TRUE),"")</f>
        <v/>
      </c>
      <c r="GC83" s="1" t="str">
        <f>IF(INDEX('raw-data'!$A$1:$GQ$197,MATCH($A83,'raw-data'!$A:$A,1),MATCH(GC$1,'raw-data'!$1:$1,1))&lt;&gt;"",
$D83*INDEX('raw-data'!$A$1:$GQ$197,MATCH($A83,'raw-data'!$A:$A,1),MATCH(GC$1,'raw-data'!$1:$1,1))/VLOOKUP($A83,'raw-data'!$A:$B,2,TRUE),"")</f>
        <v/>
      </c>
      <c r="GD83" s="1" t="str">
        <f>IF(INDEX('raw-data'!$A$1:$GQ$197,MATCH($A83,'raw-data'!$A:$A,1),MATCH(GD$1,'raw-data'!$1:$1,1))&lt;&gt;"",
$D83*INDEX('raw-data'!$A$1:$GQ$197,MATCH($A83,'raw-data'!$A:$A,1),MATCH(GD$1,'raw-data'!$1:$1,1))/VLOOKUP($A83,'raw-data'!$A:$B,2,TRUE),"")</f>
        <v/>
      </c>
      <c r="GE83" s="1" t="str">
        <f>IF(INDEX('raw-data'!$A$1:$GQ$197,MATCH($A83,'raw-data'!$A:$A,1),MATCH(GE$1,'raw-data'!$1:$1,1))&lt;&gt;"",
$D83*INDEX('raw-data'!$A$1:$GQ$197,MATCH($A83,'raw-data'!$A:$A,1),MATCH(GE$1,'raw-data'!$1:$1,1))/VLOOKUP($A83,'raw-data'!$A:$B,2,TRUE),"")</f>
        <v/>
      </c>
      <c r="GF83" s="1" t="str">
        <f>IF(INDEX('raw-data'!$A$1:$GQ$197,MATCH($A83,'raw-data'!$A:$A,1),MATCH(GF$1,'raw-data'!$1:$1,1))&lt;&gt;"",
$D83*INDEX('raw-data'!$A$1:$GQ$197,MATCH($A83,'raw-data'!$A:$A,1),MATCH(GF$1,'raw-data'!$1:$1,1))/VLOOKUP($A83,'raw-data'!$A:$B,2,TRUE),"")</f>
        <v/>
      </c>
      <c r="GG83" s="1" t="str">
        <f>IF(INDEX('raw-data'!$A$1:$GQ$197,MATCH($A83,'raw-data'!$A:$A,1),MATCH(GG$1,'raw-data'!$1:$1,1))&lt;&gt;"",
$D83*INDEX('raw-data'!$A$1:$GQ$197,MATCH($A83,'raw-data'!$A:$A,1),MATCH(GG$1,'raw-data'!$1:$1,1))/VLOOKUP($A83,'raw-data'!$A:$B,2,TRUE),"")</f>
        <v/>
      </c>
      <c r="GH83" s="1" t="str">
        <f>IF(INDEX('raw-data'!$A$1:$GQ$197,MATCH($A83,'raw-data'!$A:$A,1),MATCH(GH$1,'raw-data'!$1:$1,1))&lt;&gt;"",
$D83*INDEX('raw-data'!$A$1:$GQ$197,MATCH($A83,'raw-data'!$A:$A,1),MATCH(GH$1,'raw-data'!$1:$1,1))/VLOOKUP($A83,'raw-data'!$A:$B,2,TRUE),"")</f>
        <v/>
      </c>
      <c r="GI83" s="1" t="str">
        <f>IF(INDEX('raw-data'!$A$1:$GQ$197,MATCH($A83,'raw-data'!$A:$A,1),MATCH(GI$1,'raw-data'!$1:$1,1))&lt;&gt;"",
$D83*INDEX('raw-data'!$A$1:$GQ$197,MATCH($A83,'raw-data'!$A:$A,1),MATCH(GI$1,'raw-data'!$1:$1,1))/VLOOKUP($A83,'raw-data'!$A:$B,2,TRUE),"")</f>
        <v/>
      </c>
      <c r="GJ83" s="1" t="str">
        <f>IF(INDEX('raw-data'!$A$1:$GQ$197,MATCH($A83,'raw-data'!$A:$A,1),MATCH(GJ$1,'raw-data'!$1:$1,1))&lt;&gt;"",
$D83*INDEX('raw-data'!$A$1:$GQ$197,MATCH($A83,'raw-data'!$A:$A,1),MATCH(GJ$1,'raw-data'!$1:$1,1))/VLOOKUP($A83,'raw-data'!$A:$B,2,TRUE),"")</f>
        <v/>
      </c>
      <c r="GK83" s="1" t="str">
        <f>IF(INDEX('raw-data'!$A$1:$GQ$197,MATCH($A83,'raw-data'!$A:$A,1),MATCH(GK$1,'raw-data'!$1:$1,1))&lt;&gt;"",
$D83*INDEX('raw-data'!$A$1:$GQ$197,MATCH($A83,'raw-data'!$A:$A,1),MATCH(GK$1,'raw-data'!$1:$1,1))/VLOOKUP($A83,'raw-data'!$A:$B,2,TRUE),"")</f>
        <v/>
      </c>
      <c r="GL83" s="1" t="str">
        <f>IF(INDEX('raw-data'!$A$1:$GQ$197,MATCH($A83,'raw-data'!$A:$A,1),MATCH(GL$1,'raw-data'!$1:$1,1))&lt;&gt;"",
$D83*INDEX('raw-data'!$A$1:$GQ$197,MATCH($A83,'raw-data'!$A:$A,1),MATCH(GL$1,'raw-data'!$1:$1,1))/VLOOKUP($A83,'raw-data'!$A:$B,2,TRUE),"")</f>
        <v/>
      </c>
      <c r="GM83" s="1" t="str">
        <f>IF(INDEX('raw-data'!$A$1:$GQ$197,MATCH($A83,'raw-data'!$A:$A,1),MATCH(GM$1,'raw-data'!$1:$1,1))&lt;&gt;"",
$D83*INDEX('raw-data'!$A$1:$GQ$197,MATCH($A83,'raw-data'!$A:$A,1),MATCH(GM$1,'raw-data'!$1:$1,1))/VLOOKUP($A83,'raw-data'!$A:$B,2,TRUE),"")</f>
        <v/>
      </c>
      <c r="GN83" s="1" t="str">
        <f>IF(INDEX('raw-data'!$A$1:$GQ$197,MATCH($A83,'raw-data'!$A:$A,1),MATCH(GN$1,'raw-data'!$1:$1,1))&lt;&gt;"",
$D83*INDEX('raw-data'!$A$1:$GQ$197,MATCH($A83,'raw-data'!$A:$A,1),MATCH(GN$1,'raw-data'!$1:$1,1))/VLOOKUP($A83,'raw-data'!$A:$B,2,TRUE),"")</f>
        <v/>
      </c>
      <c r="GO83" s="1" t="str">
        <f>IF(INDEX('raw-data'!$A$1:$GQ$197,MATCH($A83,'raw-data'!$A:$A,1),MATCH(GO$1,'raw-data'!$1:$1,1))&lt;&gt;"",
$D83*INDEX('raw-data'!$A$1:$GQ$197,MATCH($A83,'raw-data'!$A:$A,1),MATCH(GO$1,'raw-data'!$1:$1,1))/VLOOKUP($A83,'raw-data'!$A:$B,2,TRUE),"")</f>
        <v/>
      </c>
      <c r="GP83" s="1" t="str">
        <f>IF(INDEX('raw-data'!$A$1:$GQ$197,MATCH($A83,'raw-data'!$A:$A,1),MATCH(GP$1,'raw-data'!$1:$1,1))&lt;&gt;"",
$D83*INDEX('raw-data'!$A$1:$GQ$197,MATCH($A83,'raw-data'!$A:$A,1),MATCH(GP$1,'raw-data'!$1:$1,1))/VLOOKUP($A83,'raw-data'!$A:$B,2,TRUE),"")</f>
        <v/>
      </c>
      <c r="GQ83" s="1" t="str">
        <f>IF(INDEX('raw-data'!$A$1:$GQ$197,MATCH($A83,'raw-data'!$A:$A,1),MATCH(GQ$1,'raw-data'!$1:$1,1))&lt;&gt;"",
$D83*INDEX('raw-data'!$A$1:$GQ$197,MATCH($A83,'raw-data'!$A:$A,1),MATCH(GQ$1,'raw-data'!$1:$1,1))/VLOOKUP($A83,'raw-data'!$A:$B,2,TRUE),"")</f>
        <v/>
      </c>
    </row>
    <row r="84" spans="1:199" ht="15.75" x14ac:dyDescent="0.3">
      <c r="A84" s="3" t="s">
        <v>21</v>
      </c>
      <c r="B84" s="1">
        <f>IF(VLOOKUP(A84,'DATA-VIEW'!G:H,2,FALSE)=0,0,VLOOKUP(A84,'DATA-VIEW'!G:H,2,FALSE))</f>
        <v>0</v>
      </c>
      <c r="C84" s="1">
        <f t="shared" si="7"/>
        <v>0</v>
      </c>
      <c r="D84" s="1">
        <f>IFERROR(C84*VLOOKUP($A84,'raw-data'!A:C,2,TRUE)/VLOOKUP(A84,'raw-data'!A:C,3,TRUE),"")</f>
        <v>0</v>
      </c>
      <c r="E84" s="1" t="str">
        <f>IF(INDEX('raw-data'!$A$1:$GQ$197,MATCH($A84,'raw-data'!$A:$A,1),MATCH(E$1,'raw-data'!$1:$1,1))&lt;&gt;"",
$D84*INDEX('raw-data'!$A$1:$GQ$197,MATCH($A84,'raw-data'!$A:$A,1),MATCH(E$1,'raw-data'!$1:$1,1))/VLOOKUP($A84,'raw-data'!$A:$B,2,TRUE),"")</f>
        <v/>
      </c>
      <c r="F84" s="1" t="str">
        <f>IF(INDEX('raw-data'!$A$1:$GQ$197,MATCH($A84,'raw-data'!$A:$A,1),MATCH(F$1,'raw-data'!$1:$1,1))&lt;&gt;"",
$D84*INDEX('raw-data'!$A$1:$GQ$197,MATCH($A84,'raw-data'!$A:$A,1),MATCH(F$1,'raw-data'!$1:$1,1))/VLOOKUP($A84,'raw-data'!$A:$B,2,TRUE),"")</f>
        <v/>
      </c>
      <c r="G84" s="1" t="str">
        <f>IF(INDEX('raw-data'!$A$1:$GQ$197,MATCH($A84,'raw-data'!$A:$A,1),MATCH(G$1,'raw-data'!$1:$1,1))&lt;&gt;"",
$D84*INDEX('raw-data'!$A$1:$GQ$197,MATCH($A84,'raw-data'!$A:$A,1),MATCH(G$1,'raw-data'!$1:$1,1))/VLOOKUP($A84,'raw-data'!$A:$B,2,TRUE),"")</f>
        <v/>
      </c>
      <c r="H84" s="1" t="str">
        <f>IF(INDEX('raw-data'!$A$1:$GQ$197,MATCH($A84,'raw-data'!$A:$A,1),MATCH(H$1,'raw-data'!$1:$1,1))&lt;&gt;"",
$D84*INDEX('raw-data'!$A$1:$GQ$197,MATCH($A84,'raw-data'!$A:$A,1),MATCH(H$1,'raw-data'!$1:$1,1))/VLOOKUP($A84,'raw-data'!$A:$B,2,TRUE),"")</f>
        <v/>
      </c>
      <c r="I84" s="1" t="str">
        <f>IF(INDEX('raw-data'!$A$1:$GQ$197,MATCH($A84,'raw-data'!$A:$A,1),MATCH(I$1,'raw-data'!$1:$1,1))&lt;&gt;"",
$D84*INDEX('raw-data'!$A$1:$GQ$197,MATCH($A84,'raw-data'!$A:$A,1),MATCH(I$1,'raw-data'!$1:$1,1))/VLOOKUP($A84,'raw-data'!$A:$B,2,TRUE),"")</f>
        <v/>
      </c>
      <c r="J84" s="1" t="str">
        <f>IF(INDEX('raw-data'!$A$1:$GQ$197,MATCH($A84,'raw-data'!$A:$A,1),MATCH(J$1,'raw-data'!$1:$1,1))&lt;&gt;"",
$D84*INDEX('raw-data'!$A$1:$GQ$197,MATCH($A84,'raw-data'!$A:$A,1),MATCH(J$1,'raw-data'!$1:$1,1))/VLOOKUP($A84,'raw-data'!$A:$B,2,TRUE),"")</f>
        <v/>
      </c>
      <c r="K84" s="1" t="str">
        <f>IF(INDEX('raw-data'!$A$1:$GQ$197,MATCH($A84,'raw-data'!$A:$A,1),MATCH(K$1,'raw-data'!$1:$1,1))&lt;&gt;"",
$D84*INDEX('raw-data'!$A$1:$GQ$197,MATCH($A84,'raw-data'!$A:$A,1),MATCH(K$1,'raw-data'!$1:$1,1))/VLOOKUP($A84,'raw-data'!$A:$B,2,TRUE),"")</f>
        <v/>
      </c>
      <c r="L84" s="1" t="str">
        <f>IF(INDEX('raw-data'!$A$1:$GQ$197,MATCH($A84,'raw-data'!$A:$A,1),MATCH(L$1,'raw-data'!$1:$1,1))&lt;&gt;"",
$D84*INDEX('raw-data'!$A$1:$GQ$197,MATCH($A84,'raw-data'!$A:$A,1),MATCH(L$1,'raw-data'!$1:$1,1))/VLOOKUP($A84,'raw-data'!$A:$B,2,TRUE),"")</f>
        <v/>
      </c>
      <c r="M84" s="1" t="str">
        <f>IF(INDEX('raw-data'!$A$1:$GQ$197,MATCH($A84,'raw-data'!$A:$A,1),MATCH(M$1,'raw-data'!$1:$1,1))&lt;&gt;"",
$D84*INDEX('raw-data'!$A$1:$GQ$197,MATCH($A84,'raw-data'!$A:$A,1),MATCH(M$1,'raw-data'!$1:$1,1))/VLOOKUP($A84,'raw-data'!$A:$B,2,TRUE),"")</f>
        <v/>
      </c>
      <c r="N84" s="1" t="str">
        <f>IF(INDEX('raw-data'!$A$1:$GQ$197,MATCH($A84,'raw-data'!$A:$A,1),MATCH(N$1,'raw-data'!$1:$1,1))&lt;&gt;"",
$D84*INDEX('raw-data'!$A$1:$GQ$197,MATCH($A84,'raw-data'!$A:$A,1),MATCH(N$1,'raw-data'!$1:$1,1))/VLOOKUP($A84,'raw-data'!$A:$B,2,TRUE),"")</f>
        <v/>
      </c>
      <c r="O84" s="1" t="str">
        <f>IF(INDEX('raw-data'!$A$1:$GQ$197,MATCH($A84,'raw-data'!$A:$A,1),MATCH(O$1,'raw-data'!$1:$1,1))&lt;&gt;"",
$D84*INDEX('raw-data'!$A$1:$GQ$197,MATCH($A84,'raw-data'!$A:$A,1),MATCH(O$1,'raw-data'!$1:$1,1))/VLOOKUP($A84,'raw-data'!$A:$B,2,TRUE),"")</f>
        <v/>
      </c>
      <c r="P84" s="1" t="str">
        <f>IF(INDEX('raw-data'!$A$1:$GQ$197,MATCH($A84,'raw-data'!$A:$A,1),MATCH(P$1,'raw-data'!$1:$1,1))&lt;&gt;"",
$D84*INDEX('raw-data'!$A$1:$GQ$197,MATCH($A84,'raw-data'!$A:$A,1),MATCH(P$1,'raw-data'!$1:$1,1))/VLOOKUP($A84,'raw-data'!$A:$B,2,TRUE),"")</f>
        <v/>
      </c>
      <c r="Q84" s="1" t="str">
        <f>IF(INDEX('raw-data'!$A$1:$GQ$197,MATCH($A84,'raw-data'!$A:$A,1),MATCH(Q$1,'raw-data'!$1:$1,1))&lt;&gt;"",
$D84*INDEX('raw-data'!$A$1:$GQ$197,MATCH($A84,'raw-data'!$A:$A,1),MATCH(Q$1,'raw-data'!$1:$1,1))/VLOOKUP($A84,'raw-data'!$A:$B,2,TRUE),"")</f>
        <v/>
      </c>
      <c r="R84" s="1" t="str">
        <f>IF(INDEX('raw-data'!$A$1:$GQ$197,MATCH($A84,'raw-data'!$A:$A,1),MATCH(R$1,'raw-data'!$1:$1,1))&lt;&gt;"",
$D84*INDEX('raw-data'!$A$1:$GQ$197,MATCH($A84,'raw-data'!$A:$A,1),MATCH(R$1,'raw-data'!$1:$1,1))/VLOOKUP($A84,'raw-data'!$A:$B,2,TRUE),"")</f>
        <v/>
      </c>
      <c r="S84" s="1" t="str">
        <f>IF(INDEX('raw-data'!$A$1:$GQ$197,MATCH($A84,'raw-data'!$A:$A,1),MATCH(S$1,'raw-data'!$1:$1,1))&lt;&gt;"",
$D84*INDEX('raw-data'!$A$1:$GQ$197,MATCH($A84,'raw-data'!$A:$A,1),MATCH(S$1,'raw-data'!$1:$1,1))/VLOOKUP($A84,'raw-data'!$A:$B,2,TRUE),"")</f>
        <v/>
      </c>
      <c r="T84" s="1" t="str">
        <f>IF(INDEX('raw-data'!$A$1:$GQ$197,MATCH($A84,'raw-data'!$A:$A,1),MATCH(T$1,'raw-data'!$1:$1,1))&lt;&gt;"",
$D84*INDEX('raw-data'!$A$1:$GQ$197,MATCH($A84,'raw-data'!$A:$A,1),MATCH(T$1,'raw-data'!$1:$1,1))/VLOOKUP($A84,'raw-data'!$A:$B,2,TRUE),"")</f>
        <v/>
      </c>
      <c r="U84" s="1" t="str">
        <f>IF(INDEX('raw-data'!$A$1:$GQ$197,MATCH($A84,'raw-data'!$A:$A,1),MATCH(U$1,'raw-data'!$1:$1,1))&lt;&gt;"",
$D84*INDEX('raw-data'!$A$1:$GQ$197,MATCH($A84,'raw-data'!$A:$A,1),MATCH(U$1,'raw-data'!$1:$1,1))/VLOOKUP($A84,'raw-data'!$A:$B,2,TRUE),"")</f>
        <v/>
      </c>
      <c r="V84" s="1" t="str">
        <f>IF(INDEX('raw-data'!$A$1:$GQ$197,MATCH($A84,'raw-data'!$A:$A,1),MATCH(V$1,'raw-data'!$1:$1,1))&lt;&gt;"",
$D84*INDEX('raw-data'!$A$1:$GQ$197,MATCH($A84,'raw-data'!$A:$A,1),MATCH(V$1,'raw-data'!$1:$1,1))/VLOOKUP($A84,'raw-data'!$A:$B,2,TRUE),"")</f>
        <v/>
      </c>
      <c r="W84" s="1" t="str">
        <f>IF(INDEX('raw-data'!$A$1:$GQ$197,MATCH($A84,'raw-data'!$A:$A,1),MATCH(W$1,'raw-data'!$1:$1,1))&lt;&gt;"",
$D84*INDEX('raw-data'!$A$1:$GQ$197,MATCH($A84,'raw-data'!$A:$A,1),MATCH(W$1,'raw-data'!$1:$1,1))/VLOOKUP($A84,'raw-data'!$A:$B,2,TRUE),"")</f>
        <v/>
      </c>
      <c r="X84" s="1" t="str">
        <f>IF(INDEX('raw-data'!$A$1:$GQ$197,MATCH($A84,'raw-data'!$A:$A,1),MATCH(X$1,'raw-data'!$1:$1,1))&lt;&gt;"",
$D84*INDEX('raw-data'!$A$1:$GQ$197,MATCH($A84,'raw-data'!$A:$A,1),MATCH(X$1,'raw-data'!$1:$1,1))/VLOOKUP($A84,'raw-data'!$A:$B,2,TRUE),"")</f>
        <v/>
      </c>
      <c r="Y84" s="1" t="str">
        <f>IF(INDEX('raw-data'!$A$1:$GQ$197,MATCH($A84,'raw-data'!$A:$A,1),MATCH(Y$1,'raw-data'!$1:$1,1))&lt;&gt;"",
$D84*INDEX('raw-data'!$A$1:$GQ$197,MATCH($A84,'raw-data'!$A:$A,1),MATCH(Y$1,'raw-data'!$1:$1,1))/VLOOKUP($A84,'raw-data'!$A:$B,2,TRUE),"")</f>
        <v/>
      </c>
      <c r="Z84" s="1" t="str">
        <f>IF(INDEX('raw-data'!$A$1:$GQ$197,MATCH($A84,'raw-data'!$A:$A,1),MATCH(Z$1,'raw-data'!$1:$1,1))&lt;&gt;"",
$D84*INDEX('raw-data'!$A$1:$GQ$197,MATCH($A84,'raw-data'!$A:$A,1),MATCH(Z$1,'raw-data'!$1:$1,1))/VLOOKUP($A84,'raw-data'!$A:$B,2,TRUE),"")</f>
        <v/>
      </c>
      <c r="AA84" s="1" t="str">
        <f>IF(INDEX('raw-data'!$A$1:$GQ$197,MATCH($A84,'raw-data'!$A:$A,1),MATCH(AA$1,'raw-data'!$1:$1,1))&lt;&gt;"",
$D84*INDEX('raw-data'!$A$1:$GQ$197,MATCH($A84,'raw-data'!$A:$A,1),MATCH(AA$1,'raw-data'!$1:$1,1))/VLOOKUP($A84,'raw-data'!$A:$B,2,TRUE),"")</f>
        <v/>
      </c>
      <c r="AB84" s="1" t="str">
        <f>IF(INDEX('raw-data'!$A$1:$GQ$197,MATCH($A84,'raw-data'!$A:$A,1),MATCH(AB$1,'raw-data'!$1:$1,1))&lt;&gt;"",
$D84*INDEX('raw-data'!$A$1:$GQ$197,MATCH($A84,'raw-data'!$A:$A,1),MATCH(AB$1,'raw-data'!$1:$1,1))/VLOOKUP($A84,'raw-data'!$A:$B,2,TRUE),"")</f>
        <v/>
      </c>
      <c r="AC84" s="1" t="str">
        <f>IF(INDEX('raw-data'!$A$1:$GQ$197,MATCH($A84,'raw-data'!$A:$A,1),MATCH(AC$1,'raw-data'!$1:$1,1))&lt;&gt;"",
$D84*INDEX('raw-data'!$A$1:$GQ$197,MATCH($A84,'raw-data'!$A:$A,1),MATCH(AC$1,'raw-data'!$1:$1,1))/VLOOKUP($A84,'raw-data'!$A:$B,2,TRUE),"")</f>
        <v/>
      </c>
      <c r="AD84" s="1" t="str">
        <f>IF(INDEX('raw-data'!$A$1:$GQ$197,MATCH($A84,'raw-data'!$A:$A,1),MATCH(AD$1,'raw-data'!$1:$1,1))&lt;&gt;"",
$D84*INDEX('raw-data'!$A$1:$GQ$197,MATCH($A84,'raw-data'!$A:$A,1),MATCH(AD$1,'raw-data'!$1:$1,1))/VLOOKUP($A84,'raw-data'!$A:$B,2,TRUE),"")</f>
        <v/>
      </c>
      <c r="AE84" s="1" t="str">
        <f>IF(INDEX('raw-data'!$A$1:$GQ$197,MATCH($A84,'raw-data'!$A:$A,1),MATCH(AE$1,'raw-data'!$1:$1,1))&lt;&gt;"",
$D84*INDEX('raw-data'!$A$1:$GQ$197,MATCH($A84,'raw-data'!$A:$A,1),MATCH(AE$1,'raw-data'!$1:$1,1))/VLOOKUP($A84,'raw-data'!$A:$B,2,TRUE),"")</f>
        <v/>
      </c>
      <c r="AF84" s="1" t="str">
        <f>IF(INDEX('raw-data'!$A$1:$GQ$197,MATCH($A84,'raw-data'!$A:$A,1),MATCH(AF$1,'raw-data'!$1:$1,1))&lt;&gt;"",
$D84*INDEX('raw-data'!$A$1:$GQ$197,MATCH($A84,'raw-data'!$A:$A,1),MATCH(AF$1,'raw-data'!$1:$1,1))/VLOOKUP($A84,'raw-data'!$A:$B,2,TRUE),"")</f>
        <v/>
      </c>
      <c r="AG84" s="1" t="str">
        <f>IF(INDEX('raw-data'!$A$1:$GQ$197,MATCH($A84,'raw-data'!$A:$A,1),MATCH(AG$1,'raw-data'!$1:$1,1))&lt;&gt;"",
$D84*INDEX('raw-data'!$A$1:$GQ$197,MATCH($A84,'raw-data'!$A:$A,1),MATCH(AG$1,'raw-data'!$1:$1,1))/VLOOKUP($A84,'raw-data'!$A:$B,2,TRUE),"")</f>
        <v/>
      </c>
      <c r="AH84" s="1" t="str">
        <f>IF(INDEX('raw-data'!$A$1:$GQ$197,MATCH($A84,'raw-data'!$A:$A,1),MATCH(AH$1,'raw-data'!$1:$1,1))&lt;&gt;"",
$D84*INDEX('raw-data'!$A$1:$GQ$197,MATCH($A84,'raw-data'!$A:$A,1),MATCH(AH$1,'raw-data'!$1:$1,1))/VLOOKUP($A84,'raw-data'!$A:$B,2,TRUE),"")</f>
        <v/>
      </c>
      <c r="AI84" s="1" t="str">
        <f>IF(INDEX('raw-data'!$A$1:$GQ$197,MATCH($A84,'raw-data'!$A:$A,1),MATCH(AI$1,'raw-data'!$1:$1,1))&lt;&gt;"",
$D84*INDEX('raw-data'!$A$1:$GQ$197,MATCH($A84,'raw-data'!$A:$A,1),MATCH(AI$1,'raw-data'!$1:$1,1))/VLOOKUP($A84,'raw-data'!$A:$B,2,TRUE),"")</f>
        <v/>
      </c>
      <c r="AJ84" s="1" t="str">
        <f>IF(INDEX('raw-data'!$A$1:$GQ$197,MATCH($A84,'raw-data'!$A:$A,1),MATCH(AJ$1,'raw-data'!$1:$1,1))&lt;&gt;"",
$D84*INDEX('raw-data'!$A$1:$GQ$197,MATCH($A84,'raw-data'!$A:$A,1),MATCH(AJ$1,'raw-data'!$1:$1,1))/VLOOKUP($A84,'raw-data'!$A:$B,2,TRUE),"")</f>
        <v/>
      </c>
      <c r="AK84" s="1" t="str">
        <f>IF(INDEX('raw-data'!$A$1:$GQ$197,MATCH($A84,'raw-data'!$A:$A,1),MATCH(AK$1,'raw-data'!$1:$1,1))&lt;&gt;"",
$D84*INDEX('raw-data'!$A$1:$GQ$197,MATCH($A84,'raw-data'!$A:$A,1),MATCH(AK$1,'raw-data'!$1:$1,1))/VLOOKUP($A84,'raw-data'!$A:$B,2,TRUE),"")</f>
        <v/>
      </c>
      <c r="AL84" s="1" t="str">
        <f>IF(INDEX('raw-data'!$A$1:$GQ$197,MATCH($A84,'raw-data'!$A:$A,1),MATCH(AL$1,'raw-data'!$1:$1,1))&lt;&gt;"",
$D84*INDEX('raw-data'!$A$1:$GQ$197,MATCH($A84,'raw-data'!$A:$A,1),MATCH(AL$1,'raw-data'!$1:$1,1))/VLOOKUP($A84,'raw-data'!$A:$B,2,TRUE),"")</f>
        <v/>
      </c>
      <c r="AM84" s="1" t="str">
        <f>IF(INDEX('raw-data'!$A$1:$GQ$197,MATCH($A84,'raw-data'!$A:$A,1),MATCH(AM$1,'raw-data'!$1:$1,1))&lt;&gt;"",
$D84*INDEX('raw-data'!$A$1:$GQ$197,MATCH($A84,'raw-data'!$A:$A,1),MATCH(AM$1,'raw-data'!$1:$1,1))/VLOOKUP($A84,'raw-data'!$A:$B,2,TRUE),"")</f>
        <v/>
      </c>
      <c r="AN84" s="1" t="str">
        <f>IF(INDEX('raw-data'!$A$1:$GQ$197,MATCH($A84,'raw-data'!$A:$A,1),MATCH(AN$1,'raw-data'!$1:$1,1))&lt;&gt;"",
$D84*INDEX('raw-data'!$A$1:$GQ$197,MATCH($A84,'raw-data'!$A:$A,1),MATCH(AN$1,'raw-data'!$1:$1,1))/VLOOKUP($A84,'raw-data'!$A:$B,2,TRUE),"")</f>
        <v/>
      </c>
      <c r="AO84" s="1" t="str">
        <f>IF(INDEX('raw-data'!$A$1:$GQ$197,MATCH($A84,'raw-data'!$A:$A,1),MATCH(AO$1,'raw-data'!$1:$1,1))&lt;&gt;"",
$D84*INDEX('raw-data'!$A$1:$GQ$197,MATCH($A84,'raw-data'!$A:$A,1),MATCH(AO$1,'raw-data'!$1:$1,1))/VLOOKUP($A84,'raw-data'!$A:$B,2,TRUE),"")</f>
        <v/>
      </c>
      <c r="AP84" s="1" t="str">
        <f>IF(INDEX('raw-data'!$A$1:$GQ$197,MATCH($A84,'raw-data'!$A:$A,1),MATCH(AP$1,'raw-data'!$1:$1,1))&lt;&gt;"",
$D84*INDEX('raw-data'!$A$1:$GQ$197,MATCH($A84,'raw-data'!$A:$A,1),MATCH(AP$1,'raw-data'!$1:$1,1))/VLOOKUP($A84,'raw-data'!$A:$B,2,TRUE),"")</f>
        <v/>
      </c>
      <c r="AQ84" s="1" t="str">
        <f>IF(INDEX('raw-data'!$A$1:$GQ$197,MATCH($A84,'raw-data'!$A:$A,1),MATCH(AQ$1,'raw-data'!$1:$1,1))&lt;&gt;"",
$D84*INDEX('raw-data'!$A$1:$GQ$197,MATCH($A84,'raw-data'!$A:$A,1),MATCH(AQ$1,'raw-data'!$1:$1,1))/VLOOKUP($A84,'raw-data'!$A:$B,2,TRUE),"")</f>
        <v/>
      </c>
      <c r="AR84" s="1" t="str">
        <f>IF(INDEX('raw-data'!$A$1:$GQ$197,MATCH($A84,'raw-data'!$A:$A,1),MATCH(AR$1,'raw-data'!$1:$1,1))&lt;&gt;"",
$D84*INDEX('raw-data'!$A$1:$GQ$197,MATCH($A84,'raw-data'!$A:$A,1),MATCH(AR$1,'raw-data'!$1:$1,1))/VLOOKUP($A84,'raw-data'!$A:$B,2,TRUE),"")</f>
        <v/>
      </c>
      <c r="AS84" s="1" t="str">
        <f>IF(INDEX('raw-data'!$A$1:$GQ$197,MATCH($A84,'raw-data'!$A:$A,1),MATCH(AS$1,'raw-data'!$1:$1,1))&lt;&gt;"",
$D84*INDEX('raw-data'!$A$1:$GQ$197,MATCH($A84,'raw-data'!$A:$A,1),MATCH(AS$1,'raw-data'!$1:$1,1))/VLOOKUP($A84,'raw-data'!$A:$B,2,TRUE),"")</f>
        <v/>
      </c>
      <c r="AT84" s="1" t="str">
        <f>IF(INDEX('raw-data'!$A$1:$GQ$197,MATCH($A84,'raw-data'!$A:$A,1),MATCH(AT$1,'raw-data'!$1:$1,1))&lt;&gt;"",
$D84*INDEX('raw-data'!$A$1:$GQ$197,MATCH($A84,'raw-data'!$A:$A,1),MATCH(AT$1,'raw-data'!$1:$1,1))/VLOOKUP($A84,'raw-data'!$A:$B,2,TRUE),"")</f>
        <v/>
      </c>
      <c r="AU84" s="1">
        <f>IF(INDEX('raw-data'!$A$1:$GQ$197,MATCH($A84,'raw-data'!$A:$A,1),MATCH(AU$1,'raw-data'!$1:$1,1))&lt;&gt;"",
$D84*INDEX('raw-data'!$A$1:$GQ$197,MATCH($A84,'raw-data'!$A:$A,1),MATCH(AU$1,'raw-data'!$1:$1,1))/VLOOKUP($A84,'raw-data'!$A:$B,2,TRUE),"")</f>
        <v>0</v>
      </c>
      <c r="AV84" s="1" t="str">
        <f>IF(INDEX('raw-data'!$A$1:$GQ$197,MATCH($A84,'raw-data'!$A:$A,1),MATCH(AV$1,'raw-data'!$1:$1,1))&lt;&gt;"",
$D84*INDEX('raw-data'!$A$1:$GQ$197,MATCH($A84,'raw-data'!$A:$A,1),MATCH(AV$1,'raw-data'!$1:$1,1))/VLOOKUP($A84,'raw-data'!$A:$B,2,TRUE),"")</f>
        <v/>
      </c>
      <c r="AW84" s="1" t="str">
        <f>IF(INDEX('raw-data'!$A$1:$GQ$197,MATCH($A84,'raw-data'!$A:$A,1),MATCH(AW$1,'raw-data'!$1:$1,1))&lt;&gt;"",
$D84*INDEX('raw-data'!$A$1:$GQ$197,MATCH($A84,'raw-data'!$A:$A,1),MATCH(AW$1,'raw-data'!$1:$1,1))/VLOOKUP($A84,'raw-data'!$A:$B,2,TRUE),"")</f>
        <v/>
      </c>
      <c r="AX84" s="1" t="str">
        <f>IF(INDEX('raw-data'!$A$1:$GQ$197,MATCH($A84,'raw-data'!$A:$A,1),MATCH(AX$1,'raw-data'!$1:$1,1))&lt;&gt;"",
$D84*INDEX('raw-data'!$A$1:$GQ$197,MATCH($A84,'raw-data'!$A:$A,1),MATCH(AX$1,'raw-data'!$1:$1,1))/VLOOKUP($A84,'raw-data'!$A:$B,2,TRUE),"")</f>
        <v/>
      </c>
      <c r="AY84" s="1" t="str">
        <f>IF(INDEX('raw-data'!$A$1:$GQ$197,MATCH($A84,'raw-data'!$A:$A,1),MATCH(AY$1,'raw-data'!$1:$1,1))&lt;&gt;"",
$D84*INDEX('raw-data'!$A$1:$GQ$197,MATCH($A84,'raw-data'!$A:$A,1),MATCH(AY$1,'raw-data'!$1:$1,1))/VLOOKUP($A84,'raw-data'!$A:$B,2,TRUE),"")</f>
        <v/>
      </c>
      <c r="AZ84" s="1" t="str">
        <f>IF(INDEX('raw-data'!$A$1:$GQ$197,MATCH($A84,'raw-data'!$A:$A,1),MATCH(AZ$1,'raw-data'!$1:$1,1))&lt;&gt;"",
$D84*INDEX('raw-data'!$A$1:$GQ$197,MATCH($A84,'raw-data'!$A:$A,1),MATCH(AZ$1,'raw-data'!$1:$1,1))/VLOOKUP($A84,'raw-data'!$A:$B,2,TRUE),"")</f>
        <v/>
      </c>
      <c r="BA84" s="1" t="str">
        <f>IF(INDEX('raw-data'!$A$1:$GQ$197,MATCH($A84,'raw-data'!$A:$A,1),MATCH(BA$1,'raw-data'!$1:$1,1))&lt;&gt;"",
$D84*INDEX('raw-data'!$A$1:$GQ$197,MATCH($A84,'raw-data'!$A:$A,1),MATCH(BA$1,'raw-data'!$1:$1,1))/VLOOKUP($A84,'raw-data'!$A:$B,2,TRUE),"")</f>
        <v/>
      </c>
      <c r="BB84" s="1" t="str">
        <f>IF(INDEX('raw-data'!$A$1:$GQ$197,MATCH($A84,'raw-data'!$A:$A,1),MATCH(BB$1,'raw-data'!$1:$1,1))&lt;&gt;"",
$D84*INDEX('raw-data'!$A$1:$GQ$197,MATCH($A84,'raw-data'!$A:$A,1),MATCH(BB$1,'raw-data'!$1:$1,1))/VLOOKUP($A84,'raw-data'!$A:$B,2,TRUE),"")</f>
        <v/>
      </c>
      <c r="BC84" s="1" t="str">
        <f>IF(INDEX('raw-data'!$A$1:$GQ$197,MATCH($A84,'raw-data'!$A:$A,1),MATCH(BC$1,'raw-data'!$1:$1,1))&lt;&gt;"",
$D84*INDEX('raw-data'!$A$1:$GQ$197,MATCH($A84,'raw-data'!$A:$A,1),MATCH(BC$1,'raw-data'!$1:$1,1))/VLOOKUP($A84,'raw-data'!$A:$B,2,TRUE),"")</f>
        <v/>
      </c>
      <c r="BD84" s="1" t="str">
        <f>IF(INDEX('raw-data'!$A$1:$GQ$197,MATCH($A84,'raw-data'!$A:$A,1),MATCH(BD$1,'raw-data'!$1:$1,1))&lt;&gt;"",
$D84*INDEX('raw-data'!$A$1:$GQ$197,MATCH($A84,'raw-data'!$A:$A,1),MATCH(BD$1,'raw-data'!$1:$1,1))/VLOOKUP($A84,'raw-data'!$A:$B,2,TRUE),"")</f>
        <v/>
      </c>
      <c r="BE84" s="1" t="str">
        <f>IF(INDEX('raw-data'!$A$1:$GQ$197,MATCH($A84,'raw-data'!$A:$A,1),MATCH(BE$1,'raw-data'!$1:$1,1))&lt;&gt;"",
$D84*INDEX('raw-data'!$A$1:$GQ$197,MATCH($A84,'raw-data'!$A:$A,1),MATCH(BE$1,'raw-data'!$1:$1,1))/VLOOKUP($A84,'raw-data'!$A:$B,2,TRUE),"")</f>
        <v/>
      </c>
      <c r="BF84" s="1" t="str">
        <f>IF(INDEX('raw-data'!$A$1:$GQ$197,MATCH($A84,'raw-data'!$A:$A,1),MATCH(BF$1,'raw-data'!$1:$1,1))&lt;&gt;"",
$D84*INDEX('raw-data'!$A$1:$GQ$197,MATCH($A84,'raw-data'!$A:$A,1),MATCH(BF$1,'raw-data'!$1:$1,1))/VLOOKUP($A84,'raw-data'!$A:$B,2,TRUE),"")</f>
        <v/>
      </c>
      <c r="BG84" s="1" t="str">
        <f>IF(INDEX('raw-data'!$A$1:$GQ$197,MATCH($A84,'raw-data'!$A:$A,1),MATCH(BG$1,'raw-data'!$1:$1,1))&lt;&gt;"",
$D84*INDEX('raw-data'!$A$1:$GQ$197,MATCH($A84,'raw-data'!$A:$A,1),MATCH(BG$1,'raw-data'!$1:$1,1))/VLOOKUP($A84,'raw-data'!$A:$B,2,TRUE),"")</f>
        <v/>
      </c>
      <c r="BH84" s="1" t="str">
        <f>IF(INDEX('raw-data'!$A$1:$GQ$197,MATCH($A84,'raw-data'!$A:$A,1),MATCH(BH$1,'raw-data'!$1:$1,1))&lt;&gt;"",
$D84*INDEX('raw-data'!$A$1:$GQ$197,MATCH($A84,'raw-data'!$A:$A,1),MATCH(BH$1,'raw-data'!$1:$1,1))/VLOOKUP($A84,'raw-data'!$A:$B,2,TRUE),"")</f>
        <v/>
      </c>
      <c r="BI84" s="1" t="str">
        <f>IF(INDEX('raw-data'!$A$1:$GQ$197,MATCH($A84,'raw-data'!$A:$A,1),MATCH(BI$1,'raw-data'!$1:$1,1))&lt;&gt;"",
$D84*INDEX('raw-data'!$A$1:$GQ$197,MATCH($A84,'raw-data'!$A:$A,1),MATCH(BI$1,'raw-data'!$1:$1,1))/VLOOKUP($A84,'raw-data'!$A:$B,2,TRUE),"")</f>
        <v/>
      </c>
      <c r="BJ84" s="1" t="str">
        <f>IF(INDEX('raw-data'!$A$1:$GQ$197,MATCH($A84,'raw-data'!$A:$A,1),MATCH(BJ$1,'raw-data'!$1:$1,1))&lt;&gt;"",
$D84*INDEX('raw-data'!$A$1:$GQ$197,MATCH($A84,'raw-data'!$A:$A,1),MATCH(BJ$1,'raw-data'!$1:$1,1))/VLOOKUP($A84,'raw-data'!$A:$B,2,TRUE),"")</f>
        <v/>
      </c>
      <c r="BK84" s="1" t="str">
        <f>IF(INDEX('raw-data'!$A$1:$GQ$197,MATCH($A84,'raw-data'!$A:$A,1),MATCH(BK$1,'raw-data'!$1:$1,1))&lt;&gt;"",
$D84*INDEX('raw-data'!$A$1:$GQ$197,MATCH($A84,'raw-data'!$A:$A,1),MATCH(BK$1,'raw-data'!$1:$1,1))/VLOOKUP($A84,'raw-data'!$A:$B,2,TRUE),"")</f>
        <v/>
      </c>
      <c r="BL84" s="1" t="str">
        <f>IF(INDEX('raw-data'!$A$1:$GQ$197,MATCH($A84,'raw-data'!$A:$A,1),MATCH(BL$1,'raw-data'!$1:$1,1))&lt;&gt;"",
$D84*INDEX('raw-data'!$A$1:$GQ$197,MATCH($A84,'raw-data'!$A:$A,1),MATCH(BL$1,'raw-data'!$1:$1,1))/VLOOKUP($A84,'raw-data'!$A:$B,2,TRUE),"")</f>
        <v/>
      </c>
      <c r="BM84" s="1" t="str">
        <f>IF(INDEX('raw-data'!$A$1:$GQ$197,MATCH($A84,'raw-data'!$A:$A,1),MATCH(BM$1,'raw-data'!$1:$1,1))&lt;&gt;"",
$D84*INDEX('raw-data'!$A$1:$GQ$197,MATCH($A84,'raw-data'!$A:$A,1),MATCH(BM$1,'raw-data'!$1:$1,1))/VLOOKUP($A84,'raw-data'!$A:$B,2,TRUE),"")</f>
        <v/>
      </c>
      <c r="BN84" s="1" t="str">
        <f>IF(INDEX('raw-data'!$A$1:$GQ$197,MATCH($A84,'raw-data'!$A:$A,1),MATCH(BN$1,'raw-data'!$1:$1,1))&lt;&gt;"",
$D84*INDEX('raw-data'!$A$1:$GQ$197,MATCH($A84,'raw-data'!$A:$A,1),MATCH(BN$1,'raw-data'!$1:$1,1))/VLOOKUP($A84,'raw-data'!$A:$B,2,TRUE),"")</f>
        <v/>
      </c>
      <c r="BO84" s="1" t="str">
        <f>IF(INDEX('raw-data'!$A$1:$GQ$197,MATCH($A84,'raw-data'!$A:$A,1),MATCH(BO$1,'raw-data'!$1:$1,1))&lt;&gt;"",
$D84*INDEX('raw-data'!$A$1:$GQ$197,MATCH($A84,'raw-data'!$A:$A,1),MATCH(BO$1,'raw-data'!$1:$1,1))/VLOOKUP($A84,'raw-data'!$A:$B,2,TRUE),"")</f>
        <v/>
      </c>
      <c r="BP84" s="1" t="str">
        <f>IF(INDEX('raw-data'!$A$1:$GQ$197,MATCH($A84,'raw-data'!$A:$A,1),MATCH(BP$1,'raw-data'!$1:$1,1))&lt;&gt;"",
$D84*INDEX('raw-data'!$A$1:$GQ$197,MATCH($A84,'raw-data'!$A:$A,1),MATCH(BP$1,'raw-data'!$1:$1,1))/VLOOKUP($A84,'raw-data'!$A:$B,2,TRUE),"")</f>
        <v/>
      </c>
      <c r="BQ84" s="1" t="str">
        <f>IF(INDEX('raw-data'!$A$1:$GQ$197,MATCH($A84,'raw-data'!$A:$A,1),MATCH(BQ$1,'raw-data'!$1:$1,1))&lt;&gt;"",
$D84*INDEX('raw-data'!$A$1:$GQ$197,MATCH($A84,'raw-data'!$A:$A,1),MATCH(BQ$1,'raw-data'!$1:$1,1))/VLOOKUP($A84,'raw-data'!$A:$B,2,TRUE),"")</f>
        <v/>
      </c>
      <c r="BR84" s="1" t="str">
        <f>IF(INDEX('raw-data'!$A$1:$GQ$197,MATCH($A84,'raw-data'!$A:$A,1),MATCH(BR$1,'raw-data'!$1:$1,1))&lt;&gt;"",
$D84*INDEX('raw-data'!$A$1:$GQ$197,MATCH($A84,'raw-data'!$A:$A,1),MATCH(BR$1,'raw-data'!$1:$1,1))/VLOOKUP($A84,'raw-data'!$A:$B,2,TRUE),"")</f>
        <v/>
      </c>
      <c r="BS84" s="1" t="str">
        <f>IF(INDEX('raw-data'!$A$1:$GQ$197,MATCH($A84,'raw-data'!$A:$A,1),MATCH(BS$1,'raw-data'!$1:$1,1))&lt;&gt;"",
$D84*INDEX('raw-data'!$A$1:$GQ$197,MATCH($A84,'raw-data'!$A:$A,1),MATCH(BS$1,'raw-data'!$1:$1,1))/VLOOKUP($A84,'raw-data'!$A:$B,2,TRUE),"")</f>
        <v/>
      </c>
      <c r="BT84" s="1" t="str">
        <f>IF(INDEX('raw-data'!$A$1:$GQ$197,MATCH($A84,'raw-data'!$A:$A,1),MATCH(BT$1,'raw-data'!$1:$1,1))&lt;&gt;"",
$D84*INDEX('raw-data'!$A$1:$GQ$197,MATCH($A84,'raw-data'!$A:$A,1),MATCH(BT$1,'raw-data'!$1:$1,1))/VLOOKUP($A84,'raw-data'!$A:$B,2,TRUE),"")</f>
        <v/>
      </c>
      <c r="BU84" s="1" t="str">
        <f>IF(INDEX('raw-data'!$A$1:$GQ$197,MATCH($A84,'raw-data'!$A:$A,1),MATCH(BU$1,'raw-data'!$1:$1,1))&lt;&gt;"",
$D84*INDEX('raw-data'!$A$1:$GQ$197,MATCH($A84,'raw-data'!$A:$A,1),MATCH(BU$1,'raw-data'!$1:$1,1))/VLOOKUP($A84,'raw-data'!$A:$B,2,TRUE),"")</f>
        <v/>
      </c>
      <c r="BV84" s="1" t="str">
        <f>IF(INDEX('raw-data'!$A$1:$GQ$197,MATCH($A84,'raw-data'!$A:$A,1),MATCH(BV$1,'raw-data'!$1:$1,1))&lt;&gt;"",
$D84*INDEX('raw-data'!$A$1:$GQ$197,MATCH($A84,'raw-data'!$A:$A,1),MATCH(BV$1,'raw-data'!$1:$1,1))/VLOOKUP($A84,'raw-data'!$A:$B,2,TRUE),"")</f>
        <v/>
      </c>
      <c r="BW84" s="1" t="str">
        <f>IF(INDEX('raw-data'!$A$1:$GQ$197,MATCH($A84,'raw-data'!$A:$A,1),MATCH(BW$1,'raw-data'!$1:$1,1))&lt;&gt;"",
$D84*INDEX('raw-data'!$A$1:$GQ$197,MATCH($A84,'raw-data'!$A:$A,1),MATCH(BW$1,'raw-data'!$1:$1,1))/VLOOKUP($A84,'raw-data'!$A:$B,2,TRUE),"")</f>
        <v/>
      </c>
      <c r="BX84" s="1" t="str">
        <f>IF(INDEX('raw-data'!$A$1:$GQ$197,MATCH($A84,'raw-data'!$A:$A,1),MATCH(BX$1,'raw-data'!$1:$1,1))&lt;&gt;"",
$D84*INDEX('raw-data'!$A$1:$GQ$197,MATCH($A84,'raw-data'!$A:$A,1),MATCH(BX$1,'raw-data'!$1:$1,1))/VLOOKUP($A84,'raw-data'!$A:$B,2,TRUE),"")</f>
        <v/>
      </c>
      <c r="BY84" s="1" t="str">
        <f>IF(INDEX('raw-data'!$A$1:$GQ$197,MATCH($A84,'raw-data'!$A:$A,1),MATCH(BY$1,'raw-data'!$1:$1,1))&lt;&gt;"",
$D84*INDEX('raw-data'!$A$1:$GQ$197,MATCH($A84,'raw-data'!$A:$A,1),MATCH(BY$1,'raw-data'!$1:$1,1))/VLOOKUP($A84,'raw-data'!$A:$B,2,TRUE),"")</f>
        <v/>
      </c>
      <c r="BZ84" s="1" t="str">
        <f>IF(INDEX('raw-data'!$A$1:$GQ$197,MATCH($A84,'raw-data'!$A:$A,1),MATCH(BZ$1,'raw-data'!$1:$1,1))&lt;&gt;"",
$D84*INDEX('raw-data'!$A$1:$GQ$197,MATCH($A84,'raw-data'!$A:$A,1),MATCH(BZ$1,'raw-data'!$1:$1,1))/VLOOKUP($A84,'raw-data'!$A:$B,2,TRUE),"")</f>
        <v/>
      </c>
      <c r="CA84" s="1" t="str">
        <f>IF(INDEX('raw-data'!$A$1:$GQ$197,MATCH($A84,'raw-data'!$A:$A,1),MATCH(CA$1,'raw-data'!$1:$1,1))&lt;&gt;"",
$D84*INDEX('raw-data'!$A$1:$GQ$197,MATCH($A84,'raw-data'!$A:$A,1),MATCH(CA$1,'raw-data'!$1:$1,1))/VLOOKUP($A84,'raw-data'!$A:$B,2,TRUE),"")</f>
        <v/>
      </c>
      <c r="CB84" s="1" t="str">
        <f>IF(INDEX('raw-data'!$A$1:$GQ$197,MATCH($A84,'raw-data'!$A:$A,1),MATCH(CB$1,'raw-data'!$1:$1,1))&lt;&gt;"",
$D84*INDEX('raw-data'!$A$1:$GQ$197,MATCH($A84,'raw-data'!$A:$A,1),MATCH(CB$1,'raw-data'!$1:$1,1))/VLOOKUP($A84,'raw-data'!$A:$B,2,TRUE),"")</f>
        <v/>
      </c>
      <c r="CC84" s="1" t="str">
        <f>IF(INDEX('raw-data'!$A$1:$GQ$197,MATCH($A84,'raw-data'!$A:$A,1),MATCH(CC$1,'raw-data'!$1:$1,1))&lt;&gt;"",
$D84*INDEX('raw-data'!$A$1:$GQ$197,MATCH($A84,'raw-data'!$A:$A,1),MATCH(CC$1,'raw-data'!$1:$1,1))/VLOOKUP($A84,'raw-data'!$A:$B,2,TRUE),"")</f>
        <v/>
      </c>
      <c r="CD84" s="1" t="str">
        <f>IF(INDEX('raw-data'!$A$1:$GQ$197,MATCH($A84,'raw-data'!$A:$A,1),MATCH(CD$1,'raw-data'!$1:$1,1))&lt;&gt;"",
$D84*INDEX('raw-data'!$A$1:$GQ$197,MATCH($A84,'raw-data'!$A:$A,1),MATCH(CD$1,'raw-data'!$1:$1,1))/VLOOKUP($A84,'raw-data'!$A:$B,2,TRUE),"")</f>
        <v/>
      </c>
      <c r="CE84" s="1" t="str">
        <f>IF(INDEX('raw-data'!$A$1:$GQ$197,MATCH($A84,'raw-data'!$A:$A,1),MATCH(CE$1,'raw-data'!$1:$1,1))&lt;&gt;"",
$D84*INDEX('raw-data'!$A$1:$GQ$197,MATCH($A84,'raw-data'!$A:$A,1),MATCH(CE$1,'raw-data'!$1:$1,1))/VLOOKUP($A84,'raw-data'!$A:$B,2,TRUE),"")</f>
        <v/>
      </c>
      <c r="CF84" s="1" t="str">
        <f>IF(INDEX('raw-data'!$A$1:$GQ$197,MATCH($A84,'raw-data'!$A:$A,1),MATCH(CF$1,'raw-data'!$1:$1,1))&lt;&gt;"",
$D84*INDEX('raw-data'!$A$1:$GQ$197,MATCH($A84,'raw-data'!$A:$A,1),MATCH(CF$1,'raw-data'!$1:$1,1))/VLOOKUP($A84,'raw-data'!$A:$B,2,TRUE),"")</f>
        <v/>
      </c>
      <c r="CG84" s="1" t="str">
        <f>IF(INDEX('raw-data'!$A$1:$GQ$197,MATCH($A84,'raw-data'!$A:$A,1),MATCH(CG$1,'raw-data'!$1:$1,1))&lt;&gt;"",
$D84*INDEX('raw-data'!$A$1:$GQ$197,MATCH($A84,'raw-data'!$A:$A,1),MATCH(CG$1,'raw-data'!$1:$1,1))/VLOOKUP($A84,'raw-data'!$A:$B,2,TRUE),"")</f>
        <v/>
      </c>
      <c r="CH84" s="1" t="str">
        <f>IF(INDEX('raw-data'!$A$1:$GQ$197,MATCH($A84,'raw-data'!$A:$A,1),MATCH(CH$1,'raw-data'!$1:$1,1))&lt;&gt;"",
$D84*INDEX('raw-data'!$A$1:$GQ$197,MATCH($A84,'raw-data'!$A:$A,1),MATCH(CH$1,'raw-data'!$1:$1,1))/VLOOKUP($A84,'raw-data'!$A:$B,2,TRUE),"")</f>
        <v/>
      </c>
      <c r="CI84" s="1" t="str">
        <f>IF(INDEX('raw-data'!$A$1:$GQ$197,MATCH($A84,'raw-data'!$A:$A,1),MATCH(CI$1,'raw-data'!$1:$1,1))&lt;&gt;"",
$D84*INDEX('raw-data'!$A$1:$GQ$197,MATCH($A84,'raw-data'!$A:$A,1),MATCH(CI$1,'raw-data'!$1:$1,1))/VLOOKUP($A84,'raw-data'!$A:$B,2,TRUE),"")</f>
        <v/>
      </c>
      <c r="CJ84" s="1">
        <f>IF(INDEX('raw-data'!$A$1:$GQ$197,MATCH($A84,'raw-data'!$A:$A,1),MATCH(CJ$1,'raw-data'!$1:$1,1))&lt;&gt;"",
$D84*INDEX('raw-data'!$A$1:$GQ$197,MATCH($A84,'raw-data'!$A:$A,1),MATCH(CJ$1,'raw-data'!$1:$1,1))/VLOOKUP($A84,'raw-data'!$A:$B,2,TRUE),"")</f>
        <v>0</v>
      </c>
      <c r="CK84" s="1" t="str">
        <f>IF(INDEX('raw-data'!$A$1:$GQ$197,MATCH($A84,'raw-data'!$A:$A,1),MATCH(CK$1,'raw-data'!$1:$1,1))&lt;&gt;"",
$D84*INDEX('raw-data'!$A$1:$GQ$197,MATCH($A84,'raw-data'!$A:$A,1),MATCH(CK$1,'raw-data'!$1:$1,1))/VLOOKUP($A84,'raw-data'!$A:$B,2,TRUE),"")</f>
        <v/>
      </c>
      <c r="CL84" s="1">
        <f>IF(INDEX('raw-data'!$A$1:$GQ$197,MATCH($A84,'raw-data'!$A:$A,1),MATCH(CL$1,'raw-data'!$1:$1,1))&lt;&gt;"",
$D84*INDEX('raw-data'!$A$1:$GQ$197,MATCH($A84,'raw-data'!$A:$A,1),MATCH(CL$1,'raw-data'!$1:$1,1))/VLOOKUP($A84,'raw-data'!$A:$B,2,TRUE),"")</f>
        <v>0</v>
      </c>
      <c r="CM84" s="1" t="str">
        <f>IF(INDEX('raw-data'!$A$1:$GQ$197,MATCH($A84,'raw-data'!$A:$A,1),MATCH(CM$1,'raw-data'!$1:$1,1))&lt;&gt;"",
$D84*INDEX('raw-data'!$A$1:$GQ$197,MATCH($A84,'raw-data'!$A:$A,1),MATCH(CM$1,'raw-data'!$1:$1,1))/VLOOKUP($A84,'raw-data'!$A:$B,2,TRUE),"")</f>
        <v/>
      </c>
      <c r="CN84" s="1" t="str">
        <f>IF(INDEX('raw-data'!$A$1:$GQ$197,MATCH($A84,'raw-data'!$A:$A,1),MATCH(CN$1,'raw-data'!$1:$1,1))&lt;&gt;"",
$D84*INDEX('raw-data'!$A$1:$GQ$197,MATCH($A84,'raw-data'!$A:$A,1),MATCH(CN$1,'raw-data'!$1:$1,1))/VLOOKUP($A84,'raw-data'!$A:$B,2,TRUE),"")</f>
        <v/>
      </c>
      <c r="CO84" s="1" t="str">
        <f>IF(INDEX('raw-data'!$A$1:$GQ$197,MATCH($A84,'raw-data'!$A:$A,1),MATCH(CO$1,'raw-data'!$1:$1,1))&lt;&gt;"",
$D84*INDEX('raw-data'!$A$1:$GQ$197,MATCH($A84,'raw-data'!$A:$A,1),MATCH(CO$1,'raw-data'!$1:$1,1))/VLOOKUP($A84,'raw-data'!$A:$B,2,TRUE),"")</f>
        <v/>
      </c>
      <c r="CP84" s="1" t="str">
        <f>IF(INDEX('raw-data'!$A$1:$GQ$197,MATCH($A84,'raw-data'!$A:$A,1),MATCH(CP$1,'raw-data'!$1:$1,1))&lt;&gt;"",
$D84*INDEX('raw-data'!$A$1:$GQ$197,MATCH($A84,'raw-data'!$A:$A,1),MATCH(CP$1,'raw-data'!$1:$1,1))/VLOOKUP($A84,'raw-data'!$A:$B,2,TRUE),"")</f>
        <v/>
      </c>
      <c r="CQ84" s="1" t="str">
        <f>IF(INDEX('raw-data'!$A$1:$GQ$197,MATCH($A84,'raw-data'!$A:$A,1),MATCH(CQ$1,'raw-data'!$1:$1,1))&lt;&gt;"",
$D84*INDEX('raw-data'!$A$1:$GQ$197,MATCH($A84,'raw-data'!$A:$A,1),MATCH(CQ$1,'raw-data'!$1:$1,1))/VLOOKUP($A84,'raw-data'!$A:$B,2,TRUE),"")</f>
        <v/>
      </c>
      <c r="CR84" s="1" t="str">
        <f>IF(INDEX('raw-data'!$A$1:$GQ$197,MATCH($A84,'raw-data'!$A:$A,1),MATCH(CR$1,'raw-data'!$1:$1,1))&lt;&gt;"",
$D84*INDEX('raw-data'!$A$1:$GQ$197,MATCH($A84,'raw-data'!$A:$A,1),MATCH(CR$1,'raw-data'!$1:$1,1))/VLOOKUP($A84,'raw-data'!$A:$B,2,TRUE),"")</f>
        <v/>
      </c>
      <c r="CS84" s="1" t="str">
        <f>IF(INDEX('raw-data'!$A$1:$GQ$197,MATCH($A84,'raw-data'!$A:$A,1),MATCH(CS$1,'raw-data'!$1:$1,1))&lt;&gt;"",
$D84*INDEX('raw-data'!$A$1:$GQ$197,MATCH($A84,'raw-data'!$A:$A,1),MATCH(CS$1,'raw-data'!$1:$1,1))/VLOOKUP($A84,'raw-data'!$A:$B,2,TRUE),"")</f>
        <v/>
      </c>
      <c r="CT84" s="1" t="str">
        <f>IF(INDEX('raw-data'!$A$1:$GQ$197,MATCH($A84,'raw-data'!$A:$A,1),MATCH(CT$1,'raw-data'!$1:$1,1))&lt;&gt;"",
$D84*INDEX('raw-data'!$A$1:$GQ$197,MATCH($A84,'raw-data'!$A:$A,1),MATCH(CT$1,'raw-data'!$1:$1,1))/VLOOKUP($A84,'raw-data'!$A:$B,2,TRUE),"")</f>
        <v/>
      </c>
      <c r="CU84" s="1" t="str">
        <f>IF(INDEX('raw-data'!$A$1:$GQ$197,MATCH($A84,'raw-data'!$A:$A,1),MATCH(CU$1,'raw-data'!$1:$1,1))&lt;&gt;"",
$D84*INDEX('raw-data'!$A$1:$GQ$197,MATCH($A84,'raw-data'!$A:$A,1),MATCH(CU$1,'raw-data'!$1:$1,1))/VLOOKUP($A84,'raw-data'!$A:$B,2,TRUE),"")</f>
        <v/>
      </c>
      <c r="CV84" s="1" t="str">
        <f>IF(INDEX('raw-data'!$A$1:$GQ$197,MATCH($A84,'raw-data'!$A:$A,1),MATCH(CV$1,'raw-data'!$1:$1,1))&lt;&gt;"",
$D84*INDEX('raw-data'!$A$1:$GQ$197,MATCH($A84,'raw-data'!$A:$A,1),MATCH(CV$1,'raw-data'!$1:$1,1))/VLOOKUP($A84,'raw-data'!$A:$B,2,TRUE),"")</f>
        <v/>
      </c>
      <c r="CW84" s="1" t="str">
        <f>IF(INDEX('raw-data'!$A$1:$GQ$197,MATCH($A84,'raw-data'!$A:$A,1),MATCH(CW$1,'raw-data'!$1:$1,1))&lt;&gt;"",
$D84*INDEX('raw-data'!$A$1:$GQ$197,MATCH($A84,'raw-data'!$A:$A,1),MATCH(CW$1,'raw-data'!$1:$1,1))/VLOOKUP($A84,'raw-data'!$A:$B,2,TRUE),"")</f>
        <v/>
      </c>
      <c r="CX84" s="1" t="str">
        <f>IF(INDEX('raw-data'!$A$1:$GQ$197,MATCH($A84,'raw-data'!$A:$A,1),MATCH(CX$1,'raw-data'!$1:$1,1))&lt;&gt;"",
$D84*INDEX('raw-data'!$A$1:$GQ$197,MATCH($A84,'raw-data'!$A:$A,1),MATCH(CX$1,'raw-data'!$1:$1,1))/VLOOKUP($A84,'raw-data'!$A:$B,2,TRUE),"")</f>
        <v/>
      </c>
      <c r="CY84" s="1" t="str">
        <f>IF(INDEX('raw-data'!$A$1:$GQ$197,MATCH($A84,'raw-data'!$A:$A,1),MATCH(CY$1,'raw-data'!$1:$1,1))&lt;&gt;"",
$D84*INDEX('raw-data'!$A$1:$GQ$197,MATCH($A84,'raw-data'!$A:$A,1),MATCH(CY$1,'raw-data'!$1:$1,1))/VLOOKUP($A84,'raw-data'!$A:$B,2,TRUE),"")</f>
        <v/>
      </c>
      <c r="CZ84" s="1" t="str">
        <f>IF(INDEX('raw-data'!$A$1:$GQ$197,MATCH($A84,'raw-data'!$A:$A,1),MATCH(CZ$1,'raw-data'!$1:$1,1))&lt;&gt;"",
$D84*INDEX('raw-data'!$A$1:$GQ$197,MATCH($A84,'raw-data'!$A:$A,1),MATCH(CZ$1,'raw-data'!$1:$1,1))/VLOOKUP($A84,'raw-data'!$A:$B,2,TRUE),"")</f>
        <v/>
      </c>
      <c r="DA84" s="1" t="str">
        <f>IF(INDEX('raw-data'!$A$1:$GQ$197,MATCH($A84,'raw-data'!$A:$A,1),MATCH(DA$1,'raw-data'!$1:$1,1))&lt;&gt;"",
$D84*INDEX('raw-data'!$A$1:$GQ$197,MATCH($A84,'raw-data'!$A:$A,1),MATCH(DA$1,'raw-data'!$1:$1,1))/VLOOKUP($A84,'raw-data'!$A:$B,2,TRUE),"")</f>
        <v/>
      </c>
      <c r="DB84" s="1" t="str">
        <f>IF(INDEX('raw-data'!$A$1:$GQ$197,MATCH($A84,'raw-data'!$A:$A,1),MATCH(DB$1,'raw-data'!$1:$1,1))&lt;&gt;"",
$D84*INDEX('raw-data'!$A$1:$GQ$197,MATCH($A84,'raw-data'!$A:$A,1),MATCH(DB$1,'raw-data'!$1:$1,1))/VLOOKUP($A84,'raw-data'!$A:$B,2,TRUE),"")</f>
        <v/>
      </c>
      <c r="DC84" s="1" t="str">
        <f>IF(INDEX('raw-data'!$A$1:$GQ$197,MATCH($A84,'raw-data'!$A:$A,1),MATCH(DC$1,'raw-data'!$1:$1,1))&lt;&gt;"",
$D84*INDEX('raw-data'!$A$1:$GQ$197,MATCH($A84,'raw-data'!$A:$A,1),MATCH(DC$1,'raw-data'!$1:$1,1))/VLOOKUP($A84,'raw-data'!$A:$B,2,TRUE),"")</f>
        <v/>
      </c>
      <c r="DD84" s="1" t="str">
        <f>IF(INDEX('raw-data'!$A$1:$GQ$197,MATCH($A84,'raw-data'!$A:$A,1),MATCH(DD$1,'raw-data'!$1:$1,1))&lt;&gt;"",
$D84*INDEX('raw-data'!$A$1:$GQ$197,MATCH($A84,'raw-data'!$A:$A,1),MATCH(DD$1,'raw-data'!$1:$1,1))/VLOOKUP($A84,'raw-data'!$A:$B,2,TRUE),"")</f>
        <v/>
      </c>
      <c r="DE84" s="1" t="str">
        <f>IF(INDEX('raw-data'!$A$1:$GQ$197,MATCH($A84,'raw-data'!$A:$A,1),MATCH(DE$1,'raw-data'!$1:$1,1))&lt;&gt;"",
$D84*INDEX('raw-data'!$A$1:$GQ$197,MATCH($A84,'raw-data'!$A:$A,1),MATCH(DE$1,'raw-data'!$1:$1,1))/VLOOKUP($A84,'raw-data'!$A:$B,2,TRUE),"")</f>
        <v/>
      </c>
      <c r="DF84" s="1" t="str">
        <f>IF(INDEX('raw-data'!$A$1:$GQ$197,MATCH($A84,'raw-data'!$A:$A,1),MATCH(DF$1,'raw-data'!$1:$1,1))&lt;&gt;"",
$D84*INDEX('raw-data'!$A$1:$GQ$197,MATCH($A84,'raw-data'!$A:$A,1),MATCH(DF$1,'raw-data'!$1:$1,1))/VLOOKUP($A84,'raw-data'!$A:$B,2,TRUE),"")</f>
        <v/>
      </c>
      <c r="DG84" s="1" t="str">
        <f>IF(INDEX('raw-data'!$A$1:$GQ$197,MATCH($A84,'raw-data'!$A:$A,1),MATCH(DG$1,'raw-data'!$1:$1,1))&lt;&gt;"",
$D84*INDEX('raw-data'!$A$1:$GQ$197,MATCH($A84,'raw-data'!$A:$A,1),MATCH(DG$1,'raw-data'!$1:$1,1))/VLOOKUP($A84,'raw-data'!$A:$B,2,TRUE),"")</f>
        <v/>
      </c>
      <c r="DH84" s="1" t="str">
        <f>IF(INDEX('raw-data'!$A$1:$GQ$197,MATCH($A84,'raw-data'!$A:$A,1),MATCH(DH$1,'raw-data'!$1:$1,1))&lt;&gt;"",
$D84*INDEX('raw-data'!$A$1:$GQ$197,MATCH($A84,'raw-data'!$A:$A,1),MATCH(DH$1,'raw-data'!$1:$1,1))/VLOOKUP($A84,'raw-data'!$A:$B,2,TRUE),"")</f>
        <v/>
      </c>
      <c r="DI84" s="1" t="str">
        <f>IF(INDEX('raw-data'!$A$1:$GQ$197,MATCH($A84,'raw-data'!$A:$A,1),MATCH(DI$1,'raw-data'!$1:$1,1))&lt;&gt;"",
$D84*INDEX('raw-data'!$A$1:$GQ$197,MATCH($A84,'raw-data'!$A:$A,1),MATCH(DI$1,'raw-data'!$1:$1,1))/VLOOKUP($A84,'raw-data'!$A:$B,2,TRUE),"")</f>
        <v/>
      </c>
      <c r="DJ84" s="1" t="str">
        <f>IF(INDEX('raw-data'!$A$1:$GQ$197,MATCH($A84,'raw-data'!$A:$A,1),MATCH(DJ$1,'raw-data'!$1:$1,1))&lt;&gt;"",
$D84*INDEX('raw-data'!$A$1:$GQ$197,MATCH($A84,'raw-data'!$A:$A,1),MATCH(DJ$1,'raw-data'!$1:$1,1))/VLOOKUP($A84,'raw-data'!$A:$B,2,TRUE),"")</f>
        <v/>
      </c>
      <c r="DK84" s="1" t="str">
        <f>IF(INDEX('raw-data'!$A$1:$GQ$197,MATCH($A84,'raw-data'!$A:$A,1),MATCH(DK$1,'raw-data'!$1:$1,1))&lt;&gt;"",
$D84*INDEX('raw-data'!$A$1:$GQ$197,MATCH($A84,'raw-data'!$A:$A,1),MATCH(DK$1,'raw-data'!$1:$1,1))/VLOOKUP($A84,'raw-data'!$A:$B,2,TRUE),"")</f>
        <v/>
      </c>
      <c r="DL84" s="1" t="str">
        <f>IF(INDEX('raw-data'!$A$1:$GQ$197,MATCH($A84,'raw-data'!$A:$A,1),MATCH(DL$1,'raw-data'!$1:$1,1))&lt;&gt;"",
$D84*INDEX('raw-data'!$A$1:$GQ$197,MATCH($A84,'raw-data'!$A:$A,1),MATCH(DL$1,'raw-data'!$1:$1,1))/VLOOKUP($A84,'raw-data'!$A:$B,2,TRUE),"")</f>
        <v/>
      </c>
      <c r="DM84" s="1" t="str">
        <f>IF(INDEX('raw-data'!$A$1:$GQ$197,MATCH($A84,'raw-data'!$A:$A,1),MATCH(DM$1,'raw-data'!$1:$1,1))&lt;&gt;"",
$D84*INDEX('raw-data'!$A$1:$GQ$197,MATCH($A84,'raw-data'!$A:$A,1),MATCH(DM$1,'raw-data'!$1:$1,1))/VLOOKUP($A84,'raw-data'!$A:$B,2,TRUE),"")</f>
        <v/>
      </c>
      <c r="DN84" s="1" t="str">
        <f>IF(INDEX('raw-data'!$A$1:$GQ$197,MATCH($A84,'raw-data'!$A:$A,1),MATCH(DN$1,'raw-data'!$1:$1,1))&lt;&gt;"",
$D84*INDEX('raw-data'!$A$1:$GQ$197,MATCH($A84,'raw-data'!$A:$A,1),MATCH(DN$1,'raw-data'!$1:$1,1))/VLOOKUP($A84,'raw-data'!$A:$B,2,TRUE),"")</f>
        <v/>
      </c>
      <c r="DO84" s="1" t="str">
        <f>IF(INDEX('raw-data'!$A$1:$GQ$197,MATCH($A84,'raw-data'!$A:$A,1),MATCH(DO$1,'raw-data'!$1:$1,1))&lt;&gt;"",
$D84*INDEX('raw-data'!$A$1:$GQ$197,MATCH($A84,'raw-data'!$A:$A,1),MATCH(DO$1,'raw-data'!$1:$1,1))/VLOOKUP($A84,'raw-data'!$A:$B,2,TRUE),"")</f>
        <v/>
      </c>
      <c r="DP84" s="1" t="str">
        <f>IF(INDEX('raw-data'!$A$1:$GQ$197,MATCH($A84,'raw-data'!$A:$A,1),MATCH(DP$1,'raw-data'!$1:$1,1))&lt;&gt;"",
$D84*INDEX('raw-data'!$A$1:$GQ$197,MATCH($A84,'raw-data'!$A:$A,1),MATCH(DP$1,'raw-data'!$1:$1,1))/VLOOKUP($A84,'raw-data'!$A:$B,2,TRUE),"")</f>
        <v/>
      </c>
      <c r="DQ84" s="1" t="str">
        <f>IF(INDEX('raw-data'!$A$1:$GQ$197,MATCH($A84,'raw-data'!$A:$A,1),MATCH(DQ$1,'raw-data'!$1:$1,1))&lt;&gt;"",
$D84*INDEX('raw-data'!$A$1:$GQ$197,MATCH($A84,'raw-data'!$A:$A,1),MATCH(DQ$1,'raw-data'!$1:$1,1))/VLOOKUP($A84,'raw-data'!$A:$B,2,TRUE),"")</f>
        <v/>
      </c>
      <c r="DR84" s="1" t="str">
        <f>IF(INDEX('raw-data'!$A$1:$GQ$197,MATCH($A84,'raw-data'!$A:$A,1),MATCH(DR$1,'raw-data'!$1:$1,1))&lt;&gt;"",
$D84*INDEX('raw-data'!$A$1:$GQ$197,MATCH($A84,'raw-data'!$A:$A,1),MATCH(DR$1,'raw-data'!$1:$1,1))/VLOOKUP($A84,'raw-data'!$A:$B,2,TRUE),"")</f>
        <v/>
      </c>
      <c r="DS84" s="1" t="str">
        <f>IF(INDEX('raw-data'!$A$1:$GQ$197,MATCH($A84,'raw-data'!$A:$A,1),MATCH(DS$1,'raw-data'!$1:$1,1))&lt;&gt;"",
$D84*INDEX('raw-data'!$A$1:$GQ$197,MATCH($A84,'raw-data'!$A:$A,1),MATCH(DS$1,'raw-data'!$1:$1,1))/VLOOKUP($A84,'raw-data'!$A:$B,2,TRUE),"")</f>
        <v/>
      </c>
      <c r="DT84" s="1" t="str">
        <f>IF(INDEX('raw-data'!$A$1:$GQ$197,MATCH($A84,'raw-data'!$A:$A,1),MATCH(DT$1,'raw-data'!$1:$1,1))&lt;&gt;"",
$D84*INDEX('raw-data'!$A$1:$GQ$197,MATCH($A84,'raw-data'!$A:$A,1),MATCH(DT$1,'raw-data'!$1:$1,1))/VLOOKUP($A84,'raw-data'!$A:$B,2,TRUE),"")</f>
        <v/>
      </c>
      <c r="DU84" s="1" t="str">
        <f>IF(INDEX('raw-data'!$A$1:$GQ$197,MATCH($A84,'raw-data'!$A:$A,1),MATCH(DU$1,'raw-data'!$1:$1,1))&lt;&gt;"",
$D84*INDEX('raw-data'!$A$1:$GQ$197,MATCH($A84,'raw-data'!$A:$A,1),MATCH(DU$1,'raw-data'!$1:$1,1))/VLOOKUP($A84,'raw-data'!$A:$B,2,TRUE),"")</f>
        <v/>
      </c>
      <c r="DV84" s="1" t="str">
        <f>IF(INDEX('raw-data'!$A$1:$GQ$197,MATCH($A84,'raw-data'!$A:$A,1),MATCH(DV$1,'raw-data'!$1:$1,1))&lt;&gt;"",
$D84*INDEX('raw-data'!$A$1:$GQ$197,MATCH($A84,'raw-data'!$A:$A,1),MATCH(DV$1,'raw-data'!$1:$1,1))/VLOOKUP($A84,'raw-data'!$A:$B,2,TRUE),"")</f>
        <v/>
      </c>
      <c r="DW84" s="1" t="str">
        <f>IF(INDEX('raw-data'!$A$1:$GQ$197,MATCH($A84,'raw-data'!$A:$A,1),MATCH(DW$1,'raw-data'!$1:$1,1))&lt;&gt;"",
$D84*INDEX('raw-data'!$A$1:$GQ$197,MATCH($A84,'raw-data'!$A:$A,1),MATCH(DW$1,'raw-data'!$1:$1,1))/VLOOKUP($A84,'raw-data'!$A:$B,2,TRUE),"")</f>
        <v/>
      </c>
      <c r="DX84" s="1" t="str">
        <f>IF(INDEX('raw-data'!$A$1:$GQ$197,MATCH($A84,'raw-data'!$A:$A,1),MATCH(DX$1,'raw-data'!$1:$1,1))&lt;&gt;"",
$D84*INDEX('raw-data'!$A$1:$GQ$197,MATCH($A84,'raw-data'!$A:$A,1),MATCH(DX$1,'raw-data'!$1:$1,1))/VLOOKUP($A84,'raw-data'!$A:$B,2,TRUE),"")</f>
        <v/>
      </c>
      <c r="DY84" s="1" t="str">
        <f>IF(INDEX('raw-data'!$A$1:$GQ$197,MATCH($A84,'raw-data'!$A:$A,1),MATCH(DY$1,'raw-data'!$1:$1,1))&lt;&gt;"",
$D84*INDEX('raw-data'!$A$1:$GQ$197,MATCH($A84,'raw-data'!$A:$A,1),MATCH(DY$1,'raw-data'!$1:$1,1))/VLOOKUP($A84,'raw-data'!$A:$B,2,TRUE),"")</f>
        <v/>
      </c>
      <c r="DZ84" s="1" t="str">
        <f>IF(INDEX('raw-data'!$A$1:$GQ$197,MATCH($A84,'raw-data'!$A:$A,1),MATCH(DZ$1,'raw-data'!$1:$1,1))&lt;&gt;"",
$D84*INDEX('raw-data'!$A$1:$GQ$197,MATCH($A84,'raw-data'!$A:$A,1),MATCH(DZ$1,'raw-data'!$1:$1,1))/VLOOKUP($A84,'raw-data'!$A:$B,2,TRUE),"")</f>
        <v/>
      </c>
      <c r="EA84" s="1" t="str">
        <f>IF(INDEX('raw-data'!$A$1:$GQ$197,MATCH($A84,'raw-data'!$A:$A,1),MATCH(EA$1,'raw-data'!$1:$1,1))&lt;&gt;"",
$D84*INDEX('raw-data'!$A$1:$GQ$197,MATCH($A84,'raw-data'!$A:$A,1),MATCH(EA$1,'raw-data'!$1:$1,1))/VLOOKUP($A84,'raw-data'!$A:$B,2,TRUE),"")</f>
        <v/>
      </c>
      <c r="EB84" s="1" t="str">
        <f>IF(INDEX('raw-data'!$A$1:$GQ$197,MATCH($A84,'raw-data'!$A:$A,1),MATCH(EB$1,'raw-data'!$1:$1,1))&lt;&gt;"",
$D84*INDEX('raw-data'!$A$1:$GQ$197,MATCH($A84,'raw-data'!$A:$A,1),MATCH(EB$1,'raw-data'!$1:$1,1))/VLOOKUP($A84,'raw-data'!$A:$B,2,TRUE),"")</f>
        <v/>
      </c>
      <c r="EC84" s="1" t="str">
        <f>IF(INDEX('raw-data'!$A$1:$GQ$197,MATCH($A84,'raw-data'!$A:$A,1),MATCH(EC$1,'raw-data'!$1:$1,1))&lt;&gt;"",
$D84*INDEX('raw-data'!$A$1:$GQ$197,MATCH($A84,'raw-data'!$A:$A,1),MATCH(EC$1,'raw-data'!$1:$1,1))/VLOOKUP($A84,'raw-data'!$A:$B,2,TRUE),"")</f>
        <v/>
      </c>
      <c r="ED84" s="1" t="str">
        <f>IF(INDEX('raw-data'!$A$1:$GQ$197,MATCH($A84,'raw-data'!$A:$A,1),MATCH(ED$1,'raw-data'!$1:$1,1))&lt;&gt;"",
$D84*INDEX('raw-data'!$A$1:$GQ$197,MATCH($A84,'raw-data'!$A:$A,1),MATCH(ED$1,'raw-data'!$1:$1,1))/VLOOKUP($A84,'raw-data'!$A:$B,2,TRUE),"")</f>
        <v/>
      </c>
      <c r="EE84" s="1" t="str">
        <f>IF(INDEX('raw-data'!$A$1:$GQ$197,MATCH($A84,'raw-data'!$A:$A,1),MATCH(EE$1,'raw-data'!$1:$1,1))&lt;&gt;"",
$D84*INDEX('raw-data'!$A$1:$GQ$197,MATCH($A84,'raw-data'!$A:$A,1),MATCH(EE$1,'raw-data'!$1:$1,1))/VLOOKUP($A84,'raw-data'!$A:$B,2,TRUE),"")</f>
        <v/>
      </c>
      <c r="EF84" s="1" t="str">
        <f>IF(INDEX('raw-data'!$A$1:$GQ$197,MATCH($A84,'raw-data'!$A:$A,1),MATCH(EF$1,'raw-data'!$1:$1,1))&lt;&gt;"",
$D84*INDEX('raw-data'!$A$1:$GQ$197,MATCH($A84,'raw-data'!$A:$A,1),MATCH(EF$1,'raw-data'!$1:$1,1))/VLOOKUP($A84,'raw-data'!$A:$B,2,TRUE),"")</f>
        <v/>
      </c>
      <c r="EG84" s="1" t="str">
        <f>IF(INDEX('raw-data'!$A$1:$GQ$197,MATCH($A84,'raw-data'!$A:$A,1),MATCH(EG$1,'raw-data'!$1:$1,1))&lt;&gt;"",
$D84*INDEX('raw-data'!$A$1:$GQ$197,MATCH($A84,'raw-data'!$A:$A,1),MATCH(EG$1,'raw-data'!$1:$1,1))/VLOOKUP($A84,'raw-data'!$A:$B,2,TRUE),"")</f>
        <v/>
      </c>
      <c r="EH84" s="1" t="str">
        <f>IF(INDEX('raw-data'!$A$1:$GQ$197,MATCH($A84,'raw-data'!$A:$A,1),MATCH(EH$1,'raw-data'!$1:$1,1))&lt;&gt;"",
$D84*INDEX('raw-data'!$A$1:$GQ$197,MATCH($A84,'raw-data'!$A:$A,1),MATCH(EH$1,'raw-data'!$1:$1,1))/VLOOKUP($A84,'raw-data'!$A:$B,2,TRUE),"")</f>
        <v/>
      </c>
      <c r="EI84" s="1" t="str">
        <f>IF(INDEX('raw-data'!$A$1:$GQ$197,MATCH($A84,'raw-data'!$A:$A,1),MATCH(EI$1,'raw-data'!$1:$1,1))&lt;&gt;"",
$D84*INDEX('raw-data'!$A$1:$GQ$197,MATCH($A84,'raw-data'!$A:$A,1),MATCH(EI$1,'raw-data'!$1:$1,1))/VLOOKUP($A84,'raw-data'!$A:$B,2,TRUE),"")</f>
        <v/>
      </c>
      <c r="EJ84" s="1" t="str">
        <f>IF(INDEX('raw-data'!$A$1:$GQ$197,MATCH($A84,'raw-data'!$A:$A,1),MATCH(EJ$1,'raw-data'!$1:$1,1))&lt;&gt;"",
$D84*INDEX('raw-data'!$A$1:$GQ$197,MATCH($A84,'raw-data'!$A:$A,1),MATCH(EJ$1,'raw-data'!$1:$1,1))/VLOOKUP($A84,'raw-data'!$A:$B,2,TRUE),"")</f>
        <v/>
      </c>
      <c r="EK84" s="1" t="str">
        <f>IF(INDEX('raw-data'!$A$1:$GQ$197,MATCH($A84,'raw-data'!$A:$A,1),MATCH(EK$1,'raw-data'!$1:$1,1))&lt;&gt;"",
$D84*INDEX('raw-data'!$A$1:$GQ$197,MATCH($A84,'raw-data'!$A:$A,1),MATCH(EK$1,'raw-data'!$1:$1,1))/VLOOKUP($A84,'raw-data'!$A:$B,2,TRUE),"")</f>
        <v/>
      </c>
      <c r="EL84" s="1" t="str">
        <f>IF(INDEX('raw-data'!$A$1:$GQ$197,MATCH($A84,'raw-data'!$A:$A,1),MATCH(EL$1,'raw-data'!$1:$1,1))&lt;&gt;"",
$D84*INDEX('raw-data'!$A$1:$GQ$197,MATCH($A84,'raw-data'!$A:$A,1),MATCH(EL$1,'raw-data'!$1:$1,1))/VLOOKUP($A84,'raw-data'!$A:$B,2,TRUE),"")</f>
        <v/>
      </c>
      <c r="EM84" s="1" t="str">
        <f>IF(INDEX('raw-data'!$A$1:$GQ$197,MATCH($A84,'raw-data'!$A:$A,1),MATCH(EM$1,'raw-data'!$1:$1,1))&lt;&gt;"",
$D84*INDEX('raw-data'!$A$1:$GQ$197,MATCH($A84,'raw-data'!$A:$A,1),MATCH(EM$1,'raw-data'!$1:$1,1))/VLOOKUP($A84,'raw-data'!$A:$B,2,TRUE),"")</f>
        <v/>
      </c>
      <c r="EN84" s="1" t="str">
        <f>IF(INDEX('raw-data'!$A$1:$GQ$197,MATCH($A84,'raw-data'!$A:$A,1),MATCH(EN$1,'raw-data'!$1:$1,1))&lt;&gt;"",
$D84*INDEX('raw-data'!$A$1:$GQ$197,MATCH($A84,'raw-data'!$A:$A,1),MATCH(EN$1,'raw-data'!$1:$1,1))/VLOOKUP($A84,'raw-data'!$A:$B,2,TRUE),"")</f>
        <v/>
      </c>
      <c r="EO84" s="1" t="str">
        <f>IF(INDEX('raw-data'!$A$1:$GQ$197,MATCH($A84,'raw-data'!$A:$A,1),MATCH(EO$1,'raw-data'!$1:$1,1))&lt;&gt;"",
$D84*INDEX('raw-data'!$A$1:$GQ$197,MATCH($A84,'raw-data'!$A:$A,1),MATCH(EO$1,'raw-data'!$1:$1,1))/VLOOKUP($A84,'raw-data'!$A:$B,2,TRUE),"")</f>
        <v/>
      </c>
      <c r="EP84" s="1" t="str">
        <f>IF(INDEX('raw-data'!$A$1:$GQ$197,MATCH($A84,'raw-data'!$A:$A,1),MATCH(EP$1,'raw-data'!$1:$1,1))&lt;&gt;"",
$D84*INDEX('raw-data'!$A$1:$GQ$197,MATCH($A84,'raw-data'!$A:$A,1),MATCH(EP$1,'raw-data'!$1:$1,1))/VLOOKUP($A84,'raw-data'!$A:$B,2,TRUE),"")</f>
        <v/>
      </c>
      <c r="EQ84" s="1" t="str">
        <f>IF(INDEX('raw-data'!$A$1:$GQ$197,MATCH($A84,'raw-data'!$A:$A,1),MATCH(EQ$1,'raw-data'!$1:$1,1))&lt;&gt;"",
$D84*INDEX('raw-data'!$A$1:$GQ$197,MATCH($A84,'raw-data'!$A:$A,1),MATCH(EQ$1,'raw-data'!$1:$1,1))/VLOOKUP($A84,'raw-data'!$A:$B,2,TRUE),"")</f>
        <v/>
      </c>
      <c r="ER84" s="1" t="str">
        <f>IF(INDEX('raw-data'!$A$1:$GQ$197,MATCH($A84,'raw-data'!$A:$A,1),MATCH(ER$1,'raw-data'!$1:$1,1))&lt;&gt;"",
$D84*INDEX('raw-data'!$A$1:$GQ$197,MATCH($A84,'raw-data'!$A:$A,1),MATCH(ER$1,'raw-data'!$1:$1,1))/VLOOKUP($A84,'raw-data'!$A:$B,2,TRUE),"")</f>
        <v/>
      </c>
      <c r="ES84" s="1" t="str">
        <f>IF(INDEX('raw-data'!$A$1:$GQ$197,MATCH($A84,'raw-data'!$A:$A,1),MATCH(ES$1,'raw-data'!$1:$1,1))&lt;&gt;"",
$D84*INDEX('raw-data'!$A$1:$GQ$197,MATCH($A84,'raw-data'!$A:$A,1),MATCH(ES$1,'raw-data'!$1:$1,1))/VLOOKUP($A84,'raw-data'!$A:$B,2,TRUE),"")</f>
        <v/>
      </c>
      <c r="ET84" s="1" t="str">
        <f>IF(INDEX('raw-data'!$A$1:$GQ$197,MATCH($A84,'raw-data'!$A:$A,1),MATCH(ET$1,'raw-data'!$1:$1,1))&lt;&gt;"",
$D84*INDEX('raw-data'!$A$1:$GQ$197,MATCH($A84,'raw-data'!$A:$A,1),MATCH(ET$1,'raw-data'!$1:$1,1))/VLOOKUP($A84,'raw-data'!$A:$B,2,TRUE),"")</f>
        <v/>
      </c>
      <c r="EU84" s="1" t="str">
        <f>IF(INDEX('raw-data'!$A$1:$GQ$197,MATCH($A84,'raw-data'!$A:$A,1),MATCH(EU$1,'raw-data'!$1:$1,1))&lt;&gt;"",
$D84*INDEX('raw-data'!$A$1:$GQ$197,MATCH($A84,'raw-data'!$A:$A,1),MATCH(EU$1,'raw-data'!$1:$1,1))/VLOOKUP($A84,'raw-data'!$A:$B,2,TRUE),"")</f>
        <v/>
      </c>
      <c r="EV84" s="1" t="str">
        <f>IF(INDEX('raw-data'!$A$1:$GQ$197,MATCH($A84,'raw-data'!$A:$A,1),MATCH(EV$1,'raw-data'!$1:$1,1))&lt;&gt;"",
$D84*INDEX('raw-data'!$A$1:$GQ$197,MATCH($A84,'raw-data'!$A:$A,1),MATCH(EV$1,'raw-data'!$1:$1,1))/VLOOKUP($A84,'raw-data'!$A:$B,2,TRUE),"")</f>
        <v/>
      </c>
      <c r="EW84" s="1" t="str">
        <f>IF(INDEX('raw-data'!$A$1:$GQ$197,MATCH($A84,'raw-data'!$A:$A,1),MATCH(EW$1,'raw-data'!$1:$1,1))&lt;&gt;"",
$D84*INDEX('raw-data'!$A$1:$GQ$197,MATCH($A84,'raw-data'!$A:$A,1),MATCH(EW$1,'raw-data'!$1:$1,1))/VLOOKUP($A84,'raw-data'!$A:$B,2,TRUE),"")</f>
        <v/>
      </c>
      <c r="EX84" s="1" t="str">
        <f>IF(INDEX('raw-data'!$A$1:$GQ$197,MATCH($A84,'raw-data'!$A:$A,1),MATCH(EX$1,'raw-data'!$1:$1,1))&lt;&gt;"",
$D84*INDEX('raw-data'!$A$1:$GQ$197,MATCH($A84,'raw-data'!$A:$A,1),MATCH(EX$1,'raw-data'!$1:$1,1))/VLOOKUP($A84,'raw-data'!$A:$B,2,TRUE),"")</f>
        <v/>
      </c>
      <c r="EY84" s="1" t="str">
        <f>IF(INDEX('raw-data'!$A$1:$GQ$197,MATCH($A84,'raw-data'!$A:$A,1),MATCH(EY$1,'raw-data'!$1:$1,1))&lt;&gt;"",
$D84*INDEX('raw-data'!$A$1:$GQ$197,MATCH($A84,'raw-data'!$A:$A,1),MATCH(EY$1,'raw-data'!$1:$1,1))/VLOOKUP($A84,'raw-data'!$A:$B,2,TRUE),"")</f>
        <v/>
      </c>
      <c r="EZ84" s="1" t="str">
        <f>IF(INDEX('raw-data'!$A$1:$GQ$197,MATCH($A84,'raw-data'!$A:$A,1),MATCH(EZ$1,'raw-data'!$1:$1,1))&lt;&gt;"",
$D84*INDEX('raw-data'!$A$1:$GQ$197,MATCH($A84,'raw-data'!$A:$A,1),MATCH(EZ$1,'raw-data'!$1:$1,1))/VLOOKUP($A84,'raw-data'!$A:$B,2,TRUE),"")</f>
        <v/>
      </c>
      <c r="FA84" s="1" t="str">
        <f>IF(INDEX('raw-data'!$A$1:$GQ$197,MATCH($A84,'raw-data'!$A:$A,1),MATCH(FA$1,'raw-data'!$1:$1,1))&lt;&gt;"",
$D84*INDEX('raw-data'!$A$1:$GQ$197,MATCH($A84,'raw-data'!$A:$A,1),MATCH(FA$1,'raw-data'!$1:$1,1))/VLOOKUP($A84,'raw-data'!$A:$B,2,TRUE),"")</f>
        <v/>
      </c>
      <c r="FB84" s="1" t="str">
        <f>IF(INDEX('raw-data'!$A$1:$GQ$197,MATCH($A84,'raw-data'!$A:$A,1),MATCH(FB$1,'raw-data'!$1:$1,1))&lt;&gt;"",
$D84*INDEX('raw-data'!$A$1:$GQ$197,MATCH($A84,'raw-data'!$A:$A,1),MATCH(FB$1,'raw-data'!$1:$1,1))/VLOOKUP($A84,'raw-data'!$A:$B,2,TRUE),"")</f>
        <v/>
      </c>
      <c r="FC84" s="1" t="str">
        <f>IF(INDEX('raw-data'!$A$1:$GQ$197,MATCH($A84,'raw-data'!$A:$A,1),MATCH(FC$1,'raw-data'!$1:$1,1))&lt;&gt;"",
$D84*INDEX('raw-data'!$A$1:$GQ$197,MATCH($A84,'raw-data'!$A:$A,1),MATCH(FC$1,'raw-data'!$1:$1,1))/VLOOKUP($A84,'raw-data'!$A:$B,2,TRUE),"")</f>
        <v/>
      </c>
      <c r="FD84" s="1" t="str">
        <f>IF(INDEX('raw-data'!$A$1:$GQ$197,MATCH($A84,'raw-data'!$A:$A,1),MATCH(FD$1,'raw-data'!$1:$1,1))&lt;&gt;"",
$D84*INDEX('raw-data'!$A$1:$GQ$197,MATCH($A84,'raw-data'!$A:$A,1),MATCH(FD$1,'raw-data'!$1:$1,1))/VLOOKUP($A84,'raw-data'!$A:$B,2,TRUE),"")</f>
        <v/>
      </c>
      <c r="FE84" s="1" t="str">
        <f>IF(INDEX('raw-data'!$A$1:$GQ$197,MATCH($A84,'raw-data'!$A:$A,1),MATCH(FE$1,'raw-data'!$1:$1,1))&lt;&gt;"",
$D84*INDEX('raw-data'!$A$1:$GQ$197,MATCH($A84,'raw-data'!$A:$A,1),MATCH(FE$1,'raw-data'!$1:$1,1))/VLOOKUP($A84,'raw-data'!$A:$B,2,TRUE),"")</f>
        <v/>
      </c>
      <c r="FF84" s="1" t="str">
        <f>IF(INDEX('raw-data'!$A$1:$GQ$197,MATCH($A84,'raw-data'!$A:$A,1),MATCH(FF$1,'raw-data'!$1:$1,1))&lt;&gt;"",
$D84*INDEX('raw-data'!$A$1:$GQ$197,MATCH($A84,'raw-data'!$A:$A,1),MATCH(FF$1,'raw-data'!$1:$1,1))/VLOOKUP($A84,'raw-data'!$A:$B,2,TRUE),"")</f>
        <v/>
      </c>
      <c r="FG84" s="1" t="str">
        <f>IF(INDEX('raw-data'!$A$1:$GQ$197,MATCH($A84,'raw-data'!$A:$A,1),MATCH(FG$1,'raw-data'!$1:$1,1))&lt;&gt;"",
$D84*INDEX('raw-data'!$A$1:$GQ$197,MATCH($A84,'raw-data'!$A:$A,1),MATCH(FG$1,'raw-data'!$1:$1,1))/VLOOKUP($A84,'raw-data'!$A:$B,2,TRUE),"")</f>
        <v/>
      </c>
      <c r="FH84" s="1" t="str">
        <f>IF(INDEX('raw-data'!$A$1:$GQ$197,MATCH($A84,'raw-data'!$A:$A,1),MATCH(FH$1,'raw-data'!$1:$1,1))&lt;&gt;"",
$D84*INDEX('raw-data'!$A$1:$GQ$197,MATCH($A84,'raw-data'!$A:$A,1),MATCH(FH$1,'raw-data'!$1:$1,1))/VLOOKUP($A84,'raw-data'!$A:$B,2,TRUE),"")</f>
        <v/>
      </c>
      <c r="FI84" s="1" t="str">
        <f>IF(INDEX('raw-data'!$A$1:$GQ$197,MATCH($A84,'raw-data'!$A:$A,1),MATCH(FI$1,'raw-data'!$1:$1,1))&lt;&gt;"",
$D84*INDEX('raw-data'!$A$1:$GQ$197,MATCH($A84,'raw-data'!$A:$A,1),MATCH(FI$1,'raw-data'!$1:$1,1))/VLOOKUP($A84,'raw-data'!$A:$B,2,TRUE),"")</f>
        <v/>
      </c>
      <c r="FJ84" s="1" t="str">
        <f>IF(INDEX('raw-data'!$A$1:$GQ$197,MATCH($A84,'raw-data'!$A:$A,1),MATCH(FJ$1,'raw-data'!$1:$1,1))&lt;&gt;"",
$D84*INDEX('raw-data'!$A$1:$GQ$197,MATCH($A84,'raw-data'!$A:$A,1),MATCH(FJ$1,'raw-data'!$1:$1,1))/VLOOKUP($A84,'raw-data'!$A:$B,2,TRUE),"")</f>
        <v/>
      </c>
      <c r="FK84" s="1" t="str">
        <f>IF(INDEX('raw-data'!$A$1:$GQ$197,MATCH($A84,'raw-data'!$A:$A,1),MATCH(FK$1,'raw-data'!$1:$1,1))&lt;&gt;"",
$D84*INDEX('raw-data'!$A$1:$GQ$197,MATCH($A84,'raw-data'!$A:$A,1),MATCH(FK$1,'raw-data'!$1:$1,1))/VLOOKUP($A84,'raw-data'!$A:$B,2,TRUE),"")</f>
        <v/>
      </c>
      <c r="FL84" s="1" t="str">
        <f>IF(INDEX('raw-data'!$A$1:$GQ$197,MATCH($A84,'raw-data'!$A:$A,1),MATCH(FL$1,'raw-data'!$1:$1,1))&lt;&gt;"",
$D84*INDEX('raw-data'!$A$1:$GQ$197,MATCH($A84,'raw-data'!$A:$A,1),MATCH(FL$1,'raw-data'!$1:$1,1))/VLOOKUP($A84,'raw-data'!$A:$B,2,TRUE),"")</f>
        <v/>
      </c>
      <c r="FM84" s="1" t="str">
        <f>IF(INDEX('raw-data'!$A$1:$GQ$197,MATCH($A84,'raw-data'!$A:$A,1),MATCH(FM$1,'raw-data'!$1:$1,1))&lt;&gt;"",
$D84*INDEX('raw-data'!$A$1:$GQ$197,MATCH($A84,'raw-data'!$A:$A,1),MATCH(FM$1,'raw-data'!$1:$1,1))/VLOOKUP($A84,'raw-data'!$A:$B,2,TRUE),"")</f>
        <v/>
      </c>
      <c r="FN84" s="1" t="str">
        <f>IF(INDEX('raw-data'!$A$1:$GQ$197,MATCH($A84,'raw-data'!$A:$A,1),MATCH(FN$1,'raw-data'!$1:$1,1))&lt;&gt;"",
$D84*INDEX('raw-data'!$A$1:$GQ$197,MATCH($A84,'raw-data'!$A:$A,1),MATCH(FN$1,'raw-data'!$1:$1,1))/VLOOKUP($A84,'raw-data'!$A:$B,2,TRUE),"")</f>
        <v/>
      </c>
      <c r="FO84" s="1" t="str">
        <f>IF(INDEX('raw-data'!$A$1:$GQ$197,MATCH($A84,'raw-data'!$A:$A,1),MATCH(FO$1,'raw-data'!$1:$1,1))&lt;&gt;"",
$D84*INDEX('raw-data'!$A$1:$GQ$197,MATCH($A84,'raw-data'!$A:$A,1),MATCH(FO$1,'raw-data'!$1:$1,1))/VLOOKUP($A84,'raw-data'!$A:$B,2,TRUE),"")</f>
        <v/>
      </c>
      <c r="FP84" s="1" t="str">
        <f>IF(INDEX('raw-data'!$A$1:$GQ$197,MATCH($A84,'raw-data'!$A:$A,1),MATCH(FP$1,'raw-data'!$1:$1,1))&lt;&gt;"",
$D84*INDEX('raw-data'!$A$1:$GQ$197,MATCH($A84,'raw-data'!$A:$A,1),MATCH(FP$1,'raw-data'!$1:$1,1))/VLOOKUP($A84,'raw-data'!$A:$B,2,TRUE),"")</f>
        <v/>
      </c>
      <c r="FQ84" s="1" t="str">
        <f>IF(INDEX('raw-data'!$A$1:$GQ$197,MATCH($A84,'raw-data'!$A:$A,1),MATCH(FQ$1,'raw-data'!$1:$1,1))&lt;&gt;"",
$D84*INDEX('raw-data'!$A$1:$GQ$197,MATCH($A84,'raw-data'!$A:$A,1),MATCH(FQ$1,'raw-data'!$1:$1,1))/VLOOKUP($A84,'raw-data'!$A:$B,2,TRUE),"")</f>
        <v/>
      </c>
      <c r="FR84" s="1" t="str">
        <f>IF(INDEX('raw-data'!$A$1:$GQ$197,MATCH($A84,'raw-data'!$A:$A,1),MATCH(FR$1,'raw-data'!$1:$1,1))&lt;&gt;"",
$D84*INDEX('raw-data'!$A$1:$GQ$197,MATCH($A84,'raw-data'!$A:$A,1),MATCH(FR$1,'raw-data'!$1:$1,1))/VLOOKUP($A84,'raw-data'!$A:$B,2,TRUE),"")</f>
        <v/>
      </c>
      <c r="FS84" s="1" t="str">
        <f>IF(INDEX('raw-data'!$A$1:$GQ$197,MATCH($A84,'raw-data'!$A:$A,1),MATCH(FS$1,'raw-data'!$1:$1,1))&lt;&gt;"",
$D84*INDEX('raw-data'!$A$1:$GQ$197,MATCH($A84,'raw-data'!$A:$A,1),MATCH(FS$1,'raw-data'!$1:$1,1))/VLOOKUP($A84,'raw-data'!$A:$B,2,TRUE),"")</f>
        <v/>
      </c>
      <c r="FT84" s="1" t="str">
        <f>IF(INDEX('raw-data'!$A$1:$GQ$197,MATCH($A84,'raw-data'!$A:$A,1),MATCH(FT$1,'raw-data'!$1:$1,1))&lt;&gt;"",
$D84*INDEX('raw-data'!$A$1:$GQ$197,MATCH($A84,'raw-data'!$A:$A,1),MATCH(FT$1,'raw-data'!$1:$1,1))/VLOOKUP($A84,'raw-data'!$A:$B,2,TRUE),"")</f>
        <v/>
      </c>
      <c r="FU84" s="1" t="str">
        <f>IF(INDEX('raw-data'!$A$1:$GQ$197,MATCH($A84,'raw-data'!$A:$A,1),MATCH(FU$1,'raw-data'!$1:$1,1))&lt;&gt;"",
$D84*INDEX('raw-data'!$A$1:$GQ$197,MATCH($A84,'raw-data'!$A:$A,1),MATCH(FU$1,'raw-data'!$1:$1,1))/VLOOKUP($A84,'raw-data'!$A:$B,2,TRUE),"")</f>
        <v/>
      </c>
      <c r="FV84" s="1" t="str">
        <f>IF(INDEX('raw-data'!$A$1:$GQ$197,MATCH($A84,'raw-data'!$A:$A,1),MATCH(FV$1,'raw-data'!$1:$1,1))&lt;&gt;"",
$D84*INDEX('raw-data'!$A$1:$GQ$197,MATCH($A84,'raw-data'!$A:$A,1),MATCH(FV$1,'raw-data'!$1:$1,1))/VLOOKUP($A84,'raw-data'!$A:$B,2,TRUE),"")</f>
        <v/>
      </c>
      <c r="FW84" s="1" t="str">
        <f>IF(INDEX('raw-data'!$A$1:$GQ$197,MATCH($A84,'raw-data'!$A:$A,1),MATCH(FW$1,'raw-data'!$1:$1,1))&lt;&gt;"",
$D84*INDEX('raw-data'!$A$1:$GQ$197,MATCH($A84,'raw-data'!$A:$A,1),MATCH(FW$1,'raw-data'!$1:$1,1))/VLOOKUP($A84,'raw-data'!$A:$B,2,TRUE),"")</f>
        <v/>
      </c>
      <c r="FX84" s="1" t="str">
        <f>IF(INDEX('raw-data'!$A$1:$GQ$197,MATCH($A84,'raw-data'!$A:$A,1),MATCH(FX$1,'raw-data'!$1:$1,1))&lt;&gt;"",
$D84*INDEX('raw-data'!$A$1:$GQ$197,MATCH($A84,'raw-data'!$A:$A,1),MATCH(FX$1,'raw-data'!$1:$1,1))/VLOOKUP($A84,'raw-data'!$A:$B,2,TRUE),"")</f>
        <v/>
      </c>
      <c r="FY84" s="1" t="str">
        <f>IF(INDEX('raw-data'!$A$1:$GQ$197,MATCH($A84,'raw-data'!$A:$A,1),MATCH(FY$1,'raw-data'!$1:$1,1))&lt;&gt;"",
$D84*INDEX('raw-data'!$A$1:$GQ$197,MATCH($A84,'raw-data'!$A:$A,1),MATCH(FY$1,'raw-data'!$1:$1,1))/VLOOKUP($A84,'raw-data'!$A:$B,2,TRUE),"")</f>
        <v/>
      </c>
      <c r="FZ84" s="1" t="str">
        <f>IF(INDEX('raw-data'!$A$1:$GQ$197,MATCH($A84,'raw-data'!$A:$A,1),MATCH(FZ$1,'raw-data'!$1:$1,1))&lt;&gt;"",
$D84*INDEX('raw-data'!$A$1:$GQ$197,MATCH($A84,'raw-data'!$A:$A,1),MATCH(FZ$1,'raw-data'!$1:$1,1))/VLOOKUP($A84,'raw-data'!$A:$B,2,TRUE),"")</f>
        <v/>
      </c>
      <c r="GA84" s="1" t="str">
        <f>IF(INDEX('raw-data'!$A$1:$GQ$197,MATCH($A84,'raw-data'!$A:$A,1),MATCH(GA$1,'raw-data'!$1:$1,1))&lt;&gt;"",
$D84*INDEX('raw-data'!$A$1:$GQ$197,MATCH($A84,'raw-data'!$A:$A,1),MATCH(GA$1,'raw-data'!$1:$1,1))/VLOOKUP($A84,'raw-data'!$A:$B,2,TRUE),"")</f>
        <v/>
      </c>
      <c r="GB84" s="1" t="str">
        <f>IF(INDEX('raw-data'!$A$1:$GQ$197,MATCH($A84,'raw-data'!$A:$A,1),MATCH(GB$1,'raw-data'!$1:$1,1))&lt;&gt;"",
$D84*INDEX('raw-data'!$A$1:$GQ$197,MATCH($A84,'raw-data'!$A:$A,1),MATCH(GB$1,'raw-data'!$1:$1,1))/VLOOKUP($A84,'raw-data'!$A:$B,2,TRUE),"")</f>
        <v/>
      </c>
      <c r="GC84" s="1" t="str">
        <f>IF(INDEX('raw-data'!$A$1:$GQ$197,MATCH($A84,'raw-data'!$A:$A,1),MATCH(GC$1,'raw-data'!$1:$1,1))&lt;&gt;"",
$D84*INDEX('raw-data'!$A$1:$GQ$197,MATCH($A84,'raw-data'!$A:$A,1),MATCH(GC$1,'raw-data'!$1:$1,1))/VLOOKUP($A84,'raw-data'!$A:$B,2,TRUE),"")</f>
        <v/>
      </c>
      <c r="GD84" s="1" t="str">
        <f>IF(INDEX('raw-data'!$A$1:$GQ$197,MATCH($A84,'raw-data'!$A:$A,1),MATCH(GD$1,'raw-data'!$1:$1,1))&lt;&gt;"",
$D84*INDEX('raw-data'!$A$1:$GQ$197,MATCH($A84,'raw-data'!$A:$A,1),MATCH(GD$1,'raw-data'!$1:$1,1))/VLOOKUP($A84,'raw-data'!$A:$B,2,TRUE),"")</f>
        <v/>
      </c>
      <c r="GE84" s="1" t="str">
        <f>IF(INDEX('raw-data'!$A$1:$GQ$197,MATCH($A84,'raw-data'!$A:$A,1),MATCH(GE$1,'raw-data'!$1:$1,1))&lt;&gt;"",
$D84*INDEX('raw-data'!$A$1:$GQ$197,MATCH($A84,'raw-data'!$A:$A,1),MATCH(GE$1,'raw-data'!$1:$1,1))/VLOOKUP($A84,'raw-data'!$A:$B,2,TRUE),"")</f>
        <v/>
      </c>
      <c r="GF84" s="1" t="str">
        <f>IF(INDEX('raw-data'!$A$1:$GQ$197,MATCH($A84,'raw-data'!$A:$A,1),MATCH(GF$1,'raw-data'!$1:$1,1))&lt;&gt;"",
$D84*INDEX('raw-data'!$A$1:$GQ$197,MATCH($A84,'raw-data'!$A:$A,1),MATCH(GF$1,'raw-data'!$1:$1,1))/VLOOKUP($A84,'raw-data'!$A:$B,2,TRUE),"")</f>
        <v/>
      </c>
      <c r="GG84" s="1" t="str">
        <f>IF(INDEX('raw-data'!$A$1:$GQ$197,MATCH($A84,'raw-data'!$A:$A,1),MATCH(GG$1,'raw-data'!$1:$1,1))&lt;&gt;"",
$D84*INDEX('raw-data'!$A$1:$GQ$197,MATCH($A84,'raw-data'!$A:$A,1),MATCH(GG$1,'raw-data'!$1:$1,1))/VLOOKUP($A84,'raw-data'!$A:$B,2,TRUE),"")</f>
        <v/>
      </c>
      <c r="GH84" s="1" t="str">
        <f>IF(INDEX('raw-data'!$A$1:$GQ$197,MATCH($A84,'raw-data'!$A:$A,1),MATCH(GH$1,'raw-data'!$1:$1,1))&lt;&gt;"",
$D84*INDEX('raw-data'!$A$1:$GQ$197,MATCH($A84,'raw-data'!$A:$A,1),MATCH(GH$1,'raw-data'!$1:$1,1))/VLOOKUP($A84,'raw-data'!$A:$B,2,TRUE),"")</f>
        <v/>
      </c>
      <c r="GI84" s="1" t="str">
        <f>IF(INDEX('raw-data'!$A$1:$GQ$197,MATCH($A84,'raw-data'!$A:$A,1),MATCH(GI$1,'raw-data'!$1:$1,1))&lt;&gt;"",
$D84*INDEX('raw-data'!$A$1:$GQ$197,MATCH($A84,'raw-data'!$A:$A,1),MATCH(GI$1,'raw-data'!$1:$1,1))/VLOOKUP($A84,'raw-data'!$A:$B,2,TRUE),"")</f>
        <v/>
      </c>
      <c r="GJ84" s="1" t="str">
        <f>IF(INDEX('raw-data'!$A$1:$GQ$197,MATCH($A84,'raw-data'!$A:$A,1),MATCH(GJ$1,'raw-data'!$1:$1,1))&lt;&gt;"",
$D84*INDEX('raw-data'!$A$1:$GQ$197,MATCH($A84,'raw-data'!$A:$A,1),MATCH(GJ$1,'raw-data'!$1:$1,1))/VLOOKUP($A84,'raw-data'!$A:$B,2,TRUE),"")</f>
        <v/>
      </c>
      <c r="GK84" s="1" t="str">
        <f>IF(INDEX('raw-data'!$A$1:$GQ$197,MATCH($A84,'raw-data'!$A:$A,1),MATCH(GK$1,'raw-data'!$1:$1,1))&lt;&gt;"",
$D84*INDEX('raw-data'!$A$1:$GQ$197,MATCH($A84,'raw-data'!$A:$A,1),MATCH(GK$1,'raw-data'!$1:$1,1))/VLOOKUP($A84,'raw-data'!$A:$B,2,TRUE),"")</f>
        <v/>
      </c>
      <c r="GL84" s="1" t="str">
        <f>IF(INDEX('raw-data'!$A$1:$GQ$197,MATCH($A84,'raw-data'!$A:$A,1),MATCH(GL$1,'raw-data'!$1:$1,1))&lt;&gt;"",
$D84*INDEX('raw-data'!$A$1:$GQ$197,MATCH($A84,'raw-data'!$A:$A,1),MATCH(GL$1,'raw-data'!$1:$1,1))/VLOOKUP($A84,'raw-data'!$A:$B,2,TRUE),"")</f>
        <v/>
      </c>
      <c r="GM84" s="1" t="str">
        <f>IF(INDEX('raw-data'!$A$1:$GQ$197,MATCH($A84,'raw-data'!$A:$A,1),MATCH(GM$1,'raw-data'!$1:$1,1))&lt;&gt;"",
$D84*INDEX('raw-data'!$A$1:$GQ$197,MATCH($A84,'raw-data'!$A:$A,1),MATCH(GM$1,'raw-data'!$1:$1,1))/VLOOKUP($A84,'raw-data'!$A:$B,2,TRUE),"")</f>
        <v/>
      </c>
      <c r="GN84" s="1" t="str">
        <f>IF(INDEX('raw-data'!$A$1:$GQ$197,MATCH($A84,'raw-data'!$A:$A,1),MATCH(GN$1,'raw-data'!$1:$1,1))&lt;&gt;"",
$D84*INDEX('raw-data'!$A$1:$GQ$197,MATCH($A84,'raw-data'!$A:$A,1),MATCH(GN$1,'raw-data'!$1:$1,1))/VLOOKUP($A84,'raw-data'!$A:$B,2,TRUE),"")</f>
        <v/>
      </c>
      <c r="GO84" s="1" t="str">
        <f>IF(INDEX('raw-data'!$A$1:$GQ$197,MATCH($A84,'raw-data'!$A:$A,1),MATCH(GO$1,'raw-data'!$1:$1,1))&lt;&gt;"",
$D84*INDEX('raw-data'!$A$1:$GQ$197,MATCH($A84,'raw-data'!$A:$A,1),MATCH(GO$1,'raw-data'!$1:$1,1))/VLOOKUP($A84,'raw-data'!$A:$B,2,TRUE),"")</f>
        <v/>
      </c>
      <c r="GP84" s="1" t="str">
        <f>IF(INDEX('raw-data'!$A$1:$GQ$197,MATCH($A84,'raw-data'!$A:$A,1),MATCH(GP$1,'raw-data'!$1:$1,1))&lt;&gt;"",
$D84*INDEX('raw-data'!$A$1:$GQ$197,MATCH($A84,'raw-data'!$A:$A,1),MATCH(GP$1,'raw-data'!$1:$1,1))/VLOOKUP($A84,'raw-data'!$A:$B,2,TRUE),"")</f>
        <v/>
      </c>
      <c r="GQ84" s="1" t="str">
        <f>IF(INDEX('raw-data'!$A$1:$GQ$197,MATCH($A84,'raw-data'!$A:$A,1),MATCH(GQ$1,'raw-data'!$1:$1,1))&lt;&gt;"",
$D84*INDEX('raw-data'!$A$1:$GQ$197,MATCH($A84,'raw-data'!$A:$A,1),MATCH(GQ$1,'raw-data'!$1:$1,1))/VLOOKUP($A84,'raw-data'!$A:$B,2,TRUE),"")</f>
        <v/>
      </c>
    </row>
    <row r="85" spans="1:199" ht="15.75" x14ac:dyDescent="0.3">
      <c r="A85" s="3" t="s">
        <v>69</v>
      </c>
      <c r="B85" s="1">
        <f>IF(VLOOKUP(A85,'DATA-VIEW'!G:H,2,FALSE)=0,0,VLOOKUP(A85,'DATA-VIEW'!G:H,2,FALSE))</f>
        <v>0</v>
      </c>
      <c r="C85" s="1">
        <f t="shared" si="7"/>
        <v>0</v>
      </c>
      <c r="D85" s="1">
        <f>IFERROR(C85*VLOOKUP($A85,'raw-data'!A:C,2,TRUE)/VLOOKUP(A85,'raw-data'!A:C,3,TRUE),"")</f>
        <v>0</v>
      </c>
      <c r="E85" s="1" t="str">
        <f>IF(INDEX('raw-data'!$A$1:$GQ$197,MATCH($A85,'raw-data'!$A:$A,1),MATCH(E$1,'raw-data'!$1:$1,1))&lt;&gt;"",
$D85*INDEX('raw-data'!$A$1:$GQ$197,MATCH($A85,'raw-data'!$A:$A,1),MATCH(E$1,'raw-data'!$1:$1,1))/VLOOKUP($A85,'raw-data'!$A:$B,2,TRUE),"")</f>
        <v/>
      </c>
      <c r="F85" s="1" t="str">
        <f>IF(INDEX('raw-data'!$A$1:$GQ$197,MATCH($A85,'raw-data'!$A:$A,1),MATCH(F$1,'raw-data'!$1:$1,1))&lt;&gt;"",
$D85*INDEX('raw-data'!$A$1:$GQ$197,MATCH($A85,'raw-data'!$A:$A,1),MATCH(F$1,'raw-data'!$1:$1,1))/VLOOKUP($A85,'raw-data'!$A:$B,2,TRUE),"")</f>
        <v/>
      </c>
      <c r="G85" s="1" t="str">
        <f>IF(INDEX('raw-data'!$A$1:$GQ$197,MATCH($A85,'raw-data'!$A:$A,1),MATCH(G$1,'raw-data'!$1:$1,1))&lt;&gt;"",
$D85*INDEX('raw-data'!$A$1:$GQ$197,MATCH($A85,'raw-data'!$A:$A,1),MATCH(G$1,'raw-data'!$1:$1,1))/VLOOKUP($A85,'raw-data'!$A:$B,2,TRUE),"")</f>
        <v/>
      </c>
      <c r="H85" s="1" t="str">
        <f>IF(INDEX('raw-data'!$A$1:$GQ$197,MATCH($A85,'raw-data'!$A:$A,1),MATCH(H$1,'raw-data'!$1:$1,1))&lt;&gt;"",
$D85*INDEX('raw-data'!$A$1:$GQ$197,MATCH($A85,'raw-data'!$A:$A,1),MATCH(H$1,'raw-data'!$1:$1,1))/VLOOKUP($A85,'raw-data'!$A:$B,2,TRUE),"")</f>
        <v/>
      </c>
      <c r="I85" s="1" t="str">
        <f>IF(INDEX('raw-data'!$A$1:$GQ$197,MATCH($A85,'raw-data'!$A:$A,1),MATCH(I$1,'raw-data'!$1:$1,1))&lt;&gt;"",
$D85*INDEX('raw-data'!$A$1:$GQ$197,MATCH($A85,'raw-data'!$A:$A,1),MATCH(I$1,'raw-data'!$1:$1,1))/VLOOKUP($A85,'raw-data'!$A:$B,2,TRUE),"")</f>
        <v/>
      </c>
      <c r="J85" s="1" t="str">
        <f>IF(INDEX('raw-data'!$A$1:$GQ$197,MATCH($A85,'raw-data'!$A:$A,1),MATCH(J$1,'raw-data'!$1:$1,1))&lt;&gt;"",
$D85*INDEX('raw-data'!$A$1:$GQ$197,MATCH($A85,'raw-data'!$A:$A,1),MATCH(J$1,'raw-data'!$1:$1,1))/VLOOKUP($A85,'raw-data'!$A:$B,2,TRUE),"")</f>
        <v/>
      </c>
      <c r="K85" s="1" t="str">
        <f>IF(INDEX('raw-data'!$A$1:$GQ$197,MATCH($A85,'raw-data'!$A:$A,1),MATCH(K$1,'raw-data'!$1:$1,1))&lt;&gt;"",
$D85*INDEX('raw-data'!$A$1:$GQ$197,MATCH($A85,'raw-data'!$A:$A,1),MATCH(K$1,'raw-data'!$1:$1,1))/VLOOKUP($A85,'raw-data'!$A:$B,2,TRUE),"")</f>
        <v/>
      </c>
      <c r="L85" s="1" t="str">
        <f>IF(INDEX('raw-data'!$A$1:$GQ$197,MATCH($A85,'raw-data'!$A:$A,1),MATCH(L$1,'raw-data'!$1:$1,1))&lt;&gt;"",
$D85*INDEX('raw-data'!$A$1:$GQ$197,MATCH($A85,'raw-data'!$A:$A,1),MATCH(L$1,'raw-data'!$1:$1,1))/VLOOKUP($A85,'raw-data'!$A:$B,2,TRUE),"")</f>
        <v/>
      </c>
      <c r="M85" s="1" t="str">
        <f>IF(INDEX('raw-data'!$A$1:$GQ$197,MATCH($A85,'raw-data'!$A:$A,1),MATCH(M$1,'raw-data'!$1:$1,1))&lt;&gt;"",
$D85*INDEX('raw-data'!$A$1:$GQ$197,MATCH($A85,'raw-data'!$A:$A,1),MATCH(M$1,'raw-data'!$1:$1,1))/VLOOKUP($A85,'raw-data'!$A:$B,2,TRUE),"")</f>
        <v/>
      </c>
      <c r="N85" s="1" t="str">
        <f>IF(INDEX('raw-data'!$A$1:$GQ$197,MATCH($A85,'raw-data'!$A:$A,1),MATCH(N$1,'raw-data'!$1:$1,1))&lt;&gt;"",
$D85*INDEX('raw-data'!$A$1:$GQ$197,MATCH($A85,'raw-data'!$A:$A,1),MATCH(N$1,'raw-data'!$1:$1,1))/VLOOKUP($A85,'raw-data'!$A:$B,2,TRUE),"")</f>
        <v/>
      </c>
      <c r="O85" s="1" t="str">
        <f>IF(INDEX('raw-data'!$A$1:$GQ$197,MATCH($A85,'raw-data'!$A:$A,1),MATCH(O$1,'raw-data'!$1:$1,1))&lt;&gt;"",
$D85*INDEX('raw-data'!$A$1:$GQ$197,MATCH($A85,'raw-data'!$A:$A,1),MATCH(O$1,'raw-data'!$1:$1,1))/VLOOKUP($A85,'raw-data'!$A:$B,2,TRUE),"")</f>
        <v/>
      </c>
      <c r="P85" s="1" t="str">
        <f>IF(INDEX('raw-data'!$A$1:$GQ$197,MATCH($A85,'raw-data'!$A:$A,1),MATCH(P$1,'raw-data'!$1:$1,1))&lt;&gt;"",
$D85*INDEX('raw-data'!$A$1:$GQ$197,MATCH($A85,'raw-data'!$A:$A,1),MATCH(P$1,'raw-data'!$1:$1,1))/VLOOKUP($A85,'raw-data'!$A:$B,2,TRUE),"")</f>
        <v/>
      </c>
      <c r="Q85" s="1" t="str">
        <f>IF(INDEX('raw-data'!$A$1:$GQ$197,MATCH($A85,'raw-data'!$A:$A,1),MATCH(Q$1,'raw-data'!$1:$1,1))&lt;&gt;"",
$D85*INDEX('raw-data'!$A$1:$GQ$197,MATCH($A85,'raw-data'!$A:$A,1),MATCH(Q$1,'raw-data'!$1:$1,1))/VLOOKUP($A85,'raw-data'!$A:$B,2,TRUE),"")</f>
        <v/>
      </c>
      <c r="R85" s="1" t="str">
        <f>IF(INDEX('raw-data'!$A$1:$GQ$197,MATCH($A85,'raw-data'!$A:$A,1),MATCH(R$1,'raw-data'!$1:$1,1))&lt;&gt;"",
$D85*INDEX('raw-data'!$A$1:$GQ$197,MATCH($A85,'raw-data'!$A:$A,1),MATCH(R$1,'raw-data'!$1:$1,1))/VLOOKUP($A85,'raw-data'!$A:$B,2,TRUE),"")</f>
        <v/>
      </c>
      <c r="S85" s="1" t="str">
        <f>IF(INDEX('raw-data'!$A$1:$GQ$197,MATCH($A85,'raw-data'!$A:$A,1),MATCH(S$1,'raw-data'!$1:$1,1))&lt;&gt;"",
$D85*INDEX('raw-data'!$A$1:$GQ$197,MATCH($A85,'raw-data'!$A:$A,1),MATCH(S$1,'raw-data'!$1:$1,1))/VLOOKUP($A85,'raw-data'!$A:$B,2,TRUE),"")</f>
        <v/>
      </c>
      <c r="T85" s="1" t="str">
        <f>IF(INDEX('raw-data'!$A$1:$GQ$197,MATCH($A85,'raw-data'!$A:$A,1),MATCH(T$1,'raw-data'!$1:$1,1))&lt;&gt;"",
$D85*INDEX('raw-data'!$A$1:$GQ$197,MATCH($A85,'raw-data'!$A:$A,1),MATCH(T$1,'raw-data'!$1:$1,1))/VLOOKUP($A85,'raw-data'!$A:$B,2,TRUE),"")</f>
        <v/>
      </c>
      <c r="U85" s="1" t="str">
        <f>IF(INDEX('raw-data'!$A$1:$GQ$197,MATCH($A85,'raw-data'!$A:$A,1),MATCH(U$1,'raw-data'!$1:$1,1))&lt;&gt;"",
$D85*INDEX('raw-data'!$A$1:$GQ$197,MATCH($A85,'raw-data'!$A:$A,1),MATCH(U$1,'raw-data'!$1:$1,1))/VLOOKUP($A85,'raw-data'!$A:$B,2,TRUE),"")</f>
        <v/>
      </c>
      <c r="V85" s="1" t="str">
        <f>IF(INDEX('raw-data'!$A$1:$GQ$197,MATCH($A85,'raw-data'!$A:$A,1),MATCH(V$1,'raw-data'!$1:$1,1))&lt;&gt;"",
$D85*INDEX('raw-data'!$A$1:$GQ$197,MATCH($A85,'raw-data'!$A:$A,1),MATCH(V$1,'raw-data'!$1:$1,1))/VLOOKUP($A85,'raw-data'!$A:$B,2,TRUE),"")</f>
        <v/>
      </c>
      <c r="W85" s="1" t="str">
        <f>IF(INDEX('raw-data'!$A$1:$GQ$197,MATCH($A85,'raw-data'!$A:$A,1),MATCH(W$1,'raw-data'!$1:$1,1))&lt;&gt;"",
$D85*INDEX('raw-data'!$A$1:$GQ$197,MATCH($A85,'raw-data'!$A:$A,1),MATCH(W$1,'raw-data'!$1:$1,1))/VLOOKUP($A85,'raw-data'!$A:$B,2,TRUE),"")</f>
        <v/>
      </c>
      <c r="X85" s="1" t="str">
        <f>IF(INDEX('raw-data'!$A$1:$GQ$197,MATCH($A85,'raw-data'!$A:$A,1),MATCH(X$1,'raw-data'!$1:$1,1))&lt;&gt;"",
$D85*INDEX('raw-data'!$A$1:$GQ$197,MATCH($A85,'raw-data'!$A:$A,1),MATCH(X$1,'raw-data'!$1:$1,1))/VLOOKUP($A85,'raw-data'!$A:$B,2,TRUE),"")</f>
        <v/>
      </c>
      <c r="Y85" s="1" t="str">
        <f>IF(INDEX('raw-data'!$A$1:$GQ$197,MATCH($A85,'raw-data'!$A:$A,1),MATCH(Y$1,'raw-data'!$1:$1,1))&lt;&gt;"",
$D85*INDEX('raw-data'!$A$1:$GQ$197,MATCH($A85,'raw-data'!$A:$A,1),MATCH(Y$1,'raw-data'!$1:$1,1))/VLOOKUP($A85,'raw-data'!$A:$B,2,TRUE),"")</f>
        <v/>
      </c>
      <c r="Z85" s="1" t="str">
        <f>IF(INDEX('raw-data'!$A$1:$GQ$197,MATCH($A85,'raw-data'!$A:$A,1),MATCH(Z$1,'raw-data'!$1:$1,1))&lt;&gt;"",
$D85*INDEX('raw-data'!$A$1:$GQ$197,MATCH($A85,'raw-data'!$A:$A,1),MATCH(Z$1,'raw-data'!$1:$1,1))/VLOOKUP($A85,'raw-data'!$A:$B,2,TRUE),"")</f>
        <v/>
      </c>
      <c r="AA85" s="1" t="str">
        <f>IF(INDEX('raw-data'!$A$1:$GQ$197,MATCH($A85,'raw-data'!$A:$A,1),MATCH(AA$1,'raw-data'!$1:$1,1))&lt;&gt;"",
$D85*INDEX('raw-data'!$A$1:$GQ$197,MATCH($A85,'raw-data'!$A:$A,1),MATCH(AA$1,'raw-data'!$1:$1,1))/VLOOKUP($A85,'raw-data'!$A:$B,2,TRUE),"")</f>
        <v/>
      </c>
      <c r="AB85" s="1" t="str">
        <f>IF(INDEX('raw-data'!$A$1:$GQ$197,MATCH($A85,'raw-data'!$A:$A,1),MATCH(AB$1,'raw-data'!$1:$1,1))&lt;&gt;"",
$D85*INDEX('raw-data'!$A$1:$GQ$197,MATCH($A85,'raw-data'!$A:$A,1),MATCH(AB$1,'raw-data'!$1:$1,1))/VLOOKUP($A85,'raw-data'!$A:$B,2,TRUE),"")</f>
        <v/>
      </c>
      <c r="AC85" s="1" t="str">
        <f>IF(INDEX('raw-data'!$A$1:$GQ$197,MATCH($A85,'raw-data'!$A:$A,1),MATCH(AC$1,'raw-data'!$1:$1,1))&lt;&gt;"",
$D85*INDEX('raw-data'!$A$1:$GQ$197,MATCH($A85,'raw-data'!$A:$A,1),MATCH(AC$1,'raw-data'!$1:$1,1))/VLOOKUP($A85,'raw-data'!$A:$B,2,TRUE),"")</f>
        <v/>
      </c>
      <c r="AD85" s="1" t="str">
        <f>IF(INDEX('raw-data'!$A$1:$GQ$197,MATCH($A85,'raw-data'!$A:$A,1),MATCH(AD$1,'raw-data'!$1:$1,1))&lt;&gt;"",
$D85*INDEX('raw-data'!$A$1:$GQ$197,MATCH($A85,'raw-data'!$A:$A,1),MATCH(AD$1,'raw-data'!$1:$1,1))/VLOOKUP($A85,'raw-data'!$A:$B,2,TRUE),"")</f>
        <v/>
      </c>
      <c r="AE85" s="1" t="str">
        <f>IF(INDEX('raw-data'!$A$1:$GQ$197,MATCH($A85,'raw-data'!$A:$A,1),MATCH(AE$1,'raw-data'!$1:$1,1))&lt;&gt;"",
$D85*INDEX('raw-data'!$A$1:$GQ$197,MATCH($A85,'raw-data'!$A:$A,1),MATCH(AE$1,'raw-data'!$1:$1,1))/VLOOKUP($A85,'raw-data'!$A:$B,2,TRUE),"")</f>
        <v/>
      </c>
      <c r="AF85" s="1" t="str">
        <f>IF(INDEX('raw-data'!$A$1:$GQ$197,MATCH($A85,'raw-data'!$A:$A,1),MATCH(AF$1,'raw-data'!$1:$1,1))&lt;&gt;"",
$D85*INDEX('raw-data'!$A$1:$GQ$197,MATCH($A85,'raw-data'!$A:$A,1),MATCH(AF$1,'raw-data'!$1:$1,1))/VLOOKUP($A85,'raw-data'!$A:$B,2,TRUE),"")</f>
        <v/>
      </c>
      <c r="AG85" s="1" t="str">
        <f>IF(INDEX('raw-data'!$A$1:$GQ$197,MATCH($A85,'raw-data'!$A:$A,1),MATCH(AG$1,'raw-data'!$1:$1,1))&lt;&gt;"",
$D85*INDEX('raw-data'!$A$1:$GQ$197,MATCH($A85,'raw-data'!$A:$A,1),MATCH(AG$1,'raw-data'!$1:$1,1))/VLOOKUP($A85,'raw-data'!$A:$B,2,TRUE),"")</f>
        <v/>
      </c>
      <c r="AH85" s="1" t="str">
        <f>IF(INDEX('raw-data'!$A$1:$GQ$197,MATCH($A85,'raw-data'!$A:$A,1),MATCH(AH$1,'raw-data'!$1:$1,1))&lt;&gt;"",
$D85*INDEX('raw-data'!$A$1:$GQ$197,MATCH($A85,'raw-data'!$A:$A,1),MATCH(AH$1,'raw-data'!$1:$1,1))/VLOOKUP($A85,'raw-data'!$A:$B,2,TRUE),"")</f>
        <v/>
      </c>
      <c r="AI85" s="1" t="str">
        <f>IF(INDEX('raw-data'!$A$1:$GQ$197,MATCH($A85,'raw-data'!$A:$A,1),MATCH(AI$1,'raw-data'!$1:$1,1))&lt;&gt;"",
$D85*INDEX('raw-data'!$A$1:$GQ$197,MATCH($A85,'raw-data'!$A:$A,1),MATCH(AI$1,'raw-data'!$1:$1,1))/VLOOKUP($A85,'raw-data'!$A:$B,2,TRUE),"")</f>
        <v/>
      </c>
      <c r="AJ85" s="1" t="str">
        <f>IF(INDEX('raw-data'!$A$1:$GQ$197,MATCH($A85,'raw-data'!$A:$A,1),MATCH(AJ$1,'raw-data'!$1:$1,1))&lt;&gt;"",
$D85*INDEX('raw-data'!$A$1:$GQ$197,MATCH($A85,'raw-data'!$A:$A,1),MATCH(AJ$1,'raw-data'!$1:$1,1))/VLOOKUP($A85,'raw-data'!$A:$B,2,TRUE),"")</f>
        <v/>
      </c>
      <c r="AK85" s="1" t="str">
        <f>IF(INDEX('raw-data'!$A$1:$GQ$197,MATCH($A85,'raw-data'!$A:$A,1),MATCH(AK$1,'raw-data'!$1:$1,1))&lt;&gt;"",
$D85*INDEX('raw-data'!$A$1:$GQ$197,MATCH($A85,'raw-data'!$A:$A,1),MATCH(AK$1,'raw-data'!$1:$1,1))/VLOOKUP($A85,'raw-data'!$A:$B,2,TRUE),"")</f>
        <v/>
      </c>
      <c r="AL85" s="1" t="str">
        <f>IF(INDEX('raw-data'!$A$1:$GQ$197,MATCH($A85,'raw-data'!$A:$A,1),MATCH(AL$1,'raw-data'!$1:$1,1))&lt;&gt;"",
$D85*INDEX('raw-data'!$A$1:$GQ$197,MATCH($A85,'raw-data'!$A:$A,1),MATCH(AL$1,'raw-data'!$1:$1,1))/VLOOKUP($A85,'raw-data'!$A:$B,2,TRUE),"")</f>
        <v/>
      </c>
      <c r="AM85" s="1" t="str">
        <f>IF(INDEX('raw-data'!$A$1:$GQ$197,MATCH($A85,'raw-data'!$A:$A,1),MATCH(AM$1,'raw-data'!$1:$1,1))&lt;&gt;"",
$D85*INDEX('raw-data'!$A$1:$GQ$197,MATCH($A85,'raw-data'!$A:$A,1),MATCH(AM$1,'raw-data'!$1:$1,1))/VLOOKUP($A85,'raw-data'!$A:$B,2,TRUE),"")</f>
        <v/>
      </c>
      <c r="AN85" s="1" t="str">
        <f>IF(INDEX('raw-data'!$A$1:$GQ$197,MATCH($A85,'raw-data'!$A:$A,1),MATCH(AN$1,'raw-data'!$1:$1,1))&lt;&gt;"",
$D85*INDEX('raw-data'!$A$1:$GQ$197,MATCH($A85,'raw-data'!$A:$A,1),MATCH(AN$1,'raw-data'!$1:$1,1))/VLOOKUP($A85,'raw-data'!$A:$B,2,TRUE),"")</f>
        <v/>
      </c>
      <c r="AO85" s="1" t="str">
        <f>IF(INDEX('raw-data'!$A$1:$GQ$197,MATCH($A85,'raw-data'!$A:$A,1),MATCH(AO$1,'raw-data'!$1:$1,1))&lt;&gt;"",
$D85*INDEX('raw-data'!$A$1:$GQ$197,MATCH($A85,'raw-data'!$A:$A,1),MATCH(AO$1,'raw-data'!$1:$1,1))/VLOOKUP($A85,'raw-data'!$A:$B,2,TRUE),"")</f>
        <v/>
      </c>
      <c r="AP85" s="1" t="str">
        <f>IF(INDEX('raw-data'!$A$1:$GQ$197,MATCH($A85,'raw-data'!$A:$A,1),MATCH(AP$1,'raw-data'!$1:$1,1))&lt;&gt;"",
$D85*INDEX('raw-data'!$A$1:$GQ$197,MATCH($A85,'raw-data'!$A:$A,1),MATCH(AP$1,'raw-data'!$1:$1,1))/VLOOKUP($A85,'raw-data'!$A:$B,2,TRUE),"")</f>
        <v/>
      </c>
      <c r="AQ85" s="1" t="str">
        <f>IF(INDEX('raw-data'!$A$1:$GQ$197,MATCH($A85,'raw-data'!$A:$A,1),MATCH(AQ$1,'raw-data'!$1:$1,1))&lt;&gt;"",
$D85*INDEX('raw-data'!$A$1:$GQ$197,MATCH($A85,'raw-data'!$A:$A,1),MATCH(AQ$1,'raw-data'!$1:$1,1))/VLOOKUP($A85,'raw-data'!$A:$B,2,TRUE),"")</f>
        <v/>
      </c>
      <c r="AR85" s="1" t="str">
        <f>IF(INDEX('raw-data'!$A$1:$GQ$197,MATCH($A85,'raw-data'!$A:$A,1),MATCH(AR$1,'raw-data'!$1:$1,1))&lt;&gt;"",
$D85*INDEX('raw-data'!$A$1:$GQ$197,MATCH($A85,'raw-data'!$A:$A,1),MATCH(AR$1,'raw-data'!$1:$1,1))/VLOOKUP($A85,'raw-data'!$A:$B,2,TRUE),"")</f>
        <v/>
      </c>
      <c r="AS85" s="1" t="str">
        <f>IF(INDEX('raw-data'!$A$1:$GQ$197,MATCH($A85,'raw-data'!$A:$A,1),MATCH(AS$1,'raw-data'!$1:$1,1))&lt;&gt;"",
$D85*INDEX('raw-data'!$A$1:$GQ$197,MATCH($A85,'raw-data'!$A:$A,1),MATCH(AS$1,'raw-data'!$1:$1,1))/VLOOKUP($A85,'raw-data'!$A:$B,2,TRUE),"")</f>
        <v/>
      </c>
      <c r="AT85" s="1" t="str">
        <f>IF(INDEX('raw-data'!$A$1:$GQ$197,MATCH($A85,'raw-data'!$A:$A,1),MATCH(AT$1,'raw-data'!$1:$1,1))&lt;&gt;"",
$D85*INDEX('raw-data'!$A$1:$GQ$197,MATCH($A85,'raw-data'!$A:$A,1),MATCH(AT$1,'raw-data'!$1:$1,1))/VLOOKUP($A85,'raw-data'!$A:$B,2,TRUE),"")</f>
        <v/>
      </c>
      <c r="AU85" s="1" t="str">
        <f>IF(INDEX('raw-data'!$A$1:$GQ$197,MATCH($A85,'raw-data'!$A:$A,1),MATCH(AU$1,'raw-data'!$1:$1,1))&lt;&gt;"",
$D85*INDEX('raw-data'!$A$1:$GQ$197,MATCH($A85,'raw-data'!$A:$A,1),MATCH(AU$1,'raw-data'!$1:$1,1))/VLOOKUP($A85,'raw-data'!$A:$B,2,TRUE),"")</f>
        <v/>
      </c>
      <c r="AV85" s="1" t="str">
        <f>IF(INDEX('raw-data'!$A$1:$GQ$197,MATCH($A85,'raw-data'!$A:$A,1),MATCH(AV$1,'raw-data'!$1:$1,1))&lt;&gt;"",
$D85*INDEX('raw-data'!$A$1:$GQ$197,MATCH($A85,'raw-data'!$A:$A,1),MATCH(AV$1,'raw-data'!$1:$1,1))/VLOOKUP($A85,'raw-data'!$A:$B,2,TRUE),"")</f>
        <v/>
      </c>
      <c r="AW85" s="1" t="str">
        <f>IF(INDEX('raw-data'!$A$1:$GQ$197,MATCH($A85,'raw-data'!$A:$A,1),MATCH(AW$1,'raw-data'!$1:$1,1))&lt;&gt;"",
$D85*INDEX('raw-data'!$A$1:$GQ$197,MATCH($A85,'raw-data'!$A:$A,1),MATCH(AW$1,'raw-data'!$1:$1,1))/VLOOKUP($A85,'raw-data'!$A:$B,2,TRUE),"")</f>
        <v/>
      </c>
      <c r="AX85" s="1" t="str">
        <f>IF(INDEX('raw-data'!$A$1:$GQ$197,MATCH($A85,'raw-data'!$A:$A,1),MATCH(AX$1,'raw-data'!$1:$1,1))&lt;&gt;"",
$D85*INDEX('raw-data'!$A$1:$GQ$197,MATCH($A85,'raw-data'!$A:$A,1),MATCH(AX$1,'raw-data'!$1:$1,1))/VLOOKUP($A85,'raw-data'!$A:$B,2,TRUE),"")</f>
        <v/>
      </c>
      <c r="AY85" s="1" t="str">
        <f>IF(INDEX('raw-data'!$A$1:$GQ$197,MATCH($A85,'raw-data'!$A:$A,1),MATCH(AY$1,'raw-data'!$1:$1,1))&lt;&gt;"",
$D85*INDEX('raw-data'!$A$1:$GQ$197,MATCH($A85,'raw-data'!$A:$A,1),MATCH(AY$1,'raw-data'!$1:$1,1))/VLOOKUP($A85,'raw-data'!$A:$B,2,TRUE),"")</f>
        <v/>
      </c>
      <c r="AZ85" s="1" t="str">
        <f>IF(INDEX('raw-data'!$A$1:$GQ$197,MATCH($A85,'raw-data'!$A:$A,1),MATCH(AZ$1,'raw-data'!$1:$1,1))&lt;&gt;"",
$D85*INDEX('raw-data'!$A$1:$GQ$197,MATCH($A85,'raw-data'!$A:$A,1),MATCH(AZ$1,'raw-data'!$1:$1,1))/VLOOKUP($A85,'raw-data'!$A:$B,2,TRUE),"")</f>
        <v/>
      </c>
      <c r="BA85" s="1" t="str">
        <f>IF(INDEX('raw-data'!$A$1:$GQ$197,MATCH($A85,'raw-data'!$A:$A,1),MATCH(BA$1,'raw-data'!$1:$1,1))&lt;&gt;"",
$D85*INDEX('raw-data'!$A$1:$GQ$197,MATCH($A85,'raw-data'!$A:$A,1),MATCH(BA$1,'raw-data'!$1:$1,1))/VLOOKUP($A85,'raw-data'!$A:$B,2,TRUE),"")</f>
        <v/>
      </c>
      <c r="BB85" s="1" t="str">
        <f>IF(INDEX('raw-data'!$A$1:$GQ$197,MATCH($A85,'raw-data'!$A:$A,1),MATCH(BB$1,'raw-data'!$1:$1,1))&lt;&gt;"",
$D85*INDEX('raw-data'!$A$1:$GQ$197,MATCH($A85,'raw-data'!$A:$A,1),MATCH(BB$1,'raw-data'!$1:$1,1))/VLOOKUP($A85,'raw-data'!$A:$B,2,TRUE),"")</f>
        <v/>
      </c>
      <c r="BC85" s="1" t="str">
        <f>IF(INDEX('raw-data'!$A$1:$GQ$197,MATCH($A85,'raw-data'!$A:$A,1),MATCH(BC$1,'raw-data'!$1:$1,1))&lt;&gt;"",
$D85*INDEX('raw-data'!$A$1:$GQ$197,MATCH($A85,'raw-data'!$A:$A,1),MATCH(BC$1,'raw-data'!$1:$1,1))/VLOOKUP($A85,'raw-data'!$A:$B,2,TRUE),"")</f>
        <v/>
      </c>
      <c r="BD85" s="1" t="str">
        <f>IF(INDEX('raw-data'!$A$1:$GQ$197,MATCH($A85,'raw-data'!$A:$A,1),MATCH(BD$1,'raw-data'!$1:$1,1))&lt;&gt;"",
$D85*INDEX('raw-data'!$A$1:$GQ$197,MATCH($A85,'raw-data'!$A:$A,1),MATCH(BD$1,'raw-data'!$1:$1,1))/VLOOKUP($A85,'raw-data'!$A:$B,2,TRUE),"")</f>
        <v/>
      </c>
      <c r="BE85" s="1" t="str">
        <f>IF(INDEX('raw-data'!$A$1:$GQ$197,MATCH($A85,'raw-data'!$A:$A,1),MATCH(BE$1,'raw-data'!$1:$1,1))&lt;&gt;"",
$D85*INDEX('raw-data'!$A$1:$GQ$197,MATCH($A85,'raw-data'!$A:$A,1),MATCH(BE$1,'raw-data'!$1:$1,1))/VLOOKUP($A85,'raw-data'!$A:$B,2,TRUE),"")</f>
        <v/>
      </c>
      <c r="BF85" s="1" t="str">
        <f>IF(INDEX('raw-data'!$A$1:$GQ$197,MATCH($A85,'raw-data'!$A:$A,1),MATCH(BF$1,'raw-data'!$1:$1,1))&lt;&gt;"",
$D85*INDEX('raw-data'!$A$1:$GQ$197,MATCH($A85,'raw-data'!$A:$A,1),MATCH(BF$1,'raw-data'!$1:$1,1))/VLOOKUP($A85,'raw-data'!$A:$B,2,TRUE),"")</f>
        <v/>
      </c>
      <c r="BG85" s="1" t="str">
        <f>IF(INDEX('raw-data'!$A$1:$GQ$197,MATCH($A85,'raw-data'!$A:$A,1),MATCH(BG$1,'raw-data'!$1:$1,1))&lt;&gt;"",
$D85*INDEX('raw-data'!$A$1:$GQ$197,MATCH($A85,'raw-data'!$A:$A,1),MATCH(BG$1,'raw-data'!$1:$1,1))/VLOOKUP($A85,'raw-data'!$A:$B,2,TRUE),"")</f>
        <v/>
      </c>
      <c r="BH85" s="1" t="str">
        <f>IF(INDEX('raw-data'!$A$1:$GQ$197,MATCH($A85,'raw-data'!$A:$A,1),MATCH(BH$1,'raw-data'!$1:$1,1))&lt;&gt;"",
$D85*INDEX('raw-data'!$A$1:$GQ$197,MATCH($A85,'raw-data'!$A:$A,1),MATCH(BH$1,'raw-data'!$1:$1,1))/VLOOKUP($A85,'raw-data'!$A:$B,2,TRUE),"")</f>
        <v/>
      </c>
      <c r="BI85" s="1" t="str">
        <f>IF(INDEX('raw-data'!$A$1:$GQ$197,MATCH($A85,'raw-data'!$A:$A,1),MATCH(BI$1,'raw-data'!$1:$1,1))&lt;&gt;"",
$D85*INDEX('raw-data'!$A$1:$GQ$197,MATCH($A85,'raw-data'!$A:$A,1),MATCH(BI$1,'raw-data'!$1:$1,1))/VLOOKUP($A85,'raw-data'!$A:$B,2,TRUE),"")</f>
        <v/>
      </c>
      <c r="BJ85" s="1" t="str">
        <f>IF(INDEX('raw-data'!$A$1:$GQ$197,MATCH($A85,'raw-data'!$A:$A,1),MATCH(BJ$1,'raw-data'!$1:$1,1))&lt;&gt;"",
$D85*INDEX('raw-data'!$A$1:$GQ$197,MATCH($A85,'raw-data'!$A:$A,1),MATCH(BJ$1,'raw-data'!$1:$1,1))/VLOOKUP($A85,'raw-data'!$A:$B,2,TRUE),"")</f>
        <v/>
      </c>
      <c r="BK85" s="1" t="str">
        <f>IF(INDEX('raw-data'!$A$1:$GQ$197,MATCH($A85,'raw-data'!$A:$A,1),MATCH(BK$1,'raw-data'!$1:$1,1))&lt;&gt;"",
$D85*INDEX('raw-data'!$A$1:$GQ$197,MATCH($A85,'raw-data'!$A:$A,1),MATCH(BK$1,'raw-data'!$1:$1,1))/VLOOKUP($A85,'raw-data'!$A:$B,2,TRUE),"")</f>
        <v/>
      </c>
      <c r="BL85" s="1" t="str">
        <f>IF(INDEX('raw-data'!$A$1:$GQ$197,MATCH($A85,'raw-data'!$A:$A,1),MATCH(BL$1,'raw-data'!$1:$1,1))&lt;&gt;"",
$D85*INDEX('raw-data'!$A$1:$GQ$197,MATCH($A85,'raw-data'!$A:$A,1),MATCH(BL$1,'raw-data'!$1:$1,1))/VLOOKUP($A85,'raw-data'!$A:$B,2,TRUE),"")</f>
        <v/>
      </c>
      <c r="BM85" s="1" t="str">
        <f>IF(INDEX('raw-data'!$A$1:$GQ$197,MATCH($A85,'raw-data'!$A:$A,1),MATCH(BM$1,'raw-data'!$1:$1,1))&lt;&gt;"",
$D85*INDEX('raw-data'!$A$1:$GQ$197,MATCH($A85,'raw-data'!$A:$A,1),MATCH(BM$1,'raw-data'!$1:$1,1))/VLOOKUP($A85,'raw-data'!$A:$B,2,TRUE),"")</f>
        <v/>
      </c>
      <c r="BN85" s="1" t="str">
        <f>IF(INDEX('raw-data'!$A$1:$GQ$197,MATCH($A85,'raw-data'!$A:$A,1),MATCH(BN$1,'raw-data'!$1:$1,1))&lt;&gt;"",
$D85*INDEX('raw-data'!$A$1:$GQ$197,MATCH($A85,'raw-data'!$A:$A,1),MATCH(BN$1,'raw-data'!$1:$1,1))/VLOOKUP($A85,'raw-data'!$A:$B,2,TRUE),"")</f>
        <v/>
      </c>
      <c r="BO85" s="1" t="str">
        <f>IF(INDEX('raw-data'!$A$1:$GQ$197,MATCH($A85,'raw-data'!$A:$A,1),MATCH(BO$1,'raw-data'!$1:$1,1))&lt;&gt;"",
$D85*INDEX('raw-data'!$A$1:$GQ$197,MATCH($A85,'raw-data'!$A:$A,1),MATCH(BO$1,'raw-data'!$1:$1,1))/VLOOKUP($A85,'raw-data'!$A:$B,2,TRUE),"")</f>
        <v/>
      </c>
      <c r="BP85" s="1" t="str">
        <f>IF(INDEX('raw-data'!$A$1:$GQ$197,MATCH($A85,'raw-data'!$A:$A,1),MATCH(BP$1,'raw-data'!$1:$1,1))&lt;&gt;"",
$D85*INDEX('raw-data'!$A$1:$GQ$197,MATCH($A85,'raw-data'!$A:$A,1),MATCH(BP$1,'raw-data'!$1:$1,1))/VLOOKUP($A85,'raw-data'!$A:$B,2,TRUE),"")</f>
        <v/>
      </c>
      <c r="BQ85" s="1" t="str">
        <f>IF(INDEX('raw-data'!$A$1:$GQ$197,MATCH($A85,'raw-data'!$A:$A,1),MATCH(BQ$1,'raw-data'!$1:$1,1))&lt;&gt;"",
$D85*INDEX('raw-data'!$A$1:$GQ$197,MATCH($A85,'raw-data'!$A:$A,1),MATCH(BQ$1,'raw-data'!$1:$1,1))/VLOOKUP($A85,'raw-data'!$A:$B,2,TRUE),"")</f>
        <v/>
      </c>
      <c r="BR85" s="1" t="str">
        <f>IF(INDEX('raw-data'!$A$1:$GQ$197,MATCH($A85,'raw-data'!$A:$A,1),MATCH(BR$1,'raw-data'!$1:$1,1))&lt;&gt;"",
$D85*INDEX('raw-data'!$A$1:$GQ$197,MATCH($A85,'raw-data'!$A:$A,1),MATCH(BR$1,'raw-data'!$1:$1,1))/VLOOKUP($A85,'raw-data'!$A:$B,2,TRUE),"")</f>
        <v/>
      </c>
      <c r="BS85" s="1" t="str">
        <f>IF(INDEX('raw-data'!$A$1:$GQ$197,MATCH($A85,'raw-data'!$A:$A,1),MATCH(BS$1,'raw-data'!$1:$1,1))&lt;&gt;"",
$D85*INDEX('raw-data'!$A$1:$GQ$197,MATCH($A85,'raw-data'!$A:$A,1),MATCH(BS$1,'raw-data'!$1:$1,1))/VLOOKUP($A85,'raw-data'!$A:$B,2,TRUE),"")</f>
        <v/>
      </c>
      <c r="BT85" s="1" t="str">
        <f>IF(INDEX('raw-data'!$A$1:$GQ$197,MATCH($A85,'raw-data'!$A:$A,1),MATCH(BT$1,'raw-data'!$1:$1,1))&lt;&gt;"",
$D85*INDEX('raw-data'!$A$1:$GQ$197,MATCH($A85,'raw-data'!$A:$A,1),MATCH(BT$1,'raw-data'!$1:$1,1))/VLOOKUP($A85,'raw-data'!$A:$B,2,TRUE),"")</f>
        <v/>
      </c>
      <c r="BU85" s="1" t="str">
        <f>IF(INDEX('raw-data'!$A$1:$GQ$197,MATCH($A85,'raw-data'!$A:$A,1),MATCH(BU$1,'raw-data'!$1:$1,1))&lt;&gt;"",
$D85*INDEX('raw-data'!$A$1:$GQ$197,MATCH($A85,'raw-data'!$A:$A,1),MATCH(BU$1,'raw-data'!$1:$1,1))/VLOOKUP($A85,'raw-data'!$A:$B,2,TRUE),"")</f>
        <v/>
      </c>
      <c r="BV85" s="1" t="str">
        <f>IF(INDEX('raw-data'!$A$1:$GQ$197,MATCH($A85,'raw-data'!$A:$A,1),MATCH(BV$1,'raw-data'!$1:$1,1))&lt;&gt;"",
$D85*INDEX('raw-data'!$A$1:$GQ$197,MATCH($A85,'raw-data'!$A:$A,1),MATCH(BV$1,'raw-data'!$1:$1,1))/VLOOKUP($A85,'raw-data'!$A:$B,2,TRUE),"")</f>
        <v/>
      </c>
      <c r="BW85" s="1" t="str">
        <f>IF(INDEX('raw-data'!$A$1:$GQ$197,MATCH($A85,'raw-data'!$A:$A,1),MATCH(BW$1,'raw-data'!$1:$1,1))&lt;&gt;"",
$D85*INDEX('raw-data'!$A$1:$GQ$197,MATCH($A85,'raw-data'!$A:$A,1),MATCH(BW$1,'raw-data'!$1:$1,1))/VLOOKUP($A85,'raw-data'!$A:$B,2,TRUE),"")</f>
        <v/>
      </c>
      <c r="BX85" s="1" t="str">
        <f>IF(INDEX('raw-data'!$A$1:$GQ$197,MATCH($A85,'raw-data'!$A:$A,1),MATCH(BX$1,'raw-data'!$1:$1,1))&lt;&gt;"",
$D85*INDEX('raw-data'!$A$1:$GQ$197,MATCH($A85,'raw-data'!$A:$A,1),MATCH(BX$1,'raw-data'!$1:$1,1))/VLOOKUP($A85,'raw-data'!$A:$B,2,TRUE),"")</f>
        <v/>
      </c>
      <c r="BY85" s="1" t="str">
        <f>IF(INDEX('raw-data'!$A$1:$GQ$197,MATCH($A85,'raw-data'!$A:$A,1),MATCH(BY$1,'raw-data'!$1:$1,1))&lt;&gt;"",
$D85*INDEX('raw-data'!$A$1:$GQ$197,MATCH($A85,'raw-data'!$A:$A,1),MATCH(BY$1,'raw-data'!$1:$1,1))/VLOOKUP($A85,'raw-data'!$A:$B,2,TRUE),"")</f>
        <v/>
      </c>
      <c r="BZ85" s="1" t="str">
        <f>IF(INDEX('raw-data'!$A$1:$GQ$197,MATCH($A85,'raw-data'!$A:$A,1),MATCH(BZ$1,'raw-data'!$1:$1,1))&lt;&gt;"",
$D85*INDEX('raw-data'!$A$1:$GQ$197,MATCH($A85,'raw-data'!$A:$A,1),MATCH(BZ$1,'raw-data'!$1:$1,1))/VLOOKUP($A85,'raw-data'!$A:$B,2,TRUE),"")</f>
        <v/>
      </c>
      <c r="CA85" s="1" t="str">
        <f>IF(INDEX('raw-data'!$A$1:$GQ$197,MATCH($A85,'raw-data'!$A:$A,1),MATCH(CA$1,'raw-data'!$1:$1,1))&lt;&gt;"",
$D85*INDEX('raw-data'!$A$1:$GQ$197,MATCH($A85,'raw-data'!$A:$A,1),MATCH(CA$1,'raw-data'!$1:$1,1))/VLOOKUP($A85,'raw-data'!$A:$B,2,TRUE),"")</f>
        <v/>
      </c>
      <c r="CB85" s="1" t="str">
        <f>IF(INDEX('raw-data'!$A$1:$GQ$197,MATCH($A85,'raw-data'!$A:$A,1),MATCH(CB$1,'raw-data'!$1:$1,1))&lt;&gt;"",
$D85*INDEX('raw-data'!$A$1:$GQ$197,MATCH($A85,'raw-data'!$A:$A,1),MATCH(CB$1,'raw-data'!$1:$1,1))/VLOOKUP($A85,'raw-data'!$A:$B,2,TRUE),"")</f>
        <v/>
      </c>
      <c r="CC85" s="1" t="str">
        <f>IF(INDEX('raw-data'!$A$1:$GQ$197,MATCH($A85,'raw-data'!$A:$A,1),MATCH(CC$1,'raw-data'!$1:$1,1))&lt;&gt;"",
$D85*INDEX('raw-data'!$A$1:$GQ$197,MATCH($A85,'raw-data'!$A:$A,1),MATCH(CC$1,'raw-data'!$1:$1,1))/VLOOKUP($A85,'raw-data'!$A:$B,2,TRUE),"")</f>
        <v/>
      </c>
      <c r="CD85" s="1" t="str">
        <f>IF(INDEX('raw-data'!$A$1:$GQ$197,MATCH($A85,'raw-data'!$A:$A,1),MATCH(CD$1,'raw-data'!$1:$1,1))&lt;&gt;"",
$D85*INDEX('raw-data'!$A$1:$GQ$197,MATCH($A85,'raw-data'!$A:$A,1),MATCH(CD$1,'raw-data'!$1:$1,1))/VLOOKUP($A85,'raw-data'!$A:$B,2,TRUE),"")</f>
        <v/>
      </c>
      <c r="CE85" s="1" t="str">
        <f>IF(INDEX('raw-data'!$A$1:$GQ$197,MATCH($A85,'raw-data'!$A:$A,1),MATCH(CE$1,'raw-data'!$1:$1,1))&lt;&gt;"",
$D85*INDEX('raw-data'!$A$1:$GQ$197,MATCH($A85,'raw-data'!$A:$A,1),MATCH(CE$1,'raw-data'!$1:$1,1))/VLOOKUP($A85,'raw-data'!$A:$B,2,TRUE),"")</f>
        <v/>
      </c>
      <c r="CF85" s="1" t="str">
        <f>IF(INDEX('raw-data'!$A$1:$GQ$197,MATCH($A85,'raw-data'!$A:$A,1),MATCH(CF$1,'raw-data'!$1:$1,1))&lt;&gt;"",
$D85*INDEX('raw-data'!$A$1:$GQ$197,MATCH($A85,'raw-data'!$A:$A,1),MATCH(CF$1,'raw-data'!$1:$1,1))/VLOOKUP($A85,'raw-data'!$A:$B,2,TRUE),"")</f>
        <v/>
      </c>
      <c r="CG85" s="1" t="str">
        <f>IF(INDEX('raw-data'!$A$1:$GQ$197,MATCH($A85,'raw-data'!$A:$A,1),MATCH(CG$1,'raw-data'!$1:$1,1))&lt;&gt;"",
$D85*INDEX('raw-data'!$A$1:$GQ$197,MATCH($A85,'raw-data'!$A:$A,1),MATCH(CG$1,'raw-data'!$1:$1,1))/VLOOKUP($A85,'raw-data'!$A:$B,2,TRUE),"")</f>
        <v/>
      </c>
      <c r="CH85" s="1" t="str">
        <f>IF(INDEX('raw-data'!$A$1:$GQ$197,MATCH($A85,'raw-data'!$A:$A,1),MATCH(CH$1,'raw-data'!$1:$1,1))&lt;&gt;"",
$D85*INDEX('raw-data'!$A$1:$GQ$197,MATCH($A85,'raw-data'!$A:$A,1),MATCH(CH$1,'raw-data'!$1:$1,1))/VLOOKUP($A85,'raw-data'!$A:$B,2,TRUE),"")</f>
        <v/>
      </c>
      <c r="CI85" s="1" t="str">
        <f>IF(INDEX('raw-data'!$A$1:$GQ$197,MATCH($A85,'raw-data'!$A:$A,1),MATCH(CI$1,'raw-data'!$1:$1,1))&lt;&gt;"",
$D85*INDEX('raw-data'!$A$1:$GQ$197,MATCH($A85,'raw-data'!$A:$A,1),MATCH(CI$1,'raw-data'!$1:$1,1))/VLOOKUP($A85,'raw-data'!$A:$B,2,TRUE),"")</f>
        <v/>
      </c>
      <c r="CJ85" s="1" t="str">
        <f>IF(INDEX('raw-data'!$A$1:$GQ$197,MATCH($A85,'raw-data'!$A:$A,1),MATCH(CJ$1,'raw-data'!$1:$1,1))&lt;&gt;"",
$D85*INDEX('raw-data'!$A$1:$GQ$197,MATCH($A85,'raw-data'!$A:$A,1),MATCH(CJ$1,'raw-data'!$1:$1,1))/VLOOKUP($A85,'raw-data'!$A:$B,2,TRUE),"")</f>
        <v/>
      </c>
      <c r="CK85" s="1" t="str">
        <f>IF(INDEX('raw-data'!$A$1:$GQ$197,MATCH($A85,'raw-data'!$A:$A,1),MATCH(CK$1,'raw-data'!$1:$1,1))&lt;&gt;"",
$D85*INDEX('raw-data'!$A$1:$GQ$197,MATCH($A85,'raw-data'!$A:$A,1),MATCH(CK$1,'raw-data'!$1:$1,1))/VLOOKUP($A85,'raw-data'!$A:$B,2,TRUE),"")</f>
        <v/>
      </c>
      <c r="CL85" s="1">
        <f>IF(INDEX('raw-data'!$A$1:$GQ$197,MATCH($A85,'raw-data'!$A:$A,1),MATCH(CL$1,'raw-data'!$1:$1,1))&lt;&gt;"",
$D85*INDEX('raw-data'!$A$1:$GQ$197,MATCH($A85,'raw-data'!$A:$A,1),MATCH(CL$1,'raw-data'!$1:$1,1))/VLOOKUP($A85,'raw-data'!$A:$B,2,TRUE),"")</f>
        <v>0</v>
      </c>
      <c r="CM85" s="1">
        <f>IF(INDEX('raw-data'!$A$1:$GQ$197,MATCH($A85,'raw-data'!$A:$A,1),MATCH(CM$1,'raw-data'!$1:$1,1))&lt;&gt;"",
$D85*INDEX('raw-data'!$A$1:$GQ$197,MATCH($A85,'raw-data'!$A:$A,1),MATCH(CM$1,'raw-data'!$1:$1,1))/VLOOKUP($A85,'raw-data'!$A:$B,2,TRUE),"")</f>
        <v>0</v>
      </c>
      <c r="CN85" s="1" t="str">
        <f>IF(INDEX('raw-data'!$A$1:$GQ$197,MATCH($A85,'raw-data'!$A:$A,1),MATCH(CN$1,'raw-data'!$1:$1,1))&lt;&gt;"",
$D85*INDEX('raw-data'!$A$1:$GQ$197,MATCH($A85,'raw-data'!$A:$A,1),MATCH(CN$1,'raw-data'!$1:$1,1))/VLOOKUP($A85,'raw-data'!$A:$B,2,TRUE),"")</f>
        <v/>
      </c>
      <c r="CO85" s="1" t="str">
        <f>IF(INDEX('raw-data'!$A$1:$GQ$197,MATCH($A85,'raw-data'!$A:$A,1),MATCH(CO$1,'raw-data'!$1:$1,1))&lt;&gt;"",
$D85*INDEX('raw-data'!$A$1:$GQ$197,MATCH($A85,'raw-data'!$A:$A,1),MATCH(CO$1,'raw-data'!$1:$1,1))/VLOOKUP($A85,'raw-data'!$A:$B,2,TRUE),"")</f>
        <v/>
      </c>
      <c r="CP85" s="1" t="str">
        <f>IF(INDEX('raw-data'!$A$1:$GQ$197,MATCH($A85,'raw-data'!$A:$A,1),MATCH(CP$1,'raw-data'!$1:$1,1))&lt;&gt;"",
$D85*INDEX('raw-data'!$A$1:$GQ$197,MATCH($A85,'raw-data'!$A:$A,1),MATCH(CP$1,'raw-data'!$1:$1,1))/VLOOKUP($A85,'raw-data'!$A:$B,2,TRUE),"")</f>
        <v/>
      </c>
      <c r="CQ85" s="1" t="str">
        <f>IF(INDEX('raw-data'!$A$1:$GQ$197,MATCH($A85,'raw-data'!$A:$A,1),MATCH(CQ$1,'raw-data'!$1:$1,1))&lt;&gt;"",
$D85*INDEX('raw-data'!$A$1:$GQ$197,MATCH($A85,'raw-data'!$A:$A,1),MATCH(CQ$1,'raw-data'!$1:$1,1))/VLOOKUP($A85,'raw-data'!$A:$B,2,TRUE),"")</f>
        <v/>
      </c>
      <c r="CR85" s="1" t="str">
        <f>IF(INDEX('raw-data'!$A$1:$GQ$197,MATCH($A85,'raw-data'!$A:$A,1),MATCH(CR$1,'raw-data'!$1:$1,1))&lt;&gt;"",
$D85*INDEX('raw-data'!$A$1:$GQ$197,MATCH($A85,'raw-data'!$A:$A,1),MATCH(CR$1,'raw-data'!$1:$1,1))/VLOOKUP($A85,'raw-data'!$A:$B,2,TRUE),"")</f>
        <v/>
      </c>
      <c r="CS85" s="1" t="str">
        <f>IF(INDEX('raw-data'!$A$1:$GQ$197,MATCH($A85,'raw-data'!$A:$A,1),MATCH(CS$1,'raw-data'!$1:$1,1))&lt;&gt;"",
$D85*INDEX('raw-data'!$A$1:$GQ$197,MATCH($A85,'raw-data'!$A:$A,1),MATCH(CS$1,'raw-data'!$1:$1,1))/VLOOKUP($A85,'raw-data'!$A:$B,2,TRUE),"")</f>
        <v/>
      </c>
      <c r="CT85" s="1" t="str">
        <f>IF(INDEX('raw-data'!$A$1:$GQ$197,MATCH($A85,'raw-data'!$A:$A,1),MATCH(CT$1,'raw-data'!$1:$1,1))&lt;&gt;"",
$D85*INDEX('raw-data'!$A$1:$GQ$197,MATCH($A85,'raw-data'!$A:$A,1),MATCH(CT$1,'raw-data'!$1:$1,1))/VLOOKUP($A85,'raw-data'!$A:$B,2,TRUE),"")</f>
        <v/>
      </c>
      <c r="CU85" s="1" t="str">
        <f>IF(INDEX('raw-data'!$A$1:$GQ$197,MATCH($A85,'raw-data'!$A:$A,1),MATCH(CU$1,'raw-data'!$1:$1,1))&lt;&gt;"",
$D85*INDEX('raw-data'!$A$1:$GQ$197,MATCH($A85,'raw-data'!$A:$A,1),MATCH(CU$1,'raw-data'!$1:$1,1))/VLOOKUP($A85,'raw-data'!$A:$B,2,TRUE),"")</f>
        <v/>
      </c>
      <c r="CV85" s="1" t="str">
        <f>IF(INDEX('raw-data'!$A$1:$GQ$197,MATCH($A85,'raw-data'!$A:$A,1),MATCH(CV$1,'raw-data'!$1:$1,1))&lt;&gt;"",
$D85*INDEX('raw-data'!$A$1:$GQ$197,MATCH($A85,'raw-data'!$A:$A,1),MATCH(CV$1,'raw-data'!$1:$1,1))/VLOOKUP($A85,'raw-data'!$A:$B,2,TRUE),"")</f>
        <v/>
      </c>
      <c r="CW85" s="1" t="str">
        <f>IF(INDEX('raw-data'!$A$1:$GQ$197,MATCH($A85,'raw-data'!$A:$A,1),MATCH(CW$1,'raw-data'!$1:$1,1))&lt;&gt;"",
$D85*INDEX('raw-data'!$A$1:$GQ$197,MATCH($A85,'raw-data'!$A:$A,1),MATCH(CW$1,'raw-data'!$1:$1,1))/VLOOKUP($A85,'raw-data'!$A:$B,2,TRUE),"")</f>
        <v/>
      </c>
      <c r="CX85" s="1" t="str">
        <f>IF(INDEX('raw-data'!$A$1:$GQ$197,MATCH($A85,'raw-data'!$A:$A,1),MATCH(CX$1,'raw-data'!$1:$1,1))&lt;&gt;"",
$D85*INDEX('raw-data'!$A$1:$GQ$197,MATCH($A85,'raw-data'!$A:$A,1),MATCH(CX$1,'raw-data'!$1:$1,1))/VLOOKUP($A85,'raw-data'!$A:$B,2,TRUE),"")</f>
        <v/>
      </c>
      <c r="CY85" s="1" t="str">
        <f>IF(INDEX('raw-data'!$A$1:$GQ$197,MATCH($A85,'raw-data'!$A:$A,1),MATCH(CY$1,'raw-data'!$1:$1,1))&lt;&gt;"",
$D85*INDEX('raw-data'!$A$1:$GQ$197,MATCH($A85,'raw-data'!$A:$A,1),MATCH(CY$1,'raw-data'!$1:$1,1))/VLOOKUP($A85,'raw-data'!$A:$B,2,TRUE),"")</f>
        <v/>
      </c>
      <c r="CZ85" s="1" t="str">
        <f>IF(INDEX('raw-data'!$A$1:$GQ$197,MATCH($A85,'raw-data'!$A:$A,1),MATCH(CZ$1,'raw-data'!$1:$1,1))&lt;&gt;"",
$D85*INDEX('raw-data'!$A$1:$GQ$197,MATCH($A85,'raw-data'!$A:$A,1),MATCH(CZ$1,'raw-data'!$1:$1,1))/VLOOKUP($A85,'raw-data'!$A:$B,2,TRUE),"")</f>
        <v/>
      </c>
      <c r="DA85" s="1" t="str">
        <f>IF(INDEX('raw-data'!$A$1:$GQ$197,MATCH($A85,'raw-data'!$A:$A,1),MATCH(DA$1,'raw-data'!$1:$1,1))&lt;&gt;"",
$D85*INDEX('raw-data'!$A$1:$GQ$197,MATCH($A85,'raw-data'!$A:$A,1),MATCH(DA$1,'raw-data'!$1:$1,1))/VLOOKUP($A85,'raw-data'!$A:$B,2,TRUE),"")</f>
        <v/>
      </c>
      <c r="DB85" s="1" t="str">
        <f>IF(INDEX('raw-data'!$A$1:$GQ$197,MATCH($A85,'raw-data'!$A:$A,1),MATCH(DB$1,'raw-data'!$1:$1,1))&lt;&gt;"",
$D85*INDEX('raw-data'!$A$1:$GQ$197,MATCH($A85,'raw-data'!$A:$A,1),MATCH(DB$1,'raw-data'!$1:$1,1))/VLOOKUP($A85,'raw-data'!$A:$B,2,TRUE),"")</f>
        <v/>
      </c>
      <c r="DC85" s="1" t="str">
        <f>IF(INDEX('raw-data'!$A$1:$GQ$197,MATCH($A85,'raw-data'!$A:$A,1),MATCH(DC$1,'raw-data'!$1:$1,1))&lt;&gt;"",
$D85*INDEX('raw-data'!$A$1:$GQ$197,MATCH($A85,'raw-data'!$A:$A,1),MATCH(DC$1,'raw-data'!$1:$1,1))/VLOOKUP($A85,'raw-data'!$A:$B,2,TRUE),"")</f>
        <v/>
      </c>
      <c r="DD85" s="1" t="str">
        <f>IF(INDEX('raw-data'!$A$1:$GQ$197,MATCH($A85,'raw-data'!$A:$A,1),MATCH(DD$1,'raw-data'!$1:$1,1))&lt;&gt;"",
$D85*INDEX('raw-data'!$A$1:$GQ$197,MATCH($A85,'raw-data'!$A:$A,1),MATCH(DD$1,'raw-data'!$1:$1,1))/VLOOKUP($A85,'raw-data'!$A:$B,2,TRUE),"")</f>
        <v/>
      </c>
      <c r="DE85" s="1" t="str">
        <f>IF(INDEX('raw-data'!$A$1:$GQ$197,MATCH($A85,'raw-data'!$A:$A,1),MATCH(DE$1,'raw-data'!$1:$1,1))&lt;&gt;"",
$D85*INDEX('raw-data'!$A$1:$GQ$197,MATCH($A85,'raw-data'!$A:$A,1),MATCH(DE$1,'raw-data'!$1:$1,1))/VLOOKUP($A85,'raw-data'!$A:$B,2,TRUE),"")</f>
        <v/>
      </c>
      <c r="DF85" s="1" t="str">
        <f>IF(INDEX('raw-data'!$A$1:$GQ$197,MATCH($A85,'raw-data'!$A:$A,1),MATCH(DF$1,'raw-data'!$1:$1,1))&lt;&gt;"",
$D85*INDEX('raw-data'!$A$1:$GQ$197,MATCH($A85,'raw-data'!$A:$A,1),MATCH(DF$1,'raw-data'!$1:$1,1))/VLOOKUP($A85,'raw-data'!$A:$B,2,TRUE),"")</f>
        <v/>
      </c>
      <c r="DG85" s="1" t="str">
        <f>IF(INDEX('raw-data'!$A$1:$GQ$197,MATCH($A85,'raw-data'!$A:$A,1),MATCH(DG$1,'raw-data'!$1:$1,1))&lt;&gt;"",
$D85*INDEX('raw-data'!$A$1:$GQ$197,MATCH($A85,'raw-data'!$A:$A,1),MATCH(DG$1,'raw-data'!$1:$1,1))/VLOOKUP($A85,'raw-data'!$A:$B,2,TRUE),"")</f>
        <v/>
      </c>
      <c r="DH85" s="1" t="str">
        <f>IF(INDEX('raw-data'!$A$1:$GQ$197,MATCH($A85,'raw-data'!$A:$A,1),MATCH(DH$1,'raw-data'!$1:$1,1))&lt;&gt;"",
$D85*INDEX('raw-data'!$A$1:$GQ$197,MATCH($A85,'raw-data'!$A:$A,1),MATCH(DH$1,'raw-data'!$1:$1,1))/VLOOKUP($A85,'raw-data'!$A:$B,2,TRUE),"")</f>
        <v/>
      </c>
      <c r="DI85" s="1" t="str">
        <f>IF(INDEX('raw-data'!$A$1:$GQ$197,MATCH($A85,'raw-data'!$A:$A,1),MATCH(DI$1,'raw-data'!$1:$1,1))&lt;&gt;"",
$D85*INDEX('raw-data'!$A$1:$GQ$197,MATCH($A85,'raw-data'!$A:$A,1),MATCH(DI$1,'raw-data'!$1:$1,1))/VLOOKUP($A85,'raw-data'!$A:$B,2,TRUE),"")</f>
        <v/>
      </c>
      <c r="DJ85" s="1" t="str">
        <f>IF(INDEX('raw-data'!$A$1:$GQ$197,MATCH($A85,'raw-data'!$A:$A,1),MATCH(DJ$1,'raw-data'!$1:$1,1))&lt;&gt;"",
$D85*INDEX('raw-data'!$A$1:$GQ$197,MATCH($A85,'raw-data'!$A:$A,1),MATCH(DJ$1,'raw-data'!$1:$1,1))/VLOOKUP($A85,'raw-data'!$A:$B,2,TRUE),"")</f>
        <v/>
      </c>
      <c r="DK85" s="1" t="str">
        <f>IF(INDEX('raw-data'!$A$1:$GQ$197,MATCH($A85,'raw-data'!$A:$A,1),MATCH(DK$1,'raw-data'!$1:$1,1))&lt;&gt;"",
$D85*INDEX('raw-data'!$A$1:$GQ$197,MATCH($A85,'raw-data'!$A:$A,1),MATCH(DK$1,'raw-data'!$1:$1,1))/VLOOKUP($A85,'raw-data'!$A:$B,2,TRUE),"")</f>
        <v/>
      </c>
      <c r="DL85" s="1" t="str">
        <f>IF(INDEX('raw-data'!$A$1:$GQ$197,MATCH($A85,'raw-data'!$A:$A,1),MATCH(DL$1,'raw-data'!$1:$1,1))&lt;&gt;"",
$D85*INDEX('raw-data'!$A$1:$GQ$197,MATCH($A85,'raw-data'!$A:$A,1),MATCH(DL$1,'raw-data'!$1:$1,1))/VLOOKUP($A85,'raw-data'!$A:$B,2,TRUE),"")</f>
        <v/>
      </c>
      <c r="DM85" s="1" t="str">
        <f>IF(INDEX('raw-data'!$A$1:$GQ$197,MATCH($A85,'raw-data'!$A:$A,1),MATCH(DM$1,'raw-data'!$1:$1,1))&lt;&gt;"",
$D85*INDEX('raw-data'!$A$1:$GQ$197,MATCH($A85,'raw-data'!$A:$A,1),MATCH(DM$1,'raw-data'!$1:$1,1))/VLOOKUP($A85,'raw-data'!$A:$B,2,TRUE),"")</f>
        <v/>
      </c>
      <c r="DN85" s="1" t="str">
        <f>IF(INDEX('raw-data'!$A$1:$GQ$197,MATCH($A85,'raw-data'!$A:$A,1),MATCH(DN$1,'raw-data'!$1:$1,1))&lt;&gt;"",
$D85*INDEX('raw-data'!$A$1:$GQ$197,MATCH($A85,'raw-data'!$A:$A,1),MATCH(DN$1,'raw-data'!$1:$1,1))/VLOOKUP($A85,'raw-data'!$A:$B,2,TRUE),"")</f>
        <v/>
      </c>
      <c r="DO85" s="1" t="str">
        <f>IF(INDEX('raw-data'!$A$1:$GQ$197,MATCH($A85,'raw-data'!$A:$A,1),MATCH(DO$1,'raw-data'!$1:$1,1))&lt;&gt;"",
$D85*INDEX('raw-data'!$A$1:$GQ$197,MATCH($A85,'raw-data'!$A:$A,1),MATCH(DO$1,'raw-data'!$1:$1,1))/VLOOKUP($A85,'raw-data'!$A:$B,2,TRUE),"")</f>
        <v/>
      </c>
      <c r="DP85" s="1" t="str">
        <f>IF(INDEX('raw-data'!$A$1:$GQ$197,MATCH($A85,'raw-data'!$A:$A,1),MATCH(DP$1,'raw-data'!$1:$1,1))&lt;&gt;"",
$D85*INDEX('raw-data'!$A$1:$GQ$197,MATCH($A85,'raw-data'!$A:$A,1),MATCH(DP$1,'raw-data'!$1:$1,1))/VLOOKUP($A85,'raw-data'!$A:$B,2,TRUE),"")</f>
        <v/>
      </c>
      <c r="DQ85" s="1" t="str">
        <f>IF(INDEX('raw-data'!$A$1:$GQ$197,MATCH($A85,'raw-data'!$A:$A,1),MATCH(DQ$1,'raw-data'!$1:$1,1))&lt;&gt;"",
$D85*INDEX('raw-data'!$A$1:$GQ$197,MATCH($A85,'raw-data'!$A:$A,1),MATCH(DQ$1,'raw-data'!$1:$1,1))/VLOOKUP($A85,'raw-data'!$A:$B,2,TRUE),"")</f>
        <v/>
      </c>
      <c r="DR85" s="1" t="str">
        <f>IF(INDEX('raw-data'!$A$1:$GQ$197,MATCH($A85,'raw-data'!$A:$A,1),MATCH(DR$1,'raw-data'!$1:$1,1))&lt;&gt;"",
$D85*INDEX('raw-data'!$A$1:$GQ$197,MATCH($A85,'raw-data'!$A:$A,1),MATCH(DR$1,'raw-data'!$1:$1,1))/VLOOKUP($A85,'raw-data'!$A:$B,2,TRUE),"")</f>
        <v/>
      </c>
      <c r="DS85" s="1" t="str">
        <f>IF(INDEX('raw-data'!$A$1:$GQ$197,MATCH($A85,'raw-data'!$A:$A,1),MATCH(DS$1,'raw-data'!$1:$1,1))&lt;&gt;"",
$D85*INDEX('raw-data'!$A$1:$GQ$197,MATCH($A85,'raw-data'!$A:$A,1),MATCH(DS$1,'raw-data'!$1:$1,1))/VLOOKUP($A85,'raw-data'!$A:$B,2,TRUE),"")</f>
        <v/>
      </c>
      <c r="DT85" s="1" t="str">
        <f>IF(INDEX('raw-data'!$A$1:$GQ$197,MATCH($A85,'raw-data'!$A:$A,1),MATCH(DT$1,'raw-data'!$1:$1,1))&lt;&gt;"",
$D85*INDEX('raw-data'!$A$1:$GQ$197,MATCH($A85,'raw-data'!$A:$A,1),MATCH(DT$1,'raw-data'!$1:$1,1))/VLOOKUP($A85,'raw-data'!$A:$B,2,TRUE),"")</f>
        <v/>
      </c>
      <c r="DU85" s="1" t="str">
        <f>IF(INDEX('raw-data'!$A$1:$GQ$197,MATCH($A85,'raw-data'!$A:$A,1),MATCH(DU$1,'raw-data'!$1:$1,1))&lt;&gt;"",
$D85*INDEX('raw-data'!$A$1:$GQ$197,MATCH($A85,'raw-data'!$A:$A,1),MATCH(DU$1,'raw-data'!$1:$1,1))/VLOOKUP($A85,'raw-data'!$A:$B,2,TRUE),"")</f>
        <v/>
      </c>
      <c r="DV85" s="1" t="str">
        <f>IF(INDEX('raw-data'!$A$1:$GQ$197,MATCH($A85,'raw-data'!$A:$A,1),MATCH(DV$1,'raw-data'!$1:$1,1))&lt;&gt;"",
$D85*INDEX('raw-data'!$A$1:$GQ$197,MATCH($A85,'raw-data'!$A:$A,1),MATCH(DV$1,'raw-data'!$1:$1,1))/VLOOKUP($A85,'raw-data'!$A:$B,2,TRUE),"")</f>
        <v/>
      </c>
      <c r="DW85" s="1" t="str">
        <f>IF(INDEX('raw-data'!$A$1:$GQ$197,MATCH($A85,'raw-data'!$A:$A,1),MATCH(DW$1,'raw-data'!$1:$1,1))&lt;&gt;"",
$D85*INDEX('raw-data'!$A$1:$GQ$197,MATCH($A85,'raw-data'!$A:$A,1),MATCH(DW$1,'raw-data'!$1:$1,1))/VLOOKUP($A85,'raw-data'!$A:$B,2,TRUE),"")</f>
        <v/>
      </c>
      <c r="DX85" s="1" t="str">
        <f>IF(INDEX('raw-data'!$A$1:$GQ$197,MATCH($A85,'raw-data'!$A:$A,1),MATCH(DX$1,'raw-data'!$1:$1,1))&lt;&gt;"",
$D85*INDEX('raw-data'!$A$1:$GQ$197,MATCH($A85,'raw-data'!$A:$A,1),MATCH(DX$1,'raw-data'!$1:$1,1))/VLOOKUP($A85,'raw-data'!$A:$B,2,TRUE),"")</f>
        <v/>
      </c>
      <c r="DY85" s="1" t="str">
        <f>IF(INDEX('raw-data'!$A$1:$GQ$197,MATCH($A85,'raw-data'!$A:$A,1),MATCH(DY$1,'raw-data'!$1:$1,1))&lt;&gt;"",
$D85*INDEX('raw-data'!$A$1:$GQ$197,MATCH($A85,'raw-data'!$A:$A,1),MATCH(DY$1,'raw-data'!$1:$1,1))/VLOOKUP($A85,'raw-data'!$A:$B,2,TRUE),"")</f>
        <v/>
      </c>
      <c r="DZ85" s="1" t="str">
        <f>IF(INDEX('raw-data'!$A$1:$GQ$197,MATCH($A85,'raw-data'!$A:$A,1),MATCH(DZ$1,'raw-data'!$1:$1,1))&lt;&gt;"",
$D85*INDEX('raw-data'!$A$1:$GQ$197,MATCH($A85,'raw-data'!$A:$A,1),MATCH(DZ$1,'raw-data'!$1:$1,1))/VLOOKUP($A85,'raw-data'!$A:$B,2,TRUE),"")</f>
        <v/>
      </c>
      <c r="EA85" s="1" t="str">
        <f>IF(INDEX('raw-data'!$A$1:$GQ$197,MATCH($A85,'raw-data'!$A:$A,1),MATCH(EA$1,'raw-data'!$1:$1,1))&lt;&gt;"",
$D85*INDEX('raw-data'!$A$1:$GQ$197,MATCH($A85,'raw-data'!$A:$A,1),MATCH(EA$1,'raw-data'!$1:$1,1))/VLOOKUP($A85,'raw-data'!$A:$B,2,TRUE),"")</f>
        <v/>
      </c>
      <c r="EB85" s="1" t="str">
        <f>IF(INDEX('raw-data'!$A$1:$GQ$197,MATCH($A85,'raw-data'!$A:$A,1),MATCH(EB$1,'raw-data'!$1:$1,1))&lt;&gt;"",
$D85*INDEX('raw-data'!$A$1:$GQ$197,MATCH($A85,'raw-data'!$A:$A,1),MATCH(EB$1,'raw-data'!$1:$1,1))/VLOOKUP($A85,'raw-data'!$A:$B,2,TRUE),"")</f>
        <v/>
      </c>
      <c r="EC85" s="1" t="str">
        <f>IF(INDEX('raw-data'!$A$1:$GQ$197,MATCH($A85,'raw-data'!$A:$A,1),MATCH(EC$1,'raw-data'!$1:$1,1))&lt;&gt;"",
$D85*INDEX('raw-data'!$A$1:$GQ$197,MATCH($A85,'raw-data'!$A:$A,1),MATCH(EC$1,'raw-data'!$1:$1,1))/VLOOKUP($A85,'raw-data'!$A:$B,2,TRUE),"")</f>
        <v/>
      </c>
      <c r="ED85" s="1" t="str">
        <f>IF(INDEX('raw-data'!$A$1:$GQ$197,MATCH($A85,'raw-data'!$A:$A,1),MATCH(ED$1,'raw-data'!$1:$1,1))&lt;&gt;"",
$D85*INDEX('raw-data'!$A$1:$GQ$197,MATCH($A85,'raw-data'!$A:$A,1),MATCH(ED$1,'raw-data'!$1:$1,1))/VLOOKUP($A85,'raw-data'!$A:$B,2,TRUE),"")</f>
        <v/>
      </c>
      <c r="EE85" s="1" t="str">
        <f>IF(INDEX('raw-data'!$A$1:$GQ$197,MATCH($A85,'raw-data'!$A:$A,1),MATCH(EE$1,'raw-data'!$1:$1,1))&lt;&gt;"",
$D85*INDEX('raw-data'!$A$1:$GQ$197,MATCH($A85,'raw-data'!$A:$A,1),MATCH(EE$1,'raw-data'!$1:$1,1))/VLOOKUP($A85,'raw-data'!$A:$B,2,TRUE),"")</f>
        <v/>
      </c>
      <c r="EF85" s="1" t="str">
        <f>IF(INDEX('raw-data'!$A$1:$GQ$197,MATCH($A85,'raw-data'!$A:$A,1),MATCH(EF$1,'raw-data'!$1:$1,1))&lt;&gt;"",
$D85*INDEX('raw-data'!$A$1:$GQ$197,MATCH($A85,'raw-data'!$A:$A,1),MATCH(EF$1,'raw-data'!$1:$1,1))/VLOOKUP($A85,'raw-data'!$A:$B,2,TRUE),"")</f>
        <v/>
      </c>
      <c r="EG85" s="1" t="str">
        <f>IF(INDEX('raw-data'!$A$1:$GQ$197,MATCH($A85,'raw-data'!$A:$A,1),MATCH(EG$1,'raw-data'!$1:$1,1))&lt;&gt;"",
$D85*INDEX('raw-data'!$A$1:$GQ$197,MATCH($A85,'raw-data'!$A:$A,1),MATCH(EG$1,'raw-data'!$1:$1,1))/VLOOKUP($A85,'raw-data'!$A:$B,2,TRUE),"")</f>
        <v/>
      </c>
      <c r="EH85" s="1" t="str">
        <f>IF(INDEX('raw-data'!$A$1:$GQ$197,MATCH($A85,'raw-data'!$A:$A,1),MATCH(EH$1,'raw-data'!$1:$1,1))&lt;&gt;"",
$D85*INDEX('raw-data'!$A$1:$GQ$197,MATCH($A85,'raw-data'!$A:$A,1),MATCH(EH$1,'raw-data'!$1:$1,1))/VLOOKUP($A85,'raw-data'!$A:$B,2,TRUE),"")</f>
        <v/>
      </c>
      <c r="EI85" s="1" t="str">
        <f>IF(INDEX('raw-data'!$A$1:$GQ$197,MATCH($A85,'raw-data'!$A:$A,1),MATCH(EI$1,'raw-data'!$1:$1,1))&lt;&gt;"",
$D85*INDEX('raw-data'!$A$1:$GQ$197,MATCH($A85,'raw-data'!$A:$A,1),MATCH(EI$1,'raw-data'!$1:$1,1))/VLOOKUP($A85,'raw-data'!$A:$B,2,TRUE),"")</f>
        <v/>
      </c>
      <c r="EJ85" s="1" t="str">
        <f>IF(INDEX('raw-data'!$A$1:$GQ$197,MATCH($A85,'raw-data'!$A:$A,1),MATCH(EJ$1,'raw-data'!$1:$1,1))&lt;&gt;"",
$D85*INDEX('raw-data'!$A$1:$GQ$197,MATCH($A85,'raw-data'!$A:$A,1),MATCH(EJ$1,'raw-data'!$1:$1,1))/VLOOKUP($A85,'raw-data'!$A:$B,2,TRUE),"")</f>
        <v/>
      </c>
      <c r="EK85" s="1" t="str">
        <f>IF(INDEX('raw-data'!$A$1:$GQ$197,MATCH($A85,'raw-data'!$A:$A,1),MATCH(EK$1,'raw-data'!$1:$1,1))&lt;&gt;"",
$D85*INDEX('raw-data'!$A$1:$GQ$197,MATCH($A85,'raw-data'!$A:$A,1),MATCH(EK$1,'raw-data'!$1:$1,1))/VLOOKUP($A85,'raw-data'!$A:$B,2,TRUE),"")</f>
        <v/>
      </c>
      <c r="EL85" s="1" t="str">
        <f>IF(INDEX('raw-data'!$A$1:$GQ$197,MATCH($A85,'raw-data'!$A:$A,1),MATCH(EL$1,'raw-data'!$1:$1,1))&lt;&gt;"",
$D85*INDEX('raw-data'!$A$1:$GQ$197,MATCH($A85,'raw-data'!$A:$A,1),MATCH(EL$1,'raw-data'!$1:$1,1))/VLOOKUP($A85,'raw-data'!$A:$B,2,TRUE),"")</f>
        <v/>
      </c>
      <c r="EM85" s="1" t="str">
        <f>IF(INDEX('raw-data'!$A$1:$GQ$197,MATCH($A85,'raw-data'!$A:$A,1),MATCH(EM$1,'raw-data'!$1:$1,1))&lt;&gt;"",
$D85*INDEX('raw-data'!$A$1:$GQ$197,MATCH($A85,'raw-data'!$A:$A,1),MATCH(EM$1,'raw-data'!$1:$1,1))/VLOOKUP($A85,'raw-data'!$A:$B,2,TRUE),"")</f>
        <v/>
      </c>
      <c r="EN85" s="1" t="str">
        <f>IF(INDEX('raw-data'!$A$1:$GQ$197,MATCH($A85,'raw-data'!$A:$A,1),MATCH(EN$1,'raw-data'!$1:$1,1))&lt;&gt;"",
$D85*INDEX('raw-data'!$A$1:$GQ$197,MATCH($A85,'raw-data'!$A:$A,1),MATCH(EN$1,'raw-data'!$1:$1,1))/VLOOKUP($A85,'raw-data'!$A:$B,2,TRUE),"")</f>
        <v/>
      </c>
      <c r="EO85" s="1" t="str">
        <f>IF(INDEX('raw-data'!$A$1:$GQ$197,MATCH($A85,'raw-data'!$A:$A,1),MATCH(EO$1,'raw-data'!$1:$1,1))&lt;&gt;"",
$D85*INDEX('raw-data'!$A$1:$GQ$197,MATCH($A85,'raw-data'!$A:$A,1),MATCH(EO$1,'raw-data'!$1:$1,1))/VLOOKUP($A85,'raw-data'!$A:$B,2,TRUE),"")</f>
        <v/>
      </c>
      <c r="EP85" s="1" t="str">
        <f>IF(INDEX('raw-data'!$A$1:$GQ$197,MATCH($A85,'raw-data'!$A:$A,1),MATCH(EP$1,'raw-data'!$1:$1,1))&lt;&gt;"",
$D85*INDEX('raw-data'!$A$1:$GQ$197,MATCH($A85,'raw-data'!$A:$A,1),MATCH(EP$1,'raw-data'!$1:$1,1))/VLOOKUP($A85,'raw-data'!$A:$B,2,TRUE),"")</f>
        <v/>
      </c>
      <c r="EQ85" s="1" t="str">
        <f>IF(INDEX('raw-data'!$A$1:$GQ$197,MATCH($A85,'raw-data'!$A:$A,1),MATCH(EQ$1,'raw-data'!$1:$1,1))&lt;&gt;"",
$D85*INDEX('raw-data'!$A$1:$GQ$197,MATCH($A85,'raw-data'!$A:$A,1),MATCH(EQ$1,'raw-data'!$1:$1,1))/VLOOKUP($A85,'raw-data'!$A:$B,2,TRUE),"")</f>
        <v/>
      </c>
      <c r="ER85" s="1" t="str">
        <f>IF(INDEX('raw-data'!$A$1:$GQ$197,MATCH($A85,'raw-data'!$A:$A,1),MATCH(ER$1,'raw-data'!$1:$1,1))&lt;&gt;"",
$D85*INDEX('raw-data'!$A$1:$GQ$197,MATCH($A85,'raw-data'!$A:$A,1),MATCH(ER$1,'raw-data'!$1:$1,1))/VLOOKUP($A85,'raw-data'!$A:$B,2,TRUE),"")</f>
        <v/>
      </c>
      <c r="ES85" s="1" t="str">
        <f>IF(INDEX('raw-data'!$A$1:$GQ$197,MATCH($A85,'raw-data'!$A:$A,1),MATCH(ES$1,'raw-data'!$1:$1,1))&lt;&gt;"",
$D85*INDEX('raw-data'!$A$1:$GQ$197,MATCH($A85,'raw-data'!$A:$A,1),MATCH(ES$1,'raw-data'!$1:$1,1))/VLOOKUP($A85,'raw-data'!$A:$B,2,TRUE),"")</f>
        <v/>
      </c>
      <c r="ET85" s="1" t="str">
        <f>IF(INDEX('raw-data'!$A$1:$GQ$197,MATCH($A85,'raw-data'!$A:$A,1),MATCH(ET$1,'raw-data'!$1:$1,1))&lt;&gt;"",
$D85*INDEX('raw-data'!$A$1:$GQ$197,MATCH($A85,'raw-data'!$A:$A,1),MATCH(ET$1,'raw-data'!$1:$1,1))/VLOOKUP($A85,'raw-data'!$A:$B,2,TRUE),"")</f>
        <v/>
      </c>
      <c r="EU85" s="1" t="str">
        <f>IF(INDEX('raw-data'!$A$1:$GQ$197,MATCH($A85,'raw-data'!$A:$A,1),MATCH(EU$1,'raw-data'!$1:$1,1))&lt;&gt;"",
$D85*INDEX('raw-data'!$A$1:$GQ$197,MATCH($A85,'raw-data'!$A:$A,1),MATCH(EU$1,'raw-data'!$1:$1,1))/VLOOKUP($A85,'raw-data'!$A:$B,2,TRUE),"")</f>
        <v/>
      </c>
      <c r="EV85" s="1" t="str">
        <f>IF(INDEX('raw-data'!$A$1:$GQ$197,MATCH($A85,'raw-data'!$A:$A,1),MATCH(EV$1,'raw-data'!$1:$1,1))&lt;&gt;"",
$D85*INDEX('raw-data'!$A$1:$GQ$197,MATCH($A85,'raw-data'!$A:$A,1),MATCH(EV$1,'raw-data'!$1:$1,1))/VLOOKUP($A85,'raw-data'!$A:$B,2,TRUE),"")</f>
        <v/>
      </c>
      <c r="EW85" s="1" t="str">
        <f>IF(INDEX('raw-data'!$A$1:$GQ$197,MATCH($A85,'raw-data'!$A:$A,1),MATCH(EW$1,'raw-data'!$1:$1,1))&lt;&gt;"",
$D85*INDEX('raw-data'!$A$1:$GQ$197,MATCH($A85,'raw-data'!$A:$A,1),MATCH(EW$1,'raw-data'!$1:$1,1))/VLOOKUP($A85,'raw-data'!$A:$B,2,TRUE),"")</f>
        <v/>
      </c>
      <c r="EX85" s="1" t="str">
        <f>IF(INDEX('raw-data'!$A$1:$GQ$197,MATCH($A85,'raw-data'!$A:$A,1),MATCH(EX$1,'raw-data'!$1:$1,1))&lt;&gt;"",
$D85*INDEX('raw-data'!$A$1:$GQ$197,MATCH($A85,'raw-data'!$A:$A,1),MATCH(EX$1,'raw-data'!$1:$1,1))/VLOOKUP($A85,'raw-data'!$A:$B,2,TRUE),"")</f>
        <v/>
      </c>
      <c r="EY85" s="1" t="str">
        <f>IF(INDEX('raw-data'!$A$1:$GQ$197,MATCH($A85,'raw-data'!$A:$A,1),MATCH(EY$1,'raw-data'!$1:$1,1))&lt;&gt;"",
$D85*INDEX('raw-data'!$A$1:$GQ$197,MATCH($A85,'raw-data'!$A:$A,1),MATCH(EY$1,'raw-data'!$1:$1,1))/VLOOKUP($A85,'raw-data'!$A:$B,2,TRUE),"")</f>
        <v/>
      </c>
      <c r="EZ85" s="1" t="str">
        <f>IF(INDEX('raw-data'!$A$1:$GQ$197,MATCH($A85,'raw-data'!$A:$A,1),MATCH(EZ$1,'raw-data'!$1:$1,1))&lt;&gt;"",
$D85*INDEX('raw-data'!$A$1:$GQ$197,MATCH($A85,'raw-data'!$A:$A,1),MATCH(EZ$1,'raw-data'!$1:$1,1))/VLOOKUP($A85,'raw-data'!$A:$B,2,TRUE),"")</f>
        <v/>
      </c>
      <c r="FA85" s="1" t="str">
        <f>IF(INDEX('raw-data'!$A$1:$GQ$197,MATCH($A85,'raw-data'!$A:$A,1),MATCH(FA$1,'raw-data'!$1:$1,1))&lt;&gt;"",
$D85*INDEX('raw-data'!$A$1:$GQ$197,MATCH($A85,'raw-data'!$A:$A,1),MATCH(FA$1,'raw-data'!$1:$1,1))/VLOOKUP($A85,'raw-data'!$A:$B,2,TRUE),"")</f>
        <v/>
      </c>
      <c r="FB85" s="1" t="str">
        <f>IF(INDEX('raw-data'!$A$1:$GQ$197,MATCH($A85,'raw-data'!$A:$A,1),MATCH(FB$1,'raw-data'!$1:$1,1))&lt;&gt;"",
$D85*INDEX('raw-data'!$A$1:$GQ$197,MATCH($A85,'raw-data'!$A:$A,1),MATCH(FB$1,'raw-data'!$1:$1,1))/VLOOKUP($A85,'raw-data'!$A:$B,2,TRUE),"")</f>
        <v/>
      </c>
      <c r="FC85" s="1" t="str">
        <f>IF(INDEX('raw-data'!$A$1:$GQ$197,MATCH($A85,'raw-data'!$A:$A,1),MATCH(FC$1,'raw-data'!$1:$1,1))&lt;&gt;"",
$D85*INDEX('raw-data'!$A$1:$GQ$197,MATCH($A85,'raw-data'!$A:$A,1),MATCH(FC$1,'raw-data'!$1:$1,1))/VLOOKUP($A85,'raw-data'!$A:$B,2,TRUE),"")</f>
        <v/>
      </c>
      <c r="FD85" s="1" t="str">
        <f>IF(INDEX('raw-data'!$A$1:$GQ$197,MATCH($A85,'raw-data'!$A:$A,1),MATCH(FD$1,'raw-data'!$1:$1,1))&lt;&gt;"",
$D85*INDEX('raw-data'!$A$1:$GQ$197,MATCH($A85,'raw-data'!$A:$A,1),MATCH(FD$1,'raw-data'!$1:$1,1))/VLOOKUP($A85,'raw-data'!$A:$B,2,TRUE),"")</f>
        <v/>
      </c>
      <c r="FE85" s="1" t="str">
        <f>IF(INDEX('raw-data'!$A$1:$GQ$197,MATCH($A85,'raw-data'!$A:$A,1),MATCH(FE$1,'raw-data'!$1:$1,1))&lt;&gt;"",
$D85*INDEX('raw-data'!$A$1:$GQ$197,MATCH($A85,'raw-data'!$A:$A,1),MATCH(FE$1,'raw-data'!$1:$1,1))/VLOOKUP($A85,'raw-data'!$A:$B,2,TRUE),"")</f>
        <v/>
      </c>
      <c r="FF85" s="1" t="str">
        <f>IF(INDEX('raw-data'!$A$1:$GQ$197,MATCH($A85,'raw-data'!$A:$A,1),MATCH(FF$1,'raw-data'!$1:$1,1))&lt;&gt;"",
$D85*INDEX('raw-data'!$A$1:$GQ$197,MATCH($A85,'raw-data'!$A:$A,1),MATCH(FF$1,'raw-data'!$1:$1,1))/VLOOKUP($A85,'raw-data'!$A:$B,2,TRUE),"")</f>
        <v/>
      </c>
      <c r="FG85" s="1" t="str">
        <f>IF(INDEX('raw-data'!$A$1:$GQ$197,MATCH($A85,'raw-data'!$A:$A,1),MATCH(FG$1,'raw-data'!$1:$1,1))&lt;&gt;"",
$D85*INDEX('raw-data'!$A$1:$GQ$197,MATCH($A85,'raw-data'!$A:$A,1),MATCH(FG$1,'raw-data'!$1:$1,1))/VLOOKUP($A85,'raw-data'!$A:$B,2,TRUE),"")</f>
        <v/>
      </c>
      <c r="FH85" s="1" t="str">
        <f>IF(INDEX('raw-data'!$A$1:$GQ$197,MATCH($A85,'raw-data'!$A:$A,1),MATCH(FH$1,'raw-data'!$1:$1,1))&lt;&gt;"",
$D85*INDEX('raw-data'!$A$1:$GQ$197,MATCH($A85,'raw-data'!$A:$A,1),MATCH(FH$1,'raw-data'!$1:$1,1))/VLOOKUP($A85,'raw-data'!$A:$B,2,TRUE),"")</f>
        <v/>
      </c>
      <c r="FI85" s="1" t="str">
        <f>IF(INDEX('raw-data'!$A$1:$GQ$197,MATCH($A85,'raw-data'!$A:$A,1),MATCH(FI$1,'raw-data'!$1:$1,1))&lt;&gt;"",
$D85*INDEX('raw-data'!$A$1:$GQ$197,MATCH($A85,'raw-data'!$A:$A,1),MATCH(FI$1,'raw-data'!$1:$1,1))/VLOOKUP($A85,'raw-data'!$A:$B,2,TRUE),"")</f>
        <v/>
      </c>
      <c r="FJ85" s="1" t="str">
        <f>IF(INDEX('raw-data'!$A$1:$GQ$197,MATCH($A85,'raw-data'!$A:$A,1),MATCH(FJ$1,'raw-data'!$1:$1,1))&lt;&gt;"",
$D85*INDEX('raw-data'!$A$1:$GQ$197,MATCH($A85,'raw-data'!$A:$A,1),MATCH(FJ$1,'raw-data'!$1:$1,1))/VLOOKUP($A85,'raw-data'!$A:$B,2,TRUE),"")</f>
        <v/>
      </c>
      <c r="FK85" s="1" t="str">
        <f>IF(INDEX('raw-data'!$A$1:$GQ$197,MATCH($A85,'raw-data'!$A:$A,1),MATCH(FK$1,'raw-data'!$1:$1,1))&lt;&gt;"",
$D85*INDEX('raw-data'!$A$1:$GQ$197,MATCH($A85,'raw-data'!$A:$A,1),MATCH(FK$1,'raw-data'!$1:$1,1))/VLOOKUP($A85,'raw-data'!$A:$B,2,TRUE),"")</f>
        <v/>
      </c>
      <c r="FL85" s="1" t="str">
        <f>IF(INDEX('raw-data'!$A$1:$GQ$197,MATCH($A85,'raw-data'!$A:$A,1),MATCH(FL$1,'raw-data'!$1:$1,1))&lt;&gt;"",
$D85*INDEX('raw-data'!$A$1:$GQ$197,MATCH($A85,'raw-data'!$A:$A,1),MATCH(FL$1,'raw-data'!$1:$1,1))/VLOOKUP($A85,'raw-data'!$A:$B,2,TRUE),"")</f>
        <v/>
      </c>
      <c r="FM85" s="1" t="str">
        <f>IF(INDEX('raw-data'!$A$1:$GQ$197,MATCH($A85,'raw-data'!$A:$A,1),MATCH(FM$1,'raw-data'!$1:$1,1))&lt;&gt;"",
$D85*INDEX('raw-data'!$A$1:$GQ$197,MATCH($A85,'raw-data'!$A:$A,1),MATCH(FM$1,'raw-data'!$1:$1,1))/VLOOKUP($A85,'raw-data'!$A:$B,2,TRUE),"")</f>
        <v/>
      </c>
      <c r="FN85" s="1" t="str">
        <f>IF(INDEX('raw-data'!$A$1:$GQ$197,MATCH($A85,'raw-data'!$A:$A,1),MATCH(FN$1,'raw-data'!$1:$1,1))&lt;&gt;"",
$D85*INDEX('raw-data'!$A$1:$GQ$197,MATCH($A85,'raw-data'!$A:$A,1),MATCH(FN$1,'raw-data'!$1:$1,1))/VLOOKUP($A85,'raw-data'!$A:$B,2,TRUE),"")</f>
        <v/>
      </c>
      <c r="FO85" s="1" t="str">
        <f>IF(INDEX('raw-data'!$A$1:$GQ$197,MATCH($A85,'raw-data'!$A:$A,1),MATCH(FO$1,'raw-data'!$1:$1,1))&lt;&gt;"",
$D85*INDEX('raw-data'!$A$1:$GQ$197,MATCH($A85,'raw-data'!$A:$A,1),MATCH(FO$1,'raw-data'!$1:$1,1))/VLOOKUP($A85,'raw-data'!$A:$B,2,TRUE),"")</f>
        <v/>
      </c>
      <c r="FP85" s="1" t="str">
        <f>IF(INDEX('raw-data'!$A$1:$GQ$197,MATCH($A85,'raw-data'!$A:$A,1),MATCH(FP$1,'raw-data'!$1:$1,1))&lt;&gt;"",
$D85*INDEX('raw-data'!$A$1:$GQ$197,MATCH($A85,'raw-data'!$A:$A,1),MATCH(FP$1,'raw-data'!$1:$1,1))/VLOOKUP($A85,'raw-data'!$A:$B,2,TRUE),"")</f>
        <v/>
      </c>
      <c r="FQ85" s="1" t="str">
        <f>IF(INDEX('raw-data'!$A$1:$GQ$197,MATCH($A85,'raw-data'!$A:$A,1),MATCH(FQ$1,'raw-data'!$1:$1,1))&lt;&gt;"",
$D85*INDEX('raw-data'!$A$1:$GQ$197,MATCH($A85,'raw-data'!$A:$A,1),MATCH(FQ$1,'raw-data'!$1:$1,1))/VLOOKUP($A85,'raw-data'!$A:$B,2,TRUE),"")</f>
        <v/>
      </c>
      <c r="FR85" s="1" t="str">
        <f>IF(INDEX('raw-data'!$A$1:$GQ$197,MATCH($A85,'raw-data'!$A:$A,1),MATCH(FR$1,'raw-data'!$1:$1,1))&lt;&gt;"",
$D85*INDEX('raw-data'!$A$1:$GQ$197,MATCH($A85,'raw-data'!$A:$A,1),MATCH(FR$1,'raw-data'!$1:$1,1))/VLOOKUP($A85,'raw-data'!$A:$B,2,TRUE),"")</f>
        <v/>
      </c>
      <c r="FS85" s="1" t="str">
        <f>IF(INDEX('raw-data'!$A$1:$GQ$197,MATCH($A85,'raw-data'!$A:$A,1),MATCH(FS$1,'raw-data'!$1:$1,1))&lt;&gt;"",
$D85*INDEX('raw-data'!$A$1:$GQ$197,MATCH($A85,'raw-data'!$A:$A,1),MATCH(FS$1,'raw-data'!$1:$1,1))/VLOOKUP($A85,'raw-data'!$A:$B,2,TRUE),"")</f>
        <v/>
      </c>
      <c r="FT85" s="1" t="str">
        <f>IF(INDEX('raw-data'!$A$1:$GQ$197,MATCH($A85,'raw-data'!$A:$A,1),MATCH(FT$1,'raw-data'!$1:$1,1))&lt;&gt;"",
$D85*INDEX('raw-data'!$A$1:$GQ$197,MATCH($A85,'raw-data'!$A:$A,1),MATCH(FT$1,'raw-data'!$1:$1,1))/VLOOKUP($A85,'raw-data'!$A:$B,2,TRUE),"")</f>
        <v/>
      </c>
      <c r="FU85" s="1" t="str">
        <f>IF(INDEX('raw-data'!$A$1:$GQ$197,MATCH($A85,'raw-data'!$A:$A,1),MATCH(FU$1,'raw-data'!$1:$1,1))&lt;&gt;"",
$D85*INDEX('raw-data'!$A$1:$GQ$197,MATCH($A85,'raw-data'!$A:$A,1),MATCH(FU$1,'raw-data'!$1:$1,1))/VLOOKUP($A85,'raw-data'!$A:$B,2,TRUE),"")</f>
        <v/>
      </c>
      <c r="FV85" s="1" t="str">
        <f>IF(INDEX('raw-data'!$A$1:$GQ$197,MATCH($A85,'raw-data'!$A:$A,1),MATCH(FV$1,'raw-data'!$1:$1,1))&lt;&gt;"",
$D85*INDEX('raw-data'!$A$1:$GQ$197,MATCH($A85,'raw-data'!$A:$A,1),MATCH(FV$1,'raw-data'!$1:$1,1))/VLOOKUP($A85,'raw-data'!$A:$B,2,TRUE),"")</f>
        <v/>
      </c>
      <c r="FW85" s="1" t="str">
        <f>IF(INDEX('raw-data'!$A$1:$GQ$197,MATCH($A85,'raw-data'!$A:$A,1),MATCH(FW$1,'raw-data'!$1:$1,1))&lt;&gt;"",
$D85*INDEX('raw-data'!$A$1:$GQ$197,MATCH($A85,'raw-data'!$A:$A,1),MATCH(FW$1,'raw-data'!$1:$1,1))/VLOOKUP($A85,'raw-data'!$A:$B,2,TRUE),"")</f>
        <v/>
      </c>
      <c r="FX85" s="1" t="str">
        <f>IF(INDEX('raw-data'!$A$1:$GQ$197,MATCH($A85,'raw-data'!$A:$A,1),MATCH(FX$1,'raw-data'!$1:$1,1))&lt;&gt;"",
$D85*INDEX('raw-data'!$A$1:$GQ$197,MATCH($A85,'raw-data'!$A:$A,1),MATCH(FX$1,'raw-data'!$1:$1,1))/VLOOKUP($A85,'raw-data'!$A:$B,2,TRUE),"")</f>
        <v/>
      </c>
      <c r="FY85" s="1" t="str">
        <f>IF(INDEX('raw-data'!$A$1:$GQ$197,MATCH($A85,'raw-data'!$A:$A,1),MATCH(FY$1,'raw-data'!$1:$1,1))&lt;&gt;"",
$D85*INDEX('raw-data'!$A$1:$GQ$197,MATCH($A85,'raw-data'!$A:$A,1),MATCH(FY$1,'raw-data'!$1:$1,1))/VLOOKUP($A85,'raw-data'!$A:$B,2,TRUE),"")</f>
        <v/>
      </c>
      <c r="FZ85" s="1" t="str">
        <f>IF(INDEX('raw-data'!$A$1:$GQ$197,MATCH($A85,'raw-data'!$A:$A,1),MATCH(FZ$1,'raw-data'!$1:$1,1))&lt;&gt;"",
$D85*INDEX('raw-data'!$A$1:$GQ$197,MATCH($A85,'raw-data'!$A:$A,1),MATCH(FZ$1,'raw-data'!$1:$1,1))/VLOOKUP($A85,'raw-data'!$A:$B,2,TRUE),"")</f>
        <v/>
      </c>
      <c r="GA85" s="1" t="str">
        <f>IF(INDEX('raw-data'!$A$1:$GQ$197,MATCH($A85,'raw-data'!$A:$A,1),MATCH(GA$1,'raw-data'!$1:$1,1))&lt;&gt;"",
$D85*INDEX('raw-data'!$A$1:$GQ$197,MATCH($A85,'raw-data'!$A:$A,1),MATCH(GA$1,'raw-data'!$1:$1,1))/VLOOKUP($A85,'raw-data'!$A:$B,2,TRUE),"")</f>
        <v/>
      </c>
      <c r="GB85" s="1" t="str">
        <f>IF(INDEX('raw-data'!$A$1:$GQ$197,MATCH($A85,'raw-data'!$A:$A,1),MATCH(GB$1,'raw-data'!$1:$1,1))&lt;&gt;"",
$D85*INDEX('raw-data'!$A$1:$GQ$197,MATCH($A85,'raw-data'!$A:$A,1),MATCH(GB$1,'raw-data'!$1:$1,1))/VLOOKUP($A85,'raw-data'!$A:$B,2,TRUE),"")</f>
        <v/>
      </c>
      <c r="GC85" s="1" t="str">
        <f>IF(INDEX('raw-data'!$A$1:$GQ$197,MATCH($A85,'raw-data'!$A:$A,1),MATCH(GC$1,'raw-data'!$1:$1,1))&lt;&gt;"",
$D85*INDEX('raw-data'!$A$1:$GQ$197,MATCH($A85,'raw-data'!$A:$A,1),MATCH(GC$1,'raw-data'!$1:$1,1))/VLOOKUP($A85,'raw-data'!$A:$B,2,TRUE),"")</f>
        <v/>
      </c>
      <c r="GD85" s="1" t="str">
        <f>IF(INDEX('raw-data'!$A$1:$GQ$197,MATCH($A85,'raw-data'!$A:$A,1),MATCH(GD$1,'raw-data'!$1:$1,1))&lt;&gt;"",
$D85*INDEX('raw-data'!$A$1:$GQ$197,MATCH($A85,'raw-data'!$A:$A,1),MATCH(GD$1,'raw-data'!$1:$1,1))/VLOOKUP($A85,'raw-data'!$A:$B,2,TRUE),"")</f>
        <v/>
      </c>
      <c r="GE85" s="1" t="str">
        <f>IF(INDEX('raw-data'!$A$1:$GQ$197,MATCH($A85,'raw-data'!$A:$A,1),MATCH(GE$1,'raw-data'!$1:$1,1))&lt;&gt;"",
$D85*INDEX('raw-data'!$A$1:$GQ$197,MATCH($A85,'raw-data'!$A:$A,1),MATCH(GE$1,'raw-data'!$1:$1,1))/VLOOKUP($A85,'raw-data'!$A:$B,2,TRUE),"")</f>
        <v/>
      </c>
      <c r="GF85" s="1" t="str">
        <f>IF(INDEX('raw-data'!$A$1:$GQ$197,MATCH($A85,'raw-data'!$A:$A,1),MATCH(GF$1,'raw-data'!$1:$1,1))&lt;&gt;"",
$D85*INDEX('raw-data'!$A$1:$GQ$197,MATCH($A85,'raw-data'!$A:$A,1),MATCH(GF$1,'raw-data'!$1:$1,1))/VLOOKUP($A85,'raw-data'!$A:$B,2,TRUE),"")</f>
        <v/>
      </c>
      <c r="GG85" s="1" t="str">
        <f>IF(INDEX('raw-data'!$A$1:$GQ$197,MATCH($A85,'raw-data'!$A:$A,1),MATCH(GG$1,'raw-data'!$1:$1,1))&lt;&gt;"",
$D85*INDEX('raw-data'!$A$1:$GQ$197,MATCH($A85,'raw-data'!$A:$A,1),MATCH(GG$1,'raw-data'!$1:$1,1))/VLOOKUP($A85,'raw-data'!$A:$B,2,TRUE),"")</f>
        <v/>
      </c>
      <c r="GH85" s="1" t="str">
        <f>IF(INDEX('raw-data'!$A$1:$GQ$197,MATCH($A85,'raw-data'!$A:$A,1),MATCH(GH$1,'raw-data'!$1:$1,1))&lt;&gt;"",
$D85*INDEX('raw-data'!$A$1:$GQ$197,MATCH($A85,'raw-data'!$A:$A,1),MATCH(GH$1,'raw-data'!$1:$1,1))/VLOOKUP($A85,'raw-data'!$A:$B,2,TRUE),"")</f>
        <v/>
      </c>
      <c r="GI85" s="1" t="str">
        <f>IF(INDEX('raw-data'!$A$1:$GQ$197,MATCH($A85,'raw-data'!$A:$A,1),MATCH(GI$1,'raw-data'!$1:$1,1))&lt;&gt;"",
$D85*INDEX('raw-data'!$A$1:$GQ$197,MATCH($A85,'raw-data'!$A:$A,1),MATCH(GI$1,'raw-data'!$1:$1,1))/VLOOKUP($A85,'raw-data'!$A:$B,2,TRUE),"")</f>
        <v/>
      </c>
      <c r="GJ85" s="1" t="str">
        <f>IF(INDEX('raw-data'!$A$1:$GQ$197,MATCH($A85,'raw-data'!$A:$A,1),MATCH(GJ$1,'raw-data'!$1:$1,1))&lt;&gt;"",
$D85*INDEX('raw-data'!$A$1:$GQ$197,MATCH($A85,'raw-data'!$A:$A,1),MATCH(GJ$1,'raw-data'!$1:$1,1))/VLOOKUP($A85,'raw-data'!$A:$B,2,TRUE),"")</f>
        <v/>
      </c>
      <c r="GK85" s="1" t="str">
        <f>IF(INDEX('raw-data'!$A$1:$GQ$197,MATCH($A85,'raw-data'!$A:$A,1),MATCH(GK$1,'raw-data'!$1:$1,1))&lt;&gt;"",
$D85*INDEX('raw-data'!$A$1:$GQ$197,MATCH($A85,'raw-data'!$A:$A,1),MATCH(GK$1,'raw-data'!$1:$1,1))/VLOOKUP($A85,'raw-data'!$A:$B,2,TRUE),"")</f>
        <v/>
      </c>
      <c r="GL85" s="1" t="str">
        <f>IF(INDEX('raw-data'!$A$1:$GQ$197,MATCH($A85,'raw-data'!$A:$A,1),MATCH(GL$1,'raw-data'!$1:$1,1))&lt;&gt;"",
$D85*INDEX('raw-data'!$A$1:$GQ$197,MATCH($A85,'raw-data'!$A:$A,1),MATCH(GL$1,'raw-data'!$1:$1,1))/VLOOKUP($A85,'raw-data'!$A:$B,2,TRUE),"")</f>
        <v/>
      </c>
      <c r="GM85" s="1" t="str">
        <f>IF(INDEX('raw-data'!$A$1:$GQ$197,MATCH($A85,'raw-data'!$A:$A,1),MATCH(GM$1,'raw-data'!$1:$1,1))&lt;&gt;"",
$D85*INDEX('raw-data'!$A$1:$GQ$197,MATCH($A85,'raw-data'!$A:$A,1),MATCH(GM$1,'raw-data'!$1:$1,1))/VLOOKUP($A85,'raw-data'!$A:$B,2,TRUE),"")</f>
        <v/>
      </c>
      <c r="GN85" s="1" t="str">
        <f>IF(INDEX('raw-data'!$A$1:$GQ$197,MATCH($A85,'raw-data'!$A:$A,1),MATCH(GN$1,'raw-data'!$1:$1,1))&lt;&gt;"",
$D85*INDEX('raw-data'!$A$1:$GQ$197,MATCH($A85,'raw-data'!$A:$A,1),MATCH(GN$1,'raw-data'!$1:$1,1))/VLOOKUP($A85,'raw-data'!$A:$B,2,TRUE),"")</f>
        <v/>
      </c>
      <c r="GO85" s="1" t="str">
        <f>IF(INDEX('raw-data'!$A$1:$GQ$197,MATCH($A85,'raw-data'!$A:$A,1),MATCH(GO$1,'raw-data'!$1:$1,1))&lt;&gt;"",
$D85*INDEX('raw-data'!$A$1:$GQ$197,MATCH($A85,'raw-data'!$A:$A,1),MATCH(GO$1,'raw-data'!$1:$1,1))/VLOOKUP($A85,'raw-data'!$A:$B,2,TRUE),"")</f>
        <v/>
      </c>
      <c r="GP85" s="1" t="str">
        <f>IF(INDEX('raw-data'!$A$1:$GQ$197,MATCH($A85,'raw-data'!$A:$A,1),MATCH(GP$1,'raw-data'!$1:$1,1))&lt;&gt;"",
$D85*INDEX('raw-data'!$A$1:$GQ$197,MATCH($A85,'raw-data'!$A:$A,1),MATCH(GP$1,'raw-data'!$1:$1,1))/VLOOKUP($A85,'raw-data'!$A:$B,2,TRUE),"")</f>
        <v/>
      </c>
      <c r="GQ85" s="1" t="str">
        <f>IF(INDEX('raw-data'!$A$1:$GQ$197,MATCH($A85,'raw-data'!$A:$A,1),MATCH(GQ$1,'raw-data'!$1:$1,1))&lt;&gt;"",
$D85*INDEX('raw-data'!$A$1:$GQ$197,MATCH($A85,'raw-data'!$A:$A,1),MATCH(GQ$1,'raw-data'!$1:$1,1))/VLOOKUP($A85,'raw-data'!$A:$B,2,TRUE),"")</f>
        <v/>
      </c>
    </row>
    <row r="86" spans="1:199" ht="15.75" x14ac:dyDescent="0.3">
      <c r="A86" s="3" t="s">
        <v>2</v>
      </c>
      <c r="B86" s="1">
        <f>IF(VLOOKUP(A86,'DATA-VIEW'!G:H,2,FALSE)=0,0,VLOOKUP(A86,'DATA-VIEW'!G:H,2,FALSE))</f>
        <v>0</v>
      </c>
      <c r="C86" s="1">
        <f t="shared" si="7"/>
        <v>0</v>
      </c>
      <c r="D86" s="1">
        <f>IFERROR(C86*VLOOKUP($A86,'raw-data'!A:C,2,TRUE)/VLOOKUP(A86,'raw-data'!A:C,3,TRUE),"")</f>
        <v>0</v>
      </c>
      <c r="E86" s="1" t="str">
        <f>IF(INDEX('raw-data'!$A$1:$GQ$197,MATCH($A86,'raw-data'!$A:$A,1),MATCH(E$1,'raw-data'!$1:$1,1))&lt;&gt;"",
$D86*INDEX('raw-data'!$A$1:$GQ$197,MATCH($A86,'raw-data'!$A:$A,1),MATCH(E$1,'raw-data'!$1:$1,1))/VLOOKUP($A86,'raw-data'!$A:$B,2,TRUE),"")</f>
        <v/>
      </c>
      <c r="F86" s="1" t="str">
        <f>IF(INDEX('raw-data'!$A$1:$GQ$197,MATCH($A86,'raw-data'!$A:$A,1),MATCH(F$1,'raw-data'!$1:$1,1))&lt;&gt;"",
$D86*INDEX('raw-data'!$A$1:$GQ$197,MATCH($A86,'raw-data'!$A:$A,1),MATCH(F$1,'raw-data'!$1:$1,1))/VLOOKUP($A86,'raw-data'!$A:$B,2,TRUE),"")</f>
        <v/>
      </c>
      <c r="G86" s="1" t="str">
        <f>IF(INDEX('raw-data'!$A$1:$GQ$197,MATCH($A86,'raw-data'!$A:$A,1),MATCH(G$1,'raw-data'!$1:$1,1))&lt;&gt;"",
$D86*INDEX('raw-data'!$A$1:$GQ$197,MATCH($A86,'raw-data'!$A:$A,1),MATCH(G$1,'raw-data'!$1:$1,1))/VLOOKUP($A86,'raw-data'!$A:$B,2,TRUE),"")</f>
        <v/>
      </c>
      <c r="H86" s="1" t="str">
        <f>IF(INDEX('raw-data'!$A$1:$GQ$197,MATCH($A86,'raw-data'!$A:$A,1),MATCH(H$1,'raw-data'!$1:$1,1))&lt;&gt;"",
$D86*INDEX('raw-data'!$A$1:$GQ$197,MATCH($A86,'raw-data'!$A:$A,1),MATCH(H$1,'raw-data'!$1:$1,1))/VLOOKUP($A86,'raw-data'!$A:$B,2,TRUE),"")</f>
        <v/>
      </c>
      <c r="I86" s="1" t="str">
        <f>IF(INDEX('raw-data'!$A$1:$GQ$197,MATCH($A86,'raw-data'!$A:$A,1),MATCH(I$1,'raw-data'!$1:$1,1))&lt;&gt;"",
$D86*INDEX('raw-data'!$A$1:$GQ$197,MATCH($A86,'raw-data'!$A:$A,1),MATCH(I$1,'raw-data'!$1:$1,1))/VLOOKUP($A86,'raw-data'!$A:$B,2,TRUE),"")</f>
        <v/>
      </c>
      <c r="J86" s="1" t="str">
        <f>IF(INDEX('raw-data'!$A$1:$GQ$197,MATCH($A86,'raw-data'!$A:$A,1),MATCH(J$1,'raw-data'!$1:$1,1))&lt;&gt;"",
$D86*INDEX('raw-data'!$A$1:$GQ$197,MATCH($A86,'raw-data'!$A:$A,1),MATCH(J$1,'raw-data'!$1:$1,1))/VLOOKUP($A86,'raw-data'!$A:$B,2,TRUE),"")</f>
        <v/>
      </c>
      <c r="K86" s="1" t="str">
        <f>IF(INDEX('raw-data'!$A$1:$GQ$197,MATCH($A86,'raw-data'!$A:$A,1),MATCH(K$1,'raw-data'!$1:$1,1))&lt;&gt;"",
$D86*INDEX('raw-data'!$A$1:$GQ$197,MATCH($A86,'raw-data'!$A:$A,1),MATCH(K$1,'raw-data'!$1:$1,1))/VLOOKUP($A86,'raw-data'!$A:$B,2,TRUE),"")</f>
        <v/>
      </c>
      <c r="L86" s="1" t="str">
        <f>IF(INDEX('raw-data'!$A$1:$GQ$197,MATCH($A86,'raw-data'!$A:$A,1),MATCH(L$1,'raw-data'!$1:$1,1))&lt;&gt;"",
$D86*INDEX('raw-data'!$A$1:$GQ$197,MATCH($A86,'raw-data'!$A:$A,1),MATCH(L$1,'raw-data'!$1:$1,1))/VLOOKUP($A86,'raw-data'!$A:$B,2,TRUE),"")</f>
        <v/>
      </c>
      <c r="M86" s="1" t="str">
        <f>IF(INDEX('raw-data'!$A$1:$GQ$197,MATCH($A86,'raw-data'!$A:$A,1),MATCH(M$1,'raw-data'!$1:$1,1))&lt;&gt;"",
$D86*INDEX('raw-data'!$A$1:$GQ$197,MATCH($A86,'raw-data'!$A:$A,1),MATCH(M$1,'raw-data'!$1:$1,1))/VLOOKUP($A86,'raw-data'!$A:$B,2,TRUE),"")</f>
        <v/>
      </c>
      <c r="N86" s="1" t="str">
        <f>IF(INDEX('raw-data'!$A$1:$GQ$197,MATCH($A86,'raw-data'!$A:$A,1),MATCH(N$1,'raw-data'!$1:$1,1))&lt;&gt;"",
$D86*INDEX('raw-data'!$A$1:$GQ$197,MATCH($A86,'raw-data'!$A:$A,1),MATCH(N$1,'raw-data'!$1:$1,1))/VLOOKUP($A86,'raw-data'!$A:$B,2,TRUE),"")</f>
        <v/>
      </c>
      <c r="O86" s="1" t="str">
        <f>IF(INDEX('raw-data'!$A$1:$GQ$197,MATCH($A86,'raw-data'!$A:$A,1),MATCH(O$1,'raw-data'!$1:$1,1))&lt;&gt;"",
$D86*INDEX('raw-data'!$A$1:$GQ$197,MATCH($A86,'raw-data'!$A:$A,1),MATCH(O$1,'raw-data'!$1:$1,1))/VLOOKUP($A86,'raw-data'!$A:$B,2,TRUE),"")</f>
        <v/>
      </c>
      <c r="P86" s="1" t="str">
        <f>IF(INDEX('raw-data'!$A$1:$GQ$197,MATCH($A86,'raw-data'!$A:$A,1),MATCH(P$1,'raw-data'!$1:$1,1))&lt;&gt;"",
$D86*INDEX('raw-data'!$A$1:$GQ$197,MATCH($A86,'raw-data'!$A:$A,1),MATCH(P$1,'raw-data'!$1:$1,1))/VLOOKUP($A86,'raw-data'!$A:$B,2,TRUE),"")</f>
        <v/>
      </c>
      <c r="Q86" s="1" t="str">
        <f>IF(INDEX('raw-data'!$A$1:$GQ$197,MATCH($A86,'raw-data'!$A:$A,1),MATCH(Q$1,'raw-data'!$1:$1,1))&lt;&gt;"",
$D86*INDEX('raw-data'!$A$1:$GQ$197,MATCH($A86,'raw-data'!$A:$A,1),MATCH(Q$1,'raw-data'!$1:$1,1))/VLOOKUP($A86,'raw-data'!$A:$B,2,TRUE),"")</f>
        <v/>
      </c>
      <c r="R86" s="1" t="str">
        <f>IF(INDEX('raw-data'!$A$1:$GQ$197,MATCH($A86,'raw-data'!$A:$A,1),MATCH(R$1,'raw-data'!$1:$1,1))&lt;&gt;"",
$D86*INDEX('raw-data'!$A$1:$GQ$197,MATCH($A86,'raw-data'!$A:$A,1),MATCH(R$1,'raw-data'!$1:$1,1))/VLOOKUP($A86,'raw-data'!$A:$B,2,TRUE),"")</f>
        <v/>
      </c>
      <c r="S86" s="1" t="str">
        <f>IF(INDEX('raw-data'!$A$1:$GQ$197,MATCH($A86,'raw-data'!$A:$A,1),MATCH(S$1,'raw-data'!$1:$1,1))&lt;&gt;"",
$D86*INDEX('raw-data'!$A$1:$GQ$197,MATCH($A86,'raw-data'!$A:$A,1),MATCH(S$1,'raw-data'!$1:$1,1))/VLOOKUP($A86,'raw-data'!$A:$B,2,TRUE),"")</f>
        <v/>
      </c>
      <c r="T86" s="1" t="str">
        <f>IF(INDEX('raw-data'!$A$1:$GQ$197,MATCH($A86,'raw-data'!$A:$A,1),MATCH(T$1,'raw-data'!$1:$1,1))&lt;&gt;"",
$D86*INDEX('raw-data'!$A$1:$GQ$197,MATCH($A86,'raw-data'!$A:$A,1),MATCH(T$1,'raw-data'!$1:$1,1))/VLOOKUP($A86,'raw-data'!$A:$B,2,TRUE),"")</f>
        <v/>
      </c>
      <c r="U86" s="1" t="str">
        <f>IF(INDEX('raw-data'!$A$1:$GQ$197,MATCH($A86,'raw-data'!$A:$A,1),MATCH(U$1,'raw-data'!$1:$1,1))&lt;&gt;"",
$D86*INDEX('raw-data'!$A$1:$GQ$197,MATCH($A86,'raw-data'!$A:$A,1),MATCH(U$1,'raw-data'!$1:$1,1))/VLOOKUP($A86,'raw-data'!$A:$B,2,TRUE),"")</f>
        <v/>
      </c>
      <c r="V86" s="1" t="str">
        <f>IF(INDEX('raw-data'!$A$1:$GQ$197,MATCH($A86,'raw-data'!$A:$A,1),MATCH(V$1,'raw-data'!$1:$1,1))&lt;&gt;"",
$D86*INDEX('raw-data'!$A$1:$GQ$197,MATCH($A86,'raw-data'!$A:$A,1),MATCH(V$1,'raw-data'!$1:$1,1))/VLOOKUP($A86,'raw-data'!$A:$B,2,TRUE),"")</f>
        <v/>
      </c>
      <c r="W86" s="1" t="str">
        <f>IF(INDEX('raw-data'!$A$1:$GQ$197,MATCH($A86,'raw-data'!$A:$A,1),MATCH(W$1,'raw-data'!$1:$1,1))&lt;&gt;"",
$D86*INDEX('raw-data'!$A$1:$GQ$197,MATCH($A86,'raw-data'!$A:$A,1),MATCH(W$1,'raw-data'!$1:$1,1))/VLOOKUP($A86,'raw-data'!$A:$B,2,TRUE),"")</f>
        <v/>
      </c>
      <c r="X86" s="1" t="str">
        <f>IF(INDEX('raw-data'!$A$1:$GQ$197,MATCH($A86,'raw-data'!$A:$A,1),MATCH(X$1,'raw-data'!$1:$1,1))&lt;&gt;"",
$D86*INDEX('raw-data'!$A$1:$GQ$197,MATCH($A86,'raw-data'!$A:$A,1),MATCH(X$1,'raw-data'!$1:$1,1))/VLOOKUP($A86,'raw-data'!$A:$B,2,TRUE),"")</f>
        <v/>
      </c>
      <c r="Y86" s="1" t="str">
        <f>IF(INDEX('raw-data'!$A$1:$GQ$197,MATCH($A86,'raw-data'!$A:$A,1),MATCH(Y$1,'raw-data'!$1:$1,1))&lt;&gt;"",
$D86*INDEX('raw-data'!$A$1:$GQ$197,MATCH($A86,'raw-data'!$A:$A,1),MATCH(Y$1,'raw-data'!$1:$1,1))/VLOOKUP($A86,'raw-data'!$A:$B,2,TRUE),"")</f>
        <v/>
      </c>
      <c r="Z86" s="1" t="str">
        <f>IF(INDEX('raw-data'!$A$1:$GQ$197,MATCH($A86,'raw-data'!$A:$A,1),MATCH(Z$1,'raw-data'!$1:$1,1))&lt;&gt;"",
$D86*INDEX('raw-data'!$A$1:$GQ$197,MATCH($A86,'raw-data'!$A:$A,1),MATCH(Z$1,'raw-data'!$1:$1,1))/VLOOKUP($A86,'raw-data'!$A:$B,2,TRUE),"")</f>
        <v/>
      </c>
      <c r="AA86" s="1" t="str">
        <f>IF(INDEX('raw-data'!$A$1:$GQ$197,MATCH($A86,'raw-data'!$A:$A,1),MATCH(AA$1,'raw-data'!$1:$1,1))&lt;&gt;"",
$D86*INDEX('raw-data'!$A$1:$GQ$197,MATCH($A86,'raw-data'!$A:$A,1),MATCH(AA$1,'raw-data'!$1:$1,1))/VLOOKUP($A86,'raw-data'!$A:$B,2,TRUE),"")</f>
        <v/>
      </c>
      <c r="AB86" s="1" t="str">
        <f>IF(INDEX('raw-data'!$A$1:$GQ$197,MATCH($A86,'raw-data'!$A:$A,1),MATCH(AB$1,'raw-data'!$1:$1,1))&lt;&gt;"",
$D86*INDEX('raw-data'!$A$1:$GQ$197,MATCH($A86,'raw-data'!$A:$A,1),MATCH(AB$1,'raw-data'!$1:$1,1))/VLOOKUP($A86,'raw-data'!$A:$B,2,TRUE),"")</f>
        <v/>
      </c>
      <c r="AC86" s="1" t="str">
        <f>IF(INDEX('raw-data'!$A$1:$GQ$197,MATCH($A86,'raw-data'!$A:$A,1),MATCH(AC$1,'raw-data'!$1:$1,1))&lt;&gt;"",
$D86*INDEX('raw-data'!$A$1:$GQ$197,MATCH($A86,'raw-data'!$A:$A,1),MATCH(AC$1,'raw-data'!$1:$1,1))/VLOOKUP($A86,'raw-data'!$A:$B,2,TRUE),"")</f>
        <v/>
      </c>
      <c r="AD86" s="1" t="str">
        <f>IF(INDEX('raw-data'!$A$1:$GQ$197,MATCH($A86,'raw-data'!$A:$A,1),MATCH(AD$1,'raw-data'!$1:$1,1))&lt;&gt;"",
$D86*INDEX('raw-data'!$A$1:$GQ$197,MATCH($A86,'raw-data'!$A:$A,1),MATCH(AD$1,'raw-data'!$1:$1,1))/VLOOKUP($A86,'raw-data'!$A:$B,2,TRUE),"")</f>
        <v/>
      </c>
      <c r="AE86" s="1" t="str">
        <f>IF(INDEX('raw-data'!$A$1:$GQ$197,MATCH($A86,'raw-data'!$A:$A,1),MATCH(AE$1,'raw-data'!$1:$1,1))&lt;&gt;"",
$D86*INDEX('raw-data'!$A$1:$GQ$197,MATCH($A86,'raw-data'!$A:$A,1),MATCH(AE$1,'raw-data'!$1:$1,1))/VLOOKUP($A86,'raw-data'!$A:$B,2,TRUE),"")</f>
        <v/>
      </c>
      <c r="AF86" s="1" t="str">
        <f>IF(INDEX('raw-data'!$A$1:$GQ$197,MATCH($A86,'raw-data'!$A:$A,1),MATCH(AF$1,'raw-data'!$1:$1,1))&lt;&gt;"",
$D86*INDEX('raw-data'!$A$1:$GQ$197,MATCH($A86,'raw-data'!$A:$A,1),MATCH(AF$1,'raw-data'!$1:$1,1))/VLOOKUP($A86,'raw-data'!$A:$B,2,TRUE),"")</f>
        <v/>
      </c>
      <c r="AG86" s="1" t="str">
        <f>IF(INDEX('raw-data'!$A$1:$GQ$197,MATCH($A86,'raw-data'!$A:$A,1),MATCH(AG$1,'raw-data'!$1:$1,1))&lt;&gt;"",
$D86*INDEX('raw-data'!$A$1:$GQ$197,MATCH($A86,'raw-data'!$A:$A,1),MATCH(AG$1,'raw-data'!$1:$1,1))/VLOOKUP($A86,'raw-data'!$A:$B,2,TRUE),"")</f>
        <v/>
      </c>
      <c r="AH86" s="1" t="str">
        <f>IF(INDEX('raw-data'!$A$1:$GQ$197,MATCH($A86,'raw-data'!$A:$A,1),MATCH(AH$1,'raw-data'!$1:$1,1))&lt;&gt;"",
$D86*INDEX('raw-data'!$A$1:$GQ$197,MATCH($A86,'raw-data'!$A:$A,1),MATCH(AH$1,'raw-data'!$1:$1,1))/VLOOKUP($A86,'raw-data'!$A:$B,2,TRUE),"")</f>
        <v/>
      </c>
      <c r="AI86" s="1" t="str">
        <f>IF(INDEX('raw-data'!$A$1:$GQ$197,MATCH($A86,'raw-data'!$A:$A,1),MATCH(AI$1,'raw-data'!$1:$1,1))&lt;&gt;"",
$D86*INDEX('raw-data'!$A$1:$GQ$197,MATCH($A86,'raw-data'!$A:$A,1),MATCH(AI$1,'raw-data'!$1:$1,1))/VLOOKUP($A86,'raw-data'!$A:$B,2,TRUE),"")</f>
        <v/>
      </c>
      <c r="AJ86" s="1" t="str">
        <f>IF(INDEX('raw-data'!$A$1:$GQ$197,MATCH($A86,'raw-data'!$A:$A,1),MATCH(AJ$1,'raw-data'!$1:$1,1))&lt;&gt;"",
$D86*INDEX('raw-data'!$A$1:$GQ$197,MATCH($A86,'raw-data'!$A:$A,1),MATCH(AJ$1,'raw-data'!$1:$1,1))/VLOOKUP($A86,'raw-data'!$A:$B,2,TRUE),"")</f>
        <v/>
      </c>
      <c r="AK86" s="1" t="str">
        <f>IF(INDEX('raw-data'!$A$1:$GQ$197,MATCH($A86,'raw-data'!$A:$A,1),MATCH(AK$1,'raw-data'!$1:$1,1))&lt;&gt;"",
$D86*INDEX('raw-data'!$A$1:$GQ$197,MATCH($A86,'raw-data'!$A:$A,1),MATCH(AK$1,'raw-data'!$1:$1,1))/VLOOKUP($A86,'raw-data'!$A:$B,2,TRUE),"")</f>
        <v/>
      </c>
      <c r="AL86" s="1" t="str">
        <f>IF(INDEX('raw-data'!$A$1:$GQ$197,MATCH($A86,'raw-data'!$A:$A,1),MATCH(AL$1,'raw-data'!$1:$1,1))&lt;&gt;"",
$D86*INDEX('raw-data'!$A$1:$GQ$197,MATCH($A86,'raw-data'!$A:$A,1),MATCH(AL$1,'raw-data'!$1:$1,1))/VLOOKUP($A86,'raw-data'!$A:$B,2,TRUE),"")</f>
        <v/>
      </c>
      <c r="AM86" s="1" t="str">
        <f>IF(INDEX('raw-data'!$A$1:$GQ$197,MATCH($A86,'raw-data'!$A:$A,1),MATCH(AM$1,'raw-data'!$1:$1,1))&lt;&gt;"",
$D86*INDEX('raw-data'!$A$1:$GQ$197,MATCH($A86,'raw-data'!$A:$A,1),MATCH(AM$1,'raw-data'!$1:$1,1))/VLOOKUP($A86,'raw-data'!$A:$B,2,TRUE),"")</f>
        <v/>
      </c>
      <c r="AN86" s="1" t="str">
        <f>IF(INDEX('raw-data'!$A$1:$GQ$197,MATCH($A86,'raw-data'!$A:$A,1),MATCH(AN$1,'raw-data'!$1:$1,1))&lt;&gt;"",
$D86*INDEX('raw-data'!$A$1:$GQ$197,MATCH($A86,'raw-data'!$A:$A,1),MATCH(AN$1,'raw-data'!$1:$1,1))/VLOOKUP($A86,'raw-data'!$A:$B,2,TRUE),"")</f>
        <v/>
      </c>
      <c r="AO86" s="1" t="str">
        <f>IF(INDEX('raw-data'!$A$1:$GQ$197,MATCH($A86,'raw-data'!$A:$A,1),MATCH(AO$1,'raw-data'!$1:$1,1))&lt;&gt;"",
$D86*INDEX('raw-data'!$A$1:$GQ$197,MATCH($A86,'raw-data'!$A:$A,1),MATCH(AO$1,'raw-data'!$1:$1,1))/VLOOKUP($A86,'raw-data'!$A:$B,2,TRUE),"")</f>
        <v/>
      </c>
      <c r="AP86" s="1" t="str">
        <f>IF(INDEX('raw-data'!$A$1:$GQ$197,MATCH($A86,'raw-data'!$A:$A,1),MATCH(AP$1,'raw-data'!$1:$1,1))&lt;&gt;"",
$D86*INDEX('raw-data'!$A$1:$GQ$197,MATCH($A86,'raw-data'!$A:$A,1),MATCH(AP$1,'raw-data'!$1:$1,1))/VLOOKUP($A86,'raw-data'!$A:$B,2,TRUE),"")</f>
        <v/>
      </c>
      <c r="AQ86" s="1" t="str">
        <f>IF(INDEX('raw-data'!$A$1:$GQ$197,MATCH($A86,'raw-data'!$A:$A,1),MATCH(AQ$1,'raw-data'!$1:$1,1))&lt;&gt;"",
$D86*INDEX('raw-data'!$A$1:$GQ$197,MATCH($A86,'raw-data'!$A:$A,1),MATCH(AQ$1,'raw-data'!$1:$1,1))/VLOOKUP($A86,'raw-data'!$A:$B,2,TRUE),"")</f>
        <v/>
      </c>
      <c r="AR86" s="1" t="str">
        <f>IF(INDEX('raw-data'!$A$1:$GQ$197,MATCH($A86,'raw-data'!$A:$A,1),MATCH(AR$1,'raw-data'!$1:$1,1))&lt;&gt;"",
$D86*INDEX('raw-data'!$A$1:$GQ$197,MATCH($A86,'raw-data'!$A:$A,1),MATCH(AR$1,'raw-data'!$1:$1,1))/VLOOKUP($A86,'raw-data'!$A:$B,2,TRUE),"")</f>
        <v/>
      </c>
      <c r="AS86" s="1" t="str">
        <f>IF(INDEX('raw-data'!$A$1:$GQ$197,MATCH($A86,'raw-data'!$A:$A,1),MATCH(AS$1,'raw-data'!$1:$1,1))&lt;&gt;"",
$D86*INDEX('raw-data'!$A$1:$GQ$197,MATCH($A86,'raw-data'!$A:$A,1),MATCH(AS$1,'raw-data'!$1:$1,1))/VLOOKUP($A86,'raw-data'!$A:$B,2,TRUE),"")</f>
        <v/>
      </c>
      <c r="AT86" s="1" t="str">
        <f>IF(INDEX('raw-data'!$A$1:$GQ$197,MATCH($A86,'raw-data'!$A:$A,1),MATCH(AT$1,'raw-data'!$1:$1,1))&lt;&gt;"",
$D86*INDEX('raw-data'!$A$1:$GQ$197,MATCH($A86,'raw-data'!$A:$A,1),MATCH(AT$1,'raw-data'!$1:$1,1))/VLOOKUP($A86,'raw-data'!$A:$B,2,TRUE),"")</f>
        <v/>
      </c>
      <c r="AU86" s="1" t="str">
        <f>IF(INDEX('raw-data'!$A$1:$GQ$197,MATCH($A86,'raw-data'!$A:$A,1),MATCH(AU$1,'raw-data'!$1:$1,1))&lt;&gt;"",
$D86*INDEX('raw-data'!$A$1:$GQ$197,MATCH($A86,'raw-data'!$A:$A,1),MATCH(AU$1,'raw-data'!$1:$1,1))/VLOOKUP($A86,'raw-data'!$A:$B,2,TRUE),"")</f>
        <v/>
      </c>
      <c r="AV86" s="1" t="str">
        <f>IF(INDEX('raw-data'!$A$1:$GQ$197,MATCH($A86,'raw-data'!$A:$A,1),MATCH(AV$1,'raw-data'!$1:$1,1))&lt;&gt;"",
$D86*INDEX('raw-data'!$A$1:$GQ$197,MATCH($A86,'raw-data'!$A:$A,1),MATCH(AV$1,'raw-data'!$1:$1,1))/VLOOKUP($A86,'raw-data'!$A:$B,2,TRUE),"")</f>
        <v/>
      </c>
      <c r="AW86" s="1" t="str">
        <f>IF(INDEX('raw-data'!$A$1:$GQ$197,MATCH($A86,'raw-data'!$A:$A,1),MATCH(AW$1,'raw-data'!$1:$1,1))&lt;&gt;"",
$D86*INDEX('raw-data'!$A$1:$GQ$197,MATCH($A86,'raw-data'!$A:$A,1),MATCH(AW$1,'raw-data'!$1:$1,1))/VLOOKUP($A86,'raw-data'!$A:$B,2,TRUE),"")</f>
        <v/>
      </c>
      <c r="AX86" s="1" t="str">
        <f>IF(INDEX('raw-data'!$A$1:$GQ$197,MATCH($A86,'raw-data'!$A:$A,1),MATCH(AX$1,'raw-data'!$1:$1,1))&lt;&gt;"",
$D86*INDEX('raw-data'!$A$1:$GQ$197,MATCH($A86,'raw-data'!$A:$A,1),MATCH(AX$1,'raw-data'!$1:$1,1))/VLOOKUP($A86,'raw-data'!$A:$B,2,TRUE),"")</f>
        <v/>
      </c>
      <c r="AY86" s="1" t="str">
        <f>IF(INDEX('raw-data'!$A$1:$GQ$197,MATCH($A86,'raw-data'!$A:$A,1),MATCH(AY$1,'raw-data'!$1:$1,1))&lt;&gt;"",
$D86*INDEX('raw-data'!$A$1:$GQ$197,MATCH($A86,'raw-data'!$A:$A,1),MATCH(AY$1,'raw-data'!$1:$1,1))/VLOOKUP($A86,'raw-data'!$A:$B,2,TRUE),"")</f>
        <v/>
      </c>
      <c r="AZ86" s="1" t="str">
        <f>IF(INDEX('raw-data'!$A$1:$GQ$197,MATCH($A86,'raw-data'!$A:$A,1),MATCH(AZ$1,'raw-data'!$1:$1,1))&lt;&gt;"",
$D86*INDEX('raw-data'!$A$1:$GQ$197,MATCH($A86,'raw-data'!$A:$A,1),MATCH(AZ$1,'raw-data'!$1:$1,1))/VLOOKUP($A86,'raw-data'!$A:$B,2,TRUE),"")</f>
        <v/>
      </c>
      <c r="BA86" s="1" t="str">
        <f>IF(INDEX('raw-data'!$A$1:$GQ$197,MATCH($A86,'raw-data'!$A:$A,1),MATCH(BA$1,'raw-data'!$1:$1,1))&lt;&gt;"",
$D86*INDEX('raw-data'!$A$1:$GQ$197,MATCH($A86,'raw-data'!$A:$A,1),MATCH(BA$1,'raw-data'!$1:$1,1))/VLOOKUP($A86,'raw-data'!$A:$B,2,TRUE),"")</f>
        <v/>
      </c>
      <c r="BB86" s="1" t="str">
        <f>IF(INDEX('raw-data'!$A$1:$GQ$197,MATCH($A86,'raw-data'!$A:$A,1),MATCH(BB$1,'raw-data'!$1:$1,1))&lt;&gt;"",
$D86*INDEX('raw-data'!$A$1:$GQ$197,MATCH($A86,'raw-data'!$A:$A,1),MATCH(BB$1,'raw-data'!$1:$1,1))/VLOOKUP($A86,'raw-data'!$A:$B,2,TRUE),"")</f>
        <v/>
      </c>
      <c r="BC86" s="1" t="str">
        <f>IF(INDEX('raw-data'!$A$1:$GQ$197,MATCH($A86,'raw-data'!$A:$A,1),MATCH(BC$1,'raw-data'!$1:$1,1))&lt;&gt;"",
$D86*INDEX('raw-data'!$A$1:$GQ$197,MATCH($A86,'raw-data'!$A:$A,1),MATCH(BC$1,'raw-data'!$1:$1,1))/VLOOKUP($A86,'raw-data'!$A:$B,2,TRUE),"")</f>
        <v/>
      </c>
      <c r="BD86" s="1" t="str">
        <f>IF(INDEX('raw-data'!$A$1:$GQ$197,MATCH($A86,'raw-data'!$A:$A,1),MATCH(BD$1,'raw-data'!$1:$1,1))&lt;&gt;"",
$D86*INDEX('raw-data'!$A$1:$GQ$197,MATCH($A86,'raw-data'!$A:$A,1),MATCH(BD$1,'raw-data'!$1:$1,1))/VLOOKUP($A86,'raw-data'!$A:$B,2,TRUE),"")</f>
        <v/>
      </c>
      <c r="BE86" s="1" t="str">
        <f>IF(INDEX('raw-data'!$A$1:$GQ$197,MATCH($A86,'raw-data'!$A:$A,1),MATCH(BE$1,'raw-data'!$1:$1,1))&lt;&gt;"",
$D86*INDEX('raw-data'!$A$1:$GQ$197,MATCH($A86,'raw-data'!$A:$A,1),MATCH(BE$1,'raw-data'!$1:$1,1))/VLOOKUP($A86,'raw-data'!$A:$B,2,TRUE),"")</f>
        <v/>
      </c>
      <c r="BF86" s="1" t="str">
        <f>IF(INDEX('raw-data'!$A$1:$GQ$197,MATCH($A86,'raw-data'!$A:$A,1),MATCH(BF$1,'raw-data'!$1:$1,1))&lt;&gt;"",
$D86*INDEX('raw-data'!$A$1:$GQ$197,MATCH($A86,'raw-data'!$A:$A,1),MATCH(BF$1,'raw-data'!$1:$1,1))/VLOOKUP($A86,'raw-data'!$A:$B,2,TRUE),"")</f>
        <v/>
      </c>
      <c r="BG86" s="1" t="str">
        <f>IF(INDEX('raw-data'!$A$1:$GQ$197,MATCH($A86,'raw-data'!$A:$A,1),MATCH(BG$1,'raw-data'!$1:$1,1))&lt;&gt;"",
$D86*INDEX('raw-data'!$A$1:$GQ$197,MATCH($A86,'raw-data'!$A:$A,1),MATCH(BG$1,'raw-data'!$1:$1,1))/VLOOKUP($A86,'raw-data'!$A:$B,2,TRUE),"")</f>
        <v/>
      </c>
      <c r="BH86" s="1" t="str">
        <f>IF(INDEX('raw-data'!$A$1:$GQ$197,MATCH($A86,'raw-data'!$A:$A,1),MATCH(BH$1,'raw-data'!$1:$1,1))&lt;&gt;"",
$D86*INDEX('raw-data'!$A$1:$GQ$197,MATCH($A86,'raw-data'!$A:$A,1),MATCH(BH$1,'raw-data'!$1:$1,1))/VLOOKUP($A86,'raw-data'!$A:$B,2,TRUE),"")</f>
        <v/>
      </c>
      <c r="BI86" s="1" t="str">
        <f>IF(INDEX('raw-data'!$A$1:$GQ$197,MATCH($A86,'raw-data'!$A:$A,1),MATCH(BI$1,'raw-data'!$1:$1,1))&lt;&gt;"",
$D86*INDEX('raw-data'!$A$1:$GQ$197,MATCH($A86,'raw-data'!$A:$A,1),MATCH(BI$1,'raw-data'!$1:$1,1))/VLOOKUP($A86,'raw-data'!$A:$B,2,TRUE),"")</f>
        <v/>
      </c>
      <c r="BJ86" s="1" t="str">
        <f>IF(INDEX('raw-data'!$A$1:$GQ$197,MATCH($A86,'raw-data'!$A:$A,1),MATCH(BJ$1,'raw-data'!$1:$1,1))&lt;&gt;"",
$D86*INDEX('raw-data'!$A$1:$GQ$197,MATCH($A86,'raw-data'!$A:$A,1),MATCH(BJ$1,'raw-data'!$1:$1,1))/VLOOKUP($A86,'raw-data'!$A:$B,2,TRUE),"")</f>
        <v/>
      </c>
      <c r="BK86" s="1" t="str">
        <f>IF(INDEX('raw-data'!$A$1:$GQ$197,MATCH($A86,'raw-data'!$A:$A,1),MATCH(BK$1,'raw-data'!$1:$1,1))&lt;&gt;"",
$D86*INDEX('raw-data'!$A$1:$GQ$197,MATCH($A86,'raw-data'!$A:$A,1),MATCH(BK$1,'raw-data'!$1:$1,1))/VLOOKUP($A86,'raw-data'!$A:$B,2,TRUE),"")</f>
        <v/>
      </c>
      <c r="BL86" s="1" t="str">
        <f>IF(INDEX('raw-data'!$A$1:$GQ$197,MATCH($A86,'raw-data'!$A:$A,1),MATCH(BL$1,'raw-data'!$1:$1,1))&lt;&gt;"",
$D86*INDEX('raw-data'!$A$1:$GQ$197,MATCH($A86,'raw-data'!$A:$A,1),MATCH(BL$1,'raw-data'!$1:$1,1))/VLOOKUP($A86,'raw-data'!$A:$B,2,TRUE),"")</f>
        <v/>
      </c>
      <c r="BM86" s="1" t="str">
        <f>IF(INDEX('raw-data'!$A$1:$GQ$197,MATCH($A86,'raw-data'!$A:$A,1),MATCH(BM$1,'raw-data'!$1:$1,1))&lt;&gt;"",
$D86*INDEX('raw-data'!$A$1:$GQ$197,MATCH($A86,'raw-data'!$A:$A,1),MATCH(BM$1,'raw-data'!$1:$1,1))/VLOOKUP($A86,'raw-data'!$A:$B,2,TRUE),"")</f>
        <v/>
      </c>
      <c r="BN86" s="1" t="str">
        <f>IF(INDEX('raw-data'!$A$1:$GQ$197,MATCH($A86,'raw-data'!$A:$A,1),MATCH(BN$1,'raw-data'!$1:$1,1))&lt;&gt;"",
$D86*INDEX('raw-data'!$A$1:$GQ$197,MATCH($A86,'raw-data'!$A:$A,1),MATCH(BN$1,'raw-data'!$1:$1,1))/VLOOKUP($A86,'raw-data'!$A:$B,2,TRUE),"")</f>
        <v/>
      </c>
      <c r="BO86" s="1" t="str">
        <f>IF(INDEX('raw-data'!$A$1:$GQ$197,MATCH($A86,'raw-data'!$A:$A,1),MATCH(BO$1,'raw-data'!$1:$1,1))&lt;&gt;"",
$D86*INDEX('raw-data'!$A$1:$GQ$197,MATCH($A86,'raw-data'!$A:$A,1),MATCH(BO$1,'raw-data'!$1:$1,1))/VLOOKUP($A86,'raw-data'!$A:$B,2,TRUE),"")</f>
        <v/>
      </c>
      <c r="BP86" s="1" t="str">
        <f>IF(INDEX('raw-data'!$A$1:$GQ$197,MATCH($A86,'raw-data'!$A:$A,1),MATCH(BP$1,'raw-data'!$1:$1,1))&lt;&gt;"",
$D86*INDEX('raw-data'!$A$1:$GQ$197,MATCH($A86,'raw-data'!$A:$A,1),MATCH(BP$1,'raw-data'!$1:$1,1))/VLOOKUP($A86,'raw-data'!$A:$B,2,TRUE),"")</f>
        <v/>
      </c>
      <c r="BQ86" s="1" t="str">
        <f>IF(INDEX('raw-data'!$A$1:$GQ$197,MATCH($A86,'raw-data'!$A:$A,1),MATCH(BQ$1,'raw-data'!$1:$1,1))&lt;&gt;"",
$D86*INDEX('raw-data'!$A$1:$GQ$197,MATCH($A86,'raw-data'!$A:$A,1),MATCH(BQ$1,'raw-data'!$1:$1,1))/VLOOKUP($A86,'raw-data'!$A:$B,2,TRUE),"")</f>
        <v/>
      </c>
      <c r="BR86" s="1" t="str">
        <f>IF(INDEX('raw-data'!$A$1:$GQ$197,MATCH($A86,'raw-data'!$A:$A,1),MATCH(BR$1,'raw-data'!$1:$1,1))&lt;&gt;"",
$D86*INDEX('raw-data'!$A$1:$GQ$197,MATCH($A86,'raw-data'!$A:$A,1),MATCH(BR$1,'raw-data'!$1:$1,1))/VLOOKUP($A86,'raw-data'!$A:$B,2,TRUE),"")</f>
        <v/>
      </c>
      <c r="BS86" s="1" t="str">
        <f>IF(INDEX('raw-data'!$A$1:$GQ$197,MATCH($A86,'raw-data'!$A:$A,1),MATCH(BS$1,'raw-data'!$1:$1,1))&lt;&gt;"",
$D86*INDEX('raw-data'!$A$1:$GQ$197,MATCH($A86,'raw-data'!$A:$A,1),MATCH(BS$1,'raw-data'!$1:$1,1))/VLOOKUP($A86,'raw-data'!$A:$B,2,TRUE),"")</f>
        <v/>
      </c>
      <c r="BT86" s="1" t="str">
        <f>IF(INDEX('raw-data'!$A$1:$GQ$197,MATCH($A86,'raw-data'!$A:$A,1),MATCH(BT$1,'raw-data'!$1:$1,1))&lt;&gt;"",
$D86*INDEX('raw-data'!$A$1:$GQ$197,MATCH($A86,'raw-data'!$A:$A,1),MATCH(BT$1,'raw-data'!$1:$1,1))/VLOOKUP($A86,'raw-data'!$A:$B,2,TRUE),"")</f>
        <v/>
      </c>
      <c r="BU86" s="1" t="str">
        <f>IF(INDEX('raw-data'!$A$1:$GQ$197,MATCH($A86,'raw-data'!$A:$A,1),MATCH(BU$1,'raw-data'!$1:$1,1))&lt;&gt;"",
$D86*INDEX('raw-data'!$A$1:$GQ$197,MATCH($A86,'raw-data'!$A:$A,1),MATCH(BU$1,'raw-data'!$1:$1,1))/VLOOKUP($A86,'raw-data'!$A:$B,2,TRUE),"")</f>
        <v/>
      </c>
      <c r="BV86" s="1" t="str">
        <f>IF(INDEX('raw-data'!$A$1:$GQ$197,MATCH($A86,'raw-data'!$A:$A,1),MATCH(BV$1,'raw-data'!$1:$1,1))&lt;&gt;"",
$D86*INDEX('raw-data'!$A$1:$GQ$197,MATCH($A86,'raw-data'!$A:$A,1),MATCH(BV$1,'raw-data'!$1:$1,1))/VLOOKUP($A86,'raw-data'!$A:$B,2,TRUE),"")</f>
        <v/>
      </c>
      <c r="BW86" s="1" t="str">
        <f>IF(INDEX('raw-data'!$A$1:$GQ$197,MATCH($A86,'raw-data'!$A:$A,1),MATCH(BW$1,'raw-data'!$1:$1,1))&lt;&gt;"",
$D86*INDEX('raw-data'!$A$1:$GQ$197,MATCH($A86,'raw-data'!$A:$A,1),MATCH(BW$1,'raw-data'!$1:$1,1))/VLOOKUP($A86,'raw-data'!$A:$B,2,TRUE),"")</f>
        <v/>
      </c>
      <c r="BX86" s="1" t="str">
        <f>IF(INDEX('raw-data'!$A$1:$GQ$197,MATCH($A86,'raw-data'!$A:$A,1),MATCH(BX$1,'raw-data'!$1:$1,1))&lt;&gt;"",
$D86*INDEX('raw-data'!$A$1:$GQ$197,MATCH($A86,'raw-data'!$A:$A,1),MATCH(BX$1,'raw-data'!$1:$1,1))/VLOOKUP($A86,'raw-data'!$A:$B,2,TRUE),"")</f>
        <v/>
      </c>
      <c r="BY86" s="1" t="str">
        <f>IF(INDEX('raw-data'!$A$1:$GQ$197,MATCH($A86,'raw-data'!$A:$A,1),MATCH(BY$1,'raw-data'!$1:$1,1))&lt;&gt;"",
$D86*INDEX('raw-data'!$A$1:$GQ$197,MATCH($A86,'raw-data'!$A:$A,1),MATCH(BY$1,'raw-data'!$1:$1,1))/VLOOKUP($A86,'raw-data'!$A:$B,2,TRUE),"")</f>
        <v/>
      </c>
      <c r="BZ86" s="1" t="str">
        <f>IF(INDEX('raw-data'!$A$1:$GQ$197,MATCH($A86,'raw-data'!$A:$A,1),MATCH(BZ$1,'raw-data'!$1:$1,1))&lt;&gt;"",
$D86*INDEX('raw-data'!$A$1:$GQ$197,MATCH($A86,'raw-data'!$A:$A,1),MATCH(BZ$1,'raw-data'!$1:$1,1))/VLOOKUP($A86,'raw-data'!$A:$B,2,TRUE),"")</f>
        <v/>
      </c>
      <c r="CA86" s="1" t="str">
        <f>IF(INDEX('raw-data'!$A$1:$GQ$197,MATCH($A86,'raw-data'!$A:$A,1),MATCH(CA$1,'raw-data'!$1:$1,1))&lt;&gt;"",
$D86*INDEX('raw-data'!$A$1:$GQ$197,MATCH($A86,'raw-data'!$A:$A,1),MATCH(CA$1,'raw-data'!$1:$1,1))/VLOOKUP($A86,'raw-data'!$A:$B,2,TRUE),"")</f>
        <v/>
      </c>
      <c r="CB86" s="1" t="str">
        <f>IF(INDEX('raw-data'!$A$1:$GQ$197,MATCH($A86,'raw-data'!$A:$A,1),MATCH(CB$1,'raw-data'!$1:$1,1))&lt;&gt;"",
$D86*INDEX('raw-data'!$A$1:$GQ$197,MATCH($A86,'raw-data'!$A:$A,1),MATCH(CB$1,'raw-data'!$1:$1,1))/VLOOKUP($A86,'raw-data'!$A:$B,2,TRUE),"")</f>
        <v/>
      </c>
      <c r="CC86" s="1" t="str">
        <f>IF(INDEX('raw-data'!$A$1:$GQ$197,MATCH($A86,'raw-data'!$A:$A,1),MATCH(CC$1,'raw-data'!$1:$1,1))&lt;&gt;"",
$D86*INDEX('raw-data'!$A$1:$GQ$197,MATCH($A86,'raw-data'!$A:$A,1),MATCH(CC$1,'raw-data'!$1:$1,1))/VLOOKUP($A86,'raw-data'!$A:$B,2,TRUE),"")</f>
        <v/>
      </c>
      <c r="CD86" s="1" t="str">
        <f>IF(INDEX('raw-data'!$A$1:$GQ$197,MATCH($A86,'raw-data'!$A:$A,1),MATCH(CD$1,'raw-data'!$1:$1,1))&lt;&gt;"",
$D86*INDEX('raw-data'!$A$1:$GQ$197,MATCH($A86,'raw-data'!$A:$A,1),MATCH(CD$1,'raw-data'!$1:$1,1))/VLOOKUP($A86,'raw-data'!$A:$B,2,TRUE),"")</f>
        <v/>
      </c>
      <c r="CE86" s="1" t="str">
        <f>IF(INDEX('raw-data'!$A$1:$GQ$197,MATCH($A86,'raw-data'!$A:$A,1),MATCH(CE$1,'raw-data'!$1:$1,1))&lt;&gt;"",
$D86*INDEX('raw-data'!$A$1:$GQ$197,MATCH($A86,'raw-data'!$A:$A,1),MATCH(CE$1,'raw-data'!$1:$1,1))/VLOOKUP($A86,'raw-data'!$A:$B,2,TRUE),"")</f>
        <v/>
      </c>
      <c r="CF86" s="1" t="str">
        <f>IF(INDEX('raw-data'!$A$1:$GQ$197,MATCH($A86,'raw-data'!$A:$A,1),MATCH(CF$1,'raw-data'!$1:$1,1))&lt;&gt;"",
$D86*INDEX('raw-data'!$A$1:$GQ$197,MATCH($A86,'raw-data'!$A:$A,1),MATCH(CF$1,'raw-data'!$1:$1,1))/VLOOKUP($A86,'raw-data'!$A:$B,2,TRUE),"")</f>
        <v/>
      </c>
      <c r="CG86" s="1" t="str">
        <f>IF(INDEX('raw-data'!$A$1:$GQ$197,MATCH($A86,'raw-data'!$A:$A,1),MATCH(CG$1,'raw-data'!$1:$1,1))&lt;&gt;"",
$D86*INDEX('raw-data'!$A$1:$GQ$197,MATCH($A86,'raw-data'!$A:$A,1),MATCH(CG$1,'raw-data'!$1:$1,1))/VLOOKUP($A86,'raw-data'!$A:$B,2,TRUE),"")</f>
        <v/>
      </c>
      <c r="CH86" s="1" t="str">
        <f>IF(INDEX('raw-data'!$A$1:$GQ$197,MATCH($A86,'raw-data'!$A:$A,1),MATCH(CH$1,'raw-data'!$1:$1,1))&lt;&gt;"",
$D86*INDEX('raw-data'!$A$1:$GQ$197,MATCH($A86,'raw-data'!$A:$A,1),MATCH(CH$1,'raw-data'!$1:$1,1))/VLOOKUP($A86,'raw-data'!$A:$B,2,TRUE),"")</f>
        <v/>
      </c>
      <c r="CI86" s="1" t="str">
        <f>IF(INDEX('raw-data'!$A$1:$GQ$197,MATCH($A86,'raw-data'!$A:$A,1),MATCH(CI$1,'raw-data'!$1:$1,1))&lt;&gt;"",
$D86*INDEX('raw-data'!$A$1:$GQ$197,MATCH($A86,'raw-data'!$A:$A,1),MATCH(CI$1,'raw-data'!$1:$1,1))/VLOOKUP($A86,'raw-data'!$A:$B,2,TRUE),"")</f>
        <v/>
      </c>
      <c r="CJ86" s="1" t="str">
        <f>IF(INDEX('raw-data'!$A$1:$GQ$197,MATCH($A86,'raw-data'!$A:$A,1),MATCH(CJ$1,'raw-data'!$1:$1,1))&lt;&gt;"",
$D86*INDEX('raw-data'!$A$1:$GQ$197,MATCH($A86,'raw-data'!$A:$A,1),MATCH(CJ$1,'raw-data'!$1:$1,1))/VLOOKUP($A86,'raw-data'!$A:$B,2,TRUE),"")</f>
        <v/>
      </c>
      <c r="CK86" s="1" t="str">
        <f>IF(INDEX('raw-data'!$A$1:$GQ$197,MATCH($A86,'raw-data'!$A:$A,1),MATCH(CK$1,'raw-data'!$1:$1,1))&lt;&gt;"",
$D86*INDEX('raw-data'!$A$1:$GQ$197,MATCH($A86,'raw-data'!$A:$A,1),MATCH(CK$1,'raw-data'!$1:$1,1))/VLOOKUP($A86,'raw-data'!$A:$B,2,TRUE),"")</f>
        <v/>
      </c>
      <c r="CL86" s="1">
        <f>IF(INDEX('raw-data'!$A$1:$GQ$197,MATCH($A86,'raw-data'!$A:$A,1),MATCH(CL$1,'raw-data'!$1:$1,1))&lt;&gt;"",
$D86*INDEX('raw-data'!$A$1:$GQ$197,MATCH($A86,'raw-data'!$A:$A,1),MATCH(CL$1,'raw-data'!$1:$1,1))/VLOOKUP($A86,'raw-data'!$A:$B,2,TRUE),"")</f>
        <v>0</v>
      </c>
      <c r="CM86" s="1" t="str">
        <f>IF(INDEX('raw-data'!$A$1:$GQ$197,MATCH($A86,'raw-data'!$A:$A,1),MATCH(CM$1,'raw-data'!$1:$1,1))&lt;&gt;"",
$D86*INDEX('raw-data'!$A$1:$GQ$197,MATCH($A86,'raw-data'!$A:$A,1),MATCH(CM$1,'raw-data'!$1:$1,1))/VLOOKUP($A86,'raw-data'!$A:$B,2,TRUE),"")</f>
        <v/>
      </c>
      <c r="CN86" s="1" t="str">
        <f>IF(INDEX('raw-data'!$A$1:$GQ$197,MATCH($A86,'raw-data'!$A:$A,1),MATCH(CN$1,'raw-data'!$1:$1,1))&lt;&gt;"",
$D86*INDEX('raw-data'!$A$1:$GQ$197,MATCH($A86,'raw-data'!$A:$A,1),MATCH(CN$1,'raw-data'!$1:$1,1))/VLOOKUP($A86,'raw-data'!$A:$B,2,TRUE),"")</f>
        <v/>
      </c>
      <c r="CO86" s="1" t="str">
        <f>IF(INDEX('raw-data'!$A$1:$GQ$197,MATCH($A86,'raw-data'!$A:$A,1),MATCH(CO$1,'raw-data'!$1:$1,1))&lt;&gt;"",
$D86*INDEX('raw-data'!$A$1:$GQ$197,MATCH($A86,'raw-data'!$A:$A,1),MATCH(CO$1,'raw-data'!$1:$1,1))/VLOOKUP($A86,'raw-data'!$A:$B,2,TRUE),"")</f>
        <v/>
      </c>
      <c r="CP86" s="1" t="str">
        <f>IF(INDEX('raw-data'!$A$1:$GQ$197,MATCH($A86,'raw-data'!$A:$A,1),MATCH(CP$1,'raw-data'!$1:$1,1))&lt;&gt;"",
$D86*INDEX('raw-data'!$A$1:$GQ$197,MATCH($A86,'raw-data'!$A:$A,1),MATCH(CP$1,'raw-data'!$1:$1,1))/VLOOKUP($A86,'raw-data'!$A:$B,2,TRUE),"")</f>
        <v/>
      </c>
      <c r="CQ86" s="1" t="str">
        <f>IF(INDEX('raw-data'!$A$1:$GQ$197,MATCH($A86,'raw-data'!$A:$A,1),MATCH(CQ$1,'raw-data'!$1:$1,1))&lt;&gt;"",
$D86*INDEX('raw-data'!$A$1:$GQ$197,MATCH($A86,'raw-data'!$A:$A,1),MATCH(CQ$1,'raw-data'!$1:$1,1))/VLOOKUP($A86,'raw-data'!$A:$B,2,TRUE),"")</f>
        <v/>
      </c>
      <c r="CR86" s="1" t="str">
        <f>IF(INDEX('raw-data'!$A$1:$GQ$197,MATCH($A86,'raw-data'!$A:$A,1),MATCH(CR$1,'raw-data'!$1:$1,1))&lt;&gt;"",
$D86*INDEX('raw-data'!$A$1:$GQ$197,MATCH($A86,'raw-data'!$A:$A,1),MATCH(CR$1,'raw-data'!$1:$1,1))/VLOOKUP($A86,'raw-data'!$A:$B,2,TRUE),"")</f>
        <v/>
      </c>
      <c r="CS86" s="1" t="str">
        <f>IF(INDEX('raw-data'!$A$1:$GQ$197,MATCH($A86,'raw-data'!$A:$A,1),MATCH(CS$1,'raw-data'!$1:$1,1))&lt;&gt;"",
$D86*INDEX('raw-data'!$A$1:$GQ$197,MATCH($A86,'raw-data'!$A:$A,1),MATCH(CS$1,'raw-data'!$1:$1,1))/VLOOKUP($A86,'raw-data'!$A:$B,2,TRUE),"")</f>
        <v/>
      </c>
      <c r="CT86" s="1" t="str">
        <f>IF(INDEX('raw-data'!$A$1:$GQ$197,MATCH($A86,'raw-data'!$A:$A,1),MATCH(CT$1,'raw-data'!$1:$1,1))&lt;&gt;"",
$D86*INDEX('raw-data'!$A$1:$GQ$197,MATCH($A86,'raw-data'!$A:$A,1),MATCH(CT$1,'raw-data'!$1:$1,1))/VLOOKUP($A86,'raw-data'!$A:$B,2,TRUE),"")</f>
        <v/>
      </c>
      <c r="CU86" s="1" t="str">
        <f>IF(INDEX('raw-data'!$A$1:$GQ$197,MATCH($A86,'raw-data'!$A:$A,1),MATCH(CU$1,'raw-data'!$1:$1,1))&lt;&gt;"",
$D86*INDEX('raw-data'!$A$1:$GQ$197,MATCH($A86,'raw-data'!$A:$A,1),MATCH(CU$1,'raw-data'!$1:$1,1))/VLOOKUP($A86,'raw-data'!$A:$B,2,TRUE),"")</f>
        <v/>
      </c>
      <c r="CV86" s="1" t="str">
        <f>IF(INDEX('raw-data'!$A$1:$GQ$197,MATCH($A86,'raw-data'!$A:$A,1),MATCH(CV$1,'raw-data'!$1:$1,1))&lt;&gt;"",
$D86*INDEX('raw-data'!$A$1:$GQ$197,MATCH($A86,'raw-data'!$A:$A,1),MATCH(CV$1,'raw-data'!$1:$1,1))/VLOOKUP($A86,'raw-data'!$A:$B,2,TRUE),"")</f>
        <v/>
      </c>
      <c r="CW86" s="1" t="str">
        <f>IF(INDEX('raw-data'!$A$1:$GQ$197,MATCH($A86,'raw-data'!$A:$A,1),MATCH(CW$1,'raw-data'!$1:$1,1))&lt;&gt;"",
$D86*INDEX('raw-data'!$A$1:$GQ$197,MATCH($A86,'raw-data'!$A:$A,1),MATCH(CW$1,'raw-data'!$1:$1,1))/VLOOKUP($A86,'raw-data'!$A:$B,2,TRUE),"")</f>
        <v/>
      </c>
      <c r="CX86" s="1" t="str">
        <f>IF(INDEX('raw-data'!$A$1:$GQ$197,MATCH($A86,'raw-data'!$A:$A,1),MATCH(CX$1,'raw-data'!$1:$1,1))&lt;&gt;"",
$D86*INDEX('raw-data'!$A$1:$GQ$197,MATCH($A86,'raw-data'!$A:$A,1),MATCH(CX$1,'raw-data'!$1:$1,1))/VLOOKUP($A86,'raw-data'!$A:$B,2,TRUE),"")</f>
        <v/>
      </c>
      <c r="CY86" s="1" t="str">
        <f>IF(INDEX('raw-data'!$A$1:$GQ$197,MATCH($A86,'raw-data'!$A:$A,1),MATCH(CY$1,'raw-data'!$1:$1,1))&lt;&gt;"",
$D86*INDEX('raw-data'!$A$1:$GQ$197,MATCH($A86,'raw-data'!$A:$A,1),MATCH(CY$1,'raw-data'!$1:$1,1))/VLOOKUP($A86,'raw-data'!$A:$B,2,TRUE),"")</f>
        <v/>
      </c>
      <c r="CZ86" s="1" t="str">
        <f>IF(INDEX('raw-data'!$A$1:$GQ$197,MATCH($A86,'raw-data'!$A:$A,1),MATCH(CZ$1,'raw-data'!$1:$1,1))&lt;&gt;"",
$D86*INDEX('raw-data'!$A$1:$GQ$197,MATCH($A86,'raw-data'!$A:$A,1),MATCH(CZ$1,'raw-data'!$1:$1,1))/VLOOKUP($A86,'raw-data'!$A:$B,2,TRUE),"")</f>
        <v/>
      </c>
      <c r="DA86" s="1" t="str">
        <f>IF(INDEX('raw-data'!$A$1:$GQ$197,MATCH($A86,'raw-data'!$A:$A,1),MATCH(DA$1,'raw-data'!$1:$1,1))&lt;&gt;"",
$D86*INDEX('raw-data'!$A$1:$GQ$197,MATCH($A86,'raw-data'!$A:$A,1),MATCH(DA$1,'raw-data'!$1:$1,1))/VLOOKUP($A86,'raw-data'!$A:$B,2,TRUE),"")</f>
        <v/>
      </c>
      <c r="DB86" s="1" t="str">
        <f>IF(INDEX('raw-data'!$A$1:$GQ$197,MATCH($A86,'raw-data'!$A:$A,1),MATCH(DB$1,'raw-data'!$1:$1,1))&lt;&gt;"",
$D86*INDEX('raw-data'!$A$1:$GQ$197,MATCH($A86,'raw-data'!$A:$A,1),MATCH(DB$1,'raw-data'!$1:$1,1))/VLOOKUP($A86,'raw-data'!$A:$B,2,TRUE),"")</f>
        <v/>
      </c>
      <c r="DC86" s="1" t="str">
        <f>IF(INDEX('raw-data'!$A$1:$GQ$197,MATCH($A86,'raw-data'!$A:$A,1),MATCH(DC$1,'raw-data'!$1:$1,1))&lt;&gt;"",
$D86*INDEX('raw-data'!$A$1:$GQ$197,MATCH($A86,'raw-data'!$A:$A,1),MATCH(DC$1,'raw-data'!$1:$1,1))/VLOOKUP($A86,'raw-data'!$A:$B,2,TRUE),"")</f>
        <v/>
      </c>
      <c r="DD86" s="1" t="str">
        <f>IF(INDEX('raw-data'!$A$1:$GQ$197,MATCH($A86,'raw-data'!$A:$A,1),MATCH(DD$1,'raw-data'!$1:$1,1))&lt;&gt;"",
$D86*INDEX('raw-data'!$A$1:$GQ$197,MATCH($A86,'raw-data'!$A:$A,1),MATCH(DD$1,'raw-data'!$1:$1,1))/VLOOKUP($A86,'raw-data'!$A:$B,2,TRUE),"")</f>
        <v/>
      </c>
      <c r="DE86" s="1" t="str">
        <f>IF(INDEX('raw-data'!$A$1:$GQ$197,MATCH($A86,'raw-data'!$A:$A,1),MATCH(DE$1,'raw-data'!$1:$1,1))&lt;&gt;"",
$D86*INDEX('raw-data'!$A$1:$GQ$197,MATCH($A86,'raw-data'!$A:$A,1),MATCH(DE$1,'raw-data'!$1:$1,1))/VLOOKUP($A86,'raw-data'!$A:$B,2,TRUE),"")</f>
        <v/>
      </c>
      <c r="DF86" s="1" t="str">
        <f>IF(INDEX('raw-data'!$A$1:$GQ$197,MATCH($A86,'raw-data'!$A:$A,1),MATCH(DF$1,'raw-data'!$1:$1,1))&lt;&gt;"",
$D86*INDEX('raw-data'!$A$1:$GQ$197,MATCH($A86,'raw-data'!$A:$A,1),MATCH(DF$1,'raw-data'!$1:$1,1))/VLOOKUP($A86,'raw-data'!$A:$B,2,TRUE),"")</f>
        <v/>
      </c>
      <c r="DG86" s="1" t="str">
        <f>IF(INDEX('raw-data'!$A$1:$GQ$197,MATCH($A86,'raw-data'!$A:$A,1),MATCH(DG$1,'raw-data'!$1:$1,1))&lt;&gt;"",
$D86*INDEX('raw-data'!$A$1:$GQ$197,MATCH($A86,'raw-data'!$A:$A,1),MATCH(DG$1,'raw-data'!$1:$1,1))/VLOOKUP($A86,'raw-data'!$A:$B,2,TRUE),"")</f>
        <v/>
      </c>
      <c r="DH86" s="1" t="str">
        <f>IF(INDEX('raw-data'!$A$1:$GQ$197,MATCH($A86,'raw-data'!$A:$A,1),MATCH(DH$1,'raw-data'!$1:$1,1))&lt;&gt;"",
$D86*INDEX('raw-data'!$A$1:$GQ$197,MATCH($A86,'raw-data'!$A:$A,1),MATCH(DH$1,'raw-data'!$1:$1,1))/VLOOKUP($A86,'raw-data'!$A:$B,2,TRUE),"")</f>
        <v/>
      </c>
      <c r="DI86" s="1" t="str">
        <f>IF(INDEX('raw-data'!$A$1:$GQ$197,MATCH($A86,'raw-data'!$A:$A,1),MATCH(DI$1,'raw-data'!$1:$1,1))&lt;&gt;"",
$D86*INDEX('raw-data'!$A$1:$GQ$197,MATCH($A86,'raw-data'!$A:$A,1),MATCH(DI$1,'raw-data'!$1:$1,1))/VLOOKUP($A86,'raw-data'!$A:$B,2,TRUE),"")</f>
        <v/>
      </c>
      <c r="DJ86" s="1" t="str">
        <f>IF(INDEX('raw-data'!$A$1:$GQ$197,MATCH($A86,'raw-data'!$A:$A,1),MATCH(DJ$1,'raw-data'!$1:$1,1))&lt;&gt;"",
$D86*INDEX('raw-data'!$A$1:$GQ$197,MATCH($A86,'raw-data'!$A:$A,1),MATCH(DJ$1,'raw-data'!$1:$1,1))/VLOOKUP($A86,'raw-data'!$A:$B,2,TRUE),"")</f>
        <v/>
      </c>
      <c r="DK86" s="1" t="str">
        <f>IF(INDEX('raw-data'!$A$1:$GQ$197,MATCH($A86,'raw-data'!$A:$A,1),MATCH(DK$1,'raw-data'!$1:$1,1))&lt;&gt;"",
$D86*INDEX('raw-data'!$A$1:$GQ$197,MATCH($A86,'raw-data'!$A:$A,1),MATCH(DK$1,'raw-data'!$1:$1,1))/VLOOKUP($A86,'raw-data'!$A:$B,2,TRUE),"")</f>
        <v/>
      </c>
      <c r="DL86" s="1" t="str">
        <f>IF(INDEX('raw-data'!$A$1:$GQ$197,MATCH($A86,'raw-data'!$A:$A,1),MATCH(DL$1,'raw-data'!$1:$1,1))&lt;&gt;"",
$D86*INDEX('raw-data'!$A$1:$GQ$197,MATCH($A86,'raw-data'!$A:$A,1),MATCH(DL$1,'raw-data'!$1:$1,1))/VLOOKUP($A86,'raw-data'!$A:$B,2,TRUE),"")</f>
        <v/>
      </c>
      <c r="DM86" s="1" t="str">
        <f>IF(INDEX('raw-data'!$A$1:$GQ$197,MATCH($A86,'raw-data'!$A:$A,1),MATCH(DM$1,'raw-data'!$1:$1,1))&lt;&gt;"",
$D86*INDEX('raw-data'!$A$1:$GQ$197,MATCH($A86,'raw-data'!$A:$A,1),MATCH(DM$1,'raw-data'!$1:$1,1))/VLOOKUP($A86,'raw-data'!$A:$B,2,TRUE),"")</f>
        <v/>
      </c>
      <c r="DN86" s="1" t="str">
        <f>IF(INDEX('raw-data'!$A$1:$GQ$197,MATCH($A86,'raw-data'!$A:$A,1),MATCH(DN$1,'raw-data'!$1:$1,1))&lt;&gt;"",
$D86*INDEX('raw-data'!$A$1:$GQ$197,MATCH($A86,'raw-data'!$A:$A,1),MATCH(DN$1,'raw-data'!$1:$1,1))/VLOOKUP($A86,'raw-data'!$A:$B,2,TRUE),"")</f>
        <v/>
      </c>
      <c r="DO86" s="1" t="str">
        <f>IF(INDEX('raw-data'!$A$1:$GQ$197,MATCH($A86,'raw-data'!$A:$A,1),MATCH(DO$1,'raw-data'!$1:$1,1))&lt;&gt;"",
$D86*INDEX('raw-data'!$A$1:$GQ$197,MATCH($A86,'raw-data'!$A:$A,1),MATCH(DO$1,'raw-data'!$1:$1,1))/VLOOKUP($A86,'raw-data'!$A:$B,2,TRUE),"")</f>
        <v/>
      </c>
      <c r="DP86" s="1" t="str">
        <f>IF(INDEX('raw-data'!$A$1:$GQ$197,MATCH($A86,'raw-data'!$A:$A,1),MATCH(DP$1,'raw-data'!$1:$1,1))&lt;&gt;"",
$D86*INDEX('raw-data'!$A$1:$GQ$197,MATCH($A86,'raw-data'!$A:$A,1),MATCH(DP$1,'raw-data'!$1:$1,1))/VLOOKUP($A86,'raw-data'!$A:$B,2,TRUE),"")</f>
        <v/>
      </c>
      <c r="DQ86" s="1" t="str">
        <f>IF(INDEX('raw-data'!$A$1:$GQ$197,MATCH($A86,'raw-data'!$A:$A,1),MATCH(DQ$1,'raw-data'!$1:$1,1))&lt;&gt;"",
$D86*INDEX('raw-data'!$A$1:$GQ$197,MATCH($A86,'raw-data'!$A:$A,1),MATCH(DQ$1,'raw-data'!$1:$1,1))/VLOOKUP($A86,'raw-data'!$A:$B,2,TRUE),"")</f>
        <v/>
      </c>
      <c r="DR86" s="1" t="str">
        <f>IF(INDEX('raw-data'!$A$1:$GQ$197,MATCH($A86,'raw-data'!$A:$A,1),MATCH(DR$1,'raw-data'!$1:$1,1))&lt;&gt;"",
$D86*INDEX('raw-data'!$A$1:$GQ$197,MATCH($A86,'raw-data'!$A:$A,1),MATCH(DR$1,'raw-data'!$1:$1,1))/VLOOKUP($A86,'raw-data'!$A:$B,2,TRUE),"")</f>
        <v/>
      </c>
      <c r="DS86" s="1" t="str">
        <f>IF(INDEX('raw-data'!$A$1:$GQ$197,MATCH($A86,'raw-data'!$A:$A,1),MATCH(DS$1,'raw-data'!$1:$1,1))&lt;&gt;"",
$D86*INDEX('raw-data'!$A$1:$GQ$197,MATCH($A86,'raw-data'!$A:$A,1),MATCH(DS$1,'raw-data'!$1:$1,1))/VLOOKUP($A86,'raw-data'!$A:$B,2,TRUE),"")</f>
        <v/>
      </c>
      <c r="DT86" s="1" t="str">
        <f>IF(INDEX('raw-data'!$A$1:$GQ$197,MATCH($A86,'raw-data'!$A:$A,1),MATCH(DT$1,'raw-data'!$1:$1,1))&lt;&gt;"",
$D86*INDEX('raw-data'!$A$1:$GQ$197,MATCH($A86,'raw-data'!$A:$A,1),MATCH(DT$1,'raw-data'!$1:$1,1))/VLOOKUP($A86,'raw-data'!$A:$B,2,TRUE),"")</f>
        <v/>
      </c>
      <c r="DU86" s="1" t="str">
        <f>IF(INDEX('raw-data'!$A$1:$GQ$197,MATCH($A86,'raw-data'!$A:$A,1),MATCH(DU$1,'raw-data'!$1:$1,1))&lt;&gt;"",
$D86*INDEX('raw-data'!$A$1:$GQ$197,MATCH($A86,'raw-data'!$A:$A,1),MATCH(DU$1,'raw-data'!$1:$1,1))/VLOOKUP($A86,'raw-data'!$A:$B,2,TRUE),"")</f>
        <v/>
      </c>
      <c r="DV86" s="1" t="str">
        <f>IF(INDEX('raw-data'!$A$1:$GQ$197,MATCH($A86,'raw-data'!$A:$A,1),MATCH(DV$1,'raw-data'!$1:$1,1))&lt;&gt;"",
$D86*INDEX('raw-data'!$A$1:$GQ$197,MATCH($A86,'raw-data'!$A:$A,1),MATCH(DV$1,'raw-data'!$1:$1,1))/VLOOKUP($A86,'raw-data'!$A:$B,2,TRUE),"")</f>
        <v/>
      </c>
      <c r="DW86" s="1" t="str">
        <f>IF(INDEX('raw-data'!$A$1:$GQ$197,MATCH($A86,'raw-data'!$A:$A,1),MATCH(DW$1,'raw-data'!$1:$1,1))&lt;&gt;"",
$D86*INDEX('raw-data'!$A$1:$GQ$197,MATCH($A86,'raw-data'!$A:$A,1),MATCH(DW$1,'raw-data'!$1:$1,1))/VLOOKUP($A86,'raw-data'!$A:$B,2,TRUE),"")</f>
        <v/>
      </c>
      <c r="DX86" s="1" t="str">
        <f>IF(INDEX('raw-data'!$A$1:$GQ$197,MATCH($A86,'raw-data'!$A:$A,1),MATCH(DX$1,'raw-data'!$1:$1,1))&lt;&gt;"",
$D86*INDEX('raw-data'!$A$1:$GQ$197,MATCH($A86,'raw-data'!$A:$A,1),MATCH(DX$1,'raw-data'!$1:$1,1))/VLOOKUP($A86,'raw-data'!$A:$B,2,TRUE),"")</f>
        <v/>
      </c>
      <c r="DY86" s="1" t="str">
        <f>IF(INDEX('raw-data'!$A$1:$GQ$197,MATCH($A86,'raw-data'!$A:$A,1),MATCH(DY$1,'raw-data'!$1:$1,1))&lt;&gt;"",
$D86*INDEX('raw-data'!$A$1:$GQ$197,MATCH($A86,'raw-data'!$A:$A,1),MATCH(DY$1,'raw-data'!$1:$1,1))/VLOOKUP($A86,'raw-data'!$A:$B,2,TRUE),"")</f>
        <v/>
      </c>
      <c r="DZ86" s="1" t="str">
        <f>IF(INDEX('raw-data'!$A$1:$GQ$197,MATCH($A86,'raw-data'!$A:$A,1),MATCH(DZ$1,'raw-data'!$1:$1,1))&lt;&gt;"",
$D86*INDEX('raw-data'!$A$1:$GQ$197,MATCH($A86,'raw-data'!$A:$A,1),MATCH(DZ$1,'raw-data'!$1:$1,1))/VLOOKUP($A86,'raw-data'!$A:$B,2,TRUE),"")</f>
        <v/>
      </c>
      <c r="EA86" s="1" t="str">
        <f>IF(INDEX('raw-data'!$A$1:$GQ$197,MATCH($A86,'raw-data'!$A:$A,1),MATCH(EA$1,'raw-data'!$1:$1,1))&lt;&gt;"",
$D86*INDEX('raw-data'!$A$1:$GQ$197,MATCH($A86,'raw-data'!$A:$A,1),MATCH(EA$1,'raw-data'!$1:$1,1))/VLOOKUP($A86,'raw-data'!$A:$B,2,TRUE),"")</f>
        <v/>
      </c>
      <c r="EB86" s="1" t="str">
        <f>IF(INDEX('raw-data'!$A$1:$GQ$197,MATCH($A86,'raw-data'!$A:$A,1),MATCH(EB$1,'raw-data'!$1:$1,1))&lt;&gt;"",
$D86*INDEX('raw-data'!$A$1:$GQ$197,MATCH($A86,'raw-data'!$A:$A,1),MATCH(EB$1,'raw-data'!$1:$1,1))/VLOOKUP($A86,'raw-data'!$A:$B,2,TRUE),"")</f>
        <v/>
      </c>
      <c r="EC86" s="1" t="str">
        <f>IF(INDEX('raw-data'!$A$1:$GQ$197,MATCH($A86,'raw-data'!$A:$A,1),MATCH(EC$1,'raw-data'!$1:$1,1))&lt;&gt;"",
$D86*INDEX('raw-data'!$A$1:$GQ$197,MATCH($A86,'raw-data'!$A:$A,1),MATCH(EC$1,'raw-data'!$1:$1,1))/VLOOKUP($A86,'raw-data'!$A:$B,2,TRUE),"")</f>
        <v/>
      </c>
      <c r="ED86" s="1" t="str">
        <f>IF(INDEX('raw-data'!$A$1:$GQ$197,MATCH($A86,'raw-data'!$A:$A,1),MATCH(ED$1,'raw-data'!$1:$1,1))&lt;&gt;"",
$D86*INDEX('raw-data'!$A$1:$GQ$197,MATCH($A86,'raw-data'!$A:$A,1),MATCH(ED$1,'raw-data'!$1:$1,1))/VLOOKUP($A86,'raw-data'!$A:$B,2,TRUE),"")</f>
        <v/>
      </c>
      <c r="EE86" s="1" t="str">
        <f>IF(INDEX('raw-data'!$A$1:$GQ$197,MATCH($A86,'raw-data'!$A:$A,1),MATCH(EE$1,'raw-data'!$1:$1,1))&lt;&gt;"",
$D86*INDEX('raw-data'!$A$1:$GQ$197,MATCH($A86,'raw-data'!$A:$A,1),MATCH(EE$1,'raw-data'!$1:$1,1))/VLOOKUP($A86,'raw-data'!$A:$B,2,TRUE),"")</f>
        <v/>
      </c>
      <c r="EF86" s="1" t="str">
        <f>IF(INDEX('raw-data'!$A$1:$GQ$197,MATCH($A86,'raw-data'!$A:$A,1),MATCH(EF$1,'raw-data'!$1:$1,1))&lt;&gt;"",
$D86*INDEX('raw-data'!$A$1:$GQ$197,MATCH($A86,'raw-data'!$A:$A,1),MATCH(EF$1,'raw-data'!$1:$1,1))/VLOOKUP($A86,'raw-data'!$A:$B,2,TRUE),"")</f>
        <v/>
      </c>
      <c r="EG86" s="1" t="str">
        <f>IF(INDEX('raw-data'!$A$1:$GQ$197,MATCH($A86,'raw-data'!$A:$A,1),MATCH(EG$1,'raw-data'!$1:$1,1))&lt;&gt;"",
$D86*INDEX('raw-data'!$A$1:$GQ$197,MATCH($A86,'raw-data'!$A:$A,1),MATCH(EG$1,'raw-data'!$1:$1,1))/VLOOKUP($A86,'raw-data'!$A:$B,2,TRUE),"")</f>
        <v/>
      </c>
      <c r="EH86" s="1" t="str">
        <f>IF(INDEX('raw-data'!$A$1:$GQ$197,MATCH($A86,'raw-data'!$A:$A,1),MATCH(EH$1,'raw-data'!$1:$1,1))&lt;&gt;"",
$D86*INDEX('raw-data'!$A$1:$GQ$197,MATCH($A86,'raw-data'!$A:$A,1),MATCH(EH$1,'raw-data'!$1:$1,1))/VLOOKUP($A86,'raw-data'!$A:$B,2,TRUE),"")</f>
        <v/>
      </c>
      <c r="EI86" s="1" t="str">
        <f>IF(INDEX('raw-data'!$A$1:$GQ$197,MATCH($A86,'raw-data'!$A:$A,1),MATCH(EI$1,'raw-data'!$1:$1,1))&lt;&gt;"",
$D86*INDEX('raw-data'!$A$1:$GQ$197,MATCH($A86,'raw-data'!$A:$A,1),MATCH(EI$1,'raw-data'!$1:$1,1))/VLOOKUP($A86,'raw-data'!$A:$B,2,TRUE),"")</f>
        <v/>
      </c>
      <c r="EJ86" s="1" t="str">
        <f>IF(INDEX('raw-data'!$A$1:$GQ$197,MATCH($A86,'raw-data'!$A:$A,1),MATCH(EJ$1,'raw-data'!$1:$1,1))&lt;&gt;"",
$D86*INDEX('raw-data'!$A$1:$GQ$197,MATCH($A86,'raw-data'!$A:$A,1),MATCH(EJ$1,'raw-data'!$1:$1,1))/VLOOKUP($A86,'raw-data'!$A:$B,2,TRUE),"")</f>
        <v/>
      </c>
      <c r="EK86" s="1" t="str">
        <f>IF(INDEX('raw-data'!$A$1:$GQ$197,MATCH($A86,'raw-data'!$A:$A,1),MATCH(EK$1,'raw-data'!$1:$1,1))&lt;&gt;"",
$D86*INDEX('raw-data'!$A$1:$GQ$197,MATCH($A86,'raw-data'!$A:$A,1),MATCH(EK$1,'raw-data'!$1:$1,1))/VLOOKUP($A86,'raw-data'!$A:$B,2,TRUE),"")</f>
        <v/>
      </c>
      <c r="EL86" s="1" t="str">
        <f>IF(INDEX('raw-data'!$A$1:$GQ$197,MATCH($A86,'raw-data'!$A:$A,1),MATCH(EL$1,'raw-data'!$1:$1,1))&lt;&gt;"",
$D86*INDEX('raw-data'!$A$1:$GQ$197,MATCH($A86,'raw-data'!$A:$A,1),MATCH(EL$1,'raw-data'!$1:$1,1))/VLOOKUP($A86,'raw-data'!$A:$B,2,TRUE),"")</f>
        <v/>
      </c>
      <c r="EM86" s="1" t="str">
        <f>IF(INDEX('raw-data'!$A$1:$GQ$197,MATCH($A86,'raw-data'!$A:$A,1),MATCH(EM$1,'raw-data'!$1:$1,1))&lt;&gt;"",
$D86*INDEX('raw-data'!$A$1:$GQ$197,MATCH($A86,'raw-data'!$A:$A,1),MATCH(EM$1,'raw-data'!$1:$1,1))/VLOOKUP($A86,'raw-data'!$A:$B,2,TRUE),"")</f>
        <v/>
      </c>
      <c r="EN86" s="1" t="str">
        <f>IF(INDEX('raw-data'!$A$1:$GQ$197,MATCH($A86,'raw-data'!$A:$A,1),MATCH(EN$1,'raw-data'!$1:$1,1))&lt;&gt;"",
$D86*INDEX('raw-data'!$A$1:$GQ$197,MATCH($A86,'raw-data'!$A:$A,1),MATCH(EN$1,'raw-data'!$1:$1,1))/VLOOKUP($A86,'raw-data'!$A:$B,2,TRUE),"")</f>
        <v/>
      </c>
      <c r="EO86" s="1" t="str">
        <f>IF(INDEX('raw-data'!$A$1:$GQ$197,MATCH($A86,'raw-data'!$A:$A,1),MATCH(EO$1,'raw-data'!$1:$1,1))&lt;&gt;"",
$D86*INDEX('raw-data'!$A$1:$GQ$197,MATCH($A86,'raw-data'!$A:$A,1),MATCH(EO$1,'raw-data'!$1:$1,1))/VLOOKUP($A86,'raw-data'!$A:$B,2,TRUE),"")</f>
        <v/>
      </c>
      <c r="EP86" s="1" t="str">
        <f>IF(INDEX('raw-data'!$A$1:$GQ$197,MATCH($A86,'raw-data'!$A:$A,1),MATCH(EP$1,'raw-data'!$1:$1,1))&lt;&gt;"",
$D86*INDEX('raw-data'!$A$1:$GQ$197,MATCH($A86,'raw-data'!$A:$A,1),MATCH(EP$1,'raw-data'!$1:$1,1))/VLOOKUP($A86,'raw-data'!$A:$B,2,TRUE),"")</f>
        <v/>
      </c>
      <c r="EQ86" s="1" t="str">
        <f>IF(INDEX('raw-data'!$A$1:$GQ$197,MATCH($A86,'raw-data'!$A:$A,1),MATCH(EQ$1,'raw-data'!$1:$1,1))&lt;&gt;"",
$D86*INDEX('raw-data'!$A$1:$GQ$197,MATCH($A86,'raw-data'!$A:$A,1),MATCH(EQ$1,'raw-data'!$1:$1,1))/VLOOKUP($A86,'raw-data'!$A:$B,2,TRUE),"")</f>
        <v/>
      </c>
      <c r="ER86" s="1" t="str">
        <f>IF(INDEX('raw-data'!$A$1:$GQ$197,MATCH($A86,'raw-data'!$A:$A,1),MATCH(ER$1,'raw-data'!$1:$1,1))&lt;&gt;"",
$D86*INDEX('raw-data'!$A$1:$GQ$197,MATCH($A86,'raw-data'!$A:$A,1),MATCH(ER$1,'raw-data'!$1:$1,1))/VLOOKUP($A86,'raw-data'!$A:$B,2,TRUE),"")</f>
        <v/>
      </c>
      <c r="ES86" s="1" t="str">
        <f>IF(INDEX('raw-data'!$A$1:$GQ$197,MATCH($A86,'raw-data'!$A:$A,1),MATCH(ES$1,'raw-data'!$1:$1,1))&lt;&gt;"",
$D86*INDEX('raw-data'!$A$1:$GQ$197,MATCH($A86,'raw-data'!$A:$A,1),MATCH(ES$1,'raw-data'!$1:$1,1))/VLOOKUP($A86,'raw-data'!$A:$B,2,TRUE),"")</f>
        <v/>
      </c>
      <c r="ET86" s="1" t="str">
        <f>IF(INDEX('raw-data'!$A$1:$GQ$197,MATCH($A86,'raw-data'!$A:$A,1),MATCH(ET$1,'raw-data'!$1:$1,1))&lt;&gt;"",
$D86*INDEX('raw-data'!$A$1:$GQ$197,MATCH($A86,'raw-data'!$A:$A,1),MATCH(ET$1,'raw-data'!$1:$1,1))/VLOOKUP($A86,'raw-data'!$A:$B,2,TRUE),"")</f>
        <v/>
      </c>
      <c r="EU86" s="1" t="str">
        <f>IF(INDEX('raw-data'!$A$1:$GQ$197,MATCH($A86,'raw-data'!$A:$A,1),MATCH(EU$1,'raw-data'!$1:$1,1))&lt;&gt;"",
$D86*INDEX('raw-data'!$A$1:$GQ$197,MATCH($A86,'raw-data'!$A:$A,1),MATCH(EU$1,'raw-data'!$1:$1,1))/VLOOKUP($A86,'raw-data'!$A:$B,2,TRUE),"")</f>
        <v/>
      </c>
      <c r="EV86" s="1" t="str">
        <f>IF(INDEX('raw-data'!$A$1:$GQ$197,MATCH($A86,'raw-data'!$A:$A,1),MATCH(EV$1,'raw-data'!$1:$1,1))&lt;&gt;"",
$D86*INDEX('raw-data'!$A$1:$GQ$197,MATCH($A86,'raw-data'!$A:$A,1),MATCH(EV$1,'raw-data'!$1:$1,1))/VLOOKUP($A86,'raw-data'!$A:$B,2,TRUE),"")</f>
        <v/>
      </c>
      <c r="EW86" s="1" t="str">
        <f>IF(INDEX('raw-data'!$A$1:$GQ$197,MATCH($A86,'raw-data'!$A:$A,1),MATCH(EW$1,'raw-data'!$1:$1,1))&lt;&gt;"",
$D86*INDEX('raw-data'!$A$1:$GQ$197,MATCH($A86,'raw-data'!$A:$A,1),MATCH(EW$1,'raw-data'!$1:$1,1))/VLOOKUP($A86,'raw-data'!$A:$B,2,TRUE),"")</f>
        <v/>
      </c>
      <c r="EX86" s="1" t="str">
        <f>IF(INDEX('raw-data'!$A$1:$GQ$197,MATCH($A86,'raw-data'!$A:$A,1),MATCH(EX$1,'raw-data'!$1:$1,1))&lt;&gt;"",
$D86*INDEX('raw-data'!$A$1:$GQ$197,MATCH($A86,'raw-data'!$A:$A,1),MATCH(EX$1,'raw-data'!$1:$1,1))/VLOOKUP($A86,'raw-data'!$A:$B,2,TRUE),"")</f>
        <v/>
      </c>
      <c r="EY86" s="1" t="str">
        <f>IF(INDEX('raw-data'!$A$1:$GQ$197,MATCH($A86,'raw-data'!$A:$A,1),MATCH(EY$1,'raw-data'!$1:$1,1))&lt;&gt;"",
$D86*INDEX('raw-data'!$A$1:$GQ$197,MATCH($A86,'raw-data'!$A:$A,1),MATCH(EY$1,'raw-data'!$1:$1,1))/VLOOKUP($A86,'raw-data'!$A:$B,2,TRUE),"")</f>
        <v/>
      </c>
      <c r="EZ86" s="1" t="str">
        <f>IF(INDEX('raw-data'!$A$1:$GQ$197,MATCH($A86,'raw-data'!$A:$A,1),MATCH(EZ$1,'raw-data'!$1:$1,1))&lt;&gt;"",
$D86*INDEX('raw-data'!$A$1:$GQ$197,MATCH($A86,'raw-data'!$A:$A,1),MATCH(EZ$1,'raw-data'!$1:$1,1))/VLOOKUP($A86,'raw-data'!$A:$B,2,TRUE),"")</f>
        <v/>
      </c>
      <c r="FA86" s="1" t="str">
        <f>IF(INDEX('raw-data'!$A$1:$GQ$197,MATCH($A86,'raw-data'!$A:$A,1),MATCH(FA$1,'raw-data'!$1:$1,1))&lt;&gt;"",
$D86*INDEX('raw-data'!$A$1:$GQ$197,MATCH($A86,'raw-data'!$A:$A,1),MATCH(FA$1,'raw-data'!$1:$1,1))/VLOOKUP($A86,'raw-data'!$A:$B,2,TRUE),"")</f>
        <v/>
      </c>
      <c r="FB86" s="1" t="str">
        <f>IF(INDEX('raw-data'!$A$1:$GQ$197,MATCH($A86,'raw-data'!$A:$A,1),MATCH(FB$1,'raw-data'!$1:$1,1))&lt;&gt;"",
$D86*INDEX('raw-data'!$A$1:$GQ$197,MATCH($A86,'raw-data'!$A:$A,1),MATCH(FB$1,'raw-data'!$1:$1,1))/VLOOKUP($A86,'raw-data'!$A:$B,2,TRUE),"")</f>
        <v/>
      </c>
      <c r="FC86" s="1" t="str">
        <f>IF(INDEX('raw-data'!$A$1:$GQ$197,MATCH($A86,'raw-data'!$A:$A,1),MATCH(FC$1,'raw-data'!$1:$1,1))&lt;&gt;"",
$D86*INDEX('raw-data'!$A$1:$GQ$197,MATCH($A86,'raw-data'!$A:$A,1),MATCH(FC$1,'raw-data'!$1:$1,1))/VLOOKUP($A86,'raw-data'!$A:$B,2,TRUE),"")</f>
        <v/>
      </c>
      <c r="FD86" s="1" t="str">
        <f>IF(INDEX('raw-data'!$A$1:$GQ$197,MATCH($A86,'raw-data'!$A:$A,1),MATCH(FD$1,'raw-data'!$1:$1,1))&lt;&gt;"",
$D86*INDEX('raw-data'!$A$1:$GQ$197,MATCH($A86,'raw-data'!$A:$A,1),MATCH(FD$1,'raw-data'!$1:$1,1))/VLOOKUP($A86,'raw-data'!$A:$B,2,TRUE),"")</f>
        <v/>
      </c>
      <c r="FE86" s="1" t="str">
        <f>IF(INDEX('raw-data'!$A$1:$GQ$197,MATCH($A86,'raw-data'!$A:$A,1),MATCH(FE$1,'raw-data'!$1:$1,1))&lt;&gt;"",
$D86*INDEX('raw-data'!$A$1:$GQ$197,MATCH($A86,'raw-data'!$A:$A,1),MATCH(FE$1,'raw-data'!$1:$1,1))/VLOOKUP($A86,'raw-data'!$A:$B,2,TRUE),"")</f>
        <v/>
      </c>
      <c r="FF86" s="1" t="str">
        <f>IF(INDEX('raw-data'!$A$1:$GQ$197,MATCH($A86,'raw-data'!$A:$A,1),MATCH(FF$1,'raw-data'!$1:$1,1))&lt;&gt;"",
$D86*INDEX('raw-data'!$A$1:$GQ$197,MATCH($A86,'raw-data'!$A:$A,1),MATCH(FF$1,'raw-data'!$1:$1,1))/VLOOKUP($A86,'raw-data'!$A:$B,2,TRUE),"")</f>
        <v/>
      </c>
      <c r="FG86" s="1" t="str">
        <f>IF(INDEX('raw-data'!$A$1:$GQ$197,MATCH($A86,'raw-data'!$A:$A,1),MATCH(FG$1,'raw-data'!$1:$1,1))&lt;&gt;"",
$D86*INDEX('raw-data'!$A$1:$GQ$197,MATCH($A86,'raw-data'!$A:$A,1),MATCH(FG$1,'raw-data'!$1:$1,1))/VLOOKUP($A86,'raw-data'!$A:$B,2,TRUE),"")</f>
        <v/>
      </c>
      <c r="FH86" s="1" t="str">
        <f>IF(INDEX('raw-data'!$A$1:$GQ$197,MATCH($A86,'raw-data'!$A:$A,1),MATCH(FH$1,'raw-data'!$1:$1,1))&lt;&gt;"",
$D86*INDEX('raw-data'!$A$1:$GQ$197,MATCH($A86,'raw-data'!$A:$A,1),MATCH(FH$1,'raw-data'!$1:$1,1))/VLOOKUP($A86,'raw-data'!$A:$B,2,TRUE),"")</f>
        <v/>
      </c>
      <c r="FI86" s="1" t="str">
        <f>IF(INDEX('raw-data'!$A$1:$GQ$197,MATCH($A86,'raw-data'!$A:$A,1),MATCH(FI$1,'raw-data'!$1:$1,1))&lt;&gt;"",
$D86*INDEX('raw-data'!$A$1:$GQ$197,MATCH($A86,'raw-data'!$A:$A,1),MATCH(FI$1,'raw-data'!$1:$1,1))/VLOOKUP($A86,'raw-data'!$A:$B,2,TRUE),"")</f>
        <v/>
      </c>
      <c r="FJ86" s="1" t="str">
        <f>IF(INDEX('raw-data'!$A$1:$GQ$197,MATCH($A86,'raw-data'!$A:$A,1),MATCH(FJ$1,'raw-data'!$1:$1,1))&lt;&gt;"",
$D86*INDEX('raw-data'!$A$1:$GQ$197,MATCH($A86,'raw-data'!$A:$A,1),MATCH(FJ$1,'raw-data'!$1:$1,1))/VLOOKUP($A86,'raw-data'!$A:$B,2,TRUE),"")</f>
        <v/>
      </c>
      <c r="FK86" s="1" t="str">
        <f>IF(INDEX('raw-data'!$A$1:$GQ$197,MATCH($A86,'raw-data'!$A:$A,1),MATCH(FK$1,'raw-data'!$1:$1,1))&lt;&gt;"",
$D86*INDEX('raw-data'!$A$1:$GQ$197,MATCH($A86,'raw-data'!$A:$A,1),MATCH(FK$1,'raw-data'!$1:$1,1))/VLOOKUP($A86,'raw-data'!$A:$B,2,TRUE),"")</f>
        <v/>
      </c>
      <c r="FL86" s="1" t="str">
        <f>IF(INDEX('raw-data'!$A$1:$GQ$197,MATCH($A86,'raw-data'!$A:$A,1),MATCH(FL$1,'raw-data'!$1:$1,1))&lt;&gt;"",
$D86*INDEX('raw-data'!$A$1:$GQ$197,MATCH($A86,'raw-data'!$A:$A,1),MATCH(FL$1,'raw-data'!$1:$1,1))/VLOOKUP($A86,'raw-data'!$A:$B,2,TRUE),"")</f>
        <v/>
      </c>
      <c r="FM86" s="1" t="str">
        <f>IF(INDEX('raw-data'!$A$1:$GQ$197,MATCH($A86,'raw-data'!$A:$A,1),MATCH(FM$1,'raw-data'!$1:$1,1))&lt;&gt;"",
$D86*INDEX('raw-data'!$A$1:$GQ$197,MATCH($A86,'raw-data'!$A:$A,1),MATCH(FM$1,'raw-data'!$1:$1,1))/VLOOKUP($A86,'raw-data'!$A:$B,2,TRUE),"")</f>
        <v/>
      </c>
      <c r="FN86" s="1" t="str">
        <f>IF(INDEX('raw-data'!$A$1:$GQ$197,MATCH($A86,'raw-data'!$A:$A,1),MATCH(FN$1,'raw-data'!$1:$1,1))&lt;&gt;"",
$D86*INDEX('raw-data'!$A$1:$GQ$197,MATCH($A86,'raw-data'!$A:$A,1),MATCH(FN$1,'raw-data'!$1:$1,1))/VLOOKUP($A86,'raw-data'!$A:$B,2,TRUE),"")</f>
        <v/>
      </c>
      <c r="FO86" s="1" t="str">
        <f>IF(INDEX('raw-data'!$A$1:$GQ$197,MATCH($A86,'raw-data'!$A:$A,1),MATCH(FO$1,'raw-data'!$1:$1,1))&lt;&gt;"",
$D86*INDEX('raw-data'!$A$1:$GQ$197,MATCH($A86,'raw-data'!$A:$A,1),MATCH(FO$1,'raw-data'!$1:$1,1))/VLOOKUP($A86,'raw-data'!$A:$B,2,TRUE),"")</f>
        <v/>
      </c>
      <c r="FP86" s="1" t="str">
        <f>IF(INDEX('raw-data'!$A$1:$GQ$197,MATCH($A86,'raw-data'!$A:$A,1),MATCH(FP$1,'raw-data'!$1:$1,1))&lt;&gt;"",
$D86*INDEX('raw-data'!$A$1:$GQ$197,MATCH($A86,'raw-data'!$A:$A,1),MATCH(FP$1,'raw-data'!$1:$1,1))/VLOOKUP($A86,'raw-data'!$A:$B,2,TRUE),"")</f>
        <v/>
      </c>
      <c r="FQ86" s="1" t="str">
        <f>IF(INDEX('raw-data'!$A$1:$GQ$197,MATCH($A86,'raw-data'!$A:$A,1),MATCH(FQ$1,'raw-data'!$1:$1,1))&lt;&gt;"",
$D86*INDEX('raw-data'!$A$1:$GQ$197,MATCH($A86,'raw-data'!$A:$A,1),MATCH(FQ$1,'raw-data'!$1:$1,1))/VLOOKUP($A86,'raw-data'!$A:$B,2,TRUE),"")</f>
        <v/>
      </c>
      <c r="FR86" s="1" t="str">
        <f>IF(INDEX('raw-data'!$A$1:$GQ$197,MATCH($A86,'raw-data'!$A:$A,1),MATCH(FR$1,'raw-data'!$1:$1,1))&lt;&gt;"",
$D86*INDEX('raw-data'!$A$1:$GQ$197,MATCH($A86,'raw-data'!$A:$A,1),MATCH(FR$1,'raw-data'!$1:$1,1))/VLOOKUP($A86,'raw-data'!$A:$B,2,TRUE),"")</f>
        <v/>
      </c>
      <c r="FS86" s="1" t="str">
        <f>IF(INDEX('raw-data'!$A$1:$GQ$197,MATCH($A86,'raw-data'!$A:$A,1),MATCH(FS$1,'raw-data'!$1:$1,1))&lt;&gt;"",
$D86*INDEX('raw-data'!$A$1:$GQ$197,MATCH($A86,'raw-data'!$A:$A,1),MATCH(FS$1,'raw-data'!$1:$1,1))/VLOOKUP($A86,'raw-data'!$A:$B,2,TRUE),"")</f>
        <v/>
      </c>
      <c r="FT86" s="1" t="str">
        <f>IF(INDEX('raw-data'!$A$1:$GQ$197,MATCH($A86,'raw-data'!$A:$A,1),MATCH(FT$1,'raw-data'!$1:$1,1))&lt;&gt;"",
$D86*INDEX('raw-data'!$A$1:$GQ$197,MATCH($A86,'raw-data'!$A:$A,1),MATCH(FT$1,'raw-data'!$1:$1,1))/VLOOKUP($A86,'raw-data'!$A:$B,2,TRUE),"")</f>
        <v/>
      </c>
      <c r="FU86" s="1" t="str">
        <f>IF(INDEX('raw-data'!$A$1:$GQ$197,MATCH($A86,'raw-data'!$A:$A,1),MATCH(FU$1,'raw-data'!$1:$1,1))&lt;&gt;"",
$D86*INDEX('raw-data'!$A$1:$GQ$197,MATCH($A86,'raw-data'!$A:$A,1),MATCH(FU$1,'raw-data'!$1:$1,1))/VLOOKUP($A86,'raw-data'!$A:$B,2,TRUE),"")</f>
        <v/>
      </c>
      <c r="FV86" s="1" t="str">
        <f>IF(INDEX('raw-data'!$A$1:$GQ$197,MATCH($A86,'raw-data'!$A:$A,1),MATCH(FV$1,'raw-data'!$1:$1,1))&lt;&gt;"",
$D86*INDEX('raw-data'!$A$1:$GQ$197,MATCH($A86,'raw-data'!$A:$A,1),MATCH(FV$1,'raw-data'!$1:$1,1))/VLOOKUP($A86,'raw-data'!$A:$B,2,TRUE),"")</f>
        <v/>
      </c>
      <c r="FW86" s="1" t="str">
        <f>IF(INDEX('raw-data'!$A$1:$GQ$197,MATCH($A86,'raw-data'!$A:$A,1),MATCH(FW$1,'raw-data'!$1:$1,1))&lt;&gt;"",
$D86*INDEX('raw-data'!$A$1:$GQ$197,MATCH($A86,'raw-data'!$A:$A,1),MATCH(FW$1,'raw-data'!$1:$1,1))/VLOOKUP($A86,'raw-data'!$A:$B,2,TRUE),"")</f>
        <v/>
      </c>
      <c r="FX86" s="1" t="str">
        <f>IF(INDEX('raw-data'!$A$1:$GQ$197,MATCH($A86,'raw-data'!$A:$A,1),MATCH(FX$1,'raw-data'!$1:$1,1))&lt;&gt;"",
$D86*INDEX('raw-data'!$A$1:$GQ$197,MATCH($A86,'raw-data'!$A:$A,1),MATCH(FX$1,'raw-data'!$1:$1,1))/VLOOKUP($A86,'raw-data'!$A:$B,2,TRUE),"")</f>
        <v/>
      </c>
      <c r="FY86" s="1" t="str">
        <f>IF(INDEX('raw-data'!$A$1:$GQ$197,MATCH($A86,'raw-data'!$A:$A,1),MATCH(FY$1,'raw-data'!$1:$1,1))&lt;&gt;"",
$D86*INDEX('raw-data'!$A$1:$GQ$197,MATCH($A86,'raw-data'!$A:$A,1),MATCH(FY$1,'raw-data'!$1:$1,1))/VLOOKUP($A86,'raw-data'!$A:$B,2,TRUE),"")</f>
        <v/>
      </c>
      <c r="FZ86" s="1" t="str">
        <f>IF(INDEX('raw-data'!$A$1:$GQ$197,MATCH($A86,'raw-data'!$A:$A,1),MATCH(FZ$1,'raw-data'!$1:$1,1))&lt;&gt;"",
$D86*INDEX('raw-data'!$A$1:$GQ$197,MATCH($A86,'raw-data'!$A:$A,1),MATCH(FZ$1,'raw-data'!$1:$1,1))/VLOOKUP($A86,'raw-data'!$A:$B,2,TRUE),"")</f>
        <v/>
      </c>
      <c r="GA86" s="1" t="str">
        <f>IF(INDEX('raw-data'!$A$1:$GQ$197,MATCH($A86,'raw-data'!$A:$A,1),MATCH(GA$1,'raw-data'!$1:$1,1))&lt;&gt;"",
$D86*INDEX('raw-data'!$A$1:$GQ$197,MATCH($A86,'raw-data'!$A:$A,1),MATCH(GA$1,'raw-data'!$1:$1,1))/VLOOKUP($A86,'raw-data'!$A:$B,2,TRUE),"")</f>
        <v/>
      </c>
      <c r="GB86" s="1" t="str">
        <f>IF(INDEX('raw-data'!$A$1:$GQ$197,MATCH($A86,'raw-data'!$A:$A,1),MATCH(GB$1,'raw-data'!$1:$1,1))&lt;&gt;"",
$D86*INDEX('raw-data'!$A$1:$GQ$197,MATCH($A86,'raw-data'!$A:$A,1),MATCH(GB$1,'raw-data'!$1:$1,1))/VLOOKUP($A86,'raw-data'!$A:$B,2,TRUE),"")</f>
        <v/>
      </c>
      <c r="GC86" s="1" t="str">
        <f>IF(INDEX('raw-data'!$A$1:$GQ$197,MATCH($A86,'raw-data'!$A:$A,1),MATCH(GC$1,'raw-data'!$1:$1,1))&lt;&gt;"",
$D86*INDEX('raw-data'!$A$1:$GQ$197,MATCH($A86,'raw-data'!$A:$A,1),MATCH(GC$1,'raw-data'!$1:$1,1))/VLOOKUP($A86,'raw-data'!$A:$B,2,TRUE),"")</f>
        <v/>
      </c>
      <c r="GD86" s="1" t="str">
        <f>IF(INDEX('raw-data'!$A$1:$GQ$197,MATCH($A86,'raw-data'!$A:$A,1),MATCH(GD$1,'raw-data'!$1:$1,1))&lt;&gt;"",
$D86*INDEX('raw-data'!$A$1:$GQ$197,MATCH($A86,'raw-data'!$A:$A,1),MATCH(GD$1,'raw-data'!$1:$1,1))/VLOOKUP($A86,'raw-data'!$A:$B,2,TRUE),"")</f>
        <v/>
      </c>
      <c r="GE86" s="1" t="str">
        <f>IF(INDEX('raw-data'!$A$1:$GQ$197,MATCH($A86,'raw-data'!$A:$A,1),MATCH(GE$1,'raw-data'!$1:$1,1))&lt;&gt;"",
$D86*INDEX('raw-data'!$A$1:$GQ$197,MATCH($A86,'raw-data'!$A:$A,1),MATCH(GE$1,'raw-data'!$1:$1,1))/VLOOKUP($A86,'raw-data'!$A:$B,2,TRUE),"")</f>
        <v/>
      </c>
      <c r="GF86" s="1" t="str">
        <f>IF(INDEX('raw-data'!$A$1:$GQ$197,MATCH($A86,'raw-data'!$A:$A,1),MATCH(GF$1,'raw-data'!$1:$1,1))&lt;&gt;"",
$D86*INDEX('raw-data'!$A$1:$GQ$197,MATCH($A86,'raw-data'!$A:$A,1),MATCH(GF$1,'raw-data'!$1:$1,1))/VLOOKUP($A86,'raw-data'!$A:$B,2,TRUE),"")</f>
        <v/>
      </c>
      <c r="GG86" s="1" t="str">
        <f>IF(INDEX('raw-data'!$A$1:$GQ$197,MATCH($A86,'raw-data'!$A:$A,1),MATCH(GG$1,'raw-data'!$1:$1,1))&lt;&gt;"",
$D86*INDEX('raw-data'!$A$1:$GQ$197,MATCH($A86,'raw-data'!$A:$A,1),MATCH(GG$1,'raw-data'!$1:$1,1))/VLOOKUP($A86,'raw-data'!$A:$B,2,TRUE),"")</f>
        <v/>
      </c>
      <c r="GH86" s="1" t="str">
        <f>IF(INDEX('raw-data'!$A$1:$GQ$197,MATCH($A86,'raw-data'!$A:$A,1),MATCH(GH$1,'raw-data'!$1:$1,1))&lt;&gt;"",
$D86*INDEX('raw-data'!$A$1:$GQ$197,MATCH($A86,'raw-data'!$A:$A,1),MATCH(GH$1,'raw-data'!$1:$1,1))/VLOOKUP($A86,'raw-data'!$A:$B,2,TRUE),"")</f>
        <v/>
      </c>
      <c r="GI86" s="1" t="str">
        <f>IF(INDEX('raw-data'!$A$1:$GQ$197,MATCH($A86,'raw-data'!$A:$A,1),MATCH(GI$1,'raw-data'!$1:$1,1))&lt;&gt;"",
$D86*INDEX('raw-data'!$A$1:$GQ$197,MATCH($A86,'raw-data'!$A:$A,1),MATCH(GI$1,'raw-data'!$1:$1,1))/VLOOKUP($A86,'raw-data'!$A:$B,2,TRUE),"")</f>
        <v/>
      </c>
      <c r="GJ86" s="1" t="str">
        <f>IF(INDEX('raw-data'!$A$1:$GQ$197,MATCH($A86,'raw-data'!$A:$A,1),MATCH(GJ$1,'raw-data'!$1:$1,1))&lt;&gt;"",
$D86*INDEX('raw-data'!$A$1:$GQ$197,MATCH($A86,'raw-data'!$A:$A,1),MATCH(GJ$1,'raw-data'!$1:$1,1))/VLOOKUP($A86,'raw-data'!$A:$B,2,TRUE),"")</f>
        <v/>
      </c>
      <c r="GK86" s="1" t="str">
        <f>IF(INDEX('raw-data'!$A$1:$GQ$197,MATCH($A86,'raw-data'!$A:$A,1),MATCH(GK$1,'raw-data'!$1:$1,1))&lt;&gt;"",
$D86*INDEX('raw-data'!$A$1:$GQ$197,MATCH($A86,'raw-data'!$A:$A,1),MATCH(GK$1,'raw-data'!$1:$1,1))/VLOOKUP($A86,'raw-data'!$A:$B,2,TRUE),"")</f>
        <v/>
      </c>
      <c r="GL86" s="1" t="str">
        <f>IF(INDEX('raw-data'!$A$1:$GQ$197,MATCH($A86,'raw-data'!$A:$A,1),MATCH(GL$1,'raw-data'!$1:$1,1))&lt;&gt;"",
$D86*INDEX('raw-data'!$A$1:$GQ$197,MATCH($A86,'raw-data'!$A:$A,1),MATCH(GL$1,'raw-data'!$1:$1,1))/VLOOKUP($A86,'raw-data'!$A:$B,2,TRUE),"")</f>
        <v/>
      </c>
      <c r="GM86" s="1" t="str">
        <f>IF(INDEX('raw-data'!$A$1:$GQ$197,MATCH($A86,'raw-data'!$A:$A,1),MATCH(GM$1,'raw-data'!$1:$1,1))&lt;&gt;"",
$D86*INDEX('raw-data'!$A$1:$GQ$197,MATCH($A86,'raw-data'!$A:$A,1),MATCH(GM$1,'raw-data'!$1:$1,1))/VLOOKUP($A86,'raw-data'!$A:$B,2,TRUE),"")</f>
        <v/>
      </c>
      <c r="GN86" s="1" t="str">
        <f>IF(INDEX('raw-data'!$A$1:$GQ$197,MATCH($A86,'raw-data'!$A:$A,1),MATCH(GN$1,'raw-data'!$1:$1,1))&lt;&gt;"",
$D86*INDEX('raw-data'!$A$1:$GQ$197,MATCH($A86,'raw-data'!$A:$A,1),MATCH(GN$1,'raw-data'!$1:$1,1))/VLOOKUP($A86,'raw-data'!$A:$B,2,TRUE),"")</f>
        <v/>
      </c>
      <c r="GO86" s="1" t="str">
        <f>IF(INDEX('raw-data'!$A$1:$GQ$197,MATCH($A86,'raw-data'!$A:$A,1),MATCH(GO$1,'raw-data'!$1:$1,1))&lt;&gt;"",
$D86*INDEX('raw-data'!$A$1:$GQ$197,MATCH($A86,'raw-data'!$A:$A,1),MATCH(GO$1,'raw-data'!$1:$1,1))/VLOOKUP($A86,'raw-data'!$A:$B,2,TRUE),"")</f>
        <v/>
      </c>
      <c r="GP86" s="1" t="str">
        <f>IF(INDEX('raw-data'!$A$1:$GQ$197,MATCH($A86,'raw-data'!$A:$A,1),MATCH(GP$1,'raw-data'!$1:$1,1))&lt;&gt;"",
$D86*INDEX('raw-data'!$A$1:$GQ$197,MATCH($A86,'raw-data'!$A:$A,1),MATCH(GP$1,'raw-data'!$1:$1,1))/VLOOKUP($A86,'raw-data'!$A:$B,2,TRUE),"")</f>
        <v/>
      </c>
      <c r="GQ86" s="1" t="str">
        <f>IF(INDEX('raw-data'!$A$1:$GQ$197,MATCH($A86,'raw-data'!$A:$A,1),MATCH(GQ$1,'raw-data'!$1:$1,1))&lt;&gt;"",
$D86*INDEX('raw-data'!$A$1:$GQ$197,MATCH($A86,'raw-data'!$A:$A,1),MATCH(GQ$1,'raw-data'!$1:$1,1))/VLOOKUP($A86,'raw-data'!$A:$B,2,TRUE),"")</f>
        <v/>
      </c>
    </row>
    <row r="87" spans="1:199" ht="15.75" x14ac:dyDescent="0.3">
      <c r="A87" s="3" t="s">
        <v>8</v>
      </c>
      <c r="B87" s="1">
        <f>IF(VLOOKUP(A87,'DATA-VIEW'!G:H,2,FALSE)=0,0,VLOOKUP(A87,'DATA-VIEW'!G:H,2,FALSE))</f>
        <v>0</v>
      </c>
      <c r="C87" s="1">
        <f t="shared" si="7"/>
        <v>0</v>
      </c>
      <c r="D87" s="1">
        <f>IFERROR(C87*VLOOKUP($A87,'raw-data'!A:C,2,TRUE)/VLOOKUP(A87,'raw-data'!A:C,3,TRUE),"")</f>
        <v>0</v>
      </c>
      <c r="E87" s="1" t="str">
        <f>IF(INDEX('raw-data'!$A$1:$GQ$197,MATCH($A87,'raw-data'!$A:$A,1),MATCH(E$1,'raw-data'!$1:$1,1))&lt;&gt;"",
$D87*INDEX('raw-data'!$A$1:$GQ$197,MATCH($A87,'raw-data'!$A:$A,1),MATCH(E$1,'raw-data'!$1:$1,1))/VLOOKUP($A87,'raw-data'!$A:$B,2,TRUE),"")</f>
        <v/>
      </c>
      <c r="F87" s="1" t="str">
        <f>IF(INDEX('raw-data'!$A$1:$GQ$197,MATCH($A87,'raw-data'!$A:$A,1),MATCH(F$1,'raw-data'!$1:$1,1))&lt;&gt;"",
$D87*INDEX('raw-data'!$A$1:$GQ$197,MATCH($A87,'raw-data'!$A:$A,1),MATCH(F$1,'raw-data'!$1:$1,1))/VLOOKUP($A87,'raw-data'!$A:$B,2,TRUE),"")</f>
        <v/>
      </c>
      <c r="G87" s="1" t="str">
        <f>IF(INDEX('raw-data'!$A$1:$GQ$197,MATCH($A87,'raw-data'!$A:$A,1),MATCH(G$1,'raw-data'!$1:$1,1))&lt;&gt;"",
$D87*INDEX('raw-data'!$A$1:$GQ$197,MATCH($A87,'raw-data'!$A:$A,1),MATCH(G$1,'raw-data'!$1:$1,1))/VLOOKUP($A87,'raw-data'!$A:$B,2,TRUE),"")</f>
        <v/>
      </c>
      <c r="H87" s="1" t="str">
        <f>IF(INDEX('raw-data'!$A$1:$GQ$197,MATCH($A87,'raw-data'!$A:$A,1),MATCH(H$1,'raw-data'!$1:$1,1))&lt;&gt;"",
$D87*INDEX('raw-data'!$A$1:$GQ$197,MATCH($A87,'raw-data'!$A:$A,1),MATCH(H$1,'raw-data'!$1:$1,1))/VLOOKUP($A87,'raw-data'!$A:$B,2,TRUE),"")</f>
        <v/>
      </c>
      <c r="I87" s="1" t="str">
        <f>IF(INDEX('raw-data'!$A$1:$GQ$197,MATCH($A87,'raw-data'!$A:$A,1),MATCH(I$1,'raw-data'!$1:$1,1))&lt;&gt;"",
$D87*INDEX('raw-data'!$A$1:$GQ$197,MATCH($A87,'raw-data'!$A:$A,1),MATCH(I$1,'raw-data'!$1:$1,1))/VLOOKUP($A87,'raw-data'!$A:$B,2,TRUE),"")</f>
        <v/>
      </c>
      <c r="J87" s="1" t="str">
        <f>IF(INDEX('raw-data'!$A$1:$GQ$197,MATCH($A87,'raw-data'!$A:$A,1),MATCH(J$1,'raw-data'!$1:$1,1))&lt;&gt;"",
$D87*INDEX('raw-data'!$A$1:$GQ$197,MATCH($A87,'raw-data'!$A:$A,1),MATCH(J$1,'raw-data'!$1:$1,1))/VLOOKUP($A87,'raw-data'!$A:$B,2,TRUE),"")</f>
        <v/>
      </c>
      <c r="K87" s="1" t="str">
        <f>IF(INDEX('raw-data'!$A$1:$GQ$197,MATCH($A87,'raw-data'!$A:$A,1),MATCH(K$1,'raw-data'!$1:$1,1))&lt;&gt;"",
$D87*INDEX('raw-data'!$A$1:$GQ$197,MATCH($A87,'raw-data'!$A:$A,1),MATCH(K$1,'raw-data'!$1:$1,1))/VLOOKUP($A87,'raw-data'!$A:$B,2,TRUE),"")</f>
        <v/>
      </c>
      <c r="L87" s="1" t="str">
        <f>IF(INDEX('raw-data'!$A$1:$GQ$197,MATCH($A87,'raw-data'!$A:$A,1),MATCH(L$1,'raw-data'!$1:$1,1))&lt;&gt;"",
$D87*INDEX('raw-data'!$A$1:$GQ$197,MATCH($A87,'raw-data'!$A:$A,1),MATCH(L$1,'raw-data'!$1:$1,1))/VLOOKUP($A87,'raw-data'!$A:$B,2,TRUE),"")</f>
        <v/>
      </c>
      <c r="M87" s="1" t="str">
        <f>IF(INDEX('raw-data'!$A$1:$GQ$197,MATCH($A87,'raw-data'!$A:$A,1),MATCH(M$1,'raw-data'!$1:$1,1))&lt;&gt;"",
$D87*INDEX('raw-data'!$A$1:$GQ$197,MATCH($A87,'raw-data'!$A:$A,1),MATCH(M$1,'raw-data'!$1:$1,1))/VLOOKUP($A87,'raw-data'!$A:$B,2,TRUE),"")</f>
        <v/>
      </c>
      <c r="N87" s="1" t="str">
        <f>IF(INDEX('raw-data'!$A$1:$GQ$197,MATCH($A87,'raw-data'!$A:$A,1),MATCH(N$1,'raw-data'!$1:$1,1))&lt;&gt;"",
$D87*INDEX('raw-data'!$A$1:$GQ$197,MATCH($A87,'raw-data'!$A:$A,1),MATCH(N$1,'raw-data'!$1:$1,1))/VLOOKUP($A87,'raw-data'!$A:$B,2,TRUE),"")</f>
        <v/>
      </c>
      <c r="O87" s="1" t="str">
        <f>IF(INDEX('raw-data'!$A$1:$GQ$197,MATCH($A87,'raw-data'!$A:$A,1),MATCH(O$1,'raw-data'!$1:$1,1))&lt;&gt;"",
$D87*INDEX('raw-data'!$A$1:$GQ$197,MATCH($A87,'raw-data'!$A:$A,1),MATCH(O$1,'raw-data'!$1:$1,1))/VLOOKUP($A87,'raw-data'!$A:$B,2,TRUE),"")</f>
        <v/>
      </c>
      <c r="P87" s="1" t="str">
        <f>IF(INDEX('raw-data'!$A$1:$GQ$197,MATCH($A87,'raw-data'!$A:$A,1),MATCH(P$1,'raw-data'!$1:$1,1))&lt;&gt;"",
$D87*INDEX('raw-data'!$A$1:$GQ$197,MATCH($A87,'raw-data'!$A:$A,1),MATCH(P$1,'raw-data'!$1:$1,1))/VLOOKUP($A87,'raw-data'!$A:$B,2,TRUE),"")</f>
        <v/>
      </c>
      <c r="Q87" s="1" t="str">
        <f>IF(INDEX('raw-data'!$A$1:$GQ$197,MATCH($A87,'raw-data'!$A:$A,1),MATCH(Q$1,'raw-data'!$1:$1,1))&lt;&gt;"",
$D87*INDEX('raw-data'!$A$1:$GQ$197,MATCH($A87,'raw-data'!$A:$A,1),MATCH(Q$1,'raw-data'!$1:$1,1))/VLOOKUP($A87,'raw-data'!$A:$B,2,TRUE),"")</f>
        <v/>
      </c>
      <c r="R87" s="1" t="str">
        <f>IF(INDEX('raw-data'!$A$1:$GQ$197,MATCH($A87,'raw-data'!$A:$A,1),MATCH(R$1,'raw-data'!$1:$1,1))&lt;&gt;"",
$D87*INDEX('raw-data'!$A$1:$GQ$197,MATCH($A87,'raw-data'!$A:$A,1),MATCH(R$1,'raw-data'!$1:$1,1))/VLOOKUP($A87,'raw-data'!$A:$B,2,TRUE),"")</f>
        <v/>
      </c>
      <c r="S87" s="1" t="str">
        <f>IF(INDEX('raw-data'!$A$1:$GQ$197,MATCH($A87,'raw-data'!$A:$A,1),MATCH(S$1,'raw-data'!$1:$1,1))&lt;&gt;"",
$D87*INDEX('raw-data'!$A$1:$GQ$197,MATCH($A87,'raw-data'!$A:$A,1),MATCH(S$1,'raw-data'!$1:$1,1))/VLOOKUP($A87,'raw-data'!$A:$B,2,TRUE),"")</f>
        <v/>
      </c>
      <c r="T87" s="1" t="str">
        <f>IF(INDEX('raw-data'!$A$1:$GQ$197,MATCH($A87,'raw-data'!$A:$A,1),MATCH(T$1,'raw-data'!$1:$1,1))&lt;&gt;"",
$D87*INDEX('raw-data'!$A$1:$GQ$197,MATCH($A87,'raw-data'!$A:$A,1),MATCH(T$1,'raw-data'!$1:$1,1))/VLOOKUP($A87,'raw-data'!$A:$B,2,TRUE),"")</f>
        <v/>
      </c>
      <c r="U87" s="1" t="str">
        <f>IF(INDEX('raw-data'!$A$1:$GQ$197,MATCH($A87,'raw-data'!$A:$A,1),MATCH(U$1,'raw-data'!$1:$1,1))&lt;&gt;"",
$D87*INDEX('raw-data'!$A$1:$GQ$197,MATCH($A87,'raw-data'!$A:$A,1),MATCH(U$1,'raw-data'!$1:$1,1))/VLOOKUP($A87,'raw-data'!$A:$B,2,TRUE),"")</f>
        <v/>
      </c>
      <c r="V87" s="1" t="str">
        <f>IF(INDEX('raw-data'!$A$1:$GQ$197,MATCH($A87,'raw-data'!$A:$A,1),MATCH(V$1,'raw-data'!$1:$1,1))&lt;&gt;"",
$D87*INDEX('raw-data'!$A$1:$GQ$197,MATCH($A87,'raw-data'!$A:$A,1),MATCH(V$1,'raw-data'!$1:$1,1))/VLOOKUP($A87,'raw-data'!$A:$B,2,TRUE),"")</f>
        <v/>
      </c>
      <c r="W87" s="1" t="str">
        <f>IF(INDEX('raw-data'!$A$1:$GQ$197,MATCH($A87,'raw-data'!$A:$A,1),MATCH(W$1,'raw-data'!$1:$1,1))&lt;&gt;"",
$D87*INDEX('raw-data'!$A$1:$GQ$197,MATCH($A87,'raw-data'!$A:$A,1),MATCH(W$1,'raw-data'!$1:$1,1))/VLOOKUP($A87,'raw-data'!$A:$B,2,TRUE),"")</f>
        <v/>
      </c>
      <c r="X87" s="1" t="str">
        <f>IF(INDEX('raw-data'!$A$1:$GQ$197,MATCH($A87,'raw-data'!$A:$A,1),MATCH(X$1,'raw-data'!$1:$1,1))&lt;&gt;"",
$D87*INDEX('raw-data'!$A$1:$GQ$197,MATCH($A87,'raw-data'!$A:$A,1),MATCH(X$1,'raw-data'!$1:$1,1))/VLOOKUP($A87,'raw-data'!$A:$B,2,TRUE),"")</f>
        <v/>
      </c>
      <c r="Y87" s="1" t="str">
        <f>IF(INDEX('raw-data'!$A$1:$GQ$197,MATCH($A87,'raw-data'!$A:$A,1),MATCH(Y$1,'raw-data'!$1:$1,1))&lt;&gt;"",
$D87*INDEX('raw-data'!$A$1:$GQ$197,MATCH($A87,'raw-data'!$A:$A,1),MATCH(Y$1,'raw-data'!$1:$1,1))/VLOOKUP($A87,'raw-data'!$A:$B,2,TRUE),"")</f>
        <v/>
      </c>
      <c r="Z87" s="1" t="str">
        <f>IF(INDEX('raw-data'!$A$1:$GQ$197,MATCH($A87,'raw-data'!$A:$A,1),MATCH(Z$1,'raw-data'!$1:$1,1))&lt;&gt;"",
$D87*INDEX('raw-data'!$A$1:$GQ$197,MATCH($A87,'raw-data'!$A:$A,1),MATCH(Z$1,'raw-data'!$1:$1,1))/VLOOKUP($A87,'raw-data'!$A:$B,2,TRUE),"")</f>
        <v/>
      </c>
      <c r="AA87" s="1" t="str">
        <f>IF(INDEX('raw-data'!$A$1:$GQ$197,MATCH($A87,'raw-data'!$A:$A,1),MATCH(AA$1,'raw-data'!$1:$1,1))&lt;&gt;"",
$D87*INDEX('raw-data'!$A$1:$GQ$197,MATCH($A87,'raw-data'!$A:$A,1),MATCH(AA$1,'raw-data'!$1:$1,1))/VLOOKUP($A87,'raw-data'!$A:$B,2,TRUE),"")</f>
        <v/>
      </c>
      <c r="AB87" s="1" t="str">
        <f>IF(INDEX('raw-data'!$A$1:$GQ$197,MATCH($A87,'raw-data'!$A:$A,1),MATCH(AB$1,'raw-data'!$1:$1,1))&lt;&gt;"",
$D87*INDEX('raw-data'!$A$1:$GQ$197,MATCH($A87,'raw-data'!$A:$A,1),MATCH(AB$1,'raw-data'!$1:$1,1))/VLOOKUP($A87,'raw-data'!$A:$B,2,TRUE),"")</f>
        <v/>
      </c>
      <c r="AC87" s="1" t="str">
        <f>IF(INDEX('raw-data'!$A$1:$GQ$197,MATCH($A87,'raw-data'!$A:$A,1),MATCH(AC$1,'raw-data'!$1:$1,1))&lt;&gt;"",
$D87*INDEX('raw-data'!$A$1:$GQ$197,MATCH($A87,'raw-data'!$A:$A,1),MATCH(AC$1,'raw-data'!$1:$1,1))/VLOOKUP($A87,'raw-data'!$A:$B,2,TRUE),"")</f>
        <v/>
      </c>
      <c r="AD87" s="1" t="str">
        <f>IF(INDEX('raw-data'!$A$1:$GQ$197,MATCH($A87,'raw-data'!$A:$A,1),MATCH(AD$1,'raw-data'!$1:$1,1))&lt;&gt;"",
$D87*INDEX('raw-data'!$A$1:$GQ$197,MATCH($A87,'raw-data'!$A:$A,1),MATCH(AD$1,'raw-data'!$1:$1,1))/VLOOKUP($A87,'raw-data'!$A:$B,2,TRUE),"")</f>
        <v/>
      </c>
      <c r="AE87" s="1" t="str">
        <f>IF(INDEX('raw-data'!$A$1:$GQ$197,MATCH($A87,'raw-data'!$A:$A,1),MATCH(AE$1,'raw-data'!$1:$1,1))&lt;&gt;"",
$D87*INDEX('raw-data'!$A$1:$GQ$197,MATCH($A87,'raw-data'!$A:$A,1),MATCH(AE$1,'raw-data'!$1:$1,1))/VLOOKUP($A87,'raw-data'!$A:$B,2,TRUE),"")</f>
        <v/>
      </c>
      <c r="AF87" s="1" t="str">
        <f>IF(INDEX('raw-data'!$A$1:$GQ$197,MATCH($A87,'raw-data'!$A:$A,1),MATCH(AF$1,'raw-data'!$1:$1,1))&lt;&gt;"",
$D87*INDEX('raw-data'!$A$1:$GQ$197,MATCH($A87,'raw-data'!$A:$A,1),MATCH(AF$1,'raw-data'!$1:$1,1))/VLOOKUP($A87,'raw-data'!$A:$B,2,TRUE),"")</f>
        <v/>
      </c>
      <c r="AG87" s="1" t="str">
        <f>IF(INDEX('raw-data'!$A$1:$GQ$197,MATCH($A87,'raw-data'!$A:$A,1),MATCH(AG$1,'raw-data'!$1:$1,1))&lt;&gt;"",
$D87*INDEX('raw-data'!$A$1:$GQ$197,MATCH($A87,'raw-data'!$A:$A,1),MATCH(AG$1,'raw-data'!$1:$1,1))/VLOOKUP($A87,'raw-data'!$A:$B,2,TRUE),"")</f>
        <v/>
      </c>
      <c r="AH87" s="1" t="str">
        <f>IF(INDEX('raw-data'!$A$1:$GQ$197,MATCH($A87,'raw-data'!$A:$A,1),MATCH(AH$1,'raw-data'!$1:$1,1))&lt;&gt;"",
$D87*INDEX('raw-data'!$A$1:$GQ$197,MATCH($A87,'raw-data'!$A:$A,1),MATCH(AH$1,'raw-data'!$1:$1,1))/VLOOKUP($A87,'raw-data'!$A:$B,2,TRUE),"")</f>
        <v/>
      </c>
      <c r="AI87" s="1" t="str">
        <f>IF(INDEX('raw-data'!$A$1:$GQ$197,MATCH($A87,'raw-data'!$A:$A,1),MATCH(AI$1,'raw-data'!$1:$1,1))&lt;&gt;"",
$D87*INDEX('raw-data'!$A$1:$GQ$197,MATCH($A87,'raw-data'!$A:$A,1),MATCH(AI$1,'raw-data'!$1:$1,1))/VLOOKUP($A87,'raw-data'!$A:$B,2,TRUE),"")</f>
        <v/>
      </c>
      <c r="AJ87" s="1" t="str">
        <f>IF(INDEX('raw-data'!$A$1:$GQ$197,MATCH($A87,'raw-data'!$A:$A,1),MATCH(AJ$1,'raw-data'!$1:$1,1))&lt;&gt;"",
$D87*INDEX('raw-data'!$A$1:$GQ$197,MATCH($A87,'raw-data'!$A:$A,1),MATCH(AJ$1,'raw-data'!$1:$1,1))/VLOOKUP($A87,'raw-data'!$A:$B,2,TRUE),"")</f>
        <v/>
      </c>
      <c r="AK87" s="1" t="str">
        <f>IF(INDEX('raw-data'!$A$1:$GQ$197,MATCH($A87,'raw-data'!$A:$A,1),MATCH(AK$1,'raw-data'!$1:$1,1))&lt;&gt;"",
$D87*INDEX('raw-data'!$A$1:$GQ$197,MATCH($A87,'raw-data'!$A:$A,1),MATCH(AK$1,'raw-data'!$1:$1,1))/VLOOKUP($A87,'raw-data'!$A:$B,2,TRUE),"")</f>
        <v/>
      </c>
      <c r="AL87" s="1" t="str">
        <f>IF(INDEX('raw-data'!$A$1:$GQ$197,MATCH($A87,'raw-data'!$A:$A,1),MATCH(AL$1,'raw-data'!$1:$1,1))&lt;&gt;"",
$D87*INDEX('raw-data'!$A$1:$GQ$197,MATCH($A87,'raw-data'!$A:$A,1),MATCH(AL$1,'raw-data'!$1:$1,1))/VLOOKUP($A87,'raw-data'!$A:$B,2,TRUE),"")</f>
        <v/>
      </c>
      <c r="AM87" s="1" t="str">
        <f>IF(INDEX('raw-data'!$A$1:$GQ$197,MATCH($A87,'raw-data'!$A:$A,1),MATCH(AM$1,'raw-data'!$1:$1,1))&lt;&gt;"",
$D87*INDEX('raw-data'!$A$1:$GQ$197,MATCH($A87,'raw-data'!$A:$A,1),MATCH(AM$1,'raw-data'!$1:$1,1))/VLOOKUP($A87,'raw-data'!$A:$B,2,TRUE),"")</f>
        <v/>
      </c>
      <c r="AN87" s="1" t="str">
        <f>IF(INDEX('raw-data'!$A$1:$GQ$197,MATCH($A87,'raw-data'!$A:$A,1),MATCH(AN$1,'raw-data'!$1:$1,1))&lt;&gt;"",
$D87*INDEX('raw-data'!$A$1:$GQ$197,MATCH($A87,'raw-data'!$A:$A,1),MATCH(AN$1,'raw-data'!$1:$1,1))/VLOOKUP($A87,'raw-data'!$A:$B,2,TRUE),"")</f>
        <v/>
      </c>
      <c r="AO87" s="1" t="str">
        <f>IF(INDEX('raw-data'!$A$1:$GQ$197,MATCH($A87,'raw-data'!$A:$A,1),MATCH(AO$1,'raw-data'!$1:$1,1))&lt;&gt;"",
$D87*INDEX('raw-data'!$A$1:$GQ$197,MATCH($A87,'raw-data'!$A:$A,1),MATCH(AO$1,'raw-data'!$1:$1,1))/VLOOKUP($A87,'raw-data'!$A:$B,2,TRUE),"")</f>
        <v/>
      </c>
      <c r="AP87" s="1" t="str">
        <f>IF(INDEX('raw-data'!$A$1:$GQ$197,MATCH($A87,'raw-data'!$A:$A,1),MATCH(AP$1,'raw-data'!$1:$1,1))&lt;&gt;"",
$D87*INDEX('raw-data'!$A$1:$GQ$197,MATCH($A87,'raw-data'!$A:$A,1),MATCH(AP$1,'raw-data'!$1:$1,1))/VLOOKUP($A87,'raw-data'!$A:$B,2,TRUE),"")</f>
        <v/>
      </c>
      <c r="AQ87" s="1" t="str">
        <f>IF(INDEX('raw-data'!$A$1:$GQ$197,MATCH($A87,'raw-data'!$A:$A,1),MATCH(AQ$1,'raw-data'!$1:$1,1))&lt;&gt;"",
$D87*INDEX('raw-data'!$A$1:$GQ$197,MATCH($A87,'raw-data'!$A:$A,1),MATCH(AQ$1,'raw-data'!$1:$1,1))/VLOOKUP($A87,'raw-data'!$A:$B,2,TRUE),"")</f>
        <v/>
      </c>
      <c r="AR87" s="1" t="str">
        <f>IF(INDEX('raw-data'!$A$1:$GQ$197,MATCH($A87,'raw-data'!$A:$A,1),MATCH(AR$1,'raw-data'!$1:$1,1))&lt;&gt;"",
$D87*INDEX('raw-data'!$A$1:$GQ$197,MATCH($A87,'raw-data'!$A:$A,1),MATCH(AR$1,'raw-data'!$1:$1,1))/VLOOKUP($A87,'raw-data'!$A:$B,2,TRUE),"")</f>
        <v/>
      </c>
      <c r="AS87" s="1" t="str">
        <f>IF(INDEX('raw-data'!$A$1:$GQ$197,MATCH($A87,'raw-data'!$A:$A,1),MATCH(AS$1,'raw-data'!$1:$1,1))&lt;&gt;"",
$D87*INDEX('raw-data'!$A$1:$GQ$197,MATCH($A87,'raw-data'!$A:$A,1),MATCH(AS$1,'raw-data'!$1:$1,1))/VLOOKUP($A87,'raw-data'!$A:$B,2,TRUE),"")</f>
        <v/>
      </c>
      <c r="AT87" s="1" t="str">
        <f>IF(INDEX('raw-data'!$A$1:$GQ$197,MATCH($A87,'raw-data'!$A:$A,1),MATCH(AT$1,'raw-data'!$1:$1,1))&lt;&gt;"",
$D87*INDEX('raw-data'!$A$1:$GQ$197,MATCH($A87,'raw-data'!$A:$A,1),MATCH(AT$1,'raw-data'!$1:$1,1))/VLOOKUP($A87,'raw-data'!$A:$B,2,TRUE),"")</f>
        <v/>
      </c>
      <c r="AU87" s="1" t="str">
        <f>IF(INDEX('raw-data'!$A$1:$GQ$197,MATCH($A87,'raw-data'!$A:$A,1),MATCH(AU$1,'raw-data'!$1:$1,1))&lt;&gt;"",
$D87*INDEX('raw-data'!$A$1:$GQ$197,MATCH($A87,'raw-data'!$A:$A,1),MATCH(AU$1,'raw-data'!$1:$1,1))/VLOOKUP($A87,'raw-data'!$A:$B,2,TRUE),"")</f>
        <v/>
      </c>
      <c r="AV87" s="1" t="str">
        <f>IF(INDEX('raw-data'!$A$1:$GQ$197,MATCH($A87,'raw-data'!$A:$A,1),MATCH(AV$1,'raw-data'!$1:$1,1))&lt;&gt;"",
$D87*INDEX('raw-data'!$A$1:$GQ$197,MATCH($A87,'raw-data'!$A:$A,1),MATCH(AV$1,'raw-data'!$1:$1,1))/VLOOKUP($A87,'raw-data'!$A:$B,2,TRUE),"")</f>
        <v/>
      </c>
      <c r="AW87" s="1" t="str">
        <f>IF(INDEX('raw-data'!$A$1:$GQ$197,MATCH($A87,'raw-data'!$A:$A,1),MATCH(AW$1,'raw-data'!$1:$1,1))&lt;&gt;"",
$D87*INDEX('raw-data'!$A$1:$GQ$197,MATCH($A87,'raw-data'!$A:$A,1),MATCH(AW$1,'raw-data'!$1:$1,1))/VLOOKUP($A87,'raw-data'!$A:$B,2,TRUE),"")</f>
        <v/>
      </c>
      <c r="AX87" s="1" t="str">
        <f>IF(INDEX('raw-data'!$A$1:$GQ$197,MATCH($A87,'raw-data'!$A:$A,1),MATCH(AX$1,'raw-data'!$1:$1,1))&lt;&gt;"",
$D87*INDEX('raw-data'!$A$1:$GQ$197,MATCH($A87,'raw-data'!$A:$A,1),MATCH(AX$1,'raw-data'!$1:$1,1))/VLOOKUP($A87,'raw-data'!$A:$B,2,TRUE),"")</f>
        <v/>
      </c>
      <c r="AY87" s="1" t="str">
        <f>IF(INDEX('raw-data'!$A$1:$GQ$197,MATCH($A87,'raw-data'!$A:$A,1),MATCH(AY$1,'raw-data'!$1:$1,1))&lt;&gt;"",
$D87*INDEX('raw-data'!$A$1:$GQ$197,MATCH($A87,'raw-data'!$A:$A,1),MATCH(AY$1,'raw-data'!$1:$1,1))/VLOOKUP($A87,'raw-data'!$A:$B,2,TRUE),"")</f>
        <v/>
      </c>
      <c r="AZ87" s="1" t="str">
        <f>IF(INDEX('raw-data'!$A$1:$GQ$197,MATCH($A87,'raw-data'!$A:$A,1),MATCH(AZ$1,'raw-data'!$1:$1,1))&lt;&gt;"",
$D87*INDEX('raw-data'!$A$1:$GQ$197,MATCH($A87,'raw-data'!$A:$A,1),MATCH(AZ$1,'raw-data'!$1:$1,1))/VLOOKUP($A87,'raw-data'!$A:$B,2,TRUE),"")</f>
        <v/>
      </c>
      <c r="BA87" s="1" t="str">
        <f>IF(INDEX('raw-data'!$A$1:$GQ$197,MATCH($A87,'raw-data'!$A:$A,1),MATCH(BA$1,'raw-data'!$1:$1,1))&lt;&gt;"",
$D87*INDEX('raw-data'!$A$1:$GQ$197,MATCH($A87,'raw-data'!$A:$A,1),MATCH(BA$1,'raw-data'!$1:$1,1))/VLOOKUP($A87,'raw-data'!$A:$B,2,TRUE),"")</f>
        <v/>
      </c>
      <c r="BB87" s="1" t="str">
        <f>IF(INDEX('raw-data'!$A$1:$GQ$197,MATCH($A87,'raw-data'!$A:$A,1),MATCH(BB$1,'raw-data'!$1:$1,1))&lt;&gt;"",
$D87*INDEX('raw-data'!$A$1:$GQ$197,MATCH($A87,'raw-data'!$A:$A,1),MATCH(BB$1,'raw-data'!$1:$1,1))/VLOOKUP($A87,'raw-data'!$A:$B,2,TRUE),"")</f>
        <v/>
      </c>
      <c r="BC87" s="1" t="str">
        <f>IF(INDEX('raw-data'!$A$1:$GQ$197,MATCH($A87,'raw-data'!$A:$A,1),MATCH(BC$1,'raw-data'!$1:$1,1))&lt;&gt;"",
$D87*INDEX('raw-data'!$A$1:$GQ$197,MATCH($A87,'raw-data'!$A:$A,1),MATCH(BC$1,'raw-data'!$1:$1,1))/VLOOKUP($A87,'raw-data'!$A:$B,2,TRUE),"")</f>
        <v/>
      </c>
      <c r="BD87" s="1" t="str">
        <f>IF(INDEX('raw-data'!$A$1:$GQ$197,MATCH($A87,'raw-data'!$A:$A,1),MATCH(BD$1,'raw-data'!$1:$1,1))&lt;&gt;"",
$D87*INDEX('raw-data'!$A$1:$GQ$197,MATCH($A87,'raw-data'!$A:$A,1),MATCH(BD$1,'raw-data'!$1:$1,1))/VLOOKUP($A87,'raw-data'!$A:$B,2,TRUE),"")</f>
        <v/>
      </c>
      <c r="BE87" s="1" t="str">
        <f>IF(INDEX('raw-data'!$A$1:$GQ$197,MATCH($A87,'raw-data'!$A:$A,1),MATCH(BE$1,'raw-data'!$1:$1,1))&lt;&gt;"",
$D87*INDEX('raw-data'!$A$1:$GQ$197,MATCH($A87,'raw-data'!$A:$A,1),MATCH(BE$1,'raw-data'!$1:$1,1))/VLOOKUP($A87,'raw-data'!$A:$B,2,TRUE),"")</f>
        <v/>
      </c>
      <c r="BF87" s="1" t="str">
        <f>IF(INDEX('raw-data'!$A$1:$GQ$197,MATCH($A87,'raw-data'!$A:$A,1),MATCH(BF$1,'raw-data'!$1:$1,1))&lt;&gt;"",
$D87*INDEX('raw-data'!$A$1:$GQ$197,MATCH($A87,'raw-data'!$A:$A,1),MATCH(BF$1,'raw-data'!$1:$1,1))/VLOOKUP($A87,'raw-data'!$A:$B,2,TRUE),"")</f>
        <v/>
      </c>
      <c r="BG87" s="1" t="str">
        <f>IF(INDEX('raw-data'!$A$1:$GQ$197,MATCH($A87,'raw-data'!$A:$A,1),MATCH(BG$1,'raw-data'!$1:$1,1))&lt;&gt;"",
$D87*INDEX('raw-data'!$A$1:$GQ$197,MATCH($A87,'raw-data'!$A:$A,1),MATCH(BG$1,'raw-data'!$1:$1,1))/VLOOKUP($A87,'raw-data'!$A:$B,2,TRUE),"")</f>
        <v/>
      </c>
      <c r="BH87" s="1" t="str">
        <f>IF(INDEX('raw-data'!$A$1:$GQ$197,MATCH($A87,'raw-data'!$A:$A,1),MATCH(BH$1,'raw-data'!$1:$1,1))&lt;&gt;"",
$D87*INDEX('raw-data'!$A$1:$GQ$197,MATCH($A87,'raw-data'!$A:$A,1),MATCH(BH$1,'raw-data'!$1:$1,1))/VLOOKUP($A87,'raw-data'!$A:$B,2,TRUE),"")</f>
        <v/>
      </c>
      <c r="BI87" s="1" t="str">
        <f>IF(INDEX('raw-data'!$A$1:$GQ$197,MATCH($A87,'raw-data'!$A:$A,1),MATCH(BI$1,'raw-data'!$1:$1,1))&lt;&gt;"",
$D87*INDEX('raw-data'!$A$1:$GQ$197,MATCH($A87,'raw-data'!$A:$A,1),MATCH(BI$1,'raw-data'!$1:$1,1))/VLOOKUP($A87,'raw-data'!$A:$B,2,TRUE),"")</f>
        <v/>
      </c>
      <c r="BJ87" s="1" t="str">
        <f>IF(INDEX('raw-data'!$A$1:$GQ$197,MATCH($A87,'raw-data'!$A:$A,1),MATCH(BJ$1,'raw-data'!$1:$1,1))&lt;&gt;"",
$D87*INDEX('raw-data'!$A$1:$GQ$197,MATCH($A87,'raw-data'!$A:$A,1),MATCH(BJ$1,'raw-data'!$1:$1,1))/VLOOKUP($A87,'raw-data'!$A:$B,2,TRUE),"")</f>
        <v/>
      </c>
      <c r="BK87" s="1" t="str">
        <f>IF(INDEX('raw-data'!$A$1:$GQ$197,MATCH($A87,'raw-data'!$A:$A,1),MATCH(BK$1,'raw-data'!$1:$1,1))&lt;&gt;"",
$D87*INDEX('raw-data'!$A$1:$GQ$197,MATCH($A87,'raw-data'!$A:$A,1),MATCH(BK$1,'raw-data'!$1:$1,1))/VLOOKUP($A87,'raw-data'!$A:$B,2,TRUE),"")</f>
        <v/>
      </c>
      <c r="BL87" s="1" t="str">
        <f>IF(INDEX('raw-data'!$A$1:$GQ$197,MATCH($A87,'raw-data'!$A:$A,1),MATCH(BL$1,'raw-data'!$1:$1,1))&lt;&gt;"",
$D87*INDEX('raw-data'!$A$1:$GQ$197,MATCH($A87,'raw-data'!$A:$A,1),MATCH(BL$1,'raw-data'!$1:$1,1))/VLOOKUP($A87,'raw-data'!$A:$B,2,TRUE),"")</f>
        <v/>
      </c>
      <c r="BM87" s="1" t="str">
        <f>IF(INDEX('raw-data'!$A$1:$GQ$197,MATCH($A87,'raw-data'!$A:$A,1),MATCH(BM$1,'raw-data'!$1:$1,1))&lt;&gt;"",
$D87*INDEX('raw-data'!$A$1:$GQ$197,MATCH($A87,'raw-data'!$A:$A,1),MATCH(BM$1,'raw-data'!$1:$1,1))/VLOOKUP($A87,'raw-data'!$A:$B,2,TRUE),"")</f>
        <v/>
      </c>
      <c r="BN87" s="1" t="str">
        <f>IF(INDEX('raw-data'!$A$1:$GQ$197,MATCH($A87,'raw-data'!$A:$A,1),MATCH(BN$1,'raw-data'!$1:$1,1))&lt;&gt;"",
$D87*INDEX('raw-data'!$A$1:$GQ$197,MATCH($A87,'raw-data'!$A:$A,1),MATCH(BN$1,'raw-data'!$1:$1,1))/VLOOKUP($A87,'raw-data'!$A:$B,2,TRUE),"")</f>
        <v/>
      </c>
      <c r="BO87" s="1" t="str">
        <f>IF(INDEX('raw-data'!$A$1:$GQ$197,MATCH($A87,'raw-data'!$A:$A,1),MATCH(BO$1,'raw-data'!$1:$1,1))&lt;&gt;"",
$D87*INDEX('raw-data'!$A$1:$GQ$197,MATCH($A87,'raw-data'!$A:$A,1),MATCH(BO$1,'raw-data'!$1:$1,1))/VLOOKUP($A87,'raw-data'!$A:$B,2,TRUE),"")</f>
        <v/>
      </c>
      <c r="BP87" s="1" t="str">
        <f>IF(INDEX('raw-data'!$A$1:$GQ$197,MATCH($A87,'raw-data'!$A:$A,1),MATCH(BP$1,'raw-data'!$1:$1,1))&lt;&gt;"",
$D87*INDEX('raw-data'!$A$1:$GQ$197,MATCH($A87,'raw-data'!$A:$A,1),MATCH(BP$1,'raw-data'!$1:$1,1))/VLOOKUP($A87,'raw-data'!$A:$B,2,TRUE),"")</f>
        <v/>
      </c>
      <c r="BQ87" s="1" t="str">
        <f>IF(INDEX('raw-data'!$A$1:$GQ$197,MATCH($A87,'raw-data'!$A:$A,1),MATCH(BQ$1,'raw-data'!$1:$1,1))&lt;&gt;"",
$D87*INDEX('raw-data'!$A$1:$GQ$197,MATCH($A87,'raw-data'!$A:$A,1),MATCH(BQ$1,'raw-data'!$1:$1,1))/VLOOKUP($A87,'raw-data'!$A:$B,2,TRUE),"")</f>
        <v/>
      </c>
      <c r="BR87" s="1" t="str">
        <f>IF(INDEX('raw-data'!$A$1:$GQ$197,MATCH($A87,'raw-data'!$A:$A,1),MATCH(BR$1,'raw-data'!$1:$1,1))&lt;&gt;"",
$D87*INDEX('raw-data'!$A$1:$GQ$197,MATCH($A87,'raw-data'!$A:$A,1),MATCH(BR$1,'raw-data'!$1:$1,1))/VLOOKUP($A87,'raw-data'!$A:$B,2,TRUE),"")</f>
        <v/>
      </c>
      <c r="BS87" s="1" t="str">
        <f>IF(INDEX('raw-data'!$A$1:$GQ$197,MATCH($A87,'raw-data'!$A:$A,1),MATCH(BS$1,'raw-data'!$1:$1,1))&lt;&gt;"",
$D87*INDEX('raw-data'!$A$1:$GQ$197,MATCH($A87,'raw-data'!$A:$A,1),MATCH(BS$1,'raw-data'!$1:$1,1))/VLOOKUP($A87,'raw-data'!$A:$B,2,TRUE),"")</f>
        <v/>
      </c>
      <c r="BT87" s="1" t="str">
        <f>IF(INDEX('raw-data'!$A$1:$GQ$197,MATCH($A87,'raw-data'!$A:$A,1),MATCH(BT$1,'raw-data'!$1:$1,1))&lt;&gt;"",
$D87*INDEX('raw-data'!$A$1:$GQ$197,MATCH($A87,'raw-data'!$A:$A,1),MATCH(BT$1,'raw-data'!$1:$1,1))/VLOOKUP($A87,'raw-data'!$A:$B,2,TRUE),"")</f>
        <v/>
      </c>
      <c r="BU87" s="1" t="str">
        <f>IF(INDEX('raw-data'!$A$1:$GQ$197,MATCH($A87,'raw-data'!$A:$A,1),MATCH(BU$1,'raw-data'!$1:$1,1))&lt;&gt;"",
$D87*INDEX('raw-data'!$A$1:$GQ$197,MATCH($A87,'raw-data'!$A:$A,1),MATCH(BU$1,'raw-data'!$1:$1,1))/VLOOKUP($A87,'raw-data'!$A:$B,2,TRUE),"")</f>
        <v/>
      </c>
      <c r="BV87" s="1" t="str">
        <f>IF(INDEX('raw-data'!$A$1:$GQ$197,MATCH($A87,'raw-data'!$A:$A,1),MATCH(BV$1,'raw-data'!$1:$1,1))&lt;&gt;"",
$D87*INDEX('raw-data'!$A$1:$GQ$197,MATCH($A87,'raw-data'!$A:$A,1),MATCH(BV$1,'raw-data'!$1:$1,1))/VLOOKUP($A87,'raw-data'!$A:$B,2,TRUE),"")</f>
        <v/>
      </c>
      <c r="BW87" s="1" t="str">
        <f>IF(INDEX('raw-data'!$A$1:$GQ$197,MATCH($A87,'raw-data'!$A:$A,1),MATCH(BW$1,'raw-data'!$1:$1,1))&lt;&gt;"",
$D87*INDEX('raw-data'!$A$1:$GQ$197,MATCH($A87,'raw-data'!$A:$A,1),MATCH(BW$1,'raw-data'!$1:$1,1))/VLOOKUP($A87,'raw-data'!$A:$B,2,TRUE),"")</f>
        <v/>
      </c>
      <c r="BX87" s="1" t="str">
        <f>IF(INDEX('raw-data'!$A$1:$GQ$197,MATCH($A87,'raw-data'!$A:$A,1),MATCH(BX$1,'raw-data'!$1:$1,1))&lt;&gt;"",
$D87*INDEX('raw-data'!$A$1:$GQ$197,MATCH($A87,'raw-data'!$A:$A,1),MATCH(BX$1,'raw-data'!$1:$1,1))/VLOOKUP($A87,'raw-data'!$A:$B,2,TRUE),"")</f>
        <v/>
      </c>
      <c r="BY87" s="1" t="str">
        <f>IF(INDEX('raw-data'!$A$1:$GQ$197,MATCH($A87,'raw-data'!$A:$A,1),MATCH(BY$1,'raw-data'!$1:$1,1))&lt;&gt;"",
$D87*INDEX('raw-data'!$A$1:$GQ$197,MATCH($A87,'raw-data'!$A:$A,1),MATCH(BY$1,'raw-data'!$1:$1,1))/VLOOKUP($A87,'raw-data'!$A:$B,2,TRUE),"")</f>
        <v/>
      </c>
      <c r="BZ87" s="1" t="str">
        <f>IF(INDEX('raw-data'!$A$1:$GQ$197,MATCH($A87,'raw-data'!$A:$A,1),MATCH(BZ$1,'raw-data'!$1:$1,1))&lt;&gt;"",
$D87*INDEX('raw-data'!$A$1:$GQ$197,MATCH($A87,'raw-data'!$A:$A,1),MATCH(BZ$1,'raw-data'!$1:$1,1))/VLOOKUP($A87,'raw-data'!$A:$B,2,TRUE),"")</f>
        <v/>
      </c>
      <c r="CA87" s="1" t="str">
        <f>IF(INDEX('raw-data'!$A$1:$GQ$197,MATCH($A87,'raw-data'!$A:$A,1),MATCH(CA$1,'raw-data'!$1:$1,1))&lt;&gt;"",
$D87*INDEX('raw-data'!$A$1:$GQ$197,MATCH($A87,'raw-data'!$A:$A,1),MATCH(CA$1,'raw-data'!$1:$1,1))/VLOOKUP($A87,'raw-data'!$A:$B,2,TRUE),"")</f>
        <v/>
      </c>
      <c r="CB87" s="1" t="str">
        <f>IF(INDEX('raw-data'!$A$1:$GQ$197,MATCH($A87,'raw-data'!$A:$A,1),MATCH(CB$1,'raw-data'!$1:$1,1))&lt;&gt;"",
$D87*INDEX('raw-data'!$A$1:$GQ$197,MATCH($A87,'raw-data'!$A:$A,1),MATCH(CB$1,'raw-data'!$1:$1,1))/VLOOKUP($A87,'raw-data'!$A:$B,2,TRUE),"")</f>
        <v/>
      </c>
      <c r="CC87" s="1" t="str">
        <f>IF(INDEX('raw-data'!$A$1:$GQ$197,MATCH($A87,'raw-data'!$A:$A,1),MATCH(CC$1,'raw-data'!$1:$1,1))&lt;&gt;"",
$D87*INDEX('raw-data'!$A$1:$GQ$197,MATCH($A87,'raw-data'!$A:$A,1),MATCH(CC$1,'raw-data'!$1:$1,1))/VLOOKUP($A87,'raw-data'!$A:$B,2,TRUE),"")</f>
        <v/>
      </c>
      <c r="CD87" s="1" t="str">
        <f>IF(INDEX('raw-data'!$A$1:$GQ$197,MATCH($A87,'raw-data'!$A:$A,1),MATCH(CD$1,'raw-data'!$1:$1,1))&lt;&gt;"",
$D87*INDEX('raw-data'!$A$1:$GQ$197,MATCH($A87,'raw-data'!$A:$A,1),MATCH(CD$1,'raw-data'!$1:$1,1))/VLOOKUP($A87,'raw-data'!$A:$B,2,TRUE),"")</f>
        <v/>
      </c>
      <c r="CE87" s="1" t="str">
        <f>IF(INDEX('raw-data'!$A$1:$GQ$197,MATCH($A87,'raw-data'!$A:$A,1),MATCH(CE$1,'raw-data'!$1:$1,1))&lt;&gt;"",
$D87*INDEX('raw-data'!$A$1:$GQ$197,MATCH($A87,'raw-data'!$A:$A,1),MATCH(CE$1,'raw-data'!$1:$1,1))/VLOOKUP($A87,'raw-data'!$A:$B,2,TRUE),"")</f>
        <v/>
      </c>
      <c r="CF87" s="1" t="str">
        <f>IF(INDEX('raw-data'!$A$1:$GQ$197,MATCH($A87,'raw-data'!$A:$A,1),MATCH(CF$1,'raw-data'!$1:$1,1))&lt;&gt;"",
$D87*INDEX('raw-data'!$A$1:$GQ$197,MATCH($A87,'raw-data'!$A:$A,1),MATCH(CF$1,'raw-data'!$1:$1,1))/VLOOKUP($A87,'raw-data'!$A:$B,2,TRUE),"")</f>
        <v/>
      </c>
      <c r="CG87" s="1" t="str">
        <f>IF(INDEX('raw-data'!$A$1:$GQ$197,MATCH($A87,'raw-data'!$A:$A,1),MATCH(CG$1,'raw-data'!$1:$1,1))&lt;&gt;"",
$D87*INDEX('raw-data'!$A$1:$GQ$197,MATCH($A87,'raw-data'!$A:$A,1),MATCH(CG$1,'raw-data'!$1:$1,1))/VLOOKUP($A87,'raw-data'!$A:$B,2,TRUE),"")</f>
        <v/>
      </c>
      <c r="CH87" s="1" t="str">
        <f>IF(INDEX('raw-data'!$A$1:$GQ$197,MATCH($A87,'raw-data'!$A:$A,1),MATCH(CH$1,'raw-data'!$1:$1,1))&lt;&gt;"",
$D87*INDEX('raw-data'!$A$1:$GQ$197,MATCH($A87,'raw-data'!$A:$A,1),MATCH(CH$1,'raw-data'!$1:$1,1))/VLOOKUP($A87,'raw-data'!$A:$B,2,TRUE),"")</f>
        <v/>
      </c>
      <c r="CI87" s="1" t="str">
        <f>IF(INDEX('raw-data'!$A$1:$GQ$197,MATCH($A87,'raw-data'!$A:$A,1),MATCH(CI$1,'raw-data'!$1:$1,1))&lt;&gt;"",
$D87*INDEX('raw-data'!$A$1:$GQ$197,MATCH($A87,'raw-data'!$A:$A,1),MATCH(CI$1,'raw-data'!$1:$1,1))/VLOOKUP($A87,'raw-data'!$A:$B,2,TRUE),"")</f>
        <v/>
      </c>
      <c r="CJ87" s="1" t="str">
        <f>IF(INDEX('raw-data'!$A$1:$GQ$197,MATCH($A87,'raw-data'!$A:$A,1),MATCH(CJ$1,'raw-data'!$1:$1,1))&lt;&gt;"",
$D87*INDEX('raw-data'!$A$1:$GQ$197,MATCH($A87,'raw-data'!$A:$A,1),MATCH(CJ$1,'raw-data'!$1:$1,1))/VLOOKUP($A87,'raw-data'!$A:$B,2,TRUE),"")</f>
        <v/>
      </c>
      <c r="CK87" s="1" t="str">
        <f>IF(INDEX('raw-data'!$A$1:$GQ$197,MATCH($A87,'raw-data'!$A:$A,1),MATCH(CK$1,'raw-data'!$1:$1,1))&lt;&gt;"",
$D87*INDEX('raw-data'!$A$1:$GQ$197,MATCH($A87,'raw-data'!$A:$A,1),MATCH(CK$1,'raw-data'!$1:$1,1))/VLOOKUP($A87,'raw-data'!$A:$B,2,TRUE),"")</f>
        <v/>
      </c>
      <c r="CL87" s="1">
        <f>IF(INDEX('raw-data'!$A$1:$GQ$197,MATCH($A87,'raw-data'!$A:$A,1),MATCH(CL$1,'raw-data'!$1:$1,1))&lt;&gt;"",
$D87*INDEX('raw-data'!$A$1:$GQ$197,MATCH($A87,'raw-data'!$A:$A,1),MATCH(CL$1,'raw-data'!$1:$1,1))/VLOOKUP($A87,'raw-data'!$A:$B,2,TRUE),"")</f>
        <v>0</v>
      </c>
      <c r="CM87" s="1" t="str">
        <f>IF(INDEX('raw-data'!$A$1:$GQ$197,MATCH($A87,'raw-data'!$A:$A,1),MATCH(CM$1,'raw-data'!$1:$1,1))&lt;&gt;"",
$D87*INDEX('raw-data'!$A$1:$GQ$197,MATCH($A87,'raw-data'!$A:$A,1),MATCH(CM$1,'raw-data'!$1:$1,1))/VLOOKUP($A87,'raw-data'!$A:$B,2,TRUE),"")</f>
        <v/>
      </c>
      <c r="CN87" s="1" t="str">
        <f>IF(INDEX('raw-data'!$A$1:$GQ$197,MATCH($A87,'raw-data'!$A:$A,1),MATCH(CN$1,'raw-data'!$1:$1,1))&lt;&gt;"",
$D87*INDEX('raw-data'!$A$1:$GQ$197,MATCH($A87,'raw-data'!$A:$A,1),MATCH(CN$1,'raw-data'!$1:$1,1))/VLOOKUP($A87,'raw-data'!$A:$B,2,TRUE),"")</f>
        <v/>
      </c>
      <c r="CO87" s="1" t="str">
        <f>IF(INDEX('raw-data'!$A$1:$GQ$197,MATCH($A87,'raw-data'!$A:$A,1),MATCH(CO$1,'raw-data'!$1:$1,1))&lt;&gt;"",
$D87*INDEX('raw-data'!$A$1:$GQ$197,MATCH($A87,'raw-data'!$A:$A,1),MATCH(CO$1,'raw-data'!$1:$1,1))/VLOOKUP($A87,'raw-data'!$A:$B,2,TRUE),"")</f>
        <v/>
      </c>
      <c r="CP87" s="1" t="str">
        <f>IF(INDEX('raw-data'!$A$1:$GQ$197,MATCH($A87,'raw-data'!$A:$A,1),MATCH(CP$1,'raw-data'!$1:$1,1))&lt;&gt;"",
$D87*INDEX('raw-data'!$A$1:$GQ$197,MATCH($A87,'raw-data'!$A:$A,1),MATCH(CP$1,'raw-data'!$1:$1,1))/VLOOKUP($A87,'raw-data'!$A:$B,2,TRUE),"")</f>
        <v/>
      </c>
      <c r="CQ87" s="1" t="str">
        <f>IF(INDEX('raw-data'!$A$1:$GQ$197,MATCH($A87,'raw-data'!$A:$A,1),MATCH(CQ$1,'raw-data'!$1:$1,1))&lt;&gt;"",
$D87*INDEX('raw-data'!$A$1:$GQ$197,MATCH($A87,'raw-data'!$A:$A,1),MATCH(CQ$1,'raw-data'!$1:$1,1))/VLOOKUP($A87,'raw-data'!$A:$B,2,TRUE),"")</f>
        <v/>
      </c>
      <c r="CR87" s="1" t="str">
        <f>IF(INDEX('raw-data'!$A$1:$GQ$197,MATCH($A87,'raw-data'!$A:$A,1),MATCH(CR$1,'raw-data'!$1:$1,1))&lt;&gt;"",
$D87*INDEX('raw-data'!$A$1:$GQ$197,MATCH($A87,'raw-data'!$A:$A,1),MATCH(CR$1,'raw-data'!$1:$1,1))/VLOOKUP($A87,'raw-data'!$A:$B,2,TRUE),"")</f>
        <v/>
      </c>
      <c r="CS87" s="1" t="str">
        <f>IF(INDEX('raw-data'!$A$1:$GQ$197,MATCH($A87,'raw-data'!$A:$A,1),MATCH(CS$1,'raw-data'!$1:$1,1))&lt;&gt;"",
$D87*INDEX('raw-data'!$A$1:$GQ$197,MATCH($A87,'raw-data'!$A:$A,1),MATCH(CS$1,'raw-data'!$1:$1,1))/VLOOKUP($A87,'raw-data'!$A:$B,2,TRUE),"")</f>
        <v/>
      </c>
      <c r="CT87" s="1" t="str">
        <f>IF(INDEX('raw-data'!$A$1:$GQ$197,MATCH($A87,'raw-data'!$A:$A,1),MATCH(CT$1,'raw-data'!$1:$1,1))&lt;&gt;"",
$D87*INDEX('raw-data'!$A$1:$GQ$197,MATCH($A87,'raw-data'!$A:$A,1),MATCH(CT$1,'raw-data'!$1:$1,1))/VLOOKUP($A87,'raw-data'!$A:$B,2,TRUE),"")</f>
        <v/>
      </c>
      <c r="CU87" s="1" t="str">
        <f>IF(INDEX('raw-data'!$A$1:$GQ$197,MATCH($A87,'raw-data'!$A:$A,1),MATCH(CU$1,'raw-data'!$1:$1,1))&lt;&gt;"",
$D87*INDEX('raw-data'!$A$1:$GQ$197,MATCH($A87,'raw-data'!$A:$A,1),MATCH(CU$1,'raw-data'!$1:$1,1))/VLOOKUP($A87,'raw-data'!$A:$B,2,TRUE),"")</f>
        <v/>
      </c>
      <c r="CV87" s="1" t="str">
        <f>IF(INDEX('raw-data'!$A$1:$GQ$197,MATCH($A87,'raw-data'!$A:$A,1),MATCH(CV$1,'raw-data'!$1:$1,1))&lt;&gt;"",
$D87*INDEX('raw-data'!$A$1:$GQ$197,MATCH($A87,'raw-data'!$A:$A,1),MATCH(CV$1,'raw-data'!$1:$1,1))/VLOOKUP($A87,'raw-data'!$A:$B,2,TRUE),"")</f>
        <v/>
      </c>
      <c r="CW87" s="1" t="str">
        <f>IF(INDEX('raw-data'!$A$1:$GQ$197,MATCH($A87,'raw-data'!$A:$A,1),MATCH(CW$1,'raw-data'!$1:$1,1))&lt;&gt;"",
$D87*INDEX('raw-data'!$A$1:$GQ$197,MATCH($A87,'raw-data'!$A:$A,1),MATCH(CW$1,'raw-data'!$1:$1,1))/VLOOKUP($A87,'raw-data'!$A:$B,2,TRUE),"")</f>
        <v/>
      </c>
      <c r="CX87" s="1" t="str">
        <f>IF(INDEX('raw-data'!$A$1:$GQ$197,MATCH($A87,'raw-data'!$A:$A,1),MATCH(CX$1,'raw-data'!$1:$1,1))&lt;&gt;"",
$D87*INDEX('raw-data'!$A$1:$GQ$197,MATCH($A87,'raw-data'!$A:$A,1),MATCH(CX$1,'raw-data'!$1:$1,1))/VLOOKUP($A87,'raw-data'!$A:$B,2,TRUE),"")</f>
        <v/>
      </c>
      <c r="CY87" s="1" t="str">
        <f>IF(INDEX('raw-data'!$A$1:$GQ$197,MATCH($A87,'raw-data'!$A:$A,1),MATCH(CY$1,'raw-data'!$1:$1,1))&lt;&gt;"",
$D87*INDEX('raw-data'!$A$1:$GQ$197,MATCH($A87,'raw-data'!$A:$A,1),MATCH(CY$1,'raw-data'!$1:$1,1))/VLOOKUP($A87,'raw-data'!$A:$B,2,TRUE),"")</f>
        <v/>
      </c>
      <c r="CZ87" s="1" t="str">
        <f>IF(INDEX('raw-data'!$A$1:$GQ$197,MATCH($A87,'raw-data'!$A:$A,1),MATCH(CZ$1,'raw-data'!$1:$1,1))&lt;&gt;"",
$D87*INDEX('raw-data'!$A$1:$GQ$197,MATCH($A87,'raw-data'!$A:$A,1),MATCH(CZ$1,'raw-data'!$1:$1,1))/VLOOKUP($A87,'raw-data'!$A:$B,2,TRUE),"")</f>
        <v/>
      </c>
      <c r="DA87" s="1" t="str">
        <f>IF(INDEX('raw-data'!$A$1:$GQ$197,MATCH($A87,'raw-data'!$A:$A,1),MATCH(DA$1,'raw-data'!$1:$1,1))&lt;&gt;"",
$D87*INDEX('raw-data'!$A$1:$GQ$197,MATCH($A87,'raw-data'!$A:$A,1),MATCH(DA$1,'raw-data'!$1:$1,1))/VLOOKUP($A87,'raw-data'!$A:$B,2,TRUE),"")</f>
        <v/>
      </c>
      <c r="DB87" s="1" t="str">
        <f>IF(INDEX('raw-data'!$A$1:$GQ$197,MATCH($A87,'raw-data'!$A:$A,1),MATCH(DB$1,'raw-data'!$1:$1,1))&lt;&gt;"",
$D87*INDEX('raw-data'!$A$1:$GQ$197,MATCH($A87,'raw-data'!$A:$A,1),MATCH(DB$1,'raw-data'!$1:$1,1))/VLOOKUP($A87,'raw-data'!$A:$B,2,TRUE),"")</f>
        <v/>
      </c>
      <c r="DC87" s="1" t="str">
        <f>IF(INDEX('raw-data'!$A$1:$GQ$197,MATCH($A87,'raw-data'!$A:$A,1),MATCH(DC$1,'raw-data'!$1:$1,1))&lt;&gt;"",
$D87*INDEX('raw-data'!$A$1:$GQ$197,MATCH($A87,'raw-data'!$A:$A,1),MATCH(DC$1,'raw-data'!$1:$1,1))/VLOOKUP($A87,'raw-data'!$A:$B,2,TRUE),"")</f>
        <v/>
      </c>
      <c r="DD87" s="1" t="str">
        <f>IF(INDEX('raw-data'!$A$1:$GQ$197,MATCH($A87,'raw-data'!$A:$A,1),MATCH(DD$1,'raw-data'!$1:$1,1))&lt;&gt;"",
$D87*INDEX('raw-data'!$A$1:$GQ$197,MATCH($A87,'raw-data'!$A:$A,1),MATCH(DD$1,'raw-data'!$1:$1,1))/VLOOKUP($A87,'raw-data'!$A:$B,2,TRUE),"")</f>
        <v/>
      </c>
      <c r="DE87" s="1" t="str">
        <f>IF(INDEX('raw-data'!$A$1:$GQ$197,MATCH($A87,'raw-data'!$A:$A,1),MATCH(DE$1,'raw-data'!$1:$1,1))&lt;&gt;"",
$D87*INDEX('raw-data'!$A$1:$GQ$197,MATCH($A87,'raw-data'!$A:$A,1),MATCH(DE$1,'raw-data'!$1:$1,1))/VLOOKUP($A87,'raw-data'!$A:$B,2,TRUE),"")</f>
        <v/>
      </c>
      <c r="DF87" s="1" t="str">
        <f>IF(INDEX('raw-data'!$A$1:$GQ$197,MATCH($A87,'raw-data'!$A:$A,1),MATCH(DF$1,'raw-data'!$1:$1,1))&lt;&gt;"",
$D87*INDEX('raw-data'!$A$1:$GQ$197,MATCH($A87,'raw-data'!$A:$A,1),MATCH(DF$1,'raw-data'!$1:$1,1))/VLOOKUP($A87,'raw-data'!$A:$B,2,TRUE),"")</f>
        <v/>
      </c>
      <c r="DG87" s="1" t="str">
        <f>IF(INDEX('raw-data'!$A$1:$GQ$197,MATCH($A87,'raw-data'!$A:$A,1),MATCH(DG$1,'raw-data'!$1:$1,1))&lt;&gt;"",
$D87*INDEX('raw-data'!$A$1:$GQ$197,MATCH($A87,'raw-data'!$A:$A,1),MATCH(DG$1,'raw-data'!$1:$1,1))/VLOOKUP($A87,'raw-data'!$A:$B,2,TRUE),"")</f>
        <v/>
      </c>
      <c r="DH87" s="1" t="str">
        <f>IF(INDEX('raw-data'!$A$1:$GQ$197,MATCH($A87,'raw-data'!$A:$A,1),MATCH(DH$1,'raw-data'!$1:$1,1))&lt;&gt;"",
$D87*INDEX('raw-data'!$A$1:$GQ$197,MATCH($A87,'raw-data'!$A:$A,1),MATCH(DH$1,'raw-data'!$1:$1,1))/VLOOKUP($A87,'raw-data'!$A:$B,2,TRUE),"")</f>
        <v/>
      </c>
      <c r="DI87" s="1" t="str">
        <f>IF(INDEX('raw-data'!$A$1:$GQ$197,MATCH($A87,'raw-data'!$A:$A,1),MATCH(DI$1,'raw-data'!$1:$1,1))&lt;&gt;"",
$D87*INDEX('raw-data'!$A$1:$GQ$197,MATCH($A87,'raw-data'!$A:$A,1),MATCH(DI$1,'raw-data'!$1:$1,1))/VLOOKUP($A87,'raw-data'!$A:$B,2,TRUE),"")</f>
        <v/>
      </c>
      <c r="DJ87" s="1" t="str">
        <f>IF(INDEX('raw-data'!$A$1:$GQ$197,MATCH($A87,'raw-data'!$A:$A,1),MATCH(DJ$1,'raw-data'!$1:$1,1))&lt;&gt;"",
$D87*INDEX('raw-data'!$A$1:$GQ$197,MATCH($A87,'raw-data'!$A:$A,1),MATCH(DJ$1,'raw-data'!$1:$1,1))/VLOOKUP($A87,'raw-data'!$A:$B,2,TRUE),"")</f>
        <v/>
      </c>
      <c r="DK87" s="1" t="str">
        <f>IF(INDEX('raw-data'!$A$1:$GQ$197,MATCH($A87,'raw-data'!$A:$A,1),MATCH(DK$1,'raw-data'!$1:$1,1))&lt;&gt;"",
$D87*INDEX('raw-data'!$A$1:$GQ$197,MATCH($A87,'raw-data'!$A:$A,1),MATCH(DK$1,'raw-data'!$1:$1,1))/VLOOKUP($A87,'raw-data'!$A:$B,2,TRUE),"")</f>
        <v/>
      </c>
      <c r="DL87" s="1" t="str">
        <f>IF(INDEX('raw-data'!$A$1:$GQ$197,MATCH($A87,'raw-data'!$A:$A,1),MATCH(DL$1,'raw-data'!$1:$1,1))&lt;&gt;"",
$D87*INDEX('raw-data'!$A$1:$GQ$197,MATCH($A87,'raw-data'!$A:$A,1),MATCH(DL$1,'raw-data'!$1:$1,1))/VLOOKUP($A87,'raw-data'!$A:$B,2,TRUE),"")</f>
        <v/>
      </c>
      <c r="DM87" s="1" t="str">
        <f>IF(INDEX('raw-data'!$A$1:$GQ$197,MATCH($A87,'raw-data'!$A:$A,1),MATCH(DM$1,'raw-data'!$1:$1,1))&lt;&gt;"",
$D87*INDEX('raw-data'!$A$1:$GQ$197,MATCH($A87,'raw-data'!$A:$A,1),MATCH(DM$1,'raw-data'!$1:$1,1))/VLOOKUP($A87,'raw-data'!$A:$B,2,TRUE),"")</f>
        <v/>
      </c>
      <c r="DN87" s="1" t="str">
        <f>IF(INDEX('raw-data'!$A$1:$GQ$197,MATCH($A87,'raw-data'!$A:$A,1),MATCH(DN$1,'raw-data'!$1:$1,1))&lt;&gt;"",
$D87*INDEX('raw-data'!$A$1:$GQ$197,MATCH($A87,'raw-data'!$A:$A,1),MATCH(DN$1,'raw-data'!$1:$1,1))/VLOOKUP($A87,'raw-data'!$A:$B,2,TRUE),"")</f>
        <v/>
      </c>
      <c r="DO87" s="1" t="str">
        <f>IF(INDEX('raw-data'!$A$1:$GQ$197,MATCH($A87,'raw-data'!$A:$A,1),MATCH(DO$1,'raw-data'!$1:$1,1))&lt;&gt;"",
$D87*INDEX('raw-data'!$A$1:$GQ$197,MATCH($A87,'raw-data'!$A:$A,1),MATCH(DO$1,'raw-data'!$1:$1,1))/VLOOKUP($A87,'raw-data'!$A:$B,2,TRUE),"")</f>
        <v/>
      </c>
      <c r="DP87" s="1" t="str">
        <f>IF(INDEX('raw-data'!$A$1:$GQ$197,MATCH($A87,'raw-data'!$A:$A,1),MATCH(DP$1,'raw-data'!$1:$1,1))&lt;&gt;"",
$D87*INDEX('raw-data'!$A$1:$GQ$197,MATCH($A87,'raw-data'!$A:$A,1),MATCH(DP$1,'raw-data'!$1:$1,1))/VLOOKUP($A87,'raw-data'!$A:$B,2,TRUE),"")</f>
        <v/>
      </c>
      <c r="DQ87" s="1" t="str">
        <f>IF(INDEX('raw-data'!$A$1:$GQ$197,MATCH($A87,'raw-data'!$A:$A,1),MATCH(DQ$1,'raw-data'!$1:$1,1))&lt;&gt;"",
$D87*INDEX('raw-data'!$A$1:$GQ$197,MATCH($A87,'raw-data'!$A:$A,1),MATCH(DQ$1,'raw-data'!$1:$1,1))/VLOOKUP($A87,'raw-data'!$A:$B,2,TRUE),"")</f>
        <v/>
      </c>
      <c r="DR87" s="1" t="str">
        <f>IF(INDEX('raw-data'!$A$1:$GQ$197,MATCH($A87,'raw-data'!$A:$A,1),MATCH(DR$1,'raw-data'!$1:$1,1))&lt;&gt;"",
$D87*INDEX('raw-data'!$A$1:$GQ$197,MATCH($A87,'raw-data'!$A:$A,1),MATCH(DR$1,'raw-data'!$1:$1,1))/VLOOKUP($A87,'raw-data'!$A:$B,2,TRUE),"")</f>
        <v/>
      </c>
      <c r="DS87" s="1" t="str">
        <f>IF(INDEX('raw-data'!$A$1:$GQ$197,MATCH($A87,'raw-data'!$A:$A,1),MATCH(DS$1,'raw-data'!$1:$1,1))&lt;&gt;"",
$D87*INDEX('raw-data'!$A$1:$GQ$197,MATCH($A87,'raw-data'!$A:$A,1),MATCH(DS$1,'raw-data'!$1:$1,1))/VLOOKUP($A87,'raw-data'!$A:$B,2,TRUE),"")</f>
        <v/>
      </c>
      <c r="DT87" s="1" t="str">
        <f>IF(INDEX('raw-data'!$A$1:$GQ$197,MATCH($A87,'raw-data'!$A:$A,1),MATCH(DT$1,'raw-data'!$1:$1,1))&lt;&gt;"",
$D87*INDEX('raw-data'!$A$1:$GQ$197,MATCH($A87,'raw-data'!$A:$A,1),MATCH(DT$1,'raw-data'!$1:$1,1))/VLOOKUP($A87,'raw-data'!$A:$B,2,TRUE),"")</f>
        <v/>
      </c>
      <c r="DU87" s="1" t="str">
        <f>IF(INDEX('raw-data'!$A$1:$GQ$197,MATCH($A87,'raw-data'!$A:$A,1),MATCH(DU$1,'raw-data'!$1:$1,1))&lt;&gt;"",
$D87*INDEX('raw-data'!$A$1:$GQ$197,MATCH($A87,'raw-data'!$A:$A,1),MATCH(DU$1,'raw-data'!$1:$1,1))/VLOOKUP($A87,'raw-data'!$A:$B,2,TRUE),"")</f>
        <v/>
      </c>
      <c r="DV87" s="1" t="str">
        <f>IF(INDEX('raw-data'!$A$1:$GQ$197,MATCH($A87,'raw-data'!$A:$A,1),MATCH(DV$1,'raw-data'!$1:$1,1))&lt;&gt;"",
$D87*INDEX('raw-data'!$A$1:$GQ$197,MATCH($A87,'raw-data'!$A:$A,1),MATCH(DV$1,'raw-data'!$1:$1,1))/VLOOKUP($A87,'raw-data'!$A:$B,2,TRUE),"")</f>
        <v/>
      </c>
      <c r="DW87" s="1" t="str">
        <f>IF(INDEX('raw-data'!$A$1:$GQ$197,MATCH($A87,'raw-data'!$A:$A,1),MATCH(DW$1,'raw-data'!$1:$1,1))&lt;&gt;"",
$D87*INDEX('raw-data'!$A$1:$GQ$197,MATCH($A87,'raw-data'!$A:$A,1),MATCH(DW$1,'raw-data'!$1:$1,1))/VLOOKUP($A87,'raw-data'!$A:$B,2,TRUE),"")</f>
        <v/>
      </c>
      <c r="DX87" s="1" t="str">
        <f>IF(INDEX('raw-data'!$A$1:$GQ$197,MATCH($A87,'raw-data'!$A:$A,1),MATCH(DX$1,'raw-data'!$1:$1,1))&lt;&gt;"",
$D87*INDEX('raw-data'!$A$1:$GQ$197,MATCH($A87,'raw-data'!$A:$A,1),MATCH(DX$1,'raw-data'!$1:$1,1))/VLOOKUP($A87,'raw-data'!$A:$B,2,TRUE),"")</f>
        <v/>
      </c>
      <c r="DY87" s="1" t="str">
        <f>IF(INDEX('raw-data'!$A$1:$GQ$197,MATCH($A87,'raw-data'!$A:$A,1),MATCH(DY$1,'raw-data'!$1:$1,1))&lt;&gt;"",
$D87*INDEX('raw-data'!$A$1:$GQ$197,MATCH($A87,'raw-data'!$A:$A,1),MATCH(DY$1,'raw-data'!$1:$1,1))/VLOOKUP($A87,'raw-data'!$A:$B,2,TRUE),"")</f>
        <v/>
      </c>
      <c r="DZ87" s="1" t="str">
        <f>IF(INDEX('raw-data'!$A$1:$GQ$197,MATCH($A87,'raw-data'!$A:$A,1),MATCH(DZ$1,'raw-data'!$1:$1,1))&lt;&gt;"",
$D87*INDEX('raw-data'!$A$1:$GQ$197,MATCH($A87,'raw-data'!$A:$A,1),MATCH(DZ$1,'raw-data'!$1:$1,1))/VLOOKUP($A87,'raw-data'!$A:$B,2,TRUE),"")</f>
        <v/>
      </c>
      <c r="EA87" s="1" t="str">
        <f>IF(INDEX('raw-data'!$A$1:$GQ$197,MATCH($A87,'raw-data'!$A:$A,1),MATCH(EA$1,'raw-data'!$1:$1,1))&lt;&gt;"",
$D87*INDEX('raw-data'!$A$1:$GQ$197,MATCH($A87,'raw-data'!$A:$A,1),MATCH(EA$1,'raw-data'!$1:$1,1))/VLOOKUP($A87,'raw-data'!$A:$B,2,TRUE),"")</f>
        <v/>
      </c>
      <c r="EB87" s="1" t="str">
        <f>IF(INDEX('raw-data'!$A$1:$GQ$197,MATCH($A87,'raw-data'!$A:$A,1),MATCH(EB$1,'raw-data'!$1:$1,1))&lt;&gt;"",
$D87*INDEX('raw-data'!$A$1:$GQ$197,MATCH($A87,'raw-data'!$A:$A,1),MATCH(EB$1,'raw-data'!$1:$1,1))/VLOOKUP($A87,'raw-data'!$A:$B,2,TRUE),"")</f>
        <v/>
      </c>
      <c r="EC87" s="1" t="str">
        <f>IF(INDEX('raw-data'!$A$1:$GQ$197,MATCH($A87,'raw-data'!$A:$A,1),MATCH(EC$1,'raw-data'!$1:$1,1))&lt;&gt;"",
$D87*INDEX('raw-data'!$A$1:$GQ$197,MATCH($A87,'raw-data'!$A:$A,1),MATCH(EC$1,'raw-data'!$1:$1,1))/VLOOKUP($A87,'raw-data'!$A:$B,2,TRUE),"")</f>
        <v/>
      </c>
      <c r="ED87" s="1" t="str">
        <f>IF(INDEX('raw-data'!$A$1:$GQ$197,MATCH($A87,'raw-data'!$A:$A,1),MATCH(ED$1,'raw-data'!$1:$1,1))&lt;&gt;"",
$D87*INDEX('raw-data'!$A$1:$GQ$197,MATCH($A87,'raw-data'!$A:$A,1),MATCH(ED$1,'raw-data'!$1:$1,1))/VLOOKUP($A87,'raw-data'!$A:$B,2,TRUE),"")</f>
        <v/>
      </c>
      <c r="EE87" s="1" t="str">
        <f>IF(INDEX('raw-data'!$A$1:$GQ$197,MATCH($A87,'raw-data'!$A:$A,1),MATCH(EE$1,'raw-data'!$1:$1,1))&lt;&gt;"",
$D87*INDEX('raw-data'!$A$1:$GQ$197,MATCH($A87,'raw-data'!$A:$A,1),MATCH(EE$1,'raw-data'!$1:$1,1))/VLOOKUP($A87,'raw-data'!$A:$B,2,TRUE),"")</f>
        <v/>
      </c>
      <c r="EF87" s="1" t="str">
        <f>IF(INDEX('raw-data'!$A$1:$GQ$197,MATCH($A87,'raw-data'!$A:$A,1),MATCH(EF$1,'raw-data'!$1:$1,1))&lt;&gt;"",
$D87*INDEX('raw-data'!$A$1:$GQ$197,MATCH($A87,'raw-data'!$A:$A,1),MATCH(EF$1,'raw-data'!$1:$1,1))/VLOOKUP($A87,'raw-data'!$A:$B,2,TRUE),"")</f>
        <v/>
      </c>
      <c r="EG87" s="1" t="str">
        <f>IF(INDEX('raw-data'!$A$1:$GQ$197,MATCH($A87,'raw-data'!$A:$A,1),MATCH(EG$1,'raw-data'!$1:$1,1))&lt;&gt;"",
$D87*INDEX('raw-data'!$A$1:$GQ$197,MATCH($A87,'raw-data'!$A:$A,1),MATCH(EG$1,'raw-data'!$1:$1,1))/VLOOKUP($A87,'raw-data'!$A:$B,2,TRUE),"")</f>
        <v/>
      </c>
      <c r="EH87" s="1" t="str">
        <f>IF(INDEX('raw-data'!$A$1:$GQ$197,MATCH($A87,'raw-data'!$A:$A,1),MATCH(EH$1,'raw-data'!$1:$1,1))&lt;&gt;"",
$D87*INDEX('raw-data'!$A$1:$GQ$197,MATCH($A87,'raw-data'!$A:$A,1),MATCH(EH$1,'raw-data'!$1:$1,1))/VLOOKUP($A87,'raw-data'!$A:$B,2,TRUE),"")</f>
        <v/>
      </c>
      <c r="EI87" s="1" t="str">
        <f>IF(INDEX('raw-data'!$A$1:$GQ$197,MATCH($A87,'raw-data'!$A:$A,1),MATCH(EI$1,'raw-data'!$1:$1,1))&lt;&gt;"",
$D87*INDEX('raw-data'!$A$1:$GQ$197,MATCH($A87,'raw-data'!$A:$A,1),MATCH(EI$1,'raw-data'!$1:$1,1))/VLOOKUP($A87,'raw-data'!$A:$B,2,TRUE),"")</f>
        <v/>
      </c>
      <c r="EJ87" s="1" t="str">
        <f>IF(INDEX('raw-data'!$A$1:$GQ$197,MATCH($A87,'raw-data'!$A:$A,1),MATCH(EJ$1,'raw-data'!$1:$1,1))&lt;&gt;"",
$D87*INDEX('raw-data'!$A$1:$GQ$197,MATCH($A87,'raw-data'!$A:$A,1),MATCH(EJ$1,'raw-data'!$1:$1,1))/VLOOKUP($A87,'raw-data'!$A:$B,2,TRUE),"")</f>
        <v/>
      </c>
      <c r="EK87" s="1" t="str">
        <f>IF(INDEX('raw-data'!$A$1:$GQ$197,MATCH($A87,'raw-data'!$A:$A,1),MATCH(EK$1,'raw-data'!$1:$1,1))&lt;&gt;"",
$D87*INDEX('raw-data'!$A$1:$GQ$197,MATCH($A87,'raw-data'!$A:$A,1),MATCH(EK$1,'raw-data'!$1:$1,1))/VLOOKUP($A87,'raw-data'!$A:$B,2,TRUE),"")</f>
        <v/>
      </c>
      <c r="EL87" s="1" t="str">
        <f>IF(INDEX('raw-data'!$A$1:$GQ$197,MATCH($A87,'raw-data'!$A:$A,1),MATCH(EL$1,'raw-data'!$1:$1,1))&lt;&gt;"",
$D87*INDEX('raw-data'!$A$1:$GQ$197,MATCH($A87,'raw-data'!$A:$A,1),MATCH(EL$1,'raw-data'!$1:$1,1))/VLOOKUP($A87,'raw-data'!$A:$B,2,TRUE),"")</f>
        <v/>
      </c>
      <c r="EM87" s="1" t="str">
        <f>IF(INDEX('raw-data'!$A$1:$GQ$197,MATCH($A87,'raw-data'!$A:$A,1),MATCH(EM$1,'raw-data'!$1:$1,1))&lt;&gt;"",
$D87*INDEX('raw-data'!$A$1:$GQ$197,MATCH($A87,'raw-data'!$A:$A,1),MATCH(EM$1,'raw-data'!$1:$1,1))/VLOOKUP($A87,'raw-data'!$A:$B,2,TRUE),"")</f>
        <v/>
      </c>
      <c r="EN87" s="1" t="str">
        <f>IF(INDEX('raw-data'!$A$1:$GQ$197,MATCH($A87,'raw-data'!$A:$A,1),MATCH(EN$1,'raw-data'!$1:$1,1))&lt;&gt;"",
$D87*INDEX('raw-data'!$A$1:$GQ$197,MATCH($A87,'raw-data'!$A:$A,1),MATCH(EN$1,'raw-data'!$1:$1,1))/VLOOKUP($A87,'raw-data'!$A:$B,2,TRUE),"")</f>
        <v/>
      </c>
      <c r="EO87" s="1" t="str">
        <f>IF(INDEX('raw-data'!$A$1:$GQ$197,MATCH($A87,'raw-data'!$A:$A,1),MATCH(EO$1,'raw-data'!$1:$1,1))&lt;&gt;"",
$D87*INDEX('raw-data'!$A$1:$GQ$197,MATCH($A87,'raw-data'!$A:$A,1),MATCH(EO$1,'raw-data'!$1:$1,1))/VLOOKUP($A87,'raw-data'!$A:$B,2,TRUE),"")</f>
        <v/>
      </c>
      <c r="EP87" s="1" t="str">
        <f>IF(INDEX('raw-data'!$A$1:$GQ$197,MATCH($A87,'raw-data'!$A:$A,1),MATCH(EP$1,'raw-data'!$1:$1,1))&lt;&gt;"",
$D87*INDEX('raw-data'!$A$1:$GQ$197,MATCH($A87,'raw-data'!$A:$A,1),MATCH(EP$1,'raw-data'!$1:$1,1))/VLOOKUP($A87,'raw-data'!$A:$B,2,TRUE),"")</f>
        <v/>
      </c>
      <c r="EQ87" s="1" t="str">
        <f>IF(INDEX('raw-data'!$A$1:$GQ$197,MATCH($A87,'raw-data'!$A:$A,1),MATCH(EQ$1,'raw-data'!$1:$1,1))&lt;&gt;"",
$D87*INDEX('raw-data'!$A$1:$GQ$197,MATCH($A87,'raw-data'!$A:$A,1),MATCH(EQ$1,'raw-data'!$1:$1,1))/VLOOKUP($A87,'raw-data'!$A:$B,2,TRUE),"")</f>
        <v/>
      </c>
      <c r="ER87" s="1" t="str">
        <f>IF(INDEX('raw-data'!$A$1:$GQ$197,MATCH($A87,'raw-data'!$A:$A,1),MATCH(ER$1,'raw-data'!$1:$1,1))&lt;&gt;"",
$D87*INDEX('raw-data'!$A$1:$GQ$197,MATCH($A87,'raw-data'!$A:$A,1),MATCH(ER$1,'raw-data'!$1:$1,1))/VLOOKUP($A87,'raw-data'!$A:$B,2,TRUE),"")</f>
        <v/>
      </c>
      <c r="ES87" s="1" t="str">
        <f>IF(INDEX('raw-data'!$A$1:$GQ$197,MATCH($A87,'raw-data'!$A:$A,1),MATCH(ES$1,'raw-data'!$1:$1,1))&lt;&gt;"",
$D87*INDEX('raw-data'!$A$1:$GQ$197,MATCH($A87,'raw-data'!$A:$A,1),MATCH(ES$1,'raw-data'!$1:$1,1))/VLOOKUP($A87,'raw-data'!$A:$B,2,TRUE),"")</f>
        <v/>
      </c>
      <c r="ET87" s="1" t="str">
        <f>IF(INDEX('raw-data'!$A$1:$GQ$197,MATCH($A87,'raw-data'!$A:$A,1),MATCH(ET$1,'raw-data'!$1:$1,1))&lt;&gt;"",
$D87*INDEX('raw-data'!$A$1:$GQ$197,MATCH($A87,'raw-data'!$A:$A,1),MATCH(ET$1,'raw-data'!$1:$1,1))/VLOOKUP($A87,'raw-data'!$A:$B,2,TRUE),"")</f>
        <v/>
      </c>
      <c r="EU87" s="1" t="str">
        <f>IF(INDEX('raw-data'!$A$1:$GQ$197,MATCH($A87,'raw-data'!$A:$A,1),MATCH(EU$1,'raw-data'!$1:$1,1))&lt;&gt;"",
$D87*INDEX('raw-data'!$A$1:$GQ$197,MATCH($A87,'raw-data'!$A:$A,1),MATCH(EU$1,'raw-data'!$1:$1,1))/VLOOKUP($A87,'raw-data'!$A:$B,2,TRUE),"")</f>
        <v/>
      </c>
      <c r="EV87" s="1" t="str">
        <f>IF(INDEX('raw-data'!$A$1:$GQ$197,MATCH($A87,'raw-data'!$A:$A,1),MATCH(EV$1,'raw-data'!$1:$1,1))&lt;&gt;"",
$D87*INDEX('raw-data'!$A$1:$GQ$197,MATCH($A87,'raw-data'!$A:$A,1),MATCH(EV$1,'raw-data'!$1:$1,1))/VLOOKUP($A87,'raw-data'!$A:$B,2,TRUE),"")</f>
        <v/>
      </c>
      <c r="EW87" s="1" t="str">
        <f>IF(INDEX('raw-data'!$A$1:$GQ$197,MATCH($A87,'raw-data'!$A:$A,1),MATCH(EW$1,'raw-data'!$1:$1,1))&lt;&gt;"",
$D87*INDEX('raw-data'!$A$1:$GQ$197,MATCH($A87,'raw-data'!$A:$A,1),MATCH(EW$1,'raw-data'!$1:$1,1))/VLOOKUP($A87,'raw-data'!$A:$B,2,TRUE),"")</f>
        <v/>
      </c>
      <c r="EX87" s="1" t="str">
        <f>IF(INDEX('raw-data'!$A$1:$GQ$197,MATCH($A87,'raw-data'!$A:$A,1),MATCH(EX$1,'raw-data'!$1:$1,1))&lt;&gt;"",
$D87*INDEX('raw-data'!$A$1:$GQ$197,MATCH($A87,'raw-data'!$A:$A,1),MATCH(EX$1,'raw-data'!$1:$1,1))/VLOOKUP($A87,'raw-data'!$A:$B,2,TRUE),"")</f>
        <v/>
      </c>
      <c r="EY87" s="1" t="str">
        <f>IF(INDEX('raw-data'!$A$1:$GQ$197,MATCH($A87,'raw-data'!$A:$A,1),MATCH(EY$1,'raw-data'!$1:$1,1))&lt;&gt;"",
$D87*INDEX('raw-data'!$A$1:$GQ$197,MATCH($A87,'raw-data'!$A:$A,1),MATCH(EY$1,'raw-data'!$1:$1,1))/VLOOKUP($A87,'raw-data'!$A:$B,2,TRUE),"")</f>
        <v/>
      </c>
      <c r="EZ87" s="1" t="str">
        <f>IF(INDEX('raw-data'!$A$1:$GQ$197,MATCH($A87,'raw-data'!$A:$A,1),MATCH(EZ$1,'raw-data'!$1:$1,1))&lt;&gt;"",
$D87*INDEX('raw-data'!$A$1:$GQ$197,MATCH($A87,'raw-data'!$A:$A,1),MATCH(EZ$1,'raw-data'!$1:$1,1))/VLOOKUP($A87,'raw-data'!$A:$B,2,TRUE),"")</f>
        <v/>
      </c>
      <c r="FA87" s="1" t="str">
        <f>IF(INDEX('raw-data'!$A$1:$GQ$197,MATCH($A87,'raw-data'!$A:$A,1),MATCH(FA$1,'raw-data'!$1:$1,1))&lt;&gt;"",
$D87*INDEX('raw-data'!$A$1:$GQ$197,MATCH($A87,'raw-data'!$A:$A,1),MATCH(FA$1,'raw-data'!$1:$1,1))/VLOOKUP($A87,'raw-data'!$A:$B,2,TRUE),"")</f>
        <v/>
      </c>
      <c r="FB87" s="1" t="str">
        <f>IF(INDEX('raw-data'!$A$1:$GQ$197,MATCH($A87,'raw-data'!$A:$A,1),MATCH(FB$1,'raw-data'!$1:$1,1))&lt;&gt;"",
$D87*INDEX('raw-data'!$A$1:$GQ$197,MATCH($A87,'raw-data'!$A:$A,1),MATCH(FB$1,'raw-data'!$1:$1,1))/VLOOKUP($A87,'raw-data'!$A:$B,2,TRUE),"")</f>
        <v/>
      </c>
      <c r="FC87" s="1" t="str">
        <f>IF(INDEX('raw-data'!$A$1:$GQ$197,MATCH($A87,'raw-data'!$A:$A,1),MATCH(FC$1,'raw-data'!$1:$1,1))&lt;&gt;"",
$D87*INDEX('raw-data'!$A$1:$GQ$197,MATCH($A87,'raw-data'!$A:$A,1),MATCH(FC$1,'raw-data'!$1:$1,1))/VLOOKUP($A87,'raw-data'!$A:$B,2,TRUE),"")</f>
        <v/>
      </c>
      <c r="FD87" s="1" t="str">
        <f>IF(INDEX('raw-data'!$A$1:$GQ$197,MATCH($A87,'raw-data'!$A:$A,1),MATCH(FD$1,'raw-data'!$1:$1,1))&lt;&gt;"",
$D87*INDEX('raw-data'!$A$1:$GQ$197,MATCH($A87,'raw-data'!$A:$A,1),MATCH(FD$1,'raw-data'!$1:$1,1))/VLOOKUP($A87,'raw-data'!$A:$B,2,TRUE),"")</f>
        <v/>
      </c>
      <c r="FE87" s="1" t="str">
        <f>IF(INDEX('raw-data'!$A$1:$GQ$197,MATCH($A87,'raw-data'!$A:$A,1),MATCH(FE$1,'raw-data'!$1:$1,1))&lt;&gt;"",
$D87*INDEX('raw-data'!$A$1:$GQ$197,MATCH($A87,'raw-data'!$A:$A,1),MATCH(FE$1,'raw-data'!$1:$1,1))/VLOOKUP($A87,'raw-data'!$A:$B,2,TRUE),"")</f>
        <v/>
      </c>
      <c r="FF87" s="1" t="str">
        <f>IF(INDEX('raw-data'!$A$1:$GQ$197,MATCH($A87,'raw-data'!$A:$A,1),MATCH(FF$1,'raw-data'!$1:$1,1))&lt;&gt;"",
$D87*INDEX('raw-data'!$A$1:$GQ$197,MATCH($A87,'raw-data'!$A:$A,1),MATCH(FF$1,'raw-data'!$1:$1,1))/VLOOKUP($A87,'raw-data'!$A:$B,2,TRUE),"")</f>
        <v/>
      </c>
      <c r="FG87" s="1" t="str">
        <f>IF(INDEX('raw-data'!$A$1:$GQ$197,MATCH($A87,'raw-data'!$A:$A,1),MATCH(FG$1,'raw-data'!$1:$1,1))&lt;&gt;"",
$D87*INDEX('raw-data'!$A$1:$GQ$197,MATCH($A87,'raw-data'!$A:$A,1),MATCH(FG$1,'raw-data'!$1:$1,1))/VLOOKUP($A87,'raw-data'!$A:$B,2,TRUE),"")</f>
        <v/>
      </c>
      <c r="FH87" s="1" t="str">
        <f>IF(INDEX('raw-data'!$A$1:$GQ$197,MATCH($A87,'raw-data'!$A:$A,1),MATCH(FH$1,'raw-data'!$1:$1,1))&lt;&gt;"",
$D87*INDEX('raw-data'!$A$1:$GQ$197,MATCH($A87,'raw-data'!$A:$A,1),MATCH(FH$1,'raw-data'!$1:$1,1))/VLOOKUP($A87,'raw-data'!$A:$B,2,TRUE),"")</f>
        <v/>
      </c>
      <c r="FI87" s="1" t="str">
        <f>IF(INDEX('raw-data'!$A$1:$GQ$197,MATCH($A87,'raw-data'!$A:$A,1),MATCH(FI$1,'raw-data'!$1:$1,1))&lt;&gt;"",
$D87*INDEX('raw-data'!$A$1:$GQ$197,MATCH($A87,'raw-data'!$A:$A,1),MATCH(FI$1,'raw-data'!$1:$1,1))/VLOOKUP($A87,'raw-data'!$A:$B,2,TRUE),"")</f>
        <v/>
      </c>
      <c r="FJ87" s="1" t="str">
        <f>IF(INDEX('raw-data'!$A$1:$GQ$197,MATCH($A87,'raw-data'!$A:$A,1),MATCH(FJ$1,'raw-data'!$1:$1,1))&lt;&gt;"",
$D87*INDEX('raw-data'!$A$1:$GQ$197,MATCH($A87,'raw-data'!$A:$A,1),MATCH(FJ$1,'raw-data'!$1:$1,1))/VLOOKUP($A87,'raw-data'!$A:$B,2,TRUE),"")</f>
        <v/>
      </c>
      <c r="FK87" s="1" t="str">
        <f>IF(INDEX('raw-data'!$A$1:$GQ$197,MATCH($A87,'raw-data'!$A:$A,1),MATCH(FK$1,'raw-data'!$1:$1,1))&lt;&gt;"",
$D87*INDEX('raw-data'!$A$1:$GQ$197,MATCH($A87,'raw-data'!$A:$A,1),MATCH(FK$1,'raw-data'!$1:$1,1))/VLOOKUP($A87,'raw-data'!$A:$B,2,TRUE),"")</f>
        <v/>
      </c>
      <c r="FL87" s="1" t="str">
        <f>IF(INDEX('raw-data'!$A$1:$GQ$197,MATCH($A87,'raw-data'!$A:$A,1),MATCH(FL$1,'raw-data'!$1:$1,1))&lt;&gt;"",
$D87*INDEX('raw-data'!$A$1:$GQ$197,MATCH($A87,'raw-data'!$A:$A,1),MATCH(FL$1,'raw-data'!$1:$1,1))/VLOOKUP($A87,'raw-data'!$A:$B,2,TRUE),"")</f>
        <v/>
      </c>
      <c r="FM87" s="1" t="str">
        <f>IF(INDEX('raw-data'!$A$1:$GQ$197,MATCH($A87,'raw-data'!$A:$A,1),MATCH(FM$1,'raw-data'!$1:$1,1))&lt;&gt;"",
$D87*INDEX('raw-data'!$A$1:$GQ$197,MATCH($A87,'raw-data'!$A:$A,1),MATCH(FM$1,'raw-data'!$1:$1,1))/VLOOKUP($A87,'raw-data'!$A:$B,2,TRUE),"")</f>
        <v/>
      </c>
      <c r="FN87" s="1" t="str">
        <f>IF(INDEX('raw-data'!$A$1:$GQ$197,MATCH($A87,'raw-data'!$A:$A,1),MATCH(FN$1,'raw-data'!$1:$1,1))&lt;&gt;"",
$D87*INDEX('raw-data'!$A$1:$GQ$197,MATCH($A87,'raw-data'!$A:$A,1),MATCH(FN$1,'raw-data'!$1:$1,1))/VLOOKUP($A87,'raw-data'!$A:$B,2,TRUE),"")</f>
        <v/>
      </c>
      <c r="FO87" s="1" t="str">
        <f>IF(INDEX('raw-data'!$A$1:$GQ$197,MATCH($A87,'raw-data'!$A:$A,1),MATCH(FO$1,'raw-data'!$1:$1,1))&lt;&gt;"",
$D87*INDEX('raw-data'!$A$1:$GQ$197,MATCH($A87,'raw-data'!$A:$A,1),MATCH(FO$1,'raw-data'!$1:$1,1))/VLOOKUP($A87,'raw-data'!$A:$B,2,TRUE),"")</f>
        <v/>
      </c>
      <c r="FP87" s="1" t="str">
        <f>IF(INDEX('raw-data'!$A$1:$GQ$197,MATCH($A87,'raw-data'!$A:$A,1),MATCH(FP$1,'raw-data'!$1:$1,1))&lt;&gt;"",
$D87*INDEX('raw-data'!$A$1:$GQ$197,MATCH($A87,'raw-data'!$A:$A,1),MATCH(FP$1,'raw-data'!$1:$1,1))/VLOOKUP($A87,'raw-data'!$A:$B,2,TRUE),"")</f>
        <v/>
      </c>
      <c r="FQ87" s="1" t="str">
        <f>IF(INDEX('raw-data'!$A$1:$GQ$197,MATCH($A87,'raw-data'!$A:$A,1),MATCH(FQ$1,'raw-data'!$1:$1,1))&lt;&gt;"",
$D87*INDEX('raw-data'!$A$1:$GQ$197,MATCH($A87,'raw-data'!$A:$A,1),MATCH(FQ$1,'raw-data'!$1:$1,1))/VLOOKUP($A87,'raw-data'!$A:$B,2,TRUE),"")</f>
        <v/>
      </c>
      <c r="FR87" s="1" t="str">
        <f>IF(INDEX('raw-data'!$A$1:$GQ$197,MATCH($A87,'raw-data'!$A:$A,1),MATCH(FR$1,'raw-data'!$1:$1,1))&lt;&gt;"",
$D87*INDEX('raw-data'!$A$1:$GQ$197,MATCH($A87,'raw-data'!$A:$A,1),MATCH(FR$1,'raw-data'!$1:$1,1))/VLOOKUP($A87,'raw-data'!$A:$B,2,TRUE),"")</f>
        <v/>
      </c>
      <c r="FS87" s="1" t="str">
        <f>IF(INDEX('raw-data'!$A$1:$GQ$197,MATCH($A87,'raw-data'!$A:$A,1),MATCH(FS$1,'raw-data'!$1:$1,1))&lt;&gt;"",
$D87*INDEX('raw-data'!$A$1:$GQ$197,MATCH($A87,'raw-data'!$A:$A,1),MATCH(FS$1,'raw-data'!$1:$1,1))/VLOOKUP($A87,'raw-data'!$A:$B,2,TRUE),"")</f>
        <v/>
      </c>
      <c r="FT87" s="1" t="str">
        <f>IF(INDEX('raw-data'!$A$1:$GQ$197,MATCH($A87,'raw-data'!$A:$A,1),MATCH(FT$1,'raw-data'!$1:$1,1))&lt;&gt;"",
$D87*INDEX('raw-data'!$A$1:$GQ$197,MATCH($A87,'raw-data'!$A:$A,1),MATCH(FT$1,'raw-data'!$1:$1,1))/VLOOKUP($A87,'raw-data'!$A:$B,2,TRUE),"")</f>
        <v/>
      </c>
      <c r="FU87" s="1" t="str">
        <f>IF(INDEX('raw-data'!$A$1:$GQ$197,MATCH($A87,'raw-data'!$A:$A,1),MATCH(FU$1,'raw-data'!$1:$1,1))&lt;&gt;"",
$D87*INDEX('raw-data'!$A$1:$GQ$197,MATCH($A87,'raw-data'!$A:$A,1),MATCH(FU$1,'raw-data'!$1:$1,1))/VLOOKUP($A87,'raw-data'!$A:$B,2,TRUE),"")</f>
        <v/>
      </c>
      <c r="FV87" s="1" t="str">
        <f>IF(INDEX('raw-data'!$A$1:$GQ$197,MATCH($A87,'raw-data'!$A:$A,1),MATCH(FV$1,'raw-data'!$1:$1,1))&lt;&gt;"",
$D87*INDEX('raw-data'!$A$1:$GQ$197,MATCH($A87,'raw-data'!$A:$A,1),MATCH(FV$1,'raw-data'!$1:$1,1))/VLOOKUP($A87,'raw-data'!$A:$B,2,TRUE),"")</f>
        <v/>
      </c>
      <c r="FW87" s="1" t="str">
        <f>IF(INDEX('raw-data'!$A$1:$GQ$197,MATCH($A87,'raw-data'!$A:$A,1),MATCH(FW$1,'raw-data'!$1:$1,1))&lt;&gt;"",
$D87*INDEX('raw-data'!$A$1:$GQ$197,MATCH($A87,'raw-data'!$A:$A,1),MATCH(FW$1,'raw-data'!$1:$1,1))/VLOOKUP($A87,'raw-data'!$A:$B,2,TRUE),"")</f>
        <v/>
      </c>
      <c r="FX87" s="1" t="str">
        <f>IF(INDEX('raw-data'!$A$1:$GQ$197,MATCH($A87,'raw-data'!$A:$A,1),MATCH(FX$1,'raw-data'!$1:$1,1))&lt;&gt;"",
$D87*INDEX('raw-data'!$A$1:$GQ$197,MATCH($A87,'raw-data'!$A:$A,1),MATCH(FX$1,'raw-data'!$1:$1,1))/VLOOKUP($A87,'raw-data'!$A:$B,2,TRUE),"")</f>
        <v/>
      </c>
      <c r="FY87" s="1" t="str">
        <f>IF(INDEX('raw-data'!$A$1:$GQ$197,MATCH($A87,'raw-data'!$A:$A,1),MATCH(FY$1,'raw-data'!$1:$1,1))&lt;&gt;"",
$D87*INDEX('raw-data'!$A$1:$GQ$197,MATCH($A87,'raw-data'!$A:$A,1),MATCH(FY$1,'raw-data'!$1:$1,1))/VLOOKUP($A87,'raw-data'!$A:$B,2,TRUE),"")</f>
        <v/>
      </c>
      <c r="FZ87" s="1" t="str">
        <f>IF(INDEX('raw-data'!$A$1:$GQ$197,MATCH($A87,'raw-data'!$A:$A,1),MATCH(FZ$1,'raw-data'!$1:$1,1))&lt;&gt;"",
$D87*INDEX('raw-data'!$A$1:$GQ$197,MATCH($A87,'raw-data'!$A:$A,1),MATCH(FZ$1,'raw-data'!$1:$1,1))/VLOOKUP($A87,'raw-data'!$A:$B,2,TRUE),"")</f>
        <v/>
      </c>
      <c r="GA87" s="1" t="str">
        <f>IF(INDEX('raw-data'!$A$1:$GQ$197,MATCH($A87,'raw-data'!$A:$A,1),MATCH(GA$1,'raw-data'!$1:$1,1))&lt;&gt;"",
$D87*INDEX('raw-data'!$A$1:$GQ$197,MATCH($A87,'raw-data'!$A:$A,1),MATCH(GA$1,'raw-data'!$1:$1,1))/VLOOKUP($A87,'raw-data'!$A:$B,2,TRUE),"")</f>
        <v/>
      </c>
      <c r="GB87" s="1" t="str">
        <f>IF(INDEX('raw-data'!$A$1:$GQ$197,MATCH($A87,'raw-data'!$A:$A,1),MATCH(GB$1,'raw-data'!$1:$1,1))&lt;&gt;"",
$D87*INDEX('raw-data'!$A$1:$GQ$197,MATCH($A87,'raw-data'!$A:$A,1),MATCH(GB$1,'raw-data'!$1:$1,1))/VLOOKUP($A87,'raw-data'!$A:$B,2,TRUE),"")</f>
        <v/>
      </c>
      <c r="GC87" s="1" t="str">
        <f>IF(INDEX('raw-data'!$A$1:$GQ$197,MATCH($A87,'raw-data'!$A:$A,1),MATCH(GC$1,'raw-data'!$1:$1,1))&lt;&gt;"",
$D87*INDEX('raw-data'!$A$1:$GQ$197,MATCH($A87,'raw-data'!$A:$A,1),MATCH(GC$1,'raw-data'!$1:$1,1))/VLOOKUP($A87,'raw-data'!$A:$B,2,TRUE),"")</f>
        <v/>
      </c>
      <c r="GD87" s="1" t="str">
        <f>IF(INDEX('raw-data'!$A$1:$GQ$197,MATCH($A87,'raw-data'!$A:$A,1),MATCH(GD$1,'raw-data'!$1:$1,1))&lt;&gt;"",
$D87*INDEX('raw-data'!$A$1:$GQ$197,MATCH($A87,'raw-data'!$A:$A,1),MATCH(GD$1,'raw-data'!$1:$1,1))/VLOOKUP($A87,'raw-data'!$A:$B,2,TRUE),"")</f>
        <v/>
      </c>
      <c r="GE87" s="1" t="str">
        <f>IF(INDEX('raw-data'!$A$1:$GQ$197,MATCH($A87,'raw-data'!$A:$A,1),MATCH(GE$1,'raw-data'!$1:$1,1))&lt;&gt;"",
$D87*INDEX('raw-data'!$A$1:$GQ$197,MATCH($A87,'raw-data'!$A:$A,1),MATCH(GE$1,'raw-data'!$1:$1,1))/VLOOKUP($A87,'raw-data'!$A:$B,2,TRUE),"")</f>
        <v/>
      </c>
      <c r="GF87" s="1" t="str">
        <f>IF(INDEX('raw-data'!$A$1:$GQ$197,MATCH($A87,'raw-data'!$A:$A,1),MATCH(GF$1,'raw-data'!$1:$1,1))&lt;&gt;"",
$D87*INDEX('raw-data'!$A$1:$GQ$197,MATCH($A87,'raw-data'!$A:$A,1),MATCH(GF$1,'raw-data'!$1:$1,1))/VLOOKUP($A87,'raw-data'!$A:$B,2,TRUE),"")</f>
        <v/>
      </c>
      <c r="GG87" s="1" t="str">
        <f>IF(INDEX('raw-data'!$A$1:$GQ$197,MATCH($A87,'raw-data'!$A:$A,1),MATCH(GG$1,'raw-data'!$1:$1,1))&lt;&gt;"",
$D87*INDEX('raw-data'!$A$1:$GQ$197,MATCH($A87,'raw-data'!$A:$A,1),MATCH(GG$1,'raw-data'!$1:$1,1))/VLOOKUP($A87,'raw-data'!$A:$B,2,TRUE),"")</f>
        <v/>
      </c>
      <c r="GH87" s="1" t="str">
        <f>IF(INDEX('raw-data'!$A$1:$GQ$197,MATCH($A87,'raw-data'!$A:$A,1),MATCH(GH$1,'raw-data'!$1:$1,1))&lt;&gt;"",
$D87*INDEX('raw-data'!$A$1:$GQ$197,MATCH($A87,'raw-data'!$A:$A,1),MATCH(GH$1,'raw-data'!$1:$1,1))/VLOOKUP($A87,'raw-data'!$A:$B,2,TRUE),"")</f>
        <v/>
      </c>
      <c r="GI87" s="1" t="str">
        <f>IF(INDEX('raw-data'!$A$1:$GQ$197,MATCH($A87,'raw-data'!$A:$A,1),MATCH(GI$1,'raw-data'!$1:$1,1))&lt;&gt;"",
$D87*INDEX('raw-data'!$A$1:$GQ$197,MATCH($A87,'raw-data'!$A:$A,1),MATCH(GI$1,'raw-data'!$1:$1,1))/VLOOKUP($A87,'raw-data'!$A:$B,2,TRUE),"")</f>
        <v/>
      </c>
      <c r="GJ87" s="1" t="str">
        <f>IF(INDEX('raw-data'!$A$1:$GQ$197,MATCH($A87,'raw-data'!$A:$A,1),MATCH(GJ$1,'raw-data'!$1:$1,1))&lt;&gt;"",
$D87*INDEX('raw-data'!$A$1:$GQ$197,MATCH($A87,'raw-data'!$A:$A,1),MATCH(GJ$1,'raw-data'!$1:$1,1))/VLOOKUP($A87,'raw-data'!$A:$B,2,TRUE),"")</f>
        <v/>
      </c>
      <c r="GK87" s="1" t="str">
        <f>IF(INDEX('raw-data'!$A$1:$GQ$197,MATCH($A87,'raw-data'!$A:$A,1),MATCH(GK$1,'raw-data'!$1:$1,1))&lt;&gt;"",
$D87*INDEX('raw-data'!$A$1:$GQ$197,MATCH($A87,'raw-data'!$A:$A,1),MATCH(GK$1,'raw-data'!$1:$1,1))/VLOOKUP($A87,'raw-data'!$A:$B,2,TRUE),"")</f>
        <v/>
      </c>
      <c r="GL87" s="1" t="str">
        <f>IF(INDEX('raw-data'!$A$1:$GQ$197,MATCH($A87,'raw-data'!$A:$A,1),MATCH(GL$1,'raw-data'!$1:$1,1))&lt;&gt;"",
$D87*INDEX('raw-data'!$A$1:$GQ$197,MATCH($A87,'raw-data'!$A:$A,1),MATCH(GL$1,'raw-data'!$1:$1,1))/VLOOKUP($A87,'raw-data'!$A:$B,2,TRUE),"")</f>
        <v/>
      </c>
      <c r="GM87" s="1" t="str">
        <f>IF(INDEX('raw-data'!$A$1:$GQ$197,MATCH($A87,'raw-data'!$A:$A,1),MATCH(GM$1,'raw-data'!$1:$1,1))&lt;&gt;"",
$D87*INDEX('raw-data'!$A$1:$GQ$197,MATCH($A87,'raw-data'!$A:$A,1),MATCH(GM$1,'raw-data'!$1:$1,1))/VLOOKUP($A87,'raw-data'!$A:$B,2,TRUE),"")</f>
        <v/>
      </c>
      <c r="GN87" s="1" t="str">
        <f>IF(INDEX('raw-data'!$A$1:$GQ$197,MATCH($A87,'raw-data'!$A:$A,1),MATCH(GN$1,'raw-data'!$1:$1,1))&lt;&gt;"",
$D87*INDEX('raw-data'!$A$1:$GQ$197,MATCH($A87,'raw-data'!$A:$A,1),MATCH(GN$1,'raw-data'!$1:$1,1))/VLOOKUP($A87,'raw-data'!$A:$B,2,TRUE),"")</f>
        <v/>
      </c>
      <c r="GO87" s="1" t="str">
        <f>IF(INDEX('raw-data'!$A$1:$GQ$197,MATCH($A87,'raw-data'!$A:$A,1),MATCH(GO$1,'raw-data'!$1:$1,1))&lt;&gt;"",
$D87*INDEX('raw-data'!$A$1:$GQ$197,MATCH($A87,'raw-data'!$A:$A,1),MATCH(GO$1,'raw-data'!$1:$1,1))/VLOOKUP($A87,'raw-data'!$A:$B,2,TRUE),"")</f>
        <v/>
      </c>
      <c r="GP87" s="1" t="str">
        <f>IF(INDEX('raw-data'!$A$1:$GQ$197,MATCH($A87,'raw-data'!$A:$A,1),MATCH(GP$1,'raw-data'!$1:$1,1))&lt;&gt;"",
$D87*INDEX('raw-data'!$A$1:$GQ$197,MATCH($A87,'raw-data'!$A:$A,1),MATCH(GP$1,'raw-data'!$1:$1,1))/VLOOKUP($A87,'raw-data'!$A:$B,2,TRUE),"")</f>
        <v/>
      </c>
      <c r="GQ87" s="1" t="str">
        <f>IF(INDEX('raw-data'!$A$1:$GQ$197,MATCH($A87,'raw-data'!$A:$A,1),MATCH(GQ$1,'raw-data'!$1:$1,1))&lt;&gt;"",
$D87*INDEX('raw-data'!$A$1:$GQ$197,MATCH($A87,'raw-data'!$A:$A,1),MATCH(GQ$1,'raw-data'!$1:$1,1))/VLOOKUP($A87,'raw-data'!$A:$B,2,TRUE),"")</f>
        <v/>
      </c>
    </row>
    <row r="88" spans="1:199" ht="15.75" x14ac:dyDescent="0.3">
      <c r="A88" s="3" t="s">
        <v>65</v>
      </c>
      <c r="B88" s="1">
        <f>IF(VLOOKUP(A88,'DATA-VIEW'!G:H,2,FALSE)=0,0,VLOOKUP(A88,'DATA-VIEW'!G:H,2,FALSE))</f>
        <v>0</v>
      </c>
      <c r="C88" s="1">
        <f t="shared" si="7"/>
        <v>0</v>
      </c>
      <c r="D88" s="1" t="str">
        <f>IFERROR(C88*VLOOKUP($A88,'raw-data'!A:C,2,TRUE)/VLOOKUP(A88,'raw-data'!A:C,3,TRUE),"")</f>
        <v/>
      </c>
      <c r="E88" s="1" t="str">
        <f>IF(INDEX('raw-data'!$A$1:$GQ$197,MATCH($A88,'raw-data'!$A:$A,1),MATCH(E$1,'raw-data'!$1:$1,1))&lt;&gt;"",
$D88*INDEX('raw-data'!$A$1:$GQ$197,MATCH($A88,'raw-data'!$A:$A,1),MATCH(E$1,'raw-data'!$1:$1,1))/VLOOKUP($A88,'raw-data'!$A:$B,2,TRUE),"")</f>
        <v/>
      </c>
      <c r="F88" s="1" t="str">
        <f>IF(INDEX('raw-data'!$A$1:$GQ$197,MATCH($A88,'raw-data'!$A:$A,1),MATCH(F$1,'raw-data'!$1:$1,1))&lt;&gt;"",
$D88*INDEX('raw-data'!$A$1:$GQ$197,MATCH($A88,'raw-data'!$A:$A,1),MATCH(F$1,'raw-data'!$1:$1,1))/VLOOKUP($A88,'raw-data'!$A:$B,2,TRUE),"")</f>
        <v/>
      </c>
      <c r="G88" s="1" t="str">
        <f>IF(INDEX('raw-data'!$A$1:$GQ$197,MATCH($A88,'raw-data'!$A:$A,1),MATCH(G$1,'raw-data'!$1:$1,1))&lt;&gt;"",
$D88*INDEX('raw-data'!$A$1:$GQ$197,MATCH($A88,'raw-data'!$A:$A,1),MATCH(G$1,'raw-data'!$1:$1,1))/VLOOKUP($A88,'raw-data'!$A:$B,2,TRUE),"")</f>
        <v/>
      </c>
      <c r="H88" s="1" t="str">
        <f>IF(INDEX('raw-data'!$A$1:$GQ$197,MATCH($A88,'raw-data'!$A:$A,1),MATCH(H$1,'raw-data'!$1:$1,1))&lt;&gt;"",
$D88*INDEX('raw-data'!$A$1:$GQ$197,MATCH($A88,'raw-data'!$A:$A,1),MATCH(H$1,'raw-data'!$1:$1,1))/VLOOKUP($A88,'raw-data'!$A:$B,2,TRUE),"")</f>
        <v/>
      </c>
      <c r="I88" s="1" t="str">
        <f>IF(INDEX('raw-data'!$A$1:$GQ$197,MATCH($A88,'raw-data'!$A:$A,1),MATCH(I$1,'raw-data'!$1:$1,1))&lt;&gt;"",
$D88*INDEX('raw-data'!$A$1:$GQ$197,MATCH($A88,'raw-data'!$A:$A,1),MATCH(I$1,'raw-data'!$1:$1,1))/VLOOKUP($A88,'raw-data'!$A:$B,2,TRUE),"")</f>
        <v/>
      </c>
      <c r="J88" s="1" t="str">
        <f>IF(INDEX('raw-data'!$A$1:$GQ$197,MATCH($A88,'raw-data'!$A:$A,1),MATCH(J$1,'raw-data'!$1:$1,1))&lt;&gt;"",
$D88*INDEX('raw-data'!$A$1:$GQ$197,MATCH($A88,'raw-data'!$A:$A,1),MATCH(J$1,'raw-data'!$1:$1,1))/VLOOKUP($A88,'raw-data'!$A:$B,2,TRUE),"")</f>
        <v/>
      </c>
      <c r="K88" s="1" t="str">
        <f>IF(INDEX('raw-data'!$A$1:$GQ$197,MATCH($A88,'raw-data'!$A:$A,1),MATCH(K$1,'raw-data'!$1:$1,1))&lt;&gt;"",
$D88*INDEX('raw-data'!$A$1:$GQ$197,MATCH($A88,'raw-data'!$A:$A,1),MATCH(K$1,'raw-data'!$1:$1,1))/VLOOKUP($A88,'raw-data'!$A:$B,2,TRUE),"")</f>
        <v/>
      </c>
      <c r="L88" s="1" t="str">
        <f>IF(INDEX('raw-data'!$A$1:$GQ$197,MATCH($A88,'raw-data'!$A:$A,1),MATCH(L$1,'raw-data'!$1:$1,1))&lt;&gt;"",
$D88*INDEX('raw-data'!$A$1:$GQ$197,MATCH($A88,'raw-data'!$A:$A,1),MATCH(L$1,'raw-data'!$1:$1,1))/VLOOKUP($A88,'raw-data'!$A:$B,2,TRUE),"")</f>
        <v/>
      </c>
      <c r="M88" s="1" t="str">
        <f>IF(INDEX('raw-data'!$A$1:$GQ$197,MATCH($A88,'raw-data'!$A:$A,1),MATCH(M$1,'raw-data'!$1:$1,1))&lt;&gt;"",
$D88*INDEX('raw-data'!$A$1:$GQ$197,MATCH($A88,'raw-data'!$A:$A,1),MATCH(M$1,'raw-data'!$1:$1,1))/VLOOKUP($A88,'raw-data'!$A:$B,2,TRUE),"")</f>
        <v/>
      </c>
      <c r="N88" s="1" t="str">
        <f>IF(INDEX('raw-data'!$A$1:$GQ$197,MATCH($A88,'raw-data'!$A:$A,1),MATCH(N$1,'raw-data'!$1:$1,1))&lt;&gt;"",
$D88*INDEX('raw-data'!$A$1:$GQ$197,MATCH($A88,'raw-data'!$A:$A,1),MATCH(N$1,'raw-data'!$1:$1,1))/VLOOKUP($A88,'raw-data'!$A:$B,2,TRUE),"")</f>
        <v/>
      </c>
      <c r="O88" s="1" t="str">
        <f>IF(INDEX('raw-data'!$A$1:$GQ$197,MATCH($A88,'raw-data'!$A:$A,1),MATCH(O$1,'raw-data'!$1:$1,1))&lt;&gt;"",
$D88*INDEX('raw-data'!$A$1:$GQ$197,MATCH($A88,'raw-data'!$A:$A,1),MATCH(O$1,'raw-data'!$1:$1,1))/VLOOKUP($A88,'raw-data'!$A:$B,2,TRUE),"")</f>
        <v/>
      </c>
      <c r="P88" s="1" t="str">
        <f>IF(INDEX('raw-data'!$A$1:$GQ$197,MATCH($A88,'raw-data'!$A:$A,1),MATCH(P$1,'raw-data'!$1:$1,1))&lt;&gt;"",
$D88*INDEX('raw-data'!$A$1:$GQ$197,MATCH($A88,'raw-data'!$A:$A,1),MATCH(P$1,'raw-data'!$1:$1,1))/VLOOKUP($A88,'raw-data'!$A:$B,2,TRUE),"")</f>
        <v/>
      </c>
      <c r="Q88" s="1" t="str">
        <f>IF(INDEX('raw-data'!$A$1:$GQ$197,MATCH($A88,'raw-data'!$A:$A,1),MATCH(Q$1,'raw-data'!$1:$1,1))&lt;&gt;"",
$D88*INDEX('raw-data'!$A$1:$GQ$197,MATCH($A88,'raw-data'!$A:$A,1),MATCH(Q$1,'raw-data'!$1:$1,1))/VLOOKUP($A88,'raw-data'!$A:$B,2,TRUE),"")</f>
        <v/>
      </c>
      <c r="R88" s="1" t="str">
        <f>IF(INDEX('raw-data'!$A$1:$GQ$197,MATCH($A88,'raw-data'!$A:$A,1),MATCH(R$1,'raw-data'!$1:$1,1))&lt;&gt;"",
$D88*INDEX('raw-data'!$A$1:$GQ$197,MATCH($A88,'raw-data'!$A:$A,1),MATCH(R$1,'raw-data'!$1:$1,1))/VLOOKUP($A88,'raw-data'!$A:$B,2,TRUE),"")</f>
        <v/>
      </c>
      <c r="S88" s="1" t="str">
        <f>IF(INDEX('raw-data'!$A$1:$GQ$197,MATCH($A88,'raw-data'!$A:$A,1),MATCH(S$1,'raw-data'!$1:$1,1))&lt;&gt;"",
$D88*INDEX('raw-data'!$A$1:$GQ$197,MATCH($A88,'raw-data'!$A:$A,1),MATCH(S$1,'raw-data'!$1:$1,1))/VLOOKUP($A88,'raw-data'!$A:$B,2,TRUE),"")</f>
        <v/>
      </c>
      <c r="T88" s="1" t="str">
        <f>IF(INDEX('raw-data'!$A$1:$GQ$197,MATCH($A88,'raw-data'!$A:$A,1),MATCH(T$1,'raw-data'!$1:$1,1))&lt;&gt;"",
$D88*INDEX('raw-data'!$A$1:$GQ$197,MATCH($A88,'raw-data'!$A:$A,1),MATCH(T$1,'raw-data'!$1:$1,1))/VLOOKUP($A88,'raw-data'!$A:$B,2,TRUE),"")</f>
        <v/>
      </c>
      <c r="U88" s="1" t="str">
        <f>IF(INDEX('raw-data'!$A$1:$GQ$197,MATCH($A88,'raw-data'!$A:$A,1),MATCH(U$1,'raw-data'!$1:$1,1))&lt;&gt;"",
$D88*INDEX('raw-data'!$A$1:$GQ$197,MATCH($A88,'raw-data'!$A:$A,1),MATCH(U$1,'raw-data'!$1:$1,1))/VLOOKUP($A88,'raw-data'!$A:$B,2,TRUE),"")</f>
        <v/>
      </c>
      <c r="V88" s="1" t="str">
        <f>IF(INDEX('raw-data'!$A$1:$GQ$197,MATCH($A88,'raw-data'!$A:$A,1),MATCH(V$1,'raw-data'!$1:$1,1))&lt;&gt;"",
$D88*INDEX('raw-data'!$A$1:$GQ$197,MATCH($A88,'raw-data'!$A:$A,1),MATCH(V$1,'raw-data'!$1:$1,1))/VLOOKUP($A88,'raw-data'!$A:$B,2,TRUE),"")</f>
        <v/>
      </c>
      <c r="W88" s="1" t="str">
        <f>IF(INDEX('raw-data'!$A$1:$GQ$197,MATCH($A88,'raw-data'!$A:$A,1),MATCH(W$1,'raw-data'!$1:$1,1))&lt;&gt;"",
$D88*INDEX('raw-data'!$A$1:$GQ$197,MATCH($A88,'raw-data'!$A:$A,1),MATCH(W$1,'raw-data'!$1:$1,1))/VLOOKUP($A88,'raw-data'!$A:$B,2,TRUE),"")</f>
        <v/>
      </c>
      <c r="X88" s="1" t="str">
        <f>IF(INDEX('raw-data'!$A$1:$GQ$197,MATCH($A88,'raw-data'!$A:$A,1),MATCH(X$1,'raw-data'!$1:$1,1))&lt;&gt;"",
$D88*INDEX('raw-data'!$A$1:$GQ$197,MATCH($A88,'raw-data'!$A:$A,1),MATCH(X$1,'raw-data'!$1:$1,1))/VLOOKUP($A88,'raw-data'!$A:$B,2,TRUE),"")</f>
        <v/>
      </c>
      <c r="Y88" s="1" t="str">
        <f>IF(INDEX('raw-data'!$A$1:$GQ$197,MATCH($A88,'raw-data'!$A:$A,1),MATCH(Y$1,'raw-data'!$1:$1,1))&lt;&gt;"",
$D88*INDEX('raw-data'!$A$1:$GQ$197,MATCH($A88,'raw-data'!$A:$A,1),MATCH(Y$1,'raw-data'!$1:$1,1))/VLOOKUP($A88,'raw-data'!$A:$B,2,TRUE),"")</f>
        <v/>
      </c>
      <c r="Z88" s="1" t="str">
        <f>IF(INDEX('raw-data'!$A$1:$GQ$197,MATCH($A88,'raw-data'!$A:$A,1),MATCH(Z$1,'raw-data'!$1:$1,1))&lt;&gt;"",
$D88*INDEX('raw-data'!$A$1:$GQ$197,MATCH($A88,'raw-data'!$A:$A,1),MATCH(Z$1,'raw-data'!$1:$1,1))/VLOOKUP($A88,'raw-data'!$A:$B,2,TRUE),"")</f>
        <v/>
      </c>
      <c r="AA88" s="1" t="str">
        <f>IF(INDEX('raw-data'!$A$1:$GQ$197,MATCH($A88,'raw-data'!$A:$A,1),MATCH(AA$1,'raw-data'!$1:$1,1))&lt;&gt;"",
$D88*INDEX('raw-data'!$A$1:$GQ$197,MATCH($A88,'raw-data'!$A:$A,1),MATCH(AA$1,'raw-data'!$1:$1,1))/VLOOKUP($A88,'raw-data'!$A:$B,2,TRUE),"")</f>
        <v/>
      </c>
      <c r="AB88" s="1" t="str">
        <f>IF(INDEX('raw-data'!$A$1:$GQ$197,MATCH($A88,'raw-data'!$A:$A,1),MATCH(AB$1,'raw-data'!$1:$1,1))&lt;&gt;"",
$D88*INDEX('raw-data'!$A$1:$GQ$197,MATCH($A88,'raw-data'!$A:$A,1),MATCH(AB$1,'raw-data'!$1:$1,1))/VLOOKUP($A88,'raw-data'!$A:$B,2,TRUE),"")</f>
        <v/>
      </c>
      <c r="AC88" s="1" t="str">
        <f>IF(INDEX('raw-data'!$A$1:$GQ$197,MATCH($A88,'raw-data'!$A:$A,1),MATCH(AC$1,'raw-data'!$1:$1,1))&lt;&gt;"",
$D88*INDEX('raw-data'!$A$1:$GQ$197,MATCH($A88,'raw-data'!$A:$A,1),MATCH(AC$1,'raw-data'!$1:$1,1))/VLOOKUP($A88,'raw-data'!$A:$B,2,TRUE),"")</f>
        <v/>
      </c>
      <c r="AD88" s="1" t="str">
        <f>IF(INDEX('raw-data'!$A$1:$GQ$197,MATCH($A88,'raw-data'!$A:$A,1),MATCH(AD$1,'raw-data'!$1:$1,1))&lt;&gt;"",
$D88*INDEX('raw-data'!$A$1:$GQ$197,MATCH($A88,'raw-data'!$A:$A,1),MATCH(AD$1,'raw-data'!$1:$1,1))/VLOOKUP($A88,'raw-data'!$A:$B,2,TRUE),"")</f>
        <v/>
      </c>
      <c r="AE88" s="1" t="str">
        <f>IF(INDEX('raw-data'!$A$1:$GQ$197,MATCH($A88,'raw-data'!$A:$A,1),MATCH(AE$1,'raw-data'!$1:$1,1))&lt;&gt;"",
$D88*INDEX('raw-data'!$A$1:$GQ$197,MATCH($A88,'raw-data'!$A:$A,1),MATCH(AE$1,'raw-data'!$1:$1,1))/VLOOKUP($A88,'raw-data'!$A:$B,2,TRUE),"")</f>
        <v/>
      </c>
      <c r="AF88" s="1" t="str">
        <f>IF(INDEX('raw-data'!$A$1:$GQ$197,MATCH($A88,'raw-data'!$A:$A,1),MATCH(AF$1,'raw-data'!$1:$1,1))&lt;&gt;"",
$D88*INDEX('raw-data'!$A$1:$GQ$197,MATCH($A88,'raw-data'!$A:$A,1),MATCH(AF$1,'raw-data'!$1:$1,1))/VLOOKUP($A88,'raw-data'!$A:$B,2,TRUE),"")</f>
        <v/>
      </c>
      <c r="AG88" s="1" t="str">
        <f>IF(INDEX('raw-data'!$A$1:$GQ$197,MATCH($A88,'raw-data'!$A:$A,1),MATCH(AG$1,'raw-data'!$1:$1,1))&lt;&gt;"",
$D88*INDEX('raw-data'!$A$1:$GQ$197,MATCH($A88,'raw-data'!$A:$A,1),MATCH(AG$1,'raw-data'!$1:$1,1))/VLOOKUP($A88,'raw-data'!$A:$B,2,TRUE),"")</f>
        <v/>
      </c>
      <c r="AH88" s="1" t="str">
        <f>IF(INDEX('raw-data'!$A$1:$GQ$197,MATCH($A88,'raw-data'!$A:$A,1),MATCH(AH$1,'raw-data'!$1:$1,1))&lt;&gt;"",
$D88*INDEX('raw-data'!$A$1:$GQ$197,MATCH($A88,'raw-data'!$A:$A,1),MATCH(AH$1,'raw-data'!$1:$1,1))/VLOOKUP($A88,'raw-data'!$A:$B,2,TRUE),"")</f>
        <v/>
      </c>
      <c r="AI88" s="1" t="str">
        <f>IF(INDEX('raw-data'!$A$1:$GQ$197,MATCH($A88,'raw-data'!$A:$A,1),MATCH(AI$1,'raw-data'!$1:$1,1))&lt;&gt;"",
$D88*INDEX('raw-data'!$A$1:$GQ$197,MATCH($A88,'raw-data'!$A:$A,1),MATCH(AI$1,'raw-data'!$1:$1,1))/VLOOKUP($A88,'raw-data'!$A:$B,2,TRUE),"")</f>
        <v/>
      </c>
      <c r="AJ88" s="1" t="str">
        <f>IF(INDEX('raw-data'!$A$1:$GQ$197,MATCH($A88,'raw-data'!$A:$A,1),MATCH(AJ$1,'raw-data'!$1:$1,1))&lt;&gt;"",
$D88*INDEX('raw-data'!$A$1:$GQ$197,MATCH($A88,'raw-data'!$A:$A,1),MATCH(AJ$1,'raw-data'!$1:$1,1))/VLOOKUP($A88,'raw-data'!$A:$B,2,TRUE),"")</f>
        <v/>
      </c>
      <c r="AK88" s="1" t="str">
        <f>IF(INDEX('raw-data'!$A$1:$GQ$197,MATCH($A88,'raw-data'!$A:$A,1),MATCH(AK$1,'raw-data'!$1:$1,1))&lt;&gt;"",
$D88*INDEX('raw-data'!$A$1:$GQ$197,MATCH($A88,'raw-data'!$A:$A,1),MATCH(AK$1,'raw-data'!$1:$1,1))/VLOOKUP($A88,'raw-data'!$A:$B,2,TRUE),"")</f>
        <v/>
      </c>
      <c r="AL88" s="1" t="str">
        <f>IF(INDEX('raw-data'!$A$1:$GQ$197,MATCH($A88,'raw-data'!$A:$A,1),MATCH(AL$1,'raw-data'!$1:$1,1))&lt;&gt;"",
$D88*INDEX('raw-data'!$A$1:$GQ$197,MATCH($A88,'raw-data'!$A:$A,1),MATCH(AL$1,'raw-data'!$1:$1,1))/VLOOKUP($A88,'raw-data'!$A:$B,2,TRUE),"")</f>
        <v/>
      </c>
      <c r="AM88" s="1" t="str">
        <f>IF(INDEX('raw-data'!$A$1:$GQ$197,MATCH($A88,'raw-data'!$A:$A,1),MATCH(AM$1,'raw-data'!$1:$1,1))&lt;&gt;"",
$D88*INDEX('raw-data'!$A$1:$GQ$197,MATCH($A88,'raw-data'!$A:$A,1),MATCH(AM$1,'raw-data'!$1:$1,1))/VLOOKUP($A88,'raw-data'!$A:$B,2,TRUE),"")</f>
        <v/>
      </c>
      <c r="AN88" s="1" t="str">
        <f>IF(INDEX('raw-data'!$A$1:$GQ$197,MATCH($A88,'raw-data'!$A:$A,1),MATCH(AN$1,'raw-data'!$1:$1,1))&lt;&gt;"",
$D88*INDEX('raw-data'!$A$1:$GQ$197,MATCH($A88,'raw-data'!$A:$A,1),MATCH(AN$1,'raw-data'!$1:$1,1))/VLOOKUP($A88,'raw-data'!$A:$B,2,TRUE),"")</f>
        <v/>
      </c>
      <c r="AO88" s="1" t="str">
        <f>IF(INDEX('raw-data'!$A$1:$GQ$197,MATCH($A88,'raw-data'!$A:$A,1),MATCH(AO$1,'raw-data'!$1:$1,1))&lt;&gt;"",
$D88*INDEX('raw-data'!$A$1:$GQ$197,MATCH($A88,'raw-data'!$A:$A,1),MATCH(AO$1,'raw-data'!$1:$1,1))/VLOOKUP($A88,'raw-data'!$A:$B,2,TRUE),"")</f>
        <v/>
      </c>
      <c r="AP88" s="1" t="str">
        <f>IF(INDEX('raw-data'!$A$1:$GQ$197,MATCH($A88,'raw-data'!$A:$A,1),MATCH(AP$1,'raw-data'!$1:$1,1))&lt;&gt;"",
$D88*INDEX('raw-data'!$A$1:$GQ$197,MATCH($A88,'raw-data'!$A:$A,1),MATCH(AP$1,'raw-data'!$1:$1,1))/VLOOKUP($A88,'raw-data'!$A:$B,2,TRUE),"")</f>
        <v/>
      </c>
      <c r="AQ88" s="1" t="str">
        <f>IF(INDEX('raw-data'!$A$1:$GQ$197,MATCH($A88,'raw-data'!$A:$A,1),MATCH(AQ$1,'raw-data'!$1:$1,1))&lt;&gt;"",
$D88*INDEX('raw-data'!$A$1:$GQ$197,MATCH($A88,'raw-data'!$A:$A,1),MATCH(AQ$1,'raw-data'!$1:$1,1))/VLOOKUP($A88,'raw-data'!$A:$B,2,TRUE),"")</f>
        <v/>
      </c>
      <c r="AR88" s="1" t="str">
        <f>IF(INDEX('raw-data'!$A$1:$GQ$197,MATCH($A88,'raw-data'!$A:$A,1),MATCH(AR$1,'raw-data'!$1:$1,1))&lt;&gt;"",
$D88*INDEX('raw-data'!$A$1:$GQ$197,MATCH($A88,'raw-data'!$A:$A,1),MATCH(AR$1,'raw-data'!$1:$1,1))/VLOOKUP($A88,'raw-data'!$A:$B,2,TRUE),"")</f>
        <v/>
      </c>
      <c r="AS88" s="1" t="str">
        <f>IF(INDEX('raw-data'!$A$1:$GQ$197,MATCH($A88,'raw-data'!$A:$A,1),MATCH(AS$1,'raw-data'!$1:$1,1))&lt;&gt;"",
$D88*INDEX('raw-data'!$A$1:$GQ$197,MATCH($A88,'raw-data'!$A:$A,1),MATCH(AS$1,'raw-data'!$1:$1,1))/VLOOKUP($A88,'raw-data'!$A:$B,2,TRUE),"")</f>
        <v/>
      </c>
      <c r="AT88" s="1" t="str">
        <f>IF(INDEX('raw-data'!$A$1:$GQ$197,MATCH($A88,'raw-data'!$A:$A,1),MATCH(AT$1,'raw-data'!$1:$1,1))&lt;&gt;"",
$D88*INDEX('raw-data'!$A$1:$GQ$197,MATCH($A88,'raw-data'!$A:$A,1),MATCH(AT$1,'raw-data'!$1:$1,1))/VLOOKUP($A88,'raw-data'!$A:$B,2,TRUE),"")</f>
        <v/>
      </c>
      <c r="AU88" s="1" t="str">
        <f>IF(INDEX('raw-data'!$A$1:$GQ$197,MATCH($A88,'raw-data'!$A:$A,1),MATCH(AU$1,'raw-data'!$1:$1,1))&lt;&gt;"",
$D88*INDEX('raw-data'!$A$1:$GQ$197,MATCH($A88,'raw-data'!$A:$A,1),MATCH(AU$1,'raw-data'!$1:$1,1))/VLOOKUP($A88,'raw-data'!$A:$B,2,TRUE),"")</f>
        <v/>
      </c>
      <c r="AV88" s="1" t="str">
        <f>IF(INDEX('raw-data'!$A$1:$GQ$197,MATCH($A88,'raw-data'!$A:$A,1),MATCH(AV$1,'raw-data'!$1:$1,1))&lt;&gt;"",
$D88*INDEX('raw-data'!$A$1:$GQ$197,MATCH($A88,'raw-data'!$A:$A,1),MATCH(AV$1,'raw-data'!$1:$1,1))/VLOOKUP($A88,'raw-data'!$A:$B,2,TRUE),"")</f>
        <v/>
      </c>
      <c r="AW88" s="1" t="str">
        <f>IF(INDEX('raw-data'!$A$1:$GQ$197,MATCH($A88,'raw-data'!$A:$A,1),MATCH(AW$1,'raw-data'!$1:$1,1))&lt;&gt;"",
$D88*INDEX('raw-data'!$A$1:$GQ$197,MATCH($A88,'raw-data'!$A:$A,1),MATCH(AW$1,'raw-data'!$1:$1,1))/VLOOKUP($A88,'raw-data'!$A:$B,2,TRUE),"")</f>
        <v/>
      </c>
      <c r="AX88" s="1" t="str">
        <f>IF(INDEX('raw-data'!$A$1:$GQ$197,MATCH($A88,'raw-data'!$A:$A,1),MATCH(AX$1,'raw-data'!$1:$1,1))&lt;&gt;"",
$D88*INDEX('raw-data'!$A$1:$GQ$197,MATCH($A88,'raw-data'!$A:$A,1),MATCH(AX$1,'raw-data'!$1:$1,1))/VLOOKUP($A88,'raw-data'!$A:$B,2,TRUE),"")</f>
        <v/>
      </c>
      <c r="AY88" s="1" t="str">
        <f>IF(INDEX('raw-data'!$A$1:$GQ$197,MATCH($A88,'raw-data'!$A:$A,1),MATCH(AY$1,'raw-data'!$1:$1,1))&lt;&gt;"",
$D88*INDEX('raw-data'!$A$1:$GQ$197,MATCH($A88,'raw-data'!$A:$A,1),MATCH(AY$1,'raw-data'!$1:$1,1))/VLOOKUP($A88,'raw-data'!$A:$B,2,TRUE),"")</f>
        <v/>
      </c>
      <c r="AZ88" s="1" t="str">
        <f>IF(INDEX('raw-data'!$A$1:$GQ$197,MATCH($A88,'raw-data'!$A:$A,1),MATCH(AZ$1,'raw-data'!$1:$1,1))&lt;&gt;"",
$D88*INDEX('raw-data'!$A$1:$GQ$197,MATCH($A88,'raw-data'!$A:$A,1),MATCH(AZ$1,'raw-data'!$1:$1,1))/VLOOKUP($A88,'raw-data'!$A:$B,2,TRUE),"")</f>
        <v/>
      </c>
      <c r="BA88" s="1" t="str">
        <f>IF(INDEX('raw-data'!$A$1:$GQ$197,MATCH($A88,'raw-data'!$A:$A,1),MATCH(BA$1,'raw-data'!$1:$1,1))&lt;&gt;"",
$D88*INDEX('raw-data'!$A$1:$GQ$197,MATCH($A88,'raw-data'!$A:$A,1),MATCH(BA$1,'raw-data'!$1:$1,1))/VLOOKUP($A88,'raw-data'!$A:$B,2,TRUE),"")</f>
        <v/>
      </c>
      <c r="BB88" s="1" t="str">
        <f>IF(INDEX('raw-data'!$A$1:$GQ$197,MATCH($A88,'raw-data'!$A:$A,1),MATCH(BB$1,'raw-data'!$1:$1,1))&lt;&gt;"",
$D88*INDEX('raw-data'!$A$1:$GQ$197,MATCH($A88,'raw-data'!$A:$A,1),MATCH(BB$1,'raw-data'!$1:$1,1))/VLOOKUP($A88,'raw-data'!$A:$B,2,TRUE),"")</f>
        <v/>
      </c>
      <c r="BC88" s="1" t="str">
        <f>IF(INDEX('raw-data'!$A$1:$GQ$197,MATCH($A88,'raw-data'!$A:$A,1),MATCH(BC$1,'raw-data'!$1:$1,1))&lt;&gt;"",
$D88*INDEX('raw-data'!$A$1:$GQ$197,MATCH($A88,'raw-data'!$A:$A,1),MATCH(BC$1,'raw-data'!$1:$1,1))/VLOOKUP($A88,'raw-data'!$A:$B,2,TRUE),"")</f>
        <v/>
      </c>
      <c r="BD88" s="1" t="str">
        <f>IF(INDEX('raw-data'!$A$1:$GQ$197,MATCH($A88,'raw-data'!$A:$A,1),MATCH(BD$1,'raw-data'!$1:$1,1))&lt;&gt;"",
$D88*INDEX('raw-data'!$A$1:$GQ$197,MATCH($A88,'raw-data'!$A:$A,1),MATCH(BD$1,'raw-data'!$1:$1,1))/VLOOKUP($A88,'raw-data'!$A:$B,2,TRUE),"")</f>
        <v/>
      </c>
      <c r="BE88" s="1" t="str">
        <f>IF(INDEX('raw-data'!$A$1:$GQ$197,MATCH($A88,'raw-data'!$A:$A,1),MATCH(BE$1,'raw-data'!$1:$1,1))&lt;&gt;"",
$D88*INDEX('raw-data'!$A$1:$GQ$197,MATCH($A88,'raw-data'!$A:$A,1),MATCH(BE$1,'raw-data'!$1:$1,1))/VLOOKUP($A88,'raw-data'!$A:$B,2,TRUE),"")</f>
        <v/>
      </c>
      <c r="BF88" s="1" t="str">
        <f>IF(INDEX('raw-data'!$A$1:$GQ$197,MATCH($A88,'raw-data'!$A:$A,1),MATCH(BF$1,'raw-data'!$1:$1,1))&lt;&gt;"",
$D88*INDEX('raw-data'!$A$1:$GQ$197,MATCH($A88,'raw-data'!$A:$A,1),MATCH(BF$1,'raw-data'!$1:$1,1))/VLOOKUP($A88,'raw-data'!$A:$B,2,TRUE),"")</f>
        <v/>
      </c>
      <c r="BG88" s="1" t="str">
        <f>IF(INDEX('raw-data'!$A$1:$GQ$197,MATCH($A88,'raw-data'!$A:$A,1),MATCH(BG$1,'raw-data'!$1:$1,1))&lt;&gt;"",
$D88*INDEX('raw-data'!$A$1:$GQ$197,MATCH($A88,'raw-data'!$A:$A,1),MATCH(BG$1,'raw-data'!$1:$1,1))/VLOOKUP($A88,'raw-data'!$A:$B,2,TRUE),"")</f>
        <v/>
      </c>
      <c r="BH88" s="1" t="str">
        <f>IF(INDEX('raw-data'!$A$1:$GQ$197,MATCH($A88,'raw-data'!$A:$A,1),MATCH(BH$1,'raw-data'!$1:$1,1))&lt;&gt;"",
$D88*INDEX('raw-data'!$A$1:$GQ$197,MATCH($A88,'raw-data'!$A:$A,1),MATCH(BH$1,'raw-data'!$1:$1,1))/VLOOKUP($A88,'raw-data'!$A:$B,2,TRUE),"")</f>
        <v/>
      </c>
      <c r="BI88" s="1" t="str">
        <f>IF(INDEX('raw-data'!$A$1:$GQ$197,MATCH($A88,'raw-data'!$A:$A,1),MATCH(BI$1,'raw-data'!$1:$1,1))&lt;&gt;"",
$D88*INDEX('raw-data'!$A$1:$GQ$197,MATCH($A88,'raw-data'!$A:$A,1),MATCH(BI$1,'raw-data'!$1:$1,1))/VLOOKUP($A88,'raw-data'!$A:$B,2,TRUE),"")</f>
        <v/>
      </c>
      <c r="BJ88" s="1" t="str">
        <f>IF(INDEX('raw-data'!$A$1:$GQ$197,MATCH($A88,'raw-data'!$A:$A,1),MATCH(BJ$1,'raw-data'!$1:$1,1))&lt;&gt;"",
$D88*INDEX('raw-data'!$A$1:$GQ$197,MATCH($A88,'raw-data'!$A:$A,1),MATCH(BJ$1,'raw-data'!$1:$1,1))/VLOOKUP($A88,'raw-data'!$A:$B,2,TRUE),"")</f>
        <v/>
      </c>
      <c r="BK88" s="1" t="str">
        <f>IF(INDEX('raw-data'!$A$1:$GQ$197,MATCH($A88,'raw-data'!$A:$A,1),MATCH(BK$1,'raw-data'!$1:$1,1))&lt;&gt;"",
$D88*INDEX('raw-data'!$A$1:$GQ$197,MATCH($A88,'raw-data'!$A:$A,1),MATCH(BK$1,'raw-data'!$1:$1,1))/VLOOKUP($A88,'raw-data'!$A:$B,2,TRUE),"")</f>
        <v/>
      </c>
      <c r="BL88" s="1" t="str">
        <f>IF(INDEX('raw-data'!$A$1:$GQ$197,MATCH($A88,'raw-data'!$A:$A,1),MATCH(BL$1,'raw-data'!$1:$1,1))&lt;&gt;"",
$D88*INDEX('raw-data'!$A$1:$GQ$197,MATCH($A88,'raw-data'!$A:$A,1),MATCH(BL$1,'raw-data'!$1:$1,1))/VLOOKUP($A88,'raw-data'!$A:$B,2,TRUE),"")</f>
        <v/>
      </c>
      <c r="BM88" s="1" t="str">
        <f>IF(INDEX('raw-data'!$A$1:$GQ$197,MATCH($A88,'raw-data'!$A:$A,1),MATCH(BM$1,'raw-data'!$1:$1,1))&lt;&gt;"",
$D88*INDEX('raw-data'!$A$1:$GQ$197,MATCH($A88,'raw-data'!$A:$A,1),MATCH(BM$1,'raw-data'!$1:$1,1))/VLOOKUP($A88,'raw-data'!$A:$B,2,TRUE),"")</f>
        <v/>
      </c>
      <c r="BN88" s="1" t="str">
        <f>IF(INDEX('raw-data'!$A$1:$GQ$197,MATCH($A88,'raw-data'!$A:$A,1),MATCH(BN$1,'raw-data'!$1:$1,1))&lt;&gt;"",
$D88*INDEX('raw-data'!$A$1:$GQ$197,MATCH($A88,'raw-data'!$A:$A,1),MATCH(BN$1,'raw-data'!$1:$1,1))/VLOOKUP($A88,'raw-data'!$A:$B,2,TRUE),"")</f>
        <v/>
      </c>
      <c r="BO88" s="1" t="str">
        <f>IF(INDEX('raw-data'!$A$1:$GQ$197,MATCH($A88,'raw-data'!$A:$A,1),MATCH(BO$1,'raw-data'!$1:$1,1))&lt;&gt;"",
$D88*INDEX('raw-data'!$A$1:$GQ$197,MATCH($A88,'raw-data'!$A:$A,1),MATCH(BO$1,'raw-data'!$1:$1,1))/VLOOKUP($A88,'raw-data'!$A:$B,2,TRUE),"")</f>
        <v/>
      </c>
      <c r="BP88" s="1" t="str">
        <f>IF(INDEX('raw-data'!$A$1:$GQ$197,MATCH($A88,'raw-data'!$A:$A,1),MATCH(BP$1,'raw-data'!$1:$1,1))&lt;&gt;"",
$D88*INDEX('raw-data'!$A$1:$GQ$197,MATCH($A88,'raw-data'!$A:$A,1),MATCH(BP$1,'raw-data'!$1:$1,1))/VLOOKUP($A88,'raw-data'!$A:$B,2,TRUE),"")</f>
        <v/>
      </c>
      <c r="BQ88" s="1" t="str">
        <f>IF(INDEX('raw-data'!$A$1:$GQ$197,MATCH($A88,'raw-data'!$A:$A,1),MATCH(BQ$1,'raw-data'!$1:$1,1))&lt;&gt;"",
$D88*INDEX('raw-data'!$A$1:$GQ$197,MATCH($A88,'raw-data'!$A:$A,1),MATCH(BQ$1,'raw-data'!$1:$1,1))/VLOOKUP($A88,'raw-data'!$A:$B,2,TRUE),"")</f>
        <v/>
      </c>
      <c r="BR88" s="1" t="str">
        <f>IF(INDEX('raw-data'!$A$1:$GQ$197,MATCH($A88,'raw-data'!$A:$A,1),MATCH(BR$1,'raw-data'!$1:$1,1))&lt;&gt;"",
$D88*INDEX('raw-data'!$A$1:$GQ$197,MATCH($A88,'raw-data'!$A:$A,1),MATCH(BR$1,'raw-data'!$1:$1,1))/VLOOKUP($A88,'raw-data'!$A:$B,2,TRUE),"")</f>
        <v/>
      </c>
      <c r="BS88" s="1" t="str">
        <f>IF(INDEX('raw-data'!$A$1:$GQ$197,MATCH($A88,'raw-data'!$A:$A,1),MATCH(BS$1,'raw-data'!$1:$1,1))&lt;&gt;"",
$D88*INDEX('raw-data'!$A$1:$GQ$197,MATCH($A88,'raw-data'!$A:$A,1),MATCH(BS$1,'raw-data'!$1:$1,1))/VLOOKUP($A88,'raw-data'!$A:$B,2,TRUE),"")</f>
        <v/>
      </c>
      <c r="BT88" s="1" t="str">
        <f>IF(INDEX('raw-data'!$A$1:$GQ$197,MATCH($A88,'raw-data'!$A:$A,1),MATCH(BT$1,'raw-data'!$1:$1,1))&lt;&gt;"",
$D88*INDEX('raw-data'!$A$1:$GQ$197,MATCH($A88,'raw-data'!$A:$A,1),MATCH(BT$1,'raw-data'!$1:$1,1))/VLOOKUP($A88,'raw-data'!$A:$B,2,TRUE),"")</f>
        <v/>
      </c>
      <c r="BU88" s="1" t="str">
        <f>IF(INDEX('raw-data'!$A$1:$GQ$197,MATCH($A88,'raw-data'!$A:$A,1),MATCH(BU$1,'raw-data'!$1:$1,1))&lt;&gt;"",
$D88*INDEX('raw-data'!$A$1:$GQ$197,MATCH($A88,'raw-data'!$A:$A,1),MATCH(BU$1,'raw-data'!$1:$1,1))/VLOOKUP($A88,'raw-data'!$A:$B,2,TRUE),"")</f>
        <v/>
      </c>
      <c r="BV88" s="1" t="str">
        <f>IF(INDEX('raw-data'!$A$1:$GQ$197,MATCH($A88,'raw-data'!$A:$A,1),MATCH(BV$1,'raw-data'!$1:$1,1))&lt;&gt;"",
$D88*INDEX('raw-data'!$A$1:$GQ$197,MATCH($A88,'raw-data'!$A:$A,1),MATCH(BV$1,'raw-data'!$1:$1,1))/VLOOKUP($A88,'raw-data'!$A:$B,2,TRUE),"")</f>
        <v/>
      </c>
      <c r="BW88" s="1" t="str">
        <f>IF(INDEX('raw-data'!$A$1:$GQ$197,MATCH($A88,'raw-data'!$A:$A,1),MATCH(BW$1,'raw-data'!$1:$1,1))&lt;&gt;"",
$D88*INDEX('raw-data'!$A$1:$GQ$197,MATCH($A88,'raw-data'!$A:$A,1),MATCH(BW$1,'raw-data'!$1:$1,1))/VLOOKUP($A88,'raw-data'!$A:$B,2,TRUE),"")</f>
        <v/>
      </c>
      <c r="BX88" s="1" t="str">
        <f>IF(INDEX('raw-data'!$A$1:$GQ$197,MATCH($A88,'raw-data'!$A:$A,1),MATCH(BX$1,'raw-data'!$1:$1,1))&lt;&gt;"",
$D88*INDEX('raw-data'!$A$1:$GQ$197,MATCH($A88,'raw-data'!$A:$A,1),MATCH(BX$1,'raw-data'!$1:$1,1))/VLOOKUP($A88,'raw-data'!$A:$B,2,TRUE),"")</f>
        <v/>
      </c>
      <c r="BY88" s="1" t="str">
        <f>IF(INDEX('raw-data'!$A$1:$GQ$197,MATCH($A88,'raw-data'!$A:$A,1),MATCH(BY$1,'raw-data'!$1:$1,1))&lt;&gt;"",
$D88*INDEX('raw-data'!$A$1:$GQ$197,MATCH($A88,'raw-data'!$A:$A,1),MATCH(BY$1,'raw-data'!$1:$1,1))/VLOOKUP($A88,'raw-data'!$A:$B,2,TRUE),"")</f>
        <v/>
      </c>
      <c r="BZ88" s="1" t="str">
        <f>IF(INDEX('raw-data'!$A$1:$GQ$197,MATCH($A88,'raw-data'!$A:$A,1),MATCH(BZ$1,'raw-data'!$1:$1,1))&lt;&gt;"",
$D88*INDEX('raw-data'!$A$1:$GQ$197,MATCH($A88,'raw-data'!$A:$A,1),MATCH(BZ$1,'raw-data'!$1:$1,1))/VLOOKUP($A88,'raw-data'!$A:$B,2,TRUE),"")</f>
        <v/>
      </c>
      <c r="CA88" s="1" t="str">
        <f>IF(INDEX('raw-data'!$A$1:$GQ$197,MATCH($A88,'raw-data'!$A:$A,1),MATCH(CA$1,'raw-data'!$1:$1,1))&lt;&gt;"",
$D88*INDEX('raw-data'!$A$1:$GQ$197,MATCH($A88,'raw-data'!$A:$A,1),MATCH(CA$1,'raw-data'!$1:$1,1))/VLOOKUP($A88,'raw-data'!$A:$B,2,TRUE),"")</f>
        <v/>
      </c>
      <c r="CB88" s="1" t="str">
        <f>IF(INDEX('raw-data'!$A$1:$GQ$197,MATCH($A88,'raw-data'!$A:$A,1),MATCH(CB$1,'raw-data'!$1:$1,1))&lt;&gt;"",
$D88*INDEX('raw-data'!$A$1:$GQ$197,MATCH($A88,'raw-data'!$A:$A,1),MATCH(CB$1,'raw-data'!$1:$1,1))/VLOOKUP($A88,'raw-data'!$A:$B,2,TRUE),"")</f>
        <v/>
      </c>
      <c r="CC88" s="1" t="str">
        <f>IF(INDEX('raw-data'!$A$1:$GQ$197,MATCH($A88,'raw-data'!$A:$A,1),MATCH(CC$1,'raw-data'!$1:$1,1))&lt;&gt;"",
$D88*INDEX('raw-data'!$A$1:$GQ$197,MATCH($A88,'raw-data'!$A:$A,1),MATCH(CC$1,'raw-data'!$1:$1,1))/VLOOKUP($A88,'raw-data'!$A:$B,2,TRUE),"")</f>
        <v/>
      </c>
      <c r="CD88" s="1" t="str">
        <f>IF(INDEX('raw-data'!$A$1:$GQ$197,MATCH($A88,'raw-data'!$A:$A,1),MATCH(CD$1,'raw-data'!$1:$1,1))&lt;&gt;"",
$D88*INDEX('raw-data'!$A$1:$GQ$197,MATCH($A88,'raw-data'!$A:$A,1),MATCH(CD$1,'raw-data'!$1:$1,1))/VLOOKUP($A88,'raw-data'!$A:$B,2,TRUE),"")</f>
        <v/>
      </c>
      <c r="CE88" s="1" t="str">
        <f>IF(INDEX('raw-data'!$A$1:$GQ$197,MATCH($A88,'raw-data'!$A:$A,1),MATCH(CE$1,'raw-data'!$1:$1,1))&lt;&gt;"",
$D88*INDEX('raw-data'!$A$1:$GQ$197,MATCH($A88,'raw-data'!$A:$A,1),MATCH(CE$1,'raw-data'!$1:$1,1))/VLOOKUP($A88,'raw-data'!$A:$B,2,TRUE),"")</f>
        <v/>
      </c>
      <c r="CF88" s="1" t="str">
        <f>IF(INDEX('raw-data'!$A$1:$GQ$197,MATCH($A88,'raw-data'!$A:$A,1),MATCH(CF$1,'raw-data'!$1:$1,1))&lt;&gt;"",
$D88*INDEX('raw-data'!$A$1:$GQ$197,MATCH($A88,'raw-data'!$A:$A,1),MATCH(CF$1,'raw-data'!$1:$1,1))/VLOOKUP($A88,'raw-data'!$A:$B,2,TRUE),"")</f>
        <v/>
      </c>
      <c r="CG88" s="1" t="str">
        <f>IF(INDEX('raw-data'!$A$1:$GQ$197,MATCH($A88,'raw-data'!$A:$A,1),MATCH(CG$1,'raw-data'!$1:$1,1))&lt;&gt;"",
$D88*INDEX('raw-data'!$A$1:$GQ$197,MATCH($A88,'raw-data'!$A:$A,1),MATCH(CG$1,'raw-data'!$1:$1,1))/VLOOKUP($A88,'raw-data'!$A:$B,2,TRUE),"")</f>
        <v/>
      </c>
      <c r="CH88" s="1" t="str">
        <f>IF(INDEX('raw-data'!$A$1:$GQ$197,MATCH($A88,'raw-data'!$A:$A,1),MATCH(CH$1,'raw-data'!$1:$1,1))&lt;&gt;"",
$D88*INDEX('raw-data'!$A$1:$GQ$197,MATCH($A88,'raw-data'!$A:$A,1),MATCH(CH$1,'raw-data'!$1:$1,1))/VLOOKUP($A88,'raw-data'!$A:$B,2,TRUE),"")</f>
        <v/>
      </c>
      <c r="CI88" s="1" t="str">
        <f>IF(INDEX('raw-data'!$A$1:$GQ$197,MATCH($A88,'raw-data'!$A:$A,1),MATCH(CI$1,'raw-data'!$1:$1,1))&lt;&gt;"",
$D88*INDEX('raw-data'!$A$1:$GQ$197,MATCH($A88,'raw-data'!$A:$A,1),MATCH(CI$1,'raw-data'!$1:$1,1))/VLOOKUP($A88,'raw-data'!$A:$B,2,TRUE),"")</f>
        <v/>
      </c>
      <c r="CJ88" s="1" t="str">
        <f>IF(INDEX('raw-data'!$A$1:$GQ$197,MATCH($A88,'raw-data'!$A:$A,1),MATCH(CJ$1,'raw-data'!$1:$1,1))&lt;&gt;"",
$D88*INDEX('raw-data'!$A$1:$GQ$197,MATCH($A88,'raw-data'!$A:$A,1),MATCH(CJ$1,'raw-data'!$1:$1,1))/VLOOKUP($A88,'raw-data'!$A:$B,2,TRUE),"")</f>
        <v/>
      </c>
      <c r="CK88" s="1" t="str">
        <f>IF(INDEX('raw-data'!$A$1:$GQ$197,MATCH($A88,'raw-data'!$A:$A,1),MATCH(CK$1,'raw-data'!$1:$1,1))&lt;&gt;"",
$D88*INDEX('raw-data'!$A$1:$GQ$197,MATCH($A88,'raw-data'!$A:$A,1),MATCH(CK$1,'raw-data'!$1:$1,1))/VLOOKUP($A88,'raw-data'!$A:$B,2,TRUE),"")</f>
        <v/>
      </c>
      <c r="CL88" s="1" t="str">
        <f>IF(INDEX('raw-data'!$A$1:$GQ$197,MATCH($A88,'raw-data'!$A:$A,1),MATCH(CL$1,'raw-data'!$1:$1,1))&lt;&gt;"",
$D88*INDEX('raw-data'!$A$1:$GQ$197,MATCH($A88,'raw-data'!$A:$A,1),MATCH(CL$1,'raw-data'!$1:$1,1))/VLOOKUP($A88,'raw-data'!$A:$B,2,TRUE),"")</f>
        <v/>
      </c>
      <c r="CM88" s="1" t="str">
        <f>IF(INDEX('raw-data'!$A$1:$GQ$197,MATCH($A88,'raw-data'!$A:$A,1),MATCH(CM$1,'raw-data'!$1:$1,1))&lt;&gt;"",
$D88*INDEX('raw-data'!$A$1:$GQ$197,MATCH($A88,'raw-data'!$A:$A,1),MATCH(CM$1,'raw-data'!$1:$1,1))/VLOOKUP($A88,'raw-data'!$A:$B,2,TRUE),"")</f>
        <v/>
      </c>
      <c r="CN88" s="1" t="str">
        <f>IF(INDEX('raw-data'!$A$1:$GQ$197,MATCH($A88,'raw-data'!$A:$A,1),MATCH(CN$1,'raw-data'!$1:$1,1))&lt;&gt;"",
$D88*INDEX('raw-data'!$A$1:$GQ$197,MATCH($A88,'raw-data'!$A:$A,1),MATCH(CN$1,'raw-data'!$1:$1,1))/VLOOKUP($A88,'raw-data'!$A:$B,2,TRUE),"")</f>
        <v/>
      </c>
      <c r="CO88" s="1" t="str">
        <f>IF(INDEX('raw-data'!$A$1:$GQ$197,MATCH($A88,'raw-data'!$A:$A,1),MATCH(CO$1,'raw-data'!$1:$1,1))&lt;&gt;"",
$D88*INDEX('raw-data'!$A$1:$GQ$197,MATCH($A88,'raw-data'!$A:$A,1),MATCH(CO$1,'raw-data'!$1:$1,1))/VLOOKUP($A88,'raw-data'!$A:$B,2,TRUE),"")</f>
        <v/>
      </c>
      <c r="CP88" s="1" t="str">
        <f>IF(INDEX('raw-data'!$A$1:$GQ$197,MATCH($A88,'raw-data'!$A:$A,1),MATCH(CP$1,'raw-data'!$1:$1,1))&lt;&gt;"",
$D88*INDEX('raw-data'!$A$1:$GQ$197,MATCH($A88,'raw-data'!$A:$A,1),MATCH(CP$1,'raw-data'!$1:$1,1))/VLOOKUP($A88,'raw-data'!$A:$B,2,TRUE),"")</f>
        <v/>
      </c>
      <c r="CQ88" s="1" t="str">
        <f>IF(INDEX('raw-data'!$A$1:$GQ$197,MATCH($A88,'raw-data'!$A:$A,1),MATCH(CQ$1,'raw-data'!$1:$1,1))&lt;&gt;"",
$D88*INDEX('raw-data'!$A$1:$GQ$197,MATCH($A88,'raw-data'!$A:$A,1),MATCH(CQ$1,'raw-data'!$1:$1,1))/VLOOKUP($A88,'raw-data'!$A:$B,2,TRUE),"")</f>
        <v/>
      </c>
      <c r="CR88" s="1" t="str">
        <f>IF(INDEX('raw-data'!$A$1:$GQ$197,MATCH($A88,'raw-data'!$A:$A,1),MATCH(CR$1,'raw-data'!$1:$1,1))&lt;&gt;"",
$D88*INDEX('raw-data'!$A$1:$GQ$197,MATCH($A88,'raw-data'!$A:$A,1),MATCH(CR$1,'raw-data'!$1:$1,1))/VLOOKUP($A88,'raw-data'!$A:$B,2,TRUE),"")</f>
        <v/>
      </c>
      <c r="CS88" s="1" t="str">
        <f>IF(INDEX('raw-data'!$A$1:$GQ$197,MATCH($A88,'raw-data'!$A:$A,1),MATCH(CS$1,'raw-data'!$1:$1,1))&lt;&gt;"",
$D88*INDEX('raw-data'!$A$1:$GQ$197,MATCH($A88,'raw-data'!$A:$A,1),MATCH(CS$1,'raw-data'!$1:$1,1))/VLOOKUP($A88,'raw-data'!$A:$B,2,TRUE),"")</f>
        <v/>
      </c>
      <c r="CT88" s="1" t="str">
        <f>IF(INDEX('raw-data'!$A$1:$GQ$197,MATCH($A88,'raw-data'!$A:$A,1),MATCH(CT$1,'raw-data'!$1:$1,1))&lt;&gt;"",
$D88*INDEX('raw-data'!$A$1:$GQ$197,MATCH($A88,'raw-data'!$A:$A,1),MATCH(CT$1,'raw-data'!$1:$1,1))/VLOOKUP($A88,'raw-data'!$A:$B,2,TRUE),"")</f>
        <v/>
      </c>
      <c r="CU88" s="1" t="str">
        <f>IF(INDEX('raw-data'!$A$1:$GQ$197,MATCH($A88,'raw-data'!$A:$A,1),MATCH(CU$1,'raw-data'!$1:$1,1))&lt;&gt;"",
$D88*INDEX('raw-data'!$A$1:$GQ$197,MATCH($A88,'raw-data'!$A:$A,1),MATCH(CU$1,'raw-data'!$1:$1,1))/VLOOKUP($A88,'raw-data'!$A:$B,2,TRUE),"")</f>
        <v/>
      </c>
      <c r="CV88" s="1" t="str">
        <f>IF(INDEX('raw-data'!$A$1:$GQ$197,MATCH($A88,'raw-data'!$A:$A,1),MATCH(CV$1,'raw-data'!$1:$1,1))&lt;&gt;"",
$D88*INDEX('raw-data'!$A$1:$GQ$197,MATCH($A88,'raw-data'!$A:$A,1),MATCH(CV$1,'raw-data'!$1:$1,1))/VLOOKUP($A88,'raw-data'!$A:$B,2,TRUE),"")</f>
        <v/>
      </c>
      <c r="CW88" s="1" t="str">
        <f>IF(INDEX('raw-data'!$A$1:$GQ$197,MATCH($A88,'raw-data'!$A:$A,1),MATCH(CW$1,'raw-data'!$1:$1,1))&lt;&gt;"",
$D88*INDEX('raw-data'!$A$1:$GQ$197,MATCH($A88,'raw-data'!$A:$A,1),MATCH(CW$1,'raw-data'!$1:$1,1))/VLOOKUP($A88,'raw-data'!$A:$B,2,TRUE),"")</f>
        <v/>
      </c>
      <c r="CX88" s="1" t="str">
        <f>IF(INDEX('raw-data'!$A$1:$GQ$197,MATCH($A88,'raw-data'!$A:$A,1),MATCH(CX$1,'raw-data'!$1:$1,1))&lt;&gt;"",
$D88*INDEX('raw-data'!$A$1:$GQ$197,MATCH($A88,'raw-data'!$A:$A,1),MATCH(CX$1,'raw-data'!$1:$1,1))/VLOOKUP($A88,'raw-data'!$A:$B,2,TRUE),"")</f>
        <v/>
      </c>
      <c r="CY88" s="1" t="str">
        <f>IF(INDEX('raw-data'!$A$1:$GQ$197,MATCH($A88,'raw-data'!$A:$A,1),MATCH(CY$1,'raw-data'!$1:$1,1))&lt;&gt;"",
$D88*INDEX('raw-data'!$A$1:$GQ$197,MATCH($A88,'raw-data'!$A:$A,1),MATCH(CY$1,'raw-data'!$1:$1,1))/VLOOKUP($A88,'raw-data'!$A:$B,2,TRUE),"")</f>
        <v/>
      </c>
      <c r="CZ88" s="1" t="str">
        <f>IF(INDEX('raw-data'!$A$1:$GQ$197,MATCH($A88,'raw-data'!$A:$A,1),MATCH(CZ$1,'raw-data'!$1:$1,1))&lt;&gt;"",
$D88*INDEX('raw-data'!$A$1:$GQ$197,MATCH($A88,'raw-data'!$A:$A,1),MATCH(CZ$1,'raw-data'!$1:$1,1))/VLOOKUP($A88,'raw-data'!$A:$B,2,TRUE),"")</f>
        <v/>
      </c>
      <c r="DA88" s="1" t="str">
        <f>IF(INDEX('raw-data'!$A$1:$GQ$197,MATCH($A88,'raw-data'!$A:$A,1),MATCH(DA$1,'raw-data'!$1:$1,1))&lt;&gt;"",
$D88*INDEX('raw-data'!$A$1:$GQ$197,MATCH($A88,'raw-data'!$A:$A,1),MATCH(DA$1,'raw-data'!$1:$1,1))/VLOOKUP($A88,'raw-data'!$A:$B,2,TRUE),"")</f>
        <v/>
      </c>
      <c r="DB88" s="1" t="str">
        <f>IF(INDEX('raw-data'!$A$1:$GQ$197,MATCH($A88,'raw-data'!$A:$A,1),MATCH(DB$1,'raw-data'!$1:$1,1))&lt;&gt;"",
$D88*INDEX('raw-data'!$A$1:$GQ$197,MATCH($A88,'raw-data'!$A:$A,1),MATCH(DB$1,'raw-data'!$1:$1,1))/VLOOKUP($A88,'raw-data'!$A:$B,2,TRUE),"")</f>
        <v/>
      </c>
      <c r="DC88" s="1" t="str">
        <f>IF(INDEX('raw-data'!$A$1:$GQ$197,MATCH($A88,'raw-data'!$A:$A,1),MATCH(DC$1,'raw-data'!$1:$1,1))&lt;&gt;"",
$D88*INDEX('raw-data'!$A$1:$GQ$197,MATCH($A88,'raw-data'!$A:$A,1),MATCH(DC$1,'raw-data'!$1:$1,1))/VLOOKUP($A88,'raw-data'!$A:$B,2,TRUE),"")</f>
        <v/>
      </c>
      <c r="DD88" s="1" t="str">
        <f>IF(INDEX('raw-data'!$A$1:$GQ$197,MATCH($A88,'raw-data'!$A:$A,1),MATCH(DD$1,'raw-data'!$1:$1,1))&lt;&gt;"",
$D88*INDEX('raw-data'!$A$1:$GQ$197,MATCH($A88,'raw-data'!$A:$A,1),MATCH(DD$1,'raw-data'!$1:$1,1))/VLOOKUP($A88,'raw-data'!$A:$B,2,TRUE),"")</f>
        <v/>
      </c>
      <c r="DE88" s="1" t="str">
        <f>IF(INDEX('raw-data'!$A$1:$GQ$197,MATCH($A88,'raw-data'!$A:$A,1),MATCH(DE$1,'raw-data'!$1:$1,1))&lt;&gt;"",
$D88*INDEX('raw-data'!$A$1:$GQ$197,MATCH($A88,'raw-data'!$A:$A,1),MATCH(DE$1,'raw-data'!$1:$1,1))/VLOOKUP($A88,'raw-data'!$A:$B,2,TRUE),"")</f>
        <v/>
      </c>
      <c r="DF88" s="1" t="str">
        <f>IF(INDEX('raw-data'!$A$1:$GQ$197,MATCH($A88,'raw-data'!$A:$A,1),MATCH(DF$1,'raw-data'!$1:$1,1))&lt;&gt;"",
$D88*INDEX('raw-data'!$A$1:$GQ$197,MATCH($A88,'raw-data'!$A:$A,1),MATCH(DF$1,'raw-data'!$1:$1,1))/VLOOKUP($A88,'raw-data'!$A:$B,2,TRUE),"")</f>
        <v/>
      </c>
      <c r="DG88" s="1" t="str">
        <f>IF(INDEX('raw-data'!$A$1:$GQ$197,MATCH($A88,'raw-data'!$A:$A,1),MATCH(DG$1,'raw-data'!$1:$1,1))&lt;&gt;"",
$D88*INDEX('raw-data'!$A$1:$GQ$197,MATCH($A88,'raw-data'!$A:$A,1),MATCH(DG$1,'raw-data'!$1:$1,1))/VLOOKUP($A88,'raw-data'!$A:$B,2,TRUE),"")</f>
        <v/>
      </c>
      <c r="DH88" s="1" t="str">
        <f>IF(INDEX('raw-data'!$A$1:$GQ$197,MATCH($A88,'raw-data'!$A:$A,1),MATCH(DH$1,'raw-data'!$1:$1,1))&lt;&gt;"",
$D88*INDEX('raw-data'!$A$1:$GQ$197,MATCH($A88,'raw-data'!$A:$A,1),MATCH(DH$1,'raw-data'!$1:$1,1))/VLOOKUP($A88,'raw-data'!$A:$B,2,TRUE),"")</f>
        <v/>
      </c>
      <c r="DI88" s="1" t="str">
        <f>IF(INDEX('raw-data'!$A$1:$GQ$197,MATCH($A88,'raw-data'!$A:$A,1),MATCH(DI$1,'raw-data'!$1:$1,1))&lt;&gt;"",
$D88*INDEX('raw-data'!$A$1:$GQ$197,MATCH($A88,'raw-data'!$A:$A,1),MATCH(DI$1,'raw-data'!$1:$1,1))/VLOOKUP($A88,'raw-data'!$A:$B,2,TRUE),"")</f>
        <v/>
      </c>
      <c r="DJ88" s="1" t="str">
        <f>IF(INDEX('raw-data'!$A$1:$GQ$197,MATCH($A88,'raw-data'!$A:$A,1),MATCH(DJ$1,'raw-data'!$1:$1,1))&lt;&gt;"",
$D88*INDEX('raw-data'!$A$1:$GQ$197,MATCH($A88,'raw-data'!$A:$A,1),MATCH(DJ$1,'raw-data'!$1:$1,1))/VLOOKUP($A88,'raw-data'!$A:$B,2,TRUE),"")</f>
        <v/>
      </c>
      <c r="DK88" s="1" t="str">
        <f>IF(INDEX('raw-data'!$A$1:$GQ$197,MATCH($A88,'raw-data'!$A:$A,1),MATCH(DK$1,'raw-data'!$1:$1,1))&lt;&gt;"",
$D88*INDEX('raw-data'!$A$1:$GQ$197,MATCH($A88,'raw-data'!$A:$A,1),MATCH(DK$1,'raw-data'!$1:$1,1))/VLOOKUP($A88,'raw-data'!$A:$B,2,TRUE),"")</f>
        <v/>
      </c>
      <c r="DL88" s="1" t="str">
        <f>IF(INDEX('raw-data'!$A$1:$GQ$197,MATCH($A88,'raw-data'!$A:$A,1),MATCH(DL$1,'raw-data'!$1:$1,1))&lt;&gt;"",
$D88*INDEX('raw-data'!$A$1:$GQ$197,MATCH($A88,'raw-data'!$A:$A,1),MATCH(DL$1,'raw-data'!$1:$1,1))/VLOOKUP($A88,'raw-data'!$A:$B,2,TRUE),"")</f>
        <v/>
      </c>
      <c r="DM88" s="1" t="str">
        <f>IF(INDEX('raw-data'!$A$1:$GQ$197,MATCH($A88,'raw-data'!$A:$A,1),MATCH(DM$1,'raw-data'!$1:$1,1))&lt;&gt;"",
$D88*INDEX('raw-data'!$A$1:$GQ$197,MATCH($A88,'raw-data'!$A:$A,1),MATCH(DM$1,'raw-data'!$1:$1,1))/VLOOKUP($A88,'raw-data'!$A:$B,2,TRUE),"")</f>
        <v/>
      </c>
      <c r="DN88" s="1" t="str">
        <f>IF(INDEX('raw-data'!$A$1:$GQ$197,MATCH($A88,'raw-data'!$A:$A,1),MATCH(DN$1,'raw-data'!$1:$1,1))&lt;&gt;"",
$D88*INDEX('raw-data'!$A$1:$GQ$197,MATCH($A88,'raw-data'!$A:$A,1),MATCH(DN$1,'raw-data'!$1:$1,1))/VLOOKUP($A88,'raw-data'!$A:$B,2,TRUE),"")</f>
        <v/>
      </c>
      <c r="DO88" s="1" t="str">
        <f>IF(INDEX('raw-data'!$A$1:$GQ$197,MATCH($A88,'raw-data'!$A:$A,1),MATCH(DO$1,'raw-data'!$1:$1,1))&lt;&gt;"",
$D88*INDEX('raw-data'!$A$1:$GQ$197,MATCH($A88,'raw-data'!$A:$A,1),MATCH(DO$1,'raw-data'!$1:$1,1))/VLOOKUP($A88,'raw-data'!$A:$B,2,TRUE),"")</f>
        <v/>
      </c>
      <c r="DP88" s="1" t="str">
        <f>IF(INDEX('raw-data'!$A$1:$GQ$197,MATCH($A88,'raw-data'!$A:$A,1),MATCH(DP$1,'raw-data'!$1:$1,1))&lt;&gt;"",
$D88*INDEX('raw-data'!$A$1:$GQ$197,MATCH($A88,'raw-data'!$A:$A,1),MATCH(DP$1,'raw-data'!$1:$1,1))/VLOOKUP($A88,'raw-data'!$A:$B,2,TRUE),"")</f>
        <v/>
      </c>
      <c r="DQ88" s="1" t="str">
        <f>IF(INDEX('raw-data'!$A$1:$GQ$197,MATCH($A88,'raw-data'!$A:$A,1),MATCH(DQ$1,'raw-data'!$1:$1,1))&lt;&gt;"",
$D88*INDEX('raw-data'!$A$1:$GQ$197,MATCH($A88,'raw-data'!$A:$A,1),MATCH(DQ$1,'raw-data'!$1:$1,1))/VLOOKUP($A88,'raw-data'!$A:$B,2,TRUE),"")</f>
        <v/>
      </c>
      <c r="DR88" s="1" t="str">
        <f>IF(INDEX('raw-data'!$A$1:$GQ$197,MATCH($A88,'raw-data'!$A:$A,1),MATCH(DR$1,'raw-data'!$1:$1,1))&lt;&gt;"",
$D88*INDEX('raw-data'!$A$1:$GQ$197,MATCH($A88,'raw-data'!$A:$A,1),MATCH(DR$1,'raw-data'!$1:$1,1))/VLOOKUP($A88,'raw-data'!$A:$B,2,TRUE),"")</f>
        <v/>
      </c>
      <c r="DS88" s="1" t="str">
        <f>IF(INDEX('raw-data'!$A$1:$GQ$197,MATCH($A88,'raw-data'!$A:$A,1),MATCH(DS$1,'raw-data'!$1:$1,1))&lt;&gt;"",
$D88*INDEX('raw-data'!$A$1:$GQ$197,MATCH($A88,'raw-data'!$A:$A,1),MATCH(DS$1,'raw-data'!$1:$1,1))/VLOOKUP($A88,'raw-data'!$A:$B,2,TRUE),"")</f>
        <v/>
      </c>
      <c r="DT88" s="1" t="str">
        <f>IF(INDEX('raw-data'!$A$1:$GQ$197,MATCH($A88,'raw-data'!$A:$A,1),MATCH(DT$1,'raw-data'!$1:$1,1))&lt;&gt;"",
$D88*INDEX('raw-data'!$A$1:$GQ$197,MATCH($A88,'raw-data'!$A:$A,1),MATCH(DT$1,'raw-data'!$1:$1,1))/VLOOKUP($A88,'raw-data'!$A:$B,2,TRUE),"")</f>
        <v/>
      </c>
      <c r="DU88" s="1" t="str">
        <f>IF(INDEX('raw-data'!$A$1:$GQ$197,MATCH($A88,'raw-data'!$A:$A,1),MATCH(DU$1,'raw-data'!$1:$1,1))&lt;&gt;"",
$D88*INDEX('raw-data'!$A$1:$GQ$197,MATCH($A88,'raw-data'!$A:$A,1),MATCH(DU$1,'raw-data'!$1:$1,1))/VLOOKUP($A88,'raw-data'!$A:$B,2,TRUE),"")</f>
        <v/>
      </c>
      <c r="DV88" s="1" t="str">
        <f>IF(INDEX('raw-data'!$A$1:$GQ$197,MATCH($A88,'raw-data'!$A:$A,1),MATCH(DV$1,'raw-data'!$1:$1,1))&lt;&gt;"",
$D88*INDEX('raw-data'!$A$1:$GQ$197,MATCH($A88,'raw-data'!$A:$A,1),MATCH(DV$1,'raw-data'!$1:$1,1))/VLOOKUP($A88,'raw-data'!$A:$B,2,TRUE),"")</f>
        <v/>
      </c>
      <c r="DW88" s="1" t="str">
        <f>IF(INDEX('raw-data'!$A$1:$GQ$197,MATCH($A88,'raw-data'!$A:$A,1),MATCH(DW$1,'raw-data'!$1:$1,1))&lt;&gt;"",
$D88*INDEX('raw-data'!$A$1:$GQ$197,MATCH($A88,'raw-data'!$A:$A,1),MATCH(DW$1,'raw-data'!$1:$1,1))/VLOOKUP($A88,'raw-data'!$A:$B,2,TRUE),"")</f>
        <v/>
      </c>
      <c r="DX88" s="1" t="str">
        <f>IF(INDEX('raw-data'!$A$1:$GQ$197,MATCH($A88,'raw-data'!$A:$A,1),MATCH(DX$1,'raw-data'!$1:$1,1))&lt;&gt;"",
$D88*INDEX('raw-data'!$A$1:$GQ$197,MATCH($A88,'raw-data'!$A:$A,1),MATCH(DX$1,'raw-data'!$1:$1,1))/VLOOKUP($A88,'raw-data'!$A:$B,2,TRUE),"")</f>
        <v/>
      </c>
      <c r="DY88" s="1" t="str">
        <f>IF(INDEX('raw-data'!$A$1:$GQ$197,MATCH($A88,'raw-data'!$A:$A,1),MATCH(DY$1,'raw-data'!$1:$1,1))&lt;&gt;"",
$D88*INDEX('raw-data'!$A$1:$GQ$197,MATCH($A88,'raw-data'!$A:$A,1),MATCH(DY$1,'raw-data'!$1:$1,1))/VLOOKUP($A88,'raw-data'!$A:$B,2,TRUE),"")</f>
        <v/>
      </c>
      <c r="DZ88" s="1" t="str">
        <f>IF(INDEX('raw-data'!$A$1:$GQ$197,MATCH($A88,'raw-data'!$A:$A,1),MATCH(DZ$1,'raw-data'!$1:$1,1))&lt;&gt;"",
$D88*INDEX('raw-data'!$A$1:$GQ$197,MATCH($A88,'raw-data'!$A:$A,1),MATCH(DZ$1,'raw-data'!$1:$1,1))/VLOOKUP($A88,'raw-data'!$A:$B,2,TRUE),"")</f>
        <v/>
      </c>
      <c r="EA88" s="1" t="str">
        <f>IF(INDEX('raw-data'!$A$1:$GQ$197,MATCH($A88,'raw-data'!$A:$A,1),MATCH(EA$1,'raw-data'!$1:$1,1))&lt;&gt;"",
$D88*INDEX('raw-data'!$A$1:$GQ$197,MATCH($A88,'raw-data'!$A:$A,1),MATCH(EA$1,'raw-data'!$1:$1,1))/VLOOKUP($A88,'raw-data'!$A:$B,2,TRUE),"")</f>
        <v/>
      </c>
      <c r="EB88" s="1" t="str">
        <f>IF(INDEX('raw-data'!$A$1:$GQ$197,MATCH($A88,'raw-data'!$A:$A,1),MATCH(EB$1,'raw-data'!$1:$1,1))&lt;&gt;"",
$D88*INDEX('raw-data'!$A$1:$GQ$197,MATCH($A88,'raw-data'!$A:$A,1),MATCH(EB$1,'raw-data'!$1:$1,1))/VLOOKUP($A88,'raw-data'!$A:$B,2,TRUE),"")</f>
        <v/>
      </c>
      <c r="EC88" s="1" t="str">
        <f>IF(INDEX('raw-data'!$A$1:$GQ$197,MATCH($A88,'raw-data'!$A:$A,1),MATCH(EC$1,'raw-data'!$1:$1,1))&lt;&gt;"",
$D88*INDEX('raw-data'!$A$1:$GQ$197,MATCH($A88,'raw-data'!$A:$A,1),MATCH(EC$1,'raw-data'!$1:$1,1))/VLOOKUP($A88,'raw-data'!$A:$B,2,TRUE),"")</f>
        <v/>
      </c>
      <c r="ED88" s="1" t="str">
        <f>IF(INDEX('raw-data'!$A$1:$GQ$197,MATCH($A88,'raw-data'!$A:$A,1),MATCH(ED$1,'raw-data'!$1:$1,1))&lt;&gt;"",
$D88*INDEX('raw-data'!$A$1:$GQ$197,MATCH($A88,'raw-data'!$A:$A,1),MATCH(ED$1,'raw-data'!$1:$1,1))/VLOOKUP($A88,'raw-data'!$A:$B,2,TRUE),"")</f>
        <v/>
      </c>
      <c r="EE88" s="1" t="str">
        <f>IF(INDEX('raw-data'!$A$1:$GQ$197,MATCH($A88,'raw-data'!$A:$A,1),MATCH(EE$1,'raw-data'!$1:$1,1))&lt;&gt;"",
$D88*INDEX('raw-data'!$A$1:$GQ$197,MATCH($A88,'raw-data'!$A:$A,1),MATCH(EE$1,'raw-data'!$1:$1,1))/VLOOKUP($A88,'raw-data'!$A:$B,2,TRUE),"")</f>
        <v/>
      </c>
      <c r="EF88" s="1" t="str">
        <f>IF(INDEX('raw-data'!$A$1:$GQ$197,MATCH($A88,'raw-data'!$A:$A,1),MATCH(EF$1,'raw-data'!$1:$1,1))&lt;&gt;"",
$D88*INDEX('raw-data'!$A$1:$GQ$197,MATCH($A88,'raw-data'!$A:$A,1),MATCH(EF$1,'raw-data'!$1:$1,1))/VLOOKUP($A88,'raw-data'!$A:$B,2,TRUE),"")</f>
        <v/>
      </c>
      <c r="EG88" s="1" t="str">
        <f>IF(INDEX('raw-data'!$A$1:$GQ$197,MATCH($A88,'raw-data'!$A:$A,1),MATCH(EG$1,'raw-data'!$1:$1,1))&lt;&gt;"",
$D88*INDEX('raw-data'!$A$1:$GQ$197,MATCH($A88,'raw-data'!$A:$A,1),MATCH(EG$1,'raw-data'!$1:$1,1))/VLOOKUP($A88,'raw-data'!$A:$B,2,TRUE),"")</f>
        <v/>
      </c>
      <c r="EH88" s="1" t="str">
        <f>IF(INDEX('raw-data'!$A$1:$GQ$197,MATCH($A88,'raw-data'!$A:$A,1),MATCH(EH$1,'raw-data'!$1:$1,1))&lt;&gt;"",
$D88*INDEX('raw-data'!$A$1:$GQ$197,MATCH($A88,'raw-data'!$A:$A,1),MATCH(EH$1,'raw-data'!$1:$1,1))/VLOOKUP($A88,'raw-data'!$A:$B,2,TRUE),"")</f>
        <v/>
      </c>
      <c r="EI88" s="1" t="str">
        <f>IF(INDEX('raw-data'!$A$1:$GQ$197,MATCH($A88,'raw-data'!$A:$A,1),MATCH(EI$1,'raw-data'!$1:$1,1))&lt;&gt;"",
$D88*INDEX('raw-data'!$A$1:$GQ$197,MATCH($A88,'raw-data'!$A:$A,1),MATCH(EI$1,'raw-data'!$1:$1,1))/VLOOKUP($A88,'raw-data'!$A:$B,2,TRUE),"")</f>
        <v/>
      </c>
      <c r="EJ88" s="1" t="str">
        <f>IF(INDEX('raw-data'!$A$1:$GQ$197,MATCH($A88,'raw-data'!$A:$A,1),MATCH(EJ$1,'raw-data'!$1:$1,1))&lt;&gt;"",
$D88*INDEX('raw-data'!$A$1:$GQ$197,MATCH($A88,'raw-data'!$A:$A,1),MATCH(EJ$1,'raw-data'!$1:$1,1))/VLOOKUP($A88,'raw-data'!$A:$B,2,TRUE),"")</f>
        <v/>
      </c>
      <c r="EK88" s="1" t="str">
        <f>IF(INDEX('raw-data'!$A$1:$GQ$197,MATCH($A88,'raw-data'!$A:$A,1),MATCH(EK$1,'raw-data'!$1:$1,1))&lt;&gt;"",
$D88*INDEX('raw-data'!$A$1:$GQ$197,MATCH($A88,'raw-data'!$A:$A,1),MATCH(EK$1,'raw-data'!$1:$1,1))/VLOOKUP($A88,'raw-data'!$A:$B,2,TRUE),"")</f>
        <v/>
      </c>
      <c r="EL88" s="1" t="str">
        <f>IF(INDEX('raw-data'!$A$1:$GQ$197,MATCH($A88,'raw-data'!$A:$A,1),MATCH(EL$1,'raw-data'!$1:$1,1))&lt;&gt;"",
$D88*INDEX('raw-data'!$A$1:$GQ$197,MATCH($A88,'raw-data'!$A:$A,1),MATCH(EL$1,'raw-data'!$1:$1,1))/VLOOKUP($A88,'raw-data'!$A:$B,2,TRUE),"")</f>
        <v/>
      </c>
      <c r="EM88" s="1" t="str">
        <f>IF(INDEX('raw-data'!$A$1:$GQ$197,MATCH($A88,'raw-data'!$A:$A,1),MATCH(EM$1,'raw-data'!$1:$1,1))&lt;&gt;"",
$D88*INDEX('raw-data'!$A$1:$GQ$197,MATCH($A88,'raw-data'!$A:$A,1),MATCH(EM$1,'raw-data'!$1:$1,1))/VLOOKUP($A88,'raw-data'!$A:$B,2,TRUE),"")</f>
        <v/>
      </c>
      <c r="EN88" s="1" t="str">
        <f>IF(INDEX('raw-data'!$A$1:$GQ$197,MATCH($A88,'raw-data'!$A:$A,1),MATCH(EN$1,'raw-data'!$1:$1,1))&lt;&gt;"",
$D88*INDEX('raw-data'!$A$1:$GQ$197,MATCH($A88,'raw-data'!$A:$A,1),MATCH(EN$1,'raw-data'!$1:$1,1))/VLOOKUP($A88,'raw-data'!$A:$B,2,TRUE),"")</f>
        <v/>
      </c>
      <c r="EO88" s="1" t="str">
        <f>IF(INDEX('raw-data'!$A$1:$GQ$197,MATCH($A88,'raw-data'!$A:$A,1),MATCH(EO$1,'raw-data'!$1:$1,1))&lt;&gt;"",
$D88*INDEX('raw-data'!$A$1:$GQ$197,MATCH($A88,'raw-data'!$A:$A,1),MATCH(EO$1,'raw-data'!$1:$1,1))/VLOOKUP($A88,'raw-data'!$A:$B,2,TRUE),"")</f>
        <v/>
      </c>
      <c r="EP88" s="1" t="str">
        <f>IF(INDEX('raw-data'!$A$1:$GQ$197,MATCH($A88,'raw-data'!$A:$A,1),MATCH(EP$1,'raw-data'!$1:$1,1))&lt;&gt;"",
$D88*INDEX('raw-data'!$A$1:$GQ$197,MATCH($A88,'raw-data'!$A:$A,1),MATCH(EP$1,'raw-data'!$1:$1,1))/VLOOKUP($A88,'raw-data'!$A:$B,2,TRUE),"")</f>
        <v/>
      </c>
      <c r="EQ88" s="1" t="str">
        <f>IF(INDEX('raw-data'!$A$1:$GQ$197,MATCH($A88,'raw-data'!$A:$A,1),MATCH(EQ$1,'raw-data'!$1:$1,1))&lt;&gt;"",
$D88*INDEX('raw-data'!$A$1:$GQ$197,MATCH($A88,'raw-data'!$A:$A,1),MATCH(EQ$1,'raw-data'!$1:$1,1))/VLOOKUP($A88,'raw-data'!$A:$B,2,TRUE),"")</f>
        <v/>
      </c>
      <c r="ER88" s="1" t="str">
        <f>IF(INDEX('raw-data'!$A$1:$GQ$197,MATCH($A88,'raw-data'!$A:$A,1),MATCH(ER$1,'raw-data'!$1:$1,1))&lt;&gt;"",
$D88*INDEX('raw-data'!$A$1:$GQ$197,MATCH($A88,'raw-data'!$A:$A,1),MATCH(ER$1,'raw-data'!$1:$1,1))/VLOOKUP($A88,'raw-data'!$A:$B,2,TRUE),"")</f>
        <v/>
      </c>
      <c r="ES88" s="1" t="str">
        <f>IF(INDEX('raw-data'!$A$1:$GQ$197,MATCH($A88,'raw-data'!$A:$A,1),MATCH(ES$1,'raw-data'!$1:$1,1))&lt;&gt;"",
$D88*INDEX('raw-data'!$A$1:$GQ$197,MATCH($A88,'raw-data'!$A:$A,1),MATCH(ES$1,'raw-data'!$1:$1,1))/VLOOKUP($A88,'raw-data'!$A:$B,2,TRUE),"")</f>
        <v/>
      </c>
      <c r="ET88" s="1" t="str">
        <f>IF(INDEX('raw-data'!$A$1:$GQ$197,MATCH($A88,'raw-data'!$A:$A,1),MATCH(ET$1,'raw-data'!$1:$1,1))&lt;&gt;"",
$D88*INDEX('raw-data'!$A$1:$GQ$197,MATCH($A88,'raw-data'!$A:$A,1),MATCH(ET$1,'raw-data'!$1:$1,1))/VLOOKUP($A88,'raw-data'!$A:$B,2,TRUE),"")</f>
        <v/>
      </c>
      <c r="EU88" s="1" t="str">
        <f>IF(INDEX('raw-data'!$A$1:$GQ$197,MATCH($A88,'raw-data'!$A:$A,1),MATCH(EU$1,'raw-data'!$1:$1,1))&lt;&gt;"",
$D88*INDEX('raw-data'!$A$1:$GQ$197,MATCH($A88,'raw-data'!$A:$A,1),MATCH(EU$1,'raw-data'!$1:$1,1))/VLOOKUP($A88,'raw-data'!$A:$B,2,TRUE),"")</f>
        <v/>
      </c>
      <c r="EV88" s="1" t="str">
        <f>IF(INDEX('raw-data'!$A$1:$GQ$197,MATCH($A88,'raw-data'!$A:$A,1),MATCH(EV$1,'raw-data'!$1:$1,1))&lt;&gt;"",
$D88*INDEX('raw-data'!$A$1:$GQ$197,MATCH($A88,'raw-data'!$A:$A,1),MATCH(EV$1,'raw-data'!$1:$1,1))/VLOOKUP($A88,'raw-data'!$A:$B,2,TRUE),"")</f>
        <v/>
      </c>
      <c r="EW88" s="1" t="str">
        <f>IF(INDEX('raw-data'!$A$1:$GQ$197,MATCH($A88,'raw-data'!$A:$A,1),MATCH(EW$1,'raw-data'!$1:$1,1))&lt;&gt;"",
$D88*INDEX('raw-data'!$A$1:$GQ$197,MATCH($A88,'raw-data'!$A:$A,1),MATCH(EW$1,'raw-data'!$1:$1,1))/VLOOKUP($A88,'raw-data'!$A:$B,2,TRUE),"")</f>
        <v/>
      </c>
      <c r="EX88" s="1" t="str">
        <f>IF(INDEX('raw-data'!$A$1:$GQ$197,MATCH($A88,'raw-data'!$A:$A,1),MATCH(EX$1,'raw-data'!$1:$1,1))&lt;&gt;"",
$D88*INDEX('raw-data'!$A$1:$GQ$197,MATCH($A88,'raw-data'!$A:$A,1),MATCH(EX$1,'raw-data'!$1:$1,1))/VLOOKUP($A88,'raw-data'!$A:$B,2,TRUE),"")</f>
        <v/>
      </c>
      <c r="EY88" s="1" t="str">
        <f>IF(INDEX('raw-data'!$A$1:$GQ$197,MATCH($A88,'raw-data'!$A:$A,1),MATCH(EY$1,'raw-data'!$1:$1,1))&lt;&gt;"",
$D88*INDEX('raw-data'!$A$1:$GQ$197,MATCH($A88,'raw-data'!$A:$A,1),MATCH(EY$1,'raw-data'!$1:$1,1))/VLOOKUP($A88,'raw-data'!$A:$B,2,TRUE),"")</f>
        <v/>
      </c>
      <c r="EZ88" s="1" t="str">
        <f>IF(INDEX('raw-data'!$A$1:$GQ$197,MATCH($A88,'raw-data'!$A:$A,1),MATCH(EZ$1,'raw-data'!$1:$1,1))&lt;&gt;"",
$D88*INDEX('raw-data'!$A$1:$GQ$197,MATCH($A88,'raw-data'!$A:$A,1),MATCH(EZ$1,'raw-data'!$1:$1,1))/VLOOKUP($A88,'raw-data'!$A:$B,2,TRUE),"")</f>
        <v/>
      </c>
      <c r="FA88" s="1" t="str">
        <f>IF(INDEX('raw-data'!$A$1:$GQ$197,MATCH($A88,'raw-data'!$A:$A,1),MATCH(FA$1,'raw-data'!$1:$1,1))&lt;&gt;"",
$D88*INDEX('raw-data'!$A$1:$GQ$197,MATCH($A88,'raw-data'!$A:$A,1),MATCH(FA$1,'raw-data'!$1:$1,1))/VLOOKUP($A88,'raw-data'!$A:$B,2,TRUE),"")</f>
        <v/>
      </c>
      <c r="FB88" s="1" t="str">
        <f>IF(INDEX('raw-data'!$A$1:$GQ$197,MATCH($A88,'raw-data'!$A:$A,1),MATCH(FB$1,'raw-data'!$1:$1,1))&lt;&gt;"",
$D88*INDEX('raw-data'!$A$1:$GQ$197,MATCH($A88,'raw-data'!$A:$A,1),MATCH(FB$1,'raw-data'!$1:$1,1))/VLOOKUP($A88,'raw-data'!$A:$B,2,TRUE),"")</f>
        <v/>
      </c>
      <c r="FC88" s="1" t="str">
        <f>IF(INDEX('raw-data'!$A$1:$GQ$197,MATCH($A88,'raw-data'!$A:$A,1),MATCH(FC$1,'raw-data'!$1:$1,1))&lt;&gt;"",
$D88*INDEX('raw-data'!$A$1:$GQ$197,MATCH($A88,'raw-data'!$A:$A,1),MATCH(FC$1,'raw-data'!$1:$1,1))/VLOOKUP($A88,'raw-data'!$A:$B,2,TRUE),"")</f>
        <v/>
      </c>
      <c r="FD88" s="1" t="str">
        <f>IF(INDEX('raw-data'!$A$1:$GQ$197,MATCH($A88,'raw-data'!$A:$A,1),MATCH(FD$1,'raw-data'!$1:$1,1))&lt;&gt;"",
$D88*INDEX('raw-data'!$A$1:$GQ$197,MATCH($A88,'raw-data'!$A:$A,1),MATCH(FD$1,'raw-data'!$1:$1,1))/VLOOKUP($A88,'raw-data'!$A:$B,2,TRUE),"")</f>
        <v/>
      </c>
      <c r="FE88" s="1" t="str">
        <f>IF(INDEX('raw-data'!$A$1:$GQ$197,MATCH($A88,'raw-data'!$A:$A,1),MATCH(FE$1,'raw-data'!$1:$1,1))&lt;&gt;"",
$D88*INDEX('raw-data'!$A$1:$GQ$197,MATCH($A88,'raw-data'!$A:$A,1),MATCH(FE$1,'raw-data'!$1:$1,1))/VLOOKUP($A88,'raw-data'!$A:$B,2,TRUE),"")</f>
        <v/>
      </c>
      <c r="FF88" s="1" t="str">
        <f>IF(INDEX('raw-data'!$A$1:$GQ$197,MATCH($A88,'raw-data'!$A:$A,1),MATCH(FF$1,'raw-data'!$1:$1,1))&lt;&gt;"",
$D88*INDEX('raw-data'!$A$1:$GQ$197,MATCH($A88,'raw-data'!$A:$A,1),MATCH(FF$1,'raw-data'!$1:$1,1))/VLOOKUP($A88,'raw-data'!$A:$B,2,TRUE),"")</f>
        <v/>
      </c>
      <c r="FG88" s="1" t="str">
        <f>IF(INDEX('raw-data'!$A$1:$GQ$197,MATCH($A88,'raw-data'!$A:$A,1),MATCH(FG$1,'raw-data'!$1:$1,1))&lt;&gt;"",
$D88*INDEX('raw-data'!$A$1:$GQ$197,MATCH($A88,'raw-data'!$A:$A,1),MATCH(FG$1,'raw-data'!$1:$1,1))/VLOOKUP($A88,'raw-data'!$A:$B,2,TRUE),"")</f>
        <v/>
      </c>
      <c r="FH88" s="1" t="str">
        <f>IF(INDEX('raw-data'!$A$1:$GQ$197,MATCH($A88,'raw-data'!$A:$A,1),MATCH(FH$1,'raw-data'!$1:$1,1))&lt;&gt;"",
$D88*INDEX('raw-data'!$A$1:$GQ$197,MATCH($A88,'raw-data'!$A:$A,1),MATCH(FH$1,'raw-data'!$1:$1,1))/VLOOKUP($A88,'raw-data'!$A:$B,2,TRUE),"")</f>
        <v/>
      </c>
      <c r="FI88" s="1" t="str">
        <f>IF(INDEX('raw-data'!$A$1:$GQ$197,MATCH($A88,'raw-data'!$A:$A,1),MATCH(FI$1,'raw-data'!$1:$1,1))&lt;&gt;"",
$D88*INDEX('raw-data'!$A$1:$GQ$197,MATCH($A88,'raw-data'!$A:$A,1),MATCH(FI$1,'raw-data'!$1:$1,1))/VLOOKUP($A88,'raw-data'!$A:$B,2,TRUE),"")</f>
        <v/>
      </c>
      <c r="FJ88" s="1" t="str">
        <f>IF(INDEX('raw-data'!$A$1:$GQ$197,MATCH($A88,'raw-data'!$A:$A,1),MATCH(FJ$1,'raw-data'!$1:$1,1))&lt;&gt;"",
$D88*INDEX('raw-data'!$A$1:$GQ$197,MATCH($A88,'raw-data'!$A:$A,1),MATCH(FJ$1,'raw-data'!$1:$1,1))/VLOOKUP($A88,'raw-data'!$A:$B,2,TRUE),"")</f>
        <v/>
      </c>
      <c r="FK88" s="1" t="str">
        <f>IF(INDEX('raw-data'!$A$1:$GQ$197,MATCH($A88,'raw-data'!$A:$A,1),MATCH(FK$1,'raw-data'!$1:$1,1))&lt;&gt;"",
$D88*INDEX('raw-data'!$A$1:$GQ$197,MATCH($A88,'raw-data'!$A:$A,1),MATCH(FK$1,'raw-data'!$1:$1,1))/VLOOKUP($A88,'raw-data'!$A:$B,2,TRUE),"")</f>
        <v/>
      </c>
      <c r="FL88" s="1" t="str">
        <f>IF(INDEX('raw-data'!$A$1:$GQ$197,MATCH($A88,'raw-data'!$A:$A,1),MATCH(FL$1,'raw-data'!$1:$1,1))&lt;&gt;"",
$D88*INDEX('raw-data'!$A$1:$GQ$197,MATCH($A88,'raw-data'!$A:$A,1),MATCH(FL$1,'raw-data'!$1:$1,1))/VLOOKUP($A88,'raw-data'!$A:$B,2,TRUE),"")</f>
        <v/>
      </c>
      <c r="FM88" s="1" t="str">
        <f>IF(INDEX('raw-data'!$A$1:$GQ$197,MATCH($A88,'raw-data'!$A:$A,1),MATCH(FM$1,'raw-data'!$1:$1,1))&lt;&gt;"",
$D88*INDEX('raw-data'!$A$1:$GQ$197,MATCH($A88,'raw-data'!$A:$A,1),MATCH(FM$1,'raw-data'!$1:$1,1))/VLOOKUP($A88,'raw-data'!$A:$B,2,TRUE),"")</f>
        <v/>
      </c>
      <c r="FN88" s="1" t="str">
        <f>IF(INDEX('raw-data'!$A$1:$GQ$197,MATCH($A88,'raw-data'!$A:$A,1),MATCH(FN$1,'raw-data'!$1:$1,1))&lt;&gt;"",
$D88*INDEX('raw-data'!$A$1:$GQ$197,MATCH($A88,'raw-data'!$A:$A,1),MATCH(FN$1,'raw-data'!$1:$1,1))/VLOOKUP($A88,'raw-data'!$A:$B,2,TRUE),"")</f>
        <v/>
      </c>
      <c r="FO88" s="1" t="str">
        <f>IF(INDEX('raw-data'!$A$1:$GQ$197,MATCH($A88,'raw-data'!$A:$A,1),MATCH(FO$1,'raw-data'!$1:$1,1))&lt;&gt;"",
$D88*INDEX('raw-data'!$A$1:$GQ$197,MATCH($A88,'raw-data'!$A:$A,1),MATCH(FO$1,'raw-data'!$1:$1,1))/VLOOKUP($A88,'raw-data'!$A:$B,2,TRUE),"")</f>
        <v/>
      </c>
      <c r="FP88" s="1" t="str">
        <f>IF(INDEX('raw-data'!$A$1:$GQ$197,MATCH($A88,'raw-data'!$A:$A,1),MATCH(FP$1,'raw-data'!$1:$1,1))&lt;&gt;"",
$D88*INDEX('raw-data'!$A$1:$GQ$197,MATCH($A88,'raw-data'!$A:$A,1),MATCH(FP$1,'raw-data'!$1:$1,1))/VLOOKUP($A88,'raw-data'!$A:$B,2,TRUE),"")</f>
        <v/>
      </c>
      <c r="FQ88" s="1" t="str">
        <f>IF(INDEX('raw-data'!$A$1:$GQ$197,MATCH($A88,'raw-data'!$A:$A,1),MATCH(FQ$1,'raw-data'!$1:$1,1))&lt;&gt;"",
$D88*INDEX('raw-data'!$A$1:$GQ$197,MATCH($A88,'raw-data'!$A:$A,1),MATCH(FQ$1,'raw-data'!$1:$1,1))/VLOOKUP($A88,'raw-data'!$A:$B,2,TRUE),"")</f>
        <v/>
      </c>
      <c r="FR88" s="1" t="str">
        <f>IF(INDEX('raw-data'!$A$1:$GQ$197,MATCH($A88,'raw-data'!$A:$A,1),MATCH(FR$1,'raw-data'!$1:$1,1))&lt;&gt;"",
$D88*INDEX('raw-data'!$A$1:$GQ$197,MATCH($A88,'raw-data'!$A:$A,1),MATCH(FR$1,'raw-data'!$1:$1,1))/VLOOKUP($A88,'raw-data'!$A:$B,2,TRUE),"")</f>
        <v/>
      </c>
      <c r="FS88" s="1" t="str">
        <f>IF(INDEX('raw-data'!$A$1:$GQ$197,MATCH($A88,'raw-data'!$A:$A,1),MATCH(FS$1,'raw-data'!$1:$1,1))&lt;&gt;"",
$D88*INDEX('raw-data'!$A$1:$GQ$197,MATCH($A88,'raw-data'!$A:$A,1),MATCH(FS$1,'raw-data'!$1:$1,1))/VLOOKUP($A88,'raw-data'!$A:$B,2,TRUE),"")</f>
        <v/>
      </c>
      <c r="FT88" s="1" t="str">
        <f>IF(INDEX('raw-data'!$A$1:$GQ$197,MATCH($A88,'raw-data'!$A:$A,1),MATCH(FT$1,'raw-data'!$1:$1,1))&lt;&gt;"",
$D88*INDEX('raw-data'!$A$1:$GQ$197,MATCH($A88,'raw-data'!$A:$A,1),MATCH(FT$1,'raw-data'!$1:$1,1))/VLOOKUP($A88,'raw-data'!$A:$B,2,TRUE),"")</f>
        <v/>
      </c>
      <c r="FU88" s="1" t="str">
        <f>IF(INDEX('raw-data'!$A$1:$GQ$197,MATCH($A88,'raw-data'!$A:$A,1),MATCH(FU$1,'raw-data'!$1:$1,1))&lt;&gt;"",
$D88*INDEX('raw-data'!$A$1:$GQ$197,MATCH($A88,'raw-data'!$A:$A,1),MATCH(FU$1,'raw-data'!$1:$1,1))/VLOOKUP($A88,'raw-data'!$A:$B,2,TRUE),"")</f>
        <v/>
      </c>
      <c r="FV88" s="1" t="str">
        <f>IF(INDEX('raw-data'!$A$1:$GQ$197,MATCH($A88,'raw-data'!$A:$A,1),MATCH(FV$1,'raw-data'!$1:$1,1))&lt;&gt;"",
$D88*INDEX('raw-data'!$A$1:$GQ$197,MATCH($A88,'raw-data'!$A:$A,1),MATCH(FV$1,'raw-data'!$1:$1,1))/VLOOKUP($A88,'raw-data'!$A:$B,2,TRUE),"")</f>
        <v/>
      </c>
      <c r="FW88" s="1" t="str">
        <f>IF(INDEX('raw-data'!$A$1:$GQ$197,MATCH($A88,'raw-data'!$A:$A,1),MATCH(FW$1,'raw-data'!$1:$1,1))&lt;&gt;"",
$D88*INDEX('raw-data'!$A$1:$GQ$197,MATCH($A88,'raw-data'!$A:$A,1),MATCH(FW$1,'raw-data'!$1:$1,1))/VLOOKUP($A88,'raw-data'!$A:$B,2,TRUE),"")</f>
        <v/>
      </c>
      <c r="FX88" s="1" t="str">
        <f>IF(INDEX('raw-data'!$A$1:$GQ$197,MATCH($A88,'raw-data'!$A:$A,1),MATCH(FX$1,'raw-data'!$1:$1,1))&lt;&gt;"",
$D88*INDEX('raw-data'!$A$1:$GQ$197,MATCH($A88,'raw-data'!$A:$A,1),MATCH(FX$1,'raw-data'!$1:$1,1))/VLOOKUP($A88,'raw-data'!$A:$B,2,TRUE),"")</f>
        <v/>
      </c>
      <c r="FY88" s="1" t="str">
        <f>IF(INDEX('raw-data'!$A$1:$GQ$197,MATCH($A88,'raw-data'!$A:$A,1),MATCH(FY$1,'raw-data'!$1:$1,1))&lt;&gt;"",
$D88*INDEX('raw-data'!$A$1:$GQ$197,MATCH($A88,'raw-data'!$A:$A,1),MATCH(FY$1,'raw-data'!$1:$1,1))/VLOOKUP($A88,'raw-data'!$A:$B,2,TRUE),"")</f>
        <v/>
      </c>
      <c r="FZ88" s="1" t="str">
        <f>IF(INDEX('raw-data'!$A$1:$GQ$197,MATCH($A88,'raw-data'!$A:$A,1),MATCH(FZ$1,'raw-data'!$1:$1,1))&lt;&gt;"",
$D88*INDEX('raw-data'!$A$1:$GQ$197,MATCH($A88,'raw-data'!$A:$A,1),MATCH(FZ$1,'raw-data'!$1:$1,1))/VLOOKUP($A88,'raw-data'!$A:$B,2,TRUE),"")</f>
        <v/>
      </c>
      <c r="GA88" s="1" t="str">
        <f>IF(INDEX('raw-data'!$A$1:$GQ$197,MATCH($A88,'raw-data'!$A:$A,1),MATCH(GA$1,'raw-data'!$1:$1,1))&lt;&gt;"",
$D88*INDEX('raw-data'!$A$1:$GQ$197,MATCH($A88,'raw-data'!$A:$A,1),MATCH(GA$1,'raw-data'!$1:$1,1))/VLOOKUP($A88,'raw-data'!$A:$B,2,TRUE),"")</f>
        <v/>
      </c>
      <c r="GB88" s="1" t="str">
        <f>IF(INDEX('raw-data'!$A$1:$GQ$197,MATCH($A88,'raw-data'!$A:$A,1),MATCH(GB$1,'raw-data'!$1:$1,1))&lt;&gt;"",
$D88*INDEX('raw-data'!$A$1:$GQ$197,MATCH($A88,'raw-data'!$A:$A,1),MATCH(GB$1,'raw-data'!$1:$1,1))/VLOOKUP($A88,'raw-data'!$A:$B,2,TRUE),"")</f>
        <v/>
      </c>
      <c r="GC88" s="1" t="str">
        <f>IF(INDEX('raw-data'!$A$1:$GQ$197,MATCH($A88,'raw-data'!$A:$A,1),MATCH(GC$1,'raw-data'!$1:$1,1))&lt;&gt;"",
$D88*INDEX('raw-data'!$A$1:$GQ$197,MATCH($A88,'raw-data'!$A:$A,1),MATCH(GC$1,'raw-data'!$1:$1,1))/VLOOKUP($A88,'raw-data'!$A:$B,2,TRUE),"")</f>
        <v/>
      </c>
      <c r="GD88" s="1" t="str">
        <f>IF(INDEX('raw-data'!$A$1:$GQ$197,MATCH($A88,'raw-data'!$A:$A,1),MATCH(GD$1,'raw-data'!$1:$1,1))&lt;&gt;"",
$D88*INDEX('raw-data'!$A$1:$GQ$197,MATCH($A88,'raw-data'!$A:$A,1),MATCH(GD$1,'raw-data'!$1:$1,1))/VLOOKUP($A88,'raw-data'!$A:$B,2,TRUE),"")</f>
        <v/>
      </c>
      <c r="GE88" s="1" t="str">
        <f>IF(INDEX('raw-data'!$A$1:$GQ$197,MATCH($A88,'raw-data'!$A:$A,1),MATCH(GE$1,'raw-data'!$1:$1,1))&lt;&gt;"",
$D88*INDEX('raw-data'!$A$1:$GQ$197,MATCH($A88,'raw-data'!$A:$A,1),MATCH(GE$1,'raw-data'!$1:$1,1))/VLOOKUP($A88,'raw-data'!$A:$B,2,TRUE),"")</f>
        <v/>
      </c>
      <c r="GF88" s="1" t="str">
        <f>IF(INDEX('raw-data'!$A$1:$GQ$197,MATCH($A88,'raw-data'!$A:$A,1),MATCH(GF$1,'raw-data'!$1:$1,1))&lt;&gt;"",
$D88*INDEX('raw-data'!$A$1:$GQ$197,MATCH($A88,'raw-data'!$A:$A,1),MATCH(GF$1,'raw-data'!$1:$1,1))/VLOOKUP($A88,'raw-data'!$A:$B,2,TRUE),"")</f>
        <v/>
      </c>
      <c r="GG88" s="1" t="str">
        <f>IF(INDEX('raw-data'!$A$1:$GQ$197,MATCH($A88,'raw-data'!$A:$A,1),MATCH(GG$1,'raw-data'!$1:$1,1))&lt;&gt;"",
$D88*INDEX('raw-data'!$A$1:$GQ$197,MATCH($A88,'raw-data'!$A:$A,1),MATCH(GG$1,'raw-data'!$1:$1,1))/VLOOKUP($A88,'raw-data'!$A:$B,2,TRUE),"")</f>
        <v/>
      </c>
      <c r="GH88" s="1" t="str">
        <f>IF(INDEX('raw-data'!$A$1:$GQ$197,MATCH($A88,'raw-data'!$A:$A,1),MATCH(GH$1,'raw-data'!$1:$1,1))&lt;&gt;"",
$D88*INDEX('raw-data'!$A$1:$GQ$197,MATCH($A88,'raw-data'!$A:$A,1),MATCH(GH$1,'raw-data'!$1:$1,1))/VLOOKUP($A88,'raw-data'!$A:$B,2,TRUE),"")</f>
        <v/>
      </c>
      <c r="GI88" s="1" t="str">
        <f>IF(INDEX('raw-data'!$A$1:$GQ$197,MATCH($A88,'raw-data'!$A:$A,1),MATCH(GI$1,'raw-data'!$1:$1,1))&lt;&gt;"",
$D88*INDEX('raw-data'!$A$1:$GQ$197,MATCH($A88,'raw-data'!$A:$A,1),MATCH(GI$1,'raw-data'!$1:$1,1))/VLOOKUP($A88,'raw-data'!$A:$B,2,TRUE),"")</f>
        <v/>
      </c>
      <c r="GJ88" s="1" t="str">
        <f>IF(INDEX('raw-data'!$A$1:$GQ$197,MATCH($A88,'raw-data'!$A:$A,1),MATCH(GJ$1,'raw-data'!$1:$1,1))&lt;&gt;"",
$D88*INDEX('raw-data'!$A$1:$GQ$197,MATCH($A88,'raw-data'!$A:$A,1),MATCH(GJ$1,'raw-data'!$1:$1,1))/VLOOKUP($A88,'raw-data'!$A:$B,2,TRUE),"")</f>
        <v/>
      </c>
      <c r="GK88" s="1" t="str">
        <f>IF(INDEX('raw-data'!$A$1:$GQ$197,MATCH($A88,'raw-data'!$A:$A,1),MATCH(GK$1,'raw-data'!$1:$1,1))&lt;&gt;"",
$D88*INDEX('raw-data'!$A$1:$GQ$197,MATCH($A88,'raw-data'!$A:$A,1),MATCH(GK$1,'raw-data'!$1:$1,1))/VLOOKUP($A88,'raw-data'!$A:$B,2,TRUE),"")</f>
        <v/>
      </c>
      <c r="GL88" s="1" t="str">
        <f>IF(INDEX('raw-data'!$A$1:$GQ$197,MATCH($A88,'raw-data'!$A:$A,1),MATCH(GL$1,'raw-data'!$1:$1,1))&lt;&gt;"",
$D88*INDEX('raw-data'!$A$1:$GQ$197,MATCH($A88,'raw-data'!$A:$A,1),MATCH(GL$1,'raw-data'!$1:$1,1))/VLOOKUP($A88,'raw-data'!$A:$B,2,TRUE),"")</f>
        <v/>
      </c>
      <c r="GM88" s="1" t="str">
        <f>IF(INDEX('raw-data'!$A$1:$GQ$197,MATCH($A88,'raw-data'!$A:$A,1),MATCH(GM$1,'raw-data'!$1:$1,1))&lt;&gt;"",
$D88*INDEX('raw-data'!$A$1:$GQ$197,MATCH($A88,'raw-data'!$A:$A,1),MATCH(GM$1,'raw-data'!$1:$1,1))/VLOOKUP($A88,'raw-data'!$A:$B,2,TRUE),"")</f>
        <v/>
      </c>
      <c r="GN88" s="1" t="str">
        <f>IF(INDEX('raw-data'!$A$1:$GQ$197,MATCH($A88,'raw-data'!$A:$A,1),MATCH(GN$1,'raw-data'!$1:$1,1))&lt;&gt;"",
$D88*INDEX('raw-data'!$A$1:$GQ$197,MATCH($A88,'raw-data'!$A:$A,1),MATCH(GN$1,'raw-data'!$1:$1,1))/VLOOKUP($A88,'raw-data'!$A:$B,2,TRUE),"")</f>
        <v/>
      </c>
      <c r="GO88" s="1" t="str">
        <f>IF(INDEX('raw-data'!$A$1:$GQ$197,MATCH($A88,'raw-data'!$A:$A,1),MATCH(GO$1,'raw-data'!$1:$1,1))&lt;&gt;"",
$D88*INDEX('raw-data'!$A$1:$GQ$197,MATCH($A88,'raw-data'!$A:$A,1),MATCH(GO$1,'raw-data'!$1:$1,1))/VLOOKUP($A88,'raw-data'!$A:$B,2,TRUE),"")</f>
        <v/>
      </c>
      <c r="GP88" s="1" t="str">
        <f>IF(INDEX('raw-data'!$A$1:$GQ$197,MATCH($A88,'raw-data'!$A:$A,1),MATCH(GP$1,'raw-data'!$1:$1,1))&lt;&gt;"",
$D88*INDEX('raw-data'!$A$1:$GQ$197,MATCH($A88,'raw-data'!$A:$A,1),MATCH(GP$1,'raw-data'!$1:$1,1))/VLOOKUP($A88,'raw-data'!$A:$B,2,TRUE),"")</f>
        <v/>
      </c>
      <c r="GQ88" s="1" t="str">
        <f>IF(INDEX('raw-data'!$A$1:$GQ$197,MATCH($A88,'raw-data'!$A:$A,1),MATCH(GQ$1,'raw-data'!$1:$1,1))&lt;&gt;"",
$D88*INDEX('raw-data'!$A$1:$GQ$197,MATCH($A88,'raw-data'!$A:$A,1),MATCH(GQ$1,'raw-data'!$1:$1,1))/VLOOKUP($A88,'raw-data'!$A:$B,2,TRUE),"")</f>
        <v/>
      </c>
    </row>
    <row r="89" spans="1:199" ht="15.75" x14ac:dyDescent="0.3">
      <c r="A89" s="3" t="s">
        <v>3</v>
      </c>
      <c r="B89" s="1">
        <f>IF(VLOOKUP(A89,'DATA-VIEW'!G:H,2,FALSE)=0,0,VLOOKUP(A89,'DATA-VIEW'!G:H,2,FALSE))</f>
        <v>0</v>
      </c>
      <c r="C89" s="1">
        <f t="shared" si="7"/>
        <v>0</v>
      </c>
      <c r="D89" s="1">
        <f>IFERROR(C89*VLOOKUP($A89,'raw-data'!A:C,2,TRUE)/VLOOKUP(A89,'raw-data'!A:C,3,TRUE),"")</f>
        <v>0</v>
      </c>
      <c r="E89" s="1" t="str">
        <f>IF(INDEX('raw-data'!$A$1:$GQ$197,MATCH($A89,'raw-data'!$A:$A,1),MATCH(E$1,'raw-data'!$1:$1,1))&lt;&gt;"",
$D89*INDEX('raw-data'!$A$1:$GQ$197,MATCH($A89,'raw-data'!$A:$A,1),MATCH(E$1,'raw-data'!$1:$1,1))/VLOOKUP($A89,'raw-data'!$A:$B,2,TRUE),"")</f>
        <v/>
      </c>
      <c r="F89" s="1" t="str">
        <f>IF(INDEX('raw-data'!$A$1:$GQ$197,MATCH($A89,'raw-data'!$A:$A,1),MATCH(F$1,'raw-data'!$1:$1,1))&lt;&gt;"",
$D89*INDEX('raw-data'!$A$1:$GQ$197,MATCH($A89,'raw-data'!$A:$A,1),MATCH(F$1,'raw-data'!$1:$1,1))/VLOOKUP($A89,'raw-data'!$A:$B,2,TRUE),"")</f>
        <v/>
      </c>
      <c r="G89" s="1" t="str">
        <f>IF(INDEX('raw-data'!$A$1:$GQ$197,MATCH($A89,'raw-data'!$A:$A,1),MATCH(G$1,'raw-data'!$1:$1,1))&lt;&gt;"",
$D89*INDEX('raw-data'!$A$1:$GQ$197,MATCH($A89,'raw-data'!$A:$A,1),MATCH(G$1,'raw-data'!$1:$1,1))/VLOOKUP($A89,'raw-data'!$A:$B,2,TRUE),"")</f>
        <v/>
      </c>
      <c r="H89" s="1" t="str">
        <f>IF(INDEX('raw-data'!$A$1:$GQ$197,MATCH($A89,'raw-data'!$A:$A,1),MATCH(H$1,'raw-data'!$1:$1,1))&lt;&gt;"",
$D89*INDEX('raw-data'!$A$1:$GQ$197,MATCH($A89,'raw-data'!$A:$A,1),MATCH(H$1,'raw-data'!$1:$1,1))/VLOOKUP($A89,'raw-data'!$A:$B,2,TRUE),"")</f>
        <v/>
      </c>
      <c r="I89" s="1" t="str">
        <f>IF(INDEX('raw-data'!$A$1:$GQ$197,MATCH($A89,'raw-data'!$A:$A,1),MATCH(I$1,'raw-data'!$1:$1,1))&lt;&gt;"",
$D89*INDEX('raw-data'!$A$1:$GQ$197,MATCH($A89,'raw-data'!$A:$A,1),MATCH(I$1,'raw-data'!$1:$1,1))/VLOOKUP($A89,'raw-data'!$A:$B,2,TRUE),"")</f>
        <v/>
      </c>
      <c r="J89" s="1" t="str">
        <f>IF(INDEX('raw-data'!$A$1:$GQ$197,MATCH($A89,'raw-data'!$A:$A,1),MATCH(J$1,'raw-data'!$1:$1,1))&lt;&gt;"",
$D89*INDEX('raw-data'!$A$1:$GQ$197,MATCH($A89,'raw-data'!$A:$A,1),MATCH(J$1,'raw-data'!$1:$1,1))/VLOOKUP($A89,'raw-data'!$A:$B,2,TRUE),"")</f>
        <v/>
      </c>
      <c r="K89" s="1" t="str">
        <f>IF(INDEX('raw-data'!$A$1:$GQ$197,MATCH($A89,'raw-data'!$A:$A,1),MATCH(K$1,'raw-data'!$1:$1,1))&lt;&gt;"",
$D89*INDEX('raw-data'!$A$1:$GQ$197,MATCH($A89,'raw-data'!$A:$A,1),MATCH(K$1,'raw-data'!$1:$1,1))/VLOOKUP($A89,'raw-data'!$A:$B,2,TRUE),"")</f>
        <v/>
      </c>
      <c r="L89" s="1" t="str">
        <f>IF(INDEX('raw-data'!$A$1:$GQ$197,MATCH($A89,'raw-data'!$A:$A,1),MATCH(L$1,'raw-data'!$1:$1,1))&lt;&gt;"",
$D89*INDEX('raw-data'!$A$1:$GQ$197,MATCH($A89,'raw-data'!$A:$A,1),MATCH(L$1,'raw-data'!$1:$1,1))/VLOOKUP($A89,'raw-data'!$A:$B,2,TRUE),"")</f>
        <v/>
      </c>
      <c r="M89" s="1" t="str">
        <f>IF(INDEX('raw-data'!$A$1:$GQ$197,MATCH($A89,'raw-data'!$A:$A,1),MATCH(M$1,'raw-data'!$1:$1,1))&lt;&gt;"",
$D89*INDEX('raw-data'!$A$1:$GQ$197,MATCH($A89,'raw-data'!$A:$A,1),MATCH(M$1,'raw-data'!$1:$1,1))/VLOOKUP($A89,'raw-data'!$A:$B,2,TRUE),"")</f>
        <v/>
      </c>
      <c r="N89" s="1" t="str">
        <f>IF(INDEX('raw-data'!$A$1:$GQ$197,MATCH($A89,'raw-data'!$A:$A,1),MATCH(N$1,'raw-data'!$1:$1,1))&lt;&gt;"",
$D89*INDEX('raw-data'!$A$1:$GQ$197,MATCH($A89,'raw-data'!$A:$A,1),MATCH(N$1,'raw-data'!$1:$1,1))/VLOOKUP($A89,'raw-data'!$A:$B,2,TRUE),"")</f>
        <v/>
      </c>
      <c r="O89" s="1" t="str">
        <f>IF(INDEX('raw-data'!$A$1:$GQ$197,MATCH($A89,'raw-data'!$A:$A,1),MATCH(O$1,'raw-data'!$1:$1,1))&lt;&gt;"",
$D89*INDEX('raw-data'!$A$1:$GQ$197,MATCH($A89,'raw-data'!$A:$A,1),MATCH(O$1,'raw-data'!$1:$1,1))/VLOOKUP($A89,'raw-data'!$A:$B,2,TRUE),"")</f>
        <v/>
      </c>
      <c r="P89" s="1" t="str">
        <f>IF(INDEX('raw-data'!$A$1:$GQ$197,MATCH($A89,'raw-data'!$A:$A,1),MATCH(P$1,'raw-data'!$1:$1,1))&lt;&gt;"",
$D89*INDEX('raw-data'!$A$1:$GQ$197,MATCH($A89,'raw-data'!$A:$A,1),MATCH(P$1,'raw-data'!$1:$1,1))/VLOOKUP($A89,'raw-data'!$A:$B,2,TRUE),"")</f>
        <v/>
      </c>
      <c r="Q89" s="1" t="str">
        <f>IF(INDEX('raw-data'!$A$1:$GQ$197,MATCH($A89,'raw-data'!$A:$A,1),MATCH(Q$1,'raw-data'!$1:$1,1))&lt;&gt;"",
$D89*INDEX('raw-data'!$A$1:$GQ$197,MATCH($A89,'raw-data'!$A:$A,1),MATCH(Q$1,'raw-data'!$1:$1,1))/VLOOKUP($A89,'raw-data'!$A:$B,2,TRUE),"")</f>
        <v/>
      </c>
      <c r="R89" s="1" t="str">
        <f>IF(INDEX('raw-data'!$A$1:$GQ$197,MATCH($A89,'raw-data'!$A:$A,1),MATCH(R$1,'raw-data'!$1:$1,1))&lt;&gt;"",
$D89*INDEX('raw-data'!$A$1:$GQ$197,MATCH($A89,'raw-data'!$A:$A,1),MATCH(R$1,'raw-data'!$1:$1,1))/VLOOKUP($A89,'raw-data'!$A:$B,2,TRUE),"")</f>
        <v/>
      </c>
      <c r="S89" s="1" t="str">
        <f>IF(INDEX('raw-data'!$A$1:$GQ$197,MATCH($A89,'raw-data'!$A:$A,1),MATCH(S$1,'raw-data'!$1:$1,1))&lt;&gt;"",
$D89*INDEX('raw-data'!$A$1:$GQ$197,MATCH($A89,'raw-data'!$A:$A,1),MATCH(S$1,'raw-data'!$1:$1,1))/VLOOKUP($A89,'raw-data'!$A:$B,2,TRUE),"")</f>
        <v/>
      </c>
      <c r="T89" s="1" t="str">
        <f>IF(INDEX('raw-data'!$A$1:$GQ$197,MATCH($A89,'raw-data'!$A:$A,1),MATCH(T$1,'raw-data'!$1:$1,1))&lt;&gt;"",
$D89*INDEX('raw-data'!$A$1:$GQ$197,MATCH($A89,'raw-data'!$A:$A,1),MATCH(T$1,'raw-data'!$1:$1,1))/VLOOKUP($A89,'raw-data'!$A:$B,2,TRUE),"")</f>
        <v/>
      </c>
      <c r="U89" s="1" t="str">
        <f>IF(INDEX('raw-data'!$A$1:$GQ$197,MATCH($A89,'raw-data'!$A:$A,1),MATCH(U$1,'raw-data'!$1:$1,1))&lt;&gt;"",
$D89*INDEX('raw-data'!$A$1:$GQ$197,MATCH($A89,'raw-data'!$A:$A,1),MATCH(U$1,'raw-data'!$1:$1,1))/VLOOKUP($A89,'raw-data'!$A:$B,2,TRUE),"")</f>
        <v/>
      </c>
      <c r="V89" s="1" t="str">
        <f>IF(INDEX('raw-data'!$A$1:$GQ$197,MATCH($A89,'raw-data'!$A:$A,1),MATCH(V$1,'raw-data'!$1:$1,1))&lt;&gt;"",
$D89*INDEX('raw-data'!$A$1:$GQ$197,MATCH($A89,'raw-data'!$A:$A,1),MATCH(V$1,'raw-data'!$1:$1,1))/VLOOKUP($A89,'raw-data'!$A:$B,2,TRUE),"")</f>
        <v/>
      </c>
      <c r="W89" s="1" t="str">
        <f>IF(INDEX('raw-data'!$A$1:$GQ$197,MATCH($A89,'raw-data'!$A:$A,1),MATCH(W$1,'raw-data'!$1:$1,1))&lt;&gt;"",
$D89*INDEX('raw-data'!$A$1:$GQ$197,MATCH($A89,'raw-data'!$A:$A,1),MATCH(W$1,'raw-data'!$1:$1,1))/VLOOKUP($A89,'raw-data'!$A:$B,2,TRUE),"")</f>
        <v/>
      </c>
      <c r="X89" s="1" t="str">
        <f>IF(INDEX('raw-data'!$A$1:$GQ$197,MATCH($A89,'raw-data'!$A:$A,1),MATCH(X$1,'raw-data'!$1:$1,1))&lt;&gt;"",
$D89*INDEX('raw-data'!$A$1:$GQ$197,MATCH($A89,'raw-data'!$A:$A,1),MATCH(X$1,'raw-data'!$1:$1,1))/VLOOKUP($A89,'raw-data'!$A:$B,2,TRUE),"")</f>
        <v/>
      </c>
      <c r="Y89" s="1" t="str">
        <f>IF(INDEX('raw-data'!$A$1:$GQ$197,MATCH($A89,'raw-data'!$A:$A,1),MATCH(Y$1,'raw-data'!$1:$1,1))&lt;&gt;"",
$D89*INDEX('raw-data'!$A$1:$GQ$197,MATCH($A89,'raw-data'!$A:$A,1),MATCH(Y$1,'raw-data'!$1:$1,1))/VLOOKUP($A89,'raw-data'!$A:$B,2,TRUE),"")</f>
        <v/>
      </c>
      <c r="Z89" s="1" t="str">
        <f>IF(INDEX('raw-data'!$A$1:$GQ$197,MATCH($A89,'raw-data'!$A:$A,1),MATCH(Z$1,'raw-data'!$1:$1,1))&lt;&gt;"",
$D89*INDEX('raw-data'!$A$1:$GQ$197,MATCH($A89,'raw-data'!$A:$A,1),MATCH(Z$1,'raw-data'!$1:$1,1))/VLOOKUP($A89,'raw-data'!$A:$B,2,TRUE),"")</f>
        <v/>
      </c>
      <c r="AA89" s="1" t="str">
        <f>IF(INDEX('raw-data'!$A$1:$GQ$197,MATCH($A89,'raw-data'!$A:$A,1),MATCH(AA$1,'raw-data'!$1:$1,1))&lt;&gt;"",
$D89*INDEX('raw-data'!$A$1:$GQ$197,MATCH($A89,'raw-data'!$A:$A,1),MATCH(AA$1,'raw-data'!$1:$1,1))/VLOOKUP($A89,'raw-data'!$A:$B,2,TRUE),"")</f>
        <v/>
      </c>
      <c r="AB89" s="1" t="str">
        <f>IF(INDEX('raw-data'!$A$1:$GQ$197,MATCH($A89,'raw-data'!$A:$A,1),MATCH(AB$1,'raw-data'!$1:$1,1))&lt;&gt;"",
$D89*INDEX('raw-data'!$A$1:$GQ$197,MATCH($A89,'raw-data'!$A:$A,1),MATCH(AB$1,'raw-data'!$1:$1,1))/VLOOKUP($A89,'raw-data'!$A:$B,2,TRUE),"")</f>
        <v/>
      </c>
      <c r="AC89" s="1" t="str">
        <f>IF(INDEX('raw-data'!$A$1:$GQ$197,MATCH($A89,'raw-data'!$A:$A,1),MATCH(AC$1,'raw-data'!$1:$1,1))&lt;&gt;"",
$D89*INDEX('raw-data'!$A$1:$GQ$197,MATCH($A89,'raw-data'!$A:$A,1),MATCH(AC$1,'raw-data'!$1:$1,1))/VLOOKUP($A89,'raw-data'!$A:$B,2,TRUE),"")</f>
        <v/>
      </c>
      <c r="AD89" s="1" t="str">
        <f>IF(INDEX('raw-data'!$A$1:$GQ$197,MATCH($A89,'raw-data'!$A:$A,1),MATCH(AD$1,'raw-data'!$1:$1,1))&lt;&gt;"",
$D89*INDEX('raw-data'!$A$1:$GQ$197,MATCH($A89,'raw-data'!$A:$A,1),MATCH(AD$1,'raw-data'!$1:$1,1))/VLOOKUP($A89,'raw-data'!$A:$B,2,TRUE),"")</f>
        <v/>
      </c>
      <c r="AE89" s="1" t="str">
        <f>IF(INDEX('raw-data'!$A$1:$GQ$197,MATCH($A89,'raw-data'!$A:$A,1),MATCH(AE$1,'raw-data'!$1:$1,1))&lt;&gt;"",
$D89*INDEX('raw-data'!$A$1:$GQ$197,MATCH($A89,'raw-data'!$A:$A,1),MATCH(AE$1,'raw-data'!$1:$1,1))/VLOOKUP($A89,'raw-data'!$A:$B,2,TRUE),"")</f>
        <v/>
      </c>
      <c r="AF89" s="1" t="str">
        <f>IF(INDEX('raw-data'!$A$1:$GQ$197,MATCH($A89,'raw-data'!$A:$A,1),MATCH(AF$1,'raw-data'!$1:$1,1))&lt;&gt;"",
$D89*INDEX('raw-data'!$A$1:$GQ$197,MATCH($A89,'raw-data'!$A:$A,1),MATCH(AF$1,'raw-data'!$1:$1,1))/VLOOKUP($A89,'raw-data'!$A:$B,2,TRUE),"")</f>
        <v/>
      </c>
      <c r="AG89" s="1" t="str">
        <f>IF(INDEX('raw-data'!$A$1:$GQ$197,MATCH($A89,'raw-data'!$A:$A,1),MATCH(AG$1,'raw-data'!$1:$1,1))&lt;&gt;"",
$D89*INDEX('raw-data'!$A$1:$GQ$197,MATCH($A89,'raw-data'!$A:$A,1),MATCH(AG$1,'raw-data'!$1:$1,1))/VLOOKUP($A89,'raw-data'!$A:$B,2,TRUE),"")</f>
        <v/>
      </c>
      <c r="AH89" s="1" t="str">
        <f>IF(INDEX('raw-data'!$A$1:$GQ$197,MATCH($A89,'raw-data'!$A:$A,1),MATCH(AH$1,'raw-data'!$1:$1,1))&lt;&gt;"",
$D89*INDEX('raw-data'!$A$1:$GQ$197,MATCH($A89,'raw-data'!$A:$A,1),MATCH(AH$1,'raw-data'!$1:$1,1))/VLOOKUP($A89,'raw-data'!$A:$B,2,TRUE),"")</f>
        <v/>
      </c>
      <c r="AI89" s="1" t="str">
        <f>IF(INDEX('raw-data'!$A$1:$GQ$197,MATCH($A89,'raw-data'!$A:$A,1),MATCH(AI$1,'raw-data'!$1:$1,1))&lt;&gt;"",
$D89*INDEX('raw-data'!$A$1:$GQ$197,MATCH($A89,'raw-data'!$A:$A,1),MATCH(AI$1,'raw-data'!$1:$1,1))/VLOOKUP($A89,'raw-data'!$A:$B,2,TRUE),"")</f>
        <v/>
      </c>
      <c r="AJ89" s="1" t="str">
        <f>IF(INDEX('raw-data'!$A$1:$GQ$197,MATCH($A89,'raw-data'!$A:$A,1),MATCH(AJ$1,'raw-data'!$1:$1,1))&lt;&gt;"",
$D89*INDEX('raw-data'!$A$1:$GQ$197,MATCH($A89,'raw-data'!$A:$A,1),MATCH(AJ$1,'raw-data'!$1:$1,1))/VLOOKUP($A89,'raw-data'!$A:$B,2,TRUE),"")</f>
        <v/>
      </c>
      <c r="AK89" s="1" t="str">
        <f>IF(INDEX('raw-data'!$A$1:$GQ$197,MATCH($A89,'raw-data'!$A:$A,1),MATCH(AK$1,'raw-data'!$1:$1,1))&lt;&gt;"",
$D89*INDEX('raw-data'!$A$1:$GQ$197,MATCH($A89,'raw-data'!$A:$A,1),MATCH(AK$1,'raw-data'!$1:$1,1))/VLOOKUP($A89,'raw-data'!$A:$B,2,TRUE),"")</f>
        <v/>
      </c>
      <c r="AL89" s="1" t="str">
        <f>IF(INDEX('raw-data'!$A$1:$GQ$197,MATCH($A89,'raw-data'!$A:$A,1),MATCH(AL$1,'raw-data'!$1:$1,1))&lt;&gt;"",
$D89*INDEX('raw-data'!$A$1:$GQ$197,MATCH($A89,'raw-data'!$A:$A,1),MATCH(AL$1,'raw-data'!$1:$1,1))/VLOOKUP($A89,'raw-data'!$A:$B,2,TRUE),"")</f>
        <v/>
      </c>
      <c r="AM89" s="1" t="str">
        <f>IF(INDEX('raw-data'!$A$1:$GQ$197,MATCH($A89,'raw-data'!$A:$A,1),MATCH(AM$1,'raw-data'!$1:$1,1))&lt;&gt;"",
$D89*INDEX('raw-data'!$A$1:$GQ$197,MATCH($A89,'raw-data'!$A:$A,1),MATCH(AM$1,'raw-data'!$1:$1,1))/VLOOKUP($A89,'raw-data'!$A:$B,2,TRUE),"")</f>
        <v/>
      </c>
      <c r="AN89" s="1" t="str">
        <f>IF(INDEX('raw-data'!$A$1:$GQ$197,MATCH($A89,'raw-data'!$A:$A,1),MATCH(AN$1,'raw-data'!$1:$1,1))&lt;&gt;"",
$D89*INDEX('raw-data'!$A$1:$GQ$197,MATCH($A89,'raw-data'!$A:$A,1),MATCH(AN$1,'raw-data'!$1:$1,1))/VLOOKUP($A89,'raw-data'!$A:$B,2,TRUE),"")</f>
        <v/>
      </c>
      <c r="AO89" s="1" t="str">
        <f>IF(INDEX('raw-data'!$A$1:$GQ$197,MATCH($A89,'raw-data'!$A:$A,1),MATCH(AO$1,'raw-data'!$1:$1,1))&lt;&gt;"",
$D89*INDEX('raw-data'!$A$1:$GQ$197,MATCH($A89,'raw-data'!$A:$A,1),MATCH(AO$1,'raw-data'!$1:$1,1))/VLOOKUP($A89,'raw-data'!$A:$B,2,TRUE),"")</f>
        <v/>
      </c>
      <c r="AP89" s="1" t="str">
        <f>IF(INDEX('raw-data'!$A$1:$GQ$197,MATCH($A89,'raw-data'!$A:$A,1),MATCH(AP$1,'raw-data'!$1:$1,1))&lt;&gt;"",
$D89*INDEX('raw-data'!$A$1:$GQ$197,MATCH($A89,'raw-data'!$A:$A,1),MATCH(AP$1,'raw-data'!$1:$1,1))/VLOOKUP($A89,'raw-data'!$A:$B,2,TRUE),"")</f>
        <v/>
      </c>
      <c r="AQ89" s="1" t="str">
        <f>IF(INDEX('raw-data'!$A$1:$GQ$197,MATCH($A89,'raw-data'!$A:$A,1),MATCH(AQ$1,'raw-data'!$1:$1,1))&lt;&gt;"",
$D89*INDEX('raw-data'!$A$1:$GQ$197,MATCH($A89,'raw-data'!$A:$A,1),MATCH(AQ$1,'raw-data'!$1:$1,1))/VLOOKUP($A89,'raw-data'!$A:$B,2,TRUE),"")</f>
        <v/>
      </c>
      <c r="AR89" s="1" t="str">
        <f>IF(INDEX('raw-data'!$A$1:$GQ$197,MATCH($A89,'raw-data'!$A:$A,1),MATCH(AR$1,'raw-data'!$1:$1,1))&lt;&gt;"",
$D89*INDEX('raw-data'!$A$1:$GQ$197,MATCH($A89,'raw-data'!$A:$A,1),MATCH(AR$1,'raw-data'!$1:$1,1))/VLOOKUP($A89,'raw-data'!$A:$B,2,TRUE),"")</f>
        <v/>
      </c>
      <c r="AS89" s="1" t="str">
        <f>IF(INDEX('raw-data'!$A$1:$GQ$197,MATCH($A89,'raw-data'!$A:$A,1),MATCH(AS$1,'raw-data'!$1:$1,1))&lt;&gt;"",
$D89*INDEX('raw-data'!$A$1:$GQ$197,MATCH($A89,'raw-data'!$A:$A,1),MATCH(AS$1,'raw-data'!$1:$1,1))/VLOOKUP($A89,'raw-data'!$A:$B,2,TRUE),"")</f>
        <v/>
      </c>
      <c r="AT89" s="1" t="str">
        <f>IF(INDEX('raw-data'!$A$1:$GQ$197,MATCH($A89,'raw-data'!$A:$A,1),MATCH(AT$1,'raw-data'!$1:$1,1))&lt;&gt;"",
$D89*INDEX('raw-data'!$A$1:$GQ$197,MATCH($A89,'raw-data'!$A:$A,1),MATCH(AT$1,'raw-data'!$1:$1,1))/VLOOKUP($A89,'raw-data'!$A:$B,2,TRUE),"")</f>
        <v/>
      </c>
      <c r="AU89" s="1" t="str">
        <f>IF(INDEX('raw-data'!$A$1:$GQ$197,MATCH($A89,'raw-data'!$A:$A,1),MATCH(AU$1,'raw-data'!$1:$1,1))&lt;&gt;"",
$D89*INDEX('raw-data'!$A$1:$GQ$197,MATCH($A89,'raw-data'!$A:$A,1),MATCH(AU$1,'raw-data'!$1:$1,1))/VLOOKUP($A89,'raw-data'!$A:$B,2,TRUE),"")</f>
        <v/>
      </c>
      <c r="AV89" s="1" t="str">
        <f>IF(INDEX('raw-data'!$A$1:$GQ$197,MATCH($A89,'raw-data'!$A:$A,1),MATCH(AV$1,'raw-data'!$1:$1,1))&lt;&gt;"",
$D89*INDEX('raw-data'!$A$1:$GQ$197,MATCH($A89,'raw-data'!$A:$A,1),MATCH(AV$1,'raw-data'!$1:$1,1))/VLOOKUP($A89,'raw-data'!$A:$B,2,TRUE),"")</f>
        <v/>
      </c>
      <c r="AW89" s="1" t="str">
        <f>IF(INDEX('raw-data'!$A$1:$GQ$197,MATCH($A89,'raw-data'!$A:$A,1),MATCH(AW$1,'raw-data'!$1:$1,1))&lt;&gt;"",
$D89*INDEX('raw-data'!$A$1:$GQ$197,MATCH($A89,'raw-data'!$A:$A,1),MATCH(AW$1,'raw-data'!$1:$1,1))/VLOOKUP($A89,'raw-data'!$A:$B,2,TRUE),"")</f>
        <v/>
      </c>
      <c r="AX89" s="1" t="str">
        <f>IF(INDEX('raw-data'!$A$1:$GQ$197,MATCH($A89,'raw-data'!$A:$A,1),MATCH(AX$1,'raw-data'!$1:$1,1))&lt;&gt;"",
$D89*INDEX('raw-data'!$A$1:$GQ$197,MATCH($A89,'raw-data'!$A:$A,1),MATCH(AX$1,'raw-data'!$1:$1,1))/VLOOKUP($A89,'raw-data'!$A:$B,2,TRUE),"")</f>
        <v/>
      </c>
      <c r="AY89" s="1" t="str">
        <f>IF(INDEX('raw-data'!$A$1:$GQ$197,MATCH($A89,'raw-data'!$A:$A,1),MATCH(AY$1,'raw-data'!$1:$1,1))&lt;&gt;"",
$D89*INDEX('raw-data'!$A$1:$GQ$197,MATCH($A89,'raw-data'!$A:$A,1),MATCH(AY$1,'raw-data'!$1:$1,1))/VLOOKUP($A89,'raw-data'!$A:$B,2,TRUE),"")</f>
        <v/>
      </c>
      <c r="AZ89" s="1" t="str">
        <f>IF(INDEX('raw-data'!$A$1:$GQ$197,MATCH($A89,'raw-data'!$A:$A,1),MATCH(AZ$1,'raw-data'!$1:$1,1))&lt;&gt;"",
$D89*INDEX('raw-data'!$A$1:$GQ$197,MATCH($A89,'raw-data'!$A:$A,1),MATCH(AZ$1,'raw-data'!$1:$1,1))/VLOOKUP($A89,'raw-data'!$A:$B,2,TRUE),"")</f>
        <v/>
      </c>
      <c r="BA89" s="1" t="str">
        <f>IF(INDEX('raw-data'!$A$1:$GQ$197,MATCH($A89,'raw-data'!$A:$A,1),MATCH(BA$1,'raw-data'!$1:$1,1))&lt;&gt;"",
$D89*INDEX('raw-data'!$A$1:$GQ$197,MATCH($A89,'raw-data'!$A:$A,1),MATCH(BA$1,'raw-data'!$1:$1,1))/VLOOKUP($A89,'raw-data'!$A:$B,2,TRUE),"")</f>
        <v/>
      </c>
      <c r="BB89" s="1" t="str">
        <f>IF(INDEX('raw-data'!$A$1:$GQ$197,MATCH($A89,'raw-data'!$A:$A,1),MATCH(BB$1,'raw-data'!$1:$1,1))&lt;&gt;"",
$D89*INDEX('raw-data'!$A$1:$GQ$197,MATCH($A89,'raw-data'!$A:$A,1),MATCH(BB$1,'raw-data'!$1:$1,1))/VLOOKUP($A89,'raw-data'!$A:$B,2,TRUE),"")</f>
        <v/>
      </c>
      <c r="BC89" s="1" t="str">
        <f>IF(INDEX('raw-data'!$A$1:$GQ$197,MATCH($A89,'raw-data'!$A:$A,1),MATCH(BC$1,'raw-data'!$1:$1,1))&lt;&gt;"",
$D89*INDEX('raw-data'!$A$1:$GQ$197,MATCH($A89,'raw-data'!$A:$A,1),MATCH(BC$1,'raw-data'!$1:$1,1))/VLOOKUP($A89,'raw-data'!$A:$B,2,TRUE),"")</f>
        <v/>
      </c>
      <c r="BD89" s="1" t="str">
        <f>IF(INDEX('raw-data'!$A$1:$GQ$197,MATCH($A89,'raw-data'!$A:$A,1),MATCH(BD$1,'raw-data'!$1:$1,1))&lt;&gt;"",
$D89*INDEX('raw-data'!$A$1:$GQ$197,MATCH($A89,'raw-data'!$A:$A,1),MATCH(BD$1,'raw-data'!$1:$1,1))/VLOOKUP($A89,'raw-data'!$A:$B,2,TRUE),"")</f>
        <v/>
      </c>
      <c r="BE89" s="1" t="str">
        <f>IF(INDEX('raw-data'!$A$1:$GQ$197,MATCH($A89,'raw-data'!$A:$A,1),MATCH(BE$1,'raw-data'!$1:$1,1))&lt;&gt;"",
$D89*INDEX('raw-data'!$A$1:$GQ$197,MATCH($A89,'raw-data'!$A:$A,1),MATCH(BE$1,'raw-data'!$1:$1,1))/VLOOKUP($A89,'raw-data'!$A:$B,2,TRUE),"")</f>
        <v/>
      </c>
      <c r="BF89" s="1" t="str">
        <f>IF(INDEX('raw-data'!$A$1:$GQ$197,MATCH($A89,'raw-data'!$A:$A,1),MATCH(BF$1,'raw-data'!$1:$1,1))&lt;&gt;"",
$D89*INDEX('raw-data'!$A$1:$GQ$197,MATCH($A89,'raw-data'!$A:$A,1),MATCH(BF$1,'raw-data'!$1:$1,1))/VLOOKUP($A89,'raw-data'!$A:$B,2,TRUE),"")</f>
        <v/>
      </c>
      <c r="BG89" s="1" t="str">
        <f>IF(INDEX('raw-data'!$A$1:$GQ$197,MATCH($A89,'raw-data'!$A:$A,1),MATCH(BG$1,'raw-data'!$1:$1,1))&lt;&gt;"",
$D89*INDEX('raw-data'!$A$1:$GQ$197,MATCH($A89,'raw-data'!$A:$A,1),MATCH(BG$1,'raw-data'!$1:$1,1))/VLOOKUP($A89,'raw-data'!$A:$B,2,TRUE),"")</f>
        <v/>
      </c>
      <c r="BH89" s="1" t="str">
        <f>IF(INDEX('raw-data'!$A$1:$GQ$197,MATCH($A89,'raw-data'!$A:$A,1),MATCH(BH$1,'raw-data'!$1:$1,1))&lt;&gt;"",
$D89*INDEX('raw-data'!$A$1:$GQ$197,MATCH($A89,'raw-data'!$A:$A,1),MATCH(BH$1,'raw-data'!$1:$1,1))/VLOOKUP($A89,'raw-data'!$A:$B,2,TRUE),"")</f>
        <v/>
      </c>
      <c r="BI89" s="1" t="str">
        <f>IF(INDEX('raw-data'!$A$1:$GQ$197,MATCH($A89,'raw-data'!$A:$A,1),MATCH(BI$1,'raw-data'!$1:$1,1))&lt;&gt;"",
$D89*INDEX('raw-data'!$A$1:$GQ$197,MATCH($A89,'raw-data'!$A:$A,1),MATCH(BI$1,'raw-data'!$1:$1,1))/VLOOKUP($A89,'raw-data'!$A:$B,2,TRUE),"")</f>
        <v/>
      </c>
      <c r="BJ89" s="1" t="str">
        <f>IF(INDEX('raw-data'!$A$1:$GQ$197,MATCH($A89,'raw-data'!$A:$A,1),MATCH(BJ$1,'raw-data'!$1:$1,1))&lt;&gt;"",
$D89*INDEX('raw-data'!$A$1:$GQ$197,MATCH($A89,'raw-data'!$A:$A,1),MATCH(BJ$1,'raw-data'!$1:$1,1))/VLOOKUP($A89,'raw-data'!$A:$B,2,TRUE),"")</f>
        <v/>
      </c>
      <c r="BK89" s="1" t="str">
        <f>IF(INDEX('raw-data'!$A$1:$GQ$197,MATCH($A89,'raw-data'!$A:$A,1),MATCH(BK$1,'raw-data'!$1:$1,1))&lt;&gt;"",
$D89*INDEX('raw-data'!$A$1:$GQ$197,MATCH($A89,'raw-data'!$A:$A,1),MATCH(BK$1,'raw-data'!$1:$1,1))/VLOOKUP($A89,'raw-data'!$A:$B,2,TRUE),"")</f>
        <v/>
      </c>
      <c r="BL89" s="1" t="str">
        <f>IF(INDEX('raw-data'!$A$1:$GQ$197,MATCH($A89,'raw-data'!$A:$A,1),MATCH(BL$1,'raw-data'!$1:$1,1))&lt;&gt;"",
$D89*INDEX('raw-data'!$A$1:$GQ$197,MATCH($A89,'raw-data'!$A:$A,1),MATCH(BL$1,'raw-data'!$1:$1,1))/VLOOKUP($A89,'raw-data'!$A:$B,2,TRUE),"")</f>
        <v/>
      </c>
      <c r="BM89" s="1" t="str">
        <f>IF(INDEX('raw-data'!$A$1:$GQ$197,MATCH($A89,'raw-data'!$A:$A,1),MATCH(BM$1,'raw-data'!$1:$1,1))&lt;&gt;"",
$D89*INDEX('raw-data'!$A$1:$GQ$197,MATCH($A89,'raw-data'!$A:$A,1),MATCH(BM$1,'raw-data'!$1:$1,1))/VLOOKUP($A89,'raw-data'!$A:$B,2,TRUE),"")</f>
        <v/>
      </c>
      <c r="BN89" s="1" t="str">
        <f>IF(INDEX('raw-data'!$A$1:$GQ$197,MATCH($A89,'raw-data'!$A:$A,1),MATCH(BN$1,'raw-data'!$1:$1,1))&lt;&gt;"",
$D89*INDEX('raw-data'!$A$1:$GQ$197,MATCH($A89,'raw-data'!$A:$A,1),MATCH(BN$1,'raw-data'!$1:$1,1))/VLOOKUP($A89,'raw-data'!$A:$B,2,TRUE),"")</f>
        <v/>
      </c>
      <c r="BO89" s="1" t="str">
        <f>IF(INDEX('raw-data'!$A$1:$GQ$197,MATCH($A89,'raw-data'!$A:$A,1),MATCH(BO$1,'raw-data'!$1:$1,1))&lt;&gt;"",
$D89*INDEX('raw-data'!$A$1:$GQ$197,MATCH($A89,'raw-data'!$A:$A,1),MATCH(BO$1,'raw-data'!$1:$1,1))/VLOOKUP($A89,'raw-data'!$A:$B,2,TRUE),"")</f>
        <v/>
      </c>
      <c r="BP89" s="1" t="str">
        <f>IF(INDEX('raw-data'!$A$1:$GQ$197,MATCH($A89,'raw-data'!$A:$A,1),MATCH(BP$1,'raw-data'!$1:$1,1))&lt;&gt;"",
$D89*INDEX('raw-data'!$A$1:$GQ$197,MATCH($A89,'raw-data'!$A:$A,1),MATCH(BP$1,'raw-data'!$1:$1,1))/VLOOKUP($A89,'raw-data'!$A:$B,2,TRUE),"")</f>
        <v/>
      </c>
      <c r="BQ89" s="1" t="str">
        <f>IF(INDEX('raw-data'!$A$1:$GQ$197,MATCH($A89,'raw-data'!$A:$A,1),MATCH(BQ$1,'raw-data'!$1:$1,1))&lt;&gt;"",
$D89*INDEX('raw-data'!$A$1:$GQ$197,MATCH($A89,'raw-data'!$A:$A,1),MATCH(BQ$1,'raw-data'!$1:$1,1))/VLOOKUP($A89,'raw-data'!$A:$B,2,TRUE),"")</f>
        <v/>
      </c>
      <c r="BR89" s="1" t="str">
        <f>IF(INDEX('raw-data'!$A$1:$GQ$197,MATCH($A89,'raw-data'!$A:$A,1),MATCH(BR$1,'raw-data'!$1:$1,1))&lt;&gt;"",
$D89*INDEX('raw-data'!$A$1:$GQ$197,MATCH($A89,'raw-data'!$A:$A,1),MATCH(BR$1,'raw-data'!$1:$1,1))/VLOOKUP($A89,'raw-data'!$A:$B,2,TRUE),"")</f>
        <v/>
      </c>
      <c r="BS89" s="1" t="str">
        <f>IF(INDEX('raw-data'!$A$1:$GQ$197,MATCH($A89,'raw-data'!$A:$A,1),MATCH(BS$1,'raw-data'!$1:$1,1))&lt;&gt;"",
$D89*INDEX('raw-data'!$A$1:$GQ$197,MATCH($A89,'raw-data'!$A:$A,1),MATCH(BS$1,'raw-data'!$1:$1,1))/VLOOKUP($A89,'raw-data'!$A:$B,2,TRUE),"")</f>
        <v/>
      </c>
      <c r="BT89" s="1" t="str">
        <f>IF(INDEX('raw-data'!$A$1:$GQ$197,MATCH($A89,'raw-data'!$A:$A,1),MATCH(BT$1,'raw-data'!$1:$1,1))&lt;&gt;"",
$D89*INDEX('raw-data'!$A$1:$GQ$197,MATCH($A89,'raw-data'!$A:$A,1),MATCH(BT$1,'raw-data'!$1:$1,1))/VLOOKUP($A89,'raw-data'!$A:$B,2,TRUE),"")</f>
        <v/>
      </c>
      <c r="BU89" s="1" t="str">
        <f>IF(INDEX('raw-data'!$A$1:$GQ$197,MATCH($A89,'raw-data'!$A:$A,1),MATCH(BU$1,'raw-data'!$1:$1,1))&lt;&gt;"",
$D89*INDEX('raw-data'!$A$1:$GQ$197,MATCH($A89,'raw-data'!$A:$A,1),MATCH(BU$1,'raw-data'!$1:$1,1))/VLOOKUP($A89,'raw-data'!$A:$B,2,TRUE),"")</f>
        <v/>
      </c>
      <c r="BV89" s="1" t="str">
        <f>IF(INDEX('raw-data'!$A$1:$GQ$197,MATCH($A89,'raw-data'!$A:$A,1),MATCH(BV$1,'raw-data'!$1:$1,1))&lt;&gt;"",
$D89*INDEX('raw-data'!$A$1:$GQ$197,MATCH($A89,'raw-data'!$A:$A,1),MATCH(BV$1,'raw-data'!$1:$1,1))/VLOOKUP($A89,'raw-data'!$A:$B,2,TRUE),"")</f>
        <v/>
      </c>
      <c r="BW89" s="1" t="str">
        <f>IF(INDEX('raw-data'!$A$1:$GQ$197,MATCH($A89,'raw-data'!$A:$A,1),MATCH(BW$1,'raw-data'!$1:$1,1))&lt;&gt;"",
$D89*INDEX('raw-data'!$A$1:$GQ$197,MATCH($A89,'raw-data'!$A:$A,1),MATCH(BW$1,'raw-data'!$1:$1,1))/VLOOKUP($A89,'raw-data'!$A:$B,2,TRUE),"")</f>
        <v/>
      </c>
      <c r="BX89" s="1" t="str">
        <f>IF(INDEX('raw-data'!$A$1:$GQ$197,MATCH($A89,'raw-data'!$A:$A,1),MATCH(BX$1,'raw-data'!$1:$1,1))&lt;&gt;"",
$D89*INDEX('raw-data'!$A$1:$GQ$197,MATCH($A89,'raw-data'!$A:$A,1),MATCH(BX$1,'raw-data'!$1:$1,1))/VLOOKUP($A89,'raw-data'!$A:$B,2,TRUE),"")</f>
        <v/>
      </c>
      <c r="BY89" s="1" t="str">
        <f>IF(INDEX('raw-data'!$A$1:$GQ$197,MATCH($A89,'raw-data'!$A:$A,1),MATCH(BY$1,'raw-data'!$1:$1,1))&lt;&gt;"",
$D89*INDEX('raw-data'!$A$1:$GQ$197,MATCH($A89,'raw-data'!$A:$A,1),MATCH(BY$1,'raw-data'!$1:$1,1))/VLOOKUP($A89,'raw-data'!$A:$B,2,TRUE),"")</f>
        <v/>
      </c>
      <c r="BZ89" s="1" t="str">
        <f>IF(INDEX('raw-data'!$A$1:$GQ$197,MATCH($A89,'raw-data'!$A:$A,1),MATCH(BZ$1,'raw-data'!$1:$1,1))&lt;&gt;"",
$D89*INDEX('raw-data'!$A$1:$GQ$197,MATCH($A89,'raw-data'!$A:$A,1),MATCH(BZ$1,'raw-data'!$1:$1,1))/VLOOKUP($A89,'raw-data'!$A:$B,2,TRUE),"")</f>
        <v/>
      </c>
      <c r="CA89" s="1" t="str">
        <f>IF(INDEX('raw-data'!$A$1:$GQ$197,MATCH($A89,'raw-data'!$A:$A,1),MATCH(CA$1,'raw-data'!$1:$1,1))&lt;&gt;"",
$D89*INDEX('raw-data'!$A$1:$GQ$197,MATCH($A89,'raw-data'!$A:$A,1),MATCH(CA$1,'raw-data'!$1:$1,1))/VLOOKUP($A89,'raw-data'!$A:$B,2,TRUE),"")</f>
        <v/>
      </c>
      <c r="CB89" s="1" t="str">
        <f>IF(INDEX('raw-data'!$A$1:$GQ$197,MATCH($A89,'raw-data'!$A:$A,1),MATCH(CB$1,'raw-data'!$1:$1,1))&lt;&gt;"",
$D89*INDEX('raw-data'!$A$1:$GQ$197,MATCH($A89,'raw-data'!$A:$A,1),MATCH(CB$1,'raw-data'!$1:$1,1))/VLOOKUP($A89,'raw-data'!$A:$B,2,TRUE),"")</f>
        <v/>
      </c>
      <c r="CC89" s="1" t="str">
        <f>IF(INDEX('raw-data'!$A$1:$GQ$197,MATCH($A89,'raw-data'!$A:$A,1),MATCH(CC$1,'raw-data'!$1:$1,1))&lt;&gt;"",
$D89*INDEX('raw-data'!$A$1:$GQ$197,MATCH($A89,'raw-data'!$A:$A,1),MATCH(CC$1,'raw-data'!$1:$1,1))/VLOOKUP($A89,'raw-data'!$A:$B,2,TRUE),"")</f>
        <v/>
      </c>
      <c r="CD89" s="1" t="str">
        <f>IF(INDEX('raw-data'!$A$1:$GQ$197,MATCH($A89,'raw-data'!$A:$A,1),MATCH(CD$1,'raw-data'!$1:$1,1))&lt;&gt;"",
$D89*INDEX('raw-data'!$A$1:$GQ$197,MATCH($A89,'raw-data'!$A:$A,1),MATCH(CD$1,'raw-data'!$1:$1,1))/VLOOKUP($A89,'raw-data'!$A:$B,2,TRUE),"")</f>
        <v/>
      </c>
      <c r="CE89" s="1" t="str">
        <f>IF(INDEX('raw-data'!$A$1:$GQ$197,MATCH($A89,'raw-data'!$A:$A,1),MATCH(CE$1,'raw-data'!$1:$1,1))&lt;&gt;"",
$D89*INDEX('raw-data'!$A$1:$GQ$197,MATCH($A89,'raw-data'!$A:$A,1),MATCH(CE$1,'raw-data'!$1:$1,1))/VLOOKUP($A89,'raw-data'!$A:$B,2,TRUE),"")</f>
        <v/>
      </c>
      <c r="CF89" s="1" t="str">
        <f>IF(INDEX('raw-data'!$A$1:$GQ$197,MATCH($A89,'raw-data'!$A:$A,1),MATCH(CF$1,'raw-data'!$1:$1,1))&lt;&gt;"",
$D89*INDEX('raw-data'!$A$1:$GQ$197,MATCH($A89,'raw-data'!$A:$A,1),MATCH(CF$1,'raw-data'!$1:$1,1))/VLOOKUP($A89,'raw-data'!$A:$B,2,TRUE),"")</f>
        <v/>
      </c>
      <c r="CG89" s="1" t="str">
        <f>IF(INDEX('raw-data'!$A$1:$GQ$197,MATCH($A89,'raw-data'!$A:$A,1),MATCH(CG$1,'raw-data'!$1:$1,1))&lt;&gt;"",
$D89*INDEX('raw-data'!$A$1:$GQ$197,MATCH($A89,'raw-data'!$A:$A,1),MATCH(CG$1,'raw-data'!$1:$1,1))/VLOOKUP($A89,'raw-data'!$A:$B,2,TRUE),"")</f>
        <v/>
      </c>
      <c r="CH89" s="1" t="str">
        <f>IF(INDEX('raw-data'!$A$1:$GQ$197,MATCH($A89,'raw-data'!$A:$A,1),MATCH(CH$1,'raw-data'!$1:$1,1))&lt;&gt;"",
$D89*INDEX('raw-data'!$A$1:$GQ$197,MATCH($A89,'raw-data'!$A:$A,1),MATCH(CH$1,'raw-data'!$1:$1,1))/VLOOKUP($A89,'raw-data'!$A:$B,2,TRUE),"")</f>
        <v/>
      </c>
      <c r="CI89" s="1" t="str">
        <f>IF(INDEX('raw-data'!$A$1:$GQ$197,MATCH($A89,'raw-data'!$A:$A,1),MATCH(CI$1,'raw-data'!$1:$1,1))&lt;&gt;"",
$D89*INDEX('raw-data'!$A$1:$GQ$197,MATCH($A89,'raw-data'!$A:$A,1),MATCH(CI$1,'raw-data'!$1:$1,1))/VLOOKUP($A89,'raw-data'!$A:$B,2,TRUE),"")</f>
        <v/>
      </c>
      <c r="CJ89" s="1" t="str">
        <f>IF(INDEX('raw-data'!$A$1:$GQ$197,MATCH($A89,'raw-data'!$A:$A,1),MATCH(CJ$1,'raw-data'!$1:$1,1))&lt;&gt;"",
$D89*INDEX('raw-data'!$A$1:$GQ$197,MATCH($A89,'raw-data'!$A:$A,1),MATCH(CJ$1,'raw-data'!$1:$1,1))/VLOOKUP($A89,'raw-data'!$A:$B,2,TRUE),"")</f>
        <v/>
      </c>
      <c r="CK89" s="1">
        <f>IF(INDEX('raw-data'!$A$1:$GQ$197,MATCH($A89,'raw-data'!$A:$A,1),MATCH(CK$1,'raw-data'!$1:$1,1))&lt;&gt;"",
$D89*INDEX('raw-data'!$A$1:$GQ$197,MATCH($A89,'raw-data'!$A:$A,1),MATCH(CK$1,'raw-data'!$1:$1,1))/VLOOKUP($A89,'raw-data'!$A:$B,2,TRUE),"")</f>
        <v>0</v>
      </c>
      <c r="CL89" s="1" t="str">
        <f>IF(INDEX('raw-data'!$A$1:$GQ$197,MATCH($A89,'raw-data'!$A:$A,1),MATCH(CL$1,'raw-data'!$1:$1,1))&lt;&gt;"",
$D89*INDEX('raw-data'!$A$1:$GQ$197,MATCH($A89,'raw-data'!$A:$A,1),MATCH(CL$1,'raw-data'!$1:$1,1))/VLOOKUP($A89,'raw-data'!$A:$B,2,TRUE),"")</f>
        <v/>
      </c>
      <c r="CM89" s="1" t="str">
        <f>IF(INDEX('raw-data'!$A$1:$GQ$197,MATCH($A89,'raw-data'!$A:$A,1),MATCH(CM$1,'raw-data'!$1:$1,1))&lt;&gt;"",
$D89*INDEX('raw-data'!$A$1:$GQ$197,MATCH($A89,'raw-data'!$A:$A,1),MATCH(CM$1,'raw-data'!$1:$1,1))/VLOOKUP($A89,'raw-data'!$A:$B,2,TRUE),"")</f>
        <v/>
      </c>
      <c r="CN89" s="1" t="str">
        <f>IF(INDEX('raw-data'!$A$1:$GQ$197,MATCH($A89,'raw-data'!$A:$A,1),MATCH(CN$1,'raw-data'!$1:$1,1))&lt;&gt;"",
$D89*INDEX('raw-data'!$A$1:$GQ$197,MATCH($A89,'raw-data'!$A:$A,1),MATCH(CN$1,'raw-data'!$1:$1,1))/VLOOKUP($A89,'raw-data'!$A:$B,2,TRUE),"")</f>
        <v/>
      </c>
      <c r="CO89" s="1" t="str">
        <f>IF(INDEX('raw-data'!$A$1:$GQ$197,MATCH($A89,'raw-data'!$A:$A,1),MATCH(CO$1,'raw-data'!$1:$1,1))&lt;&gt;"",
$D89*INDEX('raw-data'!$A$1:$GQ$197,MATCH($A89,'raw-data'!$A:$A,1),MATCH(CO$1,'raw-data'!$1:$1,1))/VLOOKUP($A89,'raw-data'!$A:$B,2,TRUE),"")</f>
        <v/>
      </c>
      <c r="CP89" s="1" t="str">
        <f>IF(INDEX('raw-data'!$A$1:$GQ$197,MATCH($A89,'raw-data'!$A:$A,1),MATCH(CP$1,'raw-data'!$1:$1,1))&lt;&gt;"",
$D89*INDEX('raw-data'!$A$1:$GQ$197,MATCH($A89,'raw-data'!$A:$A,1),MATCH(CP$1,'raw-data'!$1:$1,1))/VLOOKUP($A89,'raw-data'!$A:$B,2,TRUE),"")</f>
        <v/>
      </c>
      <c r="CQ89" s="1" t="str">
        <f>IF(INDEX('raw-data'!$A$1:$GQ$197,MATCH($A89,'raw-data'!$A:$A,1),MATCH(CQ$1,'raw-data'!$1:$1,1))&lt;&gt;"",
$D89*INDEX('raw-data'!$A$1:$GQ$197,MATCH($A89,'raw-data'!$A:$A,1),MATCH(CQ$1,'raw-data'!$1:$1,1))/VLOOKUP($A89,'raw-data'!$A:$B,2,TRUE),"")</f>
        <v/>
      </c>
      <c r="CR89" s="1" t="str">
        <f>IF(INDEX('raw-data'!$A$1:$GQ$197,MATCH($A89,'raw-data'!$A:$A,1),MATCH(CR$1,'raw-data'!$1:$1,1))&lt;&gt;"",
$D89*INDEX('raw-data'!$A$1:$GQ$197,MATCH($A89,'raw-data'!$A:$A,1),MATCH(CR$1,'raw-data'!$1:$1,1))/VLOOKUP($A89,'raw-data'!$A:$B,2,TRUE),"")</f>
        <v/>
      </c>
      <c r="CS89" s="1" t="str">
        <f>IF(INDEX('raw-data'!$A$1:$GQ$197,MATCH($A89,'raw-data'!$A:$A,1),MATCH(CS$1,'raw-data'!$1:$1,1))&lt;&gt;"",
$D89*INDEX('raw-data'!$A$1:$GQ$197,MATCH($A89,'raw-data'!$A:$A,1),MATCH(CS$1,'raw-data'!$1:$1,1))/VLOOKUP($A89,'raw-data'!$A:$B,2,TRUE),"")</f>
        <v/>
      </c>
      <c r="CT89" s="1" t="str">
        <f>IF(INDEX('raw-data'!$A$1:$GQ$197,MATCH($A89,'raw-data'!$A:$A,1),MATCH(CT$1,'raw-data'!$1:$1,1))&lt;&gt;"",
$D89*INDEX('raw-data'!$A$1:$GQ$197,MATCH($A89,'raw-data'!$A:$A,1),MATCH(CT$1,'raw-data'!$1:$1,1))/VLOOKUP($A89,'raw-data'!$A:$B,2,TRUE),"")</f>
        <v/>
      </c>
      <c r="CU89" s="1" t="str">
        <f>IF(INDEX('raw-data'!$A$1:$GQ$197,MATCH($A89,'raw-data'!$A:$A,1),MATCH(CU$1,'raw-data'!$1:$1,1))&lt;&gt;"",
$D89*INDEX('raw-data'!$A$1:$GQ$197,MATCH($A89,'raw-data'!$A:$A,1),MATCH(CU$1,'raw-data'!$1:$1,1))/VLOOKUP($A89,'raw-data'!$A:$B,2,TRUE),"")</f>
        <v/>
      </c>
      <c r="CV89" s="1" t="str">
        <f>IF(INDEX('raw-data'!$A$1:$GQ$197,MATCH($A89,'raw-data'!$A:$A,1),MATCH(CV$1,'raw-data'!$1:$1,1))&lt;&gt;"",
$D89*INDEX('raw-data'!$A$1:$GQ$197,MATCH($A89,'raw-data'!$A:$A,1),MATCH(CV$1,'raw-data'!$1:$1,1))/VLOOKUP($A89,'raw-data'!$A:$B,2,TRUE),"")</f>
        <v/>
      </c>
      <c r="CW89" s="1" t="str">
        <f>IF(INDEX('raw-data'!$A$1:$GQ$197,MATCH($A89,'raw-data'!$A:$A,1),MATCH(CW$1,'raw-data'!$1:$1,1))&lt;&gt;"",
$D89*INDEX('raw-data'!$A$1:$GQ$197,MATCH($A89,'raw-data'!$A:$A,1),MATCH(CW$1,'raw-data'!$1:$1,1))/VLOOKUP($A89,'raw-data'!$A:$B,2,TRUE),"")</f>
        <v/>
      </c>
      <c r="CX89" s="1" t="str">
        <f>IF(INDEX('raw-data'!$A$1:$GQ$197,MATCH($A89,'raw-data'!$A:$A,1),MATCH(CX$1,'raw-data'!$1:$1,1))&lt;&gt;"",
$D89*INDEX('raw-data'!$A$1:$GQ$197,MATCH($A89,'raw-data'!$A:$A,1),MATCH(CX$1,'raw-data'!$1:$1,1))/VLOOKUP($A89,'raw-data'!$A:$B,2,TRUE),"")</f>
        <v/>
      </c>
      <c r="CY89" s="1" t="str">
        <f>IF(INDEX('raw-data'!$A$1:$GQ$197,MATCH($A89,'raw-data'!$A:$A,1),MATCH(CY$1,'raw-data'!$1:$1,1))&lt;&gt;"",
$D89*INDEX('raw-data'!$A$1:$GQ$197,MATCH($A89,'raw-data'!$A:$A,1),MATCH(CY$1,'raw-data'!$1:$1,1))/VLOOKUP($A89,'raw-data'!$A:$B,2,TRUE),"")</f>
        <v/>
      </c>
      <c r="CZ89" s="1" t="str">
        <f>IF(INDEX('raw-data'!$A$1:$GQ$197,MATCH($A89,'raw-data'!$A:$A,1),MATCH(CZ$1,'raw-data'!$1:$1,1))&lt;&gt;"",
$D89*INDEX('raw-data'!$A$1:$GQ$197,MATCH($A89,'raw-data'!$A:$A,1),MATCH(CZ$1,'raw-data'!$1:$1,1))/VLOOKUP($A89,'raw-data'!$A:$B,2,TRUE),"")</f>
        <v/>
      </c>
      <c r="DA89" s="1" t="str">
        <f>IF(INDEX('raw-data'!$A$1:$GQ$197,MATCH($A89,'raw-data'!$A:$A,1),MATCH(DA$1,'raw-data'!$1:$1,1))&lt;&gt;"",
$D89*INDEX('raw-data'!$A$1:$GQ$197,MATCH($A89,'raw-data'!$A:$A,1),MATCH(DA$1,'raw-data'!$1:$1,1))/VLOOKUP($A89,'raw-data'!$A:$B,2,TRUE),"")</f>
        <v/>
      </c>
      <c r="DB89" s="1" t="str">
        <f>IF(INDEX('raw-data'!$A$1:$GQ$197,MATCH($A89,'raw-data'!$A:$A,1),MATCH(DB$1,'raw-data'!$1:$1,1))&lt;&gt;"",
$D89*INDEX('raw-data'!$A$1:$GQ$197,MATCH($A89,'raw-data'!$A:$A,1),MATCH(DB$1,'raw-data'!$1:$1,1))/VLOOKUP($A89,'raw-data'!$A:$B,2,TRUE),"")</f>
        <v/>
      </c>
      <c r="DC89" s="1" t="str">
        <f>IF(INDEX('raw-data'!$A$1:$GQ$197,MATCH($A89,'raw-data'!$A:$A,1),MATCH(DC$1,'raw-data'!$1:$1,1))&lt;&gt;"",
$D89*INDEX('raw-data'!$A$1:$GQ$197,MATCH($A89,'raw-data'!$A:$A,1),MATCH(DC$1,'raw-data'!$1:$1,1))/VLOOKUP($A89,'raw-data'!$A:$B,2,TRUE),"")</f>
        <v/>
      </c>
      <c r="DD89" s="1" t="str">
        <f>IF(INDEX('raw-data'!$A$1:$GQ$197,MATCH($A89,'raw-data'!$A:$A,1),MATCH(DD$1,'raw-data'!$1:$1,1))&lt;&gt;"",
$D89*INDEX('raw-data'!$A$1:$GQ$197,MATCH($A89,'raw-data'!$A:$A,1),MATCH(DD$1,'raw-data'!$1:$1,1))/VLOOKUP($A89,'raw-data'!$A:$B,2,TRUE),"")</f>
        <v/>
      </c>
      <c r="DE89" s="1" t="str">
        <f>IF(INDEX('raw-data'!$A$1:$GQ$197,MATCH($A89,'raw-data'!$A:$A,1),MATCH(DE$1,'raw-data'!$1:$1,1))&lt;&gt;"",
$D89*INDEX('raw-data'!$A$1:$GQ$197,MATCH($A89,'raw-data'!$A:$A,1),MATCH(DE$1,'raw-data'!$1:$1,1))/VLOOKUP($A89,'raw-data'!$A:$B,2,TRUE),"")</f>
        <v/>
      </c>
      <c r="DF89" s="1" t="str">
        <f>IF(INDEX('raw-data'!$A$1:$GQ$197,MATCH($A89,'raw-data'!$A:$A,1),MATCH(DF$1,'raw-data'!$1:$1,1))&lt;&gt;"",
$D89*INDEX('raw-data'!$A$1:$GQ$197,MATCH($A89,'raw-data'!$A:$A,1),MATCH(DF$1,'raw-data'!$1:$1,1))/VLOOKUP($A89,'raw-data'!$A:$B,2,TRUE),"")</f>
        <v/>
      </c>
      <c r="DG89" s="1" t="str">
        <f>IF(INDEX('raw-data'!$A$1:$GQ$197,MATCH($A89,'raw-data'!$A:$A,1),MATCH(DG$1,'raw-data'!$1:$1,1))&lt;&gt;"",
$D89*INDEX('raw-data'!$A$1:$GQ$197,MATCH($A89,'raw-data'!$A:$A,1),MATCH(DG$1,'raw-data'!$1:$1,1))/VLOOKUP($A89,'raw-data'!$A:$B,2,TRUE),"")</f>
        <v/>
      </c>
      <c r="DH89" s="1" t="str">
        <f>IF(INDEX('raw-data'!$A$1:$GQ$197,MATCH($A89,'raw-data'!$A:$A,1),MATCH(DH$1,'raw-data'!$1:$1,1))&lt;&gt;"",
$D89*INDEX('raw-data'!$A$1:$GQ$197,MATCH($A89,'raw-data'!$A:$A,1),MATCH(DH$1,'raw-data'!$1:$1,1))/VLOOKUP($A89,'raw-data'!$A:$B,2,TRUE),"")</f>
        <v/>
      </c>
      <c r="DI89" s="1" t="str">
        <f>IF(INDEX('raw-data'!$A$1:$GQ$197,MATCH($A89,'raw-data'!$A:$A,1),MATCH(DI$1,'raw-data'!$1:$1,1))&lt;&gt;"",
$D89*INDEX('raw-data'!$A$1:$GQ$197,MATCH($A89,'raw-data'!$A:$A,1),MATCH(DI$1,'raw-data'!$1:$1,1))/VLOOKUP($A89,'raw-data'!$A:$B,2,TRUE),"")</f>
        <v/>
      </c>
      <c r="DJ89" s="1" t="str">
        <f>IF(INDEX('raw-data'!$A$1:$GQ$197,MATCH($A89,'raw-data'!$A:$A,1),MATCH(DJ$1,'raw-data'!$1:$1,1))&lt;&gt;"",
$D89*INDEX('raw-data'!$A$1:$GQ$197,MATCH($A89,'raw-data'!$A:$A,1),MATCH(DJ$1,'raw-data'!$1:$1,1))/VLOOKUP($A89,'raw-data'!$A:$B,2,TRUE),"")</f>
        <v/>
      </c>
      <c r="DK89" s="1" t="str">
        <f>IF(INDEX('raw-data'!$A$1:$GQ$197,MATCH($A89,'raw-data'!$A:$A,1),MATCH(DK$1,'raw-data'!$1:$1,1))&lt;&gt;"",
$D89*INDEX('raw-data'!$A$1:$GQ$197,MATCH($A89,'raw-data'!$A:$A,1),MATCH(DK$1,'raw-data'!$1:$1,1))/VLOOKUP($A89,'raw-data'!$A:$B,2,TRUE),"")</f>
        <v/>
      </c>
      <c r="DL89" s="1" t="str">
        <f>IF(INDEX('raw-data'!$A$1:$GQ$197,MATCH($A89,'raw-data'!$A:$A,1),MATCH(DL$1,'raw-data'!$1:$1,1))&lt;&gt;"",
$D89*INDEX('raw-data'!$A$1:$GQ$197,MATCH($A89,'raw-data'!$A:$A,1),MATCH(DL$1,'raw-data'!$1:$1,1))/VLOOKUP($A89,'raw-data'!$A:$B,2,TRUE),"")</f>
        <v/>
      </c>
      <c r="DM89" s="1" t="str">
        <f>IF(INDEX('raw-data'!$A$1:$GQ$197,MATCH($A89,'raw-data'!$A:$A,1),MATCH(DM$1,'raw-data'!$1:$1,1))&lt;&gt;"",
$D89*INDEX('raw-data'!$A$1:$GQ$197,MATCH($A89,'raw-data'!$A:$A,1),MATCH(DM$1,'raw-data'!$1:$1,1))/VLOOKUP($A89,'raw-data'!$A:$B,2,TRUE),"")</f>
        <v/>
      </c>
      <c r="DN89" s="1" t="str">
        <f>IF(INDEX('raw-data'!$A$1:$GQ$197,MATCH($A89,'raw-data'!$A:$A,1),MATCH(DN$1,'raw-data'!$1:$1,1))&lt;&gt;"",
$D89*INDEX('raw-data'!$A$1:$GQ$197,MATCH($A89,'raw-data'!$A:$A,1),MATCH(DN$1,'raw-data'!$1:$1,1))/VLOOKUP($A89,'raw-data'!$A:$B,2,TRUE),"")</f>
        <v/>
      </c>
      <c r="DO89" s="1" t="str">
        <f>IF(INDEX('raw-data'!$A$1:$GQ$197,MATCH($A89,'raw-data'!$A:$A,1),MATCH(DO$1,'raw-data'!$1:$1,1))&lt;&gt;"",
$D89*INDEX('raw-data'!$A$1:$GQ$197,MATCH($A89,'raw-data'!$A:$A,1),MATCH(DO$1,'raw-data'!$1:$1,1))/VLOOKUP($A89,'raw-data'!$A:$B,2,TRUE),"")</f>
        <v/>
      </c>
      <c r="DP89" s="1" t="str">
        <f>IF(INDEX('raw-data'!$A$1:$GQ$197,MATCH($A89,'raw-data'!$A:$A,1),MATCH(DP$1,'raw-data'!$1:$1,1))&lt;&gt;"",
$D89*INDEX('raw-data'!$A$1:$GQ$197,MATCH($A89,'raw-data'!$A:$A,1),MATCH(DP$1,'raw-data'!$1:$1,1))/VLOOKUP($A89,'raw-data'!$A:$B,2,TRUE),"")</f>
        <v/>
      </c>
      <c r="DQ89" s="1" t="str">
        <f>IF(INDEX('raw-data'!$A$1:$GQ$197,MATCH($A89,'raw-data'!$A:$A,1),MATCH(DQ$1,'raw-data'!$1:$1,1))&lt;&gt;"",
$D89*INDEX('raw-data'!$A$1:$GQ$197,MATCH($A89,'raw-data'!$A:$A,1),MATCH(DQ$1,'raw-data'!$1:$1,1))/VLOOKUP($A89,'raw-data'!$A:$B,2,TRUE),"")</f>
        <v/>
      </c>
      <c r="DR89" s="1" t="str">
        <f>IF(INDEX('raw-data'!$A$1:$GQ$197,MATCH($A89,'raw-data'!$A:$A,1),MATCH(DR$1,'raw-data'!$1:$1,1))&lt;&gt;"",
$D89*INDEX('raw-data'!$A$1:$GQ$197,MATCH($A89,'raw-data'!$A:$A,1),MATCH(DR$1,'raw-data'!$1:$1,1))/VLOOKUP($A89,'raw-data'!$A:$B,2,TRUE),"")</f>
        <v/>
      </c>
      <c r="DS89" s="1" t="str">
        <f>IF(INDEX('raw-data'!$A$1:$GQ$197,MATCH($A89,'raw-data'!$A:$A,1),MATCH(DS$1,'raw-data'!$1:$1,1))&lt;&gt;"",
$D89*INDEX('raw-data'!$A$1:$GQ$197,MATCH($A89,'raw-data'!$A:$A,1),MATCH(DS$1,'raw-data'!$1:$1,1))/VLOOKUP($A89,'raw-data'!$A:$B,2,TRUE),"")</f>
        <v/>
      </c>
      <c r="DT89" s="1" t="str">
        <f>IF(INDEX('raw-data'!$A$1:$GQ$197,MATCH($A89,'raw-data'!$A:$A,1),MATCH(DT$1,'raw-data'!$1:$1,1))&lt;&gt;"",
$D89*INDEX('raw-data'!$A$1:$GQ$197,MATCH($A89,'raw-data'!$A:$A,1),MATCH(DT$1,'raw-data'!$1:$1,1))/VLOOKUP($A89,'raw-data'!$A:$B,2,TRUE),"")</f>
        <v/>
      </c>
      <c r="DU89" s="1" t="str">
        <f>IF(INDEX('raw-data'!$A$1:$GQ$197,MATCH($A89,'raw-data'!$A:$A,1),MATCH(DU$1,'raw-data'!$1:$1,1))&lt;&gt;"",
$D89*INDEX('raw-data'!$A$1:$GQ$197,MATCH($A89,'raw-data'!$A:$A,1),MATCH(DU$1,'raw-data'!$1:$1,1))/VLOOKUP($A89,'raw-data'!$A:$B,2,TRUE),"")</f>
        <v/>
      </c>
      <c r="DV89" s="1" t="str">
        <f>IF(INDEX('raw-data'!$A$1:$GQ$197,MATCH($A89,'raw-data'!$A:$A,1),MATCH(DV$1,'raw-data'!$1:$1,1))&lt;&gt;"",
$D89*INDEX('raw-data'!$A$1:$GQ$197,MATCH($A89,'raw-data'!$A:$A,1),MATCH(DV$1,'raw-data'!$1:$1,1))/VLOOKUP($A89,'raw-data'!$A:$B,2,TRUE),"")</f>
        <v/>
      </c>
      <c r="DW89" s="1" t="str">
        <f>IF(INDEX('raw-data'!$A$1:$GQ$197,MATCH($A89,'raw-data'!$A:$A,1),MATCH(DW$1,'raw-data'!$1:$1,1))&lt;&gt;"",
$D89*INDEX('raw-data'!$A$1:$GQ$197,MATCH($A89,'raw-data'!$A:$A,1),MATCH(DW$1,'raw-data'!$1:$1,1))/VLOOKUP($A89,'raw-data'!$A:$B,2,TRUE),"")</f>
        <v/>
      </c>
      <c r="DX89" s="1" t="str">
        <f>IF(INDEX('raw-data'!$A$1:$GQ$197,MATCH($A89,'raw-data'!$A:$A,1),MATCH(DX$1,'raw-data'!$1:$1,1))&lt;&gt;"",
$D89*INDEX('raw-data'!$A$1:$GQ$197,MATCH($A89,'raw-data'!$A:$A,1),MATCH(DX$1,'raw-data'!$1:$1,1))/VLOOKUP($A89,'raw-data'!$A:$B,2,TRUE),"")</f>
        <v/>
      </c>
      <c r="DY89" s="1" t="str">
        <f>IF(INDEX('raw-data'!$A$1:$GQ$197,MATCH($A89,'raw-data'!$A:$A,1),MATCH(DY$1,'raw-data'!$1:$1,1))&lt;&gt;"",
$D89*INDEX('raw-data'!$A$1:$GQ$197,MATCH($A89,'raw-data'!$A:$A,1),MATCH(DY$1,'raw-data'!$1:$1,1))/VLOOKUP($A89,'raw-data'!$A:$B,2,TRUE),"")</f>
        <v/>
      </c>
      <c r="DZ89" s="1" t="str">
        <f>IF(INDEX('raw-data'!$A$1:$GQ$197,MATCH($A89,'raw-data'!$A:$A,1),MATCH(DZ$1,'raw-data'!$1:$1,1))&lt;&gt;"",
$D89*INDEX('raw-data'!$A$1:$GQ$197,MATCH($A89,'raw-data'!$A:$A,1),MATCH(DZ$1,'raw-data'!$1:$1,1))/VLOOKUP($A89,'raw-data'!$A:$B,2,TRUE),"")</f>
        <v/>
      </c>
      <c r="EA89" s="1" t="str">
        <f>IF(INDEX('raw-data'!$A$1:$GQ$197,MATCH($A89,'raw-data'!$A:$A,1),MATCH(EA$1,'raw-data'!$1:$1,1))&lt;&gt;"",
$D89*INDEX('raw-data'!$A$1:$GQ$197,MATCH($A89,'raw-data'!$A:$A,1),MATCH(EA$1,'raw-data'!$1:$1,1))/VLOOKUP($A89,'raw-data'!$A:$B,2,TRUE),"")</f>
        <v/>
      </c>
      <c r="EB89" s="1" t="str">
        <f>IF(INDEX('raw-data'!$A$1:$GQ$197,MATCH($A89,'raw-data'!$A:$A,1),MATCH(EB$1,'raw-data'!$1:$1,1))&lt;&gt;"",
$D89*INDEX('raw-data'!$A$1:$GQ$197,MATCH($A89,'raw-data'!$A:$A,1),MATCH(EB$1,'raw-data'!$1:$1,1))/VLOOKUP($A89,'raw-data'!$A:$B,2,TRUE),"")</f>
        <v/>
      </c>
      <c r="EC89" s="1" t="str">
        <f>IF(INDEX('raw-data'!$A$1:$GQ$197,MATCH($A89,'raw-data'!$A:$A,1),MATCH(EC$1,'raw-data'!$1:$1,1))&lt;&gt;"",
$D89*INDEX('raw-data'!$A$1:$GQ$197,MATCH($A89,'raw-data'!$A:$A,1),MATCH(EC$1,'raw-data'!$1:$1,1))/VLOOKUP($A89,'raw-data'!$A:$B,2,TRUE),"")</f>
        <v/>
      </c>
      <c r="ED89" s="1" t="str">
        <f>IF(INDEX('raw-data'!$A$1:$GQ$197,MATCH($A89,'raw-data'!$A:$A,1),MATCH(ED$1,'raw-data'!$1:$1,1))&lt;&gt;"",
$D89*INDEX('raw-data'!$A$1:$GQ$197,MATCH($A89,'raw-data'!$A:$A,1),MATCH(ED$1,'raw-data'!$1:$1,1))/VLOOKUP($A89,'raw-data'!$A:$B,2,TRUE),"")</f>
        <v/>
      </c>
      <c r="EE89" s="1" t="str">
        <f>IF(INDEX('raw-data'!$A$1:$GQ$197,MATCH($A89,'raw-data'!$A:$A,1),MATCH(EE$1,'raw-data'!$1:$1,1))&lt;&gt;"",
$D89*INDEX('raw-data'!$A$1:$GQ$197,MATCH($A89,'raw-data'!$A:$A,1),MATCH(EE$1,'raw-data'!$1:$1,1))/VLOOKUP($A89,'raw-data'!$A:$B,2,TRUE),"")</f>
        <v/>
      </c>
      <c r="EF89" s="1" t="str">
        <f>IF(INDEX('raw-data'!$A$1:$GQ$197,MATCH($A89,'raw-data'!$A:$A,1),MATCH(EF$1,'raw-data'!$1:$1,1))&lt;&gt;"",
$D89*INDEX('raw-data'!$A$1:$GQ$197,MATCH($A89,'raw-data'!$A:$A,1),MATCH(EF$1,'raw-data'!$1:$1,1))/VLOOKUP($A89,'raw-data'!$A:$B,2,TRUE),"")</f>
        <v/>
      </c>
      <c r="EG89" s="1" t="str">
        <f>IF(INDEX('raw-data'!$A$1:$GQ$197,MATCH($A89,'raw-data'!$A:$A,1),MATCH(EG$1,'raw-data'!$1:$1,1))&lt;&gt;"",
$D89*INDEX('raw-data'!$A$1:$GQ$197,MATCH($A89,'raw-data'!$A:$A,1),MATCH(EG$1,'raw-data'!$1:$1,1))/VLOOKUP($A89,'raw-data'!$A:$B,2,TRUE),"")</f>
        <v/>
      </c>
      <c r="EH89" s="1" t="str">
        <f>IF(INDEX('raw-data'!$A$1:$GQ$197,MATCH($A89,'raw-data'!$A:$A,1),MATCH(EH$1,'raw-data'!$1:$1,1))&lt;&gt;"",
$D89*INDEX('raw-data'!$A$1:$GQ$197,MATCH($A89,'raw-data'!$A:$A,1),MATCH(EH$1,'raw-data'!$1:$1,1))/VLOOKUP($A89,'raw-data'!$A:$B,2,TRUE),"")</f>
        <v/>
      </c>
      <c r="EI89" s="1" t="str">
        <f>IF(INDEX('raw-data'!$A$1:$GQ$197,MATCH($A89,'raw-data'!$A:$A,1),MATCH(EI$1,'raw-data'!$1:$1,1))&lt;&gt;"",
$D89*INDEX('raw-data'!$A$1:$GQ$197,MATCH($A89,'raw-data'!$A:$A,1),MATCH(EI$1,'raw-data'!$1:$1,1))/VLOOKUP($A89,'raw-data'!$A:$B,2,TRUE),"")</f>
        <v/>
      </c>
      <c r="EJ89" s="1" t="str">
        <f>IF(INDEX('raw-data'!$A$1:$GQ$197,MATCH($A89,'raw-data'!$A:$A,1),MATCH(EJ$1,'raw-data'!$1:$1,1))&lt;&gt;"",
$D89*INDEX('raw-data'!$A$1:$GQ$197,MATCH($A89,'raw-data'!$A:$A,1),MATCH(EJ$1,'raw-data'!$1:$1,1))/VLOOKUP($A89,'raw-data'!$A:$B,2,TRUE),"")</f>
        <v/>
      </c>
      <c r="EK89" s="1" t="str">
        <f>IF(INDEX('raw-data'!$A$1:$GQ$197,MATCH($A89,'raw-data'!$A:$A,1),MATCH(EK$1,'raw-data'!$1:$1,1))&lt;&gt;"",
$D89*INDEX('raw-data'!$A$1:$GQ$197,MATCH($A89,'raw-data'!$A:$A,1),MATCH(EK$1,'raw-data'!$1:$1,1))/VLOOKUP($A89,'raw-data'!$A:$B,2,TRUE),"")</f>
        <v/>
      </c>
      <c r="EL89" s="1" t="str">
        <f>IF(INDEX('raw-data'!$A$1:$GQ$197,MATCH($A89,'raw-data'!$A:$A,1),MATCH(EL$1,'raw-data'!$1:$1,1))&lt;&gt;"",
$D89*INDEX('raw-data'!$A$1:$GQ$197,MATCH($A89,'raw-data'!$A:$A,1),MATCH(EL$1,'raw-data'!$1:$1,1))/VLOOKUP($A89,'raw-data'!$A:$B,2,TRUE),"")</f>
        <v/>
      </c>
      <c r="EM89" s="1" t="str">
        <f>IF(INDEX('raw-data'!$A$1:$GQ$197,MATCH($A89,'raw-data'!$A:$A,1),MATCH(EM$1,'raw-data'!$1:$1,1))&lt;&gt;"",
$D89*INDEX('raw-data'!$A$1:$GQ$197,MATCH($A89,'raw-data'!$A:$A,1),MATCH(EM$1,'raw-data'!$1:$1,1))/VLOOKUP($A89,'raw-data'!$A:$B,2,TRUE),"")</f>
        <v/>
      </c>
      <c r="EN89" s="1" t="str">
        <f>IF(INDEX('raw-data'!$A$1:$GQ$197,MATCH($A89,'raw-data'!$A:$A,1),MATCH(EN$1,'raw-data'!$1:$1,1))&lt;&gt;"",
$D89*INDEX('raw-data'!$A$1:$GQ$197,MATCH($A89,'raw-data'!$A:$A,1),MATCH(EN$1,'raw-data'!$1:$1,1))/VLOOKUP($A89,'raw-data'!$A:$B,2,TRUE),"")</f>
        <v/>
      </c>
      <c r="EO89" s="1" t="str">
        <f>IF(INDEX('raw-data'!$A$1:$GQ$197,MATCH($A89,'raw-data'!$A:$A,1),MATCH(EO$1,'raw-data'!$1:$1,1))&lt;&gt;"",
$D89*INDEX('raw-data'!$A$1:$GQ$197,MATCH($A89,'raw-data'!$A:$A,1),MATCH(EO$1,'raw-data'!$1:$1,1))/VLOOKUP($A89,'raw-data'!$A:$B,2,TRUE),"")</f>
        <v/>
      </c>
      <c r="EP89" s="1" t="str">
        <f>IF(INDEX('raw-data'!$A$1:$GQ$197,MATCH($A89,'raw-data'!$A:$A,1),MATCH(EP$1,'raw-data'!$1:$1,1))&lt;&gt;"",
$D89*INDEX('raw-data'!$A$1:$GQ$197,MATCH($A89,'raw-data'!$A:$A,1),MATCH(EP$1,'raw-data'!$1:$1,1))/VLOOKUP($A89,'raw-data'!$A:$B,2,TRUE),"")</f>
        <v/>
      </c>
      <c r="EQ89" s="1" t="str">
        <f>IF(INDEX('raw-data'!$A$1:$GQ$197,MATCH($A89,'raw-data'!$A:$A,1),MATCH(EQ$1,'raw-data'!$1:$1,1))&lt;&gt;"",
$D89*INDEX('raw-data'!$A$1:$GQ$197,MATCH($A89,'raw-data'!$A:$A,1),MATCH(EQ$1,'raw-data'!$1:$1,1))/VLOOKUP($A89,'raw-data'!$A:$B,2,TRUE),"")</f>
        <v/>
      </c>
      <c r="ER89" s="1" t="str">
        <f>IF(INDEX('raw-data'!$A$1:$GQ$197,MATCH($A89,'raw-data'!$A:$A,1),MATCH(ER$1,'raw-data'!$1:$1,1))&lt;&gt;"",
$D89*INDEX('raw-data'!$A$1:$GQ$197,MATCH($A89,'raw-data'!$A:$A,1),MATCH(ER$1,'raw-data'!$1:$1,1))/VLOOKUP($A89,'raw-data'!$A:$B,2,TRUE),"")</f>
        <v/>
      </c>
      <c r="ES89" s="1" t="str">
        <f>IF(INDEX('raw-data'!$A$1:$GQ$197,MATCH($A89,'raw-data'!$A:$A,1),MATCH(ES$1,'raw-data'!$1:$1,1))&lt;&gt;"",
$D89*INDEX('raw-data'!$A$1:$GQ$197,MATCH($A89,'raw-data'!$A:$A,1),MATCH(ES$1,'raw-data'!$1:$1,1))/VLOOKUP($A89,'raw-data'!$A:$B,2,TRUE),"")</f>
        <v/>
      </c>
      <c r="ET89" s="1" t="str">
        <f>IF(INDEX('raw-data'!$A$1:$GQ$197,MATCH($A89,'raw-data'!$A:$A,1),MATCH(ET$1,'raw-data'!$1:$1,1))&lt;&gt;"",
$D89*INDEX('raw-data'!$A$1:$GQ$197,MATCH($A89,'raw-data'!$A:$A,1),MATCH(ET$1,'raw-data'!$1:$1,1))/VLOOKUP($A89,'raw-data'!$A:$B,2,TRUE),"")</f>
        <v/>
      </c>
      <c r="EU89" s="1" t="str">
        <f>IF(INDEX('raw-data'!$A$1:$GQ$197,MATCH($A89,'raw-data'!$A:$A,1),MATCH(EU$1,'raw-data'!$1:$1,1))&lt;&gt;"",
$D89*INDEX('raw-data'!$A$1:$GQ$197,MATCH($A89,'raw-data'!$A:$A,1),MATCH(EU$1,'raw-data'!$1:$1,1))/VLOOKUP($A89,'raw-data'!$A:$B,2,TRUE),"")</f>
        <v/>
      </c>
      <c r="EV89" s="1" t="str">
        <f>IF(INDEX('raw-data'!$A$1:$GQ$197,MATCH($A89,'raw-data'!$A:$A,1),MATCH(EV$1,'raw-data'!$1:$1,1))&lt;&gt;"",
$D89*INDEX('raw-data'!$A$1:$GQ$197,MATCH($A89,'raw-data'!$A:$A,1),MATCH(EV$1,'raw-data'!$1:$1,1))/VLOOKUP($A89,'raw-data'!$A:$B,2,TRUE),"")</f>
        <v/>
      </c>
      <c r="EW89" s="1" t="str">
        <f>IF(INDEX('raw-data'!$A$1:$GQ$197,MATCH($A89,'raw-data'!$A:$A,1),MATCH(EW$1,'raw-data'!$1:$1,1))&lt;&gt;"",
$D89*INDEX('raw-data'!$A$1:$GQ$197,MATCH($A89,'raw-data'!$A:$A,1),MATCH(EW$1,'raw-data'!$1:$1,1))/VLOOKUP($A89,'raw-data'!$A:$B,2,TRUE),"")</f>
        <v/>
      </c>
      <c r="EX89" s="1" t="str">
        <f>IF(INDEX('raw-data'!$A$1:$GQ$197,MATCH($A89,'raw-data'!$A:$A,1),MATCH(EX$1,'raw-data'!$1:$1,1))&lt;&gt;"",
$D89*INDEX('raw-data'!$A$1:$GQ$197,MATCH($A89,'raw-data'!$A:$A,1),MATCH(EX$1,'raw-data'!$1:$1,1))/VLOOKUP($A89,'raw-data'!$A:$B,2,TRUE),"")</f>
        <v/>
      </c>
      <c r="EY89" s="1" t="str">
        <f>IF(INDEX('raw-data'!$A$1:$GQ$197,MATCH($A89,'raw-data'!$A:$A,1),MATCH(EY$1,'raw-data'!$1:$1,1))&lt;&gt;"",
$D89*INDEX('raw-data'!$A$1:$GQ$197,MATCH($A89,'raw-data'!$A:$A,1),MATCH(EY$1,'raw-data'!$1:$1,1))/VLOOKUP($A89,'raw-data'!$A:$B,2,TRUE),"")</f>
        <v/>
      </c>
      <c r="EZ89" s="1" t="str">
        <f>IF(INDEX('raw-data'!$A$1:$GQ$197,MATCH($A89,'raw-data'!$A:$A,1),MATCH(EZ$1,'raw-data'!$1:$1,1))&lt;&gt;"",
$D89*INDEX('raw-data'!$A$1:$GQ$197,MATCH($A89,'raw-data'!$A:$A,1),MATCH(EZ$1,'raw-data'!$1:$1,1))/VLOOKUP($A89,'raw-data'!$A:$B,2,TRUE),"")</f>
        <v/>
      </c>
      <c r="FA89" s="1" t="str">
        <f>IF(INDEX('raw-data'!$A$1:$GQ$197,MATCH($A89,'raw-data'!$A:$A,1),MATCH(FA$1,'raw-data'!$1:$1,1))&lt;&gt;"",
$D89*INDEX('raw-data'!$A$1:$GQ$197,MATCH($A89,'raw-data'!$A:$A,1),MATCH(FA$1,'raw-data'!$1:$1,1))/VLOOKUP($A89,'raw-data'!$A:$B,2,TRUE),"")</f>
        <v/>
      </c>
      <c r="FB89" s="1" t="str">
        <f>IF(INDEX('raw-data'!$A$1:$GQ$197,MATCH($A89,'raw-data'!$A:$A,1),MATCH(FB$1,'raw-data'!$1:$1,1))&lt;&gt;"",
$D89*INDEX('raw-data'!$A$1:$GQ$197,MATCH($A89,'raw-data'!$A:$A,1),MATCH(FB$1,'raw-data'!$1:$1,1))/VLOOKUP($A89,'raw-data'!$A:$B,2,TRUE),"")</f>
        <v/>
      </c>
      <c r="FC89" s="1" t="str">
        <f>IF(INDEX('raw-data'!$A$1:$GQ$197,MATCH($A89,'raw-data'!$A:$A,1),MATCH(FC$1,'raw-data'!$1:$1,1))&lt;&gt;"",
$D89*INDEX('raw-data'!$A$1:$GQ$197,MATCH($A89,'raw-data'!$A:$A,1),MATCH(FC$1,'raw-data'!$1:$1,1))/VLOOKUP($A89,'raw-data'!$A:$B,2,TRUE),"")</f>
        <v/>
      </c>
      <c r="FD89" s="1" t="str">
        <f>IF(INDEX('raw-data'!$A$1:$GQ$197,MATCH($A89,'raw-data'!$A:$A,1),MATCH(FD$1,'raw-data'!$1:$1,1))&lt;&gt;"",
$D89*INDEX('raw-data'!$A$1:$GQ$197,MATCH($A89,'raw-data'!$A:$A,1),MATCH(FD$1,'raw-data'!$1:$1,1))/VLOOKUP($A89,'raw-data'!$A:$B,2,TRUE),"")</f>
        <v/>
      </c>
      <c r="FE89" s="1" t="str">
        <f>IF(INDEX('raw-data'!$A$1:$GQ$197,MATCH($A89,'raw-data'!$A:$A,1),MATCH(FE$1,'raw-data'!$1:$1,1))&lt;&gt;"",
$D89*INDEX('raw-data'!$A$1:$GQ$197,MATCH($A89,'raw-data'!$A:$A,1),MATCH(FE$1,'raw-data'!$1:$1,1))/VLOOKUP($A89,'raw-data'!$A:$B,2,TRUE),"")</f>
        <v/>
      </c>
      <c r="FF89" s="1" t="str">
        <f>IF(INDEX('raw-data'!$A$1:$GQ$197,MATCH($A89,'raw-data'!$A:$A,1),MATCH(FF$1,'raw-data'!$1:$1,1))&lt;&gt;"",
$D89*INDEX('raw-data'!$A$1:$GQ$197,MATCH($A89,'raw-data'!$A:$A,1),MATCH(FF$1,'raw-data'!$1:$1,1))/VLOOKUP($A89,'raw-data'!$A:$B,2,TRUE),"")</f>
        <v/>
      </c>
      <c r="FG89" s="1" t="str">
        <f>IF(INDEX('raw-data'!$A$1:$GQ$197,MATCH($A89,'raw-data'!$A:$A,1),MATCH(FG$1,'raw-data'!$1:$1,1))&lt;&gt;"",
$D89*INDEX('raw-data'!$A$1:$GQ$197,MATCH($A89,'raw-data'!$A:$A,1),MATCH(FG$1,'raw-data'!$1:$1,1))/VLOOKUP($A89,'raw-data'!$A:$B,2,TRUE),"")</f>
        <v/>
      </c>
      <c r="FH89" s="1" t="str">
        <f>IF(INDEX('raw-data'!$A$1:$GQ$197,MATCH($A89,'raw-data'!$A:$A,1),MATCH(FH$1,'raw-data'!$1:$1,1))&lt;&gt;"",
$D89*INDEX('raw-data'!$A$1:$GQ$197,MATCH($A89,'raw-data'!$A:$A,1),MATCH(FH$1,'raw-data'!$1:$1,1))/VLOOKUP($A89,'raw-data'!$A:$B,2,TRUE),"")</f>
        <v/>
      </c>
      <c r="FI89" s="1" t="str">
        <f>IF(INDEX('raw-data'!$A$1:$GQ$197,MATCH($A89,'raw-data'!$A:$A,1),MATCH(FI$1,'raw-data'!$1:$1,1))&lt;&gt;"",
$D89*INDEX('raw-data'!$A$1:$GQ$197,MATCH($A89,'raw-data'!$A:$A,1),MATCH(FI$1,'raw-data'!$1:$1,1))/VLOOKUP($A89,'raw-data'!$A:$B,2,TRUE),"")</f>
        <v/>
      </c>
      <c r="FJ89" s="1" t="str">
        <f>IF(INDEX('raw-data'!$A$1:$GQ$197,MATCH($A89,'raw-data'!$A:$A,1),MATCH(FJ$1,'raw-data'!$1:$1,1))&lt;&gt;"",
$D89*INDEX('raw-data'!$A$1:$GQ$197,MATCH($A89,'raw-data'!$A:$A,1),MATCH(FJ$1,'raw-data'!$1:$1,1))/VLOOKUP($A89,'raw-data'!$A:$B,2,TRUE),"")</f>
        <v/>
      </c>
      <c r="FK89" s="1" t="str">
        <f>IF(INDEX('raw-data'!$A$1:$GQ$197,MATCH($A89,'raw-data'!$A:$A,1),MATCH(FK$1,'raw-data'!$1:$1,1))&lt;&gt;"",
$D89*INDEX('raw-data'!$A$1:$GQ$197,MATCH($A89,'raw-data'!$A:$A,1),MATCH(FK$1,'raw-data'!$1:$1,1))/VLOOKUP($A89,'raw-data'!$A:$B,2,TRUE),"")</f>
        <v/>
      </c>
      <c r="FL89" s="1" t="str">
        <f>IF(INDEX('raw-data'!$A$1:$GQ$197,MATCH($A89,'raw-data'!$A:$A,1),MATCH(FL$1,'raw-data'!$1:$1,1))&lt;&gt;"",
$D89*INDEX('raw-data'!$A$1:$GQ$197,MATCH($A89,'raw-data'!$A:$A,1),MATCH(FL$1,'raw-data'!$1:$1,1))/VLOOKUP($A89,'raw-data'!$A:$B,2,TRUE),"")</f>
        <v/>
      </c>
      <c r="FM89" s="1" t="str">
        <f>IF(INDEX('raw-data'!$A$1:$GQ$197,MATCH($A89,'raw-data'!$A:$A,1),MATCH(FM$1,'raw-data'!$1:$1,1))&lt;&gt;"",
$D89*INDEX('raw-data'!$A$1:$GQ$197,MATCH($A89,'raw-data'!$A:$A,1),MATCH(FM$1,'raw-data'!$1:$1,1))/VLOOKUP($A89,'raw-data'!$A:$B,2,TRUE),"")</f>
        <v/>
      </c>
      <c r="FN89" s="1" t="str">
        <f>IF(INDEX('raw-data'!$A$1:$GQ$197,MATCH($A89,'raw-data'!$A:$A,1),MATCH(FN$1,'raw-data'!$1:$1,1))&lt;&gt;"",
$D89*INDEX('raw-data'!$A$1:$GQ$197,MATCH($A89,'raw-data'!$A:$A,1),MATCH(FN$1,'raw-data'!$1:$1,1))/VLOOKUP($A89,'raw-data'!$A:$B,2,TRUE),"")</f>
        <v/>
      </c>
      <c r="FO89" s="1" t="str">
        <f>IF(INDEX('raw-data'!$A$1:$GQ$197,MATCH($A89,'raw-data'!$A:$A,1),MATCH(FO$1,'raw-data'!$1:$1,1))&lt;&gt;"",
$D89*INDEX('raw-data'!$A$1:$GQ$197,MATCH($A89,'raw-data'!$A:$A,1),MATCH(FO$1,'raw-data'!$1:$1,1))/VLOOKUP($A89,'raw-data'!$A:$B,2,TRUE),"")</f>
        <v/>
      </c>
      <c r="FP89" s="1" t="str">
        <f>IF(INDEX('raw-data'!$A$1:$GQ$197,MATCH($A89,'raw-data'!$A:$A,1),MATCH(FP$1,'raw-data'!$1:$1,1))&lt;&gt;"",
$D89*INDEX('raw-data'!$A$1:$GQ$197,MATCH($A89,'raw-data'!$A:$A,1),MATCH(FP$1,'raw-data'!$1:$1,1))/VLOOKUP($A89,'raw-data'!$A:$B,2,TRUE),"")</f>
        <v/>
      </c>
      <c r="FQ89" s="1" t="str">
        <f>IF(INDEX('raw-data'!$A$1:$GQ$197,MATCH($A89,'raw-data'!$A:$A,1),MATCH(FQ$1,'raw-data'!$1:$1,1))&lt;&gt;"",
$D89*INDEX('raw-data'!$A$1:$GQ$197,MATCH($A89,'raw-data'!$A:$A,1),MATCH(FQ$1,'raw-data'!$1:$1,1))/VLOOKUP($A89,'raw-data'!$A:$B,2,TRUE),"")</f>
        <v/>
      </c>
      <c r="FR89" s="1" t="str">
        <f>IF(INDEX('raw-data'!$A$1:$GQ$197,MATCH($A89,'raw-data'!$A:$A,1),MATCH(FR$1,'raw-data'!$1:$1,1))&lt;&gt;"",
$D89*INDEX('raw-data'!$A$1:$GQ$197,MATCH($A89,'raw-data'!$A:$A,1),MATCH(FR$1,'raw-data'!$1:$1,1))/VLOOKUP($A89,'raw-data'!$A:$B,2,TRUE),"")</f>
        <v/>
      </c>
      <c r="FS89" s="1" t="str">
        <f>IF(INDEX('raw-data'!$A$1:$GQ$197,MATCH($A89,'raw-data'!$A:$A,1),MATCH(FS$1,'raw-data'!$1:$1,1))&lt;&gt;"",
$D89*INDEX('raw-data'!$A$1:$GQ$197,MATCH($A89,'raw-data'!$A:$A,1),MATCH(FS$1,'raw-data'!$1:$1,1))/VLOOKUP($A89,'raw-data'!$A:$B,2,TRUE),"")</f>
        <v/>
      </c>
      <c r="FT89" s="1" t="str">
        <f>IF(INDEX('raw-data'!$A$1:$GQ$197,MATCH($A89,'raw-data'!$A:$A,1),MATCH(FT$1,'raw-data'!$1:$1,1))&lt;&gt;"",
$D89*INDEX('raw-data'!$A$1:$GQ$197,MATCH($A89,'raw-data'!$A:$A,1),MATCH(FT$1,'raw-data'!$1:$1,1))/VLOOKUP($A89,'raw-data'!$A:$B,2,TRUE),"")</f>
        <v/>
      </c>
      <c r="FU89" s="1" t="str">
        <f>IF(INDEX('raw-data'!$A$1:$GQ$197,MATCH($A89,'raw-data'!$A:$A,1),MATCH(FU$1,'raw-data'!$1:$1,1))&lt;&gt;"",
$D89*INDEX('raw-data'!$A$1:$GQ$197,MATCH($A89,'raw-data'!$A:$A,1),MATCH(FU$1,'raw-data'!$1:$1,1))/VLOOKUP($A89,'raw-data'!$A:$B,2,TRUE),"")</f>
        <v/>
      </c>
      <c r="FV89" s="1" t="str">
        <f>IF(INDEX('raw-data'!$A$1:$GQ$197,MATCH($A89,'raw-data'!$A:$A,1),MATCH(FV$1,'raw-data'!$1:$1,1))&lt;&gt;"",
$D89*INDEX('raw-data'!$A$1:$GQ$197,MATCH($A89,'raw-data'!$A:$A,1),MATCH(FV$1,'raw-data'!$1:$1,1))/VLOOKUP($A89,'raw-data'!$A:$B,2,TRUE),"")</f>
        <v/>
      </c>
      <c r="FW89" s="1" t="str">
        <f>IF(INDEX('raw-data'!$A$1:$GQ$197,MATCH($A89,'raw-data'!$A:$A,1),MATCH(FW$1,'raw-data'!$1:$1,1))&lt;&gt;"",
$D89*INDEX('raw-data'!$A$1:$GQ$197,MATCH($A89,'raw-data'!$A:$A,1),MATCH(FW$1,'raw-data'!$1:$1,1))/VLOOKUP($A89,'raw-data'!$A:$B,2,TRUE),"")</f>
        <v/>
      </c>
      <c r="FX89" s="1" t="str">
        <f>IF(INDEX('raw-data'!$A$1:$GQ$197,MATCH($A89,'raw-data'!$A:$A,1),MATCH(FX$1,'raw-data'!$1:$1,1))&lt;&gt;"",
$D89*INDEX('raw-data'!$A$1:$GQ$197,MATCH($A89,'raw-data'!$A:$A,1),MATCH(FX$1,'raw-data'!$1:$1,1))/VLOOKUP($A89,'raw-data'!$A:$B,2,TRUE),"")</f>
        <v/>
      </c>
      <c r="FY89" s="1" t="str">
        <f>IF(INDEX('raw-data'!$A$1:$GQ$197,MATCH($A89,'raw-data'!$A:$A,1),MATCH(FY$1,'raw-data'!$1:$1,1))&lt;&gt;"",
$D89*INDEX('raw-data'!$A$1:$GQ$197,MATCH($A89,'raw-data'!$A:$A,1),MATCH(FY$1,'raw-data'!$1:$1,1))/VLOOKUP($A89,'raw-data'!$A:$B,2,TRUE),"")</f>
        <v/>
      </c>
      <c r="FZ89" s="1" t="str">
        <f>IF(INDEX('raw-data'!$A$1:$GQ$197,MATCH($A89,'raw-data'!$A:$A,1),MATCH(FZ$1,'raw-data'!$1:$1,1))&lt;&gt;"",
$D89*INDEX('raw-data'!$A$1:$GQ$197,MATCH($A89,'raw-data'!$A:$A,1),MATCH(FZ$1,'raw-data'!$1:$1,1))/VLOOKUP($A89,'raw-data'!$A:$B,2,TRUE),"")</f>
        <v/>
      </c>
      <c r="GA89" s="1" t="str">
        <f>IF(INDEX('raw-data'!$A$1:$GQ$197,MATCH($A89,'raw-data'!$A:$A,1),MATCH(GA$1,'raw-data'!$1:$1,1))&lt;&gt;"",
$D89*INDEX('raw-data'!$A$1:$GQ$197,MATCH($A89,'raw-data'!$A:$A,1),MATCH(GA$1,'raw-data'!$1:$1,1))/VLOOKUP($A89,'raw-data'!$A:$B,2,TRUE),"")</f>
        <v/>
      </c>
      <c r="GB89" s="1" t="str">
        <f>IF(INDEX('raw-data'!$A$1:$GQ$197,MATCH($A89,'raw-data'!$A:$A,1),MATCH(GB$1,'raw-data'!$1:$1,1))&lt;&gt;"",
$D89*INDEX('raw-data'!$A$1:$GQ$197,MATCH($A89,'raw-data'!$A:$A,1),MATCH(GB$1,'raw-data'!$1:$1,1))/VLOOKUP($A89,'raw-data'!$A:$B,2,TRUE),"")</f>
        <v/>
      </c>
      <c r="GC89" s="1" t="str">
        <f>IF(INDEX('raw-data'!$A$1:$GQ$197,MATCH($A89,'raw-data'!$A:$A,1),MATCH(GC$1,'raw-data'!$1:$1,1))&lt;&gt;"",
$D89*INDEX('raw-data'!$A$1:$GQ$197,MATCH($A89,'raw-data'!$A:$A,1),MATCH(GC$1,'raw-data'!$1:$1,1))/VLOOKUP($A89,'raw-data'!$A:$B,2,TRUE),"")</f>
        <v/>
      </c>
      <c r="GD89" s="1" t="str">
        <f>IF(INDEX('raw-data'!$A$1:$GQ$197,MATCH($A89,'raw-data'!$A:$A,1),MATCH(GD$1,'raw-data'!$1:$1,1))&lt;&gt;"",
$D89*INDEX('raw-data'!$A$1:$GQ$197,MATCH($A89,'raw-data'!$A:$A,1),MATCH(GD$1,'raw-data'!$1:$1,1))/VLOOKUP($A89,'raw-data'!$A:$B,2,TRUE),"")</f>
        <v/>
      </c>
      <c r="GE89" s="1" t="str">
        <f>IF(INDEX('raw-data'!$A$1:$GQ$197,MATCH($A89,'raw-data'!$A:$A,1),MATCH(GE$1,'raw-data'!$1:$1,1))&lt;&gt;"",
$D89*INDEX('raw-data'!$A$1:$GQ$197,MATCH($A89,'raw-data'!$A:$A,1),MATCH(GE$1,'raw-data'!$1:$1,1))/VLOOKUP($A89,'raw-data'!$A:$B,2,TRUE),"")</f>
        <v/>
      </c>
      <c r="GF89" s="1" t="str">
        <f>IF(INDEX('raw-data'!$A$1:$GQ$197,MATCH($A89,'raw-data'!$A:$A,1),MATCH(GF$1,'raw-data'!$1:$1,1))&lt;&gt;"",
$D89*INDEX('raw-data'!$A$1:$GQ$197,MATCH($A89,'raw-data'!$A:$A,1),MATCH(GF$1,'raw-data'!$1:$1,1))/VLOOKUP($A89,'raw-data'!$A:$B,2,TRUE),"")</f>
        <v/>
      </c>
      <c r="GG89" s="1" t="str">
        <f>IF(INDEX('raw-data'!$A$1:$GQ$197,MATCH($A89,'raw-data'!$A:$A,1),MATCH(GG$1,'raw-data'!$1:$1,1))&lt;&gt;"",
$D89*INDEX('raw-data'!$A$1:$GQ$197,MATCH($A89,'raw-data'!$A:$A,1),MATCH(GG$1,'raw-data'!$1:$1,1))/VLOOKUP($A89,'raw-data'!$A:$B,2,TRUE),"")</f>
        <v/>
      </c>
      <c r="GH89" s="1" t="str">
        <f>IF(INDEX('raw-data'!$A$1:$GQ$197,MATCH($A89,'raw-data'!$A:$A,1),MATCH(GH$1,'raw-data'!$1:$1,1))&lt;&gt;"",
$D89*INDEX('raw-data'!$A$1:$GQ$197,MATCH($A89,'raw-data'!$A:$A,1),MATCH(GH$1,'raw-data'!$1:$1,1))/VLOOKUP($A89,'raw-data'!$A:$B,2,TRUE),"")</f>
        <v/>
      </c>
      <c r="GI89" s="1" t="str">
        <f>IF(INDEX('raw-data'!$A$1:$GQ$197,MATCH($A89,'raw-data'!$A:$A,1),MATCH(GI$1,'raw-data'!$1:$1,1))&lt;&gt;"",
$D89*INDEX('raw-data'!$A$1:$GQ$197,MATCH($A89,'raw-data'!$A:$A,1),MATCH(GI$1,'raw-data'!$1:$1,1))/VLOOKUP($A89,'raw-data'!$A:$B,2,TRUE),"")</f>
        <v/>
      </c>
      <c r="GJ89" s="1" t="str">
        <f>IF(INDEX('raw-data'!$A$1:$GQ$197,MATCH($A89,'raw-data'!$A:$A,1),MATCH(GJ$1,'raw-data'!$1:$1,1))&lt;&gt;"",
$D89*INDEX('raw-data'!$A$1:$GQ$197,MATCH($A89,'raw-data'!$A:$A,1),MATCH(GJ$1,'raw-data'!$1:$1,1))/VLOOKUP($A89,'raw-data'!$A:$B,2,TRUE),"")</f>
        <v/>
      </c>
      <c r="GK89" s="1" t="str">
        <f>IF(INDEX('raw-data'!$A$1:$GQ$197,MATCH($A89,'raw-data'!$A:$A,1),MATCH(GK$1,'raw-data'!$1:$1,1))&lt;&gt;"",
$D89*INDEX('raw-data'!$A$1:$GQ$197,MATCH($A89,'raw-data'!$A:$A,1),MATCH(GK$1,'raw-data'!$1:$1,1))/VLOOKUP($A89,'raw-data'!$A:$B,2,TRUE),"")</f>
        <v/>
      </c>
      <c r="GL89" s="1" t="str">
        <f>IF(INDEX('raw-data'!$A$1:$GQ$197,MATCH($A89,'raw-data'!$A:$A,1),MATCH(GL$1,'raw-data'!$1:$1,1))&lt;&gt;"",
$D89*INDEX('raw-data'!$A$1:$GQ$197,MATCH($A89,'raw-data'!$A:$A,1),MATCH(GL$1,'raw-data'!$1:$1,1))/VLOOKUP($A89,'raw-data'!$A:$B,2,TRUE),"")</f>
        <v/>
      </c>
      <c r="GM89" s="1" t="str">
        <f>IF(INDEX('raw-data'!$A$1:$GQ$197,MATCH($A89,'raw-data'!$A:$A,1),MATCH(GM$1,'raw-data'!$1:$1,1))&lt;&gt;"",
$D89*INDEX('raw-data'!$A$1:$GQ$197,MATCH($A89,'raw-data'!$A:$A,1),MATCH(GM$1,'raw-data'!$1:$1,1))/VLOOKUP($A89,'raw-data'!$A:$B,2,TRUE),"")</f>
        <v/>
      </c>
      <c r="GN89" s="1" t="str">
        <f>IF(INDEX('raw-data'!$A$1:$GQ$197,MATCH($A89,'raw-data'!$A:$A,1),MATCH(GN$1,'raw-data'!$1:$1,1))&lt;&gt;"",
$D89*INDEX('raw-data'!$A$1:$GQ$197,MATCH($A89,'raw-data'!$A:$A,1),MATCH(GN$1,'raw-data'!$1:$1,1))/VLOOKUP($A89,'raw-data'!$A:$B,2,TRUE),"")</f>
        <v/>
      </c>
      <c r="GO89" s="1" t="str">
        <f>IF(INDEX('raw-data'!$A$1:$GQ$197,MATCH($A89,'raw-data'!$A:$A,1),MATCH(GO$1,'raw-data'!$1:$1,1))&lt;&gt;"",
$D89*INDEX('raw-data'!$A$1:$GQ$197,MATCH($A89,'raw-data'!$A:$A,1),MATCH(GO$1,'raw-data'!$1:$1,1))/VLOOKUP($A89,'raw-data'!$A:$B,2,TRUE),"")</f>
        <v/>
      </c>
      <c r="GP89" s="1" t="str">
        <f>IF(INDEX('raw-data'!$A$1:$GQ$197,MATCH($A89,'raw-data'!$A:$A,1),MATCH(GP$1,'raw-data'!$1:$1,1))&lt;&gt;"",
$D89*INDEX('raw-data'!$A$1:$GQ$197,MATCH($A89,'raw-data'!$A:$A,1),MATCH(GP$1,'raw-data'!$1:$1,1))/VLOOKUP($A89,'raw-data'!$A:$B,2,TRUE),"")</f>
        <v/>
      </c>
      <c r="GQ89" s="1" t="str">
        <f>IF(INDEX('raw-data'!$A$1:$GQ$197,MATCH($A89,'raw-data'!$A:$A,1),MATCH(GQ$1,'raw-data'!$1:$1,1))&lt;&gt;"",
$D89*INDEX('raw-data'!$A$1:$GQ$197,MATCH($A89,'raw-data'!$A:$A,1),MATCH(GQ$1,'raw-data'!$1:$1,1))/VLOOKUP($A89,'raw-data'!$A:$B,2,TRUE),"")</f>
        <v/>
      </c>
    </row>
    <row r="90" spans="1:199" ht="15.75" x14ac:dyDescent="0.3">
      <c r="A90" s="3" t="s">
        <v>41</v>
      </c>
      <c r="B90" s="1">
        <f>IF(VLOOKUP(A90,'DATA-VIEW'!G:H,2,FALSE)=0,0,VLOOKUP(A90,'DATA-VIEW'!G:H,2,FALSE))</f>
        <v>0</v>
      </c>
      <c r="C90" s="1">
        <f t="shared" si="7"/>
        <v>0</v>
      </c>
      <c r="D90" s="1">
        <f>IFERROR(C90*VLOOKUP($A90,'raw-data'!A:C,2,TRUE)/VLOOKUP(A90,'raw-data'!A:C,3,TRUE),"")</f>
        <v>0</v>
      </c>
      <c r="E90" s="1" t="str">
        <f>IF(INDEX('raw-data'!$A$1:$GQ$197,MATCH($A90,'raw-data'!$A:$A,1),MATCH(E$1,'raw-data'!$1:$1,1))&lt;&gt;"",
$D90*INDEX('raw-data'!$A$1:$GQ$197,MATCH($A90,'raw-data'!$A:$A,1),MATCH(E$1,'raw-data'!$1:$1,1))/VLOOKUP($A90,'raw-data'!$A:$B,2,TRUE),"")</f>
        <v/>
      </c>
      <c r="F90" s="1" t="str">
        <f>IF(INDEX('raw-data'!$A$1:$GQ$197,MATCH($A90,'raw-data'!$A:$A,1),MATCH(F$1,'raw-data'!$1:$1,1))&lt;&gt;"",
$D90*INDEX('raw-data'!$A$1:$GQ$197,MATCH($A90,'raw-data'!$A:$A,1),MATCH(F$1,'raw-data'!$1:$1,1))/VLOOKUP($A90,'raw-data'!$A:$B,2,TRUE),"")</f>
        <v/>
      </c>
      <c r="G90" s="1" t="str">
        <f>IF(INDEX('raw-data'!$A$1:$GQ$197,MATCH($A90,'raw-data'!$A:$A,1),MATCH(G$1,'raw-data'!$1:$1,1))&lt;&gt;"",
$D90*INDEX('raw-data'!$A$1:$GQ$197,MATCH($A90,'raw-data'!$A:$A,1),MATCH(G$1,'raw-data'!$1:$1,1))/VLOOKUP($A90,'raw-data'!$A:$B,2,TRUE),"")</f>
        <v/>
      </c>
      <c r="H90" s="1" t="str">
        <f>IF(INDEX('raw-data'!$A$1:$GQ$197,MATCH($A90,'raw-data'!$A:$A,1),MATCH(H$1,'raw-data'!$1:$1,1))&lt;&gt;"",
$D90*INDEX('raw-data'!$A$1:$GQ$197,MATCH($A90,'raw-data'!$A:$A,1),MATCH(H$1,'raw-data'!$1:$1,1))/VLOOKUP($A90,'raw-data'!$A:$B,2,TRUE),"")</f>
        <v/>
      </c>
      <c r="I90" s="1" t="str">
        <f>IF(INDEX('raw-data'!$A$1:$GQ$197,MATCH($A90,'raw-data'!$A:$A,1),MATCH(I$1,'raw-data'!$1:$1,1))&lt;&gt;"",
$D90*INDEX('raw-data'!$A$1:$GQ$197,MATCH($A90,'raw-data'!$A:$A,1),MATCH(I$1,'raw-data'!$1:$1,1))/VLOOKUP($A90,'raw-data'!$A:$B,2,TRUE),"")</f>
        <v/>
      </c>
      <c r="J90" s="1" t="str">
        <f>IF(INDEX('raw-data'!$A$1:$GQ$197,MATCH($A90,'raw-data'!$A:$A,1),MATCH(J$1,'raw-data'!$1:$1,1))&lt;&gt;"",
$D90*INDEX('raw-data'!$A$1:$GQ$197,MATCH($A90,'raw-data'!$A:$A,1),MATCH(J$1,'raw-data'!$1:$1,1))/VLOOKUP($A90,'raw-data'!$A:$B,2,TRUE),"")</f>
        <v/>
      </c>
      <c r="K90" s="1" t="str">
        <f>IF(INDEX('raw-data'!$A$1:$GQ$197,MATCH($A90,'raw-data'!$A:$A,1),MATCH(K$1,'raw-data'!$1:$1,1))&lt;&gt;"",
$D90*INDEX('raw-data'!$A$1:$GQ$197,MATCH($A90,'raw-data'!$A:$A,1),MATCH(K$1,'raw-data'!$1:$1,1))/VLOOKUP($A90,'raw-data'!$A:$B,2,TRUE),"")</f>
        <v/>
      </c>
      <c r="L90" s="1" t="str">
        <f>IF(INDEX('raw-data'!$A$1:$GQ$197,MATCH($A90,'raw-data'!$A:$A,1),MATCH(L$1,'raw-data'!$1:$1,1))&lt;&gt;"",
$D90*INDEX('raw-data'!$A$1:$GQ$197,MATCH($A90,'raw-data'!$A:$A,1),MATCH(L$1,'raw-data'!$1:$1,1))/VLOOKUP($A90,'raw-data'!$A:$B,2,TRUE),"")</f>
        <v/>
      </c>
      <c r="M90" s="1" t="str">
        <f>IF(INDEX('raw-data'!$A$1:$GQ$197,MATCH($A90,'raw-data'!$A:$A,1),MATCH(M$1,'raw-data'!$1:$1,1))&lt;&gt;"",
$D90*INDEX('raw-data'!$A$1:$GQ$197,MATCH($A90,'raw-data'!$A:$A,1),MATCH(M$1,'raw-data'!$1:$1,1))/VLOOKUP($A90,'raw-data'!$A:$B,2,TRUE),"")</f>
        <v/>
      </c>
      <c r="N90" s="1" t="str">
        <f>IF(INDEX('raw-data'!$A$1:$GQ$197,MATCH($A90,'raw-data'!$A:$A,1),MATCH(N$1,'raw-data'!$1:$1,1))&lt;&gt;"",
$D90*INDEX('raw-data'!$A$1:$GQ$197,MATCH($A90,'raw-data'!$A:$A,1),MATCH(N$1,'raw-data'!$1:$1,1))/VLOOKUP($A90,'raw-data'!$A:$B,2,TRUE),"")</f>
        <v/>
      </c>
      <c r="O90" s="1" t="str">
        <f>IF(INDEX('raw-data'!$A$1:$GQ$197,MATCH($A90,'raw-data'!$A:$A,1),MATCH(O$1,'raw-data'!$1:$1,1))&lt;&gt;"",
$D90*INDEX('raw-data'!$A$1:$GQ$197,MATCH($A90,'raw-data'!$A:$A,1),MATCH(O$1,'raw-data'!$1:$1,1))/VLOOKUP($A90,'raw-data'!$A:$B,2,TRUE),"")</f>
        <v/>
      </c>
      <c r="P90" s="1" t="str">
        <f>IF(INDEX('raw-data'!$A$1:$GQ$197,MATCH($A90,'raw-data'!$A:$A,1),MATCH(P$1,'raw-data'!$1:$1,1))&lt;&gt;"",
$D90*INDEX('raw-data'!$A$1:$GQ$197,MATCH($A90,'raw-data'!$A:$A,1),MATCH(P$1,'raw-data'!$1:$1,1))/VLOOKUP($A90,'raw-data'!$A:$B,2,TRUE),"")</f>
        <v/>
      </c>
      <c r="Q90" s="1" t="str">
        <f>IF(INDEX('raw-data'!$A$1:$GQ$197,MATCH($A90,'raw-data'!$A:$A,1),MATCH(Q$1,'raw-data'!$1:$1,1))&lt;&gt;"",
$D90*INDEX('raw-data'!$A$1:$GQ$197,MATCH($A90,'raw-data'!$A:$A,1),MATCH(Q$1,'raw-data'!$1:$1,1))/VLOOKUP($A90,'raw-data'!$A:$B,2,TRUE),"")</f>
        <v/>
      </c>
      <c r="R90" s="1" t="str">
        <f>IF(INDEX('raw-data'!$A$1:$GQ$197,MATCH($A90,'raw-data'!$A:$A,1),MATCH(R$1,'raw-data'!$1:$1,1))&lt;&gt;"",
$D90*INDEX('raw-data'!$A$1:$GQ$197,MATCH($A90,'raw-data'!$A:$A,1),MATCH(R$1,'raw-data'!$1:$1,1))/VLOOKUP($A90,'raw-data'!$A:$B,2,TRUE),"")</f>
        <v/>
      </c>
      <c r="S90" s="1" t="str">
        <f>IF(INDEX('raw-data'!$A$1:$GQ$197,MATCH($A90,'raw-data'!$A:$A,1),MATCH(S$1,'raw-data'!$1:$1,1))&lt;&gt;"",
$D90*INDEX('raw-data'!$A$1:$GQ$197,MATCH($A90,'raw-data'!$A:$A,1),MATCH(S$1,'raw-data'!$1:$1,1))/VLOOKUP($A90,'raw-data'!$A:$B,2,TRUE),"")</f>
        <v/>
      </c>
      <c r="T90" s="1" t="str">
        <f>IF(INDEX('raw-data'!$A$1:$GQ$197,MATCH($A90,'raw-data'!$A:$A,1),MATCH(T$1,'raw-data'!$1:$1,1))&lt;&gt;"",
$D90*INDEX('raw-data'!$A$1:$GQ$197,MATCH($A90,'raw-data'!$A:$A,1),MATCH(T$1,'raw-data'!$1:$1,1))/VLOOKUP($A90,'raw-data'!$A:$B,2,TRUE),"")</f>
        <v/>
      </c>
      <c r="U90" s="1" t="str">
        <f>IF(INDEX('raw-data'!$A$1:$GQ$197,MATCH($A90,'raw-data'!$A:$A,1),MATCH(U$1,'raw-data'!$1:$1,1))&lt;&gt;"",
$D90*INDEX('raw-data'!$A$1:$GQ$197,MATCH($A90,'raw-data'!$A:$A,1),MATCH(U$1,'raw-data'!$1:$1,1))/VLOOKUP($A90,'raw-data'!$A:$B,2,TRUE),"")</f>
        <v/>
      </c>
      <c r="V90" s="1" t="str">
        <f>IF(INDEX('raw-data'!$A$1:$GQ$197,MATCH($A90,'raw-data'!$A:$A,1),MATCH(V$1,'raw-data'!$1:$1,1))&lt;&gt;"",
$D90*INDEX('raw-data'!$A$1:$GQ$197,MATCH($A90,'raw-data'!$A:$A,1),MATCH(V$1,'raw-data'!$1:$1,1))/VLOOKUP($A90,'raw-data'!$A:$B,2,TRUE),"")</f>
        <v/>
      </c>
      <c r="W90" s="1" t="str">
        <f>IF(INDEX('raw-data'!$A$1:$GQ$197,MATCH($A90,'raw-data'!$A:$A,1),MATCH(W$1,'raw-data'!$1:$1,1))&lt;&gt;"",
$D90*INDEX('raw-data'!$A$1:$GQ$197,MATCH($A90,'raw-data'!$A:$A,1),MATCH(W$1,'raw-data'!$1:$1,1))/VLOOKUP($A90,'raw-data'!$A:$B,2,TRUE),"")</f>
        <v/>
      </c>
      <c r="X90" s="1" t="str">
        <f>IF(INDEX('raw-data'!$A$1:$GQ$197,MATCH($A90,'raw-data'!$A:$A,1),MATCH(X$1,'raw-data'!$1:$1,1))&lt;&gt;"",
$D90*INDEX('raw-data'!$A$1:$GQ$197,MATCH($A90,'raw-data'!$A:$A,1),MATCH(X$1,'raw-data'!$1:$1,1))/VLOOKUP($A90,'raw-data'!$A:$B,2,TRUE),"")</f>
        <v/>
      </c>
      <c r="Y90" s="1" t="str">
        <f>IF(INDEX('raw-data'!$A$1:$GQ$197,MATCH($A90,'raw-data'!$A:$A,1),MATCH(Y$1,'raw-data'!$1:$1,1))&lt;&gt;"",
$D90*INDEX('raw-data'!$A$1:$GQ$197,MATCH($A90,'raw-data'!$A:$A,1),MATCH(Y$1,'raw-data'!$1:$1,1))/VLOOKUP($A90,'raw-data'!$A:$B,2,TRUE),"")</f>
        <v/>
      </c>
      <c r="Z90" s="1" t="str">
        <f>IF(INDEX('raw-data'!$A$1:$GQ$197,MATCH($A90,'raw-data'!$A:$A,1),MATCH(Z$1,'raw-data'!$1:$1,1))&lt;&gt;"",
$D90*INDEX('raw-data'!$A$1:$GQ$197,MATCH($A90,'raw-data'!$A:$A,1),MATCH(Z$1,'raw-data'!$1:$1,1))/VLOOKUP($A90,'raw-data'!$A:$B,2,TRUE),"")</f>
        <v/>
      </c>
      <c r="AA90" s="1" t="str">
        <f>IF(INDEX('raw-data'!$A$1:$GQ$197,MATCH($A90,'raw-data'!$A:$A,1),MATCH(AA$1,'raw-data'!$1:$1,1))&lt;&gt;"",
$D90*INDEX('raw-data'!$A$1:$GQ$197,MATCH($A90,'raw-data'!$A:$A,1),MATCH(AA$1,'raw-data'!$1:$1,1))/VLOOKUP($A90,'raw-data'!$A:$B,2,TRUE),"")</f>
        <v/>
      </c>
      <c r="AB90" s="1" t="str">
        <f>IF(INDEX('raw-data'!$A$1:$GQ$197,MATCH($A90,'raw-data'!$A:$A,1),MATCH(AB$1,'raw-data'!$1:$1,1))&lt;&gt;"",
$D90*INDEX('raw-data'!$A$1:$GQ$197,MATCH($A90,'raw-data'!$A:$A,1),MATCH(AB$1,'raw-data'!$1:$1,1))/VLOOKUP($A90,'raw-data'!$A:$B,2,TRUE),"")</f>
        <v/>
      </c>
      <c r="AC90" s="1" t="str">
        <f>IF(INDEX('raw-data'!$A$1:$GQ$197,MATCH($A90,'raw-data'!$A:$A,1),MATCH(AC$1,'raw-data'!$1:$1,1))&lt;&gt;"",
$D90*INDEX('raw-data'!$A$1:$GQ$197,MATCH($A90,'raw-data'!$A:$A,1),MATCH(AC$1,'raw-data'!$1:$1,1))/VLOOKUP($A90,'raw-data'!$A:$B,2,TRUE),"")</f>
        <v/>
      </c>
      <c r="AD90" s="1" t="str">
        <f>IF(INDEX('raw-data'!$A$1:$GQ$197,MATCH($A90,'raw-data'!$A:$A,1),MATCH(AD$1,'raw-data'!$1:$1,1))&lt;&gt;"",
$D90*INDEX('raw-data'!$A$1:$GQ$197,MATCH($A90,'raw-data'!$A:$A,1),MATCH(AD$1,'raw-data'!$1:$1,1))/VLOOKUP($A90,'raw-data'!$A:$B,2,TRUE),"")</f>
        <v/>
      </c>
      <c r="AE90" s="1" t="str">
        <f>IF(INDEX('raw-data'!$A$1:$GQ$197,MATCH($A90,'raw-data'!$A:$A,1),MATCH(AE$1,'raw-data'!$1:$1,1))&lt;&gt;"",
$D90*INDEX('raw-data'!$A$1:$GQ$197,MATCH($A90,'raw-data'!$A:$A,1),MATCH(AE$1,'raw-data'!$1:$1,1))/VLOOKUP($A90,'raw-data'!$A:$B,2,TRUE),"")</f>
        <v/>
      </c>
      <c r="AF90" s="1" t="str">
        <f>IF(INDEX('raw-data'!$A$1:$GQ$197,MATCH($A90,'raw-data'!$A:$A,1),MATCH(AF$1,'raw-data'!$1:$1,1))&lt;&gt;"",
$D90*INDEX('raw-data'!$A$1:$GQ$197,MATCH($A90,'raw-data'!$A:$A,1),MATCH(AF$1,'raw-data'!$1:$1,1))/VLOOKUP($A90,'raw-data'!$A:$B,2,TRUE),"")</f>
        <v/>
      </c>
      <c r="AG90" s="1" t="str">
        <f>IF(INDEX('raw-data'!$A$1:$GQ$197,MATCH($A90,'raw-data'!$A:$A,1),MATCH(AG$1,'raw-data'!$1:$1,1))&lt;&gt;"",
$D90*INDEX('raw-data'!$A$1:$GQ$197,MATCH($A90,'raw-data'!$A:$A,1),MATCH(AG$1,'raw-data'!$1:$1,1))/VLOOKUP($A90,'raw-data'!$A:$B,2,TRUE),"")</f>
        <v/>
      </c>
      <c r="AH90" s="1" t="str">
        <f>IF(INDEX('raw-data'!$A$1:$GQ$197,MATCH($A90,'raw-data'!$A:$A,1),MATCH(AH$1,'raw-data'!$1:$1,1))&lt;&gt;"",
$D90*INDEX('raw-data'!$A$1:$GQ$197,MATCH($A90,'raw-data'!$A:$A,1),MATCH(AH$1,'raw-data'!$1:$1,1))/VLOOKUP($A90,'raw-data'!$A:$B,2,TRUE),"")</f>
        <v/>
      </c>
      <c r="AI90" s="1" t="str">
        <f>IF(INDEX('raw-data'!$A$1:$GQ$197,MATCH($A90,'raw-data'!$A:$A,1),MATCH(AI$1,'raw-data'!$1:$1,1))&lt;&gt;"",
$D90*INDEX('raw-data'!$A$1:$GQ$197,MATCH($A90,'raw-data'!$A:$A,1),MATCH(AI$1,'raw-data'!$1:$1,1))/VLOOKUP($A90,'raw-data'!$A:$B,2,TRUE),"")</f>
        <v/>
      </c>
      <c r="AJ90" s="1" t="str">
        <f>IF(INDEX('raw-data'!$A$1:$GQ$197,MATCH($A90,'raw-data'!$A:$A,1),MATCH(AJ$1,'raw-data'!$1:$1,1))&lt;&gt;"",
$D90*INDEX('raw-data'!$A$1:$GQ$197,MATCH($A90,'raw-data'!$A:$A,1),MATCH(AJ$1,'raw-data'!$1:$1,1))/VLOOKUP($A90,'raw-data'!$A:$B,2,TRUE),"")</f>
        <v/>
      </c>
      <c r="AK90" s="1" t="str">
        <f>IF(INDEX('raw-data'!$A$1:$GQ$197,MATCH($A90,'raw-data'!$A:$A,1),MATCH(AK$1,'raw-data'!$1:$1,1))&lt;&gt;"",
$D90*INDEX('raw-data'!$A$1:$GQ$197,MATCH($A90,'raw-data'!$A:$A,1),MATCH(AK$1,'raw-data'!$1:$1,1))/VLOOKUP($A90,'raw-data'!$A:$B,2,TRUE),"")</f>
        <v/>
      </c>
      <c r="AL90" s="1" t="str">
        <f>IF(INDEX('raw-data'!$A$1:$GQ$197,MATCH($A90,'raw-data'!$A:$A,1),MATCH(AL$1,'raw-data'!$1:$1,1))&lt;&gt;"",
$D90*INDEX('raw-data'!$A$1:$GQ$197,MATCH($A90,'raw-data'!$A:$A,1),MATCH(AL$1,'raw-data'!$1:$1,1))/VLOOKUP($A90,'raw-data'!$A:$B,2,TRUE),"")</f>
        <v/>
      </c>
      <c r="AM90" s="1" t="str">
        <f>IF(INDEX('raw-data'!$A$1:$GQ$197,MATCH($A90,'raw-data'!$A:$A,1),MATCH(AM$1,'raw-data'!$1:$1,1))&lt;&gt;"",
$D90*INDEX('raw-data'!$A$1:$GQ$197,MATCH($A90,'raw-data'!$A:$A,1),MATCH(AM$1,'raw-data'!$1:$1,1))/VLOOKUP($A90,'raw-data'!$A:$B,2,TRUE),"")</f>
        <v/>
      </c>
      <c r="AN90" s="1" t="str">
        <f>IF(INDEX('raw-data'!$A$1:$GQ$197,MATCH($A90,'raw-data'!$A:$A,1),MATCH(AN$1,'raw-data'!$1:$1,1))&lt;&gt;"",
$D90*INDEX('raw-data'!$A$1:$GQ$197,MATCH($A90,'raw-data'!$A:$A,1),MATCH(AN$1,'raw-data'!$1:$1,1))/VLOOKUP($A90,'raw-data'!$A:$B,2,TRUE),"")</f>
        <v/>
      </c>
      <c r="AO90" s="1" t="str">
        <f>IF(INDEX('raw-data'!$A$1:$GQ$197,MATCH($A90,'raw-data'!$A:$A,1),MATCH(AO$1,'raw-data'!$1:$1,1))&lt;&gt;"",
$D90*INDEX('raw-data'!$A$1:$GQ$197,MATCH($A90,'raw-data'!$A:$A,1),MATCH(AO$1,'raw-data'!$1:$1,1))/VLOOKUP($A90,'raw-data'!$A:$B,2,TRUE),"")</f>
        <v/>
      </c>
      <c r="AP90" s="1" t="str">
        <f>IF(INDEX('raw-data'!$A$1:$GQ$197,MATCH($A90,'raw-data'!$A:$A,1),MATCH(AP$1,'raw-data'!$1:$1,1))&lt;&gt;"",
$D90*INDEX('raw-data'!$A$1:$GQ$197,MATCH($A90,'raw-data'!$A:$A,1),MATCH(AP$1,'raw-data'!$1:$1,1))/VLOOKUP($A90,'raw-data'!$A:$B,2,TRUE),"")</f>
        <v/>
      </c>
      <c r="AQ90" s="1" t="str">
        <f>IF(INDEX('raw-data'!$A$1:$GQ$197,MATCH($A90,'raw-data'!$A:$A,1),MATCH(AQ$1,'raw-data'!$1:$1,1))&lt;&gt;"",
$D90*INDEX('raw-data'!$A$1:$GQ$197,MATCH($A90,'raw-data'!$A:$A,1),MATCH(AQ$1,'raw-data'!$1:$1,1))/VLOOKUP($A90,'raw-data'!$A:$B,2,TRUE),"")</f>
        <v/>
      </c>
      <c r="AR90" s="1" t="str">
        <f>IF(INDEX('raw-data'!$A$1:$GQ$197,MATCH($A90,'raw-data'!$A:$A,1),MATCH(AR$1,'raw-data'!$1:$1,1))&lt;&gt;"",
$D90*INDEX('raw-data'!$A$1:$GQ$197,MATCH($A90,'raw-data'!$A:$A,1),MATCH(AR$1,'raw-data'!$1:$1,1))/VLOOKUP($A90,'raw-data'!$A:$B,2,TRUE),"")</f>
        <v/>
      </c>
      <c r="AS90" s="1" t="str">
        <f>IF(INDEX('raw-data'!$A$1:$GQ$197,MATCH($A90,'raw-data'!$A:$A,1),MATCH(AS$1,'raw-data'!$1:$1,1))&lt;&gt;"",
$D90*INDEX('raw-data'!$A$1:$GQ$197,MATCH($A90,'raw-data'!$A:$A,1),MATCH(AS$1,'raw-data'!$1:$1,1))/VLOOKUP($A90,'raw-data'!$A:$B,2,TRUE),"")</f>
        <v/>
      </c>
      <c r="AT90" s="1" t="str">
        <f>IF(INDEX('raw-data'!$A$1:$GQ$197,MATCH($A90,'raw-data'!$A:$A,1),MATCH(AT$1,'raw-data'!$1:$1,1))&lt;&gt;"",
$D90*INDEX('raw-data'!$A$1:$GQ$197,MATCH($A90,'raw-data'!$A:$A,1),MATCH(AT$1,'raw-data'!$1:$1,1))/VLOOKUP($A90,'raw-data'!$A:$B,2,TRUE),"")</f>
        <v/>
      </c>
      <c r="AU90" s="1" t="str">
        <f>IF(INDEX('raw-data'!$A$1:$GQ$197,MATCH($A90,'raw-data'!$A:$A,1),MATCH(AU$1,'raw-data'!$1:$1,1))&lt;&gt;"",
$D90*INDEX('raw-data'!$A$1:$GQ$197,MATCH($A90,'raw-data'!$A:$A,1),MATCH(AU$1,'raw-data'!$1:$1,1))/VLOOKUP($A90,'raw-data'!$A:$B,2,TRUE),"")</f>
        <v/>
      </c>
      <c r="AV90" s="1" t="str">
        <f>IF(INDEX('raw-data'!$A$1:$GQ$197,MATCH($A90,'raw-data'!$A:$A,1),MATCH(AV$1,'raw-data'!$1:$1,1))&lt;&gt;"",
$D90*INDEX('raw-data'!$A$1:$GQ$197,MATCH($A90,'raw-data'!$A:$A,1),MATCH(AV$1,'raw-data'!$1:$1,1))/VLOOKUP($A90,'raw-data'!$A:$B,2,TRUE),"")</f>
        <v/>
      </c>
      <c r="AW90" s="1" t="str">
        <f>IF(INDEX('raw-data'!$A$1:$GQ$197,MATCH($A90,'raw-data'!$A:$A,1),MATCH(AW$1,'raw-data'!$1:$1,1))&lt;&gt;"",
$D90*INDEX('raw-data'!$A$1:$GQ$197,MATCH($A90,'raw-data'!$A:$A,1),MATCH(AW$1,'raw-data'!$1:$1,1))/VLOOKUP($A90,'raw-data'!$A:$B,2,TRUE),"")</f>
        <v/>
      </c>
      <c r="AX90" s="1" t="str">
        <f>IF(INDEX('raw-data'!$A$1:$GQ$197,MATCH($A90,'raw-data'!$A:$A,1),MATCH(AX$1,'raw-data'!$1:$1,1))&lt;&gt;"",
$D90*INDEX('raw-data'!$A$1:$GQ$197,MATCH($A90,'raw-data'!$A:$A,1),MATCH(AX$1,'raw-data'!$1:$1,1))/VLOOKUP($A90,'raw-data'!$A:$B,2,TRUE),"")</f>
        <v/>
      </c>
      <c r="AY90" s="1" t="str">
        <f>IF(INDEX('raw-data'!$A$1:$GQ$197,MATCH($A90,'raw-data'!$A:$A,1),MATCH(AY$1,'raw-data'!$1:$1,1))&lt;&gt;"",
$D90*INDEX('raw-data'!$A$1:$GQ$197,MATCH($A90,'raw-data'!$A:$A,1),MATCH(AY$1,'raw-data'!$1:$1,1))/VLOOKUP($A90,'raw-data'!$A:$B,2,TRUE),"")</f>
        <v/>
      </c>
      <c r="AZ90" s="1" t="str">
        <f>IF(INDEX('raw-data'!$A$1:$GQ$197,MATCH($A90,'raw-data'!$A:$A,1),MATCH(AZ$1,'raw-data'!$1:$1,1))&lt;&gt;"",
$D90*INDEX('raw-data'!$A$1:$GQ$197,MATCH($A90,'raw-data'!$A:$A,1),MATCH(AZ$1,'raw-data'!$1:$1,1))/VLOOKUP($A90,'raw-data'!$A:$B,2,TRUE),"")</f>
        <v/>
      </c>
      <c r="BA90" s="1" t="str">
        <f>IF(INDEX('raw-data'!$A$1:$GQ$197,MATCH($A90,'raw-data'!$A:$A,1),MATCH(BA$1,'raw-data'!$1:$1,1))&lt;&gt;"",
$D90*INDEX('raw-data'!$A$1:$GQ$197,MATCH($A90,'raw-data'!$A:$A,1),MATCH(BA$1,'raw-data'!$1:$1,1))/VLOOKUP($A90,'raw-data'!$A:$B,2,TRUE),"")</f>
        <v/>
      </c>
      <c r="BB90" s="1" t="str">
        <f>IF(INDEX('raw-data'!$A$1:$GQ$197,MATCH($A90,'raw-data'!$A:$A,1),MATCH(BB$1,'raw-data'!$1:$1,1))&lt;&gt;"",
$D90*INDEX('raw-data'!$A$1:$GQ$197,MATCH($A90,'raw-data'!$A:$A,1),MATCH(BB$1,'raw-data'!$1:$1,1))/VLOOKUP($A90,'raw-data'!$A:$B,2,TRUE),"")</f>
        <v/>
      </c>
      <c r="BC90" s="1" t="str">
        <f>IF(INDEX('raw-data'!$A$1:$GQ$197,MATCH($A90,'raw-data'!$A:$A,1),MATCH(BC$1,'raw-data'!$1:$1,1))&lt;&gt;"",
$D90*INDEX('raw-data'!$A$1:$GQ$197,MATCH($A90,'raw-data'!$A:$A,1),MATCH(BC$1,'raw-data'!$1:$1,1))/VLOOKUP($A90,'raw-data'!$A:$B,2,TRUE),"")</f>
        <v/>
      </c>
      <c r="BD90" s="1" t="str">
        <f>IF(INDEX('raw-data'!$A$1:$GQ$197,MATCH($A90,'raw-data'!$A:$A,1),MATCH(BD$1,'raw-data'!$1:$1,1))&lt;&gt;"",
$D90*INDEX('raw-data'!$A$1:$GQ$197,MATCH($A90,'raw-data'!$A:$A,1),MATCH(BD$1,'raw-data'!$1:$1,1))/VLOOKUP($A90,'raw-data'!$A:$B,2,TRUE),"")</f>
        <v/>
      </c>
      <c r="BE90" s="1" t="str">
        <f>IF(INDEX('raw-data'!$A$1:$GQ$197,MATCH($A90,'raw-data'!$A:$A,1),MATCH(BE$1,'raw-data'!$1:$1,1))&lt;&gt;"",
$D90*INDEX('raw-data'!$A$1:$GQ$197,MATCH($A90,'raw-data'!$A:$A,1),MATCH(BE$1,'raw-data'!$1:$1,1))/VLOOKUP($A90,'raw-data'!$A:$B,2,TRUE),"")</f>
        <v/>
      </c>
      <c r="BF90" s="1" t="str">
        <f>IF(INDEX('raw-data'!$A$1:$GQ$197,MATCH($A90,'raw-data'!$A:$A,1),MATCH(BF$1,'raw-data'!$1:$1,1))&lt;&gt;"",
$D90*INDEX('raw-data'!$A$1:$GQ$197,MATCH($A90,'raw-data'!$A:$A,1),MATCH(BF$1,'raw-data'!$1:$1,1))/VLOOKUP($A90,'raw-data'!$A:$B,2,TRUE),"")</f>
        <v/>
      </c>
      <c r="BG90" s="1" t="str">
        <f>IF(INDEX('raw-data'!$A$1:$GQ$197,MATCH($A90,'raw-data'!$A:$A,1),MATCH(BG$1,'raw-data'!$1:$1,1))&lt;&gt;"",
$D90*INDEX('raw-data'!$A$1:$GQ$197,MATCH($A90,'raw-data'!$A:$A,1),MATCH(BG$1,'raw-data'!$1:$1,1))/VLOOKUP($A90,'raw-data'!$A:$B,2,TRUE),"")</f>
        <v/>
      </c>
      <c r="BH90" s="1" t="str">
        <f>IF(INDEX('raw-data'!$A$1:$GQ$197,MATCH($A90,'raw-data'!$A:$A,1),MATCH(BH$1,'raw-data'!$1:$1,1))&lt;&gt;"",
$D90*INDEX('raw-data'!$A$1:$GQ$197,MATCH($A90,'raw-data'!$A:$A,1),MATCH(BH$1,'raw-data'!$1:$1,1))/VLOOKUP($A90,'raw-data'!$A:$B,2,TRUE),"")</f>
        <v/>
      </c>
      <c r="BI90" s="1" t="str">
        <f>IF(INDEX('raw-data'!$A$1:$GQ$197,MATCH($A90,'raw-data'!$A:$A,1),MATCH(BI$1,'raw-data'!$1:$1,1))&lt;&gt;"",
$D90*INDEX('raw-data'!$A$1:$GQ$197,MATCH($A90,'raw-data'!$A:$A,1),MATCH(BI$1,'raw-data'!$1:$1,1))/VLOOKUP($A90,'raw-data'!$A:$B,2,TRUE),"")</f>
        <v/>
      </c>
      <c r="BJ90" s="1" t="str">
        <f>IF(INDEX('raw-data'!$A$1:$GQ$197,MATCH($A90,'raw-data'!$A:$A,1),MATCH(BJ$1,'raw-data'!$1:$1,1))&lt;&gt;"",
$D90*INDEX('raw-data'!$A$1:$GQ$197,MATCH($A90,'raw-data'!$A:$A,1),MATCH(BJ$1,'raw-data'!$1:$1,1))/VLOOKUP($A90,'raw-data'!$A:$B,2,TRUE),"")</f>
        <v/>
      </c>
      <c r="BK90" s="1" t="str">
        <f>IF(INDEX('raw-data'!$A$1:$GQ$197,MATCH($A90,'raw-data'!$A:$A,1),MATCH(BK$1,'raw-data'!$1:$1,1))&lt;&gt;"",
$D90*INDEX('raw-data'!$A$1:$GQ$197,MATCH($A90,'raw-data'!$A:$A,1),MATCH(BK$1,'raw-data'!$1:$1,1))/VLOOKUP($A90,'raw-data'!$A:$B,2,TRUE),"")</f>
        <v/>
      </c>
      <c r="BL90" s="1" t="str">
        <f>IF(INDEX('raw-data'!$A$1:$GQ$197,MATCH($A90,'raw-data'!$A:$A,1),MATCH(BL$1,'raw-data'!$1:$1,1))&lt;&gt;"",
$D90*INDEX('raw-data'!$A$1:$GQ$197,MATCH($A90,'raw-data'!$A:$A,1),MATCH(BL$1,'raw-data'!$1:$1,1))/VLOOKUP($A90,'raw-data'!$A:$B,2,TRUE),"")</f>
        <v/>
      </c>
      <c r="BM90" s="1" t="str">
        <f>IF(INDEX('raw-data'!$A$1:$GQ$197,MATCH($A90,'raw-data'!$A:$A,1),MATCH(BM$1,'raw-data'!$1:$1,1))&lt;&gt;"",
$D90*INDEX('raw-data'!$A$1:$GQ$197,MATCH($A90,'raw-data'!$A:$A,1),MATCH(BM$1,'raw-data'!$1:$1,1))/VLOOKUP($A90,'raw-data'!$A:$B,2,TRUE),"")</f>
        <v/>
      </c>
      <c r="BN90" s="1" t="str">
        <f>IF(INDEX('raw-data'!$A$1:$GQ$197,MATCH($A90,'raw-data'!$A:$A,1),MATCH(BN$1,'raw-data'!$1:$1,1))&lt;&gt;"",
$D90*INDEX('raw-data'!$A$1:$GQ$197,MATCH($A90,'raw-data'!$A:$A,1),MATCH(BN$1,'raw-data'!$1:$1,1))/VLOOKUP($A90,'raw-data'!$A:$B,2,TRUE),"")</f>
        <v/>
      </c>
      <c r="BO90" s="1" t="str">
        <f>IF(INDEX('raw-data'!$A$1:$GQ$197,MATCH($A90,'raw-data'!$A:$A,1),MATCH(BO$1,'raw-data'!$1:$1,1))&lt;&gt;"",
$D90*INDEX('raw-data'!$A$1:$GQ$197,MATCH($A90,'raw-data'!$A:$A,1),MATCH(BO$1,'raw-data'!$1:$1,1))/VLOOKUP($A90,'raw-data'!$A:$B,2,TRUE),"")</f>
        <v/>
      </c>
      <c r="BP90" s="1" t="str">
        <f>IF(INDEX('raw-data'!$A$1:$GQ$197,MATCH($A90,'raw-data'!$A:$A,1),MATCH(BP$1,'raw-data'!$1:$1,1))&lt;&gt;"",
$D90*INDEX('raw-data'!$A$1:$GQ$197,MATCH($A90,'raw-data'!$A:$A,1),MATCH(BP$1,'raw-data'!$1:$1,1))/VLOOKUP($A90,'raw-data'!$A:$B,2,TRUE),"")</f>
        <v/>
      </c>
      <c r="BQ90" s="1" t="str">
        <f>IF(INDEX('raw-data'!$A$1:$GQ$197,MATCH($A90,'raw-data'!$A:$A,1),MATCH(BQ$1,'raw-data'!$1:$1,1))&lt;&gt;"",
$D90*INDEX('raw-data'!$A$1:$GQ$197,MATCH($A90,'raw-data'!$A:$A,1),MATCH(BQ$1,'raw-data'!$1:$1,1))/VLOOKUP($A90,'raw-data'!$A:$B,2,TRUE),"")</f>
        <v/>
      </c>
      <c r="BR90" s="1" t="str">
        <f>IF(INDEX('raw-data'!$A$1:$GQ$197,MATCH($A90,'raw-data'!$A:$A,1),MATCH(BR$1,'raw-data'!$1:$1,1))&lt;&gt;"",
$D90*INDEX('raw-data'!$A$1:$GQ$197,MATCH($A90,'raw-data'!$A:$A,1),MATCH(BR$1,'raw-data'!$1:$1,1))/VLOOKUP($A90,'raw-data'!$A:$B,2,TRUE),"")</f>
        <v/>
      </c>
      <c r="BS90" s="1" t="str">
        <f>IF(INDEX('raw-data'!$A$1:$GQ$197,MATCH($A90,'raw-data'!$A:$A,1),MATCH(BS$1,'raw-data'!$1:$1,1))&lt;&gt;"",
$D90*INDEX('raw-data'!$A$1:$GQ$197,MATCH($A90,'raw-data'!$A:$A,1),MATCH(BS$1,'raw-data'!$1:$1,1))/VLOOKUP($A90,'raw-data'!$A:$B,2,TRUE),"")</f>
        <v/>
      </c>
      <c r="BT90" s="1" t="str">
        <f>IF(INDEX('raw-data'!$A$1:$GQ$197,MATCH($A90,'raw-data'!$A:$A,1),MATCH(BT$1,'raw-data'!$1:$1,1))&lt;&gt;"",
$D90*INDEX('raw-data'!$A$1:$GQ$197,MATCH($A90,'raw-data'!$A:$A,1),MATCH(BT$1,'raw-data'!$1:$1,1))/VLOOKUP($A90,'raw-data'!$A:$B,2,TRUE),"")</f>
        <v/>
      </c>
      <c r="BU90" s="1" t="str">
        <f>IF(INDEX('raw-data'!$A$1:$GQ$197,MATCH($A90,'raw-data'!$A:$A,1),MATCH(BU$1,'raw-data'!$1:$1,1))&lt;&gt;"",
$D90*INDEX('raw-data'!$A$1:$GQ$197,MATCH($A90,'raw-data'!$A:$A,1),MATCH(BU$1,'raw-data'!$1:$1,1))/VLOOKUP($A90,'raw-data'!$A:$B,2,TRUE),"")</f>
        <v/>
      </c>
      <c r="BV90" s="1" t="str">
        <f>IF(INDEX('raw-data'!$A$1:$GQ$197,MATCH($A90,'raw-data'!$A:$A,1),MATCH(BV$1,'raw-data'!$1:$1,1))&lt;&gt;"",
$D90*INDEX('raw-data'!$A$1:$GQ$197,MATCH($A90,'raw-data'!$A:$A,1),MATCH(BV$1,'raw-data'!$1:$1,1))/VLOOKUP($A90,'raw-data'!$A:$B,2,TRUE),"")</f>
        <v/>
      </c>
      <c r="BW90" s="1" t="str">
        <f>IF(INDEX('raw-data'!$A$1:$GQ$197,MATCH($A90,'raw-data'!$A:$A,1),MATCH(BW$1,'raw-data'!$1:$1,1))&lt;&gt;"",
$D90*INDEX('raw-data'!$A$1:$GQ$197,MATCH($A90,'raw-data'!$A:$A,1),MATCH(BW$1,'raw-data'!$1:$1,1))/VLOOKUP($A90,'raw-data'!$A:$B,2,TRUE),"")</f>
        <v/>
      </c>
      <c r="BX90" s="1" t="str">
        <f>IF(INDEX('raw-data'!$A$1:$GQ$197,MATCH($A90,'raw-data'!$A:$A,1),MATCH(BX$1,'raw-data'!$1:$1,1))&lt;&gt;"",
$D90*INDEX('raw-data'!$A$1:$GQ$197,MATCH($A90,'raw-data'!$A:$A,1),MATCH(BX$1,'raw-data'!$1:$1,1))/VLOOKUP($A90,'raw-data'!$A:$B,2,TRUE),"")</f>
        <v/>
      </c>
      <c r="BY90" s="1" t="str">
        <f>IF(INDEX('raw-data'!$A$1:$GQ$197,MATCH($A90,'raw-data'!$A:$A,1),MATCH(BY$1,'raw-data'!$1:$1,1))&lt;&gt;"",
$D90*INDEX('raw-data'!$A$1:$GQ$197,MATCH($A90,'raw-data'!$A:$A,1),MATCH(BY$1,'raw-data'!$1:$1,1))/VLOOKUP($A90,'raw-data'!$A:$B,2,TRUE),"")</f>
        <v/>
      </c>
      <c r="BZ90" s="1" t="str">
        <f>IF(INDEX('raw-data'!$A$1:$GQ$197,MATCH($A90,'raw-data'!$A:$A,1),MATCH(BZ$1,'raw-data'!$1:$1,1))&lt;&gt;"",
$D90*INDEX('raw-data'!$A$1:$GQ$197,MATCH($A90,'raw-data'!$A:$A,1),MATCH(BZ$1,'raw-data'!$1:$1,1))/VLOOKUP($A90,'raw-data'!$A:$B,2,TRUE),"")</f>
        <v/>
      </c>
      <c r="CA90" s="1" t="str">
        <f>IF(INDEX('raw-data'!$A$1:$GQ$197,MATCH($A90,'raw-data'!$A:$A,1),MATCH(CA$1,'raw-data'!$1:$1,1))&lt;&gt;"",
$D90*INDEX('raw-data'!$A$1:$GQ$197,MATCH($A90,'raw-data'!$A:$A,1),MATCH(CA$1,'raw-data'!$1:$1,1))/VLOOKUP($A90,'raw-data'!$A:$B,2,TRUE),"")</f>
        <v/>
      </c>
      <c r="CB90" s="1" t="str">
        <f>IF(INDEX('raw-data'!$A$1:$GQ$197,MATCH($A90,'raw-data'!$A:$A,1),MATCH(CB$1,'raw-data'!$1:$1,1))&lt;&gt;"",
$D90*INDEX('raw-data'!$A$1:$GQ$197,MATCH($A90,'raw-data'!$A:$A,1),MATCH(CB$1,'raw-data'!$1:$1,1))/VLOOKUP($A90,'raw-data'!$A:$B,2,TRUE),"")</f>
        <v/>
      </c>
      <c r="CC90" s="1" t="str">
        <f>IF(INDEX('raw-data'!$A$1:$GQ$197,MATCH($A90,'raw-data'!$A:$A,1),MATCH(CC$1,'raw-data'!$1:$1,1))&lt;&gt;"",
$D90*INDEX('raw-data'!$A$1:$GQ$197,MATCH($A90,'raw-data'!$A:$A,1),MATCH(CC$1,'raw-data'!$1:$1,1))/VLOOKUP($A90,'raw-data'!$A:$B,2,TRUE),"")</f>
        <v/>
      </c>
      <c r="CD90" s="1" t="str">
        <f>IF(INDEX('raw-data'!$A$1:$GQ$197,MATCH($A90,'raw-data'!$A:$A,1),MATCH(CD$1,'raw-data'!$1:$1,1))&lt;&gt;"",
$D90*INDEX('raw-data'!$A$1:$GQ$197,MATCH($A90,'raw-data'!$A:$A,1),MATCH(CD$1,'raw-data'!$1:$1,1))/VLOOKUP($A90,'raw-data'!$A:$B,2,TRUE),"")</f>
        <v/>
      </c>
      <c r="CE90" s="1" t="str">
        <f>IF(INDEX('raw-data'!$A$1:$GQ$197,MATCH($A90,'raw-data'!$A:$A,1),MATCH(CE$1,'raw-data'!$1:$1,1))&lt;&gt;"",
$D90*INDEX('raw-data'!$A$1:$GQ$197,MATCH($A90,'raw-data'!$A:$A,1),MATCH(CE$1,'raw-data'!$1:$1,1))/VLOOKUP($A90,'raw-data'!$A:$B,2,TRUE),"")</f>
        <v/>
      </c>
      <c r="CF90" s="1" t="str">
        <f>IF(INDEX('raw-data'!$A$1:$GQ$197,MATCH($A90,'raw-data'!$A:$A,1),MATCH(CF$1,'raw-data'!$1:$1,1))&lt;&gt;"",
$D90*INDEX('raw-data'!$A$1:$GQ$197,MATCH($A90,'raw-data'!$A:$A,1),MATCH(CF$1,'raw-data'!$1:$1,1))/VLOOKUP($A90,'raw-data'!$A:$B,2,TRUE),"")</f>
        <v/>
      </c>
      <c r="CG90" s="1" t="str">
        <f>IF(INDEX('raw-data'!$A$1:$GQ$197,MATCH($A90,'raw-data'!$A:$A,1),MATCH(CG$1,'raw-data'!$1:$1,1))&lt;&gt;"",
$D90*INDEX('raw-data'!$A$1:$GQ$197,MATCH($A90,'raw-data'!$A:$A,1),MATCH(CG$1,'raw-data'!$1:$1,1))/VLOOKUP($A90,'raw-data'!$A:$B,2,TRUE),"")</f>
        <v/>
      </c>
      <c r="CH90" s="1" t="str">
        <f>IF(INDEX('raw-data'!$A$1:$GQ$197,MATCH($A90,'raw-data'!$A:$A,1),MATCH(CH$1,'raw-data'!$1:$1,1))&lt;&gt;"",
$D90*INDEX('raw-data'!$A$1:$GQ$197,MATCH($A90,'raw-data'!$A:$A,1),MATCH(CH$1,'raw-data'!$1:$1,1))/VLOOKUP($A90,'raw-data'!$A:$B,2,TRUE),"")</f>
        <v/>
      </c>
      <c r="CI90" s="1" t="str">
        <f>IF(INDEX('raw-data'!$A$1:$GQ$197,MATCH($A90,'raw-data'!$A:$A,1),MATCH(CI$1,'raw-data'!$1:$1,1))&lt;&gt;"",
$D90*INDEX('raw-data'!$A$1:$GQ$197,MATCH($A90,'raw-data'!$A:$A,1),MATCH(CI$1,'raw-data'!$1:$1,1))/VLOOKUP($A90,'raw-data'!$A:$B,2,TRUE),"")</f>
        <v/>
      </c>
      <c r="CJ90" s="1" t="str">
        <f>IF(INDEX('raw-data'!$A$1:$GQ$197,MATCH($A90,'raw-data'!$A:$A,1),MATCH(CJ$1,'raw-data'!$1:$1,1))&lt;&gt;"",
$D90*INDEX('raw-data'!$A$1:$GQ$197,MATCH($A90,'raw-data'!$A:$A,1),MATCH(CJ$1,'raw-data'!$1:$1,1))/VLOOKUP($A90,'raw-data'!$A:$B,2,TRUE),"")</f>
        <v/>
      </c>
      <c r="CK90" s="1" t="str">
        <f>IF(INDEX('raw-data'!$A$1:$GQ$197,MATCH($A90,'raw-data'!$A:$A,1),MATCH(CK$1,'raw-data'!$1:$1,1))&lt;&gt;"",
$D90*INDEX('raw-data'!$A$1:$GQ$197,MATCH($A90,'raw-data'!$A:$A,1),MATCH(CK$1,'raw-data'!$1:$1,1))/VLOOKUP($A90,'raw-data'!$A:$B,2,TRUE),"")</f>
        <v/>
      </c>
      <c r="CL90" s="1">
        <f>IF(INDEX('raw-data'!$A$1:$GQ$197,MATCH($A90,'raw-data'!$A:$A,1),MATCH(CL$1,'raw-data'!$1:$1,1))&lt;&gt;"",
$D90*INDEX('raw-data'!$A$1:$GQ$197,MATCH($A90,'raw-data'!$A:$A,1),MATCH(CL$1,'raw-data'!$1:$1,1))/VLOOKUP($A90,'raw-data'!$A:$B,2,TRUE),"")</f>
        <v>0</v>
      </c>
      <c r="CM90" s="1" t="str">
        <f>IF(INDEX('raw-data'!$A$1:$GQ$197,MATCH($A90,'raw-data'!$A:$A,1),MATCH(CM$1,'raw-data'!$1:$1,1))&lt;&gt;"",
$D90*INDEX('raw-data'!$A$1:$GQ$197,MATCH($A90,'raw-data'!$A:$A,1),MATCH(CM$1,'raw-data'!$1:$1,1))/VLOOKUP($A90,'raw-data'!$A:$B,2,TRUE),"")</f>
        <v/>
      </c>
      <c r="CN90" s="1" t="str">
        <f>IF(INDEX('raw-data'!$A$1:$GQ$197,MATCH($A90,'raw-data'!$A:$A,1),MATCH(CN$1,'raw-data'!$1:$1,1))&lt;&gt;"",
$D90*INDEX('raw-data'!$A$1:$GQ$197,MATCH($A90,'raw-data'!$A:$A,1),MATCH(CN$1,'raw-data'!$1:$1,1))/VLOOKUP($A90,'raw-data'!$A:$B,2,TRUE),"")</f>
        <v/>
      </c>
      <c r="CO90" s="1" t="str">
        <f>IF(INDEX('raw-data'!$A$1:$GQ$197,MATCH($A90,'raw-data'!$A:$A,1),MATCH(CO$1,'raw-data'!$1:$1,1))&lt;&gt;"",
$D90*INDEX('raw-data'!$A$1:$GQ$197,MATCH($A90,'raw-data'!$A:$A,1),MATCH(CO$1,'raw-data'!$1:$1,1))/VLOOKUP($A90,'raw-data'!$A:$B,2,TRUE),"")</f>
        <v/>
      </c>
      <c r="CP90" s="1" t="str">
        <f>IF(INDEX('raw-data'!$A$1:$GQ$197,MATCH($A90,'raw-data'!$A:$A,1),MATCH(CP$1,'raw-data'!$1:$1,1))&lt;&gt;"",
$D90*INDEX('raw-data'!$A$1:$GQ$197,MATCH($A90,'raw-data'!$A:$A,1),MATCH(CP$1,'raw-data'!$1:$1,1))/VLOOKUP($A90,'raw-data'!$A:$B,2,TRUE),"")</f>
        <v/>
      </c>
      <c r="CQ90" s="1" t="str">
        <f>IF(INDEX('raw-data'!$A$1:$GQ$197,MATCH($A90,'raw-data'!$A:$A,1),MATCH(CQ$1,'raw-data'!$1:$1,1))&lt;&gt;"",
$D90*INDEX('raw-data'!$A$1:$GQ$197,MATCH($A90,'raw-data'!$A:$A,1),MATCH(CQ$1,'raw-data'!$1:$1,1))/VLOOKUP($A90,'raw-data'!$A:$B,2,TRUE),"")</f>
        <v/>
      </c>
      <c r="CR90" s="1" t="str">
        <f>IF(INDEX('raw-data'!$A$1:$GQ$197,MATCH($A90,'raw-data'!$A:$A,1),MATCH(CR$1,'raw-data'!$1:$1,1))&lt;&gt;"",
$D90*INDEX('raw-data'!$A$1:$GQ$197,MATCH($A90,'raw-data'!$A:$A,1),MATCH(CR$1,'raw-data'!$1:$1,1))/VLOOKUP($A90,'raw-data'!$A:$B,2,TRUE),"")</f>
        <v/>
      </c>
      <c r="CS90" s="1" t="str">
        <f>IF(INDEX('raw-data'!$A$1:$GQ$197,MATCH($A90,'raw-data'!$A:$A,1),MATCH(CS$1,'raw-data'!$1:$1,1))&lt;&gt;"",
$D90*INDEX('raw-data'!$A$1:$GQ$197,MATCH($A90,'raw-data'!$A:$A,1),MATCH(CS$1,'raw-data'!$1:$1,1))/VLOOKUP($A90,'raw-data'!$A:$B,2,TRUE),"")</f>
        <v/>
      </c>
      <c r="CT90" s="1" t="str">
        <f>IF(INDEX('raw-data'!$A$1:$GQ$197,MATCH($A90,'raw-data'!$A:$A,1),MATCH(CT$1,'raw-data'!$1:$1,1))&lt;&gt;"",
$D90*INDEX('raw-data'!$A$1:$GQ$197,MATCH($A90,'raw-data'!$A:$A,1),MATCH(CT$1,'raw-data'!$1:$1,1))/VLOOKUP($A90,'raw-data'!$A:$B,2,TRUE),"")</f>
        <v/>
      </c>
      <c r="CU90" s="1" t="str">
        <f>IF(INDEX('raw-data'!$A$1:$GQ$197,MATCH($A90,'raw-data'!$A:$A,1),MATCH(CU$1,'raw-data'!$1:$1,1))&lt;&gt;"",
$D90*INDEX('raw-data'!$A$1:$GQ$197,MATCH($A90,'raw-data'!$A:$A,1),MATCH(CU$1,'raw-data'!$1:$1,1))/VLOOKUP($A90,'raw-data'!$A:$B,2,TRUE),"")</f>
        <v/>
      </c>
      <c r="CV90" s="1" t="str">
        <f>IF(INDEX('raw-data'!$A$1:$GQ$197,MATCH($A90,'raw-data'!$A:$A,1),MATCH(CV$1,'raw-data'!$1:$1,1))&lt;&gt;"",
$D90*INDEX('raw-data'!$A$1:$GQ$197,MATCH($A90,'raw-data'!$A:$A,1),MATCH(CV$1,'raw-data'!$1:$1,1))/VLOOKUP($A90,'raw-data'!$A:$B,2,TRUE),"")</f>
        <v/>
      </c>
      <c r="CW90" s="1" t="str">
        <f>IF(INDEX('raw-data'!$A$1:$GQ$197,MATCH($A90,'raw-data'!$A:$A,1),MATCH(CW$1,'raw-data'!$1:$1,1))&lt;&gt;"",
$D90*INDEX('raw-data'!$A$1:$GQ$197,MATCH($A90,'raw-data'!$A:$A,1),MATCH(CW$1,'raw-data'!$1:$1,1))/VLOOKUP($A90,'raw-data'!$A:$B,2,TRUE),"")</f>
        <v/>
      </c>
      <c r="CX90" s="1" t="str">
        <f>IF(INDEX('raw-data'!$A$1:$GQ$197,MATCH($A90,'raw-data'!$A:$A,1),MATCH(CX$1,'raw-data'!$1:$1,1))&lt;&gt;"",
$D90*INDEX('raw-data'!$A$1:$GQ$197,MATCH($A90,'raw-data'!$A:$A,1),MATCH(CX$1,'raw-data'!$1:$1,1))/VLOOKUP($A90,'raw-data'!$A:$B,2,TRUE),"")</f>
        <v/>
      </c>
      <c r="CY90" s="1" t="str">
        <f>IF(INDEX('raw-data'!$A$1:$GQ$197,MATCH($A90,'raw-data'!$A:$A,1),MATCH(CY$1,'raw-data'!$1:$1,1))&lt;&gt;"",
$D90*INDEX('raw-data'!$A$1:$GQ$197,MATCH($A90,'raw-data'!$A:$A,1),MATCH(CY$1,'raw-data'!$1:$1,1))/VLOOKUP($A90,'raw-data'!$A:$B,2,TRUE),"")</f>
        <v/>
      </c>
      <c r="CZ90" s="1" t="str">
        <f>IF(INDEX('raw-data'!$A$1:$GQ$197,MATCH($A90,'raw-data'!$A:$A,1),MATCH(CZ$1,'raw-data'!$1:$1,1))&lt;&gt;"",
$D90*INDEX('raw-data'!$A$1:$GQ$197,MATCH($A90,'raw-data'!$A:$A,1),MATCH(CZ$1,'raw-data'!$1:$1,1))/VLOOKUP($A90,'raw-data'!$A:$B,2,TRUE),"")</f>
        <v/>
      </c>
      <c r="DA90" s="1" t="str">
        <f>IF(INDEX('raw-data'!$A$1:$GQ$197,MATCH($A90,'raw-data'!$A:$A,1),MATCH(DA$1,'raw-data'!$1:$1,1))&lt;&gt;"",
$D90*INDEX('raw-data'!$A$1:$GQ$197,MATCH($A90,'raw-data'!$A:$A,1),MATCH(DA$1,'raw-data'!$1:$1,1))/VLOOKUP($A90,'raw-data'!$A:$B,2,TRUE),"")</f>
        <v/>
      </c>
      <c r="DB90" s="1" t="str">
        <f>IF(INDEX('raw-data'!$A$1:$GQ$197,MATCH($A90,'raw-data'!$A:$A,1),MATCH(DB$1,'raw-data'!$1:$1,1))&lt;&gt;"",
$D90*INDEX('raw-data'!$A$1:$GQ$197,MATCH($A90,'raw-data'!$A:$A,1),MATCH(DB$1,'raw-data'!$1:$1,1))/VLOOKUP($A90,'raw-data'!$A:$B,2,TRUE),"")</f>
        <v/>
      </c>
      <c r="DC90" s="1" t="str">
        <f>IF(INDEX('raw-data'!$A$1:$GQ$197,MATCH($A90,'raw-data'!$A:$A,1),MATCH(DC$1,'raw-data'!$1:$1,1))&lt;&gt;"",
$D90*INDEX('raw-data'!$A$1:$GQ$197,MATCH($A90,'raw-data'!$A:$A,1),MATCH(DC$1,'raw-data'!$1:$1,1))/VLOOKUP($A90,'raw-data'!$A:$B,2,TRUE),"")</f>
        <v/>
      </c>
      <c r="DD90" s="1" t="str">
        <f>IF(INDEX('raw-data'!$A$1:$GQ$197,MATCH($A90,'raw-data'!$A:$A,1),MATCH(DD$1,'raw-data'!$1:$1,1))&lt;&gt;"",
$D90*INDEX('raw-data'!$A$1:$GQ$197,MATCH($A90,'raw-data'!$A:$A,1),MATCH(DD$1,'raw-data'!$1:$1,1))/VLOOKUP($A90,'raw-data'!$A:$B,2,TRUE),"")</f>
        <v/>
      </c>
      <c r="DE90" s="1" t="str">
        <f>IF(INDEX('raw-data'!$A$1:$GQ$197,MATCH($A90,'raw-data'!$A:$A,1),MATCH(DE$1,'raw-data'!$1:$1,1))&lt;&gt;"",
$D90*INDEX('raw-data'!$A$1:$GQ$197,MATCH($A90,'raw-data'!$A:$A,1),MATCH(DE$1,'raw-data'!$1:$1,1))/VLOOKUP($A90,'raw-data'!$A:$B,2,TRUE),"")</f>
        <v/>
      </c>
      <c r="DF90" s="1" t="str">
        <f>IF(INDEX('raw-data'!$A$1:$GQ$197,MATCH($A90,'raw-data'!$A:$A,1),MATCH(DF$1,'raw-data'!$1:$1,1))&lt;&gt;"",
$D90*INDEX('raw-data'!$A$1:$GQ$197,MATCH($A90,'raw-data'!$A:$A,1),MATCH(DF$1,'raw-data'!$1:$1,1))/VLOOKUP($A90,'raw-data'!$A:$B,2,TRUE),"")</f>
        <v/>
      </c>
      <c r="DG90" s="1" t="str">
        <f>IF(INDEX('raw-data'!$A$1:$GQ$197,MATCH($A90,'raw-data'!$A:$A,1),MATCH(DG$1,'raw-data'!$1:$1,1))&lt;&gt;"",
$D90*INDEX('raw-data'!$A$1:$GQ$197,MATCH($A90,'raw-data'!$A:$A,1),MATCH(DG$1,'raw-data'!$1:$1,1))/VLOOKUP($A90,'raw-data'!$A:$B,2,TRUE),"")</f>
        <v/>
      </c>
      <c r="DH90" s="1" t="str">
        <f>IF(INDEX('raw-data'!$A$1:$GQ$197,MATCH($A90,'raw-data'!$A:$A,1),MATCH(DH$1,'raw-data'!$1:$1,1))&lt;&gt;"",
$D90*INDEX('raw-data'!$A$1:$GQ$197,MATCH($A90,'raw-data'!$A:$A,1),MATCH(DH$1,'raw-data'!$1:$1,1))/VLOOKUP($A90,'raw-data'!$A:$B,2,TRUE),"")</f>
        <v/>
      </c>
      <c r="DI90" s="1" t="str">
        <f>IF(INDEX('raw-data'!$A$1:$GQ$197,MATCH($A90,'raw-data'!$A:$A,1),MATCH(DI$1,'raw-data'!$1:$1,1))&lt;&gt;"",
$D90*INDEX('raw-data'!$A$1:$GQ$197,MATCH($A90,'raw-data'!$A:$A,1),MATCH(DI$1,'raw-data'!$1:$1,1))/VLOOKUP($A90,'raw-data'!$A:$B,2,TRUE),"")</f>
        <v/>
      </c>
      <c r="DJ90" s="1" t="str">
        <f>IF(INDEX('raw-data'!$A$1:$GQ$197,MATCH($A90,'raw-data'!$A:$A,1),MATCH(DJ$1,'raw-data'!$1:$1,1))&lt;&gt;"",
$D90*INDEX('raw-data'!$A$1:$GQ$197,MATCH($A90,'raw-data'!$A:$A,1),MATCH(DJ$1,'raw-data'!$1:$1,1))/VLOOKUP($A90,'raw-data'!$A:$B,2,TRUE),"")</f>
        <v/>
      </c>
      <c r="DK90" s="1" t="str">
        <f>IF(INDEX('raw-data'!$A$1:$GQ$197,MATCH($A90,'raw-data'!$A:$A,1),MATCH(DK$1,'raw-data'!$1:$1,1))&lt;&gt;"",
$D90*INDEX('raw-data'!$A$1:$GQ$197,MATCH($A90,'raw-data'!$A:$A,1),MATCH(DK$1,'raw-data'!$1:$1,1))/VLOOKUP($A90,'raw-data'!$A:$B,2,TRUE),"")</f>
        <v/>
      </c>
      <c r="DL90" s="1" t="str">
        <f>IF(INDEX('raw-data'!$A$1:$GQ$197,MATCH($A90,'raw-data'!$A:$A,1),MATCH(DL$1,'raw-data'!$1:$1,1))&lt;&gt;"",
$D90*INDEX('raw-data'!$A$1:$GQ$197,MATCH($A90,'raw-data'!$A:$A,1),MATCH(DL$1,'raw-data'!$1:$1,1))/VLOOKUP($A90,'raw-data'!$A:$B,2,TRUE),"")</f>
        <v/>
      </c>
      <c r="DM90" s="1" t="str">
        <f>IF(INDEX('raw-data'!$A$1:$GQ$197,MATCH($A90,'raw-data'!$A:$A,1),MATCH(DM$1,'raw-data'!$1:$1,1))&lt;&gt;"",
$D90*INDEX('raw-data'!$A$1:$GQ$197,MATCH($A90,'raw-data'!$A:$A,1),MATCH(DM$1,'raw-data'!$1:$1,1))/VLOOKUP($A90,'raw-data'!$A:$B,2,TRUE),"")</f>
        <v/>
      </c>
      <c r="DN90" s="1" t="str">
        <f>IF(INDEX('raw-data'!$A$1:$GQ$197,MATCH($A90,'raw-data'!$A:$A,1),MATCH(DN$1,'raw-data'!$1:$1,1))&lt;&gt;"",
$D90*INDEX('raw-data'!$A$1:$GQ$197,MATCH($A90,'raw-data'!$A:$A,1),MATCH(DN$1,'raw-data'!$1:$1,1))/VLOOKUP($A90,'raw-data'!$A:$B,2,TRUE),"")</f>
        <v/>
      </c>
      <c r="DO90" s="1" t="str">
        <f>IF(INDEX('raw-data'!$A$1:$GQ$197,MATCH($A90,'raw-data'!$A:$A,1),MATCH(DO$1,'raw-data'!$1:$1,1))&lt;&gt;"",
$D90*INDEX('raw-data'!$A$1:$GQ$197,MATCH($A90,'raw-data'!$A:$A,1),MATCH(DO$1,'raw-data'!$1:$1,1))/VLOOKUP($A90,'raw-data'!$A:$B,2,TRUE),"")</f>
        <v/>
      </c>
      <c r="DP90" s="1" t="str">
        <f>IF(INDEX('raw-data'!$A$1:$GQ$197,MATCH($A90,'raw-data'!$A:$A,1),MATCH(DP$1,'raw-data'!$1:$1,1))&lt;&gt;"",
$D90*INDEX('raw-data'!$A$1:$GQ$197,MATCH($A90,'raw-data'!$A:$A,1),MATCH(DP$1,'raw-data'!$1:$1,1))/VLOOKUP($A90,'raw-data'!$A:$B,2,TRUE),"")</f>
        <v/>
      </c>
      <c r="DQ90" s="1" t="str">
        <f>IF(INDEX('raw-data'!$A$1:$GQ$197,MATCH($A90,'raw-data'!$A:$A,1),MATCH(DQ$1,'raw-data'!$1:$1,1))&lt;&gt;"",
$D90*INDEX('raw-data'!$A$1:$GQ$197,MATCH($A90,'raw-data'!$A:$A,1),MATCH(DQ$1,'raw-data'!$1:$1,1))/VLOOKUP($A90,'raw-data'!$A:$B,2,TRUE),"")</f>
        <v/>
      </c>
      <c r="DR90" s="1" t="str">
        <f>IF(INDEX('raw-data'!$A$1:$GQ$197,MATCH($A90,'raw-data'!$A:$A,1),MATCH(DR$1,'raw-data'!$1:$1,1))&lt;&gt;"",
$D90*INDEX('raw-data'!$A$1:$GQ$197,MATCH($A90,'raw-data'!$A:$A,1),MATCH(DR$1,'raw-data'!$1:$1,1))/VLOOKUP($A90,'raw-data'!$A:$B,2,TRUE),"")</f>
        <v/>
      </c>
      <c r="DS90" s="1" t="str">
        <f>IF(INDEX('raw-data'!$A$1:$GQ$197,MATCH($A90,'raw-data'!$A:$A,1),MATCH(DS$1,'raw-data'!$1:$1,1))&lt;&gt;"",
$D90*INDEX('raw-data'!$A$1:$GQ$197,MATCH($A90,'raw-data'!$A:$A,1),MATCH(DS$1,'raw-data'!$1:$1,1))/VLOOKUP($A90,'raw-data'!$A:$B,2,TRUE),"")</f>
        <v/>
      </c>
      <c r="DT90" s="1" t="str">
        <f>IF(INDEX('raw-data'!$A$1:$GQ$197,MATCH($A90,'raw-data'!$A:$A,1),MATCH(DT$1,'raw-data'!$1:$1,1))&lt;&gt;"",
$D90*INDEX('raw-data'!$A$1:$GQ$197,MATCH($A90,'raw-data'!$A:$A,1),MATCH(DT$1,'raw-data'!$1:$1,1))/VLOOKUP($A90,'raw-data'!$A:$B,2,TRUE),"")</f>
        <v/>
      </c>
      <c r="DU90" s="1" t="str">
        <f>IF(INDEX('raw-data'!$A$1:$GQ$197,MATCH($A90,'raw-data'!$A:$A,1),MATCH(DU$1,'raw-data'!$1:$1,1))&lt;&gt;"",
$D90*INDEX('raw-data'!$A$1:$GQ$197,MATCH($A90,'raw-data'!$A:$A,1),MATCH(DU$1,'raw-data'!$1:$1,1))/VLOOKUP($A90,'raw-data'!$A:$B,2,TRUE),"")</f>
        <v/>
      </c>
      <c r="DV90" s="1" t="str">
        <f>IF(INDEX('raw-data'!$A$1:$GQ$197,MATCH($A90,'raw-data'!$A:$A,1),MATCH(DV$1,'raw-data'!$1:$1,1))&lt;&gt;"",
$D90*INDEX('raw-data'!$A$1:$GQ$197,MATCH($A90,'raw-data'!$A:$A,1),MATCH(DV$1,'raw-data'!$1:$1,1))/VLOOKUP($A90,'raw-data'!$A:$B,2,TRUE),"")</f>
        <v/>
      </c>
      <c r="DW90" s="1" t="str">
        <f>IF(INDEX('raw-data'!$A$1:$GQ$197,MATCH($A90,'raw-data'!$A:$A,1),MATCH(DW$1,'raw-data'!$1:$1,1))&lt;&gt;"",
$D90*INDEX('raw-data'!$A$1:$GQ$197,MATCH($A90,'raw-data'!$A:$A,1),MATCH(DW$1,'raw-data'!$1:$1,1))/VLOOKUP($A90,'raw-data'!$A:$B,2,TRUE),"")</f>
        <v/>
      </c>
      <c r="DX90" s="1" t="str">
        <f>IF(INDEX('raw-data'!$A$1:$GQ$197,MATCH($A90,'raw-data'!$A:$A,1),MATCH(DX$1,'raw-data'!$1:$1,1))&lt;&gt;"",
$D90*INDEX('raw-data'!$A$1:$GQ$197,MATCH($A90,'raw-data'!$A:$A,1),MATCH(DX$1,'raw-data'!$1:$1,1))/VLOOKUP($A90,'raw-data'!$A:$B,2,TRUE),"")</f>
        <v/>
      </c>
      <c r="DY90" s="1" t="str">
        <f>IF(INDEX('raw-data'!$A$1:$GQ$197,MATCH($A90,'raw-data'!$A:$A,1),MATCH(DY$1,'raw-data'!$1:$1,1))&lt;&gt;"",
$D90*INDEX('raw-data'!$A$1:$GQ$197,MATCH($A90,'raw-data'!$A:$A,1),MATCH(DY$1,'raw-data'!$1:$1,1))/VLOOKUP($A90,'raw-data'!$A:$B,2,TRUE),"")</f>
        <v/>
      </c>
      <c r="DZ90" s="1" t="str">
        <f>IF(INDEX('raw-data'!$A$1:$GQ$197,MATCH($A90,'raw-data'!$A:$A,1),MATCH(DZ$1,'raw-data'!$1:$1,1))&lt;&gt;"",
$D90*INDEX('raw-data'!$A$1:$GQ$197,MATCH($A90,'raw-data'!$A:$A,1),MATCH(DZ$1,'raw-data'!$1:$1,1))/VLOOKUP($A90,'raw-data'!$A:$B,2,TRUE),"")</f>
        <v/>
      </c>
      <c r="EA90" s="1" t="str">
        <f>IF(INDEX('raw-data'!$A$1:$GQ$197,MATCH($A90,'raw-data'!$A:$A,1),MATCH(EA$1,'raw-data'!$1:$1,1))&lt;&gt;"",
$D90*INDEX('raw-data'!$A$1:$GQ$197,MATCH($A90,'raw-data'!$A:$A,1),MATCH(EA$1,'raw-data'!$1:$1,1))/VLOOKUP($A90,'raw-data'!$A:$B,2,TRUE),"")</f>
        <v/>
      </c>
      <c r="EB90" s="1" t="str">
        <f>IF(INDEX('raw-data'!$A$1:$GQ$197,MATCH($A90,'raw-data'!$A:$A,1),MATCH(EB$1,'raw-data'!$1:$1,1))&lt;&gt;"",
$D90*INDEX('raw-data'!$A$1:$GQ$197,MATCH($A90,'raw-data'!$A:$A,1),MATCH(EB$1,'raw-data'!$1:$1,1))/VLOOKUP($A90,'raw-data'!$A:$B,2,TRUE),"")</f>
        <v/>
      </c>
      <c r="EC90" s="1" t="str">
        <f>IF(INDEX('raw-data'!$A$1:$GQ$197,MATCH($A90,'raw-data'!$A:$A,1),MATCH(EC$1,'raw-data'!$1:$1,1))&lt;&gt;"",
$D90*INDEX('raw-data'!$A$1:$GQ$197,MATCH($A90,'raw-data'!$A:$A,1),MATCH(EC$1,'raw-data'!$1:$1,1))/VLOOKUP($A90,'raw-data'!$A:$B,2,TRUE),"")</f>
        <v/>
      </c>
      <c r="ED90" s="1" t="str">
        <f>IF(INDEX('raw-data'!$A$1:$GQ$197,MATCH($A90,'raw-data'!$A:$A,1),MATCH(ED$1,'raw-data'!$1:$1,1))&lt;&gt;"",
$D90*INDEX('raw-data'!$A$1:$GQ$197,MATCH($A90,'raw-data'!$A:$A,1),MATCH(ED$1,'raw-data'!$1:$1,1))/VLOOKUP($A90,'raw-data'!$A:$B,2,TRUE),"")</f>
        <v/>
      </c>
      <c r="EE90" s="1" t="str">
        <f>IF(INDEX('raw-data'!$A$1:$GQ$197,MATCH($A90,'raw-data'!$A:$A,1),MATCH(EE$1,'raw-data'!$1:$1,1))&lt;&gt;"",
$D90*INDEX('raw-data'!$A$1:$GQ$197,MATCH($A90,'raw-data'!$A:$A,1),MATCH(EE$1,'raw-data'!$1:$1,1))/VLOOKUP($A90,'raw-data'!$A:$B,2,TRUE),"")</f>
        <v/>
      </c>
      <c r="EF90" s="1" t="str">
        <f>IF(INDEX('raw-data'!$A$1:$GQ$197,MATCH($A90,'raw-data'!$A:$A,1),MATCH(EF$1,'raw-data'!$1:$1,1))&lt;&gt;"",
$D90*INDEX('raw-data'!$A$1:$GQ$197,MATCH($A90,'raw-data'!$A:$A,1),MATCH(EF$1,'raw-data'!$1:$1,1))/VLOOKUP($A90,'raw-data'!$A:$B,2,TRUE),"")</f>
        <v/>
      </c>
      <c r="EG90" s="1" t="str">
        <f>IF(INDEX('raw-data'!$A$1:$GQ$197,MATCH($A90,'raw-data'!$A:$A,1),MATCH(EG$1,'raw-data'!$1:$1,1))&lt;&gt;"",
$D90*INDEX('raw-data'!$A$1:$GQ$197,MATCH($A90,'raw-data'!$A:$A,1),MATCH(EG$1,'raw-data'!$1:$1,1))/VLOOKUP($A90,'raw-data'!$A:$B,2,TRUE),"")</f>
        <v/>
      </c>
      <c r="EH90" s="1" t="str">
        <f>IF(INDEX('raw-data'!$A$1:$GQ$197,MATCH($A90,'raw-data'!$A:$A,1),MATCH(EH$1,'raw-data'!$1:$1,1))&lt;&gt;"",
$D90*INDEX('raw-data'!$A$1:$GQ$197,MATCH($A90,'raw-data'!$A:$A,1),MATCH(EH$1,'raw-data'!$1:$1,1))/VLOOKUP($A90,'raw-data'!$A:$B,2,TRUE),"")</f>
        <v/>
      </c>
      <c r="EI90" s="1" t="str">
        <f>IF(INDEX('raw-data'!$A$1:$GQ$197,MATCH($A90,'raw-data'!$A:$A,1),MATCH(EI$1,'raw-data'!$1:$1,1))&lt;&gt;"",
$D90*INDEX('raw-data'!$A$1:$GQ$197,MATCH($A90,'raw-data'!$A:$A,1),MATCH(EI$1,'raw-data'!$1:$1,1))/VLOOKUP($A90,'raw-data'!$A:$B,2,TRUE),"")</f>
        <v/>
      </c>
      <c r="EJ90" s="1" t="str">
        <f>IF(INDEX('raw-data'!$A$1:$GQ$197,MATCH($A90,'raw-data'!$A:$A,1),MATCH(EJ$1,'raw-data'!$1:$1,1))&lt;&gt;"",
$D90*INDEX('raw-data'!$A$1:$GQ$197,MATCH($A90,'raw-data'!$A:$A,1),MATCH(EJ$1,'raw-data'!$1:$1,1))/VLOOKUP($A90,'raw-data'!$A:$B,2,TRUE),"")</f>
        <v/>
      </c>
      <c r="EK90" s="1" t="str">
        <f>IF(INDEX('raw-data'!$A$1:$GQ$197,MATCH($A90,'raw-data'!$A:$A,1),MATCH(EK$1,'raw-data'!$1:$1,1))&lt;&gt;"",
$D90*INDEX('raw-data'!$A$1:$GQ$197,MATCH($A90,'raw-data'!$A:$A,1),MATCH(EK$1,'raw-data'!$1:$1,1))/VLOOKUP($A90,'raw-data'!$A:$B,2,TRUE),"")</f>
        <v/>
      </c>
      <c r="EL90" s="1" t="str">
        <f>IF(INDEX('raw-data'!$A$1:$GQ$197,MATCH($A90,'raw-data'!$A:$A,1),MATCH(EL$1,'raw-data'!$1:$1,1))&lt;&gt;"",
$D90*INDEX('raw-data'!$A$1:$GQ$197,MATCH($A90,'raw-data'!$A:$A,1),MATCH(EL$1,'raw-data'!$1:$1,1))/VLOOKUP($A90,'raw-data'!$A:$B,2,TRUE),"")</f>
        <v/>
      </c>
      <c r="EM90" s="1" t="str">
        <f>IF(INDEX('raw-data'!$A$1:$GQ$197,MATCH($A90,'raw-data'!$A:$A,1),MATCH(EM$1,'raw-data'!$1:$1,1))&lt;&gt;"",
$D90*INDEX('raw-data'!$A$1:$GQ$197,MATCH($A90,'raw-data'!$A:$A,1),MATCH(EM$1,'raw-data'!$1:$1,1))/VLOOKUP($A90,'raw-data'!$A:$B,2,TRUE),"")</f>
        <v/>
      </c>
      <c r="EN90" s="1" t="str">
        <f>IF(INDEX('raw-data'!$A$1:$GQ$197,MATCH($A90,'raw-data'!$A:$A,1),MATCH(EN$1,'raw-data'!$1:$1,1))&lt;&gt;"",
$D90*INDEX('raw-data'!$A$1:$GQ$197,MATCH($A90,'raw-data'!$A:$A,1),MATCH(EN$1,'raw-data'!$1:$1,1))/VLOOKUP($A90,'raw-data'!$A:$B,2,TRUE),"")</f>
        <v/>
      </c>
      <c r="EO90" s="1" t="str">
        <f>IF(INDEX('raw-data'!$A$1:$GQ$197,MATCH($A90,'raw-data'!$A:$A,1),MATCH(EO$1,'raw-data'!$1:$1,1))&lt;&gt;"",
$D90*INDEX('raw-data'!$A$1:$GQ$197,MATCH($A90,'raw-data'!$A:$A,1),MATCH(EO$1,'raw-data'!$1:$1,1))/VLOOKUP($A90,'raw-data'!$A:$B,2,TRUE),"")</f>
        <v/>
      </c>
      <c r="EP90" s="1" t="str">
        <f>IF(INDEX('raw-data'!$A$1:$GQ$197,MATCH($A90,'raw-data'!$A:$A,1),MATCH(EP$1,'raw-data'!$1:$1,1))&lt;&gt;"",
$D90*INDEX('raw-data'!$A$1:$GQ$197,MATCH($A90,'raw-data'!$A:$A,1),MATCH(EP$1,'raw-data'!$1:$1,1))/VLOOKUP($A90,'raw-data'!$A:$B,2,TRUE),"")</f>
        <v/>
      </c>
      <c r="EQ90" s="1" t="str">
        <f>IF(INDEX('raw-data'!$A$1:$GQ$197,MATCH($A90,'raw-data'!$A:$A,1),MATCH(EQ$1,'raw-data'!$1:$1,1))&lt;&gt;"",
$D90*INDEX('raw-data'!$A$1:$GQ$197,MATCH($A90,'raw-data'!$A:$A,1),MATCH(EQ$1,'raw-data'!$1:$1,1))/VLOOKUP($A90,'raw-data'!$A:$B,2,TRUE),"")</f>
        <v/>
      </c>
      <c r="ER90" s="1" t="str">
        <f>IF(INDEX('raw-data'!$A$1:$GQ$197,MATCH($A90,'raw-data'!$A:$A,1),MATCH(ER$1,'raw-data'!$1:$1,1))&lt;&gt;"",
$D90*INDEX('raw-data'!$A$1:$GQ$197,MATCH($A90,'raw-data'!$A:$A,1),MATCH(ER$1,'raw-data'!$1:$1,1))/VLOOKUP($A90,'raw-data'!$A:$B,2,TRUE),"")</f>
        <v/>
      </c>
      <c r="ES90" s="1" t="str">
        <f>IF(INDEX('raw-data'!$A$1:$GQ$197,MATCH($A90,'raw-data'!$A:$A,1),MATCH(ES$1,'raw-data'!$1:$1,1))&lt;&gt;"",
$D90*INDEX('raw-data'!$A$1:$GQ$197,MATCH($A90,'raw-data'!$A:$A,1),MATCH(ES$1,'raw-data'!$1:$1,1))/VLOOKUP($A90,'raw-data'!$A:$B,2,TRUE),"")</f>
        <v/>
      </c>
      <c r="ET90" s="1" t="str">
        <f>IF(INDEX('raw-data'!$A$1:$GQ$197,MATCH($A90,'raw-data'!$A:$A,1),MATCH(ET$1,'raw-data'!$1:$1,1))&lt;&gt;"",
$D90*INDEX('raw-data'!$A$1:$GQ$197,MATCH($A90,'raw-data'!$A:$A,1),MATCH(ET$1,'raw-data'!$1:$1,1))/VLOOKUP($A90,'raw-data'!$A:$B,2,TRUE),"")</f>
        <v/>
      </c>
      <c r="EU90" s="1" t="str">
        <f>IF(INDEX('raw-data'!$A$1:$GQ$197,MATCH($A90,'raw-data'!$A:$A,1),MATCH(EU$1,'raw-data'!$1:$1,1))&lt;&gt;"",
$D90*INDEX('raw-data'!$A$1:$GQ$197,MATCH($A90,'raw-data'!$A:$A,1),MATCH(EU$1,'raw-data'!$1:$1,1))/VLOOKUP($A90,'raw-data'!$A:$B,2,TRUE),"")</f>
        <v/>
      </c>
      <c r="EV90" s="1" t="str">
        <f>IF(INDEX('raw-data'!$A$1:$GQ$197,MATCH($A90,'raw-data'!$A:$A,1),MATCH(EV$1,'raw-data'!$1:$1,1))&lt;&gt;"",
$D90*INDEX('raw-data'!$A$1:$GQ$197,MATCH($A90,'raw-data'!$A:$A,1),MATCH(EV$1,'raw-data'!$1:$1,1))/VLOOKUP($A90,'raw-data'!$A:$B,2,TRUE),"")</f>
        <v/>
      </c>
      <c r="EW90" s="1" t="str">
        <f>IF(INDEX('raw-data'!$A$1:$GQ$197,MATCH($A90,'raw-data'!$A:$A,1),MATCH(EW$1,'raw-data'!$1:$1,1))&lt;&gt;"",
$D90*INDEX('raw-data'!$A$1:$GQ$197,MATCH($A90,'raw-data'!$A:$A,1),MATCH(EW$1,'raw-data'!$1:$1,1))/VLOOKUP($A90,'raw-data'!$A:$B,2,TRUE),"")</f>
        <v/>
      </c>
      <c r="EX90" s="1" t="str">
        <f>IF(INDEX('raw-data'!$A$1:$GQ$197,MATCH($A90,'raw-data'!$A:$A,1),MATCH(EX$1,'raw-data'!$1:$1,1))&lt;&gt;"",
$D90*INDEX('raw-data'!$A$1:$GQ$197,MATCH($A90,'raw-data'!$A:$A,1),MATCH(EX$1,'raw-data'!$1:$1,1))/VLOOKUP($A90,'raw-data'!$A:$B,2,TRUE),"")</f>
        <v/>
      </c>
      <c r="EY90" s="1" t="str">
        <f>IF(INDEX('raw-data'!$A$1:$GQ$197,MATCH($A90,'raw-data'!$A:$A,1),MATCH(EY$1,'raw-data'!$1:$1,1))&lt;&gt;"",
$D90*INDEX('raw-data'!$A$1:$GQ$197,MATCH($A90,'raw-data'!$A:$A,1),MATCH(EY$1,'raw-data'!$1:$1,1))/VLOOKUP($A90,'raw-data'!$A:$B,2,TRUE),"")</f>
        <v/>
      </c>
      <c r="EZ90" s="1" t="str">
        <f>IF(INDEX('raw-data'!$A$1:$GQ$197,MATCH($A90,'raw-data'!$A:$A,1),MATCH(EZ$1,'raw-data'!$1:$1,1))&lt;&gt;"",
$D90*INDEX('raw-data'!$A$1:$GQ$197,MATCH($A90,'raw-data'!$A:$A,1),MATCH(EZ$1,'raw-data'!$1:$1,1))/VLOOKUP($A90,'raw-data'!$A:$B,2,TRUE),"")</f>
        <v/>
      </c>
      <c r="FA90" s="1" t="str">
        <f>IF(INDEX('raw-data'!$A$1:$GQ$197,MATCH($A90,'raw-data'!$A:$A,1),MATCH(FA$1,'raw-data'!$1:$1,1))&lt;&gt;"",
$D90*INDEX('raw-data'!$A$1:$GQ$197,MATCH($A90,'raw-data'!$A:$A,1),MATCH(FA$1,'raw-data'!$1:$1,1))/VLOOKUP($A90,'raw-data'!$A:$B,2,TRUE),"")</f>
        <v/>
      </c>
      <c r="FB90" s="1" t="str">
        <f>IF(INDEX('raw-data'!$A$1:$GQ$197,MATCH($A90,'raw-data'!$A:$A,1),MATCH(FB$1,'raw-data'!$1:$1,1))&lt;&gt;"",
$D90*INDEX('raw-data'!$A$1:$GQ$197,MATCH($A90,'raw-data'!$A:$A,1),MATCH(FB$1,'raw-data'!$1:$1,1))/VLOOKUP($A90,'raw-data'!$A:$B,2,TRUE),"")</f>
        <v/>
      </c>
      <c r="FC90" s="1" t="str">
        <f>IF(INDEX('raw-data'!$A$1:$GQ$197,MATCH($A90,'raw-data'!$A:$A,1),MATCH(FC$1,'raw-data'!$1:$1,1))&lt;&gt;"",
$D90*INDEX('raw-data'!$A$1:$GQ$197,MATCH($A90,'raw-data'!$A:$A,1),MATCH(FC$1,'raw-data'!$1:$1,1))/VLOOKUP($A90,'raw-data'!$A:$B,2,TRUE),"")</f>
        <v/>
      </c>
      <c r="FD90" s="1" t="str">
        <f>IF(INDEX('raw-data'!$A$1:$GQ$197,MATCH($A90,'raw-data'!$A:$A,1),MATCH(FD$1,'raw-data'!$1:$1,1))&lt;&gt;"",
$D90*INDEX('raw-data'!$A$1:$GQ$197,MATCH($A90,'raw-data'!$A:$A,1),MATCH(FD$1,'raw-data'!$1:$1,1))/VLOOKUP($A90,'raw-data'!$A:$B,2,TRUE),"")</f>
        <v/>
      </c>
      <c r="FE90" s="1" t="str">
        <f>IF(INDEX('raw-data'!$A$1:$GQ$197,MATCH($A90,'raw-data'!$A:$A,1),MATCH(FE$1,'raw-data'!$1:$1,1))&lt;&gt;"",
$D90*INDEX('raw-data'!$A$1:$GQ$197,MATCH($A90,'raw-data'!$A:$A,1),MATCH(FE$1,'raw-data'!$1:$1,1))/VLOOKUP($A90,'raw-data'!$A:$B,2,TRUE),"")</f>
        <v/>
      </c>
      <c r="FF90" s="1" t="str">
        <f>IF(INDEX('raw-data'!$A$1:$GQ$197,MATCH($A90,'raw-data'!$A:$A,1),MATCH(FF$1,'raw-data'!$1:$1,1))&lt;&gt;"",
$D90*INDEX('raw-data'!$A$1:$GQ$197,MATCH($A90,'raw-data'!$A:$A,1),MATCH(FF$1,'raw-data'!$1:$1,1))/VLOOKUP($A90,'raw-data'!$A:$B,2,TRUE),"")</f>
        <v/>
      </c>
      <c r="FG90" s="1" t="str">
        <f>IF(INDEX('raw-data'!$A$1:$GQ$197,MATCH($A90,'raw-data'!$A:$A,1),MATCH(FG$1,'raw-data'!$1:$1,1))&lt;&gt;"",
$D90*INDEX('raw-data'!$A$1:$GQ$197,MATCH($A90,'raw-data'!$A:$A,1),MATCH(FG$1,'raw-data'!$1:$1,1))/VLOOKUP($A90,'raw-data'!$A:$B,2,TRUE),"")</f>
        <v/>
      </c>
      <c r="FH90" s="1" t="str">
        <f>IF(INDEX('raw-data'!$A$1:$GQ$197,MATCH($A90,'raw-data'!$A:$A,1),MATCH(FH$1,'raw-data'!$1:$1,1))&lt;&gt;"",
$D90*INDEX('raw-data'!$A$1:$GQ$197,MATCH($A90,'raw-data'!$A:$A,1),MATCH(FH$1,'raw-data'!$1:$1,1))/VLOOKUP($A90,'raw-data'!$A:$B,2,TRUE),"")</f>
        <v/>
      </c>
      <c r="FI90" s="1" t="str">
        <f>IF(INDEX('raw-data'!$A$1:$GQ$197,MATCH($A90,'raw-data'!$A:$A,1),MATCH(FI$1,'raw-data'!$1:$1,1))&lt;&gt;"",
$D90*INDEX('raw-data'!$A$1:$GQ$197,MATCH($A90,'raw-data'!$A:$A,1),MATCH(FI$1,'raw-data'!$1:$1,1))/VLOOKUP($A90,'raw-data'!$A:$B,2,TRUE),"")</f>
        <v/>
      </c>
      <c r="FJ90" s="1" t="str">
        <f>IF(INDEX('raw-data'!$A$1:$GQ$197,MATCH($A90,'raw-data'!$A:$A,1),MATCH(FJ$1,'raw-data'!$1:$1,1))&lt;&gt;"",
$D90*INDEX('raw-data'!$A$1:$GQ$197,MATCH($A90,'raw-data'!$A:$A,1),MATCH(FJ$1,'raw-data'!$1:$1,1))/VLOOKUP($A90,'raw-data'!$A:$B,2,TRUE),"")</f>
        <v/>
      </c>
      <c r="FK90" s="1" t="str">
        <f>IF(INDEX('raw-data'!$A$1:$GQ$197,MATCH($A90,'raw-data'!$A:$A,1),MATCH(FK$1,'raw-data'!$1:$1,1))&lt;&gt;"",
$D90*INDEX('raw-data'!$A$1:$GQ$197,MATCH($A90,'raw-data'!$A:$A,1),MATCH(FK$1,'raw-data'!$1:$1,1))/VLOOKUP($A90,'raw-data'!$A:$B,2,TRUE),"")</f>
        <v/>
      </c>
      <c r="FL90" s="1" t="str">
        <f>IF(INDEX('raw-data'!$A$1:$GQ$197,MATCH($A90,'raw-data'!$A:$A,1),MATCH(FL$1,'raw-data'!$1:$1,1))&lt;&gt;"",
$D90*INDEX('raw-data'!$A$1:$GQ$197,MATCH($A90,'raw-data'!$A:$A,1),MATCH(FL$1,'raw-data'!$1:$1,1))/VLOOKUP($A90,'raw-data'!$A:$B,2,TRUE),"")</f>
        <v/>
      </c>
      <c r="FM90" s="1" t="str">
        <f>IF(INDEX('raw-data'!$A$1:$GQ$197,MATCH($A90,'raw-data'!$A:$A,1),MATCH(FM$1,'raw-data'!$1:$1,1))&lt;&gt;"",
$D90*INDEX('raw-data'!$A$1:$GQ$197,MATCH($A90,'raw-data'!$A:$A,1),MATCH(FM$1,'raw-data'!$1:$1,1))/VLOOKUP($A90,'raw-data'!$A:$B,2,TRUE),"")</f>
        <v/>
      </c>
      <c r="FN90" s="1" t="str">
        <f>IF(INDEX('raw-data'!$A$1:$GQ$197,MATCH($A90,'raw-data'!$A:$A,1),MATCH(FN$1,'raw-data'!$1:$1,1))&lt;&gt;"",
$D90*INDEX('raw-data'!$A$1:$GQ$197,MATCH($A90,'raw-data'!$A:$A,1),MATCH(FN$1,'raw-data'!$1:$1,1))/VLOOKUP($A90,'raw-data'!$A:$B,2,TRUE),"")</f>
        <v/>
      </c>
      <c r="FO90" s="1" t="str">
        <f>IF(INDEX('raw-data'!$A$1:$GQ$197,MATCH($A90,'raw-data'!$A:$A,1),MATCH(FO$1,'raw-data'!$1:$1,1))&lt;&gt;"",
$D90*INDEX('raw-data'!$A$1:$GQ$197,MATCH($A90,'raw-data'!$A:$A,1),MATCH(FO$1,'raw-data'!$1:$1,1))/VLOOKUP($A90,'raw-data'!$A:$B,2,TRUE),"")</f>
        <v/>
      </c>
      <c r="FP90" s="1" t="str">
        <f>IF(INDEX('raw-data'!$A$1:$GQ$197,MATCH($A90,'raw-data'!$A:$A,1),MATCH(FP$1,'raw-data'!$1:$1,1))&lt;&gt;"",
$D90*INDEX('raw-data'!$A$1:$GQ$197,MATCH($A90,'raw-data'!$A:$A,1),MATCH(FP$1,'raw-data'!$1:$1,1))/VLOOKUP($A90,'raw-data'!$A:$B,2,TRUE),"")</f>
        <v/>
      </c>
      <c r="FQ90" s="1" t="str">
        <f>IF(INDEX('raw-data'!$A$1:$GQ$197,MATCH($A90,'raw-data'!$A:$A,1),MATCH(FQ$1,'raw-data'!$1:$1,1))&lt;&gt;"",
$D90*INDEX('raw-data'!$A$1:$GQ$197,MATCH($A90,'raw-data'!$A:$A,1),MATCH(FQ$1,'raw-data'!$1:$1,1))/VLOOKUP($A90,'raw-data'!$A:$B,2,TRUE),"")</f>
        <v/>
      </c>
      <c r="FR90" s="1" t="str">
        <f>IF(INDEX('raw-data'!$A$1:$GQ$197,MATCH($A90,'raw-data'!$A:$A,1),MATCH(FR$1,'raw-data'!$1:$1,1))&lt;&gt;"",
$D90*INDEX('raw-data'!$A$1:$GQ$197,MATCH($A90,'raw-data'!$A:$A,1),MATCH(FR$1,'raw-data'!$1:$1,1))/VLOOKUP($A90,'raw-data'!$A:$B,2,TRUE),"")</f>
        <v/>
      </c>
      <c r="FS90" s="1" t="str">
        <f>IF(INDEX('raw-data'!$A$1:$GQ$197,MATCH($A90,'raw-data'!$A:$A,1),MATCH(FS$1,'raw-data'!$1:$1,1))&lt;&gt;"",
$D90*INDEX('raw-data'!$A$1:$GQ$197,MATCH($A90,'raw-data'!$A:$A,1),MATCH(FS$1,'raw-data'!$1:$1,1))/VLOOKUP($A90,'raw-data'!$A:$B,2,TRUE),"")</f>
        <v/>
      </c>
      <c r="FT90" s="1" t="str">
        <f>IF(INDEX('raw-data'!$A$1:$GQ$197,MATCH($A90,'raw-data'!$A:$A,1),MATCH(FT$1,'raw-data'!$1:$1,1))&lt;&gt;"",
$D90*INDEX('raw-data'!$A$1:$GQ$197,MATCH($A90,'raw-data'!$A:$A,1),MATCH(FT$1,'raw-data'!$1:$1,1))/VLOOKUP($A90,'raw-data'!$A:$B,2,TRUE),"")</f>
        <v/>
      </c>
      <c r="FU90" s="1" t="str">
        <f>IF(INDEX('raw-data'!$A$1:$GQ$197,MATCH($A90,'raw-data'!$A:$A,1),MATCH(FU$1,'raw-data'!$1:$1,1))&lt;&gt;"",
$D90*INDEX('raw-data'!$A$1:$GQ$197,MATCH($A90,'raw-data'!$A:$A,1),MATCH(FU$1,'raw-data'!$1:$1,1))/VLOOKUP($A90,'raw-data'!$A:$B,2,TRUE),"")</f>
        <v/>
      </c>
      <c r="FV90" s="1" t="str">
        <f>IF(INDEX('raw-data'!$A$1:$GQ$197,MATCH($A90,'raw-data'!$A:$A,1),MATCH(FV$1,'raw-data'!$1:$1,1))&lt;&gt;"",
$D90*INDEX('raw-data'!$A$1:$GQ$197,MATCH($A90,'raw-data'!$A:$A,1),MATCH(FV$1,'raw-data'!$1:$1,1))/VLOOKUP($A90,'raw-data'!$A:$B,2,TRUE),"")</f>
        <v/>
      </c>
      <c r="FW90" s="1" t="str">
        <f>IF(INDEX('raw-data'!$A$1:$GQ$197,MATCH($A90,'raw-data'!$A:$A,1),MATCH(FW$1,'raw-data'!$1:$1,1))&lt;&gt;"",
$D90*INDEX('raw-data'!$A$1:$GQ$197,MATCH($A90,'raw-data'!$A:$A,1),MATCH(FW$1,'raw-data'!$1:$1,1))/VLOOKUP($A90,'raw-data'!$A:$B,2,TRUE),"")</f>
        <v/>
      </c>
      <c r="FX90" s="1" t="str">
        <f>IF(INDEX('raw-data'!$A$1:$GQ$197,MATCH($A90,'raw-data'!$A:$A,1),MATCH(FX$1,'raw-data'!$1:$1,1))&lt;&gt;"",
$D90*INDEX('raw-data'!$A$1:$GQ$197,MATCH($A90,'raw-data'!$A:$A,1),MATCH(FX$1,'raw-data'!$1:$1,1))/VLOOKUP($A90,'raw-data'!$A:$B,2,TRUE),"")</f>
        <v/>
      </c>
      <c r="FY90" s="1" t="str">
        <f>IF(INDEX('raw-data'!$A$1:$GQ$197,MATCH($A90,'raw-data'!$A:$A,1),MATCH(FY$1,'raw-data'!$1:$1,1))&lt;&gt;"",
$D90*INDEX('raw-data'!$A$1:$GQ$197,MATCH($A90,'raw-data'!$A:$A,1),MATCH(FY$1,'raw-data'!$1:$1,1))/VLOOKUP($A90,'raw-data'!$A:$B,2,TRUE),"")</f>
        <v/>
      </c>
      <c r="FZ90" s="1" t="str">
        <f>IF(INDEX('raw-data'!$A$1:$GQ$197,MATCH($A90,'raw-data'!$A:$A,1),MATCH(FZ$1,'raw-data'!$1:$1,1))&lt;&gt;"",
$D90*INDEX('raw-data'!$A$1:$GQ$197,MATCH($A90,'raw-data'!$A:$A,1),MATCH(FZ$1,'raw-data'!$1:$1,1))/VLOOKUP($A90,'raw-data'!$A:$B,2,TRUE),"")</f>
        <v/>
      </c>
      <c r="GA90" s="1" t="str">
        <f>IF(INDEX('raw-data'!$A$1:$GQ$197,MATCH($A90,'raw-data'!$A:$A,1),MATCH(GA$1,'raw-data'!$1:$1,1))&lt;&gt;"",
$D90*INDEX('raw-data'!$A$1:$GQ$197,MATCH($A90,'raw-data'!$A:$A,1),MATCH(GA$1,'raw-data'!$1:$1,1))/VLOOKUP($A90,'raw-data'!$A:$B,2,TRUE),"")</f>
        <v/>
      </c>
      <c r="GB90" s="1" t="str">
        <f>IF(INDEX('raw-data'!$A$1:$GQ$197,MATCH($A90,'raw-data'!$A:$A,1),MATCH(GB$1,'raw-data'!$1:$1,1))&lt;&gt;"",
$D90*INDEX('raw-data'!$A$1:$GQ$197,MATCH($A90,'raw-data'!$A:$A,1),MATCH(GB$1,'raw-data'!$1:$1,1))/VLOOKUP($A90,'raw-data'!$A:$B,2,TRUE),"")</f>
        <v/>
      </c>
      <c r="GC90" s="1" t="str">
        <f>IF(INDEX('raw-data'!$A$1:$GQ$197,MATCH($A90,'raw-data'!$A:$A,1),MATCH(GC$1,'raw-data'!$1:$1,1))&lt;&gt;"",
$D90*INDEX('raw-data'!$A$1:$GQ$197,MATCH($A90,'raw-data'!$A:$A,1),MATCH(GC$1,'raw-data'!$1:$1,1))/VLOOKUP($A90,'raw-data'!$A:$B,2,TRUE),"")</f>
        <v/>
      </c>
      <c r="GD90" s="1" t="str">
        <f>IF(INDEX('raw-data'!$A$1:$GQ$197,MATCH($A90,'raw-data'!$A:$A,1),MATCH(GD$1,'raw-data'!$1:$1,1))&lt;&gt;"",
$D90*INDEX('raw-data'!$A$1:$GQ$197,MATCH($A90,'raw-data'!$A:$A,1),MATCH(GD$1,'raw-data'!$1:$1,1))/VLOOKUP($A90,'raw-data'!$A:$B,2,TRUE),"")</f>
        <v/>
      </c>
      <c r="GE90" s="1" t="str">
        <f>IF(INDEX('raw-data'!$A$1:$GQ$197,MATCH($A90,'raw-data'!$A:$A,1),MATCH(GE$1,'raw-data'!$1:$1,1))&lt;&gt;"",
$D90*INDEX('raw-data'!$A$1:$GQ$197,MATCH($A90,'raw-data'!$A:$A,1),MATCH(GE$1,'raw-data'!$1:$1,1))/VLOOKUP($A90,'raw-data'!$A:$B,2,TRUE),"")</f>
        <v/>
      </c>
      <c r="GF90" s="1" t="str">
        <f>IF(INDEX('raw-data'!$A$1:$GQ$197,MATCH($A90,'raw-data'!$A:$A,1),MATCH(GF$1,'raw-data'!$1:$1,1))&lt;&gt;"",
$D90*INDEX('raw-data'!$A$1:$GQ$197,MATCH($A90,'raw-data'!$A:$A,1),MATCH(GF$1,'raw-data'!$1:$1,1))/VLOOKUP($A90,'raw-data'!$A:$B,2,TRUE),"")</f>
        <v/>
      </c>
      <c r="GG90" s="1" t="str">
        <f>IF(INDEX('raw-data'!$A$1:$GQ$197,MATCH($A90,'raw-data'!$A:$A,1),MATCH(GG$1,'raw-data'!$1:$1,1))&lt;&gt;"",
$D90*INDEX('raw-data'!$A$1:$GQ$197,MATCH($A90,'raw-data'!$A:$A,1),MATCH(GG$1,'raw-data'!$1:$1,1))/VLOOKUP($A90,'raw-data'!$A:$B,2,TRUE),"")</f>
        <v/>
      </c>
      <c r="GH90" s="1" t="str">
        <f>IF(INDEX('raw-data'!$A$1:$GQ$197,MATCH($A90,'raw-data'!$A:$A,1),MATCH(GH$1,'raw-data'!$1:$1,1))&lt;&gt;"",
$D90*INDEX('raw-data'!$A$1:$GQ$197,MATCH($A90,'raw-data'!$A:$A,1),MATCH(GH$1,'raw-data'!$1:$1,1))/VLOOKUP($A90,'raw-data'!$A:$B,2,TRUE),"")</f>
        <v/>
      </c>
      <c r="GI90" s="1" t="str">
        <f>IF(INDEX('raw-data'!$A$1:$GQ$197,MATCH($A90,'raw-data'!$A:$A,1),MATCH(GI$1,'raw-data'!$1:$1,1))&lt;&gt;"",
$D90*INDEX('raw-data'!$A$1:$GQ$197,MATCH($A90,'raw-data'!$A:$A,1),MATCH(GI$1,'raw-data'!$1:$1,1))/VLOOKUP($A90,'raw-data'!$A:$B,2,TRUE),"")</f>
        <v/>
      </c>
      <c r="GJ90" s="1" t="str">
        <f>IF(INDEX('raw-data'!$A$1:$GQ$197,MATCH($A90,'raw-data'!$A:$A,1),MATCH(GJ$1,'raw-data'!$1:$1,1))&lt;&gt;"",
$D90*INDEX('raw-data'!$A$1:$GQ$197,MATCH($A90,'raw-data'!$A:$A,1),MATCH(GJ$1,'raw-data'!$1:$1,1))/VLOOKUP($A90,'raw-data'!$A:$B,2,TRUE),"")</f>
        <v/>
      </c>
      <c r="GK90" s="1" t="str">
        <f>IF(INDEX('raw-data'!$A$1:$GQ$197,MATCH($A90,'raw-data'!$A:$A,1),MATCH(GK$1,'raw-data'!$1:$1,1))&lt;&gt;"",
$D90*INDEX('raw-data'!$A$1:$GQ$197,MATCH($A90,'raw-data'!$A:$A,1),MATCH(GK$1,'raw-data'!$1:$1,1))/VLOOKUP($A90,'raw-data'!$A:$B,2,TRUE),"")</f>
        <v/>
      </c>
      <c r="GL90" s="1" t="str">
        <f>IF(INDEX('raw-data'!$A$1:$GQ$197,MATCH($A90,'raw-data'!$A:$A,1),MATCH(GL$1,'raw-data'!$1:$1,1))&lt;&gt;"",
$D90*INDEX('raw-data'!$A$1:$GQ$197,MATCH($A90,'raw-data'!$A:$A,1),MATCH(GL$1,'raw-data'!$1:$1,1))/VLOOKUP($A90,'raw-data'!$A:$B,2,TRUE),"")</f>
        <v/>
      </c>
      <c r="GM90" s="1" t="str">
        <f>IF(INDEX('raw-data'!$A$1:$GQ$197,MATCH($A90,'raw-data'!$A:$A,1),MATCH(GM$1,'raw-data'!$1:$1,1))&lt;&gt;"",
$D90*INDEX('raw-data'!$A$1:$GQ$197,MATCH($A90,'raw-data'!$A:$A,1),MATCH(GM$1,'raw-data'!$1:$1,1))/VLOOKUP($A90,'raw-data'!$A:$B,2,TRUE),"")</f>
        <v/>
      </c>
      <c r="GN90" s="1" t="str">
        <f>IF(INDEX('raw-data'!$A$1:$GQ$197,MATCH($A90,'raw-data'!$A:$A,1),MATCH(GN$1,'raw-data'!$1:$1,1))&lt;&gt;"",
$D90*INDEX('raw-data'!$A$1:$GQ$197,MATCH($A90,'raw-data'!$A:$A,1),MATCH(GN$1,'raw-data'!$1:$1,1))/VLOOKUP($A90,'raw-data'!$A:$B,2,TRUE),"")</f>
        <v/>
      </c>
      <c r="GO90" s="1" t="str">
        <f>IF(INDEX('raw-data'!$A$1:$GQ$197,MATCH($A90,'raw-data'!$A:$A,1),MATCH(GO$1,'raw-data'!$1:$1,1))&lt;&gt;"",
$D90*INDEX('raw-data'!$A$1:$GQ$197,MATCH($A90,'raw-data'!$A:$A,1),MATCH(GO$1,'raw-data'!$1:$1,1))/VLOOKUP($A90,'raw-data'!$A:$B,2,TRUE),"")</f>
        <v/>
      </c>
      <c r="GP90" s="1" t="str">
        <f>IF(INDEX('raw-data'!$A$1:$GQ$197,MATCH($A90,'raw-data'!$A:$A,1),MATCH(GP$1,'raw-data'!$1:$1,1))&lt;&gt;"",
$D90*INDEX('raw-data'!$A$1:$GQ$197,MATCH($A90,'raw-data'!$A:$A,1),MATCH(GP$1,'raw-data'!$1:$1,1))/VLOOKUP($A90,'raw-data'!$A:$B,2,TRUE),"")</f>
        <v/>
      </c>
      <c r="GQ90" s="1" t="str">
        <f>IF(INDEX('raw-data'!$A$1:$GQ$197,MATCH($A90,'raw-data'!$A:$A,1),MATCH(GQ$1,'raw-data'!$1:$1,1))&lt;&gt;"",
$D90*INDEX('raw-data'!$A$1:$GQ$197,MATCH($A90,'raw-data'!$A:$A,1),MATCH(GQ$1,'raw-data'!$1:$1,1))/VLOOKUP($A90,'raw-data'!$A:$B,2,TRUE),"")</f>
        <v/>
      </c>
    </row>
    <row r="91" spans="1:199" ht="15.75" x14ac:dyDescent="0.3">
      <c r="A91" s="3" t="s">
        <v>92</v>
      </c>
      <c r="B91" s="1">
        <f>IF(VLOOKUP(A91,'DATA-VIEW'!G:H,2,FALSE)=0,0,VLOOKUP(A91,'DATA-VIEW'!G:H,2,FALSE))</f>
        <v>0</v>
      </c>
      <c r="C91" s="1">
        <f t="shared" si="7"/>
        <v>0</v>
      </c>
      <c r="D91" s="1">
        <f>IFERROR(C91*VLOOKUP($A91,'raw-data'!A:C,2,TRUE)/VLOOKUP(A91,'raw-data'!A:C,3,TRUE),"")</f>
        <v>0</v>
      </c>
      <c r="E91" s="1" t="str">
        <f>IF(INDEX('raw-data'!$A$1:$GQ$197,MATCH($A91,'raw-data'!$A:$A,1),MATCH(E$1,'raw-data'!$1:$1,1))&lt;&gt;"",
$D91*INDEX('raw-data'!$A$1:$GQ$197,MATCH($A91,'raw-data'!$A:$A,1),MATCH(E$1,'raw-data'!$1:$1,1))/VLOOKUP($A91,'raw-data'!$A:$B,2,TRUE),"")</f>
        <v/>
      </c>
      <c r="F91" s="1" t="str">
        <f>IF(INDEX('raw-data'!$A$1:$GQ$197,MATCH($A91,'raw-data'!$A:$A,1),MATCH(F$1,'raw-data'!$1:$1,1))&lt;&gt;"",
$D91*INDEX('raw-data'!$A$1:$GQ$197,MATCH($A91,'raw-data'!$A:$A,1),MATCH(F$1,'raw-data'!$1:$1,1))/VLOOKUP($A91,'raw-data'!$A:$B,2,TRUE),"")</f>
        <v/>
      </c>
      <c r="G91" s="1" t="str">
        <f>IF(INDEX('raw-data'!$A$1:$GQ$197,MATCH($A91,'raw-data'!$A:$A,1),MATCH(G$1,'raw-data'!$1:$1,1))&lt;&gt;"",
$D91*INDEX('raw-data'!$A$1:$GQ$197,MATCH($A91,'raw-data'!$A:$A,1),MATCH(G$1,'raw-data'!$1:$1,1))/VLOOKUP($A91,'raw-data'!$A:$B,2,TRUE),"")</f>
        <v/>
      </c>
      <c r="H91" s="1" t="str">
        <f>IF(INDEX('raw-data'!$A$1:$GQ$197,MATCH($A91,'raw-data'!$A:$A,1),MATCH(H$1,'raw-data'!$1:$1,1))&lt;&gt;"",
$D91*INDEX('raw-data'!$A$1:$GQ$197,MATCH($A91,'raw-data'!$A:$A,1),MATCH(H$1,'raw-data'!$1:$1,1))/VLOOKUP($A91,'raw-data'!$A:$B,2,TRUE),"")</f>
        <v/>
      </c>
      <c r="I91" s="1" t="str">
        <f>IF(INDEX('raw-data'!$A$1:$GQ$197,MATCH($A91,'raw-data'!$A:$A,1),MATCH(I$1,'raw-data'!$1:$1,1))&lt;&gt;"",
$D91*INDEX('raw-data'!$A$1:$GQ$197,MATCH($A91,'raw-data'!$A:$A,1),MATCH(I$1,'raw-data'!$1:$1,1))/VLOOKUP($A91,'raw-data'!$A:$B,2,TRUE),"")</f>
        <v/>
      </c>
      <c r="J91" s="1" t="str">
        <f>IF(INDEX('raw-data'!$A$1:$GQ$197,MATCH($A91,'raw-data'!$A:$A,1),MATCH(J$1,'raw-data'!$1:$1,1))&lt;&gt;"",
$D91*INDEX('raw-data'!$A$1:$GQ$197,MATCH($A91,'raw-data'!$A:$A,1),MATCH(J$1,'raw-data'!$1:$1,1))/VLOOKUP($A91,'raw-data'!$A:$B,2,TRUE),"")</f>
        <v/>
      </c>
      <c r="K91" s="1" t="str">
        <f>IF(INDEX('raw-data'!$A$1:$GQ$197,MATCH($A91,'raw-data'!$A:$A,1),MATCH(K$1,'raw-data'!$1:$1,1))&lt;&gt;"",
$D91*INDEX('raw-data'!$A$1:$GQ$197,MATCH($A91,'raw-data'!$A:$A,1),MATCH(K$1,'raw-data'!$1:$1,1))/VLOOKUP($A91,'raw-data'!$A:$B,2,TRUE),"")</f>
        <v/>
      </c>
      <c r="L91" s="1" t="str">
        <f>IF(INDEX('raw-data'!$A$1:$GQ$197,MATCH($A91,'raw-data'!$A:$A,1),MATCH(L$1,'raw-data'!$1:$1,1))&lt;&gt;"",
$D91*INDEX('raw-data'!$A$1:$GQ$197,MATCH($A91,'raw-data'!$A:$A,1),MATCH(L$1,'raw-data'!$1:$1,1))/VLOOKUP($A91,'raw-data'!$A:$B,2,TRUE),"")</f>
        <v/>
      </c>
      <c r="M91" s="1" t="str">
        <f>IF(INDEX('raw-data'!$A$1:$GQ$197,MATCH($A91,'raw-data'!$A:$A,1),MATCH(M$1,'raw-data'!$1:$1,1))&lt;&gt;"",
$D91*INDEX('raw-data'!$A$1:$GQ$197,MATCH($A91,'raw-data'!$A:$A,1),MATCH(M$1,'raw-data'!$1:$1,1))/VLOOKUP($A91,'raw-data'!$A:$B,2,TRUE),"")</f>
        <v/>
      </c>
      <c r="N91" s="1" t="str">
        <f>IF(INDEX('raw-data'!$A$1:$GQ$197,MATCH($A91,'raw-data'!$A:$A,1),MATCH(N$1,'raw-data'!$1:$1,1))&lt;&gt;"",
$D91*INDEX('raw-data'!$A$1:$GQ$197,MATCH($A91,'raw-data'!$A:$A,1),MATCH(N$1,'raw-data'!$1:$1,1))/VLOOKUP($A91,'raw-data'!$A:$B,2,TRUE),"")</f>
        <v/>
      </c>
      <c r="O91" s="1" t="str">
        <f>IF(INDEX('raw-data'!$A$1:$GQ$197,MATCH($A91,'raw-data'!$A:$A,1),MATCH(O$1,'raw-data'!$1:$1,1))&lt;&gt;"",
$D91*INDEX('raw-data'!$A$1:$GQ$197,MATCH($A91,'raw-data'!$A:$A,1),MATCH(O$1,'raw-data'!$1:$1,1))/VLOOKUP($A91,'raw-data'!$A:$B,2,TRUE),"")</f>
        <v/>
      </c>
      <c r="P91" s="1" t="str">
        <f>IF(INDEX('raw-data'!$A$1:$GQ$197,MATCH($A91,'raw-data'!$A:$A,1),MATCH(P$1,'raw-data'!$1:$1,1))&lt;&gt;"",
$D91*INDEX('raw-data'!$A$1:$GQ$197,MATCH($A91,'raw-data'!$A:$A,1),MATCH(P$1,'raw-data'!$1:$1,1))/VLOOKUP($A91,'raw-data'!$A:$B,2,TRUE),"")</f>
        <v/>
      </c>
      <c r="Q91" s="1" t="str">
        <f>IF(INDEX('raw-data'!$A$1:$GQ$197,MATCH($A91,'raw-data'!$A:$A,1),MATCH(Q$1,'raw-data'!$1:$1,1))&lt;&gt;"",
$D91*INDEX('raw-data'!$A$1:$GQ$197,MATCH($A91,'raw-data'!$A:$A,1),MATCH(Q$1,'raw-data'!$1:$1,1))/VLOOKUP($A91,'raw-data'!$A:$B,2,TRUE),"")</f>
        <v/>
      </c>
      <c r="R91" s="1" t="str">
        <f>IF(INDEX('raw-data'!$A$1:$GQ$197,MATCH($A91,'raw-data'!$A:$A,1),MATCH(R$1,'raw-data'!$1:$1,1))&lt;&gt;"",
$D91*INDEX('raw-data'!$A$1:$GQ$197,MATCH($A91,'raw-data'!$A:$A,1),MATCH(R$1,'raw-data'!$1:$1,1))/VLOOKUP($A91,'raw-data'!$A:$B,2,TRUE),"")</f>
        <v/>
      </c>
      <c r="S91" s="1" t="str">
        <f>IF(INDEX('raw-data'!$A$1:$GQ$197,MATCH($A91,'raw-data'!$A:$A,1),MATCH(S$1,'raw-data'!$1:$1,1))&lt;&gt;"",
$D91*INDEX('raw-data'!$A$1:$GQ$197,MATCH($A91,'raw-data'!$A:$A,1),MATCH(S$1,'raw-data'!$1:$1,1))/VLOOKUP($A91,'raw-data'!$A:$B,2,TRUE),"")</f>
        <v/>
      </c>
      <c r="T91" s="1" t="str">
        <f>IF(INDEX('raw-data'!$A$1:$GQ$197,MATCH($A91,'raw-data'!$A:$A,1),MATCH(T$1,'raw-data'!$1:$1,1))&lt;&gt;"",
$D91*INDEX('raw-data'!$A$1:$GQ$197,MATCH($A91,'raw-data'!$A:$A,1),MATCH(T$1,'raw-data'!$1:$1,1))/VLOOKUP($A91,'raw-data'!$A:$B,2,TRUE),"")</f>
        <v/>
      </c>
      <c r="U91" s="1" t="str">
        <f>IF(INDEX('raw-data'!$A$1:$GQ$197,MATCH($A91,'raw-data'!$A:$A,1),MATCH(U$1,'raw-data'!$1:$1,1))&lt;&gt;"",
$D91*INDEX('raw-data'!$A$1:$GQ$197,MATCH($A91,'raw-data'!$A:$A,1),MATCH(U$1,'raw-data'!$1:$1,1))/VLOOKUP($A91,'raw-data'!$A:$B,2,TRUE),"")</f>
        <v/>
      </c>
      <c r="V91" s="1" t="str">
        <f>IF(INDEX('raw-data'!$A$1:$GQ$197,MATCH($A91,'raw-data'!$A:$A,1),MATCH(V$1,'raw-data'!$1:$1,1))&lt;&gt;"",
$D91*INDEX('raw-data'!$A$1:$GQ$197,MATCH($A91,'raw-data'!$A:$A,1),MATCH(V$1,'raw-data'!$1:$1,1))/VLOOKUP($A91,'raw-data'!$A:$B,2,TRUE),"")</f>
        <v/>
      </c>
      <c r="W91" s="1" t="str">
        <f>IF(INDEX('raw-data'!$A$1:$GQ$197,MATCH($A91,'raw-data'!$A:$A,1),MATCH(W$1,'raw-data'!$1:$1,1))&lt;&gt;"",
$D91*INDEX('raw-data'!$A$1:$GQ$197,MATCH($A91,'raw-data'!$A:$A,1),MATCH(W$1,'raw-data'!$1:$1,1))/VLOOKUP($A91,'raw-data'!$A:$B,2,TRUE),"")</f>
        <v/>
      </c>
      <c r="X91" s="1" t="str">
        <f>IF(INDEX('raw-data'!$A$1:$GQ$197,MATCH($A91,'raw-data'!$A:$A,1),MATCH(X$1,'raw-data'!$1:$1,1))&lt;&gt;"",
$D91*INDEX('raw-data'!$A$1:$GQ$197,MATCH($A91,'raw-data'!$A:$A,1),MATCH(X$1,'raw-data'!$1:$1,1))/VLOOKUP($A91,'raw-data'!$A:$B,2,TRUE),"")</f>
        <v/>
      </c>
      <c r="Y91" s="1" t="str">
        <f>IF(INDEX('raw-data'!$A$1:$GQ$197,MATCH($A91,'raw-data'!$A:$A,1),MATCH(Y$1,'raw-data'!$1:$1,1))&lt;&gt;"",
$D91*INDEX('raw-data'!$A$1:$GQ$197,MATCH($A91,'raw-data'!$A:$A,1),MATCH(Y$1,'raw-data'!$1:$1,1))/VLOOKUP($A91,'raw-data'!$A:$B,2,TRUE),"")</f>
        <v/>
      </c>
      <c r="Z91" s="1" t="str">
        <f>IF(INDEX('raw-data'!$A$1:$GQ$197,MATCH($A91,'raw-data'!$A:$A,1),MATCH(Z$1,'raw-data'!$1:$1,1))&lt;&gt;"",
$D91*INDEX('raw-data'!$A$1:$GQ$197,MATCH($A91,'raw-data'!$A:$A,1),MATCH(Z$1,'raw-data'!$1:$1,1))/VLOOKUP($A91,'raw-data'!$A:$B,2,TRUE),"")</f>
        <v/>
      </c>
      <c r="AA91" s="1" t="str">
        <f>IF(INDEX('raw-data'!$A$1:$GQ$197,MATCH($A91,'raw-data'!$A:$A,1),MATCH(AA$1,'raw-data'!$1:$1,1))&lt;&gt;"",
$D91*INDEX('raw-data'!$A$1:$GQ$197,MATCH($A91,'raw-data'!$A:$A,1),MATCH(AA$1,'raw-data'!$1:$1,1))/VLOOKUP($A91,'raw-data'!$A:$B,2,TRUE),"")</f>
        <v/>
      </c>
      <c r="AB91" s="1" t="str">
        <f>IF(INDEX('raw-data'!$A$1:$GQ$197,MATCH($A91,'raw-data'!$A:$A,1),MATCH(AB$1,'raw-data'!$1:$1,1))&lt;&gt;"",
$D91*INDEX('raw-data'!$A$1:$GQ$197,MATCH($A91,'raw-data'!$A:$A,1),MATCH(AB$1,'raw-data'!$1:$1,1))/VLOOKUP($A91,'raw-data'!$A:$B,2,TRUE),"")</f>
        <v/>
      </c>
      <c r="AC91" s="1" t="str">
        <f>IF(INDEX('raw-data'!$A$1:$GQ$197,MATCH($A91,'raw-data'!$A:$A,1),MATCH(AC$1,'raw-data'!$1:$1,1))&lt;&gt;"",
$D91*INDEX('raw-data'!$A$1:$GQ$197,MATCH($A91,'raw-data'!$A:$A,1),MATCH(AC$1,'raw-data'!$1:$1,1))/VLOOKUP($A91,'raw-data'!$A:$B,2,TRUE),"")</f>
        <v/>
      </c>
      <c r="AD91" s="1" t="str">
        <f>IF(INDEX('raw-data'!$A$1:$GQ$197,MATCH($A91,'raw-data'!$A:$A,1),MATCH(AD$1,'raw-data'!$1:$1,1))&lt;&gt;"",
$D91*INDEX('raw-data'!$A$1:$GQ$197,MATCH($A91,'raw-data'!$A:$A,1),MATCH(AD$1,'raw-data'!$1:$1,1))/VLOOKUP($A91,'raw-data'!$A:$B,2,TRUE),"")</f>
        <v/>
      </c>
      <c r="AE91" s="1" t="str">
        <f>IF(INDEX('raw-data'!$A$1:$GQ$197,MATCH($A91,'raw-data'!$A:$A,1),MATCH(AE$1,'raw-data'!$1:$1,1))&lt;&gt;"",
$D91*INDEX('raw-data'!$A$1:$GQ$197,MATCH($A91,'raw-data'!$A:$A,1),MATCH(AE$1,'raw-data'!$1:$1,1))/VLOOKUP($A91,'raw-data'!$A:$B,2,TRUE),"")</f>
        <v/>
      </c>
      <c r="AF91" s="1" t="str">
        <f>IF(INDEX('raw-data'!$A$1:$GQ$197,MATCH($A91,'raw-data'!$A:$A,1),MATCH(AF$1,'raw-data'!$1:$1,1))&lt;&gt;"",
$D91*INDEX('raw-data'!$A$1:$GQ$197,MATCH($A91,'raw-data'!$A:$A,1),MATCH(AF$1,'raw-data'!$1:$1,1))/VLOOKUP($A91,'raw-data'!$A:$B,2,TRUE),"")</f>
        <v/>
      </c>
      <c r="AG91" s="1" t="str">
        <f>IF(INDEX('raw-data'!$A$1:$GQ$197,MATCH($A91,'raw-data'!$A:$A,1),MATCH(AG$1,'raw-data'!$1:$1,1))&lt;&gt;"",
$D91*INDEX('raw-data'!$A$1:$GQ$197,MATCH($A91,'raw-data'!$A:$A,1),MATCH(AG$1,'raw-data'!$1:$1,1))/VLOOKUP($A91,'raw-data'!$A:$B,2,TRUE),"")</f>
        <v/>
      </c>
      <c r="AH91" s="1" t="str">
        <f>IF(INDEX('raw-data'!$A$1:$GQ$197,MATCH($A91,'raw-data'!$A:$A,1),MATCH(AH$1,'raw-data'!$1:$1,1))&lt;&gt;"",
$D91*INDEX('raw-data'!$A$1:$GQ$197,MATCH($A91,'raw-data'!$A:$A,1),MATCH(AH$1,'raw-data'!$1:$1,1))/VLOOKUP($A91,'raw-data'!$A:$B,2,TRUE),"")</f>
        <v/>
      </c>
      <c r="AI91" s="1" t="str">
        <f>IF(INDEX('raw-data'!$A$1:$GQ$197,MATCH($A91,'raw-data'!$A:$A,1),MATCH(AI$1,'raw-data'!$1:$1,1))&lt;&gt;"",
$D91*INDEX('raw-data'!$A$1:$GQ$197,MATCH($A91,'raw-data'!$A:$A,1),MATCH(AI$1,'raw-data'!$1:$1,1))/VLOOKUP($A91,'raw-data'!$A:$B,2,TRUE),"")</f>
        <v/>
      </c>
      <c r="AJ91" s="1" t="str">
        <f>IF(INDEX('raw-data'!$A$1:$GQ$197,MATCH($A91,'raw-data'!$A:$A,1),MATCH(AJ$1,'raw-data'!$1:$1,1))&lt;&gt;"",
$D91*INDEX('raw-data'!$A$1:$GQ$197,MATCH($A91,'raw-data'!$A:$A,1),MATCH(AJ$1,'raw-data'!$1:$1,1))/VLOOKUP($A91,'raw-data'!$A:$B,2,TRUE),"")</f>
        <v/>
      </c>
      <c r="AK91" s="1" t="str">
        <f>IF(INDEX('raw-data'!$A$1:$GQ$197,MATCH($A91,'raw-data'!$A:$A,1),MATCH(AK$1,'raw-data'!$1:$1,1))&lt;&gt;"",
$D91*INDEX('raw-data'!$A$1:$GQ$197,MATCH($A91,'raw-data'!$A:$A,1),MATCH(AK$1,'raw-data'!$1:$1,1))/VLOOKUP($A91,'raw-data'!$A:$B,2,TRUE),"")</f>
        <v/>
      </c>
      <c r="AL91" s="1" t="str">
        <f>IF(INDEX('raw-data'!$A$1:$GQ$197,MATCH($A91,'raw-data'!$A:$A,1),MATCH(AL$1,'raw-data'!$1:$1,1))&lt;&gt;"",
$D91*INDEX('raw-data'!$A$1:$GQ$197,MATCH($A91,'raw-data'!$A:$A,1),MATCH(AL$1,'raw-data'!$1:$1,1))/VLOOKUP($A91,'raw-data'!$A:$B,2,TRUE),"")</f>
        <v/>
      </c>
      <c r="AM91" s="1" t="str">
        <f>IF(INDEX('raw-data'!$A$1:$GQ$197,MATCH($A91,'raw-data'!$A:$A,1),MATCH(AM$1,'raw-data'!$1:$1,1))&lt;&gt;"",
$D91*INDEX('raw-data'!$A$1:$GQ$197,MATCH($A91,'raw-data'!$A:$A,1),MATCH(AM$1,'raw-data'!$1:$1,1))/VLOOKUP($A91,'raw-data'!$A:$B,2,TRUE),"")</f>
        <v/>
      </c>
      <c r="AN91" s="1" t="str">
        <f>IF(INDEX('raw-data'!$A$1:$GQ$197,MATCH($A91,'raw-data'!$A:$A,1),MATCH(AN$1,'raw-data'!$1:$1,1))&lt;&gt;"",
$D91*INDEX('raw-data'!$A$1:$GQ$197,MATCH($A91,'raw-data'!$A:$A,1),MATCH(AN$1,'raw-data'!$1:$1,1))/VLOOKUP($A91,'raw-data'!$A:$B,2,TRUE),"")</f>
        <v/>
      </c>
      <c r="AO91" s="1" t="str">
        <f>IF(INDEX('raw-data'!$A$1:$GQ$197,MATCH($A91,'raw-data'!$A:$A,1),MATCH(AO$1,'raw-data'!$1:$1,1))&lt;&gt;"",
$D91*INDEX('raw-data'!$A$1:$GQ$197,MATCH($A91,'raw-data'!$A:$A,1),MATCH(AO$1,'raw-data'!$1:$1,1))/VLOOKUP($A91,'raw-data'!$A:$B,2,TRUE),"")</f>
        <v/>
      </c>
      <c r="AP91" s="1" t="str">
        <f>IF(INDEX('raw-data'!$A$1:$GQ$197,MATCH($A91,'raw-data'!$A:$A,1),MATCH(AP$1,'raw-data'!$1:$1,1))&lt;&gt;"",
$D91*INDEX('raw-data'!$A$1:$GQ$197,MATCH($A91,'raw-data'!$A:$A,1),MATCH(AP$1,'raw-data'!$1:$1,1))/VLOOKUP($A91,'raw-data'!$A:$B,2,TRUE),"")</f>
        <v/>
      </c>
      <c r="AQ91" s="1" t="str">
        <f>IF(INDEX('raw-data'!$A$1:$GQ$197,MATCH($A91,'raw-data'!$A:$A,1),MATCH(AQ$1,'raw-data'!$1:$1,1))&lt;&gt;"",
$D91*INDEX('raw-data'!$A$1:$GQ$197,MATCH($A91,'raw-data'!$A:$A,1),MATCH(AQ$1,'raw-data'!$1:$1,1))/VLOOKUP($A91,'raw-data'!$A:$B,2,TRUE),"")</f>
        <v/>
      </c>
      <c r="AR91" s="1" t="str">
        <f>IF(INDEX('raw-data'!$A$1:$GQ$197,MATCH($A91,'raw-data'!$A:$A,1),MATCH(AR$1,'raw-data'!$1:$1,1))&lt;&gt;"",
$D91*INDEX('raw-data'!$A$1:$GQ$197,MATCH($A91,'raw-data'!$A:$A,1),MATCH(AR$1,'raw-data'!$1:$1,1))/VLOOKUP($A91,'raw-data'!$A:$B,2,TRUE),"")</f>
        <v/>
      </c>
      <c r="AS91" s="1" t="str">
        <f>IF(INDEX('raw-data'!$A$1:$GQ$197,MATCH($A91,'raw-data'!$A:$A,1),MATCH(AS$1,'raw-data'!$1:$1,1))&lt;&gt;"",
$D91*INDEX('raw-data'!$A$1:$GQ$197,MATCH($A91,'raw-data'!$A:$A,1),MATCH(AS$1,'raw-data'!$1:$1,1))/VLOOKUP($A91,'raw-data'!$A:$B,2,TRUE),"")</f>
        <v/>
      </c>
      <c r="AT91" s="1" t="str">
        <f>IF(INDEX('raw-data'!$A$1:$GQ$197,MATCH($A91,'raw-data'!$A:$A,1),MATCH(AT$1,'raw-data'!$1:$1,1))&lt;&gt;"",
$D91*INDEX('raw-data'!$A$1:$GQ$197,MATCH($A91,'raw-data'!$A:$A,1),MATCH(AT$1,'raw-data'!$1:$1,1))/VLOOKUP($A91,'raw-data'!$A:$B,2,TRUE),"")</f>
        <v/>
      </c>
      <c r="AU91" s="1">
        <f>IF(INDEX('raw-data'!$A$1:$GQ$197,MATCH($A91,'raw-data'!$A:$A,1),MATCH(AU$1,'raw-data'!$1:$1,1))&lt;&gt;"",
$D91*INDEX('raw-data'!$A$1:$GQ$197,MATCH($A91,'raw-data'!$A:$A,1),MATCH(AU$1,'raw-data'!$1:$1,1))/VLOOKUP($A91,'raw-data'!$A:$B,2,TRUE),"")</f>
        <v>0</v>
      </c>
      <c r="AV91" s="1" t="str">
        <f>IF(INDEX('raw-data'!$A$1:$GQ$197,MATCH($A91,'raw-data'!$A:$A,1),MATCH(AV$1,'raw-data'!$1:$1,1))&lt;&gt;"",
$D91*INDEX('raw-data'!$A$1:$GQ$197,MATCH($A91,'raw-data'!$A:$A,1),MATCH(AV$1,'raw-data'!$1:$1,1))/VLOOKUP($A91,'raw-data'!$A:$B,2,TRUE),"")</f>
        <v/>
      </c>
      <c r="AW91" s="1" t="str">
        <f>IF(INDEX('raw-data'!$A$1:$GQ$197,MATCH($A91,'raw-data'!$A:$A,1),MATCH(AW$1,'raw-data'!$1:$1,1))&lt;&gt;"",
$D91*INDEX('raw-data'!$A$1:$GQ$197,MATCH($A91,'raw-data'!$A:$A,1),MATCH(AW$1,'raw-data'!$1:$1,1))/VLOOKUP($A91,'raw-data'!$A:$B,2,TRUE),"")</f>
        <v/>
      </c>
      <c r="AX91" s="1" t="str">
        <f>IF(INDEX('raw-data'!$A$1:$GQ$197,MATCH($A91,'raw-data'!$A:$A,1),MATCH(AX$1,'raw-data'!$1:$1,1))&lt;&gt;"",
$D91*INDEX('raw-data'!$A$1:$GQ$197,MATCH($A91,'raw-data'!$A:$A,1),MATCH(AX$1,'raw-data'!$1:$1,1))/VLOOKUP($A91,'raw-data'!$A:$B,2,TRUE),"")</f>
        <v/>
      </c>
      <c r="AY91" s="1" t="str">
        <f>IF(INDEX('raw-data'!$A$1:$GQ$197,MATCH($A91,'raw-data'!$A:$A,1),MATCH(AY$1,'raw-data'!$1:$1,1))&lt;&gt;"",
$D91*INDEX('raw-data'!$A$1:$GQ$197,MATCH($A91,'raw-data'!$A:$A,1),MATCH(AY$1,'raw-data'!$1:$1,1))/VLOOKUP($A91,'raw-data'!$A:$B,2,TRUE),"")</f>
        <v/>
      </c>
      <c r="AZ91" s="1" t="str">
        <f>IF(INDEX('raw-data'!$A$1:$GQ$197,MATCH($A91,'raw-data'!$A:$A,1),MATCH(AZ$1,'raw-data'!$1:$1,1))&lt;&gt;"",
$D91*INDEX('raw-data'!$A$1:$GQ$197,MATCH($A91,'raw-data'!$A:$A,1),MATCH(AZ$1,'raw-data'!$1:$1,1))/VLOOKUP($A91,'raw-data'!$A:$B,2,TRUE),"")</f>
        <v/>
      </c>
      <c r="BA91" s="1" t="str">
        <f>IF(INDEX('raw-data'!$A$1:$GQ$197,MATCH($A91,'raw-data'!$A:$A,1),MATCH(BA$1,'raw-data'!$1:$1,1))&lt;&gt;"",
$D91*INDEX('raw-data'!$A$1:$GQ$197,MATCH($A91,'raw-data'!$A:$A,1),MATCH(BA$1,'raw-data'!$1:$1,1))/VLOOKUP($A91,'raw-data'!$A:$B,2,TRUE),"")</f>
        <v/>
      </c>
      <c r="BB91" s="1" t="str">
        <f>IF(INDEX('raw-data'!$A$1:$GQ$197,MATCH($A91,'raw-data'!$A:$A,1),MATCH(BB$1,'raw-data'!$1:$1,1))&lt;&gt;"",
$D91*INDEX('raw-data'!$A$1:$GQ$197,MATCH($A91,'raw-data'!$A:$A,1),MATCH(BB$1,'raw-data'!$1:$1,1))/VLOOKUP($A91,'raw-data'!$A:$B,2,TRUE),"")</f>
        <v/>
      </c>
      <c r="BC91" s="1" t="str">
        <f>IF(INDEX('raw-data'!$A$1:$GQ$197,MATCH($A91,'raw-data'!$A:$A,1),MATCH(BC$1,'raw-data'!$1:$1,1))&lt;&gt;"",
$D91*INDEX('raw-data'!$A$1:$GQ$197,MATCH($A91,'raw-data'!$A:$A,1),MATCH(BC$1,'raw-data'!$1:$1,1))/VLOOKUP($A91,'raw-data'!$A:$B,2,TRUE),"")</f>
        <v/>
      </c>
      <c r="BD91" s="1" t="str">
        <f>IF(INDEX('raw-data'!$A$1:$GQ$197,MATCH($A91,'raw-data'!$A:$A,1),MATCH(BD$1,'raw-data'!$1:$1,1))&lt;&gt;"",
$D91*INDEX('raw-data'!$A$1:$GQ$197,MATCH($A91,'raw-data'!$A:$A,1),MATCH(BD$1,'raw-data'!$1:$1,1))/VLOOKUP($A91,'raw-data'!$A:$B,2,TRUE),"")</f>
        <v/>
      </c>
      <c r="BE91" s="1" t="str">
        <f>IF(INDEX('raw-data'!$A$1:$GQ$197,MATCH($A91,'raw-data'!$A:$A,1),MATCH(BE$1,'raw-data'!$1:$1,1))&lt;&gt;"",
$D91*INDEX('raw-data'!$A$1:$GQ$197,MATCH($A91,'raw-data'!$A:$A,1),MATCH(BE$1,'raw-data'!$1:$1,1))/VLOOKUP($A91,'raw-data'!$A:$B,2,TRUE),"")</f>
        <v/>
      </c>
      <c r="BF91" s="1" t="str">
        <f>IF(INDEX('raw-data'!$A$1:$GQ$197,MATCH($A91,'raw-data'!$A:$A,1),MATCH(BF$1,'raw-data'!$1:$1,1))&lt;&gt;"",
$D91*INDEX('raw-data'!$A$1:$GQ$197,MATCH($A91,'raw-data'!$A:$A,1),MATCH(BF$1,'raw-data'!$1:$1,1))/VLOOKUP($A91,'raw-data'!$A:$B,2,TRUE),"")</f>
        <v/>
      </c>
      <c r="BG91" s="1" t="str">
        <f>IF(INDEX('raw-data'!$A$1:$GQ$197,MATCH($A91,'raw-data'!$A:$A,1),MATCH(BG$1,'raw-data'!$1:$1,1))&lt;&gt;"",
$D91*INDEX('raw-data'!$A$1:$GQ$197,MATCH($A91,'raw-data'!$A:$A,1),MATCH(BG$1,'raw-data'!$1:$1,1))/VLOOKUP($A91,'raw-data'!$A:$B,2,TRUE),"")</f>
        <v/>
      </c>
      <c r="BH91" s="1" t="str">
        <f>IF(INDEX('raw-data'!$A$1:$GQ$197,MATCH($A91,'raw-data'!$A:$A,1),MATCH(BH$1,'raw-data'!$1:$1,1))&lt;&gt;"",
$D91*INDEX('raw-data'!$A$1:$GQ$197,MATCH($A91,'raw-data'!$A:$A,1),MATCH(BH$1,'raw-data'!$1:$1,1))/VLOOKUP($A91,'raw-data'!$A:$B,2,TRUE),"")</f>
        <v/>
      </c>
      <c r="BI91" s="1" t="str">
        <f>IF(INDEX('raw-data'!$A$1:$GQ$197,MATCH($A91,'raw-data'!$A:$A,1),MATCH(BI$1,'raw-data'!$1:$1,1))&lt;&gt;"",
$D91*INDEX('raw-data'!$A$1:$GQ$197,MATCH($A91,'raw-data'!$A:$A,1),MATCH(BI$1,'raw-data'!$1:$1,1))/VLOOKUP($A91,'raw-data'!$A:$B,2,TRUE),"")</f>
        <v/>
      </c>
      <c r="BJ91" s="1" t="str">
        <f>IF(INDEX('raw-data'!$A$1:$GQ$197,MATCH($A91,'raw-data'!$A:$A,1),MATCH(BJ$1,'raw-data'!$1:$1,1))&lt;&gt;"",
$D91*INDEX('raw-data'!$A$1:$GQ$197,MATCH($A91,'raw-data'!$A:$A,1),MATCH(BJ$1,'raw-data'!$1:$1,1))/VLOOKUP($A91,'raw-data'!$A:$B,2,TRUE),"")</f>
        <v/>
      </c>
      <c r="BK91" s="1" t="str">
        <f>IF(INDEX('raw-data'!$A$1:$GQ$197,MATCH($A91,'raw-data'!$A:$A,1),MATCH(BK$1,'raw-data'!$1:$1,1))&lt;&gt;"",
$D91*INDEX('raw-data'!$A$1:$GQ$197,MATCH($A91,'raw-data'!$A:$A,1),MATCH(BK$1,'raw-data'!$1:$1,1))/VLOOKUP($A91,'raw-data'!$A:$B,2,TRUE),"")</f>
        <v/>
      </c>
      <c r="BL91" s="1" t="str">
        <f>IF(INDEX('raw-data'!$A$1:$GQ$197,MATCH($A91,'raw-data'!$A:$A,1),MATCH(BL$1,'raw-data'!$1:$1,1))&lt;&gt;"",
$D91*INDEX('raw-data'!$A$1:$GQ$197,MATCH($A91,'raw-data'!$A:$A,1),MATCH(BL$1,'raw-data'!$1:$1,1))/VLOOKUP($A91,'raw-data'!$A:$B,2,TRUE),"")</f>
        <v/>
      </c>
      <c r="BM91" s="1" t="str">
        <f>IF(INDEX('raw-data'!$A$1:$GQ$197,MATCH($A91,'raw-data'!$A:$A,1),MATCH(BM$1,'raw-data'!$1:$1,1))&lt;&gt;"",
$D91*INDEX('raw-data'!$A$1:$GQ$197,MATCH($A91,'raw-data'!$A:$A,1),MATCH(BM$1,'raw-data'!$1:$1,1))/VLOOKUP($A91,'raw-data'!$A:$B,2,TRUE),"")</f>
        <v/>
      </c>
      <c r="BN91" s="1" t="str">
        <f>IF(INDEX('raw-data'!$A$1:$GQ$197,MATCH($A91,'raw-data'!$A:$A,1),MATCH(BN$1,'raw-data'!$1:$1,1))&lt;&gt;"",
$D91*INDEX('raw-data'!$A$1:$GQ$197,MATCH($A91,'raw-data'!$A:$A,1),MATCH(BN$1,'raw-data'!$1:$1,1))/VLOOKUP($A91,'raw-data'!$A:$B,2,TRUE),"")</f>
        <v/>
      </c>
      <c r="BO91" s="1" t="str">
        <f>IF(INDEX('raw-data'!$A$1:$GQ$197,MATCH($A91,'raw-data'!$A:$A,1),MATCH(BO$1,'raw-data'!$1:$1,1))&lt;&gt;"",
$D91*INDEX('raw-data'!$A$1:$GQ$197,MATCH($A91,'raw-data'!$A:$A,1),MATCH(BO$1,'raw-data'!$1:$1,1))/VLOOKUP($A91,'raw-data'!$A:$B,2,TRUE),"")</f>
        <v/>
      </c>
      <c r="BP91" s="1" t="str">
        <f>IF(INDEX('raw-data'!$A$1:$GQ$197,MATCH($A91,'raw-data'!$A:$A,1),MATCH(BP$1,'raw-data'!$1:$1,1))&lt;&gt;"",
$D91*INDEX('raw-data'!$A$1:$GQ$197,MATCH($A91,'raw-data'!$A:$A,1),MATCH(BP$1,'raw-data'!$1:$1,1))/VLOOKUP($A91,'raw-data'!$A:$B,2,TRUE),"")</f>
        <v/>
      </c>
      <c r="BQ91" s="1" t="str">
        <f>IF(INDEX('raw-data'!$A$1:$GQ$197,MATCH($A91,'raw-data'!$A:$A,1),MATCH(BQ$1,'raw-data'!$1:$1,1))&lt;&gt;"",
$D91*INDEX('raw-data'!$A$1:$GQ$197,MATCH($A91,'raw-data'!$A:$A,1),MATCH(BQ$1,'raw-data'!$1:$1,1))/VLOOKUP($A91,'raw-data'!$A:$B,2,TRUE),"")</f>
        <v/>
      </c>
      <c r="BR91" s="1" t="str">
        <f>IF(INDEX('raw-data'!$A$1:$GQ$197,MATCH($A91,'raw-data'!$A:$A,1),MATCH(BR$1,'raw-data'!$1:$1,1))&lt;&gt;"",
$D91*INDEX('raw-data'!$A$1:$GQ$197,MATCH($A91,'raw-data'!$A:$A,1),MATCH(BR$1,'raw-data'!$1:$1,1))/VLOOKUP($A91,'raw-data'!$A:$B,2,TRUE),"")</f>
        <v/>
      </c>
      <c r="BS91" s="1" t="str">
        <f>IF(INDEX('raw-data'!$A$1:$GQ$197,MATCH($A91,'raw-data'!$A:$A,1),MATCH(BS$1,'raw-data'!$1:$1,1))&lt;&gt;"",
$D91*INDEX('raw-data'!$A$1:$GQ$197,MATCH($A91,'raw-data'!$A:$A,1),MATCH(BS$1,'raw-data'!$1:$1,1))/VLOOKUP($A91,'raw-data'!$A:$B,2,TRUE),"")</f>
        <v/>
      </c>
      <c r="BT91" s="1" t="str">
        <f>IF(INDEX('raw-data'!$A$1:$GQ$197,MATCH($A91,'raw-data'!$A:$A,1),MATCH(BT$1,'raw-data'!$1:$1,1))&lt;&gt;"",
$D91*INDEX('raw-data'!$A$1:$GQ$197,MATCH($A91,'raw-data'!$A:$A,1),MATCH(BT$1,'raw-data'!$1:$1,1))/VLOOKUP($A91,'raw-data'!$A:$B,2,TRUE),"")</f>
        <v/>
      </c>
      <c r="BU91" s="1" t="str">
        <f>IF(INDEX('raw-data'!$A$1:$GQ$197,MATCH($A91,'raw-data'!$A:$A,1),MATCH(BU$1,'raw-data'!$1:$1,1))&lt;&gt;"",
$D91*INDEX('raw-data'!$A$1:$GQ$197,MATCH($A91,'raw-data'!$A:$A,1),MATCH(BU$1,'raw-data'!$1:$1,1))/VLOOKUP($A91,'raw-data'!$A:$B,2,TRUE),"")</f>
        <v/>
      </c>
      <c r="BV91" s="1" t="str">
        <f>IF(INDEX('raw-data'!$A$1:$GQ$197,MATCH($A91,'raw-data'!$A:$A,1),MATCH(BV$1,'raw-data'!$1:$1,1))&lt;&gt;"",
$D91*INDEX('raw-data'!$A$1:$GQ$197,MATCH($A91,'raw-data'!$A:$A,1),MATCH(BV$1,'raw-data'!$1:$1,1))/VLOOKUP($A91,'raw-data'!$A:$B,2,TRUE),"")</f>
        <v/>
      </c>
      <c r="BW91" s="1" t="str">
        <f>IF(INDEX('raw-data'!$A$1:$GQ$197,MATCH($A91,'raw-data'!$A:$A,1),MATCH(BW$1,'raw-data'!$1:$1,1))&lt;&gt;"",
$D91*INDEX('raw-data'!$A$1:$GQ$197,MATCH($A91,'raw-data'!$A:$A,1),MATCH(BW$1,'raw-data'!$1:$1,1))/VLOOKUP($A91,'raw-data'!$A:$B,2,TRUE),"")</f>
        <v/>
      </c>
      <c r="BX91" s="1" t="str">
        <f>IF(INDEX('raw-data'!$A$1:$GQ$197,MATCH($A91,'raw-data'!$A:$A,1),MATCH(BX$1,'raw-data'!$1:$1,1))&lt;&gt;"",
$D91*INDEX('raw-data'!$A$1:$GQ$197,MATCH($A91,'raw-data'!$A:$A,1),MATCH(BX$1,'raw-data'!$1:$1,1))/VLOOKUP($A91,'raw-data'!$A:$B,2,TRUE),"")</f>
        <v/>
      </c>
      <c r="BY91" s="1" t="str">
        <f>IF(INDEX('raw-data'!$A$1:$GQ$197,MATCH($A91,'raw-data'!$A:$A,1),MATCH(BY$1,'raw-data'!$1:$1,1))&lt;&gt;"",
$D91*INDEX('raw-data'!$A$1:$GQ$197,MATCH($A91,'raw-data'!$A:$A,1),MATCH(BY$1,'raw-data'!$1:$1,1))/VLOOKUP($A91,'raw-data'!$A:$B,2,TRUE),"")</f>
        <v/>
      </c>
      <c r="BZ91" s="1" t="str">
        <f>IF(INDEX('raw-data'!$A$1:$GQ$197,MATCH($A91,'raw-data'!$A:$A,1),MATCH(BZ$1,'raw-data'!$1:$1,1))&lt;&gt;"",
$D91*INDEX('raw-data'!$A$1:$GQ$197,MATCH($A91,'raw-data'!$A:$A,1),MATCH(BZ$1,'raw-data'!$1:$1,1))/VLOOKUP($A91,'raw-data'!$A:$B,2,TRUE),"")</f>
        <v/>
      </c>
      <c r="CA91" s="1" t="str">
        <f>IF(INDEX('raw-data'!$A$1:$GQ$197,MATCH($A91,'raw-data'!$A:$A,1),MATCH(CA$1,'raw-data'!$1:$1,1))&lt;&gt;"",
$D91*INDEX('raw-data'!$A$1:$GQ$197,MATCH($A91,'raw-data'!$A:$A,1),MATCH(CA$1,'raw-data'!$1:$1,1))/VLOOKUP($A91,'raw-data'!$A:$B,2,TRUE),"")</f>
        <v/>
      </c>
      <c r="CB91" s="1" t="str">
        <f>IF(INDEX('raw-data'!$A$1:$GQ$197,MATCH($A91,'raw-data'!$A:$A,1),MATCH(CB$1,'raw-data'!$1:$1,1))&lt;&gt;"",
$D91*INDEX('raw-data'!$A$1:$GQ$197,MATCH($A91,'raw-data'!$A:$A,1),MATCH(CB$1,'raw-data'!$1:$1,1))/VLOOKUP($A91,'raw-data'!$A:$B,2,TRUE),"")</f>
        <v/>
      </c>
      <c r="CC91" s="1" t="str">
        <f>IF(INDEX('raw-data'!$A$1:$GQ$197,MATCH($A91,'raw-data'!$A:$A,1),MATCH(CC$1,'raw-data'!$1:$1,1))&lt;&gt;"",
$D91*INDEX('raw-data'!$A$1:$GQ$197,MATCH($A91,'raw-data'!$A:$A,1),MATCH(CC$1,'raw-data'!$1:$1,1))/VLOOKUP($A91,'raw-data'!$A:$B,2,TRUE),"")</f>
        <v/>
      </c>
      <c r="CD91" s="1" t="str">
        <f>IF(INDEX('raw-data'!$A$1:$GQ$197,MATCH($A91,'raw-data'!$A:$A,1),MATCH(CD$1,'raw-data'!$1:$1,1))&lt;&gt;"",
$D91*INDEX('raw-data'!$A$1:$GQ$197,MATCH($A91,'raw-data'!$A:$A,1),MATCH(CD$1,'raw-data'!$1:$1,1))/VLOOKUP($A91,'raw-data'!$A:$B,2,TRUE),"")</f>
        <v/>
      </c>
      <c r="CE91" s="1" t="str">
        <f>IF(INDEX('raw-data'!$A$1:$GQ$197,MATCH($A91,'raw-data'!$A:$A,1),MATCH(CE$1,'raw-data'!$1:$1,1))&lt;&gt;"",
$D91*INDEX('raw-data'!$A$1:$GQ$197,MATCH($A91,'raw-data'!$A:$A,1),MATCH(CE$1,'raw-data'!$1:$1,1))/VLOOKUP($A91,'raw-data'!$A:$B,2,TRUE),"")</f>
        <v/>
      </c>
      <c r="CF91" s="1" t="str">
        <f>IF(INDEX('raw-data'!$A$1:$GQ$197,MATCH($A91,'raw-data'!$A:$A,1),MATCH(CF$1,'raw-data'!$1:$1,1))&lt;&gt;"",
$D91*INDEX('raw-data'!$A$1:$GQ$197,MATCH($A91,'raw-data'!$A:$A,1),MATCH(CF$1,'raw-data'!$1:$1,1))/VLOOKUP($A91,'raw-data'!$A:$B,2,TRUE),"")</f>
        <v/>
      </c>
      <c r="CG91" s="1" t="str">
        <f>IF(INDEX('raw-data'!$A$1:$GQ$197,MATCH($A91,'raw-data'!$A:$A,1),MATCH(CG$1,'raw-data'!$1:$1,1))&lt;&gt;"",
$D91*INDEX('raw-data'!$A$1:$GQ$197,MATCH($A91,'raw-data'!$A:$A,1),MATCH(CG$1,'raw-data'!$1:$1,1))/VLOOKUP($A91,'raw-data'!$A:$B,2,TRUE),"")</f>
        <v/>
      </c>
      <c r="CH91" s="1" t="str">
        <f>IF(INDEX('raw-data'!$A$1:$GQ$197,MATCH($A91,'raw-data'!$A:$A,1),MATCH(CH$1,'raw-data'!$1:$1,1))&lt;&gt;"",
$D91*INDEX('raw-data'!$A$1:$GQ$197,MATCH($A91,'raw-data'!$A:$A,1),MATCH(CH$1,'raw-data'!$1:$1,1))/VLOOKUP($A91,'raw-data'!$A:$B,2,TRUE),"")</f>
        <v/>
      </c>
      <c r="CI91" s="1" t="str">
        <f>IF(INDEX('raw-data'!$A$1:$GQ$197,MATCH($A91,'raw-data'!$A:$A,1),MATCH(CI$1,'raw-data'!$1:$1,1))&lt;&gt;"",
$D91*INDEX('raw-data'!$A$1:$GQ$197,MATCH($A91,'raw-data'!$A:$A,1),MATCH(CI$1,'raw-data'!$1:$1,1))/VLOOKUP($A91,'raw-data'!$A:$B,2,TRUE),"")</f>
        <v/>
      </c>
      <c r="CJ91" s="1">
        <f>IF(INDEX('raw-data'!$A$1:$GQ$197,MATCH($A91,'raw-data'!$A:$A,1),MATCH(CJ$1,'raw-data'!$1:$1,1))&lt;&gt;"",
$D91*INDEX('raw-data'!$A$1:$GQ$197,MATCH($A91,'raw-data'!$A:$A,1),MATCH(CJ$1,'raw-data'!$1:$1,1))/VLOOKUP($A91,'raw-data'!$A:$B,2,TRUE),"")</f>
        <v>0</v>
      </c>
      <c r="CK91" s="1" t="str">
        <f>IF(INDEX('raw-data'!$A$1:$GQ$197,MATCH($A91,'raw-data'!$A:$A,1),MATCH(CK$1,'raw-data'!$1:$1,1))&lt;&gt;"",
$D91*INDEX('raw-data'!$A$1:$GQ$197,MATCH($A91,'raw-data'!$A:$A,1),MATCH(CK$1,'raw-data'!$1:$1,1))/VLOOKUP($A91,'raw-data'!$A:$B,2,TRUE),"")</f>
        <v/>
      </c>
      <c r="CL91" s="1" t="str">
        <f>IF(INDEX('raw-data'!$A$1:$GQ$197,MATCH($A91,'raw-data'!$A:$A,1),MATCH(CL$1,'raw-data'!$1:$1,1))&lt;&gt;"",
$D91*INDEX('raw-data'!$A$1:$GQ$197,MATCH($A91,'raw-data'!$A:$A,1),MATCH(CL$1,'raw-data'!$1:$1,1))/VLOOKUP($A91,'raw-data'!$A:$B,2,TRUE),"")</f>
        <v/>
      </c>
      <c r="CM91" s="1" t="str">
        <f>IF(INDEX('raw-data'!$A$1:$GQ$197,MATCH($A91,'raw-data'!$A:$A,1),MATCH(CM$1,'raw-data'!$1:$1,1))&lt;&gt;"",
$D91*INDEX('raw-data'!$A$1:$GQ$197,MATCH($A91,'raw-data'!$A:$A,1),MATCH(CM$1,'raw-data'!$1:$1,1))/VLOOKUP($A91,'raw-data'!$A:$B,2,TRUE),"")</f>
        <v/>
      </c>
      <c r="CN91" s="1" t="str">
        <f>IF(INDEX('raw-data'!$A$1:$GQ$197,MATCH($A91,'raw-data'!$A:$A,1),MATCH(CN$1,'raw-data'!$1:$1,1))&lt;&gt;"",
$D91*INDEX('raw-data'!$A$1:$GQ$197,MATCH($A91,'raw-data'!$A:$A,1),MATCH(CN$1,'raw-data'!$1:$1,1))/VLOOKUP($A91,'raw-data'!$A:$B,2,TRUE),"")</f>
        <v/>
      </c>
      <c r="CO91" s="1" t="str">
        <f>IF(INDEX('raw-data'!$A$1:$GQ$197,MATCH($A91,'raw-data'!$A:$A,1),MATCH(CO$1,'raw-data'!$1:$1,1))&lt;&gt;"",
$D91*INDEX('raw-data'!$A$1:$GQ$197,MATCH($A91,'raw-data'!$A:$A,1),MATCH(CO$1,'raw-data'!$1:$1,1))/VLOOKUP($A91,'raw-data'!$A:$B,2,TRUE),"")</f>
        <v/>
      </c>
      <c r="CP91" s="1" t="str">
        <f>IF(INDEX('raw-data'!$A$1:$GQ$197,MATCH($A91,'raw-data'!$A:$A,1),MATCH(CP$1,'raw-data'!$1:$1,1))&lt;&gt;"",
$D91*INDEX('raw-data'!$A$1:$GQ$197,MATCH($A91,'raw-data'!$A:$A,1),MATCH(CP$1,'raw-data'!$1:$1,1))/VLOOKUP($A91,'raw-data'!$A:$B,2,TRUE),"")</f>
        <v/>
      </c>
      <c r="CQ91" s="1" t="str">
        <f>IF(INDEX('raw-data'!$A$1:$GQ$197,MATCH($A91,'raw-data'!$A:$A,1),MATCH(CQ$1,'raw-data'!$1:$1,1))&lt;&gt;"",
$D91*INDEX('raw-data'!$A$1:$GQ$197,MATCH($A91,'raw-data'!$A:$A,1),MATCH(CQ$1,'raw-data'!$1:$1,1))/VLOOKUP($A91,'raw-data'!$A:$B,2,TRUE),"")</f>
        <v/>
      </c>
      <c r="CR91" s="1" t="str">
        <f>IF(INDEX('raw-data'!$A$1:$GQ$197,MATCH($A91,'raw-data'!$A:$A,1),MATCH(CR$1,'raw-data'!$1:$1,1))&lt;&gt;"",
$D91*INDEX('raw-data'!$A$1:$GQ$197,MATCH($A91,'raw-data'!$A:$A,1),MATCH(CR$1,'raw-data'!$1:$1,1))/VLOOKUP($A91,'raw-data'!$A:$B,2,TRUE),"")</f>
        <v/>
      </c>
      <c r="CS91" s="1" t="str">
        <f>IF(INDEX('raw-data'!$A$1:$GQ$197,MATCH($A91,'raw-data'!$A:$A,1),MATCH(CS$1,'raw-data'!$1:$1,1))&lt;&gt;"",
$D91*INDEX('raw-data'!$A$1:$GQ$197,MATCH($A91,'raw-data'!$A:$A,1),MATCH(CS$1,'raw-data'!$1:$1,1))/VLOOKUP($A91,'raw-data'!$A:$B,2,TRUE),"")</f>
        <v/>
      </c>
      <c r="CT91" s="1" t="str">
        <f>IF(INDEX('raw-data'!$A$1:$GQ$197,MATCH($A91,'raw-data'!$A:$A,1),MATCH(CT$1,'raw-data'!$1:$1,1))&lt;&gt;"",
$D91*INDEX('raw-data'!$A$1:$GQ$197,MATCH($A91,'raw-data'!$A:$A,1),MATCH(CT$1,'raw-data'!$1:$1,1))/VLOOKUP($A91,'raw-data'!$A:$B,2,TRUE),"")</f>
        <v/>
      </c>
      <c r="CU91" s="1" t="str">
        <f>IF(INDEX('raw-data'!$A$1:$GQ$197,MATCH($A91,'raw-data'!$A:$A,1),MATCH(CU$1,'raw-data'!$1:$1,1))&lt;&gt;"",
$D91*INDEX('raw-data'!$A$1:$GQ$197,MATCH($A91,'raw-data'!$A:$A,1),MATCH(CU$1,'raw-data'!$1:$1,1))/VLOOKUP($A91,'raw-data'!$A:$B,2,TRUE),"")</f>
        <v/>
      </c>
      <c r="CV91" s="1" t="str">
        <f>IF(INDEX('raw-data'!$A$1:$GQ$197,MATCH($A91,'raw-data'!$A:$A,1),MATCH(CV$1,'raw-data'!$1:$1,1))&lt;&gt;"",
$D91*INDEX('raw-data'!$A$1:$GQ$197,MATCH($A91,'raw-data'!$A:$A,1),MATCH(CV$1,'raw-data'!$1:$1,1))/VLOOKUP($A91,'raw-data'!$A:$B,2,TRUE),"")</f>
        <v/>
      </c>
      <c r="CW91" s="1" t="str">
        <f>IF(INDEX('raw-data'!$A$1:$GQ$197,MATCH($A91,'raw-data'!$A:$A,1),MATCH(CW$1,'raw-data'!$1:$1,1))&lt;&gt;"",
$D91*INDEX('raw-data'!$A$1:$GQ$197,MATCH($A91,'raw-data'!$A:$A,1),MATCH(CW$1,'raw-data'!$1:$1,1))/VLOOKUP($A91,'raw-data'!$A:$B,2,TRUE),"")</f>
        <v/>
      </c>
      <c r="CX91" s="1" t="str">
        <f>IF(INDEX('raw-data'!$A$1:$GQ$197,MATCH($A91,'raw-data'!$A:$A,1),MATCH(CX$1,'raw-data'!$1:$1,1))&lt;&gt;"",
$D91*INDEX('raw-data'!$A$1:$GQ$197,MATCH($A91,'raw-data'!$A:$A,1),MATCH(CX$1,'raw-data'!$1:$1,1))/VLOOKUP($A91,'raw-data'!$A:$B,2,TRUE),"")</f>
        <v/>
      </c>
      <c r="CY91" s="1" t="str">
        <f>IF(INDEX('raw-data'!$A$1:$GQ$197,MATCH($A91,'raw-data'!$A:$A,1),MATCH(CY$1,'raw-data'!$1:$1,1))&lt;&gt;"",
$D91*INDEX('raw-data'!$A$1:$GQ$197,MATCH($A91,'raw-data'!$A:$A,1),MATCH(CY$1,'raw-data'!$1:$1,1))/VLOOKUP($A91,'raw-data'!$A:$B,2,TRUE),"")</f>
        <v/>
      </c>
      <c r="CZ91" s="1" t="str">
        <f>IF(INDEX('raw-data'!$A$1:$GQ$197,MATCH($A91,'raw-data'!$A:$A,1),MATCH(CZ$1,'raw-data'!$1:$1,1))&lt;&gt;"",
$D91*INDEX('raw-data'!$A$1:$GQ$197,MATCH($A91,'raw-data'!$A:$A,1),MATCH(CZ$1,'raw-data'!$1:$1,1))/VLOOKUP($A91,'raw-data'!$A:$B,2,TRUE),"")</f>
        <v/>
      </c>
      <c r="DA91" s="1" t="str">
        <f>IF(INDEX('raw-data'!$A$1:$GQ$197,MATCH($A91,'raw-data'!$A:$A,1),MATCH(DA$1,'raw-data'!$1:$1,1))&lt;&gt;"",
$D91*INDEX('raw-data'!$A$1:$GQ$197,MATCH($A91,'raw-data'!$A:$A,1),MATCH(DA$1,'raw-data'!$1:$1,1))/VLOOKUP($A91,'raw-data'!$A:$B,2,TRUE),"")</f>
        <v/>
      </c>
      <c r="DB91" s="1" t="str">
        <f>IF(INDEX('raw-data'!$A$1:$GQ$197,MATCH($A91,'raw-data'!$A:$A,1),MATCH(DB$1,'raw-data'!$1:$1,1))&lt;&gt;"",
$D91*INDEX('raw-data'!$A$1:$GQ$197,MATCH($A91,'raw-data'!$A:$A,1),MATCH(DB$1,'raw-data'!$1:$1,1))/VLOOKUP($A91,'raw-data'!$A:$B,2,TRUE),"")</f>
        <v/>
      </c>
      <c r="DC91" s="1" t="str">
        <f>IF(INDEX('raw-data'!$A$1:$GQ$197,MATCH($A91,'raw-data'!$A:$A,1),MATCH(DC$1,'raw-data'!$1:$1,1))&lt;&gt;"",
$D91*INDEX('raw-data'!$A$1:$GQ$197,MATCH($A91,'raw-data'!$A:$A,1),MATCH(DC$1,'raw-data'!$1:$1,1))/VLOOKUP($A91,'raw-data'!$A:$B,2,TRUE),"")</f>
        <v/>
      </c>
      <c r="DD91" s="1" t="str">
        <f>IF(INDEX('raw-data'!$A$1:$GQ$197,MATCH($A91,'raw-data'!$A:$A,1),MATCH(DD$1,'raw-data'!$1:$1,1))&lt;&gt;"",
$D91*INDEX('raw-data'!$A$1:$GQ$197,MATCH($A91,'raw-data'!$A:$A,1),MATCH(DD$1,'raw-data'!$1:$1,1))/VLOOKUP($A91,'raw-data'!$A:$B,2,TRUE),"")</f>
        <v/>
      </c>
      <c r="DE91" s="1" t="str">
        <f>IF(INDEX('raw-data'!$A$1:$GQ$197,MATCH($A91,'raw-data'!$A:$A,1),MATCH(DE$1,'raw-data'!$1:$1,1))&lt;&gt;"",
$D91*INDEX('raw-data'!$A$1:$GQ$197,MATCH($A91,'raw-data'!$A:$A,1),MATCH(DE$1,'raw-data'!$1:$1,1))/VLOOKUP($A91,'raw-data'!$A:$B,2,TRUE),"")</f>
        <v/>
      </c>
      <c r="DF91" s="1" t="str">
        <f>IF(INDEX('raw-data'!$A$1:$GQ$197,MATCH($A91,'raw-data'!$A:$A,1),MATCH(DF$1,'raw-data'!$1:$1,1))&lt;&gt;"",
$D91*INDEX('raw-data'!$A$1:$GQ$197,MATCH($A91,'raw-data'!$A:$A,1),MATCH(DF$1,'raw-data'!$1:$1,1))/VLOOKUP($A91,'raw-data'!$A:$B,2,TRUE),"")</f>
        <v/>
      </c>
      <c r="DG91" s="1" t="str">
        <f>IF(INDEX('raw-data'!$A$1:$GQ$197,MATCH($A91,'raw-data'!$A:$A,1),MATCH(DG$1,'raw-data'!$1:$1,1))&lt;&gt;"",
$D91*INDEX('raw-data'!$A$1:$GQ$197,MATCH($A91,'raw-data'!$A:$A,1),MATCH(DG$1,'raw-data'!$1:$1,1))/VLOOKUP($A91,'raw-data'!$A:$B,2,TRUE),"")</f>
        <v/>
      </c>
      <c r="DH91" s="1" t="str">
        <f>IF(INDEX('raw-data'!$A$1:$GQ$197,MATCH($A91,'raw-data'!$A:$A,1),MATCH(DH$1,'raw-data'!$1:$1,1))&lt;&gt;"",
$D91*INDEX('raw-data'!$A$1:$GQ$197,MATCH($A91,'raw-data'!$A:$A,1),MATCH(DH$1,'raw-data'!$1:$1,1))/VLOOKUP($A91,'raw-data'!$A:$B,2,TRUE),"")</f>
        <v/>
      </c>
      <c r="DI91" s="1" t="str">
        <f>IF(INDEX('raw-data'!$A$1:$GQ$197,MATCH($A91,'raw-data'!$A:$A,1),MATCH(DI$1,'raw-data'!$1:$1,1))&lt;&gt;"",
$D91*INDEX('raw-data'!$A$1:$GQ$197,MATCH($A91,'raw-data'!$A:$A,1),MATCH(DI$1,'raw-data'!$1:$1,1))/VLOOKUP($A91,'raw-data'!$A:$B,2,TRUE),"")</f>
        <v/>
      </c>
      <c r="DJ91" s="1" t="str">
        <f>IF(INDEX('raw-data'!$A$1:$GQ$197,MATCH($A91,'raw-data'!$A:$A,1),MATCH(DJ$1,'raw-data'!$1:$1,1))&lt;&gt;"",
$D91*INDEX('raw-data'!$A$1:$GQ$197,MATCH($A91,'raw-data'!$A:$A,1),MATCH(DJ$1,'raw-data'!$1:$1,1))/VLOOKUP($A91,'raw-data'!$A:$B,2,TRUE),"")</f>
        <v/>
      </c>
      <c r="DK91" s="1" t="str">
        <f>IF(INDEX('raw-data'!$A$1:$GQ$197,MATCH($A91,'raw-data'!$A:$A,1),MATCH(DK$1,'raw-data'!$1:$1,1))&lt;&gt;"",
$D91*INDEX('raw-data'!$A$1:$GQ$197,MATCH($A91,'raw-data'!$A:$A,1),MATCH(DK$1,'raw-data'!$1:$1,1))/VLOOKUP($A91,'raw-data'!$A:$B,2,TRUE),"")</f>
        <v/>
      </c>
      <c r="DL91" s="1" t="str">
        <f>IF(INDEX('raw-data'!$A$1:$GQ$197,MATCH($A91,'raw-data'!$A:$A,1),MATCH(DL$1,'raw-data'!$1:$1,1))&lt;&gt;"",
$D91*INDEX('raw-data'!$A$1:$GQ$197,MATCH($A91,'raw-data'!$A:$A,1),MATCH(DL$1,'raw-data'!$1:$1,1))/VLOOKUP($A91,'raw-data'!$A:$B,2,TRUE),"")</f>
        <v/>
      </c>
      <c r="DM91" s="1" t="str">
        <f>IF(INDEX('raw-data'!$A$1:$GQ$197,MATCH($A91,'raw-data'!$A:$A,1),MATCH(DM$1,'raw-data'!$1:$1,1))&lt;&gt;"",
$D91*INDEX('raw-data'!$A$1:$GQ$197,MATCH($A91,'raw-data'!$A:$A,1),MATCH(DM$1,'raw-data'!$1:$1,1))/VLOOKUP($A91,'raw-data'!$A:$B,2,TRUE),"")</f>
        <v/>
      </c>
      <c r="DN91" s="1" t="str">
        <f>IF(INDEX('raw-data'!$A$1:$GQ$197,MATCH($A91,'raw-data'!$A:$A,1),MATCH(DN$1,'raw-data'!$1:$1,1))&lt;&gt;"",
$D91*INDEX('raw-data'!$A$1:$GQ$197,MATCH($A91,'raw-data'!$A:$A,1),MATCH(DN$1,'raw-data'!$1:$1,1))/VLOOKUP($A91,'raw-data'!$A:$B,2,TRUE),"")</f>
        <v/>
      </c>
      <c r="DO91" s="1" t="str">
        <f>IF(INDEX('raw-data'!$A$1:$GQ$197,MATCH($A91,'raw-data'!$A:$A,1),MATCH(DO$1,'raw-data'!$1:$1,1))&lt;&gt;"",
$D91*INDEX('raw-data'!$A$1:$GQ$197,MATCH($A91,'raw-data'!$A:$A,1),MATCH(DO$1,'raw-data'!$1:$1,1))/VLOOKUP($A91,'raw-data'!$A:$B,2,TRUE),"")</f>
        <v/>
      </c>
      <c r="DP91" s="1" t="str">
        <f>IF(INDEX('raw-data'!$A$1:$GQ$197,MATCH($A91,'raw-data'!$A:$A,1),MATCH(DP$1,'raw-data'!$1:$1,1))&lt;&gt;"",
$D91*INDEX('raw-data'!$A$1:$GQ$197,MATCH($A91,'raw-data'!$A:$A,1),MATCH(DP$1,'raw-data'!$1:$1,1))/VLOOKUP($A91,'raw-data'!$A:$B,2,TRUE),"")</f>
        <v/>
      </c>
      <c r="DQ91" s="1" t="str">
        <f>IF(INDEX('raw-data'!$A$1:$GQ$197,MATCH($A91,'raw-data'!$A:$A,1),MATCH(DQ$1,'raw-data'!$1:$1,1))&lt;&gt;"",
$D91*INDEX('raw-data'!$A$1:$GQ$197,MATCH($A91,'raw-data'!$A:$A,1),MATCH(DQ$1,'raw-data'!$1:$1,1))/VLOOKUP($A91,'raw-data'!$A:$B,2,TRUE),"")</f>
        <v/>
      </c>
      <c r="DR91" s="1" t="str">
        <f>IF(INDEX('raw-data'!$A$1:$GQ$197,MATCH($A91,'raw-data'!$A:$A,1),MATCH(DR$1,'raw-data'!$1:$1,1))&lt;&gt;"",
$D91*INDEX('raw-data'!$A$1:$GQ$197,MATCH($A91,'raw-data'!$A:$A,1),MATCH(DR$1,'raw-data'!$1:$1,1))/VLOOKUP($A91,'raw-data'!$A:$B,2,TRUE),"")</f>
        <v/>
      </c>
      <c r="DS91" s="1" t="str">
        <f>IF(INDEX('raw-data'!$A$1:$GQ$197,MATCH($A91,'raw-data'!$A:$A,1),MATCH(DS$1,'raw-data'!$1:$1,1))&lt;&gt;"",
$D91*INDEX('raw-data'!$A$1:$GQ$197,MATCH($A91,'raw-data'!$A:$A,1),MATCH(DS$1,'raw-data'!$1:$1,1))/VLOOKUP($A91,'raw-data'!$A:$B,2,TRUE),"")</f>
        <v/>
      </c>
      <c r="DT91" s="1" t="str">
        <f>IF(INDEX('raw-data'!$A$1:$GQ$197,MATCH($A91,'raw-data'!$A:$A,1),MATCH(DT$1,'raw-data'!$1:$1,1))&lt;&gt;"",
$D91*INDEX('raw-data'!$A$1:$GQ$197,MATCH($A91,'raw-data'!$A:$A,1),MATCH(DT$1,'raw-data'!$1:$1,1))/VLOOKUP($A91,'raw-data'!$A:$B,2,TRUE),"")</f>
        <v/>
      </c>
      <c r="DU91" s="1" t="str">
        <f>IF(INDEX('raw-data'!$A$1:$GQ$197,MATCH($A91,'raw-data'!$A:$A,1),MATCH(DU$1,'raw-data'!$1:$1,1))&lt;&gt;"",
$D91*INDEX('raw-data'!$A$1:$GQ$197,MATCH($A91,'raw-data'!$A:$A,1),MATCH(DU$1,'raw-data'!$1:$1,1))/VLOOKUP($A91,'raw-data'!$A:$B,2,TRUE),"")</f>
        <v/>
      </c>
      <c r="DV91" s="1" t="str">
        <f>IF(INDEX('raw-data'!$A$1:$GQ$197,MATCH($A91,'raw-data'!$A:$A,1),MATCH(DV$1,'raw-data'!$1:$1,1))&lt;&gt;"",
$D91*INDEX('raw-data'!$A$1:$GQ$197,MATCH($A91,'raw-data'!$A:$A,1),MATCH(DV$1,'raw-data'!$1:$1,1))/VLOOKUP($A91,'raw-data'!$A:$B,2,TRUE),"")</f>
        <v/>
      </c>
      <c r="DW91" s="1" t="str">
        <f>IF(INDEX('raw-data'!$A$1:$GQ$197,MATCH($A91,'raw-data'!$A:$A,1),MATCH(DW$1,'raw-data'!$1:$1,1))&lt;&gt;"",
$D91*INDEX('raw-data'!$A$1:$GQ$197,MATCH($A91,'raw-data'!$A:$A,1),MATCH(DW$1,'raw-data'!$1:$1,1))/VLOOKUP($A91,'raw-data'!$A:$B,2,TRUE),"")</f>
        <v/>
      </c>
      <c r="DX91" s="1" t="str">
        <f>IF(INDEX('raw-data'!$A$1:$GQ$197,MATCH($A91,'raw-data'!$A:$A,1),MATCH(DX$1,'raw-data'!$1:$1,1))&lt;&gt;"",
$D91*INDEX('raw-data'!$A$1:$GQ$197,MATCH($A91,'raw-data'!$A:$A,1),MATCH(DX$1,'raw-data'!$1:$1,1))/VLOOKUP($A91,'raw-data'!$A:$B,2,TRUE),"")</f>
        <v/>
      </c>
      <c r="DY91" s="1" t="str">
        <f>IF(INDEX('raw-data'!$A$1:$GQ$197,MATCH($A91,'raw-data'!$A:$A,1),MATCH(DY$1,'raw-data'!$1:$1,1))&lt;&gt;"",
$D91*INDEX('raw-data'!$A$1:$GQ$197,MATCH($A91,'raw-data'!$A:$A,1),MATCH(DY$1,'raw-data'!$1:$1,1))/VLOOKUP($A91,'raw-data'!$A:$B,2,TRUE),"")</f>
        <v/>
      </c>
      <c r="DZ91" s="1" t="str">
        <f>IF(INDEX('raw-data'!$A$1:$GQ$197,MATCH($A91,'raw-data'!$A:$A,1),MATCH(DZ$1,'raw-data'!$1:$1,1))&lt;&gt;"",
$D91*INDEX('raw-data'!$A$1:$GQ$197,MATCH($A91,'raw-data'!$A:$A,1),MATCH(DZ$1,'raw-data'!$1:$1,1))/VLOOKUP($A91,'raw-data'!$A:$B,2,TRUE),"")</f>
        <v/>
      </c>
      <c r="EA91" s="1" t="str">
        <f>IF(INDEX('raw-data'!$A$1:$GQ$197,MATCH($A91,'raw-data'!$A:$A,1),MATCH(EA$1,'raw-data'!$1:$1,1))&lt;&gt;"",
$D91*INDEX('raw-data'!$A$1:$GQ$197,MATCH($A91,'raw-data'!$A:$A,1),MATCH(EA$1,'raw-data'!$1:$1,1))/VLOOKUP($A91,'raw-data'!$A:$B,2,TRUE),"")</f>
        <v/>
      </c>
      <c r="EB91" s="1" t="str">
        <f>IF(INDEX('raw-data'!$A$1:$GQ$197,MATCH($A91,'raw-data'!$A:$A,1),MATCH(EB$1,'raw-data'!$1:$1,1))&lt;&gt;"",
$D91*INDEX('raw-data'!$A$1:$GQ$197,MATCH($A91,'raw-data'!$A:$A,1),MATCH(EB$1,'raw-data'!$1:$1,1))/VLOOKUP($A91,'raw-data'!$A:$B,2,TRUE),"")</f>
        <v/>
      </c>
      <c r="EC91" s="1" t="str">
        <f>IF(INDEX('raw-data'!$A$1:$GQ$197,MATCH($A91,'raw-data'!$A:$A,1),MATCH(EC$1,'raw-data'!$1:$1,1))&lt;&gt;"",
$D91*INDEX('raw-data'!$A$1:$GQ$197,MATCH($A91,'raw-data'!$A:$A,1),MATCH(EC$1,'raw-data'!$1:$1,1))/VLOOKUP($A91,'raw-data'!$A:$B,2,TRUE),"")</f>
        <v/>
      </c>
      <c r="ED91" s="1" t="str">
        <f>IF(INDEX('raw-data'!$A$1:$GQ$197,MATCH($A91,'raw-data'!$A:$A,1),MATCH(ED$1,'raw-data'!$1:$1,1))&lt;&gt;"",
$D91*INDEX('raw-data'!$A$1:$GQ$197,MATCH($A91,'raw-data'!$A:$A,1),MATCH(ED$1,'raw-data'!$1:$1,1))/VLOOKUP($A91,'raw-data'!$A:$B,2,TRUE),"")</f>
        <v/>
      </c>
      <c r="EE91" s="1" t="str">
        <f>IF(INDEX('raw-data'!$A$1:$GQ$197,MATCH($A91,'raw-data'!$A:$A,1),MATCH(EE$1,'raw-data'!$1:$1,1))&lt;&gt;"",
$D91*INDEX('raw-data'!$A$1:$GQ$197,MATCH($A91,'raw-data'!$A:$A,1),MATCH(EE$1,'raw-data'!$1:$1,1))/VLOOKUP($A91,'raw-data'!$A:$B,2,TRUE),"")</f>
        <v/>
      </c>
      <c r="EF91" s="1" t="str">
        <f>IF(INDEX('raw-data'!$A$1:$GQ$197,MATCH($A91,'raw-data'!$A:$A,1),MATCH(EF$1,'raw-data'!$1:$1,1))&lt;&gt;"",
$D91*INDEX('raw-data'!$A$1:$GQ$197,MATCH($A91,'raw-data'!$A:$A,1),MATCH(EF$1,'raw-data'!$1:$1,1))/VLOOKUP($A91,'raw-data'!$A:$B,2,TRUE),"")</f>
        <v/>
      </c>
      <c r="EG91" s="1" t="str">
        <f>IF(INDEX('raw-data'!$A$1:$GQ$197,MATCH($A91,'raw-data'!$A:$A,1),MATCH(EG$1,'raw-data'!$1:$1,1))&lt;&gt;"",
$D91*INDEX('raw-data'!$A$1:$GQ$197,MATCH($A91,'raw-data'!$A:$A,1),MATCH(EG$1,'raw-data'!$1:$1,1))/VLOOKUP($A91,'raw-data'!$A:$B,2,TRUE),"")</f>
        <v/>
      </c>
      <c r="EH91" s="1" t="str">
        <f>IF(INDEX('raw-data'!$A$1:$GQ$197,MATCH($A91,'raw-data'!$A:$A,1),MATCH(EH$1,'raw-data'!$1:$1,1))&lt;&gt;"",
$D91*INDEX('raw-data'!$A$1:$GQ$197,MATCH($A91,'raw-data'!$A:$A,1),MATCH(EH$1,'raw-data'!$1:$1,1))/VLOOKUP($A91,'raw-data'!$A:$B,2,TRUE),"")</f>
        <v/>
      </c>
      <c r="EI91" s="1" t="str">
        <f>IF(INDEX('raw-data'!$A$1:$GQ$197,MATCH($A91,'raw-data'!$A:$A,1),MATCH(EI$1,'raw-data'!$1:$1,1))&lt;&gt;"",
$D91*INDEX('raw-data'!$A$1:$GQ$197,MATCH($A91,'raw-data'!$A:$A,1),MATCH(EI$1,'raw-data'!$1:$1,1))/VLOOKUP($A91,'raw-data'!$A:$B,2,TRUE),"")</f>
        <v/>
      </c>
      <c r="EJ91" s="1" t="str">
        <f>IF(INDEX('raw-data'!$A$1:$GQ$197,MATCH($A91,'raw-data'!$A:$A,1),MATCH(EJ$1,'raw-data'!$1:$1,1))&lt;&gt;"",
$D91*INDEX('raw-data'!$A$1:$GQ$197,MATCH($A91,'raw-data'!$A:$A,1),MATCH(EJ$1,'raw-data'!$1:$1,1))/VLOOKUP($A91,'raw-data'!$A:$B,2,TRUE),"")</f>
        <v/>
      </c>
      <c r="EK91" s="1" t="str">
        <f>IF(INDEX('raw-data'!$A$1:$GQ$197,MATCH($A91,'raw-data'!$A:$A,1),MATCH(EK$1,'raw-data'!$1:$1,1))&lt;&gt;"",
$D91*INDEX('raw-data'!$A$1:$GQ$197,MATCH($A91,'raw-data'!$A:$A,1),MATCH(EK$1,'raw-data'!$1:$1,1))/VLOOKUP($A91,'raw-data'!$A:$B,2,TRUE),"")</f>
        <v/>
      </c>
      <c r="EL91" s="1" t="str">
        <f>IF(INDEX('raw-data'!$A$1:$GQ$197,MATCH($A91,'raw-data'!$A:$A,1),MATCH(EL$1,'raw-data'!$1:$1,1))&lt;&gt;"",
$D91*INDEX('raw-data'!$A$1:$GQ$197,MATCH($A91,'raw-data'!$A:$A,1),MATCH(EL$1,'raw-data'!$1:$1,1))/VLOOKUP($A91,'raw-data'!$A:$B,2,TRUE),"")</f>
        <v/>
      </c>
      <c r="EM91" s="1" t="str">
        <f>IF(INDEX('raw-data'!$A$1:$GQ$197,MATCH($A91,'raw-data'!$A:$A,1),MATCH(EM$1,'raw-data'!$1:$1,1))&lt;&gt;"",
$D91*INDEX('raw-data'!$A$1:$GQ$197,MATCH($A91,'raw-data'!$A:$A,1),MATCH(EM$1,'raw-data'!$1:$1,1))/VLOOKUP($A91,'raw-data'!$A:$B,2,TRUE),"")</f>
        <v/>
      </c>
      <c r="EN91" s="1" t="str">
        <f>IF(INDEX('raw-data'!$A$1:$GQ$197,MATCH($A91,'raw-data'!$A:$A,1),MATCH(EN$1,'raw-data'!$1:$1,1))&lt;&gt;"",
$D91*INDEX('raw-data'!$A$1:$GQ$197,MATCH($A91,'raw-data'!$A:$A,1),MATCH(EN$1,'raw-data'!$1:$1,1))/VLOOKUP($A91,'raw-data'!$A:$B,2,TRUE),"")</f>
        <v/>
      </c>
      <c r="EO91" s="1" t="str">
        <f>IF(INDEX('raw-data'!$A$1:$GQ$197,MATCH($A91,'raw-data'!$A:$A,1),MATCH(EO$1,'raw-data'!$1:$1,1))&lt;&gt;"",
$D91*INDEX('raw-data'!$A$1:$GQ$197,MATCH($A91,'raw-data'!$A:$A,1),MATCH(EO$1,'raw-data'!$1:$1,1))/VLOOKUP($A91,'raw-data'!$A:$B,2,TRUE),"")</f>
        <v/>
      </c>
      <c r="EP91" s="1" t="str">
        <f>IF(INDEX('raw-data'!$A$1:$GQ$197,MATCH($A91,'raw-data'!$A:$A,1),MATCH(EP$1,'raw-data'!$1:$1,1))&lt;&gt;"",
$D91*INDEX('raw-data'!$A$1:$GQ$197,MATCH($A91,'raw-data'!$A:$A,1),MATCH(EP$1,'raw-data'!$1:$1,1))/VLOOKUP($A91,'raw-data'!$A:$B,2,TRUE),"")</f>
        <v/>
      </c>
      <c r="EQ91" s="1" t="str">
        <f>IF(INDEX('raw-data'!$A$1:$GQ$197,MATCH($A91,'raw-data'!$A:$A,1),MATCH(EQ$1,'raw-data'!$1:$1,1))&lt;&gt;"",
$D91*INDEX('raw-data'!$A$1:$GQ$197,MATCH($A91,'raw-data'!$A:$A,1),MATCH(EQ$1,'raw-data'!$1:$1,1))/VLOOKUP($A91,'raw-data'!$A:$B,2,TRUE),"")</f>
        <v/>
      </c>
      <c r="ER91" s="1" t="str">
        <f>IF(INDEX('raw-data'!$A$1:$GQ$197,MATCH($A91,'raw-data'!$A:$A,1),MATCH(ER$1,'raw-data'!$1:$1,1))&lt;&gt;"",
$D91*INDEX('raw-data'!$A$1:$GQ$197,MATCH($A91,'raw-data'!$A:$A,1),MATCH(ER$1,'raw-data'!$1:$1,1))/VLOOKUP($A91,'raw-data'!$A:$B,2,TRUE),"")</f>
        <v/>
      </c>
      <c r="ES91" s="1" t="str">
        <f>IF(INDEX('raw-data'!$A$1:$GQ$197,MATCH($A91,'raw-data'!$A:$A,1),MATCH(ES$1,'raw-data'!$1:$1,1))&lt;&gt;"",
$D91*INDEX('raw-data'!$A$1:$GQ$197,MATCH($A91,'raw-data'!$A:$A,1),MATCH(ES$1,'raw-data'!$1:$1,1))/VLOOKUP($A91,'raw-data'!$A:$B,2,TRUE),"")</f>
        <v/>
      </c>
      <c r="ET91" s="1" t="str">
        <f>IF(INDEX('raw-data'!$A$1:$GQ$197,MATCH($A91,'raw-data'!$A:$A,1),MATCH(ET$1,'raw-data'!$1:$1,1))&lt;&gt;"",
$D91*INDEX('raw-data'!$A$1:$GQ$197,MATCH($A91,'raw-data'!$A:$A,1),MATCH(ET$1,'raw-data'!$1:$1,1))/VLOOKUP($A91,'raw-data'!$A:$B,2,TRUE),"")</f>
        <v/>
      </c>
      <c r="EU91" s="1" t="str">
        <f>IF(INDEX('raw-data'!$A$1:$GQ$197,MATCH($A91,'raw-data'!$A:$A,1),MATCH(EU$1,'raw-data'!$1:$1,1))&lt;&gt;"",
$D91*INDEX('raw-data'!$A$1:$GQ$197,MATCH($A91,'raw-data'!$A:$A,1),MATCH(EU$1,'raw-data'!$1:$1,1))/VLOOKUP($A91,'raw-data'!$A:$B,2,TRUE),"")</f>
        <v/>
      </c>
      <c r="EV91" s="1" t="str">
        <f>IF(INDEX('raw-data'!$A$1:$GQ$197,MATCH($A91,'raw-data'!$A:$A,1),MATCH(EV$1,'raw-data'!$1:$1,1))&lt;&gt;"",
$D91*INDEX('raw-data'!$A$1:$GQ$197,MATCH($A91,'raw-data'!$A:$A,1),MATCH(EV$1,'raw-data'!$1:$1,1))/VLOOKUP($A91,'raw-data'!$A:$B,2,TRUE),"")</f>
        <v/>
      </c>
      <c r="EW91" s="1" t="str">
        <f>IF(INDEX('raw-data'!$A$1:$GQ$197,MATCH($A91,'raw-data'!$A:$A,1),MATCH(EW$1,'raw-data'!$1:$1,1))&lt;&gt;"",
$D91*INDEX('raw-data'!$A$1:$GQ$197,MATCH($A91,'raw-data'!$A:$A,1),MATCH(EW$1,'raw-data'!$1:$1,1))/VLOOKUP($A91,'raw-data'!$A:$B,2,TRUE),"")</f>
        <v/>
      </c>
      <c r="EX91" s="1" t="str">
        <f>IF(INDEX('raw-data'!$A$1:$GQ$197,MATCH($A91,'raw-data'!$A:$A,1),MATCH(EX$1,'raw-data'!$1:$1,1))&lt;&gt;"",
$D91*INDEX('raw-data'!$A$1:$GQ$197,MATCH($A91,'raw-data'!$A:$A,1),MATCH(EX$1,'raw-data'!$1:$1,1))/VLOOKUP($A91,'raw-data'!$A:$B,2,TRUE),"")</f>
        <v/>
      </c>
      <c r="EY91" s="1" t="str">
        <f>IF(INDEX('raw-data'!$A$1:$GQ$197,MATCH($A91,'raw-data'!$A:$A,1),MATCH(EY$1,'raw-data'!$1:$1,1))&lt;&gt;"",
$D91*INDEX('raw-data'!$A$1:$GQ$197,MATCH($A91,'raw-data'!$A:$A,1),MATCH(EY$1,'raw-data'!$1:$1,1))/VLOOKUP($A91,'raw-data'!$A:$B,2,TRUE),"")</f>
        <v/>
      </c>
      <c r="EZ91" s="1" t="str">
        <f>IF(INDEX('raw-data'!$A$1:$GQ$197,MATCH($A91,'raw-data'!$A:$A,1),MATCH(EZ$1,'raw-data'!$1:$1,1))&lt;&gt;"",
$D91*INDEX('raw-data'!$A$1:$GQ$197,MATCH($A91,'raw-data'!$A:$A,1),MATCH(EZ$1,'raw-data'!$1:$1,1))/VLOOKUP($A91,'raw-data'!$A:$B,2,TRUE),"")</f>
        <v/>
      </c>
      <c r="FA91" s="1" t="str">
        <f>IF(INDEX('raw-data'!$A$1:$GQ$197,MATCH($A91,'raw-data'!$A:$A,1),MATCH(FA$1,'raw-data'!$1:$1,1))&lt;&gt;"",
$D91*INDEX('raw-data'!$A$1:$GQ$197,MATCH($A91,'raw-data'!$A:$A,1),MATCH(FA$1,'raw-data'!$1:$1,1))/VLOOKUP($A91,'raw-data'!$A:$B,2,TRUE),"")</f>
        <v/>
      </c>
      <c r="FB91" s="1" t="str">
        <f>IF(INDEX('raw-data'!$A$1:$GQ$197,MATCH($A91,'raw-data'!$A:$A,1),MATCH(FB$1,'raw-data'!$1:$1,1))&lt;&gt;"",
$D91*INDEX('raw-data'!$A$1:$GQ$197,MATCH($A91,'raw-data'!$A:$A,1),MATCH(FB$1,'raw-data'!$1:$1,1))/VLOOKUP($A91,'raw-data'!$A:$B,2,TRUE),"")</f>
        <v/>
      </c>
      <c r="FC91" s="1" t="str">
        <f>IF(INDEX('raw-data'!$A$1:$GQ$197,MATCH($A91,'raw-data'!$A:$A,1),MATCH(FC$1,'raw-data'!$1:$1,1))&lt;&gt;"",
$D91*INDEX('raw-data'!$A$1:$GQ$197,MATCH($A91,'raw-data'!$A:$A,1),MATCH(FC$1,'raw-data'!$1:$1,1))/VLOOKUP($A91,'raw-data'!$A:$B,2,TRUE),"")</f>
        <v/>
      </c>
      <c r="FD91" s="1" t="str">
        <f>IF(INDEX('raw-data'!$A$1:$GQ$197,MATCH($A91,'raw-data'!$A:$A,1),MATCH(FD$1,'raw-data'!$1:$1,1))&lt;&gt;"",
$D91*INDEX('raw-data'!$A$1:$GQ$197,MATCH($A91,'raw-data'!$A:$A,1),MATCH(FD$1,'raw-data'!$1:$1,1))/VLOOKUP($A91,'raw-data'!$A:$B,2,TRUE),"")</f>
        <v/>
      </c>
      <c r="FE91" s="1" t="str">
        <f>IF(INDEX('raw-data'!$A$1:$GQ$197,MATCH($A91,'raw-data'!$A:$A,1),MATCH(FE$1,'raw-data'!$1:$1,1))&lt;&gt;"",
$D91*INDEX('raw-data'!$A$1:$GQ$197,MATCH($A91,'raw-data'!$A:$A,1),MATCH(FE$1,'raw-data'!$1:$1,1))/VLOOKUP($A91,'raw-data'!$A:$B,2,TRUE),"")</f>
        <v/>
      </c>
      <c r="FF91" s="1" t="str">
        <f>IF(INDEX('raw-data'!$A$1:$GQ$197,MATCH($A91,'raw-data'!$A:$A,1),MATCH(FF$1,'raw-data'!$1:$1,1))&lt;&gt;"",
$D91*INDEX('raw-data'!$A$1:$GQ$197,MATCH($A91,'raw-data'!$A:$A,1),MATCH(FF$1,'raw-data'!$1:$1,1))/VLOOKUP($A91,'raw-data'!$A:$B,2,TRUE),"")</f>
        <v/>
      </c>
      <c r="FG91" s="1" t="str">
        <f>IF(INDEX('raw-data'!$A$1:$GQ$197,MATCH($A91,'raw-data'!$A:$A,1),MATCH(FG$1,'raw-data'!$1:$1,1))&lt;&gt;"",
$D91*INDEX('raw-data'!$A$1:$GQ$197,MATCH($A91,'raw-data'!$A:$A,1),MATCH(FG$1,'raw-data'!$1:$1,1))/VLOOKUP($A91,'raw-data'!$A:$B,2,TRUE),"")</f>
        <v/>
      </c>
      <c r="FH91" s="1" t="str">
        <f>IF(INDEX('raw-data'!$A$1:$GQ$197,MATCH($A91,'raw-data'!$A:$A,1),MATCH(FH$1,'raw-data'!$1:$1,1))&lt;&gt;"",
$D91*INDEX('raw-data'!$A$1:$GQ$197,MATCH($A91,'raw-data'!$A:$A,1),MATCH(FH$1,'raw-data'!$1:$1,1))/VLOOKUP($A91,'raw-data'!$A:$B,2,TRUE),"")</f>
        <v/>
      </c>
      <c r="FI91" s="1" t="str">
        <f>IF(INDEX('raw-data'!$A$1:$GQ$197,MATCH($A91,'raw-data'!$A:$A,1),MATCH(FI$1,'raw-data'!$1:$1,1))&lt;&gt;"",
$D91*INDEX('raw-data'!$A$1:$GQ$197,MATCH($A91,'raw-data'!$A:$A,1),MATCH(FI$1,'raw-data'!$1:$1,1))/VLOOKUP($A91,'raw-data'!$A:$B,2,TRUE),"")</f>
        <v/>
      </c>
      <c r="FJ91" s="1" t="str">
        <f>IF(INDEX('raw-data'!$A$1:$GQ$197,MATCH($A91,'raw-data'!$A:$A,1),MATCH(FJ$1,'raw-data'!$1:$1,1))&lt;&gt;"",
$D91*INDEX('raw-data'!$A$1:$GQ$197,MATCH($A91,'raw-data'!$A:$A,1),MATCH(FJ$1,'raw-data'!$1:$1,1))/VLOOKUP($A91,'raw-data'!$A:$B,2,TRUE),"")</f>
        <v/>
      </c>
      <c r="FK91" s="1" t="str">
        <f>IF(INDEX('raw-data'!$A$1:$GQ$197,MATCH($A91,'raw-data'!$A:$A,1),MATCH(FK$1,'raw-data'!$1:$1,1))&lt;&gt;"",
$D91*INDEX('raw-data'!$A$1:$GQ$197,MATCH($A91,'raw-data'!$A:$A,1),MATCH(FK$1,'raw-data'!$1:$1,1))/VLOOKUP($A91,'raw-data'!$A:$B,2,TRUE),"")</f>
        <v/>
      </c>
      <c r="FL91" s="1" t="str">
        <f>IF(INDEX('raw-data'!$A$1:$GQ$197,MATCH($A91,'raw-data'!$A:$A,1),MATCH(FL$1,'raw-data'!$1:$1,1))&lt;&gt;"",
$D91*INDEX('raw-data'!$A$1:$GQ$197,MATCH($A91,'raw-data'!$A:$A,1),MATCH(FL$1,'raw-data'!$1:$1,1))/VLOOKUP($A91,'raw-data'!$A:$B,2,TRUE),"")</f>
        <v/>
      </c>
      <c r="FM91" s="1" t="str">
        <f>IF(INDEX('raw-data'!$A$1:$GQ$197,MATCH($A91,'raw-data'!$A:$A,1),MATCH(FM$1,'raw-data'!$1:$1,1))&lt;&gt;"",
$D91*INDEX('raw-data'!$A$1:$GQ$197,MATCH($A91,'raw-data'!$A:$A,1),MATCH(FM$1,'raw-data'!$1:$1,1))/VLOOKUP($A91,'raw-data'!$A:$B,2,TRUE),"")</f>
        <v/>
      </c>
      <c r="FN91" s="1" t="str">
        <f>IF(INDEX('raw-data'!$A$1:$GQ$197,MATCH($A91,'raw-data'!$A:$A,1),MATCH(FN$1,'raw-data'!$1:$1,1))&lt;&gt;"",
$D91*INDEX('raw-data'!$A$1:$GQ$197,MATCH($A91,'raw-data'!$A:$A,1),MATCH(FN$1,'raw-data'!$1:$1,1))/VLOOKUP($A91,'raw-data'!$A:$B,2,TRUE),"")</f>
        <v/>
      </c>
      <c r="FO91" s="1" t="str">
        <f>IF(INDEX('raw-data'!$A$1:$GQ$197,MATCH($A91,'raw-data'!$A:$A,1),MATCH(FO$1,'raw-data'!$1:$1,1))&lt;&gt;"",
$D91*INDEX('raw-data'!$A$1:$GQ$197,MATCH($A91,'raw-data'!$A:$A,1),MATCH(FO$1,'raw-data'!$1:$1,1))/VLOOKUP($A91,'raw-data'!$A:$B,2,TRUE),"")</f>
        <v/>
      </c>
      <c r="FP91" s="1" t="str">
        <f>IF(INDEX('raw-data'!$A$1:$GQ$197,MATCH($A91,'raw-data'!$A:$A,1),MATCH(FP$1,'raw-data'!$1:$1,1))&lt;&gt;"",
$D91*INDEX('raw-data'!$A$1:$GQ$197,MATCH($A91,'raw-data'!$A:$A,1),MATCH(FP$1,'raw-data'!$1:$1,1))/VLOOKUP($A91,'raw-data'!$A:$B,2,TRUE),"")</f>
        <v/>
      </c>
      <c r="FQ91" s="1" t="str">
        <f>IF(INDEX('raw-data'!$A$1:$GQ$197,MATCH($A91,'raw-data'!$A:$A,1),MATCH(FQ$1,'raw-data'!$1:$1,1))&lt;&gt;"",
$D91*INDEX('raw-data'!$A$1:$GQ$197,MATCH($A91,'raw-data'!$A:$A,1),MATCH(FQ$1,'raw-data'!$1:$1,1))/VLOOKUP($A91,'raw-data'!$A:$B,2,TRUE),"")</f>
        <v/>
      </c>
      <c r="FR91" s="1" t="str">
        <f>IF(INDEX('raw-data'!$A$1:$GQ$197,MATCH($A91,'raw-data'!$A:$A,1),MATCH(FR$1,'raw-data'!$1:$1,1))&lt;&gt;"",
$D91*INDEX('raw-data'!$A$1:$GQ$197,MATCH($A91,'raw-data'!$A:$A,1),MATCH(FR$1,'raw-data'!$1:$1,1))/VLOOKUP($A91,'raw-data'!$A:$B,2,TRUE),"")</f>
        <v/>
      </c>
      <c r="FS91" s="1" t="str">
        <f>IF(INDEX('raw-data'!$A$1:$GQ$197,MATCH($A91,'raw-data'!$A:$A,1),MATCH(FS$1,'raw-data'!$1:$1,1))&lt;&gt;"",
$D91*INDEX('raw-data'!$A$1:$GQ$197,MATCH($A91,'raw-data'!$A:$A,1),MATCH(FS$1,'raw-data'!$1:$1,1))/VLOOKUP($A91,'raw-data'!$A:$B,2,TRUE),"")</f>
        <v/>
      </c>
      <c r="FT91" s="1" t="str">
        <f>IF(INDEX('raw-data'!$A$1:$GQ$197,MATCH($A91,'raw-data'!$A:$A,1),MATCH(FT$1,'raw-data'!$1:$1,1))&lt;&gt;"",
$D91*INDEX('raw-data'!$A$1:$GQ$197,MATCH($A91,'raw-data'!$A:$A,1),MATCH(FT$1,'raw-data'!$1:$1,1))/VLOOKUP($A91,'raw-data'!$A:$B,2,TRUE),"")</f>
        <v/>
      </c>
      <c r="FU91" s="1" t="str">
        <f>IF(INDEX('raw-data'!$A$1:$GQ$197,MATCH($A91,'raw-data'!$A:$A,1),MATCH(FU$1,'raw-data'!$1:$1,1))&lt;&gt;"",
$D91*INDEX('raw-data'!$A$1:$GQ$197,MATCH($A91,'raw-data'!$A:$A,1),MATCH(FU$1,'raw-data'!$1:$1,1))/VLOOKUP($A91,'raw-data'!$A:$B,2,TRUE),"")</f>
        <v/>
      </c>
      <c r="FV91" s="1" t="str">
        <f>IF(INDEX('raw-data'!$A$1:$GQ$197,MATCH($A91,'raw-data'!$A:$A,1),MATCH(FV$1,'raw-data'!$1:$1,1))&lt;&gt;"",
$D91*INDEX('raw-data'!$A$1:$GQ$197,MATCH($A91,'raw-data'!$A:$A,1),MATCH(FV$1,'raw-data'!$1:$1,1))/VLOOKUP($A91,'raw-data'!$A:$B,2,TRUE),"")</f>
        <v/>
      </c>
      <c r="FW91" s="1" t="str">
        <f>IF(INDEX('raw-data'!$A$1:$GQ$197,MATCH($A91,'raw-data'!$A:$A,1),MATCH(FW$1,'raw-data'!$1:$1,1))&lt;&gt;"",
$D91*INDEX('raw-data'!$A$1:$GQ$197,MATCH($A91,'raw-data'!$A:$A,1),MATCH(FW$1,'raw-data'!$1:$1,1))/VLOOKUP($A91,'raw-data'!$A:$B,2,TRUE),"")</f>
        <v/>
      </c>
      <c r="FX91" s="1" t="str">
        <f>IF(INDEX('raw-data'!$A$1:$GQ$197,MATCH($A91,'raw-data'!$A:$A,1),MATCH(FX$1,'raw-data'!$1:$1,1))&lt;&gt;"",
$D91*INDEX('raw-data'!$A$1:$GQ$197,MATCH($A91,'raw-data'!$A:$A,1),MATCH(FX$1,'raw-data'!$1:$1,1))/VLOOKUP($A91,'raw-data'!$A:$B,2,TRUE),"")</f>
        <v/>
      </c>
      <c r="FY91" s="1" t="str">
        <f>IF(INDEX('raw-data'!$A$1:$GQ$197,MATCH($A91,'raw-data'!$A:$A,1),MATCH(FY$1,'raw-data'!$1:$1,1))&lt;&gt;"",
$D91*INDEX('raw-data'!$A$1:$GQ$197,MATCH($A91,'raw-data'!$A:$A,1),MATCH(FY$1,'raw-data'!$1:$1,1))/VLOOKUP($A91,'raw-data'!$A:$B,2,TRUE),"")</f>
        <v/>
      </c>
      <c r="FZ91" s="1" t="str">
        <f>IF(INDEX('raw-data'!$A$1:$GQ$197,MATCH($A91,'raw-data'!$A:$A,1),MATCH(FZ$1,'raw-data'!$1:$1,1))&lt;&gt;"",
$D91*INDEX('raw-data'!$A$1:$GQ$197,MATCH($A91,'raw-data'!$A:$A,1),MATCH(FZ$1,'raw-data'!$1:$1,1))/VLOOKUP($A91,'raw-data'!$A:$B,2,TRUE),"")</f>
        <v/>
      </c>
      <c r="GA91" s="1" t="str">
        <f>IF(INDEX('raw-data'!$A$1:$GQ$197,MATCH($A91,'raw-data'!$A:$A,1),MATCH(GA$1,'raw-data'!$1:$1,1))&lt;&gt;"",
$D91*INDEX('raw-data'!$A$1:$GQ$197,MATCH($A91,'raw-data'!$A:$A,1),MATCH(GA$1,'raw-data'!$1:$1,1))/VLOOKUP($A91,'raw-data'!$A:$B,2,TRUE),"")</f>
        <v/>
      </c>
      <c r="GB91" s="1" t="str">
        <f>IF(INDEX('raw-data'!$A$1:$GQ$197,MATCH($A91,'raw-data'!$A:$A,1),MATCH(GB$1,'raw-data'!$1:$1,1))&lt;&gt;"",
$D91*INDEX('raw-data'!$A$1:$GQ$197,MATCH($A91,'raw-data'!$A:$A,1),MATCH(GB$1,'raw-data'!$1:$1,1))/VLOOKUP($A91,'raw-data'!$A:$B,2,TRUE),"")</f>
        <v/>
      </c>
      <c r="GC91" s="1" t="str">
        <f>IF(INDEX('raw-data'!$A$1:$GQ$197,MATCH($A91,'raw-data'!$A:$A,1),MATCH(GC$1,'raw-data'!$1:$1,1))&lt;&gt;"",
$D91*INDEX('raw-data'!$A$1:$GQ$197,MATCH($A91,'raw-data'!$A:$A,1),MATCH(GC$1,'raw-data'!$1:$1,1))/VLOOKUP($A91,'raw-data'!$A:$B,2,TRUE),"")</f>
        <v/>
      </c>
      <c r="GD91" s="1" t="str">
        <f>IF(INDEX('raw-data'!$A$1:$GQ$197,MATCH($A91,'raw-data'!$A:$A,1),MATCH(GD$1,'raw-data'!$1:$1,1))&lt;&gt;"",
$D91*INDEX('raw-data'!$A$1:$GQ$197,MATCH($A91,'raw-data'!$A:$A,1),MATCH(GD$1,'raw-data'!$1:$1,1))/VLOOKUP($A91,'raw-data'!$A:$B,2,TRUE),"")</f>
        <v/>
      </c>
      <c r="GE91" s="1" t="str">
        <f>IF(INDEX('raw-data'!$A$1:$GQ$197,MATCH($A91,'raw-data'!$A:$A,1),MATCH(GE$1,'raw-data'!$1:$1,1))&lt;&gt;"",
$D91*INDEX('raw-data'!$A$1:$GQ$197,MATCH($A91,'raw-data'!$A:$A,1),MATCH(GE$1,'raw-data'!$1:$1,1))/VLOOKUP($A91,'raw-data'!$A:$B,2,TRUE),"")</f>
        <v/>
      </c>
      <c r="GF91" s="1" t="str">
        <f>IF(INDEX('raw-data'!$A$1:$GQ$197,MATCH($A91,'raw-data'!$A:$A,1),MATCH(GF$1,'raw-data'!$1:$1,1))&lt;&gt;"",
$D91*INDEX('raw-data'!$A$1:$GQ$197,MATCH($A91,'raw-data'!$A:$A,1),MATCH(GF$1,'raw-data'!$1:$1,1))/VLOOKUP($A91,'raw-data'!$A:$B,2,TRUE),"")</f>
        <v/>
      </c>
      <c r="GG91" s="1" t="str">
        <f>IF(INDEX('raw-data'!$A$1:$GQ$197,MATCH($A91,'raw-data'!$A:$A,1),MATCH(GG$1,'raw-data'!$1:$1,1))&lt;&gt;"",
$D91*INDEX('raw-data'!$A$1:$GQ$197,MATCH($A91,'raw-data'!$A:$A,1),MATCH(GG$1,'raw-data'!$1:$1,1))/VLOOKUP($A91,'raw-data'!$A:$B,2,TRUE),"")</f>
        <v/>
      </c>
      <c r="GH91" s="1">
        <f>IF(INDEX('raw-data'!$A$1:$GQ$197,MATCH($A91,'raw-data'!$A:$A,1),MATCH(GH$1,'raw-data'!$1:$1,1))&lt;&gt;"",
$D91*INDEX('raw-data'!$A$1:$GQ$197,MATCH($A91,'raw-data'!$A:$A,1),MATCH(GH$1,'raw-data'!$1:$1,1))/VLOOKUP($A91,'raw-data'!$A:$B,2,TRUE),"")</f>
        <v>0</v>
      </c>
      <c r="GI91" s="1" t="str">
        <f>IF(INDEX('raw-data'!$A$1:$GQ$197,MATCH($A91,'raw-data'!$A:$A,1),MATCH(GI$1,'raw-data'!$1:$1,1))&lt;&gt;"",
$D91*INDEX('raw-data'!$A$1:$GQ$197,MATCH($A91,'raw-data'!$A:$A,1),MATCH(GI$1,'raw-data'!$1:$1,1))/VLOOKUP($A91,'raw-data'!$A:$B,2,TRUE),"")</f>
        <v/>
      </c>
      <c r="GJ91" s="1" t="str">
        <f>IF(INDEX('raw-data'!$A$1:$GQ$197,MATCH($A91,'raw-data'!$A:$A,1),MATCH(GJ$1,'raw-data'!$1:$1,1))&lt;&gt;"",
$D91*INDEX('raw-data'!$A$1:$GQ$197,MATCH($A91,'raw-data'!$A:$A,1),MATCH(GJ$1,'raw-data'!$1:$1,1))/VLOOKUP($A91,'raw-data'!$A:$B,2,TRUE),"")</f>
        <v/>
      </c>
      <c r="GK91" s="1" t="str">
        <f>IF(INDEX('raw-data'!$A$1:$GQ$197,MATCH($A91,'raw-data'!$A:$A,1),MATCH(GK$1,'raw-data'!$1:$1,1))&lt;&gt;"",
$D91*INDEX('raw-data'!$A$1:$GQ$197,MATCH($A91,'raw-data'!$A:$A,1),MATCH(GK$1,'raw-data'!$1:$1,1))/VLOOKUP($A91,'raw-data'!$A:$B,2,TRUE),"")</f>
        <v/>
      </c>
      <c r="GL91" s="1" t="str">
        <f>IF(INDEX('raw-data'!$A$1:$GQ$197,MATCH($A91,'raw-data'!$A:$A,1),MATCH(GL$1,'raw-data'!$1:$1,1))&lt;&gt;"",
$D91*INDEX('raw-data'!$A$1:$GQ$197,MATCH($A91,'raw-data'!$A:$A,1),MATCH(GL$1,'raw-data'!$1:$1,1))/VLOOKUP($A91,'raw-data'!$A:$B,2,TRUE),"")</f>
        <v/>
      </c>
      <c r="GM91" s="1" t="str">
        <f>IF(INDEX('raw-data'!$A$1:$GQ$197,MATCH($A91,'raw-data'!$A:$A,1),MATCH(GM$1,'raw-data'!$1:$1,1))&lt;&gt;"",
$D91*INDEX('raw-data'!$A$1:$GQ$197,MATCH($A91,'raw-data'!$A:$A,1),MATCH(GM$1,'raw-data'!$1:$1,1))/VLOOKUP($A91,'raw-data'!$A:$B,2,TRUE),"")</f>
        <v/>
      </c>
      <c r="GN91" s="1" t="str">
        <f>IF(INDEX('raw-data'!$A$1:$GQ$197,MATCH($A91,'raw-data'!$A:$A,1),MATCH(GN$1,'raw-data'!$1:$1,1))&lt;&gt;"",
$D91*INDEX('raw-data'!$A$1:$GQ$197,MATCH($A91,'raw-data'!$A:$A,1),MATCH(GN$1,'raw-data'!$1:$1,1))/VLOOKUP($A91,'raw-data'!$A:$B,2,TRUE),"")</f>
        <v/>
      </c>
      <c r="GO91" s="1" t="str">
        <f>IF(INDEX('raw-data'!$A$1:$GQ$197,MATCH($A91,'raw-data'!$A:$A,1),MATCH(GO$1,'raw-data'!$1:$1,1))&lt;&gt;"",
$D91*INDEX('raw-data'!$A$1:$GQ$197,MATCH($A91,'raw-data'!$A:$A,1),MATCH(GO$1,'raw-data'!$1:$1,1))/VLOOKUP($A91,'raw-data'!$A:$B,2,TRUE),"")</f>
        <v/>
      </c>
      <c r="GP91" s="1" t="str">
        <f>IF(INDEX('raw-data'!$A$1:$GQ$197,MATCH($A91,'raw-data'!$A:$A,1),MATCH(GP$1,'raw-data'!$1:$1,1))&lt;&gt;"",
$D91*INDEX('raw-data'!$A$1:$GQ$197,MATCH($A91,'raw-data'!$A:$A,1),MATCH(GP$1,'raw-data'!$1:$1,1))/VLOOKUP($A91,'raw-data'!$A:$B,2,TRUE),"")</f>
        <v/>
      </c>
      <c r="GQ91" s="1" t="str">
        <f>IF(INDEX('raw-data'!$A$1:$GQ$197,MATCH($A91,'raw-data'!$A:$A,1),MATCH(GQ$1,'raw-data'!$1:$1,1))&lt;&gt;"",
$D91*INDEX('raw-data'!$A$1:$GQ$197,MATCH($A91,'raw-data'!$A:$A,1),MATCH(GQ$1,'raw-data'!$1:$1,1))/VLOOKUP($A91,'raw-data'!$A:$B,2,TRUE),"")</f>
        <v/>
      </c>
    </row>
    <row r="92" spans="1:199" ht="15.75" x14ac:dyDescent="0.3">
      <c r="A92" s="3" t="s">
        <v>68</v>
      </c>
      <c r="B92" s="1">
        <f>IF(VLOOKUP(A92,'DATA-VIEW'!G:H,2,FALSE)=0,0,VLOOKUP(A92,'DATA-VIEW'!G:H,2,FALSE))</f>
        <v>0</v>
      </c>
      <c r="C92" s="1">
        <f t="shared" si="7"/>
        <v>0</v>
      </c>
      <c r="D92" s="1">
        <f>IFERROR(C92*VLOOKUP($A92,'raw-data'!A:C,2,TRUE)/VLOOKUP(A92,'raw-data'!A:C,3,TRUE),"")</f>
        <v>0</v>
      </c>
      <c r="E92" s="1" t="str">
        <f>IF(INDEX('raw-data'!$A$1:$GQ$197,MATCH($A92,'raw-data'!$A:$A,1),MATCH(E$1,'raw-data'!$1:$1,1))&lt;&gt;"",
$D92*INDEX('raw-data'!$A$1:$GQ$197,MATCH($A92,'raw-data'!$A:$A,1),MATCH(E$1,'raw-data'!$1:$1,1))/VLOOKUP($A92,'raw-data'!$A:$B,2,TRUE),"")</f>
        <v/>
      </c>
      <c r="F92" s="1" t="str">
        <f>IF(INDEX('raw-data'!$A$1:$GQ$197,MATCH($A92,'raw-data'!$A:$A,1),MATCH(F$1,'raw-data'!$1:$1,1))&lt;&gt;"",
$D92*INDEX('raw-data'!$A$1:$GQ$197,MATCH($A92,'raw-data'!$A:$A,1),MATCH(F$1,'raw-data'!$1:$1,1))/VLOOKUP($A92,'raw-data'!$A:$B,2,TRUE),"")</f>
        <v/>
      </c>
      <c r="G92" s="1" t="str">
        <f>IF(INDEX('raw-data'!$A$1:$GQ$197,MATCH($A92,'raw-data'!$A:$A,1),MATCH(G$1,'raw-data'!$1:$1,1))&lt;&gt;"",
$D92*INDEX('raw-data'!$A$1:$GQ$197,MATCH($A92,'raw-data'!$A:$A,1),MATCH(G$1,'raw-data'!$1:$1,1))/VLOOKUP($A92,'raw-data'!$A:$B,2,TRUE),"")</f>
        <v/>
      </c>
      <c r="H92" s="1" t="str">
        <f>IF(INDEX('raw-data'!$A$1:$GQ$197,MATCH($A92,'raw-data'!$A:$A,1),MATCH(H$1,'raw-data'!$1:$1,1))&lt;&gt;"",
$D92*INDEX('raw-data'!$A$1:$GQ$197,MATCH($A92,'raw-data'!$A:$A,1),MATCH(H$1,'raw-data'!$1:$1,1))/VLOOKUP($A92,'raw-data'!$A:$B,2,TRUE),"")</f>
        <v/>
      </c>
      <c r="I92" s="1" t="str">
        <f>IF(INDEX('raw-data'!$A$1:$GQ$197,MATCH($A92,'raw-data'!$A:$A,1),MATCH(I$1,'raw-data'!$1:$1,1))&lt;&gt;"",
$D92*INDEX('raw-data'!$A$1:$GQ$197,MATCH($A92,'raw-data'!$A:$A,1),MATCH(I$1,'raw-data'!$1:$1,1))/VLOOKUP($A92,'raw-data'!$A:$B,2,TRUE),"")</f>
        <v/>
      </c>
      <c r="J92" s="1" t="str">
        <f>IF(INDEX('raw-data'!$A$1:$GQ$197,MATCH($A92,'raw-data'!$A:$A,1),MATCH(J$1,'raw-data'!$1:$1,1))&lt;&gt;"",
$D92*INDEX('raw-data'!$A$1:$GQ$197,MATCH($A92,'raw-data'!$A:$A,1),MATCH(J$1,'raw-data'!$1:$1,1))/VLOOKUP($A92,'raw-data'!$A:$B,2,TRUE),"")</f>
        <v/>
      </c>
      <c r="K92" s="1" t="str">
        <f>IF(INDEX('raw-data'!$A$1:$GQ$197,MATCH($A92,'raw-data'!$A:$A,1),MATCH(K$1,'raw-data'!$1:$1,1))&lt;&gt;"",
$D92*INDEX('raw-data'!$A$1:$GQ$197,MATCH($A92,'raw-data'!$A:$A,1),MATCH(K$1,'raw-data'!$1:$1,1))/VLOOKUP($A92,'raw-data'!$A:$B,2,TRUE),"")</f>
        <v/>
      </c>
      <c r="L92" s="1" t="str">
        <f>IF(INDEX('raw-data'!$A$1:$GQ$197,MATCH($A92,'raw-data'!$A:$A,1),MATCH(L$1,'raw-data'!$1:$1,1))&lt;&gt;"",
$D92*INDEX('raw-data'!$A$1:$GQ$197,MATCH($A92,'raw-data'!$A:$A,1),MATCH(L$1,'raw-data'!$1:$1,1))/VLOOKUP($A92,'raw-data'!$A:$B,2,TRUE),"")</f>
        <v/>
      </c>
      <c r="M92" s="1" t="str">
        <f>IF(INDEX('raw-data'!$A$1:$GQ$197,MATCH($A92,'raw-data'!$A:$A,1),MATCH(M$1,'raw-data'!$1:$1,1))&lt;&gt;"",
$D92*INDEX('raw-data'!$A$1:$GQ$197,MATCH($A92,'raw-data'!$A:$A,1),MATCH(M$1,'raw-data'!$1:$1,1))/VLOOKUP($A92,'raw-data'!$A:$B,2,TRUE),"")</f>
        <v/>
      </c>
      <c r="N92" s="1" t="str">
        <f>IF(INDEX('raw-data'!$A$1:$GQ$197,MATCH($A92,'raw-data'!$A:$A,1),MATCH(N$1,'raw-data'!$1:$1,1))&lt;&gt;"",
$D92*INDEX('raw-data'!$A$1:$GQ$197,MATCH($A92,'raw-data'!$A:$A,1),MATCH(N$1,'raw-data'!$1:$1,1))/VLOOKUP($A92,'raw-data'!$A:$B,2,TRUE),"")</f>
        <v/>
      </c>
      <c r="O92" s="1" t="str">
        <f>IF(INDEX('raw-data'!$A$1:$GQ$197,MATCH($A92,'raw-data'!$A:$A,1),MATCH(O$1,'raw-data'!$1:$1,1))&lt;&gt;"",
$D92*INDEX('raw-data'!$A$1:$GQ$197,MATCH($A92,'raw-data'!$A:$A,1),MATCH(O$1,'raw-data'!$1:$1,1))/VLOOKUP($A92,'raw-data'!$A:$B,2,TRUE),"")</f>
        <v/>
      </c>
      <c r="P92" s="1" t="str">
        <f>IF(INDEX('raw-data'!$A$1:$GQ$197,MATCH($A92,'raw-data'!$A:$A,1),MATCH(P$1,'raw-data'!$1:$1,1))&lt;&gt;"",
$D92*INDEX('raw-data'!$A$1:$GQ$197,MATCH($A92,'raw-data'!$A:$A,1),MATCH(P$1,'raw-data'!$1:$1,1))/VLOOKUP($A92,'raw-data'!$A:$B,2,TRUE),"")</f>
        <v/>
      </c>
      <c r="Q92" s="1" t="str">
        <f>IF(INDEX('raw-data'!$A$1:$GQ$197,MATCH($A92,'raw-data'!$A:$A,1),MATCH(Q$1,'raw-data'!$1:$1,1))&lt;&gt;"",
$D92*INDEX('raw-data'!$A$1:$GQ$197,MATCH($A92,'raw-data'!$A:$A,1),MATCH(Q$1,'raw-data'!$1:$1,1))/VLOOKUP($A92,'raw-data'!$A:$B,2,TRUE),"")</f>
        <v/>
      </c>
      <c r="R92" s="1" t="str">
        <f>IF(INDEX('raw-data'!$A$1:$GQ$197,MATCH($A92,'raw-data'!$A:$A,1),MATCH(R$1,'raw-data'!$1:$1,1))&lt;&gt;"",
$D92*INDEX('raw-data'!$A$1:$GQ$197,MATCH($A92,'raw-data'!$A:$A,1),MATCH(R$1,'raw-data'!$1:$1,1))/VLOOKUP($A92,'raw-data'!$A:$B,2,TRUE),"")</f>
        <v/>
      </c>
      <c r="S92" s="1" t="str">
        <f>IF(INDEX('raw-data'!$A$1:$GQ$197,MATCH($A92,'raw-data'!$A:$A,1),MATCH(S$1,'raw-data'!$1:$1,1))&lt;&gt;"",
$D92*INDEX('raw-data'!$A$1:$GQ$197,MATCH($A92,'raw-data'!$A:$A,1),MATCH(S$1,'raw-data'!$1:$1,1))/VLOOKUP($A92,'raw-data'!$A:$B,2,TRUE),"")</f>
        <v/>
      </c>
      <c r="T92" s="1" t="str">
        <f>IF(INDEX('raw-data'!$A$1:$GQ$197,MATCH($A92,'raw-data'!$A:$A,1),MATCH(T$1,'raw-data'!$1:$1,1))&lt;&gt;"",
$D92*INDEX('raw-data'!$A$1:$GQ$197,MATCH($A92,'raw-data'!$A:$A,1),MATCH(T$1,'raw-data'!$1:$1,1))/VLOOKUP($A92,'raw-data'!$A:$B,2,TRUE),"")</f>
        <v/>
      </c>
      <c r="U92" s="1" t="str">
        <f>IF(INDEX('raw-data'!$A$1:$GQ$197,MATCH($A92,'raw-data'!$A:$A,1),MATCH(U$1,'raw-data'!$1:$1,1))&lt;&gt;"",
$D92*INDEX('raw-data'!$A$1:$GQ$197,MATCH($A92,'raw-data'!$A:$A,1),MATCH(U$1,'raw-data'!$1:$1,1))/VLOOKUP($A92,'raw-data'!$A:$B,2,TRUE),"")</f>
        <v/>
      </c>
      <c r="V92" s="1" t="str">
        <f>IF(INDEX('raw-data'!$A$1:$GQ$197,MATCH($A92,'raw-data'!$A:$A,1),MATCH(V$1,'raw-data'!$1:$1,1))&lt;&gt;"",
$D92*INDEX('raw-data'!$A$1:$GQ$197,MATCH($A92,'raw-data'!$A:$A,1),MATCH(V$1,'raw-data'!$1:$1,1))/VLOOKUP($A92,'raw-data'!$A:$B,2,TRUE),"")</f>
        <v/>
      </c>
      <c r="W92" s="1" t="str">
        <f>IF(INDEX('raw-data'!$A$1:$GQ$197,MATCH($A92,'raw-data'!$A:$A,1),MATCH(W$1,'raw-data'!$1:$1,1))&lt;&gt;"",
$D92*INDEX('raw-data'!$A$1:$GQ$197,MATCH($A92,'raw-data'!$A:$A,1),MATCH(W$1,'raw-data'!$1:$1,1))/VLOOKUP($A92,'raw-data'!$A:$B,2,TRUE),"")</f>
        <v/>
      </c>
      <c r="X92" s="1" t="str">
        <f>IF(INDEX('raw-data'!$A$1:$GQ$197,MATCH($A92,'raw-data'!$A:$A,1),MATCH(X$1,'raw-data'!$1:$1,1))&lt;&gt;"",
$D92*INDEX('raw-data'!$A$1:$GQ$197,MATCH($A92,'raw-data'!$A:$A,1),MATCH(X$1,'raw-data'!$1:$1,1))/VLOOKUP($A92,'raw-data'!$A:$B,2,TRUE),"")</f>
        <v/>
      </c>
      <c r="Y92" s="1" t="str">
        <f>IF(INDEX('raw-data'!$A$1:$GQ$197,MATCH($A92,'raw-data'!$A:$A,1),MATCH(Y$1,'raw-data'!$1:$1,1))&lt;&gt;"",
$D92*INDEX('raw-data'!$A$1:$GQ$197,MATCH($A92,'raw-data'!$A:$A,1),MATCH(Y$1,'raw-data'!$1:$1,1))/VLOOKUP($A92,'raw-data'!$A:$B,2,TRUE),"")</f>
        <v/>
      </c>
      <c r="Z92" s="1" t="str">
        <f>IF(INDEX('raw-data'!$A$1:$GQ$197,MATCH($A92,'raw-data'!$A:$A,1),MATCH(Z$1,'raw-data'!$1:$1,1))&lt;&gt;"",
$D92*INDEX('raw-data'!$A$1:$GQ$197,MATCH($A92,'raw-data'!$A:$A,1),MATCH(Z$1,'raw-data'!$1:$1,1))/VLOOKUP($A92,'raw-data'!$A:$B,2,TRUE),"")</f>
        <v/>
      </c>
      <c r="AA92" s="1" t="str">
        <f>IF(INDEX('raw-data'!$A$1:$GQ$197,MATCH($A92,'raw-data'!$A:$A,1),MATCH(AA$1,'raw-data'!$1:$1,1))&lt;&gt;"",
$D92*INDEX('raw-data'!$A$1:$GQ$197,MATCH($A92,'raw-data'!$A:$A,1),MATCH(AA$1,'raw-data'!$1:$1,1))/VLOOKUP($A92,'raw-data'!$A:$B,2,TRUE),"")</f>
        <v/>
      </c>
      <c r="AB92" s="1" t="str">
        <f>IF(INDEX('raw-data'!$A$1:$GQ$197,MATCH($A92,'raw-data'!$A:$A,1),MATCH(AB$1,'raw-data'!$1:$1,1))&lt;&gt;"",
$D92*INDEX('raw-data'!$A$1:$GQ$197,MATCH($A92,'raw-data'!$A:$A,1),MATCH(AB$1,'raw-data'!$1:$1,1))/VLOOKUP($A92,'raw-data'!$A:$B,2,TRUE),"")</f>
        <v/>
      </c>
      <c r="AC92" s="1" t="str">
        <f>IF(INDEX('raw-data'!$A$1:$GQ$197,MATCH($A92,'raw-data'!$A:$A,1),MATCH(AC$1,'raw-data'!$1:$1,1))&lt;&gt;"",
$D92*INDEX('raw-data'!$A$1:$GQ$197,MATCH($A92,'raw-data'!$A:$A,1),MATCH(AC$1,'raw-data'!$1:$1,1))/VLOOKUP($A92,'raw-data'!$A:$B,2,TRUE),"")</f>
        <v/>
      </c>
      <c r="AD92" s="1" t="str">
        <f>IF(INDEX('raw-data'!$A$1:$GQ$197,MATCH($A92,'raw-data'!$A:$A,1),MATCH(AD$1,'raw-data'!$1:$1,1))&lt;&gt;"",
$D92*INDEX('raw-data'!$A$1:$GQ$197,MATCH($A92,'raw-data'!$A:$A,1),MATCH(AD$1,'raw-data'!$1:$1,1))/VLOOKUP($A92,'raw-data'!$A:$B,2,TRUE),"")</f>
        <v/>
      </c>
      <c r="AE92" s="1" t="str">
        <f>IF(INDEX('raw-data'!$A$1:$GQ$197,MATCH($A92,'raw-data'!$A:$A,1),MATCH(AE$1,'raw-data'!$1:$1,1))&lt;&gt;"",
$D92*INDEX('raw-data'!$A$1:$GQ$197,MATCH($A92,'raw-data'!$A:$A,1),MATCH(AE$1,'raw-data'!$1:$1,1))/VLOOKUP($A92,'raw-data'!$A:$B,2,TRUE),"")</f>
        <v/>
      </c>
      <c r="AF92" s="1" t="str">
        <f>IF(INDEX('raw-data'!$A$1:$GQ$197,MATCH($A92,'raw-data'!$A:$A,1),MATCH(AF$1,'raw-data'!$1:$1,1))&lt;&gt;"",
$D92*INDEX('raw-data'!$A$1:$GQ$197,MATCH($A92,'raw-data'!$A:$A,1),MATCH(AF$1,'raw-data'!$1:$1,1))/VLOOKUP($A92,'raw-data'!$A:$B,2,TRUE),"")</f>
        <v/>
      </c>
      <c r="AG92" s="1" t="str">
        <f>IF(INDEX('raw-data'!$A$1:$GQ$197,MATCH($A92,'raw-data'!$A:$A,1),MATCH(AG$1,'raw-data'!$1:$1,1))&lt;&gt;"",
$D92*INDEX('raw-data'!$A$1:$GQ$197,MATCH($A92,'raw-data'!$A:$A,1),MATCH(AG$1,'raw-data'!$1:$1,1))/VLOOKUP($A92,'raw-data'!$A:$B,2,TRUE),"")</f>
        <v/>
      </c>
      <c r="AH92" s="1" t="str">
        <f>IF(INDEX('raw-data'!$A$1:$GQ$197,MATCH($A92,'raw-data'!$A:$A,1),MATCH(AH$1,'raw-data'!$1:$1,1))&lt;&gt;"",
$D92*INDEX('raw-data'!$A$1:$GQ$197,MATCH($A92,'raw-data'!$A:$A,1),MATCH(AH$1,'raw-data'!$1:$1,1))/VLOOKUP($A92,'raw-data'!$A:$B,2,TRUE),"")</f>
        <v/>
      </c>
      <c r="AI92" s="1" t="str">
        <f>IF(INDEX('raw-data'!$A$1:$GQ$197,MATCH($A92,'raw-data'!$A:$A,1),MATCH(AI$1,'raw-data'!$1:$1,1))&lt;&gt;"",
$D92*INDEX('raw-data'!$A$1:$GQ$197,MATCH($A92,'raw-data'!$A:$A,1),MATCH(AI$1,'raw-data'!$1:$1,1))/VLOOKUP($A92,'raw-data'!$A:$B,2,TRUE),"")</f>
        <v/>
      </c>
      <c r="AJ92" s="1" t="str">
        <f>IF(INDEX('raw-data'!$A$1:$GQ$197,MATCH($A92,'raw-data'!$A:$A,1),MATCH(AJ$1,'raw-data'!$1:$1,1))&lt;&gt;"",
$D92*INDEX('raw-data'!$A$1:$GQ$197,MATCH($A92,'raw-data'!$A:$A,1),MATCH(AJ$1,'raw-data'!$1:$1,1))/VLOOKUP($A92,'raw-data'!$A:$B,2,TRUE),"")</f>
        <v/>
      </c>
      <c r="AK92" s="1" t="str">
        <f>IF(INDEX('raw-data'!$A$1:$GQ$197,MATCH($A92,'raw-data'!$A:$A,1),MATCH(AK$1,'raw-data'!$1:$1,1))&lt;&gt;"",
$D92*INDEX('raw-data'!$A$1:$GQ$197,MATCH($A92,'raw-data'!$A:$A,1),MATCH(AK$1,'raw-data'!$1:$1,1))/VLOOKUP($A92,'raw-data'!$A:$B,2,TRUE),"")</f>
        <v/>
      </c>
      <c r="AL92" s="1" t="str">
        <f>IF(INDEX('raw-data'!$A$1:$GQ$197,MATCH($A92,'raw-data'!$A:$A,1),MATCH(AL$1,'raw-data'!$1:$1,1))&lt;&gt;"",
$D92*INDEX('raw-data'!$A$1:$GQ$197,MATCH($A92,'raw-data'!$A:$A,1),MATCH(AL$1,'raw-data'!$1:$1,1))/VLOOKUP($A92,'raw-data'!$A:$B,2,TRUE),"")</f>
        <v/>
      </c>
      <c r="AM92" s="1" t="str">
        <f>IF(INDEX('raw-data'!$A$1:$GQ$197,MATCH($A92,'raw-data'!$A:$A,1),MATCH(AM$1,'raw-data'!$1:$1,1))&lt;&gt;"",
$D92*INDEX('raw-data'!$A$1:$GQ$197,MATCH($A92,'raw-data'!$A:$A,1),MATCH(AM$1,'raw-data'!$1:$1,1))/VLOOKUP($A92,'raw-data'!$A:$B,2,TRUE),"")</f>
        <v/>
      </c>
      <c r="AN92" s="1" t="str">
        <f>IF(INDEX('raw-data'!$A$1:$GQ$197,MATCH($A92,'raw-data'!$A:$A,1),MATCH(AN$1,'raw-data'!$1:$1,1))&lt;&gt;"",
$D92*INDEX('raw-data'!$A$1:$GQ$197,MATCH($A92,'raw-data'!$A:$A,1),MATCH(AN$1,'raw-data'!$1:$1,1))/VLOOKUP($A92,'raw-data'!$A:$B,2,TRUE),"")</f>
        <v/>
      </c>
      <c r="AO92" s="1" t="str">
        <f>IF(INDEX('raw-data'!$A$1:$GQ$197,MATCH($A92,'raw-data'!$A:$A,1),MATCH(AO$1,'raw-data'!$1:$1,1))&lt;&gt;"",
$D92*INDEX('raw-data'!$A$1:$GQ$197,MATCH($A92,'raw-data'!$A:$A,1),MATCH(AO$1,'raw-data'!$1:$1,1))/VLOOKUP($A92,'raw-data'!$A:$B,2,TRUE),"")</f>
        <v/>
      </c>
      <c r="AP92" s="1" t="str">
        <f>IF(INDEX('raw-data'!$A$1:$GQ$197,MATCH($A92,'raw-data'!$A:$A,1),MATCH(AP$1,'raw-data'!$1:$1,1))&lt;&gt;"",
$D92*INDEX('raw-data'!$A$1:$GQ$197,MATCH($A92,'raw-data'!$A:$A,1),MATCH(AP$1,'raw-data'!$1:$1,1))/VLOOKUP($A92,'raw-data'!$A:$B,2,TRUE),"")</f>
        <v/>
      </c>
      <c r="AQ92" s="1" t="str">
        <f>IF(INDEX('raw-data'!$A$1:$GQ$197,MATCH($A92,'raw-data'!$A:$A,1),MATCH(AQ$1,'raw-data'!$1:$1,1))&lt;&gt;"",
$D92*INDEX('raw-data'!$A$1:$GQ$197,MATCH($A92,'raw-data'!$A:$A,1),MATCH(AQ$1,'raw-data'!$1:$1,1))/VLOOKUP($A92,'raw-data'!$A:$B,2,TRUE),"")</f>
        <v/>
      </c>
      <c r="AR92" s="1" t="str">
        <f>IF(INDEX('raw-data'!$A$1:$GQ$197,MATCH($A92,'raw-data'!$A:$A,1),MATCH(AR$1,'raw-data'!$1:$1,1))&lt;&gt;"",
$D92*INDEX('raw-data'!$A$1:$GQ$197,MATCH($A92,'raw-data'!$A:$A,1),MATCH(AR$1,'raw-data'!$1:$1,1))/VLOOKUP($A92,'raw-data'!$A:$B,2,TRUE),"")</f>
        <v/>
      </c>
      <c r="AS92" s="1" t="str">
        <f>IF(INDEX('raw-data'!$A$1:$GQ$197,MATCH($A92,'raw-data'!$A:$A,1),MATCH(AS$1,'raw-data'!$1:$1,1))&lt;&gt;"",
$D92*INDEX('raw-data'!$A$1:$GQ$197,MATCH($A92,'raw-data'!$A:$A,1),MATCH(AS$1,'raw-data'!$1:$1,1))/VLOOKUP($A92,'raw-data'!$A:$B,2,TRUE),"")</f>
        <v/>
      </c>
      <c r="AT92" s="1" t="str">
        <f>IF(INDEX('raw-data'!$A$1:$GQ$197,MATCH($A92,'raw-data'!$A:$A,1),MATCH(AT$1,'raw-data'!$1:$1,1))&lt;&gt;"",
$D92*INDEX('raw-data'!$A$1:$GQ$197,MATCH($A92,'raw-data'!$A:$A,1),MATCH(AT$1,'raw-data'!$1:$1,1))/VLOOKUP($A92,'raw-data'!$A:$B,2,TRUE),"")</f>
        <v/>
      </c>
      <c r="AU92" s="1" t="str">
        <f>IF(INDEX('raw-data'!$A$1:$GQ$197,MATCH($A92,'raw-data'!$A:$A,1),MATCH(AU$1,'raw-data'!$1:$1,1))&lt;&gt;"",
$D92*INDEX('raw-data'!$A$1:$GQ$197,MATCH($A92,'raw-data'!$A:$A,1),MATCH(AU$1,'raw-data'!$1:$1,1))/VLOOKUP($A92,'raw-data'!$A:$B,2,TRUE),"")</f>
        <v/>
      </c>
      <c r="AV92" s="1" t="str">
        <f>IF(INDEX('raw-data'!$A$1:$GQ$197,MATCH($A92,'raw-data'!$A:$A,1),MATCH(AV$1,'raw-data'!$1:$1,1))&lt;&gt;"",
$D92*INDEX('raw-data'!$A$1:$GQ$197,MATCH($A92,'raw-data'!$A:$A,1),MATCH(AV$1,'raw-data'!$1:$1,1))/VLOOKUP($A92,'raw-data'!$A:$B,2,TRUE),"")</f>
        <v/>
      </c>
      <c r="AW92" s="1" t="str">
        <f>IF(INDEX('raw-data'!$A$1:$GQ$197,MATCH($A92,'raw-data'!$A:$A,1),MATCH(AW$1,'raw-data'!$1:$1,1))&lt;&gt;"",
$D92*INDEX('raw-data'!$A$1:$GQ$197,MATCH($A92,'raw-data'!$A:$A,1),MATCH(AW$1,'raw-data'!$1:$1,1))/VLOOKUP($A92,'raw-data'!$A:$B,2,TRUE),"")</f>
        <v/>
      </c>
      <c r="AX92" s="1" t="str">
        <f>IF(INDEX('raw-data'!$A$1:$GQ$197,MATCH($A92,'raw-data'!$A:$A,1),MATCH(AX$1,'raw-data'!$1:$1,1))&lt;&gt;"",
$D92*INDEX('raw-data'!$A$1:$GQ$197,MATCH($A92,'raw-data'!$A:$A,1),MATCH(AX$1,'raw-data'!$1:$1,1))/VLOOKUP($A92,'raw-data'!$A:$B,2,TRUE),"")</f>
        <v/>
      </c>
      <c r="AY92" s="1" t="str">
        <f>IF(INDEX('raw-data'!$A$1:$GQ$197,MATCH($A92,'raw-data'!$A:$A,1),MATCH(AY$1,'raw-data'!$1:$1,1))&lt;&gt;"",
$D92*INDEX('raw-data'!$A$1:$GQ$197,MATCH($A92,'raw-data'!$A:$A,1),MATCH(AY$1,'raw-data'!$1:$1,1))/VLOOKUP($A92,'raw-data'!$A:$B,2,TRUE),"")</f>
        <v/>
      </c>
      <c r="AZ92" s="1" t="str">
        <f>IF(INDEX('raw-data'!$A$1:$GQ$197,MATCH($A92,'raw-data'!$A:$A,1),MATCH(AZ$1,'raw-data'!$1:$1,1))&lt;&gt;"",
$D92*INDEX('raw-data'!$A$1:$GQ$197,MATCH($A92,'raw-data'!$A:$A,1),MATCH(AZ$1,'raw-data'!$1:$1,1))/VLOOKUP($A92,'raw-data'!$A:$B,2,TRUE),"")</f>
        <v/>
      </c>
      <c r="BA92" s="1" t="str">
        <f>IF(INDEX('raw-data'!$A$1:$GQ$197,MATCH($A92,'raw-data'!$A:$A,1),MATCH(BA$1,'raw-data'!$1:$1,1))&lt;&gt;"",
$D92*INDEX('raw-data'!$A$1:$GQ$197,MATCH($A92,'raw-data'!$A:$A,1),MATCH(BA$1,'raw-data'!$1:$1,1))/VLOOKUP($A92,'raw-data'!$A:$B,2,TRUE),"")</f>
        <v/>
      </c>
      <c r="BB92" s="1" t="str">
        <f>IF(INDEX('raw-data'!$A$1:$GQ$197,MATCH($A92,'raw-data'!$A:$A,1),MATCH(BB$1,'raw-data'!$1:$1,1))&lt;&gt;"",
$D92*INDEX('raw-data'!$A$1:$GQ$197,MATCH($A92,'raw-data'!$A:$A,1),MATCH(BB$1,'raw-data'!$1:$1,1))/VLOOKUP($A92,'raw-data'!$A:$B,2,TRUE),"")</f>
        <v/>
      </c>
      <c r="BC92" s="1" t="str">
        <f>IF(INDEX('raw-data'!$A$1:$GQ$197,MATCH($A92,'raw-data'!$A:$A,1),MATCH(BC$1,'raw-data'!$1:$1,1))&lt;&gt;"",
$D92*INDEX('raw-data'!$A$1:$GQ$197,MATCH($A92,'raw-data'!$A:$A,1),MATCH(BC$1,'raw-data'!$1:$1,1))/VLOOKUP($A92,'raw-data'!$A:$B,2,TRUE),"")</f>
        <v/>
      </c>
      <c r="BD92" s="1" t="str">
        <f>IF(INDEX('raw-data'!$A$1:$GQ$197,MATCH($A92,'raw-data'!$A:$A,1),MATCH(BD$1,'raw-data'!$1:$1,1))&lt;&gt;"",
$D92*INDEX('raw-data'!$A$1:$GQ$197,MATCH($A92,'raw-data'!$A:$A,1),MATCH(BD$1,'raw-data'!$1:$1,1))/VLOOKUP($A92,'raw-data'!$A:$B,2,TRUE),"")</f>
        <v/>
      </c>
      <c r="BE92" s="1" t="str">
        <f>IF(INDEX('raw-data'!$A$1:$GQ$197,MATCH($A92,'raw-data'!$A:$A,1),MATCH(BE$1,'raw-data'!$1:$1,1))&lt;&gt;"",
$D92*INDEX('raw-data'!$A$1:$GQ$197,MATCH($A92,'raw-data'!$A:$A,1),MATCH(BE$1,'raw-data'!$1:$1,1))/VLOOKUP($A92,'raw-data'!$A:$B,2,TRUE),"")</f>
        <v/>
      </c>
      <c r="BF92" s="1" t="str">
        <f>IF(INDEX('raw-data'!$A$1:$GQ$197,MATCH($A92,'raw-data'!$A:$A,1),MATCH(BF$1,'raw-data'!$1:$1,1))&lt;&gt;"",
$D92*INDEX('raw-data'!$A$1:$GQ$197,MATCH($A92,'raw-data'!$A:$A,1),MATCH(BF$1,'raw-data'!$1:$1,1))/VLOOKUP($A92,'raw-data'!$A:$B,2,TRUE),"")</f>
        <v/>
      </c>
      <c r="BG92" s="1" t="str">
        <f>IF(INDEX('raw-data'!$A$1:$GQ$197,MATCH($A92,'raw-data'!$A:$A,1),MATCH(BG$1,'raw-data'!$1:$1,1))&lt;&gt;"",
$D92*INDEX('raw-data'!$A$1:$GQ$197,MATCH($A92,'raw-data'!$A:$A,1),MATCH(BG$1,'raw-data'!$1:$1,1))/VLOOKUP($A92,'raw-data'!$A:$B,2,TRUE),"")</f>
        <v/>
      </c>
      <c r="BH92" s="1" t="str">
        <f>IF(INDEX('raw-data'!$A$1:$GQ$197,MATCH($A92,'raw-data'!$A:$A,1),MATCH(BH$1,'raw-data'!$1:$1,1))&lt;&gt;"",
$D92*INDEX('raw-data'!$A$1:$GQ$197,MATCH($A92,'raw-data'!$A:$A,1),MATCH(BH$1,'raw-data'!$1:$1,1))/VLOOKUP($A92,'raw-data'!$A:$B,2,TRUE),"")</f>
        <v/>
      </c>
      <c r="BI92" s="1" t="str">
        <f>IF(INDEX('raw-data'!$A$1:$GQ$197,MATCH($A92,'raw-data'!$A:$A,1),MATCH(BI$1,'raw-data'!$1:$1,1))&lt;&gt;"",
$D92*INDEX('raw-data'!$A$1:$GQ$197,MATCH($A92,'raw-data'!$A:$A,1),MATCH(BI$1,'raw-data'!$1:$1,1))/VLOOKUP($A92,'raw-data'!$A:$B,2,TRUE),"")</f>
        <v/>
      </c>
      <c r="BJ92" s="1" t="str">
        <f>IF(INDEX('raw-data'!$A$1:$GQ$197,MATCH($A92,'raw-data'!$A:$A,1),MATCH(BJ$1,'raw-data'!$1:$1,1))&lt;&gt;"",
$D92*INDEX('raw-data'!$A$1:$GQ$197,MATCH($A92,'raw-data'!$A:$A,1),MATCH(BJ$1,'raw-data'!$1:$1,1))/VLOOKUP($A92,'raw-data'!$A:$B,2,TRUE),"")</f>
        <v/>
      </c>
      <c r="BK92" s="1" t="str">
        <f>IF(INDEX('raw-data'!$A$1:$GQ$197,MATCH($A92,'raw-data'!$A:$A,1),MATCH(BK$1,'raw-data'!$1:$1,1))&lt;&gt;"",
$D92*INDEX('raw-data'!$A$1:$GQ$197,MATCH($A92,'raw-data'!$A:$A,1),MATCH(BK$1,'raw-data'!$1:$1,1))/VLOOKUP($A92,'raw-data'!$A:$B,2,TRUE),"")</f>
        <v/>
      </c>
      <c r="BL92" s="1" t="str">
        <f>IF(INDEX('raw-data'!$A$1:$GQ$197,MATCH($A92,'raw-data'!$A:$A,1),MATCH(BL$1,'raw-data'!$1:$1,1))&lt;&gt;"",
$D92*INDEX('raw-data'!$A$1:$GQ$197,MATCH($A92,'raw-data'!$A:$A,1),MATCH(BL$1,'raw-data'!$1:$1,1))/VLOOKUP($A92,'raw-data'!$A:$B,2,TRUE),"")</f>
        <v/>
      </c>
      <c r="BM92" s="1" t="str">
        <f>IF(INDEX('raw-data'!$A$1:$GQ$197,MATCH($A92,'raw-data'!$A:$A,1),MATCH(BM$1,'raw-data'!$1:$1,1))&lt;&gt;"",
$D92*INDEX('raw-data'!$A$1:$GQ$197,MATCH($A92,'raw-data'!$A:$A,1),MATCH(BM$1,'raw-data'!$1:$1,1))/VLOOKUP($A92,'raw-data'!$A:$B,2,TRUE),"")</f>
        <v/>
      </c>
      <c r="BN92" s="1" t="str">
        <f>IF(INDEX('raw-data'!$A$1:$GQ$197,MATCH($A92,'raw-data'!$A:$A,1),MATCH(BN$1,'raw-data'!$1:$1,1))&lt;&gt;"",
$D92*INDEX('raw-data'!$A$1:$GQ$197,MATCH($A92,'raw-data'!$A:$A,1),MATCH(BN$1,'raw-data'!$1:$1,1))/VLOOKUP($A92,'raw-data'!$A:$B,2,TRUE),"")</f>
        <v/>
      </c>
      <c r="BO92" s="1" t="str">
        <f>IF(INDEX('raw-data'!$A$1:$GQ$197,MATCH($A92,'raw-data'!$A:$A,1),MATCH(BO$1,'raw-data'!$1:$1,1))&lt;&gt;"",
$D92*INDEX('raw-data'!$A$1:$GQ$197,MATCH($A92,'raw-data'!$A:$A,1),MATCH(BO$1,'raw-data'!$1:$1,1))/VLOOKUP($A92,'raw-data'!$A:$B,2,TRUE),"")</f>
        <v/>
      </c>
      <c r="BP92" s="1" t="str">
        <f>IF(INDEX('raw-data'!$A$1:$GQ$197,MATCH($A92,'raw-data'!$A:$A,1),MATCH(BP$1,'raw-data'!$1:$1,1))&lt;&gt;"",
$D92*INDEX('raw-data'!$A$1:$GQ$197,MATCH($A92,'raw-data'!$A:$A,1),MATCH(BP$1,'raw-data'!$1:$1,1))/VLOOKUP($A92,'raw-data'!$A:$B,2,TRUE),"")</f>
        <v/>
      </c>
      <c r="BQ92" s="1" t="str">
        <f>IF(INDEX('raw-data'!$A$1:$GQ$197,MATCH($A92,'raw-data'!$A:$A,1),MATCH(BQ$1,'raw-data'!$1:$1,1))&lt;&gt;"",
$D92*INDEX('raw-data'!$A$1:$GQ$197,MATCH($A92,'raw-data'!$A:$A,1),MATCH(BQ$1,'raw-data'!$1:$1,1))/VLOOKUP($A92,'raw-data'!$A:$B,2,TRUE),"")</f>
        <v/>
      </c>
      <c r="BR92" s="1" t="str">
        <f>IF(INDEX('raw-data'!$A$1:$GQ$197,MATCH($A92,'raw-data'!$A:$A,1),MATCH(BR$1,'raw-data'!$1:$1,1))&lt;&gt;"",
$D92*INDEX('raw-data'!$A$1:$GQ$197,MATCH($A92,'raw-data'!$A:$A,1),MATCH(BR$1,'raw-data'!$1:$1,1))/VLOOKUP($A92,'raw-data'!$A:$B,2,TRUE),"")</f>
        <v/>
      </c>
      <c r="BS92" s="1" t="str">
        <f>IF(INDEX('raw-data'!$A$1:$GQ$197,MATCH($A92,'raw-data'!$A:$A,1),MATCH(BS$1,'raw-data'!$1:$1,1))&lt;&gt;"",
$D92*INDEX('raw-data'!$A$1:$GQ$197,MATCH($A92,'raw-data'!$A:$A,1),MATCH(BS$1,'raw-data'!$1:$1,1))/VLOOKUP($A92,'raw-data'!$A:$B,2,TRUE),"")</f>
        <v/>
      </c>
      <c r="BT92" s="1" t="str">
        <f>IF(INDEX('raw-data'!$A$1:$GQ$197,MATCH($A92,'raw-data'!$A:$A,1),MATCH(BT$1,'raw-data'!$1:$1,1))&lt;&gt;"",
$D92*INDEX('raw-data'!$A$1:$GQ$197,MATCH($A92,'raw-data'!$A:$A,1),MATCH(BT$1,'raw-data'!$1:$1,1))/VLOOKUP($A92,'raw-data'!$A:$B,2,TRUE),"")</f>
        <v/>
      </c>
      <c r="BU92" s="1" t="str">
        <f>IF(INDEX('raw-data'!$A$1:$GQ$197,MATCH($A92,'raw-data'!$A:$A,1),MATCH(BU$1,'raw-data'!$1:$1,1))&lt;&gt;"",
$D92*INDEX('raw-data'!$A$1:$GQ$197,MATCH($A92,'raw-data'!$A:$A,1),MATCH(BU$1,'raw-data'!$1:$1,1))/VLOOKUP($A92,'raw-data'!$A:$B,2,TRUE),"")</f>
        <v/>
      </c>
      <c r="BV92" s="1" t="str">
        <f>IF(INDEX('raw-data'!$A$1:$GQ$197,MATCH($A92,'raw-data'!$A:$A,1),MATCH(BV$1,'raw-data'!$1:$1,1))&lt;&gt;"",
$D92*INDEX('raw-data'!$A$1:$GQ$197,MATCH($A92,'raw-data'!$A:$A,1),MATCH(BV$1,'raw-data'!$1:$1,1))/VLOOKUP($A92,'raw-data'!$A:$B,2,TRUE),"")</f>
        <v/>
      </c>
      <c r="BW92" s="1" t="str">
        <f>IF(INDEX('raw-data'!$A$1:$GQ$197,MATCH($A92,'raw-data'!$A:$A,1),MATCH(BW$1,'raw-data'!$1:$1,1))&lt;&gt;"",
$D92*INDEX('raw-data'!$A$1:$GQ$197,MATCH($A92,'raw-data'!$A:$A,1),MATCH(BW$1,'raw-data'!$1:$1,1))/VLOOKUP($A92,'raw-data'!$A:$B,2,TRUE),"")</f>
        <v/>
      </c>
      <c r="BX92" s="1" t="str">
        <f>IF(INDEX('raw-data'!$A$1:$GQ$197,MATCH($A92,'raw-data'!$A:$A,1),MATCH(BX$1,'raw-data'!$1:$1,1))&lt;&gt;"",
$D92*INDEX('raw-data'!$A$1:$GQ$197,MATCH($A92,'raw-data'!$A:$A,1),MATCH(BX$1,'raw-data'!$1:$1,1))/VLOOKUP($A92,'raw-data'!$A:$B,2,TRUE),"")</f>
        <v/>
      </c>
      <c r="BY92" s="1" t="str">
        <f>IF(INDEX('raw-data'!$A$1:$GQ$197,MATCH($A92,'raw-data'!$A:$A,1),MATCH(BY$1,'raw-data'!$1:$1,1))&lt;&gt;"",
$D92*INDEX('raw-data'!$A$1:$GQ$197,MATCH($A92,'raw-data'!$A:$A,1),MATCH(BY$1,'raw-data'!$1:$1,1))/VLOOKUP($A92,'raw-data'!$A:$B,2,TRUE),"")</f>
        <v/>
      </c>
      <c r="BZ92" s="1" t="str">
        <f>IF(INDEX('raw-data'!$A$1:$GQ$197,MATCH($A92,'raw-data'!$A:$A,1),MATCH(BZ$1,'raw-data'!$1:$1,1))&lt;&gt;"",
$D92*INDEX('raw-data'!$A$1:$GQ$197,MATCH($A92,'raw-data'!$A:$A,1),MATCH(BZ$1,'raw-data'!$1:$1,1))/VLOOKUP($A92,'raw-data'!$A:$B,2,TRUE),"")</f>
        <v/>
      </c>
      <c r="CA92" s="1" t="str">
        <f>IF(INDEX('raw-data'!$A$1:$GQ$197,MATCH($A92,'raw-data'!$A:$A,1),MATCH(CA$1,'raw-data'!$1:$1,1))&lt;&gt;"",
$D92*INDEX('raw-data'!$A$1:$GQ$197,MATCH($A92,'raw-data'!$A:$A,1),MATCH(CA$1,'raw-data'!$1:$1,1))/VLOOKUP($A92,'raw-data'!$A:$B,2,TRUE),"")</f>
        <v/>
      </c>
      <c r="CB92" s="1" t="str">
        <f>IF(INDEX('raw-data'!$A$1:$GQ$197,MATCH($A92,'raw-data'!$A:$A,1),MATCH(CB$1,'raw-data'!$1:$1,1))&lt;&gt;"",
$D92*INDEX('raw-data'!$A$1:$GQ$197,MATCH($A92,'raw-data'!$A:$A,1),MATCH(CB$1,'raw-data'!$1:$1,1))/VLOOKUP($A92,'raw-data'!$A:$B,2,TRUE),"")</f>
        <v/>
      </c>
      <c r="CC92" s="1" t="str">
        <f>IF(INDEX('raw-data'!$A$1:$GQ$197,MATCH($A92,'raw-data'!$A:$A,1),MATCH(CC$1,'raw-data'!$1:$1,1))&lt;&gt;"",
$D92*INDEX('raw-data'!$A$1:$GQ$197,MATCH($A92,'raw-data'!$A:$A,1),MATCH(CC$1,'raw-data'!$1:$1,1))/VLOOKUP($A92,'raw-data'!$A:$B,2,TRUE),"")</f>
        <v/>
      </c>
      <c r="CD92" s="1" t="str">
        <f>IF(INDEX('raw-data'!$A$1:$GQ$197,MATCH($A92,'raw-data'!$A:$A,1),MATCH(CD$1,'raw-data'!$1:$1,1))&lt;&gt;"",
$D92*INDEX('raw-data'!$A$1:$GQ$197,MATCH($A92,'raw-data'!$A:$A,1),MATCH(CD$1,'raw-data'!$1:$1,1))/VLOOKUP($A92,'raw-data'!$A:$B,2,TRUE),"")</f>
        <v/>
      </c>
      <c r="CE92" s="1" t="str">
        <f>IF(INDEX('raw-data'!$A$1:$GQ$197,MATCH($A92,'raw-data'!$A:$A,1),MATCH(CE$1,'raw-data'!$1:$1,1))&lt;&gt;"",
$D92*INDEX('raw-data'!$A$1:$GQ$197,MATCH($A92,'raw-data'!$A:$A,1),MATCH(CE$1,'raw-data'!$1:$1,1))/VLOOKUP($A92,'raw-data'!$A:$B,2,TRUE),"")</f>
        <v/>
      </c>
      <c r="CF92" s="1" t="str">
        <f>IF(INDEX('raw-data'!$A$1:$GQ$197,MATCH($A92,'raw-data'!$A:$A,1),MATCH(CF$1,'raw-data'!$1:$1,1))&lt;&gt;"",
$D92*INDEX('raw-data'!$A$1:$GQ$197,MATCH($A92,'raw-data'!$A:$A,1),MATCH(CF$1,'raw-data'!$1:$1,1))/VLOOKUP($A92,'raw-data'!$A:$B,2,TRUE),"")</f>
        <v/>
      </c>
      <c r="CG92" s="1" t="str">
        <f>IF(INDEX('raw-data'!$A$1:$GQ$197,MATCH($A92,'raw-data'!$A:$A,1),MATCH(CG$1,'raw-data'!$1:$1,1))&lt;&gt;"",
$D92*INDEX('raw-data'!$A$1:$GQ$197,MATCH($A92,'raw-data'!$A:$A,1),MATCH(CG$1,'raw-data'!$1:$1,1))/VLOOKUP($A92,'raw-data'!$A:$B,2,TRUE),"")</f>
        <v/>
      </c>
      <c r="CH92" s="1" t="str">
        <f>IF(INDEX('raw-data'!$A$1:$GQ$197,MATCH($A92,'raw-data'!$A:$A,1),MATCH(CH$1,'raw-data'!$1:$1,1))&lt;&gt;"",
$D92*INDEX('raw-data'!$A$1:$GQ$197,MATCH($A92,'raw-data'!$A:$A,1),MATCH(CH$1,'raw-data'!$1:$1,1))/VLOOKUP($A92,'raw-data'!$A:$B,2,TRUE),"")</f>
        <v/>
      </c>
      <c r="CI92" s="1" t="str">
        <f>IF(INDEX('raw-data'!$A$1:$GQ$197,MATCH($A92,'raw-data'!$A:$A,1),MATCH(CI$1,'raw-data'!$1:$1,1))&lt;&gt;"",
$D92*INDEX('raw-data'!$A$1:$GQ$197,MATCH($A92,'raw-data'!$A:$A,1),MATCH(CI$1,'raw-data'!$1:$1,1))/VLOOKUP($A92,'raw-data'!$A:$B,2,TRUE),"")</f>
        <v/>
      </c>
      <c r="CJ92" s="1" t="str">
        <f>IF(INDEX('raw-data'!$A$1:$GQ$197,MATCH($A92,'raw-data'!$A:$A,1),MATCH(CJ$1,'raw-data'!$1:$1,1))&lt;&gt;"",
$D92*INDEX('raw-data'!$A$1:$GQ$197,MATCH($A92,'raw-data'!$A:$A,1),MATCH(CJ$1,'raw-data'!$1:$1,1))/VLOOKUP($A92,'raw-data'!$A:$B,2,TRUE),"")</f>
        <v/>
      </c>
      <c r="CK92" s="1" t="str">
        <f>IF(INDEX('raw-data'!$A$1:$GQ$197,MATCH($A92,'raw-data'!$A:$A,1),MATCH(CK$1,'raw-data'!$1:$1,1))&lt;&gt;"",
$D92*INDEX('raw-data'!$A$1:$GQ$197,MATCH($A92,'raw-data'!$A:$A,1),MATCH(CK$1,'raw-data'!$1:$1,1))/VLOOKUP($A92,'raw-data'!$A:$B,2,TRUE),"")</f>
        <v/>
      </c>
      <c r="CL92" s="1" t="str">
        <f>IF(INDEX('raw-data'!$A$1:$GQ$197,MATCH($A92,'raw-data'!$A:$A,1),MATCH(CL$1,'raw-data'!$1:$1,1))&lt;&gt;"",
$D92*INDEX('raw-data'!$A$1:$GQ$197,MATCH($A92,'raw-data'!$A:$A,1),MATCH(CL$1,'raw-data'!$1:$1,1))/VLOOKUP($A92,'raw-data'!$A:$B,2,TRUE),"")</f>
        <v/>
      </c>
      <c r="CM92" s="1" t="str">
        <f>IF(INDEX('raw-data'!$A$1:$GQ$197,MATCH($A92,'raw-data'!$A:$A,1),MATCH(CM$1,'raw-data'!$1:$1,1))&lt;&gt;"",
$D92*INDEX('raw-data'!$A$1:$GQ$197,MATCH($A92,'raw-data'!$A:$A,1),MATCH(CM$1,'raw-data'!$1:$1,1))/VLOOKUP($A92,'raw-data'!$A:$B,2,TRUE),"")</f>
        <v/>
      </c>
      <c r="CN92" s="1" t="str">
        <f>IF(INDEX('raw-data'!$A$1:$GQ$197,MATCH($A92,'raw-data'!$A:$A,1),MATCH(CN$1,'raw-data'!$1:$1,1))&lt;&gt;"",
$D92*INDEX('raw-data'!$A$1:$GQ$197,MATCH($A92,'raw-data'!$A:$A,1),MATCH(CN$1,'raw-data'!$1:$1,1))/VLOOKUP($A92,'raw-data'!$A:$B,2,TRUE),"")</f>
        <v/>
      </c>
      <c r="CO92" s="1" t="str">
        <f>IF(INDEX('raw-data'!$A$1:$GQ$197,MATCH($A92,'raw-data'!$A:$A,1),MATCH(CO$1,'raw-data'!$1:$1,1))&lt;&gt;"",
$D92*INDEX('raw-data'!$A$1:$GQ$197,MATCH($A92,'raw-data'!$A:$A,1),MATCH(CO$1,'raw-data'!$1:$1,1))/VLOOKUP($A92,'raw-data'!$A:$B,2,TRUE),"")</f>
        <v/>
      </c>
      <c r="CP92" s="1" t="str">
        <f>IF(INDEX('raw-data'!$A$1:$GQ$197,MATCH($A92,'raw-data'!$A:$A,1),MATCH(CP$1,'raw-data'!$1:$1,1))&lt;&gt;"",
$D92*INDEX('raw-data'!$A$1:$GQ$197,MATCH($A92,'raw-data'!$A:$A,1),MATCH(CP$1,'raw-data'!$1:$1,1))/VLOOKUP($A92,'raw-data'!$A:$B,2,TRUE),"")</f>
        <v/>
      </c>
      <c r="CQ92" s="1" t="str">
        <f>IF(INDEX('raw-data'!$A$1:$GQ$197,MATCH($A92,'raw-data'!$A:$A,1),MATCH(CQ$1,'raw-data'!$1:$1,1))&lt;&gt;"",
$D92*INDEX('raw-data'!$A$1:$GQ$197,MATCH($A92,'raw-data'!$A:$A,1),MATCH(CQ$1,'raw-data'!$1:$1,1))/VLOOKUP($A92,'raw-data'!$A:$B,2,TRUE),"")</f>
        <v/>
      </c>
      <c r="CR92" s="1" t="str">
        <f>IF(INDEX('raw-data'!$A$1:$GQ$197,MATCH($A92,'raw-data'!$A:$A,1),MATCH(CR$1,'raw-data'!$1:$1,1))&lt;&gt;"",
$D92*INDEX('raw-data'!$A$1:$GQ$197,MATCH($A92,'raw-data'!$A:$A,1),MATCH(CR$1,'raw-data'!$1:$1,1))/VLOOKUP($A92,'raw-data'!$A:$B,2,TRUE),"")</f>
        <v/>
      </c>
      <c r="CS92" s="1" t="str">
        <f>IF(INDEX('raw-data'!$A$1:$GQ$197,MATCH($A92,'raw-data'!$A:$A,1),MATCH(CS$1,'raw-data'!$1:$1,1))&lt;&gt;"",
$D92*INDEX('raw-data'!$A$1:$GQ$197,MATCH($A92,'raw-data'!$A:$A,1),MATCH(CS$1,'raw-data'!$1:$1,1))/VLOOKUP($A92,'raw-data'!$A:$B,2,TRUE),"")</f>
        <v/>
      </c>
      <c r="CT92" s="1" t="str">
        <f>IF(INDEX('raw-data'!$A$1:$GQ$197,MATCH($A92,'raw-data'!$A:$A,1),MATCH(CT$1,'raw-data'!$1:$1,1))&lt;&gt;"",
$D92*INDEX('raw-data'!$A$1:$GQ$197,MATCH($A92,'raw-data'!$A:$A,1),MATCH(CT$1,'raw-data'!$1:$1,1))/VLOOKUP($A92,'raw-data'!$A:$B,2,TRUE),"")</f>
        <v/>
      </c>
      <c r="CU92" s="1" t="str">
        <f>IF(INDEX('raw-data'!$A$1:$GQ$197,MATCH($A92,'raw-data'!$A:$A,1),MATCH(CU$1,'raw-data'!$1:$1,1))&lt;&gt;"",
$D92*INDEX('raw-data'!$A$1:$GQ$197,MATCH($A92,'raw-data'!$A:$A,1),MATCH(CU$1,'raw-data'!$1:$1,1))/VLOOKUP($A92,'raw-data'!$A:$B,2,TRUE),"")</f>
        <v/>
      </c>
      <c r="CV92" s="1" t="str">
        <f>IF(INDEX('raw-data'!$A$1:$GQ$197,MATCH($A92,'raw-data'!$A:$A,1),MATCH(CV$1,'raw-data'!$1:$1,1))&lt;&gt;"",
$D92*INDEX('raw-data'!$A$1:$GQ$197,MATCH($A92,'raw-data'!$A:$A,1),MATCH(CV$1,'raw-data'!$1:$1,1))/VLOOKUP($A92,'raw-data'!$A:$B,2,TRUE),"")</f>
        <v/>
      </c>
      <c r="CW92" s="1" t="str">
        <f>IF(INDEX('raw-data'!$A$1:$GQ$197,MATCH($A92,'raw-data'!$A:$A,1),MATCH(CW$1,'raw-data'!$1:$1,1))&lt;&gt;"",
$D92*INDEX('raw-data'!$A$1:$GQ$197,MATCH($A92,'raw-data'!$A:$A,1),MATCH(CW$1,'raw-data'!$1:$1,1))/VLOOKUP($A92,'raw-data'!$A:$B,2,TRUE),"")</f>
        <v/>
      </c>
      <c r="CX92" s="1" t="str">
        <f>IF(INDEX('raw-data'!$A$1:$GQ$197,MATCH($A92,'raw-data'!$A:$A,1),MATCH(CX$1,'raw-data'!$1:$1,1))&lt;&gt;"",
$D92*INDEX('raw-data'!$A$1:$GQ$197,MATCH($A92,'raw-data'!$A:$A,1),MATCH(CX$1,'raw-data'!$1:$1,1))/VLOOKUP($A92,'raw-data'!$A:$B,2,TRUE),"")</f>
        <v/>
      </c>
      <c r="CY92" s="1" t="str">
        <f>IF(INDEX('raw-data'!$A$1:$GQ$197,MATCH($A92,'raw-data'!$A:$A,1),MATCH(CY$1,'raw-data'!$1:$1,1))&lt;&gt;"",
$D92*INDEX('raw-data'!$A$1:$GQ$197,MATCH($A92,'raw-data'!$A:$A,1),MATCH(CY$1,'raw-data'!$1:$1,1))/VLOOKUP($A92,'raw-data'!$A:$B,2,TRUE),"")</f>
        <v/>
      </c>
      <c r="CZ92" s="1" t="str">
        <f>IF(INDEX('raw-data'!$A$1:$GQ$197,MATCH($A92,'raw-data'!$A:$A,1),MATCH(CZ$1,'raw-data'!$1:$1,1))&lt;&gt;"",
$D92*INDEX('raw-data'!$A$1:$GQ$197,MATCH($A92,'raw-data'!$A:$A,1),MATCH(CZ$1,'raw-data'!$1:$1,1))/VLOOKUP($A92,'raw-data'!$A:$B,2,TRUE),"")</f>
        <v/>
      </c>
      <c r="DA92" s="1" t="str">
        <f>IF(INDEX('raw-data'!$A$1:$GQ$197,MATCH($A92,'raw-data'!$A:$A,1),MATCH(DA$1,'raw-data'!$1:$1,1))&lt;&gt;"",
$D92*INDEX('raw-data'!$A$1:$GQ$197,MATCH($A92,'raw-data'!$A:$A,1),MATCH(DA$1,'raw-data'!$1:$1,1))/VLOOKUP($A92,'raw-data'!$A:$B,2,TRUE),"")</f>
        <v/>
      </c>
      <c r="DB92" s="1" t="str">
        <f>IF(INDEX('raw-data'!$A$1:$GQ$197,MATCH($A92,'raw-data'!$A:$A,1),MATCH(DB$1,'raw-data'!$1:$1,1))&lt;&gt;"",
$D92*INDEX('raw-data'!$A$1:$GQ$197,MATCH($A92,'raw-data'!$A:$A,1),MATCH(DB$1,'raw-data'!$1:$1,1))/VLOOKUP($A92,'raw-data'!$A:$B,2,TRUE),"")</f>
        <v/>
      </c>
      <c r="DC92" s="1" t="str">
        <f>IF(INDEX('raw-data'!$A$1:$GQ$197,MATCH($A92,'raw-data'!$A:$A,1),MATCH(DC$1,'raw-data'!$1:$1,1))&lt;&gt;"",
$D92*INDEX('raw-data'!$A$1:$GQ$197,MATCH($A92,'raw-data'!$A:$A,1),MATCH(DC$1,'raw-data'!$1:$1,1))/VLOOKUP($A92,'raw-data'!$A:$B,2,TRUE),"")</f>
        <v/>
      </c>
      <c r="DD92" s="1" t="str">
        <f>IF(INDEX('raw-data'!$A$1:$GQ$197,MATCH($A92,'raw-data'!$A:$A,1),MATCH(DD$1,'raw-data'!$1:$1,1))&lt;&gt;"",
$D92*INDEX('raw-data'!$A$1:$GQ$197,MATCH($A92,'raw-data'!$A:$A,1),MATCH(DD$1,'raw-data'!$1:$1,1))/VLOOKUP($A92,'raw-data'!$A:$B,2,TRUE),"")</f>
        <v/>
      </c>
      <c r="DE92" s="1" t="str">
        <f>IF(INDEX('raw-data'!$A$1:$GQ$197,MATCH($A92,'raw-data'!$A:$A,1),MATCH(DE$1,'raw-data'!$1:$1,1))&lt;&gt;"",
$D92*INDEX('raw-data'!$A$1:$GQ$197,MATCH($A92,'raw-data'!$A:$A,1),MATCH(DE$1,'raw-data'!$1:$1,1))/VLOOKUP($A92,'raw-data'!$A:$B,2,TRUE),"")</f>
        <v/>
      </c>
      <c r="DF92" s="1" t="str">
        <f>IF(INDEX('raw-data'!$A$1:$GQ$197,MATCH($A92,'raw-data'!$A:$A,1),MATCH(DF$1,'raw-data'!$1:$1,1))&lt;&gt;"",
$D92*INDEX('raw-data'!$A$1:$GQ$197,MATCH($A92,'raw-data'!$A:$A,1),MATCH(DF$1,'raw-data'!$1:$1,1))/VLOOKUP($A92,'raw-data'!$A:$B,2,TRUE),"")</f>
        <v/>
      </c>
      <c r="DG92" s="1" t="str">
        <f>IF(INDEX('raw-data'!$A$1:$GQ$197,MATCH($A92,'raw-data'!$A:$A,1),MATCH(DG$1,'raw-data'!$1:$1,1))&lt;&gt;"",
$D92*INDEX('raw-data'!$A$1:$GQ$197,MATCH($A92,'raw-data'!$A:$A,1),MATCH(DG$1,'raw-data'!$1:$1,1))/VLOOKUP($A92,'raw-data'!$A:$B,2,TRUE),"")</f>
        <v/>
      </c>
      <c r="DH92" s="1" t="str">
        <f>IF(INDEX('raw-data'!$A$1:$GQ$197,MATCH($A92,'raw-data'!$A:$A,1),MATCH(DH$1,'raw-data'!$1:$1,1))&lt;&gt;"",
$D92*INDEX('raw-data'!$A$1:$GQ$197,MATCH($A92,'raw-data'!$A:$A,1),MATCH(DH$1,'raw-data'!$1:$1,1))/VLOOKUP($A92,'raw-data'!$A:$B,2,TRUE),"")</f>
        <v/>
      </c>
      <c r="DI92" s="1" t="str">
        <f>IF(INDEX('raw-data'!$A$1:$GQ$197,MATCH($A92,'raw-data'!$A:$A,1),MATCH(DI$1,'raw-data'!$1:$1,1))&lt;&gt;"",
$D92*INDEX('raw-data'!$A$1:$GQ$197,MATCH($A92,'raw-data'!$A:$A,1),MATCH(DI$1,'raw-data'!$1:$1,1))/VLOOKUP($A92,'raw-data'!$A:$B,2,TRUE),"")</f>
        <v/>
      </c>
      <c r="DJ92" s="1" t="str">
        <f>IF(INDEX('raw-data'!$A$1:$GQ$197,MATCH($A92,'raw-data'!$A:$A,1),MATCH(DJ$1,'raw-data'!$1:$1,1))&lt;&gt;"",
$D92*INDEX('raw-data'!$A$1:$GQ$197,MATCH($A92,'raw-data'!$A:$A,1),MATCH(DJ$1,'raw-data'!$1:$1,1))/VLOOKUP($A92,'raw-data'!$A:$B,2,TRUE),"")</f>
        <v/>
      </c>
      <c r="DK92" s="1" t="str">
        <f>IF(INDEX('raw-data'!$A$1:$GQ$197,MATCH($A92,'raw-data'!$A:$A,1),MATCH(DK$1,'raw-data'!$1:$1,1))&lt;&gt;"",
$D92*INDEX('raw-data'!$A$1:$GQ$197,MATCH($A92,'raw-data'!$A:$A,1),MATCH(DK$1,'raw-data'!$1:$1,1))/VLOOKUP($A92,'raw-data'!$A:$B,2,TRUE),"")</f>
        <v/>
      </c>
      <c r="DL92" s="1" t="str">
        <f>IF(INDEX('raw-data'!$A$1:$GQ$197,MATCH($A92,'raw-data'!$A:$A,1),MATCH(DL$1,'raw-data'!$1:$1,1))&lt;&gt;"",
$D92*INDEX('raw-data'!$A$1:$GQ$197,MATCH($A92,'raw-data'!$A:$A,1),MATCH(DL$1,'raw-data'!$1:$1,1))/VLOOKUP($A92,'raw-data'!$A:$B,2,TRUE),"")</f>
        <v/>
      </c>
      <c r="DM92" s="1" t="str">
        <f>IF(INDEX('raw-data'!$A$1:$GQ$197,MATCH($A92,'raw-data'!$A:$A,1),MATCH(DM$1,'raw-data'!$1:$1,1))&lt;&gt;"",
$D92*INDEX('raw-data'!$A$1:$GQ$197,MATCH($A92,'raw-data'!$A:$A,1),MATCH(DM$1,'raw-data'!$1:$1,1))/VLOOKUP($A92,'raw-data'!$A:$B,2,TRUE),"")</f>
        <v/>
      </c>
      <c r="DN92" s="1" t="str">
        <f>IF(INDEX('raw-data'!$A$1:$GQ$197,MATCH($A92,'raw-data'!$A:$A,1),MATCH(DN$1,'raw-data'!$1:$1,1))&lt;&gt;"",
$D92*INDEX('raw-data'!$A$1:$GQ$197,MATCH($A92,'raw-data'!$A:$A,1),MATCH(DN$1,'raw-data'!$1:$1,1))/VLOOKUP($A92,'raw-data'!$A:$B,2,TRUE),"")</f>
        <v/>
      </c>
      <c r="DO92" s="1" t="str">
        <f>IF(INDEX('raw-data'!$A$1:$GQ$197,MATCH($A92,'raw-data'!$A:$A,1),MATCH(DO$1,'raw-data'!$1:$1,1))&lt;&gt;"",
$D92*INDEX('raw-data'!$A$1:$GQ$197,MATCH($A92,'raw-data'!$A:$A,1),MATCH(DO$1,'raw-data'!$1:$1,1))/VLOOKUP($A92,'raw-data'!$A:$B,2,TRUE),"")</f>
        <v/>
      </c>
      <c r="DP92" s="1" t="str">
        <f>IF(INDEX('raw-data'!$A$1:$GQ$197,MATCH($A92,'raw-data'!$A:$A,1),MATCH(DP$1,'raw-data'!$1:$1,1))&lt;&gt;"",
$D92*INDEX('raw-data'!$A$1:$GQ$197,MATCH($A92,'raw-data'!$A:$A,1),MATCH(DP$1,'raw-data'!$1:$1,1))/VLOOKUP($A92,'raw-data'!$A:$B,2,TRUE),"")</f>
        <v/>
      </c>
      <c r="DQ92" s="1" t="str">
        <f>IF(INDEX('raw-data'!$A$1:$GQ$197,MATCH($A92,'raw-data'!$A:$A,1),MATCH(DQ$1,'raw-data'!$1:$1,1))&lt;&gt;"",
$D92*INDEX('raw-data'!$A$1:$GQ$197,MATCH($A92,'raw-data'!$A:$A,1),MATCH(DQ$1,'raw-data'!$1:$1,1))/VLOOKUP($A92,'raw-data'!$A:$B,2,TRUE),"")</f>
        <v/>
      </c>
      <c r="DR92" s="1" t="str">
        <f>IF(INDEX('raw-data'!$A$1:$GQ$197,MATCH($A92,'raw-data'!$A:$A,1),MATCH(DR$1,'raw-data'!$1:$1,1))&lt;&gt;"",
$D92*INDEX('raw-data'!$A$1:$GQ$197,MATCH($A92,'raw-data'!$A:$A,1),MATCH(DR$1,'raw-data'!$1:$1,1))/VLOOKUP($A92,'raw-data'!$A:$B,2,TRUE),"")</f>
        <v/>
      </c>
      <c r="DS92" s="1" t="str">
        <f>IF(INDEX('raw-data'!$A$1:$GQ$197,MATCH($A92,'raw-data'!$A:$A,1),MATCH(DS$1,'raw-data'!$1:$1,1))&lt;&gt;"",
$D92*INDEX('raw-data'!$A$1:$GQ$197,MATCH($A92,'raw-data'!$A:$A,1),MATCH(DS$1,'raw-data'!$1:$1,1))/VLOOKUP($A92,'raw-data'!$A:$B,2,TRUE),"")</f>
        <v/>
      </c>
      <c r="DT92" s="1" t="str">
        <f>IF(INDEX('raw-data'!$A$1:$GQ$197,MATCH($A92,'raw-data'!$A:$A,1),MATCH(DT$1,'raw-data'!$1:$1,1))&lt;&gt;"",
$D92*INDEX('raw-data'!$A$1:$GQ$197,MATCH($A92,'raw-data'!$A:$A,1),MATCH(DT$1,'raw-data'!$1:$1,1))/VLOOKUP($A92,'raw-data'!$A:$B,2,TRUE),"")</f>
        <v/>
      </c>
      <c r="DU92" s="1" t="str">
        <f>IF(INDEX('raw-data'!$A$1:$GQ$197,MATCH($A92,'raw-data'!$A:$A,1),MATCH(DU$1,'raw-data'!$1:$1,1))&lt;&gt;"",
$D92*INDEX('raw-data'!$A$1:$GQ$197,MATCH($A92,'raw-data'!$A:$A,1),MATCH(DU$1,'raw-data'!$1:$1,1))/VLOOKUP($A92,'raw-data'!$A:$B,2,TRUE),"")</f>
        <v/>
      </c>
      <c r="DV92" s="1" t="str">
        <f>IF(INDEX('raw-data'!$A$1:$GQ$197,MATCH($A92,'raw-data'!$A:$A,1),MATCH(DV$1,'raw-data'!$1:$1,1))&lt;&gt;"",
$D92*INDEX('raw-data'!$A$1:$GQ$197,MATCH($A92,'raw-data'!$A:$A,1),MATCH(DV$1,'raw-data'!$1:$1,1))/VLOOKUP($A92,'raw-data'!$A:$B,2,TRUE),"")</f>
        <v/>
      </c>
      <c r="DW92" s="1" t="str">
        <f>IF(INDEX('raw-data'!$A$1:$GQ$197,MATCH($A92,'raw-data'!$A:$A,1),MATCH(DW$1,'raw-data'!$1:$1,1))&lt;&gt;"",
$D92*INDEX('raw-data'!$A$1:$GQ$197,MATCH($A92,'raw-data'!$A:$A,1),MATCH(DW$1,'raw-data'!$1:$1,1))/VLOOKUP($A92,'raw-data'!$A:$B,2,TRUE),"")</f>
        <v/>
      </c>
      <c r="DX92" s="1" t="str">
        <f>IF(INDEX('raw-data'!$A$1:$GQ$197,MATCH($A92,'raw-data'!$A:$A,1),MATCH(DX$1,'raw-data'!$1:$1,1))&lt;&gt;"",
$D92*INDEX('raw-data'!$A$1:$GQ$197,MATCH($A92,'raw-data'!$A:$A,1),MATCH(DX$1,'raw-data'!$1:$1,1))/VLOOKUP($A92,'raw-data'!$A:$B,2,TRUE),"")</f>
        <v/>
      </c>
      <c r="DY92" s="1" t="str">
        <f>IF(INDEX('raw-data'!$A$1:$GQ$197,MATCH($A92,'raw-data'!$A:$A,1),MATCH(DY$1,'raw-data'!$1:$1,1))&lt;&gt;"",
$D92*INDEX('raw-data'!$A$1:$GQ$197,MATCH($A92,'raw-data'!$A:$A,1),MATCH(DY$1,'raw-data'!$1:$1,1))/VLOOKUP($A92,'raw-data'!$A:$B,2,TRUE),"")</f>
        <v/>
      </c>
      <c r="DZ92" s="1" t="str">
        <f>IF(INDEX('raw-data'!$A$1:$GQ$197,MATCH($A92,'raw-data'!$A:$A,1),MATCH(DZ$1,'raw-data'!$1:$1,1))&lt;&gt;"",
$D92*INDEX('raw-data'!$A$1:$GQ$197,MATCH($A92,'raw-data'!$A:$A,1),MATCH(DZ$1,'raw-data'!$1:$1,1))/VLOOKUP($A92,'raw-data'!$A:$B,2,TRUE),"")</f>
        <v/>
      </c>
      <c r="EA92" s="1" t="str">
        <f>IF(INDEX('raw-data'!$A$1:$GQ$197,MATCH($A92,'raw-data'!$A:$A,1),MATCH(EA$1,'raw-data'!$1:$1,1))&lt;&gt;"",
$D92*INDEX('raw-data'!$A$1:$GQ$197,MATCH($A92,'raw-data'!$A:$A,1),MATCH(EA$1,'raw-data'!$1:$1,1))/VLOOKUP($A92,'raw-data'!$A:$B,2,TRUE),"")</f>
        <v/>
      </c>
      <c r="EB92" s="1" t="str">
        <f>IF(INDEX('raw-data'!$A$1:$GQ$197,MATCH($A92,'raw-data'!$A:$A,1),MATCH(EB$1,'raw-data'!$1:$1,1))&lt;&gt;"",
$D92*INDEX('raw-data'!$A$1:$GQ$197,MATCH($A92,'raw-data'!$A:$A,1),MATCH(EB$1,'raw-data'!$1:$1,1))/VLOOKUP($A92,'raw-data'!$A:$B,2,TRUE),"")</f>
        <v/>
      </c>
      <c r="EC92" s="1" t="str">
        <f>IF(INDEX('raw-data'!$A$1:$GQ$197,MATCH($A92,'raw-data'!$A:$A,1),MATCH(EC$1,'raw-data'!$1:$1,1))&lt;&gt;"",
$D92*INDEX('raw-data'!$A$1:$GQ$197,MATCH($A92,'raw-data'!$A:$A,1),MATCH(EC$1,'raw-data'!$1:$1,1))/VLOOKUP($A92,'raw-data'!$A:$B,2,TRUE),"")</f>
        <v/>
      </c>
      <c r="ED92" s="1" t="str">
        <f>IF(INDEX('raw-data'!$A$1:$GQ$197,MATCH($A92,'raw-data'!$A:$A,1),MATCH(ED$1,'raw-data'!$1:$1,1))&lt;&gt;"",
$D92*INDEX('raw-data'!$A$1:$GQ$197,MATCH($A92,'raw-data'!$A:$A,1),MATCH(ED$1,'raw-data'!$1:$1,1))/VLOOKUP($A92,'raw-data'!$A:$B,2,TRUE),"")</f>
        <v/>
      </c>
      <c r="EE92" s="1" t="str">
        <f>IF(INDEX('raw-data'!$A$1:$GQ$197,MATCH($A92,'raw-data'!$A:$A,1),MATCH(EE$1,'raw-data'!$1:$1,1))&lt;&gt;"",
$D92*INDEX('raw-data'!$A$1:$GQ$197,MATCH($A92,'raw-data'!$A:$A,1),MATCH(EE$1,'raw-data'!$1:$1,1))/VLOOKUP($A92,'raw-data'!$A:$B,2,TRUE),"")</f>
        <v/>
      </c>
      <c r="EF92" s="1" t="str">
        <f>IF(INDEX('raw-data'!$A$1:$GQ$197,MATCH($A92,'raw-data'!$A:$A,1),MATCH(EF$1,'raw-data'!$1:$1,1))&lt;&gt;"",
$D92*INDEX('raw-data'!$A$1:$GQ$197,MATCH($A92,'raw-data'!$A:$A,1),MATCH(EF$1,'raw-data'!$1:$1,1))/VLOOKUP($A92,'raw-data'!$A:$B,2,TRUE),"")</f>
        <v/>
      </c>
      <c r="EG92" s="1" t="str">
        <f>IF(INDEX('raw-data'!$A$1:$GQ$197,MATCH($A92,'raw-data'!$A:$A,1),MATCH(EG$1,'raw-data'!$1:$1,1))&lt;&gt;"",
$D92*INDEX('raw-data'!$A$1:$GQ$197,MATCH($A92,'raw-data'!$A:$A,1),MATCH(EG$1,'raw-data'!$1:$1,1))/VLOOKUP($A92,'raw-data'!$A:$B,2,TRUE),"")</f>
        <v/>
      </c>
      <c r="EH92" s="1" t="str">
        <f>IF(INDEX('raw-data'!$A$1:$GQ$197,MATCH($A92,'raw-data'!$A:$A,1),MATCH(EH$1,'raw-data'!$1:$1,1))&lt;&gt;"",
$D92*INDEX('raw-data'!$A$1:$GQ$197,MATCH($A92,'raw-data'!$A:$A,1),MATCH(EH$1,'raw-data'!$1:$1,1))/VLOOKUP($A92,'raw-data'!$A:$B,2,TRUE),"")</f>
        <v/>
      </c>
      <c r="EI92" s="1" t="str">
        <f>IF(INDEX('raw-data'!$A$1:$GQ$197,MATCH($A92,'raw-data'!$A:$A,1),MATCH(EI$1,'raw-data'!$1:$1,1))&lt;&gt;"",
$D92*INDEX('raw-data'!$A$1:$GQ$197,MATCH($A92,'raw-data'!$A:$A,1),MATCH(EI$1,'raw-data'!$1:$1,1))/VLOOKUP($A92,'raw-data'!$A:$B,2,TRUE),"")</f>
        <v/>
      </c>
      <c r="EJ92" s="1" t="str">
        <f>IF(INDEX('raw-data'!$A$1:$GQ$197,MATCH($A92,'raw-data'!$A:$A,1),MATCH(EJ$1,'raw-data'!$1:$1,1))&lt;&gt;"",
$D92*INDEX('raw-data'!$A$1:$GQ$197,MATCH($A92,'raw-data'!$A:$A,1),MATCH(EJ$1,'raw-data'!$1:$1,1))/VLOOKUP($A92,'raw-data'!$A:$B,2,TRUE),"")</f>
        <v/>
      </c>
      <c r="EK92" s="1" t="str">
        <f>IF(INDEX('raw-data'!$A$1:$GQ$197,MATCH($A92,'raw-data'!$A:$A,1),MATCH(EK$1,'raw-data'!$1:$1,1))&lt;&gt;"",
$D92*INDEX('raw-data'!$A$1:$GQ$197,MATCH($A92,'raw-data'!$A:$A,1),MATCH(EK$1,'raw-data'!$1:$1,1))/VLOOKUP($A92,'raw-data'!$A:$B,2,TRUE),"")</f>
        <v/>
      </c>
      <c r="EL92" s="1" t="str">
        <f>IF(INDEX('raw-data'!$A$1:$GQ$197,MATCH($A92,'raw-data'!$A:$A,1),MATCH(EL$1,'raw-data'!$1:$1,1))&lt;&gt;"",
$D92*INDEX('raw-data'!$A$1:$GQ$197,MATCH($A92,'raw-data'!$A:$A,1),MATCH(EL$1,'raw-data'!$1:$1,1))/VLOOKUP($A92,'raw-data'!$A:$B,2,TRUE),"")</f>
        <v/>
      </c>
      <c r="EM92" s="1" t="str">
        <f>IF(INDEX('raw-data'!$A$1:$GQ$197,MATCH($A92,'raw-data'!$A:$A,1),MATCH(EM$1,'raw-data'!$1:$1,1))&lt;&gt;"",
$D92*INDEX('raw-data'!$A$1:$GQ$197,MATCH($A92,'raw-data'!$A:$A,1),MATCH(EM$1,'raw-data'!$1:$1,1))/VLOOKUP($A92,'raw-data'!$A:$B,2,TRUE),"")</f>
        <v/>
      </c>
      <c r="EN92" s="1" t="str">
        <f>IF(INDEX('raw-data'!$A$1:$GQ$197,MATCH($A92,'raw-data'!$A:$A,1),MATCH(EN$1,'raw-data'!$1:$1,1))&lt;&gt;"",
$D92*INDEX('raw-data'!$A$1:$GQ$197,MATCH($A92,'raw-data'!$A:$A,1),MATCH(EN$1,'raw-data'!$1:$1,1))/VLOOKUP($A92,'raw-data'!$A:$B,2,TRUE),"")</f>
        <v/>
      </c>
      <c r="EO92" s="1" t="str">
        <f>IF(INDEX('raw-data'!$A$1:$GQ$197,MATCH($A92,'raw-data'!$A:$A,1),MATCH(EO$1,'raw-data'!$1:$1,1))&lt;&gt;"",
$D92*INDEX('raw-data'!$A$1:$GQ$197,MATCH($A92,'raw-data'!$A:$A,1),MATCH(EO$1,'raw-data'!$1:$1,1))/VLOOKUP($A92,'raw-data'!$A:$B,2,TRUE),"")</f>
        <v/>
      </c>
      <c r="EP92" s="1" t="str">
        <f>IF(INDEX('raw-data'!$A$1:$GQ$197,MATCH($A92,'raw-data'!$A:$A,1),MATCH(EP$1,'raw-data'!$1:$1,1))&lt;&gt;"",
$D92*INDEX('raw-data'!$A$1:$GQ$197,MATCH($A92,'raw-data'!$A:$A,1),MATCH(EP$1,'raw-data'!$1:$1,1))/VLOOKUP($A92,'raw-data'!$A:$B,2,TRUE),"")</f>
        <v/>
      </c>
      <c r="EQ92" s="1" t="str">
        <f>IF(INDEX('raw-data'!$A$1:$GQ$197,MATCH($A92,'raw-data'!$A:$A,1),MATCH(EQ$1,'raw-data'!$1:$1,1))&lt;&gt;"",
$D92*INDEX('raw-data'!$A$1:$GQ$197,MATCH($A92,'raw-data'!$A:$A,1),MATCH(EQ$1,'raw-data'!$1:$1,1))/VLOOKUP($A92,'raw-data'!$A:$B,2,TRUE),"")</f>
        <v/>
      </c>
      <c r="ER92" s="1" t="str">
        <f>IF(INDEX('raw-data'!$A$1:$GQ$197,MATCH($A92,'raw-data'!$A:$A,1),MATCH(ER$1,'raw-data'!$1:$1,1))&lt;&gt;"",
$D92*INDEX('raw-data'!$A$1:$GQ$197,MATCH($A92,'raw-data'!$A:$A,1),MATCH(ER$1,'raw-data'!$1:$1,1))/VLOOKUP($A92,'raw-data'!$A:$B,2,TRUE),"")</f>
        <v/>
      </c>
      <c r="ES92" s="1" t="str">
        <f>IF(INDEX('raw-data'!$A$1:$GQ$197,MATCH($A92,'raw-data'!$A:$A,1),MATCH(ES$1,'raw-data'!$1:$1,1))&lt;&gt;"",
$D92*INDEX('raw-data'!$A$1:$GQ$197,MATCH($A92,'raw-data'!$A:$A,1),MATCH(ES$1,'raw-data'!$1:$1,1))/VLOOKUP($A92,'raw-data'!$A:$B,2,TRUE),"")</f>
        <v/>
      </c>
      <c r="ET92" s="1" t="str">
        <f>IF(INDEX('raw-data'!$A$1:$GQ$197,MATCH($A92,'raw-data'!$A:$A,1),MATCH(ET$1,'raw-data'!$1:$1,1))&lt;&gt;"",
$D92*INDEX('raw-data'!$A$1:$GQ$197,MATCH($A92,'raw-data'!$A:$A,1),MATCH(ET$1,'raw-data'!$1:$1,1))/VLOOKUP($A92,'raw-data'!$A:$B,2,TRUE),"")</f>
        <v/>
      </c>
      <c r="EU92" s="1" t="str">
        <f>IF(INDEX('raw-data'!$A$1:$GQ$197,MATCH($A92,'raw-data'!$A:$A,1),MATCH(EU$1,'raw-data'!$1:$1,1))&lt;&gt;"",
$D92*INDEX('raw-data'!$A$1:$GQ$197,MATCH($A92,'raw-data'!$A:$A,1),MATCH(EU$1,'raw-data'!$1:$1,1))/VLOOKUP($A92,'raw-data'!$A:$B,2,TRUE),"")</f>
        <v/>
      </c>
      <c r="EV92" s="1" t="str">
        <f>IF(INDEX('raw-data'!$A$1:$GQ$197,MATCH($A92,'raw-data'!$A:$A,1),MATCH(EV$1,'raw-data'!$1:$1,1))&lt;&gt;"",
$D92*INDEX('raw-data'!$A$1:$GQ$197,MATCH($A92,'raw-data'!$A:$A,1),MATCH(EV$1,'raw-data'!$1:$1,1))/VLOOKUP($A92,'raw-data'!$A:$B,2,TRUE),"")</f>
        <v/>
      </c>
      <c r="EW92" s="1" t="str">
        <f>IF(INDEX('raw-data'!$A$1:$GQ$197,MATCH($A92,'raw-data'!$A:$A,1),MATCH(EW$1,'raw-data'!$1:$1,1))&lt;&gt;"",
$D92*INDEX('raw-data'!$A$1:$GQ$197,MATCH($A92,'raw-data'!$A:$A,1),MATCH(EW$1,'raw-data'!$1:$1,1))/VLOOKUP($A92,'raw-data'!$A:$B,2,TRUE),"")</f>
        <v/>
      </c>
      <c r="EX92" s="1" t="str">
        <f>IF(INDEX('raw-data'!$A$1:$GQ$197,MATCH($A92,'raw-data'!$A:$A,1),MATCH(EX$1,'raw-data'!$1:$1,1))&lt;&gt;"",
$D92*INDEX('raw-data'!$A$1:$GQ$197,MATCH($A92,'raw-data'!$A:$A,1),MATCH(EX$1,'raw-data'!$1:$1,1))/VLOOKUP($A92,'raw-data'!$A:$B,2,TRUE),"")</f>
        <v/>
      </c>
      <c r="EY92" s="1" t="str">
        <f>IF(INDEX('raw-data'!$A$1:$GQ$197,MATCH($A92,'raw-data'!$A:$A,1),MATCH(EY$1,'raw-data'!$1:$1,1))&lt;&gt;"",
$D92*INDEX('raw-data'!$A$1:$GQ$197,MATCH($A92,'raw-data'!$A:$A,1),MATCH(EY$1,'raw-data'!$1:$1,1))/VLOOKUP($A92,'raw-data'!$A:$B,2,TRUE),"")</f>
        <v/>
      </c>
      <c r="EZ92" s="1" t="str">
        <f>IF(INDEX('raw-data'!$A$1:$GQ$197,MATCH($A92,'raw-data'!$A:$A,1),MATCH(EZ$1,'raw-data'!$1:$1,1))&lt;&gt;"",
$D92*INDEX('raw-data'!$A$1:$GQ$197,MATCH($A92,'raw-data'!$A:$A,1),MATCH(EZ$1,'raw-data'!$1:$1,1))/VLOOKUP($A92,'raw-data'!$A:$B,2,TRUE),"")</f>
        <v/>
      </c>
      <c r="FA92" s="1" t="str">
        <f>IF(INDEX('raw-data'!$A$1:$GQ$197,MATCH($A92,'raw-data'!$A:$A,1),MATCH(FA$1,'raw-data'!$1:$1,1))&lt;&gt;"",
$D92*INDEX('raw-data'!$A$1:$GQ$197,MATCH($A92,'raw-data'!$A:$A,1),MATCH(FA$1,'raw-data'!$1:$1,1))/VLOOKUP($A92,'raw-data'!$A:$B,2,TRUE),"")</f>
        <v/>
      </c>
      <c r="FB92" s="1" t="str">
        <f>IF(INDEX('raw-data'!$A$1:$GQ$197,MATCH($A92,'raw-data'!$A:$A,1),MATCH(FB$1,'raw-data'!$1:$1,1))&lt;&gt;"",
$D92*INDEX('raw-data'!$A$1:$GQ$197,MATCH($A92,'raw-data'!$A:$A,1),MATCH(FB$1,'raw-data'!$1:$1,1))/VLOOKUP($A92,'raw-data'!$A:$B,2,TRUE),"")</f>
        <v/>
      </c>
      <c r="FC92" s="1" t="str">
        <f>IF(INDEX('raw-data'!$A$1:$GQ$197,MATCH($A92,'raw-data'!$A:$A,1),MATCH(FC$1,'raw-data'!$1:$1,1))&lt;&gt;"",
$D92*INDEX('raw-data'!$A$1:$GQ$197,MATCH($A92,'raw-data'!$A:$A,1),MATCH(FC$1,'raw-data'!$1:$1,1))/VLOOKUP($A92,'raw-data'!$A:$B,2,TRUE),"")</f>
        <v/>
      </c>
      <c r="FD92" s="1" t="str">
        <f>IF(INDEX('raw-data'!$A$1:$GQ$197,MATCH($A92,'raw-data'!$A:$A,1),MATCH(FD$1,'raw-data'!$1:$1,1))&lt;&gt;"",
$D92*INDEX('raw-data'!$A$1:$GQ$197,MATCH($A92,'raw-data'!$A:$A,1),MATCH(FD$1,'raw-data'!$1:$1,1))/VLOOKUP($A92,'raw-data'!$A:$B,2,TRUE),"")</f>
        <v/>
      </c>
      <c r="FE92" s="1" t="str">
        <f>IF(INDEX('raw-data'!$A$1:$GQ$197,MATCH($A92,'raw-data'!$A:$A,1),MATCH(FE$1,'raw-data'!$1:$1,1))&lt;&gt;"",
$D92*INDEX('raw-data'!$A$1:$GQ$197,MATCH($A92,'raw-data'!$A:$A,1),MATCH(FE$1,'raw-data'!$1:$1,1))/VLOOKUP($A92,'raw-data'!$A:$B,2,TRUE),"")</f>
        <v/>
      </c>
      <c r="FF92" s="1" t="str">
        <f>IF(INDEX('raw-data'!$A$1:$GQ$197,MATCH($A92,'raw-data'!$A:$A,1),MATCH(FF$1,'raw-data'!$1:$1,1))&lt;&gt;"",
$D92*INDEX('raw-data'!$A$1:$GQ$197,MATCH($A92,'raw-data'!$A:$A,1),MATCH(FF$1,'raw-data'!$1:$1,1))/VLOOKUP($A92,'raw-data'!$A:$B,2,TRUE),"")</f>
        <v/>
      </c>
      <c r="FG92" s="1" t="str">
        <f>IF(INDEX('raw-data'!$A$1:$GQ$197,MATCH($A92,'raw-data'!$A:$A,1),MATCH(FG$1,'raw-data'!$1:$1,1))&lt;&gt;"",
$D92*INDEX('raw-data'!$A$1:$GQ$197,MATCH($A92,'raw-data'!$A:$A,1),MATCH(FG$1,'raw-data'!$1:$1,1))/VLOOKUP($A92,'raw-data'!$A:$B,2,TRUE),"")</f>
        <v/>
      </c>
      <c r="FH92" s="1" t="str">
        <f>IF(INDEX('raw-data'!$A$1:$GQ$197,MATCH($A92,'raw-data'!$A:$A,1),MATCH(FH$1,'raw-data'!$1:$1,1))&lt;&gt;"",
$D92*INDEX('raw-data'!$A$1:$GQ$197,MATCH($A92,'raw-data'!$A:$A,1),MATCH(FH$1,'raw-data'!$1:$1,1))/VLOOKUP($A92,'raw-data'!$A:$B,2,TRUE),"")</f>
        <v/>
      </c>
      <c r="FI92" s="1" t="str">
        <f>IF(INDEX('raw-data'!$A$1:$GQ$197,MATCH($A92,'raw-data'!$A:$A,1),MATCH(FI$1,'raw-data'!$1:$1,1))&lt;&gt;"",
$D92*INDEX('raw-data'!$A$1:$GQ$197,MATCH($A92,'raw-data'!$A:$A,1),MATCH(FI$1,'raw-data'!$1:$1,1))/VLOOKUP($A92,'raw-data'!$A:$B,2,TRUE),"")</f>
        <v/>
      </c>
      <c r="FJ92" s="1" t="str">
        <f>IF(INDEX('raw-data'!$A$1:$GQ$197,MATCH($A92,'raw-data'!$A:$A,1),MATCH(FJ$1,'raw-data'!$1:$1,1))&lt;&gt;"",
$D92*INDEX('raw-data'!$A$1:$GQ$197,MATCH($A92,'raw-data'!$A:$A,1),MATCH(FJ$1,'raw-data'!$1:$1,1))/VLOOKUP($A92,'raw-data'!$A:$B,2,TRUE),"")</f>
        <v/>
      </c>
      <c r="FK92" s="1" t="str">
        <f>IF(INDEX('raw-data'!$A$1:$GQ$197,MATCH($A92,'raw-data'!$A:$A,1),MATCH(FK$1,'raw-data'!$1:$1,1))&lt;&gt;"",
$D92*INDEX('raw-data'!$A$1:$GQ$197,MATCH($A92,'raw-data'!$A:$A,1),MATCH(FK$1,'raw-data'!$1:$1,1))/VLOOKUP($A92,'raw-data'!$A:$B,2,TRUE),"")</f>
        <v/>
      </c>
      <c r="FL92" s="1" t="str">
        <f>IF(INDEX('raw-data'!$A$1:$GQ$197,MATCH($A92,'raw-data'!$A:$A,1),MATCH(FL$1,'raw-data'!$1:$1,1))&lt;&gt;"",
$D92*INDEX('raw-data'!$A$1:$GQ$197,MATCH($A92,'raw-data'!$A:$A,1),MATCH(FL$1,'raw-data'!$1:$1,1))/VLOOKUP($A92,'raw-data'!$A:$B,2,TRUE),"")</f>
        <v/>
      </c>
      <c r="FM92" s="1" t="str">
        <f>IF(INDEX('raw-data'!$A$1:$GQ$197,MATCH($A92,'raw-data'!$A:$A,1),MATCH(FM$1,'raw-data'!$1:$1,1))&lt;&gt;"",
$D92*INDEX('raw-data'!$A$1:$GQ$197,MATCH($A92,'raw-data'!$A:$A,1),MATCH(FM$1,'raw-data'!$1:$1,1))/VLOOKUP($A92,'raw-data'!$A:$B,2,TRUE),"")</f>
        <v/>
      </c>
      <c r="FN92" s="1" t="str">
        <f>IF(INDEX('raw-data'!$A$1:$GQ$197,MATCH($A92,'raw-data'!$A:$A,1),MATCH(FN$1,'raw-data'!$1:$1,1))&lt;&gt;"",
$D92*INDEX('raw-data'!$A$1:$GQ$197,MATCH($A92,'raw-data'!$A:$A,1),MATCH(FN$1,'raw-data'!$1:$1,1))/VLOOKUP($A92,'raw-data'!$A:$B,2,TRUE),"")</f>
        <v/>
      </c>
      <c r="FO92" s="1" t="str">
        <f>IF(INDEX('raw-data'!$A$1:$GQ$197,MATCH($A92,'raw-data'!$A:$A,1),MATCH(FO$1,'raw-data'!$1:$1,1))&lt;&gt;"",
$D92*INDEX('raw-data'!$A$1:$GQ$197,MATCH($A92,'raw-data'!$A:$A,1),MATCH(FO$1,'raw-data'!$1:$1,1))/VLOOKUP($A92,'raw-data'!$A:$B,2,TRUE),"")</f>
        <v/>
      </c>
      <c r="FP92" s="1" t="str">
        <f>IF(INDEX('raw-data'!$A$1:$GQ$197,MATCH($A92,'raw-data'!$A:$A,1),MATCH(FP$1,'raw-data'!$1:$1,1))&lt;&gt;"",
$D92*INDEX('raw-data'!$A$1:$GQ$197,MATCH($A92,'raw-data'!$A:$A,1),MATCH(FP$1,'raw-data'!$1:$1,1))/VLOOKUP($A92,'raw-data'!$A:$B,2,TRUE),"")</f>
        <v/>
      </c>
      <c r="FQ92" s="1" t="str">
        <f>IF(INDEX('raw-data'!$A$1:$GQ$197,MATCH($A92,'raw-data'!$A:$A,1),MATCH(FQ$1,'raw-data'!$1:$1,1))&lt;&gt;"",
$D92*INDEX('raw-data'!$A$1:$GQ$197,MATCH($A92,'raw-data'!$A:$A,1),MATCH(FQ$1,'raw-data'!$1:$1,1))/VLOOKUP($A92,'raw-data'!$A:$B,2,TRUE),"")</f>
        <v/>
      </c>
      <c r="FR92" s="1" t="str">
        <f>IF(INDEX('raw-data'!$A$1:$GQ$197,MATCH($A92,'raw-data'!$A:$A,1),MATCH(FR$1,'raw-data'!$1:$1,1))&lt;&gt;"",
$D92*INDEX('raw-data'!$A$1:$GQ$197,MATCH($A92,'raw-data'!$A:$A,1),MATCH(FR$1,'raw-data'!$1:$1,1))/VLOOKUP($A92,'raw-data'!$A:$B,2,TRUE),"")</f>
        <v/>
      </c>
      <c r="FS92" s="1" t="str">
        <f>IF(INDEX('raw-data'!$A$1:$GQ$197,MATCH($A92,'raw-data'!$A:$A,1),MATCH(FS$1,'raw-data'!$1:$1,1))&lt;&gt;"",
$D92*INDEX('raw-data'!$A$1:$GQ$197,MATCH($A92,'raw-data'!$A:$A,1),MATCH(FS$1,'raw-data'!$1:$1,1))/VLOOKUP($A92,'raw-data'!$A:$B,2,TRUE),"")</f>
        <v/>
      </c>
      <c r="FT92" s="1" t="str">
        <f>IF(INDEX('raw-data'!$A$1:$GQ$197,MATCH($A92,'raw-data'!$A:$A,1),MATCH(FT$1,'raw-data'!$1:$1,1))&lt;&gt;"",
$D92*INDEX('raw-data'!$A$1:$GQ$197,MATCH($A92,'raw-data'!$A:$A,1),MATCH(FT$1,'raw-data'!$1:$1,1))/VLOOKUP($A92,'raw-data'!$A:$B,2,TRUE),"")</f>
        <v/>
      </c>
      <c r="FU92" s="1" t="str">
        <f>IF(INDEX('raw-data'!$A$1:$GQ$197,MATCH($A92,'raw-data'!$A:$A,1),MATCH(FU$1,'raw-data'!$1:$1,1))&lt;&gt;"",
$D92*INDEX('raw-data'!$A$1:$GQ$197,MATCH($A92,'raw-data'!$A:$A,1),MATCH(FU$1,'raw-data'!$1:$1,1))/VLOOKUP($A92,'raw-data'!$A:$B,2,TRUE),"")</f>
        <v/>
      </c>
      <c r="FV92" s="1" t="str">
        <f>IF(INDEX('raw-data'!$A$1:$GQ$197,MATCH($A92,'raw-data'!$A:$A,1),MATCH(FV$1,'raw-data'!$1:$1,1))&lt;&gt;"",
$D92*INDEX('raw-data'!$A$1:$GQ$197,MATCH($A92,'raw-data'!$A:$A,1),MATCH(FV$1,'raw-data'!$1:$1,1))/VLOOKUP($A92,'raw-data'!$A:$B,2,TRUE),"")</f>
        <v/>
      </c>
      <c r="FW92" s="1">
        <f>IF(INDEX('raw-data'!$A$1:$GQ$197,MATCH($A92,'raw-data'!$A:$A,1),MATCH(FW$1,'raw-data'!$1:$1,1))&lt;&gt;"",
$D92*INDEX('raw-data'!$A$1:$GQ$197,MATCH($A92,'raw-data'!$A:$A,1),MATCH(FW$1,'raw-data'!$1:$1,1))/VLOOKUP($A92,'raw-data'!$A:$B,2,TRUE),"")</f>
        <v>0</v>
      </c>
      <c r="FX92" s="1" t="str">
        <f>IF(INDEX('raw-data'!$A$1:$GQ$197,MATCH($A92,'raw-data'!$A:$A,1),MATCH(FX$1,'raw-data'!$1:$1,1))&lt;&gt;"",
$D92*INDEX('raw-data'!$A$1:$GQ$197,MATCH($A92,'raw-data'!$A:$A,1),MATCH(FX$1,'raw-data'!$1:$1,1))/VLOOKUP($A92,'raw-data'!$A:$B,2,TRUE),"")</f>
        <v/>
      </c>
      <c r="FY92" s="1" t="str">
        <f>IF(INDEX('raw-data'!$A$1:$GQ$197,MATCH($A92,'raw-data'!$A:$A,1),MATCH(FY$1,'raw-data'!$1:$1,1))&lt;&gt;"",
$D92*INDEX('raw-data'!$A$1:$GQ$197,MATCH($A92,'raw-data'!$A:$A,1),MATCH(FY$1,'raw-data'!$1:$1,1))/VLOOKUP($A92,'raw-data'!$A:$B,2,TRUE),"")</f>
        <v/>
      </c>
      <c r="FZ92" s="1" t="str">
        <f>IF(INDEX('raw-data'!$A$1:$GQ$197,MATCH($A92,'raw-data'!$A:$A,1),MATCH(FZ$1,'raw-data'!$1:$1,1))&lt;&gt;"",
$D92*INDEX('raw-data'!$A$1:$GQ$197,MATCH($A92,'raw-data'!$A:$A,1),MATCH(FZ$1,'raw-data'!$1:$1,1))/VLOOKUP($A92,'raw-data'!$A:$B,2,TRUE),"")</f>
        <v/>
      </c>
      <c r="GA92" s="1" t="str">
        <f>IF(INDEX('raw-data'!$A$1:$GQ$197,MATCH($A92,'raw-data'!$A:$A,1),MATCH(GA$1,'raw-data'!$1:$1,1))&lt;&gt;"",
$D92*INDEX('raw-data'!$A$1:$GQ$197,MATCH($A92,'raw-data'!$A:$A,1),MATCH(GA$1,'raw-data'!$1:$1,1))/VLOOKUP($A92,'raw-data'!$A:$B,2,TRUE),"")</f>
        <v/>
      </c>
      <c r="GB92" s="1" t="str">
        <f>IF(INDEX('raw-data'!$A$1:$GQ$197,MATCH($A92,'raw-data'!$A:$A,1),MATCH(GB$1,'raw-data'!$1:$1,1))&lt;&gt;"",
$D92*INDEX('raw-data'!$A$1:$GQ$197,MATCH($A92,'raw-data'!$A:$A,1),MATCH(GB$1,'raw-data'!$1:$1,1))/VLOOKUP($A92,'raw-data'!$A:$B,2,TRUE),"")</f>
        <v/>
      </c>
      <c r="GC92" s="1" t="str">
        <f>IF(INDEX('raw-data'!$A$1:$GQ$197,MATCH($A92,'raw-data'!$A:$A,1),MATCH(GC$1,'raw-data'!$1:$1,1))&lt;&gt;"",
$D92*INDEX('raw-data'!$A$1:$GQ$197,MATCH($A92,'raw-data'!$A:$A,1),MATCH(GC$1,'raw-data'!$1:$1,1))/VLOOKUP($A92,'raw-data'!$A:$B,2,TRUE),"")</f>
        <v/>
      </c>
      <c r="GD92" s="1" t="str">
        <f>IF(INDEX('raw-data'!$A$1:$GQ$197,MATCH($A92,'raw-data'!$A:$A,1),MATCH(GD$1,'raw-data'!$1:$1,1))&lt;&gt;"",
$D92*INDEX('raw-data'!$A$1:$GQ$197,MATCH($A92,'raw-data'!$A:$A,1),MATCH(GD$1,'raw-data'!$1:$1,1))/VLOOKUP($A92,'raw-data'!$A:$B,2,TRUE),"")</f>
        <v/>
      </c>
      <c r="GE92" s="1" t="str">
        <f>IF(INDEX('raw-data'!$A$1:$GQ$197,MATCH($A92,'raw-data'!$A:$A,1),MATCH(GE$1,'raw-data'!$1:$1,1))&lt;&gt;"",
$D92*INDEX('raw-data'!$A$1:$GQ$197,MATCH($A92,'raw-data'!$A:$A,1),MATCH(GE$1,'raw-data'!$1:$1,1))/VLOOKUP($A92,'raw-data'!$A:$B,2,TRUE),"")</f>
        <v/>
      </c>
      <c r="GF92" s="1" t="str">
        <f>IF(INDEX('raw-data'!$A$1:$GQ$197,MATCH($A92,'raw-data'!$A:$A,1),MATCH(GF$1,'raw-data'!$1:$1,1))&lt;&gt;"",
$D92*INDEX('raw-data'!$A$1:$GQ$197,MATCH($A92,'raw-data'!$A:$A,1),MATCH(GF$1,'raw-data'!$1:$1,1))/VLOOKUP($A92,'raw-data'!$A:$B,2,TRUE),"")</f>
        <v/>
      </c>
      <c r="GG92" s="1" t="str">
        <f>IF(INDEX('raw-data'!$A$1:$GQ$197,MATCH($A92,'raw-data'!$A:$A,1),MATCH(GG$1,'raw-data'!$1:$1,1))&lt;&gt;"",
$D92*INDEX('raw-data'!$A$1:$GQ$197,MATCH($A92,'raw-data'!$A:$A,1),MATCH(GG$1,'raw-data'!$1:$1,1))/VLOOKUP($A92,'raw-data'!$A:$B,2,TRUE),"")</f>
        <v/>
      </c>
      <c r="GH92" s="1" t="str">
        <f>IF(INDEX('raw-data'!$A$1:$GQ$197,MATCH($A92,'raw-data'!$A:$A,1),MATCH(GH$1,'raw-data'!$1:$1,1))&lt;&gt;"",
$D92*INDEX('raw-data'!$A$1:$GQ$197,MATCH($A92,'raw-data'!$A:$A,1),MATCH(GH$1,'raw-data'!$1:$1,1))/VLOOKUP($A92,'raw-data'!$A:$B,2,TRUE),"")</f>
        <v/>
      </c>
      <c r="GI92" s="1" t="str">
        <f>IF(INDEX('raw-data'!$A$1:$GQ$197,MATCH($A92,'raw-data'!$A:$A,1),MATCH(GI$1,'raw-data'!$1:$1,1))&lt;&gt;"",
$D92*INDEX('raw-data'!$A$1:$GQ$197,MATCH($A92,'raw-data'!$A:$A,1),MATCH(GI$1,'raw-data'!$1:$1,1))/VLOOKUP($A92,'raw-data'!$A:$B,2,TRUE),"")</f>
        <v/>
      </c>
      <c r="GJ92" s="1" t="str">
        <f>IF(INDEX('raw-data'!$A$1:$GQ$197,MATCH($A92,'raw-data'!$A:$A,1),MATCH(GJ$1,'raw-data'!$1:$1,1))&lt;&gt;"",
$D92*INDEX('raw-data'!$A$1:$GQ$197,MATCH($A92,'raw-data'!$A:$A,1),MATCH(GJ$1,'raw-data'!$1:$1,1))/VLOOKUP($A92,'raw-data'!$A:$B,2,TRUE),"")</f>
        <v/>
      </c>
      <c r="GK92" s="1" t="str">
        <f>IF(INDEX('raw-data'!$A$1:$GQ$197,MATCH($A92,'raw-data'!$A:$A,1),MATCH(GK$1,'raw-data'!$1:$1,1))&lt;&gt;"",
$D92*INDEX('raw-data'!$A$1:$GQ$197,MATCH($A92,'raw-data'!$A:$A,1),MATCH(GK$1,'raw-data'!$1:$1,1))/VLOOKUP($A92,'raw-data'!$A:$B,2,TRUE),"")</f>
        <v/>
      </c>
      <c r="GL92" s="1" t="str">
        <f>IF(INDEX('raw-data'!$A$1:$GQ$197,MATCH($A92,'raw-data'!$A:$A,1),MATCH(GL$1,'raw-data'!$1:$1,1))&lt;&gt;"",
$D92*INDEX('raw-data'!$A$1:$GQ$197,MATCH($A92,'raw-data'!$A:$A,1),MATCH(GL$1,'raw-data'!$1:$1,1))/VLOOKUP($A92,'raw-data'!$A:$B,2,TRUE),"")</f>
        <v/>
      </c>
      <c r="GM92" s="1" t="str">
        <f>IF(INDEX('raw-data'!$A$1:$GQ$197,MATCH($A92,'raw-data'!$A:$A,1),MATCH(GM$1,'raw-data'!$1:$1,1))&lt;&gt;"",
$D92*INDEX('raw-data'!$A$1:$GQ$197,MATCH($A92,'raw-data'!$A:$A,1),MATCH(GM$1,'raw-data'!$1:$1,1))/VLOOKUP($A92,'raw-data'!$A:$B,2,TRUE),"")</f>
        <v/>
      </c>
      <c r="GN92" s="1" t="str">
        <f>IF(INDEX('raw-data'!$A$1:$GQ$197,MATCH($A92,'raw-data'!$A:$A,1),MATCH(GN$1,'raw-data'!$1:$1,1))&lt;&gt;"",
$D92*INDEX('raw-data'!$A$1:$GQ$197,MATCH($A92,'raw-data'!$A:$A,1),MATCH(GN$1,'raw-data'!$1:$1,1))/VLOOKUP($A92,'raw-data'!$A:$B,2,TRUE),"")</f>
        <v/>
      </c>
      <c r="GO92" s="1" t="str">
        <f>IF(INDEX('raw-data'!$A$1:$GQ$197,MATCH($A92,'raw-data'!$A:$A,1),MATCH(GO$1,'raw-data'!$1:$1,1))&lt;&gt;"",
$D92*INDEX('raw-data'!$A$1:$GQ$197,MATCH($A92,'raw-data'!$A:$A,1),MATCH(GO$1,'raw-data'!$1:$1,1))/VLOOKUP($A92,'raw-data'!$A:$B,2,TRUE),"")</f>
        <v/>
      </c>
      <c r="GP92" s="1" t="str">
        <f>IF(INDEX('raw-data'!$A$1:$GQ$197,MATCH($A92,'raw-data'!$A:$A,1),MATCH(GP$1,'raw-data'!$1:$1,1))&lt;&gt;"",
$D92*INDEX('raw-data'!$A$1:$GQ$197,MATCH($A92,'raw-data'!$A:$A,1),MATCH(GP$1,'raw-data'!$1:$1,1))/VLOOKUP($A92,'raw-data'!$A:$B,2,TRUE),"")</f>
        <v/>
      </c>
      <c r="GQ92" s="1" t="str">
        <f>IF(INDEX('raw-data'!$A$1:$GQ$197,MATCH($A92,'raw-data'!$A:$A,1),MATCH(GQ$1,'raw-data'!$1:$1,1))&lt;&gt;"",
$D92*INDEX('raw-data'!$A$1:$GQ$197,MATCH($A92,'raw-data'!$A:$A,1),MATCH(GQ$1,'raw-data'!$1:$1,1))/VLOOKUP($A92,'raw-data'!$A:$B,2,TRUE),"")</f>
        <v/>
      </c>
    </row>
    <row r="93" spans="1:199" ht="15.75" x14ac:dyDescent="0.3">
      <c r="A93" s="3" t="s">
        <v>134</v>
      </c>
      <c r="B93" s="1">
        <f>IF(VLOOKUP(A93,'DATA-VIEW'!G:H,2,FALSE)=0,0,VLOOKUP(A93,'DATA-VIEW'!G:H,2,FALSE))</f>
        <v>0</v>
      </c>
      <c r="C93" s="1">
        <f t="shared" si="7"/>
        <v>0</v>
      </c>
      <c r="D93" s="1">
        <f>IFERROR(C93*VLOOKUP($A93,'raw-data'!A:C,2,TRUE)/VLOOKUP(A93,'raw-data'!A:C,3,TRUE),"")</f>
        <v>0</v>
      </c>
      <c r="E93" s="1" t="str">
        <f>IF(INDEX('raw-data'!$A$1:$GQ$197,MATCH($A93,'raw-data'!$A:$A,1),MATCH(E$1,'raw-data'!$1:$1,1))&lt;&gt;"",
$D93*INDEX('raw-data'!$A$1:$GQ$197,MATCH($A93,'raw-data'!$A:$A,1),MATCH(E$1,'raw-data'!$1:$1,1))/VLOOKUP($A93,'raw-data'!$A:$B,2,TRUE),"")</f>
        <v/>
      </c>
      <c r="F93" s="1" t="str">
        <f>IF(INDEX('raw-data'!$A$1:$GQ$197,MATCH($A93,'raw-data'!$A:$A,1),MATCH(F$1,'raw-data'!$1:$1,1))&lt;&gt;"",
$D93*INDEX('raw-data'!$A$1:$GQ$197,MATCH($A93,'raw-data'!$A:$A,1),MATCH(F$1,'raw-data'!$1:$1,1))/VLOOKUP($A93,'raw-data'!$A:$B,2,TRUE),"")</f>
        <v/>
      </c>
      <c r="G93" s="1" t="str">
        <f>IF(INDEX('raw-data'!$A$1:$GQ$197,MATCH($A93,'raw-data'!$A:$A,1),MATCH(G$1,'raw-data'!$1:$1,1))&lt;&gt;"",
$D93*INDEX('raw-data'!$A$1:$GQ$197,MATCH($A93,'raw-data'!$A:$A,1),MATCH(G$1,'raw-data'!$1:$1,1))/VLOOKUP($A93,'raw-data'!$A:$B,2,TRUE),"")</f>
        <v/>
      </c>
      <c r="H93" s="1" t="str">
        <f>IF(INDEX('raw-data'!$A$1:$GQ$197,MATCH($A93,'raw-data'!$A:$A,1),MATCH(H$1,'raw-data'!$1:$1,1))&lt;&gt;"",
$D93*INDEX('raw-data'!$A$1:$GQ$197,MATCH($A93,'raw-data'!$A:$A,1),MATCH(H$1,'raw-data'!$1:$1,1))/VLOOKUP($A93,'raw-data'!$A:$B,2,TRUE),"")</f>
        <v/>
      </c>
      <c r="I93" s="1" t="str">
        <f>IF(INDEX('raw-data'!$A$1:$GQ$197,MATCH($A93,'raw-data'!$A:$A,1),MATCH(I$1,'raw-data'!$1:$1,1))&lt;&gt;"",
$D93*INDEX('raw-data'!$A$1:$GQ$197,MATCH($A93,'raw-data'!$A:$A,1),MATCH(I$1,'raw-data'!$1:$1,1))/VLOOKUP($A93,'raw-data'!$A:$B,2,TRUE),"")</f>
        <v/>
      </c>
      <c r="J93" s="1" t="str">
        <f>IF(INDEX('raw-data'!$A$1:$GQ$197,MATCH($A93,'raw-data'!$A:$A,1),MATCH(J$1,'raw-data'!$1:$1,1))&lt;&gt;"",
$D93*INDEX('raw-data'!$A$1:$GQ$197,MATCH($A93,'raw-data'!$A:$A,1),MATCH(J$1,'raw-data'!$1:$1,1))/VLOOKUP($A93,'raw-data'!$A:$B,2,TRUE),"")</f>
        <v/>
      </c>
      <c r="K93" s="1" t="str">
        <f>IF(INDEX('raw-data'!$A$1:$GQ$197,MATCH($A93,'raw-data'!$A:$A,1),MATCH(K$1,'raw-data'!$1:$1,1))&lt;&gt;"",
$D93*INDEX('raw-data'!$A$1:$GQ$197,MATCH($A93,'raw-data'!$A:$A,1),MATCH(K$1,'raw-data'!$1:$1,1))/VLOOKUP($A93,'raw-data'!$A:$B,2,TRUE),"")</f>
        <v/>
      </c>
      <c r="L93" s="1" t="str">
        <f>IF(INDEX('raw-data'!$A$1:$GQ$197,MATCH($A93,'raw-data'!$A:$A,1),MATCH(L$1,'raw-data'!$1:$1,1))&lt;&gt;"",
$D93*INDEX('raw-data'!$A$1:$GQ$197,MATCH($A93,'raw-data'!$A:$A,1),MATCH(L$1,'raw-data'!$1:$1,1))/VLOOKUP($A93,'raw-data'!$A:$B,2,TRUE),"")</f>
        <v/>
      </c>
      <c r="M93" s="1" t="str">
        <f>IF(INDEX('raw-data'!$A$1:$GQ$197,MATCH($A93,'raw-data'!$A:$A,1),MATCH(M$1,'raw-data'!$1:$1,1))&lt;&gt;"",
$D93*INDEX('raw-data'!$A$1:$GQ$197,MATCH($A93,'raw-data'!$A:$A,1),MATCH(M$1,'raw-data'!$1:$1,1))/VLOOKUP($A93,'raw-data'!$A:$B,2,TRUE),"")</f>
        <v/>
      </c>
      <c r="N93" s="1" t="str">
        <f>IF(INDEX('raw-data'!$A$1:$GQ$197,MATCH($A93,'raw-data'!$A:$A,1),MATCH(N$1,'raw-data'!$1:$1,1))&lt;&gt;"",
$D93*INDEX('raw-data'!$A$1:$GQ$197,MATCH($A93,'raw-data'!$A:$A,1),MATCH(N$1,'raw-data'!$1:$1,1))/VLOOKUP($A93,'raw-data'!$A:$B,2,TRUE),"")</f>
        <v/>
      </c>
      <c r="O93" s="1" t="str">
        <f>IF(INDEX('raw-data'!$A$1:$GQ$197,MATCH($A93,'raw-data'!$A:$A,1),MATCH(O$1,'raw-data'!$1:$1,1))&lt;&gt;"",
$D93*INDEX('raw-data'!$A$1:$GQ$197,MATCH($A93,'raw-data'!$A:$A,1),MATCH(O$1,'raw-data'!$1:$1,1))/VLOOKUP($A93,'raw-data'!$A:$B,2,TRUE),"")</f>
        <v/>
      </c>
      <c r="P93" s="1" t="str">
        <f>IF(INDEX('raw-data'!$A$1:$GQ$197,MATCH($A93,'raw-data'!$A:$A,1),MATCH(P$1,'raw-data'!$1:$1,1))&lt;&gt;"",
$D93*INDEX('raw-data'!$A$1:$GQ$197,MATCH($A93,'raw-data'!$A:$A,1),MATCH(P$1,'raw-data'!$1:$1,1))/VLOOKUP($A93,'raw-data'!$A:$B,2,TRUE),"")</f>
        <v/>
      </c>
      <c r="Q93" s="1" t="str">
        <f>IF(INDEX('raw-data'!$A$1:$GQ$197,MATCH($A93,'raw-data'!$A:$A,1),MATCH(Q$1,'raw-data'!$1:$1,1))&lt;&gt;"",
$D93*INDEX('raw-data'!$A$1:$GQ$197,MATCH($A93,'raw-data'!$A:$A,1),MATCH(Q$1,'raw-data'!$1:$1,1))/VLOOKUP($A93,'raw-data'!$A:$B,2,TRUE),"")</f>
        <v/>
      </c>
      <c r="R93" s="1" t="str">
        <f>IF(INDEX('raw-data'!$A$1:$GQ$197,MATCH($A93,'raw-data'!$A:$A,1),MATCH(R$1,'raw-data'!$1:$1,1))&lt;&gt;"",
$D93*INDEX('raw-data'!$A$1:$GQ$197,MATCH($A93,'raw-data'!$A:$A,1),MATCH(R$1,'raw-data'!$1:$1,1))/VLOOKUP($A93,'raw-data'!$A:$B,2,TRUE),"")</f>
        <v/>
      </c>
      <c r="S93" s="1" t="str">
        <f>IF(INDEX('raw-data'!$A$1:$GQ$197,MATCH($A93,'raw-data'!$A:$A,1),MATCH(S$1,'raw-data'!$1:$1,1))&lt;&gt;"",
$D93*INDEX('raw-data'!$A$1:$GQ$197,MATCH($A93,'raw-data'!$A:$A,1),MATCH(S$1,'raw-data'!$1:$1,1))/VLOOKUP($A93,'raw-data'!$A:$B,2,TRUE),"")</f>
        <v/>
      </c>
      <c r="T93" s="1" t="str">
        <f>IF(INDEX('raw-data'!$A$1:$GQ$197,MATCH($A93,'raw-data'!$A:$A,1),MATCH(T$1,'raw-data'!$1:$1,1))&lt;&gt;"",
$D93*INDEX('raw-data'!$A$1:$GQ$197,MATCH($A93,'raw-data'!$A:$A,1),MATCH(T$1,'raw-data'!$1:$1,1))/VLOOKUP($A93,'raw-data'!$A:$B,2,TRUE),"")</f>
        <v/>
      </c>
      <c r="U93" s="1" t="str">
        <f>IF(INDEX('raw-data'!$A$1:$GQ$197,MATCH($A93,'raw-data'!$A:$A,1),MATCH(U$1,'raw-data'!$1:$1,1))&lt;&gt;"",
$D93*INDEX('raw-data'!$A$1:$GQ$197,MATCH($A93,'raw-data'!$A:$A,1),MATCH(U$1,'raw-data'!$1:$1,1))/VLOOKUP($A93,'raw-data'!$A:$B,2,TRUE),"")</f>
        <v/>
      </c>
      <c r="V93" s="1" t="str">
        <f>IF(INDEX('raw-data'!$A$1:$GQ$197,MATCH($A93,'raw-data'!$A:$A,1),MATCH(V$1,'raw-data'!$1:$1,1))&lt;&gt;"",
$D93*INDEX('raw-data'!$A$1:$GQ$197,MATCH($A93,'raw-data'!$A:$A,1),MATCH(V$1,'raw-data'!$1:$1,1))/VLOOKUP($A93,'raw-data'!$A:$B,2,TRUE),"")</f>
        <v/>
      </c>
      <c r="W93" s="1" t="str">
        <f>IF(INDEX('raw-data'!$A$1:$GQ$197,MATCH($A93,'raw-data'!$A:$A,1),MATCH(W$1,'raw-data'!$1:$1,1))&lt;&gt;"",
$D93*INDEX('raw-data'!$A$1:$GQ$197,MATCH($A93,'raw-data'!$A:$A,1),MATCH(W$1,'raw-data'!$1:$1,1))/VLOOKUP($A93,'raw-data'!$A:$B,2,TRUE),"")</f>
        <v/>
      </c>
      <c r="X93" s="1" t="str">
        <f>IF(INDEX('raw-data'!$A$1:$GQ$197,MATCH($A93,'raw-data'!$A:$A,1),MATCH(X$1,'raw-data'!$1:$1,1))&lt;&gt;"",
$D93*INDEX('raw-data'!$A$1:$GQ$197,MATCH($A93,'raw-data'!$A:$A,1),MATCH(X$1,'raw-data'!$1:$1,1))/VLOOKUP($A93,'raw-data'!$A:$B,2,TRUE),"")</f>
        <v/>
      </c>
      <c r="Y93" s="1" t="str">
        <f>IF(INDEX('raw-data'!$A$1:$GQ$197,MATCH($A93,'raw-data'!$A:$A,1),MATCH(Y$1,'raw-data'!$1:$1,1))&lt;&gt;"",
$D93*INDEX('raw-data'!$A$1:$GQ$197,MATCH($A93,'raw-data'!$A:$A,1),MATCH(Y$1,'raw-data'!$1:$1,1))/VLOOKUP($A93,'raw-data'!$A:$B,2,TRUE),"")</f>
        <v/>
      </c>
      <c r="Z93" s="1" t="str">
        <f>IF(INDEX('raw-data'!$A$1:$GQ$197,MATCH($A93,'raw-data'!$A:$A,1),MATCH(Z$1,'raw-data'!$1:$1,1))&lt;&gt;"",
$D93*INDEX('raw-data'!$A$1:$GQ$197,MATCH($A93,'raw-data'!$A:$A,1),MATCH(Z$1,'raw-data'!$1:$1,1))/VLOOKUP($A93,'raw-data'!$A:$B,2,TRUE),"")</f>
        <v/>
      </c>
      <c r="AA93" s="1" t="str">
        <f>IF(INDEX('raw-data'!$A$1:$GQ$197,MATCH($A93,'raw-data'!$A:$A,1),MATCH(AA$1,'raw-data'!$1:$1,1))&lt;&gt;"",
$D93*INDEX('raw-data'!$A$1:$GQ$197,MATCH($A93,'raw-data'!$A:$A,1),MATCH(AA$1,'raw-data'!$1:$1,1))/VLOOKUP($A93,'raw-data'!$A:$B,2,TRUE),"")</f>
        <v/>
      </c>
      <c r="AB93" s="1" t="str">
        <f>IF(INDEX('raw-data'!$A$1:$GQ$197,MATCH($A93,'raw-data'!$A:$A,1),MATCH(AB$1,'raw-data'!$1:$1,1))&lt;&gt;"",
$D93*INDEX('raw-data'!$A$1:$GQ$197,MATCH($A93,'raw-data'!$A:$A,1),MATCH(AB$1,'raw-data'!$1:$1,1))/VLOOKUP($A93,'raw-data'!$A:$B,2,TRUE),"")</f>
        <v/>
      </c>
      <c r="AC93" s="1" t="str">
        <f>IF(INDEX('raw-data'!$A$1:$GQ$197,MATCH($A93,'raw-data'!$A:$A,1),MATCH(AC$1,'raw-data'!$1:$1,1))&lt;&gt;"",
$D93*INDEX('raw-data'!$A$1:$GQ$197,MATCH($A93,'raw-data'!$A:$A,1),MATCH(AC$1,'raw-data'!$1:$1,1))/VLOOKUP($A93,'raw-data'!$A:$B,2,TRUE),"")</f>
        <v/>
      </c>
      <c r="AD93" s="1" t="str">
        <f>IF(INDEX('raw-data'!$A$1:$GQ$197,MATCH($A93,'raw-data'!$A:$A,1),MATCH(AD$1,'raw-data'!$1:$1,1))&lt;&gt;"",
$D93*INDEX('raw-data'!$A$1:$GQ$197,MATCH($A93,'raw-data'!$A:$A,1),MATCH(AD$1,'raw-data'!$1:$1,1))/VLOOKUP($A93,'raw-data'!$A:$B,2,TRUE),"")</f>
        <v/>
      </c>
      <c r="AE93" s="1" t="str">
        <f>IF(INDEX('raw-data'!$A$1:$GQ$197,MATCH($A93,'raw-data'!$A:$A,1),MATCH(AE$1,'raw-data'!$1:$1,1))&lt;&gt;"",
$D93*INDEX('raw-data'!$A$1:$GQ$197,MATCH($A93,'raw-data'!$A:$A,1),MATCH(AE$1,'raw-data'!$1:$1,1))/VLOOKUP($A93,'raw-data'!$A:$B,2,TRUE),"")</f>
        <v/>
      </c>
      <c r="AF93" s="1" t="str">
        <f>IF(INDEX('raw-data'!$A$1:$GQ$197,MATCH($A93,'raw-data'!$A:$A,1),MATCH(AF$1,'raw-data'!$1:$1,1))&lt;&gt;"",
$D93*INDEX('raw-data'!$A$1:$GQ$197,MATCH($A93,'raw-data'!$A:$A,1),MATCH(AF$1,'raw-data'!$1:$1,1))/VLOOKUP($A93,'raw-data'!$A:$B,2,TRUE),"")</f>
        <v/>
      </c>
      <c r="AG93" s="1" t="str">
        <f>IF(INDEX('raw-data'!$A$1:$GQ$197,MATCH($A93,'raw-data'!$A:$A,1),MATCH(AG$1,'raw-data'!$1:$1,1))&lt;&gt;"",
$D93*INDEX('raw-data'!$A$1:$GQ$197,MATCH($A93,'raw-data'!$A:$A,1),MATCH(AG$1,'raw-data'!$1:$1,1))/VLOOKUP($A93,'raw-data'!$A:$B,2,TRUE),"")</f>
        <v/>
      </c>
      <c r="AH93" s="1" t="str">
        <f>IF(INDEX('raw-data'!$A$1:$GQ$197,MATCH($A93,'raw-data'!$A:$A,1),MATCH(AH$1,'raw-data'!$1:$1,1))&lt;&gt;"",
$D93*INDEX('raw-data'!$A$1:$GQ$197,MATCH($A93,'raw-data'!$A:$A,1),MATCH(AH$1,'raw-data'!$1:$1,1))/VLOOKUP($A93,'raw-data'!$A:$B,2,TRUE),"")</f>
        <v/>
      </c>
      <c r="AI93" s="1" t="str">
        <f>IF(INDEX('raw-data'!$A$1:$GQ$197,MATCH($A93,'raw-data'!$A:$A,1),MATCH(AI$1,'raw-data'!$1:$1,1))&lt;&gt;"",
$D93*INDEX('raw-data'!$A$1:$GQ$197,MATCH($A93,'raw-data'!$A:$A,1),MATCH(AI$1,'raw-data'!$1:$1,1))/VLOOKUP($A93,'raw-data'!$A:$B,2,TRUE),"")</f>
        <v/>
      </c>
      <c r="AJ93" s="1" t="str">
        <f>IF(INDEX('raw-data'!$A$1:$GQ$197,MATCH($A93,'raw-data'!$A:$A,1),MATCH(AJ$1,'raw-data'!$1:$1,1))&lt;&gt;"",
$D93*INDEX('raw-data'!$A$1:$GQ$197,MATCH($A93,'raw-data'!$A:$A,1),MATCH(AJ$1,'raw-data'!$1:$1,1))/VLOOKUP($A93,'raw-data'!$A:$B,2,TRUE),"")</f>
        <v/>
      </c>
      <c r="AK93" s="1" t="str">
        <f>IF(INDEX('raw-data'!$A$1:$GQ$197,MATCH($A93,'raw-data'!$A:$A,1),MATCH(AK$1,'raw-data'!$1:$1,1))&lt;&gt;"",
$D93*INDEX('raw-data'!$A$1:$GQ$197,MATCH($A93,'raw-data'!$A:$A,1),MATCH(AK$1,'raw-data'!$1:$1,1))/VLOOKUP($A93,'raw-data'!$A:$B,2,TRUE),"")</f>
        <v/>
      </c>
      <c r="AL93" s="1" t="str">
        <f>IF(INDEX('raw-data'!$A$1:$GQ$197,MATCH($A93,'raw-data'!$A:$A,1),MATCH(AL$1,'raw-data'!$1:$1,1))&lt;&gt;"",
$D93*INDEX('raw-data'!$A$1:$GQ$197,MATCH($A93,'raw-data'!$A:$A,1),MATCH(AL$1,'raw-data'!$1:$1,1))/VLOOKUP($A93,'raw-data'!$A:$B,2,TRUE),"")</f>
        <v/>
      </c>
      <c r="AM93" s="1" t="str">
        <f>IF(INDEX('raw-data'!$A$1:$GQ$197,MATCH($A93,'raw-data'!$A:$A,1),MATCH(AM$1,'raw-data'!$1:$1,1))&lt;&gt;"",
$D93*INDEX('raw-data'!$A$1:$GQ$197,MATCH($A93,'raw-data'!$A:$A,1),MATCH(AM$1,'raw-data'!$1:$1,1))/VLOOKUP($A93,'raw-data'!$A:$B,2,TRUE),"")</f>
        <v/>
      </c>
      <c r="AN93" s="1" t="str">
        <f>IF(INDEX('raw-data'!$A$1:$GQ$197,MATCH($A93,'raw-data'!$A:$A,1),MATCH(AN$1,'raw-data'!$1:$1,1))&lt;&gt;"",
$D93*INDEX('raw-data'!$A$1:$GQ$197,MATCH($A93,'raw-data'!$A:$A,1),MATCH(AN$1,'raw-data'!$1:$1,1))/VLOOKUP($A93,'raw-data'!$A:$B,2,TRUE),"")</f>
        <v/>
      </c>
      <c r="AO93" s="1" t="str">
        <f>IF(INDEX('raw-data'!$A$1:$GQ$197,MATCH($A93,'raw-data'!$A:$A,1),MATCH(AO$1,'raw-data'!$1:$1,1))&lt;&gt;"",
$D93*INDEX('raw-data'!$A$1:$GQ$197,MATCH($A93,'raw-data'!$A:$A,1),MATCH(AO$1,'raw-data'!$1:$1,1))/VLOOKUP($A93,'raw-data'!$A:$B,2,TRUE),"")</f>
        <v/>
      </c>
      <c r="AP93" s="1" t="str">
        <f>IF(INDEX('raw-data'!$A$1:$GQ$197,MATCH($A93,'raw-data'!$A:$A,1),MATCH(AP$1,'raw-data'!$1:$1,1))&lt;&gt;"",
$D93*INDEX('raw-data'!$A$1:$GQ$197,MATCH($A93,'raw-data'!$A:$A,1),MATCH(AP$1,'raw-data'!$1:$1,1))/VLOOKUP($A93,'raw-data'!$A:$B,2,TRUE),"")</f>
        <v/>
      </c>
      <c r="AQ93" s="1" t="str">
        <f>IF(INDEX('raw-data'!$A$1:$GQ$197,MATCH($A93,'raw-data'!$A:$A,1),MATCH(AQ$1,'raw-data'!$1:$1,1))&lt;&gt;"",
$D93*INDEX('raw-data'!$A$1:$GQ$197,MATCH($A93,'raw-data'!$A:$A,1),MATCH(AQ$1,'raw-data'!$1:$1,1))/VLOOKUP($A93,'raw-data'!$A:$B,2,TRUE),"")</f>
        <v/>
      </c>
      <c r="AR93" s="1" t="str">
        <f>IF(INDEX('raw-data'!$A$1:$GQ$197,MATCH($A93,'raw-data'!$A:$A,1),MATCH(AR$1,'raw-data'!$1:$1,1))&lt;&gt;"",
$D93*INDEX('raw-data'!$A$1:$GQ$197,MATCH($A93,'raw-data'!$A:$A,1),MATCH(AR$1,'raw-data'!$1:$1,1))/VLOOKUP($A93,'raw-data'!$A:$B,2,TRUE),"")</f>
        <v/>
      </c>
      <c r="AS93" s="1" t="str">
        <f>IF(INDEX('raw-data'!$A$1:$GQ$197,MATCH($A93,'raw-data'!$A:$A,1),MATCH(AS$1,'raw-data'!$1:$1,1))&lt;&gt;"",
$D93*INDEX('raw-data'!$A$1:$GQ$197,MATCH($A93,'raw-data'!$A:$A,1),MATCH(AS$1,'raw-data'!$1:$1,1))/VLOOKUP($A93,'raw-data'!$A:$B,2,TRUE),"")</f>
        <v/>
      </c>
      <c r="AT93" s="1" t="str">
        <f>IF(INDEX('raw-data'!$A$1:$GQ$197,MATCH($A93,'raw-data'!$A:$A,1),MATCH(AT$1,'raw-data'!$1:$1,1))&lt;&gt;"",
$D93*INDEX('raw-data'!$A$1:$GQ$197,MATCH($A93,'raw-data'!$A:$A,1),MATCH(AT$1,'raw-data'!$1:$1,1))/VLOOKUP($A93,'raw-data'!$A:$B,2,TRUE),"")</f>
        <v/>
      </c>
      <c r="AU93" s="1" t="str">
        <f>IF(INDEX('raw-data'!$A$1:$GQ$197,MATCH($A93,'raw-data'!$A:$A,1),MATCH(AU$1,'raw-data'!$1:$1,1))&lt;&gt;"",
$D93*INDEX('raw-data'!$A$1:$GQ$197,MATCH($A93,'raw-data'!$A:$A,1),MATCH(AU$1,'raw-data'!$1:$1,1))/VLOOKUP($A93,'raw-data'!$A:$B,2,TRUE),"")</f>
        <v/>
      </c>
      <c r="AV93" s="1" t="str">
        <f>IF(INDEX('raw-data'!$A$1:$GQ$197,MATCH($A93,'raw-data'!$A:$A,1),MATCH(AV$1,'raw-data'!$1:$1,1))&lt;&gt;"",
$D93*INDEX('raw-data'!$A$1:$GQ$197,MATCH($A93,'raw-data'!$A:$A,1),MATCH(AV$1,'raw-data'!$1:$1,1))/VLOOKUP($A93,'raw-data'!$A:$B,2,TRUE),"")</f>
        <v/>
      </c>
      <c r="AW93" s="1" t="str">
        <f>IF(INDEX('raw-data'!$A$1:$GQ$197,MATCH($A93,'raw-data'!$A:$A,1),MATCH(AW$1,'raw-data'!$1:$1,1))&lt;&gt;"",
$D93*INDEX('raw-data'!$A$1:$GQ$197,MATCH($A93,'raw-data'!$A:$A,1),MATCH(AW$1,'raw-data'!$1:$1,1))/VLOOKUP($A93,'raw-data'!$A:$B,2,TRUE),"")</f>
        <v/>
      </c>
      <c r="AX93" s="1" t="str">
        <f>IF(INDEX('raw-data'!$A$1:$GQ$197,MATCH($A93,'raw-data'!$A:$A,1),MATCH(AX$1,'raw-data'!$1:$1,1))&lt;&gt;"",
$D93*INDEX('raw-data'!$A$1:$GQ$197,MATCH($A93,'raw-data'!$A:$A,1),MATCH(AX$1,'raw-data'!$1:$1,1))/VLOOKUP($A93,'raw-data'!$A:$B,2,TRUE),"")</f>
        <v/>
      </c>
      <c r="AY93" s="1" t="str">
        <f>IF(INDEX('raw-data'!$A$1:$GQ$197,MATCH($A93,'raw-data'!$A:$A,1),MATCH(AY$1,'raw-data'!$1:$1,1))&lt;&gt;"",
$D93*INDEX('raw-data'!$A$1:$GQ$197,MATCH($A93,'raw-data'!$A:$A,1),MATCH(AY$1,'raw-data'!$1:$1,1))/VLOOKUP($A93,'raw-data'!$A:$B,2,TRUE),"")</f>
        <v/>
      </c>
      <c r="AZ93" s="1" t="str">
        <f>IF(INDEX('raw-data'!$A$1:$GQ$197,MATCH($A93,'raw-data'!$A:$A,1),MATCH(AZ$1,'raw-data'!$1:$1,1))&lt;&gt;"",
$D93*INDEX('raw-data'!$A$1:$GQ$197,MATCH($A93,'raw-data'!$A:$A,1),MATCH(AZ$1,'raw-data'!$1:$1,1))/VLOOKUP($A93,'raw-data'!$A:$B,2,TRUE),"")</f>
        <v/>
      </c>
      <c r="BA93" s="1" t="str">
        <f>IF(INDEX('raw-data'!$A$1:$GQ$197,MATCH($A93,'raw-data'!$A:$A,1),MATCH(BA$1,'raw-data'!$1:$1,1))&lt;&gt;"",
$D93*INDEX('raw-data'!$A$1:$GQ$197,MATCH($A93,'raw-data'!$A:$A,1),MATCH(BA$1,'raw-data'!$1:$1,1))/VLOOKUP($A93,'raw-data'!$A:$B,2,TRUE),"")</f>
        <v/>
      </c>
      <c r="BB93" s="1" t="str">
        <f>IF(INDEX('raw-data'!$A$1:$GQ$197,MATCH($A93,'raw-data'!$A:$A,1),MATCH(BB$1,'raw-data'!$1:$1,1))&lt;&gt;"",
$D93*INDEX('raw-data'!$A$1:$GQ$197,MATCH($A93,'raw-data'!$A:$A,1),MATCH(BB$1,'raw-data'!$1:$1,1))/VLOOKUP($A93,'raw-data'!$A:$B,2,TRUE),"")</f>
        <v/>
      </c>
      <c r="BC93" s="1">
        <f>IF(INDEX('raw-data'!$A$1:$GQ$197,MATCH($A93,'raw-data'!$A:$A,1),MATCH(BC$1,'raw-data'!$1:$1,1))&lt;&gt;"",
$D93*INDEX('raw-data'!$A$1:$GQ$197,MATCH($A93,'raw-data'!$A:$A,1),MATCH(BC$1,'raw-data'!$1:$1,1))/VLOOKUP($A93,'raw-data'!$A:$B,2,TRUE),"")</f>
        <v>0</v>
      </c>
      <c r="BD93" s="1" t="str">
        <f>IF(INDEX('raw-data'!$A$1:$GQ$197,MATCH($A93,'raw-data'!$A:$A,1),MATCH(BD$1,'raw-data'!$1:$1,1))&lt;&gt;"",
$D93*INDEX('raw-data'!$A$1:$GQ$197,MATCH($A93,'raw-data'!$A:$A,1),MATCH(BD$1,'raw-data'!$1:$1,1))/VLOOKUP($A93,'raw-data'!$A:$B,2,TRUE),"")</f>
        <v/>
      </c>
      <c r="BE93" s="1" t="str">
        <f>IF(INDEX('raw-data'!$A$1:$GQ$197,MATCH($A93,'raw-data'!$A:$A,1),MATCH(BE$1,'raw-data'!$1:$1,1))&lt;&gt;"",
$D93*INDEX('raw-data'!$A$1:$GQ$197,MATCH($A93,'raw-data'!$A:$A,1),MATCH(BE$1,'raw-data'!$1:$1,1))/VLOOKUP($A93,'raw-data'!$A:$B,2,TRUE),"")</f>
        <v/>
      </c>
      <c r="BF93" s="1" t="str">
        <f>IF(INDEX('raw-data'!$A$1:$GQ$197,MATCH($A93,'raw-data'!$A:$A,1),MATCH(BF$1,'raw-data'!$1:$1,1))&lt;&gt;"",
$D93*INDEX('raw-data'!$A$1:$GQ$197,MATCH($A93,'raw-data'!$A:$A,1),MATCH(BF$1,'raw-data'!$1:$1,1))/VLOOKUP($A93,'raw-data'!$A:$B,2,TRUE),"")</f>
        <v/>
      </c>
      <c r="BG93" s="1" t="str">
        <f>IF(INDEX('raw-data'!$A$1:$GQ$197,MATCH($A93,'raw-data'!$A:$A,1),MATCH(BG$1,'raw-data'!$1:$1,1))&lt;&gt;"",
$D93*INDEX('raw-data'!$A$1:$GQ$197,MATCH($A93,'raw-data'!$A:$A,1),MATCH(BG$1,'raw-data'!$1:$1,1))/VLOOKUP($A93,'raw-data'!$A:$B,2,TRUE),"")</f>
        <v/>
      </c>
      <c r="BH93" s="1" t="str">
        <f>IF(INDEX('raw-data'!$A$1:$GQ$197,MATCH($A93,'raw-data'!$A:$A,1),MATCH(BH$1,'raw-data'!$1:$1,1))&lt;&gt;"",
$D93*INDEX('raw-data'!$A$1:$GQ$197,MATCH($A93,'raw-data'!$A:$A,1),MATCH(BH$1,'raw-data'!$1:$1,1))/VLOOKUP($A93,'raw-data'!$A:$B,2,TRUE),"")</f>
        <v/>
      </c>
      <c r="BI93" s="1" t="str">
        <f>IF(INDEX('raw-data'!$A$1:$GQ$197,MATCH($A93,'raw-data'!$A:$A,1),MATCH(BI$1,'raw-data'!$1:$1,1))&lt;&gt;"",
$D93*INDEX('raw-data'!$A$1:$GQ$197,MATCH($A93,'raw-data'!$A:$A,1),MATCH(BI$1,'raw-data'!$1:$1,1))/VLOOKUP($A93,'raw-data'!$A:$B,2,TRUE),"")</f>
        <v/>
      </c>
      <c r="BJ93" s="1" t="str">
        <f>IF(INDEX('raw-data'!$A$1:$GQ$197,MATCH($A93,'raw-data'!$A:$A,1),MATCH(BJ$1,'raw-data'!$1:$1,1))&lt;&gt;"",
$D93*INDEX('raw-data'!$A$1:$GQ$197,MATCH($A93,'raw-data'!$A:$A,1),MATCH(BJ$1,'raw-data'!$1:$1,1))/VLOOKUP($A93,'raw-data'!$A:$B,2,TRUE),"")</f>
        <v/>
      </c>
      <c r="BK93" s="1" t="str">
        <f>IF(INDEX('raw-data'!$A$1:$GQ$197,MATCH($A93,'raw-data'!$A:$A,1),MATCH(BK$1,'raw-data'!$1:$1,1))&lt;&gt;"",
$D93*INDEX('raw-data'!$A$1:$GQ$197,MATCH($A93,'raw-data'!$A:$A,1),MATCH(BK$1,'raw-data'!$1:$1,1))/VLOOKUP($A93,'raw-data'!$A:$B,2,TRUE),"")</f>
        <v/>
      </c>
      <c r="BL93" s="1" t="str">
        <f>IF(INDEX('raw-data'!$A$1:$GQ$197,MATCH($A93,'raw-data'!$A:$A,1),MATCH(BL$1,'raw-data'!$1:$1,1))&lt;&gt;"",
$D93*INDEX('raw-data'!$A$1:$GQ$197,MATCH($A93,'raw-data'!$A:$A,1),MATCH(BL$1,'raw-data'!$1:$1,1))/VLOOKUP($A93,'raw-data'!$A:$B,2,TRUE),"")</f>
        <v/>
      </c>
      <c r="BM93" s="1" t="str">
        <f>IF(INDEX('raw-data'!$A$1:$GQ$197,MATCH($A93,'raw-data'!$A:$A,1),MATCH(BM$1,'raw-data'!$1:$1,1))&lt;&gt;"",
$D93*INDEX('raw-data'!$A$1:$GQ$197,MATCH($A93,'raw-data'!$A:$A,1),MATCH(BM$1,'raw-data'!$1:$1,1))/VLOOKUP($A93,'raw-data'!$A:$B,2,TRUE),"")</f>
        <v/>
      </c>
      <c r="BN93" s="1" t="str">
        <f>IF(INDEX('raw-data'!$A$1:$GQ$197,MATCH($A93,'raw-data'!$A:$A,1),MATCH(BN$1,'raw-data'!$1:$1,1))&lt;&gt;"",
$D93*INDEX('raw-data'!$A$1:$GQ$197,MATCH($A93,'raw-data'!$A:$A,1),MATCH(BN$1,'raw-data'!$1:$1,1))/VLOOKUP($A93,'raw-data'!$A:$B,2,TRUE),"")</f>
        <v/>
      </c>
      <c r="BO93" s="1" t="str">
        <f>IF(INDEX('raw-data'!$A$1:$GQ$197,MATCH($A93,'raw-data'!$A:$A,1),MATCH(BO$1,'raw-data'!$1:$1,1))&lt;&gt;"",
$D93*INDEX('raw-data'!$A$1:$GQ$197,MATCH($A93,'raw-data'!$A:$A,1),MATCH(BO$1,'raw-data'!$1:$1,1))/VLOOKUP($A93,'raw-data'!$A:$B,2,TRUE),"")</f>
        <v/>
      </c>
      <c r="BP93" s="1" t="str">
        <f>IF(INDEX('raw-data'!$A$1:$GQ$197,MATCH($A93,'raw-data'!$A:$A,1),MATCH(BP$1,'raw-data'!$1:$1,1))&lt;&gt;"",
$D93*INDEX('raw-data'!$A$1:$GQ$197,MATCH($A93,'raw-data'!$A:$A,1),MATCH(BP$1,'raw-data'!$1:$1,1))/VLOOKUP($A93,'raw-data'!$A:$B,2,TRUE),"")</f>
        <v/>
      </c>
      <c r="BQ93" s="1" t="str">
        <f>IF(INDEX('raw-data'!$A$1:$GQ$197,MATCH($A93,'raw-data'!$A:$A,1),MATCH(BQ$1,'raw-data'!$1:$1,1))&lt;&gt;"",
$D93*INDEX('raw-data'!$A$1:$GQ$197,MATCH($A93,'raw-data'!$A:$A,1),MATCH(BQ$1,'raw-data'!$1:$1,1))/VLOOKUP($A93,'raw-data'!$A:$B,2,TRUE),"")</f>
        <v/>
      </c>
      <c r="BR93" s="1" t="str">
        <f>IF(INDEX('raw-data'!$A$1:$GQ$197,MATCH($A93,'raw-data'!$A:$A,1),MATCH(BR$1,'raw-data'!$1:$1,1))&lt;&gt;"",
$D93*INDEX('raw-data'!$A$1:$GQ$197,MATCH($A93,'raw-data'!$A:$A,1),MATCH(BR$1,'raw-data'!$1:$1,1))/VLOOKUP($A93,'raw-data'!$A:$B,2,TRUE),"")</f>
        <v/>
      </c>
      <c r="BS93" s="1" t="str">
        <f>IF(INDEX('raw-data'!$A$1:$GQ$197,MATCH($A93,'raw-data'!$A:$A,1),MATCH(BS$1,'raw-data'!$1:$1,1))&lt;&gt;"",
$D93*INDEX('raw-data'!$A$1:$GQ$197,MATCH($A93,'raw-data'!$A:$A,1),MATCH(BS$1,'raw-data'!$1:$1,1))/VLOOKUP($A93,'raw-data'!$A:$B,2,TRUE),"")</f>
        <v/>
      </c>
      <c r="BT93" s="1" t="str">
        <f>IF(INDEX('raw-data'!$A$1:$GQ$197,MATCH($A93,'raw-data'!$A:$A,1),MATCH(BT$1,'raw-data'!$1:$1,1))&lt;&gt;"",
$D93*INDEX('raw-data'!$A$1:$GQ$197,MATCH($A93,'raw-data'!$A:$A,1),MATCH(BT$1,'raw-data'!$1:$1,1))/VLOOKUP($A93,'raw-data'!$A:$B,2,TRUE),"")</f>
        <v/>
      </c>
      <c r="BU93" s="1" t="str">
        <f>IF(INDEX('raw-data'!$A$1:$GQ$197,MATCH($A93,'raw-data'!$A:$A,1),MATCH(BU$1,'raw-data'!$1:$1,1))&lt;&gt;"",
$D93*INDEX('raw-data'!$A$1:$GQ$197,MATCH($A93,'raw-data'!$A:$A,1),MATCH(BU$1,'raw-data'!$1:$1,1))/VLOOKUP($A93,'raw-data'!$A:$B,2,TRUE),"")</f>
        <v/>
      </c>
      <c r="BV93" s="1" t="str">
        <f>IF(INDEX('raw-data'!$A$1:$GQ$197,MATCH($A93,'raw-data'!$A:$A,1),MATCH(BV$1,'raw-data'!$1:$1,1))&lt;&gt;"",
$D93*INDEX('raw-data'!$A$1:$GQ$197,MATCH($A93,'raw-data'!$A:$A,1),MATCH(BV$1,'raw-data'!$1:$1,1))/VLOOKUP($A93,'raw-data'!$A:$B,2,TRUE),"")</f>
        <v/>
      </c>
      <c r="BW93" s="1" t="str">
        <f>IF(INDEX('raw-data'!$A$1:$GQ$197,MATCH($A93,'raw-data'!$A:$A,1),MATCH(BW$1,'raw-data'!$1:$1,1))&lt;&gt;"",
$D93*INDEX('raw-data'!$A$1:$GQ$197,MATCH($A93,'raw-data'!$A:$A,1),MATCH(BW$1,'raw-data'!$1:$1,1))/VLOOKUP($A93,'raw-data'!$A:$B,2,TRUE),"")</f>
        <v/>
      </c>
      <c r="BX93" s="1" t="str">
        <f>IF(INDEX('raw-data'!$A$1:$GQ$197,MATCH($A93,'raw-data'!$A:$A,1),MATCH(BX$1,'raw-data'!$1:$1,1))&lt;&gt;"",
$D93*INDEX('raw-data'!$A$1:$GQ$197,MATCH($A93,'raw-data'!$A:$A,1),MATCH(BX$1,'raw-data'!$1:$1,1))/VLOOKUP($A93,'raw-data'!$A:$B,2,TRUE),"")</f>
        <v/>
      </c>
      <c r="BY93" s="1" t="str">
        <f>IF(INDEX('raw-data'!$A$1:$GQ$197,MATCH($A93,'raw-data'!$A:$A,1),MATCH(BY$1,'raw-data'!$1:$1,1))&lt;&gt;"",
$D93*INDEX('raw-data'!$A$1:$GQ$197,MATCH($A93,'raw-data'!$A:$A,1),MATCH(BY$1,'raw-data'!$1:$1,1))/VLOOKUP($A93,'raw-data'!$A:$B,2,TRUE),"")</f>
        <v/>
      </c>
      <c r="BZ93" s="1" t="str">
        <f>IF(INDEX('raw-data'!$A$1:$GQ$197,MATCH($A93,'raw-data'!$A:$A,1),MATCH(BZ$1,'raw-data'!$1:$1,1))&lt;&gt;"",
$D93*INDEX('raw-data'!$A$1:$GQ$197,MATCH($A93,'raw-data'!$A:$A,1),MATCH(BZ$1,'raw-data'!$1:$1,1))/VLOOKUP($A93,'raw-data'!$A:$B,2,TRUE),"")</f>
        <v/>
      </c>
      <c r="CA93" s="1" t="str">
        <f>IF(INDEX('raw-data'!$A$1:$GQ$197,MATCH($A93,'raw-data'!$A:$A,1),MATCH(CA$1,'raw-data'!$1:$1,1))&lt;&gt;"",
$D93*INDEX('raw-data'!$A$1:$GQ$197,MATCH($A93,'raw-data'!$A:$A,1),MATCH(CA$1,'raw-data'!$1:$1,1))/VLOOKUP($A93,'raw-data'!$A:$B,2,TRUE),"")</f>
        <v/>
      </c>
      <c r="CB93" s="1" t="str">
        <f>IF(INDEX('raw-data'!$A$1:$GQ$197,MATCH($A93,'raw-data'!$A:$A,1),MATCH(CB$1,'raw-data'!$1:$1,1))&lt;&gt;"",
$D93*INDEX('raw-data'!$A$1:$GQ$197,MATCH($A93,'raw-data'!$A:$A,1),MATCH(CB$1,'raw-data'!$1:$1,1))/VLOOKUP($A93,'raw-data'!$A:$B,2,TRUE),"")</f>
        <v/>
      </c>
      <c r="CC93" s="1" t="str">
        <f>IF(INDEX('raw-data'!$A$1:$GQ$197,MATCH($A93,'raw-data'!$A:$A,1),MATCH(CC$1,'raw-data'!$1:$1,1))&lt;&gt;"",
$D93*INDEX('raw-data'!$A$1:$GQ$197,MATCH($A93,'raw-data'!$A:$A,1),MATCH(CC$1,'raw-data'!$1:$1,1))/VLOOKUP($A93,'raw-data'!$A:$B,2,TRUE),"")</f>
        <v/>
      </c>
      <c r="CD93" s="1" t="str">
        <f>IF(INDEX('raw-data'!$A$1:$GQ$197,MATCH($A93,'raw-data'!$A:$A,1),MATCH(CD$1,'raw-data'!$1:$1,1))&lt;&gt;"",
$D93*INDEX('raw-data'!$A$1:$GQ$197,MATCH($A93,'raw-data'!$A:$A,1),MATCH(CD$1,'raw-data'!$1:$1,1))/VLOOKUP($A93,'raw-data'!$A:$B,2,TRUE),"")</f>
        <v/>
      </c>
      <c r="CE93" s="1" t="str">
        <f>IF(INDEX('raw-data'!$A$1:$GQ$197,MATCH($A93,'raw-data'!$A:$A,1),MATCH(CE$1,'raw-data'!$1:$1,1))&lt;&gt;"",
$D93*INDEX('raw-data'!$A$1:$GQ$197,MATCH($A93,'raw-data'!$A:$A,1),MATCH(CE$1,'raw-data'!$1:$1,1))/VLOOKUP($A93,'raw-data'!$A:$B,2,TRUE),"")</f>
        <v/>
      </c>
      <c r="CF93" s="1" t="str">
        <f>IF(INDEX('raw-data'!$A$1:$GQ$197,MATCH($A93,'raw-data'!$A:$A,1),MATCH(CF$1,'raw-data'!$1:$1,1))&lt;&gt;"",
$D93*INDEX('raw-data'!$A$1:$GQ$197,MATCH($A93,'raw-data'!$A:$A,1),MATCH(CF$1,'raw-data'!$1:$1,1))/VLOOKUP($A93,'raw-data'!$A:$B,2,TRUE),"")</f>
        <v/>
      </c>
      <c r="CG93" s="1" t="str">
        <f>IF(INDEX('raw-data'!$A$1:$GQ$197,MATCH($A93,'raw-data'!$A:$A,1),MATCH(CG$1,'raw-data'!$1:$1,1))&lt;&gt;"",
$D93*INDEX('raw-data'!$A$1:$GQ$197,MATCH($A93,'raw-data'!$A:$A,1),MATCH(CG$1,'raw-data'!$1:$1,1))/VLOOKUP($A93,'raw-data'!$A:$B,2,TRUE),"")</f>
        <v/>
      </c>
      <c r="CH93" s="1" t="str">
        <f>IF(INDEX('raw-data'!$A$1:$GQ$197,MATCH($A93,'raw-data'!$A:$A,1),MATCH(CH$1,'raw-data'!$1:$1,1))&lt;&gt;"",
$D93*INDEX('raw-data'!$A$1:$GQ$197,MATCH($A93,'raw-data'!$A:$A,1),MATCH(CH$1,'raw-data'!$1:$1,1))/VLOOKUP($A93,'raw-data'!$A:$B,2,TRUE),"")</f>
        <v/>
      </c>
      <c r="CI93" s="1" t="str">
        <f>IF(INDEX('raw-data'!$A$1:$GQ$197,MATCH($A93,'raw-data'!$A:$A,1),MATCH(CI$1,'raw-data'!$1:$1,1))&lt;&gt;"",
$D93*INDEX('raw-data'!$A$1:$GQ$197,MATCH($A93,'raw-data'!$A:$A,1),MATCH(CI$1,'raw-data'!$1:$1,1))/VLOOKUP($A93,'raw-data'!$A:$B,2,TRUE),"")</f>
        <v/>
      </c>
      <c r="CJ93" s="1" t="str">
        <f>IF(INDEX('raw-data'!$A$1:$GQ$197,MATCH($A93,'raw-data'!$A:$A,1),MATCH(CJ$1,'raw-data'!$1:$1,1))&lt;&gt;"",
$D93*INDEX('raw-data'!$A$1:$GQ$197,MATCH($A93,'raw-data'!$A:$A,1),MATCH(CJ$1,'raw-data'!$1:$1,1))/VLOOKUP($A93,'raw-data'!$A:$B,2,TRUE),"")</f>
        <v/>
      </c>
      <c r="CK93" s="1" t="str">
        <f>IF(INDEX('raw-data'!$A$1:$GQ$197,MATCH($A93,'raw-data'!$A:$A,1),MATCH(CK$1,'raw-data'!$1:$1,1))&lt;&gt;"",
$D93*INDEX('raw-data'!$A$1:$GQ$197,MATCH($A93,'raw-data'!$A:$A,1),MATCH(CK$1,'raw-data'!$1:$1,1))/VLOOKUP($A93,'raw-data'!$A:$B,2,TRUE),"")</f>
        <v/>
      </c>
      <c r="CL93" s="1" t="str">
        <f>IF(INDEX('raw-data'!$A$1:$GQ$197,MATCH($A93,'raw-data'!$A:$A,1),MATCH(CL$1,'raw-data'!$1:$1,1))&lt;&gt;"",
$D93*INDEX('raw-data'!$A$1:$GQ$197,MATCH($A93,'raw-data'!$A:$A,1),MATCH(CL$1,'raw-data'!$1:$1,1))/VLOOKUP($A93,'raw-data'!$A:$B,2,TRUE),"")</f>
        <v/>
      </c>
      <c r="CM93" s="1" t="str">
        <f>IF(INDEX('raw-data'!$A$1:$GQ$197,MATCH($A93,'raw-data'!$A:$A,1),MATCH(CM$1,'raw-data'!$1:$1,1))&lt;&gt;"",
$D93*INDEX('raw-data'!$A$1:$GQ$197,MATCH($A93,'raw-data'!$A:$A,1),MATCH(CM$1,'raw-data'!$1:$1,1))/VLOOKUP($A93,'raw-data'!$A:$B,2,TRUE),"")</f>
        <v/>
      </c>
      <c r="CN93" s="1" t="str">
        <f>IF(INDEX('raw-data'!$A$1:$GQ$197,MATCH($A93,'raw-data'!$A:$A,1),MATCH(CN$1,'raw-data'!$1:$1,1))&lt;&gt;"",
$D93*INDEX('raw-data'!$A$1:$GQ$197,MATCH($A93,'raw-data'!$A:$A,1),MATCH(CN$1,'raw-data'!$1:$1,1))/VLOOKUP($A93,'raw-data'!$A:$B,2,TRUE),"")</f>
        <v/>
      </c>
      <c r="CO93" s="1" t="str">
        <f>IF(INDEX('raw-data'!$A$1:$GQ$197,MATCH($A93,'raw-data'!$A:$A,1),MATCH(CO$1,'raw-data'!$1:$1,1))&lt;&gt;"",
$D93*INDEX('raw-data'!$A$1:$GQ$197,MATCH($A93,'raw-data'!$A:$A,1),MATCH(CO$1,'raw-data'!$1:$1,1))/VLOOKUP($A93,'raw-data'!$A:$B,2,TRUE),"")</f>
        <v/>
      </c>
      <c r="CP93" s="1" t="str">
        <f>IF(INDEX('raw-data'!$A$1:$GQ$197,MATCH($A93,'raw-data'!$A:$A,1),MATCH(CP$1,'raw-data'!$1:$1,1))&lt;&gt;"",
$D93*INDEX('raw-data'!$A$1:$GQ$197,MATCH($A93,'raw-data'!$A:$A,1),MATCH(CP$1,'raw-data'!$1:$1,1))/VLOOKUP($A93,'raw-data'!$A:$B,2,TRUE),"")</f>
        <v/>
      </c>
      <c r="CQ93" s="1" t="str">
        <f>IF(INDEX('raw-data'!$A$1:$GQ$197,MATCH($A93,'raw-data'!$A:$A,1),MATCH(CQ$1,'raw-data'!$1:$1,1))&lt;&gt;"",
$D93*INDEX('raw-data'!$A$1:$GQ$197,MATCH($A93,'raw-data'!$A:$A,1),MATCH(CQ$1,'raw-data'!$1:$1,1))/VLOOKUP($A93,'raw-data'!$A:$B,2,TRUE),"")</f>
        <v/>
      </c>
      <c r="CR93" s="1" t="str">
        <f>IF(INDEX('raw-data'!$A$1:$GQ$197,MATCH($A93,'raw-data'!$A:$A,1),MATCH(CR$1,'raw-data'!$1:$1,1))&lt;&gt;"",
$D93*INDEX('raw-data'!$A$1:$GQ$197,MATCH($A93,'raw-data'!$A:$A,1),MATCH(CR$1,'raw-data'!$1:$1,1))/VLOOKUP($A93,'raw-data'!$A:$B,2,TRUE),"")</f>
        <v/>
      </c>
      <c r="CS93" s="1" t="str">
        <f>IF(INDEX('raw-data'!$A$1:$GQ$197,MATCH($A93,'raw-data'!$A:$A,1),MATCH(CS$1,'raw-data'!$1:$1,1))&lt;&gt;"",
$D93*INDEX('raw-data'!$A$1:$GQ$197,MATCH($A93,'raw-data'!$A:$A,1),MATCH(CS$1,'raw-data'!$1:$1,1))/VLOOKUP($A93,'raw-data'!$A:$B,2,TRUE),"")</f>
        <v/>
      </c>
      <c r="CT93" s="1" t="str">
        <f>IF(INDEX('raw-data'!$A$1:$GQ$197,MATCH($A93,'raw-data'!$A:$A,1),MATCH(CT$1,'raw-data'!$1:$1,1))&lt;&gt;"",
$D93*INDEX('raw-data'!$A$1:$GQ$197,MATCH($A93,'raw-data'!$A:$A,1),MATCH(CT$1,'raw-data'!$1:$1,1))/VLOOKUP($A93,'raw-data'!$A:$B,2,TRUE),"")</f>
        <v/>
      </c>
      <c r="CU93" s="1" t="str">
        <f>IF(INDEX('raw-data'!$A$1:$GQ$197,MATCH($A93,'raw-data'!$A:$A,1),MATCH(CU$1,'raw-data'!$1:$1,1))&lt;&gt;"",
$D93*INDEX('raw-data'!$A$1:$GQ$197,MATCH($A93,'raw-data'!$A:$A,1),MATCH(CU$1,'raw-data'!$1:$1,1))/VLOOKUP($A93,'raw-data'!$A:$B,2,TRUE),"")</f>
        <v/>
      </c>
      <c r="CV93" s="1" t="str">
        <f>IF(INDEX('raw-data'!$A$1:$GQ$197,MATCH($A93,'raw-data'!$A:$A,1),MATCH(CV$1,'raw-data'!$1:$1,1))&lt;&gt;"",
$D93*INDEX('raw-data'!$A$1:$GQ$197,MATCH($A93,'raw-data'!$A:$A,1),MATCH(CV$1,'raw-data'!$1:$1,1))/VLOOKUP($A93,'raw-data'!$A:$B,2,TRUE),"")</f>
        <v/>
      </c>
      <c r="CW93" s="1" t="str">
        <f>IF(INDEX('raw-data'!$A$1:$GQ$197,MATCH($A93,'raw-data'!$A:$A,1),MATCH(CW$1,'raw-data'!$1:$1,1))&lt;&gt;"",
$D93*INDEX('raw-data'!$A$1:$GQ$197,MATCH($A93,'raw-data'!$A:$A,1),MATCH(CW$1,'raw-data'!$1:$1,1))/VLOOKUP($A93,'raw-data'!$A:$B,2,TRUE),"")</f>
        <v/>
      </c>
      <c r="CX93" s="1" t="str">
        <f>IF(INDEX('raw-data'!$A$1:$GQ$197,MATCH($A93,'raw-data'!$A:$A,1),MATCH(CX$1,'raw-data'!$1:$1,1))&lt;&gt;"",
$D93*INDEX('raw-data'!$A$1:$GQ$197,MATCH($A93,'raw-data'!$A:$A,1),MATCH(CX$1,'raw-data'!$1:$1,1))/VLOOKUP($A93,'raw-data'!$A:$B,2,TRUE),"")</f>
        <v/>
      </c>
      <c r="CY93" s="1" t="str">
        <f>IF(INDEX('raw-data'!$A$1:$GQ$197,MATCH($A93,'raw-data'!$A:$A,1),MATCH(CY$1,'raw-data'!$1:$1,1))&lt;&gt;"",
$D93*INDEX('raw-data'!$A$1:$GQ$197,MATCH($A93,'raw-data'!$A:$A,1),MATCH(CY$1,'raw-data'!$1:$1,1))/VLOOKUP($A93,'raw-data'!$A:$B,2,TRUE),"")</f>
        <v/>
      </c>
      <c r="CZ93" s="1" t="str">
        <f>IF(INDEX('raw-data'!$A$1:$GQ$197,MATCH($A93,'raw-data'!$A:$A,1),MATCH(CZ$1,'raw-data'!$1:$1,1))&lt;&gt;"",
$D93*INDEX('raw-data'!$A$1:$GQ$197,MATCH($A93,'raw-data'!$A:$A,1),MATCH(CZ$1,'raw-data'!$1:$1,1))/VLOOKUP($A93,'raw-data'!$A:$B,2,TRUE),"")</f>
        <v/>
      </c>
      <c r="DA93" s="1" t="str">
        <f>IF(INDEX('raw-data'!$A$1:$GQ$197,MATCH($A93,'raw-data'!$A:$A,1),MATCH(DA$1,'raw-data'!$1:$1,1))&lt;&gt;"",
$D93*INDEX('raw-data'!$A$1:$GQ$197,MATCH($A93,'raw-data'!$A:$A,1),MATCH(DA$1,'raw-data'!$1:$1,1))/VLOOKUP($A93,'raw-data'!$A:$B,2,TRUE),"")</f>
        <v/>
      </c>
      <c r="DB93" s="1" t="str">
        <f>IF(INDEX('raw-data'!$A$1:$GQ$197,MATCH($A93,'raw-data'!$A:$A,1),MATCH(DB$1,'raw-data'!$1:$1,1))&lt;&gt;"",
$D93*INDEX('raw-data'!$A$1:$GQ$197,MATCH($A93,'raw-data'!$A:$A,1),MATCH(DB$1,'raw-data'!$1:$1,1))/VLOOKUP($A93,'raw-data'!$A:$B,2,TRUE),"")</f>
        <v/>
      </c>
      <c r="DC93" s="1" t="str">
        <f>IF(INDEX('raw-data'!$A$1:$GQ$197,MATCH($A93,'raw-data'!$A:$A,1),MATCH(DC$1,'raw-data'!$1:$1,1))&lt;&gt;"",
$D93*INDEX('raw-data'!$A$1:$GQ$197,MATCH($A93,'raw-data'!$A:$A,1),MATCH(DC$1,'raw-data'!$1:$1,1))/VLOOKUP($A93,'raw-data'!$A:$B,2,TRUE),"")</f>
        <v/>
      </c>
      <c r="DD93" s="1" t="str">
        <f>IF(INDEX('raw-data'!$A$1:$GQ$197,MATCH($A93,'raw-data'!$A:$A,1),MATCH(DD$1,'raw-data'!$1:$1,1))&lt;&gt;"",
$D93*INDEX('raw-data'!$A$1:$GQ$197,MATCH($A93,'raw-data'!$A:$A,1),MATCH(DD$1,'raw-data'!$1:$1,1))/VLOOKUP($A93,'raw-data'!$A:$B,2,TRUE),"")</f>
        <v/>
      </c>
      <c r="DE93" s="1" t="str">
        <f>IF(INDEX('raw-data'!$A$1:$GQ$197,MATCH($A93,'raw-data'!$A:$A,1),MATCH(DE$1,'raw-data'!$1:$1,1))&lt;&gt;"",
$D93*INDEX('raw-data'!$A$1:$GQ$197,MATCH($A93,'raw-data'!$A:$A,1),MATCH(DE$1,'raw-data'!$1:$1,1))/VLOOKUP($A93,'raw-data'!$A:$B,2,TRUE),"")</f>
        <v/>
      </c>
      <c r="DF93" s="1" t="str">
        <f>IF(INDEX('raw-data'!$A$1:$GQ$197,MATCH($A93,'raw-data'!$A:$A,1),MATCH(DF$1,'raw-data'!$1:$1,1))&lt;&gt;"",
$D93*INDEX('raw-data'!$A$1:$GQ$197,MATCH($A93,'raw-data'!$A:$A,1),MATCH(DF$1,'raw-data'!$1:$1,1))/VLOOKUP($A93,'raw-data'!$A:$B,2,TRUE),"")</f>
        <v/>
      </c>
      <c r="DG93" s="1" t="str">
        <f>IF(INDEX('raw-data'!$A$1:$GQ$197,MATCH($A93,'raw-data'!$A:$A,1),MATCH(DG$1,'raw-data'!$1:$1,1))&lt;&gt;"",
$D93*INDEX('raw-data'!$A$1:$GQ$197,MATCH($A93,'raw-data'!$A:$A,1),MATCH(DG$1,'raw-data'!$1:$1,1))/VLOOKUP($A93,'raw-data'!$A:$B,2,TRUE),"")</f>
        <v/>
      </c>
      <c r="DH93" s="1" t="str">
        <f>IF(INDEX('raw-data'!$A$1:$GQ$197,MATCH($A93,'raw-data'!$A:$A,1),MATCH(DH$1,'raw-data'!$1:$1,1))&lt;&gt;"",
$D93*INDEX('raw-data'!$A$1:$GQ$197,MATCH($A93,'raw-data'!$A:$A,1),MATCH(DH$1,'raw-data'!$1:$1,1))/VLOOKUP($A93,'raw-data'!$A:$B,2,TRUE),"")</f>
        <v/>
      </c>
      <c r="DI93" s="1" t="str">
        <f>IF(INDEX('raw-data'!$A$1:$GQ$197,MATCH($A93,'raw-data'!$A:$A,1),MATCH(DI$1,'raw-data'!$1:$1,1))&lt;&gt;"",
$D93*INDEX('raw-data'!$A$1:$GQ$197,MATCH($A93,'raw-data'!$A:$A,1),MATCH(DI$1,'raw-data'!$1:$1,1))/VLOOKUP($A93,'raw-data'!$A:$B,2,TRUE),"")</f>
        <v/>
      </c>
      <c r="DJ93" s="1" t="str">
        <f>IF(INDEX('raw-data'!$A$1:$GQ$197,MATCH($A93,'raw-data'!$A:$A,1),MATCH(DJ$1,'raw-data'!$1:$1,1))&lt;&gt;"",
$D93*INDEX('raw-data'!$A$1:$GQ$197,MATCH($A93,'raw-data'!$A:$A,1),MATCH(DJ$1,'raw-data'!$1:$1,1))/VLOOKUP($A93,'raw-data'!$A:$B,2,TRUE),"")</f>
        <v/>
      </c>
      <c r="DK93" s="1" t="str">
        <f>IF(INDEX('raw-data'!$A$1:$GQ$197,MATCH($A93,'raw-data'!$A:$A,1),MATCH(DK$1,'raw-data'!$1:$1,1))&lt;&gt;"",
$D93*INDEX('raw-data'!$A$1:$GQ$197,MATCH($A93,'raw-data'!$A:$A,1),MATCH(DK$1,'raw-data'!$1:$1,1))/VLOOKUP($A93,'raw-data'!$A:$B,2,TRUE),"")</f>
        <v/>
      </c>
      <c r="DL93" s="1" t="str">
        <f>IF(INDEX('raw-data'!$A$1:$GQ$197,MATCH($A93,'raw-data'!$A:$A,1),MATCH(DL$1,'raw-data'!$1:$1,1))&lt;&gt;"",
$D93*INDEX('raw-data'!$A$1:$GQ$197,MATCH($A93,'raw-data'!$A:$A,1),MATCH(DL$1,'raw-data'!$1:$1,1))/VLOOKUP($A93,'raw-data'!$A:$B,2,TRUE),"")</f>
        <v/>
      </c>
      <c r="DM93" s="1" t="str">
        <f>IF(INDEX('raw-data'!$A$1:$GQ$197,MATCH($A93,'raw-data'!$A:$A,1),MATCH(DM$1,'raw-data'!$1:$1,1))&lt;&gt;"",
$D93*INDEX('raw-data'!$A$1:$GQ$197,MATCH($A93,'raw-data'!$A:$A,1),MATCH(DM$1,'raw-data'!$1:$1,1))/VLOOKUP($A93,'raw-data'!$A:$B,2,TRUE),"")</f>
        <v/>
      </c>
      <c r="DN93" s="1" t="str">
        <f>IF(INDEX('raw-data'!$A$1:$GQ$197,MATCH($A93,'raw-data'!$A:$A,1),MATCH(DN$1,'raw-data'!$1:$1,1))&lt;&gt;"",
$D93*INDEX('raw-data'!$A$1:$GQ$197,MATCH($A93,'raw-data'!$A:$A,1),MATCH(DN$1,'raw-data'!$1:$1,1))/VLOOKUP($A93,'raw-data'!$A:$B,2,TRUE),"")</f>
        <v/>
      </c>
      <c r="DO93" s="1" t="str">
        <f>IF(INDEX('raw-data'!$A$1:$GQ$197,MATCH($A93,'raw-data'!$A:$A,1),MATCH(DO$1,'raw-data'!$1:$1,1))&lt;&gt;"",
$D93*INDEX('raw-data'!$A$1:$GQ$197,MATCH($A93,'raw-data'!$A:$A,1),MATCH(DO$1,'raw-data'!$1:$1,1))/VLOOKUP($A93,'raw-data'!$A:$B,2,TRUE),"")</f>
        <v/>
      </c>
      <c r="DP93" s="1" t="str">
        <f>IF(INDEX('raw-data'!$A$1:$GQ$197,MATCH($A93,'raw-data'!$A:$A,1),MATCH(DP$1,'raw-data'!$1:$1,1))&lt;&gt;"",
$D93*INDEX('raw-data'!$A$1:$GQ$197,MATCH($A93,'raw-data'!$A:$A,1),MATCH(DP$1,'raw-data'!$1:$1,1))/VLOOKUP($A93,'raw-data'!$A:$B,2,TRUE),"")</f>
        <v/>
      </c>
      <c r="DQ93" s="1" t="str">
        <f>IF(INDEX('raw-data'!$A$1:$GQ$197,MATCH($A93,'raw-data'!$A:$A,1),MATCH(DQ$1,'raw-data'!$1:$1,1))&lt;&gt;"",
$D93*INDEX('raw-data'!$A$1:$GQ$197,MATCH($A93,'raw-data'!$A:$A,1),MATCH(DQ$1,'raw-data'!$1:$1,1))/VLOOKUP($A93,'raw-data'!$A:$B,2,TRUE),"")</f>
        <v/>
      </c>
      <c r="DR93" s="1" t="str">
        <f>IF(INDEX('raw-data'!$A$1:$GQ$197,MATCH($A93,'raw-data'!$A:$A,1),MATCH(DR$1,'raw-data'!$1:$1,1))&lt;&gt;"",
$D93*INDEX('raw-data'!$A$1:$GQ$197,MATCH($A93,'raw-data'!$A:$A,1),MATCH(DR$1,'raw-data'!$1:$1,1))/VLOOKUP($A93,'raw-data'!$A:$B,2,TRUE),"")</f>
        <v/>
      </c>
      <c r="DS93" s="1" t="str">
        <f>IF(INDEX('raw-data'!$A$1:$GQ$197,MATCH($A93,'raw-data'!$A:$A,1),MATCH(DS$1,'raw-data'!$1:$1,1))&lt;&gt;"",
$D93*INDEX('raw-data'!$A$1:$GQ$197,MATCH($A93,'raw-data'!$A:$A,1),MATCH(DS$1,'raw-data'!$1:$1,1))/VLOOKUP($A93,'raw-data'!$A:$B,2,TRUE),"")</f>
        <v/>
      </c>
      <c r="DT93" s="1" t="str">
        <f>IF(INDEX('raw-data'!$A$1:$GQ$197,MATCH($A93,'raw-data'!$A:$A,1),MATCH(DT$1,'raw-data'!$1:$1,1))&lt;&gt;"",
$D93*INDEX('raw-data'!$A$1:$GQ$197,MATCH($A93,'raw-data'!$A:$A,1),MATCH(DT$1,'raw-data'!$1:$1,1))/VLOOKUP($A93,'raw-data'!$A:$B,2,TRUE),"")</f>
        <v/>
      </c>
      <c r="DU93" s="1" t="str">
        <f>IF(INDEX('raw-data'!$A$1:$GQ$197,MATCH($A93,'raw-data'!$A:$A,1),MATCH(DU$1,'raw-data'!$1:$1,1))&lt;&gt;"",
$D93*INDEX('raw-data'!$A$1:$GQ$197,MATCH($A93,'raw-data'!$A:$A,1),MATCH(DU$1,'raw-data'!$1:$1,1))/VLOOKUP($A93,'raw-data'!$A:$B,2,TRUE),"")</f>
        <v/>
      </c>
      <c r="DV93" s="1" t="str">
        <f>IF(INDEX('raw-data'!$A$1:$GQ$197,MATCH($A93,'raw-data'!$A:$A,1),MATCH(DV$1,'raw-data'!$1:$1,1))&lt;&gt;"",
$D93*INDEX('raw-data'!$A$1:$GQ$197,MATCH($A93,'raw-data'!$A:$A,1),MATCH(DV$1,'raw-data'!$1:$1,1))/VLOOKUP($A93,'raw-data'!$A:$B,2,TRUE),"")</f>
        <v/>
      </c>
      <c r="DW93" s="1" t="str">
        <f>IF(INDEX('raw-data'!$A$1:$GQ$197,MATCH($A93,'raw-data'!$A:$A,1),MATCH(DW$1,'raw-data'!$1:$1,1))&lt;&gt;"",
$D93*INDEX('raw-data'!$A$1:$GQ$197,MATCH($A93,'raw-data'!$A:$A,1),MATCH(DW$1,'raw-data'!$1:$1,1))/VLOOKUP($A93,'raw-data'!$A:$B,2,TRUE),"")</f>
        <v/>
      </c>
      <c r="DX93" s="1" t="str">
        <f>IF(INDEX('raw-data'!$A$1:$GQ$197,MATCH($A93,'raw-data'!$A:$A,1),MATCH(DX$1,'raw-data'!$1:$1,1))&lt;&gt;"",
$D93*INDEX('raw-data'!$A$1:$GQ$197,MATCH($A93,'raw-data'!$A:$A,1),MATCH(DX$1,'raw-data'!$1:$1,1))/VLOOKUP($A93,'raw-data'!$A:$B,2,TRUE),"")</f>
        <v/>
      </c>
      <c r="DY93" s="1" t="str">
        <f>IF(INDEX('raw-data'!$A$1:$GQ$197,MATCH($A93,'raw-data'!$A:$A,1),MATCH(DY$1,'raw-data'!$1:$1,1))&lt;&gt;"",
$D93*INDEX('raw-data'!$A$1:$GQ$197,MATCH($A93,'raw-data'!$A:$A,1),MATCH(DY$1,'raw-data'!$1:$1,1))/VLOOKUP($A93,'raw-data'!$A:$B,2,TRUE),"")</f>
        <v/>
      </c>
      <c r="DZ93" s="1" t="str">
        <f>IF(INDEX('raw-data'!$A$1:$GQ$197,MATCH($A93,'raw-data'!$A:$A,1),MATCH(DZ$1,'raw-data'!$1:$1,1))&lt;&gt;"",
$D93*INDEX('raw-data'!$A$1:$GQ$197,MATCH($A93,'raw-data'!$A:$A,1),MATCH(DZ$1,'raw-data'!$1:$1,1))/VLOOKUP($A93,'raw-data'!$A:$B,2,TRUE),"")</f>
        <v/>
      </c>
      <c r="EA93" s="1" t="str">
        <f>IF(INDEX('raw-data'!$A$1:$GQ$197,MATCH($A93,'raw-data'!$A:$A,1),MATCH(EA$1,'raw-data'!$1:$1,1))&lt;&gt;"",
$D93*INDEX('raw-data'!$A$1:$GQ$197,MATCH($A93,'raw-data'!$A:$A,1),MATCH(EA$1,'raw-data'!$1:$1,1))/VLOOKUP($A93,'raw-data'!$A:$B,2,TRUE),"")</f>
        <v/>
      </c>
      <c r="EB93" s="1" t="str">
        <f>IF(INDEX('raw-data'!$A$1:$GQ$197,MATCH($A93,'raw-data'!$A:$A,1),MATCH(EB$1,'raw-data'!$1:$1,1))&lt;&gt;"",
$D93*INDEX('raw-data'!$A$1:$GQ$197,MATCH($A93,'raw-data'!$A:$A,1),MATCH(EB$1,'raw-data'!$1:$1,1))/VLOOKUP($A93,'raw-data'!$A:$B,2,TRUE),"")</f>
        <v/>
      </c>
      <c r="EC93" s="1" t="str">
        <f>IF(INDEX('raw-data'!$A$1:$GQ$197,MATCH($A93,'raw-data'!$A:$A,1),MATCH(EC$1,'raw-data'!$1:$1,1))&lt;&gt;"",
$D93*INDEX('raw-data'!$A$1:$GQ$197,MATCH($A93,'raw-data'!$A:$A,1),MATCH(EC$1,'raw-data'!$1:$1,1))/VLOOKUP($A93,'raw-data'!$A:$B,2,TRUE),"")</f>
        <v/>
      </c>
      <c r="ED93" s="1" t="str">
        <f>IF(INDEX('raw-data'!$A$1:$GQ$197,MATCH($A93,'raw-data'!$A:$A,1),MATCH(ED$1,'raw-data'!$1:$1,1))&lt;&gt;"",
$D93*INDEX('raw-data'!$A$1:$GQ$197,MATCH($A93,'raw-data'!$A:$A,1),MATCH(ED$1,'raw-data'!$1:$1,1))/VLOOKUP($A93,'raw-data'!$A:$B,2,TRUE),"")</f>
        <v/>
      </c>
      <c r="EE93" s="1" t="str">
        <f>IF(INDEX('raw-data'!$A$1:$GQ$197,MATCH($A93,'raw-data'!$A:$A,1),MATCH(EE$1,'raw-data'!$1:$1,1))&lt;&gt;"",
$D93*INDEX('raw-data'!$A$1:$GQ$197,MATCH($A93,'raw-data'!$A:$A,1),MATCH(EE$1,'raw-data'!$1:$1,1))/VLOOKUP($A93,'raw-data'!$A:$B,2,TRUE),"")</f>
        <v/>
      </c>
      <c r="EF93" s="1" t="str">
        <f>IF(INDEX('raw-data'!$A$1:$GQ$197,MATCH($A93,'raw-data'!$A:$A,1),MATCH(EF$1,'raw-data'!$1:$1,1))&lt;&gt;"",
$D93*INDEX('raw-data'!$A$1:$GQ$197,MATCH($A93,'raw-data'!$A:$A,1),MATCH(EF$1,'raw-data'!$1:$1,1))/VLOOKUP($A93,'raw-data'!$A:$B,2,TRUE),"")</f>
        <v/>
      </c>
      <c r="EG93" s="1" t="str">
        <f>IF(INDEX('raw-data'!$A$1:$GQ$197,MATCH($A93,'raw-data'!$A:$A,1),MATCH(EG$1,'raw-data'!$1:$1,1))&lt;&gt;"",
$D93*INDEX('raw-data'!$A$1:$GQ$197,MATCH($A93,'raw-data'!$A:$A,1),MATCH(EG$1,'raw-data'!$1:$1,1))/VLOOKUP($A93,'raw-data'!$A:$B,2,TRUE),"")</f>
        <v/>
      </c>
      <c r="EH93" s="1" t="str">
        <f>IF(INDEX('raw-data'!$A$1:$GQ$197,MATCH($A93,'raw-data'!$A:$A,1),MATCH(EH$1,'raw-data'!$1:$1,1))&lt;&gt;"",
$D93*INDEX('raw-data'!$A$1:$GQ$197,MATCH($A93,'raw-data'!$A:$A,1),MATCH(EH$1,'raw-data'!$1:$1,1))/VLOOKUP($A93,'raw-data'!$A:$B,2,TRUE),"")</f>
        <v/>
      </c>
      <c r="EI93" s="1" t="str">
        <f>IF(INDEX('raw-data'!$A$1:$GQ$197,MATCH($A93,'raw-data'!$A:$A,1),MATCH(EI$1,'raw-data'!$1:$1,1))&lt;&gt;"",
$D93*INDEX('raw-data'!$A$1:$GQ$197,MATCH($A93,'raw-data'!$A:$A,1),MATCH(EI$1,'raw-data'!$1:$1,1))/VLOOKUP($A93,'raw-data'!$A:$B,2,TRUE),"")</f>
        <v/>
      </c>
      <c r="EJ93" s="1" t="str">
        <f>IF(INDEX('raw-data'!$A$1:$GQ$197,MATCH($A93,'raw-data'!$A:$A,1),MATCH(EJ$1,'raw-data'!$1:$1,1))&lt;&gt;"",
$D93*INDEX('raw-data'!$A$1:$GQ$197,MATCH($A93,'raw-data'!$A:$A,1),MATCH(EJ$1,'raw-data'!$1:$1,1))/VLOOKUP($A93,'raw-data'!$A:$B,2,TRUE),"")</f>
        <v/>
      </c>
      <c r="EK93" s="1" t="str">
        <f>IF(INDEX('raw-data'!$A$1:$GQ$197,MATCH($A93,'raw-data'!$A:$A,1),MATCH(EK$1,'raw-data'!$1:$1,1))&lt;&gt;"",
$D93*INDEX('raw-data'!$A$1:$GQ$197,MATCH($A93,'raw-data'!$A:$A,1),MATCH(EK$1,'raw-data'!$1:$1,1))/VLOOKUP($A93,'raw-data'!$A:$B,2,TRUE),"")</f>
        <v/>
      </c>
      <c r="EL93" s="1" t="str">
        <f>IF(INDEX('raw-data'!$A$1:$GQ$197,MATCH($A93,'raw-data'!$A:$A,1),MATCH(EL$1,'raw-data'!$1:$1,1))&lt;&gt;"",
$D93*INDEX('raw-data'!$A$1:$GQ$197,MATCH($A93,'raw-data'!$A:$A,1),MATCH(EL$1,'raw-data'!$1:$1,1))/VLOOKUP($A93,'raw-data'!$A:$B,2,TRUE),"")</f>
        <v/>
      </c>
      <c r="EM93" s="1" t="str">
        <f>IF(INDEX('raw-data'!$A$1:$GQ$197,MATCH($A93,'raw-data'!$A:$A,1),MATCH(EM$1,'raw-data'!$1:$1,1))&lt;&gt;"",
$D93*INDEX('raw-data'!$A$1:$GQ$197,MATCH($A93,'raw-data'!$A:$A,1),MATCH(EM$1,'raw-data'!$1:$1,1))/VLOOKUP($A93,'raw-data'!$A:$B,2,TRUE),"")</f>
        <v/>
      </c>
      <c r="EN93" s="1" t="str">
        <f>IF(INDEX('raw-data'!$A$1:$GQ$197,MATCH($A93,'raw-data'!$A:$A,1),MATCH(EN$1,'raw-data'!$1:$1,1))&lt;&gt;"",
$D93*INDEX('raw-data'!$A$1:$GQ$197,MATCH($A93,'raw-data'!$A:$A,1),MATCH(EN$1,'raw-data'!$1:$1,1))/VLOOKUP($A93,'raw-data'!$A:$B,2,TRUE),"")</f>
        <v/>
      </c>
      <c r="EO93" s="1" t="str">
        <f>IF(INDEX('raw-data'!$A$1:$GQ$197,MATCH($A93,'raw-data'!$A:$A,1),MATCH(EO$1,'raw-data'!$1:$1,1))&lt;&gt;"",
$D93*INDEX('raw-data'!$A$1:$GQ$197,MATCH($A93,'raw-data'!$A:$A,1),MATCH(EO$1,'raw-data'!$1:$1,1))/VLOOKUP($A93,'raw-data'!$A:$B,2,TRUE),"")</f>
        <v/>
      </c>
      <c r="EP93" s="1" t="str">
        <f>IF(INDEX('raw-data'!$A$1:$GQ$197,MATCH($A93,'raw-data'!$A:$A,1),MATCH(EP$1,'raw-data'!$1:$1,1))&lt;&gt;"",
$D93*INDEX('raw-data'!$A$1:$GQ$197,MATCH($A93,'raw-data'!$A:$A,1),MATCH(EP$1,'raw-data'!$1:$1,1))/VLOOKUP($A93,'raw-data'!$A:$B,2,TRUE),"")</f>
        <v/>
      </c>
      <c r="EQ93" s="1" t="str">
        <f>IF(INDEX('raw-data'!$A$1:$GQ$197,MATCH($A93,'raw-data'!$A:$A,1),MATCH(EQ$1,'raw-data'!$1:$1,1))&lt;&gt;"",
$D93*INDEX('raw-data'!$A$1:$GQ$197,MATCH($A93,'raw-data'!$A:$A,1),MATCH(EQ$1,'raw-data'!$1:$1,1))/VLOOKUP($A93,'raw-data'!$A:$B,2,TRUE),"")</f>
        <v/>
      </c>
      <c r="ER93" s="1" t="str">
        <f>IF(INDEX('raw-data'!$A$1:$GQ$197,MATCH($A93,'raw-data'!$A:$A,1),MATCH(ER$1,'raw-data'!$1:$1,1))&lt;&gt;"",
$D93*INDEX('raw-data'!$A$1:$GQ$197,MATCH($A93,'raw-data'!$A:$A,1),MATCH(ER$1,'raw-data'!$1:$1,1))/VLOOKUP($A93,'raw-data'!$A:$B,2,TRUE),"")</f>
        <v/>
      </c>
      <c r="ES93" s="1" t="str">
        <f>IF(INDEX('raw-data'!$A$1:$GQ$197,MATCH($A93,'raw-data'!$A:$A,1),MATCH(ES$1,'raw-data'!$1:$1,1))&lt;&gt;"",
$D93*INDEX('raw-data'!$A$1:$GQ$197,MATCH($A93,'raw-data'!$A:$A,1),MATCH(ES$1,'raw-data'!$1:$1,1))/VLOOKUP($A93,'raw-data'!$A:$B,2,TRUE),"")</f>
        <v/>
      </c>
      <c r="ET93" s="1" t="str">
        <f>IF(INDEX('raw-data'!$A$1:$GQ$197,MATCH($A93,'raw-data'!$A:$A,1),MATCH(ET$1,'raw-data'!$1:$1,1))&lt;&gt;"",
$D93*INDEX('raw-data'!$A$1:$GQ$197,MATCH($A93,'raw-data'!$A:$A,1),MATCH(ET$1,'raw-data'!$1:$1,1))/VLOOKUP($A93,'raw-data'!$A:$B,2,TRUE),"")</f>
        <v/>
      </c>
      <c r="EU93" s="1" t="str">
        <f>IF(INDEX('raw-data'!$A$1:$GQ$197,MATCH($A93,'raw-data'!$A:$A,1),MATCH(EU$1,'raw-data'!$1:$1,1))&lt;&gt;"",
$D93*INDEX('raw-data'!$A$1:$GQ$197,MATCH($A93,'raw-data'!$A:$A,1),MATCH(EU$1,'raw-data'!$1:$1,1))/VLOOKUP($A93,'raw-data'!$A:$B,2,TRUE),"")</f>
        <v/>
      </c>
      <c r="EV93" s="1" t="str">
        <f>IF(INDEX('raw-data'!$A$1:$GQ$197,MATCH($A93,'raw-data'!$A:$A,1),MATCH(EV$1,'raw-data'!$1:$1,1))&lt;&gt;"",
$D93*INDEX('raw-data'!$A$1:$GQ$197,MATCH($A93,'raw-data'!$A:$A,1),MATCH(EV$1,'raw-data'!$1:$1,1))/VLOOKUP($A93,'raw-data'!$A:$B,2,TRUE),"")</f>
        <v/>
      </c>
      <c r="EW93" s="1" t="str">
        <f>IF(INDEX('raw-data'!$A$1:$GQ$197,MATCH($A93,'raw-data'!$A:$A,1),MATCH(EW$1,'raw-data'!$1:$1,1))&lt;&gt;"",
$D93*INDEX('raw-data'!$A$1:$GQ$197,MATCH($A93,'raw-data'!$A:$A,1),MATCH(EW$1,'raw-data'!$1:$1,1))/VLOOKUP($A93,'raw-data'!$A:$B,2,TRUE),"")</f>
        <v/>
      </c>
      <c r="EX93" s="1" t="str">
        <f>IF(INDEX('raw-data'!$A$1:$GQ$197,MATCH($A93,'raw-data'!$A:$A,1),MATCH(EX$1,'raw-data'!$1:$1,1))&lt;&gt;"",
$D93*INDEX('raw-data'!$A$1:$GQ$197,MATCH($A93,'raw-data'!$A:$A,1),MATCH(EX$1,'raw-data'!$1:$1,1))/VLOOKUP($A93,'raw-data'!$A:$B,2,TRUE),"")</f>
        <v/>
      </c>
      <c r="EY93" s="1" t="str">
        <f>IF(INDEX('raw-data'!$A$1:$GQ$197,MATCH($A93,'raw-data'!$A:$A,1),MATCH(EY$1,'raw-data'!$1:$1,1))&lt;&gt;"",
$D93*INDEX('raw-data'!$A$1:$GQ$197,MATCH($A93,'raw-data'!$A:$A,1),MATCH(EY$1,'raw-data'!$1:$1,1))/VLOOKUP($A93,'raw-data'!$A:$B,2,TRUE),"")</f>
        <v/>
      </c>
      <c r="EZ93" s="1" t="str">
        <f>IF(INDEX('raw-data'!$A$1:$GQ$197,MATCH($A93,'raw-data'!$A:$A,1),MATCH(EZ$1,'raw-data'!$1:$1,1))&lt;&gt;"",
$D93*INDEX('raw-data'!$A$1:$GQ$197,MATCH($A93,'raw-data'!$A:$A,1),MATCH(EZ$1,'raw-data'!$1:$1,1))/VLOOKUP($A93,'raw-data'!$A:$B,2,TRUE),"")</f>
        <v/>
      </c>
      <c r="FA93" s="1" t="str">
        <f>IF(INDEX('raw-data'!$A$1:$GQ$197,MATCH($A93,'raw-data'!$A:$A,1),MATCH(FA$1,'raw-data'!$1:$1,1))&lt;&gt;"",
$D93*INDEX('raw-data'!$A$1:$GQ$197,MATCH($A93,'raw-data'!$A:$A,1),MATCH(FA$1,'raw-data'!$1:$1,1))/VLOOKUP($A93,'raw-data'!$A:$B,2,TRUE),"")</f>
        <v/>
      </c>
      <c r="FB93" s="1" t="str">
        <f>IF(INDEX('raw-data'!$A$1:$GQ$197,MATCH($A93,'raw-data'!$A:$A,1),MATCH(FB$1,'raw-data'!$1:$1,1))&lt;&gt;"",
$D93*INDEX('raw-data'!$A$1:$GQ$197,MATCH($A93,'raw-data'!$A:$A,1),MATCH(FB$1,'raw-data'!$1:$1,1))/VLOOKUP($A93,'raw-data'!$A:$B,2,TRUE),"")</f>
        <v/>
      </c>
      <c r="FC93" s="1" t="str">
        <f>IF(INDEX('raw-data'!$A$1:$GQ$197,MATCH($A93,'raw-data'!$A:$A,1),MATCH(FC$1,'raw-data'!$1:$1,1))&lt;&gt;"",
$D93*INDEX('raw-data'!$A$1:$GQ$197,MATCH($A93,'raw-data'!$A:$A,1),MATCH(FC$1,'raw-data'!$1:$1,1))/VLOOKUP($A93,'raw-data'!$A:$B,2,TRUE),"")</f>
        <v/>
      </c>
      <c r="FD93" s="1" t="str">
        <f>IF(INDEX('raw-data'!$A$1:$GQ$197,MATCH($A93,'raw-data'!$A:$A,1),MATCH(FD$1,'raw-data'!$1:$1,1))&lt;&gt;"",
$D93*INDEX('raw-data'!$A$1:$GQ$197,MATCH($A93,'raw-data'!$A:$A,1),MATCH(FD$1,'raw-data'!$1:$1,1))/VLOOKUP($A93,'raw-data'!$A:$B,2,TRUE),"")</f>
        <v/>
      </c>
      <c r="FE93" s="1" t="str">
        <f>IF(INDEX('raw-data'!$A$1:$GQ$197,MATCH($A93,'raw-data'!$A:$A,1),MATCH(FE$1,'raw-data'!$1:$1,1))&lt;&gt;"",
$D93*INDEX('raw-data'!$A$1:$GQ$197,MATCH($A93,'raw-data'!$A:$A,1),MATCH(FE$1,'raw-data'!$1:$1,1))/VLOOKUP($A93,'raw-data'!$A:$B,2,TRUE),"")</f>
        <v/>
      </c>
      <c r="FF93" s="1" t="str">
        <f>IF(INDEX('raw-data'!$A$1:$GQ$197,MATCH($A93,'raw-data'!$A:$A,1),MATCH(FF$1,'raw-data'!$1:$1,1))&lt;&gt;"",
$D93*INDEX('raw-data'!$A$1:$GQ$197,MATCH($A93,'raw-data'!$A:$A,1),MATCH(FF$1,'raw-data'!$1:$1,1))/VLOOKUP($A93,'raw-data'!$A:$B,2,TRUE),"")</f>
        <v/>
      </c>
      <c r="FG93" s="1" t="str">
        <f>IF(INDEX('raw-data'!$A$1:$GQ$197,MATCH($A93,'raw-data'!$A:$A,1),MATCH(FG$1,'raw-data'!$1:$1,1))&lt;&gt;"",
$D93*INDEX('raw-data'!$A$1:$GQ$197,MATCH($A93,'raw-data'!$A:$A,1),MATCH(FG$1,'raw-data'!$1:$1,1))/VLOOKUP($A93,'raw-data'!$A:$B,2,TRUE),"")</f>
        <v/>
      </c>
      <c r="FH93" s="1" t="str">
        <f>IF(INDEX('raw-data'!$A$1:$GQ$197,MATCH($A93,'raw-data'!$A:$A,1),MATCH(FH$1,'raw-data'!$1:$1,1))&lt;&gt;"",
$D93*INDEX('raw-data'!$A$1:$GQ$197,MATCH($A93,'raw-data'!$A:$A,1),MATCH(FH$1,'raw-data'!$1:$1,1))/VLOOKUP($A93,'raw-data'!$A:$B,2,TRUE),"")</f>
        <v/>
      </c>
      <c r="FI93" s="1" t="str">
        <f>IF(INDEX('raw-data'!$A$1:$GQ$197,MATCH($A93,'raw-data'!$A:$A,1),MATCH(FI$1,'raw-data'!$1:$1,1))&lt;&gt;"",
$D93*INDEX('raw-data'!$A$1:$GQ$197,MATCH($A93,'raw-data'!$A:$A,1),MATCH(FI$1,'raw-data'!$1:$1,1))/VLOOKUP($A93,'raw-data'!$A:$B,2,TRUE),"")</f>
        <v/>
      </c>
      <c r="FJ93" s="1" t="str">
        <f>IF(INDEX('raw-data'!$A$1:$GQ$197,MATCH($A93,'raw-data'!$A:$A,1),MATCH(FJ$1,'raw-data'!$1:$1,1))&lt;&gt;"",
$D93*INDEX('raw-data'!$A$1:$GQ$197,MATCH($A93,'raw-data'!$A:$A,1),MATCH(FJ$1,'raw-data'!$1:$1,1))/VLOOKUP($A93,'raw-data'!$A:$B,2,TRUE),"")</f>
        <v/>
      </c>
      <c r="FK93" s="1" t="str">
        <f>IF(INDEX('raw-data'!$A$1:$GQ$197,MATCH($A93,'raw-data'!$A:$A,1),MATCH(FK$1,'raw-data'!$1:$1,1))&lt;&gt;"",
$D93*INDEX('raw-data'!$A$1:$GQ$197,MATCH($A93,'raw-data'!$A:$A,1),MATCH(FK$1,'raw-data'!$1:$1,1))/VLOOKUP($A93,'raw-data'!$A:$B,2,TRUE),"")</f>
        <v/>
      </c>
      <c r="FL93" s="1" t="str">
        <f>IF(INDEX('raw-data'!$A$1:$GQ$197,MATCH($A93,'raw-data'!$A:$A,1),MATCH(FL$1,'raw-data'!$1:$1,1))&lt;&gt;"",
$D93*INDEX('raw-data'!$A$1:$GQ$197,MATCH($A93,'raw-data'!$A:$A,1),MATCH(FL$1,'raw-data'!$1:$1,1))/VLOOKUP($A93,'raw-data'!$A:$B,2,TRUE),"")</f>
        <v/>
      </c>
      <c r="FM93" s="1" t="str">
        <f>IF(INDEX('raw-data'!$A$1:$GQ$197,MATCH($A93,'raw-data'!$A:$A,1),MATCH(FM$1,'raw-data'!$1:$1,1))&lt;&gt;"",
$D93*INDEX('raw-data'!$A$1:$GQ$197,MATCH($A93,'raw-data'!$A:$A,1),MATCH(FM$1,'raw-data'!$1:$1,1))/VLOOKUP($A93,'raw-data'!$A:$B,2,TRUE),"")</f>
        <v/>
      </c>
      <c r="FN93" s="1" t="str">
        <f>IF(INDEX('raw-data'!$A$1:$GQ$197,MATCH($A93,'raw-data'!$A:$A,1),MATCH(FN$1,'raw-data'!$1:$1,1))&lt;&gt;"",
$D93*INDEX('raw-data'!$A$1:$GQ$197,MATCH($A93,'raw-data'!$A:$A,1),MATCH(FN$1,'raw-data'!$1:$1,1))/VLOOKUP($A93,'raw-data'!$A:$B,2,TRUE),"")</f>
        <v/>
      </c>
      <c r="FO93" s="1" t="str">
        <f>IF(INDEX('raw-data'!$A$1:$GQ$197,MATCH($A93,'raw-data'!$A:$A,1),MATCH(FO$1,'raw-data'!$1:$1,1))&lt;&gt;"",
$D93*INDEX('raw-data'!$A$1:$GQ$197,MATCH($A93,'raw-data'!$A:$A,1),MATCH(FO$1,'raw-data'!$1:$1,1))/VLOOKUP($A93,'raw-data'!$A:$B,2,TRUE),"")</f>
        <v/>
      </c>
      <c r="FP93" s="1" t="str">
        <f>IF(INDEX('raw-data'!$A$1:$GQ$197,MATCH($A93,'raw-data'!$A:$A,1),MATCH(FP$1,'raw-data'!$1:$1,1))&lt;&gt;"",
$D93*INDEX('raw-data'!$A$1:$GQ$197,MATCH($A93,'raw-data'!$A:$A,1),MATCH(FP$1,'raw-data'!$1:$1,1))/VLOOKUP($A93,'raw-data'!$A:$B,2,TRUE),"")</f>
        <v/>
      </c>
      <c r="FQ93" s="1" t="str">
        <f>IF(INDEX('raw-data'!$A$1:$GQ$197,MATCH($A93,'raw-data'!$A:$A,1),MATCH(FQ$1,'raw-data'!$1:$1,1))&lt;&gt;"",
$D93*INDEX('raw-data'!$A$1:$GQ$197,MATCH($A93,'raw-data'!$A:$A,1),MATCH(FQ$1,'raw-data'!$1:$1,1))/VLOOKUP($A93,'raw-data'!$A:$B,2,TRUE),"")</f>
        <v/>
      </c>
      <c r="FR93" s="1" t="str">
        <f>IF(INDEX('raw-data'!$A$1:$GQ$197,MATCH($A93,'raw-data'!$A:$A,1),MATCH(FR$1,'raw-data'!$1:$1,1))&lt;&gt;"",
$D93*INDEX('raw-data'!$A$1:$GQ$197,MATCH($A93,'raw-data'!$A:$A,1),MATCH(FR$1,'raw-data'!$1:$1,1))/VLOOKUP($A93,'raw-data'!$A:$B,2,TRUE),"")</f>
        <v/>
      </c>
      <c r="FS93" s="1" t="str">
        <f>IF(INDEX('raw-data'!$A$1:$GQ$197,MATCH($A93,'raw-data'!$A:$A,1),MATCH(FS$1,'raw-data'!$1:$1,1))&lt;&gt;"",
$D93*INDEX('raw-data'!$A$1:$GQ$197,MATCH($A93,'raw-data'!$A:$A,1),MATCH(FS$1,'raw-data'!$1:$1,1))/VLOOKUP($A93,'raw-data'!$A:$B,2,TRUE),"")</f>
        <v/>
      </c>
      <c r="FT93" s="1" t="str">
        <f>IF(INDEX('raw-data'!$A$1:$GQ$197,MATCH($A93,'raw-data'!$A:$A,1),MATCH(FT$1,'raw-data'!$1:$1,1))&lt;&gt;"",
$D93*INDEX('raw-data'!$A$1:$GQ$197,MATCH($A93,'raw-data'!$A:$A,1),MATCH(FT$1,'raw-data'!$1:$1,1))/VLOOKUP($A93,'raw-data'!$A:$B,2,TRUE),"")</f>
        <v/>
      </c>
      <c r="FU93" s="1" t="str">
        <f>IF(INDEX('raw-data'!$A$1:$GQ$197,MATCH($A93,'raw-data'!$A:$A,1),MATCH(FU$1,'raw-data'!$1:$1,1))&lt;&gt;"",
$D93*INDEX('raw-data'!$A$1:$GQ$197,MATCH($A93,'raw-data'!$A:$A,1),MATCH(FU$1,'raw-data'!$1:$1,1))/VLOOKUP($A93,'raw-data'!$A:$B,2,TRUE),"")</f>
        <v/>
      </c>
      <c r="FV93" s="1">
        <f>IF(INDEX('raw-data'!$A$1:$GQ$197,MATCH($A93,'raw-data'!$A:$A,1),MATCH(FV$1,'raw-data'!$1:$1,1))&lt;&gt;"",
$D93*INDEX('raw-data'!$A$1:$GQ$197,MATCH($A93,'raw-data'!$A:$A,1),MATCH(FV$1,'raw-data'!$1:$1,1))/VLOOKUP($A93,'raw-data'!$A:$B,2,TRUE),"")</f>
        <v>0</v>
      </c>
      <c r="FW93" s="1" t="str">
        <f>IF(INDEX('raw-data'!$A$1:$GQ$197,MATCH($A93,'raw-data'!$A:$A,1),MATCH(FW$1,'raw-data'!$1:$1,1))&lt;&gt;"",
$D93*INDEX('raw-data'!$A$1:$GQ$197,MATCH($A93,'raw-data'!$A:$A,1),MATCH(FW$1,'raw-data'!$1:$1,1))/VLOOKUP($A93,'raw-data'!$A:$B,2,TRUE),"")</f>
        <v/>
      </c>
      <c r="FX93" s="1" t="str">
        <f>IF(INDEX('raw-data'!$A$1:$GQ$197,MATCH($A93,'raw-data'!$A:$A,1),MATCH(FX$1,'raw-data'!$1:$1,1))&lt;&gt;"",
$D93*INDEX('raw-data'!$A$1:$GQ$197,MATCH($A93,'raw-data'!$A:$A,1),MATCH(FX$1,'raw-data'!$1:$1,1))/VLOOKUP($A93,'raw-data'!$A:$B,2,TRUE),"")</f>
        <v/>
      </c>
      <c r="FY93" s="1" t="str">
        <f>IF(INDEX('raw-data'!$A$1:$GQ$197,MATCH($A93,'raw-data'!$A:$A,1),MATCH(FY$1,'raw-data'!$1:$1,1))&lt;&gt;"",
$D93*INDEX('raw-data'!$A$1:$GQ$197,MATCH($A93,'raw-data'!$A:$A,1),MATCH(FY$1,'raw-data'!$1:$1,1))/VLOOKUP($A93,'raw-data'!$A:$B,2,TRUE),"")</f>
        <v/>
      </c>
      <c r="FZ93" s="1" t="str">
        <f>IF(INDEX('raw-data'!$A$1:$GQ$197,MATCH($A93,'raw-data'!$A:$A,1),MATCH(FZ$1,'raw-data'!$1:$1,1))&lt;&gt;"",
$D93*INDEX('raw-data'!$A$1:$GQ$197,MATCH($A93,'raw-data'!$A:$A,1),MATCH(FZ$1,'raw-data'!$1:$1,1))/VLOOKUP($A93,'raw-data'!$A:$B,2,TRUE),"")</f>
        <v/>
      </c>
      <c r="GA93" s="1" t="str">
        <f>IF(INDEX('raw-data'!$A$1:$GQ$197,MATCH($A93,'raw-data'!$A:$A,1),MATCH(GA$1,'raw-data'!$1:$1,1))&lt;&gt;"",
$D93*INDEX('raw-data'!$A$1:$GQ$197,MATCH($A93,'raw-data'!$A:$A,1),MATCH(GA$1,'raw-data'!$1:$1,1))/VLOOKUP($A93,'raw-data'!$A:$B,2,TRUE),"")</f>
        <v/>
      </c>
      <c r="GB93" s="1" t="str">
        <f>IF(INDEX('raw-data'!$A$1:$GQ$197,MATCH($A93,'raw-data'!$A:$A,1),MATCH(GB$1,'raw-data'!$1:$1,1))&lt;&gt;"",
$D93*INDEX('raw-data'!$A$1:$GQ$197,MATCH($A93,'raw-data'!$A:$A,1),MATCH(GB$1,'raw-data'!$1:$1,1))/VLOOKUP($A93,'raw-data'!$A:$B,2,TRUE),"")</f>
        <v/>
      </c>
      <c r="GC93" s="1" t="str">
        <f>IF(INDEX('raw-data'!$A$1:$GQ$197,MATCH($A93,'raw-data'!$A:$A,1),MATCH(GC$1,'raw-data'!$1:$1,1))&lt;&gt;"",
$D93*INDEX('raw-data'!$A$1:$GQ$197,MATCH($A93,'raw-data'!$A:$A,1),MATCH(GC$1,'raw-data'!$1:$1,1))/VLOOKUP($A93,'raw-data'!$A:$B,2,TRUE),"")</f>
        <v/>
      </c>
      <c r="GD93" s="1" t="str">
        <f>IF(INDEX('raw-data'!$A$1:$GQ$197,MATCH($A93,'raw-data'!$A:$A,1),MATCH(GD$1,'raw-data'!$1:$1,1))&lt;&gt;"",
$D93*INDEX('raw-data'!$A$1:$GQ$197,MATCH($A93,'raw-data'!$A:$A,1),MATCH(GD$1,'raw-data'!$1:$1,1))/VLOOKUP($A93,'raw-data'!$A:$B,2,TRUE),"")</f>
        <v/>
      </c>
      <c r="GE93" s="1" t="str">
        <f>IF(INDEX('raw-data'!$A$1:$GQ$197,MATCH($A93,'raw-data'!$A:$A,1),MATCH(GE$1,'raw-data'!$1:$1,1))&lt;&gt;"",
$D93*INDEX('raw-data'!$A$1:$GQ$197,MATCH($A93,'raw-data'!$A:$A,1),MATCH(GE$1,'raw-data'!$1:$1,1))/VLOOKUP($A93,'raw-data'!$A:$B,2,TRUE),"")</f>
        <v/>
      </c>
      <c r="GF93" s="1" t="str">
        <f>IF(INDEX('raw-data'!$A$1:$GQ$197,MATCH($A93,'raw-data'!$A:$A,1),MATCH(GF$1,'raw-data'!$1:$1,1))&lt;&gt;"",
$D93*INDEX('raw-data'!$A$1:$GQ$197,MATCH($A93,'raw-data'!$A:$A,1),MATCH(GF$1,'raw-data'!$1:$1,1))/VLOOKUP($A93,'raw-data'!$A:$B,2,TRUE),"")</f>
        <v/>
      </c>
      <c r="GG93" s="1" t="str">
        <f>IF(INDEX('raw-data'!$A$1:$GQ$197,MATCH($A93,'raw-data'!$A:$A,1),MATCH(GG$1,'raw-data'!$1:$1,1))&lt;&gt;"",
$D93*INDEX('raw-data'!$A$1:$GQ$197,MATCH($A93,'raw-data'!$A:$A,1),MATCH(GG$1,'raw-data'!$1:$1,1))/VLOOKUP($A93,'raw-data'!$A:$B,2,TRUE),"")</f>
        <v/>
      </c>
      <c r="GH93" s="1" t="str">
        <f>IF(INDEX('raw-data'!$A$1:$GQ$197,MATCH($A93,'raw-data'!$A:$A,1),MATCH(GH$1,'raw-data'!$1:$1,1))&lt;&gt;"",
$D93*INDEX('raw-data'!$A$1:$GQ$197,MATCH($A93,'raw-data'!$A:$A,1),MATCH(GH$1,'raw-data'!$1:$1,1))/VLOOKUP($A93,'raw-data'!$A:$B,2,TRUE),"")</f>
        <v/>
      </c>
      <c r="GI93" s="1" t="str">
        <f>IF(INDEX('raw-data'!$A$1:$GQ$197,MATCH($A93,'raw-data'!$A:$A,1),MATCH(GI$1,'raw-data'!$1:$1,1))&lt;&gt;"",
$D93*INDEX('raw-data'!$A$1:$GQ$197,MATCH($A93,'raw-data'!$A:$A,1),MATCH(GI$1,'raw-data'!$1:$1,1))/VLOOKUP($A93,'raw-data'!$A:$B,2,TRUE),"")</f>
        <v/>
      </c>
      <c r="GJ93" s="1" t="str">
        <f>IF(INDEX('raw-data'!$A$1:$GQ$197,MATCH($A93,'raw-data'!$A:$A,1),MATCH(GJ$1,'raw-data'!$1:$1,1))&lt;&gt;"",
$D93*INDEX('raw-data'!$A$1:$GQ$197,MATCH($A93,'raw-data'!$A:$A,1),MATCH(GJ$1,'raw-data'!$1:$1,1))/VLOOKUP($A93,'raw-data'!$A:$B,2,TRUE),"")</f>
        <v/>
      </c>
      <c r="GK93" s="1" t="str">
        <f>IF(INDEX('raw-data'!$A$1:$GQ$197,MATCH($A93,'raw-data'!$A:$A,1),MATCH(GK$1,'raw-data'!$1:$1,1))&lt;&gt;"",
$D93*INDEX('raw-data'!$A$1:$GQ$197,MATCH($A93,'raw-data'!$A:$A,1),MATCH(GK$1,'raw-data'!$1:$1,1))/VLOOKUP($A93,'raw-data'!$A:$B,2,TRUE),"")</f>
        <v/>
      </c>
      <c r="GL93" s="1" t="str">
        <f>IF(INDEX('raw-data'!$A$1:$GQ$197,MATCH($A93,'raw-data'!$A:$A,1),MATCH(GL$1,'raw-data'!$1:$1,1))&lt;&gt;"",
$D93*INDEX('raw-data'!$A$1:$GQ$197,MATCH($A93,'raw-data'!$A:$A,1),MATCH(GL$1,'raw-data'!$1:$1,1))/VLOOKUP($A93,'raw-data'!$A:$B,2,TRUE),"")</f>
        <v/>
      </c>
      <c r="GM93" s="1" t="str">
        <f>IF(INDEX('raw-data'!$A$1:$GQ$197,MATCH($A93,'raw-data'!$A:$A,1),MATCH(GM$1,'raw-data'!$1:$1,1))&lt;&gt;"",
$D93*INDEX('raw-data'!$A$1:$GQ$197,MATCH($A93,'raw-data'!$A:$A,1),MATCH(GM$1,'raw-data'!$1:$1,1))/VLOOKUP($A93,'raw-data'!$A:$B,2,TRUE),"")</f>
        <v/>
      </c>
      <c r="GN93" s="1" t="str">
        <f>IF(INDEX('raw-data'!$A$1:$GQ$197,MATCH($A93,'raw-data'!$A:$A,1),MATCH(GN$1,'raw-data'!$1:$1,1))&lt;&gt;"",
$D93*INDEX('raw-data'!$A$1:$GQ$197,MATCH($A93,'raw-data'!$A:$A,1),MATCH(GN$1,'raw-data'!$1:$1,1))/VLOOKUP($A93,'raw-data'!$A:$B,2,TRUE),"")</f>
        <v/>
      </c>
      <c r="GO93" s="1" t="str">
        <f>IF(INDEX('raw-data'!$A$1:$GQ$197,MATCH($A93,'raw-data'!$A:$A,1),MATCH(GO$1,'raw-data'!$1:$1,1))&lt;&gt;"",
$D93*INDEX('raw-data'!$A$1:$GQ$197,MATCH($A93,'raw-data'!$A:$A,1),MATCH(GO$1,'raw-data'!$1:$1,1))/VLOOKUP($A93,'raw-data'!$A:$B,2,TRUE),"")</f>
        <v/>
      </c>
      <c r="GP93" s="1" t="str">
        <f>IF(INDEX('raw-data'!$A$1:$GQ$197,MATCH($A93,'raw-data'!$A:$A,1),MATCH(GP$1,'raw-data'!$1:$1,1))&lt;&gt;"",
$D93*INDEX('raw-data'!$A$1:$GQ$197,MATCH($A93,'raw-data'!$A:$A,1),MATCH(GP$1,'raw-data'!$1:$1,1))/VLOOKUP($A93,'raw-data'!$A:$B,2,TRUE),"")</f>
        <v/>
      </c>
      <c r="GQ93" s="1" t="str">
        <f>IF(INDEX('raw-data'!$A$1:$GQ$197,MATCH($A93,'raw-data'!$A:$A,1),MATCH(GQ$1,'raw-data'!$1:$1,1))&lt;&gt;"",
$D93*INDEX('raw-data'!$A$1:$GQ$197,MATCH($A93,'raw-data'!$A:$A,1),MATCH(GQ$1,'raw-data'!$1:$1,1))/VLOOKUP($A93,'raw-data'!$A:$B,2,TRUE),"")</f>
        <v/>
      </c>
    </row>
    <row r="94" spans="1:199" ht="15.75" x14ac:dyDescent="0.3">
      <c r="A94" s="3" t="s">
        <v>164</v>
      </c>
      <c r="B94" s="1">
        <f>IF(VLOOKUP(A94,'DATA-VIEW'!G:H,2,FALSE)=0,0,VLOOKUP(A94,'DATA-VIEW'!G:H,2,FALSE))</f>
        <v>0</v>
      </c>
      <c r="C94" s="1">
        <f t="shared" si="7"/>
        <v>0</v>
      </c>
      <c r="D94" s="1">
        <f>IFERROR(C94*VLOOKUP($A94,'raw-data'!A:C,2,TRUE)/VLOOKUP(A94,'raw-data'!A:C,3,TRUE),"")</f>
        <v>0</v>
      </c>
      <c r="E94" s="1" t="str">
        <f>IF(INDEX('raw-data'!$A$1:$GQ$197,MATCH($A94,'raw-data'!$A:$A,1),MATCH(E$1,'raw-data'!$1:$1,1))&lt;&gt;"",
$D94*INDEX('raw-data'!$A$1:$GQ$197,MATCH($A94,'raw-data'!$A:$A,1),MATCH(E$1,'raw-data'!$1:$1,1))/VLOOKUP($A94,'raw-data'!$A:$B,2,TRUE),"")</f>
        <v/>
      </c>
      <c r="F94" s="1" t="str">
        <f>IF(INDEX('raw-data'!$A$1:$GQ$197,MATCH($A94,'raw-data'!$A:$A,1),MATCH(F$1,'raw-data'!$1:$1,1))&lt;&gt;"",
$D94*INDEX('raw-data'!$A$1:$GQ$197,MATCH($A94,'raw-data'!$A:$A,1),MATCH(F$1,'raw-data'!$1:$1,1))/VLOOKUP($A94,'raw-data'!$A:$B,2,TRUE),"")</f>
        <v/>
      </c>
      <c r="G94" s="1" t="str">
        <f>IF(INDEX('raw-data'!$A$1:$GQ$197,MATCH($A94,'raw-data'!$A:$A,1),MATCH(G$1,'raw-data'!$1:$1,1))&lt;&gt;"",
$D94*INDEX('raw-data'!$A$1:$GQ$197,MATCH($A94,'raw-data'!$A:$A,1),MATCH(G$1,'raw-data'!$1:$1,1))/VLOOKUP($A94,'raw-data'!$A:$B,2,TRUE),"")</f>
        <v/>
      </c>
      <c r="H94" s="1" t="str">
        <f>IF(INDEX('raw-data'!$A$1:$GQ$197,MATCH($A94,'raw-data'!$A:$A,1),MATCH(H$1,'raw-data'!$1:$1,1))&lt;&gt;"",
$D94*INDEX('raw-data'!$A$1:$GQ$197,MATCH($A94,'raw-data'!$A:$A,1),MATCH(H$1,'raw-data'!$1:$1,1))/VLOOKUP($A94,'raw-data'!$A:$B,2,TRUE),"")</f>
        <v/>
      </c>
      <c r="I94" s="1" t="str">
        <f>IF(INDEX('raw-data'!$A$1:$GQ$197,MATCH($A94,'raw-data'!$A:$A,1),MATCH(I$1,'raw-data'!$1:$1,1))&lt;&gt;"",
$D94*INDEX('raw-data'!$A$1:$GQ$197,MATCH($A94,'raw-data'!$A:$A,1),MATCH(I$1,'raw-data'!$1:$1,1))/VLOOKUP($A94,'raw-data'!$A:$B,2,TRUE),"")</f>
        <v/>
      </c>
      <c r="J94" s="1" t="str">
        <f>IF(INDEX('raw-data'!$A$1:$GQ$197,MATCH($A94,'raw-data'!$A:$A,1),MATCH(J$1,'raw-data'!$1:$1,1))&lt;&gt;"",
$D94*INDEX('raw-data'!$A$1:$GQ$197,MATCH($A94,'raw-data'!$A:$A,1),MATCH(J$1,'raw-data'!$1:$1,1))/VLOOKUP($A94,'raw-data'!$A:$B,2,TRUE),"")</f>
        <v/>
      </c>
      <c r="K94" s="1" t="str">
        <f>IF(INDEX('raw-data'!$A$1:$GQ$197,MATCH($A94,'raw-data'!$A:$A,1),MATCH(K$1,'raw-data'!$1:$1,1))&lt;&gt;"",
$D94*INDEX('raw-data'!$A$1:$GQ$197,MATCH($A94,'raw-data'!$A:$A,1),MATCH(K$1,'raw-data'!$1:$1,1))/VLOOKUP($A94,'raw-data'!$A:$B,2,TRUE),"")</f>
        <v/>
      </c>
      <c r="L94" s="1">
        <f>IF(INDEX('raw-data'!$A$1:$GQ$197,MATCH($A94,'raw-data'!$A:$A,1),MATCH(L$1,'raw-data'!$1:$1,1))&lt;&gt;"",
$D94*INDEX('raw-data'!$A$1:$GQ$197,MATCH($A94,'raw-data'!$A:$A,1),MATCH(L$1,'raw-data'!$1:$1,1))/VLOOKUP($A94,'raw-data'!$A:$B,2,TRUE),"")</f>
        <v>0</v>
      </c>
      <c r="M94" s="1" t="str">
        <f>IF(INDEX('raw-data'!$A$1:$GQ$197,MATCH($A94,'raw-data'!$A:$A,1),MATCH(M$1,'raw-data'!$1:$1,1))&lt;&gt;"",
$D94*INDEX('raw-data'!$A$1:$GQ$197,MATCH($A94,'raw-data'!$A:$A,1),MATCH(M$1,'raw-data'!$1:$1,1))/VLOOKUP($A94,'raw-data'!$A:$B,2,TRUE),"")</f>
        <v/>
      </c>
      <c r="N94" s="1" t="str">
        <f>IF(INDEX('raw-data'!$A$1:$GQ$197,MATCH($A94,'raw-data'!$A:$A,1),MATCH(N$1,'raw-data'!$1:$1,1))&lt;&gt;"",
$D94*INDEX('raw-data'!$A$1:$GQ$197,MATCH($A94,'raw-data'!$A:$A,1),MATCH(N$1,'raw-data'!$1:$1,1))/VLOOKUP($A94,'raw-data'!$A:$B,2,TRUE),"")</f>
        <v/>
      </c>
      <c r="O94" s="1" t="str">
        <f>IF(INDEX('raw-data'!$A$1:$GQ$197,MATCH($A94,'raw-data'!$A:$A,1),MATCH(O$1,'raw-data'!$1:$1,1))&lt;&gt;"",
$D94*INDEX('raw-data'!$A$1:$GQ$197,MATCH($A94,'raw-data'!$A:$A,1),MATCH(O$1,'raw-data'!$1:$1,1))/VLOOKUP($A94,'raw-data'!$A:$B,2,TRUE),"")</f>
        <v/>
      </c>
      <c r="P94" s="1" t="str">
        <f>IF(INDEX('raw-data'!$A$1:$GQ$197,MATCH($A94,'raw-data'!$A:$A,1),MATCH(P$1,'raw-data'!$1:$1,1))&lt;&gt;"",
$D94*INDEX('raw-data'!$A$1:$GQ$197,MATCH($A94,'raw-data'!$A:$A,1),MATCH(P$1,'raw-data'!$1:$1,1))/VLOOKUP($A94,'raw-data'!$A:$B,2,TRUE),"")</f>
        <v/>
      </c>
      <c r="Q94" s="1" t="str">
        <f>IF(INDEX('raw-data'!$A$1:$GQ$197,MATCH($A94,'raw-data'!$A:$A,1),MATCH(Q$1,'raw-data'!$1:$1,1))&lt;&gt;"",
$D94*INDEX('raw-data'!$A$1:$GQ$197,MATCH($A94,'raw-data'!$A:$A,1),MATCH(Q$1,'raw-data'!$1:$1,1))/VLOOKUP($A94,'raw-data'!$A:$B,2,TRUE),"")</f>
        <v/>
      </c>
      <c r="R94" s="1" t="str">
        <f>IF(INDEX('raw-data'!$A$1:$GQ$197,MATCH($A94,'raw-data'!$A:$A,1),MATCH(R$1,'raw-data'!$1:$1,1))&lt;&gt;"",
$D94*INDEX('raw-data'!$A$1:$GQ$197,MATCH($A94,'raw-data'!$A:$A,1),MATCH(R$1,'raw-data'!$1:$1,1))/VLOOKUP($A94,'raw-data'!$A:$B,2,TRUE),"")</f>
        <v/>
      </c>
      <c r="S94" s="1" t="str">
        <f>IF(INDEX('raw-data'!$A$1:$GQ$197,MATCH($A94,'raw-data'!$A:$A,1),MATCH(S$1,'raw-data'!$1:$1,1))&lt;&gt;"",
$D94*INDEX('raw-data'!$A$1:$GQ$197,MATCH($A94,'raw-data'!$A:$A,1),MATCH(S$1,'raw-data'!$1:$1,1))/VLOOKUP($A94,'raw-data'!$A:$B,2,TRUE),"")</f>
        <v/>
      </c>
      <c r="T94" s="1" t="str">
        <f>IF(INDEX('raw-data'!$A$1:$GQ$197,MATCH($A94,'raw-data'!$A:$A,1),MATCH(T$1,'raw-data'!$1:$1,1))&lt;&gt;"",
$D94*INDEX('raw-data'!$A$1:$GQ$197,MATCH($A94,'raw-data'!$A:$A,1),MATCH(T$1,'raw-data'!$1:$1,1))/VLOOKUP($A94,'raw-data'!$A:$B,2,TRUE),"")</f>
        <v/>
      </c>
      <c r="U94" s="1" t="str">
        <f>IF(INDEX('raw-data'!$A$1:$GQ$197,MATCH($A94,'raw-data'!$A:$A,1),MATCH(U$1,'raw-data'!$1:$1,1))&lt;&gt;"",
$D94*INDEX('raw-data'!$A$1:$GQ$197,MATCH($A94,'raw-data'!$A:$A,1),MATCH(U$1,'raw-data'!$1:$1,1))/VLOOKUP($A94,'raw-data'!$A:$B,2,TRUE),"")</f>
        <v/>
      </c>
      <c r="V94" s="1" t="str">
        <f>IF(INDEX('raw-data'!$A$1:$GQ$197,MATCH($A94,'raw-data'!$A:$A,1),MATCH(V$1,'raw-data'!$1:$1,1))&lt;&gt;"",
$D94*INDEX('raw-data'!$A$1:$GQ$197,MATCH($A94,'raw-data'!$A:$A,1),MATCH(V$1,'raw-data'!$1:$1,1))/VLOOKUP($A94,'raw-data'!$A:$B,2,TRUE),"")</f>
        <v/>
      </c>
      <c r="W94" s="1" t="str">
        <f>IF(INDEX('raw-data'!$A$1:$GQ$197,MATCH($A94,'raw-data'!$A:$A,1),MATCH(W$1,'raw-data'!$1:$1,1))&lt;&gt;"",
$D94*INDEX('raw-data'!$A$1:$GQ$197,MATCH($A94,'raw-data'!$A:$A,1),MATCH(W$1,'raw-data'!$1:$1,1))/VLOOKUP($A94,'raw-data'!$A:$B,2,TRUE),"")</f>
        <v/>
      </c>
      <c r="X94" s="1" t="str">
        <f>IF(INDEX('raw-data'!$A$1:$GQ$197,MATCH($A94,'raw-data'!$A:$A,1),MATCH(X$1,'raw-data'!$1:$1,1))&lt;&gt;"",
$D94*INDEX('raw-data'!$A$1:$GQ$197,MATCH($A94,'raw-data'!$A:$A,1),MATCH(X$1,'raw-data'!$1:$1,1))/VLOOKUP($A94,'raw-data'!$A:$B,2,TRUE),"")</f>
        <v/>
      </c>
      <c r="Y94" s="1" t="str">
        <f>IF(INDEX('raw-data'!$A$1:$GQ$197,MATCH($A94,'raw-data'!$A:$A,1),MATCH(Y$1,'raw-data'!$1:$1,1))&lt;&gt;"",
$D94*INDEX('raw-data'!$A$1:$GQ$197,MATCH($A94,'raw-data'!$A:$A,1),MATCH(Y$1,'raw-data'!$1:$1,1))/VLOOKUP($A94,'raw-data'!$A:$B,2,TRUE),"")</f>
        <v/>
      </c>
      <c r="Z94" s="1" t="str">
        <f>IF(INDEX('raw-data'!$A$1:$GQ$197,MATCH($A94,'raw-data'!$A:$A,1),MATCH(Z$1,'raw-data'!$1:$1,1))&lt;&gt;"",
$D94*INDEX('raw-data'!$A$1:$GQ$197,MATCH($A94,'raw-data'!$A:$A,1),MATCH(Z$1,'raw-data'!$1:$1,1))/VLOOKUP($A94,'raw-data'!$A:$B,2,TRUE),"")</f>
        <v/>
      </c>
      <c r="AA94" s="1" t="str">
        <f>IF(INDEX('raw-data'!$A$1:$GQ$197,MATCH($A94,'raw-data'!$A:$A,1),MATCH(AA$1,'raw-data'!$1:$1,1))&lt;&gt;"",
$D94*INDEX('raw-data'!$A$1:$GQ$197,MATCH($A94,'raw-data'!$A:$A,1),MATCH(AA$1,'raw-data'!$1:$1,1))/VLOOKUP($A94,'raw-data'!$A:$B,2,TRUE),"")</f>
        <v/>
      </c>
      <c r="AB94" s="1" t="str">
        <f>IF(INDEX('raw-data'!$A$1:$GQ$197,MATCH($A94,'raw-data'!$A:$A,1),MATCH(AB$1,'raw-data'!$1:$1,1))&lt;&gt;"",
$D94*INDEX('raw-data'!$A$1:$GQ$197,MATCH($A94,'raw-data'!$A:$A,1),MATCH(AB$1,'raw-data'!$1:$1,1))/VLOOKUP($A94,'raw-data'!$A:$B,2,TRUE),"")</f>
        <v/>
      </c>
      <c r="AC94" s="1" t="str">
        <f>IF(INDEX('raw-data'!$A$1:$GQ$197,MATCH($A94,'raw-data'!$A:$A,1),MATCH(AC$1,'raw-data'!$1:$1,1))&lt;&gt;"",
$D94*INDEX('raw-data'!$A$1:$GQ$197,MATCH($A94,'raw-data'!$A:$A,1),MATCH(AC$1,'raw-data'!$1:$1,1))/VLOOKUP($A94,'raw-data'!$A:$B,2,TRUE),"")</f>
        <v/>
      </c>
      <c r="AD94" s="1" t="str">
        <f>IF(INDEX('raw-data'!$A$1:$GQ$197,MATCH($A94,'raw-data'!$A:$A,1),MATCH(AD$1,'raw-data'!$1:$1,1))&lt;&gt;"",
$D94*INDEX('raw-data'!$A$1:$GQ$197,MATCH($A94,'raw-data'!$A:$A,1),MATCH(AD$1,'raw-data'!$1:$1,1))/VLOOKUP($A94,'raw-data'!$A:$B,2,TRUE),"")</f>
        <v/>
      </c>
      <c r="AE94" s="1" t="str">
        <f>IF(INDEX('raw-data'!$A$1:$GQ$197,MATCH($A94,'raw-data'!$A:$A,1),MATCH(AE$1,'raw-data'!$1:$1,1))&lt;&gt;"",
$D94*INDEX('raw-data'!$A$1:$GQ$197,MATCH($A94,'raw-data'!$A:$A,1),MATCH(AE$1,'raw-data'!$1:$1,1))/VLOOKUP($A94,'raw-data'!$A:$B,2,TRUE),"")</f>
        <v/>
      </c>
      <c r="AF94" s="1" t="str">
        <f>IF(INDEX('raw-data'!$A$1:$GQ$197,MATCH($A94,'raw-data'!$A:$A,1),MATCH(AF$1,'raw-data'!$1:$1,1))&lt;&gt;"",
$D94*INDEX('raw-data'!$A$1:$GQ$197,MATCH($A94,'raw-data'!$A:$A,1),MATCH(AF$1,'raw-data'!$1:$1,1))/VLOOKUP($A94,'raw-data'!$A:$B,2,TRUE),"")</f>
        <v/>
      </c>
      <c r="AG94" s="1" t="str">
        <f>IF(INDEX('raw-data'!$A$1:$GQ$197,MATCH($A94,'raw-data'!$A:$A,1),MATCH(AG$1,'raw-data'!$1:$1,1))&lt;&gt;"",
$D94*INDEX('raw-data'!$A$1:$GQ$197,MATCH($A94,'raw-data'!$A:$A,1),MATCH(AG$1,'raw-data'!$1:$1,1))/VLOOKUP($A94,'raw-data'!$A:$B,2,TRUE),"")</f>
        <v/>
      </c>
      <c r="AH94" s="1" t="str">
        <f>IF(INDEX('raw-data'!$A$1:$GQ$197,MATCH($A94,'raw-data'!$A:$A,1),MATCH(AH$1,'raw-data'!$1:$1,1))&lt;&gt;"",
$D94*INDEX('raw-data'!$A$1:$GQ$197,MATCH($A94,'raw-data'!$A:$A,1),MATCH(AH$1,'raw-data'!$1:$1,1))/VLOOKUP($A94,'raw-data'!$A:$B,2,TRUE),"")</f>
        <v/>
      </c>
      <c r="AI94" s="1" t="str">
        <f>IF(INDEX('raw-data'!$A$1:$GQ$197,MATCH($A94,'raw-data'!$A:$A,1),MATCH(AI$1,'raw-data'!$1:$1,1))&lt;&gt;"",
$D94*INDEX('raw-data'!$A$1:$GQ$197,MATCH($A94,'raw-data'!$A:$A,1),MATCH(AI$1,'raw-data'!$1:$1,1))/VLOOKUP($A94,'raw-data'!$A:$B,2,TRUE),"")</f>
        <v/>
      </c>
      <c r="AJ94" s="1" t="str">
        <f>IF(INDEX('raw-data'!$A$1:$GQ$197,MATCH($A94,'raw-data'!$A:$A,1),MATCH(AJ$1,'raw-data'!$1:$1,1))&lt;&gt;"",
$D94*INDEX('raw-data'!$A$1:$GQ$197,MATCH($A94,'raw-data'!$A:$A,1),MATCH(AJ$1,'raw-data'!$1:$1,1))/VLOOKUP($A94,'raw-data'!$A:$B,2,TRUE),"")</f>
        <v/>
      </c>
      <c r="AK94" s="1" t="str">
        <f>IF(INDEX('raw-data'!$A$1:$GQ$197,MATCH($A94,'raw-data'!$A:$A,1),MATCH(AK$1,'raw-data'!$1:$1,1))&lt;&gt;"",
$D94*INDEX('raw-data'!$A$1:$GQ$197,MATCH($A94,'raw-data'!$A:$A,1),MATCH(AK$1,'raw-data'!$1:$1,1))/VLOOKUP($A94,'raw-data'!$A:$B,2,TRUE),"")</f>
        <v/>
      </c>
      <c r="AL94" s="1" t="str">
        <f>IF(INDEX('raw-data'!$A$1:$GQ$197,MATCH($A94,'raw-data'!$A:$A,1),MATCH(AL$1,'raw-data'!$1:$1,1))&lt;&gt;"",
$D94*INDEX('raw-data'!$A$1:$GQ$197,MATCH($A94,'raw-data'!$A:$A,1),MATCH(AL$1,'raw-data'!$1:$1,1))/VLOOKUP($A94,'raw-data'!$A:$B,2,TRUE),"")</f>
        <v/>
      </c>
      <c r="AM94" s="1" t="str">
        <f>IF(INDEX('raw-data'!$A$1:$GQ$197,MATCH($A94,'raw-data'!$A:$A,1),MATCH(AM$1,'raw-data'!$1:$1,1))&lt;&gt;"",
$D94*INDEX('raw-data'!$A$1:$GQ$197,MATCH($A94,'raw-data'!$A:$A,1),MATCH(AM$1,'raw-data'!$1:$1,1))/VLOOKUP($A94,'raw-data'!$A:$B,2,TRUE),"")</f>
        <v/>
      </c>
      <c r="AN94" s="1" t="str">
        <f>IF(INDEX('raw-data'!$A$1:$GQ$197,MATCH($A94,'raw-data'!$A:$A,1),MATCH(AN$1,'raw-data'!$1:$1,1))&lt;&gt;"",
$D94*INDEX('raw-data'!$A$1:$GQ$197,MATCH($A94,'raw-data'!$A:$A,1),MATCH(AN$1,'raw-data'!$1:$1,1))/VLOOKUP($A94,'raw-data'!$A:$B,2,TRUE),"")</f>
        <v/>
      </c>
      <c r="AO94" s="1" t="str">
        <f>IF(INDEX('raw-data'!$A$1:$GQ$197,MATCH($A94,'raw-data'!$A:$A,1),MATCH(AO$1,'raw-data'!$1:$1,1))&lt;&gt;"",
$D94*INDEX('raw-data'!$A$1:$GQ$197,MATCH($A94,'raw-data'!$A:$A,1),MATCH(AO$1,'raw-data'!$1:$1,1))/VLOOKUP($A94,'raw-data'!$A:$B,2,TRUE),"")</f>
        <v/>
      </c>
      <c r="AP94" s="1" t="str">
        <f>IF(INDEX('raw-data'!$A$1:$GQ$197,MATCH($A94,'raw-data'!$A:$A,1),MATCH(AP$1,'raw-data'!$1:$1,1))&lt;&gt;"",
$D94*INDEX('raw-data'!$A$1:$GQ$197,MATCH($A94,'raw-data'!$A:$A,1),MATCH(AP$1,'raw-data'!$1:$1,1))/VLOOKUP($A94,'raw-data'!$A:$B,2,TRUE),"")</f>
        <v/>
      </c>
      <c r="AQ94" s="1" t="str">
        <f>IF(INDEX('raw-data'!$A$1:$GQ$197,MATCH($A94,'raw-data'!$A:$A,1),MATCH(AQ$1,'raw-data'!$1:$1,1))&lt;&gt;"",
$D94*INDEX('raw-data'!$A$1:$GQ$197,MATCH($A94,'raw-data'!$A:$A,1),MATCH(AQ$1,'raw-data'!$1:$1,1))/VLOOKUP($A94,'raw-data'!$A:$B,2,TRUE),"")</f>
        <v/>
      </c>
      <c r="AR94" s="1" t="str">
        <f>IF(INDEX('raw-data'!$A$1:$GQ$197,MATCH($A94,'raw-data'!$A:$A,1),MATCH(AR$1,'raw-data'!$1:$1,1))&lt;&gt;"",
$D94*INDEX('raw-data'!$A$1:$GQ$197,MATCH($A94,'raw-data'!$A:$A,1),MATCH(AR$1,'raw-data'!$1:$1,1))/VLOOKUP($A94,'raw-data'!$A:$B,2,TRUE),"")</f>
        <v/>
      </c>
      <c r="AS94" s="1" t="str">
        <f>IF(INDEX('raw-data'!$A$1:$GQ$197,MATCH($A94,'raw-data'!$A:$A,1),MATCH(AS$1,'raw-data'!$1:$1,1))&lt;&gt;"",
$D94*INDEX('raw-data'!$A$1:$GQ$197,MATCH($A94,'raw-data'!$A:$A,1),MATCH(AS$1,'raw-data'!$1:$1,1))/VLOOKUP($A94,'raw-data'!$A:$B,2,TRUE),"")</f>
        <v/>
      </c>
      <c r="AT94" s="1" t="str">
        <f>IF(INDEX('raw-data'!$A$1:$GQ$197,MATCH($A94,'raw-data'!$A:$A,1),MATCH(AT$1,'raw-data'!$1:$1,1))&lt;&gt;"",
$D94*INDEX('raw-data'!$A$1:$GQ$197,MATCH($A94,'raw-data'!$A:$A,1),MATCH(AT$1,'raw-data'!$1:$1,1))/VLOOKUP($A94,'raw-data'!$A:$B,2,TRUE),"")</f>
        <v/>
      </c>
      <c r="AU94" s="1">
        <f>IF(INDEX('raw-data'!$A$1:$GQ$197,MATCH($A94,'raw-data'!$A:$A,1),MATCH(AU$1,'raw-data'!$1:$1,1))&lt;&gt;"",
$D94*INDEX('raw-data'!$A$1:$GQ$197,MATCH($A94,'raw-data'!$A:$A,1),MATCH(AU$1,'raw-data'!$1:$1,1))/VLOOKUP($A94,'raw-data'!$A:$B,2,TRUE),"")</f>
        <v>0</v>
      </c>
      <c r="AV94" s="1" t="str">
        <f>IF(INDEX('raw-data'!$A$1:$GQ$197,MATCH($A94,'raw-data'!$A:$A,1),MATCH(AV$1,'raw-data'!$1:$1,1))&lt;&gt;"",
$D94*INDEX('raw-data'!$A$1:$GQ$197,MATCH($A94,'raw-data'!$A:$A,1),MATCH(AV$1,'raw-data'!$1:$1,1))/VLOOKUP($A94,'raw-data'!$A:$B,2,TRUE),"")</f>
        <v/>
      </c>
      <c r="AW94" s="1" t="str">
        <f>IF(INDEX('raw-data'!$A$1:$GQ$197,MATCH($A94,'raw-data'!$A:$A,1),MATCH(AW$1,'raw-data'!$1:$1,1))&lt;&gt;"",
$D94*INDEX('raw-data'!$A$1:$GQ$197,MATCH($A94,'raw-data'!$A:$A,1),MATCH(AW$1,'raw-data'!$1:$1,1))/VLOOKUP($A94,'raw-data'!$A:$B,2,TRUE),"")</f>
        <v/>
      </c>
      <c r="AX94" s="1" t="str">
        <f>IF(INDEX('raw-data'!$A$1:$GQ$197,MATCH($A94,'raw-data'!$A:$A,1),MATCH(AX$1,'raw-data'!$1:$1,1))&lt;&gt;"",
$D94*INDEX('raw-data'!$A$1:$GQ$197,MATCH($A94,'raw-data'!$A:$A,1),MATCH(AX$1,'raw-data'!$1:$1,1))/VLOOKUP($A94,'raw-data'!$A:$B,2,TRUE),"")</f>
        <v/>
      </c>
      <c r="AY94" s="1" t="str">
        <f>IF(INDEX('raw-data'!$A$1:$GQ$197,MATCH($A94,'raw-data'!$A:$A,1),MATCH(AY$1,'raw-data'!$1:$1,1))&lt;&gt;"",
$D94*INDEX('raw-data'!$A$1:$GQ$197,MATCH($A94,'raw-data'!$A:$A,1),MATCH(AY$1,'raw-data'!$1:$1,1))/VLOOKUP($A94,'raw-data'!$A:$B,2,TRUE),"")</f>
        <v/>
      </c>
      <c r="AZ94" s="1" t="str">
        <f>IF(INDEX('raw-data'!$A$1:$GQ$197,MATCH($A94,'raw-data'!$A:$A,1),MATCH(AZ$1,'raw-data'!$1:$1,1))&lt;&gt;"",
$D94*INDEX('raw-data'!$A$1:$GQ$197,MATCH($A94,'raw-data'!$A:$A,1),MATCH(AZ$1,'raw-data'!$1:$1,1))/VLOOKUP($A94,'raw-data'!$A:$B,2,TRUE),"")</f>
        <v/>
      </c>
      <c r="BA94" s="1" t="str">
        <f>IF(INDEX('raw-data'!$A$1:$GQ$197,MATCH($A94,'raw-data'!$A:$A,1),MATCH(BA$1,'raw-data'!$1:$1,1))&lt;&gt;"",
$D94*INDEX('raw-data'!$A$1:$GQ$197,MATCH($A94,'raw-data'!$A:$A,1),MATCH(BA$1,'raw-data'!$1:$1,1))/VLOOKUP($A94,'raw-data'!$A:$B,2,TRUE),"")</f>
        <v/>
      </c>
      <c r="BB94" s="1" t="str">
        <f>IF(INDEX('raw-data'!$A$1:$GQ$197,MATCH($A94,'raw-data'!$A:$A,1),MATCH(BB$1,'raw-data'!$1:$1,1))&lt;&gt;"",
$D94*INDEX('raw-data'!$A$1:$GQ$197,MATCH($A94,'raw-data'!$A:$A,1),MATCH(BB$1,'raw-data'!$1:$1,1))/VLOOKUP($A94,'raw-data'!$A:$B,2,TRUE),"")</f>
        <v/>
      </c>
      <c r="BC94" s="1" t="str">
        <f>IF(INDEX('raw-data'!$A$1:$GQ$197,MATCH($A94,'raw-data'!$A:$A,1),MATCH(BC$1,'raw-data'!$1:$1,1))&lt;&gt;"",
$D94*INDEX('raw-data'!$A$1:$GQ$197,MATCH($A94,'raw-data'!$A:$A,1),MATCH(BC$1,'raw-data'!$1:$1,1))/VLOOKUP($A94,'raw-data'!$A:$B,2,TRUE),"")</f>
        <v/>
      </c>
      <c r="BD94" s="1" t="str">
        <f>IF(INDEX('raw-data'!$A$1:$GQ$197,MATCH($A94,'raw-data'!$A:$A,1),MATCH(BD$1,'raw-data'!$1:$1,1))&lt;&gt;"",
$D94*INDEX('raw-data'!$A$1:$GQ$197,MATCH($A94,'raw-data'!$A:$A,1),MATCH(BD$1,'raw-data'!$1:$1,1))/VLOOKUP($A94,'raw-data'!$A:$B,2,TRUE),"")</f>
        <v/>
      </c>
      <c r="BE94" s="1" t="str">
        <f>IF(INDEX('raw-data'!$A$1:$GQ$197,MATCH($A94,'raw-data'!$A:$A,1),MATCH(BE$1,'raw-data'!$1:$1,1))&lt;&gt;"",
$D94*INDEX('raw-data'!$A$1:$GQ$197,MATCH($A94,'raw-data'!$A:$A,1),MATCH(BE$1,'raw-data'!$1:$1,1))/VLOOKUP($A94,'raw-data'!$A:$B,2,TRUE),"")</f>
        <v/>
      </c>
      <c r="BF94" s="1" t="str">
        <f>IF(INDEX('raw-data'!$A$1:$GQ$197,MATCH($A94,'raw-data'!$A:$A,1),MATCH(BF$1,'raw-data'!$1:$1,1))&lt;&gt;"",
$D94*INDEX('raw-data'!$A$1:$GQ$197,MATCH($A94,'raw-data'!$A:$A,1),MATCH(BF$1,'raw-data'!$1:$1,1))/VLOOKUP($A94,'raw-data'!$A:$B,2,TRUE),"")</f>
        <v/>
      </c>
      <c r="BG94" s="1" t="str">
        <f>IF(INDEX('raw-data'!$A$1:$GQ$197,MATCH($A94,'raw-data'!$A:$A,1),MATCH(BG$1,'raw-data'!$1:$1,1))&lt;&gt;"",
$D94*INDEX('raw-data'!$A$1:$GQ$197,MATCH($A94,'raw-data'!$A:$A,1),MATCH(BG$1,'raw-data'!$1:$1,1))/VLOOKUP($A94,'raw-data'!$A:$B,2,TRUE),"")</f>
        <v/>
      </c>
      <c r="BH94" s="1" t="str">
        <f>IF(INDEX('raw-data'!$A$1:$GQ$197,MATCH($A94,'raw-data'!$A:$A,1),MATCH(BH$1,'raw-data'!$1:$1,1))&lt;&gt;"",
$D94*INDEX('raw-data'!$A$1:$GQ$197,MATCH($A94,'raw-data'!$A:$A,1),MATCH(BH$1,'raw-data'!$1:$1,1))/VLOOKUP($A94,'raw-data'!$A:$B,2,TRUE),"")</f>
        <v/>
      </c>
      <c r="BI94" s="1" t="str">
        <f>IF(INDEX('raw-data'!$A$1:$GQ$197,MATCH($A94,'raw-data'!$A:$A,1),MATCH(BI$1,'raw-data'!$1:$1,1))&lt;&gt;"",
$D94*INDEX('raw-data'!$A$1:$GQ$197,MATCH($A94,'raw-data'!$A:$A,1),MATCH(BI$1,'raw-data'!$1:$1,1))/VLOOKUP($A94,'raw-data'!$A:$B,2,TRUE),"")</f>
        <v/>
      </c>
      <c r="BJ94" s="1" t="str">
        <f>IF(INDEX('raw-data'!$A$1:$GQ$197,MATCH($A94,'raw-data'!$A:$A,1),MATCH(BJ$1,'raw-data'!$1:$1,1))&lt;&gt;"",
$D94*INDEX('raw-data'!$A$1:$GQ$197,MATCH($A94,'raw-data'!$A:$A,1),MATCH(BJ$1,'raw-data'!$1:$1,1))/VLOOKUP($A94,'raw-data'!$A:$B,2,TRUE),"")</f>
        <v/>
      </c>
      <c r="BK94" s="1" t="str">
        <f>IF(INDEX('raw-data'!$A$1:$GQ$197,MATCH($A94,'raw-data'!$A:$A,1),MATCH(BK$1,'raw-data'!$1:$1,1))&lt;&gt;"",
$D94*INDEX('raw-data'!$A$1:$GQ$197,MATCH($A94,'raw-data'!$A:$A,1),MATCH(BK$1,'raw-data'!$1:$1,1))/VLOOKUP($A94,'raw-data'!$A:$B,2,TRUE),"")</f>
        <v/>
      </c>
      <c r="BL94" s="1" t="str">
        <f>IF(INDEX('raw-data'!$A$1:$GQ$197,MATCH($A94,'raw-data'!$A:$A,1),MATCH(BL$1,'raw-data'!$1:$1,1))&lt;&gt;"",
$D94*INDEX('raw-data'!$A$1:$GQ$197,MATCH($A94,'raw-data'!$A:$A,1),MATCH(BL$1,'raw-data'!$1:$1,1))/VLOOKUP($A94,'raw-data'!$A:$B,2,TRUE),"")</f>
        <v/>
      </c>
      <c r="BM94" s="1" t="str">
        <f>IF(INDEX('raw-data'!$A$1:$GQ$197,MATCH($A94,'raw-data'!$A:$A,1),MATCH(BM$1,'raw-data'!$1:$1,1))&lt;&gt;"",
$D94*INDEX('raw-data'!$A$1:$GQ$197,MATCH($A94,'raw-data'!$A:$A,1),MATCH(BM$1,'raw-data'!$1:$1,1))/VLOOKUP($A94,'raw-data'!$A:$B,2,TRUE),"")</f>
        <v/>
      </c>
      <c r="BN94" s="1" t="str">
        <f>IF(INDEX('raw-data'!$A$1:$GQ$197,MATCH($A94,'raw-data'!$A:$A,1),MATCH(BN$1,'raw-data'!$1:$1,1))&lt;&gt;"",
$D94*INDEX('raw-data'!$A$1:$GQ$197,MATCH($A94,'raw-data'!$A:$A,1),MATCH(BN$1,'raw-data'!$1:$1,1))/VLOOKUP($A94,'raw-data'!$A:$B,2,TRUE),"")</f>
        <v/>
      </c>
      <c r="BO94" s="1" t="str">
        <f>IF(INDEX('raw-data'!$A$1:$GQ$197,MATCH($A94,'raw-data'!$A:$A,1),MATCH(BO$1,'raw-data'!$1:$1,1))&lt;&gt;"",
$D94*INDEX('raw-data'!$A$1:$GQ$197,MATCH($A94,'raw-data'!$A:$A,1),MATCH(BO$1,'raw-data'!$1:$1,1))/VLOOKUP($A94,'raw-data'!$A:$B,2,TRUE),"")</f>
        <v/>
      </c>
      <c r="BP94" s="1" t="str">
        <f>IF(INDEX('raw-data'!$A$1:$GQ$197,MATCH($A94,'raw-data'!$A:$A,1),MATCH(BP$1,'raw-data'!$1:$1,1))&lt;&gt;"",
$D94*INDEX('raw-data'!$A$1:$GQ$197,MATCH($A94,'raw-data'!$A:$A,1),MATCH(BP$1,'raw-data'!$1:$1,1))/VLOOKUP($A94,'raw-data'!$A:$B,2,TRUE),"")</f>
        <v/>
      </c>
      <c r="BQ94" s="1" t="str">
        <f>IF(INDEX('raw-data'!$A$1:$GQ$197,MATCH($A94,'raw-data'!$A:$A,1),MATCH(BQ$1,'raw-data'!$1:$1,1))&lt;&gt;"",
$D94*INDEX('raw-data'!$A$1:$GQ$197,MATCH($A94,'raw-data'!$A:$A,1),MATCH(BQ$1,'raw-data'!$1:$1,1))/VLOOKUP($A94,'raw-data'!$A:$B,2,TRUE),"")</f>
        <v/>
      </c>
      <c r="BR94" s="1" t="str">
        <f>IF(INDEX('raw-data'!$A$1:$GQ$197,MATCH($A94,'raw-data'!$A:$A,1),MATCH(BR$1,'raw-data'!$1:$1,1))&lt;&gt;"",
$D94*INDEX('raw-data'!$A$1:$GQ$197,MATCH($A94,'raw-data'!$A:$A,1),MATCH(BR$1,'raw-data'!$1:$1,1))/VLOOKUP($A94,'raw-data'!$A:$B,2,TRUE),"")</f>
        <v/>
      </c>
      <c r="BS94" s="1" t="str">
        <f>IF(INDEX('raw-data'!$A$1:$GQ$197,MATCH($A94,'raw-data'!$A:$A,1),MATCH(BS$1,'raw-data'!$1:$1,1))&lt;&gt;"",
$D94*INDEX('raw-data'!$A$1:$GQ$197,MATCH($A94,'raw-data'!$A:$A,1),MATCH(BS$1,'raw-data'!$1:$1,1))/VLOOKUP($A94,'raw-data'!$A:$B,2,TRUE),"")</f>
        <v/>
      </c>
      <c r="BT94" s="1" t="str">
        <f>IF(INDEX('raw-data'!$A$1:$GQ$197,MATCH($A94,'raw-data'!$A:$A,1),MATCH(BT$1,'raw-data'!$1:$1,1))&lt;&gt;"",
$D94*INDEX('raw-data'!$A$1:$GQ$197,MATCH($A94,'raw-data'!$A:$A,1),MATCH(BT$1,'raw-data'!$1:$1,1))/VLOOKUP($A94,'raw-data'!$A:$B,2,TRUE),"")</f>
        <v/>
      </c>
      <c r="BU94" s="1" t="str">
        <f>IF(INDEX('raw-data'!$A$1:$GQ$197,MATCH($A94,'raw-data'!$A:$A,1),MATCH(BU$1,'raw-data'!$1:$1,1))&lt;&gt;"",
$D94*INDEX('raw-data'!$A$1:$GQ$197,MATCH($A94,'raw-data'!$A:$A,1),MATCH(BU$1,'raw-data'!$1:$1,1))/VLOOKUP($A94,'raw-data'!$A:$B,2,TRUE),"")</f>
        <v/>
      </c>
      <c r="BV94" s="1" t="str">
        <f>IF(INDEX('raw-data'!$A$1:$GQ$197,MATCH($A94,'raw-data'!$A:$A,1),MATCH(BV$1,'raw-data'!$1:$1,1))&lt;&gt;"",
$D94*INDEX('raw-data'!$A$1:$GQ$197,MATCH($A94,'raw-data'!$A:$A,1),MATCH(BV$1,'raw-data'!$1:$1,1))/VLOOKUP($A94,'raw-data'!$A:$B,2,TRUE),"")</f>
        <v/>
      </c>
      <c r="BW94" s="1" t="str">
        <f>IF(INDEX('raw-data'!$A$1:$GQ$197,MATCH($A94,'raw-data'!$A:$A,1),MATCH(BW$1,'raw-data'!$1:$1,1))&lt;&gt;"",
$D94*INDEX('raw-data'!$A$1:$GQ$197,MATCH($A94,'raw-data'!$A:$A,1),MATCH(BW$1,'raw-data'!$1:$1,1))/VLOOKUP($A94,'raw-data'!$A:$B,2,TRUE),"")</f>
        <v/>
      </c>
      <c r="BX94" s="1" t="str">
        <f>IF(INDEX('raw-data'!$A$1:$GQ$197,MATCH($A94,'raw-data'!$A:$A,1),MATCH(BX$1,'raw-data'!$1:$1,1))&lt;&gt;"",
$D94*INDEX('raw-data'!$A$1:$GQ$197,MATCH($A94,'raw-data'!$A:$A,1),MATCH(BX$1,'raw-data'!$1:$1,1))/VLOOKUP($A94,'raw-data'!$A:$B,2,TRUE),"")</f>
        <v/>
      </c>
      <c r="BY94" s="1" t="str">
        <f>IF(INDEX('raw-data'!$A$1:$GQ$197,MATCH($A94,'raw-data'!$A:$A,1),MATCH(BY$1,'raw-data'!$1:$1,1))&lt;&gt;"",
$D94*INDEX('raw-data'!$A$1:$GQ$197,MATCH($A94,'raw-data'!$A:$A,1),MATCH(BY$1,'raw-data'!$1:$1,1))/VLOOKUP($A94,'raw-data'!$A:$B,2,TRUE),"")</f>
        <v/>
      </c>
      <c r="BZ94" s="1" t="str">
        <f>IF(INDEX('raw-data'!$A$1:$GQ$197,MATCH($A94,'raw-data'!$A:$A,1),MATCH(BZ$1,'raw-data'!$1:$1,1))&lt;&gt;"",
$D94*INDEX('raw-data'!$A$1:$GQ$197,MATCH($A94,'raw-data'!$A:$A,1),MATCH(BZ$1,'raw-data'!$1:$1,1))/VLOOKUP($A94,'raw-data'!$A:$B,2,TRUE),"")</f>
        <v/>
      </c>
      <c r="CA94" s="1" t="str">
        <f>IF(INDEX('raw-data'!$A$1:$GQ$197,MATCH($A94,'raw-data'!$A:$A,1),MATCH(CA$1,'raw-data'!$1:$1,1))&lt;&gt;"",
$D94*INDEX('raw-data'!$A$1:$GQ$197,MATCH($A94,'raw-data'!$A:$A,1),MATCH(CA$1,'raw-data'!$1:$1,1))/VLOOKUP($A94,'raw-data'!$A:$B,2,TRUE),"")</f>
        <v/>
      </c>
      <c r="CB94" s="1" t="str">
        <f>IF(INDEX('raw-data'!$A$1:$GQ$197,MATCH($A94,'raw-data'!$A:$A,1),MATCH(CB$1,'raw-data'!$1:$1,1))&lt;&gt;"",
$D94*INDEX('raw-data'!$A$1:$GQ$197,MATCH($A94,'raw-data'!$A:$A,1),MATCH(CB$1,'raw-data'!$1:$1,1))/VLOOKUP($A94,'raw-data'!$A:$B,2,TRUE),"")</f>
        <v/>
      </c>
      <c r="CC94" s="1" t="str">
        <f>IF(INDEX('raw-data'!$A$1:$GQ$197,MATCH($A94,'raw-data'!$A:$A,1),MATCH(CC$1,'raw-data'!$1:$1,1))&lt;&gt;"",
$D94*INDEX('raw-data'!$A$1:$GQ$197,MATCH($A94,'raw-data'!$A:$A,1),MATCH(CC$1,'raw-data'!$1:$1,1))/VLOOKUP($A94,'raw-data'!$A:$B,2,TRUE),"")</f>
        <v/>
      </c>
      <c r="CD94" s="1" t="str">
        <f>IF(INDEX('raw-data'!$A$1:$GQ$197,MATCH($A94,'raw-data'!$A:$A,1),MATCH(CD$1,'raw-data'!$1:$1,1))&lt;&gt;"",
$D94*INDEX('raw-data'!$A$1:$GQ$197,MATCH($A94,'raw-data'!$A:$A,1),MATCH(CD$1,'raw-data'!$1:$1,1))/VLOOKUP($A94,'raw-data'!$A:$B,2,TRUE),"")</f>
        <v/>
      </c>
      <c r="CE94" s="1" t="str">
        <f>IF(INDEX('raw-data'!$A$1:$GQ$197,MATCH($A94,'raw-data'!$A:$A,1),MATCH(CE$1,'raw-data'!$1:$1,1))&lt;&gt;"",
$D94*INDEX('raw-data'!$A$1:$GQ$197,MATCH($A94,'raw-data'!$A:$A,1),MATCH(CE$1,'raw-data'!$1:$1,1))/VLOOKUP($A94,'raw-data'!$A:$B,2,TRUE),"")</f>
        <v/>
      </c>
      <c r="CF94" s="1" t="str">
        <f>IF(INDEX('raw-data'!$A$1:$GQ$197,MATCH($A94,'raw-data'!$A:$A,1),MATCH(CF$1,'raw-data'!$1:$1,1))&lt;&gt;"",
$D94*INDEX('raw-data'!$A$1:$GQ$197,MATCH($A94,'raw-data'!$A:$A,1),MATCH(CF$1,'raw-data'!$1:$1,1))/VLOOKUP($A94,'raw-data'!$A:$B,2,TRUE),"")</f>
        <v/>
      </c>
      <c r="CG94" s="1" t="str">
        <f>IF(INDEX('raw-data'!$A$1:$GQ$197,MATCH($A94,'raw-data'!$A:$A,1),MATCH(CG$1,'raw-data'!$1:$1,1))&lt;&gt;"",
$D94*INDEX('raw-data'!$A$1:$GQ$197,MATCH($A94,'raw-data'!$A:$A,1),MATCH(CG$1,'raw-data'!$1:$1,1))/VLOOKUP($A94,'raw-data'!$A:$B,2,TRUE),"")</f>
        <v/>
      </c>
      <c r="CH94" s="1" t="str">
        <f>IF(INDEX('raw-data'!$A$1:$GQ$197,MATCH($A94,'raw-data'!$A:$A,1),MATCH(CH$1,'raw-data'!$1:$1,1))&lt;&gt;"",
$D94*INDEX('raw-data'!$A$1:$GQ$197,MATCH($A94,'raw-data'!$A:$A,1),MATCH(CH$1,'raw-data'!$1:$1,1))/VLOOKUP($A94,'raw-data'!$A:$B,2,TRUE),"")</f>
        <v/>
      </c>
      <c r="CI94" s="1" t="str">
        <f>IF(INDEX('raw-data'!$A$1:$GQ$197,MATCH($A94,'raw-data'!$A:$A,1),MATCH(CI$1,'raw-data'!$1:$1,1))&lt;&gt;"",
$D94*INDEX('raw-data'!$A$1:$GQ$197,MATCH($A94,'raw-data'!$A:$A,1),MATCH(CI$1,'raw-data'!$1:$1,1))/VLOOKUP($A94,'raw-data'!$A:$B,2,TRUE),"")</f>
        <v/>
      </c>
      <c r="CJ94" s="1" t="str">
        <f>IF(INDEX('raw-data'!$A$1:$GQ$197,MATCH($A94,'raw-data'!$A:$A,1),MATCH(CJ$1,'raw-data'!$1:$1,1))&lt;&gt;"",
$D94*INDEX('raw-data'!$A$1:$GQ$197,MATCH($A94,'raw-data'!$A:$A,1),MATCH(CJ$1,'raw-data'!$1:$1,1))/VLOOKUP($A94,'raw-data'!$A:$B,2,TRUE),"")</f>
        <v/>
      </c>
      <c r="CK94" s="1" t="str">
        <f>IF(INDEX('raw-data'!$A$1:$GQ$197,MATCH($A94,'raw-data'!$A:$A,1),MATCH(CK$1,'raw-data'!$1:$1,1))&lt;&gt;"",
$D94*INDEX('raw-data'!$A$1:$GQ$197,MATCH($A94,'raw-data'!$A:$A,1),MATCH(CK$1,'raw-data'!$1:$1,1))/VLOOKUP($A94,'raw-data'!$A:$B,2,TRUE),"")</f>
        <v/>
      </c>
      <c r="CL94" s="1" t="str">
        <f>IF(INDEX('raw-data'!$A$1:$GQ$197,MATCH($A94,'raw-data'!$A:$A,1),MATCH(CL$1,'raw-data'!$1:$1,1))&lt;&gt;"",
$D94*INDEX('raw-data'!$A$1:$GQ$197,MATCH($A94,'raw-data'!$A:$A,1),MATCH(CL$1,'raw-data'!$1:$1,1))/VLOOKUP($A94,'raw-data'!$A:$B,2,TRUE),"")</f>
        <v/>
      </c>
      <c r="CM94" s="1" t="str">
        <f>IF(INDEX('raw-data'!$A$1:$GQ$197,MATCH($A94,'raw-data'!$A:$A,1),MATCH(CM$1,'raw-data'!$1:$1,1))&lt;&gt;"",
$D94*INDEX('raw-data'!$A$1:$GQ$197,MATCH($A94,'raw-data'!$A:$A,1),MATCH(CM$1,'raw-data'!$1:$1,1))/VLOOKUP($A94,'raw-data'!$A:$B,2,TRUE),"")</f>
        <v/>
      </c>
      <c r="CN94" s="1" t="str">
        <f>IF(INDEX('raw-data'!$A$1:$GQ$197,MATCH($A94,'raw-data'!$A:$A,1),MATCH(CN$1,'raw-data'!$1:$1,1))&lt;&gt;"",
$D94*INDEX('raw-data'!$A$1:$GQ$197,MATCH($A94,'raw-data'!$A:$A,1),MATCH(CN$1,'raw-data'!$1:$1,1))/VLOOKUP($A94,'raw-data'!$A:$B,2,TRUE),"")</f>
        <v/>
      </c>
      <c r="CO94" s="1" t="str">
        <f>IF(INDEX('raw-data'!$A$1:$GQ$197,MATCH($A94,'raw-data'!$A:$A,1),MATCH(CO$1,'raw-data'!$1:$1,1))&lt;&gt;"",
$D94*INDEX('raw-data'!$A$1:$GQ$197,MATCH($A94,'raw-data'!$A:$A,1),MATCH(CO$1,'raw-data'!$1:$1,1))/VLOOKUP($A94,'raw-data'!$A:$B,2,TRUE),"")</f>
        <v/>
      </c>
      <c r="CP94" s="1" t="str">
        <f>IF(INDEX('raw-data'!$A$1:$GQ$197,MATCH($A94,'raw-data'!$A:$A,1),MATCH(CP$1,'raw-data'!$1:$1,1))&lt;&gt;"",
$D94*INDEX('raw-data'!$A$1:$GQ$197,MATCH($A94,'raw-data'!$A:$A,1),MATCH(CP$1,'raw-data'!$1:$1,1))/VLOOKUP($A94,'raw-data'!$A:$B,2,TRUE),"")</f>
        <v/>
      </c>
      <c r="CQ94" s="1" t="str">
        <f>IF(INDEX('raw-data'!$A$1:$GQ$197,MATCH($A94,'raw-data'!$A:$A,1),MATCH(CQ$1,'raw-data'!$1:$1,1))&lt;&gt;"",
$D94*INDEX('raw-data'!$A$1:$GQ$197,MATCH($A94,'raw-data'!$A:$A,1),MATCH(CQ$1,'raw-data'!$1:$1,1))/VLOOKUP($A94,'raw-data'!$A:$B,2,TRUE),"")</f>
        <v/>
      </c>
      <c r="CR94" s="1" t="str">
        <f>IF(INDEX('raw-data'!$A$1:$GQ$197,MATCH($A94,'raw-data'!$A:$A,1),MATCH(CR$1,'raw-data'!$1:$1,1))&lt;&gt;"",
$D94*INDEX('raw-data'!$A$1:$GQ$197,MATCH($A94,'raw-data'!$A:$A,1),MATCH(CR$1,'raw-data'!$1:$1,1))/VLOOKUP($A94,'raw-data'!$A:$B,2,TRUE),"")</f>
        <v/>
      </c>
      <c r="CS94" s="1" t="str">
        <f>IF(INDEX('raw-data'!$A$1:$GQ$197,MATCH($A94,'raw-data'!$A:$A,1),MATCH(CS$1,'raw-data'!$1:$1,1))&lt;&gt;"",
$D94*INDEX('raw-data'!$A$1:$GQ$197,MATCH($A94,'raw-data'!$A:$A,1),MATCH(CS$1,'raw-data'!$1:$1,1))/VLOOKUP($A94,'raw-data'!$A:$B,2,TRUE),"")</f>
        <v/>
      </c>
      <c r="CT94" s="1" t="str">
        <f>IF(INDEX('raw-data'!$A$1:$GQ$197,MATCH($A94,'raw-data'!$A:$A,1),MATCH(CT$1,'raw-data'!$1:$1,1))&lt;&gt;"",
$D94*INDEX('raw-data'!$A$1:$GQ$197,MATCH($A94,'raw-data'!$A:$A,1),MATCH(CT$1,'raw-data'!$1:$1,1))/VLOOKUP($A94,'raw-data'!$A:$B,2,TRUE),"")</f>
        <v/>
      </c>
      <c r="CU94" s="1" t="str">
        <f>IF(INDEX('raw-data'!$A$1:$GQ$197,MATCH($A94,'raw-data'!$A:$A,1),MATCH(CU$1,'raw-data'!$1:$1,1))&lt;&gt;"",
$D94*INDEX('raw-data'!$A$1:$GQ$197,MATCH($A94,'raw-data'!$A:$A,1),MATCH(CU$1,'raw-data'!$1:$1,1))/VLOOKUP($A94,'raw-data'!$A:$B,2,TRUE),"")</f>
        <v/>
      </c>
      <c r="CV94" s="1" t="str">
        <f>IF(INDEX('raw-data'!$A$1:$GQ$197,MATCH($A94,'raw-data'!$A:$A,1),MATCH(CV$1,'raw-data'!$1:$1,1))&lt;&gt;"",
$D94*INDEX('raw-data'!$A$1:$GQ$197,MATCH($A94,'raw-data'!$A:$A,1),MATCH(CV$1,'raw-data'!$1:$1,1))/VLOOKUP($A94,'raw-data'!$A:$B,2,TRUE),"")</f>
        <v/>
      </c>
      <c r="CW94" s="1" t="str">
        <f>IF(INDEX('raw-data'!$A$1:$GQ$197,MATCH($A94,'raw-data'!$A:$A,1),MATCH(CW$1,'raw-data'!$1:$1,1))&lt;&gt;"",
$D94*INDEX('raw-data'!$A$1:$GQ$197,MATCH($A94,'raw-data'!$A:$A,1),MATCH(CW$1,'raw-data'!$1:$1,1))/VLOOKUP($A94,'raw-data'!$A:$B,2,TRUE),"")</f>
        <v/>
      </c>
      <c r="CX94" s="1" t="str">
        <f>IF(INDEX('raw-data'!$A$1:$GQ$197,MATCH($A94,'raw-data'!$A:$A,1),MATCH(CX$1,'raw-data'!$1:$1,1))&lt;&gt;"",
$D94*INDEX('raw-data'!$A$1:$GQ$197,MATCH($A94,'raw-data'!$A:$A,1),MATCH(CX$1,'raw-data'!$1:$1,1))/VLOOKUP($A94,'raw-data'!$A:$B,2,TRUE),"")</f>
        <v/>
      </c>
      <c r="CY94" s="1" t="str">
        <f>IF(INDEX('raw-data'!$A$1:$GQ$197,MATCH($A94,'raw-data'!$A:$A,1),MATCH(CY$1,'raw-data'!$1:$1,1))&lt;&gt;"",
$D94*INDEX('raw-data'!$A$1:$GQ$197,MATCH($A94,'raw-data'!$A:$A,1),MATCH(CY$1,'raw-data'!$1:$1,1))/VLOOKUP($A94,'raw-data'!$A:$B,2,TRUE),"")</f>
        <v/>
      </c>
      <c r="CZ94" s="1" t="str">
        <f>IF(INDEX('raw-data'!$A$1:$GQ$197,MATCH($A94,'raw-data'!$A:$A,1),MATCH(CZ$1,'raw-data'!$1:$1,1))&lt;&gt;"",
$D94*INDEX('raw-data'!$A$1:$GQ$197,MATCH($A94,'raw-data'!$A:$A,1),MATCH(CZ$1,'raw-data'!$1:$1,1))/VLOOKUP($A94,'raw-data'!$A:$B,2,TRUE),"")</f>
        <v/>
      </c>
      <c r="DA94" s="1" t="str">
        <f>IF(INDEX('raw-data'!$A$1:$GQ$197,MATCH($A94,'raw-data'!$A:$A,1),MATCH(DA$1,'raw-data'!$1:$1,1))&lt;&gt;"",
$D94*INDEX('raw-data'!$A$1:$GQ$197,MATCH($A94,'raw-data'!$A:$A,1),MATCH(DA$1,'raw-data'!$1:$1,1))/VLOOKUP($A94,'raw-data'!$A:$B,2,TRUE),"")</f>
        <v/>
      </c>
      <c r="DB94" s="1" t="str">
        <f>IF(INDEX('raw-data'!$A$1:$GQ$197,MATCH($A94,'raw-data'!$A:$A,1),MATCH(DB$1,'raw-data'!$1:$1,1))&lt;&gt;"",
$D94*INDEX('raw-data'!$A$1:$GQ$197,MATCH($A94,'raw-data'!$A:$A,1),MATCH(DB$1,'raw-data'!$1:$1,1))/VLOOKUP($A94,'raw-data'!$A:$B,2,TRUE),"")</f>
        <v/>
      </c>
      <c r="DC94" s="1" t="str">
        <f>IF(INDEX('raw-data'!$A$1:$GQ$197,MATCH($A94,'raw-data'!$A:$A,1),MATCH(DC$1,'raw-data'!$1:$1,1))&lt;&gt;"",
$D94*INDEX('raw-data'!$A$1:$GQ$197,MATCH($A94,'raw-data'!$A:$A,1),MATCH(DC$1,'raw-data'!$1:$1,1))/VLOOKUP($A94,'raw-data'!$A:$B,2,TRUE),"")</f>
        <v/>
      </c>
      <c r="DD94" s="1" t="str">
        <f>IF(INDEX('raw-data'!$A$1:$GQ$197,MATCH($A94,'raw-data'!$A:$A,1),MATCH(DD$1,'raw-data'!$1:$1,1))&lt;&gt;"",
$D94*INDEX('raw-data'!$A$1:$GQ$197,MATCH($A94,'raw-data'!$A:$A,1),MATCH(DD$1,'raw-data'!$1:$1,1))/VLOOKUP($A94,'raw-data'!$A:$B,2,TRUE),"")</f>
        <v/>
      </c>
      <c r="DE94" s="1" t="str">
        <f>IF(INDEX('raw-data'!$A$1:$GQ$197,MATCH($A94,'raw-data'!$A:$A,1),MATCH(DE$1,'raw-data'!$1:$1,1))&lt;&gt;"",
$D94*INDEX('raw-data'!$A$1:$GQ$197,MATCH($A94,'raw-data'!$A:$A,1),MATCH(DE$1,'raw-data'!$1:$1,1))/VLOOKUP($A94,'raw-data'!$A:$B,2,TRUE),"")</f>
        <v/>
      </c>
      <c r="DF94" s="1" t="str">
        <f>IF(INDEX('raw-data'!$A$1:$GQ$197,MATCH($A94,'raw-data'!$A:$A,1),MATCH(DF$1,'raw-data'!$1:$1,1))&lt;&gt;"",
$D94*INDEX('raw-data'!$A$1:$GQ$197,MATCH($A94,'raw-data'!$A:$A,1),MATCH(DF$1,'raw-data'!$1:$1,1))/VLOOKUP($A94,'raw-data'!$A:$B,2,TRUE),"")</f>
        <v/>
      </c>
      <c r="DG94" s="1" t="str">
        <f>IF(INDEX('raw-data'!$A$1:$GQ$197,MATCH($A94,'raw-data'!$A:$A,1),MATCH(DG$1,'raw-data'!$1:$1,1))&lt;&gt;"",
$D94*INDEX('raw-data'!$A$1:$GQ$197,MATCH($A94,'raw-data'!$A:$A,1),MATCH(DG$1,'raw-data'!$1:$1,1))/VLOOKUP($A94,'raw-data'!$A:$B,2,TRUE),"")</f>
        <v/>
      </c>
      <c r="DH94" s="1" t="str">
        <f>IF(INDEX('raw-data'!$A$1:$GQ$197,MATCH($A94,'raw-data'!$A:$A,1),MATCH(DH$1,'raw-data'!$1:$1,1))&lt;&gt;"",
$D94*INDEX('raw-data'!$A$1:$GQ$197,MATCH($A94,'raw-data'!$A:$A,1),MATCH(DH$1,'raw-data'!$1:$1,1))/VLOOKUP($A94,'raw-data'!$A:$B,2,TRUE),"")</f>
        <v/>
      </c>
      <c r="DI94" s="1" t="str">
        <f>IF(INDEX('raw-data'!$A$1:$GQ$197,MATCH($A94,'raw-data'!$A:$A,1),MATCH(DI$1,'raw-data'!$1:$1,1))&lt;&gt;"",
$D94*INDEX('raw-data'!$A$1:$GQ$197,MATCH($A94,'raw-data'!$A:$A,1),MATCH(DI$1,'raw-data'!$1:$1,1))/VLOOKUP($A94,'raw-data'!$A:$B,2,TRUE),"")</f>
        <v/>
      </c>
      <c r="DJ94" s="1" t="str">
        <f>IF(INDEX('raw-data'!$A$1:$GQ$197,MATCH($A94,'raw-data'!$A:$A,1),MATCH(DJ$1,'raw-data'!$1:$1,1))&lt;&gt;"",
$D94*INDEX('raw-data'!$A$1:$GQ$197,MATCH($A94,'raw-data'!$A:$A,1),MATCH(DJ$1,'raw-data'!$1:$1,1))/VLOOKUP($A94,'raw-data'!$A:$B,2,TRUE),"")</f>
        <v/>
      </c>
      <c r="DK94" s="1" t="str">
        <f>IF(INDEX('raw-data'!$A$1:$GQ$197,MATCH($A94,'raw-data'!$A:$A,1),MATCH(DK$1,'raw-data'!$1:$1,1))&lt;&gt;"",
$D94*INDEX('raw-data'!$A$1:$GQ$197,MATCH($A94,'raw-data'!$A:$A,1),MATCH(DK$1,'raw-data'!$1:$1,1))/VLOOKUP($A94,'raw-data'!$A:$B,2,TRUE),"")</f>
        <v/>
      </c>
      <c r="DL94" s="1" t="str">
        <f>IF(INDEX('raw-data'!$A$1:$GQ$197,MATCH($A94,'raw-data'!$A:$A,1),MATCH(DL$1,'raw-data'!$1:$1,1))&lt;&gt;"",
$D94*INDEX('raw-data'!$A$1:$GQ$197,MATCH($A94,'raw-data'!$A:$A,1),MATCH(DL$1,'raw-data'!$1:$1,1))/VLOOKUP($A94,'raw-data'!$A:$B,2,TRUE),"")</f>
        <v/>
      </c>
      <c r="DM94" s="1" t="str">
        <f>IF(INDEX('raw-data'!$A$1:$GQ$197,MATCH($A94,'raw-data'!$A:$A,1),MATCH(DM$1,'raw-data'!$1:$1,1))&lt;&gt;"",
$D94*INDEX('raw-data'!$A$1:$GQ$197,MATCH($A94,'raw-data'!$A:$A,1),MATCH(DM$1,'raw-data'!$1:$1,1))/VLOOKUP($A94,'raw-data'!$A:$B,2,TRUE),"")</f>
        <v/>
      </c>
      <c r="DN94" s="1" t="str">
        <f>IF(INDEX('raw-data'!$A$1:$GQ$197,MATCH($A94,'raw-data'!$A:$A,1),MATCH(DN$1,'raw-data'!$1:$1,1))&lt;&gt;"",
$D94*INDEX('raw-data'!$A$1:$GQ$197,MATCH($A94,'raw-data'!$A:$A,1),MATCH(DN$1,'raw-data'!$1:$1,1))/VLOOKUP($A94,'raw-data'!$A:$B,2,TRUE),"")</f>
        <v/>
      </c>
      <c r="DO94" s="1" t="str">
        <f>IF(INDEX('raw-data'!$A$1:$GQ$197,MATCH($A94,'raw-data'!$A:$A,1),MATCH(DO$1,'raw-data'!$1:$1,1))&lt;&gt;"",
$D94*INDEX('raw-data'!$A$1:$GQ$197,MATCH($A94,'raw-data'!$A:$A,1),MATCH(DO$1,'raw-data'!$1:$1,1))/VLOOKUP($A94,'raw-data'!$A:$B,2,TRUE),"")</f>
        <v/>
      </c>
      <c r="DP94" s="1" t="str">
        <f>IF(INDEX('raw-data'!$A$1:$GQ$197,MATCH($A94,'raw-data'!$A:$A,1),MATCH(DP$1,'raw-data'!$1:$1,1))&lt;&gt;"",
$D94*INDEX('raw-data'!$A$1:$GQ$197,MATCH($A94,'raw-data'!$A:$A,1),MATCH(DP$1,'raw-data'!$1:$1,1))/VLOOKUP($A94,'raw-data'!$A:$B,2,TRUE),"")</f>
        <v/>
      </c>
      <c r="DQ94" s="1" t="str">
        <f>IF(INDEX('raw-data'!$A$1:$GQ$197,MATCH($A94,'raw-data'!$A:$A,1),MATCH(DQ$1,'raw-data'!$1:$1,1))&lt;&gt;"",
$D94*INDEX('raw-data'!$A$1:$GQ$197,MATCH($A94,'raw-data'!$A:$A,1),MATCH(DQ$1,'raw-data'!$1:$1,1))/VLOOKUP($A94,'raw-data'!$A:$B,2,TRUE),"")</f>
        <v/>
      </c>
      <c r="DR94" s="1" t="str">
        <f>IF(INDEX('raw-data'!$A$1:$GQ$197,MATCH($A94,'raw-data'!$A:$A,1),MATCH(DR$1,'raw-data'!$1:$1,1))&lt;&gt;"",
$D94*INDEX('raw-data'!$A$1:$GQ$197,MATCH($A94,'raw-data'!$A:$A,1),MATCH(DR$1,'raw-data'!$1:$1,1))/VLOOKUP($A94,'raw-data'!$A:$B,2,TRUE),"")</f>
        <v/>
      </c>
      <c r="DS94" s="1" t="str">
        <f>IF(INDEX('raw-data'!$A$1:$GQ$197,MATCH($A94,'raw-data'!$A:$A,1),MATCH(DS$1,'raw-data'!$1:$1,1))&lt;&gt;"",
$D94*INDEX('raw-data'!$A$1:$GQ$197,MATCH($A94,'raw-data'!$A:$A,1),MATCH(DS$1,'raw-data'!$1:$1,1))/VLOOKUP($A94,'raw-data'!$A:$B,2,TRUE),"")</f>
        <v/>
      </c>
      <c r="DT94" s="1" t="str">
        <f>IF(INDEX('raw-data'!$A$1:$GQ$197,MATCH($A94,'raw-data'!$A:$A,1),MATCH(DT$1,'raw-data'!$1:$1,1))&lt;&gt;"",
$D94*INDEX('raw-data'!$A$1:$GQ$197,MATCH($A94,'raw-data'!$A:$A,1),MATCH(DT$1,'raw-data'!$1:$1,1))/VLOOKUP($A94,'raw-data'!$A:$B,2,TRUE),"")</f>
        <v/>
      </c>
      <c r="DU94" s="1" t="str">
        <f>IF(INDEX('raw-data'!$A$1:$GQ$197,MATCH($A94,'raw-data'!$A:$A,1),MATCH(DU$1,'raw-data'!$1:$1,1))&lt;&gt;"",
$D94*INDEX('raw-data'!$A$1:$GQ$197,MATCH($A94,'raw-data'!$A:$A,1),MATCH(DU$1,'raw-data'!$1:$1,1))/VLOOKUP($A94,'raw-data'!$A:$B,2,TRUE),"")</f>
        <v/>
      </c>
      <c r="DV94" s="1" t="str">
        <f>IF(INDEX('raw-data'!$A$1:$GQ$197,MATCH($A94,'raw-data'!$A:$A,1),MATCH(DV$1,'raw-data'!$1:$1,1))&lt;&gt;"",
$D94*INDEX('raw-data'!$A$1:$GQ$197,MATCH($A94,'raw-data'!$A:$A,1),MATCH(DV$1,'raw-data'!$1:$1,1))/VLOOKUP($A94,'raw-data'!$A:$B,2,TRUE),"")</f>
        <v/>
      </c>
      <c r="DW94" s="1" t="str">
        <f>IF(INDEX('raw-data'!$A$1:$GQ$197,MATCH($A94,'raw-data'!$A:$A,1),MATCH(DW$1,'raw-data'!$1:$1,1))&lt;&gt;"",
$D94*INDEX('raw-data'!$A$1:$GQ$197,MATCH($A94,'raw-data'!$A:$A,1),MATCH(DW$1,'raw-data'!$1:$1,1))/VLOOKUP($A94,'raw-data'!$A:$B,2,TRUE),"")</f>
        <v/>
      </c>
      <c r="DX94" s="1" t="str">
        <f>IF(INDEX('raw-data'!$A$1:$GQ$197,MATCH($A94,'raw-data'!$A:$A,1),MATCH(DX$1,'raw-data'!$1:$1,1))&lt;&gt;"",
$D94*INDEX('raw-data'!$A$1:$GQ$197,MATCH($A94,'raw-data'!$A:$A,1),MATCH(DX$1,'raw-data'!$1:$1,1))/VLOOKUP($A94,'raw-data'!$A:$B,2,TRUE),"")</f>
        <v/>
      </c>
      <c r="DY94" s="1" t="str">
        <f>IF(INDEX('raw-data'!$A$1:$GQ$197,MATCH($A94,'raw-data'!$A:$A,1),MATCH(DY$1,'raw-data'!$1:$1,1))&lt;&gt;"",
$D94*INDEX('raw-data'!$A$1:$GQ$197,MATCH($A94,'raw-data'!$A:$A,1),MATCH(DY$1,'raw-data'!$1:$1,1))/VLOOKUP($A94,'raw-data'!$A:$B,2,TRUE),"")</f>
        <v/>
      </c>
      <c r="DZ94" s="1" t="str">
        <f>IF(INDEX('raw-data'!$A$1:$GQ$197,MATCH($A94,'raw-data'!$A:$A,1),MATCH(DZ$1,'raw-data'!$1:$1,1))&lt;&gt;"",
$D94*INDEX('raw-data'!$A$1:$GQ$197,MATCH($A94,'raw-data'!$A:$A,1),MATCH(DZ$1,'raw-data'!$1:$1,1))/VLOOKUP($A94,'raw-data'!$A:$B,2,TRUE),"")</f>
        <v/>
      </c>
      <c r="EA94" s="1" t="str">
        <f>IF(INDEX('raw-data'!$A$1:$GQ$197,MATCH($A94,'raw-data'!$A:$A,1),MATCH(EA$1,'raw-data'!$1:$1,1))&lt;&gt;"",
$D94*INDEX('raw-data'!$A$1:$GQ$197,MATCH($A94,'raw-data'!$A:$A,1),MATCH(EA$1,'raw-data'!$1:$1,1))/VLOOKUP($A94,'raw-data'!$A:$B,2,TRUE),"")</f>
        <v/>
      </c>
      <c r="EB94" s="1" t="str">
        <f>IF(INDEX('raw-data'!$A$1:$GQ$197,MATCH($A94,'raw-data'!$A:$A,1),MATCH(EB$1,'raw-data'!$1:$1,1))&lt;&gt;"",
$D94*INDEX('raw-data'!$A$1:$GQ$197,MATCH($A94,'raw-data'!$A:$A,1),MATCH(EB$1,'raw-data'!$1:$1,1))/VLOOKUP($A94,'raw-data'!$A:$B,2,TRUE),"")</f>
        <v/>
      </c>
      <c r="EC94" s="1" t="str">
        <f>IF(INDEX('raw-data'!$A$1:$GQ$197,MATCH($A94,'raw-data'!$A:$A,1),MATCH(EC$1,'raw-data'!$1:$1,1))&lt;&gt;"",
$D94*INDEX('raw-data'!$A$1:$GQ$197,MATCH($A94,'raw-data'!$A:$A,1),MATCH(EC$1,'raw-data'!$1:$1,1))/VLOOKUP($A94,'raw-data'!$A:$B,2,TRUE),"")</f>
        <v/>
      </c>
      <c r="ED94" s="1" t="str">
        <f>IF(INDEX('raw-data'!$A$1:$GQ$197,MATCH($A94,'raw-data'!$A:$A,1),MATCH(ED$1,'raw-data'!$1:$1,1))&lt;&gt;"",
$D94*INDEX('raw-data'!$A$1:$GQ$197,MATCH($A94,'raw-data'!$A:$A,1),MATCH(ED$1,'raw-data'!$1:$1,1))/VLOOKUP($A94,'raw-data'!$A:$B,2,TRUE),"")</f>
        <v/>
      </c>
      <c r="EE94" s="1" t="str">
        <f>IF(INDEX('raw-data'!$A$1:$GQ$197,MATCH($A94,'raw-data'!$A:$A,1),MATCH(EE$1,'raw-data'!$1:$1,1))&lt;&gt;"",
$D94*INDEX('raw-data'!$A$1:$GQ$197,MATCH($A94,'raw-data'!$A:$A,1),MATCH(EE$1,'raw-data'!$1:$1,1))/VLOOKUP($A94,'raw-data'!$A:$B,2,TRUE),"")</f>
        <v/>
      </c>
      <c r="EF94" s="1" t="str">
        <f>IF(INDEX('raw-data'!$A$1:$GQ$197,MATCH($A94,'raw-data'!$A:$A,1),MATCH(EF$1,'raw-data'!$1:$1,1))&lt;&gt;"",
$D94*INDEX('raw-data'!$A$1:$GQ$197,MATCH($A94,'raw-data'!$A:$A,1),MATCH(EF$1,'raw-data'!$1:$1,1))/VLOOKUP($A94,'raw-data'!$A:$B,2,TRUE),"")</f>
        <v/>
      </c>
      <c r="EG94" s="1" t="str">
        <f>IF(INDEX('raw-data'!$A$1:$GQ$197,MATCH($A94,'raw-data'!$A:$A,1),MATCH(EG$1,'raw-data'!$1:$1,1))&lt;&gt;"",
$D94*INDEX('raw-data'!$A$1:$GQ$197,MATCH($A94,'raw-data'!$A:$A,1),MATCH(EG$1,'raw-data'!$1:$1,1))/VLOOKUP($A94,'raw-data'!$A:$B,2,TRUE),"")</f>
        <v/>
      </c>
      <c r="EH94" s="1" t="str">
        <f>IF(INDEX('raw-data'!$A$1:$GQ$197,MATCH($A94,'raw-data'!$A:$A,1),MATCH(EH$1,'raw-data'!$1:$1,1))&lt;&gt;"",
$D94*INDEX('raw-data'!$A$1:$GQ$197,MATCH($A94,'raw-data'!$A:$A,1),MATCH(EH$1,'raw-data'!$1:$1,1))/VLOOKUP($A94,'raw-data'!$A:$B,2,TRUE),"")</f>
        <v/>
      </c>
      <c r="EI94" s="1" t="str">
        <f>IF(INDEX('raw-data'!$A$1:$GQ$197,MATCH($A94,'raw-data'!$A:$A,1),MATCH(EI$1,'raw-data'!$1:$1,1))&lt;&gt;"",
$D94*INDEX('raw-data'!$A$1:$GQ$197,MATCH($A94,'raw-data'!$A:$A,1),MATCH(EI$1,'raw-data'!$1:$1,1))/VLOOKUP($A94,'raw-data'!$A:$B,2,TRUE),"")</f>
        <v/>
      </c>
      <c r="EJ94" s="1" t="str">
        <f>IF(INDEX('raw-data'!$A$1:$GQ$197,MATCH($A94,'raw-data'!$A:$A,1),MATCH(EJ$1,'raw-data'!$1:$1,1))&lt;&gt;"",
$D94*INDEX('raw-data'!$A$1:$GQ$197,MATCH($A94,'raw-data'!$A:$A,1),MATCH(EJ$1,'raw-data'!$1:$1,1))/VLOOKUP($A94,'raw-data'!$A:$B,2,TRUE),"")</f>
        <v/>
      </c>
      <c r="EK94" s="1" t="str">
        <f>IF(INDEX('raw-data'!$A$1:$GQ$197,MATCH($A94,'raw-data'!$A:$A,1),MATCH(EK$1,'raw-data'!$1:$1,1))&lt;&gt;"",
$D94*INDEX('raw-data'!$A$1:$GQ$197,MATCH($A94,'raw-data'!$A:$A,1),MATCH(EK$1,'raw-data'!$1:$1,1))/VLOOKUP($A94,'raw-data'!$A:$B,2,TRUE),"")</f>
        <v/>
      </c>
      <c r="EL94" s="1" t="str">
        <f>IF(INDEX('raw-data'!$A$1:$GQ$197,MATCH($A94,'raw-data'!$A:$A,1),MATCH(EL$1,'raw-data'!$1:$1,1))&lt;&gt;"",
$D94*INDEX('raw-data'!$A$1:$GQ$197,MATCH($A94,'raw-data'!$A:$A,1),MATCH(EL$1,'raw-data'!$1:$1,1))/VLOOKUP($A94,'raw-data'!$A:$B,2,TRUE),"")</f>
        <v/>
      </c>
      <c r="EM94" s="1" t="str">
        <f>IF(INDEX('raw-data'!$A$1:$GQ$197,MATCH($A94,'raw-data'!$A:$A,1),MATCH(EM$1,'raw-data'!$1:$1,1))&lt;&gt;"",
$D94*INDEX('raw-data'!$A$1:$GQ$197,MATCH($A94,'raw-data'!$A:$A,1),MATCH(EM$1,'raw-data'!$1:$1,1))/VLOOKUP($A94,'raw-data'!$A:$B,2,TRUE),"")</f>
        <v/>
      </c>
      <c r="EN94" s="1" t="str">
        <f>IF(INDEX('raw-data'!$A$1:$GQ$197,MATCH($A94,'raw-data'!$A:$A,1),MATCH(EN$1,'raw-data'!$1:$1,1))&lt;&gt;"",
$D94*INDEX('raw-data'!$A$1:$GQ$197,MATCH($A94,'raw-data'!$A:$A,1),MATCH(EN$1,'raw-data'!$1:$1,1))/VLOOKUP($A94,'raw-data'!$A:$B,2,TRUE),"")</f>
        <v/>
      </c>
      <c r="EO94" s="1" t="str">
        <f>IF(INDEX('raw-data'!$A$1:$GQ$197,MATCH($A94,'raw-data'!$A:$A,1),MATCH(EO$1,'raw-data'!$1:$1,1))&lt;&gt;"",
$D94*INDEX('raw-data'!$A$1:$GQ$197,MATCH($A94,'raw-data'!$A:$A,1),MATCH(EO$1,'raw-data'!$1:$1,1))/VLOOKUP($A94,'raw-data'!$A:$B,2,TRUE),"")</f>
        <v/>
      </c>
      <c r="EP94" s="1" t="str">
        <f>IF(INDEX('raw-data'!$A$1:$GQ$197,MATCH($A94,'raw-data'!$A:$A,1),MATCH(EP$1,'raw-data'!$1:$1,1))&lt;&gt;"",
$D94*INDEX('raw-data'!$A$1:$GQ$197,MATCH($A94,'raw-data'!$A:$A,1),MATCH(EP$1,'raw-data'!$1:$1,1))/VLOOKUP($A94,'raw-data'!$A:$B,2,TRUE),"")</f>
        <v/>
      </c>
      <c r="EQ94" s="1" t="str">
        <f>IF(INDEX('raw-data'!$A$1:$GQ$197,MATCH($A94,'raw-data'!$A:$A,1),MATCH(EQ$1,'raw-data'!$1:$1,1))&lt;&gt;"",
$D94*INDEX('raw-data'!$A$1:$GQ$197,MATCH($A94,'raw-data'!$A:$A,1),MATCH(EQ$1,'raw-data'!$1:$1,1))/VLOOKUP($A94,'raw-data'!$A:$B,2,TRUE),"")</f>
        <v/>
      </c>
      <c r="ER94" s="1" t="str">
        <f>IF(INDEX('raw-data'!$A$1:$GQ$197,MATCH($A94,'raw-data'!$A:$A,1),MATCH(ER$1,'raw-data'!$1:$1,1))&lt;&gt;"",
$D94*INDEX('raw-data'!$A$1:$GQ$197,MATCH($A94,'raw-data'!$A:$A,1),MATCH(ER$1,'raw-data'!$1:$1,1))/VLOOKUP($A94,'raw-data'!$A:$B,2,TRUE),"")</f>
        <v/>
      </c>
      <c r="ES94" s="1" t="str">
        <f>IF(INDEX('raw-data'!$A$1:$GQ$197,MATCH($A94,'raw-data'!$A:$A,1),MATCH(ES$1,'raw-data'!$1:$1,1))&lt;&gt;"",
$D94*INDEX('raw-data'!$A$1:$GQ$197,MATCH($A94,'raw-data'!$A:$A,1),MATCH(ES$1,'raw-data'!$1:$1,1))/VLOOKUP($A94,'raw-data'!$A:$B,2,TRUE),"")</f>
        <v/>
      </c>
      <c r="ET94" s="1" t="str">
        <f>IF(INDEX('raw-data'!$A$1:$GQ$197,MATCH($A94,'raw-data'!$A:$A,1),MATCH(ET$1,'raw-data'!$1:$1,1))&lt;&gt;"",
$D94*INDEX('raw-data'!$A$1:$GQ$197,MATCH($A94,'raw-data'!$A:$A,1),MATCH(ET$1,'raw-data'!$1:$1,1))/VLOOKUP($A94,'raw-data'!$A:$B,2,TRUE),"")</f>
        <v/>
      </c>
      <c r="EU94" s="1" t="str">
        <f>IF(INDEX('raw-data'!$A$1:$GQ$197,MATCH($A94,'raw-data'!$A:$A,1),MATCH(EU$1,'raw-data'!$1:$1,1))&lt;&gt;"",
$D94*INDEX('raw-data'!$A$1:$GQ$197,MATCH($A94,'raw-data'!$A:$A,1),MATCH(EU$1,'raw-data'!$1:$1,1))/VLOOKUP($A94,'raw-data'!$A:$B,2,TRUE),"")</f>
        <v/>
      </c>
      <c r="EV94" s="1" t="str">
        <f>IF(INDEX('raw-data'!$A$1:$GQ$197,MATCH($A94,'raw-data'!$A:$A,1),MATCH(EV$1,'raw-data'!$1:$1,1))&lt;&gt;"",
$D94*INDEX('raw-data'!$A$1:$GQ$197,MATCH($A94,'raw-data'!$A:$A,1),MATCH(EV$1,'raw-data'!$1:$1,1))/VLOOKUP($A94,'raw-data'!$A:$B,2,TRUE),"")</f>
        <v/>
      </c>
      <c r="EW94" s="1" t="str">
        <f>IF(INDEX('raw-data'!$A$1:$GQ$197,MATCH($A94,'raw-data'!$A:$A,1),MATCH(EW$1,'raw-data'!$1:$1,1))&lt;&gt;"",
$D94*INDEX('raw-data'!$A$1:$GQ$197,MATCH($A94,'raw-data'!$A:$A,1),MATCH(EW$1,'raw-data'!$1:$1,1))/VLOOKUP($A94,'raw-data'!$A:$B,2,TRUE),"")</f>
        <v/>
      </c>
      <c r="EX94" s="1" t="str">
        <f>IF(INDEX('raw-data'!$A$1:$GQ$197,MATCH($A94,'raw-data'!$A:$A,1),MATCH(EX$1,'raw-data'!$1:$1,1))&lt;&gt;"",
$D94*INDEX('raw-data'!$A$1:$GQ$197,MATCH($A94,'raw-data'!$A:$A,1),MATCH(EX$1,'raw-data'!$1:$1,1))/VLOOKUP($A94,'raw-data'!$A:$B,2,TRUE),"")</f>
        <v/>
      </c>
      <c r="EY94" s="1" t="str">
        <f>IF(INDEX('raw-data'!$A$1:$GQ$197,MATCH($A94,'raw-data'!$A:$A,1),MATCH(EY$1,'raw-data'!$1:$1,1))&lt;&gt;"",
$D94*INDEX('raw-data'!$A$1:$GQ$197,MATCH($A94,'raw-data'!$A:$A,1),MATCH(EY$1,'raw-data'!$1:$1,1))/VLOOKUP($A94,'raw-data'!$A:$B,2,TRUE),"")</f>
        <v/>
      </c>
      <c r="EZ94" s="1" t="str">
        <f>IF(INDEX('raw-data'!$A$1:$GQ$197,MATCH($A94,'raw-data'!$A:$A,1),MATCH(EZ$1,'raw-data'!$1:$1,1))&lt;&gt;"",
$D94*INDEX('raw-data'!$A$1:$GQ$197,MATCH($A94,'raw-data'!$A:$A,1),MATCH(EZ$1,'raw-data'!$1:$1,1))/VLOOKUP($A94,'raw-data'!$A:$B,2,TRUE),"")</f>
        <v/>
      </c>
      <c r="FA94" s="1" t="str">
        <f>IF(INDEX('raw-data'!$A$1:$GQ$197,MATCH($A94,'raw-data'!$A:$A,1),MATCH(FA$1,'raw-data'!$1:$1,1))&lt;&gt;"",
$D94*INDEX('raw-data'!$A$1:$GQ$197,MATCH($A94,'raw-data'!$A:$A,1),MATCH(FA$1,'raw-data'!$1:$1,1))/VLOOKUP($A94,'raw-data'!$A:$B,2,TRUE),"")</f>
        <v/>
      </c>
      <c r="FB94" s="1" t="str">
        <f>IF(INDEX('raw-data'!$A$1:$GQ$197,MATCH($A94,'raw-data'!$A:$A,1),MATCH(FB$1,'raw-data'!$1:$1,1))&lt;&gt;"",
$D94*INDEX('raw-data'!$A$1:$GQ$197,MATCH($A94,'raw-data'!$A:$A,1),MATCH(FB$1,'raw-data'!$1:$1,1))/VLOOKUP($A94,'raw-data'!$A:$B,2,TRUE),"")</f>
        <v/>
      </c>
      <c r="FC94" s="1" t="str">
        <f>IF(INDEX('raw-data'!$A$1:$GQ$197,MATCH($A94,'raw-data'!$A:$A,1),MATCH(FC$1,'raw-data'!$1:$1,1))&lt;&gt;"",
$D94*INDEX('raw-data'!$A$1:$GQ$197,MATCH($A94,'raw-data'!$A:$A,1),MATCH(FC$1,'raw-data'!$1:$1,1))/VLOOKUP($A94,'raw-data'!$A:$B,2,TRUE),"")</f>
        <v/>
      </c>
      <c r="FD94" s="1" t="str">
        <f>IF(INDEX('raw-data'!$A$1:$GQ$197,MATCH($A94,'raw-data'!$A:$A,1),MATCH(FD$1,'raw-data'!$1:$1,1))&lt;&gt;"",
$D94*INDEX('raw-data'!$A$1:$GQ$197,MATCH($A94,'raw-data'!$A:$A,1),MATCH(FD$1,'raw-data'!$1:$1,1))/VLOOKUP($A94,'raw-data'!$A:$B,2,TRUE),"")</f>
        <v/>
      </c>
      <c r="FE94" s="1" t="str">
        <f>IF(INDEX('raw-data'!$A$1:$GQ$197,MATCH($A94,'raw-data'!$A:$A,1),MATCH(FE$1,'raw-data'!$1:$1,1))&lt;&gt;"",
$D94*INDEX('raw-data'!$A$1:$GQ$197,MATCH($A94,'raw-data'!$A:$A,1),MATCH(FE$1,'raw-data'!$1:$1,1))/VLOOKUP($A94,'raw-data'!$A:$B,2,TRUE),"")</f>
        <v/>
      </c>
      <c r="FF94" s="1" t="str">
        <f>IF(INDEX('raw-data'!$A$1:$GQ$197,MATCH($A94,'raw-data'!$A:$A,1),MATCH(FF$1,'raw-data'!$1:$1,1))&lt;&gt;"",
$D94*INDEX('raw-data'!$A$1:$GQ$197,MATCH($A94,'raw-data'!$A:$A,1),MATCH(FF$1,'raw-data'!$1:$1,1))/VLOOKUP($A94,'raw-data'!$A:$B,2,TRUE),"")</f>
        <v/>
      </c>
      <c r="FG94" s="1" t="str">
        <f>IF(INDEX('raw-data'!$A$1:$GQ$197,MATCH($A94,'raw-data'!$A:$A,1),MATCH(FG$1,'raw-data'!$1:$1,1))&lt;&gt;"",
$D94*INDEX('raw-data'!$A$1:$GQ$197,MATCH($A94,'raw-data'!$A:$A,1),MATCH(FG$1,'raw-data'!$1:$1,1))/VLOOKUP($A94,'raw-data'!$A:$B,2,TRUE),"")</f>
        <v/>
      </c>
      <c r="FH94" s="1" t="str">
        <f>IF(INDEX('raw-data'!$A$1:$GQ$197,MATCH($A94,'raw-data'!$A:$A,1),MATCH(FH$1,'raw-data'!$1:$1,1))&lt;&gt;"",
$D94*INDEX('raw-data'!$A$1:$GQ$197,MATCH($A94,'raw-data'!$A:$A,1),MATCH(FH$1,'raw-data'!$1:$1,1))/VLOOKUP($A94,'raw-data'!$A:$B,2,TRUE),"")</f>
        <v/>
      </c>
      <c r="FI94" s="1" t="str">
        <f>IF(INDEX('raw-data'!$A$1:$GQ$197,MATCH($A94,'raw-data'!$A:$A,1),MATCH(FI$1,'raw-data'!$1:$1,1))&lt;&gt;"",
$D94*INDEX('raw-data'!$A$1:$GQ$197,MATCH($A94,'raw-data'!$A:$A,1),MATCH(FI$1,'raw-data'!$1:$1,1))/VLOOKUP($A94,'raw-data'!$A:$B,2,TRUE),"")</f>
        <v/>
      </c>
      <c r="FJ94" s="1" t="str">
        <f>IF(INDEX('raw-data'!$A$1:$GQ$197,MATCH($A94,'raw-data'!$A:$A,1),MATCH(FJ$1,'raw-data'!$1:$1,1))&lt;&gt;"",
$D94*INDEX('raw-data'!$A$1:$GQ$197,MATCH($A94,'raw-data'!$A:$A,1),MATCH(FJ$1,'raw-data'!$1:$1,1))/VLOOKUP($A94,'raw-data'!$A:$B,2,TRUE),"")</f>
        <v/>
      </c>
      <c r="FK94" s="1" t="str">
        <f>IF(INDEX('raw-data'!$A$1:$GQ$197,MATCH($A94,'raw-data'!$A:$A,1),MATCH(FK$1,'raw-data'!$1:$1,1))&lt;&gt;"",
$D94*INDEX('raw-data'!$A$1:$GQ$197,MATCH($A94,'raw-data'!$A:$A,1),MATCH(FK$1,'raw-data'!$1:$1,1))/VLOOKUP($A94,'raw-data'!$A:$B,2,TRUE),"")</f>
        <v/>
      </c>
      <c r="FL94" s="1" t="str">
        <f>IF(INDEX('raw-data'!$A$1:$GQ$197,MATCH($A94,'raw-data'!$A:$A,1),MATCH(FL$1,'raw-data'!$1:$1,1))&lt;&gt;"",
$D94*INDEX('raw-data'!$A$1:$GQ$197,MATCH($A94,'raw-data'!$A:$A,1),MATCH(FL$1,'raw-data'!$1:$1,1))/VLOOKUP($A94,'raw-data'!$A:$B,2,TRUE),"")</f>
        <v/>
      </c>
      <c r="FM94" s="1" t="str">
        <f>IF(INDEX('raw-data'!$A$1:$GQ$197,MATCH($A94,'raw-data'!$A:$A,1),MATCH(FM$1,'raw-data'!$1:$1,1))&lt;&gt;"",
$D94*INDEX('raw-data'!$A$1:$GQ$197,MATCH($A94,'raw-data'!$A:$A,1),MATCH(FM$1,'raw-data'!$1:$1,1))/VLOOKUP($A94,'raw-data'!$A:$B,2,TRUE),"")</f>
        <v/>
      </c>
      <c r="FN94" s="1" t="str">
        <f>IF(INDEX('raw-data'!$A$1:$GQ$197,MATCH($A94,'raw-data'!$A:$A,1),MATCH(FN$1,'raw-data'!$1:$1,1))&lt;&gt;"",
$D94*INDEX('raw-data'!$A$1:$GQ$197,MATCH($A94,'raw-data'!$A:$A,1),MATCH(FN$1,'raw-data'!$1:$1,1))/VLOOKUP($A94,'raw-data'!$A:$B,2,TRUE),"")</f>
        <v/>
      </c>
      <c r="FO94" s="1" t="str">
        <f>IF(INDEX('raw-data'!$A$1:$GQ$197,MATCH($A94,'raw-data'!$A:$A,1),MATCH(FO$1,'raw-data'!$1:$1,1))&lt;&gt;"",
$D94*INDEX('raw-data'!$A$1:$GQ$197,MATCH($A94,'raw-data'!$A:$A,1),MATCH(FO$1,'raw-data'!$1:$1,1))/VLOOKUP($A94,'raw-data'!$A:$B,2,TRUE),"")</f>
        <v/>
      </c>
      <c r="FP94" s="1" t="str">
        <f>IF(INDEX('raw-data'!$A$1:$GQ$197,MATCH($A94,'raw-data'!$A:$A,1),MATCH(FP$1,'raw-data'!$1:$1,1))&lt;&gt;"",
$D94*INDEX('raw-data'!$A$1:$GQ$197,MATCH($A94,'raw-data'!$A:$A,1),MATCH(FP$1,'raw-data'!$1:$1,1))/VLOOKUP($A94,'raw-data'!$A:$B,2,TRUE),"")</f>
        <v/>
      </c>
      <c r="FQ94" s="1" t="str">
        <f>IF(INDEX('raw-data'!$A$1:$GQ$197,MATCH($A94,'raw-data'!$A:$A,1),MATCH(FQ$1,'raw-data'!$1:$1,1))&lt;&gt;"",
$D94*INDEX('raw-data'!$A$1:$GQ$197,MATCH($A94,'raw-data'!$A:$A,1),MATCH(FQ$1,'raw-data'!$1:$1,1))/VLOOKUP($A94,'raw-data'!$A:$B,2,TRUE),"")</f>
        <v/>
      </c>
      <c r="FR94" s="1" t="str">
        <f>IF(INDEX('raw-data'!$A$1:$GQ$197,MATCH($A94,'raw-data'!$A:$A,1),MATCH(FR$1,'raw-data'!$1:$1,1))&lt;&gt;"",
$D94*INDEX('raw-data'!$A$1:$GQ$197,MATCH($A94,'raw-data'!$A:$A,1),MATCH(FR$1,'raw-data'!$1:$1,1))/VLOOKUP($A94,'raw-data'!$A:$B,2,TRUE),"")</f>
        <v/>
      </c>
      <c r="FS94" s="1" t="str">
        <f>IF(INDEX('raw-data'!$A$1:$GQ$197,MATCH($A94,'raw-data'!$A:$A,1),MATCH(FS$1,'raw-data'!$1:$1,1))&lt;&gt;"",
$D94*INDEX('raw-data'!$A$1:$GQ$197,MATCH($A94,'raw-data'!$A:$A,1),MATCH(FS$1,'raw-data'!$1:$1,1))/VLOOKUP($A94,'raw-data'!$A:$B,2,TRUE),"")</f>
        <v/>
      </c>
      <c r="FT94" s="1" t="str">
        <f>IF(INDEX('raw-data'!$A$1:$GQ$197,MATCH($A94,'raw-data'!$A:$A,1),MATCH(FT$1,'raw-data'!$1:$1,1))&lt;&gt;"",
$D94*INDEX('raw-data'!$A$1:$GQ$197,MATCH($A94,'raw-data'!$A:$A,1),MATCH(FT$1,'raw-data'!$1:$1,1))/VLOOKUP($A94,'raw-data'!$A:$B,2,TRUE),"")</f>
        <v/>
      </c>
      <c r="FU94" s="1" t="str">
        <f>IF(INDEX('raw-data'!$A$1:$GQ$197,MATCH($A94,'raw-data'!$A:$A,1),MATCH(FU$1,'raw-data'!$1:$1,1))&lt;&gt;"",
$D94*INDEX('raw-data'!$A$1:$GQ$197,MATCH($A94,'raw-data'!$A:$A,1),MATCH(FU$1,'raw-data'!$1:$1,1))/VLOOKUP($A94,'raw-data'!$A:$B,2,TRUE),"")</f>
        <v/>
      </c>
      <c r="FV94" s="1">
        <f>IF(INDEX('raw-data'!$A$1:$GQ$197,MATCH($A94,'raw-data'!$A:$A,1),MATCH(FV$1,'raw-data'!$1:$1,1))&lt;&gt;"",
$D94*INDEX('raw-data'!$A$1:$GQ$197,MATCH($A94,'raw-data'!$A:$A,1),MATCH(FV$1,'raw-data'!$1:$1,1))/VLOOKUP($A94,'raw-data'!$A:$B,2,TRUE),"")</f>
        <v>0</v>
      </c>
      <c r="FW94" s="1" t="str">
        <f>IF(INDEX('raw-data'!$A$1:$GQ$197,MATCH($A94,'raw-data'!$A:$A,1),MATCH(FW$1,'raw-data'!$1:$1,1))&lt;&gt;"",
$D94*INDEX('raw-data'!$A$1:$GQ$197,MATCH($A94,'raw-data'!$A:$A,1),MATCH(FW$1,'raw-data'!$1:$1,1))/VLOOKUP($A94,'raw-data'!$A:$B,2,TRUE),"")</f>
        <v/>
      </c>
      <c r="FX94" s="1" t="str">
        <f>IF(INDEX('raw-data'!$A$1:$GQ$197,MATCH($A94,'raw-data'!$A:$A,1),MATCH(FX$1,'raw-data'!$1:$1,1))&lt;&gt;"",
$D94*INDEX('raw-data'!$A$1:$GQ$197,MATCH($A94,'raw-data'!$A:$A,1),MATCH(FX$1,'raw-data'!$1:$1,1))/VLOOKUP($A94,'raw-data'!$A:$B,2,TRUE),"")</f>
        <v/>
      </c>
      <c r="FY94" s="1" t="str">
        <f>IF(INDEX('raw-data'!$A$1:$GQ$197,MATCH($A94,'raw-data'!$A:$A,1),MATCH(FY$1,'raw-data'!$1:$1,1))&lt;&gt;"",
$D94*INDEX('raw-data'!$A$1:$GQ$197,MATCH($A94,'raw-data'!$A:$A,1),MATCH(FY$1,'raw-data'!$1:$1,1))/VLOOKUP($A94,'raw-data'!$A:$B,2,TRUE),"")</f>
        <v/>
      </c>
      <c r="FZ94" s="1" t="str">
        <f>IF(INDEX('raw-data'!$A$1:$GQ$197,MATCH($A94,'raw-data'!$A:$A,1),MATCH(FZ$1,'raw-data'!$1:$1,1))&lt;&gt;"",
$D94*INDEX('raw-data'!$A$1:$GQ$197,MATCH($A94,'raw-data'!$A:$A,1),MATCH(FZ$1,'raw-data'!$1:$1,1))/VLOOKUP($A94,'raw-data'!$A:$B,2,TRUE),"")</f>
        <v/>
      </c>
      <c r="GA94" s="1" t="str">
        <f>IF(INDEX('raw-data'!$A$1:$GQ$197,MATCH($A94,'raw-data'!$A:$A,1),MATCH(GA$1,'raw-data'!$1:$1,1))&lt;&gt;"",
$D94*INDEX('raw-data'!$A$1:$GQ$197,MATCH($A94,'raw-data'!$A:$A,1),MATCH(GA$1,'raw-data'!$1:$1,1))/VLOOKUP($A94,'raw-data'!$A:$B,2,TRUE),"")</f>
        <v/>
      </c>
      <c r="GB94" s="1" t="str">
        <f>IF(INDEX('raw-data'!$A$1:$GQ$197,MATCH($A94,'raw-data'!$A:$A,1),MATCH(GB$1,'raw-data'!$1:$1,1))&lt;&gt;"",
$D94*INDEX('raw-data'!$A$1:$GQ$197,MATCH($A94,'raw-data'!$A:$A,1),MATCH(GB$1,'raw-data'!$1:$1,1))/VLOOKUP($A94,'raw-data'!$A:$B,2,TRUE),"")</f>
        <v/>
      </c>
      <c r="GC94" s="1" t="str">
        <f>IF(INDEX('raw-data'!$A$1:$GQ$197,MATCH($A94,'raw-data'!$A:$A,1),MATCH(GC$1,'raw-data'!$1:$1,1))&lt;&gt;"",
$D94*INDEX('raw-data'!$A$1:$GQ$197,MATCH($A94,'raw-data'!$A:$A,1),MATCH(GC$1,'raw-data'!$1:$1,1))/VLOOKUP($A94,'raw-data'!$A:$B,2,TRUE),"")</f>
        <v/>
      </c>
      <c r="GD94" s="1" t="str">
        <f>IF(INDEX('raw-data'!$A$1:$GQ$197,MATCH($A94,'raw-data'!$A:$A,1),MATCH(GD$1,'raw-data'!$1:$1,1))&lt;&gt;"",
$D94*INDEX('raw-data'!$A$1:$GQ$197,MATCH($A94,'raw-data'!$A:$A,1),MATCH(GD$1,'raw-data'!$1:$1,1))/VLOOKUP($A94,'raw-data'!$A:$B,2,TRUE),"")</f>
        <v/>
      </c>
      <c r="GE94" s="1" t="str">
        <f>IF(INDEX('raw-data'!$A$1:$GQ$197,MATCH($A94,'raw-data'!$A:$A,1),MATCH(GE$1,'raw-data'!$1:$1,1))&lt;&gt;"",
$D94*INDEX('raw-data'!$A$1:$GQ$197,MATCH($A94,'raw-data'!$A:$A,1),MATCH(GE$1,'raw-data'!$1:$1,1))/VLOOKUP($A94,'raw-data'!$A:$B,2,TRUE),"")</f>
        <v/>
      </c>
      <c r="GF94" s="1" t="str">
        <f>IF(INDEX('raw-data'!$A$1:$GQ$197,MATCH($A94,'raw-data'!$A:$A,1),MATCH(GF$1,'raw-data'!$1:$1,1))&lt;&gt;"",
$D94*INDEX('raw-data'!$A$1:$GQ$197,MATCH($A94,'raw-data'!$A:$A,1),MATCH(GF$1,'raw-data'!$1:$1,1))/VLOOKUP($A94,'raw-data'!$A:$B,2,TRUE),"")</f>
        <v/>
      </c>
      <c r="GG94" s="1" t="str">
        <f>IF(INDEX('raw-data'!$A$1:$GQ$197,MATCH($A94,'raw-data'!$A:$A,1),MATCH(GG$1,'raw-data'!$1:$1,1))&lt;&gt;"",
$D94*INDEX('raw-data'!$A$1:$GQ$197,MATCH($A94,'raw-data'!$A:$A,1),MATCH(GG$1,'raw-data'!$1:$1,1))/VLOOKUP($A94,'raw-data'!$A:$B,2,TRUE),"")</f>
        <v/>
      </c>
      <c r="GH94" s="1" t="str">
        <f>IF(INDEX('raw-data'!$A$1:$GQ$197,MATCH($A94,'raw-data'!$A:$A,1),MATCH(GH$1,'raw-data'!$1:$1,1))&lt;&gt;"",
$D94*INDEX('raw-data'!$A$1:$GQ$197,MATCH($A94,'raw-data'!$A:$A,1),MATCH(GH$1,'raw-data'!$1:$1,1))/VLOOKUP($A94,'raw-data'!$A:$B,2,TRUE),"")</f>
        <v/>
      </c>
      <c r="GI94" s="1" t="str">
        <f>IF(INDEX('raw-data'!$A$1:$GQ$197,MATCH($A94,'raw-data'!$A:$A,1),MATCH(GI$1,'raw-data'!$1:$1,1))&lt;&gt;"",
$D94*INDEX('raw-data'!$A$1:$GQ$197,MATCH($A94,'raw-data'!$A:$A,1),MATCH(GI$1,'raw-data'!$1:$1,1))/VLOOKUP($A94,'raw-data'!$A:$B,2,TRUE),"")</f>
        <v/>
      </c>
      <c r="GJ94" s="1" t="str">
        <f>IF(INDEX('raw-data'!$A$1:$GQ$197,MATCH($A94,'raw-data'!$A:$A,1),MATCH(GJ$1,'raw-data'!$1:$1,1))&lt;&gt;"",
$D94*INDEX('raw-data'!$A$1:$GQ$197,MATCH($A94,'raw-data'!$A:$A,1),MATCH(GJ$1,'raw-data'!$1:$1,1))/VLOOKUP($A94,'raw-data'!$A:$B,2,TRUE),"")</f>
        <v/>
      </c>
      <c r="GK94" s="1" t="str">
        <f>IF(INDEX('raw-data'!$A$1:$GQ$197,MATCH($A94,'raw-data'!$A:$A,1),MATCH(GK$1,'raw-data'!$1:$1,1))&lt;&gt;"",
$D94*INDEX('raw-data'!$A$1:$GQ$197,MATCH($A94,'raw-data'!$A:$A,1),MATCH(GK$1,'raw-data'!$1:$1,1))/VLOOKUP($A94,'raw-data'!$A:$B,2,TRUE),"")</f>
        <v/>
      </c>
      <c r="GL94" s="1" t="str">
        <f>IF(INDEX('raw-data'!$A$1:$GQ$197,MATCH($A94,'raw-data'!$A:$A,1),MATCH(GL$1,'raw-data'!$1:$1,1))&lt;&gt;"",
$D94*INDEX('raw-data'!$A$1:$GQ$197,MATCH($A94,'raw-data'!$A:$A,1),MATCH(GL$1,'raw-data'!$1:$1,1))/VLOOKUP($A94,'raw-data'!$A:$B,2,TRUE),"")</f>
        <v/>
      </c>
      <c r="GM94" s="1" t="str">
        <f>IF(INDEX('raw-data'!$A$1:$GQ$197,MATCH($A94,'raw-data'!$A:$A,1),MATCH(GM$1,'raw-data'!$1:$1,1))&lt;&gt;"",
$D94*INDEX('raw-data'!$A$1:$GQ$197,MATCH($A94,'raw-data'!$A:$A,1),MATCH(GM$1,'raw-data'!$1:$1,1))/VLOOKUP($A94,'raw-data'!$A:$B,2,TRUE),"")</f>
        <v/>
      </c>
      <c r="GN94" s="1" t="str">
        <f>IF(INDEX('raw-data'!$A$1:$GQ$197,MATCH($A94,'raw-data'!$A:$A,1),MATCH(GN$1,'raw-data'!$1:$1,1))&lt;&gt;"",
$D94*INDEX('raw-data'!$A$1:$GQ$197,MATCH($A94,'raw-data'!$A:$A,1),MATCH(GN$1,'raw-data'!$1:$1,1))/VLOOKUP($A94,'raw-data'!$A:$B,2,TRUE),"")</f>
        <v/>
      </c>
      <c r="GO94" s="1" t="str">
        <f>IF(INDEX('raw-data'!$A$1:$GQ$197,MATCH($A94,'raw-data'!$A:$A,1),MATCH(GO$1,'raw-data'!$1:$1,1))&lt;&gt;"",
$D94*INDEX('raw-data'!$A$1:$GQ$197,MATCH($A94,'raw-data'!$A:$A,1),MATCH(GO$1,'raw-data'!$1:$1,1))/VLOOKUP($A94,'raw-data'!$A:$B,2,TRUE),"")</f>
        <v/>
      </c>
      <c r="GP94" s="1" t="str">
        <f>IF(INDEX('raw-data'!$A$1:$GQ$197,MATCH($A94,'raw-data'!$A:$A,1),MATCH(GP$1,'raw-data'!$1:$1,1))&lt;&gt;"",
$D94*INDEX('raw-data'!$A$1:$GQ$197,MATCH($A94,'raw-data'!$A:$A,1),MATCH(GP$1,'raw-data'!$1:$1,1))/VLOOKUP($A94,'raw-data'!$A:$B,2,TRUE),"")</f>
        <v/>
      </c>
      <c r="GQ94" s="1" t="str">
        <f>IF(INDEX('raw-data'!$A$1:$GQ$197,MATCH($A94,'raw-data'!$A:$A,1),MATCH(GQ$1,'raw-data'!$1:$1,1))&lt;&gt;"",
$D94*INDEX('raw-data'!$A$1:$GQ$197,MATCH($A94,'raw-data'!$A:$A,1),MATCH(GQ$1,'raw-data'!$1:$1,1))/VLOOKUP($A94,'raw-data'!$A:$B,2,TRUE),"")</f>
        <v/>
      </c>
    </row>
    <row r="95" spans="1:199" ht="15.75" x14ac:dyDescent="0.3">
      <c r="A95" s="3" t="s">
        <v>152</v>
      </c>
      <c r="B95" s="1">
        <f>IF(VLOOKUP(A95,'DATA-VIEW'!G:H,2,FALSE)=0,0,VLOOKUP(A95,'DATA-VIEW'!G:H,2,FALSE))</f>
        <v>0</v>
      </c>
      <c r="C95" s="1">
        <f t="shared" si="7"/>
        <v>0</v>
      </c>
      <c r="D95" s="1">
        <f>IFERROR(C95*VLOOKUP($A95,'raw-data'!A:C,2,TRUE)/VLOOKUP(A95,'raw-data'!A:C,3,TRUE),"")</f>
        <v>0</v>
      </c>
      <c r="E95" s="1" t="str">
        <f>IF(INDEX('raw-data'!$A$1:$GQ$197,MATCH($A95,'raw-data'!$A:$A,1),MATCH(E$1,'raw-data'!$1:$1,1))&lt;&gt;"",
$D95*INDEX('raw-data'!$A$1:$GQ$197,MATCH($A95,'raw-data'!$A:$A,1),MATCH(E$1,'raw-data'!$1:$1,1))/VLOOKUP($A95,'raw-data'!$A:$B,2,TRUE),"")</f>
        <v/>
      </c>
      <c r="F95" s="1" t="str">
        <f>IF(INDEX('raw-data'!$A$1:$GQ$197,MATCH($A95,'raw-data'!$A:$A,1),MATCH(F$1,'raw-data'!$1:$1,1))&lt;&gt;"",
$D95*INDEX('raw-data'!$A$1:$GQ$197,MATCH($A95,'raw-data'!$A:$A,1),MATCH(F$1,'raw-data'!$1:$1,1))/VLOOKUP($A95,'raw-data'!$A:$B,2,TRUE),"")</f>
        <v/>
      </c>
      <c r="G95" s="1" t="str">
        <f>IF(INDEX('raw-data'!$A$1:$GQ$197,MATCH($A95,'raw-data'!$A:$A,1),MATCH(G$1,'raw-data'!$1:$1,1))&lt;&gt;"",
$D95*INDEX('raw-data'!$A$1:$GQ$197,MATCH($A95,'raw-data'!$A:$A,1),MATCH(G$1,'raw-data'!$1:$1,1))/VLOOKUP($A95,'raw-data'!$A:$B,2,TRUE),"")</f>
        <v/>
      </c>
      <c r="H95" s="1" t="str">
        <f>IF(INDEX('raw-data'!$A$1:$GQ$197,MATCH($A95,'raw-data'!$A:$A,1),MATCH(H$1,'raw-data'!$1:$1,1))&lt;&gt;"",
$D95*INDEX('raw-data'!$A$1:$GQ$197,MATCH($A95,'raw-data'!$A:$A,1),MATCH(H$1,'raw-data'!$1:$1,1))/VLOOKUP($A95,'raw-data'!$A:$B,2,TRUE),"")</f>
        <v/>
      </c>
      <c r="I95" s="1" t="str">
        <f>IF(INDEX('raw-data'!$A$1:$GQ$197,MATCH($A95,'raw-data'!$A:$A,1),MATCH(I$1,'raw-data'!$1:$1,1))&lt;&gt;"",
$D95*INDEX('raw-data'!$A$1:$GQ$197,MATCH($A95,'raw-data'!$A:$A,1),MATCH(I$1,'raw-data'!$1:$1,1))/VLOOKUP($A95,'raw-data'!$A:$B,2,TRUE),"")</f>
        <v/>
      </c>
      <c r="J95" s="1" t="str">
        <f>IF(INDEX('raw-data'!$A$1:$GQ$197,MATCH($A95,'raw-data'!$A:$A,1),MATCH(J$1,'raw-data'!$1:$1,1))&lt;&gt;"",
$D95*INDEX('raw-data'!$A$1:$GQ$197,MATCH($A95,'raw-data'!$A:$A,1),MATCH(J$1,'raw-data'!$1:$1,1))/VLOOKUP($A95,'raw-data'!$A:$B,2,TRUE),"")</f>
        <v/>
      </c>
      <c r="K95" s="1" t="str">
        <f>IF(INDEX('raw-data'!$A$1:$GQ$197,MATCH($A95,'raw-data'!$A:$A,1),MATCH(K$1,'raw-data'!$1:$1,1))&lt;&gt;"",
$D95*INDEX('raw-data'!$A$1:$GQ$197,MATCH($A95,'raw-data'!$A:$A,1),MATCH(K$1,'raw-data'!$1:$1,1))/VLOOKUP($A95,'raw-data'!$A:$B,2,TRUE),"")</f>
        <v/>
      </c>
      <c r="L95" s="1" t="str">
        <f>IF(INDEX('raw-data'!$A$1:$GQ$197,MATCH($A95,'raw-data'!$A:$A,1),MATCH(L$1,'raw-data'!$1:$1,1))&lt;&gt;"",
$D95*INDEX('raw-data'!$A$1:$GQ$197,MATCH($A95,'raw-data'!$A:$A,1),MATCH(L$1,'raw-data'!$1:$1,1))/VLOOKUP($A95,'raw-data'!$A:$B,2,TRUE),"")</f>
        <v/>
      </c>
      <c r="M95" s="1" t="str">
        <f>IF(INDEX('raw-data'!$A$1:$GQ$197,MATCH($A95,'raw-data'!$A:$A,1),MATCH(M$1,'raw-data'!$1:$1,1))&lt;&gt;"",
$D95*INDEX('raw-data'!$A$1:$GQ$197,MATCH($A95,'raw-data'!$A:$A,1),MATCH(M$1,'raw-data'!$1:$1,1))/VLOOKUP($A95,'raw-data'!$A:$B,2,TRUE),"")</f>
        <v/>
      </c>
      <c r="N95" s="1" t="str">
        <f>IF(INDEX('raw-data'!$A$1:$GQ$197,MATCH($A95,'raw-data'!$A:$A,1),MATCH(N$1,'raw-data'!$1:$1,1))&lt;&gt;"",
$D95*INDEX('raw-data'!$A$1:$GQ$197,MATCH($A95,'raw-data'!$A:$A,1),MATCH(N$1,'raw-data'!$1:$1,1))/VLOOKUP($A95,'raw-data'!$A:$B,2,TRUE),"")</f>
        <v/>
      </c>
      <c r="O95" s="1" t="str">
        <f>IF(INDEX('raw-data'!$A$1:$GQ$197,MATCH($A95,'raw-data'!$A:$A,1),MATCH(O$1,'raw-data'!$1:$1,1))&lt;&gt;"",
$D95*INDEX('raw-data'!$A$1:$GQ$197,MATCH($A95,'raw-data'!$A:$A,1),MATCH(O$1,'raw-data'!$1:$1,1))/VLOOKUP($A95,'raw-data'!$A:$B,2,TRUE),"")</f>
        <v/>
      </c>
      <c r="P95" s="1" t="str">
        <f>IF(INDEX('raw-data'!$A$1:$GQ$197,MATCH($A95,'raw-data'!$A:$A,1),MATCH(P$1,'raw-data'!$1:$1,1))&lt;&gt;"",
$D95*INDEX('raw-data'!$A$1:$GQ$197,MATCH($A95,'raw-data'!$A:$A,1),MATCH(P$1,'raw-data'!$1:$1,1))/VLOOKUP($A95,'raw-data'!$A:$B,2,TRUE),"")</f>
        <v/>
      </c>
      <c r="Q95" s="1" t="str">
        <f>IF(INDEX('raw-data'!$A$1:$GQ$197,MATCH($A95,'raw-data'!$A:$A,1),MATCH(Q$1,'raw-data'!$1:$1,1))&lt;&gt;"",
$D95*INDEX('raw-data'!$A$1:$GQ$197,MATCH($A95,'raw-data'!$A:$A,1),MATCH(Q$1,'raw-data'!$1:$1,1))/VLOOKUP($A95,'raw-data'!$A:$B,2,TRUE),"")</f>
        <v/>
      </c>
      <c r="R95" s="1" t="str">
        <f>IF(INDEX('raw-data'!$A$1:$GQ$197,MATCH($A95,'raw-data'!$A:$A,1),MATCH(R$1,'raw-data'!$1:$1,1))&lt;&gt;"",
$D95*INDEX('raw-data'!$A$1:$GQ$197,MATCH($A95,'raw-data'!$A:$A,1),MATCH(R$1,'raw-data'!$1:$1,1))/VLOOKUP($A95,'raw-data'!$A:$B,2,TRUE),"")</f>
        <v/>
      </c>
      <c r="S95" s="1" t="str">
        <f>IF(INDEX('raw-data'!$A$1:$GQ$197,MATCH($A95,'raw-data'!$A:$A,1),MATCH(S$1,'raw-data'!$1:$1,1))&lt;&gt;"",
$D95*INDEX('raw-data'!$A$1:$GQ$197,MATCH($A95,'raw-data'!$A:$A,1),MATCH(S$1,'raw-data'!$1:$1,1))/VLOOKUP($A95,'raw-data'!$A:$B,2,TRUE),"")</f>
        <v/>
      </c>
      <c r="T95" s="1" t="str">
        <f>IF(INDEX('raw-data'!$A$1:$GQ$197,MATCH($A95,'raw-data'!$A:$A,1),MATCH(T$1,'raw-data'!$1:$1,1))&lt;&gt;"",
$D95*INDEX('raw-data'!$A$1:$GQ$197,MATCH($A95,'raw-data'!$A:$A,1),MATCH(T$1,'raw-data'!$1:$1,1))/VLOOKUP($A95,'raw-data'!$A:$B,2,TRUE),"")</f>
        <v/>
      </c>
      <c r="U95" s="1" t="str">
        <f>IF(INDEX('raw-data'!$A$1:$GQ$197,MATCH($A95,'raw-data'!$A:$A,1),MATCH(U$1,'raw-data'!$1:$1,1))&lt;&gt;"",
$D95*INDEX('raw-data'!$A$1:$GQ$197,MATCH($A95,'raw-data'!$A:$A,1),MATCH(U$1,'raw-data'!$1:$1,1))/VLOOKUP($A95,'raw-data'!$A:$B,2,TRUE),"")</f>
        <v/>
      </c>
      <c r="V95" s="1" t="str">
        <f>IF(INDEX('raw-data'!$A$1:$GQ$197,MATCH($A95,'raw-data'!$A:$A,1),MATCH(V$1,'raw-data'!$1:$1,1))&lt;&gt;"",
$D95*INDEX('raw-data'!$A$1:$GQ$197,MATCH($A95,'raw-data'!$A:$A,1),MATCH(V$1,'raw-data'!$1:$1,1))/VLOOKUP($A95,'raw-data'!$A:$B,2,TRUE),"")</f>
        <v/>
      </c>
      <c r="W95" s="1" t="str">
        <f>IF(INDEX('raw-data'!$A$1:$GQ$197,MATCH($A95,'raw-data'!$A:$A,1),MATCH(W$1,'raw-data'!$1:$1,1))&lt;&gt;"",
$D95*INDEX('raw-data'!$A$1:$GQ$197,MATCH($A95,'raw-data'!$A:$A,1),MATCH(W$1,'raw-data'!$1:$1,1))/VLOOKUP($A95,'raw-data'!$A:$B,2,TRUE),"")</f>
        <v/>
      </c>
      <c r="X95" s="1" t="str">
        <f>IF(INDEX('raw-data'!$A$1:$GQ$197,MATCH($A95,'raw-data'!$A:$A,1),MATCH(X$1,'raw-data'!$1:$1,1))&lt;&gt;"",
$D95*INDEX('raw-data'!$A$1:$GQ$197,MATCH($A95,'raw-data'!$A:$A,1),MATCH(X$1,'raw-data'!$1:$1,1))/VLOOKUP($A95,'raw-data'!$A:$B,2,TRUE),"")</f>
        <v/>
      </c>
      <c r="Y95" s="1" t="str">
        <f>IF(INDEX('raw-data'!$A$1:$GQ$197,MATCH($A95,'raw-data'!$A:$A,1),MATCH(Y$1,'raw-data'!$1:$1,1))&lt;&gt;"",
$D95*INDEX('raw-data'!$A$1:$GQ$197,MATCH($A95,'raw-data'!$A:$A,1),MATCH(Y$1,'raw-data'!$1:$1,1))/VLOOKUP($A95,'raw-data'!$A:$B,2,TRUE),"")</f>
        <v/>
      </c>
      <c r="Z95" s="1" t="str">
        <f>IF(INDEX('raw-data'!$A$1:$GQ$197,MATCH($A95,'raw-data'!$A:$A,1),MATCH(Z$1,'raw-data'!$1:$1,1))&lt;&gt;"",
$D95*INDEX('raw-data'!$A$1:$GQ$197,MATCH($A95,'raw-data'!$A:$A,1),MATCH(Z$1,'raw-data'!$1:$1,1))/VLOOKUP($A95,'raw-data'!$A:$B,2,TRUE),"")</f>
        <v/>
      </c>
      <c r="AA95" s="1" t="str">
        <f>IF(INDEX('raw-data'!$A$1:$GQ$197,MATCH($A95,'raw-data'!$A:$A,1),MATCH(AA$1,'raw-data'!$1:$1,1))&lt;&gt;"",
$D95*INDEX('raw-data'!$A$1:$GQ$197,MATCH($A95,'raw-data'!$A:$A,1),MATCH(AA$1,'raw-data'!$1:$1,1))/VLOOKUP($A95,'raw-data'!$A:$B,2,TRUE),"")</f>
        <v/>
      </c>
      <c r="AB95" s="1" t="str">
        <f>IF(INDEX('raw-data'!$A$1:$GQ$197,MATCH($A95,'raw-data'!$A:$A,1),MATCH(AB$1,'raw-data'!$1:$1,1))&lt;&gt;"",
$D95*INDEX('raw-data'!$A$1:$GQ$197,MATCH($A95,'raw-data'!$A:$A,1),MATCH(AB$1,'raw-data'!$1:$1,1))/VLOOKUP($A95,'raw-data'!$A:$B,2,TRUE),"")</f>
        <v/>
      </c>
      <c r="AC95" s="1" t="str">
        <f>IF(INDEX('raw-data'!$A$1:$GQ$197,MATCH($A95,'raw-data'!$A:$A,1),MATCH(AC$1,'raw-data'!$1:$1,1))&lt;&gt;"",
$D95*INDEX('raw-data'!$A$1:$GQ$197,MATCH($A95,'raw-data'!$A:$A,1),MATCH(AC$1,'raw-data'!$1:$1,1))/VLOOKUP($A95,'raw-data'!$A:$B,2,TRUE),"")</f>
        <v/>
      </c>
      <c r="AD95" s="1" t="str">
        <f>IF(INDEX('raw-data'!$A$1:$GQ$197,MATCH($A95,'raw-data'!$A:$A,1),MATCH(AD$1,'raw-data'!$1:$1,1))&lt;&gt;"",
$D95*INDEX('raw-data'!$A$1:$GQ$197,MATCH($A95,'raw-data'!$A:$A,1),MATCH(AD$1,'raw-data'!$1:$1,1))/VLOOKUP($A95,'raw-data'!$A:$B,2,TRUE),"")</f>
        <v/>
      </c>
      <c r="AE95" s="1" t="str">
        <f>IF(INDEX('raw-data'!$A$1:$GQ$197,MATCH($A95,'raw-data'!$A:$A,1),MATCH(AE$1,'raw-data'!$1:$1,1))&lt;&gt;"",
$D95*INDEX('raw-data'!$A$1:$GQ$197,MATCH($A95,'raw-data'!$A:$A,1),MATCH(AE$1,'raw-data'!$1:$1,1))/VLOOKUP($A95,'raw-data'!$A:$B,2,TRUE),"")</f>
        <v/>
      </c>
      <c r="AF95" s="1" t="str">
        <f>IF(INDEX('raw-data'!$A$1:$GQ$197,MATCH($A95,'raw-data'!$A:$A,1),MATCH(AF$1,'raw-data'!$1:$1,1))&lt;&gt;"",
$D95*INDEX('raw-data'!$A$1:$GQ$197,MATCH($A95,'raw-data'!$A:$A,1),MATCH(AF$1,'raw-data'!$1:$1,1))/VLOOKUP($A95,'raw-data'!$A:$B,2,TRUE),"")</f>
        <v/>
      </c>
      <c r="AG95" s="1" t="str">
        <f>IF(INDEX('raw-data'!$A$1:$GQ$197,MATCH($A95,'raw-data'!$A:$A,1),MATCH(AG$1,'raw-data'!$1:$1,1))&lt;&gt;"",
$D95*INDEX('raw-data'!$A$1:$GQ$197,MATCH($A95,'raw-data'!$A:$A,1),MATCH(AG$1,'raw-data'!$1:$1,1))/VLOOKUP($A95,'raw-data'!$A:$B,2,TRUE),"")</f>
        <v/>
      </c>
      <c r="AH95" s="1" t="str">
        <f>IF(INDEX('raw-data'!$A$1:$GQ$197,MATCH($A95,'raw-data'!$A:$A,1),MATCH(AH$1,'raw-data'!$1:$1,1))&lt;&gt;"",
$D95*INDEX('raw-data'!$A$1:$GQ$197,MATCH($A95,'raw-data'!$A:$A,1),MATCH(AH$1,'raw-data'!$1:$1,1))/VLOOKUP($A95,'raw-data'!$A:$B,2,TRUE),"")</f>
        <v/>
      </c>
      <c r="AI95" s="1" t="str">
        <f>IF(INDEX('raw-data'!$A$1:$GQ$197,MATCH($A95,'raw-data'!$A:$A,1),MATCH(AI$1,'raw-data'!$1:$1,1))&lt;&gt;"",
$D95*INDEX('raw-data'!$A$1:$GQ$197,MATCH($A95,'raw-data'!$A:$A,1),MATCH(AI$1,'raw-data'!$1:$1,1))/VLOOKUP($A95,'raw-data'!$A:$B,2,TRUE),"")</f>
        <v/>
      </c>
      <c r="AJ95" s="1" t="str">
        <f>IF(INDEX('raw-data'!$A$1:$GQ$197,MATCH($A95,'raw-data'!$A:$A,1),MATCH(AJ$1,'raw-data'!$1:$1,1))&lt;&gt;"",
$D95*INDEX('raw-data'!$A$1:$GQ$197,MATCH($A95,'raw-data'!$A:$A,1),MATCH(AJ$1,'raw-data'!$1:$1,1))/VLOOKUP($A95,'raw-data'!$A:$B,2,TRUE),"")</f>
        <v/>
      </c>
      <c r="AK95" s="1" t="str">
        <f>IF(INDEX('raw-data'!$A$1:$GQ$197,MATCH($A95,'raw-data'!$A:$A,1),MATCH(AK$1,'raw-data'!$1:$1,1))&lt;&gt;"",
$D95*INDEX('raw-data'!$A$1:$GQ$197,MATCH($A95,'raw-data'!$A:$A,1),MATCH(AK$1,'raw-data'!$1:$1,1))/VLOOKUP($A95,'raw-data'!$A:$B,2,TRUE),"")</f>
        <v/>
      </c>
      <c r="AL95" s="1" t="str">
        <f>IF(INDEX('raw-data'!$A$1:$GQ$197,MATCH($A95,'raw-data'!$A:$A,1),MATCH(AL$1,'raw-data'!$1:$1,1))&lt;&gt;"",
$D95*INDEX('raw-data'!$A$1:$GQ$197,MATCH($A95,'raw-data'!$A:$A,1),MATCH(AL$1,'raw-data'!$1:$1,1))/VLOOKUP($A95,'raw-data'!$A:$B,2,TRUE),"")</f>
        <v/>
      </c>
      <c r="AM95" s="1" t="str">
        <f>IF(INDEX('raw-data'!$A$1:$GQ$197,MATCH($A95,'raw-data'!$A:$A,1),MATCH(AM$1,'raw-data'!$1:$1,1))&lt;&gt;"",
$D95*INDEX('raw-data'!$A$1:$GQ$197,MATCH($A95,'raw-data'!$A:$A,1),MATCH(AM$1,'raw-data'!$1:$1,1))/VLOOKUP($A95,'raw-data'!$A:$B,2,TRUE),"")</f>
        <v/>
      </c>
      <c r="AN95" s="1" t="str">
        <f>IF(INDEX('raw-data'!$A$1:$GQ$197,MATCH($A95,'raw-data'!$A:$A,1),MATCH(AN$1,'raw-data'!$1:$1,1))&lt;&gt;"",
$D95*INDEX('raw-data'!$A$1:$GQ$197,MATCH($A95,'raw-data'!$A:$A,1),MATCH(AN$1,'raw-data'!$1:$1,1))/VLOOKUP($A95,'raw-data'!$A:$B,2,TRUE),"")</f>
        <v/>
      </c>
      <c r="AO95" s="1" t="str">
        <f>IF(INDEX('raw-data'!$A$1:$GQ$197,MATCH($A95,'raw-data'!$A:$A,1),MATCH(AO$1,'raw-data'!$1:$1,1))&lt;&gt;"",
$D95*INDEX('raw-data'!$A$1:$GQ$197,MATCH($A95,'raw-data'!$A:$A,1),MATCH(AO$1,'raw-data'!$1:$1,1))/VLOOKUP($A95,'raw-data'!$A:$B,2,TRUE),"")</f>
        <v/>
      </c>
      <c r="AP95" s="1" t="str">
        <f>IF(INDEX('raw-data'!$A$1:$GQ$197,MATCH($A95,'raw-data'!$A:$A,1),MATCH(AP$1,'raw-data'!$1:$1,1))&lt;&gt;"",
$D95*INDEX('raw-data'!$A$1:$GQ$197,MATCH($A95,'raw-data'!$A:$A,1),MATCH(AP$1,'raw-data'!$1:$1,1))/VLOOKUP($A95,'raw-data'!$A:$B,2,TRUE),"")</f>
        <v/>
      </c>
      <c r="AQ95" s="1" t="str">
        <f>IF(INDEX('raw-data'!$A$1:$GQ$197,MATCH($A95,'raw-data'!$A:$A,1),MATCH(AQ$1,'raw-data'!$1:$1,1))&lt;&gt;"",
$D95*INDEX('raw-data'!$A$1:$GQ$197,MATCH($A95,'raw-data'!$A:$A,1),MATCH(AQ$1,'raw-data'!$1:$1,1))/VLOOKUP($A95,'raw-data'!$A:$B,2,TRUE),"")</f>
        <v/>
      </c>
      <c r="AR95" s="1" t="str">
        <f>IF(INDEX('raw-data'!$A$1:$GQ$197,MATCH($A95,'raw-data'!$A:$A,1),MATCH(AR$1,'raw-data'!$1:$1,1))&lt;&gt;"",
$D95*INDEX('raw-data'!$A$1:$GQ$197,MATCH($A95,'raw-data'!$A:$A,1),MATCH(AR$1,'raw-data'!$1:$1,1))/VLOOKUP($A95,'raw-data'!$A:$B,2,TRUE),"")</f>
        <v/>
      </c>
      <c r="AS95" s="1" t="str">
        <f>IF(INDEX('raw-data'!$A$1:$GQ$197,MATCH($A95,'raw-data'!$A:$A,1),MATCH(AS$1,'raw-data'!$1:$1,1))&lt;&gt;"",
$D95*INDEX('raw-data'!$A$1:$GQ$197,MATCH($A95,'raw-data'!$A:$A,1),MATCH(AS$1,'raw-data'!$1:$1,1))/VLOOKUP($A95,'raw-data'!$A:$B,2,TRUE),"")</f>
        <v/>
      </c>
      <c r="AT95" s="1" t="str">
        <f>IF(INDEX('raw-data'!$A$1:$GQ$197,MATCH($A95,'raw-data'!$A:$A,1),MATCH(AT$1,'raw-data'!$1:$1,1))&lt;&gt;"",
$D95*INDEX('raw-data'!$A$1:$GQ$197,MATCH($A95,'raw-data'!$A:$A,1),MATCH(AT$1,'raw-data'!$1:$1,1))/VLOOKUP($A95,'raw-data'!$A:$B,2,TRUE),"")</f>
        <v/>
      </c>
      <c r="AU95" s="1" t="str">
        <f>IF(INDEX('raw-data'!$A$1:$GQ$197,MATCH($A95,'raw-data'!$A:$A,1),MATCH(AU$1,'raw-data'!$1:$1,1))&lt;&gt;"",
$D95*INDEX('raw-data'!$A$1:$GQ$197,MATCH($A95,'raw-data'!$A:$A,1),MATCH(AU$1,'raw-data'!$1:$1,1))/VLOOKUP($A95,'raw-data'!$A:$B,2,TRUE),"")</f>
        <v/>
      </c>
      <c r="AV95" s="1" t="str">
        <f>IF(INDEX('raw-data'!$A$1:$GQ$197,MATCH($A95,'raw-data'!$A:$A,1),MATCH(AV$1,'raw-data'!$1:$1,1))&lt;&gt;"",
$D95*INDEX('raw-data'!$A$1:$GQ$197,MATCH($A95,'raw-data'!$A:$A,1),MATCH(AV$1,'raw-data'!$1:$1,1))/VLOOKUP($A95,'raw-data'!$A:$B,2,TRUE),"")</f>
        <v/>
      </c>
      <c r="AW95" s="1" t="str">
        <f>IF(INDEX('raw-data'!$A$1:$GQ$197,MATCH($A95,'raw-data'!$A:$A,1),MATCH(AW$1,'raw-data'!$1:$1,1))&lt;&gt;"",
$D95*INDEX('raw-data'!$A$1:$GQ$197,MATCH($A95,'raw-data'!$A:$A,1),MATCH(AW$1,'raw-data'!$1:$1,1))/VLOOKUP($A95,'raw-data'!$A:$B,2,TRUE),"")</f>
        <v/>
      </c>
      <c r="AX95" s="1" t="str">
        <f>IF(INDEX('raw-data'!$A$1:$GQ$197,MATCH($A95,'raw-data'!$A:$A,1),MATCH(AX$1,'raw-data'!$1:$1,1))&lt;&gt;"",
$D95*INDEX('raw-data'!$A$1:$GQ$197,MATCH($A95,'raw-data'!$A:$A,1),MATCH(AX$1,'raw-data'!$1:$1,1))/VLOOKUP($A95,'raw-data'!$A:$B,2,TRUE),"")</f>
        <v/>
      </c>
      <c r="AY95" s="1" t="str">
        <f>IF(INDEX('raw-data'!$A$1:$GQ$197,MATCH($A95,'raw-data'!$A:$A,1),MATCH(AY$1,'raw-data'!$1:$1,1))&lt;&gt;"",
$D95*INDEX('raw-data'!$A$1:$GQ$197,MATCH($A95,'raw-data'!$A:$A,1),MATCH(AY$1,'raw-data'!$1:$1,1))/VLOOKUP($A95,'raw-data'!$A:$B,2,TRUE),"")</f>
        <v/>
      </c>
      <c r="AZ95" s="1" t="str">
        <f>IF(INDEX('raw-data'!$A$1:$GQ$197,MATCH($A95,'raw-data'!$A:$A,1),MATCH(AZ$1,'raw-data'!$1:$1,1))&lt;&gt;"",
$D95*INDEX('raw-data'!$A$1:$GQ$197,MATCH($A95,'raw-data'!$A:$A,1),MATCH(AZ$1,'raw-data'!$1:$1,1))/VLOOKUP($A95,'raw-data'!$A:$B,2,TRUE),"")</f>
        <v/>
      </c>
      <c r="BA95" s="1" t="str">
        <f>IF(INDEX('raw-data'!$A$1:$GQ$197,MATCH($A95,'raw-data'!$A:$A,1),MATCH(BA$1,'raw-data'!$1:$1,1))&lt;&gt;"",
$D95*INDEX('raw-data'!$A$1:$GQ$197,MATCH($A95,'raw-data'!$A:$A,1),MATCH(BA$1,'raw-data'!$1:$1,1))/VLOOKUP($A95,'raw-data'!$A:$B,2,TRUE),"")</f>
        <v/>
      </c>
      <c r="BB95" s="1" t="str">
        <f>IF(INDEX('raw-data'!$A$1:$GQ$197,MATCH($A95,'raw-data'!$A:$A,1),MATCH(BB$1,'raw-data'!$1:$1,1))&lt;&gt;"",
$D95*INDEX('raw-data'!$A$1:$GQ$197,MATCH($A95,'raw-data'!$A:$A,1),MATCH(BB$1,'raw-data'!$1:$1,1))/VLOOKUP($A95,'raw-data'!$A:$B,2,TRUE),"")</f>
        <v/>
      </c>
      <c r="BC95" s="1" t="str">
        <f>IF(INDEX('raw-data'!$A$1:$GQ$197,MATCH($A95,'raw-data'!$A:$A,1),MATCH(BC$1,'raw-data'!$1:$1,1))&lt;&gt;"",
$D95*INDEX('raw-data'!$A$1:$GQ$197,MATCH($A95,'raw-data'!$A:$A,1),MATCH(BC$1,'raw-data'!$1:$1,1))/VLOOKUP($A95,'raw-data'!$A:$B,2,TRUE),"")</f>
        <v/>
      </c>
      <c r="BD95" s="1" t="str">
        <f>IF(INDEX('raw-data'!$A$1:$GQ$197,MATCH($A95,'raw-data'!$A:$A,1),MATCH(BD$1,'raw-data'!$1:$1,1))&lt;&gt;"",
$D95*INDEX('raw-data'!$A$1:$GQ$197,MATCH($A95,'raw-data'!$A:$A,1),MATCH(BD$1,'raw-data'!$1:$1,1))/VLOOKUP($A95,'raw-data'!$A:$B,2,TRUE),"")</f>
        <v/>
      </c>
      <c r="BE95" s="1" t="str">
        <f>IF(INDEX('raw-data'!$A$1:$GQ$197,MATCH($A95,'raw-data'!$A:$A,1),MATCH(BE$1,'raw-data'!$1:$1,1))&lt;&gt;"",
$D95*INDEX('raw-data'!$A$1:$GQ$197,MATCH($A95,'raw-data'!$A:$A,1),MATCH(BE$1,'raw-data'!$1:$1,1))/VLOOKUP($A95,'raw-data'!$A:$B,2,TRUE),"")</f>
        <v/>
      </c>
      <c r="BF95" s="1" t="str">
        <f>IF(INDEX('raw-data'!$A$1:$GQ$197,MATCH($A95,'raw-data'!$A:$A,1),MATCH(BF$1,'raw-data'!$1:$1,1))&lt;&gt;"",
$D95*INDEX('raw-data'!$A$1:$GQ$197,MATCH($A95,'raw-data'!$A:$A,1),MATCH(BF$1,'raw-data'!$1:$1,1))/VLOOKUP($A95,'raw-data'!$A:$B,2,TRUE),"")</f>
        <v/>
      </c>
      <c r="BG95" s="1" t="str">
        <f>IF(INDEX('raw-data'!$A$1:$GQ$197,MATCH($A95,'raw-data'!$A:$A,1),MATCH(BG$1,'raw-data'!$1:$1,1))&lt;&gt;"",
$D95*INDEX('raw-data'!$A$1:$GQ$197,MATCH($A95,'raw-data'!$A:$A,1),MATCH(BG$1,'raw-data'!$1:$1,1))/VLOOKUP($A95,'raw-data'!$A:$B,2,TRUE),"")</f>
        <v/>
      </c>
      <c r="BH95" s="1" t="str">
        <f>IF(INDEX('raw-data'!$A$1:$GQ$197,MATCH($A95,'raw-data'!$A:$A,1),MATCH(BH$1,'raw-data'!$1:$1,1))&lt;&gt;"",
$D95*INDEX('raw-data'!$A$1:$GQ$197,MATCH($A95,'raw-data'!$A:$A,1),MATCH(BH$1,'raw-data'!$1:$1,1))/VLOOKUP($A95,'raw-data'!$A:$B,2,TRUE),"")</f>
        <v/>
      </c>
      <c r="BI95" s="1" t="str">
        <f>IF(INDEX('raw-data'!$A$1:$GQ$197,MATCH($A95,'raw-data'!$A:$A,1),MATCH(BI$1,'raw-data'!$1:$1,1))&lt;&gt;"",
$D95*INDEX('raw-data'!$A$1:$GQ$197,MATCH($A95,'raw-data'!$A:$A,1),MATCH(BI$1,'raw-data'!$1:$1,1))/VLOOKUP($A95,'raw-data'!$A:$B,2,TRUE),"")</f>
        <v/>
      </c>
      <c r="BJ95" s="1" t="str">
        <f>IF(INDEX('raw-data'!$A$1:$GQ$197,MATCH($A95,'raw-data'!$A:$A,1),MATCH(BJ$1,'raw-data'!$1:$1,1))&lt;&gt;"",
$D95*INDEX('raw-data'!$A$1:$GQ$197,MATCH($A95,'raw-data'!$A:$A,1),MATCH(BJ$1,'raw-data'!$1:$1,1))/VLOOKUP($A95,'raw-data'!$A:$B,2,TRUE),"")</f>
        <v/>
      </c>
      <c r="BK95" s="1" t="str">
        <f>IF(INDEX('raw-data'!$A$1:$GQ$197,MATCH($A95,'raw-data'!$A:$A,1),MATCH(BK$1,'raw-data'!$1:$1,1))&lt;&gt;"",
$D95*INDEX('raw-data'!$A$1:$GQ$197,MATCH($A95,'raw-data'!$A:$A,1),MATCH(BK$1,'raw-data'!$1:$1,1))/VLOOKUP($A95,'raw-data'!$A:$B,2,TRUE),"")</f>
        <v/>
      </c>
      <c r="BL95" s="1" t="str">
        <f>IF(INDEX('raw-data'!$A$1:$GQ$197,MATCH($A95,'raw-data'!$A:$A,1),MATCH(BL$1,'raw-data'!$1:$1,1))&lt;&gt;"",
$D95*INDEX('raw-data'!$A$1:$GQ$197,MATCH($A95,'raw-data'!$A:$A,1),MATCH(BL$1,'raw-data'!$1:$1,1))/VLOOKUP($A95,'raw-data'!$A:$B,2,TRUE),"")</f>
        <v/>
      </c>
      <c r="BM95" s="1" t="str">
        <f>IF(INDEX('raw-data'!$A$1:$GQ$197,MATCH($A95,'raw-data'!$A:$A,1),MATCH(BM$1,'raw-data'!$1:$1,1))&lt;&gt;"",
$D95*INDEX('raw-data'!$A$1:$GQ$197,MATCH($A95,'raw-data'!$A:$A,1),MATCH(BM$1,'raw-data'!$1:$1,1))/VLOOKUP($A95,'raw-data'!$A:$B,2,TRUE),"")</f>
        <v/>
      </c>
      <c r="BN95" s="1" t="str">
        <f>IF(INDEX('raw-data'!$A$1:$GQ$197,MATCH($A95,'raw-data'!$A:$A,1),MATCH(BN$1,'raw-data'!$1:$1,1))&lt;&gt;"",
$D95*INDEX('raw-data'!$A$1:$GQ$197,MATCH($A95,'raw-data'!$A:$A,1),MATCH(BN$1,'raw-data'!$1:$1,1))/VLOOKUP($A95,'raw-data'!$A:$B,2,TRUE),"")</f>
        <v/>
      </c>
      <c r="BO95" s="1" t="str">
        <f>IF(INDEX('raw-data'!$A$1:$GQ$197,MATCH($A95,'raw-data'!$A:$A,1),MATCH(BO$1,'raw-data'!$1:$1,1))&lt;&gt;"",
$D95*INDEX('raw-data'!$A$1:$GQ$197,MATCH($A95,'raw-data'!$A:$A,1),MATCH(BO$1,'raw-data'!$1:$1,1))/VLOOKUP($A95,'raw-data'!$A:$B,2,TRUE),"")</f>
        <v/>
      </c>
      <c r="BP95" s="1" t="str">
        <f>IF(INDEX('raw-data'!$A$1:$GQ$197,MATCH($A95,'raw-data'!$A:$A,1),MATCH(BP$1,'raw-data'!$1:$1,1))&lt;&gt;"",
$D95*INDEX('raw-data'!$A$1:$GQ$197,MATCH($A95,'raw-data'!$A:$A,1),MATCH(BP$1,'raw-data'!$1:$1,1))/VLOOKUP($A95,'raw-data'!$A:$B,2,TRUE),"")</f>
        <v/>
      </c>
      <c r="BQ95" s="1" t="str">
        <f>IF(INDEX('raw-data'!$A$1:$GQ$197,MATCH($A95,'raw-data'!$A:$A,1),MATCH(BQ$1,'raw-data'!$1:$1,1))&lt;&gt;"",
$D95*INDEX('raw-data'!$A$1:$GQ$197,MATCH($A95,'raw-data'!$A:$A,1),MATCH(BQ$1,'raw-data'!$1:$1,1))/VLOOKUP($A95,'raw-data'!$A:$B,2,TRUE),"")</f>
        <v/>
      </c>
      <c r="BR95" s="1" t="str">
        <f>IF(INDEX('raw-data'!$A$1:$GQ$197,MATCH($A95,'raw-data'!$A:$A,1),MATCH(BR$1,'raw-data'!$1:$1,1))&lt;&gt;"",
$D95*INDEX('raw-data'!$A$1:$GQ$197,MATCH($A95,'raw-data'!$A:$A,1),MATCH(BR$1,'raw-data'!$1:$1,1))/VLOOKUP($A95,'raw-data'!$A:$B,2,TRUE),"")</f>
        <v/>
      </c>
      <c r="BS95" s="1" t="str">
        <f>IF(INDEX('raw-data'!$A$1:$GQ$197,MATCH($A95,'raw-data'!$A:$A,1),MATCH(BS$1,'raw-data'!$1:$1,1))&lt;&gt;"",
$D95*INDEX('raw-data'!$A$1:$GQ$197,MATCH($A95,'raw-data'!$A:$A,1),MATCH(BS$1,'raw-data'!$1:$1,1))/VLOOKUP($A95,'raw-data'!$A:$B,2,TRUE),"")</f>
        <v/>
      </c>
      <c r="BT95" s="1" t="str">
        <f>IF(INDEX('raw-data'!$A$1:$GQ$197,MATCH($A95,'raw-data'!$A:$A,1),MATCH(BT$1,'raw-data'!$1:$1,1))&lt;&gt;"",
$D95*INDEX('raw-data'!$A$1:$GQ$197,MATCH($A95,'raw-data'!$A:$A,1),MATCH(BT$1,'raw-data'!$1:$1,1))/VLOOKUP($A95,'raw-data'!$A:$B,2,TRUE),"")</f>
        <v/>
      </c>
      <c r="BU95" s="1" t="str">
        <f>IF(INDEX('raw-data'!$A$1:$GQ$197,MATCH($A95,'raw-data'!$A:$A,1),MATCH(BU$1,'raw-data'!$1:$1,1))&lt;&gt;"",
$D95*INDEX('raw-data'!$A$1:$GQ$197,MATCH($A95,'raw-data'!$A:$A,1),MATCH(BU$1,'raw-data'!$1:$1,1))/VLOOKUP($A95,'raw-data'!$A:$B,2,TRUE),"")</f>
        <v/>
      </c>
      <c r="BV95" s="1" t="str">
        <f>IF(INDEX('raw-data'!$A$1:$GQ$197,MATCH($A95,'raw-data'!$A:$A,1),MATCH(BV$1,'raw-data'!$1:$1,1))&lt;&gt;"",
$D95*INDEX('raw-data'!$A$1:$GQ$197,MATCH($A95,'raw-data'!$A:$A,1),MATCH(BV$1,'raw-data'!$1:$1,1))/VLOOKUP($A95,'raw-data'!$A:$B,2,TRUE),"")</f>
        <v/>
      </c>
      <c r="BW95" s="1" t="str">
        <f>IF(INDEX('raw-data'!$A$1:$GQ$197,MATCH($A95,'raw-data'!$A:$A,1),MATCH(BW$1,'raw-data'!$1:$1,1))&lt;&gt;"",
$D95*INDEX('raw-data'!$A$1:$GQ$197,MATCH($A95,'raw-data'!$A:$A,1),MATCH(BW$1,'raw-data'!$1:$1,1))/VLOOKUP($A95,'raw-data'!$A:$B,2,TRUE),"")</f>
        <v/>
      </c>
      <c r="BX95" s="1" t="str">
        <f>IF(INDEX('raw-data'!$A$1:$GQ$197,MATCH($A95,'raw-data'!$A:$A,1),MATCH(BX$1,'raw-data'!$1:$1,1))&lt;&gt;"",
$D95*INDEX('raw-data'!$A$1:$GQ$197,MATCH($A95,'raw-data'!$A:$A,1),MATCH(BX$1,'raw-data'!$1:$1,1))/VLOOKUP($A95,'raw-data'!$A:$B,2,TRUE),"")</f>
        <v/>
      </c>
      <c r="BY95" s="1" t="str">
        <f>IF(INDEX('raw-data'!$A$1:$GQ$197,MATCH($A95,'raw-data'!$A:$A,1),MATCH(BY$1,'raw-data'!$1:$1,1))&lt;&gt;"",
$D95*INDEX('raw-data'!$A$1:$GQ$197,MATCH($A95,'raw-data'!$A:$A,1),MATCH(BY$1,'raw-data'!$1:$1,1))/VLOOKUP($A95,'raw-data'!$A:$B,2,TRUE),"")</f>
        <v/>
      </c>
      <c r="BZ95" s="1" t="str">
        <f>IF(INDEX('raw-data'!$A$1:$GQ$197,MATCH($A95,'raw-data'!$A:$A,1),MATCH(BZ$1,'raw-data'!$1:$1,1))&lt;&gt;"",
$D95*INDEX('raw-data'!$A$1:$GQ$197,MATCH($A95,'raw-data'!$A:$A,1),MATCH(BZ$1,'raw-data'!$1:$1,1))/VLOOKUP($A95,'raw-data'!$A:$B,2,TRUE),"")</f>
        <v/>
      </c>
      <c r="CA95" s="1" t="str">
        <f>IF(INDEX('raw-data'!$A$1:$GQ$197,MATCH($A95,'raw-data'!$A:$A,1),MATCH(CA$1,'raw-data'!$1:$1,1))&lt;&gt;"",
$D95*INDEX('raw-data'!$A$1:$GQ$197,MATCH($A95,'raw-data'!$A:$A,1),MATCH(CA$1,'raw-data'!$1:$1,1))/VLOOKUP($A95,'raw-data'!$A:$B,2,TRUE),"")</f>
        <v/>
      </c>
      <c r="CB95" s="1" t="str">
        <f>IF(INDEX('raw-data'!$A$1:$GQ$197,MATCH($A95,'raw-data'!$A:$A,1),MATCH(CB$1,'raw-data'!$1:$1,1))&lt;&gt;"",
$D95*INDEX('raw-data'!$A$1:$GQ$197,MATCH($A95,'raw-data'!$A:$A,1),MATCH(CB$1,'raw-data'!$1:$1,1))/VLOOKUP($A95,'raw-data'!$A:$B,2,TRUE),"")</f>
        <v/>
      </c>
      <c r="CC95" s="1" t="str">
        <f>IF(INDEX('raw-data'!$A$1:$GQ$197,MATCH($A95,'raw-data'!$A:$A,1),MATCH(CC$1,'raw-data'!$1:$1,1))&lt;&gt;"",
$D95*INDEX('raw-data'!$A$1:$GQ$197,MATCH($A95,'raw-data'!$A:$A,1),MATCH(CC$1,'raw-data'!$1:$1,1))/VLOOKUP($A95,'raw-data'!$A:$B,2,TRUE),"")</f>
        <v/>
      </c>
      <c r="CD95" s="1" t="str">
        <f>IF(INDEX('raw-data'!$A$1:$GQ$197,MATCH($A95,'raw-data'!$A:$A,1),MATCH(CD$1,'raw-data'!$1:$1,1))&lt;&gt;"",
$D95*INDEX('raw-data'!$A$1:$GQ$197,MATCH($A95,'raw-data'!$A:$A,1),MATCH(CD$1,'raw-data'!$1:$1,1))/VLOOKUP($A95,'raw-data'!$A:$B,2,TRUE),"")</f>
        <v/>
      </c>
      <c r="CE95" s="1" t="str">
        <f>IF(INDEX('raw-data'!$A$1:$GQ$197,MATCH($A95,'raw-data'!$A:$A,1),MATCH(CE$1,'raw-data'!$1:$1,1))&lt;&gt;"",
$D95*INDEX('raw-data'!$A$1:$GQ$197,MATCH($A95,'raw-data'!$A:$A,1),MATCH(CE$1,'raw-data'!$1:$1,1))/VLOOKUP($A95,'raw-data'!$A:$B,2,TRUE),"")</f>
        <v/>
      </c>
      <c r="CF95" s="1" t="str">
        <f>IF(INDEX('raw-data'!$A$1:$GQ$197,MATCH($A95,'raw-data'!$A:$A,1),MATCH(CF$1,'raw-data'!$1:$1,1))&lt;&gt;"",
$D95*INDEX('raw-data'!$A$1:$GQ$197,MATCH($A95,'raw-data'!$A:$A,1),MATCH(CF$1,'raw-data'!$1:$1,1))/VLOOKUP($A95,'raw-data'!$A:$B,2,TRUE),"")</f>
        <v/>
      </c>
      <c r="CG95" s="1" t="str">
        <f>IF(INDEX('raw-data'!$A$1:$GQ$197,MATCH($A95,'raw-data'!$A:$A,1),MATCH(CG$1,'raw-data'!$1:$1,1))&lt;&gt;"",
$D95*INDEX('raw-data'!$A$1:$GQ$197,MATCH($A95,'raw-data'!$A:$A,1),MATCH(CG$1,'raw-data'!$1:$1,1))/VLOOKUP($A95,'raw-data'!$A:$B,2,TRUE),"")</f>
        <v/>
      </c>
      <c r="CH95" s="1" t="str">
        <f>IF(INDEX('raw-data'!$A$1:$GQ$197,MATCH($A95,'raw-data'!$A:$A,1),MATCH(CH$1,'raw-data'!$1:$1,1))&lt;&gt;"",
$D95*INDEX('raw-data'!$A$1:$GQ$197,MATCH($A95,'raw-data'!$A:$A,1),MATCH(CH$1,'raw-data'!$1:$1,1))/VLOOKUP($A95,'raw-data'!$A:$B,2,TRUE),"")</f>
        <v/>
      </c>
      <c r="CI95" s="1" t="str">
        <f>IF(INDEX('raw-data'!$A$1:$GQ$197,MATCH($A95,'raw-data'!$A:$A,1),MATCH(CI$1,'raw-data'!$1:$1,1))&lt;&gt;"",
$D95*INDEX('raw-data'!$A$1:$GQ$197,MATCH($A95,'raw-data'!$A:$A,1),MATCH(CI$1,'raw-data'!$1:$1,1))/VLOOKUP($A95,'raw-data'!$A:$B,2,TRUE),"")</f>
        <v/>
      </c>
      <c r="CJ95" s="1" t="str">
        <f>IF(INDEX('raw-data'!$A$1:$GQ$197,MATCH($A95,'raw-data'!$A:$A,1),MATCH(CJ$1,'raw-data'!$1:$1,1))&lt;&gt;"",
$D95*INDEX('raw-data'!$A$1:$GQ$197,MATCH($A95,'raw-data'!$A:$A,1),MATCH(CJ$1,'raw-data'!$1:$1,1))/VLOOKUP($A95,'raw-data'!$A:$B,2,TRUE),"")</f>
        <v/>
      </c>
      <c r="CK95" s="1" t="str">
        <f>IF(INDEX('raw-data'!$A$1:$GQ$197,MATCH($A95,'raw-data'!$A:$A,1),MATCH(CK$1,'raw-data'!$1:$1,1))&lt;&gt;"",
$D95*INDEX('raw-data'!$A$1:$GQ$197,MATCH($A95,'raw-data'!$A:$A,1),MATCH(CK$1,'raw-data'!$1:$1,1))/VLOOKUP($A95,'raw-data'!$A:$B,2,TRUE),"")</f>
        <v/>
      </c>
      <c r="CL95" s="1">
        <f>IF(INDEX('raw-data'!$A$1:$GQ$197,MATCH($A95,'raw-data'!$A:$A,1),MATCH(CL$1,'raw-data'!$1:$1,1))&lt;&gt;"",
$D95*INDEX('raw-data'!$A$1:$GQ$197,MATCH($A95,'raw-data'!$A:$A,1),MATCH(CL$1,'raw-data'!$1:$1,1))/VLOOKUP($A95,'raw-data'!$A:$B,2,TRUE),"")</f>
        <v>0</v>
      </c>
      <c r="CM95" s="1" t="str">
        <f>IF(INDEX('raw-data'!$A$1:$GQ$197,MATCH($A95,'raw-data'!$A:$A,1),MATCH(CM$1,'raw-data'!$1:$1,1))&lt;&gt;"",
$D95*INDEX('raw-data'!$A$1:$GQ$197,MATCH($A95,'raw-data'!$A:$A,1),MATCH(CM$1,'raw-data'!$1:$1,1))/VLOOKUP($A95,'raw-data'!$A:$B,2,TRUE),"")</f>
        <v/>
      </c>
      <c r="CN95" s="1" t="str">
        <f>IF(INDEX('raw-data'!$A$1:$GQ$197,MATCH($A95,'raw-data'!$A:$A,1),MATCH(CN$1,'raw-data'!$1:$1,1))&lt;&gt;"",
$D95*INDEX('raw-data'!$A$1:$GQ$197,MATCH($A95,'raw-data'!$A:$A,1),MATCH(CN$1,'raw-data'!$1:$1,1))/VLOOKUP($A95,'raw-data'!$A:$B,2,TRUE),"")</f>
        <v/>
      </c>
      <c r="CO95" s="1" t="str">
        <f>IF(INDEX('raw-data'!$A$1:$GQ$197,MATCH($A95,'raw-data'!$A:$A,1),MATCH(CO$1,'raw-data'!$1:$1,1))&lt;&gt;"",
$D95*INDEX('raw-data'!$A$1:$GQ$197,MATCH($A95,'raw-data'!$A:$A,1),MATCH(CO$1,'raw-data'!$1:$1,1))/VLOOKUP($A95,'raw-data'!$A:$B,2,TRUE),"")</f>
        <v/>
      </c>
      <c r="CP95" s="1" t="str">
        <f>IF(INDEX('raw-data'!$A$1:$GQ$197,MATCH($A95,'raw-data'!$A:$A,1),MATCH(CP$1,'raw-data'!$1:$1,1))&lt;&gt;"",
$D95*INDEX('raw-data'!$A$1:$GQ$197,MATCH($A95,'raw-data'!$A:$A,1),MATCH(CP$1,'raw-data'!$1:$1,1))/VLOOKUP($A95,'raw-data'!$A:$B,2,TRUE),"")</f>
        <v/>
      </c>
      <c r="CQ95" s="1" t="str">
        <f>IF(INDEX('raw-data'!$A$1:$GQ$197,MATCH($A95,'raw-data'!$A:$A,1),MATCH(CQ$1,'raw-data'!$1:$1,1))&lt;&gt;"",
$D95*INDEX('raw-data'!$A$1:$GQ$197,MATCH($A95,'raw-data'!$A:$A,1),MATCH(CQ$1,'raw-data'!$1:$1,1))/VLOOKUP($A95,'raw-data'!$A:$B,2,TRUE),"")</f>
        <v/>
      </c>
      <c r="CR95" s="1" t="str">
        <f>IF(INDEX('raw-data'!$A$1:$GQ$197,MATCH($A95,'raw-data'!$A:$A,1),MATCH(CR$1,'raw-data'!$1:$1,1))&lt;&gt;"",
$D95*INDEX('raw-data'!$A$1:$GQ$197,MATCH($A95,'raw-data'!$A:$A,1),MATCH(CR$1,'raw-data'!$1:$1,1))/VLOOKUP($A95,'raw-data'!$A:$B,2,TRUE),"")</f>
        <v/>
      </c>
      <c r="CS95" s="1" t="str">
        <f>IF(INDEX('raw-data'!$A$1:$GQ$197,MATCH($A95,'raw-data'!$A:$A,1),MATCH(CS$1,'raw-data'!$1:$1,1))&lt;&gt;"",
$D95*INDEX('raw-data'!$A$1:$GQ$197,MATCH($A95,'raw-data'!$A:$A,1),MATCH(CS$1,'raw-data'!$1:$1,1))/VLOOKUP($A95,'raw-data'!$A:$B,2,TRUE),"")</f>
        <v/>
      </c>
      <c r="CT95" s="1" t="str">
        <f>IF(INDEX('raw-data'!$A$1:$GQ$197,MATCH($A95,'raw-data'!$A:$A,1),MATCH(CT$1,'raw-data'!$1:$1,1))&lt;&gt;"",
$D95*INDEX('raw-data'!$A$1:$GQ$197,MATCH($A95,'raw-data'!$A:$A,1),MATCH(CT$1,'raw-data'!$1:$1,1))/VLOOKUP($A95,'raw-data'!$A:$B,2,TRUE),"")</f>
        <v/>
      </c>
      <c r="CU95" s="1" t="str">
        <f>IF(INDEX('raw-data'!$A$1:$GQ$197,MATCH($A95,'raw-data'!$A:$A,1),MATCH(CU$1,'raw-data'!$1:$1,1))&lt;&gt;"",
$D95*INDEX('raw-data'!$A$1:$GQ$197,MATCH($A95,'raw-data'!$A:$A,1),MATCH(CU$1,'raw-data'!$1:$1,1))/VLOOKUP($A95,'raw-data'!$A:$B,2,TRUE),"")</f>
        <v/>
      </c>
      <c r="CV95" s="1" t="str">
        <f>IF(INDEX('raw-data'!$A$1:$GQ$197,MATCH($A95,'raw-data'!$A:$A,1),MATCH(CV$1,'raw-data'!$1:$1,1))&lt;&gt;"",
$D95*INDEX('raw-data'!$A$1:$GQ$197,MATCH($A95,'raw-data'!$A:$A,1),MATCH(CV$1,'raw-data'!$1:$1,1))/VLOOKUP($A95,'raw-data'!$A:$B,2,TRUE),"")</f>
        <v/>
      </c>
      <c r="CW95" s="1" t="str">
        <f>IF(INDEX('raw-data'!$A$1:$GQ$197,MATCH($A95,'raw-data'!$A:$A,1),MATCH(CW$1,'raw-data'!$1:$1,1))&lt;&gt;"",
$D95*INDEX('raw-data'!$A$1:$GQ$197,MATCH($A95,'raw-data'!$A:$A,1),MATCH(CW$1,'raw-data'!$1:$1,1))/VLOOKUP($A95,'raw-data'!$A:$B,2,TRUE),"")</f>
        <v/>
      </c>
      <c r="CX95" s="1" t="str">
        <f>IF(INDEX('raw-data'!$A$1:$GQ$197,MATCH($A95,'raw-data'!$A:$A,1),MATCH(CX$1,'raw-data'!$1:$1,1))&lt;&gt;"",
$D95*INDEX('raw-data'!$A$1:$GQ$197,MATCH($A95,'raw-data'!$A:$A,1),MATCH(CX$1,'raw-data'!$1:$1,1))/VLOOKUP($A95,'raw-data'!$A:$B,2,TRUE),"")</f>
        <v/>
      </c>
      <c r="CY95" s="1" t="str">
        <f>IF(INDEX('raw-data'!$A$1:$GQ$197,MATCH($A95,'raw-data'!$A:$A,1),MATCH(CY$1,'raw-data'!$1:$1,1))&lt;&gt;"",
$D95*INDEX('raw-data'!$A$1:$GQ$197,MATCH($A95,'raw-data'!$A:$A,1),MATCH(CY$1,'raw-data'!$1:$1,1))/VLOOKUP($A95,'raw-data'!$A:$B,2,TRUE),"")</f>
        <v/>
      </c>
      <c r="CZ95" s="1" t="str">
        <f>IF(INDEX('raw-data'!$A$1:$GQ$197,MATCH($A95,'raw-data'!$A:$A,1),MATCH(CZ$1,'raw-data'!$1:$1,1))&lt;&gt;"",
$D95*INDEX('raw-data'!$A$1:$GQ$197,MATCH($A95,'raw-data'!$A:$A,1),MATCH(CZ$1,'raw-data'!$1:$1,1))/VLOOKUP($A95,'raw-data'!$A:$B,2,TRUE),"")</f>
        <v/>
      </c>
      <c r="DA95" s="1" t="str">
        <f>IF(INDEX('raw-data'!$A$1:$GQ$197,MATCH($A95,'raw-data'!$A:$A,1),MATCH(DA$1,'raw-data'!$1:$1,1))&lt;&gt;"",
$D95*INDEX('raw-data'!$A$1:$GQ$197,MATCH($A95,'raw-data'!$A:$A,1),MATCH(DA$1,'raw-data'!$1:$1,1))/VLOOKUP($A95,'raw-data'!$A:$B,2,TRUE),"")</f>
        <v/>
      </c>
      <c r="DB95" s="1" t="str">
        <f>IF(INDEX('raw-data'!$A$1:$GQ$197,MATCH($A95,'raw-data'!$A:$A,1),MATCH(DB$1,'raw-data'!$1:$1,1))&lt;&gt;"",
$D95*INDEX('raw-data'!$A$1:$GQ$197,MATCH($A95,'raw-data'!$A:$A,1),MATCH(DB$1,'raw-data'!$1:$1,1))/VLOOKUP($A95,'raw-data'!$A:$B,2,TRUE),"")</f>
        <v/>
      </c>
      <c r="DC95" s="1" t="str">
        <f>IF(INDEX('raw-data'!$A$1:$GQ$197,MATCH($A95,'raw-data'!$A:$A,1),MATCH(DC$1,'raw-data'!$1:$1,1))&lt;&gt;"",
$D95*INDEX('raw-data'!$A$1:$GQ$197,MATCH($A95,'raw-data'!$A:$A,1),MATCH(DC$1,'raw-data'!$1:$1,1))/VLOOKUP($A95,'raw-data'!$A:$B,2,TRUE),"")</f>
        <v/>
      </c>
      <c r="DD95" s="1" t="str">
        <f>IF(INDEX('raw-data'!$A$1:$GQ$197,MATCH($A95,'raw-data'!$A:$A,1),MATCH(DD$1,'raw-data'!$1:$1,1))&lt;&gt;"",
$D95*INDEX('raw-data'!$A$1:$GQ$197,MATCH($A95,'raw-data'!$A:$A,1),MATCH(DD$1,'raw-data'!$1:$1,1))/VLOOKUP($A95,'raw-data'!$A:$B,2,TRUE),"")</f>
        <v/>
      </c>
      <c r="DE95" s="1" t="str">
        <f>IF(INDEX('raw-data'!$A$1:$GQ$197,MATCH($A95,'raw-data'!$A:$A,1),MATCH(DE$1,'raw-data'!$1:$1,1))&lt;&gt;"",
$D95*INDEX('raw-data'!$A$1:$GQ$197,MATCH($A95,'raw-data'!$A:$A,1),MATCH(DE$1,'raw-data'!$1:$1,1))/VLOOKUP($A95,'raw-data'!$A:$B,2,TRUE),"")</f>
        <v/>
      </c>
      <c r="DF95" s="1" t="str">
        <f>IF(INDEX('raw-data'!$A$1:$GQ$197,MATCH($A95,'raw-data'!$A:$A,1),MATCH(DF$1,'raw-data'!$1:$1,1))&lt;&gt;"",
$D95*INDEX('raw-data'!$A$1:$GQ$197,MATCH($A95,'raw-data'!$A:$A,1),MATCH(DF$1,'raw-data'!$1:$1,1))/VLOOKUP($A95,'raw-data'!$A:$B,2,TRUE),"")</f>
        <v/>
      </c>
      <c r="DG95" s="1" t="str">
        <f>IF(INDEX('raw-data'!$A$1:$GQ$197,MATCH($A95,'raw-data'!$A:$A,1),MATCH(DG$1,'raw-data'!$1:$1,1))&lt;&gt;"",
$D95*INDEX('raw-data'!$A$1:$GQ$197,MATCH($A95,'raw-data'!$A:$A,1),MATCH(DG$1,'raw-data'!$1:$1,1))/VLOOKUP($A95,'raw-data'!$A:$B,2,TRUE),"")</f>
        <v/>
      </c>
      <c r="DH95" s="1" t="str">
        <f>IF(INDEX('raw-data'!$A$1:$GQ$197,MATCH($A95,'raw-data'!$A:$A,1),MATCH(DH$1,'raw-data'!$1:$1,1))&lt;&gt;"",
$D95*INDEX('raw-data'!$A$1:$GQ$197,MATCH($A95,'raw-data'!$A:$A,1),MATCH(DH$1,'raw-data'!$1:$1,1))/VLOOKUP($A95,'raw-data'!$A:$B,2,TRUE),"")</f>
        <v/>
      </c>
      <c r="DI95" s="1" t="str">
        <f>IF(INDEX('raw-data'!$A$1:$GQ$197,MATCH($A95,'raw-data'!$A:$A,1),MATCH(DI$1,'raw-data'!$1:$1,1))&lt;&gt;"",
$D95*INDEX('raw-data'!$A$1:$GQ$197,MATCH($A95,'raw-data'!$A:$A,1),MATCH(DI$1,'raw-data'!$1:$1,1))/VLOOKUP($A95,'raw-data'!$A:$B,2,TRUE),"")</f>
        <v/>
      </c>
      <c r="DJ95" s="1" t="str">
        <f>IF(INDEX('raw-data'!$A$1:$GQ$197,MATCH($A95,'raw-data'!$A:$A,1),MATCH(DJ$1,'raw-data'!$1:$1,1))&lt;&gt;"",
$D95*INDEX('raw-data'!$A$1:$GQ$197,MATCH($A95,'raw-data'!$A:$A,1),MATCH(DJ$1,'raw-data'!$1:$1,1))/VLOOKUP($A95,'raw-data'!$A:$B,2,TRUE),"")</f>
        <v/>
      </c>
      <c r="DK95" s="1" t="str">
        <f>IF(INDEX('raw-data'!$A$1:$GQ$197,MATCH($A95,'raw-data'!$A:$A,1),MATCH(DK$1,'raw-data'!$1:$1,1))&lt;&gt;"",
$D95*INDEX('raw-data'!$A$1:$GQ$197,MATCH($A95,'raw-data'!$A:$A,1),MATCH(DK$1,'raw-data'!$1:$1,1))/VLOOKUP($A95,'raw-data'!$A:$B,2,TRUE),"")</f>
        <v/>
      </c>
      <c r="DL95" s="1" t="str">
        <f>IF(INDEX('raw-data'!$A$1:$GQ$197,MATCH($A95,'raw-data'!$A:$A,1),MATCH(DL$1,'raw-data'!$1:$1,1))&lt;&gt;"",
$D95*INDEX('raw-data'!$A$1:$GQ$197,MATCH($A95,'raw-data'!$A:$A,1),MATCH(DL$1,'raw-data'!$1:$1,1))/VLOOKUP($A95,'raw-data'!$A:$B,2,TRUE),"")</f>
        <v/>
      </c>
      <c r="DM95" s="1" t="str">
        <f>IF(INDEX('raw-data'!$A$1:$GQ$197,MATCH($A95,'raw-data'!$A:$A,1),MATCH(DM$1,'raw-data'!$1:$1,1))&lt;&gt;"",
$D95*INDEX('raw-data'!$A$1:$GQ$197,MATCH($A95,'raw-data'!$A:$A,1),MATCH(DM$1,'raw-data'!$1:$1,1))/VLOOKUP($A95,'raw-data'!$A:$B,2,TRUE),"")</f>
        <v/>
      </c>
      <c r="DN95" s="1" t="str">
        <f>IF(INDEX('raw-data'!$A$1:$GQ$197,MATCH($A95,'raw-data'!$A:$A,1),MATCH(DN$1,'raw-data'!$1:$1,1))&lt;&gt;"",
$D95*INDEX('raw-data'!$A$1:$GQ$197,MATCH($A95,'raw-data'!$A:$A,1),MATCH(DN$1,'raw-data'!$1:$1,1))/VLOOKUP($A95,'raw-data'!$A:$B,2,TRUE),"")</f>
        <v/>
      </c>
      <c r="DO95" s="1" t="str">
        <f>IF(INDEX('raw-data'!$A$1:$GQ$197,MATCH($A95,'raw-data'!$A:$A,1),MATCH(DO$1,'raw-data'!$1:$1,1))&lt;&gt;"",
$D95*INDEX('raw-data'!$A$1:$GQ$197,MATCH($A95,'raw-data'!$A:$A,1),MATCH(DO$1,'raw-data'!$1:$1,1))/VLOOKUP($A95,'raw-data'!$A:$B,2,TRUE),"")</f>
        <v/>
      </c>
      <c r="DP95" s="1" t="str">
        <f>IF(INDEX('raw-data'!$A$1:$GQ$197,MATCH($A95,'raw-data'!$A:$A,1),MATCH(DP$1,'raw-data'!$1:$1,1))&lt;&gt;"",
$D95*INDEX('raw-data'!$A$1:$GQ$197,MATCH($A95,'raw-data'!$A:$A,1),MATCH(DP$1,'raw-data'!$1:$1,1))/VLOOKUP($A95,'raw-data'!$A:$B,2,TRUE),"")</f>
        <v/>
      </c>
      <c r="DQ95" s="1" t="str">
        <f>IF(INDEX('raw-data'!$A$1:$GQ$197,MATCH($A95,'raw-data'!$A:$A,1),MATCH(DQ$1,'raw-data'!$1:$1,1))&lt;&gt;"",
$D95*INDEX('raw-data'!$A$1:$GQ$197,MATCH($A95,'raw-data'!$A:$A,1),MATCH(DQ$1,'raw-data'!$1:$1,1))/VLOOKUP($A95,'raw-data'!$A:$B,2,TRUE),"")</f>
        <v/>
      </c>
      <c r="DR95" s="1" t="str">
        <f>IF(INDEX('raw-data'!$A$1:$GQ$197,MATCH($A95,'raw-data'!$A:$A,1),MATCH(DR$1,'raw-data'!$1:$1,1))&lt;&gt;"",
$D95*INDEX('raw-data'!$A$1:$GQ$197,MATCH($A95,'raw-data'!$A:$A,1),MATCH(DR$1,'raw-data'!$1:$1,1))/VLOOKUP($A95,'raw-data'!$A:$B,2,TRUE),"")</f>
        <v/>
      </c>
      <c r="DS95" s="1" t="str">
        <f>IF(INDEX('raw-data'!$A$1:$GQ$197,MATCH($A95,'raw-data'!$A:$A,1),MATCH(DS$1,'raw-data'!$1:$1,1))&lt;&gt;"",
$D95*INDEX('raw-data'!$A$1:$GQ$197,MATCH($A95,'raw-data'!$A:$A,1),MATCH(DS$1,'raw-data'!$1:$1,1))/VLOOKUP($A95,'raw-data'!$A:$B,2,TRUE),"")</f>
        <v/>
      </c>
      <c r="DT95" s="1" t="str">
        <f>IF(INDEX('raw-data'!$A$1:$GQ$197,MATCH($A95,'raw-data'!$A:$A,1),MATCH(DT$1,'raw-data'!$1:$1,1))&lt;&gt;"",
$D95*INDEX('raw-data'!$A$1:$GQ$197,MATCH($A95,'raw-data'!$A:$A,1),MATCH(DT$1,'raw-data'!$1:$1,1))/VLOOKUP($A95,'raw-data'!$A:$B,2,TRUE),"")</f>
        <v/>
      </c>
      <c r="DU95" s="1" t="str">
        <f>IF(INDEX('raw-data'!$A$1:$GQ$197,MATCH($A95,'raw-data'!$A:$A,1),MATCH(DU$1,'raw-data'!$1:$1,1))&lt;&gt;"",
$D95*INDEX('raw-data'!$A$1:$GQ$197,MATCH($A95,'raw-data'!$A:$A,1),MATCH(DU$1,'raw-data'!$1:$1,1))/VLOOKUP($A95,'raw-data'!$A:$B,2,TRUE),"")</f>
        <v/>
      </c>
      <c r="DV95" s="1" t="str">
        <f>IF(INDEX('raw-data'!$A$1:$GQ$197,MATCH($A95,'raw-data'!$A:$A,1),MATCH(DV$1,'raw-data'!$1:$1,1))&lt;&gt;"",
$D95*INDEX('raw-data'!$A$1:$GQ$197,MATCH($A95,'raw-data'!$A:$A,1),MATCH(DV$1,'raw-data'!$1:$1,1))/VLOOKUP($A95,'raw-data'!$A:$B,2,TRUE),"")</f>
        <v/>
      </c>
      <c r="DW95" s="1" t="str">
        <f>IF(INDEX('raw-data'!$A$1:$GQ$197,MATCH($A95,'raw-data'!$A:$A,1),MATCH(DW$1,'raw-data'!$1:$1,1))&lt;&gt;"",
$D95*INDEX('raw-data'!$A$1:$GQ$197,MATCH($A95,'raw-data'!$A:$A,1),MATCH(DW$1,'raw-data'!$1:$1,1))/VLOOKUP($A95,'raw-data'!$A:$B,2,TRUE),"")</f>
        <v/>
      </c>
      <c r="DX95" s="1" t="str">
        <f>IF(INDEX('raw-data'!$A$1:$GQ$197,MATCH($A95,'raw-data'!$A:$A,1),MATCH(DX$1,'raw-data'!$1:$1,1))&lt;&gt;"",
$D95*INDEX('raw-data'!$A$1:$GQ$197,MATCH($A95,'raw-data'!$A:$A,1),MATCH(DX$1,'raw-data'!$1:$1,1))/VLOOKUP($A95,'raw-data'!$A:$B,2,TRUE),"")</f>
        <v/>
      </c>
      <c r="DY95" s="1" t="str">
        <f>IF(INDEX('raw-data'!$A$1:$GQ$197,MATCH($A95,'raw-data'!$A:$A,1),MATCH(DY$1,'raw-data'!$1:$1,1))&lt;&gt;"",
$D95*INDEX('raw-data'!$A$1:$GQ$197,MATCH($A95,'raw-data'!$A:$A,1),MATCH(DY$1,'raw-data'!$1:$1,1))/VLOOKUP($A95,'raw-data'!$A:$B,2,TRUE),"")</f>
        <v/>
      </c>
      <c r="DZ95" s="1" t="str">
        <f>IF(INDEX('raw-data'!$A$1:$GQ$197,MATCH($A95,'raw-data'!$A:$A,1),MATCH(DZ$1,'raw-data'!$1:$1,1))&lt;&gt;"",
$D95*INDEX('raw-data'!$A$1:$GQ$197,MATCH($A95,'raw-data'!$A:$A,1),MATCH(DZ$1,'raw-data'!$1:$1,1))/VLOOKUP($A95,'raw-data'!$A:$B,2,TRUE),"")</f>
        <v/>
      </c>
      <c r="EA95" s="1" t="str">
        <f>IF(INDEX('raw-data'!$A$1:$GQ$197,MATCH($A95,'raw-data'!$A:$A,1),MATCH(EA$1,'raw-data'!$1:$1,1))&lt;&gt;"",
$D95*INDEX('raw-data'!$A$1:$GQ$197,MATCH($A95,'raw-data'!$A:$A,1),MATCH(EA$1,'raw-data'!$1:$1,1))/VLOOKUP($A95,'raw-data'!$A:$B,2,TRUE),"")</f>
        <v/>
      </c>
      <c r="EB95" s="1" t="str">
        <f>IF(INDEX('raw-data'!$A$1:$GQ$197,MATCH($A95,'raw-data'!$A:$A,1),MATCH(EB$1,'raw-data'!$1:$1,1))&lt;&gt;"",
$D95*INDEX('raw-data'!$A$1:$GQ$197,MATCH($A95,'raw-data'!$A:$A,1),MATCH(EB$1,'raw-data'!$1:$1,1))/VLOOKUP($A95,'raw-data'!$A:$B,2,TRUE),"")</f>
        <v/>
      </c>
      <c r="EC95" s="1" t="str">
        <f>IF(INDEX('raw-data'!$A$1:$GQ$197,MATCH($A95,'raw-data'!$A:$A,1),MATCH(EC$1,'raw-data'!$1:$1,1))&lt;&gt;"",
$D95*INDEX('raw-data'!$A$1:$GQ$197,MATCH($A95,'raw-data'!$A:$A,1),MATCH(EC$1,'raw-data'!$1:$1,1))/VLOOKUP($A95,'raw-data'!$A:$B,2,TRUE),"")</f>
        <v/>
      </c>
      <c r="ED95" s="1" t="str">
        <f>IF(INDEX('raw-data'!$A$1:$GQ$197,MATCH($A95,'raw-data'!$A:$A,1),MATCH(ED$1,'raw-data'!$1:$1,1))&lt;&gt;"",
$D95*INDEX('raw-data'!$A$1:$GQ$197,MATCH($A95,'raw-data'!$A:$A,1),MATCH(ED$1,'raw-data'!$1:$1,1))/VLOOKUP($A95,'raw-data'!$A:$B,2,TRUE),"")</f>
        <v/>
      </c>
      <c r="EE95" s="1" t="str">
        <f>IF(INDEX('raw-data'!$A$1:$GQ$197,MATCH($A95,'raw-data'!$A:$A,1),MATCH(EE$1,'raw-data'!$1:$1,1))&lt;&gt;"",
$D95*INDEX('raw-data'!$A$1:$GQ$197,MATCH($A95,'raw-data'!$A:$A,1),MATCH(EE$1,'raw-data'!$1:$1,1))/VLOOKUP($A95,'raw-data'!$A:$B,2,TRUE),"")</f>
        <v/>
      </c>
      <c r="EF95" s="1" t="str">
        <f>IF(INDEX('raw-data'!$A$1:$GQ$197,MATCH($A95,'raw-data'!$A:$A,1),MATCH(EF$1,'raw-data'!$1:$1,1))&lt;&gt;"",
$D95*INDEX('raw-data'!$A$1:$GQ$197,MATCH($A95,'raw-data'!$A:$A,1),MATCH(EF$1,'raw-data'!$1:$1,1))/VLOOKUP($A95,'raw-data'!$A:$B,2,TRUE),"")</f>
        <v/>
      </c>
      <c r="EG95" s="1" t="str">
        <f>IF(INDEX('raw-data'!$A$1:$GQ$197,MATCH($A95,'raw-data'!$A:$A,1),MATCH(EG$1,'raw-data'!$1:$1,1))&lt;&gt;"",
$D95*INDEX('raw-data'!$A$1:$GQ$197,MATCH($A95,'raw-data'!$A:$A,1),MATCH(EG$1,'raw-data'!$1:$1,1))/VLOOKUP($A95,'raw-data'!$A:$B,2,TRUE),"")</f>
        <v/>
      </c>
      <c r="EH95" s="1" t="str">
        <f>IF(INDEX('raw-data'!$A$1:$GQ$197,MATCH($A95,'raw-data'!$A:$A,1),MATCH(EH$1,'raw-data'!$1:$1,1))&lt;&gt;"",
$D95*INDEX('raw-data'!$A$1:$GQ$197,MATCH($A95,'raw-data'!$A:$A,1),MATCH(EH$1,'raw-data'!$1:$1,1))/VLOOKUP($A95,'raw-data'!$A:$B,2,TRUE),"")</f>
        <v/>
      </c>
      <c r="EI95" s="1" t="str">
        <f>IF(INDEX('raw-data'!$A$1:$GQ$197,MATCH($A95,'raw-data'!$A:$A,1),MATCH(EI$1,'raw-data'!$1:$1,1))&lt;&gt;"",
$D95*INDEX('raw-data'!$A$1:$GQ$197,MATCH($A95,'raw-data'!$A:$A,1),MATCH(EI$1,'raw-data'!$1:$1,1))/VLOOKUP($A95,'raw-data'!$A:$B,2,TRUE),"")</f>
        <v/>
      </c>
      <c r="EJ95" s="1" t="str">
        <f>IF(INDEX('raw-data'!$A$1:$GQ$197,MATCH($A95,'raw-data'!$A:$A,1),MATCH(EJ$1,'raw-data'!$1:$1,1))&lt;&gt;"",
$D95*INDEX('raw-data'!$A$1:$GQ$197,MATCH($A95,'raw-data'!$A:$A,1),MATCH(EJ$1,'raw-data'!$1:$1,1))/VLOOKUP($A95,'raw-data'!$A:$B,2,TRUE),"")</f>
        <v/>
      </c>
      <c r="EK95" s="1" t="str">
        <f>IF(INDEX('raw-data'!$A$1:$GQ$197,MATCH($A95,'raw-data'!$A:$A,1),MATCH(EK$1,'raw-data'!$1:$1,1))&lt;&gt;"",
$D95*INDEX('raw-data'!$A$1:$GQ$197,MATCH($A95,'raw-data'!$A:$A,1),MATCH(EK$1,'raw-data'!$1:$1,1))/VLOOKUP($A95,'raw-data'!$A:$B,2,TRUE),"")</f>
        <v/>
      </c>
      <c r="EL95" s="1" t="str">
        <f>IF(INDEX('raw-data'!$A$1:$GQ$197,MATCH($A95,'raw-data'!$A:$A,1),MATCH(EL$1,'raw-data'!$1:$1,1))&lt;&gt;"",
$D95*INDEX('raw-data'!$A$1:$GQ$197,MATCH($A95,'raw-data'!$A:$A,1),MATCH(EL$1,'raw-data'!$1:$1,1))/VLOOKUP($A95,'raw-data'!$A:$B,2,TRUE),"")</f>
        <v/>
      </c>
      <c r="EM95" s="1" t="str">
        <f>IF(INDEX('raw-data'!$A$1:$GQ$197,MATCH($A95,'raw-data'!$A:$A,1),MATCH(EM$1,'raw-data'!$1:$1,1))&lt;&gt;"",
$D95*INDEX('raw-data'!$A$1:$GQ$197,MATCH($A95,'raw-data'!$A:$A,1),MATCH(EM$1,'raw-data'!$1:$1,1))/VLOOKUP($A95,'raw-data'!$A:$B,2,TRUE),"")</f>
        <v/>
      </c>
      <c r="EN95" s="1" t="str">
        <f>IF(INDEX('raw-data'!$A$1:$GQ$197,MATCH($A95,'raw-data'!$A:$A,1),MATCH(EN$1,'raw-data'!$1:$1,1))&lt;&gt;"",
$D95*INDEX('raw-data'!$A$1:$GQ$197,MATCH($A95,'raw-data'!$A:$A,1),MATCH(EN$1,'raw-data'!$1:$1,1))/VLOOKUP($A95,'raw-data'!$A:$B,2,TRUE),"")</f>
        <v/>
      </c>
      <c r="EO95" s="1" t="str">
        <f>IF(INDEX('raw-data'!$A$1:$GQ$197,MATCH($A95,'raw-data'!$A:$A,1),MATCH(EO$1,'raw-data'!$1:$1,1))&lt;&gt;"",
$D95*INDEX('raw-data'!$A$1:$GQ$197,MATCH($A95,'raw-data'!$A:$A,1),MATCH(EO$1,'raw-data'!$1:$1,1))/VLOOKUP($A95,'raw-data'!$A:$B,2,TRUE),"")</f>
        <v/>
      </c>
      <c r="EP95" s="1" t="str">
        <f>IF(INDEX('raw-data'!$A$1:$GQ$197,MATCH($A95,'raw-data'!$A:$A,1),MATCH(EP$1,'raw-data'!$1:$1,1))&lt;&gt;"",
$D95*INDEX('raw-data'!$A$1:$GQ$197,MATCH($A95,'raw-data'!$A:$A,1),MATCH(EP$1,'raw-data'!$1:$1,1))/VLOOKUP($A95,'raw-data'!$A:$B,2,TRUE),"")</f>
        <v/>
      </c>
      <c r="EQ95" s="1" t="str">
        <f>IF(INDEX('raw-data'!$A$1:$GQ$197,MATCH($A95,'raw-data'!$A:$A,1),MATCH(EQ$1,'raw-data'!$1:$1,1))&lt;&gt;"",
$D95*INDEX('raw-data'!$A$1:$GQ$197,MATCH($A95,'raw-data'!$A:$A,1),MATCH(EQ$1,'raw-data'!$1:$1,1))/VLOOKUP($A95,'raw-data'!$A:$B,2,TRUE),"")</f>
        <v/>
      </c>
      <c r="ER95" s="1" t="str">
        <f>IF(INDEX('raw-data'!$A$1:$GQ$197,MATCH($A95,'raw-data'!$A:$A,1),MATCH(ER$1,'raw-data'!$1:$1,1))&lt;&gt;"",
$D95*INDEX('raw-data'!$A$1:$GQ$197,MATCH($A95,'raw-data'!$A:$A,1),MATCH(ER$1,'raw-data'!$1:$1,1))/VLOOKUP($A95,'raw-data'!$A:$B,2,TRUE),"")</f>
        <v/>
      </c>
      <c r="ES95" s="1" t="str">
        <f>IF(INDEX('raw-data'!$A$1:$GQ$197,MATCH($A95,'raw-data'!$A:$A,1),MATCH(ES$1,'raw-data'!$1:$1,1))&lt;&gt;"",
$D95*INDEX('raw-data'!$A$1:$GQ$197,MATCH($A95,'raw-data'!$A:$A,1),MATCH(ES$1,'raw-data'!$1:$1,1))/VLOOKUP($A95,'raw-data'!$A:$B,2,TRUE),"")</f>
        <v/>
      </c>
      <c r="ET95" s="1" t="str">
        <f>IF(INDEX('raw-data'!$A$1:$GQ$197,MATCH($A95,'raw-data'!$A:$A,1),MATCH(ET$1,'raw-data'!$1:$1,1))&lt;&gt;"",
$D95*INDEX('raw-data'!$A$1:$GQ$197,MATCH($A95,'raw-data'!$A:$A,1),MATCH(ET$1,'raw-data'!$1:$1,1))/VLOOKUP($A95,'raw-data'!$A:$B,2,TRUE),"")</f>
        <v/>
      </c>
      <c r="EU95" s="1" t="str">
        <f>IF(INDEX('raw-data'!$A$1:$GQ$197,MATCH($A95,'raw-data'!$A:$A,1),MATCH(EU$1,'raw-data'!$1:$1,1))&lt;&gt;"",
$D95*INDEX('raw-data'!$A$1:$GQ$197,MATCH($A95,'raw-data'!$A:$A,1),MATCH(EU$1,'raw-data'!$1:$1,1))/VLOOKUP($A95,'raw-data'!$A:$B,2,TRUE),"")</f>
        <v/>
      </c>
      <c r="EV95" s="1" t="str">
        <f>IF(INDEX('raw-data'!$A$1:$GQ$197,MATCH($A95,'raw-data'!$A:$A,1),MATCH(EV$1,'raw-data'!$1:$1,1))&lt;&gt;"",
$D95*INDEX('raw-data'!$A$1:$GQ$197,MATCH($A95,'raw-data'!$A:$A,1),MATCH(EV$1,'raw-data'!$1:$1,1))/VLOOKUP($A95,'raw-data'!$A:$B,2,TRUE),"")</f>
        <v/>
      </c>
      <c r="EW95" s="1" t="str">
        <f>IF(INDEX('raw-data'!$A$1:$GQ$197,MATCH($A95,'raw-data'!$A:$A,1),MATCH(EW$1,'raw-data'!$1:$1,1))&lt;&gt;"",
$D95*INDEX('raw-data'!$A$1:$GQ$197,MATCH($A95,'raw-data'!$A:$A,1),MATCH(EW$1,'raw-data'!$1:$1,1))/VLOOKUP($A95,'raw-data'!$A:$B,2,TRUE),"")</f>
        <v/>
      </c>
      <c r="EX95" s="1" t="str">
        <f>IF(INDEX('raw-data'!$A$1:$GQ$197,MATCH($A95,'raw-data'!$A:$A,1),MATCH(EX$1,'raw-data'!$1:$1,1))&lt;&gt;"",
$D95*INDEX('raw-data'!$A$1:$GQ$197,MATCH($A95,'raw-data'!$A:$A,1),MATCH(EX$1,'raw-data'!$1:$1,1))/VLOOKUP($A95,'raw-data'!$A:$B,2,TRUE),"")</f>
        <v/>
      </c>
      <c r="EY95" s="1" t="str">
        <f>IF(INDEX('raw-data'!$A$1:$GQ$197,MATCH($A95,'raw-data'!$A:$A,1),MATCH(EY$1,'raw-data'!$1:$1,1))&lt;&gt;"",
$D95*INDEX('raw-data'!$A$1:$GQ$197,MATCH($A95,'raw-data'!$A:$A,1),MATCH(EY$1,'raw-data'!$1:$1,1))/VLOOKUP($A95,'raw-data'!$A:$B,2,TRUE),"")</f>
        <v/>
      </c>
      <c r="EZ95" s="1" t="str">
        <f>IF(INDEX('raw-data'!$A$1:$GQ$197,MATCH($A95,'raw-data'!$A:$A,1),MATCH(EZ$1,'raw-data'!$1:$1,1))&lt;&gt;"",
$D95*INDEX('raw-data'!$A$1:$GQ$197,MATCH($A95,'raw-data'!$A:$A,1),MATCH(EZ$1,'raw-data'!$1:$1,1))/VLOOKUP($A95,'raw-data'!$A:$B,2,TRUE),"")</f>
        <v/>
      </c>
      <c r="FA95" s="1" t="str">
        <f>IF(INDEX('raw-data'!$A$1:$GQ$197,MATCH($A95,'raw-data'!$A:$A,1),MATCH(FA$1,'raw-data'!$1:$1,1))&lt;&gt;"",
$D95*INDEX('raw-data'!$A$1:$GQ$197,MATCH($A95,'raw-data'!$A:$A,1),MATCH(FA$1,'raw-data'!$1:$1,1))/VLOOKUP($A95,'raw-data'!$A:$B,2,TRUE),"")</f>
        <v/>
      </c>
      <c r="FB95" s="1" t="str">
        <f>IF(INDEX('raw-data'!$A$1:$GQ$197,MATCH($A95,'raw-data'!$A:$A,1),MATCH(FB$1,'raw-data'!$1:$1,1))&lt;&gt;"",
$D95*INDEX('raw-data'!$A$1:$GQ$197,MATCH($A95,'raw-data'!$A:$A,1),MATCH(FB$1,'raw-data'!$1:$1,1))/VLOOKUP($A95,'raw-data'!$A:$B,2,TRUE),"")</f>
        <v/>
      </c>
      <c r="FC95" s="1" t="str">
        <f>IF(INDEX('raw-data'!$A$1:$GQ$197,MATCH($A95,'raw-data'!$A:$A,1),MATCH(FC$1,'raw-data'!$1:$1,1))&lt;&gt;"",
$D95*INDEX('raw-data'!$A$1:$GQ$197,MATCH($A95,'raw-data'!$A:$A,1),MATCH(FC$1,'raw-data'!$1:$1,1))/VLOOKUP($A95,'raw-data'!$A:$B,2,TRUE),"")</f>
        <v/>
      </c>
      <c r="FD95" s="1" t="str">
        <f>IF(INDEX('raw-data'!$A$1:$GQ$197,MATCH($A95,'raw-data'!$A:$A,1),MATCH(FD$1,'raw-data'!$1:$1,1))&lt;&gt;"",
$D95*INDEX('raw-data'!$A$1:$GQ$197,MATCH($A95,'raw-data'!$A:$A,1),MATCH(FD$1,'raw-data'!$1:$1,1))/VLOOKUP($A95,'raw-data'!$A:$B,2,TRUE),"")</f>
        <v/>
      </c>
      <c r="FE95" s="1" t="str">
        <f>IF(INDEX('raw-data'!$A$1:$GQ$197,MATCH($A95,'raw-data'!$A:$A,1),MATCH(FE$1,'raw-data'!$1:$1,1))&lt;&gt;"",
$D95*INDEX('raw-data'!$A$1:$GQ$197,MATCH($A95,'raw-data'!$A:$A,1),MATCH(FE$1,'raw-data'!$1:$1,1))/VLOOKUP($A95,'raw-data'!$A:$B,2,TRUE),"")</f>
        <v/>
      </c>
      <c r="FF95" s="1" t="str">
        <f>IF(INDEX('raw-data'!$A$1:$GQ$197,MATCH($A95,'raw-data'!$A:$A,1),MATCH(FF$1,'raw-data'!$1:$1,1))&lt;&gt;"",
$D95*INDEX('raw-data'!$A$1:$GQ$197,MATCH($A95,'raw-data'!$A:$A,1),MATCH(FF$1,'raw-data'!$1:$1,1))/VLOOKUP($A95,'raw-data'!$A:$B,2,TRUE),"")</f>
        <v/>
      </c>
      <c r="FG95" s="1" t="str">
        <f>IF(INDEX('raw-data'!$A$1:$GQ$197,MATCH($A95,'raw-data'!$A:$A,1),MATCH(FG$1,'raw-data'!$1:$1,1))&lt;&gt;"",
$D95*INDEX('raw-data'!$A$1:$GQ$197,MATCH($A95,'raw-data'!$A:$A,1),MATCH(FG$1,'raw-data'!$1:$1,1))/VLOOKUP($A95,'raw-data'!$A:$B,2,TRUE),"")</f>
        <v/>
      </c>
      <c r="FH95" s="1" t="str">
        <f>IF(INDEX('raw-data'!$A$1:$GQ$197,MATCH($A95,'raw-data'!$A:$A,1),MATCH(FH$1,'raw-data'!$1:$1,1))&lt;&gt;"",
$D95*INDEX('raw-data'!$A$1:$GQ$197,MATCH($A95,'raw-data'!$A:$A,1),MATCH(FH$1,'raw-data'!$1:$1,1))/VLOOKUP($A95,'raw-data'!$A:$B,2,TRUE),"")</f>
        <v/>
      </c>
      <c r="FI95" s="1" t="str">
        <f>IF(INDEX('raw-data'!$A$1:$GQ$197,MATCH($A95,'raw-data'!$A:$A,1),MATCH(FI$1,'raw-data'!$1:$1,1))&lt;&gt;"",
$D95*INDEX('raw-data'!$A$1:$GQ$197,MATCH($A95,'raw-data'!$A:$A,1),MATCH(FI$1,'raw-data'!$1:$1,1))/VLOOKUP($A95,'raw-data'!$A:$B,2,TRUE),"")</f>
        <v/>
      </c>
      <c r="FJ95" s="1" t="str">
        <f>IF(INDEX('raw-data'!$A$1:$GQ$197,MATCH($A95,'raw-data'!$A:$A,1),MATCH(FJ$1,'raw-data'!$1:$1,1))&lt;&gt;"",
$D95*INDEX('raw-data'!$A$1:$GQ$197,MATCH($A95,'raw-data'!$A:$A,1),MATCH(FJ$1,'raw-data'!$1:$1,1))/VLOOKUP($A95,'raw-data'!$A:$B,2,TRUE),"")</f>
        <v/>
      </c>
      <c r="FK95" s="1" t="str">
        <f>IF(INDEX('raw-data'!$A$1:$GQ$197,MATCH($A95,'raw-data'!$A:$A,1),MATCH(FK$1,'raw-data'!$1:$1,1))&lt;&gt;"",
$D95*INDEX('raw-data'!$A$1:$GQ$197,MATCH($A95,'raw-data'!$A:$A,1),MATCH(FK$1,'raw-data'!$1:$1,1))/VLOOKUP($A95,'raw-data'!$A:$B,2,TRUE),"")</f>
        <v/>
      </c>
      <c r="FL95" s="1" t="str">
        <f>IF(INDEX('raw-data'!$A$1:$GQ$197,MATCH($A95,'raw-data'!$A:$A,1),MATCH(FL$1,'raw-data'!$1:$1,1))&lt;&gt;"",
$D95*INDEX('raw-data'!$A$1:$GQ$197,MATCH($A95,'raw-data'!$A:$A,1),MATCH(FL$1,'raw-data'!$1:$1,1))/VLOOKUP($A95,'raw-data'!$A:$B,2,TRUE),"")</f>
        <v/>
      </c>
      <c r="FM95" s="1" t="str">
        <f>IF(INDEX('raw-data'!$A$1:$GQ$197,MATCH($A95,'raw-data'!$A:$A,1),MATCH(FM$1,'raw-data'!$1:$1,1))&lt;&gt;"",
$D95*INDEX('raw-data'!$A$1:$GQ$197,MATCH($A95,'raw-data'!$A:$A,1),MATCH(FM$1,'raw-data'!$1:$1,1))/VLOOKUP($A95,'raw-data'!$A:$B,2,TRUE),"")</f>
        <v/>
      </c>
      <c r="FN95" s="1" t="str">
        <f>IF(INDEX('raw-data'!$A$1:$GQ$197,MATCH($A95,'raw-data'!$A:$A,1),MATCH(FN$1,'raw-data'!$1:$1,1))&lt;&gt;"",
$D95*INDEX('raw-data'!$A$1:$GQ$197,MATCH($A95,'raw-data'!$A:$A,1),MATCH(FN$1,'raw-data'!$1:$1,1))/VLOOKUP($A95,'raw-data'!$A:$B,2,TRUE),"")</f>
        <v/>
      </c>
      <c r="FO95" s="1" t="str">
        <f>IF(INDEX('raw-data'!$A$1:$GQ$197,MATCH($A95,'raw-data'!$A:$A,1),MATCH(FO$1,'raw-data'!$1:$1,1))&lt;&gt;"",
$D95*INDEX('raw-data'!$A$1:$GQ$197,MATCH($A95,'raw-data'!$A:$A,1),MATCH(FO$1,'raw-data'!$1:$1,1))/VLOOKUP($A95,'raw-data'!$A:$B,2,TRUE),"")</f>
        <v/>
      </c>
      <c r="FP95" s="1" t="str">
        <f>IF(INDEX('raw-data'!$A$1:$GQ$197,MATCH($A95,'raw-data'!$A:$A,1),MATCH(FP$1,'raw-data'!$1:$1,1))&lt;&gt;"",
$D95*INDEX('raw-data'!$A$1:$GQ$197,MATCH($A95,'raw-data'!$A:$A,1),MATCH(FP$1,'raw-data'!$1:$1,1))/VLOOKUP($A95,'raw-data'!$A:$B,2,TRUE),"")</f>
        <v/>
      </c>
      <c r="FQ95" s="1" t="str">
        <f>IF(INDEX('raw-data'!$A$1:$GQ$197,MATCH($A95,'raw-data'!$A:$A,1),MATCH(FQ$1,'raw-data'!$1:$1,1))&lt;&gt;"",
$D95*INDEX('raw-data'!$A$1:$GQ$197,MATCH($A95,'raw-data'!$A:$A,1),MATCH(FQ$1,'raw-data'!$1:$1,1))/VLOOKUP($A95,'raw-data'!$A:$B,2,TRUE),"")</f>
        <v/>
      </c>
      <c r="FR95" s="1" t="str">
        <f>IF(INDEX('raw-data'!$A$1:$GQ$197,MATCH($A95,'raw-data'!$A:$A,1),MATCH(FR$1,'raw-data'!$1:$1,1))&lt;&gt;"",
$D95*INDEX('raw-data'!$A$1:$GQ$197,MATCH($A95,'raw-data'!$A:$A,1),MATCH(FR$1,'raw-data'!$1:$1,1))/VLOOKUP($A95,'raw-data'!$A:$B,2,TRUE),"")</f>
        <v/>
      </c>
      <c r="FS95" s="1" t="str">
        <f>IF(INDEX('raw-data'!$A$1:$GQ$197,MATCH($A95,'raw-data'!$A:$A,1),MATCH(FS$1,'raw-data'!$1:$1,1))&lt;&gt;"",
$D95*INDEX('raw-data'!$A$1:$GQ$197,MATCH($A95,'raw-data'!$A:$A,1),MATCH(FS$1,'raw-data'!$1:$1,1))/VLOOKUP($A95,'raw-data'!$A:$B,2,TRUE),"")</f>
        <v/>
      </c>
      <c r="FT95" s="1" t="str">
        <f>IF(INDEX('raw-data'!$A$1:$GQ$197,MATCH($A95,'raw-data'!$A:$A,1),MATCH(FT$1,'raw-data'!$1:$1,1))&lt;&gt;"",
$D95*INDEX('raw-data'!$A$1:$GQ$197,MATCH($A95,'raw-data'!$A:$A,1),MATCH(FT$1,'raw-data'!$1:$1,1))/VLOOKUP($A95,'raw-data'!$A:$B,2,TRUE),"")</f>
        <v/>
      </c>
      <c r="FU95" s="1" t="str">
        <f>IF(INDEX('raw-data'!$A$1:$GQ$197,MATCH($A95,'raw-data'!$A:$A,1),MATCH(FU$1,'raw-data'!$1:$1,1))&lt;&gt;"",
$D95*INDEX('raw-data'!$A$1:$GQ$197,MATCH($A95,'raw-data'!$A:$A,1),MATCH(FU$1,'raw-data'!$1:$1,1))/VLOOKUP($A95,'raw-data'!$A:$B,2,TRUE),"")</f>
        <v/>
      </c>
      <c r="FV95" s="1" t="str">
        <f>IF(INDEX('raw-data'!$A$1:$GQ$197,MATCH($A95,'raw-data'!$A:$A,1),MATCH(FV$1,'raw-data'!$1:$1,1))&lt;&gt;"",
$D95*INDEX('raw-data'!$A$1:$GQ$197,MATCH($A95,'raw-data'!$A:$A,1),MATCH(FV$1,'raw-data'!$1:$1,1))/VLOOKUP($A95,'raw-data'!$A:$B,2,TRUE),"")</f>
        <v/>
      </c>
      <c r="FW95" s="1" t="str">
        <f>IF(INDEX('raw-data'!$A$1:$GQ$197,MATCH($A95,'raw-data'!$A:$A,1),MATCH(FW$1,'raw-data'!$1:$1,1))&lt;&gt;"",
$D95*INDEX('raw-data'!$A$1:$GQ$197,MATCH($A95,'raw-data'!$A:$A,1),MATCH(FW$1,'raw-data'!$1:$1,1))/VLOOKUP($A95,'raw-data'!$A:$B,2,TRUE),"")</f>
        <v/>
      </c>
      <c r="FX95" s="1" t="str">
        <f>IF(INDEX('raw-data'!$A$1:$GQ$197,MATCH($A95,'raw-data'!$A:$A,1),MATCH(FX$1,'raw-data'!$1:$1,1))&lt;&gt;"",
$D95*INDEX('raw-data'!$A$1:$GQ$197,MATCH($A95,'raw-data'!$A:$A,1),MATCH(FX$1,'raw-data'!$1:$1,1))/VLOOKUP($A95,'raw-data'!$A:$B,2,TRUE),"")</f>
        <v/>
      </c>
      <c r="FY95" s="1" t="str">
        <f>IF(INDEX('raw-data'!$A$1:$GQ$197,MATCH($A95,'raw-data'!$A:$A,1),MATCH(FY$1,'raw-data'!$1:$1,1))&lt;&gt;"",
$D95*INDEX('raw-data'!$A$1:$GQ$197,MATCH($A95,'raw-data'!$A:$A,1),MATCH(FY$1,'raw-data'!$1:$1,1))/VLOOKUP($A95,'raw-data'!$A:$B,2,TRUE),"")</f>
        <v/>
      </c>
      <c r="FZ95" s="1" t="str">
        <f>IF(INDEX('raw-data'!$A$1:$GQ$197,MATCH($A95,'raw-data'!$A:$A,1),MATCH(FZ$1,'raw-data'!$1:$1,1))&lt;&gt;"",
$D95*INDEX('raw-data'!$A$1:$GQ$197,MATCH($A95,'raw-data'!$A:$A,1),MATCH(FZ$1,'raw-data'!$1:$1,1))/VLOOKUP($A95,'raw-data'!$A:$B,2,TRUE),"")</f>
        <v/>
      </c>
      <c r="GA95" s="1" t="str">
        <f>IF(INDEX('raw-data'!$A$1:$GQ$197,MATCH($A95,'raw-data'!$A:$A,1),MATCH(GA$1,'raw-data'!$1:$1,1))&lt;&gt;"",
$D95*INDEX('raw-data'!$A$1:$GQ$197,MATCH($A95,'raw-data'!$A:$A,1),MATCH(GA$1,'raw-data'!$1:$1,1))/VLOOKUP($A95,'raw-data'!$A:$B,2,TRUE),"")</f>
        <v/>
      </c>
      <c r="GB95" s="1" t="str">
        <f>IF(INDEX('raw-data'!$A$1:$GQ$197,MATCH($A95,'raw-data'!$A:$A,1),MATCH(GB$1,'raw-data'!$1:$1,1))&lt;&gt;"",
$D95*INDEX('raw-data'!$A$1:$GQ$197,MATCH($A95,'raw-data'!$A:$A,1),MATCH(GB$1,'raw-data'!$1:$1,1))/VLOOKUP($A95,'raw-data'!$A:$B,2,TRUE),"")</f>
        <v/>
      </c>
      <c r="GC95" s="1" t="str">
        <f>IF(INDEX('raw-data'!$A$1:$GQ$197,MATCH($A95,'raw-data'!$A:$A,1),MATCH(GC$1,'raw-data'!$1:$1,1))&lt;&gt;"",
$D95*INDEX('raw-data'!$A$1:$GQ$197,MATCH($A95,'raw-data'!$A:$A,1),MATCH(GC$1,'raw-data'!$1:$1,1))/VLOOKUP($A95,'raw-data'!$A:$B,2,TRUE),"")</f>
        <v/>
      </c>
      <c r="GD95" s="1" t="str">
        <f>IF(INDEX('raw-data'!$A$1:$GQ$197,MATCH($A95,'raw-data'!$A:$A,1),MATCH(GD$1,'raw-data'!$1:$1,1))&lt;&gt;"",
$D95*INDEX('raw-data'!$A$1:$GQ$197,MATCH($A95,'raw-data'!$A:$A,1),MATCH(GD$1,'raw-data'!$1:$1,1))/VLOOKUP($A95,'raw-data'!$A:$B,2,TRUE),"")</f>
        <v/>
      </c>
      <c r="GE95" s="1" t="str">
        <f>IF(INDEX('raw-data'!$A$1:$GQ$197,MATCH($A95,'raw-data'!$A:$A,1),MATCH(GE$1,'raw-data'!$1:$1,1))&lt;&gt;"",
$D95*INDEX('raw-data'!$A$1:$GQ$197,MATCH($A95,'raw-data'!$A:$A,1),MATCH(GE$1,'raw-data'!$1:$1,1))/VLOOKUP($A95,'raw-data'!$A:$B,2,TRUE),"")</f>
        <v/>
      </c>
      <c r="GF95" s="1" t="str">
        <f>IF(INDEX('raw-data'!$A$1:$GQ$197,MATCH($A95,'raw-data'!$A:$A,1),MATCH(GF$1,'raw-data'!$1:$1,1))&lt;&gt;"",
$D95*INDEX('raw-data'!$A$1:$GQ$197,MATCH($A95,'raw-data'!$A:$A,1),MATCH(GF$1,'raw-data'!$1:$1,1))/VLOOKUP($A95,'raw-data'!$A:$B,2,TRUE),"")</f>
        <v/>
      </c>
      <c r="GG95" s="1" t="str">
        <f>IF(INDEX('raw-data'!$A$1:$GQ$197,MATCH($A95,'raw-data'!$A:$A,1),MATCH(GG$1,'raw-data'!$1:$1,1))&lt;&gt;"",
$D95*INDEX('raw-data'!$A$1:$GQ$197,MATCH($A95,'raw-data'!$A:$A,1),MATCH(GG$1,'raw-data'!$1:$1,1))/VLOOKUP($A95,'raw-data'!$A:$B,2,TRUE),"")</f>
        <v/>
      </c>
      <c r="GH95" s="1" t="str">
        <f>IF(INDEX('raw-data'!$A$1:$GQ$197,MATCH($A95,'raw-data'!$A:$A,1),MATCH(GH$1,'raw-data'!$1:$1,1))&lt;&gt;"",
$D95*INDEX('raw-data'!$A$1:$GQ$197,MATCH($A95,'raw-data'!$A:$A,1),MATCH(GH$1,'raw-data'!$1:$1,1))/VLOOKUP($A95,'raw-data'!$A:$B,2,TRUE),"")</f>
        <v/>
      </c>
      <c r="GI95" s="1" t="str">
        <f>IF(INDEX('raw-data'!$A$1:$GQ$197,MATCH($A95,'raw-data'!$A:$A,1),MATCH(GI$1,'raw-data'!$1:$1,1))&lt;&gt;"",
$D95*INDEX('raw-data'!$A$1:$GQ$197,MATCH($A95,'raw-data'!$A:$A,1),MATCH(GI$1,'raw-data'!$1:$1,1))/VLOOKUP($A95,'raw-data'!$A:$B,2,TRUE),"")</f>
        <v/>
      </c>
      <c r="GJ95" s="1" t="str">
        <f>IF(INDEX('raw-data'!$A$1:$GQ$197,MATCH($A95,'raw-data'!$A:$A,1),MATCH(GJ$1,'raw-data'!$1:$1,1))&lt;&gt;"",
$D95*INDEX('raw-data'!$A$1:$GQ$197,MATCH($A95,'raw-data'!$A:$A,1),MATCH(GJ$1,'raw-data'!$1:$1,1))/VLOOKUP($A95,'raw-data'!$A:$B,2,TRUE),"")</f>
        <v/>
      </c>
      <c r="GK95" s="1" t="str">
        <f>IF(INDEX('raw-data'!$A$1:$GQ$197,MATCH($A95,'raw-data'!$A:$A,1),MATCH(GK$1,'raw-data'!$1:$1,1))&lt;&gt;"",
$D95*INDEX('raw-data'!$A$1:$GQ$197,MATCH($A95,'raw-data'!$A:$A,1),MATCH(GK$1,'raw-data'!$1:$1,1))/VLOOKUP($A95,'raw-data'!$A:$B,2,TRUE),"")</f>
        <v/>
      </c>
      <c r="GL95" s="1" t="str">
        <f>IF(INDEX('raw-data'!$A$1:$GQ$197,MATCH($A95,'raw-data'!$A:$A,1),MATCH(GL$1,'raw-data'!$1:$1,1))&lt;&gt;"",
$D95*INDEX('raw-data'!$A$1:$GQ$197,MATCH($A95,'raw-data'!$A:$A,1),MATCH(GL$1,'raw-data'!$1:$1,1))/VLOOKUP($A95,'raw-data'!$A:$B,2,TRUE),"")</f>
        <v/>
      </c>
      <c r="GM95" s="1" t="str">
        <f>IF(INDEX('raw-data'!$A$1:$GQ$197,MATCH($A95,'raw-data'!$A:$A,1),MATCH(GM$1,'raw-data'!$1:$1,1))&lt;&gt;"",
$D95*INDEX('raw-data'!$A$1:$GQ$197,MATCH($A95,'raw-data'!$A:$A,1),MATCH(GM$1,'raw-data'!$1:$1,1))/VLOOKUP($A95,'raw-data'!$A:$B,2,TRUE),"")</f>
        <v/>
      </c>
      <c r="GN95" s="1" t="str">
        <f>IF(INDEX('raw-data'!$A$1:$GQ$197,MATCH($A95,'raw-data'!$A:$A,1),MATCH(GN$1,'raw-data'!$1:$1,1))&lt;&gt;"",
$D95*INDEX('raw-data'!$A$1:$GQ$197,MATCH($A95,'raw-data'!$A:$A,1),MATCH(GN$1,'raw-data'!$1:$1,1))/VLOOKUP($A95,'raw-data'!$A:$B,2,TRUE),"")</f>
        <v/>
      </c>
      <c r="GO95" s="1" t="str">
        <f>IF(INDEX('raw-data'!$A$1:$GQ$197,MATCH($A95,'raw-data'!$A:$A,1),MATCH(GO$1,'raw-data'!$1:$1,1))&lt;&gt;"",
$D95*INDEX('raw-data'!$A$1:$GQ$197,MATCH($A95,'raw-data'!$A:$A,1),MATCH(GO$1,'raw-data'!$1:$1,1))/VLOOKUP($A95,'raw-data'!$A:$B,2,TRUE),"")</f>
        <v/>
      </c>
      <c r="GP95" s="1" t="str">
        <f>IF(INDEX('raw-data'!$A$1:$GQ$197,MATCH($A95,'raw-data'!$A:$A,1),MATCH(GP$1,'raw-data'!$1:$1,1))&lt;&gt;"",
$D95*INDEX('raw-data'!$A$1:$GQ$197,MATCH($A95,'raw-data'!$A:$A,1),MATCH(GP$1,'raw-data'!$1:$1,1))/VLOOKUP($A95,'raw-data'!$A:$B,2,TRUE),"")</f>
        <v/>
      </c>
      <c r="GQ95" s="1" t="str">
        <f>IF(INDEX('raw-data'!$A$1:$GQ$197,MATCH($A95,'raw-data'!$A:$A,1),MATCH(GQ$1,'raw-data'!$1:$1,1))&lt;&gt;"",
$D95*INDEX('raw-data'!$A$1:$GQ$197,MATCH($A95,'raw-data'!$A:$A,1),MATCH(GQ$1,'raw-data'!$1:$1,1))/VLOOKUP($A95,'raw-data'!$A:$B,2,TRUE),"")</f>
        <v/>
      </c>
    </row>
    <row r="96" spans="1:199" ht="15.75" x14ac:dyDescent="0.3">
      <c r="A96" s="3" t="s">
        <v>110</v>
      </c>
      <c r="B96" s="1">
        <f>IF(VLOOKUP(A96,'DATA-VIEW'!G:H,2,FALSE)=0,0,VLOOKUP(A96,'DATA-VIEW'!G:H,2,FALSE))</f>
        <v>0</v>
      </c>
      <c r="C96" s="1">
        <f t="shared" si="7"/>
        <v>0</v>
      </c>
      <c r="D96" s="1" t="str">
        <f>IFERROR(C96*VLOOKUP($A96,'raw-data'!A:C,2,TRUE)/VLOOKUP(A96,'raw-data'!A:C,3,TRUE),"")</f>
        <v/>
      </c>
      <c r="E96" s="1" t="str">
        <f>IF(INDEX('raw-data'!$A$1:$GQ$197,MATCH($A96,'raw-data'!$A:$A,1),MATCH(E$1,'raw-data'!$1:$1,1))&lt;&gt;"",
$D96*INDEX('raw-data'!$A$1:$GQ$197,MATCH($A96,'raw-data'!$A:$A,1),MATCH(E$1,'raw-data'!$1:$1,1))/VLOOKUP($A96,'raw-data'!$A:$B,2,TRUE),"")</f>
        <v/>
      </c>
      <c r="F96" s="1" t="str">
        <f>IF(INDEX('raw-data'!$A$1:$GQ$197,MATCH($A96,'raw-data'!$A:$A,1),MATCH(F$1,'raw-data'!$1:$1,1))&lt;&gt;"",
$D96*INDEX('raw-data'!$A$1:$GQ$197,MATCH($A96,'raw-data'!$A:$A,1),MATCH(F$1,'raw-data'!$1:$1,1))/VLOOKUP($A96,'raw-data'!$A:$B,2,TRUE),"")</f>
        <v/>
      </c>
      <c r="G96" s="1" t="str">
        <f>IF(INDEX('raw-data'!$A$1:$GQ$197,MATCH($A96,'raw-data'!$A:$A,1),MATCH(G$1,'raw-data'!$1:$1,1))&lt;&gt;"",
$D96*INDEX('raw-data'!$A$1:$GQ$197,MATCH($A96,'raw-data'!$A:$A,1),MATCH(G$1,'raw-data'!$1:$1,1))/VLOOKUP($A96,'raw-data'!$A:$B,2,TRUE),"")</f>
        <v/>
      </c>
      <c r="H96" s="1" t="str">
        <f>IF(INDEX('raw-data'!$A$1:$GQ$197,MATCH($A96,'raw-data'!$A:$A,1),MATCH(H$1,'raw-data'!$1:$1,1))&lt;&gt;"",
$D96*INDEX('raw-data'!$A$1:$GQ$197,MATCH($A96,'raw-data'!$A:$A,1),MATCH(H$1,'raw-data'!$1:$1,1))/VLOOKUP($A96,'raw-data'!$A:$B,2,TRUE),"")</f>
        <v/>
      </c>
      <c r="I96" s="1" t="str">
        <f>IF(INDEX('raw-data'!$A$1:$GQ$197,MATCH($A96,'raw-data'!$A:$A,1),MATCH(I$1,'raw-data'!$1:$1,1))&lt;&gt;"",
$D96*INDEX('raw-data'!$A$1:$GQ$197,MATCH($A96,'raw-data'!$A:$A,1),MATCH(I$1,'raw-data'!$1:$1,1))/VLOOKUP($A96,'raw-data'!$A:$B,2,TRUE),"")</f>
        <v/>
      </c>
      <c r="J96" s="1" t="str">
        <f>IF(INDEX('raw-data'!$A$1:$GQ$197,MATCH($A96,'raw-data'!$A:$A,1),MATCH(J$1,'raw-data'!$1:$1,1))&lt;&gt;"",
$D96*INDEX('raw-data'!$A$1:$GQ$197,MATCH($A96,'raw-data'!$A:$A,1),MATCH(J$1,'raw-data'!$1:$1,1))/VLOOKUP($A96,'raw-data'!$A:$B,2,TRUE),"")</f>
        <v/>
      </c>
      <c r="K96" s="1" t="str">
        <f>IF(INDEX('raw-data'!$A$1:$GQ$197,MATCH($A96,'raw-data'!$A:$A,1),MATCH(K$1,'raw-data'!$1:$1,1))&lt;&gt;"",
$D96*INDEX('raw-data'!$A$1:$GQ$197,MATCH($A96,'raw-data'!$A:$A,1),MATCH(K$1,'raw-data'!$1:$1,1))/VLOOKUP($A96,'raw-data'!$A:$B,2,TRUE),"")</f>
        <v/>
      </c>
      <c r="L96" s="1" t="str">
        <f>IF(INDEX('raw-data'!$A$1:$GQ$197,MATCH($A96,'raw-data'!$A:$A,1),MATCH(L$1,'raw-data'!$1:$1,1))&lt;&gt;"",
$D96*INDEX('raw-data'!$A$1:$GQ$197,MATCH($A96,'raw-data'!$A:$A,1),MATCH(L$1,'raw-data'!$1:$1,1))/VLOOKUP($A96,'raw-data'!$A:$B,2,TRUE),"")</f>
        <v/>
      </c>
      <c r="M96" s="1" t="str">
        <f>IF(INDEX('raw-data'!$A$1:$GQ$197,MATCH($A96,'raw-data'!$A:$A,1),MATCH(M$1,'raw-data'!$1:$1,1))&lt;&gt;"",
$D96*INDEX('raw-data'!$A$1:$GQ$197,MATCH($A96,'raw-data'!$A:$A,1),MATCH(M$1,'raw-data'!$1:$1,1))/VLOOKUP($A96,'raw-data'!$A:$B,2,TRUE),"")</f>
        <v/>
      </c>
      <c r="N96" s="1" t="str">
        <f>IF(INDEX('raw-data'!$A$1:$GQ$197,MATCH($A96,'raw-data'!$A:$A,1),MATCH(N$1,'raw-data'!$1:$1,1))&lt;&gt;"",
$D96*INDEX('raw-data'!$A$1:$GQ$197,MATCH($A96,'raw-data'!$A:$A,1),MATCH(N$1,'raw-data'!$1:$1,1))/VLOOKUP($A96,'raw-data'!$A:$B,2,TRUE),"")</f>
        <v/>
      </c>
      <c r="O96" s="1" t="str">
        <f>IF(INDEX('raw-data'!$A$1:$GQ$197,MATCH($A96,'raw-data'!$A:$A,1),MATCH(O$1,'raw-data'!$1:$1,1))&lt;&gt;"",
$D96*INDEX('raw-data'!$A$1:$GQ$197,MATCH($A96,'raw-data'!$A:$A,1),MATCH(O$1,'raw-data'!$1:$1,1))/VLOOKUP($A96,'raw-data'!$A:$B,2,TRUE),"")</f>
        <v/>
      </c>
      <c r="P96" s="1" t="str">
        <f>IF(INDEX('raw-data'!$A$1:$GQ$197,MATCH($A96,'raw-data'!$A:$A,1),MATCH(P$1,'raw-data'!$1:$1,1))&lt;&gt;"",
$D96*INDEX('raw-data'!$A$1:$GQ$197,MATCH($A96,'raw-data'!$A:$A,1),MATCH(P$1,'raw-data'!$1:$1,1))/VLOOKUP($A96,'raw-data'!$A:$B,2,TRUE),"")</f>
        <v/>
      </c>
      <c r="Q96" s="1" t="str">
        <f>IF(INDEX('raw-data'!$A$1:$GQ$197,MATCH($A96,'raw-data'!$A:$A,1),MATCH(Q$1,'raw-data'!$1:$1,1))&lt;&gt;"",
$D96*INDEX('raw-data'!$A$1:$GQ$197,MATCH($A96,'raw-data'!$A:$A,1),MATCH(Q$1,'raw-data'!$1:$1,1))/VLOOKUP($A96,'raw-data'!$A:$B,2,TRUE),"")</f>
        <v/>
      </c>
      <c r="R96" s="1" t="str">
        <f>IF(INDEX('raw-data'!$A$1:$GQ$197,MATCH($A96,'raw-data'!$A:$A,1),MATCH(R$1,'raw-data'!$1:$1,1))&lt;&gt;"",
$D96*INDEX('raw-data'!$A$1:$GQ$197,MATCH($A96,'raw-data'!$A:$A,1),MATCH(R$1,'raw-data'!$1:$1,1))/VLOOKUP($A96,'raw-data'!$A:$B,2,TRUE),"")</f>
        <v/>
      </c>
      <c r="S96" s="1" t="str">
        <f>IF(INDEX('raw-data'!$A$1:$GQ$197,MATCH($A96,'raw-data'!$A:$A,1),MATCH(S$1,'raw-data'!$1:$1,1))&lt;&gt;"",
$D96*INDEX('raw-data'!$A$1:$GQ$197,MATCH($A96,'raw-data'!$A:$A,1),MATCH(S$1,'raw-data'!$1:$1,1))/VLOOKUP($A96,'raw-data'!$A:$B,2,TRUE),"")</f>
        <v/>
      </c>
      <c r="T96" s="1" t="str">
        <f>IF(INDEX('raw-data'!$A$1:$GQ$197,MATCH($A96,'raw-data'!$A:$A,1),MATCH(T$1,'raw-data'!$1:$1,1))&lt;&gt;"",
$D96*INDEX('raw-data'!$A$1:$GQ$197,MATCH($A96,'raw-data'!$A:$A,1),MATCH(T$1,'raw-data'!$1:$1,1))/VLOOKUP($A96,'raw-data'!$A:$B,2,TRUE),"")</f>
        <v/>
      </c>
      <c r="U96" s="1" t="str">
        <f>IF(INDEX('raw-data'!$A$1:$GQ$197,MATCH($A96,'raw-data'!$A:$A,1),MATCH(U$1,'raw-data'!$1:$1,1))&lt;&gt;"",
$D96*INDEX('raw-data'!$A$1:$GQ$197,MATCH($A96,'raw-data'!$A:$A,1),MATCH(U$1,'raw-data'!$1:$1,1))/VLOOKUP($A96,'raw-data'!$A:$B,2,TRUE),"")</f>
        <v/>
      </c>
      <c r="V96" s="1" t="str">
        <f>IF(INDEX('raw-data'!$A$1:$GQ$197,MATCH($A96,'raw-data'!$A:$A,1),MATCH(V$1,'raw-data'!$1:$1,1))&lt;&gt;"",
$D96*INDEX('raw-data'!$A$1:$GQ$197,MATCH($A96,'raw-data'!$A:$A,1),MATCH(V$1,'raw-data'!$1:$1,1))/VLOOKUP($A96,'raw-data'!$A:$B,2,TRUE),"")</f>
        <v/>
      </c>
      <c r="W96" s="1" t="str">
        <f>IF(INDEX('raw-data'!$A$1:$GQ$197,MATCH($A96,'raw-data'!$A:$A,1),MATCH(W$1,'raw-data'!$1:$1,1))&lt;&gt;"",
$D96*INDEX('raw-data'!$A$1:$GQ$197,MATCH($A96,'raw-data'!$A:$A,1),MATCH(W$1,'raw-data'!$1:$1,1))/VLOOKUP($A96,'raw-data'!$A:$B,2,TRUE),"")</f>
        <v/>
      </c>
      <c r="X96" s="1" t="str">
        <f>IF(INDEX('raw-data'!$A$1:$GQ$197,MATCH($A96,'raw-data'!$A:$A,1),MATCH(X$1,'raw-data'!$1:$1,1))&lt;&gt;"",
$D96*INDEX('raw-data'!$A$1:$GQ$197,MATCH($A96,'raw-data'!$A:$A,1),MATCH(X$1,'raw-data'!$1:$1,1))/VLOOKUP($A96,'raw-data'!$A:$B,2,TRUE),"")</f>
        <v/>
      </c>
      <c r="Y96" s="1" t="str">
        <f>IF(INDEX('raw-data'!$A$1:$GQ$197,MATCH($A96,'raw-data'!$A:$A,1),MATCH(Y$1,'raw-data'!$1:$1,1))&lt;&gt;"",
$D96*INDEX('raw-data'!$A$1:$GQ$197,MATCH($A96,'raw-data'!$A:$A,1),MATCH(Y$1,'raw-data'!$1:$1,1))/VLOOKUP($A96,'raw-data'!$A:$B,2,TRUE),"")</f>
        <v/>
      </c>
      <c r="Z96" s="1" t="str">
        <f>IF(INDEX('raw-data'!$A$1:$GQ$197,MATCH($A96,'raw-data'!$A:$A,1),MATCH(Z$1,'raw-data'!$1:$1,1))&lt;&gt;"",
$D96*INDEX('raw-data'!$A$1:$GQ$197,MATCH($A96,'raw-data'!$A:$A,1),MATCH(Z$1,'raw-data'!$1:$1,1))/VLOOKUP($A96,'raw-data'!$A:$B,2,TRUE),"")</f>
        <v/>
      </c>
      <c r="AA96" s="1" t="str">
        <f>IF(INDEX('raw-data'!$A$1:$GQ$197,MATCH($A96,'raw-data'!$A:$A,1),MATCH(AA$1,'raw-data'!$1:$1,1))&lt;&gt;"",
$D96*INDEX('raw-data'!$A$1:$GQ$197,MATCH($A96,'raw-data'!$A:$A,1),MATCH(AA$1,'raw-data'!$1:$1,1))/VLOOKUP($A96,'raw-data'!$A:$B,2,TRUE),"")</f>
        <v/>
      </c>
      <c r="AB96" s="1" t="str">
        <f>IF(INDEX('raw-data'!$A$1:$GQ$197,MATCH($A96,'raw-data'!$A:$A,1),MATCH(AB$1,'raw-data'!$1:$1,1))&lt;&gt;"",
$D96*INDEX('raw-data'!$A$1:$GQ$197,MATCH($A96,'raw-data'!$A:$A,1),MATCH(AB$1,'raw-data'!$1:$1,1))/VLOOKUP($A96,'raw-data'!$A:$B,2,TRUE),"")</f>
        <v/>
      </c>
      <c r="AC96" s="1" t="str">
        <f>IF(INDEX('raw-data'!$A$1:$GQ$197,MATCH($A96,'raw-data'!$A:$A,1),MATCH(AC$1,'raw-data'!$1:$1,1))&lt;&gt;"",
$D96*INDEX('raw-data'!$A$1:$GQ$197,MATCH($A96,'raw-data'!$A:$A,1),MATCH(AC$1,'raw-data'!$1:$1,1))/VLOOKUP($A96,'raw-data'!$A:$B,2,TRUE),"")</f>
        <v/>
      </c>
      <c r="AD96" s="1" t="str">
        <f>IF(INDEX('raw-data'!$A$1:$GQ$197,MATCH($A96,'raw-data'!$A:$A,1),MATCH(AD$1,'raw-data'!$1:$1,1))&lt;&gt;"",
$D96*INDEX('raw-data'!$A$1:$GQ$197,MATCH($A96,'raw-data'!$A:$A,1),MATCH(AD$1,'raw-data'!$1:$1,1))/VLOOKUP($A96,'raw-data'!$A:$B,2,TRUE),"")</f>
        <v/>
      </c>
      <c r="AE96" s="1" t="str">
        <f>IF(INDEX('raw-data'!$A$1:$GQ$197,MATCH($A96,'raw-data'!$A:$A,1),MATCH(AE$1,'raw-data'!$1:$1,1))&lt;&gt;"",
$D96*INDEX('raw-data'!$A$1:$GQ$197,MATCH($A96,'raw-data'!$A:$A,1),MATCH(AE$1,'raw-data'!$1:$1,1))/VLOOKUP($A96,'raw-data'!$A:$B,2,TRUE),"")</f>
        <v/>
      </c>
      <c r="AF96" s="1" t="str">
        <f>IF(INDEX('raw-data'!$A$1:$GQ$197,MATCH($A96,'raw-data'!$A:$A,1),MATCH(AF$1,'raw-data'!$1:$1,1))&lt;&gt;"",
$D96*INDEX('raw-data'!$A$1:$GQ$197,MATCH($A96,'raw-data'!$A:$A,1),MATCH(AF$1,'raw-data'!$1:$1,1))/VLOOKUP($A96,'raw-data'!$A:$B,2,TRUE),"")</f>
        <v/>
      </c>
      <c r="AG96" s="1" t="str">
        <f>IF(INDEX('raw-data'!$A$1:$GQ$197,MATCH($A96,'raw-data'!$A:$A,1),MATCH(AG$1,'raw-data'!$1:$1,1))&lt;&gt;"",
$D96*INDEX('raw-data'!$A$1:$GQ$197,MATCH($A96,'raw-data'!$A:$A,1),MATCH(AG$1,'raw-data'!$1:$1,1))/VLOOKUP($A96,'raw-data'!$A:$B,2,TRUE),"")</f>
        <v/>
      </c>
      <c r="AH96" s="1" t="str">
        <f>IF(INDEX('raw-data'!$A$1:$GQ$197,MATCH($A96,'raw-data'!$A:$A,1),MATCH(AH$1,'raw-data'!$1:$1,1))&lt;&gt;"",
$D96*INDEX('raw-data'!$A$1:$GQ$197,MATCH($A96,'raw-data'!$A:$A,1),MATCH(AH$1,'raw-data'!$1:$1,1))/VLOOKUP($A96,'raw-data'!$A:$B,2,TRUE),"")</f>
        <v/>
      </c>
      <c r="AI96" s="1" t="str">
        <f>IF(INDEX('raw-data'!$A$1:$GQ$197,MATCH($A96,'raw-data'!$A:$A,1),MATCH(AI$1,'raw-data'!$1:$1,1))&lt;&gt;"",
$D96*INDEX('raw-data'!$A$1:$GQ$197,MATCH($A96,'raw-data'!$A:$A,1),MATCH(AI$1,'raw-data'!$1:$1,1))/VLOOKUP($A96,'raw-data'!$A:$B,2,TRUE),"")</f>
        <v/>
      </c>
      <c r="AJ96" s="1" t="str">
        <f>IF(INDEX('raw-data'!$A$1:$GQ$197,MATCH($A96,'raw-data'!$A:$A,1),MATCH(AJ$1,'raw-data'!$1:$1,1))&lt;&gt;"",
$D96*INDEX('raw-data'!$A$1:$GQ$197,MATCH($A96,'raw-data'!$A:$A,1),MATCH(AJ$1,'raw-data'!$1:$1,1))/VLOOKUP($A96,'raw-data'!$A:$B,2,TRUE),"")</f>
        <v/>
      </c>
      <c r="AK96" s="1" t="str">
        <f>IF(INDEX('raw-data'!$A$1:$GQ$197,MATCH($A96,'raw-data'!$A:$A,1),MATCH(AK$1,'raw-data'!$1:$1,1))&lt;&gt;"",
$D96*INDEX('raw-data'!$A$1:$GQ$197,MATCH($A96,'raw-data'!$A:$A,1),MATCH(AK$1,'raw-data'!$1:$1,1))/VLOOKUP($A96,'raw-data'!$A:$B,2,TRUE),"")</f>
        <v/>
      </c>
      <c r="AL96" s="1" t="str">
        <f>IF(INDEX('raw-data'!$A$1:$GQ$197,MATCH($A96,'raw-data'!$A:$A,1),MATCH(AL$1,'raw-data'!$1:$1,1))&lt;&gt;"",
$D96*INDEX('raw-data'!$A$1:$GQ$197,MATCH($A96,'raw-data'!$A:$A,1),MATCH(AL$1,'raw-data'!$1:$1,1))/VLOOKUP($A96,'raw-data'!$A:$B,2,TRUE),"")</f>
        <v/>
      </c>
      <c r="AM96" s="1" t="str">
        <f>IF(INDEX('raw-data'!$A$1:$GQ$197,MATCH($A96,'raw-data'!$A:$A,1),MATCH(AM$1,'raw-data'!$1:$1,1))&lt;&gt;"",
$D96*INDEX('raw-data'!$A$1:$GQ$197,MATCH($A96,'raw-data'!$A:$A,1),MATCH(AM$1,'raw-data'!$1:$1,1))/VLOOKUP($A96,'raw-data'!$A:$B,2,TRUE),"")</f>
        <v/>
      </c>
      <c r="AN96" s="1" t="str">
        <f>IF(INDEX('raw-data'!$A$1:$GQ$197,MATCH($A96,'raw-data'!$A:$A,1),MATCH(AN$1,'raw-data'!$1:$1,1))&lt;&gt;"",
$D96*INDEX('raw-data'!$A$1:$GQ$197,MATCH($A96,'raw-data'!$A:$A,1),MATCH(AN$1,'raw-data'!$1:$1,1))/VLOOKUP($A96,'raw-data'!$A:$B,2,TRUE),"")</f>
        <v/>
      </c>
      <c r="AO96" s="1" t="str">
        <f>IF(INDEX('raw-data'!$A$1:$GQ$197,MATCH($A96,'raw-data'!$A:$A,1),MATCH(AO$1,'raw-data'!$1:$1,1))&lt;&gt;"",
$D96*INDEX('raw-data'!$A$1:$GQ$197,MATCH($A96,'raw-data'!$A:$A,1),MATCH(AO$1,'raw-data'!$1:$1,1))/VLOOKUP($A96,'raw-data'!$A:$B,2,TRUE),"")</f>
        <v/>
      </c>
      <c r="AP96" s="1" t="str">
        <f>IF(INDEX('raw-data'!$A$1:$GQ$197,MATCH($A96,'raw-data'!$A:$A,1),MATCH(AP$1,'raw-data'!$1:$1,1))&lt;&gt;"",
$D96*INDEX('raw-data'!$A$1:$GQ$197,MATCH($A96,'raw-data'!$A:$A,1),MATCH(AP$1,'raw-data'!$1:$1,1))/VLOOKUP($A96,'raw-data'!$A:$B,2,TRUE),"")</f>
        <v/>
      </c>
      <c r="AQ96" s="1" t="str">
        <f>IF(INDEX('raw-data'!$A$1:$GQ$197,MATCH($A96,'raw-data'!$A:$A,1),MATCH(AQ$1,'raw-data'!$1:$1,1))&lt;&gt;"",
$D96*INDEX('raw-data'!$A$1:$GQ$197,MATCH($A96,'raw-data'!$A:$A,1),MATCH(AQ$1,'raw-data'!$1:$1,1))/VLOOKUP($A96,'raw-data'!$A:$B,2,TRUE),"")</f>
        <v/>
      </c>
      <c r="AR96" s="1" t="str">
        <f>IF(INDEX('raw-data'!$A$1:$GQ$197,MATCH($A96,'raw-data'!$A:$A,1),MATCH(AR$1,'raw-data'!$1:$1,1))&lt;&gt;"",
$D96*INDEX('raw-data'!$A$1:$GQ$197,MATCH($A96,'raw-data'!$A:$A,1),MATCH(AR$1,'raw-data'!$1:$1,1))/VLOOKUP($A96,'raw-data'!$A:$B,2,TRUE),"")</f>
        <v/>
      </c>
      <c r="AS96" s="1" t="str">
        <f>IF(INDEX('raw-data'!$A$1:$GQ$197,MATCH($A96,'raw-data'!$A:$A,1),MATCH(AS$1,'raw-data'!$1:$1,1))&lt;&gt;"",
$D96*INDEX('raw-data'!$A$1:$GQ$197,MATCH($A96,'raw-data'!$A:$A,1),MATCH(AS$1,'raw-data'!$1:$1,1))/VLOOKUP($A96,'raw-data'!$A:$B,2,TRUE),"")</f>
        <v/>
      </c>
      <c r="AT96" s="1" t="str">
        <f>IF(INDEX('raw-data'!$A$1:$GQ$197,MATCH($A96,'raw-data'!$A:$A,1),MATCH(AT$1,'raw-data'!$1:$1,1))&lt;&gt;"",
$D96*INDEX('raw-data'!$A$1:$GQ$197,MATCH($A96,'raw-data'!$A:$A,1),MATCH(AT$1,'raw-data'!$1:$1,1))/VLOOKUP($A96,'raw-data'!$A:$B,2,TRUE),"")</f>
        <v/>
      </c>
      <c r="AU96" s="1" t="str">
        <f>IF(INDEX('raw-data'!$A$1:$GQ$197,MATCH($A96,'raw-data'!$A:$A,1),MATCH(AU$1,'raw-data'!$1:$1,1))&lt;&gt;"",
$D96*INDEX('raw-data'!$A$1:$GQ$197,MATCH($A96,'raw-data'!$A:$A,1),MATCH(AU$1,'raw-data'!$1:$1,1))/VLOOKUP($A96,'raw-data'!$A:$B,2,TRUE),"")</f>
        <v/>
      </c>
      <c r="AV96" s="1" t="str">
        <f>IF(INDEX('raw-data'!$A$1:$GQ$197,MATCH($A96,'raw-data'!$A:$A,1),MATCH(AV$1,'raw-data'!$1:$1,1))&lt;&gt;"",
$D96*INDEX('raw-data'!$A$1:$GQ$197,MATCH($A96,'raw-data'!$A:$A,1),MATCH(AV$1,'raw-data'!$1:$1,1))/VLOOKUP($A96,'raw-data'!$A:$B,2,TRUE),"")</f>
        <v/>
      </c>
      <c r="AW96" s="1" t="str">
        <f>IF(INDEX('raw-data'!$A$1:$GQ$197,MATCH($A96,'raw-data'!$A:$A,1),MATCH(AW$1,'raw-data'!$1:$1,1))&lt;&gt;"",
$D96*INDEX('raw-data'!$A$1:$GQ$197,MATCH($A96,'raw-data'!$A:$A,1),MATCH(AW$1,'raw-data'!$1:$1,1))/VLOOKUP($A96,'raw-data'!$A:$B,2,TRUE),"")</f>
        <v/>
      </c>
      <c r="AX96" s="1" t="str">
        <f>IF(INDEX('raw-data'!$A$1:$GQ$197,MATCH($A96,'raw-data'!$A:$A,1),MATCH(AX$1,'raw-data'!$1:$1,1))&lt;&gt;"",
$D96*INDEX('raw-data'!$A$1:$GQ$197,MATCH($A96,'raw-data'!$A:$A,1),MATCH(AX$1,'raw-data'!$1:$1,1))/VLOOKUP($A96,'raw-data'!$A:$B,2,TRUE),"")</f>
        <v/>
      </c>
      <c r="AY96" s="1" t="str">
        <f>IF(INDEX('raw-data'!$A$1:$GQ$197,MATCH($A96,'raw-data'!$A:$A,1),MATCH(AY$1,'raw-data'!$1:$1,1))&lt;&gt;"",
$D96*INDEX('raw-data'!$A$1:$GQ$197,MATCH($A96,'raw-data'!$A:$A,1),MATCH(AY$1,'raw-data'!$1:$1,1))/VLOOKUP($A96,'raw-data'!$A:$B,2,TRUE),"")</f>
        <v/>
      </c>
      <c r="AZ96" s="1" t="str">
        <f>IF(INDEX('raw-data'!$A$1:$GQ$197,MATCH($A96,'raw-data'!$A:$A,1),MATCH(AZ$1,'raw-data'!$1:$1,1))&lt;&gt;"",
$D96*INDEX('raw-data'!$A$1:$GQ$197,MATCH($A96,'raw-data'!$A:$A,1),MATCH(AZ$1,'raw-data'!$1:$1,1))/VLOOKUP($A96,'raw-data'!$A:$B,2,TRUE),"")</f>
        <v/>
      </c>
      <c r="BA96" s="1" t="str">
        <f>IF(INDEX('raw-data'!$A$1:$GQ$197,MATCH($A96,'raw-data'!$A:$A,1),MATCH(BA$1,'raw-data'!$1:$1,1))&lt;&gt;"",
$D96*INDEX('raw-data'!$A$1:$GQ$197,MATCH($A96,'raw-data'!$A:$A,1),MATCH(BA$1,'raw-data'!$1:$1,1))/VLOOKUP($A96,'raw-data'!$A:$B,2,TRUE),"")</f>
        <v/>
      </c>
      <c r="BB96" s="1" t="str">
        <f>IF(INDEX('raw-data'!$A$1:$GQ$197,MATCH($A96,'raw-data'!$A:$A,1),MATCH(BB$1,'raw-data'!$1:$1,1))&lt;&gt;"",
$D96*INDEX('raw-data'!$A$1:$GQ$197,MATCH($A96,'raw-data'!$A:$A,1),MATCH(BB$1,'raw-data'!$1:$1,1))/VLOOKUP($A96,'raw-data'!$A:$B,2,TRUE),"")</f>
        <v/>
      </c>
      <c r="BC96" s="1" t="str">
        <f>IF(INDEX('raw-data'!$A$1:$GQ$197,MATCH($A96,'raw-data'!$A:$A,1),MATCH(BC$1,'raw-data'!$1:$1,1))&lt;&gt;"",
$D96*INDEX('raw-data'!$A$1:$GQ$197,MATCH($A96,'raw-data'!$A:$A,1),MATCH(BC$1,'raw-data'!$1:$1,1))/VLOOKUP($A96,'raw-data'!$A:$B,2,TRUE),"")</f>
        <v/>
      </c>
      <c r="BD96" s="1" t="str">
        <f>IF(INDEX('raw-data'!$A$1:$GQ$197,MATCH($A96,'raw-data'!$A:$A,1),MATCH(BD$1,'raw-data'!$1:$1,1))&lt;&gt;"",
$D96*INDEX('raw-data'!$A$1:$GQ$197,MATCH($A96,'raw-data'!$A:$A,1),MATCH(BD$1,'raw-data'!$1:$1,1))/VLOOKUP($A96,'raw-data'!$A:$B,2,TRUE),"")</f>
        <v/>
      </c>
      <c r="BE96" s="1" t="str">
        <f>IF(INDEX('raw-data'!$A$1:$GQ$197,MATCH($A96,'raw-data'!$A:$A,1),MATCH(BE$1,'raw-data'!$1:$1,1))&lt;&gt;"",
$D96*INDEX('raw-data'!$A$1:$GQ$197,MATCH($A96,'raw-data'!$A:$A,1),MATCH(BE$1,'raw-data'!$1:$1,1))/VLOOKUP($A96,'raw-data'!$A:$B,2,TRUE),"")</f>
        <v/>
      </c>
      <c r="BF96" s="1" t="str">
        <f>IF(INDEX('raw-data'!$A$1:$GQ$197,MATCH($A96,'raw-data'!$A:$A,1),MATCH(BF$1,'raw-data'!$1:$1,1))&lt;&gt;"",
$D96*INDEX('raw-data'!$A$1:$GQ$197,MATCH($A96,'raw-data'!$A:$A,1),MATCH(BF$1,'raw-data'!$1:$1,1))/VLOOKUP($A96,'raw-data'!$A:$B,2,TRUE),"")</f>
        <v/>
      </c>
      <c r="BG96" s="1" t="str">
        <f>IF(INDEX('raw-data'!$A$1:$GQ$197,MATCH($A96,'raw-data'!$A:$A,1),MATCH(BG$1,'raw-data'!$1:$1,1))&lt;&gt;"",
$D96*INDEX('raw-data'!$A$1:$GQ$197,MATCH($A96,'raw-data'!$A:$A,1),MATCH(BG$1,'raw-data'!$1:$1,1))/VLOOKUP($A96,'raw-data'!$A:$B,2,TRUE),"")</f>
        <v/>
      </c>
      <c r="BH96" s="1" t="str">
        <f>IF(INDEX('raw-data'!$A$1:$GQ$197,MATCH($A96,'raw-data'!$A:$A,1),MATCH(BH$1,'raw-data'!$1:$1,1))&lt;&gt;"",
$D96*INDEX('raw-data'!$A$1:$GQ$197,MATCH($A96,'raw-data'!$A:$A,1),MATCH(BH$1,'raw-data'!$1:$1,1))/VLOOKUP($A96,'raw-data'!$A:$B,2,TRUE),"")</f>
        <v/>
      </c>
      <c r="BI96" s="1" t="str">
        <f>IF(INDEX('raw-data'!$A$1:$GQ$197,MATCH($A96,'raw-data'!$A:$A,1),MATCH(BI$1,'raw-data'!$1:$1,1))&lt;&gt;"",
$D96*INDEX('raw-data'!$A$1:$GQ$197,MATCH($A96,'raw-data'!$A:$A,1),MATCH(BI$1,'raw-data'!$1:$1,1))/VLOOKUP($A96,'raw-data'!$A:$B,2,TRUE),"")</f>
        <v/>
      </c>
      <c r="BJ96" s="1" t="str">
        <f>IF(INDEX('raw-data'!$A$1:$GQ$197,MATCH($A96,'raw-data'!$A:$A,1),MATCH(BJ$1,'raw-data'!$1:$1,1))&lt;&gt;"",
$D96*INDEX('raw-data'!$A$1:$GQ$197,MATCH($A96,'raw-data'!$A:$A,1),MATCH(BJ$1,'raw-data'!$1:$1,1))/VLOOKUP($A96,'raw-data'!$A:$B,2,TRUE),"")</f>
        <v/>
      </c>
      <c r="BK96" s="1" t="str">
        <f>IF(INDEX('raw-data'!$A$1:$GQ$197,MATCH($A96,'raw-data'!$A:$A,1),MATCH(BK$1,'raw-data'!$1:$1,1))&lt;&gt;"",
$D96*INDEX('raw-data'!$A$1:$GQ$197,MATCH($A96,'raw-data'!$A:$A,1),MATCH(BK$1,'raw-data'!$1:$1,1))/VLOOKUP($A96,'raw-data'!$A:$B,2,TRUE),"")</f>
        <v/>
      </c>
      <c r="BL96" s="1" t="str">
        <f>IF(INDEX('raw-data'!$A$1:$GQ$197,MATCH($A96,'raw-data'!$A:$A,1),MATCH(BL$1,'raw-data'!$1:$1,1))&lt;&gt;"",
$D96*INDEX('raw-data'!$A$1:$GQ$197,MATCH($A96,'raw-data'!$A:$A,1),MATCH(BL$1,'raw-data'!$1:$1,1))/VLOOKUP($A96,'raw-data'!$A:$B,2,TRUE),"")</f>
        <v/>
      </c>
      <c r="BM96" s="1" t="str">
        <f>IF(INDEX('raw-data'!$A$1:$GQ$197,MATCH($A96,'raw-data'!$A:$A,1),MATCH(BM$1,'raw-data'!$1:$1,1))&lt;&gt;"",
$D96*INDEX('raw-data'!$A$1:$GQ$197,MATCH($A96,'raw-data'!$A:$A,1),MATCH(BM$1,'raw-data'!$1:$1,1))/VLOOKUP($A96,'raw-data'!$A:$B,2,TRUE),"")</f>
        <v/>
      </c>
      <c r="BN96" s="1" t="str">
        <f>IF(INDEX('raw-data'!$A$1:$GQ$197,MATCH($A96,'raw-data'!$A:$A,1),MATCH(BN$1,'raw-data'!$1:$1,1))&lt;&gt;"",
$D96*INDEX('raw-data'!$A$1:$GQ$197,MATCH($A96,'raw-data'!$A:$A,1),MATCH(BN$1,'raw-data'!$1:$1,1))/VLOOKUP($A96,'raw-data'!$A:$B,2,TRUE),"")</f>
        <v/>
      </c>
      <c r="BO96" s="1" t="str">
        <f>IF(INDEX('raw-data'!$A$1:$GQ$197,MATCH($A96,'raw-data'!$A:$A,1),MATCH(BO$1,'raw-data'!$1:$1,1))&lt;&gt;"",
$D96*INDEX('raw-data'!$A$1:$GQ$197,MATCH($A96,'raw-data'!$A:$A,1),MATCH(BO$1,'raw-data'!$1:$1,1))/VLOOKUP($A96,'raw-data'!$A:$B,2,TRUE),"")</f>
        <v/>
      </c>
      <c r="BP96" s="1" t="str">
        <f>IF(INDEX('raw-data'!$A$1:$GQ$197,MATCH($A96,'raw-data'!$A:$A,1),MATCH(BP$1,'raw-data'!$1:$1,1))&lt;&gt;"",
$D96*INDEX('raw-data'!$A$1:$GQ$197,MATCH($A96,'raw-data'!$A:$A,1),MATCH(BP$1,'raw-data'!$1:$1,1))/VLOOKUP($A96,'raw-data'!$A:$B,2,TRUE),"")</f>
        <v/>
      </c>
      <c r="BQ96" s="1" t="str">
        <f>IF(INDEX('raw-data'!$A$1:$GQ$197,MATCH($A96,'raw-data'!$A:$A,1),MATCH(BQ$1,'raw-data'!$1:$1,1))&lt;&gt;"",
$D96*INDEX('raw-data'!$A$1:$GQ$197,MATCH($A96,'raw-data'!$A:$A,1),MATCH(BQ$1,'raw-data'!$1:$1,1))/VLOOKUP($A96,'raw-data'!$A:$B,2,TRUE),"")</f>
        <v/>
      </c>
      <c r="BR96" s="1" t="str">
        <f>IF(INDEX('raw-data'!$A$1:$GQ$197,MATCH($A96,'raw-data'!$A:$A,1),MATCH(BR$1,'raw-data'!$1:$1,1))&lt;&gt;"",
$D96*INDEX('raw-data'!$A$1:$GQ$197,MATCH($A96,'raw-data'!$A:$A,1),MATCH(BR$1,'raw-data'!$1:$1,1))/VLOOKUP($A96,'raw-data'!$A:$B,2,TRUE),"")</f>
        <v/>
      </c>
      <c r="BS96" s="1" t="str">
        <f>IF(INDEX('raw-data'!$A$1:$GQ$197,MATCH($A96,'raw-data'!$A:$A,1),MATCH(BS$1,'raw-data'!$1:$1,1))&lt;&gt;"",
$D96*INDEX('raw-data'!$A$1:$GQ$197,MATCH($A96,'raw-data'!$A:$A,1),MATCH(BS$1,'raw-data'!$1:$1,1))/VLOOKUP($A96,'raw-data'!$A:$B,2,TRUE),"")</f>
        <v/>
      </c>
      <c r="BT96" s="1" t="str">
        <f>IF(INDEX('raw-data'!$A$1:$GQ$197,MATCH($A96,'raw-data'!$A:$A,1),MATCH(BT$1,'raw-data'!$1:$1,1))&lt;&gt;"",
$D96*INDEX('raw-data'!$A$1:$GQ$197,MATCH($A96,'raw-data'!$A:$A,1),MATCH(BT$1,'raw-data'!$1:$1,1))/VLOOKUP($A96,'raw-data'!$A:$B,2,TRUE),"")</f>
        <v/>
      </c>
      <c r="BU96" s="1" t="str">
        <f>IF(INDEX('raw-data'!$A$1:$GQ$197,MATCH($A96,'raw-data'!$A:$A,1),MATCH(BU$1,'raw-data'!$1:$1,1))&lt;&gt;"",
$D96*INDEX('raw-data'!$A$1:$GQ$197,MATCH($A96,'raw-data'!$A:$A,1),MATCH(BU$1,'raw-data'!$1:$1,1))/VLOOKUP($A96,'raw-data'!$A:$B,2,TRUE),"")</f>
        <v/>
      </c>
      <c r="BV96" s="1" t="str">
        <f>IF(INDEX('raw-data'!$A$1:$GQ$197,MATCH($A96,'raw-data'!$A:$A,1),MATCH(BV$1,'raw-data'!$1:$1,1))&lt;&gt;"",
$D96*INDEX('raw-data'!$A$1:$GQ$197,MATCH($A96,'raw-data'!$A:$A,1),MATCH(BV$1,'raw-data'!$1:$1,1))/VLOOKUP($A96,'raw-data'!$A:$B,2,TRUE),"")</f>
        <v/>
      </c>
      <c r="BW96" s="1" t="str">
        <f>IF(INDEX('raw-data'!$A$1:$GQ$197,MATCH($A96,'raw-data'!$A:$A,1),MATCH(BW$1,'raw-data'!$1:$1,1))&lt;&gt;"",
$D96*INDEX('raw-data'!$A$1:$GQ$197,MATCH($A96,'raw-data'!$A:$A,1),MATCH(BW$1,'raw-data'!$1:$1,1))/VLOOKUP($A96,'raw-data'!$A:$B,2,TRUE),"")</f>
        <v/>
      </c>
      <c r="BX96" s="1" t="str">
        <f>IF(INDEX('raw-data'!$A$1:$GQ$197,MATCH($A96,'raw-data'!$A:$A,1),MATCH(BX$1,'raw-data'!$1:$1,1))&lt;&gt;"",
$D96*INDEX('raw-data'!$A$1:$GQ$197,MATCH($A96,'raw-data'!$A:$A,1),MATCH(BX$1,'raw-data'!$1:$1,1))/VLOOKUP($A96,'raw-data'!$A:$B,2,TRUE),"")</f>
        <v/>
      </c>
      <c r="BY96" s="1" t="str">
        <f>IF(INDEX('raw-data'!$A$1:$GQ$197,MATCH($A96,'raw-data'!$A:$A,1),MATCH(BY$1,'raw-data'!$1:$1,1))&lt;&gt;"",
$D96*INDEX('raw-data'!$A$1:$GQ$197,MATCH($A96,'raw-data'!$A:$A,1),MATCH(BY$1,'raw-data'!$1:$1,1))/VLOOKUP($A96,'raw-data'!$A:$B,2,TRUE),"")</f>
        <v/>
      </c>
      <c r="BZ96" s="1" t="str">
        <f>IF(INDEX('raw-data'!$A$1:$GQ$197,MATCH($A96,'raw-data'!$A:$A,1),MATCH(BZ$1,'raw-data'!$1:$1,1))&lt;&gt;"",
$D96*INDEX('raw-data'!$A$1:$GQ$197,MATCH($A96,'raw-data'!$A:$A,1),MATCH(BZ$1,'raw-data'!$1:$1,1))/VLOOKUP($A96,'raw-data'!$A:$B,2,TRUE),"")</f>
        <v/>
      </c>
      <c r="CA96" s="1" t="str">
        <f>IF(INDEX('raw-data'!$A$1:$GQ$197,MATCH($A96,'raw-data'!$A:$A,1),MATCH(CA$1,'raw-data'!$1:$1,1))&lt;&gt;"",
$D96*INDEX('raw-data'!$A$1:$GQ$197,MATCH($A96,'raw-data'!$A:$A,1),MATCH(CA$1,'raw-data'!$1:$1,1))/VLOOKUP($A96,'raw-data'!$A:$B,2,TRUE),"")</f>
        <v/>
      </c>
      <c r="CB96" s="1" t="str">
        <f>IF(INDEX('raw-data'!$A$1:$GQ$197,MATCH($A96,'raw-data'!$A:$A,1),MATCH(CB$1,'raw-data'!$1:$1,1))&lt;&gt;"",
$D96*INDEX('raw-data'!$A$1:$GQ$197,MATCH($A96,'raw-data'!$A:$A,1),MATCH(CB$1,'raw-data'!$1:$1,1))/VLOOKUP($A96,'raw-data'!$A:$B,2,TRUE),"")</f>
        <v/>
      </c>
      <c r="CC96" s="1" t="str">
        <f>IF(INDEX('raw-data'!$A$1:$GQ$197,MATCH($A96,'raw-data'!$A:$A,1),MATCH(CC$1,'raw-data'!$1:$1,1))&lt;&gt;"",
$D96*INDEX('raw-data'!$A$1:$GQ$197,MATCH($A96,'raw-data'!$A:$A,1),MATCH(CC$1,'raw-data'!$1:$1,1))/VLOOKUP($A96,'raw-data'!$A:$B,2,TRUE),"")</f>
        <v/>
      </c>
      <c r="CD96" s="1" t="str">
        <f>IF(INDEX('raw-data'!$A$1:$GQ$197,MATCH($A96,'raw-data'!$A:$A,1),MATCH(CD$1,'raw-data'!$1:$1,1))&lt;&gt;"",
$D96*INDEX('raw-data'!$A$1:$GQ$197,MATCH($A96,'raw-data'!$A:$A,1),MATCH(CD$1,'raw-data'!$1:$1,1))/VLOOKUP($A96,'raw-data'!$A:$B,2,TRUE),"")</f>
        <v/>
      </c>
      <c r="CE96" s="1" t="str">
        <f>IF(INDEX('raw-data'!$A$1:$GQ$197,MATCH($A96,'raw-data'!$A:$A,1),MATCH(CE$1,'raw-data'!$1:$1,1))&lt;&gt;"",
$D96*INDEX('raw-data'!$A$1:$GQ$197,MATCH($A96,'raw-data'!$A:$A,1),MATCH(CE$1,'raw-data'!$1:$1,1))/VLOOKUP($A96,'raw-data'!$A:$B,2,TRUE),"")</f>
        <v/>
      </c>
      <c r="CF96" s="1" t="str">
        <f>IF(INDEX('raw-data'!$A$1:$GQ$197,MATCH($A96,'raw-data'!$A:$A,1),MATCH(CF$1,'raw-data'!$1:$1,1))&lt;&gt;"",
$D96*INDEX('raw-data'!$A$1:$GQ$197,MATCH($A96,'raw-data'!$A:$A,1),MATCH(CF$1,'raw-data'!$1:$1,1))/VLOOKUP($A96,'raw-data'!$A:$B,2,TRUE),"")</f>
        <v/>
      </c>
      <c r="CG96" s="1" t="str">
        <f>IF(INDEX('raw-data'!$A$1:$GQ$197,MATCH($A96,'raw-data'!$A:$A,1),MATCH(CG$1,'raw-data'!$1:$1,1))&lt;&gt;"",
$D96*INDEX('raw-data'!$A$1:$GQ$197,MATCH($A96,'raw-data'!$A:$A,1),MATCH(CG$1,'raw-data'!$1:$1,1))/VLOOKUP($A96,'raw-data'!$A:$B,2,TRUE),"")</f>
        <v/>
      </c>
      <c r="CH96" s="1" t="str">
        <f>IF(INDEX('raw-data'!$A$1:$GQ$197,MATCH($A96,'raw-data'!$A:$A,1),MATCH(CH$1,'raw-data'!$1:$1,1))&lt;&gt;"",
$D96*INDEX('raw-data'!$A$1:$GQ$197,MATCH($A96,'raw-data'!$A:$A,1),MATCH(CH$1,'raw-data'!$1:$1,1))/VLOOKUP($A96,'raw-data'!$A:$B,2,TRUE),"")</f>
        <v/>
      </c>
      <c r="CI96" s="1" t="str">
        <f>IF(INDEX('raw-data'!$A$1:$GQ$197,MATCH($A96,'raw-data'!$A:$A,1),MATCH(CI$1,'raw-data'!$1:$1,1))&lt;&gt;"",
$D96*INDEX('raw-data'!$A$1:$GQ$197,MATCH($A96,'raw-data'!$A:$A,1),MATCH(CI$1,'raw-data'!$1:$1,1))/VLOOKUP($A96,'raw-data'!$A:$B,2,TRUE),"")</f>
        <v/>
      </c>
      <c r="CJ96" s="1" t="str">
        <f>IF(INDEX('raw-data'!$A$1:$GQ$197,MATCH($A96,'raw-data'!$A:$A,1),MATCH(CJ$1,'raw-data'!$1:$1,1))&lt;&gt;"",
$D96*INDEX('raw-data'!$A$1:$GQ$197,MATCH($A96,'raw-data'!$A:$A,1),MATCH(CJ$1,'raw-data'!$1:$1,1))/VLOOKUP($A96,'raw-data'!$A:$B,2,TRUE),"")</f>
        <v/>
      </c>
      <c r="CK96" s="1" t="str">
        <f>IF(INDEX('raw-data'!$A$1:$GQ$197,MATCH($A96,'raw-data'!$A:$A,1),MATCH(CK$1,'raw-data'!$1:$1,1))&lt;&gt;"",
$D96*INDEX('raw-data'!$A$1:$GQ$197,MATCH($A96,'raw-data'!$A:$A,1),MATCH(CK$1,'raw-data'!$1:$1,1))/VLOOKUP($A96,'raw-data'!$A:$B,2,TRUE),"")</f>
        <v/>
      </c>
      <c r="CL96" s="1" t="str">
        <f>IF(INDEX('raw-data'!$A$1:$GQ$197,MATCH($A96,'raw-data'!$A:$A,1),MATCH(CL$1,'raw-data'!$1:$1,1))&lt;&gt;"",
$D96*INDEX('raw-data'!$A$1:$GQ$197,MATCH($A96,'raw-data'!$A:$A,1),MATCH(CL$1,'raw-data'!$1:$1,1))/VLOOKUP($A96,'raw-data'!$A:$B,2,TRUE),"")</f>
        <v/>
      </c>
      <c r="CM96" s="1" t="str">
        <f>IF(INDEX('raw-data'!$A$1:$GQ$197,MATCH($A96,'raw-data'!$A:$A,1),MATCH(CM$1,'raw-data'!$1:$1,1))&lt;&gt;"",
$D96*INDEX('raw-data'!$A$1:$GQ$197,MATCH($A96,'raw-data'!$A:$A,1),MATCH(CM$1,'raw-data'!$1:$1,1))/VLOOKUP($A96,'raw-data'!$A:$B,2,TRUE),"")</f>
        <v/>
      </c>
      <c r="CN96" s="1" t="str">
        <f>IF(INDEX('raw-data'!$A$1:$GQ$197,MATCH($A96,'raw-data'!$A:$A,1),MATCH(CN$1,'raw-data'!$1:$1,1))&lt;&gt;"",
$D96*INDEX('raw-data'!$A$1:$GQ$197,MATCH($A96,'raw-data'!$A:$A,1),MATCH(CN$1,'raw-data'!$1:$1,1))/VLOOKUP($A96,'raw-data'!$A:$B,2,TRUE),"")</f>
        <v/>
      </c>
      <c r="CO96" s="1" t="str">
        <f>IF(INDEX('raw-data'!$A$1:$GQ$197,MATCH($A96,'raw-data'!$A:$A,1),MATCH(CO$1,'raw-data'!$1:$1,1))&lt;&gt;"",
$D96*INDEX('raw-data'!$A$1:$GQ$197,MATCH($A96,'raw-data'!$A:$A,1),MATCH(CO$1,'raw-data'!$1:$1,1))/VLOOKUP($A96,'raw-data'!$A:$B,2,TRUE),"")</f>
        <v/>
      </c>
      <c r="CP96" s="1" t="str">
        <f>IF(INDEX('raw-data'!$A$1:$GQ$197,MATCH($A96,'raw-data'!$A:$A,1),MATCH(CP$1,'raw-data'!$1:$1,1))&lt;&gt;"",
$D96*INDEX('raw-data'!$A$1:$GQ$197,MATCH($A96,'raw-data'!$A:$A,1),MATCH(CP$1,'raw-data'!$1:$1,1))/VLOOKUP($A96,'raw-data'!$A:$B,2,TRUE),"")</f>
        <v/>
      </c>
      <c r="CQ96" s="1" t="str">
        <f>IF(INDEX('raw-data'!$A$1:$GQ$197,MATCH($A96,'raw-data'!$A:$A,1),MATCH(CQ$1,'raw-data'!$1:$1,1))&lt;&gt;"",
$D96*INDEX('raw-data'!$A$1:$GQ$197,MATCH($A96,'raw-data'!$A:$A,1),MATCH(CQ$1,'raw-data'!$1:$1,1))/VLOOKUP($A96,'raw-data'!$A:$B,2,TRUE),"")</f>
        <v/>
      </c>
      <c r="CR96" s="1" t="str">
        <f>IF(INDEX('raw-data'!$A$1:$GQ$197,MATCH($A96,'raw-data'!$A:$A,1),MATCH(CR$1,'raw-data'!$1:$1,1))&lt;&gt;"",
$D96*INDEX('raw-data'!$A$1:$GQ$197,MATCH($A96,'raw-data'!$A:$A,1),MATCH(CR$1,'raw-data'!$1:$1,1))/VLOOKUP($A96,'raw-data'!$A:$B,2,TRUE),"")</f>
        <v/>
      </c>
      <c r="CS96" s="1" t="str">
        <f>IF(INDEX('raw-data'!$A$1:$GQ$197,MATCH($A96,'raw-data'!$A:$A,1),MATCH(CS$1,'raw-data'!$1:$1,1))&lt;&gt;"",
$D96*INDEX('raw-data'!$A$1:$GQ$197,MATCH($A96,'raw-data'!$A:$A,1),MATCH(CS$1,'raw-data'!$1:$1,1))/VLOOKUP($A96,'raw-data'!$A:$B,2,TRUE),"")</f>
        <v/>
      </c>
      <c r="CT96" s="1" t="str">
        <f>IF(INDEX('raw-data'!$A$1:$GQ$197,MATCH($A96,'raw-data'!$A:$A,1),MATCH(CT$1,'raw-data'!$1:$1,1))&lt;&gt;"",
$D96*INDEX('raw-data'!$A$1:$GQ$197,MATCH($A96,'raw-data'!$A:$A,1),MATCH(CT$1,'raw-data'!$1:$1,1))/VLOOKUP($A96,'raw-data'!$A:$B,2,TRUE),"")</f>
        <v/>
      </c>
      <c r="CU96" s="1" t="str">
        <f>IF(INDEX('raw-data'!$A$1:$GQ$197,MATCH($A96,'raw-data'!$A:$A,1),MATCH(CU$1,'raw-data'!$1:$1,1))&lt;&gt;"",
$D96*INDEX('raw-data'!$A$1:$GQ$197,MATCH($A96,'raw-data'!$A:$A,1),MATCH(CU$1,'raw-data'!$1:$1,1))/VLOOKUP($A96,'raw-data'!$A:$B,2,TRUE),"")</f>
        <v/>
      </c>
      <c r="CV96" s="1" t="str">
        <f>IF(INDEX('raw-data'!$A$1:$GQ$197,MATCH($A96,'raw-data'!$A:$A,1),MATCH(CV$1,'raw-data'!$1:$1,1))&lt;&gt;"",
$D96*INDEX('raw-data'!$A$1:$GQ$197,MATCH($A96,'raw-data'!$A:$A,1),MATCH(CV$1,'raw-data'!$1:$1,1))/VLOOKUP($A96,'raw-data'!$A:$B,2,TRUE),"")</f>
        <v/>
      </c>
      <c r="CW96" s="1" t="str">
        <f>IF(INDEX('raw-data'!$A$1:$GQ$197,MATCH($A96,'raw-data'!$A:$A,1),MATCH(CW$1,'raw-data'!$1:$1,1))&lt;&gt;"",
$D96*INDEX('raw-data'!$A$1:$GQ$197,MATCH($A96,'raw-data'!$A:$A,1),MATCH(CW$1,'raw-data'!$1:$1,1))/VLOOKUP($A96,'raw-data'!$A:$B,2,TRUE),"")</f>
        <v/>
      </c>
      <c r="CX96" s="1" t="str">
        <f>IF(INDEX('raw-data'!$A$1:$GQ$197,MATCH($A96,'raw-data'!$A:$A,1),MATCH(CX$1,'raw-data'!$1:$1,1))&lt;&gt;"",
$D96*INDEX('raw-data'!$A$1:$GQ$197,MATCH($A96,'raw-data'!$A:$A,1),MATCH(CX$1,'raw-data'!$1:$1,1))/VLOOKUP($A96,'raw-data'!$A:$B,2,TRUE),"")</f>
        <v/>
      </c>
      <c r="CY96" s="1" t="str">
        <f>IF(INDEX('raw-data'!$A$1:$GQ$197,MATCH($A96,'raw-data'!$A:$A,1),MATCH(CY$1,'raw-data'!$1:$1,1))&lt;&gt;"",
$D96*INDEX('raw-data'!$A$1:$GQ$197,MATCH($A96,'raw-data'!$A:$A,1),MATCH(CY$1,'raw-data'!$1:$1,1))/VLOOKUP($A96,'raw-data'!$A:$B,2,TRUE),"")</f>
        <v/>
      </c>
      <c r="CZ96" s="1" t="str">
        <f>IF(INDEX('raw-data'!$A$1:$GQ$197,MATCH($A96,'raw-data'!$A:$A,1),MATCH(CZ$1,'raw-data'!$1:$1,1))&lt;&gt;"",
$D96*INDEX('raw-data'!$A$1:$GQ$197,MATCH($A96,'raw-data'!$A:$A,1),MATCH(CZ$1,'raw-data'!$1:$1,1))/VLOOKUP($A96,'raw-data'!$A:$B,2,TRUE),"")</f>
        <v/>
      </c>
      <c r="DA96" s="1" t="str">
        <f>IF(INDEX('raw-data'!$A$1:$GQ$197,MATCH($A96,'raw-data'!$A:$A,1),MATCH(DA$1,'raw-data'!$1:$1,1))&lt;&gt;"",
$D96*INDEX('raw-data'!$A$1:$GQ$197,MATCH($A96,'raw-data'!$A:$A,1),MATCH(DA$1,'raw-data'!$1:$1,1))/VLOOKUP($A96,'raw-data'!$A:$B,2,TRUE),"")</f>
        <v/>
      </c>
      <c r="DB96" s="1" t="str">
        <f>IF(INDEX('raw-data'!$A$1:$GQ$197,MATCH($A96,'raw-data'!$A:$A,1),MATCH(DB$1,'raw-data'!$1:$1,1))&lt;&gt;"",
$D96*INDEX('raw-data'!$A$1:$GQ$197,MATCH($A96,'raw-data'!$A:$A,1),MATCH(DB$1,'raw-data'!$1:$1,1))/VLOOKUP($A96,'raw-data'!$A:$B,2,TRUE),"")</f>
        <v/>
      </c>
      <c r="DC96" s="1" t="str">
        <f>IF(INDEX('raw-data'!$A$1:$GQ$197,MATCH($A96,'raw-data'!$A:$A,1),MATCH(DC$1,'raw-data'!$1:$1,1))&lt;&gt;"",
$D96*INDEX('raw-data'!$A$1:$GQ$197,MATCH($A96,'raw-data'!$A:$A,1),MATCH(DC$1,'raw-data'!$1:$1,1))/VLOOKUP($A96,'raw-data'!$A:$B,2,TRUE),"")</f>
        <v/>
      </c>
      <c r="DD96" s="1" t="str">
        <f>IF(INDEX('raw-data'!$A$1:$GQ$197,MATCH($A96,'raw-data'!$A:$A,1),MATCH(DD$1,'raw-data'!$1:$1,1))&lt;&gt;"",
$D96*INDEX('raw-data'!$A$1:$GQ$197,MATCH($A96,'raw-data'!$A:$A,1),MATCH(DD$1,'raw-data'!$1:$1,1))/VLOOKUP($A96,'raw-data'!$A:$B,2,TRUE),"")</f>
        <v/>
      </c>
      <c r="DE96" s="1" t="str">
        <f>IF(INDEX('raw-data'!$A$1:$GQ$197,MATCH($A96,'raw-data'!$A:$A,1),MATCH(DE$1,'raw-data'!$1:$1,1))&lt;&gt;"",
$D96*INDEX('raw-data'!$A$1:$GQ$197,MATCH($A96,'raw-data'!$A:$A,1),MATCH(DE$1,'raw-data'!$1:$1,1))/VLOOKUP($A96,'raw-data'!$A:$B,2,TRUE),"")</f>
        <v/>
      </c>
      <c r="DF96" s="1" t="str">
        <f>IF(INDEX('raw-data'!$A$1:$GQ$197,MATCH($A96,'raw-data'!$A:$A,1),MATCH(DF$1,'raw-data'!$1:$1,1))&lt;&gt;"",
$D96*INDEX('raw-data'!$A$1:$GQ$197,MATCH($A96,'raw-data'!$A:$A,1),MATCH(DF$1,'raw-data'!$1:$1,1))/VLOOKUP($A96,'raw-data'!$A:$B,2,TRUE),"")</f>
        <v/>
      </c>
      <c r="DG96" s="1" t="str">
        <f>IF(INDEX('raw-data'!$A$1:$GQ$197,MATCH($A96,'raw-data'!$A:$A,1),MATCH(DG$1,'raw-data'!$1:$1,1))&lt;&gt;"",
$D96*INDEX('raw-data'!$A$1:$GQ$197,MATCH($A96,'raw-data'!$A:$A,1),MATCH(DG$1,'raw-data'!$1:$1,1))/VLOOKUP($A96,'raw-data'!$A:$B,2,TRUE),"")</f>
        <v/>
      </c>
      <c r="DH96" s="1" t="str">
        <f>IF(INDEX('raw-data'!$A$1:$GQ$197,MATCH($A96,'raw-data'!$A:$A,1),MATCH(DH$1,'raw-data'!$1:$1,1))&lt;&gt;"",
$D96*INDEX('raw-data'!$A$1:$GQ$197,MATCH($A96,'raw-data'!$A:$A,1),MATCH(DH$1,'raw-data'!$1:$1,1))/VLOOKUP($A96,'raw-data'!$A:$B,2,TRUE),"")</f>
        <v/>
      </c>
      <c r="DI96" s="1" t="str">
        <f>IF(INDEX('raw-data'!$A$1:$GQ$197,MATCH($A96,'raw-data'!$A:$A,1),MATCH(DI$1,'raw-data'!$1:$1,1))&lt;&gt;"",
$D96*INDEX('raw-data'!$A$1:$GQ$197,MATCH($A96,'raw-data'!$A:$A,1),MATCH(DI$1,'raw-data'!$1:$1,1))/VLOOKUP($A96,'raw-data'!$A:$B,2,TRUE),"")</f>
        <v/>
      </c>
      <c r="DJ96" s="1" t="str">
        <f>IF(INDEX('raw-data'!$A$1:$GQ$197,MATCH($A96,'raw-data'!$A:$A,1),MATCH(DJ$1,'raw-data'!$1:$1,1))&lt;&gt;"",
$D96*INDEX('raw-data'!$A$1:$GQ$197,MATCH($A96,'raw-data'!$A:$A,1),MATCH(DJ$1,'raw-data'!$1:$1,1))/VLOOKUP($A96,'raw-data'!$A:$B,2,TRUE),"")</f>
        <v/>
      </c>
      <c r="DK96" s="1" t="str">
        <f>IF(INDEX('raw-data'!$A$1:$GQ$197,MATCH($A96,'raw-data'!$A:$A,1),MATCH(DK$1,'raw-data'!$1:$1,1))&lt;&gt;"",
$D96*INDEX('raw-data'!$A$1:$GQ$197,MATCH($A96,'raw-data'!$A:$A,1),MATCH(DK$1,'raw-data'!$1:$1,1))/VLOOKUP($A96,'raw-data'!$A:$B,2,TRUE),"")</f>
        <v/>
      </c>
      <c r="DL96" s="1" t="str">
        <f>IF(INDEX('raw-data'!$A$1:$GQ$197,MATCH($A96,'raw-data'!$A:$A,1),MATCH(DL$1,'raw-data'!$1:$1,1))&lt;&gt;"",
$D96*INDEX('raw-data'!$A$1:$GQ$197,MATCH($A96,'raw-data'!$A:$A,1),MATCH(DL$1,'raw-data'!$1:$1,1))/VLOOKUP($A96,'raw-data'!$A:$B,2,TRUE),"")</f>
        <v/>
      </c>
      <c r="DM96" s="1" t="str">
        <f>IF(INDEX('raw-data'!$A$1:$GQ$197,MATCH($A96,'raw-data'!$A:$A,1),MATCH(DM$1,'raw-data'!$1:$1,1))&lt;&gt;"",
$D96*INDEX('raw-data'!$A$1:$GQ$197,MATCH($A96,'raw-data'!$A:$A,1),MATCH(DM$1,'raw-data'!$1:$1,1))/VLOOKUP($A96,'raw-data'!$A:$B,2,TRUE),"")</f>
        <v/>
      </c>
      <c r="DN96" s="1" t="str">
        <f>IF(INDEX('raw-data'!$A$1:$GQ$197,MATCH($A96,'raw-data'!$A:$A,1),MATCH(DN$1,'raw-data'!$1:$1,1))&lt;&gt;"",
$D96*INDEX('raw-data'!$A$1:$GQ$197,MATCH($A96,'raw-data'!$A:$A,1),MATCH(DN$1,'raw-data'!$1:$1,1))/VLOOKUP($A96,'raw-data'!$A:$B,2,TRUE),"")</f>
        <v/>
      </c>
      <c r="DO96" s="1" t="str">
        <f>IF(INDEX('raw-data'!$A$1:$GQ$197,MATCH($A96,'raw-data'!$A:$A,1),MATCH(DO$1,'raw-data'!$1:$1,1))&lt;&gt;"",
$D96*INDEX('raw-data'!$A$1:$GQ$197,MATCH($A96,'raw-data'!$A:$A,1),MATCH(DO$1,'raw-data'!$1:$1,1))/VLOOKUP($A96,'raw-data'!$A:$B,2,TRUE),"")</f>
        <v/>
      </c>
      <c r="DP96" s="1" t="str">
        <f>IF(INDEX('raw-data'!$A$1:$GQ$197,MATCH($A96,'raw-data'!$A:$A,1),MATCH(DP$1,'raw-data'!$1:$1,1))&lt;&gt;"",
$D96*INDEX('raw-data'!$A$1:$GQ$197,MATCH($A96,'raw-data'!$A:$A,1),MATCH(DP$1,'raw-data'!$1:$1,1))/VLOOKUP($A96,'raw-data'!$A:$B,2,TRUE),"")</f>
        <v/>
      </c>
      <c r="DQ96" s="1" t="str">
        <f>IF(INDEX('raw-data'!$A$1:$GQ$197,MATCH($A96,'raw-data'!$A:$A,1),MATCH(DQ$1,'raw-data'!$1:$1,1))&lt;&gt;"",
$D96*INDEX('raw-data'!$A$1:$GQ$197,MATCH($A96,'raw-data'!$A:$A,1),MATCH(DQ$1,'raw-data'!$1:$1,1))/VLOOKUP($A96,'raw-data'!$A:$B,2,TRUE),"")</f>
        <v/>
      </c>
      <c r="DR96" s="1" t="str">
        <f>IF(INDEX('raw-data'!$A$1:$GQ$197,MATCH($A96,'raw-data'!$A:$A,1),MATCH(DR$1,'raw-data'!$1:$1,1))&lt;&gt;"",
$D96*INDEX('raw-data'!$A$1:$GQ$197,MATCH($A96,'raw-data'!$A:$A,1),MATCH(DR$1,'raw-data'!$1:$1,1))/VLOOKUP($A96,'raw-data'!$A:$B,2,TRUE),"")</f>
        <v/>
      </c>
      <c r="DS96" s="1" t="str">
        <f>IF(INDEX('raw-data'!$A$1:$GQ$197,MATCH($A96,'raw-data'!$A:$A,1),MATCH(DS$1,'raw-data'!$1:$1,1))&lt;&gt;"",
$D96*INDEX('raw-data'!$A$1:$GQ$197,MATCH($A96,'raw-data'!$A:$A,1),MATCH(DS$1,'raw-data'!$1:$1,1))/VLOOKUP($A96,'raw-data'!$A:$B,2,TRUE),"")</f>
        <v/>
      </c>
      <c r="DT96" s="1" t="str">
        <f>IF(INDEX('raw-data'!$A$1:$GQ$197,MATCH($A96,'raw-data'!$A:$A,1),MATCH(DT$1,'raw-data'!$1:$1,1))&lt;&gt;"",
$D96*INDEX('raw-data'!$A$1:$GQ$197,MATCH($A96,'raw-data'!$A:$A,1),MATCH(DT$1,'raw-data'!$1:$1,1))/VLOOKUP($A96,'raw-data'!$A:$B,2,TRUE),"")</f>
        <v/>
      </c>
      <c r="DU96" s="1" t="str">
        <f>IF(INDEX('raw-data'!$A$1:$GQ$197,MATCH($A96,'raw-data'!$A:$A,1),MATCH(DU$1,'raw-data'!$1:$1,1))&lt;&gt;"",
$D96*INDEX('raw-data'!$A$1:$GQ$197,MATCH($A96,'raw-data'!$A:$A,1),MATCH(DU$1,'raw-data'!$1:$1,1))/VLOOKUP($A96,'raw-data'!$A:$B,2,TRUE),"")</f>
        <v/>
      </c>
      <c r="DV96" s="1" t="str">
        <f>IF(INDEX('raw-data'!$A$1:$GQ$197,MATCH($A96,'raw-data'!$A:$A,1),MATCH(DV$1,'raw-data'!$1:$1,1))&lt;&gt;"",
$D96*INDEX('raw-data'!$A$1:$GQ$197,MATCH($A96,'raw-data'!$A:$A,1),MATCH(DV$1,'raw-data'!$1:$1,1))/VLOOKUP($A96,'raw-data'!$A:$B,2,TRUE),"")</f>
        <v/>
      </c>
      <c r="DW96" s="1" t="str">
        <f>IF(INDEX('raw-data'!$A$1:$GQ$197,MATCH($A96,'raw-data'!$A:$A,1),MATCH(DW$1,'raw-data'!$1:$1,1))&lt;&gt;"",
$D96*INDEX('raw-data'!$A$1:$GQ$197,MATCH($A96,'raw-data'!$A:$A,1),MATCH(DW$1,'raw-data'!$1:$1,1))/VLOOKUP($A96,'raw-data'!$A:$B,2,TRUE),"")</f>
        <v/>
      </c>
      <c r="DX96" s="1" t="str">
        <f>IF(INDEX('raw-data'!$A$1:$GQ$197,MATCH($A96,'raw-data'!$A:$A,1),MATCH(DX$1,'raw-data'!$1:$1,1))&lt;&gt;"",
$D96*INDEX('raw-data'!$A$1:$GQ$197,MATCH($A96,'raw-data'!$A:$A,1),MATCH(DX$1,'raw-data'!$1:$1,1))/VLOOKUP($A96,'raw-data'!$A:$B,2,TRUE),"")</f>
        <v/>
      </c>
      <c r="DY96" s="1" t="str">
        <f>IF(INDEX('raw-data'!$A$1:$GQ$197,MATCH($A96,'raw-data'!$A:$A,1),MATCH(DY$1,'raw-data'!$1:$1,1))&lt;&gt;"",
$D96*INDEX('raw-data'!$A$1:$GQ$197,MATCH($A96,'raw-data'!$A:$A,1),MATCH(DY$1,'raw-data'!$1:$1,1))/VLOOKUP($A96,'raw-data'!$A:$B,2,TRUE),"")</f>
        <v/>
      </c>
      <c r="DZ96" s="1" t="str">
        <f>IF(INDEX('raw-data'!$A$1:$GQ$197,MATCH($A96,'raw-data'!$A:$A,1),MATCH(DZ$1,'raw-data'!$1:$1,1))&lt;&gt;"",
$D96*INDEX('raw-data'!$A$1:$GQ$197,MATCH($A96,'raw-data'!$A:$A,1),MATCH(DZ$1,'raw-data'!$1:$1,1))/VLOOKUP($A96,'raw-data'!$A:$B,2,TRUE),"")</f>
        <v/>
      </c>
      <c r="EA96" s="1" t="str">
        <f>IF(INDEX('raw-data'!$A$1:$GQ$197,MATCH($A96,'raw-data'!$A:$A,1),MATCH(EA$1,'raw-data'!$1:$1,1))&lt;&gt;"",
$D96*INDEX('raw-data'!$A$1:$GQ$197,MATCH($A96,'raw-data'!$A:$A,1),MATCH(EA$1,'raw-data'!$1:$1,1))/VLOOKUP($A96,'raw-data'!$A:$B,2,TRUE),"")</f>
        <v/>
      </c>
      <c r="EB96" s="1" t="str">
        <f>IF(INDEX('raw-data'!$A$1:$GQ$197,MATCH($A96,'raw-data'!$A:$A,1),MATCH(EB$1,'raw-data'!$1:$1,1))&lt;&gt;"",
$D96*INDEX('raw-data'!$A$1:$GQ$197,MATCH($A96,'raw-data'!$A:$A,1),MATCH(EB$1,'raw-data'!$1:$1,1))/VLOOKUP($A96,'raw-data'!$A:$B,2,TRUE),"")</f>
        <v/>
      </c>
      <c r="EC96" s="1" t="str">
        <f>IF(INDEX('raw-data'!$A$1:$GQ$197,MATCH($A96,'raw-data'!$A:$A,1),MATCH(EC$1,'raw-data'!$1:$1,1))&lt;&gt;"",
$D96*INDEX('raw-data'!$A$1:$GQ$197,MATCH($A96,'raw-data'!$A:$A,1),MATCH(EC$1,'raw-data'!$1:$1,1))/VLOOKUP($A96,'raw-data'!$A:$B,2,TRUE),"")</f>
        <v/>
      </c>
      <c r="ED96" s="1" t="str">
        <f>IF(INDEX('raw-data'!$A$1:$GQ$197,MATCH($A96,'raw-data'!$A:$A,1),MATCH(ED$1,'raw-data'!$1:$1,1))&lt;&gt;"",
$D96*INDEX('raw-data'!$A$1:$GQ$197,MATCH($A96,'raw-data'!$A:$A,1),MATCH(ED$1,'raw-data'!$1:$1,1))/VLOOKUP($A96,'raw-data'!$A:$B,2,TRUE),"")</f>
        <v/>
      </c>
      <c r="EE96" s="1" t="str">
        <f>IF(INDEX('raw-data'!$A$1:$GQ$197,MATCH($A96,'raw-data'!$A:$A,1),MATCH(EE$1,'raw-data'!$1:$1,1))&lt;&gt;"",
$D96*INDEX('raw-data'!$A$1:$GQ$197,MATCH($A96,'raw-data'!$A:$A,1),MATCH(EE$1,'raw-data'!$1:$1,1))/VLOOKUP($A96,'raw-data'!$A:$B,2,TRUE),"")</f>
        <v/>
      </c>
      <c r="EF96" s="1" t="str">
        <f>IF(INDEX('raw-data'!$A$1:$GQ$197,MATCH($A96,'raw-data'!$A:$A,1),MATCH(EF$1,'raw-data'!$1:$1,1))&lt;&gt;"",
$D96*INDEX('raw-data'!$A$1:$GQ$197,MATCH($A96,'raw-data'!$A:$A,1),MATCH(EF$1,'raw-data'!$1:$1,1))/VLOOKUP($A96,'raw-data'!$A:$B,2,TRUE),"")</f>
        <v/>
      </c>
      <c r="EG96" s="1" t="str">
        <f>IF(INDEX('raw-data'!$A$1:$GQ$197,MATCH($A96,'raw-data'!$A:$A,1),MATCH(EG$1,'raw-data'!$1:$1,1))&lt;&gt;"",
$D96*INDEX('raw-data'!$A$1:$GQ$197,MATCH($A96,'raw-data'!$A:$A,1),MATCH(EG$1,'raw-data'!$1:$1,1))/VLOOKUP($A96,'raw-data'!$A:$B,2,TRUE),"")</f>
        <v/>
      </c>
      <c r="EH96" s="1" t="str">
        <f>IF(INDEX('raw-data'!$A$1:$GQ$197,MATCH($A96,'raw-data'!$A:$A,1),MATCH(EH$1,'raw-data'!$1:$1,1))&lt;&gt;"",
$D96*INDEX('raw-data'!$A$1:$GQ$197,MATCH($A96,'raw-data'!$A:$A,1),MATCH(EH$1,'raw-data'!$1:$1,1))/VLOOKUP($A96,'raw-data'!$A:$B,2,TRUE),"")</f>
        <v/>
      </c>
      <c r="EI96" s="1" t="str">
        <f>IF(INDEX('raw-data'!$A$1:$GQ$197,MATCH($A96,'raw-data'!$A:$A,1),MATCH(EI$1,'raw-data'!$1:$1,1))&lt;&gt;"",
$D96*INDEX('raw-data'!$A$1:$GQ$197,MATCH($A96,'raw-data'!$A:$A,1),MATCH(EI$1,'raw-data'!$1:$1,1))/VLOOKUP($A96,'raw-data'!$A:$B,2,TRUE),"")</f>
        <v/>
      </c>
      <c r="EJ96" s="1" t="str">
        <f>IF(INDEX('raw-data'!$A$1:$GQ$197,MATCH($A96,'raw-data'!$A:$A,1),MATCH(EJ$1,'raw-data'!$1:$1,1))&lt;&gt;"",
$D96*INDEX('raw-data'!$A$1:$GQ$197,MATCH($A96,'raw-data'!$A:$A,1),MATCH(EJ$1,'raw-data'!$1:$1,1))/VLOOKUP($A96,'raw-data'!$A:$B,2,TRUE),"")</f>
        <v/>
      </c>
      <c r="EK96" s="1" t="str">
        <f>IF(INDEX('raw-data'!$A$1:$GQ$197,MATCH($A96,'raw-data'!$A:$A,1),MATCH(EK$1,'raw-data'!$1:$1,1))&lt;&gt;"",
$D96*INDEX('raw-data'!$A$1:$GQ$197,MATCH($A96,'raw-data'!$A:$A,1),MATCH(EK$1,'raw-data'!$1:$1,1))/VLOOKUP($A96,'raw-data'!$A:$B,2,TRUE),"")</f>
        <v/>
      </c>
      <c r="EL96" s="1" t="str">
        <f>IF(INDEX('raw-data'!$A$1:$GQ$197,MATCH($A96,'raw-data'!$A:$A,1),MATCH(EL$1,'raw-data'!$1:$1,1))&lt;&gt;"",
$D96*INDEX('raw-data'!$A$1:$GQ$197,MATCH($A96,'raw-data'!$A:$A,1),MATCH(EL$1,'raw-data'!$1:$1,1))/VLOOKUP($A96,'raw-data'!$A:$B,2,TRUE),"")</f>
        <v/>
      </c>
      <c r="EM96" s="1" t="str">
        <f>IF(INDEX('raw-data'!$A$1:$GQ$197,MATCH($A96,'raw-data'!$A:$A,1),MATCH(EM$1,'raw-data'!$1:$1,1))&lt;&gt;"",
$D96*INDEX('raw-data'!$A$1:$GQ$197,MATCH($A96,'raw-data'!$A:$A,1),MATCH(EM$1,'raw-data'!$1:$1,1))/VLOOKUP($A96,'raw-data'!$A:$B,2,TRUE),"")</f>
        <v/>
      </c>
      <c r="EN96" s="1" t="str">
        <f>IF(INDEX('raw-data'!$A$1:$GQ$197,MATCH($A96,'raw-data'!$A:$A,1),MATCH(EN$1,'raw-data'!$1:$1,1))&lt;&gt;"",
$D96*INDEX('raw-data'!$A$1:$GQ$197,MATCH($A96,'raw-data'!$A:$A,1),MATCH(EN$1,'raw-data'!$1:$1,1))/VLOOKUP($A96,'raw-data'!$A:$B,2,TRUE),"")</f>
        <v/>
      </c>
      <c r="EO96" s="1" t="str">
        <f>IF(INDEX('raw-data'!$A$1:$GQ$197,MATCH($A96,'raw-data'!$A:$A,1),MATCH(EO$1,'raw-data'!$1:$1,1))&lt;&gt;"",
$D96*INDEX('raw-data'!$A$1:$GQ$197,MATCH($A96,'raw-data'!$A:$A,1),MATCH(EO$1,'raw-data'!$1:$1,1))/VLOOKUP($A96,'raw-data'!$A:$B,2,TRUE),"")</f>
        <v/>
      </c>
      <c r="EP96" s="1" t="str">
        <f>IF(INDEX('raw-data'!$A$1:$GQ$197,MATCH($A96,'raw-data'!$A:$A,1),MATCH(EP$1,'raw-data'!$1:$1,1))&lt;&gt;"",
$D96*INDEX('raw-data'!$A$1:$GQ$197,MATCH($A96,'raw-data'!$A:$A,1),MATCH(EP$1,'raw-data'!$1:$1,1))/VLOOKUP($A96,'raw-data'!$A:$B,2,TRUE),"")</f>
        <v/>
      </c>
      <c r="EQ96" s="1" t="str">
        <f>IF(INDEX('raw-data'!$A$1:$GQ$197,MATCH($A96,'raw-data'!$A:$A,1),MATCH(EQ$1,'raw-data'!$1:$1,1))&lt;&gt;"",
$D96*INDEX('raw-data'!$A$1:$GQ$197,MATCH($A96,'raw-data'!$A:$A,1),MATCH(EQ$1,'raw-data'!$1:$1,1))/VLOOKUP($A96,'raw-data'!$A:$B,2,TRUE),"")</f>
        <v/>
      </c>
      <c r="ER96" s="1" t="str">
        <f>IF(INDEX('raw-data'!$A$1:$GQ$197,MATCH($A96,'raw-data'!$A:$A,1),MATCH(ER$1,'raw-data'!$1:$1,1))&lt;&gt;"",
$D96*INDEX('raw-data'!$A$1:$GQ$197,MATCH($A96,'raw-data'!$A:$A,1),MATCH(ER$1,'raw-data'!$1:$1,1))/VLOOKUP($A96,'raw-data'!$A:$B,2,TRUE),"")</f>
        <v/>
      </c>
      <c r="ES96" s="1" t="str">
        <f>IF(INDEX('raw-data'!$A$1:$GQ$197,MATCH($A96,'raw-data'!$A:$A,1),MATCH(ES$1,'raw-data'!$1:$1,1))&lt;&gt;"",
$D96*INDEX('raw-data'!$A$1:$GQ$197,MATCH($A96,'raw-data'!$A:$A,1),MATCH(ES$1,'raw-data'!$1:$1,1))/VLOOKUP($A96,'raw-data'!$A:$B,2,TRUE),"")</f>
        <v/>
      </c>
      <c r="ET96" s="1" t="str">
        <f>IF(INDEX('raw-data'!$A$1:$GQ$197,MATCH($A96,'raw-data'!$A:$A,1),MATCH(ET$1,'raw-data'!$1:$1,1))&lt;&gt;"",
$D96*INDEX('raw-data'!$A$1:$GQ$197,MATCH($A96,'raw-data'!$A:$A,1),MATCH(ET$1,'raw-data'!$1:$1,1))/VLOOKUP($A96,'raw-data'!$A:$B,2,TRUE),"")</f>
        <v/>
      </c>
      <c r="EU96" s="1" t="str">
        <f>IF(INDEX('raw-data'!$A$1:$GQ$197,MATCH($A96,'raw-data'!$A:$A,1),MATCH(EU$1,'raw-data'!$1:$1,1))&lt;&gt;"",
$D96*INDEX('raw-data'!$A$1:$GQ$197,MATCH($A96,'raw-data'!$A:$A,1),MATCH(EU$1,'raw-data'!$1:$1,1))/VLOOKUP($A96,'raw-data'!$A:$B,2,TRUE),"")</f>
        <v/>
      </c>
      <c r="EV96" s="1" t="str">
        <f>IF(INDEX('raw-data'!$A$1:$GQ$197,MATCH($A96,'raw-data'!$A:$A,1),MATCH(EV$1,'raw-data'!$1:$1,1))&lt;&gt;"",
$D96*INDEX('raw-data'!$A$1:$GQ$197,MATCH($A96,'raw-data'!$A:$A,1),MATCH(EV$1,'raw-data'!$1:$1,1))/VLOOKUP($A96,'raw-data'!$A:$B,2,TRUE),"")</f>
        <v/>
      </c>
      <c r="EW96" s="1" t="str">
        <f>IF(INDEX('raw-data'!$A$1:$GQ$197,MATCH($A96,'raw-data'!$A:$A,1),MATCH(EW$1,'raw-data'!$1:$1,1))&lt;&gt;"",
$D96*INDEX('raw-data'!$A$1:$GQ$197,MATCH($A96,'raw-data'!$A:$A,1),MATCH(EW$1,'raw-data'!$1:$1,1))/VLOOKUP($A96,'raw-data'!$A:$B,2,TRUE),"")</f>
        <v/>
      </c>
      <c r="EX96" s="1" t="str">
        <f>IF(INDEX('raw-data'!$A$1:$GQ$197,MATCH($A96,'raw-data'!$A:$A,1),MATCH(EX$1,'raw-data'!$1:$1,1))&lt;&gt;"",
$D96*INDEX('raw-data'!$A$1:$GQ$197,MATCH($A96,'raw-data'!$A:$A,1),MATCH(EX$1,'raw-data'!$1:$1,1))/VLOOKUP($A96,'raw-data'!$A:$B,2,TRUE),"")</f>
        <v/>
      </c>
      <c r="EY96" s="1" t="str">
        <f>IF(INDEX('raw-data'!$A$1:$GQ$197,MATCH($A96,'raw-data'!$A:$A,1),MATCH(EY$1,'raw-data'!$1:$1,1))&lt;&gt;"",
$D96*INDEX('raw-data'!$A$1:$GQ$197,MATCH($A96,'raw-data'!$A:$A,1),MATCH(EY$1,'raw-data'!$1:$1,1))/VLOOKUP($A96,'raw-data'!$A:$B,2,TRUE),"")</f>
        <v/>
      </c>
      <c r="EZ96" s="1" t="str">
        <f>IF(INDEX('raw-data'!$A$1:$GQ$197,MATCH($A96,'raw-data'!$A:$A,1),MATCH(EZ$1,'raw-data'!$1:$1,1))&lt;&gt;"",
$D96*INDEX('raw-data'!$A$1:$GQ$197,MATCH($A96,'raw-data'!$A:$A,1),MATCH(EZ$1,'raw-data'!$1:$1,1))/VLOOKUP($A96,'raw-data'!$A:$B,2,TRUE),"")</f>
        <v/>
      </c>
      <c r="FA96" s="1" t="str">
        <f>IF(INDEX('raw-data'!$A$1:$GQ$197,MATCH($A96,'raw-data'!$A:$A,1),MATCH(FA$1,'raw-data'!$1:$1,1))&lt;&gt;"",
$D96*INDEX('raw-data'!$A$1:$GQ$197,MATCH($A96,'raw-data'!$A:$A,1),MATCH(FA$1,'raw-data'!$1:$1,1))/VLOOKUP($A96,'raw-data'!$A:$B,2,TRUE),"")</f>
        <v/>
      </c>
      <c r="FB96" s="1" t="str">
        <f>IF(INDEX('raw-data'!$A$1:$GQ$197,MATCH($A96,'raw-data'!$A:$A,1),MATCH(FB$1,'raw-data'!$1:$1,1))&lt;&gt;"",
$D96*INDEX('raw-data'!$A$1:$GQ$197,MATCH($A96,'raw-data'!$A:$A,1),MATCH(FB$1,'raw-data'!$1:$1,1))/VLOOKUP($A96,'raw-data'!$A:$B,2,TRUE),"")</f>
        <v/>
      </c>
      <c r="FC96" s="1" t="str">
        <f>IF(INDEX('raw-data'!$A$1:$GQ$197,MATCH($A96,'raw-data'!$A:$A,1),MATCH(FC$1,'raw-data'!$1:$1,1))&lt;&gt;"",
$D96*INDEX('raw-data'!$A$1:$GQ$197,MATCH($A96,'raw-data'!$A:$A,1),MATCH(FC$1,'raw-data'!$1:$1,1))/VLOOKUP($A96,'raw-data'!$A:$B,2,TRUE),"")</f>
        <v/>
      </c>
      <c r="FD96" s="1" t="str">
        <f>IF(INDEX('raw-data'!$A$1:$GQ$197,MATCH($A96,'raw-data'!$A:$A,1),MATCH(FD$1,'raw-data'!$1:$1,1))&lt;&gt;"",
$D96*INDEX('raw-data'!$A$1:$GQ$197,MATCH($A96,'raw-data'!$A:$A,1),MATCH(FD$1,'raw-data'!$1:$1,1))/VLOOKUP($A96,'raw-data'!$A:$B,2,TRUE),"")</f>
        <v/>
      </c>
      <c r="FE96" s="1" t="str">
        <f>IF(INDEX('raw-data'!$A$1:$GQ$197,MATCH($A96,'raw-data'!$A:$A,1),MATCH(FE$1,'raw-data'!$1:$1,1))&lt;&gt;"",
$D96*INDEX('raw-data'!$A$1:$GQ$197,MATCH($A96,'raw-data'!$A:$A,1),MATCH(FE$1,'raw-data'!$1:$1,1))/VLOOKUP($A96,'raw-data'!$A:$B,2,TRUE),"")</f>
        <v/>
      </c>
      <c r="FF96" s="1" t="str">
        <f>IF(INDEX('raw-data'!$A$1:$GQ$197,MATCH($A96,'raw-data'!$A:$A,1),MATCH(FF$1,'raw-data'!$1:$1,1))&lt;&gt;"",
$D96*INDEX('raw-data'!$A$1:$GQ$197,MATCH($A96,'raw-data'!$A:$A,1),MATCH(FF$1,'raw-data'!$1:$1,1))/VLOOKUP($A96,'raw-data'!$A:$B,2,TRUE),"")</f>
        <v/>
      </c>
      <c r="FG96" s="1" t="str">
        <f>IF(INDEX('raw-data'!$A$1:$GQ$197,MATCH($A96,'raw-data'!$A:$A,1),MATCH(FG$1,'raw-data'!$1:$1,1))&lt;&gt;"",
$D96*INDEX('raw-data'!$A$1:$GQ$197,MATCH($A96,'raw-data'!$A:$A,1),MATCH(FG$1,'raw-data'!$1:$1,1))/VLOOKUP($A96,'raw-data'!$A:$B,2,TRUE),"")</f>
        <v/>
      </c>
      <c r="FH96" s="1" t="str">
        <f>IF(INDEX('raw-data'!$A$1:$GQ$197,MATCH($A96,'raw-data'!$A:$A,1),MATCH(FH$1,'raw-data'!$1:$1,1))&lt;&gt;"",
$D96*INDEX('raw-data'!$A$1:$GQ$197,MATCH($A96,'raw-data'!$A:$A,1),MATCH(FH$1,'raw-data'!$1:$1,1))/VLOOKUP($A96,'raw-data'!$A:$B,2,TRUE),"")</f>
        <v/>
      </c>
      <c r="FI96" s="1" t="str">
        <f>IF(INDEX('raw-data'!$A$1:$GQ$197,MATCH($A96,'raw-data'!$A:$A,1),MATCH(FI$1,'raw-data'!$1:$1,1))&lt;&gt;"",
$D96*INDEX('raw-data'!$A$1:$GQ$197,MATCH($A96,'raw-data'!$A:$A,1),MATCH(FI$1,'raw-data'!$1:$1,1))/VLOOKUP($A96,'raw-data'!$A:$B,2,TRUE),"")</f>
        <v/>
      </c>
      <c r="FJ96" s="1" t="str">
        <f>IF(INDEX('raw-data'!$A$1:$GQ$197,MATCH($A96,'raw-data'!$A:$A,1),MATCH(FJ$1,'raw-data'!$1:$1,1))&lt;&gt;"",
$D96*INDEX('raw-data'!$A$1:$GQ$197,MATCH($A96,'raw-data'!$A:$A,1),MATCH(FJ$1,'raw-data'!$1:$1,1))/VLOOKUP($A96,'raw-data'!$A:$B,2,TRUE),"")</f>
        <v/>
      </c>
      <c r="FK96" s="1" t="str">
        <f>IF(INDEX('raw-data'!$A$1:$GQ$197,MATCH($A96,'raw-data'!$A:$A,1),MATCH(FK$1,'raw-data'!$1:$1,1))&lt;&gt;"",
$D96*INDEX('raw-data'!$A$1:$GQ$197,MATCH($A96,'raw-data'!$A:$A,1),MATCH(FK$1,'raw-data'!$1:$1,1))/VLOOKUP($A96,'raw-data'!$A:$B,2,TRUE),"")</f>
        <v/>
      </c>
      <c r="FL96" s="1" t="str">
        <f>IF(INDEX('raw-data'!$A$1:$GQ$197,MATCH($A96,'raw-data'!$A:$A,1),MATCH(FL$1,'raw-data'!$1:$1,1))&lt;&gt;"",
$D96*INDEX('raw-data'!$A$1:$GQ$197,MATCH($A96,'raw-data'!$A:$A,1),MATCH(FL$1,'raw-data'!$1:$1,1))/VLOOKUP($A96,'raw-data'!$A:$B,2,TRUE),"")</f>
        <v/>
      </c>
      <c r="FM96" s="1" t="str">
        <f>IF(INDEX('raw-data'!$A$1:$GQ$197,MATCH($A96,'raw-data'!$A:$A,1),MATCH(FM$1,'raw-data'!$1:$1,1))&lt;&gt;"",
$D96*INDEX('raw-data'!$A$1:$GQ$197,MATCH($A96,'raw-data'!$A:$A,1),MATCH(FM$1,'raw-data'!$1:$1,1))/VLOOKUP($A96,'raw-data'!$A:$B,2,TRUE),"")</f>
        <v/>
      </c>
      <c r="FN96" s="1" t="str">
        <f>IF(INDEX('raw-data'!$A$1:$GQ$197,MATCH($A96,'raw-data'!$A:$A,1),MATCH(FN$1,'raw-data'!$1:$1,1))&lt;&gt;"",
$D96*INDEX('raw-data'!$A$1:$GQ$197,MATCH($A96,'raw-data'!$A:$A,1),MATCH(FN$1,'raw-data'!$1:$1,1))/VLOOKUP($A96,'raw-data'!$A:$B,2,TRUE),"")</f>
        <v/>
      </c>
      <c r="FO96" s="1" t="str">
        <f>IF(INDEX('raw-data'!$A$1:$GQ$197,MATCH($A96,'raw-data'!$A:$A,1),MATCH(FO$1,'raw-data'!$1:$1,1))&lt;&gt;"",
$D96*INDEX('raw-data'!$A$1:$GQ$197,MATCH($A96,'raw-data'!$A:$A,1),MATCH(FO$1,'raw-data'!$1:$1,1))/VLOOKUP($A96,'raw-data'!$A:$B,2,TRUE),"")</f>
        <v/>
      </c>
      <c r="FP96" s="1" t="str">
        <f>IF(INDEX('raw-data'!$A$1:$GQ$197,MATCH($A96,'raw-data'!$A:$A,1),MATCH(FP$1,'raw-data'!$1:$1,1))&lt;&gt;"",
$D96*INDEX('raw-data'!$A$1:$GQ$197,MATCH($A96,'raw-data'!$A:$A,1),MATCH(FP$1,'raw-data'!$1:$1,1))/VLOOKUP($A96,'raw-data'!$A:$B,2,TRUE),"")</f>
        <v/>
      </c>
      <c r="FQ96" s="1" t="str">
        <f>IF(INDEX('raw-data'!$A$1:$GQ$197,MATCH($A96,'raw-data'!$A:$A,1),MATCH(FQ$1,'raw-data'!$1:$1,1))&lt;&gt;"",
$D96*INDEX('raw-data'!$A$1:$GQ$197,MATCH($A96,'raw-data'!$A:$A,1),MATCH(FQ$1,'raw-data'!$1:$1,1))/VLOOKUP($A96,'raw-data'!$A:$B,2,TRUE),"")</f>
        <v/>
      </c>
      <c r="FR96" s="1" t="str">
        <f>IF(INDEX('raw-data'!$A$1:$GQ$197,MATCH($A96,'raw-data'!$A:$A,1),MATCH(FR$1,'raw-data'!$1:$1,1))&lt;&gt;"",
$D96*INDEX('raw-data'!$A$1:$GQ$197,MATCH($A96,'raw-data'!$A:$A,1),MATCH(FR$1,'raw-data'!$1:$1,1))/VLOOKUP($A96,'raw-data'!$A:$B,2,TRUE),"")</f>
        <v/>
      </c>
      <c r="FS96" s="1" t="str">
        <f>IF(INDEX('raw-data'!$A$1:$GQ$197,MATCH($A96,'raw-data'!$A:$A,1),MATCH(FS$1,'raw-data'!$1:$1,1))&lt;&gt;"",
$D96*INDEX('raw-data'!$A$1:$GQ$197,MATCH($A96,'raw-data'!$A:$A,1),MATCH(FS$1,'raw-data'!$1:$1,1))/VLOOKUP($A96,'raw-data'!$A:$B,2,TRUE),"")</f>
        <v/>
      </c>
      <c r="FT96" s="1" t="str">
        <f>IF(INDEX('raw-data'!$A$1:$GQ$197,MATCH($A96,'raw-data'!$A:$A,1),MATCH(FT$1,'raw-data'!$1:$1,1))&lt;&gt;"",
$D96*INDEX('raw-data'!$A$1:$GQ$197,MATCH($A96,'raw-data'!$A:$A,1),MATCH(FT$1,'raw-data'!$1:$1,1))/VLOOKUP($A96,'raw-data'!$A:$B,2,TRUE),"")</f>
        <v/>
      </c>
      <c r="FU96" s="1" t="str">
        <f>IF(INDEX('raw-data'!$A$1:$GQ$197,MATCH($A96,'raw-data'!$A:$A,1),MATCH(FU$1,'raw-data'!$1:$1,1))&lt;&gt;"",
$D96*INDEX('raw-data'!$A$1:$GQ$197,MATCH($A96,'raw-data'!$A:$A,1),MATCH(FU$1,'raw-data'!$1:$1,1))/VLOOKUP($A96,'raw-data'!$A:$B,2,TRUE),"")</f>
        <v/>
      </c>
      <c r="FV96" s="1" t="str">
        <f>IF(INDEX('raw-data'!$A$1:$GQ$197,MATCH($A96,'raw-data'!$A:$A,1),MATCH(FV$1,'raw-data'!$1:$1,1))&lt;&gt;"",
$D96*INDEX('raw-data'!$A$1:$GQ$197,MATCH($A96,'raw-data'!$A:$A,1),MATCH(FV$1,'raw-data'!$1:$1,1))/VLOOKUP($A96,'raw-data'!$A:$B,2,TRUE),"")</f>
        <v/>
      </c>
      <c r="FW96" s="1" t="str">
        <f>IF(INDEX('raw-data'!$A$1:$GQ$197,MATCH($A96,'raw-data'!$A:$A,1),MATCH(FW$1,'raw-data'!$1:$1,1))&lt;&gt;"",
$D96*INDEX('raw-data'!$A$1:$GQ$197,MATCH($A96,'raw-data'!$A:$A,1),MATCH(FW$1,'raw-data'!$1:$1,1))/VLOOKUP($A96,'raw-data'!$A:$B,2,TRUE),"")</f>
        <v/>
      </c>
      <c r="FX96" s="1" t="str">
        <f>IF(INDEX('raw-data'!$A$1:$GQ$197,MATCH($A96,'raw-data'!$A:$A,1),MATCH(FX$1,'raw-data'!$1:$1,1))&lt;&gt;"",
$D96*INDEX('raw-data'!$A$1:$GQ$197,MATCH($A96,'raw-data'!$A:$A,1),MATCH(FX$1,'raw-data'!$1:$1,1))/VLOOKUP($A96,'raw-data'!$A:$B,2,TRUE),"")</f>
        <v/>
      </c>
      <c r="FY96" s="1" t="str">
        <f>IF(INDEX('raw-data'!$A$1:$GQ$197,MATCH($A96,'raw-data'!$A:$A,1),MATCH(FY$1,'raw-data'!$1:$1,1))&lt;&gt;"",
$D96*INDEX('raw-data'!$A$1:$GQ$197,MATCH($A96,'raw-data'!$A:$A,1),MATCH(FY$1,'raw-data'!$1:$1,1))/VLOOKUP($A96,'raw-data'!$A:$B,2,TRUE),"")</f>
        <v/>
      </c>
      <c r="FZ96" s="1" t="str">
        <f>IF(INDEX('raw-data'!$A$1:$GQ$197,MATCH($A96,'raw-data'!$A:$A,1),MATCH(FZ$1,'raw-data'!$1:$1,1))&lt;&gt;"",
$D96*INDEX('raw-data'!$A$1:$GQ$197,MATCH($A96,'raw-data'!$A:$A,1),MATCH(FZ$1,'raw-data'!$1:$1,1))/VLOOKUP($A96,'raw-data'!$A:$B,2,TRUE),"")</f>
        <v/>
      </c>
      <c r="GA96" s="1" t="str">
        <f>IF(INDEX('raw-data'!$A$1:$GQ$197,MATCH($A96,'raw-data'!$A:$A,1),MATCH(GA$1,'raw-data'!$1:$1,1))&lt;&gt;"",
$D96*INDEX('raw-data'!$A$1:$GQ$197,MATCH($A96,'raw-data'!$A:$A,1),MATCH(GA$1,'raw-data'!$1:$1,1))/VLOOKUP($A96,'raw-data'!$A:$B,2,TRUE),"")</f>
        <v/>
      </c>
      <c r="GB96" s="1" t="str">
        <f>IF(INDEX('raw-data'!$A$1:$GQ$197,MATCH($A96,'raw-data'!$A:$A,1),MATCH(GB$1,'raw-data'!$1:$1,1))&lt;&gt;"",
$D96*INDEX('raw-data'!$A$1:$GQ$197,MATCH($A96,'raw-data'!$A:$A,1),MATCH(GB$1,'raw-data'!$1:$1,1))/VLOOKUP($A96,'raw-data'!$A:$B,2,TRUE),"")</f>
        <v/>
      </c>
      <c r="GC96" s="1" t="str">
        <f>IF(INDEX('raw-data'!$A$1:$GQ$197,MATCH($A96,'raw-data'!$A:$A,1),MATCH(GC$1,'raw-data'!$1:$1,1))&lt;&gt;"",
$D96*INDEX('raw-data'!$A$1:$GQ$197,MATCH($A96,'raw-data'!$A:$A,1),MATCH(GC$1,'raw-data'!$1:$1,1))/VLOOKUP($A96,'raw-data'!$A:$B,2,TRUE),"")</f>
        <v/>
      </c>
      <c r="GD96" s="1" t="str">
        <f>IF(INDEX('raw-data'!$A$1:$GQ$197,MATCH($A96,'raw-data'!$A:$A,1),MATCH(GD$1,'raw-data'!$1:$1,1))&lt;&gt;"",
$D96*INDEX('raw-data'!$A$1:$GQ$197,MATCH($A96,'raw-data'!$A:$A,1),MATCH(GD$1,'raw-data'!$1:$1,1))/VLOOKUP($A96,'raw-data'!$A:$B,2,TRUE),"")</f>
        <v/>
      </c>
      <c r="GE96" s="1" t="str">
        <f>IF(INDEX('raw-data'!$A$1:$GQ$197,MATCH($A96,'raw-data'!$A:$A,1),MATCH(GE$1,'raw-data'!$1:$1,1))&lt;&gt;"",
$D96*INDEX('raw-data'!$A$1:$GQ$197,MATCH($A96,'raw-data'!$A:$A,1),MATCH(GE$1,'raw-data'!$1:$1,1))/VLOOKUP($A96,'raw-data'!$A:$B,2,TRUE),"")</f>
        <v/>
      </c>
      <c r="GF96" s="1" t="str">
        <f>IF(INDEX('raw-data'!$A$1:$GQ$197,MATCH($A96,'raw-data'!$A:$A,1),MATCH(GF$1,'raw-data'!$1:$1,1))&lt;&gt;"",
$D96*INDEX('raw-data'!$A$1:$GQ$197,MATCH($A96,'raw-data'!$A:$A,1),MATCH(GF$1,'raw-data'!$1:$1,1))/VLOOKUP($A96,'raw-data'!$A:$B,2,TRUE),"")</f>
        <v/>
      </c>
      <c r="GG96" s="1" t="str">
        <f>IF(INDEX('raw-data'!$A$1:$GQ$197,MATCH($A96,'raw-data'!$A:$A,1),MATCH(GG$1,'raw-data'!$1:$1,1))&lt;&gt;"",
$D96*INDEX('raw-data'!$A$1:$GQ$197,MATCH($A96,'raw-data'!$A:$A,1),MATCH(GG$1,'raw-data'!$1:$1,1))/VLOOKUP($A96,'raw-data'!$A:$B,2,TRUE),"")</f>
        <v/>
      </c>
      <c r="GH96" s="1" t="str">
        <f>IF(INDEX('raw-data'!$A$1:$GQ$197,MATCH($A96,'raw-data'!$A:$A,1),MATCH(GH$1,'raw-data'!$1:$1,1))&lt;&gt;"",
$D96*INDEX('raw-data'!$A$1:$GQ$197,MATCH($A96,'raw-data'!$A:$A,1),MATCH(GH$1,'raw-data'!$1:$1,1))/VLOOKUP($A96,'raw-data'!$A:$B,2,TRUE),"")</f>
        <v/>
      </c>
      <c r="GI96" s="1" t="str">
        <f>IF(INDEX('raw-data'!$A$1:$GQ$197,MATCH($A96,'raw-data'!$A:$A,1),MATCH(GI$1,'raw-data'!$1:$1,1))&lt;&gt;"",
$D96*INDEX('raw-data'!$A$1:$GQ$197,MATCH($A96,'raw-data'!$A:$A,1),MATCH(GI$1,'raw-data'!$1:$1,1))/VLOOKUP($A96,'raw-data'!$A:$B,2,TRUE),"")</f>
        <v/>
      </c>
      <c r="GJ96" s="1" t="str">
        <f>IF(INDEX('raw-data'!$A$1:$GQ$197,MATCH($A96,'raw-data'!$A:$A,1),MATCH(GJ$1,'raw-data'!$1:$1,1))&lt;&gt;"",
$D96*INDEX('raw-data'!$A$1:$GQ$197,MATCH($A96,'raw-data'!$A:$A,1),MATCH(GJ$1,'raw-data'!$1:$1,1))/VLOOKUP($A96,'raw-data'!$A:$B,2,TRUE),"")</f>
        <v/>
      </c>
      <c r="GK96" s="1" t="str">
        <f>IF(INDEX('raw-data'!$A$1:$GQ$197,MATCH($A96,'raw-data'!$A:$A,1),MATCH(GK$1,'raw-data'!$1:$1,1))&lt;&gt;"",
$D96*INDEX('raw-data'!$A$1:$GQ$197,MATCH($A96,'raw-data'!$A:$A,1),MATCH(GK$1,'raw-data'!$1:$1,1))/VLOOKUP($A96,'raw-data'!$A:$B,2,TRUE),"")</f>
        <v/>
      </c>
      <c r="GL96" s="1" t="str">
        <f>IF(INDEX('raw-data'!$A$1:$GQ$197,MATCH($A96,'raw-data'!$A:$A,1),MATCH(GL$1,'raw-data'!$1:$1,1))&lt;&gt;"",
$D96*INDEX('raw-data'!$A$1:$GQ$197,MATCH($A96,'raw-data'!$A:$A,1),MATCH(GL$1,'raw-data'!$1:$1,1))/VLOOKUP($A96,'raw-data'!$A:$B,2,TRUE),"")</f>
        <v/>
      </c>
      <c r="GM96" s="1" t="str">
        <f>IF(INDEX('raw-data'!$A$1:$GQ$197,MATCH($A96,'raw-data'!$A:$A,1),MATCH(GM$1,'raw-data'!$1:$1,1))&lt;&gt;"",
$D96*INDEX('raw-data'!$A$1:$GQ$197,MATCH($A96,'raw-data'!$A:$A,1),MATCH(GM$1,'raw-data'!$1:$1,1))/VLOOKUP($A96,'raw-data'!$A:$B,2,TRUE),"")</f>
        <v/>
      </c>
      <c r="GN96" s="1" t="str">
        <f>IF(INDEX('raw-data'!$A$1:$GQ$197,MATCH($A96,'raw-data'!$A:$A,1),MATCH(GN$1,'raw-data'!$1:$1,1))&lt;&gt;"",
$D96*INDEX('raw-data'!$A$1:$GQ$197,MATCH($A96,'raw-data'!$A:$A,1),MATCH(GN$1,'raw-data'!$1:$1,1))/VLOOKUP($A96,'raw-data'!$A:$B,2,TRUE),"")</f>
        <v/>
      </c>
      <c r="GO96" s="1" t="str">
        <f>IF(INDEX('raw-data'!$A$1:$GQ$197,MATCH($A96,'raw-data'!$A:$A,1),MATCH(GO$1,'raw-data'!$1:$1,1))&lt;&gt;"",
$D96*INDEX('raw-data'!$A$1:$GQ$197,MATCH($A96,'raw-data'!$A:$A,1),MATCH(GO$1,'raw-data'!$1:$1,1))/VLOOKUP($A96,'raw-data'!$A:$B,2,TRUE),"")</f>
        <v/>
      </c>
      <c r="GP96" s="1" t="str">
        <f>IF(INDEX('raw-data'!$A$1:$GQ$197,MATCH($A96,'raw-data'!$A:$A,1),MATCH(GP$1,'raw-data'!$1:$1,1))&lt;&gt;"",
$D96*INDEX('raw-data'!$A$1:$GQ$197,MATCH($A96,'raw-data'!$A:$A,1),MATCH(GP$1,'raw-data'!$1:$1,1))/VLOOKUP($A96,'raw-data'!$A:$B,2,TRUE),"")</f>
        <v/>
      </c>
      <c r="GQ96" s="1" t="str">
        <f>IF(INDEX('raw-data'!$A$1:$GQ$197,MATCH($A96,'raw-data'!$A:$A,1),MATCH(GQ$1,'raw-data'!$1:$1,1))&lt;&gt;"",
$D96*INDEX('raw-data'!$A$1:$GQ$197,MATCH($A96,'raw-data'!$A:$A,1),MATCH(GQ$1,'raw-data'!$1:$1,1))/VLOOKUP($A96,'raw-data'!$A:$B,2,TRUE),"")</f>
        <v/>
      </c>
    </row>
    <row r="97" spans="1:199" ht="15.75" x14ac:dyDescent="0.3">
      <c r="A97" s="3" t="s">
        <v>109</v>
      </c>
      <c r="B97" s="1">
        <f>IF(VLOOKUP(A97,'DATA-VIEW'!G:H,2,FALSE)=0,0,VLOOKUP(A97,'DATA-VIEW'!G:H,2,FALSE))</f>
        <v>0</v>
      </c>
      <c r="C97" s="1">
        <f t="shared" ref="C97:C128" si="8">B97+HLOOKUP(A97,$E$1:$GR$2,2,TRUE)</f>
        <v>0</v>
      </c>
      <c r="D97" s="1">
        <f>IFERROR(C97*VLOOKUP($A97,'raw-data'!A:C,2,TRUE)/VLOOKUP(A97,'raw-data'!A:C,3,TRUE),"")</f>
        <v>0</v>
      </c>
      <c r="E97" s="1" t="str">
        <f>IF(INDEX('raw-data'!$A$1:$GQ$197,MATCH($A97,'raw-data'!$A:$A,1),MATCH(E$1,'raw-data'!$1:$1,1))&lt;&gt;"",
$D97*INDEX('raw-data'!$A$1:$GQ$197,MATCH($A97,'raw-data'!$A:$A,1),MATCH(E$1,'raw-data'!$1:$1,1))/VLOOKUP($A97,'raw-data'!$A:$B,2,TRUE),"")</f>
        <v/>
      </c>
      <c r="F97" s="1" t="str">
        <f>IF(INDEX('raw-data'!$A$1:$GQ$197,MATCH($A97,'raw-data'!$A:$A,1),MATCH(F$1,'raw-data'!$1:$1,1))&lt;&gt;"",
$D97*INDEX('raw-data'!$A$1:$GQ$197,MATCH($A97,'raw-data'!$A:$A,1),MATCH(F$1,'raw-data'!$1:$1,1))/VLOOKUP($A97,'raw-data'!$A:$B,2,TRUE),"")</f>
        <v/>
      </c>
      <c r="G97" s="1" t="str">
        <f>IF(INDEX('raw-data'!$A$1:$GQ$197,MATCH($A97,'raw-data'!$A:$A,1),MATCH(G$1,'raw-data'!$1:$1,1))&lt;&gt;"",
$D97*INDEX('raw-data'!$A$1:$GQ$197,MATCH($A97,'raw-data'!$A:$A,1),MATCH(G$1,'raw-data'!$1:$1,1))/VLOOKUP($A97,'raw-data'!$A:$B,2,TRUE),"")</f>
        <v/>
      </c>
      <c r="H97" s="1" t="str">
        <f>IF(INDEX('raw-data'!$A$1:$GQ$197,MATCH($A97,'raw-data'!$A:$A,1),MATCH(H$1,'raw-data'!$1:$1,1))&lt;&gt;"",
$D97*INDEX('raw-data'!$A$1:$GQ$197,MATCH($A97,'raw-data'!$A:$A,1),MATCH(H$1,'raw-data'!$1:$1,1))/VLOOKUP($A97,'raw-data'!$A:$B,2,TRUE),"")</f>
        <v/>
      </c>
      <c r="I97" s="1" t="str">
        <f>IF(INDEX('raw-data'!$A$1:$GQ$197,MATCH($A97,'raw-data'!$A:$A,1),MATCH(I$1,'raw-data'!$1:$1,1))&lt;&gt;"",
$D97*INDEX('raw-data'!$A$1:$GQ$197,MATCH($A97,'raw-data'!$A:$A,1),MATCH(I$1,'raw-data'!$1:$1,1))/VLOOKUP($A97,'raw-data'!$A:$B,2,TRUE),"")</f>
        <v/>
      </c>
      <c r="J97" s="1" t="str">
        <f>IF(INDEX('raw-data'!$A$1:$GQ$197,MATCH($A97,'raw-data'!$A:$A,1),MATCH(J$1,'raw-data'!$1:$1,1))&lt;&gt;"",
$D97*INDEX('raw-data'!$A$1:$GQ$197,MATCH($A97,'raw-data'!$A:$A,1),MATCH(J$1,'raw-data'!$1:$1,1))/VLOOKUP($A97,'raw-data'!$A:$B,2,TRUE),"")</f>
        <v/>
      </c>
      <c r="K97" s="1" t="str">
        <f>IF(INDEX('raw-data'!$A$1:$GQ$197,MATCH($A97,'raw-data'!$A:$A,1),MATCH(K$1,'raw-data'!$1:$1,1))&lt;&gt;"",
$D97*INDEX('raw-data'!$A$1:$GQ$197,MATCH($A97,'raw-data'!$A:$A,1),MATCH(K$1,'raw-data'!$1:$1,1))/VLOOKUP($A97,'raw-data'!$A:$B,2,TRUE),"")</f>
        <v/>
      </c>
      <c r="L97" s="1" t="str">
        <f>IF(INDEX('raw-data'!$A$1:$GQ$197,MATCH($A97,'raw-data'!$A:$A,1),MATCH(L$1,'raw-data'!$1:$1,1))&lt;&gt;"",
$D97*INDEX('raw-data'!$A$1:$GQ$197,MATCH($A97,'raw-data'!$A:$A,1),MATCH(L$1,'raw-data'!$1:$1,1))/VLOOKUP($A97,'raw-data'!$A:$B,2,TRUE),"")</f>
        <v/>
      </c>
      <c r="M97" s="1" t="str">
        <f>IF(INDEX('raw-data'!$A$1:$GQ$197,MATCH($A97,'raw-data'!$A:$A,1),MATCH(M$1,'raw-data'!$1:$1,1))&lt;&gt;"",
$D97*INDEX('raw-data'!$A$1:$GQ$197,MATCH($A97,'raw-data'!$A:$A,1),MATCH(M$1,'raw-data'!$1:$1,1))/VLOOKUP($A97,'raw-data'!$A:$B,2,TRUE),"")</f>
        <v/>
      </c>
      <c r="N97" s="1" t="str">
        <f>IF(INDEX('raw-data'!$A$1:$GQ$197,MATCH($A97,'raw-data'!$A:$A,1),MATCH(N$1,'raw-data'!$1:$1,1))&lt;&gt;"",
$D97*INDEX('raw-data'!$A$1:$GQ$197,MATCH($A97,'raw-data'!$A:$A,1),MATCH(N$1,'raw-data'!$1:$1,1))/VLOOKUP($A97,'raw-data'!$A:$B,2,TRUE),"")</f>
        <v/>
      </c>
      <c r="O97" s="1" t="str">
        <f>IF(INDEX('raw-data'!$A$1:$GQ$197,MATCH($A97,'raw-data'!$A:$A,1),MATCH(O$1,'raw-data'!$1:$1,1))&lt;&gt;"",
$D97*INDEX('raw-data'!$A$1:$GQ$197,MATCH($A97,'raw-data'!$A:$A,1),MATCH(O$1,'raw-data'!$1:$1,1))/VLOOKUP($A97,'raw-data'!$A:$B,2,TRUE),"")</f>
        <v/>
      </c>
      <c r="P97" s="1" t="str">
        <f>IF(INDEX('raw-data'!$A$1:$GQ$197,MATCH($A97,'raw-data'!$A:$A,1),MATCH(P$1,'raw-data'!$1:$1,1))&lt;&gt;"",
$D97*INDEX('raw-data'!$A$1:$GQ$197,MATCH($A97,'raw-data'!$A:$A,1),MATCH(P$1,'raw-data'!$1:$1,1))/VLOOKUP($A97,'raw-data'!$A:$B,2,TRUE),"")</f>
        <v/>
      </c>
      <c r="Q97" s="1" t="str">
        <f>IF(INDEX('raw-data'!$A$1:$GQ$197,MATCH($A97,'raw-data'!$A:$A,1),MATCH(Q$1,'raw-data'!$1:$1,1))&lt;&gt;"",
$D97*INDEX('raw-data'!$A$1:$GQ$197,MATCH($A97,'raw-data'!$A:$A,1),MATCH(Q$1,'raw-data'!$1:$1,1))/VLOOKUP($A97,'raw-data'!$A:$B,2,TRUE),"")</f>
        <v/>
      </c>
      <c r="R97" s="1" t="str">
        <f>IF(INDEX('raw-data'!$A$1:$GQ$197,MATCH($A97,'raw-data'!$A:$A,1),MATCH(R$1,'raw-data'!$1:$1,1))&lt;&gt;"",
$D97*INDEX('raw-data'!$A$1:$GQ$197,MATCH($A97,'raw-data'!$A:$A,1),MATCH(R$1,'raw-data'!$1:$1,1))/VLOOKUP($A97,'raw-data'!$A:$B,2,TRUE),"")</f>
        <v/>
      </c>
      <c r="S97" s="1" t="str">
        <f>IF(INDEX('raw-data'!$A$1:$GQ$197,MATCH($A97,'raw-data'!$A:$A,1),MATCH(S$1,'raw-data'!$1:$1,1))&lt;&gt;"",
$D97*INDEX('raw-data'!$A$1:$GQ$197,MATCH($A97,'raw-data'!$A:$A,1),MATCH(S$1,'raw-data'!$1:$1,1))/VLOOKUP($A97,'raw-data'!$A:$B,2,TRUE),"")</f>
        <v/>
      </c>
      <c r="T97" s="1" t="str">
        <f>IF(INDEX('raw-data'!$A$1:$GQ$197,MATCH($A97,'raw-data'!$A:$A,1),MATCH(T$1,'raw-data'!$1:$1,1))&lt;&gt;"",
$D97*INDEX('raw-data'!$A$1:$GQ$197,MATCH($A97,'raw-data'!$A:$A,1),MATCH(T$1,'raw-data'!$1:$1,1))/VLOOKUP($A97,'raw-data'!$A:$B,2,TRUE),"")</f>
        <v/>
      </c>
      <c r="U97" s="1" t="str">
        <f>IF(INDEX('raw-data'!$A$1:$GQ$197,MATCH($A97,'raw-data'!$A:$A,1),MATCH(U$1,'raw-data'!$1:$1,1))&lt;&gt;"",
$D97*INDEX('raw-data'!$A$1:$GQ$197,MATCH($A97,'raw-data'!$A:$A,1),MATCH(U$1,'raw-data'!$1:$1,1))/VLOOKUP($A97,'raw-data'!$A:$B,2,TRUE),"")</f>
        <v/>
      </c>
      <c r="V97" s="1" t="str">
        <f>IF(INDEX('raw-data'!$A$1:$GQ$197,MATCH($A97,'raw-data'!$A:$A,1),MATCH(V$1,'raw-data'!$1:$1,1))&lt;&gt;"",
$D97*INDEX('raw-data'!$A$1:$GQ$197,MATCH($A97,'raw-data'!$A:$A,1),MATCH(V$1,'raw-data'!$1:$1,1))/VLOOKUP($A97,'raw-data'!$A:$B,2,TRUE),"")</f>
        <v/>
      </c>
      <c r="W97" s="1" t="str">
        <f>IF(INDEX('raw-data'!$A$1:$GQ$197,MATCH($A97,'raw-data'!$A:$A,1),MATCH(W$1,'raw-data'!$1:$1,1))&lt;&gt;"",
$D97*INDEX('raw-data'!$A$1:$GQ$197,MATCH($A97,'raw-data'!$A:$A,1),MATCH(W$1,'raw-data'!$1:$1,1))/VLOOKUP($A97,'raw-data'!$A:$B,2,TRUE),"")</f>
        <v/>
      </c>
      <c r="X97" s="1" t="str">
        <f>IF(INDEX('raw-data'!$A$1:$GQ$197,MATCH($A97,'raw-data'!$A:$A,1),MATCH(X$1,'raw-data'!$1:$1,1))&lt;&gt;"",
$D97*INDEX('raw-data'!$A$1:$GQ$197,MATCH($A97,'raw-data'!$A:$A,1),MATCH(X$1,'raw-data'!$1:$1,1))/VLOOKUP($A97,'raw-data'!$A:$B,2,TRUE),"")</f>
        <v/>
      </c>
      <c r="Y97" s="1" t="str">
        <f>IF(INDEX('raw-data'!$A$1:$GQ$197,MATCH($A97,'raw-data'!$A:$A,1),MATCH(Y$1,'raw-data'!$1:$1,1))&lt;&gt;"",
$D97*INDEX('raw-data'!$A$1:$GQ$197,MATCH($A97,'raw-data'!$A:$A,1),MATCH(Y$1,'raw-data'!$1:$1,1))/VLOOKUP($A97,'raw-data'!$A:$B,2,TRUE),"")</f>
        <v/>
      </c>
      <c r="Z97" s="1" t="str">
        <f>IF(INDEX('raw-data'!$A$1:$GQ$197,MATCH($A97,'raw-data'!$A:$A,1),MATCH(Z$1,'raw-data'!$1:$1,1))&lt;&gt;"",
$D97*INDEX('raw-data'!$A$1:$GQ$197,MATCH($A97,'raw-data'!$A:$A,1),MATCH(Z$1,'raw-data'!$1:$1,1))/VLOOKUP($A97,'raw-data'!$A:$B,2,TRUE),"")</f>
        <v/>
      </c>
      <c r="AA97" s="1" t="str">
        <f>IF(INDEX('raw-data'!$A$1:$GQ$197,MATCH($A97,'raw-data'!$A:$A,1),MATCH(AA$1,'raw-data'!$1:$1,1))&lt;&gt;"",
$D97*INDEX('raw-data'!$A$1:$GQ$197,MATCH($A97,'raw-data'!$A:$A,1),MATCH(AA$1,'raw-data'!$1:$1,1))/VLOOKUP($A97,'raw-data'!$A:$B,2,TRUE),"")</f>
        <v/>
      </c>
      <c r="AB97" s="1" t="str">
        <f>IF(INDEX('raw-data'!$A$1:$GQ$197,MATCH($A97,'raw-data'!$A:$A,1),MATCH(AB$1,'raw-data'!$1:$1,1))&lt;&gt;"",
$D97*INDEX('raw-data'!$A$1:$GQ$197,MATCH($A97,'raw-data'!$A:$A,1),MATCH(AB$1,'raw-data'!$1:$1,1))/VLOOKUP($A97,'raw-data'!$A:$B,2,TRUE),"")</f>
        <v/>
      </c>
      <c r="AC97" s="1" t="str">
        <f>IF(INDEX('raw-data'!$A$1:$GQ$197,MATCH($A97,'raw-data'!$A:$A,1),MATCH(AC$1,'raw-data'!$1:$1,1))&lt;&gt;"",
$D97*INDEX('raw-data'!$A$1:$GQ$197,MATCH($A97,'raw-data'!$A:$A,1),MATCH(AC$1,'raw-data'!$1:$1,1))/VLOOKUP($A97,'raw-data'!$A:$B,2,TRUE),"")</f>
        <v/>
      </c>
      <c r="AD97" s="1" t="str">
        <f>IF(INDEX('raw-data'!$A$1:$GQ$197,MATCH($A97,'raw-data'!$A:$A,1),MATCH(AD$1,'raw-data'!$1:$1,1))&lt;&gt;"",
$D97*INDEX('raw-data'!$A$1:$GQ$197,MATCH($A97,'raw-data'!$A:$A,1),MATCH(AD$1,'raw-data'!$1:$1,1))/VLOOKUP($A97,'raw-data'!$A:$B,2,TRUE),"")</f>
        <v/>
      </c>
      <c r="AE97" s="1" t="str">
        <f>IF(INDEX('raw-data'!$A$1:$GQ$197,MATCH($A97,'raw-data'!$A:$A,1),MATCH(AE$1,'raw-data'!$1:$1,1))&lt;&gt;"",
$D97*INDEX('raw-data'!$A$1:$GQ$197,MATCH($A97,'raw-data'!$A:$A,1),MATCH(AE$1,'raw-data'!$1:$1,1))/VLOOKUP($A97,'raw-data'!$A:$B,2,TRUE),"")</f>
        <v/>
      </c>
      <c r="AF97" s="1" t="str">
        <f>IF(INDEX('raw-data'!$A$1:$GQ$197,MATCH($A97,'raw-data'!$A:$A,1),MATCH(AF$1,'raw-data'!$1:$1,1))&lt;&gt;"",
$D97*INDEX('raw-data'!$A$1:$GQ$197,MATCH($A97,'raw-data'!$A:$A,1),MATCH(AF$1,'raw-data'!$1:$1,1))/VLOOKUP($A97,'raw-data'!$A:$B,2,TRUE),"")</f>
        <v/>
      </c>
      <c r="AG97" s="1" t="str">
        <f>IF(INDEX('raw-data'!$A$1:$GQ$197,MATCH($A97,'raw-data'!$A:$A,1),MATCH(AG$1,'raw-data'!$1:$1,1))&lt;&gt;"",
$D97*INDEX('raw-data'!$A$1:$GQ$197,MATCH($A97,'raw-data'!$A:$A,1),MATCH(AG$1,'raw-data'!$1:$1,1))/VLOOKUP($A97,'raw-data'!$A:$B,2,TRUE),"")</f>
        <v/>
      </c>
      <c r="AH97" s="1" t="str">
        <f>IF(INDEX('raw-data'!$A$1:$GQ$197,MATCH($A97,'raw-data'!$A:$A,1),MATCH(AH$1,'raw-data'!$1:$1,1))&lt;&gt;"",
$D97*INDEX('raw-data'!$A$1:$GQ$197,MATCH($A97,'raw-data'!$A:$A,1),MATCH(AH$1,'raw-data'!$1:$1,1))/VLOOKUP($A97,'raw-data'!$A:$B,2,TRUE),"")</f>
        <v/>
      </c>
      <c r="AI97" s="1" t="str">
        <f>IF(INDEX('raw-data'!$A$1:$GQ$197,MATCH($A97,'raw-data'!$A:$A,1),MATCH(AI$1,'raw-data'!$1:$1,1))&lt;&gt;"",
$D97*INDEX('raw-data'!$A$1:$GQ$197,MATCH($A97,'raw-data'!$A:$A,1),MATCH(AI$1,'raw-data'!$1:$1,1))/VLOOKUP($A97,'raw-data'!$A:$B,2,TRUE),"")</f>
        <v/>
      </c>
      <c r="AJ97" s="1" t="str">
        <f>IF(INDEX('raw-data'!$A$1:$GQ$197,MATCH($A97,'raw-data'!$A:$A,1),MATCH(AJ$1,'raw-data'!$1:$1,1))&lt;&gt;"",
$D97*INDEX('raw-data'!$A$1:$GQ$197,MATCH($A97,'raw-data'!$A:$A,1),MATCH(AJ$1,'raw-data'!$1:$1,1))/VLOOKUP($A97,'raw-data'!$A:$B,2,TRUE),"")</f>
        <v/>
      </c>
      <c r="AK97" s="1" t="str">
        <f>IF(INDEX('raw-data'!$A$1:$GQ$197,MATCH($A97,'raw-data'!$A:$A,1),MATCH(AK$1,'raw-data'!$1:$1,1))&lt;&gt;"",
$D97*INDEX('raw-data'!$A$1:$GQ$197,MATCH($A97,'raw-data'!$A:$A,1),MATCH(AK$1,'raw-data'!$1:$1,1))/VLOOKUP($A97,'raw-data'!$A:$B,2,TRUE),"")</f>
        <v/>
      </c>
      <c r="AL97" s="1" t="str">
        <f>IF(INDEX('raw-data'!$A$1:$GQ$197,MATCH($A97,'raw-data'!$A:$A,1),MATCH(AL$1,'raw-data'!$1:$1,1))&lt;&gt;"",
$D97*INDEX('raw-data'!$A$1:$GQ$197,MATCH($A97,'raw-data'!$A:$A,1),MATCH(AL$1,'raw-data'!$1:$1,1))/VLOOKUP($A97,'raw-data'!$A:$B,2,TRUE),"")</f>
        <v/>
      </c>
      <c r="AM97" s="1" t="str">
        <f>IF(INDEX('raw-data'!$A$1:$GQ$197,MATCH($A97,'raw-data'!$A:$A,1),MATCH(AM$1,'raw-data'!$1:$1,1))&lt;&gt;"",
$D97*INDEX('raw-data'!$A$1:$GQ$197,MATCH($A97,'raw-data'!$A:$A,1),MATCH(AM$1,'raw-data'!$1:$1,1))/VLOOKUP($A97,'raw-data'!$A:$B,2,TRUE),"")</f>
        <v/>
      </c>
      <c r="AN97" s="1" t="str">
        <f>IF(INDEX('raw-data'!$A$1:$GQ$197,MATCH($A97,'raw-data'!$A:$A,1),MATCH(AN$1,'raw-data'!$1:$1,1))&lt;&gt;"",
$D97*INDEX('raw-data'!$A$1:$GQ$197,MATCH($A97,'raw-data'!$A:$A,1),MATCH(AN$1,'raw-data'!$1:$1,1))/VLOOKUP($A97,'raw-data'!$A:$B,2,TRUE),"")</f>
        <v/>
      </c>
      <c r="AO97" s="1" t="str">
        <f>IF(INDEX('raw-data'!$A$1:$GQ$197,MATCH($A97,'raw-data'!$A:$A,1),MATCH(AO$1,'raw-data'!$1:$1,1))&lt;&gt;"",
$D97*INDEX('raw-data'!$A$1:$GQ$197,MATCH($A97,'raw-data'!$A:$A,1),MATCH(AO$1,'raw-data'!$1:$1,1))/VLOOKUP($A97,'raw-data'!$A:$B,2,TRUE),"")</f>
        <v/>
      </c>
      <c r="AP97" s="1" t="str">
        <f>IF(INDEX('raw-data'!$A$1:$GQ$197,MATCH($A97,'raw-data'!$A:$A,1),MATCH(AP$1,'raw-data'!$1:$1,1))&lt;&gt;"",
$D97*INDEX('raw-data'!$A$1:$GQ$197,MATCH($A97,'raw-data'!$A:$A,1),MATCH(AP$1,'raw-data'!$1:$1,1))/VLOOKUP($A97,'raw-data'!$A:$B,2,TRUE),"")</f>
        <v/>
      </c>
      <c r="AQ97" s="1" t="str">
        <f>IF(INDEX('raw-data'!$A$1:$GQ$197,MATCH($A97,'raw-data'!$A:$A,1),MATCH(AQ$1,'raw-data'!$1:$1,1))&lt;&gt;"",
$D97*INDEX('raw-data'!$A$1:$GQ$197,MATCH($A97,'raw-data'!$A:$A,1),MATCH(AQ$1,'raw-data'!$1:$1,1))/VLOOKUP($A97,'raw-data'!$A:$B,2,TRUE),"")</f>
        <v/>
      </c>
      <c r="AR97" s="1" t="str">
        <f>IF(INDEX('raw-data'!$A$1:$GQ$197,MATCH($A97,'raw-data'!$A:$A,1),MATCH(AR$1,'raw-data'!$1:$1,1))&lt;&gt;"",
$D97*INDEX('raw-data'!$A$1:$GQ$197,MATCH($A97,'raw-data'!$A:$A,1),MATCH(AR$1,'raw-data'!$1:$1,1))/VLOOKUP($A97,'raw-data'!$A:$B,2,TRUE),"")</f>
        <v/>
      </c>
      <c r="AS97" s="1" t="str">
        <f>IF(INDEX('raw-data'!$A$1:$GQ$197,MATCH($A97,'raw-data'!$A:$A,1),MATCH(AS$1,'raw-data'!$1:$1,1))&lt;&gt;"",
$D97*INDEX('raw-data'!$A$1:$GQ$197,MATCH($A97,'raw-data'!$A:$A,1),MATCH(AS$1,'raw-data'!$1:$1,1))/VLOOKUP($A97,'raw-data'!$A:$B,2,TRUE),"")</f>
        <v/>
      </c>
      <c r="AT97" s="1" t="str">
        <f>IF(INDEX('raw-data'!$A$1:$GQ$197,MATCH($A97,'raw-data'!$A:$A,1),MATCH(AT$1,'raw-data'!$1:$1,1))&lt;&gt;"",
$D97*INDEX('raw-data'!$A$1:$GQ$197,MATCH($A97,'raw-data'!$A:$A,1),MATCH(AT$1,'raw-data'!$1:$1,1))/VLOOKUP($A97,'raw-data'!$A:$B,2,TRUE),"")</f>
        <v/>
      </c>
      <c r="AU97" s="1" t="str">
        <f>IF(INDEX('raw-data'!$A$1:$GQ$197,MATCH($A97,'raw-data'!$A:$A,1),MATCH(AU$1,'raw-data'!$1:$1,1))&lt;&gt;"",
$D97*INDEX('raw-data'!$A$1:$GQ$197,MATCH($A97,'raw-data'!$A:$A,1),MATCH(AU$1,'raw-data'!$1:$1,1))/VLOOKUP($A97,'raw-data'!$A:$B,2,TRUE),"")</f>
        <v/>
      </c>
      <c r="AV97" s="1" t="str">
        <f>IF(INDEX('raw-data'!$A$1:$GQ$197,MATCH($A97,'raw-data'!$A:$A,1),MATCH(AV$1,'raw-data'!$1:$1,1))&lt;&gt;"",
$D97*INDEX('raw-data'!$A$1:$GQ$197,MATCH($A97,'raw-data'!$A:$A,1),MATCH(AV$1,'raw-data'!$1:$1,1))/VLOOKUP($A97,'raw-data'!$A:$B,2,TRUE),"")</f>
        <v/>
      </c>
      <c r="AW97" s="1" t="str">
        <f>IF(INDEX('raw-data'!$A$1:$GQ$197,MATCH($A97,'raw-data'!$A:$A,1),MATCH(AW$1,'raw-data'!$1:$1,1))&lt;&gt;"",
$D97*INDEX('raw-data'!$A$1:$GQ$197,MATCH($A97,'raw-data'!$A:$A,1),MATCH(AW$1,'raw-data'!$1:$1,1))/VLOOKUP($A97,'raw-data'!$A:$B,2,TRUE),"")</f>
        <v/>
      </c>
      <c r="AX97" s="1" t="str">
        <f>IF(INDEX('raw-data'!$A$1:$GQ$197,MATCH($A97,'raw-data'!$A:$A,1),MATCH(AX$1,'raw-data'!$1:$1,1))&lt;&gt;"",
$D97*INDEX('raw-data'!$A$1:$GQ$197,MATCH($A97,'raw-data'!$A:$A,1),MATCH(AX$1,'raw-data'!$1:$1,1))/VLOOKUP($A97,'raw-data'!$A:$B,2,TRUE),"")</f>
        <v/>
      </c>
      <c r="AY97" s="1" t="str">
        <f>IF(INDEX('raw-data'!$A$1:$GQ$197,MATCH($A97,'raw-data'!$A:$A,1),MATCH(AY$1,'raw-data'!$1:$1,1))&lt;&gt;"",
$D97*INDEX('raw-data'!$A$1:$GQ$197,MATCH($A97,'raw-data'!$A:$A,1),MATCH(AY$1,'raw-data'!$1:$1,1))/VLOOKUP($A97,'raw-data'!$A:$B,2,TRUE),"")</f>
        <v/>
      </c>
      <c r="AZ97" s="1" t="str">
        <f>IF(INDEX('raw-data'!$A$1:$GQ$197,MATCH($A97,'raw-data'!$A:$A,1),MATCH(AZ$1,'raw-data'!$1:$1,1))&lt;&gt;"",
$D97*INDEX('raw-data'!$A$1:$GQ$197,MATCH($A97,'raw-data'!$A:$A,1),MATCH(AZ$1,'raw-data'!$1:$1,1))/VLOOKUP($A97,'raw-data'!$A:$B,2,TRUE),"")</f>
        <v/>
      </c>
      <c r="BA97" s="1" t="str">
        <f>IF(INDEX('raw-data'!$A$1:$GQ$197,MATCH($A97,'raw-data'!$A:$A,1),MATCH(BA$1,'raw-data'!$1:$1,1))&lt;&gt;"",
$D97*INDEX('raw-data'!$A$1:$GQ$197,MATCH($A97,'raw-data'!$A:$A,1),MATCH(BA$1,'raw-data'!$1:$1,1))/VLOOKUP($A97,'raw-data'!$A:$B,2,TRUE),"")</f>
        <v/>
      </c>
      <c r="BB97" s="1" t="str">
        <f>IF(INDEX('raw-data'!$A$1:$GQ$197,MATCH($A97,'raw-data'!$A:$A,1),MATCH(BB$1,'raw-data'!$1:$1,1))&lt;&gt;"",
$D97*INDEX('raw-data'!$A$1:$GQ$197,MATCH($A97,'raw-data'!$A:$A,1),MATCH(BB$1,'raw-data'!$1:$1,1))/VLOOKUP($A97,'raw-data'!$A:$B,2,TRUE),"")</f>
        <v/>
      </c>
      <c r="BC97" s="1" t="str">
        <f>IF(INDEX('raw-data'!$A$1:$GQ$197,MATCH($A97,'raw-data'!$A:$A,1),MATCH(BC$1,'raw-data'!$1:$1,1))&lt;&gt;"",
$D97*INDEX('raw-data'!$A$1:$GQ$197,MATCH($A97,'raw-data'!$A:$A,1),MATCH(BC$1,'raw-data'!$1:$1,1))/VLOOKUP($A97,'raw-data'!$A:$B,2,TRUE),"")</f>
        <v/>
      </c>
      <c r="BD97" s="1" t="str">
        <f>IF(INDEX('raw-data'!$A$1:$GQ$197,MATCH($A97,'raw-data'!$A:$A,1),MATCH(BD$1,'raw-data'!$1:$1,1))&lt;&gt;"",
$D97*INDEX('raw-data'!$A$1:$GQ$197,MATCH($A97,'raw-data'!$A:$A,1),MATCH(BD$1,'raw-data'!$1:$1,1))/VLOOKUP($A97,'raw-data'!$A:$B,2,TRUE),"")</f>
        <v/>
      </c>
      <c r="BE97" s="1" t="str">
        <f>IF(INDEX('raw-data'!$A$1:$GQ$197,MATCH($A97,'raw-data'!$A:$A,1),MATCH(BE$1,'raw-data'!$1:$1,1))&lt;&gt;"",
$D97*INDEX('raw-data'!$A$1:$GQ$197,MATCH($A97,'raw-data'!$A:$A,1),MATCH(BE$1,'raw-data'!$1:$1,1))/VLOOKUP($A97,'raw-data'!$A:$B,2,TRUE),"")</f>
        <v/>
      </c>
      <c r="BF97" s="1" t="str">
        <f>IF(INDEX('raw-data'!$A$1:$GQ$197,MATCH($A97,'raw-data'!$A:$A,1),MATCH(BF$1,'raw-data'!$1:$1,1))&lt;&gt;"",
$D97*INDEX('raw-data'!$A$1:$GQ$197,MATCH($A97,'raw-data'!$A:$A,1),MATCH(BF$1,'raw-data'!$1:$1,1))/VLOOKUP($A97,'raw-data'!$A:$B,2,TRUE),"")</f>
        <v/>
      </c>
      <c r="BG97" s="1" t="str">
        <f>IF(INDEX('raw-data'!$A$1:$GQ$197,MATCH($A97,'raw-data'!$A:$A,1),MATCH(BG$1,'raw-data'!$1:$1,1))&lt;&gt;"",
$D97*INDEX('raw-data'!$A$1:$GQ$197,MATCH($A97,'raw-data'!$A:$A,1),MATCH(BG$1,'raw-data'!$1:$1,1))/VLOOKUP($A97,'raw-data'!$A:$B,2,TRUE),"")</f>
        <v/>
      </c>
      <c r="BH97" s="1" t="str">
        <f>IF(INDEX('raw-data'!$A$1:$GQ$197,MATCH($A97,'raw-data'!$A:$A,1),MATCH(BH$1,'raw-data'!$1:$1,1))&lt;&gt;"",
$D97*INDEX('raw-data'!$A$1:$GQ$197,MATCH($A97,'raw-data'!$A:$A,1),MATCH(BH$1,'raw-data'!$1:$1,1))/VLOOKUP($A97,'raw-data'!$A:$B,2,TRUE),"")</f>
        <v/>
      </c>
      <c r="BI97" s="1" t="str">
        <f>IF(INDEX('raw-data'!$A$1:$GQ$197,MATCH($A97,'raw-data'!$A:$A,1),MATCH(BI$1,'raw-data'!$1:$1,1))&lt;&gt;"",
$D97*INDEX('raw-data'!$A$1:$GQ$197,MATCH($A97,'raw-data'!$A:$A,1),MATCH(BI$1,'raw-data'!$1:$1,1))/VLOOKUP($A97,'raw-data'!$A:$B,2,TRUE),"")</f>
        <v/>
      </c>
      <c r="BJ97" s="1" t="str">
        <f>IF(INDEX('raw-data'!$A$1:$GQ$197,MATCH($A97,'raw-data'!$A:$A,1),MATCH(BJ$1,'raw-data'!$1:$1,1))&lt;&gt;"",
$D97*INDEX('raw-data'!$A$1:$GQ$197,MATCH($A97,'raw-data'!$A:$A,1),MATCH(BJ$1,'raw-data'!$1:$1,1))/VLOOKUP($A97,'raw-data'!$A:$B,2,TRUE),"")</f>
        <v/>
      </c>
      <c r="BK97" s="1" t="str">
        <f>IF(INDEX('raw-data'!$A$1:$GQ$197,MATCH($A97,'raw-data'!$A:$A,1),MATCH(BK$1,'raw-data'!$1:$1,1))&lt;&gt;"",
$D97*INDEX('raw-data'!$A$1:$GQ$197,MATCH($A97,'raw-data'!$A:$A,1),MATCH(BK$1,'raw-data'!$1:$1,1))/VLOOKUP($A97,'raw-data'!$A:$B,2,TRUE),"")</f>
        <v/>
      </c>
      <c r="BL97" s="1" t="str">
        <f>IF(INDEX('raw-data'!$A$1:$GQ$197,MATCH($A97,'raw-data'!$A:$A,1),MATCH(BL$1,'raw-data'!$1:$1,1))&lt;&gt;"",
$D97*INDEX('raw-data'!$A$1:$GQ$197,MATCH($A97,'raw-data'!$A:$A,1),MATCH(BL$1,'raw-data'!$1:$1,1))/VLOOKUP($A97,'raw-data'!$A:$B,2,TRUE),"")</f>
        <v/>
      </c>
      <c r="BM97" s="1" t="str">
        <f>IF(INDEX('raw-data'!$A$1:$GQ$197,MATCH($A97,'raw-data'!$A:$A,1),MATCH(BM$1,'raw-data'!$1:$1,1))&lt;&gt;"",
$D97*INDEX('raw-data'!$A$1:$GQ$197,MATCH($A97,'raw-data'!$A:$A,1),MATCH(BM$1,'raw-data'!$1:$1,1))/VLOOKUP($A97,'raw-data'!$A:$B,2,TRUE),"")</f>
        <v/>
      </c>
      <c r="BN97" s="1" t="str">
        <f>IF(INDEX('raw-data'!$A$1:$GQ$197,MATCH($A97,'raw-data'!$A:$A,1),MATCH(BN$1,'raw-data'!$1:$1,1))&lt;&gt;"",
$D97*INDEX('raw-data'!$A$1:$GQ$197,MATCH($A97,'raw-data'!$A:$A,1),MATCH(BN$1,'raw-data'!$1:$1,1))/VLOOKUP($A97,'raw-data'!$A:$B,2,TRUE),"")</f>
        <v/>
      </c>
      <c r="BO97" s="1" t="str">
        <f>IF(INDEX('raw-data'!$A$1:$GQ$197,MATCH($A97,'raw-data'!$A:$A,1),MATCH(BO$1,'raw-data'!$1:$1,1))&lt;&gt;"",
$D97*INDEX('raw-data'!$A$1:$GQ$197,MATCH($A97,'raw-data'!$A:$A,1),MATCH(BO$1,'raw-data'!$1:$1,1))/VLOOKUP($A97,'raw-data'!$A:$B,2,TRUE),"")</f>
        <v/>
      </c>
      <c r="BP97" s="1" t="str">
        <f>IF(INDEX('raw-data'!$A$1:$GQ$197,MATCH($A97,'raw-data'!$A:$A,1),MATCH(BP$1,'raw-data'!$1:$1,1))&lt;&gt;"",
$D97*INDEX('raw-data'!$A$1:$GQ$197,MATCH($A97,'raw-data'!$A:$A,1),MATCH(BP$1,'raw-data'!$1:$1,1))/VLOOKUP($A97,'raw-data'!$A:$B,2,TRUE),"")</f>
        <v/>
      </c>
      <c r="BQ97" s="1" t="str">
        <f>IF(INDEX('raw-data'!$A$1:$GQ$197,MATCH($A97,'raw-data'!$A:$A,1),MATCH(BQ$1,'raw-data'!$1:$1,1))&lt;&gt;"",
$D97*INDEX('raw-data'!$A$1:$GQ$197,MATCH($A97,'raw-data'!$A:$A,1),MATCH(BQ$1,'raw-data'!$1:$1,1))/VLOOKUP($A97,'raw-data'!$A:$B,2,TRUE),"")</f>
        <v/>
      </c>
      <c r="BR97" s="1" t="str">
        <f>IF(INDEX('raw-data'!$A$1:$GQ$197,MATCH($A97,'raw-data'!$A:$A,1),MATCH(BR$1,'raw-data'!$1:$1,1))&lt;&gt;"",
$D97*INDEX('raw-data'!$A$1:$GQ$197,MATCH($A97,'raw-data'!$A:$A,1),MATCH(BR$1,'raw-data'!$1:$1,1))/VLOOKUP($A97,'raw-data'!$A:$B,2,TRUE),"")</f>
        <v/>
      </c>
      <c r="BS97" s="1" t="str">
        <f>IF(INDEX('raw-data'!$A$1:$GQ$197,MATCH($A97,'raw-data'!$A:$A,1),MATCH(BS$1,'raw-data'!$1:$1,1))&lt;&gt;"",
$D97*INDEX('raw-data'!$A$1:$GQ$197,MATCH($A97,'raw-data'!$A:$A,1),MATCH(BS$1,'raw-data'!$1:$1,1))/VLOOKUP($A97,'raw-data'!$A:$B,2,TRUE),"")</f>
        <v/>
      </c>
      <c r="BT97" s="1" t="str">
        <f>IF(INDEX('raw-data'!$A$1:$GQ$197,MATCH($A97,'raw-data'!$A:$A,1),MATCH(BT$1,'raw-data'!$1:$1,1))&lt;&gt;"",
$D97*INDEX('raw-data'!$A$1:$GQ$197,MATCH($A97,'raw-data'!$A:$A,1),MATCH(BT$1,'raw-data'!$1:$1,1))/VLOOKUP($A97,'raw-data'!$A:$B,2,TRUE),"")</f>
        <v/>
      </c>
      <c r="BU97" s="1" t="str">
        <f>IF(INDEX('raw-data'!$A$1:$GQ$197,MATCH($A97,'raw-data'!$A:$A,1),MATCH(BU$1,'raw-data'!$1:$1,1))&lt;&gt;"",
$D97*INDEX('raw-data'!$A$1:$GQ$197,MATCH($A97,'raw-data'!$A:$A,1),MATCH(BU$1,'raw-data'!$1:$1,1))/VLOOKUP($A97,'raw-data'!$A:$B,2,TRUE),"")</f>
        <v/>
      </c>
      <c r="BV97" s="1" t="str">
        <f>IF(INDEX('raw-data'!$A$1:$GQ$197,MATCH($A97,'raw-data'!$A:$A,1),MATCH(BV$1,'raw-data'!$1:$1,1))&lt;&gt;"",
$D97*INDEX('raw-data'!$A$1:$GQ$197,MATCH($A97,'raw-data'!$A:$A,1),MATCH(BV$1,'raw-data'!$1:$1,1))/VLOOKUP($A97,'raw-data'!$A:$B,2,TRUE),"")</f>
        <v/>
      </c>
      <c r="BW97" s="1" t="str">
        <f>IF(INDEX('raw-data'!$A$1:$GQ$197,MATCH($A97,'raw-data'!$A:$A,1),MATCH(BW$1,'raw-data'!$1:$1,1))&lt;&gt;"",
$D97*INDEX('raw-data'!$A$1:$GQ$197,MATCH($A97,'raw-data'!$A:$A,1),MATCH(BW$1,'raw-data'!$1:$1,1))/VLOOKUP($A97,'raw-data'!$A:$B,2,TRUE),"")</f>
        <v/>
      </c>
      <c r="BX97" s="1" t="str">
        <f>IF(INDEX('raw-data'!$A$1:$GQ$197,MATCH($A97,'raw-data'!$A:$A,1),MATCH(BX$1,'raw-data'!$1:$1,1))&lt;&gt;"",
$D97*INDEX('raw-data'!$A$1:$GQ$197,MATCH($A97,'raw-data'!$A:$A,1),MATCH(BX$1,'raw-data'!$1:$1,1))/VLOOKUP($A97,'raw-data'!$A:$B,2,TRUE),"")</f>
        <v/>
      </c>
      <c r="BY97" s="1" t="str">
        <f>IF(INDEX('raw-data'!$A$1:$GQ$197,MATCH($A97,'raw-data'!$A:$A,1),MATCH(BY$1,'raw-data'!$1:$1,1))&lt;&gt;"",
$D97*INDEX('raw-data'!$A$1:$GQ$197,MATCH($A97,'raw-data'!$A:$A,1),MATCH(BY$1,'raw-data'!$1:$1,1))/VLOOKUP($A97,'raw-data'!$A:$B,2,TRUE),"")</f>
        <v/>
      </c>
      <c r="BZ97" s="1" t="str">
        <f>IF(INDEX('raw-data'!$A$1:$GQ$197,MATCH($A97,'raw-data'!$A:$A,1),MATCH(BZ$1,'raw-data'!$1:$1,1))&lt;&gt;"",
$D97*INDEX('raw-data'!$A$1:$GQ$197,MATCH($A97,'raw-data'!$A:$A,1),MATCH(BZ$1,'raw-data'!$1:$1,1))/VLOOKUP($A97,'raw-data'!$A:$B,2,TRUE),"")</f>
        <v/>
      </c>
      <c r="CA97" s="1" t="str">
        <f>IF(INDEX('raw-data'!$A$1:$GQ$197,MATCH($A97,'raw-data'!$A:$A,1),MATCH(CA$1,'raw-data'!$1:$1,1))&lt;&gt;"",
$D97*INDEX('raw-data'!$A$1:$GQ$197,MATCH($A97,'raw-data'!$A:$A,1),MATCH(CA$1,'raw-data'!$1:$1,1))/VLOOKUP($A97,'raw-data'!$A:$B,2,TRUE),"")</f>
        <v/>
      </c>
      <c r="CB97" s="1" t="str">
        <f>IF(INDEX('raw-data'!$A$1:$GQ$197,MATCH($A97,'raw-data'!$A:$A,1),MATCH(CB$1,'raw-data'!$1:$1,1))&lt;&gt;"",
$D97*INDEX('raw-data'!$A$1:$GQ$197,MATCH($A97,'raw-data'!$A:$A,1),MATCH(CB$1,'raw-data'!$1:$1,1))/VLOOKUP($A97,'raw-data'!$A:$B,2,TRUE),"")</f>
        <v/>
      </c>
      <c r="CC97" s="1" t="str">
        <f>IF(INDEX('raw-data'!$A$1:$GQ$197,MATCH($A97,'raw-data'!$A:$A,1),MATCH(CC$1,'raw-data'!$1:$1,1))&lt;&gt;"",
$D97*INDEX('raw-data'!$A$1:$GQ$197,MATCH($A97,'raw-data'!$A:$A,1),MATCH(CC$1,'raw-data'!$1:$1,1))/VLOOKUP($A97,'raw-data'!$A:$B,2,TRUE),"")</f>
        <v/>
      </c>
      <c r="CD97" s="1" t="str">
        <f>IF(INDEX('raw-data'!$A$1:$GQ$197,MATCH($A97,'raw-data'!$A:$A,1),MATCH(CD$1,'raw-data'!$1:$1,1))&lt;&gt;"",
$D97*INDEX('raw-data'!$A$1:$GQ$197,MATCH($A97,'raw-data'!$A:$A,1),MATCH(CD$1,'raw-data'!$1:$1,1))/VLOOKUP($A97,'raw-data'!$A:$B,2,TRUE),"")</f>
        <v/>
      </c>
      <c r="CE97" s="1" t="str">
        <f>IF(INDEX('raw-data'!$A$1:$GQ$197,MATCH($A97,'raw-data'!$A:$A,1),MATCH(CE$1,'raw-data'!$1:$1,1))&lt;&gt;"",
$D97*INDEX('raw-data'!$A$1:$GQ$197,MATCH($A97,'raw-data'!$A:$A,1),MATCH(CE$1,'raw-data'!$1:$1,1))/VLOOKUP($A97,'raw-data'!$A:$B,2,TRUE),"")</f>
        <v/>
      </c>
      <c r="CF97" s="1" t="str">
        <f>IF(INDEX('raw-data'!$A$1:$GQ$197,MATCH($A97,'raw-data'!$A:$A,1),MATCH(CF$1,'raw-data'!$1:$1,1))&lt;&gt;"",
$D97*INDEX('raw-data'!$A$1:$GQ$197,MATCH($A97,'raw-data'!$A:$A,1),MATCH(CF$1,'raw-data'!$1:$1,1))/VLOOKUP($A97,'raw-data'!$A:$B,2,TRUE),"")</f>
        <v/>
      </c>
      <c r="CG97" s="1" t="str">
        <f>IF(INDEX('raw-data'!$A$1:$GQ$197,MATCH($A97,'raw-data'!$A:$A,1),MATCH(CG$1,'raw-data'!$1:$1,1))&lt;&gt;"",
$D97*INDEX('raw-data'!$A$1:$GQ$197,MATCH($A97,'raw-data'!$A:$A,1),MATCH(CG$1,'raw-data'!$1:$1,1))/VLOOKUP($A97,'raw-data'!$A:$B,2,TRUE),"")</f>
        <v/>
      </c>
      <c r="CH97" s="1" t="str">
        <f>IF(INDEX('raw-data'!$A$1:$GQ$197,MATCH($A97,'raw-data'!$A:$A,1),MATCH(CH$1,'raw-data'!$1:$1,1))&lt;&gt;"",
$D97*INDEX('raw-data'!$A$1:$GQ$197,MATCH($A97,'raw-data'!$A:$A,1),MATCH(CH$1,'raw-data'!$1:$1,1))/VLOOKUP($A97,'raw-data'!$A:$B,2,TRUE),"")</f>
        <v/>
      </c>
      <c r="CI97" s="1" t="str">
        <f>IF(INDEX('raw-data'!$A$1:$GQ$197,MATCH($A97,'raw-data'!$A:$A,1),MATCH(CI$1,'raw-data'!$1:$1,1))&lt;&gt;"",
$D97*INDEX('raw-data'!$A$1:$GQ$197,MATCH($A97,'raw-data'!$A:$A,1),MATCH(CI$1,'raw-data'!$1:$1,1))/VLOOKUP($A97,'raw-data'!$A:$B,2,TRUE),"")</f>
        <v/>
      </c>
      <c r="CJ97" s="1" t="str">
        <f>IF(INDEX('raw-data'!$A$1:$GQ$197,MATCH($A97,'raw-data'!$A:$A,1),MATCH(CJ$1,'raw-data'!$1:$1,1))&lt;&gt;"",
$D97*INDEX('raw-data'!$A$1:$GQ$197,MATCH($A97,'raw-data'!$A:$A,1),MATCH(CJ$1,'raw-data'!$1:$1,1))/VLOOKUP($A97,'raw-data'!$A:$B,2,TRUE),"")</f>
        <v/>
      </c>
      <c r="CK97" s="1" t="str">
        <f>IF(INDEX('raw-data'!$A$1:$GQ$197,MATCH($A97,'raw-data'!$A:$A,1),MATCH(CK$1,'raw-data'!$1:$1,1))&lt;&gt;"",
$D97*INDEX('raw-data'!$A$1:$GQ$197,MATCH($A97,'raw-data'!$A:$A,1),MATCH(CK$1,'raw-data'!$1:$1,1))/VLOOKUP($A97,'raw-data'!$A:$B,2,TRUE),"")</f>
        <v/>
      </c>
      <c r="CL97" s="1" t="str">
        <f>IF(INDEX('raw-data'!$A$1:$GQ$197,MATCH($A97,'raw-data'!$A:$A,1),MATCH(CL$1,'raw-data'!$1:$1,1))&lt;&gt;"",
$D97*INDEX('raw-data'!$A$1:$GQ$197,MATCH($A97,'raw-data'!$A:$A,1),MATCH(CL$1,'raw-data'!$1:$1,1))/VLOOKUP($A97,'raw-data'!$A:$B,2,TRUE),"")</f>
        <v/>
      </c>
      <c r="CM97" s="1" t="str">
        <f>IF(INDEX('raw-data'!$A$1:$GQ$197,MATCH($A97,'raw-data'!$A:$A,1),MATCH(CM$1,'raw-data'!$1:$1,1))&lt;&gt;"",
$D97*INDEX('raw-data'!$A$1:$GQ$197,MATCH($A97,'raw-data'!$A:$A,1),MATCH(CM$1,'raw-data'!$1:$1,1))/VLOOKUP($A97,'raw-data'!$A:$B,2,TRUE),"")</f>
        <v/>
      </c>
      <c r="CN97" s="1" t="str">
        <f>IF(INDEX('raw-data'!$A$1:$GQ$197,MATCH($A97,'raw-data'!$A:$A,1),MATCH(CN$1,'raw-data'!$1:$1,1))&lt;&gt;"",
$D97*INDEX('raw-data'!$A$1:$GQ$197,MATCH($A97,'raw-data'!$A:$A,1),MATCH(CN$1,'raw-data'!$1:$1,1))/VLOOKUP($A97,'raw-data'!$A:$B,2,TRUE),"")</f>
        <v/>
      </c>
      <c r="CO97" s="1" t="str">
        <f>IF(INDEX('raw-data'!$A$1:$GQ$197,MATCH($A97,'raw-data'!$A:$A,1),MATCH(CO$1,'raw-data'!$1:$1,1))&lt;&gt;"",
$D97*INDEX('raw-data'!$A$1:$GQ$197,MATCH($A97,'raw-data'!$A:$A,1),MATCH(CO$1,'raw-data'!$1:$1,1))/VLOOKUP($A97,'raw-data'!$A:$B,2,TRUE),"")</f>
        <v/>
      </c>
      <c r="CP97" s="1" t="str">
        <f>IF(INDEX('raw-data'!$A$1:$GQ$197,MATCH($A97,'raw-data'!$A:$A,1),MATCH(CP$1,'raw-data'!$1:$1,1))&lt;&gt;"",
$D97*INDEX('raw-data'!$A$1:$GQ$197,MATCH($A97,'raw-data'!$A:$A,1),MATCH(CP$1,'raw-data'!$1:$1,1))/VLOOKUP($A97,'raw-data'!$A:$B,2,TRUE),"")</f>
        <v/>
      </c>
      <c r="CQ97" s="1" t="str">
        <f>IF(INDEX('raw-data'!$A$1:$GQ$197,MATCH($A97,'raw-data'!$A:$A,1),MATCH(CQ$1,'raw-data'!$1:$1,1))&lt;&gt;"",
$D97*INDEX('raw-data'!$A$1:$GQ$197,MATCH($A97,'raw-data'!$A:$A,1),MATCH(CQ$1,'raw-data'!$1:$1,1))/VLOOKUP($A97,'raw-data'!$A:$B,2,TRUE),"")</f>
        <v/>
      </c>
      <c r="CR97" s="1" t="str">
        <f>IF(INDEX('raw-data'!$A$1:$GQ$197,MATCH($A97,'raw-data'!$A:$A,1),MATCH(CR$1,'raw-data'!$1:$1,1))&lt;&gt;"",
$D97*INDEX('raw-data'!$A$1:$GQ$197,MATCH($A97,'raw-data'!$A:$A,1),MATCH(CR$1,'raw-data'!$1:$1,1))/VLOOKUP($A97,'raw-data'!$A:$B,2,TRUE),"")</f>
        <v/>
      </c>
      <c r="CS97" s="1">
        <f>IF(INDEX('raw-data'!$A$1:$GQ$197,MATCH($A97,'raw-data'!$A:$A,1),MATCH(CS$1,'raw-data'!$1:$1,1))&lt;&gt;"",
$D97*INDEX('raw-data'!$A$1:$GQ$197,MATCH($A97,'raw-data'!$A:$A,1),MATCH(CS$1,'raw-data'!$1:$1,1))/VLOOKUP($A97,'raw-data'!$A:$B,2,TRUE),"")</f>
        <v>0</v>
      </c>
      <c r="CT97" s="1" t="str">
        <f>IF(INDEX('raw-data'!$A$1:$GQ$197,MATCH($A97,'raw-data'!$A:$A,1),MATCH(CT$1,'raw-data'!$1:$1,1))&lt;&gt;"",
$D97*INDEX('raw-data'!$A$1:$GQ$197,MATCH($A97,'raw-data'!$A:$A,1),MATCH(CT$1,'raw-data'!$1:$1,1))/VLOOKUP($A97,'raw-data'!$A:$B,2,TRUE),"")</f>
        <v/>
      </c>
      <c r="CU97" s="1" t="str">
        <f>IF(INDEX('raw-data'!$A$1:$GQ$197,MATCH($A97,'raw-data'!$A:$A,1),MATCH(CU$1,'raw-data'!$1:$1,1))&lt;&gt;"",
$D97*INDEX('raw-data'!$A$1:$GQ$197,MATCH($A97,'raw-data'!$A:$A,1),MATCH(CU$1,'raw-data'!$1:$1,1))/VLOOKUP($A97,'raw-data'!$A:$B,2,TRUE),"")</f>
        <v/>
      </c>
      <c r="CV97" s="1" t="str">
        <f>IF(INDEX('raw-data'!$A$1:$GQ$197,MATCH($A97,'raw-data'!$A:$A,1),MATCH(CV$1,'raw-data'!$1:$1,1))&lt;&gt;"",
$D97*INDEX('raw-data'!$A$1:$GQ$197,MATCH($A97,'raw-data'!$A:$A,1),MATCH(CV$1,'raw-data'!$1:$1,1))/VLOOKUP($A97,'raw-data'!$A:$B,2,TRUE),"")</f>
        <v/>
      </c>
      <c r="CW97" s="1" t="str">
        <f>IF(INDEX('raw-data'!$A$1:$GQ$197,MATCH($A97,'raw-data'!$A:$A,1),MATCH(CW$1,'raw-data'!$1:$1,1))&lt;&gt;"",
$D97*INDEX('raw-data'!$A$1:$GQ$197,MATCH($A97,'raw-data'!$A:$A,1),MATCH(CW$1,'raw-data'!$1:$1,1))/VLOOKUP($A97,'raw-data'!$A:$B,2,TRUE),"")</f>
        <v/>
      </c>
      <c r="CX97" s="1" t="str">
        <f>IF(INDEX('raw-data'!$A$1:$GQ$197,MATCH($A97,'raw-data'!$A:$A,1),MATCH(CX$1,'raw-data'!$1:$1,1))&lt;&gt;"",
$D97*INDEX('raw-data'!$A$1:$GQ$197,MATCH($A97,'raw-data'!$A:$A,1),MATCH(CX$1,'raw-data'!$1:$1,1))/VLOOKUP($A97,'raw-data'!$A:$B,2,TRUE),"")</f>
        <v/>
      </c>
      <c r="CY97" s="1" t="str">
        <f>IF(INDEX('raw-data'!$A$1:$GQ$197,MATCH($A97,'raw-data'!$A:$A,1),MATCH(CY$1,'raw-data'!$1:$1,1))&lt;&gt;"",
$D97*INDEX('raw-data'!$A$1:$GQ$197,MATCH($A97,'raw-data'!$A:$A,1),MATCH(CY$1,'raw-data'!$1:$1,1))/VLOOKUP($A97,'raw-data'!$A:$B,2,TRUE),"")</f>
        <v/>
      </c>
      <c r="CZ97" s="1" t="str">
        <f>IF(INDEX('raw-data'!$A$1:$GQ$197,MATCH($A97,'raw-data'!$A:$A,1),MATCH(CZ$1,'raw-data'!$1:$1,1))&lt;&gt;"",
$D97*INDEX('raw-data'!$A$1:$GQ$197,MATCH($A97,'raw-data'!$A:$A,1),MATCH(CZ$1,'raw-data'!$1:$1,1))/VLOOKUP($A97,'raw-data'!$A:$B,2,TRUE),"")</f>
        <v/>
      </c>
      <c r="DA97" s="1" t="str">
        <f>IF(INDEX('raw-data'!$A$1:$GQ$197,MATCH($A97,'raw-data'!$A:$A,1),MATCH(DA$1,'raw-data'!$1:$1,1))&lt;&gt;"",
$D97*INDEX('raw-data'!$A$1:$GQ$197,MATCH($A97,'raw-data'!$A:$A,1),MATCH(DA$1,'raw-data'!$1:$1,1))/VLOOKUP($A97,'raw-data'!$A:$B,2,TRUE),"")</f>
        <v/>
      </c>
      <c r="DB97" s="1" t="str">
        <f>IF(INDEX('raw-data'!$A$1:$GQ$197,MATCH($A97,'raw-data'!$A:$A,1),MATCH(DB$1,'raw-data'!$1:$1,1))&lt;&gt;"",
$D97*INDEX('raw-data'!$A$1:$GQ$197,MATCH($A97,'raw-data'!$A:$A,1),MATCH(DB$1,'raw-data'!$1:$1,1))/VLOOKUP($A97,'raw-data'!$A:$B,2,TRUE),"")</f>
        <v/>
      </c>
      <c r="DC97" s="1" t="str">
        <f>IF(INDEX('raw-data'!$A$1:$GQ$197,MATCH($A97,'raw-data'!$A:$A,1),MATCH(DC$1,'raw-data'!$1:$1,1))&lt;&gt;"",
$D97*INDEX('raw-data'!$A$1:$GQ$197,MATCH($A97,'raw-data'!$A:$A,1),MATCH(DC$1,'raw-data'!$1:$1,1))/VLOOKUP($A97,'raw-data'!$A:$B,2,TRUE),"")</f>
        <v/>
      </c>
      <c r="DD97" s="1" t="str">
        <f>IF(INDEX('raw-data'!$A$1:$GQ$197,MATCH($A97,'raw-data'!$A:$A,1),MATCH(DD$1,'raw-data'!$1:$1,1))&lt;&gt;"",
$D97*INDEX('raw-data'!$A$1:$GQ$197,MATCH($A97,'raw-data'!$A:$A,1),MATCH(DD$1,'raw-data'!$1:$1,1))/VLOOKUP($A97,'raw-data'!$A:$B,2,TRUE),"")</f>
        <v/>
      </c>
      <c r="DE97" s="1" t="str">
        <f>IF(INDEX('raw-data'!$A$1:$GQ$197,MATCH($A97,'raw-data'!$A:$A,1),MATCH(DE$1,'raw-data'!$1:$1,1))&lt;&gt;"",
$D97*INDEX('raw-data'!$A$1:$GQ$197,MATCH($A97,'raw-data'!$A:$A,1),MATCH(DE$1,'raw-data'!$1:$1,1))/VLOOKUP($A97,'raw-data'!$A:$B,2,TRUE),"")</f>
        <v/>
      </c>
      <c r="DF97" s="1" t="str">
        <f>IF(INDEX('raw-data'!$A$1:$GQ$197,MATCH($A97,'raw-data'!$A:$A,1),MATCH(DF$1,'raw-data'!$1:$1,1))&lt;&gt;"",
$D97*INDEX('raw-data'!$A$1:$GQ$197,MATCH($A97,'raw-data'!$A:$A,1),MATCH(DF$1,'raw-data'!$1:$1,1))/VLOOKUP($A97,'raw-data'!$A:$B,2,TRUE),"")</f>
        <v/>
      </c>
      <c r="DG97" s="1" t="str">
        <f>IF(INDEX('raw-data'!$A$1:$GQ$197,MATCH($A97,'raw-data'!$A:$A,1),MATCH(DG$1,'raw-data'!$1:$1,1))&lt;&gt;"",
$D97*INDEX('raw-data'!$A$1:$GQ$197,MATCH($A97,'raw-data'!$A:$A,1),MATCH(DG$1,'raw-data'!$1:$1,1))/VLOOKUP($A97,'raw-data'!$A:$B,2,TRUE),"")</f>
        <v/>
      </c>
      <c r="DH97" s="1" t="str">
        <f>IF(INDEX('raw-data'!$A$1:$GQ$197,MATCH($A97,'raw-data'!$A:$A,1),MATCH(DH$1,'raw-data'!$1:$1,1))&lt;&gt;"",
$D97*INDEX('raw-data'!$A$1:$GQ$197,MATCH($A97,'raw-data'!$A:$A,1),MATCH(DH$1,'raw-data'!$1:$1,1))/VLOOKUP($A97,'raw-data'!$A:$B,2,TRUE),"")</f>
        <v/>
      </c>
      <c r="DI97" s="1" t="str">
        <f>IF(INDEX('raw-data'!$A$1:$GQ$197,MATCH($A97,'raw-data'!$A:$A,1),MATCH(DI$1,'raw-data'!$1:$1,1))&lt;&gt;"",
$D97*INDEX('raw-data'!$A$1:$GQ$197,MATCH($A97,'raw-data'!$A:$A,1),MATCH(DI$1,'raw-data'!$1:$1,1))/VLOOKUP($A97,'raw-data'!$A:$B,2,TRUE),"")</f>
        <v/>
      </c>
      <c r="DJ97" s="1" t="str">
        <f>IF(INDEX('raw-data'!$A$1:$GQ$197,MATCH($A97,'raw-data'!$A:$A,1),MATCH(DJ$1,'raw-data'!$1:$1,1))&lt;&gt;"",
$D97*INDEX('raw-data'!$A$1:$GQ$197,MATCH($A97,'raw-data'!$A:$A,1),MATCH(DJ$1,'raw-data'!$1:$1,1))/VLOOKUP($A97,'raw-data'!$A:$B,2,TRUE),"")</f>
        <v/>
      </c>
      <c r="DK97" s="1" t="str">
        <f>IF(INDEX('raw-data'!$A$1:$GQ$197,MATCH($A97,'raw-data'!$A:$A,1),MATCH(DK$1,'raw-data'!$1:$1,1))&lt;&gt;"",
$D97*INDEX('raw-data'!$A$1:$GQ$197,MATCH($A97,'raw-data'!$A:$A,1),MATCH(DK$1,'raw-data'!$1:$1,1))/VLOOKUP($A97,'raw-data'!$A:$B,2,TRUE),"")</f>
        <v/>
      </c>
      <c r="DL97" s="1" t="str">
        <f>IF(INDEX('raw-data'!$A$1:$GQ$197,MATCH($A97,'raw-data'!$A:$A,1),MATCH(DL$1,'raw-data'!$1:$1,1))&lt;&gt;"",
$D97*INDEX('raw-data'!$A$1:$GQ$197,MATCH($A97,'raw-data'!$A:$A,1),MATCH(DL$1,'raw-data'!$1:$1,1))/VLOOKUP($A97,'raw-data'!$A:$B,2,TRUE),"")</f>
        <v/>
      </c>
      <c r="DM97" s="1" t="str">
        <f>IF(INDEX('raw-data'!$A$1:$GQ$197,MATCH($A97,'raw-data'!$A:$A,1),MATCH(DM$1,'raw-data'!$1:$1,1))&lt;&gt;"",
$D97*INDEX('raw-data'!$A$1:$GQ$197,MATCH($A97,'raw-data'!$A:$A,1),MATCH(DM$1,'raw-data'!$1:$1,1))/VLOOKUP($A97,'raw-data'!$A:$B,2,TRUE),"")</f>
        <v/>
      </c>
      <c r="DN97" s="1" t="str">
        <f>IF(INDEX('raw-data'!$A$1:$GQ$197,MATCH($A97,'raw-data'!$A:$A,1),MATCH(DN$1,'raw-data'!$1:$1,1))&lt;&gt;"",
$D97*INDEX('raw-data'!$A$1:$GQ$197,MATCH($A97,'raw-data'!$A:$A,1),MATCH(DN$1,'raw-data'!$1:$1,1))/VLOOKUP($A97,'raw-data'!$A:$B,2,TRUE),"")</f>
        <v/>
      </c>
      <c r="DO97" s="1" t="str">
        <f>IF(INDEX('raw-data'!$A$1:$GQ$197,MATCH($A97,'raw-data'!$A:$A,1),MATCH(DO$1,'raw-data'!$1:$1,1))&lt;&gt;"",
$D97*INDEX('raw-data'!$A$1:$GQ$197,MATCH($A97,'raw-data'!$A:$A,1),MATCH(DO$1,'raw-data'!$1:$1,1))/VLOOKUP($A97,'raw-data'!$A:$B,2,TRUE),"")</f>
        <v/>
      </c>
      <c r="DP97" s="1" t="str">
        <f>IF(INDEX('raw-data'!$A$1:$GQ$197,MATCH($A97,'raw-data'!$A:$A,1),MATCH(DP$1,'raw-data'!$1:$1,1))&lt;&gt;"",
$D97*INDEX('raw-data'!$A$1:$GQ$197,MATCH($A97,'raw-data'!$A:$A,1),MATCH(DP$1,'raw-data'!$1:$1,1))/VLOOKUP($A97,'raw-data'!$A:$B,2,TRUE),"")</f>
        <v/>
      </c>
      <c r="DQ97" s="1" t="str">
        <f>IF(INDEX('raw-data'!$A$1:$GQ$197,MATCH($A97,'raw-data'!$A:$A,1),MATCH(DQ$1,'raw-data'!$1:$1,1))&lt;&gt;"",
$D97*INDEX('raw-data'!$A$1:$GQ$197,MATCH($A97,'raw-data'!$A:$A,1),MATCH(DQ$1,'raw-data'!$1:$1,1))/VLOOKUP($A97,'raw-data'!$A:$B,2,TRUE),"")</f>
        <v/>
      </c>
      <c r="DR97" s="1" t="str">
        <f>IF(INDEX('raw-data'!$A$1:$GQ$197,MATCH($A97,'raw-data'!$A:$A,1),MATCH(DR$1,'raw-data'!$1:$1,1))&lt;&gt;"",
$D97*INDEX('raw-data'!$A$1:$GQ$197,MATCH($A97,'raw-data'!$A:$A,1),MATCH(DR$1,'raw-data'!$1:$1,1))/VLOOKUP($A97,'raw-data'!$A:$B,2,TRUE),"")</f>
        <v/>
      </c>
      <c r="DS97" s="1" t="str">
        <f>IF(INDEX('raw-data'!$A$1:$GQ$197,MATCH($A97,'raw-data'!$A:$A,1),MATCH(DS$1,'raw-data'!$1:$1,1))&lt;&gt;"",
$D97*INDEX('raw-data'!$A$1:$GQ$197,MATCH($A97,'raw-data'!$A:$A,1),MATCH(DS$1,'raw-data'!$1:$1,1))/VLOOKUP($A97,'raw-data'!$A:$B,2,TRUE),"")</f>
        <v/>
      </c>
      <c r="DT97" s="1" t="str">
        <f>IF(INDEX('raw-data'!$A$1:$GQ$197,MATCH($A97,'raw-data'!$A:$A,1),MATCH(DT$1,'raw-data'!$1:$1,1))&lt;&gt;"",
$D97*INDEX('raw-data'!$A$1:$GQ$197,MATCH($A97,'raw-data'!$A:$A,1),MATCH(DT$1,'raw-data'!$1:$1,1))/VLOOKUP($A97,'raw-data'!$A:$B,2,TRUE),"")</f>
        <v/>
      </c>
      <c r="DU97" s="1" t="str">
        <f>IF(INDEX('raw-data'!$A$1:$GQ$197,MATCH($A97,'raw-data'!$A:$A,1),MATCH(DU$1,'raw-data'!$1:$1,1))&lt;&gt;"",
$D97*INDEX('raw-data'!$A$1:$GQ$197,MATCH($A97,'raw-data'!$A:$A,1),MATCH(DU$1,'raw-data'!$1:$1,1))/VLOOKUP($A97,'raw-data'!$A:$B,2,TRUE),"")</f>
        <v/>
      </c>
      <c r="DV97" s="1" t="str">
        <f>IF(INDEX('raw-data'!$A$1:$GQ$197,MATCH($A97,'raw-data'!$A:$A,1),MATCH(DV$1,'raw-data'!$1:$1,1))&lt;&gt;"",
$D97*INDEX('raw-data'!$A$1:$GQ$197,MATCH($A97,'raw-data'!$A:$A,1),MATCH(DV$1,'raw-data'!$1:$1,1))/VLOOKUP($A97,'raw-data'!$A:$B,2,TRUE),"")</f>
        <v/>
      </c>
      <c r="DW97" s="1" t="str">
        <f>IF(INDEX('raw-data'!$A$1:$GQ$197,MATCH($A97,'raw-data'!$A:$A,1),MATCH(DW$1,'raw-data'!$1:$1,1))&lt;&gt;"",
$D97*INDEX('raw-data'!$A$1:$GQ$197,MATCH($A97,'raw-data'!$A:$A,1),MATCH(DW$1,'raw-data'!$1:$1,1))/VLOOKUP($A97,'raw-data'!$A:$B,2,TRUE),"")</f>
        <v/>
      </c>
      <c r="DX97" s="1" t="str">
        <f>IF(INDEX('raw-data'!$A$1:$GQ$197,MATCH($A97,'raw-data'!$A:$A,1),MATCH(DX$1,'raw-data'!$1:$1,1))&lt;&gt;"",
$D97*INDEX('raw-data'!$A$1:$GQ$197,MATCH($A97,'raw-data'!$A:$A,1),MATCH(DX$1,'raw-data'!$1:$1,1))/VLOOKUP($A97,'raw-data'!$A:$B,2,TRUE),"")</f>
        <v/>
      </c>
      <c r="DY97" s="1" t="str">
        <f>IF(INDEX('raw-data'!$A$1:$GQ$197,MATCH($A97,'raw-data'!$A:$A,1),MATCH(DY$1,'raw-data'!$1:$1,1))&lt;&gt;"",
$D97*INDEX('raw-data'!$A$1:$GQ$197,MATCH($A97,'raw-data'!$A:$A,1),MATCH(DY$1,'raw-data'!$1:$1,1))/VLOOKUP($A97,'raw-data'!$A:$B,2,TRUE),"")</f>
        <v/>
      </c>
      <c r="DZ97" s="1" t="str">
        <f>IF(INDEX('raw-data'!$A$1:$GQ$197,MATCH($A97,'raw-data'!$A:$A,1),MATCH(DZ$1,'raw-data'!$1:$1,1))&lt;&gt;"",
$D97*INDEX('raw-data'!$A$1:$GQ$197,MATCH($A97,'raw-data'!$A:$A,1),MATCH(DZ$1,'raw-data'!$1:$1,1))/VLOOKUP($A97,'raw-data'!$A:$B,2,TRUE),"")</f>
        <v/>
      </c>
      <c r="EA97" s="1" t="str">
        <f>IF(INDEX('raw-data'!$A$1:$GQ$197,MATCH($A97,'raw-data'!$A:$A,1),MATCH(EA$1,'raw-data'!$1:$1,1))&lt;&gt;"",
$D97*INDEX('raw-data'!$A$1:$GQ$197,MATCH($A97,'raw-data'!$A:$A,1),MATCH(EA$1,'raw-data'!$1:$1,1))/VLOOKUP($A97,'raw-data'!$A:$B,2,TRUE),"")</f>
        <v/>
      </c>
      <c r="EB97" s="1" t="str">
        <f>IF(INDEX('raw-data'!$A$1:$GQ$197,MATCH($A97,'raw-data'!$A:$A,1),MATCH(EB$1,'raw-data'!$1:$1,1))&lt;&gt;"",
$D97*INDEX('raw-data'!$A$1:$GQ$197,MATCH($A97,'raw-data'!$A:$A,1),MATCH(EB$1,'raw-data'!$1:$1,1))/VLOOKUP($A97,'raw-data'!$A:$B,2,TRUE),"")</f>
        <v/>
      </c>
      <c r="EC97" s="1" t="str">
        <f>IF(INDEX('raw-data'!$A$1:$GQ$197,MATCH($A97,'raw-data'!$A:$A,1),MATCH(EC$1,'raw-data'!$1:$1,1))&lt;&gt;"",
$D97*INDEX('raw-data'!$A$1:$GQ$197,MATCH($A97,'raw-data'!$A:$A,1),MATCH(EC$1,'raw-data'!$1:$1,1))/VLOOKUP($A97,'raw-data'!$A:$B,2,TRUE),"")</f>
        <v/>
      </c>
      <c r="ED97" s="1" t="str">
        <f>IF(INDEX('raw-data'!$A$1:$GQ$197,MATCH($A97,'raw-data'!$A:$A,1),MATCH(ED$1,'raw-data'!$1:$1,1))&lt;&gt;"",
$D97*INDEX('raw-data'!$A$1:$GQ$197,MATCH($A97,'raw-data'!$A:$A,1),MATCH(ED$1,'raw-data'!$1:$1,1))/VLOOKUP($A97,'raw-data'!$A:$B,2,TRUE),"")</f>
        <v/>
      </c>
      <c r="EE97" s="1" t="str">
        <f>IF(INDEX('raw-data'!$A$1:$GQ$197,MATCH($A97,'raw-data'!$A:$A,1),MATCH(EE$1,'raw-data'!$1:$1,1))&lt;&gt;"",
$D97*INDEX('raw-data'!$A$1:$GQ$197,MATCH($A97,'raw-data'!$A:$A,1),MATCH(EE$1,'raw-data'!$1:$1,1))/VLOOKUP($A97,'raw-data'!$A:$B,2,TRUE),"")</f>
        <v/>
      </c>
      <c r="EF97" s="1" t="str">
        <f>IF(INDEX('raw-data'!$A$1:$GQ$197,MATCH($A97,'raw-data'!$A:$A,1),MATCH(EF$1,'raw-data'!$1:$1,1))&lt;&gt;"",
$D97*INDEX('raw-data'!$A$1:$GQ$197,MATCH($A97,'raw-data'!$A:$A,1),MATCH(EF$1,'raw-data'!$1:$1,1))/VLOOKUP($A97,'raw-data'!$A:$B,2,TRUE),"")</f>
        <v/>
      </c>
      <c r="EG97" s="1" t="str">
        <f>IF(INDEX('raw-data'!$A$1:$GQ$197,MATCH($A97,'raw-data'!$A:$A,1),MATCH(EG$1,'raw-data'!$1:$1,1))&lt;&gt;"",
$D97*INDEX('raw-data'!$A$1:$GQ$197,MATCH($A97,'raw-data'!$A:$A,1),MATCH(EG$1,'raw-data'!$1:$1,1))/VLOOKUP($A97,'raw-data'!$A:$B,2,TRUE),"")</f>
        <v/>
      </c>
      <c r="EH97" s="1" t="str">
        <f>IF(INDEX('raw-data'!$A$1:$GQ$197,MATCH($A97,'raw-data'!$A:$A,1),MATCH(EH$1,'raw-data'!$1:$1,1))&lt;&gt;"",
$D97*INDEX('raw-data'!$A$1:$GQ$197,MATCH($A97,'raw-data'!$A:$A,1),MATCH(EH$1,'raw-data'!$1:$1,1))/VLOOKUP($A97,'raw-data'!$A:$B,2,TRUE),"")</f>
        <v/>
      </c>
      <c r="EI97" s="1" t="str">
        <f>IF(INDEX('raw-data'!$A$1:$GQ$197,MATCH($A97,'raw-data'!$A:$A,1),MATCH(EI$1,'raw-data'!$1:$1,1))&lt;&gt;"",
$D97*INDEX('raw-data'!$A$1:$GQ$197,MATCH($A97,'raw-data'!$A:$A,1),MATCH(EI$1,'raw-data'!$1:$1,1))/VLOOKUP($A97,'raw-data'!$A:$B,2,TRUE),"")</f>
        <v/>
      </c>
      <c r="EJ97" s="1" t="str">
        <f>IF(INDEX('raw-data'!$A$1:$GQ$197,MATCH($A97,'raw-data'!$A:$A,1),MATCH(EJ$1,'raw-data'!$1:$1,1))&lt;&gt;"",
$D97*INDEX('raw-data'!$A$1:$GQ$197,MATCH($A97,'raw-data'!$A:$A,1),MATCH(EJ$1,'raw-data'!$1:$1,1))/VLOOKUP($A97,'raw-data'!$A:$B,2,TRUE),"")</f>
        <v/>
      </c>
      <c r="EK97" s="1" t="str">
        <f>IF(INDEX('raw-data'!$A$1:$GQ$197,MATCH($A97,'raw-data'!$A:$A,1),MATCH(EK$1,'raw-data'!$1:$1,1))&lt;&gt;"",
$D97*INDEX('raw-data'!$A$1:$GQ$197,MATCH($A97,'raw-data'!$A:$A,1),MATCH(EK$1,'raw-data'!$1:$1,1))/VLOOKUP($A97,'raw-data'!$A:$B,2,TRUE),"")</f>
        <v/>
      </c>
      <c r="EL97" s="1" t="str">
        <f>IF(INDEX('raw-data'!$A$1:$GQ$197,MATCH($A97,'raw-data'!$A:$A,1),MATCH(EL$1,'raw-data'!$1:$1,1))&lt;&gt;"",
$D97*INDEX('raw-data'!$A$1:$GQ$197,MATCH($A97,'raw-data'!$A:$A,1),MATCH(EL$1,'raw-data'!$1:$1,1))/VLOOKUP($A97,'raw-data'!$A:$B,2,TRUE),"")</f>
        <v/>
      </c>
      <c r="EM97" s="1" t="str">
        <f>IF(INDEX('raw-data'!$A$1:$GQ$197,MATCH($A97,'raw-data'!$A:$A,1),MATCH(EM$1,'raw-data'!$1:$1,1))&lt;&gt;"",
$D97*INDEX('raw-data'!$A$1:$GQ$197,MATCH($A97,'raw-data'!$A:$A,1),MATCH(EM$1,'raw-data'!$1:$1,1))/VLOOKUP($A97,'raw-data'!$A:$B,2,TRUE),"")</f>
        <v/>
      </c>
      <c r="EN97" s="1" t="str">
        <f>IF(INDEX('raw-data'!$A$1:$GQ$197,MATCH($A97,'raw-data'!$A:$A,1),MATCH(EN$1,'raw-data'!$1:$1,1))&lt;&gt;"",
$D97*INDEX('raw-data'!$A$1:$GQ$197,MATCH($A97,'raw-data'!$A:$A,1),MATCH(EN$1,'raw-data'!$1:$1,1))/VLOOKUP($A97,'raw-data'!$A:$B,2,TRUE),"")</f>
        <v/>
      </c>
      <c r="EO97" s="1" t="str">
        <f>IF(INDEX('raw-data'!$A$1:$GQ$197,MATCH($A97,'raw-data'!$A:$A,1),MATCH(EO$1,'raw-data'!$1:$1,1))&lt;&gt;"",
$D97*INDEX('raw-data'!$A$1:$GQ$197,MATCH($A97,'raw-data'!$A:$A,1),MATCH(EO$1,'raw-data'!$1:$1,1))/VLOOKUP($A97,'raw-data'!$A:$B,2,TRUE),"")</f>
        <v/>
      </c>
      <c r="EP97" s="1" t="str">
        <f>IF(INDEX('raw-data'!$A$1:$GQ$197,MATCH($A97,'raw-data'!$A:$A,1),MATCH(EP$1,'raw-data'!$1:$1,1))&lt;&gt;"",
$D97*INDEX('raw-data'!$A$1:$GQ$197,MATCH($A97,'raw-data'!$A:$A,1),MATCH(EP$1,'raw-data'!$1:$1,1))/VLOOKUP($A97,'raw-data'!$A:$B,2,TRUE),"")</f>
        <v/>
      </c>
      <c r="EQ97" s="1" t="str">
        <f>IF(INDEX('raw-data'!$A$1:$GQ$197,MATCH($A97,'raw-data'!$A:$A,1),MATCH(EQ$1,'raw-data'!$1:$1,1))&lt;&gt;"",
$D97*INDEX('raw-data'!$A$1:$GQ$197,MATCH($A97,'raw-data'!$A:$A,1),MATCH(EQ$1,'raw-data'!$1:$1,1))/VLOOKUP($A97,'raw-data'!$A:$B,2,TRUE),"")</f>
        <v/>
      </c>
      <c r="ER97" s="1" t="str">
        <f>IF(INDEX('raw-data'!$A$1:$GQ$197,MATCH($A97,'raw-data'!$A:$A,1),MATCH(ER$1,'raw-data'!$1:$1,1))&lt;&gt;"",
$D97*INDEX('raw-data'!$A$1:$GQ$197,MATCH($A97,'raw-data'!$A:$A,1),MATCH(ER$1,'raw-data'!$1:$1,1))/VLOOKUP($A97,'raw-data'!$A:$B,2,TRUE),"")</f>
        <v/>
      </c>
      <c r="ES97" s="1" t="str">
        <f>IF(INDEX('raw-data'!$A$1:$GQ$197,MATCH($A97,'raw-data'!$A:$A,1),MATCH(ES$1,'raw-data'!$1:$1,1))&lt;&gt;"",
$D97*INDEX('raw-data'!$A$1:$GQ$197,MATCH($A97,'raw-data'!$A:$A,1),MATCH(ES$1,'raw-data'!$1:$1,1))/VLOOKUP($A97,'raw-data'!$A:$B,2,TRUE),"")</f>
        <v/>
      </c>
      <c r="ET97" s="1" t="str">
        <f>IF(INDEX('raw-data'!$A$1:$GQ$197,MATCH($A97,'raw-data'!$A:$A,1),MATCH(ET$1,'raw-data'!$1:$1,1))&lt;&gt;"",
$D97*INDEX('raw-data'!$A$1:$GQ$197,MATCH($A97,'raw-data'!$A:$A,1),MATCH(ET$1,'raw-data'!$1:$1,1))/VLOOKUP($A97,'raw-data'!$A:$B,2,TRUE),"")</f>
        <v/>
      </c>
      <c r="EU97" s="1" t="str">
        <f>IF(INDEX('raw-data'!$A$1:$GQ$197,MATCH($A97,'raw-data'!$A:$A,1),MATCH(EU$1,'raw-data'!$1:$1,1))&lt;&gt;"",
$D97*INDEX('raw-data'!$A$1:$GQ$197,MATCH($A97,'raw-data'!$A:$A,1),MATCH(EU$1,'raw-data'!$1:$1,1))/VLOOKUP($A97,'raw-data'!$A:$B,2,TRUE),"")</f>
        <v/>
      </c>
      <c r="EV97" s="1" t="str">
        <f>IF(INDEX('raw-data'!$A$1:$GQ$197,MATCH($A97,'raw-data'!$A:$A,1),MATCH(EV$1,'raw-data'!$1:$1,1))&lt;&gt;"",
$D97*INDEX('raw-data'!$A$1:$GQ$197,MATCH($A97,'raw-data'!$A:$A,1),MATCH(EV$1,'raw-data'!$1:$1,1))/VLOOKUP($A97,'raw-data'!$A:$B,2,TRUE),"")</f>
        <v/>
      </c>
      <c r="EW97" s="1" t="str">
        <f>IF(INDEX('raw-data'!$A$1:$GQ$197,MATCH($A97,'raw-data'!$A:$A,1),MATCH(EW$1,'raw-data'!$1:$1,1))&lt;&gt;"",
$D97*INDEX('raw-data'!$A$1:$GQ$197,MATCH($A97,'raw-data'!$A:$A,1),MATCH(EW$1,'raw-data'!$1:$1,1))/VLOOKUP($A97,'raw-data'!$A:$B,2,TRUE),"")</f>
        <v/>
      </c>
      <c r="EX97" s="1" t="str">
        <f>IF(INDEX('raw-data'!$A$1:$GQ$197,MATCH($A97,'raw-data'!$A:$A,1),MATCH(EX$1,'raw-data'!$1:$1,1))&lt;&gt;"",
$D97*INDEX('raw-data'!$A$1:$GQ$197,MATCH($A97,'raw-data'!$A:$A,1),MATCH(EX$1,'raw-data'!$1:$1,1))/VLOOKUP($A97,'raw-data'!$A:$B,2,TRUE),"")</f>
        <v/>
      </c>
      <c r="EY97" s="1" t="str">
        <f>IF(INDEX('raw-data'!$A$1:$GQ$197,MATCH($A97,'raw-data'!$A:$A,1),MATCH(EY$1,'raw-data'!$1:$1,1))&lt;&gt;"",
$D97*INDEX('raw-data'!$A$1:$GQ$197,MATCH($A97,'raw-data'!$A:$A,1),MATCH(EY$1,'raw-data'!$1:$1,1))/VLOOKUP($A97,'raw-data'!$A:$B,2,TRUE),"")</f>
        <v/>
      </c>
      <c r="EZ97" s="1" t="str">
        <f>IF(INDEX('raw-data'!$A$1:$GQ$197,MATCH($A97,'raw-data'!$A:$A,1),MATCH(EZ$1,'raw-data'!$1:$1,1))&lt;&gt;"",
$D97*INDEX('raw-data'!$A$1:$GQ$197,MATCH($A97,'raw-data'!$A:$A,1),MATCH(EZ$1,'raw-data'!$1:$1,1))/VLOOKUP($A97,'raw-data'!$A:$B,2,TRUE),"")</f>
        <v/>
      </c>
      <c r="FA97" s="1" t="str">
        <f>IF(INDEX('raw-data'!$A$1:$GQ$197,MATCH($A97,'raw-data'!$A:$A,1),MATCH(FA$1,'raw-data'!$1:$1,1))&lt;&gt;"",
$D97*INDEX('raw-data'!$A$1:$GQ$197,MATCH($A97,'raw-data'!$A:$A,1),MATCH(FA$1,'raw-data'!$1:$1,1))/VLOOKUP($A97,'raw-data'!$A:$B,2,TRUE),"")</f>
        <v/>
      </c>
      <c r="FB97" s="1" t="str">
        <f>IF(INDEX('raw-data'!$A$1:$GQ$197,MATCH($A97,'raw-data'!$A:$A,1),MATCH(FB$1,'raw-data'!$1:$1,1))&lt;&gt;"",
$D97*INDEX('raw-data'!$A$1:$GQ$197,MATCH($A97,'raw-data'!$A:$A,1),MATCH(FB$1,'raw-data'!$1:$1,1))/VLOOKUP($A97,'raw-data'!$A:$B,2,TRUE),"")</f>
        <v/>
      </c>
      <c r="FC97" s="1" t="str">
        <f>IF(INDEX('raw-data'!$A$1:$GQ$197,MATCH($A97,'raw-data'!$A:$A,1),MATCH(FC$1,'raw-data'!$1:$1,1))&lt;&gt;"",
$D97*INDEX('raw-data'!$A$1:$GQ$197,MATCH($A97,'raw-data'!$A:$A,1),MATCH(FC$1,'raw-data'!$1:$1,1))/VLOOKUP($A97,'raw-data'!$A:$B,2,TRUE),"")</f>
        <v/>
      </c>
      <c r="FD97" s="1" t="str">
        <f>IF(INDEX('raw-data'!$A$1:$GQ$197,MATCH($A97,'raw-data'!$A:$A,1),MATCH(FD$1,'raw-data'!$1:$1,1))&lt;&gt;"",
$D97*INDEX('raw-data'!$A$1:$GQ$197,MATCH($A97,'raw-data'!$A:$A,1),MATCH(FD$1,'raw-data'!$1:$1,1))/VLOOKUP($A97,'raw-data'!$A:$B,2,TRUE),"")</f>
        <v/>
      </c>
      <c r="FE97" s="1" t="str">
        <f>IF(INDEX('raw-data'!$A$1:$GQ$197,MATCH($A97,'raw-data'!$A:$A,1),MATCH(FE$1,'raw-data'!$1:$1,1))&lt;&gt;"",
$D97*INDEX('raw-data'!$A$1:$GQ$197,MATCH($A97,'raw-data'!$A:$A,1),MATCH(FE$1,'raw-data'!$1:$1,1))/VLOOKUP($A97,'raw-data'!$A:$B,2,TRUE),"")</f>
        <v/>
      </c>
      <c r="FF97" s="1" t="str">
        <f>IF(INDEX('raw-data'!$A$1:$GQ$197,MATCH($A97,'raw-data'!$A:$A,1),MATCH(FF$1,'raw-data'!$1:$1,1))&lt;&gt;"",
$D97*INDEX('raw-data'!$A$1:$GQ$197,MATCH($A97,'raw-data'!$A:$A,1),MATCH(FF$1,'raw-data'!$1:$1,1))/VLOOKUP($A97,'raw-data'!$A:$B,2,TRUE),"")</f>
        <v/>
      </c>
      <c r="FG97" s="1" t="str">
        <f>IF(INDEX('raw-data'!$A$1:$GQ$197,MATCH($A97,'raw-data'!$A:$A,1),MATCH(FG$1,'raw-data'!$1:$1,1))&lt;&gt;"",
$D97*INDEX('raw-data'!$A$1:$GQ$197,MATCH($A97,'raw-data'!$A:$A,1),MATCH(FG$1,'raw-data'!$1:$1,1))/VLOOKUP($A97,'raw-data'!$A:$B,2,TRUE),"")</f>
        <v/>
      </c>
      <c r="FH97" s="1" t="str">
        <f>IF(INDEX('raw-data'!$A$1:$GQ$197,MATCH($A97,'raw-data'!$A:$A,1),MATCH(FH$1,'raw-data'!$1:$1,1))&lt;&gt;"",
$D97*INDEX('raw-data'!$A$1:$GQ$197,MATCH($A97,'raw-data'!$A:$A,1),MATCH(FH$1,'raw-data'!$1:$1,1))/VLOOKUP($A97,'raw-data'!$A:$B,2,TRUE),"")</f>
        <v/>
      </c>
      <c r="FI97" s="1" t="str">
        <f>IF(INDEX('raw-data'!$A$1:$GQ$197,MATCH($A97,'raw-data'!$A:$A,1),MATCH(FI$1,'raw-data'!$1:$1,1))&lt;&gt;"",
$D97*INDEX('raw-data'!$A$1:$GQ$197,MATCH($A97,'raw-data'!$A:$A,1),MATCH(FI$1,'raw-data'!$1:$1,1))/VLOOKUP($A97,'raw-data'!$A:$B,2,TRUE),"")</f>
        <v/>
      </c>
      <c r="FJ97" s="1" t="str">
        <f>IF(INDEX('raw-data'!$A$1:$GQ$197,MATCH($A97,'raw-data'!$A:$A,1),MATCH(FJ$1,'raw-data'!$1:$1,1))&lt;&gt;"",
$D97*INDEX('raw-data'!$A$1:$GQ$197,MATCH($A97,'raw-data'!$A:$A,1),MATCH(FJ$1,'raw-data'!$1:$1,1))/VLOOKUP($A97,'raw-data'!$A:$B,2,TRUE),"")</f>
        <v/>
      </c>
      <c r="FK97" s="1" t="str">
        <f>IF(INDEX('raw-data'!$A$1:$GQ$197,MATCH($A97,'raw-data'!$A:$A,1),MATCH(FK$1,'raw-data'!$1:$1,1))&lt;&gt;"",
$D97*INDEX('raw-data'!$A$1:$GQ$197,MATCH($A97,'raw-data'!$A:$A,1),MATCH(FK$1,'raw-data'!$1:$1,1))/VLOOKUP($A97,'raw-data'!$A:$B,2,TRUE),"")</f>
        <v/>
      </c>
      <c r="FL97" s="1" t="str">
        <f>IF(INDEX('raw-data'!$A$1:$GQ$197,MATCH($A97,'raw-data'!$A:$A,1),MATCH(FL$1,'raw-data'!$1:$1,1))&lt;&gt;"",
$D97*INDEX('raw-data'!$A$1:$GQ$197,MATCH($A97,'raw-data'!$A:$A,1),MATCH(FL$1,'raw-data'!$1:$1,1))/VLOOKUP($A97,'raw-data'!$A:$B,2,TRUE),"")</f>
        <v/>
      </c>
      <c r="FM97" s="1" t="str">
        <f>IF(INDEX('raw-data'!$A$1:$GQ$197,MATCH($A97,'raw-data'!$A:$A,1),MATCH(FM$1,'raw-data'!$1:$1,1))&lt;&gt;"",
$D97*INDEX('raw-data'!$A$1:$GQ$197,MATCH($A97,'raw-data'!$A:$A,1),MATCH(FM$1,'raw-data'!$1:$1,1))/VLOOKUP($A97,'raw-data'!$A:$B,2,TRUE),"")</f>
        <v/>
      </c>
      <c r="FN97" s="1" t="str">
        <f>IF(INDEX('raw-data'!$A$1:$GQ$197,MATCH($A97,'raw-data'!$A:$A,1),MATCH(FN$1,'raw-data'!$1:$1,1))&lt;&gt;"",
$D97*INDEX('raw-data'!$A$1:$GQ$197,MATCH($A97,'raw-data'!$A:$A,1),MATCH(FN$1,'raw-data'!$1:$1,1))/VLOOKUP($A97,'raw-data'!$A:$B,2,TRUE),"")</f>
        <v/>
      </c>
      <c r="FO97" s="1" t="str">
        <f>IF(INDEX('raw-data'!$A$1:$GQ$197,MATCH($A97,'raw-data'!$A:$A,1),MATCH(FO$1,'raw-data'!$1:$1,1))&lt;&gt;"",
$D97*INDEX('raw-data'!$A$1:$GQ$197,MATCH($A97,'raw-data'!$A:$A,1),MATCH(FO$1,'raw-data'!$1:$1,1))/VLOOKUP($A97,'raw-data'!$A:$B,2,TRUE),"")</f>
        <v/>
      </c>
      <c r="FP97" s="1" t="str">
        <f>IF(INDEX('raw-data'!$A$1:$GQ$197,MATCH($A97,'raw-data'!$A:$A,1),MATCH(FP$1,'raw-data'!$1:$1,1))&lt;&gt;"",
$D97*INDEX('raw-data'!$A$1:$GQ$197,MATCH($A97,'raw-data'!$A:$A,1),MATCH(FP$1,'raw-data'!$1:$1,1))/VLOOKUP($A97,'raw-data'!$A:$B,2,TRUE),"")</f>
        <v/>
      </c>
      <c r="FQ97" s="1" t="str">
        <f>IF(INDEX('raw-data'!$A$1:$GQ$197,MATCH($A97,'raw-data'!$A:$A,1),MATCH(FQ$1,'raw-data'!$1:$1,1))&lt;&gt;"",
$D97*INDEX('raw-data'!$A$1:$GQ$197,MATCH($A97,'raw-data'!$A:$A,1),MATCH(FQ$1,'raw-data'!$1:$1,1))/VLOOKUP($A97,'raw-data'!$A:$B,2,TRUE),"")</f>
        <v/>
      </c>
      <c r="FR97" s="1" t="str">
        <f>IF(INDEX('raw-data'!$A$1:$GQ$197,MATCH($A97,'raw-data'!$A:$A,1),MATCH(FR$1,'raw-data'!$1:$1,1))&lt;&gt;"",
$D97*INDEX('raw-data'!$A$1:$GQ$197,MATCH($A97,'raw-data'!$A:$A,1),MATCH(FR$1,'raw-data'!$1:$1,1))/VLOOKUP($A97,'raw-data'!$A:$B,2,TRUE),"")</f>
        <v/>
      </c>
      <c r="FS97" s="1" t="str">
        <f>IF(INDEX('raw-data'!$A$1:$GQ$197,MATCH($A97,'raw-data'!$A:$A,1),MATCH(FS$1,'raw-data'!$1:$1,1))&lt;&gt;"",
$D97*INDEX('raw-data'!$A$1:$GQ$197,MATCH($A97,'raw-data'!$A:$A,1),MATCH(FS$1,'raw-data'!$1:$1,1))/VLOOKUP($A97,'raw-data'!$A:$B,2,TRUE),"")</f>
        <v/>
      </c>
      <c r="FT97" s="1" t="str">
        <f>IF(INDEX('raw-data'!$A$1:$GQ$197,MATCH($A97,'raw-data'!$A:$A,1),MATCH(FT$1,'raw-data'!$1:$1,1))&lt;&gt;"",
$D97*INDEX('raw-data'!$A$1:$GQ$197,MATCH($A97,'raw-data'!$A:$A,1),MATCH(FT$1,'raw-data'!$1:$1,1))/VLOOKUP($A97,'raw-data'!$A:$B,2,TRUE),"")</f>
        <v/>
      </c>
      <c r="FU97" s="1" t="str">
        <f>IF(INDEX('raw-data'!$A$1:$GQ$197,MATCH($A97,'raw-data'!$A:$A,1),MATCH(FU$1,'raw-data'!$1:$1,1))&lt;&gt;"",
$D97*INDEX('raw-data'!$A$1:$GQ$197,MATCH($A97,'raw-data'!$A:$A,1),MATCH(FU$1,'raw-data'!$1:$1,1))/VLOOKUP($A97,'raw-data'!$A:$B,2,TRUE),"")</f>
        <v/>
      </c>
      <c r="FV97" s="1" t="str">
        <f>IF(INDEX('raw-data'!$A$1:$GQ$197,MATCH($A97,'raw-data'!$A:$A,1),MATCH(FV$1,'raw-data'!$1:$1,1))&lt;&gt;"",
$D97*INDEX('raw-data'!$A$1:$GQ$197,MATCH($A97,'raw-data'!$A:$A,1),MATCH(FV$1,'raw-data'!$1:$1,1))/VLOOKUP($A97,'raw-data'!$A:$B,2,TRUE),"")</f>
        <v/>
      </c>
      <c r="FW97" s="1" t="str">
        <f>IF(INDEX('raw-data'!$A$1:$GQ$197,MATCH($A97,'raw-data'!$A:$A,1),MATCH(FW$1,'raw-data'!$1:$1,1))&lt;&gt;"",
$D97*INDEX('raw-data'!$A$1:$GQ$197,MATCH($A97,'raw-data'!$A:$A,1),MATCH(FW$1,'raw-data'!$1:$1,1))/VLOOKUP($A97,'raw-data'!$A:$B,2,TRUE),"")</f>
        <v/>
      </c>
      <c r="FX97" s="1" t="str">
        <f>IF(INDEX('raw-data'!$A$1:$GQ$197,MATCH($A97,'raw-data'!$A:$A,1),MATCH(FX$1,'raw-data'!$1:$1,1))&lt;&gt;"",
$D97*INDEX('raw-data'!$A$1:$GQ$197,MATCH($A97,'raw-data'!$A:$A,1),MATCH(FX$1,'raw-data'!$1:$1,1))/VLOOKUP($A97,'raw-data'!$A:$B,2,TRUE),"")</f>
        <v/>
      </c>
      <c r="FY97" s="1" t="str">
        <f>IF(INDEX('raw-data'!$A$1:$GQ$197,MATCH($A97,'raw-data'!$A:$A,1),MATCH(FY$1,'raw-data'!$1:$1,1))&lt;&gt;"",
$D97*INDEX('raw-data'!$A$1:$GQ$197,MATCH($A97,'raw-data'!$A:$A,1),MATCH(FY$1,'raw-data'!$1:$1,1))/VLOOKUP($A97,'raw-data'!$A:$B,2,TRUE),"")</f>
        <v/>
      </c>
      <c r="FZ97" s="1" t="str">
        <f>IF(INDEX('raw-data'!$A$1:$GQ$197,MATCH($A97,'raw-data'!$A:$A,1),MATCH(FZ$1,'raw-data'!$1:$1,1))&lt;&gt;"",
$D97*INDEX('raw-data'!$A$1:$GQ$197,MATCH($A97,'raw-data'!$A:$A,1),MATCH(FZ$1,'raw-data'!$1:$1,1))/VLOOKUP($A97,'raw-data'!$A:$B,2,TRUE),"")</f>
        <v/>
      </c>
      <c r="GA97" s="1" t="str">
        <f>IF(INDEX('raw-data'!$A$1:$GQ$197,MATCH($A97,'raw-data'!$A:$A,1),MATCH(GA$1,'raw-data'!$1:$1,1))&lt;&gt;"",
$D97*INDEX('raw-data'!$A$1:$GQ$197,MATCH($A97,'raw-data'!$A:$A,1),MATCH(GA$1,'raw-data'!$1:$1,1))/VLOOKUP($A97,'raw-data'!$A:$B,2,TRUE),"")</f>
        <v/>
      </c>
      <c r="GB97" s="1" t="str">
        <f>IF(INDEX('raw-data'!$A$1:$GQ$197,MATCH($A97,'raw-data'!$A:$A,1),MATCH(GB$1,'raw-data'!$1:$1,1))&lt;&gt;"",
$D97*INDEX('raw-data'!$A$1:$GQ$197,MATCH($A97,'raw-data'!$A:$A,1),MATCH(GB$1,'raw-data'!$1:$1,1))/VLOOKUP($A97,'raw-data'!$A:$B,2,TRUE),"")</f>
        <v/>
      </c>
      <c r="GC97" s="1" t="str">
        <f>IF(INDEX('raw-data'!$A$1:$GQ$197,MATCH($A97,'raw-data'!$A:$A,1),MATCH(GC$1,'raw-data'!$1:$1,1))&lt;&gt;"",
$D97*INDEX('raw-data'!$A$1:$GQ$197,MATCH($A97,'raw-data'!$A:$A,1),MATCH(GC$1,'raw-data'!$1:$1,1))/VLOOKUP($A97,'raw-data'!$A:$B,2,TRUE),"")</f>
        <v/>
      </c>
      <c r="GD97" s="1" t="str">
        <f>IF(INDEX('raw-data'!$A$1:$GQ$197,MATCH($A97,'raw-data'!$A:$A,1),MATCH(GD$1,'raw-data'!$1:$1,1))&lt;&gt;"",
$D97*INDEX('raw-data'!$A$1:$GQ$197,MATCH($A97,'raw-data'!$A:$A,1),MATCH(GD$1,'raw-data'!$1:$1,1))/VLOOKUP($A97,'raw-data'!$A:$B,2,TRUE),"")</f>
        <v/>
      </c>
      <c r="GE97" s="1" t="str">
        <f>IF(INDEX('raw-data'!$A$1:$GQ$197,MATCH($A97,'raw-data'!$A:$A,1),MATCH(GE$1,'raw-data'!$1:$1,1))&lt;&gt;"",
$D97*INDEX('raw-data'!$A$1:$GQ$197,MATCH($A97,'raw-data'!$A:$A,1),MATCH(GE$1,'raw-data'!$1:$1,1))/VLOOKUP($A97,'raw-data'!$A:$B,2,TRUE),"")</f>
        <v/>
      </c>
      <c r="GF97" s="1" t="str">
        <f>IF(INDEX('raw-data'!$A$1:$GQ$197,MATCH($A97,'raw-data'!$A:$A,1),MATCH(GF$1,'raw-data'!$1:$1,1))&lt;&gt;"",
$D97*INDEX('raw-data'!$A$1:$GQ$197,MATCH($A97,'raw-data'!$A:$A,1),MATCH(GF$1,'raw-data'!$1:$1,1))/VLOOKUP($A97,'raw-data'!$A:$B,2,TRUE),"")</f>
        <v/>
      </c>
      <c r="GG97" s="1" t="str">
        <f>IF(INDEX('raw-data'!$A$1:$GQ$197,MATCH($A97,'raw-data'!$A:$A,1),MATCH(GG$1,'raw-data'!$1:$1,1))&lt;&gt;"",
$D97*INDEX('raw-data'!$A$1:$GQ$197,MATCH($A97,'raw-data'!$A:$A,1),MATCH(GG$1,'raw-data'!$1:$1,1))/VLOOKUP($A97,'raw-data'!$A:$B,2,TRUE),"")</f>
        <v/>
      </c>
      <c r="GH97" s="1" t="str">
        <f>IF(INDEX('raw-data'!$A$1:$GQ$197,MATCH($A97,'raw-data'!$A:$A,1),MATCH(GH$1,'raw-data'!$1:$1,1))&lt;&gt;"",
$D97*INDEX('raw-data'!$A$1:$GQ$197,MATCH($A97,'raw-data'!$A:$A,1),MATCH(GH$1,'raw-data'!$1:$1,1))/VLOOKUP($A97,'raw-data'!$A:$B,2,TRUE),"")</f>
        <v/>
      </c>
      <c r="GI97" s="1" t="str">
        <f>IF(INDEX('raw-data'!$A$1:$GQ$197,MATCH($A97,'raw-data'!$A:$A,1),MATCH(GI$1,'raw-data'!$1:$1,1))&lt;&gt;"",
$D97*INDEX('raw-data'!$A$1:$GQ$197,MATCH($A97,'raw-data'!$A:$A,1),MATCH(GI$1,'raw-data'!$1:$1,1))/VLOOKUP($A97,'raw-data'!$A:$B,2,TRUE),"")</f>
        <v/>
      </c>
      <c r="GJ97" s="1" t="str">
        <f>IF(INDEX('raw-data'!$A$1:$GQ$197,MATCH($A97,'raw-data'!$A:$A,1),MATCH(GJ$1,'raw-data'!$1:$1,1))&lt;&gt;"",
$D97*INDEX('raw-data'!$A$1:$GQ$197,MATCH($A97,'raw-data'!$A:$A,1),MATCH(GJ$1,'raw-data'!$1:$1,1))/VLOOKUP($A97,'raw-data'!$A:$B,2,TRUE),"")</f>
        <v/>
      </c>
      <c r="GK97" s="1" t="str">
        <f>IF(INDEX('raw-data'!$A$1:$GQ$197,MATCH($A97,'raw-data'!$A:$A,1),MATCH(GK$1,'raw-data'!$1:$1,1))&lt;&gt;"",
$D97*INDEX('raw-data'!$A$1:$GQ$197,MATCH($A97,'raw-data'!$A:$A,1),MATCH(GK$1,'raw-data'!$1:$1,1))/VLOOKUP($A97,'raw-data'!$A:$B,2,TRUE),"")</f>
        <v/>
      </c>
      <c r="GL97" s="1" t="str">
        <f>IF(INDEX('raw-data'!$A$1:$GQ$197,MATCH($A97,'raw-data'!$A:$A,1),MATCH(GL$1,'raw-data'!$1:$1,1))&lt;&gt;"",
$D97*INDEX('raw-data'!$A$1:$GQ$197,MATCH($A97,'raw-data'!$A:$A,1),MATCH(GL$1,'raw-data'!$1:$1,1))/VLOOKUP($A97,'raw-data'!$A:$B,2,TRUE),"")</f>
        <v/>
      </c>
      <c r="GM97" s="1" t="str">
        <f>IF(INDEX('raw-data'!$A$1:$GQ$197,MATCH($A97,'raw-data'!$A:$A,1),MATCH(GM$1,'raw-data'!$1:$1,1))&lt;&gt;"",
$D97*INDEX('raw-data'!$A$1:$GQ$197,MATCH($A97,'raw-data'!$A:$A,1),MATCH(GM$1,'raw-data'!$1:$1,1))/VLOOKUP($A97,'raw-data'!$A:$B,2,TRUE),"")</f>
        <v/>
      </c>
      <c r="GN97" s="1" t="str">
        <f>IF(INDEX('raw-data'!$A$1:$GQ$197,MATCH($A97,'raw-data'!$A:$A,1),MATCH(GN$1,'raw-data'!$1:$1,1))&lt;&gt;"",
$D97*INDEX('raw-data'!$A$1:$GQ$197,MATCH($A97,'raw-data'!$A:$A,1),MATCH(GN$1,'raw-data'!$1:$1,1))/VLOOKUP($A97,'raw-data'!$A:$B,2,TRUE),"")</f>
        <v/>
      </c>
      <c r="GO97" s="1">
        <f>IF(INDEX('raw-data'!$A$1:$GQ$197,MATCH($A97,'raw-data'!$A:$A,1),MATCH(GO$1,'raw-data'!$1:$1,1))&lt;&gt;"",
$D97*INDEX('raw-data'!$A$1:$GQ$197,MATCH($A97,'raw-data'!$A:$A,1),MATCH(GO$1,'raw-data'!$1:$1,1))/VLOOKUP($A97,'raw-data'!$A:$B,2,TRUE),"")</f>
        <v>0</v>
      </c>
      <c r="GP97" s="1" t="str">
        <f>IF(INDEX('raw-data'!$A$1:$GQ$197,MATCH($A97,'raw-data'!$A:$A,1),MATCH(GP$1,'raw-data'!$1:$1,1))&lt;&gt;"",
$D97*INDEX('raw-data'!$A$1:$GQ$197,MATCH($A97,'raw-data'!$A:$A,1),MATCH(GP$1,'raw-data'!$1:$1,1))/VLOOKUP($A97,'raw-data'!$A:$B,2,TRUE),"")</f>
        <v/>
      </c>
      <c r="GQ97" s="1" t="str">
        <f>IF(INDEX('raw-data'!$A$1:$GQ$197,MATCH($A97,'raw-data'!$A:$A,1),MATCH(GQ$1,'raw-data'!$1:$1,1))&lt;&gt;"",
$D97*INDEX('raw-data'!$A$1:$GQ$197,MATCH($A97,'raw-data'!$A:$A,1),MATCH(GQ$1,'raw-data'!$1:$1,1))/VLOOKUP($A97,'raw-data'!$A:$B,2,TRUE),"")</f>
        <v/>
      </c>
    </row>
    <row r="98" spans="1:199" ht="15.75" x14ac:dyDescent="0.3">
      <c r="A98" s="3" t="s">
        <v>20</v>
      </c>
      <c r="B98" s="1">
        <f>IF(VLOOKUP(A98,'DATA-VIEW'!G:H,2,FALSE)=0,0,VLOOKUP(A98,'DATA-VIEW'!G:H,2,FALSE))</f>
        <v>0</v>
      </c>
      <c r="C98" s="1">
        <f t="shared" si="8"/>
        <v>0</v>
      </c>
      <c r="D98" s="1">
        <f>IFERROR(C98*VLOOKUP($A98,'raw-data'!A:C,2,TRUE)/VLOOKUP(A98,'raw-data'!A:C,3,TRUE),"")</f>
        <v>0</v>
      </c>
      <c r="E98" s="1" t="str">
        <f>IF(INDEX('raw-data'!$A$1:$GQ$197,MATCH($A98,'raw-data'!$A:$A,1),MATCH(E$1,'raw-data'!$1:$1,1))&lt;&gt;"",
$D98*INDEX('raw-data'!$A$1:$GQ$197,MATCH($A98,'raw-data'!$A:$A,1),MATCH(E$1,'raw-data'!$1:$1,1))/VLOOKUP($A98,'raw-data'!$A:$B,2,TRUE),"")</f>
        <v/>
      </c>
      <c r="F98" s="1" t="str">
        <f>IF(INDEX('raw-data'!$A$1:$GQ$197,MATCH($A98,'raw-data'!$A:$A,1),MATCH(F$1,'raw-data'!$1:$1,1))&lt;&gt;"",
$D98*INDEX('raw-data'!$A$1:$GQ$197,MATCH($A98,'raw-data'!$A:$A,1),MATCH(F$1,'raw-data'!$1:$1,1))/VLOOKUP($A98,'raw-data'!$A:$B,2,TRUE),"")</f>
        <v/>
      </c>
      <c r="G98" s="1" t="str">
        <f>IF(INDEX('raw-data'!$A$1:$GQ$197,MATCH($A98,'raw-data'!$A:$A,1),MATCH(G$1,'raw-data'!$1:$1,1))&lt;&gt;"",
$D98*INDEX('raw-data'!$A$1:$GQ$197,MATCH($A98,'raw-data'!$A:$A,1),MATCH(G$1,'raw-data'!$1:$1,1))/VLOOKUP($A98,'raw-data'!$A:$B,2,TRUE),"")</f>
        <v/>
      </c>
      <c r="H98" s="1" t="str">
        <f>IF(INDEX('raw-data'!$A$1:$GQ$197,MATCH($A98,'raw-data'!$A:$A,1),MATCH(H$1,'raw-data'!$1:$1,1))&lt;&gt;"",
$D98*INDEX('raw-data'!$A$1:$GQ$197,MATCH($A98,'raw-data'!$A:$A,1),MATCH(H$1,'raw-data'!$1:$1,1))/VLOOKUP($A98,'raw-data'!$A:$B,2,TRUE),"")</f>
        <v/>
      </c>
      <c r="I98" s="1" t="str">
        <f>IF(INDEX('raw-data'!$A$1:$GQ$197,MATCH($A98,'raw-data'!$A:$A,1),MATCH(I$1,'raw-data'!$1:$1,1))&lt;&gt;"",
$D98*INDEX('raw-data'!$A$1:$GQ$197,MATCH($A98,'raw-data'!$A:$A,1),MATCH(I$1,'raw-data'!$1:$1,1))/VLOOKUP($A98,'raw-data'!$A:$B,2,TRUE),"")</f>
        <v/>
      </c>
      <c r="J98" s="1" t="str">
        <f>IF(INDEX('raw-data'!$A$1:$GQ$197,MATCH($A98,'raw-data'!$A:$A,1),MATCH(J$1,'raw-data'!$1:$1,1))&lt;&gt;"",
$D98*INDEX('raw-data'!$A$1:$GQ$197,MATCH($A98,'raw-data'!$A:$A,1),MATCH(J$1,'raw-data'!$1:$1,1))/VLOOKUP($A98,'raw-data'!$A:$B,2,TRUE),"")</f>
        <v/>
      </c>
      <c r="K98" s="1" t="str">
        <f>IF(INDEX('raw-data'!$A$1:$GQ$197,MATCH($A98,'raw-data'!$A:$A,1),MATCH(K$1,'raw-data'!$1:$1,1))&lt;&gt;"",
$D98*INDEX('raw-data'!$A$1:$GQ$197,MATCH($A98,'raw-data'!$A:$A,1),MATCH(K$1,'raw-data'!$1:$1,1))/VLOOKUP($A98,'raw-data'!$A:$B,2,TRUE),"")</f>
        <v/>
      </c>
      <c r="L98" s="1" t="str">
        <f>IF(INDEX('raw-data'!$A$1:$GQ$197,MATCH($A98,'raw-data'!$A:$A,1),MATCH(L$1,'raw-data'!$1:$1,1))&lt;&gt;"",
$D98*INDEX('raw-data'!$A$1:$GQ$197,MATCH($A98,'raw-data'!$A:$A,1),MATCH(L$1,'raw-data'!$1:$1,1))/VLOOKUP($A98,'raw-data'!$A:$B,2,TRUE),"")</f>
        <v/>
      </c>
      <c r="M98" s="1" t="str">
        <f>IF(INDEX('raw-data'!$A$1:$GQ$197,MATCH($A98,'raw-data'!$A:$A,1),MATCH(M$1,'raw-data'!$1:$1,1))&lt;&gt;"",
$D98*INDEX('raw-data'!$A$1:$GQ$197,MATCH($A98,'raw-data'!$A:$A,1),MATCH(M$1,'raw-data'!$1:$1,1))/VLOOKUP($A98,'raw-data'!$A:$B,2,TRUE),"")</f>
        <v/>
      </c>
      <c r="N98" s="1" t="str">
        <f>IF(INDEX('raw-data'!$A$1:$GQ$197,MATCH($A98,'raw-data'!$A:$A,1),MATCH(N$1,'raw-data'!$1:$1,1))&lt;&gt;"",
$D98*INDEX('raw-data'!$A$1:$GQ$197,MATCH($A98,'raw-data'!$A:$A,1),MATCH(N$1,'raw-data'!$1:$1,1))/VLOOKUP($A98,'raw-data'!$A:$B,2,TRUE),"")</f>
        <v/>
      </c>
      <c r="O98" s="1" t="str">
        <f>IF(INDEX('raw-data'!$A$1:$GQ$197,MATCH($A98,'raw-data'!$A:$A,1),MATCH(O$1,'raw-data'!$1:$1,1))&lt;&gt;"",
$D98*INDEX('raw-data'!$A$1:$GQ$197,MATCH($A98,'raw-data'!$A:$A,1),MATCH(O$1,'raw-data'!$1:$1,1))/VLOOKUP($A98,'raw-data'!$A:$B,2,TRUE),"")</f>
        <v/>
      </c>
      <c r="P98" s="1" t="str">
        <f>IF(INDEX('raw-data'!$A$1:$GQ$197,MATCH($A98,'raw-data'!$A:$A,1),MATCH(P$1,'raw-data'!$1:$1,1))&lt;&gt;"",
$D98*INDEX('raw-data'!$A$1:$GQ$197,MATCH($A98,'raw-data'!$A:$A,1),MATCH(P$1,'raw-data'!$1:$1,1))/VLOOKUP($A98,'raw-data'!$A:$B,2,TRUE),"")</f>
        <v/>
      </c>
      <c r="Q98" s="1" t="str">
        <f>IF(INDEX('raw-data'!$A$1:$GQ$197,MATCH($A98,'raw-data'!$A:$A,1),MATCH(Q$1,'raw-data'!$1:$1,1))&lt;&gt;"",
$D98*INDEX('raw-data'!$A$1:$GQ$197,MATCH($A98,'raw-data'!$A:$A,1),MATCH(Q$1,'raw-data'!$1:$1,1))/VLOOKUP($A98,'raw-data'!$A:$B,2,TRUE),"")</f>
        <v/>
      </c>
      <c r="R98" s="1" t="str">
        <f>IF(INDEX('raw-data'!$A$1:$GQ$197,MATCH($A98,'raw-data'!$A:$A,1),MATCH(R$1,'raw-data'!$1:$1,1))&lt;&gt;"",
$D98*INDEX('raw-data'!$A$1:$GQ$197,MATCH($A98,'raw-data'!$A:$A,1),MATCH(R$1,'raw-data'!$1:$1,1))/VLOOKUP($A98,'raw-data'!$A:$B,2,TRUE),"")</f>
        <v/>
      </c>
      <c r="S98" s="1" t="str">
        <f>IF(INDEX('raw-data'!$A$1:$GQ$197,MATCH($A98,'raw-data'!$A:$A,1),MATCH(S$1,'raw-data'!$1:$1,1))&lt;&gt;"",
$D98*INDEX('raw-data'!$A$1:$GQ$197,MATCH($A98,'raw-data'!$A:$A,1),MATCH(S$1,'raw-data'!$1:$1,1))/VLOOKUP($A98,'raw-data'!$A:$B,2,TRUE),"")</f>
        <v/>
      </c>
      <c r="T98" s="1" t="str">
        <f>IF(INDEX('raw-data'!$A$1:$GQ$197,MATCH($A98,'raw-data'!$A:$A,1),MATCH(T$1,'raw-data'!$1:$1,1))&lt;&gt;"",
$D98*INDEX('raw-data'!$A$1:$GQ$197,MATCH($A98,'raw-data'!$A:$A,1),MATCH(T$1,'raw-data'!$1:$1,1))/VLOOKUP($A98,'raw-data'!$A:$B,2,TRUE),"")</f>
        <v/>
      </c>
      <c r="U98" s="1" t="str">
        <f>IF(INDEX('raw-data'!$A$1:$GQ$197,MATCH($A98,'raw-data'!$A:$A,1),MATCH(U$1,'raw-data'!$1:$1,1))&lt;&gt;"",
$D98*INDEX('raw-data'!$A$1:$GQ$197,MATCH($A98,'raw-data'!$A:$A,1),MATCH(U$1,'raw-data'!$1:$1,1))/VLOOKUP($A98,'raw-data'!$A:$B,2,TRUE),"")</f>
        <v/>
      </c>
      <c r="V98" s="1" t="str">
        <f>IF(INDEX('raw-data'!$A$1:$GQ$197,MATCH($A98,'raw-data'!$A:$A,1),MATCH(V$1,'raw-data'!$1:$1,1))&lt;&gt;"",
$D98*INDEX('raw-data'!$A$1:$GQ$197,MATCH($A98,'raw-data'!$A:$A,1),MATCH(V$1,'raw-data'!$1:$1,1))/VLOOKUP($A98,'raw-data'!$A:$B,2,TRUE),"")</f>
        <v/>
      </c>
      <c r="W98" s="1" t="str">
        <f>IF(INDEX('raw-data'!$A$1:$GQ$197,MATCH($A98,'raw-data'!$A:$A,1),MATCH(W$1,'raw-data'!$1:$1,1))&lt;&gt;"",
$D98*INDEX('raw-data'!$A$1:$GQ$197,MATCH($A98,'raw-data'!$A:$A,1),MATCH(W$1,'raw-data'!$1:$1,1))/VLOOKUP($A98,'raw-data'!$A:$B,2,TRUE),"")</f>
        <v/>
      </c>
      <c r="X98" s="1" t="str">
        <f>IF(INDEX('raw-data'!$A$1:$GQ$197,MATCH($A98,'raw-data'!$A:$A,1),MATCH(X$1,'raw-data'!$1:$1,1))&lt;&gt;"",
$D98*INDEX('raw-data'!$A$1:$GQ$197,MATCH($A98,'raw-data'!$A:$A,1),MATCH(X$1,'raw-data'!$1:$1,1))/VLOOKUP($A98,'raw-data'!$A:$B,2,TRUE),"")</f>
        <v/>
      </c>
      <c r="Y98" s="1" t="str">
        <f>IF(INDEX('raw-data'!$A$1:$GQ$197,MATCH($A98,'raw-data'!$A:$A,1),MATCH(Y$1,'raw-data'!$1:$1,1))&lt;&gt;"",
$D98*INDEX('raw-data'!$A$1:$GQ$197,MATCH($A98,'raw-data'!$A:$A,1),MATCH(Y$1,'raw-data'!$1:$1,1))/VLOOKUP($A98,'raw-data'!$A:$B,2,TRUE),"")</f>
        <v/>
      </c>
      <c r="Z98" s="1" t="str">
        <f>IF(INDEX('raw-data'!$A$1:$GQ$197,MATCH($A98,'raw-data'!$A:$A,1),MATCH(Z$1,'raw-data'!$1:$1,1))&lt;&gt;"",
$D98*INDEX('raw-data'!$A$1:$GQ$197,MATCH($A98,'raw-data'!$A:$A,1),MATCH(Z$1,'raw-data'!$1:$1,1))/VLOOKUP($A98,'raw-data'!$A:$B,2,TRUE),"")</f>
        <v/>
      </c>
      <c r="AA98" s="1" t="str">
        <f>IF(INDEX('raw-data'!$A$1:$GQ$197,MATCH($A98,'raw-data'!$A:$A,1),MATCH(AA$1,'raw-data'!$1:$1,1))&lt;&gt;"",
$D98*INDEX('raw-data'!$A$1:$GQ$197,MATCH($A98,'raw-data'!$A:$A,1),MATCH(AA$1,'raw-data'!$1:$1,1))/VLOOKUP($A98,'raw-data'!$A:$B,2,TRUE),"")</f>
        <v/>
      </c>
      <c r="AB98" s="1" t="str">
        <f>IF(INDEX('raw-data'!$A$1:$GQ$197,MATCH($A98,'raw-data'!$A:$A,1),MATCH(AB$1,'raw-data'!$1:$1,1))&lt;&gt;"",
$D98*INDEX('raw-data'!$A$1:$GQ$197,MATCH($A98,'raw-data'!$A:$A,1),MATCH(AB$1,'raw-data'!$1:$1,1))/VLOOKUP($A98,'raw-data'!$A:$B,2,TRUE),"")</f>
        <v/>
      </c>
      <c r="AC98" s="1" t="str">
        <f>IF(INDEX('raw-data'!$A$1:$GQ$197,MATCH($A98,'raw-data'!$A:$A,1),MATCH(AC$1,'raw-data'!$1:$1,1))&lt;&gt;"",
$D98*INDEX('raw-data'!$A$1:$GQ$197,MATCH($A98,'raw-data'!$A:$A,1),MATCH(AC$1,'raw-data'!$1:$1,1))/VLOOKUP($A98,'raw-data'!$A:$B,2,TRUE),"")</f>
        <v/>
      </c>
      <c r="AD98" s="1" t="str">
        <f>IF(INDEX('raw-data'!$A$1:$GQ$197,MATCH($A98,'raw-data'!$A:$A,1),MATCH(AD$1,'raw-data'!$1:$1,1))&lt;&gt;"",
$D98*INDEX('raw-data'!$A$1:$GQ$197,MATCH($A98,'raw-data'!$A:$A,1),MATCH(AD$1,'raw-data'!$1:$1,1))/VLOOKUP($A98,'raw-data'!$A:$B,2,TRUE),"")</f>
        <v/>
      </c>
      <c r="AE98" s="1" t="str">
        <f>IF(INDEX('raw-data'!$A$1:$GQ$197,MATCH($A98,'raw-data'!$A:$A,1),MATCH(AE$1,'raw-data'!$1:$1,1))&lt;&gt;"",
$D98*INDEX('raw-data'!$A$1:$GQ$197,MATCH($A98,'raw-data'!$A:$A,1),MATCH(AE$1,'raw-data'!$1:$1,1))/VLOOKUP($A98,'raw-data'!$A:$B,2,TRUE),"")</f>
        <v/>
      </c>
      <c r="AF98" s="1" t="str">
        <f>IF(INDEX('raw-data'!$A$1:$GQ$197,MATCH($A98,'raw-data'!$A:$A,1),MATCH(AF$1,'raw-data'!$1:$1,1))&lt;&gt;"",
$D98*INDEX('raw-data'!$A$1:$GQ$197,MATCH($A98,'raw-data'!$A:$A,1),MATCH(AF$1,'raw-data'!$1:$1,1))/VLOOKUP($A98,'raw-data'!$A:$B,2,TRUE),"")</f>
        <v/>
      </c>
      <c r="AG98" s="1" t="str">
        <f>IF(INDEX('raw-data'!$A$1:$GQ$197,MATCH($A98,'raw-data'!$A:$A,1),MATCH(AG$1,'raw-data'!$1:$1,1))&lt;&gt;"",
$D98*INDEX('raw-data'!$A$1:$GQ$197,MATCH($A98,'raw-data'!$A:$A,1),MATCH(AG$1,'raw-data'!$1:$1,1))/VLOOKUP($A98,'raw-data'!$A:$B,2,TRUE),"")</f>
        <v/>
      </c>
      <c r="AH98" s="1" t="str">
        <f>IF(INDEX('raw-data'!$A$1:$GQ$197,MATCH($A98,'raw-data'!$A:$A,1),MATCH(AH$1,'raw-data'!$1:$1,1))&lt;&gt;"",
$D98*INDEX('raw-data'!$A$1:$GQ$197,MATCH($A98,'raw-data'!$A:$A,1),MATCH(AH$1,'raw-data'!$1:$1,1))/VLOOKUP($A98,'raw-data'!$A:$B,2,TRUE),"")</f>
        <v/>
      </c>
      <c r="AI98" s="1" t="str">
        <f>IF(INDEX('raw-data'!$A$1:$GQ$197,MATCH($A98,'raw-data'!$A:$A,1),MATCH(AI$1,'raw-data'!$1:$1,1))&lt;&gt;"",
$D98*INDEX('raw-data'!$A$1:$GQ$197,MATCH($A98,'raw-data'!$A:$A,1),MATCH(AI$1,'raw-data'!$1:$1,1))/VLOOKUP($A98,'raw-data'!$A:$B,2,TRUE),"")</f>
        <v/>
      </c>
      <c r="AJ98" s="1" t="str">
        <f>IF(INDEX('raw-data'!$A$1:$GQ$197,MATCH($A98,'raw-data'!$A:$A,1),MATCH(AJ$1,'raw-data'!$1:$1,1))&lt;&gt;"",
$D98*INDEX('raw-data'!$A$1:$GQ$197,MATCH($A98,'raw-data'!$A:$A,1),MATCH(AJ$1,'raw-data'!$1:$1,1))/VLOOKUP($A98,'raw-data'!$A:$B,2,TRUE),"")</f>
        <v/>
      </c>
      <c r="AK98" s="1" t="str">
        <f>IF(INDEX('raw-data'!$A$1:$GQ$197,MATCH($A98,'raw-data'!$A:$A,1),MATCH(AK$1,'raw-data'!$1:$1,1))&lt;&gt;"",
$D98*INDEX('raw-data'!$A$1:$GQ$197,MATCH($A98,'raw-data'!$A:$A,1),MATCH(AK$1,'raw-data'!$1:$1,1))/VLOOKUP($A98,'raw-data'!$A:$B,2,TRUE),"")</f>
        <v/>
      </c>
      <c r="AL98" s="1" t="str">
        <f>IF(INDEX('raw-data'!$A$1:$GQ$197,MATCH($A98,'raw-data'!$A:$A,1),MATCH(AL$1,'raw-data'!$1:$1,1))&lt;&gt;"",
$D98*INDEX('raw-data'!$A$1:$GQ$197,MATCH($A98,'raw-data'!$A:$A,1),MATCH(AL$1,'raw-data'!$1:$1,1))/VLOOKUP($A98,'raw-data'!$A:$B,2,TRUE),"")</f>
        <v/>
      </c>
      <c r="AM98" s="1" t="str">
        <f>IF(INDEX('raw-data'!$A$1:$GQ$197,MATCH($A98,'raw-data'!$A:$A,1),MATCH(AM$1,'raw-data'!$1:$1,1))&lt;&gt;"",
$D98*INDEX('raw-data'!$A$1:$GQ$197,MATCH($A98,'raw-data'!$A:$A,1),MATCH(AM$1,'raw-data'!$1:$1,1))/VLOOKUP($A98,'raw-data'!$A:$B,2,TRUE),"")</f>
        <v/>
      </c>
      <c r="AN98" s="1" t="str">
        <f>IF(INDEX('raw-data'!$A$1:$GQ$197,MATCH($A98,'raw-data'!$A:$A,1),MATCH(AN$1,'raw-data'!$1:$1,1))&lt;&gt;"",
$D98*INDEX('raw-data'!$A$1:$GQ$197,MATCH($A98,'raw-data'!$A:$A,1),MATCH(AN$1,'raw-data'!$1:$1,1))/VLOOKUP($A98,'raw-data'!$A:$B,2,TRUE),"")</f>
        <v/>
      </c>
      <c r="AO98" s="1" t="str">
        <f>IF(INDEX('raw-data'!$A$1:$GQ$197,MATCH($A98,'raw-data'!$A:$A,1),MATCH(AO$1,'raw-data'!$1:$1,1))&lt;&gt;"",
$D98*INDEX('raw-data'!$A$1:$GQ$197,MATCH($A98,'raw-data'!$A:$A,1),MATCH(AO$1,'raw-data'!$1:$1,1))/VLOOKUP($A98,'raw-data'!$A:$B,2,TRUE),"")</f>
        <v/>
      </c>
      <c r="AP98" s="1" t="str">
        <f>IF(INDEX('raw-data'!$A$1:$GQ$197,MATCH($A98,'raw-data'!$A:$A,1),MATCH(AP$1,'raw-data'!$1:$1,1))&lt;&gt;"",
$D98*INDEX('raw-data'!$A$1:$GQ$197,MATCH($A98,'raw-data'!$A:$A,1),MATCH(AP$1,'raw-data'!$1:$1,1))/VLOOKUP($A98,'raw-data'!$A:$B,2,TRUE),"")</f>
        <v/>
      </c>
      <c r="AQ98" s="1" t="str">
        <f>IF(INDEX('raw-data'!$A$1:$GQ$197,MATCH($A98,'raw-data'!$A:$A,1),MATCH(AQ$1,'raw-data'!$1:$1,1))&lt;&gt;"",
$D98*INDEX('raw-data'!$A$1:$GQ$197,MATCH($A98,'raw-data'!$A:$A,1),MATCH(AQ$1,'raw-data'!$1:$1,1))/VLOOKUP($A98,'raw-data'!$A:$B,2,TRUE),"")</f>
        <v/>
      </c>
      <c r="AR98" s="1" t="str">
        <f>IF(INDEX('raw-data'!$A$1:$GQ$197,MATCH($A98,'raw-data'!$A:$A,1),MATCH(AR$1,'raw-data'!$1:$1,1))&lt;&gt;"",
$D98*INDEX('raw-data'!$A$1:$GQ$197,MATCH($A98,'raw-data'!$A:$A,1),MATCH(AR$1,'raw-data'!$1:$1,1))/VLOOKUP($A98,'raw-data'!$A:$B,2,TRUE),"")</f>
        <v/>
      </c>
      <c r="AS98" s="1" t="str">
        <f>IF(INDEX('raw-data'!$A$1:$GQ$197,MATCH($A98,'raw-data'!$A:$A,1),MATCH(AS$1,'raw-data'!$1:$1,1))&lt;&gt;"",
$D98*INDEX('raw-data'!$A$1:$GQ$197,MATCH($A98,'raw-data'!$A:$A,1),MATCH(AS$1,'raw-data'!$1:$1,1))/VLOOKUP($A98,'raw-data'!$A:$B,2,TRUE),"")</f>
        <v/>
      </c>
      <c r="AT98" s="1" t="str">
        <f>IF(INDEX('raw-data'!$A$1:$GQ$197,MATCH($A98,'raw-data'!$A:$A,1),MATCH(AT$1,'raw-data'!$1:$1,1))&lt;&gt;"",
$D98*INDEX('raw-data'!$A$1:$GQ$197,MATCH($A98,'raw-data'!$A:$A,1),MATCH(AT$1,'raw-data'!$1:$1,1))/VLOOKUP($A98,'raw-data'!$A:$B,2,TRUE),"")</f>
        <v/>
      </c>
      <c r="AU98" s="1">
        <f>IF(INDEX('raw-data'!$A$1:$GQ$197,MATCH($A98,'raw-data'!$A:$A,1),MATCH(AU$1,'raw-data'!$1:$1,1))&lt;&gt;"",
$D98*INDEX('raw-data'!$A$1:$GQ$197,MATCH($A98,'raw-data'!$A:$A,1),MATCH(AU$1,'raw-data'!$1:$1,1))/VLOOKUP($A98,'raw-data'!$A:$B,2,TRUE),"")</f>
        <v>0</v>
      </c>
      <c r="AV98" s="1" t="str">
        <f>IF(INDEX('raw-data'!$A$1:$GQ$197,MATCH($A98,'raw-data'!$A:$A,1),MATCH(AV$1,'raw-data'!$1:$1,1))&lt;&gt;"",
$D98*INDEX('raw-data'!$A$1:$GQ$197,MATCH($A98,'raw-data'!$A:$A,1),MATCH(AV$1,'raw-data'!$1:$1,1))/VLOOKUP($A98,'raw-data'!$A:$B,2,TRUE),"")</f>
        <v/>
      </c>
      <c r="AW98" s="1" t="str">
        <f>IF(INDEX('raw-data'!$A$1:$GQ$197,MATCH($A98,'raw-data'!$A:$A,1),MATCH(AW$1,'raw-data'!$1:$1,1))&lt;&gt;"",
$D98*INDEX('raw-data'!$A$1:$GQ$197,MATCH($A98,'raw-data'!$A:$A,1),MATCH(AW$1,'raw-data'!$1:$1,1))/VLOOKUP($A98,'raw-data'!$A:$B,2,TRUE),"")</f>
        <v/>
      </c>
      <c r="AX98" s="1" t="str">
        <f>IF(INDEX('raw-data'!$A$1:$GQ$197,MATCH($A98,'raw-data'!$A:$A,1),MATCH(AX$1,'raw-data'!$1:$1,1))&lt;&gt;"",
$D98*INDEX('raw-data'!$A$1:$GQ$197,MATCH($A98,'raw-data'!$A:$A,1),MATCH(AX$1,'raw-data'!$1:$1,1))/VLOOKUP($A98,'raw-data'!$A:$B,2,TRUE),"")</f>
        <v/>
      </c>
      <c r="AY98" s="1" t="str">
        <f>IF(INDEX('raw-data'!$A$1:$GQ$197,MATCH($A98,'raw-data'!$A:$A,1),MATCH(AY$1,'raw-data'!$1:$1,1))&lt;&gt;"",
$D98*INDEX('raw-data'!$A$1:$GQ$197,MATCH($A98,'raw-data'!$A:$A,1),MATCH(AY$1,'raw-data'!$1:$1,1))/VLOOKUP($A98,'raw-data'!$A:$B,2,TRUE),"")</f>
        <v/>
      </c>
      <c r="AZ98" s="1" t="str">
        <f>IF(INDEX('raw-data'!$A$1:$GQ$197,MATCH($A98,'raw-data'!$A:$A,1),MATCH(AZ$1,'raw-data'!$1:$1,1))&lt;&gt;"",
$D98*INDEX('raw-data'!$A$1:$GQ$197,MATCH($A98,'raw-data'!$A:$A,1),MATCH(AZ$1,'raw-data'!$1:$1,1))/VLOOKUP($A98,'raw-data'!$A:$B,2,TRUE),"")</f>
        <v/>
      </c>
      <c r="BA98" s="1" t="str">
        <f>IF(INDEX('raw-data'!$A$1:$GQ$197,MATCH($A98,'raw-data'!$A:$A,1),MATCH(BA$1,'raw-data'!$1:$1,1))&lt;&gt;"",
$D98*INDEX('raw-data'!$A$1:$GQ$197,MATCH($A98,'raw-data'!$A:$A,1),MATCH(BA$1,'raw-data'!$1:$1,1))/VLOOKUP($A98,'raw-data'!$A:$B,2,TRUE),"")</f>
        <v/>
      </c>
      <c r="BB98" s="1" t="str">
        <f>IF(INDEX('raw-data'!$A$1:$GQ$197,MATCH($A98,'raw-data'!$A:$A,1),MATCH(BB$1,'raw-data'!$1:$1,1))&lt;&gt;"",
$D98*INDEX('raw-data'!$A$1:$GQ$197,MATCH($A98,'raw-data'!$A:$A,1),MATCH(BB$1,'raw-data'!$1:$1,1))/VLOOKUP($A98,'raw-data'!$A:$B,2,TRUE),"")</f>
        <v/>
      </c>
      <c r="BC98" s="1" t="str">
        <f>IF(INDEX('raw-data'!$A$1:$GQ$197,MATCH($A98,'raw-data'!$A:$A,1),MATCH(BC$1,'raw-data'!$1:$1,1))&lt;&gt;"",
$D98*INDEX('raw-data'!$A$1:$GQ$197,MATCH($A98,'raw-data'!$A:$A,1),MATCH(BC$1,'raw-data'!$1:$1,1))/VLOOKUP($A98,'raw-data'!$A:$B,2,TRUE),"")</f>
        <v/>
      </c>
      <c r="BD98" s="1" t="str">
        <f>IF(INDEX('raw-data'!$A$1:$GQ$197,MATCH($A98,'raw-data'!$A:$A,1),MATCH(BD$1,'raw-data'!$1:$1,1))&lt;&gt;"",
$D98*INDEX('raw-data'!$A$1:$GQ$197,MATCH($A98,'raw-data'!$A:$A,1),MATCH(BD$1,'raw-data'!$1:$1,1))/VLOOKUP($A98,'raw-data'!$A:$B,2,TRUE),"")</f>
        <v/>
      </c>
      <c r="BE98" s="1" t="str">
        <f>IF(INDEX('raw-data'!$A$1:$GQ$197,MATCH($A98,'raw-data'!$A:$A,1),MATCH(BE$1,'raw-data'!$1:$1,1))&lt;&gt;"",
$D98*INDEX('raw-data'!$A$1:$GQ$197,MATCH($A98,'raw-data'!$A:$A,1),MATCH(BE$1,'raw-data'!$1:$1,1))/VLOOKUP($A98,'raw-data'!$A:$B,2,TRUE),"")</f>
        <v/>
      </c>
      <c r="BF98" s="1" t="str">
        <f>IF(INDEX('raw-data'!$A$1:$GQ$197,MATCH($A98,'raw-data'!$A:$A,1),MATCH(BF$1,'raw-data'!$1:$1,1))&lt;&gt;"",
$D98*INDEX('raw-data'!$A$1:$GQ$197,MATCH($A98,'raw-data'!$A:$A,1),MATCH(BF$1,'raw-data'!$1:$1,1))/VLOOKUP($A98,'raw-data'!$A:$B,2,TRUE),"")</f>
        <v/>
      </c>
      <c r="BG98" s="1" t="str">
        <f>IF(INDEX('raw-data'!$A$1:$GQ$197,MATCH($A98,'raw-data'!$A:$A,1),MATCH(BG$1,'raw-data'!$1:$1,1))&lt;&gt;"",
$D98*INDEX('raw-data'!$A$1:$GQ$197,MATCH($A98,'raw-data'!$A:$A,1),MATCH(BG$1,'raw-data'!$1:$1,1))/VLOOKUP($A98,'raw-data'!$A:$B,2,TRUE),"")</f>
        <v/>
      </c>
      <c r="BH98" s="1" t="str">
        <f>IF(INDEX('raw-data'!$A$1:$GQ$197,MATCH($A98,'raw-data'!$A:$A,1),MATCH(BH$1,'raw-data'!$1:$1,1))&lt;&gt;"",
$D98*INDEX('raw-data'!$A$1:$GQ$197,MATCH($A98,'raw-data'!$A:$A,1),MATCH(BH$1,'raw-data'!$1:$1,1))/VLOOKUP($A98,'raw-data'!$A:$B,2,TRUE),"")</f>
        <v/>
      </c>
      <c r="BI98" s="1" t="str">
        <f>IF(INDEX('raw-data'!$A$1:$GQ$197,MATCH($A98,'raw-data'!$A:$A,1),MATCH(BI$1,'raw-data'!$1:$1,1))&lt;&gt;"",
$D98*INDEX('raw-data'!$A$1:$GQ$197,MATCH($A98,'raw-data'!$A:$A,1),MATCH(BI$1,'raw-data'!$1:$1,1))/VLOOKUP($A98,'raw-data'!$A:$B,2,TRUE),"")</f>
        <v/>
      </c>
      <c r="BJ98" s="1" t="str">
        <f>IF(INDEX('raw-data'!$A$1:$GQ$197,MATCH($A98,'raw-data'!$A:$A,1),MATCH(BJ$1,'raw-data'!$1:$1,1))&lt;&gt;"",
$D98*INDEX('raw-data'!$A$1:$GQ$197,MATCH($A98,'raw-data'!$A:$A,1),MATCH(BJ$1,'raw-data'!$1:$1,1))/VLOOKUP($A98,'raw-data'!$A:$B,2,TRUE),"")</f>
        <v/>
      </c>
      <c r="BK98" s="1" t="str">
        <f>IF(INDEX('raw-data'!$A$1:$GQ$197,MATCH($A98,'raw-data'!$A:$A,1),MATCH(BK$1,'raw-data'!$1:$1,1))&lt;&gt;"",
$D98*INDEX('raw-data'!$A$1:$GQ$197,MATCH($A98,'raw-data'!$A:$A,1),MATCH(BK$1,'raw-data'!$1:$1,1))/VLOOKUP($A98,'raw-data'!$A:$B,2,TRUE),"")</f>
        <v/>
      </c>
      <c r="BL98" s="1" t="str">
        <f>IF(INDEX('raw-data'!$A$1:$GQ$197,MATCH($A98,'raw-data'!$A:$A,1),MATCH(BL$1,'raw-data'!$1:$1,1))&lt;&gt;"",
$D98*INDEX('raw-data'!$A$1:$GQ$197,MATCH($A98,'raw-data'!$A:$A,1),MATCH(BL$1,'raw-data'!$1:$1,1))/VLOOKUP($A98,'raw-data'!$A:$B,2,TRUE),"")</f>
        <v/>
      </c>
      <c r="BM98" s="1" t="str">
        <f>IF(INDEX('raw-data'!$A$1:$GQ$197,MATCH($A98,'raw-data'!$A:$A,1),MATCH(BM$1,'raw-data'!$1:$1,1))&lt;&gt;"",
$D98*INDEX('raw-data'!$A$1:$GQ$197,MATCH($A98,'raw-data'!$A:$A,1),MATCH(BM$1,'raw-data'!$1:$1,1))/VLOOKUP($A98,'raw-data'!$A:$B,2,TRUE),"")</f>
        <v/>
      </c>
      <c r="BN98" s="1" t="str">
        <f>IF(INDEX('raw-data'!$A$1:$GQ$197,MATCH($A98,'raw-data'!$A:$A,1),MATCH(BN$1,'raw-data'!$1:$1,1))&lt;&gt;"",
$D98*INDEX('raw-data'!$A$1:$GQ$197,MATCH($A98,'raw-data'!$A:$A,1),MATCH(BN$1,'raw-data'!$1:$1,1))/VLOOKUP($A98,'raw-data'!$A:$B,2,TRUE),"")</f>
        <v/>
      </c>
      <c r="BO98" s="1" t="str">
        <f>IF(INDEX('raw-data'!$A$1:$GQ$197,MATCH($A98,'raw-data'!$A:$A,1),MATCH(BO$1,'raw-data'!$1:$1,1))&lt;&gt;"",
$D98*INDEX('raw-data'!$A$1:$GQ$197,MATCH($A98,'raw-data'!$A:$A,1),MATCH(BO$1,'raw-data'!$1:$1,1))/VLOOKUP($A98,'raw-data'!$A:$B,2,TRUE),"")</f>
        <v/>
      </c>
      <c r="BP98" s="1" t="str">
        <f>IF(INDEX('raw-data'!$A$1:$GQ$197,MATCH($A98,'raw-data'!$A:$A,1),MATCH(BP$1,'raw-data'!$1:$1,1))&lt;&gt;"",
$D98*INDEX('raw-data'!$A$1:$GQ$197,MATCH($A98,'raw-data'!$A:$A,1),MATCH(BP$1,'raw-data'!$1:$1,1))/VLOOKUP($A98,'raw-data'!$A:$B,2,TRUE),"")</f>
        <v/>
      </c>
      <c r="BQ98" s="1" t="str">
        <f>IF(INDEX('raw-data'!$A$1:$GQ$197,MATCH($A98,'raw-data'!$A:$A,1),MATCH(BQ$1,'raw-data'!$1:$1,1))&lt;&gt;"",
$D98*INDEX('raw-data'!$A$1:$GQ$197,MATCH($A98,'raw-data'!$A:$A,1),MATCH(BQ$1,'raw-data'!$1:$1,1))/VLOOKUP($A98,'raw-data'!$A:$B,2,TRUE),"")</f>
        <v/>
      </c>
      <c r="BR98" s="1" t="str">
        <f>IF(INDEX('raw-data'!$A$1:$GQ$197,MATCH($A98,'raw-data'!$A:$A,1),MATCH(BR$1,'raw-data'!$1:$1,1))&lt;&gt;"",
$D98*INDEX('raw-data'!$A$1:$GQ$197,MATCH($A98,'raw-data'!$A:$A,1),MATCH(BR$1,'raw-data'!$1:$1,1))/VLOOKUP($A98,'raw-data'!$A:$B,2,TRUE),"")</f>
        <v/>
      </c>
      <c r="BS98" s="1" t="str">
        <f>IF(INDEX('raw-data'!$A$1:$GQ$197,MATCH($A98,'raw-data'!$A:$A,1),MATCH(BS$1,'raw-data'!$1:$1,1))&lt;&gt;"",
$D98*INDEX('raw-data'!$A$1:$GQ$197,MATCH($A98,'raw-data'!$A:$A,1),MATCH(BS$1,'raw-data'!$1:$1,1))/VLOOKUP($A98,'raw-data'!$A:$B,2,TRUE),"")</f>
        <v/>
      </c>
      <c r="BT98" s="1" t="str">
        <f>IF(INDEX('raw-data'!$A$1:$GQ$197,MATCH($A98,'raw-data'!$A:$A,1),MATCH(BT$1,'raw-data'!$1:$1,1))&lt;&gt;"",
$D98*INDEX('raw-data'!$A$1:$GQ$197,MATCH($A98,'raw-data'!$A:$A,1),MATCH(BT$1,'raw-data'!$1:$1,1))/VLOOKUP($A98,'raw-data'!$A:$B,2,TRUE),"")</f>
        <v/>
      </c>
      <c r="BU98" s="1" t="str">
        <f>IF(INDEX('raw-data'!$A$1:$GQ$197,MATCH($A98,'raw-data'!$A:$A,1),MATCH(BU$1,'raw-data'!$1:$1,1))&lt;&gt;"",
$D98*INDEX('raw-data'!$A$1:$GQ$197,MATCH($A98,'raw-data'!$A:$A,1),MATCH(BU$1,'raw-data'!$1:$1,1))/VLOOKUP($A98,'raw-data'!$A:$B,2,TRUE),"")</f>
        <v/>
      </c>
      <c r="BV98" s="1" t="str">
        <f>IF(INDEX('raw-data'!$A$1:$GQ$197,MATCH($A98,'raw-data'!$A:$A,1),MATCH(BV$1,'raw-data'!$1:$1,1))&lt;&gt;"",
$D98*INDEX('raw-data'!$A$1:$GQ$197,MATCH($A98,'raw-data'!$A:$A,1),MATCH(BV$1,'raw-data'!$1:$1,1))/VLOOKUP($A98,'raw-data'!$A:$B,2,TRUE),"")</f>
        <v/>
      </c>
      <c r="BW98" s="1" t="str">
        <f>IF(INDEX('raw-data'!$A$1:$GQ$197,MATCH($A98,'raw-data'!$A:$A,1),MATCH(BW$1,'raw-data'!$1:$1,1))&lt;&gt;"",
$D98*INDEX('raw-data'!$A$1:$GQ$197,MATCH($A98,'raw-data'!$A:$A,1),MATCH(BW$1,'raw-data'!$1:$1,1))/VLOOKUP($A98,'raw-data'!$A:$B,2,TRUE),"")</f>
        <v/>
      </c>
      <c r="BX98" s="1" t="str">
        <f>IF(INDEX('raw-data'!$A$1:$GQ$197,MATCH($A98,'raw-data'!$A:$A,1),MATCH(BX$1,'raw-data'!$1:$1,1))&lt;&gt;"",
$D98*INDEX('raw-data'!$A$1:$GQ$197,MATCH($A98,'raw-data'!$A:$A,1),MATCH(BX$1,'raw-data'!$1:$1,1))/VLOOKUP($A98,'raw-data'!$A:$B,2,TRUE),"")</f>
        <v/>
      </c>
      <c r="BY98" s="1" t="str">
        <f>IF(INDEX('raw-data'!$A$1:$GQ$197,MATCH($A98,'raw-data'!$A:$A,1),MATCH(BY$1,'raw-data'!$1:$1,1))&lt;&gt;"",
$D98*INDEX('raw-data'!$A$1:$GQ$197,MATCH($A98,'raw-data'!$A:$A,1),MATCH(BY$1,'raw-data'!$1:$1,1))/VLOOKUP($A98,'raw-data'!$A:$B,2,TRUE),"")</f>
        <v/>
      </c>
      <c r="BZ98" s="1" t="str">
        <f>IF(INDEX('raw-data'!$A$1:$GQ$197,MATCH($A98,'raw-data'!$A:$A,1),MATCH(BZ$1,'raw-data'!$1:$1,1))&lt;&gt;"",
$D98*INDEX('raw-data'!$A$1:$GQ$197,MATCH($A98,'raw-data'!$A:$A,1),MATCH(BZ$1,'raw-data'!$1:$1,1))/VLOOKUP($A98,'raw-data'!$A:$B,2,TRUE),"")</f>
        <v/>
      </c>
      <c r="CA98" s="1" t="str">
        <f>IF(INDEX('raw-data'!$A$1:$GQ$197,MATCH($A98,'raw-data'!$A:$A,1),MATCH(CA$1,'raw-data'!$1:$1,1))&lt;&gt;"",
$D98*INDEX('raw-data'!$A$1:$GQ$197,MATCH($A98,'raw-data'!$A:$A,1),MATCH(CA$1,'raw-data'!$1:$1,1))/VLOOKUP($A98,'raw-data'!$A:$B,2,TRUE),"")</f>
        <v/>
      </c>
      <c r="CB98" s="1" t="str">
        <f>IF(INDEX('raw-data'!$A$1:$GQ$197,MATCH($A98,'raw-data'!$A:$A,1),MATCH(CB$1,'raw-data'!$1:$1,1))&lt;&gt;"",
$D98*INDEX('raw-data'!$A$1:$GQ$197,MATCH($A98,'raw-data'!$A:$A,1),MATCH(CB$1,'raw-data'!$1:$1,1))/VLOOKUP($A98,'raw-data'!$A:$B,2,TRUE),"")</f>
        <v/>
      </c>
      <c r="CC98" s="1" t="str">
        <f>IF(INDEX('raw-data'!$A$1:$GQ$197,MATCH($A98,'raw-data'!$A:$A,1),MATCH(CC$1,'raw-data'!$1:$1,1))&lt;&gt;"",
$D98*INDEX('raw-data'!$A$1:$GQ$197,MATCH($A98,'raw-data'!$A:$A,1),MATCH(CC$1,'raw-data'!$1:$1,1))/VLOOKUP($A98,'raw-data'!$A:$B,2,TRUE),"")</f>
        <v/>
      </c>
      <c r="CD98" s="1" t="str">
        <f>IF(INDEX('raw-data'!$A$1:$GQ$197,MATCH($A98,'raw-data'!$A:$A,1),MATCH(CD$1,'raw-data'!$1:$1,1))&lt;&gt;"",
$D98*INDEX('raw-data'!$A$1:$GQ$197,MATCH($A98,'raw-data'!$A:$A,1),MATCH(CD$1,'raw-data'!$1:$1,1))/VLOOKUP($A98,'raw-data'!$A:$B,2,TRUE),"")</f>
        <v/>
      </c>
      <c r="CE98" s="1" t="str">
        <f>IF(INDEX('raw-data'!$A$1:$GQ$197,MATCH($A98,'raw-data'!$A:$A,1),MATCH(CE$1,'raw-data'!$1:$1,1))&lt;&gt;"",
$D98*INDEX('raw-data'!$A$1:$GQ$197,MATCH($A98,'raw-data'!$A:$A,1),MATCH(CE$1,'raw-data'!$1:$1,1))/VLOOKUP($A98,'raw-data'!$A:$B,2,TRUE),"")</f>
        <v/>
      </c>
      <c r="CF98" s="1" t="str">
        <f>IF(INDEX('raw-data'!$A$1:$GQ$197,MATCH($A98,'raw-data'!$A:$A,1),MATCH(CF$1,'raw-data'!$1:$1,1))&lt;&gt;"",
$D98*INDEX('raw-data'!$A$1:$GQ$197,MATCH($A98,'raw-data'!$A:$A,1),MATCH(CF$1,'raw-data'!$1:$1,1))/VLOOKUP($A98,'raw-data'!$A:$B,2,TRUE),"")</f>
        <v/>
      </c>
      <c r="CG98" s="1">
        <f>IF(INDEX('raw-data'!$A$1:$GQ$197,MATCH($A98,'raw-data'!$A:$A,1),MATCH(CG$1,'raw-data'!$1:$1,1))&lt;&gt;"",
$D98*INDEX('raw-data'!$A$1:$GQ$197,MATCH($A98,'raw-data'!$A:$A,1),MATCH(CG$1,'raw-data'!$1:$1,1))/VLOOKUP($A98,'raw-data'!$A:$B,2,TRUE),"")</f>
        <v>0</v>
      </c>
      <c r="CH98" s="1" t="str">
        <f>IF(INDEX('raw-data'!$A$1:$GQ$197,MATCH($A98,'raw-data'!$A:$A,1),MATCH(CH$1,'raw-data'!$1:$1,1))&lt;&gt;"",
$D98*INDEX('raw-data'!$A$1:$GQ$197,MATCH($A98,'raw-data'!$A:$A,1),MATCH(CH$1,'raw-data'!$1:$1,1))/VLOOKUP($A98,'raw-data'!$A:$B,2,TRUE),"")</f>
        <v/>
      </c>
      <c r="CI98" s="1" t="str">
        <f>IF(INDEX('raw-data'!$A$1:$GQ$197,MATCH($A98,'raw-data'!$A:$A,1),MATCH(CI$1,'raw-data'!$1:$1,1))&lt;&gt;"",
$D98*INDEX('raw-data'!$A$1:$GQ$197,MATCH($A98,'raw-data'!$A:$A,1),MATCH(CI$1,'raw-data'!$1:$1,1))/VLOOKUP($A98,'raw-data'!$A:$B,2,TRUE),"")</f>
        <v/>
      </c>
      <c r="CJ98" s="1">
        <f>IF(INDEX('raw-data'!$A$1:$GQ$197,MATCH($A98,'raw-data'!$A:$A,1),MATCH(CJ$1,'raw-data'!$1:$1,1))&lt;&gt;"",
$D98*INDEX('raw-data'!$A$1:$GQ$197,MATCH($A98,'raw-data'!$A:$A,1),MATCH(CJ$1,'raw-data'!$1:$1,1))/VLOOKUP($A98,'raw-data'!$A:$B,2,TRUE),"")</f>
        <v>0</v>
      </c>
      <c r="CK98" s="1" t="str">
        <f>IF(INDEX('raw-data'!$A$1:$GQ$197,MATCH($A98,'raw-data'!$A:$A,1),MATCH(CK$1,'raw-data'!$1:$1,1))&lt;&gt;"",
$D98*INDEX('raw-data'!$A$1:$GQ$197,MATCH($A98,'raw-data'!$A:$A,1),MATCH(CK$1,'raw-data'!$1:$1,1))/VLOOKUP($A98,'raw-data'!$A:$B,2,TRUE),"")</f>
        <v/>
      </c>
      <c r="CL98" s="1">
        <f>IF(INDEX('raw-data'!$A$1:$GQ$197,MATCH($A98,'raw-data'!$A:$A,1),MATCH(CL$1,'raw-data'!$1:$1,1))&lt;&gt;"",
$D98*INDEX('raw-data'!$A$1:$GQ$197,MATCH($A98,'raw-data'!$A:$A,1),MATCH(CL$1,'raw-data'!$1:$1,1))/VLOOKUP($A98,'raw-data'!$A:$B,2,TRUE),"")</f>
        <v>0</v>
      </c>
      <c r="CM98" s="1" t="str">
        <f>IF(INDEX('raw-data'!$A$1:$GQ$197,MATCH($A98,'raw-data'!$A:$A,1),MATCH(CM$1,'raw-data'!$1:$1,1))&lt;&gt;"",
$D98*INDEX('raw-data'!$A$1:$GQ$197,MATCH($A98,'raw-data'!$A:$A,1),MATCH(CM$1,'raw-data'!$1:$1,1))/VLOOKUP($A98,'raw-data'!$A:$B,2,TRUE),"")</f>
        <v/>
      </c>
      <c r="CN98" s="1" t="str">
        <f>IF(INDEX('raw-data'!$A$1:$GQ$197,MATCH($A98,'raw-data'!$A:$A,1),MATCH(CN$1,'raw-data'!$1:$1,1))&lt;&gt;"",
$D98*INDEX('raw-data'!$A$1:$GQ$197,MATCH($A98,'raw-data'!$A:$A,1),MATCH(CN$1,'raw-data'!$1:$1,1))/VLOOKUP($A98,'raw-data'!$A:$B,2,TRUE),"")</f>
        <v/>
      </c>
      <c r="CO98" s="1" t="str">
        <f>IF(INDEX('raw-data'!$A$1:$GQ$197,MATCH($A98,'raw-data'!$A:$A,1),MATCH(CO$1,'raw-data'!$1:$1,1))&lt;&gt;"",
$D98*INDEX('raw-data'!$A$1:$GQ$197,MATCH($A98,'raw-data'!$A:$A,1),MATCH(CO$1,'raw-data'!$1:$1,1))/VLOOKUP($A98,'raw-data'!$A:$B,2,TRUE),"")</f>
        <v/>
      </c>
      <c r="CP98" s="1" t="str">
        <f>IF(INDEX('raw-data'!$A$1:$GQ$197,MATCH($A98,'raw-data'!$A:$A,1),MATCH(CP$1,'raw-data'!$1:$1,1))&lt;&gt;"",
$D98*INDEX('raw-data'!$A$1:$GQ$197,MATCH($A98,'raw-data'!$A:$A,1),MATCH(CP$1,'raw-data'!$1:$1,1))/VLOOKUP($A98,'raw-data'!$A:$B,2,TRUE),"")</f>
        <v/>
      </c>
      <c r="CQ98" s="1" t="str">
        <f>IF(INDEX('raw-data'!$A$1:$GQ$197,MATCH($A98,'raw-data'!$A:$A,1),MATCH(CQ$1,'raw-data'!$1:$1,1))&lt;&gt;"",
$D98*INDEX('raw-data'!$A$1:$GQ$197,MATCH($A98,'raw-data'!$A:$A,1),MATCH(CQ$1,'raw-data'!$1:$1,1))/VLOOKUP($A98,'raw-data'!$A:$B,2,TRUE),"")</f>
        <v/>
      </c>
      <c r="CR98" s="1" t="str">
        <f>IF(INDEX('raw-data'!$A$1:$GQ$197,MATCH($A98,'raw-data'!$A:$A,1),MATCH(CR$1,'raw-data'!$1:$1,1))&lt;&gt;"",
$D98*INDEX('raw-data'!$A$1:$GQ$197,MATCH($A98,'raw-data'!$A:$A,1),MATCH(CR$1,'raw-data'!$1:$1,1))/VLOOKUP($A98,'raw-data'!$A:$B,2,TRUE),"")</f>
        <v/>
      </c>
      <c r="CS98" s="1" t="str">
        <f>IF(INDEX('raw-data'!$A$1:$GQ$197,MATCH($A98,'raw-data'!$A:$A,1),MATCH(CS$1,'raw-data'!$1:$1,1))&lt;&gt;"",
$D98*INDEX('raw-data'!$A$1:$GQ$197,MATCH($A98,'raw-data'!$A:$A,1),MATCH(CS$1,'raw-data'!$1:$1,1))/VLOOKUP($A98,'raw-data'!$A:$B,2,TRUE),"")</f>
        <v/>
      </c>
      <c r="CT98" s="1" t="str">
        <f>IF(INDEX('raw-data'!$A$1:$GQ$197,MATCH($A98,'raw-data'!$A:$A,1),MATCH(CT$1,'raw-data'!$1:$1,1))&lt;&gt;"",
$D98*INDEX('raw-data'!$A$1:$GQ$197,MATCH($A98,'raw-data'!$A:$A,1),MATCH(CT$1,'raw-data'!$1:$1,1))/VLOOKUP($A98,'raw-data'!$A:$B,2,TRUE),"")</f>
        <v/>
      </c>
      <c r="CU98" s="1" t="str">
        <f>IF(INDEX('raw-data'!$A$1:$GQ$197,MATCH($A98,'raw-data'!$A:$A,1),MATCH(CU$1,'raw-data'!$1:$1,1))&lt;&gt;"",
$D98*INDEX('raw-data'!$A$1:$GQ$197,MATCH($A98,'raw-data'!$A:$A,1),MATCH(CU$1,'raw-data'!$1:$1,1))/VLOOKUP($A98,'raw-data'!$A:$B,2,TRUE),"")</f>
        <v/>
      </c>
      <c r="CV98" s="1" t="str">
        <f>IF(INDEX('raw-data'!$A$1:$GQ$197,MATCH($A98,'raw-data'!$A:$A,1),MATCH(CV$1,'raw-data'!$1:$1,1))&lt;&gt;"",
$D98*INDEX('raw-data'!$A$1:$GQ$197,MATCH($A98,'raw-data'!$A:$A,1),MATCH(CV$1,'raw-data'!$1:$1,1))/VLOOKUP($A98,'raw-data'!$A:$B,2,TRUE),"")</f>
        <v/>
      </c>
      <c r="CW98" s="1" t="str">
        <f>IF(INDEX('raw-data'!$A$1:$GQ$197,MATCH($A98,'raw-data'!$A:$A,1),MATCH(CW$1,'raw-data'!$1:$1,1))&lt;&gt;"",
$D98*INDEX('raw-data'!$A$1:$GQ$197,MATCH($A98,'raw-data'!$A:$A,1),MATCH(CW$1,'raw-data'!$1:$1,1))/VLOOKUP($A98,'raw-data'!$A:$B,2,TRUE),"")</f>
        <v/>
      </c>
      <c r="CX98" s="1" t="str">
        <f>IF(INDEX('raw-data'!$A$1:$GQ$197,MATCH($A98,'raw-data'!$A:$A,1),MATCH(CX$1,'raw-data'!$1:$1,1))&lt;&gt;"",
$D98*INDEX('raw-data'!$A$1:$GQ$197,MATCH($A98,'raw-data'!$A:$A,1),MATCH(CX$1,'raw-data'!$1:$1,1))/VLOOKUP($A98,'raw-data'!$A:$B,2,TRUE),"")</f>
        <v/>
      </c>
      <c r="CY98" s="1" t="str">
        <f>IF(INDEX('raw-data'!$A$1:$GQ$197,MATCH($A98,'raw-data'!$A:$A,1),MATCH(CY$1,'raw-data'!$1:$1,1))&lt;&gt;"",
$D98*INDEX('raw-data'!$A$1:$GQ$197,MATCH($A98,'raw-data'!$A:$A,1),MATCH(CY$1,'raw-data'!$1:$1,1))/VLOOKUP($A98,'raw-data'!$A:$B,2,TRUE),"")</f>
        <v/>
      </c>
      <c r="CZ98" s="1" t="str">
        <f>IF(INDEX('raw-data'!$A$1:$GQ$197,MATCH($A98,'raw-data'!$A:$A,1),MATCH(CZ$1,'raw-data'!$1:$1,1))&lt;&gt;"",
$D98*INDEX('raw-data'!$A$1:$GQ$197,MATCH($A98,'raw-data'!$A:$A,1),MATCH(CZ$1,'raw-data'!$1:$1,1))/VLOOKUP($A98,'raw-data'!$A:$B,2,TRUE),"")</f>
        <v/>
      </c>
      <c r="DA98" s="1" t="str">
        <f>IF(INDEX('raw-data'!$A$1:$GQ$197,MATCH($A98,'raw-data'!$A:$A,1),MATCH(DA$1,'raw-data'!$1:$1,1))&lt;&gt;"",
$D98*INDEX('raw-data'!$A$1:$GQ$197,MATCH($A98,'raw-data'!$A:$A,1),MATCH(DA$1,'raw-data'!$1:$1,1))/VLOOKUP($A98,'raw-data'!$A:$B,2,TRUE),"")</f>
        <v/>
      </c>
      <c r="DB98" s="1" t="str">
        <f>IF(INDEX('raw-data'!$A$1:$GQ$197,MATCH($A98,'raw-data'!$A:$A,1),MATCH(DB$1,'raw-data'!$1:$1,1))&lt;&gt;"",
$D98*INDEX('raw-data'!$A$1:$GQ$197,MATCH($A98,'raw-data'!$A:$A,1),MATCH(DB$1,'raw-data'!$1:$1,1))/VLOOKUP($A98,'raw-data'!$A:$B,2,TRUE),"")</f>
        <v/>
      </c>
      <c r="DC98" s="1" t="str">
        <f>IF(INDEX('raw-data'!$A$1:$GQ$197,MATCH($A98,'raw-data'!$A:$A,1),MATCH(DC$1,'raw-data'!$1:$1,1))&lt;&gt;"",
$D98*INDEX('raw-data'!$A$1:$GQ$197,MATCH($A98,'raw-data'!$A:$A,1),MATCH(DC$1,'raw-data'!$1:$1,1))/VLOOKUP($A98,'raw-data'!$A:$B,2,TRUE),"")</f>
        <v/>
      </c>
      <c r="DD98" s="1" t="str">
        <f>IF(INDEX('raw-data'!$A$1:$GQ$197,MATCH($A98,'raw-data'!$A:$A,1),MATCH(DD$1,'raw-data'!$1:$1,1))&lt;&gt;"",
$D98*INDEX('raw-data'!$A$1:$GQ$197,MATCH($A98,'raw-data'!$A:$A,1),MATCH(DD$1,'raw-data'!$1:$1,1))/VLOOKUP($A98,'raw-data'!$A:$B,2,TRUE),"")</f>
        <v/>
      </c>
      <c r="DE98" s="1" t="str">
        <f>IF(INDEX('raw-data'!$A$1:$GQ$197,MATCH($A98,'raw-data'!$A:$A,1),MATCH(DE$1,'raw-data'!$1:$1,1))&lt;&gt;"",
$D98*INDEX('raw-data'!$A$1:$GQ$197,MATCH($A98,'raw-data'!$A:$A,1),MATCH(DE$1,'raw-data'!$1:$1,1))/VLOOKUP($A98,'raw-data'!$A:$B,2,TRUE),"")</f>
        <v/>
      </c>
      <c r="DF98" s="1" t="str">
        <f>IF(INDEX('raw-data'!$A$1:$GQ$197,MATCH($A98,'raw-data'!$A:$A,1),MATCH(DF$1,'raw-data'!$1:$1,1))&lt;&gt;"",
$D98*INDEX('raw-data'!$A$1:$GQ$197,MATCH($A98,'raw-data'!$A:$A,1),MATCH(DF$1,'raw-data'!$1:$1,1))/VLOOKUP($A98,'raw-data'!$A:$B,2,TRUE),"")</f>
        <v/>
      </c>
      <c r="DG98" s="1" t="str">
        <f>IF(INDEX('raw-data'!$A$1:$GQ$197,MATCH($A98,'raw-data'!$A:$A,1),MATCH(DG$1,'raw-data'!$1:$1,1))&lt;&gt;"",
$D98*INDEX('raw-data'!$A$1:$GQ$197,MATCH($A98,'raw-data'!$A:$A,1),MATCH(DG$1,'raw-data'!$1:$1,1))/VLOOKUP($A98,'raw-data'!$A:$B,2,TRUE),"")</f>
        <v/>
      </c>
      <c r="DH98" s="1" t="str">
        <f>IF(INDEX('raw-data'!$A$1:$GQ$197,MATCH($A98,'raw-data'!$A:$A,1),MATCH(DH$1,'raw-data'!$1:$1,1))&lt;&gt;"",
$D98*INDEX('raw-data'!$A$1:$GQ$197,MATCH($A98,'raw-data'!$A:$A,1),MATCH(DH$1,'raw-data'!$1:$1,1))/VLOOKUP($A98,'raw-data'!$A:$B,2,TRUE),"")</f>
        <v/>
      </c>
      <c r="DI98" s="1" t="str">
        <f>IF(INDEX('raw-data'!$A$1:$GQ$197,MATCH($A98,'raw-data'!$A:$A,1),MATCH(DI$1,'raw-data'!$1:$1,1))&lt;&gt;"",
$D98*INDEX('raw-data'!$A$1:$GQ$197,MATCH($A98,'raw-data'!$A:$A,1),MATCH(DI$1,'raw-data'!$1:$1,1))/VLOOKUP($A98,'raw-data'!$A:$B,2,TRUE),"")</f>
        <v/>
      </c>
      <c r="DJ98" s="1" t="str">
        <f>IF(INDEX('raw-data'!$A$1:$GQ$197,MATCH($A98,'raw-data'!$A:$A,1),MATCH(DJ$1,'raw-data'!$1:$1,1))&lt;&gt;"",
$D98*INDEX('raw-data'!$A$1:$GQ$197,MATCH($A98,'raw-data'!$A:$A,1),MATCH(DJ$1,'raw-data'!$1:$1,1))/VLOOKUP($A98,'raw-data'!$A:$B,2,TRUE),"")</f>
        <v/>
      </c>
      <c r="DK98" s="1" t="str">
        <f>IF(INDEX('raw-data'!$A$1:$GQ$197,MATCH($A98,'raw-data'!$A:$A,1),MATCH(DK$1,'raw-data'!$1:$1,1))&lt;&gt;"",
$D98*INDEX('raw-data'!$A$1:$GQ$197,MATCH($A98,'raw-data'!$A:$A,1),MATCH(DK$1,'raw-data'!$1:$1,1))/VLOOKUP($A98,'raw-data'!$A:$B,2,TRUE),"")</f>
        <v/>
      </c>
      <c r="DL98" s="1" t="str">
        <f>IF(INDEX('raw-data'!$A$1:$GQ$197,MATCH($A98,'raw-data'!$A:$A,1),MATCH(DL$1,'raw-data'!$1:$1,1))&lt;&gt;"",
$D98*INDEX('raw-data'!$A$1:$GQ$197,MATCH($A98,'raw-data'!$A:$A,1),MATCH(DL$1,'raw-data'!$1:$1,1))/VLOOKUP($A98,'raw-data'!$A:$B,2,TRUE),"")</f>
        <v/>
      </c>
      <c r="DM98" s="1" t="str">
        <f>IF(INDEX('raw-data'!$A$1:$GQ$197,MATCH($A98,'raw-data'!$A:$A,1),MATCH(DM$1,'raw-data'!$1:$1,1))&lt;&gt;"",
$D98*INDEX('raw-data'!$A$1:$GQ$197,MATCH($A98,'raw-data'!$A:$A,1),MATCH(DM$1,'raw-data'!$1:$1,1))/VLOOKUP($A98,'raw-data'!$A:$B,2,TRUE),"")</f>
        <v/>
      </c>
      <c r="DN98" s="1" t="str">
        <f>IF(INDEX('raw-data'!$A$1:$GQ$197,MATCH($A98,'raw-data'!$A:$A,1),MATCH(DN$1,'raw-data'!$1:$1,1))&lt;&gt;"",
$D98*INDEX('raw-data'!$A$1:$GQ$197,MATCH($A98,'raw-data'!$A:$A,1),MATCH(DN$1,'raw-data'!$1:$1,1))/VLOOKUP($A98,'raw-data'!$A:$B,2,TRUE),"")</f>
        <v/>
      </c>
      <c r="DO98" s="1" t="str">
        <f>IF(INDEX('raw-data'!$A$1:$GQ$197,MATCH($A98,'raw-data'!$A:$A,1),MATCH(DO$1,'raw-data'!$1:$1,1))&lt;&gt;"",
$D98*INDEX('raw-data'!$A$1:$GQ$197,MATCH($A98,'raw-data'!$A:$A,1),MATCH(DO$1,'raw-data'!$1:$1,1))/VLOOKUP($A98,'raw-data'!$A:$B,2,TRUE),"")</f>
        <v/>
      </c>
      <c r="DP98" s="1" t="str">
        <f>IF(INDEX('raw-data'!$A$1:$GQ$197,MATCH($A98,'raw-data'!$A:$A,1),MATCH(DP$1,'raw-data'!$1:$1,1))&lt;&gt;"",
$D98*INDEX('raw-data'!$A$1:$GQ$197,MATCH($A98,'raw-data'!$A:$A,1),MATCH(DP$1,'raw-data'!$1:$1,1))/VLOOKUP($A98,'raw-data'!$A:$B,2,TRUE),"")</f>
        <v/>
      </c>
      <c r="DQ98" s="1" t="str">
        <f>IF(INDEX('raw-data'!$A$1:$GQ$197,MATCH($A98,'raw-data'!$A:$A,1),MATCH(DQ$1,'raw-data'!$1:$1,1))&lt;&gt;"",
$D98*INDEX('raw-data'!$A$1:$GQ$197,MATCH($A98,'raw-data'!$A:$A,1),MATCH(DQ$1,'raw-data'!$1:$1,1))/VLOOKUP($A98,'raw-data'!$A:$B,2,TRUE),"")</f>
        <v/>
      </c>
      <c r="DR98" s="1" t="str">
        <f>IF(INDEX('raw-data'!$A$1:$GQ$197,MATCH($A98,'raw-data'!$A:$A,1),MATCH(DR$1,'raw-data'!$1:$1,1))&lt;&gt;"",
$D98*INDEX('raw-data'!$A$1:$GQ$197,MATCH($A98,'raw-data'!$A:$A,1),MATCH(DR$1,'raw-data'!$1:$1,1))/VLOOKUP($A98,'raw-data'!$A:$B,2,TRUE),"")</f>
        <v/>
      </c>
      <c r="DS98" s="1" t="str">
        <f>IF(INDEX('raw-data'!$A$1:$GQ$197,MATCH($A98,'raw-data'!$A:$A,1),MATCH(DS$1,'raw-data'!$1:$1,1))&lt;&gt;"",
$D98*INDEX('raw-data'!$A$1:$GQ$197,MATCH($A98,'raw-data'!$A:$A,1),MATCH(DS$1,'raw-data'!$1:$1,1))/VLOOKUP($A98,'raw-data'!$A:$B,2,TRUE),"")</f>
        <v/>
      </c>
      <c r="DT98" s="1" t="str">
        <f>IF(INDEX('raw-data'!$A$1:$GQ$197,MATCH($A98,'raw-data'!$A:$A,1),MATCH(DT$1,'raw-data'!$1:$1,1))&lt;&gt;"",
$D98*INDEX('raw-data'!$A$1:$GQ$197,MATCH($A98,'raw-data'!$A:$A,1),MATCH(DT$1,'raw-data'!$1:$1,1))/VLOOKUP($A98,'raw-data'!$A:$B,2,TRUE),"")</f>
        <v/>
      </c>
      <c r="DU98" s="1" t="str">
        <f>IF(INDEX('raw-data'!$A$1:$GQ$197,MATCH($A98,'raw-data'!$A:$A,1),MATCH(DU$1,'raw-data'!$1:$1,1))&lt;&gt;"",
$D98*INDEX('raw-data'!$A$1:$GQ$197,MATCH($A98,'raw-data'!$A:$A,1),MATCH(DU$1,'raw-data'!$1:$1,1))/VLOOKUP($A98,'raw-data'!$A:$B,2,TRUE),"")</f>
        <v/>
      </c>
      <c r="DV98" s="1" t="str">
        <f>IF(INDEX('raw-data'!$A$1:$GQ$197,MATCH($A98,'raw-data'!$A:$A,1),MATCH(DV$1,'raw-data'!$1:$1,1))&lt;&gt;"",
$D98*INDEX('raw-data'!$A$1:$GQ$197,MATCH($A98,'raw-data'!$A:$A,1),MATCH(DV$1,'raw-data'!$1:$1,1))/VLOOKUP($A98,'raw-data'!$A:$B,2,TRUE),"")</f>
        <v/>
      </c>
      <c r="DW98" s="1" t="str">
        <f>IF(INDEX('raw-data'!$A$1:$GQ$197,MATCH($A98,'raw-data'!$A:$A,1),MATCH(DW$1,'raw-data'!$1:$1,1))&lt;&gt;"",
$D98*INDEX('raw-data'!$A$1:$GQ$197,MATCH($A98,'raw-data'!$A:$A,1),MATCH(DW$1,'raw-data'!$1:$1,1))/VLOOKUP($A98,'raw-data'!$A:$B,2,TRUE),"")</f>
        <v/>
      </c>
      <c r="DX98" s="1" t="str">
        <f>IF(INDEX('raw-data'!$A$1:$GQ$197,MATCH($A98,'raw-data'!$A:$A,1),MATCH(DX$1,'raw-data'!$1:$1,1))&lt;&gt;"",
$D98*INDEX('raw-data'!$A$1:$GQ$197,MATCH($A98,'raw-data'!$A:$A,1),MATCH(DX$1,'raw-data'!$1:$1,1))/VLOOKUP($A98,'raw-data'!$A:$B,2,TRUE),"")</f>
        <v/>
      </c>
      <c r="DY98" s="1" t="str">
        <f>IF(INDEX('raw-data'!$A$1:$GQ$197,MATCH($A98,'raw-data'!$A:$A,1),MATCH(DY$1,'raw-data'!$1:$1,1))&lt;&gt;"",
$D98*INDEX('raw-data'!$A$1:$GQ$197,MATCH($A98,'raw-data'!$A:$A,1),MATCH(DY$1,'raw-data'!$1:$1,1))/VLOOKUP($A98,'raw-data'!$A:$B,2,TRUE),"")</f>
        <v/>
      </c>
      <c r="DZ98" s="1" t="str">
        <f>IF(INDEX('raw-data'!$A$1:$GQ$197,MATCH($A98,'raw-data'!$A:$A,1),MATCH(DZ$1,'raw-data'!$1:$1,1))&lt;&gt;"",
$D98*INDEX('raw-data'!$A$1:$GQ$197,MATCH($A98,'raw-data'!$A:$A,1),MATCH(DZ$1,'raw-data'!$1:$1,1))/VLOOKUP($A98,'raw-data'!$A:$B,2,TRUE),"")</f>
        <v/>
      </c>
      <c r="EA98" s="1" t="str">
        <f>IF(INDEX('raw-data'!$A$1:$GQ$197,MATCH($A98,'raw-data'!$A:$A,1),MATCH(EA$1,'raw-data'!$1:$1,1))&lt;&gt;"",
$D98*INDEX('raw-data'!$A$1:$GQ$197,MATCH($A98,'raw-data'!$A:$A,1),MATCH(EA$1,'raw-data'!$1:$1,1))/VLOOKUP($A98,'raw-data'!$A:$B,2,TRUE),"")</f>
        <v/>
      </c>
      <c r="EB98" s="1" t="str">
        <f>IF(INDEX('raw-data'!$A$1:$GQ$197,MATCH($A98,'raw-data'!$A:$A,1),MATCH(EB$1,'raw-data'!$1:$1,1))&lt;&gt;"",
$D98*INDEX('raw-data'!$A$1:$GQ$197,MATCH($A98,'raw-data'!$A:$A,1),MATCH(EB$1,'raw-data'!$1:$1,1))/VLOOKUP($A98,'raw-data'!$A:$B,2,TRUE),"")</f>
        <v/>
      </c>
      <c r="EC98" s="1" t="str">
        <f>IF(INDEX('raw-data'!$A$1:$GQ$197,MATCH($A98,'raw-data'!$A:$A,1),MATCH(EC$1,'raw-data'!$1:$1,1))&lt;&gt;"",
$D98*INDEX('raw-data'!$A$1:$GQ$197,MATCH($A98,'raw-data'!$A:$A,1),MATCH(EC$1,'raw-data'!$1:$1,1))/VLOOKUP($A98,'raw-data'!$A:$B,2,TRUE),"")</f>
        <v/>
      </c>
      <c r="ED98" s="1" t="str">
        <f>IF(INDEX('raw-data'!$A$1:$GQ$197,MATCH($A98,'raw-data'!$A:$A,1),MATCH(ED$1,'raw-data'!$1:$1,1))&lt;&gt;"",
$D98*INDEX('raw-data'!$A$1:$GQ$197,MATCH($A98,'raw-data'!$A:$A,1),MATCH(ED$1,'raw-data'!$1:$1,1))/VLOOKUP($A98,'raw-data'!$A:$B,2,TRUE),"")</f>
        <v/>
      </c>
      <c r="EE98" s="1" t="str">
        <f>IF(INDEX('raw-data'!$A$1:$GQ$197,MATCH($A98,'raw-data'!$A:$A,1),MATCH(EE$1,'raw-data'!$1:$1,1))&lt;&gt;"",
$D98*INDEX('raw-data'!$A$1:$GQ$197,MATCH($A98,'raw-data'!$A:$A,1),MATCH(EE$1,'raw-data'!$1:$1,1))/VLOOKUP($A98,'raw-data'!$A:$B,2,TRUE),"")</f>
        <v/>
      </c>
      <c r="EF98" s="1" t="str">
        <f>IF(INDEX('raw-data'!$A$1:$GQ$197,MATCH($A98,'raw-data'!$A:$A,1),MATCH(EF$1,'raw-data'!$1:$1,1))&lt;&gt;"",
$D98*INDEX('raw-data'!$A$1:$GQ$197,MATCH($A98,'raw-data'!$A:$A,1),MATCH(EF$1,'raw-data'!$1:$1,1))/VLOOKUP($A98,'raw-data'!$A:$B,2,TRUE),"")</f>
        <v/>
      </c>
      <c r="EG98" s="1" t="str">
        <f>IF(INDEX('raw-data'!$A$1:$GQ$197,MATCH($A98,'raw-data'!$A:$A,1),MATCH(EG$1,'raw-data'!$1:$1,1))&lt;&gt;"",
$D98*INDEX('raw-data'!$A$1:$GQ$197,MATCH($A98,'raw-data'!$A:$A,1),MATCH(EG$1,'raw-data'!$1:$1,1))/VLOOKUP($A98,'raw-data'!$A:$B,2,TRUE),"")</f>
        <v/>
      </c>
      <c r="EH98" s="1" t="str">
        <f>IF(INDEX('raw-data'!$A$1:$GQ$197,MATCH($A98,'raw-data'!$A:$A,1),MATCH(EH$1,'raw-data'!$1:$1,1))&lt;&gt;"",
$D98*INDEX('raw-data'!$A$1:$GQ$197,MATCH($A98,'raw-data'!$A:$A,1),MATCH(EH$1,'raw-data'!$1:$1,1))/VLOOKUP($A98,'raw-data'!$A:$B,2,TRUE),"")</f>
        <v/>
      </c>
      <c r="EI98" s="1" t="str">
        <f>IF(INDEX('raw-data'!$A$1:$GQ$197,MATCH($A98,'raw-data'!$A:$A,1),MATCH(EI$1,'raw-data'!$1:$1,1))&lt;&gt;"",
$D98*INDEX('raw-data'!$A$1:$GQ$197,MATCH($A98,'raw-data'!$A:$A,1),MATCH(EI$1,'raw-data'!$1:$1,1))/VLOOKUP($A98,'raw-data'!$A:$B,2,TRUE),"")</f>
        <v/>
      </c>
      <c r="EJ98" s="1" t="str">
        <f>IF(INDEX('raw-data'!$A$1:$GQ$197,MATCH($A98,'raw-data'!$A:$A,1),MATCH(EJ$1,'raw-data'!$1:$1,1))&lt;&gt;"",
$D98*INDEX('raw-data'!$A$1:$GQ$197,MATCH($A98,'raw-data'!$A:$A,1),MATCH(EJ$1,'raw-data'!$1:$1,1))/VLOOKUP($A98,'raw-data'!$A:$B,2,TRUE),"")</f>
        <v/>
      </c>
      <c r="EK98" s="1" t="str">
        <f>IF(INDEX('raw-data'!$A$1:$GQ$197,MATCH($A98,'raw-data'!$A:$A,1),MATCH(EK$1,'raw-data'!$1:$1,1))&lt;&gt;"",
$D98*INDEX('raw-data'!$A$1:$GQ$197,MATCH($A98,'raw-data'!$A:$A,1),MATCH(EK$1,'raw-data'!$1:$1,1))/VLOOKUP($A98,'raw-data'!$A:$B,2,TRUE),"")</f>
        <v/>
      </c>
      <c r="EL98" s="1" t="str">
        <f>IF(INDEX('raw-data'!$A$1:$GQ$197,MATCH($A98,'raw-data'!$A:$A,1),MATCH(EL$1,'raw-data'!$1:$1,1))&lt;&gt;"",
$D98*INDEX('raw-data'!$A$1:$GQ$197,MATCH($A98,'raw-data'!$A:$A,1),MATCH(EL$1,'raw-data'!$1:$1,1))/VLOOKUP($A98,'raw-data'!$A:$B,2,TRUE),"")</f>
        <v/>
      </c>
      <c r="EM98" s="1" t="str">
        <f>IF(INDEX('raw-data'!$A$1:$GQ$197,MATCH($A98,'raw-data'!$A:$A,1),MATCH(EM$1,'raw-data'!$1:$1,1))&lt;&gt;"",
$D98*INDEX('raw-data'!$A$1:$GQ$197,MATCH($A98,'raw-data'!$A:$A,1),MATCH(EM$1,'raw-data'!$1:$1,1))/VLOOKUP($A98,'raw-data'!$A:$B,2,TRUE),"")</f>
        <v/>
      </c>
      <c r="EN98" s="1" t="str">
        <f>IF(INDEX('raw-data'!$A$1:$GQ$197,MATCH($A98,'raw-data'!$A:$A,1),MATCH(EN$1,'raw-data'!$1:$1,1))&lt;&gt;"",
$D98*INDEX('raw-data'!$A$1:$GQ$197,MATCH($A98,'raw-data'!$A:$A,1),MATCH(EN$1,'raw-data'!$1:$1,1))/VLOOKUP($A98,'raw-data'!$A:$B,2,TRUE),"")</f>
        <v/>
      </c>
      <c r="EO98" s="1" t="str">
        <f>IF(INDEX('raw-data'!$A$1:$GQ$197,MATCH($A98,'raw-data'!$A:$A,1),MATCH(EO$1,'raw-data'!$1:$1,1))&lt;&gt;"",
$D98*INDEX('raw-data'!$A$1:$GQ$197,MATCH($A98,'raw-data'!$A:$A,1),MATCH(EO$1,'raw-data'!$1:$1,1))/VLOOKUP($A98,'raw-data'!$A:$B,2,TRUE),"")</f>
        <v/>
      </c>
      <c r="EP98" s="1" t="str">
        <f>IF(INDEX('raw-data'!$A$1:$GQ$197,MATCH($A98,'raw-data'!$A:$A,1),MATCH(EP$1,'raw-data'!$1:$1,1))&lt;&gt;"",
$D98*INDEX('raw-data'!$A$1:$GQ$197,MATCH($A98,'raw-data'!$A:$A,1),MATCH(EP$1,'raw-data'!$1:$1,1))/VLOOKUP($A98,'raw-data'!$A:$B,2,TRUE),"")</f>
        <v/>
      </c>
      <c r="EQ98" s="1" t="str">
        <f>IF(INDEX('raw-data'!$A$1:$GQ$197,MATCH($A98,'raw-data'!$A:$A,1),MATCH(EQ$1,'raw-data'!$1:$1,1))&lt;&gt;"",
$D98*INDEX('raw-data'!$A$1:$GQ$197,MATCH($A98,'raw-data'!$A:$A,1),MATCH(EQ$1,'raw-data'!$1:$1,1))/VLOOKUP($A98,'raw-data'!$A:$B,2,TRUE),"")</f>
        <v/>
      </c>
      <c r="ER98" s="1" t="str">
        <f>IF(INDEX('raw-data'!$A$1:$GQ$197,MATCH($A98,'raw-data'!$A:$A,1),MATCH(ER$1,'raw-data'!$1:$1,1))&lt;&gt;"",
$D98*INDEX('raw-data'!$A$1:$GQ$197,MATCH($A98,'raw-data'!$A:$A,1),MATCH(ER$1,'raw-data'!$1:$1,1))/VLOOKUP($A98,'raw-data'!$A:$B,2,TRUE),"")</f>
        <v/>
      </c>
      <c r="ES98" s="1" t="str">
        <f>IF(INDEX('raw-data'!$A$1:$GQ$197,MATCH($A98,'raw-data'!$A:$A,1),MATCH(ES$1,'raw-data'!$1:$1,1))&lt;&gt;"",
$D98*INDEX('raw-data'!$A$1:$GQ$197,MATCH($A98,'raw-data'!$A:$A,1),MATCH(ES$1,'raw-data'!$1:$1,1))/VLOOKUP($A98,'raw-data'!$A:$B,2,TRUE),"")</f>
        <v/>
      </c>
      <c r="ET98" s="1" t="str">
        <f>IF(INDEX('raw-data'!$A$1:$GQ$197,MATCH($A98,'raw-data'!$A:$A,1),MATCH(ET$1,'raw-data'!$1:$1,1))&lt;&gt;"",
$D98*INDEX('raw-data'!$A$1:$GQ$197,MATCH($A98,'raw-data'!$A:$A,1),MATCH(ET$1,'raw-data'!$1:$1,1))/VLOOKUP($A98,'raw-data'!$A:$B,2,TRUE),"")</f>
        <v/>
      </c>
      <c r="EU98" s="1" t="str">
        <f>IF(INDEX('raw-data'!$A$1:$GQ$197,MATCH($A98,'raw-data'!$A:$A,1),MATCH(EU$1,'raw-data'!$1:$1,1))&lt;&gt;"",
$D98*INDEX('raw-data'!$A$1:$GQ$197,MATCH($A98,'raw-data'!$A:$A,1),MATCH(EU$1,'raw-data'!$1:$1,1))/VLOOKUP($A98,'raw-data'!$A:$B,2,TRUE),"")</f>
        <v/>
      </c>
      <c r="EV98" s="1" t="str">
        <f>IF(INDEX('raw-data'!$A$1:$GQ$197,MATCH($A98,'raw-data'!$A:$A,1),MATCH(EV$1,'raw-data'!$1:$1,1))&lt;&gt;"",
$D98*INDEX('raw-data'!$A$1:$GQ$197,MATCH($A98,'raw-data'!$A:$A,1),MATCH(EV$1,'raw-data'!$1:$1,1))/VLOOKUP($A98,'raw-data'!$A:$B,2,TRUE),"")</f>
        <v/>
      </c>
      <c r="EW98" s="1" t="str">
        <f>IF(INDEX('raw-data'!$A$1:$GQ$197,MATCH($A98,'raw-data'!$A:$A,1),MATCH(EW$1,'raw-data'!$1:$1,1))&lt;&gt;"",
$D98*INDEX('raw-data'!$A$1:$GQ$197,MATCH($A98,'raw-data'!$A:$A,1),MATCH(EW$1,'raw-data'!$1:$1,1))/VLOOKUP($A98,'raw-data'!$A:$B,2,TRUE),"")</f>
        <v/>
      </c>
      <c r="EX98" s="1" t="str">
        <f>IF(INDEX('raw-data'!$A$1:$GQ$197,MATCH($A98,'raw-data'!$A:$A,1),MATCH(EX$1,'raw-data'!$1:$1,1))&lt;&gt;"",
$D98*INDEX('raw-data'!$A$1:$GQ$197,MATCH($A98,'raw-data'!$A:$A,1),MATCH(EX$1,'raw-data'!$1:$1,1))/VLOOKUP($A98,'raw-data'!$A:$B,2,TRUE),"")</f>
        <v/>
      </c>
      <c r="EY98" s="1" t="str">
        <f>IF(INDEX('raw-data'!$A$1:$GQ$197,MATCH($A98,'raw-data'!$A:$A,1),MATCH(EY$1,'raw-data'!$1:$1,1))&lt;&gt;"",
$D98*INDEX('raw-data'!$A$1:$GQ$197,MATCH($A98,'raw-data'!$A:$A,1),MATCH(EY$1,'raw-data'!$1:$1,1))/VLOOKUP($A98,'raw-data'!$A:$B,2,TRUE),"")</f>
        <v/>
      </c>
      <c r="EZ98" s="1" t="str">
        <f>IF(INDEX('raw-data'!$A$1:$GQ$197,MATCH($A98,'raw-data'!$A:$A,1),MATCH(EZ$1,'raw-data'!$1:$1,1))&lt;&gt;"",
$D98*INDEX('raw-data'!$A$1:$GQ$197,MATCH($A98,'raw-data'!$A:$A,1),MATCH(EZ$1,'raw-data'!$1:$1,1))/VLOOKUP($A98,'raw-data'!$A:$B,2,TRUE),"")</f>
        <v/>
      </c>
      <c r="FA98" s="1" t="str">
        <f>IF(INDEX('raw-data'!$A$1:$GQ$197,MATCH($A98,'raw-data'!$A:$A,1),MATCH(FA$1,'raw-data'!$1:$1,1))&lt;&gt;"",
$D98*INDEX('raw-data'!$A$1:$GQ$197,MATCH($A98,'raw-data'!$A:$A,1),MATCH(FA$1,'raw-data'!$1:$1,1))/VLOOKUP($A98,'raw-data'!$A:$B,2,TRUE),"")</f>
        <v/>
      </c>
      <c r="FB98" s="1" t="str">
        <f>IF(INDEX('raw-data'!$A$1:$GQ$197,MATCH($A98,'raw-data'!$A:$A,1),MATCH(FB$1,'raw-data'!$1:$1,1))&lt;&gt;"",
$D98*INDEX('raw-data'!$A$1:$GQ$197,MATCH($A98,'raw-data'!$A:$A,1),MATCH(FB$1,'raw-data'!$1:$1,1))/VLOOKUP($A98,'raw-data'!$A:$B,2,TRUE),"")</f>
        <v/>
      </c>
      <c r="FC98" s="1" t="str">
        <f>IF(INDEX('raw-data'!$A$1:$GQ$197,MATCH($A98,'raw-data'!$A:$A,1),MATCH(FC$1,'raw-data'!$1:$1,1))&lt;&gt;"",
$D98*INDEX('raw-data'!$A$1:$GQ$197,MATCH($A98,'raw-data'!$A:$A,1),MATCH(FC$1,'raw-data'!$1:$1,1))/VLOOKUP($A98,'raw-data'!$A:$B,2,TRUE),"")</f>
        <v/>
      </c>
      <c r="FD98" s="1" t="str">
        <f>IF(INDEX('raw-data'!$A$1:$GQ$197,MATCH($A98,'raw-data'!$A:$A,1),MATCH(FD$1,'raw-data'!$1:$1,1))&lt;&gt;"",
$D98*INDEX('raw-data'!$A$1:$GQ$197,MATCH($A98,'raw-data'!$A:$A,1),MATCH(FD$1,'raw-data'!$1:$1,1))/VLOOKUP($A98,'raw-data'!$A:$B,2,TRUE),"")</f>
        <v/>
      </c>
      <c r="FE98" s="1" t="str">
        <f>IF(INDEX('raw-data'!$A$1:$GQ$197,MATCH($A98,'raw-data'!$A:$A,1),MATCH(FE$1,'raw-data'!$1:$1,1))&lt;&gt;"",
$D98*INDEX('raw-data'!$A$1:$GQ$197,MATCH($A98,'raw-data'!$A:$A,1),MATCH(FE$1,'raw-data'!$1:$1,1))/VLOOKUP($A98,'raw-data'!$A:$B,2,TRUE),"")</f>
        <v/>
      </c>
      <c r="FF98" s="1" t="str">
        <f>IF(INDEX('raw-data'!$A$1:$GQ$197,MATCH($A98,'raw-data'!$A:$A,1),MATCH(FF$1,'raw-data'!$1:$1,1))&lt;&gt;"",
$D98*INDEX('raw-data'!$A$1:$GQ$197,MATCH($A98,'raw-data'!$A:$A,1),MATCH(FF$1,'raw-data'!$1:$1,1))/VLOOKUP($A98,'raw-data'!$A:$B,2,TRUE),"")</f>
        <v/>
      </c>
      <c r="FG98" s="1" t="str">
        <f>IF(INDEX('raw-data'!$A$1:$GQ$197,MATCH($A98,'raw-data'!$A:$A,1),MATCH(FG$1,'raw-data'!$1:$1,1))&lt;&gt;"",
$D98*INDEX('raw-data'!$A$1:$GQ$197,MATCH($A98,'raw-data'!$A:$A,1),MATCH(FG$1,'raw-data'!$1:$1,1))/VLOOKUP($A98,'raw-data'!$A:$B,2,TRUE),"")</f>
        <v/>
      </c>
      <c r="FH98" s="1" t="str">
        <f>IF(INDEX('raw-data'!$A$1:$GQ$197,MATCH($A98,'raw-data'!$A:$A,1),MATCH(FH$1,'raw-data'!$1:$1,1))&lt;&gt;"",
$D98*INDEX('raw-data'!$A$1:$GQ$197,MATCH($A98,'raw-data'!$A:$A,1),MATCH(FH$1,'raw-data'!$1:$1,1))/VLOOKUP($A98,'raw-data'!$A:$B,2,TRUE),"")</f>
        <v/>
      </c>
      <c r="FI98" s="1" t="str">
        <f>IF(INDEX('raw-data'!$A$1:$GQ$197,MATCH($A98,'raw-data'!$A:$A,1),MATCH(FI$1,'raw-data'!$1:$1,1))&lt;&gt;"",
$D98*INDEX('raw-data'!$A$1:$GQ$197,MATCH($A98,'raw-data'!$A:$A,1),MATCH(FI$1,'raw-data'!$1:$1,1))/VLOOKUP($A98,'raw-data'!$A:$B,2,TRUE),"")</f>
        <v/>
      </c>
      <c r="FJ98" s="1" t="str">
        <f>IF(INDEX('raw-data'!$A$1:$GQ$197,MATCH($A98,'raw-data'!$A:$A,1),MATCH(FJ$1,'raw-data'!$1:$1,1))&lt;&gt;"",
$D98*INDEX('raw-data'!$A$1:$GQ$197,MATCH($A98,'raw-data'!$A:$A,1),MATCH(FJ$1,'raw-data'!$1:$1,1))/VLOOKUP($A98,'raw-data'!$A:$B,2,TRUE),"")</f>
        <v/>
      </c>
      <c r="FK98" s="1" t="str">
        <f>IF(INDEX('raw-data'!$A$1:$GQ$197,MATCH($A98,'raw-data'!$A:$A,1),MATCH(FK$1,'raw-data'!$1:$1,1))&lt;&gt;"",
$D98*INDEX('raw-data'!$A$1:$GQ$197,MATCH($A98,'raw-data'!$A:$A,1),MATCH(FK$1,'raw-data'!$1:$1,1))/VLOOKUP($A98,'raw-data'!$A:$B,2,TRUE),"")</f>
        <v/>
      </c>
      <c r="FL98" s="1" t="str">
        <f>IF(INDEX('raw-data'!$A$1:$GQ$197,MATCH($A98,'raw-data'!$A:$A,1),MATCH(FL$1,'raw-data'!$1:$1,1))&lt;&gt;"",
$D98*INDEX('raw-data'!$A$1:$GQ$197,MATCH($A98,'raw-data'!$A:$A,1),MATCH(FL$1,'raw-data'!$1:$1,1))/VLOOKUP($A98,'raw-data'!$A:$B,2,TRUE),"")</f>
        <v/>
      </c>
      <c r="FM98" s="1" t="str">
        <f>IF(INDEX('raw-data'!$A$1:$GQ$197,MATCH($A98,'raw-data'!$A:$A,1),MATCH(FM$1,'raw-data'!$1:$1,1))&lt;&gt;"",
$D98*INDEX('raw-data'!$A$1:$GQ$197,MATCH($A98,'raw-data'!$A:$A,1),MATCH(FM$1,'raw-data'!$1:$1,1))/VLOOKUP($A98,'raw-data'!$A:$B,2,TRUE),"")</f>
        <v/>
      </c>
      <c r="FN98" s="1" t="str">
        <f>IF(INDEX('raw-data'!$A$1:$GQ$197,MATCH($A98,'raw-data'!$A:$A,1),MATCH(FN$1,'raw-data'!$1:$1,1))&lt;&gt;"",
$D98*INDEX('raw-data'!$A$1:$GQ$197,MATCH($A98,'raw-data'!$A:$A,1),MATCH(FN$1,'raw-data'!$1:$1,1))/VLOOKUP($A98,'raw-data'!$A:$B,2,TRUE),"")</f>
        <v/>
      </c>
      <c r="FO98" s="1" t="str">
        <f>IF(INDEX('raw-data'!$A$1:$GQ$197,MATCH($A98,'raw-data'!$A:$A,1),MATCH(FO$1,'raw-data'!$1:$1,1))&lt;&gt;"",
$D98*INDEX('raw-data'!$A$1:$GQ$197,MATCH($A98,'raw-data'!$A:$A,1),MATCH(FO$1,'raw-data'!$1:$1,1))/VLOOKUP($A98,'raw-data'!$A:$B,2,TRUE),"")</f>
        <v/>
      </c>
      <c r="FP98" s="1" t="str">
        <f>IF(INDEX('raw-data'!$A$1:$GQ$197,MATCH($A98,'raw-data'!$A:$A,1),MATCH(FP$1,'raw-data'!$1:$1,1))&lt;&gt;"",
$D98*INDEX('raw-data'!$A$1:$GQ$197,MATCH($A98,'raw-data'!$A:$A,1),MATCH(FP$1,'raw-data'!$1:$1,1))/VLOOKUP($A98,'raw-data'!$A:$B,2,TRUE),"")</f>
        <v/>
      </c>
      <c r="FQ98" s="1" t="str">
        <f>IF(INDEX('raw-data'!$A$1:$GQ$197,MATCH($A98,'raw-data'!$A:$A,1),MATCH(FQ$1,'raw-data'!$1:$1,1))&lt;&gt;"",
$D98*INDEX('raw-data'!$A$1:$GQ$197,MATCH($A98,'raw-data'!$A:$A,1),MATCH(FQ$1,'raw-data'!$1:$1,1))/VLOOKUP($A98,'raw-data'!$A:$B,2,TRUE),"")</f>
        <v/>
      </c>
      <c r="FR98" s="1" t="str">
        <f>IF(INDEX('raw-data'!$A$1:$GQ$197,MATCH($A98,'raw-data'!$A:$A,1),MATCH(FR$1,'raw-data'!$1:$1,1))&lt;&gt;"",
$D98*INDEX('raw-data'!$A$1:$GQ$197,MATCH($A98,'raw-data'!$A:$A,1),MATCH(FR$1,'raw-data'!$1:$1,1))/VLOOKUP($A98,'raw-data'!$A:$B,2,TRUE),"")</f>
        <v/>
      </c>
      <c r="FS98" s="1" t="str">
        <f>IF(INDEX('raw-data'!$A$1:$GQ$197,MATCH($A98,'raw-data'!$A:$A,1),MATCH(FS$1,'raw-data'!$1:$1,1))&lt;&gt;"",
$D98*INDEX('raw-data'!$A$1:$GQ$197,MATCH($A98,'raw-data'!$A:$A,1),MATCH(FS$1,'raw-data'!$1:$1,1))/VLOOKUP($A98,'raw-data'!$A:$B,2,TRUE),"")</f>
        <v/>
      </c>
      <c r="FT98" s="1" t="str">
        <f>IF(INDEX('raw-data'!$A$1:$GQ$197,MATCH($A98,'raw-data'!$A:$A,1),MATCH(FT$1,'raw-data'!$1:$1,1))&lt;&gt;"",
$D98*INDEX('raw-data'!$A$1:$GQ$197,MATCH($A98,'raw-data'!$A:$A,1),MATCH(FT$1,'raw-data'!$1:$1,1))/VLOOKUP($A98,'raw-data'!$A:$B,2,TRUE),"")</f>
        <v/>
      </c>
      <c r="FU98" s="1" t="str">
        <f>IF(INDEX('raw-data'!$A$1:$GQ$197,MATCH($A98,'raw-data'!$A:$A,1),MATCH(FU$1,'raw-data'!$1:$1,1))&lt;&gt;"",
$D98*INDEX('raw-data'!$A$1:$GQ$197,MATCH($A98,'raw-data'!$A:$A,1),MATCH(FU$1,'raw-data'!$1:$1,1))/VLOOKUP($A98,'raw-data'!$A:$B,2,TRUE),"")</f>
        <v/>
      </c>
      <c r="FV98" s="1" t="str">
        <f>IF(INDEX('raw-data'!$A$1:$GQ$197,MATCH($A98,'raw-data'!$A:$A,1),MATCH(FV$1,'raw-data'!$1:$1,1))&lt;&gt;"",
$D98*INDEX('raw-data'!$A$1:$GQ$197,MATCH($A98,'raw-data'!$A:$A,1),MATCH(FV$1,'raw-data'!$1:$1,1))/VLOOKUP($A98,'raw-data'!$A:$B,2,TRUE),"")</f>
        <v/>
      </c>
      <c r="FW98" s="1" t="str">
        <f>IF(INDEX('raw-data'!$A$1:$GQ$197,MATCH($A98,'raw-data'!$A:$A,1),MATCH(FW$1,'raw-data'!$1:$1,1))&lt;&gt;"",
$D98*INDEX('raw-data'!$A$1:$GQ$197,MATCH($A98,'raw-data'!$A:$A,1),MATCH(FW$1,'raw-data'!$1:$1,1))/VLOOKUP($A98,'raw-data'!$A:$B,2,TRUE),"")</f>
        <v/>
      </c>
      <c r="FX98" s="1" t="str">
        <f>IF(INDEX('raw-data'!$A$1:$GQ$197,MATCH($A98,'raw-data'!$A:$A,1),MATCH(FX$1,'raw-data'!$1:$1,1))&lt;&gt;"",
$D98*INDEX('raw-data'!$A$1:$GQ$197,MATCH($A98,'raw-data'!$A:$A,1),MATCH(FX$1,'raw-data'!$1:$1,1))/VLOOKUP($A98,'raw-data'!$A:$B,2,TRUE),"")</f>
        <v/>
      </c>
      <c r="FY98" s="1" t="str">
        <f>IF(INDEX('raw-data'!$A$1:$GQ$197,MATCH($A98,'raw-data'!$A:$A,1),MATCH(FY$1,'raw-data'!$1:$1,1))&lt;&gt;"",
$D98*INDEX('raw-data'!$A$1:$GQ$197,MATCH($A98,'raw-data'!$A:$A,1),MATCH(FY$1,'raw-data'!$1:$1,1))/VLOOKUP($A98,'raw-data'!$A:$B,2,TRUE),"")</f>
        <v/>
      </c>
      <c r="FZ98" s="1" t="str">
        <f>IF(INDEX('raw-data'!$A$1:$GQ$197,MATCH($A98,'raw-data'!$A:$A,1),MATCH(FZ$1,'raw-data'!$1:$1,1))&lt;&gt;"",
$D98*INDEX('raw-data'!$A$1:$GQ$197,MATCH($A98,'raw-data'!$A:$A,1),MATCH(FZ$1,'raw-data'!$1:$1,1))/VLOOKUP($A98,'raw-data'!$A:$B,2,TRUE),"")</f>
        <v/>
      </c>
      <c r="GA98" s="1" t="str">
        <f>IF(INDEX('raw-data'!$A$1:$GQ$197,MATCH($A98,'raw-data'!$A:$A,1),MATCH(GA$1,'raw-data'!$1:$1,1))&lt;&gt;"",
$D98*INDEX('raw-data'!$A$1:$GQ$197,MATCH($A98,'raw-data'!$A:$A,1),MATCH(GA$1,'raw-data'!$1:$1,1))/VLOOKUP($A98,'raw-data'!$A:$B,2,TRUE),"")</f>
        <v/>
      </c>
      <c r="GB98" s="1" t="str">
        <f>IF(INDEX('raw-data'!$A$1:$GQ$197,MATCH($A98,'raw-data'!$A:$A,1),MATCH(GB$1,'raw-data'!$1:$1,1))&lt;&gt;"",
$D98*INDEX('raw-data'!$A$1:$GQ$197,MATCH($A98,'raw-data'!$A:$A,1),MATCH(GB$1,'raw-data'!$1:$1,1))/VLOOKUP($A98,'raw-data'!$A:$B,2,TRUE),"")</f>
        <v/>
      </c>
      <c r="GC98" s="1" t="str">
        <f>IF(INDEX('raw-data'!$A$1:$GQ$197,MATCH($A98,'raw-data'!$A:$A,1),MATCH(GC$1,'raw-data'!$1:$1,1))&lt;&gt;"",
$D98*INDEX('raw-data'!$A$1:$GQ$197,MATCH($A98,'raw-data'!$A:$A,1),MATCH(GC$1,'raw-data'!$1:$1,1))/VLOOKUP($A98,'raw-data'!$A:$B,2,TRUE),"")</f>
        <v/>
      </c>
      <c r="GD98" s="1" t="str">
        <f>IF(INDEX('raw-data'!$A$1:$GQ$197,MATCH($A98,'raw-data'!$A:$A,1),MATCH(GD$1,'raw-data'!$1:$1,1))&lt;&gt;"",
$D98*INDEX('raw-data'!$A$1:$GQ$197,MATCH($A98,'raw-data'!$A:$A,1),MATCH(GD$1,'raw-data'!$1:$1,1))/VLOOKUP($A98,'raw-data'!$A:$B,2,TRUE),"")</f>
        <v/>
      </c>
      <c r="GE98" s="1" t="str">
        <f>IF(INDEX('raw-data'!$A$1:$GQ$197,MATCH($A98,'raw-data'!$A:$A,1),MATCH(GE$1,'raw-data'!$1:$1,1))&lt;&gt;"",
$D98*INDEX('raw-data'!$A$1:$GQ$197,MATCH($A98,'raw-data'!$A:$A,1),MATCH(GE$1,'raw-data'!$1:$1,1))/VLOOKUP($A98,'raw-data'!$A:$B,2,TRUE),"")</f>
        <v/>
      </c>
      <c r="GF98" s="1" t="str">
        <f>IF(INDEX('raw-data'!$A$1:$GQ$197,MATCH($A98,'raw-data'!$A:$A,1),MATCH(GF$1,'raw-data'!$1:$1,1))&lt;&gt;"",
$D98*INDEX('raw-data'!$A$1:$GQ$197,MATCH($A98,'raw-data'!$A:$A,1),MATCH(GF$1,'raw-data'!$1:$1,1))/VLOOKUP($A98,'raw-data'!$A:$B,2,TRUE),"")</f>
        <v/>
      </c>
      <c r="GG98" s="1" t="str">
        <f>IF(INDEX('raw-data'!$A$1:$GQ$197,MATCH($A98,'raw-data'!$A:$A,1),MATCH(GG$1,'raw-data'!$1:$1,1))&lt;&gt;"",
$D98*INDEX('raw-data'!$A$1:$GQ$197,MATCH($A98,'raw-data'!$A:$A,1),MATCH(GG$1,'raw-data'!$1:$1,1))/VLOOKUP($A98,'raw-data'!$A:$B,2,TRUE),"")</f>
        <v/>
      </c>
      <c r="GH98" s="1">
        <f>IF(INDEX('raw-data'!$A$1:$GQ$197,MATCH($A98,'raw-data'!$A:$A,1),MATCH(GH$1,'raw-data'!$1:$1,1))&lt;&gt;"",
$D98*INDEX('raw-data'!$A$1:$GQ$197,MATCH($A98,'raw-data'!$A:$A,1),MATCH(GH$1,'raw-data'!$1:$1,1))/VLOOKUP($A98,'raw-data'!$A:$B,2,TRUE),"")</f>
        <v>0</v>
      </c>
      <c r="GI98" s="1" t="str">
        <f>IF(INDEX('raw-data'!$A$1:$GQ$197,MATCH($A98,'raw-data'!$A:$A,1),MATCH(GI$1,'raw-data'!$1:$1,1))&lt;&gt;"",
$D98*INDEX('raw-data'!$A$1:$GQ$197,MATCH($A98,'raw-data'!$A:$A,1),MATCH(GI$1,'raw-data'!$1:$1,1))/VLOOKUP($A98,'raw-data'!$A:$B,2,TRUE),"")</f>
        <v/>
      </c>
      <c r="GJ98" s="1" t="str">
        <f>IF(INDEX('raw-data'!$A$1:$GQ$197,MATCH($A98,'raw-data'!$A:$A,1),MATCH(GJ$1,'raw-data'!$1:$1,1))&lt;&gt;"",
$D98*INDEX('raw-data'!$A$1:$GQ$197,MATCH($A98,'raw-data'!$A:$A,1),MATCH(GJ$1,'raw-data'!$1:$1,1))/VLOOKUP($A98,'raw-data'!$A:$B,2,TRUE),"")</f>
        <v/>
      </c>
      <c r="GK98" s="1" t="str">
        <f>IF(INDEX('raw-data'!$A$1:$GQ$197,MATCH($A98,'raw-data'!$A:$A,1),MATCH(GK$1,'raw-data'!$1:$1,1))&lt;&gt;"",
$D98*INDEX('raw-data'!$A$1:$GQ$197,MATCH($A98,'raw-data'!$A:$A,1),MATCH(GK$1,'raw-data'!$1:$1,1))/VLOOKUP($A98,'raw-data'!$A:$B,2,TRUE),"")</f>
        <v/>
      </c>
      <c r="GL98" s="1" t="str">
        <f>IF(INDEX('raw-data'!$A$1:$GQ$197,MATCH($A98,'raw-data'!$A:$A,1),MATCH(GL$1,'raw-data'!$1:$1,1))&lt;&gt;"",
$D98*INDEX('raw-data'!$A$1:$GQ$197,MATCH($A98,'raw-data'!$A:$A,1),MATCH(GL$1,'raw-data'!$1:$1,1))/VLOOKUP($A98,'raw-data'!$A:$B,2,TRUE),"")</f>
        <v/>
      </c>
      <c r="GM98" s="1" t="str">
        <f>IF(INDEX('raw-data'!$A$1:$GQ$197,MATCH($A98,'raw-data'!$A:$A,1),MATCH(GM$1,'raw-data'!$1:$1,1))&lt;&gt;"",
$D98*INDEX('raw-data'!$A$1:$GQ$197,MATCH($A98,'raw-data'!$A:$A,1),MATCH(GM$1,'raw-data'!$1:$1,1))/VLOOKUP($A98,'raw-data'!$A:$B,2,TRUE),"")</f>
        <v/>
      </c>
      <c r="GN98" s="1" t="str">
        <f>IF(INDEX('raw-data'!$A$1:$GQ$197,MATCH($A98,'raw-data'!$A:$A,1),MATCH(GN$1,'raw-data'!$1:$1,1))&lt;&gt;"",
$D98*INDEX('raw-data'!$A$1:$GQ$197,MATCH($A98,'raw-data'!$A:$A,1),MATCH(GN$1,'raw-data'!$1:$1,1))/VLOOKUP($A98,'raw-data'!$A:$B,2,TRUE),"")</f>
        <v/>
      </c>
      <c r="GO98" s="1" t="str">
        <f>IF(INDEX('raw-data'!$A$1:$GQ$197,MATCH($A98,'raw-data'!$A:$A,1),MATCH(GO$1,'raw-data'!$1:$1,1))&lt;&gt;"",
$D98*INDEX('raw-data'!$A$1:$GQ$197,MATCH($A98,'raw-data'!$A:$A,1),MATCH(GO$1,'raw-data'!$1:$1,1))/VLOOKUP($A98,'raw-data'!$A:$B,2,TRUE),"")</f>
        <v/>
      </c>
      <c r="GP98" s="1" t="str">
        <f>IF(INDEX('raw-data'!$A$1:$GQ$197,MATCH($A98,'raw-data'!$A:$A,1),MATCH(GP$1,'raw-data'!$1:$1,1))&lt;&gt;"",
$D98*INDEX('raw-data'!$A$1:$GQ$197,MATCH($A98,'raw-data'!$A:$A,1),MATCH(GP$1,'raw-data'!$1:$1,1))/VLOOKUP($A98,'raw-data'!$A:$B,2,TRUE),"")</f>
        <v/>
      </c>
      <c r="GQ98" s="1" t="str">
        <f>IF(INDEX('raw-data'!$A$1:$GQ$197,MATCH($A98,'raw-data'!$A:$A,1),MATCH(GQ$1,'raw-data'!$1:$1,1))&lt;&gt;"",
$D98*INDEX('raw-data'!$A$1:$GQ$197,MATCH($A98,'raw-data'!$A:$A,1),MATCH(GQ$1,'raw-data'!$1:$1,1))/VLOOKUP($A98,'raw-data'!$A:$B,2,TRUE),"")</f>
        <v/>
      </c>
    </row>
    <row r="99" spans="1:199" ht="15.75" x14ac:dyDescent="0.3">
      <c r="A99" s="3" t="s">
        <v>432</v>
      </c>
      <c r="B99" s="1">
        <f>IF(VLOOKUP(A99,'DATA-VIEW'!G:H,2,FALSE)=0,0,VLOOKUP(A99,'DATA-VIEW'!G:H,2,FALSE))</f>
        <v>0</v>
      </c>
      <c r="C99" s="1">
        <f t="shared" si="8"/>
        <v>0</v>
      </c>
      <c r="D99" s="1">
        <f>IFERROR(C99*VLOOKUP($A99,'raw-data'!A:C,2,TRUE)/VLOOKUP(A99,'raw-data'!A:C,3,TRUE),"")</f>
        <v>0</v>
      </c>
      <c r="E99" s="1" t="str">
        <f>IF(INDEX('raw-data'!$A$1:$GQ$197,MATCH($A99,'raw-data'!$A:$A,1),MATCH(E$1,'raw-data'!$1:$1,1))&lt;&gt;"",
$D99*INDEX('raw-data'!$A$1:$GQ$197,MATCH($A99,'raw-data'!$A:$A,1),MATCH(E$1,'raw-data'!$1:$1,1))/VLOOKUP($A99,'raw-data'!$A:$B,2,TRUE),"")</f>
        <v/>
      </c>
      <c r="F99" s="1" t="str">
        <f>IF(INDEX('raw-data'!$A$1:$GQ$197,MATCH($A99,'raw-data'!$A:$A,1),MATCH(F$1,'raw-data'!$1:$1,1))&lt;&gt;"",
$D99*INDEX('raw-data'!$A$1:$GQ$197,MATCH($A99,'raw-data'!$A:$A,1),MATCH(F$1,'raw-data'!$1:$1,1))/VLOOKUP($A99,'raw-data'!$A:$B,2,TRUE),"")</f>
        <v/>
      </c>
      <c r="G99" s="1" t="str">
        <f>IF(INDEX('raw-data'!$A$1:$GQ$197,MATCH($A99,'raw-data'!$A:$A,1),MATCH(G$1,'raw-data'!$1:$1,1))&lt;&gt;"",
$D99*INDEX('raw-data'!$A$1:$GQ$197,MATCH($A99,'raw-data'!$A:$A,1),MATCH(G$1,'raw-data'!$1:$1,1))/VLOOKUP($A99,'raw-data'!$A:$B,2,TRUE),"")</f>
        <v/>
      </c>
      <c r="H99" s="1" t="str">
        <f>IF(INDEX('raw-data'!$A$1:$GQ$197,MATCH($A99,'raw-data'!$A:$A,1),MATCH(H$1,'raw-data'!$1:$1,1))&lt;&gt;"",
$D99*INDEX('raw-data'!$A$1:$GQ$197,MATCH($A99,'raw-data'!$A:$A,1),MATCH(H$1,'raw-data'!$1:$1,1))/VLOOKUP($A99,'raw-data'!$A:$B,2,TRUE),"")</f>
        <v/>
      </c>
      <c r="I99" s="1" t="str">
        <f>IF(INDEX('raw-data'!$A$1:$GQ$197,MATCH($A99,'raw-data'!$A:$A,1),MATCH(I$1,'raw-data'!$1:$1,1))&lt;&gt;"",
$D99*INDEX('raw-data'!$A$1:$GQ$197,MATCH($A99,'raw-data'!$A:$A,1),MATCH(I$1,'raw-data'!$1:$1,1))/VLOOKUP($A99,'raw-data'!$A:$B,2,TRUE),"")</f>
        <v/>
      </c>
      <c r="J99" s="1" t="str">
        <f>IF(INDEX('raw-data'!$A$1:$GQ$197,MATCH($A99,'raw-data'!$A:$A,1),MATCH(J$1,'raw-data'!$1:$1,1))&lt;&gt;"",
$D99*INDEX('raw-data'!$A$1:$GQ$197,MATCH($A99,'raw-data'!$A:$A,1),MATCH(J$1,'raw-data'!$1:$1,1))/VLOOKUP($A99,'raw-data'!$A:$B,2,TRUE),"")</f>
        <v/>
      </c>
      <c r="K99" s="1" t="str">
        <f>IF(INDEX('raw-data'!$A$1:$GQ$197,MATCH($A99,'raw-data'!$A:$A,1),MATCH(K$1,'raw-data'!$1:$1,1))&lt;&gt;"",
$D99*INDEX('raw-data'!$A$1:$GQ$197,MATCH($A99,'raw-data'!$A:$A,1),MATCH(K$1,'raw-data'!$1:$1,1))/VLOOKUP($A99,'raw-data'!$A:$B,2,TRUE),"")</f>
        <v/>
      </c>
      <c r="L99" s="1" t="str">
        <f>IF(INDEX('raw-data'!$A$1:$GQ$197,MATCH($A99,'raw-data'!$A:$A,1),MATCH(L$1,'raw-data'!$1:$1,1))&lt;&gt;"",
$D99*INDEX('raw-data'!$A$1:$GQ$197,MATCH($A99,'raw-data'!$A:$A,1),MATCH(L$1,'raw-data'!$1:$1,1))/VLOOKUP($A99,'raw-data'!$A:$B,2,TRUE),"")</f>
        <v/>
      </c>
      <c r="M99" s="1" t="str">
        <f>IF(INDEX('raw-data'!$A$1:$GQ$197,MATCH($A99,'raw-data'!$A:$A,1),MATCH(M$1,'raw-data'!$1:$1,1))&lt;&gt;"",
$D99*INDEX('raw-data'!$A$1:$GQ$197,MATCH($A99,'raw-data'!$A:$A,1),MATCH(M$1,'raw-data'!$1:$1,1))/VLOOKUP($A99,'raw-data'!$A:$B,2,TRUE),"")</f>
        <v/>
      </c>
      <c r="N99" s="1" t="str">
        <f>IF(INDEX('raw-data'!$A$1:$GQ$197,MATCH($A99,'raw-data'!$A:$A,1),MATCH(N$1,'raw-data'!$1:$1,1))&lt;&gt;"",
$D99*INDEX('raw-data'!$A$1:$GQ$197,MATCH($A99,'raw-data'!$A:$A,1),MATCH(N$1,'raw-data'!$1:$1,1))/VLOOKUP($A99,'raw-data'!$A:$B,2,TRUE),"")</f>
        <v/>
      </c>
      <c r="O99" s="1" t="str">
        <f>IF(INDEX('raw-data'!$A$1:$GQ$197,MATCH($A99,'raw-data'!$A:$A,1),MATCH(O$1,'raw-data'!$1:$1,1))&lt;&gt;"",
$D99*INDEX('raw-data'!$A$1:$GQ$197,MATCH($A99,'raw-data'!$A:$A,1),MATCH(O$1,'raw-data'!$1:$1,1))/VLOOKUP($A99,'raw-data'!$A:$B,2,TRUE),"")</f>
        <v/>
      </c>
      <c r="P99" s="1" t="str">
        <f>IF(INDEX('raw-data'!$A$1:$GQ$197,MATCH($A99,'raw-data'!$A:$A,1),MATCH(P$1,'raw-data'!$1:$1,1))&lt;&gt;"",
$D99*INDEX('raw-data'!$A$1:$GQ$197,MATCH($A99,'raw-data'!$A:$A,1),MATCH(P$1,'raw-data'!$1:$1,1))/VLOOKUP($A99,'raw-data'!$A:$B,2,TRUE),"")</f>
        <v/>
      </c>
      <c r="Q99" s="1" t="str">
        <f>IF(INDEX('raw-data'!$A$1:$GQ$197,MATCH($A99,'raw-data'!$A:$A,1),MATCH(Q$1,'raw-data'!$1:$1,1))&lt;&gt;"",
$D99*INDEX('raw-data'!$A$1:$GQ$197,MATCH($A99,'raw-data'!$A:$A,1),MATCH(Q$1,'raw-data'!$1:$1,1))/VLOOKUP($A99,'raw-data'!$A:$B,2,TRUE),"")</f>
        <v/>
      </c>
      <c r="R99" s="1" t="str">
        <f>IF(INDEX('raw-data'!$A$1:$GQ$197,MATCH($A99,'raw-data'!$A:$A,1),MATCH(R$1,'raw-data'!$1:$1,1))&lt;&gt;"",
$D99*INDEX('raw-data'!$A$1:$GQ$197,MATCH($A99,'raw-data'!$A:$A,1),MATCH(R$1,'raw-data'!$1:$1,1))/VLOOKUP($A99,'raw-data'!$A:$B,2,TRUE),"")</f>
        <v/>
      </c>
      <c r="S99" s="1" t="str">
        <f>IF(INDEX('raw-data'!$A$1:$GQ$197,MATCH($A99,'raw-data'!$A:$A,1),MATCH(S$1,'raw-data'!$1:$1,1))&lt;&gt;"",
$D99*INDEX('raw-data'!$A$1:$GQ$197,MATCH($A99,'raw-data'!$A:$A,1),MATCH(S$1,'raw-data'!$1:$1,1))/VLOOKUP($A99,'raw-data'!$A:$B,2,TRUE),"")</f>
        <v/>
      </c>
      <c r="T99" s="1" t="str">
        <f>IF(INDEX('raw-data'!$A$1:$GQ$197,MATCH($A99,'raw-data'!$A:$A,1),MATCH(T$1,'raw-data'!$1:$1,1))&lt;&gt;"",
$D99*INDEX('raw-data'!$A$1:$GQ$197,MATCH($A99,'raw-data'!$A:$A,1),MATCH(T$1,'raw-data'!$1:$1,1))/VLOOKUP($A99,'raw-data'!$A:$B,2,TRUE),"")</f>
        <v/>
      </c>
      <c r="U99" s="1" t="str">
        <f>IF(INDEX('raw-data'!$A$1:$GQ$197,MATCH($A99,'raw-data'!$A:$A,1),MATCH(U$1,'raw-data'!$1:$1,1))&lt;&gt;"",
$D99*INDEX('raw-data'!$A$1:$GQ$197,MATCH($A99,'raw-data'!$A:$A,1),MATCH(U$1,'raw-data'!$1:$1,1))/VLOOKUP($A99,'raw-data'!$A:$B,2,TRUE),"")</f>
        <v/>
      </c>
      <c r="V99" s="1" t="str">
        <f>IF(INDEX('raw-data'!$A$1:$GQ$197,MATCH($A99,'raw-data'!$A:$A,1),MATCH(V$1,'raw-data'!$1:$1,1))&lt;&gt;"",
$D99*INDEX('raw-data'!$A$1:$GQ$197,MATCH($A99,'raw-data'!$A:$A,1),MATCH(V$1,'raw-data'!$1:$1,1))/VLOOKUP($A99,'raw-data'!$A:$B,2,TRUE),"")</f>
        <v/>
      </c>
      <c r="W99" s="1" t="str">
        <f>IF(INDEX('raw-data'!$A$1:$GQ$197,MATCH($A99,'raw-data'!$A:$A,1),MATCH(W$1,'raw-data'!$1:$1,1))&lt;&gt;"",
$D99*INDEX('raw-data'!$A$1:$GQ$197,MATCH($A99,'raw-data'!$A:$A,1),MATCH(W$1,'raw-data'!$1:$1,1))/VLOOKUP($A99,'raw-data'!$A:$B,2,TRUE),"")</f>
        <v/>
      </c>
      <c r="X99" s="1" t="str">
        <f>IF(INDEX('raw-data'!$A$1:$GQ$197,MATCH($A99,'raw-data'!$A:$A,1),MATCH(X$1,'raw-data'!$1:$1,1))&lt;&gt;"",
$D99*INDEX('raw-data'!$A$1:$GQ$197,MATCH($A99,'raw-data'!$A:$A,1),MATCH(X$1,'raw-data'!$1:$1,1))/VLOOKUP($A99,'raw-data'!$A:$B,2,TRUE),"")</f>
        <v/>
      </c>
      <c r="Y99" s="1" t="str">
        <f>IF(INDEX('raw-data'!$A$1:$GQ$197,MATCH($A99,'raw-data'!$A:$A,1),MATCH(Y$1,'raw-data'!$1:$1,1))&lt;&gt;"",
$D99*INDEX('raw-data'!$A$1:$GQ$197,MATCH($A99,'raw-data'!$A:$A,1),MATCH(Y$1,'raw-data'!$1:$1,1))/VLOOKUP($A99,'raw-data'!$A:$B,2,TRUE),"")</f>
        <v/>
      </c>
      <c r="Z99" s="1" t="str">
        <f>IF(INDEX('raw-data'!$A$1:$GQ$197,MATCH($A99,'raw-data'!$A:$A,1),MATCH(Z$1,'raw-data'!$1:$1,1))&lt;&gt;"",
$D99*INDEX('raw-data'!$A$1:$GQ$197,MATCH($A99,'raw-data'!$A:$A,1),MATCH(Z$1,'raw-data'!$1:$1,1))/VLOOKUP($A99,'raw-data'!$A:$B,2,TRUE),"")</f>
        <v/>
      </c>
      <c r="AA99" s="1" t="str">
        <f>IF(INDEX('raw-data'!$A$1:$GQ$197,MATCH($A99,'raw-data'!$A:$A,1),MATCH(AA$1,'raw-data'!$1:$1,1))&lt;&gt;"",
$D99*INDEX('raw-data'!$A$1:$GQ$197,MATCH($A99,'raw-data'!$A:$A,1),MATCH(AA$1,'raw-data'!$1:$1,1))/VLOOKUP($A99,'raw-data'!$A:$B,2,TRUE),"")</f>
        <v/>
      </c>
      <c r="AB99" s="1" t="str">
        <f>IF(INDEX('raw-data'!$A$1:$GQ$197,MATCH($A99,'raw-data'!$A:$A,1),MATCH(AB$1,'raw-data'!$1:$1,1))&lt;&gt;"",
$D99*INDEX('raw-data'!$A$1:$GQ$197,MATCH($A99,'raw-data'!$A:$A,1),MATCH(AB$1,'raw-data'!$1:$1,1))/VLOOKUP($A99,'raw-data'!$A:$B,2,TRUE),"")</f>
        <v/>
      </c>
      <c r="AC99" s="1" t="str">
        <f>IF(INDEX('raw-data'!$A$1:$GQ$197,MATCH($A99,'raw-data'!$A:$A,1),MATCH(AC$1,'raw-data'!$1:$1,1))&lt;&gt;"",
$D99*INDEX('raw-data'!$A$1:$GQ$197,MATCH($A99,'raw-data'!$A:$A,1),MATCH(AC$1,'raw-data'!$1:$1,1))/VLOOKUP($A99,'raw-data'!$A:$B,2,TRUE),"")</f>
        <v/>
      </c>
      <c r="AD99" s="1" t="str">
        <f>IF(INDEX('raw-data'!$A$1:$GQ$197,MATCH($A99,'raw-data'!$A:$A,1),MATCH(AD$1,'raw-data'!$1:$1,1))&lt;&gt;"",
$D99*INDEX('raw-data'!$A$1:$GQ$197,MATCH($A99,'raw-data'!$A:$A,1),MATCH(AD$1,'raw-data'!$1:$1,1))/VLOOKUP($A99,'raw-data'!$A:$B,2,TRUE),"")</f>
        <v/>
      </c>
      <c r="AE99" s="1" t="str">
        <f>IF(INDEX('raw-data'!$A$1:$GQ$197,MATCH($A99,'raw-data'!$A:$A,1),MATCH(AE$1,'raw-data'!$1:$1,1))&lt;&gt;"",
$D99*INDEX('raw-data'!$A$1:$GQ$197,MATCH($A99,'raw-data'!$A:$A,1),MATCH(AE$1,'raw-data'!$1:$1,1))/VLOOKUP($A99,'raw-data'!$A:$B,2,TRUE),"")</f>
        <v/>
      </c>
      <c r="AF99" s="1" t="str">
        <f>IF(INDEX('raw-data'!$A$1:$GQ$197,MATCH($A99,'raw-data'!$A:$A,1),MATCH(AF$1,'raw-data'!$1:$1,1))&lt;&gt;"",
$D99*INDEX('raw-data'!$A$1:$GQ$197,MATCH($A99,'raw-data'!$A:$A,1),MATCH(AF$1,'raw-data'!$1:$1,1))/VLOOKUP($A99,'raw-data'!$A:$B,2,TRUE),"")</f>
        <v/>
      </c>
      <c r="AG99" s="1" t="str">
        <f>IF(INDEX('raw-data'!$A$1:$GQ$197,MATCH($A99,'raw-data'!$A:$A,1),MATCH(AG$1,'raw-data'!$1:$1,1))&lt;&gt;"",
$D99*INDEX('raw-data'!$A$1:$GQ$197,MATCH($A99,'raw-data'!$A:$A,1),MATCH(AG$1,'raw-data'!$1:$1,1))/VLOOKUP($A99,'raw-data'!$A:$B,2,TRUE),"")</f>
        <v/>
      </c>
      <c r="AH99" s="1" t="str">
        <f>IF(INDEX('raw-data'!$A$1:$GQ$197,MATCH($A99,'raw-data'!$A:$A,1),MATCH(AH$1,'raw-data'!$1:$1,1))&lt;&gt;"",
$D99*INDEX('raw-data'!$A$1:$GQ$197,MATCH($A99,'raw-data'!$A:$A,1),MATCH(AH$1,'raw-data'!$1:$1,1))/VLOOKUP($A99,'raw-data'!$A:$B,2,TRUE),"")</f>
        <v/>
      </c>
      <c r="AI99" s="1" t="str">
        <f>IF(INDEX('raw-data'!$A$1:$GQ$197,MATCH($A99,'raw-data'!$A:$A,1),MATCH(AI$1,'raw-data'!$1:$1,1))&lt;&gt;"",
$D99*INDEX('raw-data'!$A$1:$GQ$197,MATCH($A99,'raw-data'!$A:$A,1),MATCH(AI$1,'raw-data'!$1:$1,1))/VLOOKUP($A99,'raw-data'!$A:$B,2,TRUE),"")</f>
        <v/>
      </c>
      <c r="AJ99" s="1" t="str">
        <f>IF(INDEX('raw-data'!$A$1:$GQ$197,MATCH($A99,'raw-data'!$A:$A,1),MATCH(AJ$1,'raw-data'!$1:$1,1))&lt;&gt;"",
$D99*INDEX('raw-data'!$A$1:$GQ$197,MATCH($A99,'raw-data'!$A:$A,1),MATCH(AJ$1,'raw-data'!$1:$1,1))/VLOOKUP($A99,'raw-data'!$A:$B,2,TRUE),"")</f>
        <v/>
      </c>
      <c r="AK99" s="1" t="str">
        <f>IF(INDEX('raw-data'!$A$1:$GQ$197,MATCH($A99,'raw-data'!$A:$A,1),MATCH(AK$1,'raw-data'!$1:$1,1))&lt;&gt;"",
$D99*INDEX('raw-data'!$A$1:$GQ$197,MATCH($A99,'raw-data'!$A:$A,1),MATCH(AK$1,'raw-data'!$1:$1,1))/VLOOKUP($A99,'raw-data'!$A:$B,2,TRUE),"")</f>
        <v/>
      </c>
      <c r="AL99" s="1" t="str">
        <f>IF(INDEX('raw-data'!$A$1:$GQ$197,MATCH($A99,'raw-data'!$A:$A,1),MATCH(AL$1,'raw-data'!$1:$1,1))&lt;&gt;"",
$D99*INDEX('raw-data'!$A$1:$GQ$197,MATCH($A99,'raw-data'!$A:$A,1),MATCH(AL$1,'raw-data'!$1:$1,1))/VLOOKUP($A99,'raw-data'!$A:$B,2,TRUE),"")</f>
        <v/>
      </c>
      <c r="AM99" s="1" t="str">
        <f>IF(INDEX('raw-data'!$A$1:$GQ$197,MATCH($A99,'raw-data'!$A:$A,1),MATCH(AM$1,'raw-data'!$1:$1,1))&lt;&gt;"",
$D99*INDEX('raw-data'!$A$1:$GQ$197,MATCH($A99,'raw-data'!$A:$A,1),MATCH(AM$1,'raw-data'!$1:$1,1))/VLOOKUP($A99,'raw-data'!$A:$B,2,TRUE),"")</f>
        <v/>
      </c>
      <c r="AN99" s="1" t="str">
        <f>IF(INDEX('raw-data'!$A$1:$GQ$197,MATCH($A99,'raw-data'!$A:$A,1),MATCH(AN$1,'raw-data'!$1:$1,1))&lt;&gt;"",
$D99*INDEX('raw-data'!$A$1:$GQ$197,MATCH($A99,'raw-data'!$A:$A,1),MATCH(AN$1,'raw-data'!$1:$1,1))/VLOOKUP($A99,'raw-data'!$A:$B,2,TRUE),"")</f>
        <v/>
      </c>
      <c r="AO99" s="1" t="str">
        <f>IF(INDEX('raw-data'!$A$1:$GQ$197,MATCH($A99,'raw-data'!$A:$A,1),MATCH(AO$1,'raw-data'!$1:$1,1))&lt;&gt;"",
$D99*INDEX('raw-data'!$A$1:$GQ$197,MATCH($A99,'raw-data'!$A:$A,1),MATCH(AO$1,'raw-data'!$1:$1,1))/VLOOKUP($A99,'raw-data'!$A:$B,2,TRUE),"")</f>
        <v/>
      </c>
      <c r="AP99" s="1" t="str">
        <f>IF(INDEX('raw-data'!$A$1:$GQ$197,MATCH($A99,'raw-data'!$A:$A,1),MATCH(AP$1,'raw-data'!$1:$1,1))&lt;&gt;"",
$D99*INDEX('raw-data'!$A$1:$GQ$197,MATCH($A99,'raw-data'!$A:$A,1),MATCH(AP$1,'raw-data'!$1:$1,1))/VLOOKUP($A99,'raw-data'!$A:$B,2,TRUE),"")</f>
        <v/>
      </c>
      <c r="AQ99" s="1" t="str">
        <f>IF(INDEX('raw-data'!$A$1:$GQ$197,MATCH($A99,'raw-data'!$A:$A,1),MATCH(AQ$1,'raw-data'!$1:$1,1))&lt;&gt;"",
$D99*INDEX('raw-data'!$A$1:$GQ$197,MATCH($A99,'raw-data'!$A:$A,1),MATCH(AQ$1,'raw-data'!$1:$1,1))/VLOOKUP($A99,'raw-data'!$A:$B,2,TRUE),"")</f>
        <v/>
      </c>
      <c r="AR99" s="1" t="str">
        <f>IF(INDEX('raw-data'!$A$1:$GQ$197,MATCH($A99,'raw-data'!$A:$A,1),MATCH(AR$1,'raw-data'!$1:$1,1))&lt;&gt;"",
$D99*INDEX('raw-data'!$A$1:$GQ$197,MATCH($A99,'raw-data'!$A:$A,1),MATCH(AR$1,'raw-data'!$1:$1,1))/VLOOKUP($A99,'raw-data'!$A:$B,2,TRUE),"")</f>
        <v/>
      </c>
      <c r="AS99" s="1" t="str">
        <f>IF(INDEX('raw-data'!$A$1:$GQ$197,MATCH($A99,'raw-data'!$A:$A,1),MATCH(AS$1,'raw-data'!$1:$1,1))&lt;&gt;"",
$D99*INDEX('raw-data'!$A$1:$GQ$197,MATCH($A99,'raw-data'!$A:$A,1),MATCH(AS$1,'raw-data'!$1:$1,1))/VLOOKUP($A99,'raw-data'!$A:$B,2,TRUE),"")</f>
        <v/>
      </c>
      <c r="AT99" s="1" t="str">
        <f>IF(INDEX('raw-data'!$A$1:$GQ$197,MATCH($A99,'raw-data'!$A:$A,1),MATCH(AT$1,'raw-data'!$1:$1,1))&lt;&gt;"",
$D99*INDEX('raw-data'!$A$1:$GQ$197,MATCH($A99,'raw-data'!$A:$A,1),MATCH(AT$1,'raw-data'!$1:$1,1))/VLOOKUP($A99,'raw-data'!$A:$B,2,TRUE),"")</f>
        <v/>
      </c>
      <c r="AU99" s="1">
        <f>IF(INDEX('raw-data'!$A$1:$GQ$197,MATCH($A99,'raw-data'!$A:$A,1),MATCH(AU$1,'raw-data'!$1:$1,1))&lt;&gt;"",
$D99*INDEX('raw-data'!$A$1:$GQ$197,MATCH($A99,'raw-data'!$A:$A,1),MATCH(AU$1,'raw-data'!$1:$1,1))/VLOOKUP($A99,'raw-data'!$A:$B,2,TRUE),"")</f>
        <v>0</v>
      </c>
      <c r="AV99" s="1" t="str">
        <f>IF(INDEX('raw-data'!$A$1:$GQ$197,MATCH($A99,'raw-data'!$A:$A,1),MATCH(AV$1,'raw-data'!$1:$1,1))&lt;&gt;"",
$D99*INDEX('raw-data'!$A$1:$GQ$197,MATCH($A99,'raw-data'!$A:$A,1),MATCH(AV$1,'raw-data'!$1:$1,1))/VLOOKUP($A99,'raw-data'!$A:$B,2,TRUE),"")</f>
        <v/>
      </c>
      <c r="AW99" s="1" t="str">
        <f>IF(INDEX('raw-data'!$A$1:$GQ$197,MATCH($A99,'raw-data'!$A:$A,1),MATCH(AW$1,'raw-data'!$1:$1,1))&lt;&gt;"",
$D99*INDEX('raw-data'!$A$1:$GQ$197,MATCH($A99,'raw-data'!$A:$A,1),MATCH(AW$1,'raw-data'!$1:$1,1))/VLOOKUP($A99,'raw-data'!$A:$B,2,TRUE),"")</f>
        <v/>
      </c>
      <c r="AX99" s="1" t="str">
        <f>IF(INDEX('raw-data'!$A$1:$GQ$197,MATCH($A99,'raw-data'!$A:$A,1),MATCH(AX$1,'raw-data'!$1:$1,1))&lt;&gt;"",
$D99*INDEX('raw-data'!$A$1:$GQ$197,MATCH($A99,'raw-data'!$A:$A,1),MATCH(AX$1,'raw-data'!$1:$1,1))/VLOOKUP($A99,'raw-data'!$A:$B,2,TRUE),"")</f>
        <v/>
      </c>
      <c r="AY99" s="1">
        <f>IF(INDEX('raw-data'!$A$1:$GQ$197,MATCH($A99,'raw-data'!$A:$A,1),MATCH(AY$1,'raw-data'!$1:$1,1))&lt;&gt;"",
$D99*INDEX('raw-data'!$A$1:$GQ$197,MATCH($A99,'raw-data'!$A:$A,1),MATCH(AY$1,'raw-data'!$1:$1,1))/VLOOKUP($A99,'raw-data'!$A:$B,2,TRUE),"")</f>
        <v>0</v>
      </c>
      <c r="AZ99" s="1" t="str">
        <f>IF(INDEX('raw-data'!$A$1:$GQ$197,MATCH($A99,'raw-data'!$A:$A,1),MATCH(AZ$1,'raw-data'!$1:$1,1))&lt;&gt;"",
$D99*INDEX('raw-data'!$A$1:$GQ$197,MATCH($A99,'raw-data'!$A:$A,1),MATCH(AZ$1,'raw-data'!$1:$1,1))/VLOOKUP($A99,'raw-data'!$A:$B,2,TRUE),"")</f>
        <v/>
      </c>
      <c r="BA99" s="1" t="str">
        <f>IF(INDEX('raw-data'!$A$1:$GQ$197,MATCH($A99,'raw-data'!$A:$A,1),MATCH(BA$1,'raw-data'!$1:$1,1))&lt;&gt;"",
$D99*INDEX('raw-data'!$A$1:$GQ$197,MATCH($A99,'raw-data'!$A:$A,1),MATCH(BA$1,'raw-data'!$1:$1,1))/VLOOKUP($A99,'raw-data'!$A:$B,2,TRUE),"")</f>
        <v/>
      </c>
      <c r="BB99" s="1" t="str">
        <f>IF(INDEX('raw-data'!$A$1:$GQ$197,MATCH($A99,'raw-data'!$A:$A,1),MATCH(BB$1,'raw-data'!$1:$1,1))&lt;&gt;"",
$D99*INDEX('raw-data'!$A$1:$GQ$197,MATCH($A99,'raw-data'!$A:$A,1),MATCH(BB$1,'raw-data'!$1:$1,1))/VLOOKUP($A99,'raw-data'!$A:$B,2,TRUE),"")</f>
        <v/>
      </c>
      <c r="BC99" s="1" t="str">
        <f>IF(INDEX('raw-data'!$A$1:$GQ$197,MATCH($A99,'raw-data'!$A:$A,1),MATCH(BC$1,'raw-data'!$1:$1,1))&lt;&gt;"",
$D99*INDEX('raw-data'!$A$1:$GQ$197,MATCH($A99,'raw-data'!$A:$A,1),MATCH(BC$1,'raw-data'!$1:$1,1))/VLOOKUP($A99,'raw-data'!$A:$B,2,TRUE),"")</f>
        <v/>
      </c>
      <c r="BD99" s="1" t="str">
        <f>IF(INDEX('raw-data'!$A$1:$GQ$197,MATCH($A99,'raw-data'!$A:$A,1),MATCH(BD$1,'raw-data'!$1:$1,1))&lt;&gt;"",
$D99*INDEX('raw-data'!$A$1:$GQ$197,MATCH($A99,'raw-data'!$A:$A,1),MATCH(BD$1,'raw-data'!$1:$1,1))/VLOOKUP($A99,'raw-data'!$A:$B,2,TRUE),"")</f>
        <v/>
      </c>
      <c r="BE99" s="1" t="str">
        <f>IF(INDEX('raw-data'!$A$1:$GQ$197,MATCH($A99,'raw-data'!$A:$A,1),MATCH(BE$1,'raw-data'!$1:$1,1))&lt;&gt;"",
$D99*INDEX('raw-data'!$A$1:$GQ$197,MATCH($A99,'raw-data'!$A:$A,1),MATCH(BE$1,'raw-data'!$1:$1,1))/VLOOKUP($A99,'raw-data'!$A:$B,2,TRUE),"")</f>
        <v/>
      </c>
      <c r="BF99" s="1" t="str">
        <f>IF(INDEX('raw-data'!$A$1:$GQ$197,MATCH($A99,'raw-data'!$A:$A,1),MATCH(BF$1,'raw-data'!$1:$1,1))&lt;&gt;"",
$D99*INDEX('raw-data'!$A$1:$GQ$197,MATCH($A99,'raw-data'!$A:$A,1),MATCH(BF$1,'raw-data'!$1:$1,1))/VLOOKUP($A99,'raw-data'!$A:$B,2,TRUE),"")</f>
        <v/>
      </c>
      <c r="BG99" s="1" t="str">
        <f>IF(INDEX('raw-data'!$A$1:$GQ$197,MATCH($A99,'raw-data'!$A:$A,1),MATCH(BG$1,'raw-data'!$1:$1,1))&lt;&gt;"",
$D99*INDEX('raw-data'!$A$1:$GQ$197,MATCH($A99,'raw-data'!$A:$A,1),MATCH(BG$1,'raw-data'!$1:$1,1))/VLOOKUP($A99,'raw-data'!$A:$B,2,TRUE),"")</f>
        <v/>
      </c>
      <c r="BH99" s="1" t="str">
        <f>IF(INDEX('raw-data'!$A$1:$GQ$197,MATCH($A99,'raw-data'!$A:$A,1),MATCH(BH$1,'raw-data'!$1:$1,1))&lt;&gt;"",
$D99*INDEX('raw-data'!$A$1:$GQ$197,MATCH($A99,'raw-data'!$A:$A,1),MATCH(BH$1,'raw-data'!$1:$1,1))/VLOOKUP($A99,'raw-data'!$A:$B,2,TRUE),"")</f>
        <v/>
      </c>
      <c r="BI99" s="1" t="str">
        <f>IF(INDEX('raw-data'!$A$1:$GQ$197,MATCH($A99,'raw-data'!$A:$A,1),MATCH(BI$1,'raw-data'!$1:$1,1))&lt;&gt;"",
$D99*INDEX('raw-data'!$A$1:$GQ$197,MATCH($A99,'raw-data'!$A:$A,1),MATCH(BI$1,'raw-data'!$1:$1,1))/VLOOKUP($A99,'raw-data'!$A:$B,2,TRUE),"")</f>
        <v/>
      </c>
      <c r="BJ99" s="1" t="str">
        <f>IF(INDEX('raw-data'!$A$1:$GQ$197,MATCH($A99,'raw-data'!$A:$A,1),MATCH(BJ$1,'raw-data'!$1:$1,1))&lt;&gt;"",
$D99*INDEX('raw-data'!$A$1:$GQ$197,MATCH($A99,'raw-data'!$A:$A,1),MATCH(BJ$1,'raw-data'!$1:$1,1))/VLOOKUP($A99,'raw-data'!$A:$B,2,TRUE),"")</f>
        <v/>
      </c>
      <c r="BK99" s="1" t="str">
        <f>IF(INDEX('raw-data'!$A$1:$GQ$197,MATCH($A99,'raw-data'!$A:$A,1),MATCH(BK$1,'raw-data'!$1:$1,1))&lt;&gt;"",
$D99*INDEX('raw-data'!$A$1:$GQ$197,MATCH($A99,'raw-data'!$A:$A,1),MATCH(BK$1,'raw-data'!$1:$1,1))/VLOOKUP($A99,'raw-data'!$A:$B,2,TRUE),"")</f>
        <v/>
      </c>
      <c r="BL99" s="1" t="str">
        <f>IF(INDEX('raw-data'!$A$1:$GQ$197,MATCH($A99,'raw-data'!$A:$A,1),MATCH(BL$1,'raw-data'!$1:$1,1))&lt;&gt;"",
$D99*INDEX('raw-data'!$A$1:$GQ$197,MATCH($A99,'raw-data'!$A:$A,1),MATCH(BL$1,'raw-data'!$1:$1,1))/VLOOKUP($A99,'raw-data'!$A:$B,2,TRUE),"")</f>
        <v/>
      </c>
      <c r="BM99" s="1" t="str">
        <f>IF(INDEX('raw-data'!$A$1:$GQ$197,MATCH($A99,'raw-data'!$A:$A,1),MATCH(BM$1,'raw-data'!$1:$1,1))&lt;&gt;"",
$D99*INDEX('raw-data'!$A$1:$GQ$197,MATCH($A99,'raw-data'!$A:$A,1),MATCH(BM$1,'raw-data'!$1:$1,1))/VLOOKUP($A99,'raw-data'!$A:$B,2,TRUE),"")</f>
        <v/>
      </c>
      <c r="BN99" s="1" t="str">
        <f>IF(INDEX('raw-data'!$A$1:$GQ$197,MATCH($A99,'raw-data'!$A:$A,1),MATCH(BN$1,'raw-data'!$1:$1,1))&lt;&gt;"",
$D99*INDEX('raw-data'!$A$1:$GQ$197,MATCH($A99,'raw-data'!$A:$A,1),MATCH(BN$1,'raw-data'!$1:$1,1))/VLOOKUP($A99,'raw-data'!$A:$B,2,TRUE),"")</f>
        <v/>
      </c>
      <c r="BO99" s="1" t="str">
        <f>IF(INDEX('raw-data'!$A$1:$GQ$197,MATCH($A99,'raw-data'!$A:$A,1),MATCH(BO$1,'raw-data'!$1:$1,1))&lt;&gt;"",
$D99*INDEX('raw-data'!$A$1:$GQ$197,MATCH($A99,'raw-data'!$A:$A,1),MATCH(BO$1,'raw-data'!$1:$1,1))/VLOOKUP($A99,'raw-data'!$A:$B,2,TRUE),"")</f>
        <v/>
      </c>
      <c r="BP99" s="1" t="str">
        <f>IF(INDEX('raw-data'!$A$1:$GQ$197,MATCH($A99,'raw-data'!$A:$A,1),MATCH(BP$1,'raw-data'!$1:$1,1))&lt;&gt;"",
$D99*INDEX('raw-data'!$A$1:$GQ$197,MATCH($A99,'raw-data'!$A:$A,1),MATCH(BP$1,'raw-data'!$1:$1,1))/VLOOKUP($A99,'raw-data'!$A:$B,2,TRUE),"")</f>
        <v/>
      </c>
      <c r="BQ99" s="1" t="str">
        <f>IF(INDEX('raw-data'!$A$1:$GQ$197,MATCH($A99,'raw-data'!$A:$A,1),MATCH(BQ$1,'raw-data'!$1:$1,1))&lt;&gt;"",
$D99*INDEX('raw-data'!$A$1:$GQ$197,MATCH($A99,'raw-data'!$A:$A,1),MATCH(BQ$1,'raw-data'!$1:$1,1))/VLOOKUP($A99,'raw-data'!$A:$B,2,TRUE),"")</f>
        <v/>
      </c>
      <c r="BR99" s="1" t="str">
        <f>IF(INDEX('raw-data'!$A$1:$GQ$197,MATCH($A99,'raw-data'!$A:$A,1),MATCH(BR$1,'raw-data'!$1:$1,1))&lt;&gt;"",
$D99*INDEX('raw-data'!$A$1:$GQ$197,MATCH($A99,'raw-data'!$A:$A,1),MATCH(BR$1,'raw-data'!$1:$1,1))/VLOOKUP($A99,'raw-data'!$A:$B,2,TRUE),"")</f>
        <v/>
      </c>
      <c r="BS99" s="1" t="str">
        <f>IF(INDEX('raw-data'!$A$1:$GQ$197,MATCH($A99,'raw-data'!$A:$A,1),MATCH(BS$1,'raw-data'!$1:$1,1))&lt;&gt;"",
$D99*INDEX('raw-data'!$A$1:$GQ$197,MATCH($A99,'raw-data'!$A:$A,1),MATCH(BS$1,'raw-data'!$1:$1,1))/VLOOKUP($A99,'raw-data'!$A:$B,2,TRUE),"")</f>
        <v/>
      </c>
      <c r="BT99" s="1" t="str">
        <f>IF(INDEX('raw-data'!$A$1:$GQ$197,MATCH($A99,'raw-data'!$A:$A,1),MATCH(BT$1,'raw-data'!$1:$1,1))&lt;&gt;"",
$D99*INDEX('raw-data'!$A$1:$GQ$197,MATCH($A99,'raw-data'!$A:$A,1),MATCH(BT$1,'raw-data'!$1:$1,1))/VLOOKUP($A99,'raw-data'!$A:$B,2,TRUE),"")</f>
        <v/>
      </c>
      <c r="BU99" s="1" t="str">
        <f>IF(INDEX('raw-data'!$A$1:$GQ$197,MATCH($A99,'raw-data'!$A:$A,1),MATCH(BU$1,'raw-data'!$1:$1,1))&lt;&gt;"",
$D99*INDEX('raw-data'!$A$1:$GQ$197,MATCH($A99,'raw-data'!$A:$A,1),MATCH(BU$1,'raw-data'!$1:$1,1))/VLOOKUP($A99,'raw-data'!$A:$B,2,TRUE),"")</f>
        <v/>
      </c>
      <c r="BV99" s="1" t="str">
        <f>IF(INDEX('raw-data'!$A$1:$GQ$197,MATCH($A99,'raw-data'!$A:$A,1),MATCH(BV$1,'raw-data'!$1:$1,1))&lt;&gt;"",
$D99*INDEX('raw-data'!$A$1:$GQ$197,MATCH($A99,'raw-data'!$A:$A,1),MATCH(BV$1,'raw-data'!$1:$1,1))/VLOOKUP($A99,'raw-data'!$A:$B,2,TRUE),"")</f>
        <v/>
      </c>
      <c r="BW99" s="1" t="str">
        <f>IF(INDEX('raw-data'!$A$1:$GQ$197,MATCH($A99,'raw-data'!$A:$A,1),MATCH(BW$1,'raw-data'!$1:$1,1))&lt;&gt;"",
$D99*INDEX('raw-data'!$A$1:$GQ$197,MATCH($A99,'raw-data'!$A:$A,1),MATCH(BW$1,'raw-data'!$1:$1,1))/VLOOKUP($A99,'raw-data'!$A:$B,2,TRUE),"")</f>
        <v/>
      </c>
      <c r="BX99" s="1" t="str">
        <f>IF(INDEX('raw-data'!$A$1:$GQ$197,MATCH($A99,'raw-data'!$A:$A,1),MATCH(BX$1,'raw-data'!$1:$1,1))&lt;&gt;"",
$D99*INDEX('raw-data'!$A$1:$GQ$197,MATCH($A99,'raw-data'!$A:$A,1),MATCH(BX$1,'raw-data'!$1:$1,1))/VLOOKUP($A99,'raw-data'!$A:$B,2,TRUE),"")</f>
        <v/>
      </c>
      <c r="BY99" s="1" t="str">
        <f>IF(INDEX('raw-data'!$A$1:$GQ$197,MATCH($A99,'raw-data'!$A:$A,1),MATCH(BY$1,'raw-data'!$1:$1,1))&lt;&gt;"",
$D99*INDEX('raw-data'!$A$1:$GQ$197,MATCH($A99,'raw-data'!$A:$A,1),MATCH(BY$1,'raw-data'!$1:$1,1))/VLOOKUP($A99,'raw-data'!$A:$B,2,TRUE),"")</f>
        <v/>
      </c>
      <c r="BZ99" s="1" t="str">
        <f>IF(INDEX('raw-data'!$A$1:$GQ$197,MATCH($A99,'raw-data'!$A:$A,1),MATCH(BZ$1,'raw-data'!$1:$1,1))&lt;&gt;"",
$D99*INDEX('raw-data'!$A$1:$GQ$197,MATCH($A99,'raw-data'!$A:$A,1),MATCH(BZ$1,'raw-data'!$1:$1,1))/VLOOKUP($A99,'raw-data'!$A:$B,2,TRUE),"")</f>
        <v/>
      </c>
      <c r="CA99" s="1" t="str">
        <f>IF(INDEX('raw-data'!$A$1:$GQ$197,MATCH($A99,'raw-data'!$A:$A,1),MATCH(CA$1,'raw-data'!$1:$1,1))&lt;&gt;"",
$D99*INDEX('raw-data'!$A$1:$GQ$197,MATCH($A99,'raw-data'!$A:$A,1),MATCH(CA$1,'raw-data'!$1:$1,1))/VLOOKUP($A99,'raw-data'!$A:$B,2,TRUE),"")</f>
        <v/>
      </c>
      <c r="CB99" s="1" t="str">
        <f>IF(INDEX('raw-data'!$A$1:$GQ$197,MATCH($A99,'raw-data'!$A:$A,1),MATCH(CB$1,'raw-data'!$1:$1,1))&lt;&gt;"",
$D99*INDEX('raw-data'!$A$1:$GQ$197,MATCH($A99,'raw-data'!$A:$A,1),MATCH(CB$1,'raw-data'!$1:$1,1))/VLOOKUP($A99,'raw-data'!$A:$B,2,TRUE),"")</f>
        <v/>
      </c>
      <c r="CC99" s="1" t="str">
        <f>IF(INDEX('raw-data'!$A$1:$GQ$197,MATCH($A99,'raw-data'!$A:$A,1),MATCH(CC$1,'raw-data'!$1:$1,1))&lt;&gt;"",
$D99*INDEX('raw-data'!$A$1:$GQ$197,MATCH($A99,'raw-data'!$A:$A,1),MATCH(CC$1,'raw-data'!$1:$1,1))/VLOOKUP($A99,'raw-data'!$A:$B,2,TRUE),"")</f>
        <v/>
      </c>
      <c r="CD99" s="1" t="str">
        <f>IF(INDEX('raw-data'!$A$1:$GQ$197,MATCH($A99,'raw-data'!$A:$A,1),MATCH(CD$1,'raw-data'!$1:$1,1))&lt;&gt;"",
$D99*INDEX('raw-data'!$A$1:$GQ$197,MATCH($A99,'raw-data'!$A:$A,1),MATCH(CD$1,'raw-data'!$1:$1,1))/VLOOKUP($A99,'raw-data'!$A:$B,2,TRUE),"")</f>
        <v/>
      </c>
      <c r="CE99" s="1" t="str">
        <f>IF(INDEX('raw-data'!$A$1:$GQ$197,MATCH($A99,'raw-data'!$A:$A,1),MATCH(CE$1,'raw-data'!$1:$1,1))&lt;&gt;"",
$D99*INDEX('raw-data'!$A$1:$GQ$197,MATCH($A99,'raw-data'!$A:$A,1),MATCH(CE$1,'raw-data'!$1:$1,1))/VLOOKUP($A99,'raw-data'!$A:$B,2,TRUE),"")</f>
        <v/>
      </c>
      <c r="CF99" s="1" t="str">
        <f>IF(INDEX('raw-data'!$A$1:$GQ$197,MATCH($A99,'raw-data'!$A:$A,1),MATCH(CF$1,'raw-data'!$1:$1,1))&lt;&gt;"",
$D99*INDEX('raw-data'!$A$1:$GQ$197,MATCH($A99,'raw-data'!$A:$A,1),MATCH(CF$1,'raw-data'!$1:$1,1))/VLOOKUP($A99,'raw-data'!$A:$B,2,TRUE),"")</f>
        <v/>
      </c>
      <c r="CG99" s="1" t="str">
        <f>IF(INDEX('raw-data'!$A$1:$GQ$197,MATCH($A99,'raw-data'!$A:$A,1),MATCH(CG$1,'raw-data'!$1:$1,1))&lt;&gt;"",
$D99*INDEX('raw-data'!$A$1:$GQ$197,MATCH($A99,'raw-data'!$A:$A,1),MATCH(CG$1,'raw-data'!$1:$1,1))/VLOOKUP($A99,'raw-data'!$A:$B,2,TRUE),"")</f>
        <v/>
      </c>
      <c r="CH99" s="1" t="str">
        <f>IF(INDEX('raw-data'!$A$1:$GQ$197,MATCH($A99,'raw-data'!$A:$A,1),MATCH(CH$1,'raw-data'!$1:$1,1))&lt;&gt;"",
$D99*INDEX('raw-data'!$A$1:$GQ$197,MATCH($A99,'raw-data'!$A:$A,1),MATCH(CH$1,'raw-data'!$1:$1,1))/VLOOKUP($A99,'raw-data'!$A:$B,2,TRUE),"")</f>
        <v/>
      </c>
      <c r="CI99" s="1" t="str">
        <f>IF(INDEX('raw-data'!$A$1:$GQ$197,MATCH($A99,'raw-data'!$A:$A,1),MATCH(CI$1,'raw-data'!$1:$1,1))&lt;&gt;"",
$D99*INDEX('raw-data'!$A$1:$GQ$197,MATCH($A99,'raw-data'!$A:$A,1),MATCH(CI$1,'raw-data'!$1:$1,1))/VLOOKUP($A99,'raw-data'!$A:$B,2,TRUE),"")</f>
        <v/>
      </c>
      <c r="CJ99" s="1" t="str">
        <f>IF(INDEX('raw-data'!$A$1:$GQ$197,MATCH($A99,'raw-data'!$A:$A,1),MATCH(CJ$1,'raw-data'!$1:$1,1))&lt;&gt;"",
$D99*INDEX('raw-data'!$A$1:$GQ$197,MATCH($A99,'raw-data'!$A:$A,1),MATCH(CJ$1,'raw-data'!$1:$1,1))/VLOOKUP($A99,'raw-data'!$A:$B,2,TRUE),"")</f>
        <v/>
      </c>
      <c r="CK99" s="1" t="str">
        <f>IF(INDEX('raw-data'!$A$1:$GQ$197,MATCH($A99,'raw-data'!$A:$A,1),MATCH(CK$1,'raw-data'!$1:$1,1))&lt;&gt;"",
$D99*INDEX('raw-data'!$A$1:$GQ$197,MATCH($A99,'raw-data'!$A:$A,1),MATCH(CK$1,'raw-data'!$1:$1,1))/VLOOKUP($A99,'raw-data'!$A:$B,2,TRUE),"")</f>
        <v/>
      </c>
      <c r="CL99" s="1" t="str">
        <f>IF(INDEX('raw-data'!$A$1:$GQ$197,MATCH($A99,'raw-data'!$A:$A,1),MATCH(CL$1,'raw-data'!$1:$1,1))&lt;&gt;"",
$D99*INDEX('raw-data'!$A$1:$GQ$197,MATCH($A99,'raw-data'!$A:$A,1),MATCH(CL$1,'raw-data'!$1:$1,1))/VLOOKUP($A99,'raw-data'!$A:$B,2,TRUE),"")</f>
        <v/>
      </c>
      <c r="CM99" s="1" t="str">
        <f>IF(INDEX('raw-data'!$A$1:$GQ$197,MATCH($A99,'raw-data'!$A:$A,1),MATCH(CM$1,'raw-data'!$1:$1,1))&lt;&gt;"",
$D99*INDEX('raw-data'!$A$1:$GQ$197,MATCH($A99,'raw-data'!$A:$A,1),MATCH(CM$1,'raw-data'!$1:$1,1))/VLOOKUP($A99,'raw-data'!$A:$B,2,TRUE),"")</f>
        <v/>
      </c>
      <c r="CN99" s="1" t="str">
        <f>IF(INDEX('raw-data'!$A$1:$GQ$197,MATCH($A99,'raw-data'!$A:$A,1),MATCH(CN$1,'raw-data'!$1:$1,1))&lt;&gt;"",
$D99*INDEX('raw-data'!$A$1:$GQ$197,MATCH($A99,'raw-data'!$A:$A,1),MATCH(CN$1,'raw-data'!$1:$1,1))/VLOOKUP($A99,'raw-data'!$A:$B,2,TRUE),"")</f>
        <v/>
      </c>
      <c r="CO99" s="1" t="str">
        <f>IF(INDEX('raw-data'!$A$1:$GQ$197,MATCH($A99,'raw-data'!$A:$A,1),MATCH(CO$1,'raw-data'!$1:$1,1))&lt;&gt;"",
$D99*INDEX('raw-data'!$A$1:$GQ$197,MATCH($A99,'raw-data'!$A:$A,1),MATCH(CO$1,'raw-data'!$1:$1,1))/VLOOKUP($A99,'raw-data'!$A:$B,2,TRUE),"")</f>
        <v/>
      </c>
      <c r="CP99" s="1" t="str">
        <f>IF(INDEX('raw-data'!$A$1:$GQ$197,MATCH($A99,'raw-data'!$A:$A,1),MATCH(CP$1,'raw-data'!$1:$1,1))&lt;&gt;"",
$D99*INDEX('raw-data'!$A$1:$GQ$197,MATCH($A99,'raw-data'!$A:$A,1),MATCH(CP$1,'raw-data'!$1:$1,1))/VLOOKUP($A99,'raw-data'!$A:$B,2,TRUE),"")</f>
        <v/>
      </c>
      <c r="CQ99" s="1" t="str">
        <f>IF(INDEX('raw-data'!$A$1:$GQ$197,MATCH($A99,'raw-data'!$A:$A,1),MATCH(CQ$1,'raw-data'!$1:$1,1))&lt;&gt;"",
$D99*INDEX('raw-data'!$A$1:$GQ$197,MATCH($A99,'raw-data'!$A:$A,1),MATCH(CQ$1,'raw-data'!$1:$1,1))/VLOOKUP($A99,'raw-data'!$A:$B,2,TRUE),"")</f>
        <v/>
      </c>
      <c r="CR99" s="1" t="str">
        <f>IF(INDEX('raw-data'!$A$1:$GQ$197,MATCH($A99,'raw-data'!$A:$A,1),MATCH(CR$1,'raw-data'!$1:$1,1))&lt;&gt;"",
$D99*INDEX('raw-data'!$A$1:$GQ$197,MATCH($A99,'raw-data'!$A:$A,1),MATCH(CR$1,'raw-data'!$1:$1,1))/VLOOKUP($A99,'raw-data'!$A:$B,2,TRUE),"")</f>
        <v/>
      </c>
      <c r="CS99" s="1" t="str">
        <f>IF(INDEX('raw-data'!$A$1:$GQ$197,MATCH($A99,'raw-data'!$A:$A,1),MATCH(CS$1,'raw-data'!$1:$1,1))&lt;&gt;"",
$D99*INDEX('raw-data'!$A$1:$GQ$197,MATCH($A99,'raw-data'!$A:$A,1),MATCH(CS$1,'raw-data'!$1:$1,1))/VLOOKUP($A99,'raw-data'!$A:$B,2,TRUE),"")</f>
        <v/>
      </c>
      <c r="CT99" s="1" t="str">
        <f>IF(INDEX('raw-data'!$A$1:$GQ$197,MATCH($A99,'raw-data'!$A:$A,1),MATCH(CT$1,'raw-data'!$1:$1,1))&lt;&gt;"",
$D99*INDEX('raw-data'!$A$1:$GQ$197,MATCH($A99,'raw-data'!$A:$A,1),MATCH(CT$1,'raw-data'!$1:$1,1))/VLOOKUP($A99,'raw-data'!$A:$B,2,TRUE),"")</f>
        <v/>
      </c>
      <c r="CU99" s="1" t="str">
        <f>IF(INDEX('raw-data'!$A$1:$GQ$197,MATCH($A99,'raw-data'!$A:$A,1),MATCH(CU$1,'raw-data'!$1:$1,1))&lt;&gt;"",
$D99*INDEX('raw-data'!$A$1:$GQ$197,MATCH($A99,'raw-data'!$A:$A,1),MATCH(CU$1,'raw-data'!$1:$1,1))/VLOOKUP($A99,'raw-data'!$A:$B,2,TRUE),"")</f>
        <v/>
      </c>
      <c r="CV99" s="1" t="str">
        <f>IF(INDEX('raw-data'!$A$1:$GQ$197,MATCH($A99,'raw-data'!$A:$A,1),MATCH(CV$1,'raw-data'!$1:$1,1))&lt;&gt;"",
$D99*INDEX('raw-data'!$A$1:$GQ$197,MATCH($A99,'raw-data'!$A:$A,1),MATCH(CV$1,'raw-data'!$1:$1,1))/VLOOKUP($A99,'raw-data'!$A:$B,2,TRUE),"")</f>
        <v/>
      </c>
      <c r="CW99" s="1" t="str">
        <f>IF(INDEX('raw-data'!$A$1:$GQ$197,MATCH($A99,'raw-data'!$A:$A,1),MATCH(CW$1,'raw-data'!$1:$1,1))&lt;&gt;"",
$D99*INDEX('raw-data'!$A$1:$GQ$197,MATCH($A99,'raw-data'!$A:$A,1),MATCH(CW$1,'raw-data'!$1:$1,1))/VLOOKUP($A99,'raw-data'!$A:$B,2,TRUE),"")</f>
        <v/>
      </c>
      <c r="CX99" s="1" t="str">
        <f>IF(INDEX('raw-data'!$A$1:$GQ$197,MATCH($A99,'raw-data'!$A:$A,1),MATCH(CX$1,'raw-data'!$1:$1,1))&lt;&gt;"",
$D99*INDEX('raw-data'!$A$1:$GQ$197,MATCH($A99,'raw-data'!$A:$A,1),MATCH(CX$1,'raw-data'!$1:$1,1))/VLOOKUP($A99,'raw-data'!$A:$B,2,TRUE),"")</f>
        <v/>
      </c>
      <c r="CY99" s="1" t="str">
        <f>IF(INDEX('raw-data'!$A$1:$GQ$197,MATCH($A99,'raw-data'!$A:$A,1),MATCH(CY$1,'raw-data'!$1:$1,1))&lt;&gt;"",
$D99*INDEX('raw-data'!$A$1:$GQ$197,MATCH($A99,'raw-data'!$A:$A,1),MATCH(CY$1,'raw-data'!$1:$1,1))/VLOOKUP($A99,'raw-data'!$A:$B,2,TRUE),"")</f>
        <v/>
      </c>
      <c r="CZ99" s="1" t="str">
        <f>IF(INDEX('raw-data'!$A$1:$GQ$197,MATCH($A99,'raw-data'!$A:$A,1),MATCH(CZ$1,'raw-data'!$1:$1,1))&lt;&gt;"",
$D99*INDEX('raw-data'!$A$1:$GQ$197,MATCH($A99,'raw-data'!$A:$A,1),MATCH(CZ$1,'raw-data'!$1:$1,1))/VLOOKUP($A99,'raw-data'!$A:$B,2,TRUE),"")</f>
        <v/>
      </c>
      <c r="DA99" s="1" t="str">
        <f>IF(INDEX('raw-data'!$A$1:$GQ$197,MATCH($A99,'raw-data'!$A:$A,1),MATCH(DA$1,'raw-data'!$1:$1,1))&lt;&gt;"",
$D99*INDEX('raw-data'!$A$1:$GQ$197,MATCH($A99,'raw-data'!$A:$A,1),MATCH(DA$1,'raw-data'!$1:$1,1))/VLOOKUP($A99,'raw-data'!$A:$B,2,TRUE),"")</f>
        <v/>
      </c>
      <c r="DB99" s="1" t="str">
        <f>IF(INDEX('raw-data'!$A$1:$GQ$197,MATCH($A99,'raw-data'!$A:$A,1),MATCH(DB$1,'raw-data'!$1:$1,1))&lt;&gt;"",
$D99*INDEX('raw-data'!$A$1:$GQ$197,MATCH($A99,'raw-data'!$A:$A,1),MATCH(DB$1,'raw-data'!$1:$1,1))/VLOOKUP($A99,'raw-data'!$A:$B,2,TRUE),"")</f>
        <v/>
      </c>
      <c r="DC99" s="1" t="str">
        <f>IF(INDEX('raw-data'!$A$1:$GQ$197,MATCH($A99,'raw-data'!$A:$A,1),MATCH(DC$1,'raw-data'!$1:$1,1))&lt;&gt;"",
$D99*INDEX('raw-data'!$A$1:$GQ$197,MATCH($A99,'raw-data'!$A:$A,1),MATCH(DC$1,'raw-data'!$1:$1,1))/VLOOKUP($A99,'raw-data'!$A:$B,2,TRUE),"")</f>
        <v/>
      </c>
      <c r="DD99" s="1" t="str">
        <f>IF(INDEX('raw-data'!$A$1:$GQ$197,MATCH($A99,'raw-data'!$A:$A,1),MATCH(DD$1,'raw-data'!$1:$1,1))&lt;&gt;"",
$D99*INDEX('raw-data'!$A$1:$GQ$197,MATCH($A99,'raw-data'!$A:$A,1),MATCH(DD$1,'raw-data'!$1:$1,1))/VLOOKUP($A99,'raw-data'!$A:$B,2,TRUE),"")</f>
        <v/>
      </c>
      <c r="DE99" s="1" t="str">
        <f>IF(INDEX('raw-data'!$A$1:$GQ$197,MATCH($A99,'raw-data'!$A:$A,1),MATCH(DE$1,'raw-data'!$1:$1,1))&lt;&gt;"",
$D99*INDEX('raw-data'!$A$1:$GQ$197,MATCH($A99,'raw-data'!$A:$A,1),MATCH(DE$1,'raw-data'!$1:$1,1))/VLOOKUP($A99,'raw-data'!$A:$B,2,TRUE),"")</f>
        <v/>
      </c>
      <c r="DF99" s="1" t="str">
        <f>IF(INDEX('raw-data'!$A$1:$GQ$197,MATCH($A99,'raw-data'!$A:$A,1),MATCH(DF$1,'raw-data'!$1:$1,1))&lt;&gt;"",
$D99*INDEX('raw-data'!$A$1:$GQ$197,MATCH($A99,'raw-data'!$A:$A,1),MATCH(DF$1,'raw-data'!$1:$1,1))/VLOOKUP($A99,'raw-data'!$A:$B,2,TRUE),"")</f>
        <v/>
      </c>
      <c r="DG99" s="1" t="str">
        <f>IF(INDEX('raw-data'!$A$1:$GQ$197,MATCH($A99,'raw-data'!$A:$A,1),MATCH(DG$1,'raw-data'!$1:$1,1))&lt;&gt;"",
$D99*INDEX('raw-data'!$A$1:$GQ$197,MATCH($A99,'raw-data'!$A:$A,1),MATCH(DG$1,'raw-data'!$1:$1,1))/VLOOKUP($A99,'raw-data'!$A:$B,2,TRUE),"")</f>
        <v/>
      </c>
      <c r="DH99" s="1" t="str">
        <f>IF(INDEX('raw-data'!$A$1:$GQ$197,MATCH($A99,'raw-data'!$A:$A,1),MATCH(DH$1,'raw-data'!$1:$1,1))&lt;&gt;"",
$D99*INDEX('raw-data'!$A$1:$GQ$197,MATCH($A99,'raw-data'!$A:$A,1),MATCH(DH$1,'raw-data'!$1:$1,1))/VLOOKUP($A99,'raw-data'!$A:$B,2,TRUE),"")</f>
        <v/>
      </c>
      <c r="DI99" s="1" t="str">
        <f>IF(INDEX('raw-data'!$A$1:$GQ$197,MATCH($A99,'raw-data'!$A:$A,1),MATCH(DI$1,'raw-data'!$1:$1,1))&lt;&gt;"",
$D99*INDEX('raw-data'!$A$1:$GQ$197,MATCH($A99,'raw-data'!$A:$A,1),MATCH(DI$1,'raw-data'!$1:$1,1))/VLOOKUP($A99,'raw-data'!$A:$B,2,TRUE),"")</f>
        <v/>
      </c>
      <c r="DJ99" s="1" t="str">
        <f>IF(INDEX('raw-data'!$A$1:$GQ$197,MATCH($A99,'raw-data'!$A:$A,1),MATCH(DJ$1,'raw-data'!$1:$1,1))&lt;&gt;"",
$D99*INDEX('raw-data'!$A$1:$GQ$197,MATCH($A99,'raw-data'!$A:$A,1),MATCH(DJ$1,'raw-data'!$1:$1,1))/VLOOKUP($A99,'raw-data'!$A:$B,2,TRUE),"")</f>
        <v/>
      </c>
      <c r="DK99" s="1" t="str">
        <f>IF(INDEX('raw-data'!$A$1:$GQ$197,MATCH($A99,'raw-data'!$A:$A,1),MATCH(DK$1,'raw-data'!$1:$1,1))&lt;&gt;"",
$D99*INDEX('raw-data'!$A$1:$GQ$197,MATCH($A99,'raw-data'!$A:$A,1),MATCH(DK$1,'raw-data'!$1:$1,1))/VLOOKUP($A99,'raw-data'!$A:$B,2,TRUE),"")</f>
        <v/>
      </c>
      <c r="DL99" s="1" t="str">
        <f>IF(INDEX('raw-data'!$A$1:$GQ$197,MATCH($A99,'raw-data'!$A:$A,1),MATCH(DL$1,'raw-data'!$1:$1,1))&lt;&gt;"",
$D99*INDEX('raw-data'!$A$1:$GQ$197,MATCH($A99,'raw-data'!$A:$A,1),MATCH(DL$1,'raw-data'!$1:$1,1))/VLOOKUP($A99,'raw-data'!$A:$B,2,TRUE),"")</f>
        <v/>
      </c>
      <c r="DM99" s="1" t="str">
        <f>IF(INDEX('raw-data'!$A$1:$GQ$197,MATCH($A99,'raw-data'!$A:$A,1),MATCH(DM$1,'raw-data'!$1:$1,1))&lt;&gt;"",
$D99*INDEX('raw-data'!$A$1:$GQ$197,MATCH($A99,'raw-data'!$A:$A,1),MATCH(DM$1,'raw-data'!$1:$1,1))/VLOOKUP($A99,'raw-data'!$A:$B,2,TRUE),"")</f>
        <v/>
      </c>
      <c r="DN99" s="1" t="str">
        <f>IF(INDEX('raw-data'!$A$1:$GQ$197,MATCH($A99,'raw-data'!$A:$A,1),MATCH(DN$1,'raw-data'!$1:$1,1))&lt;&gt;"",
$D99*INDEX('raw-data'!$A$1:$GQ$197,MATCH($A99,'raw-data'!$A:$A,1),MATCH(DN$1,'raw-data'!$1:$1,1))/VLOOKUP($A99,'raw-data'!$A:$B,2,TRUE),"")</f>
        <v/>
      </c>
      <c r="DO99" s="1" t="str">
        <f>IF(INDEX('raw-data'!$A$1:$GQ$197,MATCH($A99,'raw-data'!$A:$A,1),MATCH(DO$1,'raw-data'!$1:$1,1))&lt;&gt;"",
$D99*INDEX('raw-data'!$A$1:$GQ$197,MATCH($A99,'raw-data'!$A:$A,1),MATCH(DO$1,'raw-data'!$1:$1,1))/VLOOKUP($A99,'raw-data'!$A:$B,2,TRUE),"")</f>
        <v/>
      </c>
      <c r="DP99" s="1" t="str">
        <f>IF(INDEX('raw-data'!$A$1:$GQ$197,MATCH($A99,'raw-data'!$A:$A,1),MATCH(DP$1,'raw-data'!$1:$1,1))&lt;&gt;"",
$D99*INDEX('raw-data'!$A$1:$GQ$197,MATCH($A99,'raw-data'!$A:$A,1),MATCH(DP$1,'raw-data'!$1:$1,1))/VLOOKUP($A99,'raw-data'!$A:$B,2,TRUE),"")</f>
        <v/>
      </c>
      <c r="DQ99" s="1" t="str">
        <f>IF(INDEX('raw-data'!$A$1:$GQ$197,MATCH($A99,'raw-data'!$A:$A,1),MATCH(DQ$1,'raw-data'!$1:$1,1))&lt;&gt;"",
$D99*INDEX('raw-data'!$A$1:$GQ$197,MATCH($A99,'raw-data'!$A:$A,1),MATCH(DQ$1,'raw-data'!$1:$1,1))/VLOOKUP($A99,'raw-data'!$A:$B,2,TRUE),"")</f>
        <v/>
      </c>
      <c r="DR99" s="1" t="str">
        <f>IF(INDEX('raw-data'!$A$1:$GQ$197,MATCH($A99,'raw-data'!$A:$A,1),MATCH(DR$1,'raw-data'!$1:$1,1))&lt;&gt;"",
$D99*INDEX('raw-data'!$A$1:$GQ$197,MATCH($A99,'raw-data'!$A:$A,1),MATCH(DR$1,'raw-data'!$1:$1,1))/VLOOKUP($A99,'raw-data'!$A:$B,2,TRUE),"")</f>
        <v/>
      </c>
      <c r="DS99" s="1" t="str">
        <f>IF(INDEX('raw-data'!$A$1:$GQ$197,MATCH($A99,'raw-data'!$A:$A,1),MATCH(DS$1,'raw-data'!$1:$1,1))&lt;&gt;"",
$D99*INDEX('raw-data'!$A$1:$GQ$197,MATCH($A99,'raw-data'!$A:$A,1),MATCH(DS$1,'raw-data'!$1:$1,1))/VLOOKUP($A99,'raw-data'!$A:$B,2,TRUE),"")</f>
        <v/>
      </c>
      <c r="DT99" s="1" t="str">
        <f>IF(INDEX('raw-data'!$A$1:$GQ$197,MATCH($A99,'raw-data'!$A:$A,1),MATCH(DT$1,'raw-data'!$1:$1,1))&lt;&gt;"",
$D99*INDEX('raw-data'!$A$1:$GQ$197,MATCH($A99,'raw-data'!$A:$A,1),MATCH(DT$1,'raw-data'!$1:$1,1))/VLOOKUP($A99,'raw-data'!$A:$B,2,TRUE),"")</f>
        <v/>
      </c>
      <c r="DU99" s="1" t="str">
        <f>IF(INDEX('raw-data'!$A$1:$GQ$197,MATCH($A99,'raw-data'!$A:$A,1),MATCH(DU$1,'raw-data'!$1:$1,1))&lt;&gt;"",
$D99*INDEX('raw-data'!$A$1:$GQ$197,MATCH($A99,'raw-data'!$A:$A,1),MATCH(DU$1,'raw-data'!$1:$1,1))/VLOOKUP($A99,'raw-data'!$A:$B,2,TRUE),"")</f>
        <v/>
      </c>
      <c r="DV99" s="1" t="str">
        <f>IF(INDEX('raw-data'!$A$1:$GQ$197,MATCH($A99,'raw-data'!$A:$A,1),MATCH(DV$1,'raw-data'!$1:$1,1))&lt;&gt;"",
$D99*INDEX('raw-data'!$A$1:$GQ$197,MATCH($A99,'raw-data'!$A:$A,1),MATCH(DV$1,'raw-data'!$1:$1,1))/VLOOKUP($A99,'raw-data'!$A:$B,2,TRUE),"")</f>
        <v/>
      </c>
      <c r="DW99" s="1" t="str">
        <f>IF(INDEX('raw-data'!$A$1:$GQ$197,MATCH($A99,'raw-data'!$A:$A,1),MATCH(DW$1,'raw-data'!$1:$1,1))&lt;&gt;"",
$D99*INDEX('raw-data'!$A$1:$GQ$197,MATCH($A99,'raw-data'!$A:$A,1),MATCH(DW$1,'raw-data'!$1:$1,1))/VLOOKUP($A99,'raw-data'!$A:$B,2,TRUE),"")</f>
        <v/>
      </c>
      <c r="DX99" s="1" t="str">
        <f>IF(INDEX('raw-data'!$A$1:$GQ$197,MATCH($A99,'raw-data'!$A:$A,1),MATCH(DX$1,'raw-data'!$1:$1,1))&lt;&gt;"",
$D99*INDEX('raw-data'!$A$1:$GQ$197,MATCH($A99,'raw-data'!$A:$A,1),MATCH(DX$1,'raw-data'!$1:$1,1))/VLOOKUP($A99,'raw-data'!$A:$B,2,TRUE),"")</f>
        <v/>
      </c>
      <c r="DY99" s="1" t="str">
        <f>IF(INDEX('raw-data'!$A$1:$GQ$197,MATCH($A99,'raw-data'!$A:$A,1),MATCH(DY$1,'raw-data'!$1:$1,1))&lt;&gt;"",
$D99*INDEX('raw-data'!$A$1:$GQ$197,MATCH($A99,'raw-data'!$A:$A,1),MATCH(DY$1,'raw-data'!$1:$1,1))/VLOOKUP($A99,'raw-data'!$A:$B,2,TRUE),"")</f>
        <v/>
      </c>
      <c r="DZ99" s="1" t="str">
        <f>IF(INDEX('raw-data'!$A$1:$GQ$197,MATCH($A99,'raw-data'!$A:$A,1),MATCH(DZ$1,'raw-data'!$1:$1,1))&lt;&gt;"",
$D99*INDEX('raw-data'!$A$1:$GQ$197,MATCH($A99,'raw-data'!$A:$A,1),MATCH(DZ$1,'raw-data'!$1:$1,1))/VLOOKUP($A99,'raw-data'!$A:$B,2,TRUE),"")</f>
        <v/>
      </c>
      <c r="EA99" s="1" t="str">
        <f>IF(INDEX('raw-data'!$A$1:$GQ$197,MATCH($A99,'raw-data'!$A:$A,1),MATCH(EA$1,'raw-data'!$1:$1,1))&lt;&gt;"",
$D99*INDEX('raw-data'!$A$1:$GQ$197,MATCH($A99,'raw-data'!$A:$A,1),MATCH(EA$1,'raw-data'!$1:$1,1))/VLOOKUP($A99,'raw-data'!$A:$B,2,TRUE),"")</f>
        <v/>
      </c>
      <c r="EB99" s="1" t="str">
        <f>IF(INDEX('raw-data'!$A$1:$GQ$197,MATCH($A99,'raw-data'!$A:$A,1),MATCH(EB$1,'raw-data'!$1:$1,1))&lt;&gt;"",
$D99*INDEX('raw-data'!$A$1:$GQ$197,MATCH($A99,'raw-data'!$A:$A,1),MATCH(EB$1,'raw-data'!$1:$1,1))/VLOOKUP($A99,'raw-data'!$A:$B,2,TRUE),"")</f>
        <v/>
      </c>
      <c r="EC99" s="1" t="str">
        <f>IF(INDEX('raw-data'!$A$1:$GQ$197,MATCH($A99,'raw-data'!$A:$A,1),MATCH(EC$1,'raw-data'!$1:$1,1))&lt;&gt;"",
$D99*INDEX('raw-data'!$A$1:$GQ$197,MATCH($A99,'raw-data'!$A:$A,1),MATCH(EC$1,'raw-data'!$1:$1,1))/VLOOKUP($A99,'raw-data'!$A:$B,2,TRUE),"")</f>
        <v/>
      </c>
      <c r="ED99" s="1" t="str">
        <f>IF(INDEX('raw-data'!$A$1:$GQ$197,MATCH($A99,'raw-data'!$A:$A,1),MATCH(ED$1,'raw-data'!$1:$1,1))&lt;&gt;"",
$D99*INDEX('raw-data'!$A$1:$GQ$197,MATCH($A99,'raw-data'!$A:$A,1),MATCH(ED$1,'raw-data'!$1:$1,1))/VLOOKUP($A99,'raw-data'!$A:$B,2,TRUE),"")</f>
        <v/>
      </c>
      <c r="EE99" s="1" t="str">
        <f>IF(INDEX('raw-data'!$A$1:$GQ$197,MATCH($A99,'raw-data'!$A:$A,1),MATCH(EE$1,'raw-data'!$1:$1,1))&lt;&gt;"",
$D99*INDEX('raw-data'!$A$1:$GQ$197,MATCH($A99,'raw-data'!$A:$A,1),MATCH(EE$1,'raw-data'!$1:$1,1))/VLOOKUP($A99,'raw-data'!$A:$B,2,TRUE),"")</f>
        <v/>
      </c>
      <c r="EF99" s="1" t="str">
        <f>IF(INDEX('raw-data'!$A$1:$GQ$197,MATCH($A99,'raw-data'!$A:$A,1),MATCH(EF$1,'raw-data'!$1:$1,1))&lt;&gt;"",
$D99*INDEX('raw-data'!$A$1:$GQ$197,MATCH($A99,'raw-data'!$A:$A,1),MATCH(EF$1,'raw-data'!$1:$1,1))/VLOOKUP($A99,'raw-data'!$A:$B,2,TRUE),"")</f>
        <v/>
      </c>
      <c r="EG99" s="1" t="str">
        <f>IF(INDEX('raw-data'!$A$1:$GQ$197,MATCH($A99,'raw-data'!$A:$A,1),MATCH(EG$1,'raw-data'!$1:$1,1))&lt;&gt;"",
$D99*INDEX('raw-data'!$A$1:$GQ$197,MATCH($A99,'raw-data'!$A:$A,1),MATCH(EG$1,'raw-data'!$1:$1,1))/VLOOKUP($A99,'raw-data'!$A:$B,2,TRUE),"")</f>
        <v/>
      </c>
      <c r="EH99" s="1" t="str">
        <f>IF(INDEX('raw-data'!$A$1:$GQ$197,MATCH($A99,'raw-data'!$A:$A,1),MATCH(EH$1,'raw-data'!$1:$1,1))&lt;&gt;"",
$D99*INDEX('raw-data'!$A$1:$GQ$197,MATCH($A99,'raw-data'!$A:$A,1),MATCH(EH$1,'raw-data'!$1:$1,1))/VLOOKUP($A99,'raw-data'!$A:$B,2,TRUE),"")</f>
        <v/>
      </c>
      <c r="EI99" s="1" t="str">
        <f>IF(INDEX('raw-data'!$A$1:$GQ$197,MATCH($A99,'raw-data'!$A:$A,1),MATCH(EI$1,'raw-data'!$1:$1,1))&lt;&gt;"",
$D99*INDEX('raw-data'!$A$1:$GQ$197,MATCH($A99,'raw-data'!$A:$A,1),MATCH(EI$1,'raw-data'!$1:$1,1))/VLOOKUP($A99,'raw-data'!$A:$B,2,TRUE),"")</f>
        <v/>
      </c>
      <c r="EJ99" s="1" t="str">
        <f>IF(INDEX('raw-data'!$A$1:$GQ$197,MATCH($A99,'raw-data'!$A:$A,1),MATCH(EJ$1,'raw-data'!$1:$1,1))&lt;&gt;"",
$D99*INDEX('raw-data'!$A$1:$GQ$197,MATCH($A99,'raw-data'!$A:$A,1),MATCH(EJ$1,'raw-data'!$1:$1,1))/VLOOKUP($A99,'raw-data'!$A:$B,2,TRUE),"")</f>
        <v/>
      </c>
      <c r="EK99" s="1" t="str">
        <f>IF(INDEX('raw-data'!$A$1:$GQ$197,MATCH($A99,'raw-data'!$A:$A,1),MATCH(EK$1,'raw-data'!$1:$1,1))&lt;&gt;"",
$D99*INDEX('raw-data'!$A$1:$GQ$197,MATCH($A99,'raw-data'!$A:$A,1),MATCH(EK$1,'raw-data'!$1:$1,1))/VLOOKUP($A99,'raw-data'!$A:$B,2,TRUE),"")</f>
        <v/>
      </c>
      <c r="EL99" s="1" t="str">
        <f>IF(INDEX('raw-data'!$A$1:$GQ$197,MATCH($A99,'raw-data'!$A:$A,1),MATCH(EL$1,'raw-data'!$1:$1,1))&lt;&gt;"",
$D99*INDEX('raw-data'!$A$1:$GQ$197,MATCH($A99,'raw-data'!$A:$A,1),MATCH(EL$1,'raw-data'!$1:$1,1))/VLOOKUP($A99,'raw-data'!$A:$B,2,TRUE),"")</f>
        <v/>
      </c>
      <c r="EM99" s="1" t="str">
        <f>IF(INDEX('raw-data'!$A$1:$GQ$197,MATCH($A99,'raw-data'!$A:$A,1),MATCH(EM$1,'raw-data'!$1:$1,1))&lt;&gt;"",
$D99*INDEX('raw-data'!$A$1:$GQ$197,MATCH($A99,'raw-data'!$A:$A,1),MATCH(EM$1,'raw-data'!$1:$1,1))/VLOOKUP($A99,'raw-data'!$A:$B,2,TRUE),"")</f>
        <v/>
      </c>
      <c r="EN99" s="1" t="str">
        <f>IF(INDEX('raw-data'!$A$1:$GQ$197,MATCH($A99,'raw-data'!$A:$A,1),MATCH(EN$1,'raw-data'!$1:$1,1))&lt;&gt;"",
$D99*INDEX('raw-data'!$A$1:$GQ$197,MATCH($A99,'raw-data'!$A:$A,1),MATCH(EN$1,'raw-data'!$1:$1,1))/VLOOKUP($A99,'raw-data'!$A:$B,2,TRUE),"")</f>
        <v/>
      </c>
      <c r="EO99" s="1" t="str">
        <f>IF(INDEX('raw-data'!$A$1:$GQ$197,MATCH($A99,'raw-data'!$A:$A,1),MATCH(EO$1,'raw-data'!$1:$1,1))&lt;&gt;"",
$D99*INDEX('raw-data'!$A$1:$GQ$197,MATCH($A99,'raw-data'!$A:$A,1),MATCH(EO$1,'raw-data'!$1:$1,1))/VLOOKUP($A99,'raw-data'!$A:$B,2,TRUE),"")</f>
        <v/>
      </c>
      <c r="EP99" s="1" t="str">
        <f>IF(INDEX('raw-data'!$A$1:$GQ$197,MATCH($A99,'raw-data'!$A:$A,1),MATCH(EP$1,'raw-data'!$1:$1,1))&lt;&gt;"",
$D99*INDEX('raw-data'!$A$1:$GQ$197,MATCH($A99,'raw-data'!$A:$A,1),MATCH(EP$1,'raw-data'!$1:$1,1))/VLOOKUP($A99,'raw-data'!$A:$B,2,TRUE),"")</f>
        <v/>
      </c>
      <c r="EQ99" s="1" t="str">
        <f>IF(INDEX('raw-data'!$A$1:$GQ$197,MATCH($A99,'raw-data'!$A:$A,1),MATCH(EQ$1,'raw-data'!$1:$1,1))&lt;&gt;"",
$D99*INDEX('raw-data'!$A$1:$GQ$197,MATCH($A99,'raw-data'!$A:$A,1),MATCH(EQ$1,'raw-data'!$1:$1,1))/VLOOKUP($A99,'raw-data'!$A:$B,2,TRUE),"")</f>
        <v/>
      </c>
      <c r="ER99" s="1" t="str">
        <f>IF(INDEX('raw-data'!$A$1:$GQ$197,MATCH($A99,'raw-data'!$A:$A,1),MATCH(ER$1,'raw-data'!$1:$1,1))&lt;&gt;"",
$D99*INDEX('raw-data'!$A$1:$GQ$197,MATCH($A99,'raw-data'!$A:$A,1),MATCH(ER$1,'raw-data'!$1:$1,1))/VLOOKUP($A99,'raw-data'!$A:$B,2,TRUE),"")</f>
        <v/>
      </c>
      <c r="ES99" s="1" t="str">
        <f>IF(INDEX('raw-data'!$A$1:$GQ$197,MATCH($A99,'raw-data'!$A:$A,1),MATCH(ES$1,'raw-data'!$1:$1,1))&lt;&gt;"",
$D99*INDEX('raw-data'!$A$1:$GQ$197,MATCH($A99,'raw-data'!$A:$A,1),MATCH(ES$1,'raw-data'!$1:$1,1))/VLOOKUP($A99,'raw-data'!$A:$B,2,TRUE),"")</f>
        <v/>
      </c>
      <c r="ET99" s="1" t="str">
        <f>IF(INDEX('raw-data'!$A$1:$GQ$197,MATCH($A99,'raw-data'!$A:$A,1),MATCH(ET$1,'raw-data'!$1:$1,1))&lt;&gt;"",
$D99*INDEX('raw-data'!$A$1:$GQ$197,MATCH($A99,'raw-data'!$A:$A,1),MATCH(ET$1,'raw-data'!$1:$1,1))/VLOOKUP($A99,'raw-data'!$A:$B,2,TRUE),"")</f>
        <v/>
      </c>
      <c r="EU99" s="1" t="str">
        <f>IF(INDEX('raw-data'!$A$1:$GQ$197,MATCH($A99,'raw-data'!$A:$A,1),MATCH(EU$1,'raw-data'!$1:$1,1))&lt;&gt;"",
$D99*INDEX('raw-data'!$A$1:$GQ$197,MATCH($A99,'raw-data'!$A:$A,1),MATCH(EU$1,'raw-data'!$1:$1,1))/VLOOKUP($A99,'raw-data'!$A:$B,2,TRUE),"")</f>
        <v/>
      </c>
      <c r="EV99" s="1" t="str">
        <f>IF(INDEX('raw-data'!$A$1:$GQ$197,MATCH($A99,'raw-data'!$A:$A,1),MATCH(EV$1,'raw-data'!$1:$1,1))&lt;&gt;"",
$D99*INDEX('raw-data'!$A$1:$GQ$197,MATCH($A99,'raw-data'!$A:$A,1),MATCH(EV$1,'raw-data'!$1:$1,1))/VLOOKUP($A99,'raw-data'!$A:$B,2,TRUE),"")</f>
        <v/>
      </c>
      <c r="EW99" s="1" t="str">
        <f>IF(INDEX('raw-data'!$A$1:$GQ$197,MATCH($A99,'raw-data'!$A:$A,1),MATCH(EW$1,'raw-data'!$1:$1,1))&lt;&gt;"",
$D99*INDEX('raw-data'!$A$1:$GQ$197,MATCH($A99,'raw-data'!$A:$A,1),MATCH(EW$1,'raw-data'!$1:$1,1))/VLOOKUP($A99,'raw-data'!$A:$B,2,TRUE),"")</f>
        <v/>
      </c>
      <c r="EX99" s="1" t="str">
        <f>IF(INDEX('raw-data'!$A$1:$GQ$197,MATCH($A99,'raw-data'!$A:$A,1),MATCH(EX$1,'raw-data'!$1:$1,1))&lt;&gt;"",
$D99*INDEX('raw-data'!$A$1:$GQ$197,MATCH($A99,'raw-data'!$A:$A,1),MATCH(EX$1,'raw-data'!$1:$1,1))/VLOOKUP($A99,'raw-data'!$A:$B,2,TRUE),"")</f>
        <v/>
      </c>
      <c r="EY99" s="1" t="str">
        <f>IF(INDEX('raw-data'!$A$1:$GQ$197,MATCH($A99,'raw-data'!$A:$A,1),MATCH(EY$1,'raw-data'!$1:$1,1))&lt;&gt;"",
$D99*INDEX('raw-data'!$A$1:$GQ$197,MATCH($A99,'raw-data'!$A:$A,1),MATCH(EY$1,'raw-data'!$1:$1,1))/VLOOKUP($A99,'raw-data'!$A:$B,2,TRUE),"")</f>
        <v/>
      </c>
      <c r="EZ99" s="1" t="str">
        <f>IF(INDEX('raw-data'!$A$1:$GQ$197,MATCH($A99,'raw-data'!$A:$A,1),MATCH(EZ$1,'raw-data'!$1:$1,1))&lt;&gt;"",
$D99*INDEX('raw-data'!$A$1:$GQ$197,MATCH($A99,'raw-data'!$A:$A,1),MATCH(EZ$1,'raw-data'!$1:$1,1))/VLOOKUP($A99,'raw-data'!$A:$B,2,TRUE),"")</f>
        <v/>
      </c>
      <c r="FA99" s="1" t="str">
        <f>IF(INDEX('raw-data'!$A$1:$GQ$197,MATCH($A99,'raw-data'!$A:$A,1),MATCH(FA$1,'raw-data'!$1:$1,1))&lt;&gt;"",
$D99*INDEX('raw-data'!$A$1:$GQ$197,MATCH($A99,'raw-data'!$A:$A,1),MATCH(FA$1,'raw-data'!$1:$1,1))/VLOOKUP($A99,'raw-data'!$A:$B,2,TRUE),"")</f>
        <v/>
      </c>
      <c r="FB99" s="1" t="str">
        <f>IF(INDEX('raw-data'!$A$1:$GQ$197,MATCH($A99,'raw-data'!$A:$A,1),MATCH(FB$1,'raw-data'!$1:$1,1))&lt;&gt;"",
$D99*INDEX('raw-data'!$A$1:$GQ$197,MATCH($A99,'raw-data'!$A:$A,1),MATCH(FB$1,'raw-data'!$1:$1,1))/VLOOKUP($A99,'raw-data'!$A:$B,2,TRUE),"")</f>
        <v/>
      </c>
      <c r="FC99" s="1" t="str">
        <f>IF(INDEX('raw-data'!$A$1:$GQ$197,MATCH($A99,'raw-data'!$A:$A,1),MATCH(FC$1,'raw-data'!$1:$1,1))&lt;&gt;"",
$D99*INDEX('raw-data'!$A$1:$GQ$197,MATCH($A99,'raw-data'!$A:$A,1),MATCH(FC$1,'raw-data'!$1:$1,1))/VLOOKUP($A99,'raw-data'!$A:$B,2,TRUE),"")</f>
        <v/>
      </c>
      <c r="FD99" s="1" t="str">
        <f>IF(INDEX('raw-data'!$A$1:$GQ$197,MATCH($A99,'raw-data'!$A:$A,1),MATCH(FD$1,'raw-data'!$1:$1,1))&lt;&gt;"",
$D99*INDEX('raw-data'!$A$1:$GQ$197,MATCH($A99,'raw-data'!$A:$A,1),MATCH(FD$1,'raw-data'!$1:$1,1))/VLOOKUP($A99,'raw-data'!$A:$B,2,TRUE),"")</f>
        <v/>
      </c>
      <c r="FE99" s="1" t="str">
        <f>IF(INDEX('raw-data'!$A$1:$GQ$197,MATCH($A99,'raw-data'!$A:$A,1),MATCH(FE$1,'raw-data'!$1:$1,1))&lt;&gt;"",
$D99*INDEX('raw-data'!$A$1:$GQ$197,MATCH($A99,'raw-data'!$A:$A,1),MATCH(FE$1,'raw-data'!$1:$1,1))/VLOOKUP($A99,'raw-data'!$A:$B,2,TRUE),"")</f>
        <v/>
      </c>
      <c r="FF99" s="1" t="str">
        <f>IF(INDEX('raw-data'!$A$1:$GQ$197,MATCH($A99,'raw-data'!$A:$A,1),MATCH(FF$1,'raw-data'!$1:$1,1))&lt;&gt;"",
$D99*INDEX('raw-data'!$A$1:$GQ$197,MATCH($A99,'raw-data'!$A:$A,1),MATCH(FF$1,'raw-data'!$1:$1,1))/VLOOKUP($A99,'raw-data'!$A:$B,2,TRUE),"")</f>
        <v/>
      </c>
      <c r="FG99" s="1" t="str">
        <f>IF(INDEX('raw-data'!$A$1:$GQ$197,MATCH($A99,'raw-data'!$A:$A,1),MATCH(FG$1,'raw-data'!$1:$1,1))&lt;&gt;"",
$D99*INDEX('raw-data'!$A$1:$GQ$197,MATCH($A99,'raw-data'!$A:$A,1),MATCH(FG$1,'raw-data'!$1:$1,1))/VLOOKUP($A99,'raw-data'!$A:$B,2,TRUE),"")</f>
        <v/>
      </c>
      <c r="FH99" s="1" t="str">
        <f>IF(INDEX('raw-data'!$A$1:$GQ$197,MATCH($A99,'raw-data'!$A:$A,1),MATCH(FH$1,'raw-data'!$1:$1,1))&lt;&gt;"",
$D99*INDEX('raw-data'!$A$1:$GQ$197,MATCH($A99,'raw-data'!$A:$A,1),MATCH(FH$1,'raw-data'!$1:$1,1))/VLOOKUP($A99,'raw-data'!$A:$B,2,TRUE),"")</f>
        <v/>
      </c>
      <c r="FI99" s="1" t="str">
        <f>IF(INDEX('raw-data'!$A$1:$GQ$197,MATCH($A99,'raw-data'!$A:$A,1),MATCH(FI$1,'raw-data'!$1:$1,1))&lt;&gt;"",
$D99*INDEX('raw-data'!$A$1:$GQ$197,MATCH($A99,'raw-data'!$A:$A,1),MATCH(FI$1,'raw-data'!$1:$1,1))/VLOOKUP($A99,'raw-data'!$A:$B,2,TRUE),"")</f>
        <v/>
      </c>
      <c r="FJ99" s="1" t="str">
        <f>IF(INDEX('raw-data'!$A$1:$GQ$197,MATCH($A99,'raw-data'!$A:$A,1),MATCH(FJ$1,'raw-data'!$1:$1,1))&lt;&gt;"",
$D99*INDEX('raw-data'!$A$1:$GQ$197,MATCH($A99,'raw-data'!$A:$A,1),MATCH(FJ$1,'raw-data'!$1:$1,1))/VLOOKUP($A99,'raw-data'!$A:$B,2,TRUE),"")</f>
        <v/>
      </c>
      <c r="FK99" s="1" t="str">
        <f>IF(INDEX('raw-data'!$A$1:$GQ$197,MATCH($A99,'raw-data'!$A:$A,1),MATCH(FK$1,'raw-data'!$1:$1,1))&lt;&gt;"",
$D99*INDEX('raw-data'!$A$1:$GQ$197,MATCH($A99,'raw-data'!$A:$A,1),MATCH(FK$1,'raw-data'!$1:$1,1))/VLOOKUP($A99,'raw-data'!$A:$B,2,TRUE),"")</f>
        <v/>
      </c>
      <c r="FL99" s="1" t="str">
        <f>IF(INDEX('raw-data'!$A$1:$GQ$197,MATCH($A99,'raw-data'!$A:$A,1),MATCH(FL$1,'raw-data'!$1:$1,1))&lt;&gt;"",
$D99*INDEX('raw-data'!$A$1:$GQ$197,MATCH($A99,'raw-data'!$A:$A,1),MATCH(FL$1,'raw-data'!$1:$1,1))/VLOOKUP($A99,'raw-data'!$A:$B,2,TRUE),"")</f>
        <v/>
      </c>
      <c r="FM99" s="1" t="str">
        <f>IF(INDEX('raw-data'!$A$1:$GQ$197,MATCH($A99,'raw-data'!$A:$A,1),MATCH(FM$1,'raw-data'!$1:$1,1))&lt;&gt;"",
$D99*INDEX('raw-data'!$A$1:$GQ$197,MATCH($A99,'raw-data'!$A:$A,1),MATCH(FM$1,'raw-data'!$1:$1,1))/VLOOKUP($A99,'raw-data'!$A:$B,2,TRUE),"")</f>
        <v/>
      </c>
      <c r="FN99" s="1" t="str">
        <f>IF(INDEX('raw-data'!$A$1:$GQ$197,MATCH($A99,'raw-data'!$A:$A,1),MATCH(FN$1,'raw-data'!$1:$1,1))&lt;&gt;"",
$D99*INDEX('raw-data'!$A$1:$GQ$197,MATCH($A99,'raw-data'!$A:$A,1),MATCH(FN$1,'raw-data'!$1:$1,1))/VLOOKUP($A99,'raw-data'!$A:$B,2,TRUE),"")</f>
        <v/>
      </c>
      <c r="FO99" s="1" t="str">
        <f>IF(INDEX('raw-data'!$A$1:$GQ$197,MATCH($A99,'raw-data'!$A:$A,1),MATCH(FO$1,'raw-data'!$1:$1,1))&lt;&gt;"",
$D99*INDEX('raw-data'!$A$1:$GQ$197,MATCH($A99,'raw-data'!$A:$A,1),MATCH(FO$1,'raw-data'!$1:$1,1))/VLOOKUP($A99,'raw-data'!$A:$B,2,TRUE),"")</f>
        <v/>
      </c>
      <c r="FP99" s="1" t="str">
        <f>IF(INDEX('raw-data'!$A$1:$GQ$197,MATCH($A99,'raw-data'!$A:$A,1),MATCH(FP$1,'raw-data'!$1:$1,1))&lt;&gt;"",
$D99*INDEX('raw-data'!$A$1:$GQ$197,MATCH($A99,'raw-data'!$A:$A,1),MATCH(FP$1,'raw-data'!$1:$1,1))/VLOOKUP($A99,'raw-data'!$A:$B,2,TRUE),"")</f>
        <v/>
      </c>
      <c r="FQ99" s="1" t="str">
        <f>IF(INDEX('raw-data'!$A$1:$GQ$197,MATCH($A99,'raw-data'!$A:$A,1),MATCH(FQ$1,'raw-data'!$1:$1,1))&lt;&gt;"",
$D99*INDEX('raw-data'!$A$1:$GQ$197,MATCH($A99,'raw-data'!$A:$A,1),MATCH(FQ$1,'raw-data'!$1:$1,1))/VLOOKUP($A99,'raw-data'!$A:$B,2,TRUE),"")</f>
        <v/>
      </c>
      <c r="FR99" s="1" t="str">
        <f>IF(INDEX('raw-data'!$A$1:$GQ$197,MATCH($A99,'raw-data'!$A:$A,1),MATCH(FR$1,'raw-data'!$1:$1,1))&lt;&gt;"",
$D99*INDEX('raw-data'!$A$1:$GQ$197,MATCH($A99,'raw-data'!$A:$A,1),MATCH(FR$1,'raw-data'!$1:$1,1))/VLOOKUP($A99,'raw-data'!$A:$B,2,TRUE),"")</f>
        <v/>
      </c>
      <c r="FS99" s="1" t="str">
        <f>IF(INDEX('raw-data'!$A$1:$GQ$197,MATCH($A99,'raw-data'!$A:$A,1),MATCH(FS$1,'raw-data'!$1:$1,1))&lt;&gt;"",
$D99*INDEX('raw-data'!$A$1:$GQ$197,MATCH($A99,'raw-data'!$A:$A,1),MATCH(FS$1,'raw-data'!$1:$1,1))/VLOOKUP($A99,'raw-data'!$A:$B,2,TRUE),"")</f>
        <v/>
      </c>
      <c r="FT99" s="1" t="str">
        <f>IF(INDEX('raw-data'!$A$1:$GQ$197,MATCH($A99,'raw-data'!$A:$A,1),MATCH(FT$1,'raw-data'!$1:$1,1))&lt;&gt;"",
$D99*INDEX('raw-data'!$A$1:$GQ$197,MATCH($A99,'raw-data'!$A:$A,1),MATCH(FT$1,'raw-data'!$1:$1,1))/VLOOKUP($A99,'raw-data'!$A:$B,2,TRUE),"")</f>
        <v/>
      </c>
      <c r="FU99" s="1" t="str">
        <f>IF(INDEX('raw-data'!$A$1:$GQ$197,MATCH($A99,'raw-data'!$A:$A,1),MATCH(FU$1,'raw-data'!$1:$1,1))&lt;&gt;"",
$D99*INDEX('raw-data'!$A$1:$GQ$197,MATCH($A99,'raw-data'!$A:$A,1),MATCH(FU$1,'raw-data'!$1:$1,1))/VLOOKUP($A99,'raw-data'!$A:$B,2,TRUE),"")</f>
        <v/>
      </c>
      <c r="FV99" s="1">
        <f>IF(INDEX('raw-data'!$A$1:$GQ$197,MATCH($A99,'raw-data'!$A:$A,1),MATCH(FV$1,'raw-data'!$1:$1,1))&lt;&gt;"",
$D99*INDEX('raw-data'!$A$1:$GQ$197,MATCH($A99,'raw-data'!$A:$A,1),MATCH(FV$1,'raw-data'!$1:$1,1))/VLOOKUP($A99,'raw-data'!$A:$B,2,TRUE),"")</f>
        <v>0</v>
      </c>
      <c r="FW99" s="1" t="str">
        <f>IF(INDEX('raw-data'!$A$1:$GQ$197,MATCH($A99,'raw-data'!$A:$A,1),MATCH(FW$1,'raw-data'!$1:$1,1))&lt;&gt;"",
$D99*INDEX('raw-data'!$A$1:$GQ$197,MATCH($A99,'raw-data'!$A:$A,1),MATCH(FW$1,'raw-data'!$1:$1,1))/VLOOKUP($A99,'raw-data'!$A:$B,2,TRUE),"")</f>
        <v/>
      </c>
      <c r="FX99" s="1" t="str">
        <f>IF(INDEX('raw-data'!$A$1:$GQ$197,MATCH($A99,'raw-data'!$A:$A,1),MATCH(FX$1,'raw-data'!$1:$1,1))&lt;&gt;"",
$D99*INDEX('raw-data'!$A$1:$GQ$197,MATCH($A99,'raw-data'!$A:$A,1),MATCH(FX$1,'raw-data'!$1:$1,1))/VLOOKUP($A99,'raw-data'!$A:$B,2,TRUE),"")</f>
        <v/>
      </c>
      <c r="FY99" s="1" t="str">
        <f>IF(INDEX('raw-data'!$A$1:$GQ$197,MATCH($A99,'raw-data'!$A:$A,1),MATCH(FY$1,'raw-data'!$1:$1,1))&lt;&gt;"",
$D99*INDEX('raw-data'!$A$1:$GQ$197,MATCH($A99,'raw-data'!$A:$A,1),MATCH(FY$1,'raw-data'!$1:$1,1))/VLOOKUP($A99,'raw-data'!$A:$B,2,TRUE),"")</f>
        <v/>
      </c>
      <c r="FZ99" s="1" t="str">
        <f>IF(INDEX('raw-data'!$A$1:$GQ$197,MATCH($A99,'raw-data'!$A:$A,1),MATCH(FZ$1,'raw-data'!$1:$1,1))&lt;&gt;"",
$D99*INDEX('raw-data'!$A$1:$GQ$197,MATCH($A99,'raw-data'!$A:$A,1),MATCH(FZ$1,'raw-data'!$1:$1,1))/VLOOKUP($A99,'raw-data'!$A:$B,2,TRUE),"")</f>
        <v/>
      </c>
      <c r="GA99" s="1" t="str">
        <f>IF(INDEX('raw-data'!$A$1:$GQ$197,MATCH($A99,'raw-data'!$A:$A,1),MATCH(GA$1,'raw-data'!$1:$1,1))&lt;&gt;"",
$D99*INDEX('raw-data'!$A$1:$GQ$197,MATCH($A99,'raw-data'!$A:$A,1),MATCH(GA$1,'raw-data'!$1:$1,1))/VLOOKUP($A99,'raw-data'!$A:$B,2,TRUE),"")</f>
        <v/>
      </c>
      <c r="GB99" s="1" t="str">
        <f>IF(INDEX('raw-data'!$A$1:$GQ$197,MATCH($A99,'raw-data'!$A:$A,1),MATCH(GB$1,'raw-data'!$1:$1,1))&lt;&gt;"",
$D99*INDEX('raw-data'!$A$1:$GQ$197,MATCH($A99,'raw-data'!$A:$A,1),MATCH(GB$1,'raw-data'!$1:$1,1))/VLOOKUP($A99,'raw-data'!$A:$B,2,TRUE),"")</f>
        <v/>
      </c>
      <c r="GC99" s="1" t="str">
        <f>IF(INDEX('raw-data'!$A$1:$GQ$197,MATCH($A99,'raw-data'!$A:$A,1),MATCH(GC$1,'raw-data'!$1:$1,1))&lt;&gt;"",
$D99*INDEX('raw-data'!$A$1:$GQ$197,MATCH($A99,'raw-data'!$A:$A,1),MATCH(GC$1,'raw-data'!$1:$1,1))/VLOOKUP($A99,'raw-data'!$A:$B,2,TRUE),"")</f>
        <v/>
      </c>
      <c r="GD99" s="1" t="str">
        <f>IF(INDEX('raw-data'!$A$1:$GQ$197,MATCH($A99,'raw-data'!$A:$A,1),MATCH(GD$1,'raw-data'!$1:$1,1))&lt;&gt;"",
$D99*INDEX('raw-data'!$A$1:$GQ$197,MATCH($A99,'raw-data'!$A:$A,1),MATCH(GD$1,'raw-data'!$1:$1,1))/VLOOKUP($A99,'raw-data'!$A:$B,2,TRUE),"")</f>
        <v/>
      </c>
      <c r="GE99" s="1" t="str">
        <f>IF(INDEX('raw-data'!$A$1:$GQ$197,MATCH($A99,'raw-data'!$A:$A,1),MATCH(GE$1,'raw-data'!$1:$1,1))&lt;&gt;"",
$D99*INDEX('raw-data'!$A$1:$GQ$197,MATCH($A99,'raw-data'!$A:$A,1),MATCH(GE$1,'raw-data'!$1:$1,1))/VLOOKUP($A99,'raw-data'!$A:$B,2,TRUE),"")</f>
        <v/>
      </c>
      <c r="GF99" s="1" t="str">
        <f>IF(INDEX('raw-data'!$A$1:$GQ$197,MATCH($A99,'raw-data'!$A:$A,1),MATCH(GF$1,'raw-data'!$1:$1,1))&lt;&gt;"",
$D99*INDEX('raw-data'!$A$1:$GQ$197,MATCH($A99,'raw-data'!$A:$A,1),MATCH(GF$1,'raw-data'!$1:$1,1))/VLOOKUP($A99,'raw-data'!$A:$B,2,TRUE),"")</f>
        <v/>
      </c>
      <c r="GG99" s="1" t="str">
        <f>IF(INDEX('raw-data'!$A$1:$GQ$197,MATCH($A99,'raw-data'!$A:$A,1),MATCH(GG$1,'raw-data'!$1:$1,1))&lt;&gt;"",
$D99*INDEX('raw-data'!$A$1:$GQ$197,MATCH($A99,'raw-data'!$A:$A,1),MATCH(GG$1,'raw-data'!$1:$1,1))/VLOOKUP($A99,'raw-data'!$A:$B,2,TRUE),"")</f>
        <v/>
      </c>
      <c r="GH99" s="1" t="str">
        <f>IF(INDEX('raw-data'!$A$1:$GQ$197,MATCH($A99,'raw-data'!$A:$A,1),MATCH(GH$1,'raw-data'!$1:$1,1))&lt;&gt;"",
$D99*INDEX('raw-data'!$A$1:$GQ$197,MATCH($A99,'raw-data'!$A:$A,1),MATCH(GH$1,'raw-data'!$1:$1,1))/VLOOKUP($A99,'raw-data'!$A:$B,2,TRUE),"")</f>
        <v/>
      </c>
      <c r="GI99" s="1" t="str">
        <f>IF(INDEX('raw-data'!$A$1:$GQ$197,MATCH($A99,'raw-data'!$A:$A,1),MATCH(GI$1,'raw-data'!$1:$1,1))&lt;&gt;"",
$D99*INDEX('raw-data'!$A$1:$GQ$197,MATCH($A99,'raw-data'!$A:$A,1),MATCH(GI$1,'raw-data'!$1:$1,1))/VLOOKUP($A99,'raw-data'!$A:$B,2,TRUE),"")</f>
        <v/>
      </c>
      <c r="GJ99" s="1" t="str">
        <f>IF(INDEX('raw-data'!$A$1:$GQ$197,MATCH($A99,'raw-data'!$A:$A,1),MATCH(GJ$1,'raw-data'!$1:$1,1))&lt;&gt;"",
$D99*INDEX('raw-data'!$A$1:$GQ$197,MATCH($A99,'raw-data'!$A:$A,1),MATCH(GJ$1,'raw-data'!$1:$1,1))/VLOOKUP($A99,'raw-data'!$A:$B,2,TRUE),"")</f>
        <v/>
      </c>
      <c r="GK99" s="1" t="str">
        <f>IF(INDEX('raw-data'!$A$1:$GQ$197,MATCH($A99,'raw-data'!$A:$A,1),MATCH(GK$1,'raw-data'!$1:$1,1))&lt;&gt;"",
$D99*INDEX('raw-data'!$A$1:$GQ$197,MATCH($A99,'raw-data'!$A:$A,1),MATCH(GK$1,'raw-data'!$1:$1,1))/VLOOKUP($A99,'raw-data'!$A:$B,2,TRUE),"")</f>
        <v/>
      </c>
      <c r="GL99" s="1" t="str">
        <f>IF(INDEX('raw-data'!$A$1:$GQ$197,MATCH($A99,'raw-data'!$A:$A,1),MATCH(GL$1,'raw-data'!$1:$1,1))&lt;&gt;"",
$D99*INDEX('raw-data'!$A$1:$GQ$197,MATCH($A99,'raw-data'!$A:$A,1),MATCH(GL$1,'raw-data'!$1:$1,1))/VLOOKUP($A99,'raw-data'!$A:$B,2,TRUE),"")</f>
        <v/>
      </c>
      <c r="GM99" s="1" t="str">
        <f>IF(INDEX('raw-data'!$A$1:$GQ$197,MATCH($A99,'raw-data'!$A:$A,1),MATCH(GM$1,'raw-data'!$1:$1,1))&lt;&gt;"",
$D99*INDEX('raw-data'!$A$1:$GQ$197,MATCH($A99,'raw-data'!$A:$A,1),MATCH(GM$1,'raw-data'!$1:$1,1))/VLOOKUP($A99,'raw-data'!$A:$B,2,TRUE),"")</f>
        <v/>
      </c>
      <c r="GN99" s="1" t="str">
        <f>IF(INDEX('raw-data'!$A$1:$GQ$197,MATCH($A99,'raw-data'!$A:$A,1),MATCH(GN$1,'raw-data'!$1:$1,1))&lt;&gt;"",
$D99*INDEX('raw-data'!$A$1:$GQ$197,MATCH($A99,'raw-data'!$A:$A,1),MATCH(GN$1,'raw-data'!$1:$1,1))/VLOOKUP($A99,'raw-data'!$A:$B,2,TRUE),"")</f>
        <v/>
      </c>
      <c r="GO99" s="1" t="str">
        <f>IF(INDEX('raw-data'!$A$1:$GQ$197,MATCH($A99,'raw-data'!$A:$A,1),MATCH(GO$1,'raw-data'!$1:$1,1))&lt;&gt;"",
$D99*INDEX('raw-data'!$A$1:$GQ$197,MATCH($A99,'raw-data'!$A:$A,1),MATCH(GO$1,'raw-data'!$1:$1,1))/VLOOKUP($A99,'raw-data'!$A:$B,2,TRUE),"")</f>
        <v/>
      </c>
      <c r="GP99" s="1" t="str">
        <f>IF(INDEX('raw-data'!$A$1:$GQ$197,MATCH($A99,'raw-data'!$A:$A,1),MATCH(GP$1,'raw-data'!$1:$1,1))&lt;&gt;"",
$D99*INDEX('raw-data'!$A$1:$GQ$197,MATCH($A99,'raw-data'!$A:$A,1),MATCH(GP$1,'raw-data'!$1:$1,1))/VLOOKUP($A99,'raw-data'!$A:$B,2,TRUE),"")</f>
        <v/>
      </c>
      <c r="GQ99" s="1" t="str">
        <f>IF(INDEX('raw-data'!$A$1:$GQ$197,MATCH($A99,'raw-data'!$A:$A,1),MATCH(GQ$1,'raw-data'!$1:$1,1))&lt;&gt;"",
$D99*INDEX('raw-data'!$A$1:$GQ$197,MATCH($A99,'raw-data'!$A:$A,1),MATCH(GQ$1,'raw-data'!$1:$1,1))/VLOOKUP($A99,'raw-data'!$A:$B,2,TRUE),"")</f>
        <v/>
      </c>
    </row>
    <row r="100" spans="1:199" ht="15.75" x14ac:dyDescent="0.3">
      <c r="A100" s="3" t="s">
        <v>52</v>
      </c>
      <c r="B100" s="1">
        <f>IF(VLOOKUP(A100,'DATA-VIEW'!G:H,2,FALSE)=0,0,VLOOKUP(A100,'DATA-VIEW'!G:H,2,FALSE))</f>
        <v>0</v>
      </c>
      <c r="C100" s="1">
        <f t="shared" si="8"/>
        <v>0</v>
      </c>
      <c r="D100" s="1">
        <f>IFERROR(C100*VLOOKUP($A100,'raw-data'!A:C,2,TRUE)/VLOOKUP(A100,'raw-data'!A:C,3,TRUE),"")</f>
        <v>0</v>
      </c>
      <c r="E100" s="1" t="str">
        <f>IF(INDEX('raw-data'!$A$1:$GQ$197,MATCH($A100,'raw-data'!$A:$A,1),MATCH(E$1,'raw-data'!$1:$1,1))&lt;&gt;"",
$D100*INDEX('raw-data'!$A$1:$GQ$197,MATCH($A100,'raw-data'!$A:$A,1),MATCH(E$1,'raw-data'!$1:$1,1))/VLOOKUP($A100,'raw-data'!$A:$B,2,TRUE),"")</f>
        <v/>
      </c>
      <c r="F100" s="1">
        <f>IF(INDEX('raw-data'!$A$1:$GQ$197,MATCH($A100,'raw-data'!$A:$A,1),MATCH(F$1,'raw-data'!$1:$1,1))&lt;&gt;"",
$D100*INDEX('raw-data'!$A$1:$GQ$197,MATCH($A100,'raw-data'!$A:$A,1),MATCH(F$1,'raw-data'!$1:$1,1))/VLOOKUP($A100,'raw-data'!$A:$B,2,TRUE),"")</f>
        <v>0</v>
      </c>
      <c r="G100" s="1" t="str">
        <f>IF(INDEX('raw-data'!$A$1:$GQ$197,MATCH($A100,'raw-data'!$A:$A,1),MATCH(G$1,'raw-data'!$1:$1,1))&lt;&gt;"",
$D100*INDEX('raw-data'!$A$1:$GQ$197,MATCH($A100,'raw-data'!$A:$A,1),MATCH(G$1,'raw-data'!$1:$1,1))/VLOOKUP($A100,'raw-data'!$A:$B,2,TRUE),"")</f>
        <v/>
      </c>
      <c r="H100" s="1" t="str">
        <f>IF(INDEX('raw-data'!$A$1:$GQ$197,MATCH($A100,'raw-data'!$A:$A,1),MATCH(H$1,'raw-data'!$1:$1,1))&lt;&gt;"",
$D100*INDEX('raw-data'!$A$1:$GQ$197,MATCH($A100,'raw-data'!$A:$A,1),MATCH(H$1,'raw-data'!$1:$1,1))/VLOOKUP($A100,'raw-data'!$A:$B,2,TRUE),"")</f>
        <v/>
      </c>
      <c r="I100" s="1" t="str">
        <f>IF(INDEX('raw-data'!$A$1:$GQ$197,MATCH($A100,'raw-data'!$A:$A,1),MATCH(I$1,'raw-data'!$1:$1,1))&lt;&gt;"",
$D100*INDEX('raw-data'!$A$1:$GQ$197,MATCH($A100,'raw-data'!$A:$A,1),MATCH(I$1,'raw-data'!$1:$1,1))/VLOOKUP($A100,'raw-data'!$A:$B,2,TRUE),"")</f>
        <v/>
      </c>
      <c r="J100" s="1" t="str">
        <f>IF(INDEX('raw-data'!$A$1:$GQ$197,MATCH($A100,'raw-data'!$A:$A,1),MATCH(J$1,'raw-data'!$1:$1,1))&lt;&gt;"",
$D100*INDEX('raw-data'!$A$1:$GQ$197,MATCH($A100,'raw-data'!$A:$A,1),MATCH(J$1,'raw-data'!$1:$1,1))/VLOOKUP($A100,'raw-data'!$A:$B,2,TRUE),"")</f>
        <v/>
      </c>
      <c r="K100" s="1" t="str">
        <f>IF(INDEX('raw-data'!$A$1:$GQ$197,MATCH($A100,'raw-data'!$A:$A,1),MATCH(K$1,'raw-data'!$1:$1,1))&lt;&gt;"",
$D100*INDEX('raw-data'!$A$1:$GQ$197,MATCH($A100,'raw-data'!$A:$A,1),MATCH(K$1,'raw-data'!$1:$1,1))/VLOOKUP($A100,'raw-data'!$A:$B,2,TRUE),"")</f>
        <v/>
      </c>
      <c r="L100" s="1" t="str">
        <f>IF(INDEX('raw-data'!$A$1:$GQ$197,MATCH($A100,'raw-data'!$A:$A,1),MATCH(L$1,'raw-data'!$1:$1,1))&lt;&gt;"",
$D100*INDEX('raw-data'!$A$1:$GQ$197,MATCH($A100,'raw-data'!$A:$A,1),MATCH(L$1,'raw-data'!$1:$1,1))/VLOOKUP($A100,'raw-data'!$A:$B,2,TRUE),"")</f>
        <v/>
      </c>
      <c r="M100" s="1" t="str">
        <f>IF(INDEX('raw-data'!$A$1:$GQ$197,MATCH($A100,'raw-data'!$A:$A,1),MATCH(M$1,'raw-data'!$1:$1,1))&lt;&gt;"",
$D100*INDEX('raw-data'!$A$1:$GQ$197,MATCH($A100,'raw-data'!$A:$A,1),MATCH(M$1,'raw-data'!$1:$1,1))/VLOOKUP($A100,'raw-data'!$A:$B,2,TRUE),"")</f>
        <v/>
      </c>
      <c r="N100" s="1" t="str">
        <f>IF(INDEX('raw-data'!$A$1:$GQ$197,MATCH($A100,'raw-data'!$A:$A,1),MATCH(N$1,'raw-data'!$1:$1,1))&lt;&gt;"",
$D100*INDEX('raw-data'!$A$1:$GQ$197,MATCH($A100,'raw-data'!$A:$A,1),MATCH(N$1,'raw-data'!$1:$1,1))/VLOOKUP($A100,'raw-data'!$A:$B,2,TRUE),"")</f>
        <v/>
      </c>
      <c r="O100" s="1" t="str">
        <f>IF(INDEX('raw-data'!$A$1:$GQ$197,MATCH($A100,'raw-data'!$A:$A,1),MATCH(O$1,'raw-data'!$1:$1,1))&lt;&gt;"",
$D100*INDEX('raw-data'!$A$1:$GQ$197,MATCH($A100,'raw-data'!$A:$A,1),MATCH(O$1,'raw-data'!$1:$1,1))/VLOOKUP($A100,'raw-data'!$A:$B,2,TRUE),"")</f>
        <v/>
      </c>
      <c r="P100" s="1" t="str">
        <f>IF(INDEX('raw-data'!$A$1:$GQ$197,MATCH($A100,'raw-data'!$A:$A,1),MATCH(P$1,'raw-data'!$1:$1,1))&lt;&gt;"",
$D100*INDEX('raw-data'!$A$1:$GQ$197,MATCH($A100,'raw-data'!$A:$A,1),MATCH(P$1,'raw-data'!$1:$1,1))/VLOOKUP($A100,'raw-data'!$A:$B,2,TRUE),"")</f>
        <v/>
      </c>
      <c r="Q100" s="1" t="str">
        <f>IF(INDEX('raw-data'!$A$1:$GQ$197,MATCH($A100,'raw-data'!$A:$A,1),MATCH(Q$1,'raw-data'!$1:$1,1))&lt;&gt;"",
$D100*INDEX('raw-data'!$A$1:$GQ$197,MATCH($A100,'raw-data'!$A:$A,1),MATCH(Q$1,'raw-data'!$1:$1,1))/VLOOKUP($A100,'raw-data'!$A:$B,2,TRUE),"")</f>
        <v/>
      </c>
      <c r="R100" s="1" t="str">
        <f>IF(INDEX('raw-data'!$A$1:$GQ$197,MATCH($A100,'raw-data'!$A:$A,1),MATCH(R$1,'raw-data'!$1:$1,1))&lt;&gt;"",
$D100*INDEX('raw-data'!$A$1:$GQ$197,MATCH($A100,'raw-data'!$A:$A,1),MATCH(R$1,'raw-data'!$1:$1,1))/VLOOKUP($A100,'raw-data'!$A:$B,2,TRUE),"")</f>
        <v/>
      </c>
      <c r="S100" s="1" t="str">
        <f>IF(INDEX('raw-data'!$A$1:$GQ$197,MATCH($A100,'raw-data'!$A:$A,1),MATCH(S$1,'raw-data'!$1:$1,1))&lt;&gt;"",
$D100*INDEX('raw-data'!$A$1:$GQ$197,MATCH($A100,'raw-data'!$A:$A,1),MATCH(S$1,'raw-data'!$1:$1,1))/VLOOKUP($A100,'raw-data'!$A:$B,2,TRUE),"")</f>
        <v/>
      </c>
      <c r="T100" s="1" t="str">
        <f>IF(INDEX('raw-data'!$A$1:$GQ$197,MATCH($A100,'raw-data'!$A:$A,1),MATCH(T$1,'raw-data'!$1:$1,1))&lt;&gt;"",
$D100*INDEX('raw-data'!$A$1:$GQ$197,MATCH($A100,'raw-data'!$A:$A,1),MATCH(T$1,'raw-data'!$1:$1,1))/VLOOKUP($A100,'raw-data'!$A:$B,2,TRUE),"")</f>
        <v/>
      </c>
      <c r="U100" s="1" t="str">
        <f>IF(INDEX('raw-data'!$A$1:$GQ$197,MATCH($A100,'raw-data'!$A:$A,1),MATCH(U$1,'raw-data'!$1:$1,1))&lt;&gt;"",
$D100*INDEX('raw-data'!$A$1:$GQ$197,MATCH($A100,'raw-data'!$A:$A,1),MATCH(U$1,'raw-data'!$1:$1,1))/VLOOKUP($A100,'raw-data'!$A:$B,2,TRUE),"")</f>
        <v/>
      </c>
      <c r="V100" s="1" t="str">
        <f>IF(INDEX('raw-data'!$A$1:$GQ$197,MATCH($A100,'raw-data'!$A:$A,1),MATCH(V$1,'raw-data'!$1:$1,1))&lt;&gt;"",
$D100*INDEX('raw-data'!$A$1:$GQ$197,MATCH($A100,'raw-data'!$A:$A,1),MATCH(V$1,'raw-data'!$1:$1,1))/VLOOKUP($A100,'raw-data'!$A:$B,2,TRUE),"")</f>
        <v/>
      </c>
      <c r="W100" s="1" t="str">
        <f>IF(INDEX('raw-data'!$A$1:$GQ$197,MATCH($A100,'raw-data'!$A:$A,1),MATCH(W$1,'raw-data'!$1:$1,1))&lt;&gt;"",
$D100*INDEX('raw-data'!$A$1:$GQ$197,MATCH($A100,'raw-data'!$A:$A,1),MATCH(W$1,'raw-data'!$1:$1,1))/VLOOKUP($A100,'raw-data'!$A:$B,2,TRUE),"")</f>
        <v/>
      </c>
      <c r="X100" s="1" t="str">
        <f>IF(INDEX('raw-data'!$A$1:$GQ$197,MATCH($A100,'raw-data'!$A:$A,1),MATCH(X$1,'raw-data'!$1:$1,1))&lt;&gt;"",
$D100*INDEX('raw-data'!$A$1:$GQ$197,MATCH($A100,'raw-data'!$A:$A,1),MATCH(X$1,'raw-data'!$1:$1,1))/VLOOKUP($A100,'raw-data'!$A:$B,2,TRUE),"")</f>
        <v/>
      </c>
      <c r="Y100" s="1" t="str">
        <f>IF(INDEX('raw-data'!$A$1:$GQ$197,MATCH($A100,'raw-data'!$A:$A,1),MATCH(Y$1,'raw-data'!$1:$1,1))&lt;&gt;"",
$D100*INDEX('raw-data'!$A$1:$GQ$197,MATCH($A100,'raw-data'!$A:$A,1),MATCH(Y$1,'raw-data'!$1:$1,1))/VLOOKUP($A100,'raw-data'!$A:$B,2,TRUE),"")</f>
        <v/>
      </c>
      <c r="Z100" s="1" t="str">
        <f>IF(INDEX('raw-data'!$A$1:$GQ$197,MATCH($A100,'raw-data'!$A:$A,1),MATCH(Z$1,'raw-data'!$1:$1,1))&lt;&gt;"",
$D100*INDEX('raw-data'!$A$1:$GQ$197,MATCH($A100,'raw-data'!$A:$A,1),MATCH(Z$1,'raw-data'!$1:$1,1))/VLOOKUP($A100,'raw-data'!$A:$B,2,TRUE),"")</f>
        <v/>
      </c>
      <c r="AA100" s="1" t="str">
        <f>IF(INDEX('raw-data'!$A$1:$GQ$197,MATCH($A100,'raw-data'!$A:$A,1),MATCH(AA$1,'raw-data'!$1:$1,1))&lt;&gt;"",
$D100*INDEX('raw-data'!$A$1:$GQ$197,MATCH($A100,'raw-data'!$A:$A,1),MATCH(AA$1,'raw-data'!$1:$1,1))/VLOOKUP($A100,'raw-data'!$A:$B,2,TRUE),"")</f>
        <v/>
      </c>
      <c r="AB100" s="1" t="str">
        <f>IF(INDEX('raw-data'!$A$1:$GQ$197,MATCH($A100,'raw-data'!$A:$A,1),MATCH(AB$1,'raw-data'!$1:$1,1))&lt;&gt;"",
$D100*INDEX('raw-data'!$A$1:$GQ$197,MATCH($A100,'raw-data'!$A:$A,1),MATCH(AB$1,'raw-data'!$1:$1,1))/VLOOKUP($A100,'raw-data'!$A:$B,2,TRUE),"")</f>
        <v/>
      </c>
      <c r="AC100" s="1" t="str">
        <f>IF(INDEX('raw-data'!$A$1:$GQ$197,MATCH($A100,'raw-data'!$A:$A,1),MATCH(AC$1,'raw-data'!$1:$1,1))&lt;&gt;"",
$D100*INDEX('raw-data'!$A$1:$GQ$197,MATCH($A100,'raw-data'!$A:$A,1),MATCH(AC$1,'raw-data'!$1:$1,1))/VLOOKUP($A100,'raw-data'!$A:$B,2,TRUE),"")</f>
        <v/>
      </c>
      <c r="AD100" s="1" t="str">
        <f>IF(INDEX('raw-data'!$A$1:$GQ$197,MATCH($A100,'raw-data'!$A:$A,1),MATCH(AD$1,'raw-data'!$1:$1,1))&lt;&gt;"",
$D100*INDEX('raw-data'!$A$1:$GQ$197,MATCH($A100,'raw-data'!$A:$A,1),MATCH(AD$1,'raw-data'!$1:$1,1))/VLOOKUP($A100,'raw-data'!$A:$B,2,TRUE),"")</f>
        <v/>
      </c>
      <c r="AE100" s="1" t="str">
        <f>IF(INDEX('raw-data'!$A$1:$GQ$197,MATCH($A100,'raw-data'!$A:$A,1),MATCH(AE$1,'raw-data'!$1:$1,1))&lt;&gt;"",
$D100*INDEX('raw-data'!$A$1:$GQ$197,MATCH($A100,'raw-data'!$A:$A,1),MATCH(AE$1,'raw-data'!$1:$1,1))/VLOOKUP($A100,'raw-data'!$A:$B,2,TRUE),"")</f>
        <v/>
      </c>
      <c r="AF100" s="1" t="str">
        <f>IF(INDEX('raw-data'!$A$1:$GQ$197,MATCH($A100,'raw-data'!$A:$A,1),MATCH(AF$1,'raw-data'!$1:$1,1))&lt;&gt;"",
$D100*INDEX('raw-data'!$A$1:$GQ$197,MATCH($A100,'raw-data'!$A:$A,1),MATCH(AF$1,'raw-data'!$1:$1,1))/VLOOKUP($A100,'raw-data'!$A:$B,2,TRUE),"")</f>
        <v/>
      </c>
      <c r="AG100" s="1" t="str">
        <f>IF(INDEX('raw-data'!$A$1:$GQ$197,MATCH($A100,'raw-data'!$A:$A,1),MATCH(AG$1,'raw-data'!$1:$1,1))&lt;&gt;"",
$D100*INDEX('raw-data'!$A$1:$GQ$197,MATCH($A100,'raw-data'!$A:$A,1),MATCH(AG$1,'raw-data'!$1:$1,1))/VLOOKUP($A100,'raw-data'!$A:$B,2,TRUE),"")</f>
        <v/>
      </c>
      <c r="AH100" s="1" t="str">
        <f>IF(INDEX('raw-data'!$A$1:$GQ$197,MATCH($A100,'raw-data'!$A:$A,1),MATCH(AH$1,'raw-data'!$1:$1,1))&lt;&gt;"",
$D100*INDEX('raw-data'!$A$1:$GQ$197,MATCH($A100,'raw-data'!$A:$A,1),MATCH(AH$1,'raw-data'!$1:$1,1))/VLOOKUP($A100,'raw-data'!$A:$B,2,TRUE),"")</f>
        <v/>
      </c>
      <c r="AI100" s="1" t="str">
        <f>IF(INDEX('raw-data'!$A$1:$GQ$197,MATCH($A100,'raw-data'!$A:$A,1),MATCH(AI$1,'raw-data'!$1:$1,1))&lt;&gt;"",
$D100*INDEX('raw-data'!$A$1:$GQ$197,MATCH($A100,'raw-data'!$A:$A,1),MATCH(AI$1,'raw-data'!$1:$1,1))/VLOOKUP($A100,'raw-data'!$A:$B,2,TRUE),"")</f>
        <v/>
      </c>
      <c r="AJ100" s="1" t="str">
        <f>IF(INDEX('raw-data'!$A$1:$GQ$197,MATCH($A100,'raw-data'!$A:$A,1),MATCH(AJ$1,'raw-data'!$1:$1,1))&lt;&gt;"",
$D100*INDEX('raw-data'!$A$1:$GQ$197,MATCH($A100,'raw-data'!$A:$A,1),MATCH(AJ$1,'raw-data'!$1:$1,1))/VLOOKUP($A100,'raw-data'!$A:$B,2,TRUE),"")</f>
        <v/>
      </c>
      <c r="AK100" s="1" t="str">
        <f>IF(INDEX('raw-data'!$A$1:$GQ$197,MATCH($A100,'raw-data'!$A:$A,1),MATCH(AK$1,'raw-data'!$1:$1,1))&lt;&gt;"",
$D100*INDEX('raw-data'!$A$1:$GQ$197,MATCH($A100,'raw-data'!$A:$A,1),MATCH(AK$1,'raw-data'!$1:$1,1))/VLOOKUP($A100,'raw-data'!$A:$B,2,TRUE),"")</f>
        <v/>
      </c>
      <c r="AL100" s="1" t="str">
        <f>IF(INDEX('raw-data'!$A$1:$GQ$197,MATCH($A100,'raw-data'!$A:$A,1),MATCH(AL$1,'raw-data'!$1:$1,1))&lt;&gt;"",
$D100*INDEX('raw-data'!$A$1:$GQ$197,MATCH($A100,'raw-data'!$A:$A,1),MATCH(AL$1,'raw-data'!$1:$1,1))/VLOOKUP($A100,'raw-data'!$A:$B,2,TRUE),"")</f>
        <v/>
      </c>
      <c r="AM100" s="1" t="str">
        <f>IF(INDEX('raw-data'!$A$1:$GQ$197,MATCH($A100,'raw-data'!$A:$A,1),MATCH(AM$1,'raw-data'!$1:$1,1))&lt;&gt;"",
$D100*INDEX('raw-data'!$A$1:$GQ$197,MATCH($A100,'raw-data'!$A:$A,1),MATCH(AM$1,'raw-data'!$1:$1,1))/VLOOKUP($A100,'raw-data'!$A:$B,2,TRUE),"")</f>
        <v/>
      </c>
      <c r="AN100" s="1" t="str">
        <f>IF(INDEX('raw-data'!$A$1:$GQ$197,MATCH($A100,'raw-data'!$A:$A,1),MATCH(AN$1,'raw-data'!$1:$1,1))&lt;&gt;"",
$D100*INDEX('raw-data'!$A$1:$GQ$197,MATCH($A100,'raw-data'!$A:$A,1),MATCH(AN$1,'raw-data'!$1:$1,1))/VLOOKUP($A100,'raw-data'!$A:$B,2,TRUE),"")</f>
        <v/>
      </c>
      <c r="AO100" s="1" t="str">
        <f>IF(INDEX('raw-data'!$A$1:$GQ$197,MATCH($A100,'raw-data'!$A:$A,1),MATCH(AO$1,'raw-data'!$1:$1,1))&lt;&gt;"",
$D100*INDEX('raw-data'!$A$1:$GQ$197,MATCH($A100,'raw-data'!$A:$A,1),MATCH(AO$1,'raw-data'!$1:$1,1))/VLOOKUP($A100,'raw-data'!$A:$B,2,TRUE),"")</f>
        <v/>
      </c>
      <c r="AP100" s="1" t="str">
        <f>IF(INDEX('raw-data'!$A$1:$GQ$197,MATCH($A100,'raw-data'!$A:$A,1),MATCH(AP$1,'raw-data'!$1:$1,1))&lt;&gt;"",
$D100*INDEX('raw-data'!$A$1:$GQ$197,MATCH($A100,'raw-data'!$A:$A,1),MATCH(AP$1,'raw-data'!$1:$1,1))/VLOOKUP($A100,'raw-data'!$A:$B,2,TRUE),"")</f>
        <v/>
      </c>
      <c r="AQ100" s="1" t="str">
        <f>IF(INDEX('raw-data'!$A$1:$GQ$197,MATCH($A100,'raw-data'!$A:$A,1),MATCH(AQ$1,'raw-data'!$1:$1,1))&lt;&gt;"",
$D100*INDEX('raw-data'!$A$1:$GQ$197,MATCH($A100,'raw-data'!$A:$A,1),MATCH(AQ$1,'raw-data'!$1:$1,1))/VLOOKUP($A100,'raw-data'!$A:$B,2,TRUE),"")</f>
        <v/>
      </c>
      <c r="AR100" s="1" t="str">
        <f>IF(INDEX('raw-data'!$A$1:$GQ$197,MATCH($A100,'raw-data'!$A:$A,1),MATCH(AR$1,'raw-data'!$1:$1,1))&lt;&gt;"",
$D100*INDEX('raw-data'!$A$1:$GQ$197,MATCH($A100,'raw-data'!$A:$A,1),MATCH(AR$1,'raw-data'!$1:$1,1))/VLOOKUP($A100,'raw-data'!$A:$B,2,TRUE),"")</f>
        <v/>
      </c>
      <c r="AS100" s="1" t="str">
        <f>IF(INDEX('raw-data'!$A$1:$GQ$197,MATCH($A100,'raw-data'!$A:$A,1),MATCH(AS$1,'raw-data'!$1:$1,1))&lt;&gt;"",
$D100*INDEX('raw-data'!$A$1:$GQ$197,MATCH($A100,'raw-data'!$A:$A,1),MATCH(AS$1,'raw-data'!$1:$1,1))/VLOOKUP($A100,'raw-data'!$A:$B,2,TRUE),"")</f>
        <v/>
      </c>
      <c r="AT100" s="1" t="str">
        <f>IF(INDEX('raw-data'!$A$1:$GQ$197,MATCH($A100,'raw-data'!$A:$A,1),MATCH(AT$1,'raw-data'!$1:$1,1))&lt;&gt;"",
$D100*INDEX('raw-data'!$A$1:$GQ$197,MATCH($A100,'raw-data'!$A:$A,1),MATCH(AT$1,'raw-data'!$1:$1,1))/VLOOKUP($A100,'raw-data'!$A:$B,2,TRUE),"")</f>
        <v/>
      </c>
      <c r="AU100" s="1">
        <f>IF(INDEX('raw-data'!$A$1:$GQ$197,MATCH($A100,'raw-data'!$A:$A,1),MATCH(AU$1,'raw-data'!$1:$1,1))&lt;&gt;"",
$D100*INDEX('raw-data'!$A$1:$GQ$197,MATCH($A100,'raw-data'!$A:$A,1),MATCH(AU$1,'raw-data'!$1:$1,1))/VLOOKUP($A100,'raw-data'!$A:$B,2,TRUE),"")</f>
        <v>0</v>
      </c>
      <c r="AV100" s="1" t="str">
        <f>IF(INDEX('raw-data'!$A$1:$GQ$197,MATCH($A100,'raw-data'!$A:$A,1),MATCH(AV$1,'raw-data'!$1:$1,1))&lt;&gt;"",
$D100*INDEX('raw-data'!$A$1:$GQ$197,MATCH($A100,'raw-data'!$A:$A,1),MATCH(AV$1,'raw-data'!$1:$1,1))/VLOOKUP($A100,'raw-data'!$A:$B,2,TRUE),"")</f>
        <v/>
      </c>
      <c r="AW100" s="1" t="str">
        <f>IF(INDEX('raw-data'!$A$1:$GQ$197,MATCH($A100,'raw-data'!$A:$A,1),MATCH(AW$1,'raw-data'!$1:$1,1))&lt;&gt;"",
$D100*INDEX('raw-data'!$A$1:$GQ$197,MATCH($A100,'raw-data'!$A:$A,1),MATCH(AW$1,'raw-data'!$1:$1,1))/VLOOKUP($A100,'raw-data'!$A:$B,2,TRUE),"")</f>
        <v/>
      </c>
      <c r="AX100" s="1" t="str">
        <f>IF(INDEX('raw-data'!$A$1:$GQ$197,MATCH($A100,'raw-data'!$A:$A,1),MATCH(AX$1,'raw-data'!$1:$1,1))&lt;&gt;"",
$D100*INDEX('raw-data'!$A$1:$GQ$197,MATCH($A100,'raw-data'!$A:$A,1),MATCH(AX$1,'raw-data'!$1:$1,1))/VLOOKUP($A100,'raw-data'!$A:$B,2,TRUE),"")</f>
        <v/>
      </c>
      <c r="AY100" s="1" t="str">
        <f>IF(INDEX('raw-data'!$A$1:$GQ$197,MATCH($A100,'raw-data'!$A:$A,1),MATCH(AY$1,'raw-data'!$1:$1,1))&lt;&gt;"",
$D100*INDEX('raw-data'!$A$1:$GQ$197,MATCH($A100,'raw-data'!$A:$A,1),MATCH(AY$1,'raw-data'!$1:$1,1))/VLOOKUP($A100,'raw-data'!$A:$B,2,TRUE),"")</f>
        <v/>
      </c>
      <c r="AZ100" s="1" t="str">
        <f>IF(INDEX('raw-data'!$A$1:$GQ$197,MATCH($A100,'raw-data'!$A:$A,1),MATCH(AZ$1,'raw-data'!$1:$1,1))&lt;&gt;"",
$D100*INDEX('raw-data'!$A$1:$GQ$197,MATCH($A100,'raw-data'!$A:$A,1),MATCH(AZ$1,'raw-data'!$1:$1,1))/VLOOKUP($A100,'raw-data'!$A:$B,2,TRUE),"")</f>
        <v/>
      </c>
      <c r="BA100" s="1" t="str">
        <f>IF(INDEX('raw-data'!$A$1:$GQ$197,MATCH($A100,'raw-data'!$A:$A,1),MATCH(BA$1,'raw-data'!$1:$1,1))&lt;&gt;"",
$D100*INDEX('raw-data'!$A$1:$GQ$197,MATCH($A100,'raw-data'!$A:$A,1),MATCH(BA$1,'raw-data'!$1:$1,1))/VLOOKUP($A100,'raw-data'!$A:$B,2,TRUE),"")</f>
        <v/>
      </c>
      <c r="BB100" s="1" t="str">
        <f>IF(INDEX('raw-data'!$A$1:$GQ$197,MATCH($A100,'raw-data'!$A:$A,1),MATCH(BB$1,'raw-data'!$1:$1,1))&lt;&gt;"",
$D100*INDEX('raw-data'!$A$1:$GQ$197,MATCH($A100,'raw-data'!$A:$A,1),MATCH(BB$1,'raw-data'!$1:$1,1))/VLOOKUP($A100,'raw-data'!$A:$B,2,TRUE),"")</f>
        <v/>
      </c>
      <c r="BC100" s="1" t="str">
        <f>IF(INDEX('raw-data'!$A$1:$GQ$197,MATCH($A100,'raw-data'!$A:$A,1),MATCH(BC$1,'raw-data'!$1:$1,1))&lt;&gt;"",
$D100*INDEX('raw-data'!$A$1:$GQ$197,MATCH($A100,'raw-data'!$A:$A,1),MATCH(BC$1,'raw-data'!$1:$1,1))/VLOOKUP($A100,'raw-data'!$A:$B,2,TRUE),"")</f>
        <v/>
      </c>
      <c r="BD100" s="1" t="str">
        <f>IF(INDEX('raw-data'!$A$1:$GQ$197,MATCH($A100,'raw-data'!$A:$A,1),MATCH(BD$1,'raw-data'!$1:$1,1))&lt;&gt;"",
$D100*INDEX('raw-data'!$A$1:$GQ$197,MATCH($A100,'raw-data'!$A:$A,1),MATCH(BD$1,'raw-data'!$1:$1,1))/VLOOKUP($A100,'raw-data'!$A:$B,2,TRUE),"")</f>
        <v/>
      </c>
      <c r="BE100" s="1" t="str">
        <f>IF(INDEX('raw-data'!$A$1:$GQ$197,MATCH($A100,'raw-data'!$A:$A,1),MATCH(BE$1,'raw-data'!$1:$1,1))&lt;&gt;"",
$D100*INDEX('raw-data'!$A$1:$GQ$197,MATCH($A100,'raw-data'!$A:$A,1),MATCH(BE$1,'raw-data'!$1:$1,1))/VLOOKUP($A100,'raw-data'!$A:$B,2,TRUE),"")</f>
        <v/>
      </c>
      <c r="BF100" s="1" t="str">
        <f>IF(INDEX('raw-data'!$A$1:$GQ$197,MATCH($A100,'raw-data'!$A:$A,1),MATCH(BF$1,'raw-data'!$1:$1,1))&lt;&gt;"",
$D100*INDEX('raw-data'!$A$1:$GQ$197,MATCH($A100,'raw-data'!$A:$A,1),MATCH(BF$1,'raw-data'!$1:$1,1))/VLOOKUP($A100,'raw-data'!$A:$B,2,TRUE),"")</f>
        <v/>
      </c>
      <c r="BG100" s="1" t="str">
        <f>IF(INDEX('raw-data'!$A$1:$GQ$197,MATCH($A100,'raw-data'!$A:$A,1),MATCH(BG$1,'raw-data'!$1:$1,1))&lt;&gt;"",
$D100*INDEX('raw-data'!$A$1:$GQ$197,MATCH($A100,'raw-data'!$A:$A,1),MATCH(BG$1,'raw-data'!$1:$1,1))/VLOOKUP($A100,'raw-data'!$A:$B,2,TRUE),"")</f>
        <v/>
      </c>
      <c r="BH100" s="1" t="str">
        <f>IF(INDEX('raw-data'!$A$1:$GQ$197,MATCH($A100,'raw-data'!$A:$A,1),MATCH(BH$1,'raw-data'!$1:$1,1))&lt;&gt;"",
$D100*INDEX('raw-data'!$A$1:$GQ$197,MATCH($A100,'raw-data'!$A:$A,1),MATCH(BH$1,'raw-data'!$1:$1,1))/VLOOKUP($A100,'raw-data'!$A:$B,2,TRUE),"")</f>
        <v/>
      </c>
      <c r="BI100" s="1" t="str">
        <f>IF(INDEX('raw-data'!$A$1:$GQ$197,MATCH($A100,'raw-data'!$A:$A,1),MATCH(BI$1,'raw-data'!$1:$1,1))&lt;&gt;"",
$D100*INDEX('raw-data'!$A$1:$GQ$197,MATCH($A100,'raw-data'!$A:$A,1),MATCH(BI$1,'raw-data'!$1:$1,1))/VLOOKUP($A100,'raw-data'!$A:$B,2,TRUE),"")</f>
        <v/>
      </c>
      <c r="BJ100" s="1" t="str">
        <f>IF(INDEX('raw-data'!$A$1:$GQ$197,MATCH($A100,'raw-data'!$A:$A,1),MATCH(BJ$1,'raw-data'!$1:$1,1))&lt;&gt;"",
$D100*INDEX('raw-data'!$A$1:$GQ$197,MATCH($A100,'raw-data'!$A:$A,1),MATCH(BJ$1,'raw-data'!$1:$1,1))/VLOOKUP($A100,'raw-data'!$A:$B,2,TRUE),"")</f>
        <v/>
      </c>
      <c r="BK100" s="1" t="str">
        <f>IF(INDEX('raw-data'!$A$1:$GQ$197,MATCH($A100,'raw-data'!$A:$A,1),MATCH(BK$1,'raw-data'!$1:$1,1))&lt;&gt;"",
$D100*INDEX('raw-data'!$A$1:$GQ$197,MATCH($A100,'raw-data'!$A:$A,1),MATCH(BK$1,'raw-data'!$1:$1,1))/VLOOKUP($A100,'raw-data'!$A:$B,2,TRUE),"")</f>
        <v/>
      </c>
      <c r="BL100" s="1" t="str">
        <f>IF(INDEX('raw-data'!$A$1:$GQ$197,MATCH($A100,'raw-data'!$A:$A,1),MATCH(BL$1,'raw-data'!$1:$1,1))&lt;&gt;"",
$D100*INDEX('raw-data'!$A$1:$GQ$197,MATCH($A100,'raw-data'!$A:$A,1),MATCH(BL$1,'raw-data'!$1:$1,1))/VLOOKUP($A100,'raw-data'!$A:$B,2,TRUE),"")</f>
        <v/>
      </c>
      <c r="BM100" s="1" t="str">
        <f>IF(INDEX('raw-data'!$A$1:$GQ$197,MATCH($A100,'raw-data'!$A:$A,1),MATCH(BM$1,'raw-data'!$1:$1,1))&lt;&gt;"",
$D100*INDEX('raw-data'!$A$1:$GQ$197,MATCH($A100,'raw-data'!$A:$A,1),MATCH(BM$1,'raw-data'!$1:$1,1))/VLOOKUP($A100,'raw-data'!$A:$B,2,TRUE),"")</f>
        <v/>
      </c>
      <c r="BN100" s="1" t="str">
        <f>IF(INDEX('raw-data'!$A$1:$GQ$197,MATCH($A100,'raw-data'!$A:$A,1),MATCH(BN$1,'raw-data'!$1:$1,1))&lt;&gt;"",
$D100*INDEX('raw-data'!$A$1:$GQ$197,MATCH($A100,'raw-data'!$A:$A,1),MATCH(BN$1,'raw-data'!$1:$1,1))/VLOOKUP($A100,'raw-data'!$A:$B,2,TRUE),"")</f>
        <v/>
      </c>
      <c r="BO100" s="1" t="str">
        <f>IF(INDEX('raw-data'!$A$1:$GQ$197,MATCH($A100,'raw-data'!$A:$A,1),MATCH(BO$1,'raw-data'!$1:$1,1))&lt;&gt;"",
$D100*INDEX('raw-data'!$A$1:$GQ$197,MATCH($A100,'raw-data'!$A:$A,1),MATCH(BO$1,'raw-data'!$1:$1,1))/VLOOKUP($A100,'raw-data'!$A:$B,2,TRUE),"")</f>
        <v/>
      </c>
      <c r="BP100" s="1" t="str">
        <f>IF(INDEX('raw-data'!$A$1:$GQ$197,MATCH($A100,'raw-data'!$A:$A,1),MATCH(BP$1,'raw-data'!$1:$1,1))&lt;&gt;"",
$D100*INDEX('raw-data'!$A$1:$GQ$197,MATCH($A100,'raw-data'!$A:$A,1),MATCH(BP$1,'raw-data'!$1:$1,1))/VLOOKUP($A100,'raw-data'!$A:$B,2,TRUE),"")</f>
        <v/>
      </c>
      <c r="BQ100" s="1" t="str">
        <f>IF(INDEX('raw-data'!$A$1:$GQ$197,MATCH($A100,'raw-data'!$A:$A,1),MATCH(BQ$1,'raw-data'!$1:$1,1))&lt;&gt;"",
$D100*INDEX('raw-data'!$A$1:$GQ$197,MATCH($A100,'raw-data'!$A:$A,1),MATCH(BQ$1,'raw-data'!$1:$1,1))/VLOOKUP($A100,'raw-data'!$A:$B,2,TRUE),"")</f>
        <v/>
      </c>
      <c r="BR100" s="1" t="str">
        <f>IF(INDEX('raw-data'!$A$1:$GQ$197,MATCH($A100,'raw-data'!$A:$A,1),MATCH(BR$1,'raw-data'!$1:$1,1))&lt;&gt;"",
$D100*INDEX('raw-data'!$A$1:$GQ$197,MATCH($A100,'raw-data'!$A:$A,1),MATCH(BR$1,'raw-data'!$1:$1,1))/VLOOKUP($A100,'raw-data'!$A:$B,2,TRUE),"")</f>
        <v/>
      </c>
      <c r="BS100" s="1" t="str">
        <f>IF(INDEX('raw-data'!$A$1:$GQ$197,MATCH($A100,'raw-data'!$A:$A,1),MATCH(BS$1,'raw-data'!$1:$1,1))&lt;&gt;"",
$D100*INDEX('raw-data'!$A$1:$GQ$197,MATCH($A100,'raw-data'!$A:$A,1),MATCH(BS$1,'raw-data'!$1:$1,1))/VLOOKUP($A100,'raw-data'!$A:$B,2,TRUE),"")</f>
        <v/>
      </c>
      <c r="BT100" s="1" t="str">
        <f>IF(INDEX('raw-data'!$A$1:$GQ$197,MATCH($A100,'raw-data'!$A:$A,1),MATCH(BT$1,'raw-data'!$1:$1,1))&lt;&gt;"",
$D100*INDEX('raw-data'!$A$1:$GQ$197,MATCH($A100,'raw-data'!$A:$A,1),MATCH(BT$1,'raw-data'!$1:$1,1))/VLOOKUP($A100,'raw-data'!$A:$B,2,TRUE),"")</f>
        <v/>
      </c>
      <c r="BU100" s="1" t="str">
        <f>IF(INDEX('raw-data'!$A$1:$GQ$197,MATCH($A100,'raw-data'!$A:$A,1),MATCH(BU$1,'raw-data'!$1:$1,1))&lt;&gt;"",
$D100*INDEX('raw-data'!$A$1:$GQ$197,MATCH($A100,'raw-data'!$A:$A,1),MATCH(BU$1,'raw-data'!$1:$1,1))/VLOOKUP($A100,'raw-data'!$A:$B,2,TRUE),"")</f>
        <v/>
      </c>
      <c r="BV100" s="1" t="str">
        <f>IF(INDEX('raw-data'!$A$1:$GQ$197,MATCH($A100,'raw-data'!$A:$A,1),MATCH(BV$1,'raw-data'!$1:$1,1))&lt;&gt;"",
$D100*INDEX('raw-data'!$A$1:$GQ$197,MATCH($A100,'raw-data'!$A:$A,1),MATCH(BV$1,'raw-data'!$1:$1,1))/VLOOKUP($A100,'raw-data'!$A:$B,2,TRUE),"")</f>
        <v/>
      </c>
      <c r="BW100" s="1" t="str">
        <f>IF(INDEX('raw-data'!$A$1:$GQ$197,MATCH($A100,'raw-data'!$A:$A,1),MATCH(BW$1,'raw-data'!$1:$1,1))&lt;&gt;"",
$D100*INDEX('raw-data'!$A$1:$GQ$197,MATCH($A100,'raw-data'!$A:$A,1),MATCH(BW$1,'raw-data'!$1:$1,1))/VLOOKUP($A100,'raw-data'!$A:$B,2,TRUE),"")</f>
        <v/>
      </c>
      <c r="BX100" s="1" t="str">
        <f>IF(INDEX('raw-data'!$A$1:$GQ$197,MATCH($A100,'raw-data'!$A:$A,1),MATCH(BX$1,'raw-data'!$1:$1,1))&lt;&gt;"",
$D100*INDEX('raw-data'!$A$1:$GQ$197,MATCH($A100,'raw-data'!$A:$A,1),MATCH(BX$1,'raw-data'!$1:$1,1))/VLOOKUP($A100,'raw-data'!$A:$B,2,TRUE),"")</f>
        <v/>
      </c>
      <c r="BY100" s="1" t="str">
        <f>IF(INDEX('raw-data'!$A$1:$GQ$197,MATCH($A100,'raw-data'!$A:$A,1),MATCH(BY$1,'raw-data'!$1:$1,1))&lt;&gt;"",
$D100*INDEX('raw-data'!$A$1:$GQ$197,MATCH($A100,'raw-data'!$A:$A,1),MATCH(BY$1,'raw-data'!$1:$1,1))/VLOOKUP($A100,'raw-data'!$A:$B,2,TRUE),"")</f>
        <v/>
      </c>
      <c r="BZ100" s="1" t="str">
        <f>IF(INDEX('raw-data'!$A$1:$GQ$197,MATCH($A100,'raw-data'!$A:$A,1),MATCH(BZ$1,'raw-data'!$1:$1,1))&lt;&gt;"",
$D100*INDEX('raw-data'!$A$1:$GQ$197,MATCH($A100,'raw-data'!$A:$A,1),MATCH(BZ$1,'raw-data'!$1:$1,1))/VLOOKUP($A100,'raw-data'!$A:$B,2,TRUE),"")</f>
        <v/>
      </c>
      <c r="CA100" s="1" t="str">
        <f>IF(INDEX('raw-data'!$A$1:$GQ$197,MATCH($A100,'raw-data'!$A:$A,1),MATCH(CA$1,'raw-data'!$1:$1,1))&lt;&gt;"",
$D100*INDEX('raw-data'!$A$1:$GQ$197,MATCH($A100,'raw-data'!$A:$A,1),MATCH(CA$1,'raw-data'!$1:$1,1))/VLOOKUP($A100,'raw-data'!$A:$B,2,TRUE),"")</f>
        <v/>
      </c>
      <c r="CB100" s="1" t="str">
        <f>IF(INDEX('raw-data'!$A$1:$GQ$197,MATCH($A100,'raw-data'!$A:$A,1),MATCH(CB$1,'raw-data'!$1:$1,1))&lt;&gt;"",
$D100*INDEX('raw-data'!$A$1:$GQ$197,MATCH($A100,'raw-data'!$A:$A,1),MATCH(CB$1,'raw-data'!$1:$1,1))/VLOOKUP($A100,'raw-data'!$A:$B,2,TRUE),"")</f>
        <v/>
      </c>
      <c r="CC100" s="1" t="str">
        <f>IF(INDEX('raw-data'!$A$1:$GQ$197,MATCH($A100,'raw-data'!$A:$A,1),MATCH(CC$1,'raw-data'!$1:$1,1))&lt;&gt;"",
$D100*INDEX('raw-data'!$A$1:$GQ$197,MATCH($A100,'raw-data'!$A:$A,1),MATCH(CC$1,'raw-data'!$1:$1,1))/VLOOKUP($A100,'raw-data'!$A:$B,2,TRUE),"")</f>
        <v/>
      </c>
      <c r="CD100" s="1" t="str">
        <f>IF(INDEX('raw-data'!$A$1:$GQ$197,MATCH($A100,'raw-data'!$A:$A,1),MATCH(CD$1,'raw-data'!$1:$1,1))&lt;&gt;"",
$D100*INDEX('raw-data'!$A$1:$GQ$197,MATCH($A100,'raw-data'!$A:$A,1),MATCH(CD$1,'raw-data'!$1:$1,1))/VLOOKUP($A100,'raw-data'!$A:$B,2,TRUE),"")</f>
        <v/>
      </c>
      <c r="CE100" s="1" t="str">
        <f>IF(INDEX('raw-data'!$A$1:$GQ$197,MATCH($A100,'raw-data'!$A:$A,1),MATCH(CE$1,'raw-data'!$1:$1,1))&lt;&gt;"",
$D100*INDEX('raw-data'!$A$1:$GQ$197,MATCH($A100,'raw-data'!$A:$A,1),MATCH(CE$1,'raw-data'!$1:$1,1))/VLOOKUP($A100,'raw-data'!$A:$B,2,TRUE),"")</f>
        <v/>
      </c>
      <c r="CF100" s="1" t="str">
        <f>IF(INDEX('raw-data'!$A$1:$GQ$197,MATCH($A100,'raw-data'!$A:$A,1),MATCH(CF$1,'raw-data'!$1:$1,1))&lt;&gt;"",
$D100*INDEX('raw-data'!$A$1:$GQ$197,MATCH($A100,'raw-data'!$A:$A,1),MATCH(CF$1,'raw-data'!$1:$1,1))/VLOOKUP($A100,'raw-data'!$A:$B,2,TRUE),"")</f>
        <v/>
      </c>
      <c r="CG100" s="1" t="str">
        <f>IF(INDEX('raw-data'!$A$1:$GQ$197,MATCH($A100,'raw-data'!$A:$A,1),MATCH(CG$1,'raw-data'!$1:$1,1))&lt;&gt;"",
$D100*INDEX('raw-data'!$A$1:$GQ$197,MATCH($A100,'raw-data'!$A:$A,1),MATCH(CG$1,'raw-data'!$1:$1,1))/VLOOKUP($A100,'raw-data'!$A:$B,2,TRUE),"")</f>
        <v/>
      </c>
      <c r="CH100" s="1" t="str">
        <f>IF(INDEX('raw-data'!$A$1:$GQ$197,MATCH($A100,'raw-data'!$A:$A,1),MATCH(CH$1,'raw-data'!$1:$1,1))&lt;&gt;"",
$D100*INDEX('raw-data'!$A$1:$GQ$197,MATCH($A100,'raw-data'!$A:$A,1),MATCH(CH$1,'raw-data'!$1:$1,1))/VLOOKUP($A100,'raw-data'!$A:$B,2,TRUE),"")</f>
        <v/>
      </c>
      <c r="CI100" s="1" t="str">
        <f>IF(INDEX('raw-data'!$A$1:$GQ$197,MATCH($A100,'raw-data'!$A:$A,1),MATCH(CI$1,'raw-data'!$1:$1,1))&lt;&gt;"",
$D100*INDEX('raw-data'!$A$1:$GQ$197,MATCH($A100,'raw-data'!$A:$A,1),MATCH(CI$1,'raw-data'!$1:$1,1))/VLOOKUP($A100,'raw-data'!$A:$B,2,TRUE),"")</f>
        <v/>
      </c>
      <c r="CJ100" s="1" t="str">
        <f>IF(INDEX('raw-data'!$A$1:$GQ$197,MATCH($A100,'raw-data'!$A:$A,1),MATCH(CJ$1,'raw-data'!$1:$1,1))&lt;&gt;"",
$D100*INDEX('raw-data'!$A$1:$GQ$197,MATCH($A100,'raw-data'!$A:$A,1),MATCH(CJ$1,'raw-data'!$1:$1,1))/VLOOKUP($A100,'raw-data'!$A:$B,2,TRUE),"")</f>
        <v/>
      </c>
      <c r="CK100" s="1" t="str">
        <f>IF(INDEX('raw-data'!$A$1:$GQ$197,MATCH($A100,'raw-data'!$A:$A,1),MATCH(CK$1,'raw-data'!$1:$1,1))&lt;&gt;"",
$D100*INDEX('raw-data'!$A$1:$GQ$197,MATCH($A100,'raw-data'!$A:$A,1),MATCH(CK$1,'raw-data'!$1:$1,1))/VLOOKUP($A100,'raw-data'!$A:$B,2,TRUE),"")</f>
        <v/>
      </c>
      <c r="CL100" s="1" t="str">
        <f>IF(INDEX('raw-data'!$A$1:$GQ$197,MATCH($A100,'raw-data'!$A:$A,1),MATCH(CL$1,'raw-data'!$1:$1,1))&lt;&gt;"",
$D100*INDEX('raw-data'!$A$1:$GQ$197,MATCH($A100,'raw-data'!$A:$A,1),MATCH(CL$1,'raw-data'!$1:$1,1))/VLOOKUP($A100,'raw-data'!$A:$B,2,TRUE),"")</f>
        <v/>
      </c>
      <c r="CM100" s="1" t="str">
        <f>IF(INDEX('raw-data'!$A$1:$GQ$197,MATCH($A100,'raw-data'!$A:$A,1),MATCH(CM$1,'raw-data'!$1:$1,1))&lt;&gt;"",
$D100*INDEX('raw-data'!$A$1:$GQ$197,MATCH($A100,'raw-data'!$A:$A,1),MATCH(CM$1,'raw-data'!$1:$1,1))/VLOOKUP($A100,'raw-data'!$A:$B,2,TRUE),"")</f>
        <v/>
      </c>
      <c r="CN100" s="1" t="str">
        <f>IF(INDEX('raw-data'!$A$1:$GQ$197,MATCH($A100,'raw-data'!$A:$A,1),MATCH(CN$1,'raw-data'!$1:$1,1))&lt;&gt;"",
$D100*INDEX('raw-data'!$A$1:$GQ$197,MATCH($A100,'raw-data'!$A:$A,1),MATCH(CN$1,'raw-data'!$1:$1,1))/VLOOKUP($A100,'raw-data'!$A:$B,2,TRUE),"")</f>
        <v/>
      </c>
      <c r="CO100" s="1" t="str">
        <f>IF(INDEX('raw-data'!$A$1:$GQ$197,MATCH($A100,'raw-data'!$A:$A,1),MATCH(CO$1,'raw-data'!$1:$1,1))&lt;&gt;"",
$D100*INDEX('raw-data'!$A$1:$GQ$197,MATCH($A100,'raw-data'!$A:$A,1),MATCH(CO$1,'raw-data'!$1:$1,1))/VLOOKUP($A100,'raw-data'!$A:$B,2,TRUE),"")</f>
        <v/>
      </c>
      <c r="CP100" s="1" t="str">
        <f>IF(INDEX('raw-data'!$A$1:$GQ$197,MATCH($A100,'raw-data'!$A:$A,1),MATCH(CP$1,'raw-data'!$1:$1,1))&lt;&gt;"",
$D100*INDEX('raw-data'!$A$1:$GQ$197,MATCH($A100,'raw-data'!$A:$A,1),MATCH(CP$1,'raw-data'!$1:$1,1))/VLOOKUP($A100,'raw-data'!$A:$B,2,TRUE),"")</f>
        <v/>
      </c>
      <c r="CQ100" s="1" t="str">
        <f>IF(INDEX('raw-data'!$A$1:$GQ$197,MATCH($A100,'raw-data'!$A:$A,1),MATCH(CQ$1,'raw-data'!$1:$1,1))&lt;&gt;"",
$D100*INDEX('raw-data'!$A$1:$GQ$197,MATCH($A100,'raw-data'!$A:$A,1),MATCH(CQ$1,'raw-data'!$1:$1,1))/VLOOKUP($A100,'raw-data'!$A:$B,2,TRUE),"")</f>
        <v/>
      </c>
      <c r="CR100" s="1" t="str">
        <f>IF(INDEX('raw-data'!$A$1:$GQ$197,MATCH($A100,'raw-data'!$A:$A,1),MATCH(CR$1,'raw-data'!$1:$1,1))&lt;&gt;"",
$D100*INDEX('raw-data'!$A$1:$GQ$197,MATCH($A100,'raw-data'!$A:$A,1),MATCH(CR$1,'raw-data'!$1:$1,1))/VLOOKUP($A100,'raw-data'!$A:$B,2,TRUE),"")</f>
        <v/>
      </c>
      <c r="CS100" s="1" t="str">
        <f>IF(INDEX('raw-data'!$A$1:$GQ$197,MATCH($A100,'raw-data'!$A:$A,1),MATCH(CS$1,'raw-data'!$1:$1,1))&lt;&gt;"",
$D100*INDEX('raw-data'!$A$1:$GQ$197,MATCH($A100,'raw-data'!$A:$A,1),MATCH(CS$1,'raw-data'!$1:$1,1))/VLOOKUP($A100,'raw-data'!$A:$B,2,TRUE),"")</f>
        <v/>
      </c>
      <c r="CT100" s="1" t="str">
        <f>IF(INDEX('raw-data'!$A$1:$GQ$197,MATCH($A100,'raw-data'!$A:$A,1),MATCH(CT$1,'raw-data'!$1:$1,1))&lt;&gt;"",
$D100*INDEX('raw-data'!$A$1:$GQ$197,MATCH($A100,'raw-data'!$A:$A,1),MATCH(CT$1,'raw-data'!$1:$1,1))/VLOOKUP($A100,'raw-data'!$A:$B,2,TRUE),"")</f>
        <v/>
      </c>
      <c r="CU100" s="1" t="str">
        <f>IF(INDEX('raw-data'!$A$1:$GQ$197,MATCH($A100,'raw-data'!$A:$A,1),MATCH(CU$1,'raw-data'!$1:$1,1))&lt;&gt;"",
$D100*INDEX('raw-data'!$A$1:$GQ$197,MATCH($A100,'raw-data'!$A:$A,1),MATCH(CU$1,'raw-data'!$1:$1,1))/VLOOKUP($A100,'raw-data'!$A:$B,2,TRUE),"")</f>
        <v/>
      </c>
      <c r="CV100" s="1" t="str">
        <f>IF(INDEX('raw-data'!$A$1:$GQ$197,MATCH($A100,'raw-data'!$A:$A,1),MATCH(CV$1,'raw-data'!$1:$1,1))&lt;&gt;"",
$D100*INDEX('raw-data'!$A$1:$GQ$197,MATCH($A100,'raw-data'!$A:$A,1),MATCH(CV$1,'raw-data'!$1:$1,1))/VLOOKUP($A100,'raw-data'!$A:$B,2,TRUE),"")</f>
        <v/>
      </c>
      <c r="CW100" s="1" t="str">
        <f>IF(INDEX('raw-data'!$A$1:$GQ$197,MATCH($A100,'raw-data'!$A:$A,1),MATCH(CW$1,'raw-data'!$1:$1,1))&lt;&gt;"",
$D100*INDEX('raw-data'!$A$1:$GQ$197,MATCH($A100,'raw-data'!$A:$A,1),MATCH(CW$1,'raw-data'!$1:$1,1))/VLOOKUP($A100,'raw-data'!$A:$B,2,TRUE),"")</f>
        <v/>
      </c>
      <c r="CX100" s="1" t="str">
        <f>IF(INDEX('raw-data'!$A$1:$GQ$197,MATCH($A100,'raw-data'!$A:$A,1),MATCH(CX$1,'raw-data'!$1:$1,1))&lt;&gt;"",
$D100*INDEX('raw-data'!$A$1:$GQ$197,MATCH($A100,'raw-data'!$A:$A,1),MATCH(CX$1,'raw-data'!$1:$1,1))/VLOOKUP($A100,'raw-data'!$A:$B,2,TRUE),"")</f>
        <v/>
      </c>
      <c r="CY100" s="1" t="str">
        <f>IF(INDEX('raw-data'!$A$1:$GQ$197,MATCH($A100,'raw-data'!$A:$A,1),MATCH(CY$1,'raw-data'!$1:$1,1))&lt;&gt;"",
$D100*INDEX('raw-data'!$A$1:$GQ$197,MATCH($A100,'raw-data'!$A:$A,1),MATCH(CY$1,'raw-data'!$1:$1,1))/VLOOKUP($A100,'raw-data'!$A:$B,2,TRUE),"")</f>
        <v/>
      </c>
      <c r="CZ100" s="1" t="str">
        <f>IF(INDEX('raw-data'!$A$1:$GQ$197,MATCH($A100,'raw-data'!$A:$A,1),MATCH(CZ$1,'raw-data'!$1:$1,1))&lt;&gt;"",
$D100*INDEX('raw-data'!$A$1:$GQ$197,MATCH($A100,'raw-data'!$A:$A,1),MATCH(CZ$1,'raw-data'!$1:$1,1))/VLOOKUP($A100,'raw-data'!$A:$B,2,TRUE),"")</f>
        <v/>
      </c>
      <c r="DA100" s="1" t="str">
        <f>IF(INDEX('raw-data'!$A$1:$GQ$197,MATCH($A100,'raw-data'!$A:$A,1),MATCH(DA$1,'raw-data'!$1:$1,1))&lt;&gt;"",
$D100*INDEX('raw-data'!$A$1:$GQ$197,MATCH($A100,'raw-data'!$A:$A,1),MATCH(DA$1,'raw-data'!$1:$1,1))/VLOOKUP($A100,'raw-data'!$A:$B,2,TRUE),"")</f>
        <v/>
      </c>
      <c r="DB100" s="1" t="str">
        <f>IF(INDEX('raw-data'!$A$1:$GQ$197,MATCH($A100,'raw-data'!$A:$A,1),MATCH(DB$1,'raw-data'!$1:$1,1))&lt;&gt;"",
$D100*INDEX('raw-data'!$A$1:$GQ$197,MATCH($A100,'raw-data'!$A:$A,1),MATCH(DB$1,'raw-data'!$1:$1,1))/VLOOKUP($A100,'raw-data'!$A:$B,2,TRUE),"")</f>
        <v/>
      </c>
      <c r="DC100" s="1" t="str">
        <f>IF(INDEX('raw-data'!$A$1:$GQ$197,MATCH($A100,'raw-data'!$A:$A,1),MATCH(DC$1,'raw-data'!$1:$1,1))&lt;&gt;"",
$D100*INDEX('raw-data'!$A$1:$GQ$197,MATCH($A100,'raw-data'!$A:$A,1),MATCH(DC$1,'raw-data'!$1:$1,1))/VLOOKUP($A100,'raw-data'!$A:$B,2,TRUE),"")</f>
        <v/>
      </c>
      <c r="DD100" s="1" t="str">
        <f>IF(INDEX('raw-data'!$A$1:$GQ$197,MATCH($A100,'raw-data'!$A:$A,1),MATCH(DD$1,'raw-data'!$1:$1,1))&lt;&gt;"",
$D100*INDEX('raw-data'!$A$1:$GQ$197,MATCH($A100,'raw-data'!$A:$A,1),MATCH(DD$1,'raw-data'!$1:$1,1))/VLOOKUP($A100,'raw-data'!$A:$B,2,TRUE),"")</f>
        <v/>
      </c>
      <c r="DE100" s="1" t="str">
        <f>IF(INDEX('raw-data'!$A$1:$GQ$197,MATCH($A100,'raw-data'!$A:$A,1),MATCH(DE$1,'raw-data'!$1:$1,1))&lt;&gt;"",
$D100*INDEX('raw-data'!$A$1:$GQ$197,MATCH($A100,'raw-data'!$A:$A,1),MATCH(DE$1,'raw-data'!$1:$1,1))/VLOOKUP($A100,'raw-data'!$A:$B,2,TRUE),"")</f>
        <v/>
      </c>
      <c r="DF100" s="1" t="str">
        <f>IF(INDEX('raw-data'!$A$1:$GQ$197,MATCH($A100,'raw-data'!$A:$A,1),MATCH(DF$1,'raw-data'!$1:$1,1))&lt;&gt;"",
$D100*INDEX('raw-data'!$A$1:$GQ$197,MATCH($A100,'raw-data'!$A:$A,1),MATCH(DF$1,'raw-data'!$1:$1,1))/VLOOKUP($A100,'raw-data'!$A:$B,2,TRUE),"")</f>
        <v/>
      </c>
      <c r="DG100" s="1" t="str">
        <f>IF(INDEX('raw-data'!$A$1:$GQ$197,MATCH($A100,'raw-data'!$A:$A,1),MATCH(DG$1,'raw-data'!$1:$1,1))&lt;&gt;"",
$D100*INDEX('raw-data'!$A$1:$GQ$197,MATCH($A100,'raw-data'!$A:$A,1),MATCH(DG$1,'raw-data'!$1:$1,1))/VLOOKUP($A100,'raw-data'!$A:$B,2,TRUE),"")</f>
        <v/>
      </c>
      <c r="DH100" s="1" t="str">
        <f>IF(INDEX('raw-data'!$A$1:$GQ$197,MATCH($A100,'raw-data'!$A:$A,1),MATCH(DH$1,'raw-data'!$1:$1,1))&lt;&gt;"",
$D100*INDEX('raw-data'!$A$1:$GQ$197,MATCH($A100,'raw-data'!$A:$A,1),MATCH(DH$1,'raw-data'!$1:$1,1))/VLOOKUP($A100,'raw-data'!$A:$B,2,TRUE),"")</f>
        <v/>
      </c>
      <c r="DI100" s="1" t="str">
        <f>IF(INDEX('raw-data'!$A$1:$GQ$197,MATCH($A100,'raw-data'!$A:$A,1),MATCH(DI$1,'raw-data'!$1:$1,1))&lt;&gt;"",
$D100*INDEX('raw-data'!$A$1:$GQ$197,MATCH($A100,'raw-data'!$A:$A,1),MATCH(DI$1,'raw-data'!$1:$1,1))/VLOOKUP($A100,'raw-data'!$A:$B,2,TRUE),"")</f>
        <v/>
      </c>
      <c r="DJ100" s="1" t="str">
        <f>IF(INDEX('raw-data'!$A$1:$GQ$197,MATCH($A100,'raw-data'!$A:$A,1),MATCH(DJ$1,'raw-data'!$1:$1,1))&lt;&gt;"",
$D100*INDEX('raw-data'!$A$1:$GQ$197,MATCH($A100,'raw-data'!$A:$A,1),MATCH(DJ$1,'raw-data'!$1:$1,1))/VLOOKUP($A100,'raw-data'!$A:$B,2,TRUE),"")</f>
        <v/>
      </c>
      <c r="DK100" s="1" t="str">
        <f>IF(INDEX('raw-data'!$A$1:$GQ$197,MATCH($A100,'raw-data'!$A:$A,1),MATCH(DK$1,'raw-data'!$1:$1,1))&lt;&gt;"",
$D100*INDEX('raw-data'!$A$1:$GQ$197,MATCH($A100,'raw-data'!$A:$A,1),MATCH(DK$1,'raw-data'!$1:$1,1))/VLOOKUP($A100,'raw-data'!$A:$B,2,TRUE),"")</f>
        <v/>
      </c>
      <c r="DL100" s="1" t="str">
        <f>IF(INDEX('raw-data'!$A$1:$GQ$197,MATCH($A100,'raw-data'!$A:$A,1),MATCH(DL$1,'raw-data'!$1:$1,1))&lt;&gt;"",
$D100*INDEX('raw-data'!$A$1:$GQ$197,MATCH($A100,'raw-data'!$A:$A,1),MATCH(DL$1,'raw-data'!$1:$1,1))/VLOOKUP($A100,'raw-data'!$A:$B,2,TRUE),"")</f>
        <v/>
      </c>
      <c r="DM100" s="1" t="str">
        <f>IF(INDEX('raw-data'!$A$1:$GQ$197,MATCH($A100,'raw-data'!$A:$A,1),MATCH(DM$1,'raw-data'!$1:$1,1))&lt;&gt;"",
$D100*INDEX('raw-data'!$A$1:$GQ$197,MATCH($A100,'raw-data'!$A:$A,1),MATCH(DM$1,'raw-data'!$1:$1,1))/VLOOKUP($A100,'raw-data'!$A:$B,2,TRUE),"")</f>
        <v/>
      </c>
      <c r="DN100" s="1" t="str">
        <f>IF(INDEX('raw-data'!$A$1:$GQ$197,MATCH($A100,'raw-data'!$A:$A,1),MATCH(DN$1,'raw-data'!$1:$1,1))&lt;&gt;"",
$D100*INDEX('raw-data'!$A$1:$GQ$197,MATCH($A100,'raw-data'!$A:$A,1),MATCH(DN$1,'raw-data'!$1:$1,1))/VLOOKUP($A100,'raw-data'!$A:$B,2,TRUE),"")</f>
        <v/>
      </c>
      <c r="DO100" s="1" t="str">
        <f>IF(INDEX('raw-data'!$A$1:$GQ$197,MATCH($A100,'raw-data'!$A:$A,1),MATCH(DO$1,'raw-data'!$1:$1,1))&lt;&gt;"",
$D100*INDEX('raw-data'!$A$1:$GQ$197,MATCH($A100,'raw-data'!$A:$A,1),MATCH(DO$1,'raw-data'!$1:$1,1))/VLOOKUP($A100,'raw-data'!$A:$B,2,TRUE),"")</f>
        <v/>
      </c>
      <c r="DP100" s="1" t="str">
        <f>IF(INDEX('raw-data'!$A$1:$GQ$197,MATCH($A100,'raw-data'!$A:$A,1),MATCH(DP$1,'raw-data'!$1:$1,1))&lt;&gt;"",
$D100*INDEX('raw-data'!$A$1:$GQ$197,MATCH($A100,'raw-data'!$A:$A,1),MATCH(DP$1,'raw-data'!$1:$1,1))/VLOOKUP($A100,'raw-data'!$A:$B,2,TRUE),"")</f>
        <v/>
      </c>
      <c r="DQ100" s="1" t="str">
        <f>IF(INDEX('raw-data'!$A$1:$GQ$197,MATCH($A100,'raw-data'!$A:$A,1),MATCH(DQ$1,'raw-data'!$1:$1,1))&lt;&gt;"",
$D100*INDEX('raw-data'!$A$1:$GQ$197,MATCH($A100,'raw-data'!$A:$A,1),MATCH(DQ$1,'raw-data'!$1:$1,1))/VLOOKUP($A100,'raw-data'!$A:$B,2,TRUE),"")</f>
        <v/>
      </c>
      <c r="DR100" s="1" t="str">
        <f>IF(INDEX('raw-data'!$A$1:$GQ$197,MATCH($A100,'raw-data'!$A:$A,1),MATCH(DR$1,'raw-data'!$1:$1,1))&lt;&gt;"",
$D100*INDEX('raw-data'!$A$1:$GQ$197,MATCH($A100,'raw-data'!$A:$A,1),MATCH(DR$1,'raw-data'!$1:$1,1))/VLOOKUP($A100,'raw-data'!$A:$B,2,TRUE),"")</f>
        <v/>
      </c>
      <c r="DS100" s="1" t="str">
        <f>IF(INDEX('raw-data'!$A$1:$GQ$197,MATCH($A100,'raw-data'!$A:$A,1),MATCH(DS$1,'raw-data'!$1:$1,1))&lt;&gt;"",
$D100*INDEX('raw-data'!$A$1:$GQ$197,MATCH($A100,'raw-data'!$A:$A,1),MATCH(DS$1,'raw-data'!$1:$1,1))/VLOOKUP($A100,'raw-data'!$A:$B,2,TRUE),"")</f>
        <v/>
      </c>
      <c r="DT100" s="1" t="str">
        <f>IF(INDEX('raw-data'!$A$1:$GQ$197,MATCH($A100,'raw-data'!$A:$A,1),MATCH(DT$1,'raw-data'!$1:$1,1))&lt;&gt;"",
$D100*INDEX('raw-data'!$A$1:$GQ$197,MATCH($A100,'raw-data'!$A:$A,1),MATCH(DT$1,'raw-data'!$1:$1,1))/VLOOKUP($A100,'raw-data'!$A:$B,2,TRUE),"")</f>
        <v/>
      </c>
      <c r="DU100" s="1" t="str">
        <f>IF(INDEX('raw-data'!$A$1:$GQ$197,MATCH($A100,'raw-data'!$A:$A,1),MATCH(DU$1,'raw-data'!$1:$1,1))&lt;&gt;"",
$D100*INDEX('raw-data'!$A$1:$GQ$197,MATCH($A100,'raw-data'!$A:$A,1),MATCH(DU$1,'raw-data'!$1:$1,1))/VLOOKUP($A100,'raw-data'!$A:$B,2,TRUE),"")</f>
        <v/>
      </c>
      <c r="DV100" s="1" t="str">
        <f>IF(INDEX('raw-data'!$A$1:$GQ$197,MATCH($A100,'raw-data'!$A:$A,1),MATCH(DV$1,'raw-data'!$1:$1,1))&lt;&gt;"",
$D100*INDEX('raw-data'!$A$1:$GQ$197,MATCH($A100,'raw-data'!$A:$A,1),MATCH(DV$1,'raw-data'!$1:$1,1))/VLOOKUP($A100,'raw-data'!$A:$B,2,TRUE),"")</f>
        <v/>
      </c>
      <c r="DW100" s="1" t="str">
        <f>IF(INDEX('raw-data'!$A$1:$GQ$197,MATCH($A100,'raw-data'!$A:$A,1),MATCH(DW$1,'raw-data'!$1:$1,1))&lt;&gt;"",
$D100*INDEX('raw-data'!$A$1:$GQ$197,MATCH($A100,'raw-data'!$A:$A,1),MATCH(DW$1,'raw-data'!$1:$1,1))/VLOOKUP($A100,'raw-data'!$A:$B,2,TRUE),"")</f>
        <v/>
      </c>
      <c r="DX100" s="1" t="str">
        <f>IF(INDEX('raw-data'!$A$1:$GQ$197,MATCH($A100,'raw-data'!$A:$A,1),MATCH(DX$1,'raw-data'!$1:$1,1))&lt;&gt;"",
$D100*INDEX('raw-data'!$A$1:$GQ$197,MATCH($A100,'raw-data'!$A:$A,1),MATCH(DX$1,'raw-data'!$1:$1,1))/VLOOKUP($A100,'raw-data'!$A:$B,2,TRUE),"")</f>
        <v/>
      </c>
      <c r="DY100" s="1" t="str">
        <f>IF(INDEX('raw-data'!$A$1:$GQ$197,MATCH($A100,'raw-data'!$A:$A,1),MATCH(DY$1,'raw-data'!$1:$1,1))&lt;&gt;"",
$D100*INDEX('raw-data'!$A$1:$GQ$197,MATCH($A100,'raw-data'!$A:$A,1),MATCH(DY$1,'raw-data'!$1:$1,1))/VLOOKUP($A100,'raw-data'!$A:$B,2,TRUE),"")</f>
        <v/>
      </c>
      <c r="DZ100" s="1" t="str">
        <f>IF(INDEX('raw-data'!$A$1:$GQ$197,MATCH($A100,'raw-data'!$A:$A,1),MATCH(DZ$1,'raw-data'!$1:$1,1))&lt;&gt;"",
$D100*INDEX('raw-data'!$A$1:$GQ$197,MATCH($A100,'raw-data'!$A:$A,1),MATCH(DZ$1,'raw-data'!$1:$1,1))/VLOOKUP($A100,'raw-data'!$A:$B,2,TRUE),"")</f>
        <v/>
      </c>
      <c r="EA100" s="1" t="str">
        <f>IF(INDEX('raw-data'!$A$1:$GQ$197,MATCH($A100,'raw-data'!$A:$A,1),MATCH(EA$1,'raw-data'!$1:$1,1))&lt;&gt;"",
$D100*INDEX('raw-data'!$A$1:$GQ$197,MATCH($A100,'raw-data'!$A:$A,1),MATCH(EA$1,'raw-data'!$1:$1,1))/VLOOKUP($A100,'raw-data'!$A:$B,2,TRUE),"")</f>
        <v/>
      </c>
      <c r="EB100" s="1" t="str">
        <f>IF(INDEX('raw-data'!$A$1:$GQ$197,MATCH($A100,'raw-data'!$A:$A,1),MATCH(EB$1,'raw-data'!$1:$1,1))&lt;&gt;"",
$D100*INDEX('raw-data'!$A$1:$GQ$197,MATCH($A100,'raw-data'!$A:$A,1),MATCH(EB$1,'raw-data'!$1:$1,1))/VLOOKUP($A100,'raw-data'!$A:$B,2,TRUE),"")</f>
        <v/>
      </c>
      <c r="EC100" s="1" t="str">
        <f>IF(INDEX('raw-data'!$A$1:$GQ$197,MATCH($A100,'raw-data'!$A:$A,1),MATCH(EC$1,'raw-data'!$1:$1,1))&lt;&gt;"",
$D100*INDEX('raw-data'!$A$1:$GQ$197,MATCH($A100,'raw-data'!$A:$A,1),MATCH(EC$1,'raw-data'!$1:$1,1))/VLOOKUP($A100,'raw-data'!$A:$B,2,TRUE),"")</f>
        <v/>
      </c>
      <c r="ED100" s="1" t="str">
        <f>IF(INDEX('raw-data'!$A$1:$GQ$197,MATCH($A100,'raw-data'!$A:$A,1),MATCH(ED$1,'raw-data'!$1:$1,1))&lt;&gt;"",
$D100*INDEX('raw-data'!$A$1:$GQ$197,MATCH($A100,'raw-data'!$A:$A,1),MATCH(ED$1,'raw-data'!$1:$1,1))/VLOOKUP($A100,'raw-data'!$A:$B,2,TRUE),"")</f>
        <v/>
      </c>
      <c r="EE100" s="1" t="str">
        <f>IF(INDEX('raw-data'!$A$1:$GQ$197,MATCH($A100,'raw-data'!$A:$A,1),MATCH(EE$1,'raw-data'!$1:$1,1))&lt;&gt;"",
$D100*INDEX('raw-data'!$A$1:$GQ$197,MATCH($A100,'raw-data'!$A:$A,1),MATCH(EE$1,'raw-data'!$1:$1,1))/VLOOKUP($A100,'raw-data'!$A:$B,2,TRUE),"")</f>
        <v/>
      </c>
      <c r="EF100" s="1" t="str">
        <f>IF(INDEX('raw-data'!$A$1:$GQ$197,MATCH($A100,'raw-data'!$A:$A,1),MATCH(EF$1,'raw-data'!$1:$1,1))&lt;&gt;"",
$D100*INDEX('raw-data'!$A$1:$GQ$197,MATCH($A100,'raw-data'!$A:$A,1),MATCH(EF$1,'raw-data'!$1:$1,1))/VLOOKUP($A100,'raw-data'!$A:$B,2,TRUE),"")</f>
        <v/>
      </c>
      <c r="EG100" s="1" t="str">
        <f>IF(INDEX('raw-data'!$A$1:$GQ$197,MATCH($A100,'raw-data'!$A:$A,1),MATCH(EG$1,'raw-data'!$1:$1,1))&lt;&gt;"",
$D100*INDEX('raw-data'!$A$1:$GQ$197,MATCH($A100,'raw-data'!$A:$A,1),MATCH(EG$1,'raw-data'!$1:$1,1))/VLOOKUP($A100,'raw-data'!$A:$B,2,TRUE),"")</f>
        <v/>
      </c>
      <c r="EH100" s="1" t="str">
        <f>IF(INDEX('raw-data'!$A$1:$GQ$197,MATCH($A100,'raw-data'!$A:$A,1),MATCH(EH$1,'raw-data'!$1:$1,1))&lt;&gt;"",
$D100*INDEX('raw-data'!$A$1:$GQ$197,MATCH($A100,'raw-data'!$A:$A,1),MATCH(EH$1,'raw-data'!$1:$1,1))/VLOOKUP($A100,'raw-data'!$A:$B,2,TRUE),"")</f>
        <v/>
      </c>
      <c r="EI100" s="1" t="str">
        <f>IF(INDEX('raw-data'!$A$1:$GQ$197,MATCH($A100,'raw-data'!$A:$A,1),MATCH(EI$1,'raw-data'!$1:$1,1))&lt;&gt;"",
$D100*INDEX('raw-data'!$A$1:$GQ$197,MATCH($A100,'raw-data'!$A:$A,1),MATCH(EI$1,'raw-data'!$1:$1,1))/VLOOKUP($A100,'raw-data'!$A:$B,2,TRUE),"")</f>
        <v/>
      </c>
      <c r="EJ100" s="1" t="str">
        <f>IF(INDEX('raw-data'!$A$1:$GQ$197,MATCH($A100,'raw-data'!$A:$A,1),MATCH(EJ$1,'raw-data'!$1:$1,1))&lt;&gt;"",
$D100*INDEX('raw-data'!$A$1:$GQ$197,MATCH($A100,'raw-data'!$A:$A,1),MATCH(EJ$1,'raw-data'!$1:$1,1))/VLOOKUP($A100,'raw-data'!$A:$B,2,TRUE),"")</f>
        <v/>
      </c>
      <c r="EK100" s="1" t="str">
        <f>IF(INDEX('raw-data'!$A$1:$GQ$197,MATCH($A100,'raw-data'!$A:$A,1),MATCH(EK$1,'raw-data'!$1:$1,1))&lt;&gt;"",
$D100*INDEX('raw-data'!$A$1:$GQ$197,MATCH($A100,'raw-data'!$A:$A,1),MATCH(EK$1,'raw-data'!$1:$1,1))/VLOOKUP($A100,'raw-data'!$A:$B,2,TRUE),"")</f>
        <v/>
      </c>
      <c r="EL100" s="1" t="str">
        <f>IF(INDEX('raw-data'!$A$1:$GQ$197,MATCH($A100,'raw-data'!$A:$A,1),MATCH(EL$1,'raw-data'!$1:$1,1))&lt;&gt;"",
$D100*INDEX('raw-data'!$A$1:$GQ$197,MATCH($A100,'raw-data'!$A:$A,1),MATCH(EL$1,'raw-data'!$1:$1,1))/VLOOKUP($A100,'raw-data'!$A:$B,2,TRUE),"")</f>
        <v/>
      </c>
      <c r="EM100" s="1" t="str">
        <f>IF(INDEX('raw-data'!$A$1:$GQ$197,MATCH($A100,'raw-data'!$A:$A,1),MATCH(EM$1,'raw-data'!$1:$1,1))&lt;&gt;"",
$D100*INDEX('raw-data'!$A$1:$GQ$197,MATCH($A100,'raw-data'!$A:$A,1),MATCH(EM$1,'raw-data'!$1:$1,1))/VLOOKUP($A100,'raw-data'!$A:$B,2,TRUE),"")</f>
        <v/>
      </c>
      <c r="EN100" s="1" t="str">
        <f>IF(INDEX('raw-data'!$A$1:$GQ$197,MATCH($A100,'raw-data'!$A:$A,1),MATCH(EN$1,'raw-data'!$1:$1,1))&lt;&gt;"",
$D100*INDEX('raw-data'!$A$1:$GQ$197,MATCH($A100,'raw-data'!$A:$A,1),MATCH(EN$1,'raw-data'!$1:$1,1))/VLOOKUP($A100,'raw-data'!$A:$B,2,TRUE),"")</f>
        <v/>
      </c>
      <c r="EO100" s="1" t="str">
        <f>IF(INDEX('raw-data'!$A$1:$GQ$197,MATCH($A100,'raw-data'!$A:$A,1),MATCH(EO$1,'raw-data'!$1:$1,1))&lt;&gt;"",
$D100*INDEX('raw-data'!$A$1:$GQ$197,MATCH($A100,'raw-data'!$A:$A,1),MATCH(EO$1,'raw-data'!$1:$1,1))/VLOOKUP($A100,'raw-data'!$A:$B,2,TRUE),"")</f>
        <v/>
      </c>
      <c r="EP100" s="1" t="str">
        <f>IF(INDEX('raw-data'!$A$1:$GQ$197,MATCH($A100,'raw-data'!$A:$A,1),MATCH(EP$1,'raw-data'!$1:$1,1))&lt;&gt;"",
$D100*INDEX('raw-data'!$A$1:$GQ$197,MATCH($A100,'raw-data'!$A:$A,1),MATCH(EP$1,'raw-data'!$1:$1,1))/VLOOKUP($A100,'raw-data'!$A:$B,2,TRUE),"")</f>
        <v/>
      </c>
      <c r="EQ100" s="1" t="str">
        <f>IF(INDEX('raw-data'!$A$1:$GQ$197,MATCH($A100,'raw-data'!$A:$A,1),MATCH(EQ$1,'raw-data'!$1:$1,1))&lt;&gt;"",
$D100*INDEX('raw-data'!$A$1:$GQ$197,MATCH($A100,'raw-data'!$A:$A,1),MATCH(EQ$1,'raw-data'!$1:$1,1))/VLOOKUP($A100,'raw-data'!$A:$B,2,TRUE),"")</f>
        <v/>
      </c>
      <c r="ER100" s="1" t="str">
        <f>IF(INDEX('raw-data'!$A$1:$GQ$197,MATCH($A100,'raw-data'!$A:$A,1),MATCH(ER$1,'raw-data'!$1:$1,1))&lt;&gt;"",
$D100*INDEX('raw-data'!$A$1:$GQ$197,MATCH($A100,'raw-data'!$A:$A,1),MATCH(ER$1,'raw-data'!$1:$1,1))/VLOOKUP($A100,'raw-data'!$A:$B,2,TRUE),"")</f>
        <v/>
      </c>
      <c r="ES100" s="1" t="str">
        <f>IF(INDEX('raw-data'!$A$1:$GQ$197,MATCH($A100,'raw-data'!$A:$A,1),MATCH(ES$1,'raw-data'!$1:$1,1))&lt;&gt;"",
$D100*INDEX('raw-data'!$A$1:$GQ$197,MATCH($A100,'raw-data'!$A:$A,1),MATCH(ES$1,'raw-data'!$1:$1,1))/VLOOKUP($A100,'raw-data'!$A:$B,2,TRUE),"")</f>
        <v/>
      </c>
      <c r="ET100" s="1" t="str">
        <f>IF(INDEX('raw-data'!$A$1:$GQ$197,MATCH($A100,'raw-data'!$A:$A,1),MATCH(ET$1,'raw-data'!$1:$1,1))&lt;&gt;"",
$D100*INDEX('raw-data'!$A$1:$GQ$197,MATCH($A100,'raw-data'!$A:$A,1),MATCH(ET$1,'raw-data'!$1:$1,1))/VLOOKUP($A100,'raw-data'!$A:$B,2,TRUE),"")</f>
        <v/>
      </c>
      <c r="EU100" s="1" t="str">
        <f>IF(INDEX('raw-data'!$A$1:$GQ$197,MATCH($A100,'raw-data'!$A:$A,1),MATCH(EU$1,'raw-data'!$1:$1,1))&lt;&gt;"",
$D100*INDEX('raw-data'!$A$1:$GQ$197,MATCH($A100,'raw-data'!$A:$A,1),MATCH(EU$1,'raw-data'!$1:$1,1))/VLOOKUP($A100,'raw-data'!$A:$B,2,TRUE),"")</f>
        <v/>
      </c>
      <c r="EV100" s="1" t="str">
        <f>IF(INDEX('raw-data'!$A$1:$GQ$197,MATCH($A100,'raw-data'!$A:$A,1),MATCH(EV$1,'raw-data'!$1:$1,1))&lt;&gt;"",
$D100*INDEX('raw-data'!$A$1:$GQ$197,MATCH($A100,'raw-data'!$A:$A,1),MATCH(EV$1,'raw-data'!$1:$1,1))/VLOOKUP($A100,'raw-data'!$A:$B,2,TRUE),"")</f>
        <v/>
      </c>
      <c r="EW100" s="1" t="str">
        <f>IF(INDEX('raw-data'!$A$1:$GQ$197,MATCH($A100,'raw-data'!$A:$A,1),MATCH(EW$1,'raw-data'!$1:$1,1))&lt;&gt;"",
$D100*INDEX('raw-data'!$A$1:$GQ$197,MATCH($A100,'raw-data'!$A:$A,1),MATCH(EW$1,'raw-data'!$1:$1,1))/VLOOKUP($A100,'raw-data'!$A:$B,2,TRUE),"")</f>
        <v/>
      </c>
      <c r="EX100" s="1" t="str">
        <f>IF(INDEX('raw-data'!$A$1:$GQ$197,MATCH($A100,'raw-data'!$A:$A,1),MATCH(EX$1,'raw-data'!$1:$1,1))&lt;&gt;"",
$D100*INDEX('raw-data'!$A$1:$GQ$197,MATCH($A100,'raw-data'!$A:$A,1),MATCH(EX$1,'raw-data'!$1:$1,1))/VLOOKUP($A100,'raw-data'!$A:$B,2,TRUE),"")</f>
        <v/>
      </c>
      <c r="EY100" s="1" t="str">
        <f>IF(INDEX('raw-data'!$A$1:$GQ$197,MATCH($A100,'raw-data'!$A:$A,1),MATCH(EY$1,'raw-data'!$1:$1,1))&lt;&gt;"",
$D100*INDEX('raw-data'!$A$1:$GQ$197,MATCH($A100,'raw-data'!$A:$A,1),MATCH(EY$1,'raw-data'!$1:$1,1))/VLOOKUP($A100,'raw-data'!$A:$B,2,TRUE),"")</f>
        <v/>
      </c>
      <c r="EZ100" s="1" t="str">
        <f>IF(INDEX('raw-data'!$A$1:$GQ$197,MATCH($A100,'raw-data'!$A:$A,1),MATCH(EZ$1,'raw-data'!$1:$1,1))&lt;&gt;"",
$D100*INDEX('raw-data'!$A$1:$GQ$197,MATCH($A100,'raw-data'!$A:$A,1),MATCH(EZ$1,'raw-data'!$1:$1,1))/VLOOKUP($A100,'raw-data'!$A:$B,2,TRUE),"")</f>
        <v/>
      </c>
      <c r="FA100" s="1" t="str">
        <f>IF(INDEX('raw-data'!$A$1:$GQ$197,MATCH($A100,'raw-data'!$A:$A,1),MATCH(FA$1,'raw-data'!$1:$1,1))&lt;&gt;"",
$D100*INDEX('raw-data'!$A$1:$GQ$197,MATCH($A100,'raw-data'!$A:$A,1),MATCH(FA$1,'raw-data'!$1:$1,1))/VLOOKUP($A100,'raw-data'!$A:$B,2,TRUE),"")</f>
        <v/>
      </c>
      <c r="FB100" s="1" t="str">
        <f>IF(INDEX('raw-data'!$A$1:$GQ$197,MATCH($A100,'raw-data'!$A:$A,1),MATCH(FB$1,'raw-data'!$1:$1,1))&lt;&gt;"",
$D100*INDEX('raw-data'!$A$1:$GQ$197,MATCH($A100,'raw-data'!$A:$A,1),MATCH(FB$1,'raw-data'!$1:$1,1))/VLOOKUP($A100,'raw-data'!$A:$B,2,TRUE),"")</f>
        <v/>
      </c>
      <c r="FC100" s="1" t="str">
        <f>IF(INDEX('raw-data'!$A$1:$GQ$197,MATCH($A100,'raw-data'!$A:$A,1),MATCH(FC$1,'raw-data'!$1:$1,1))&lt;&gt;"",
$D100*INDEX('raw-data'!$A$1:$GQ$197,MATCH($A100,'raw-data'!$A:$A,1),MATCH(FC$1,'raw-data'!$1:$1,1))/VLOOKUP($A100,'raw-data'!$A:$B,2,TRUE),"")</f>
        <v/>
      </c>
      <c r="FD100" s="1" t="str">
        <f>IF(INDEX('raw-data'!$A$1:$GQ$197,MATCH($A100,'raw-data'!$A:$A,1),MATCH(FD$1,'raw-data'!$1:$1,1))&lt;&gt;"",
$D100*INDEX('raw-data'!$A$1:$GQ$197,MATCH($A100,'raw-data'!$A:$A,1),MATCH(FD$1,'raw-data'!$1:$1,1))/VLOOKUP($A100,'raw-data'!$A:$B,2,TRUE),"")</f>
        <v/>
      </c>
      <c r="FE100" s="1" t="str">
        <f>IF(INDEX('raw-data'!$A$1:$GQ$197,MATCH($A100,'raw-data'!$A:$A,1),MATCH(FE$1,'raw-data'!$1:$1,1))&lt;&gt;"",
$D100*INDEX('raw-data'!$A$1:$GQ$197,MATCH($A100,'raw-data'!$A:$A,1),MATCH(FE$1,'raw-data'!$1:$1,1))/VLOOKUP($A100,'raw-data'!$A:$B,2,TRUE),"")</f>
        <v/>
      </c>
      <c r="FF100" s="1" t="str">
        <f>IF(INDEX('raw-data'!$A$1:$GQ$197,MATCH($A100,'raw-data'!$A:$A,1),MATCH(FF$1,'raw-data'!$1:$1,1))&lt;&gt;"",
$D100*INDEX('raw-data'!$A$1:$GQ$197,MATCH($A100,'raw-data'!$A:$A,1),MATCH(FF$1,'raw-data'!$1:$1,1))/VLOOKUP($A100,'raw-data'!$A:$B,2,TRUE),"")</f>
        <v/>
      </c>
      <c r="FG100" s="1" t="str">
        <f>IF(INDEX('raw-data'!$A$1:$GQ$197,MATCH($A100,'raw-data'!$A:$A,1),MATCH(FG$1,'raw-data'!$1:$1,1))&lt;&gt;"",
$D100*INDEX('raw-data'!$A$1:$GQ$197,MATCH($A100,'raw-data'!$A:$A,1),MATCH(FG$1,'raw-data'!$1:$1,1))/VLOOKUP($A100,'raw-data'!$A:$B,2,TRUE),"")</f>
        <v/>
      </c>
      <c r="FH100" s="1" t="str">
        <f>IF(INDEX('raw-data'!$A$1:$GQ$197,MATCH($A100,'raw-data'!$A:$A,1),MATCH(FH$1,'raw-data'!$1:$1,1))&lt;&gt;"",
$D100*INDEX('raw-data'!$A$1:$GQ$197,MATCH($A100,'raw-data'!$A:$A,1),MATCH(FH$1,'raw-data'!$1:$1,1))/VLOOKUP($A100,'raw-data'!$A:$B,2,TRUE),"")</f>
        <v/>
      </c>
      <c r="FI100" s="1" t="str">
        <f>IF(INDEX('raw-data'!$A$1:$GQ$197,MATCH($A100,'raw-data'!$A:$A,1),MATCH(FI$1,'raw-data'!$1:$1,1))&lt;&gt;"",
$D100*INDEX('raw-data'!$A$1:$GQ$197,MATCH($A100,'raw-data'!$A:$A,1),MATCH(FI$1,'raw-data'!$1:$1,1))/VLOOKUP($A100,'raw-data'!$A:$B,2,TRUE),"")</f>
        <v/>
      </c>
      <c r="FJ100" s="1" t="str">
        <f>IF(INDEX('raw-data'!$A$1:$GQ$197,MATCH($A100,'raw-data'!$A:$A,1),MATCH(FJ$1,'raw-data'!$1:$1,1))&lt;&gt;"",
$D100*INDEX('raw-data'!$A$1:$GQ$197,MATCH($A100,'raw-data'!$A:$A,1),MATCH(FJ$1,'raw-data'!$1:$1,1))/VLOOKUP($A100,'raw-data'!$A:$B,2,TRUE),"")</f>
        <v/>
      </c>
      <c r="FK100" s="1" t="str">
        <f>IF(INDEX('raw-data'!$A$1:$GQ$197,MATCH($A100,'raw-data'!$A:$A,1),MATCH(FK$1,'raw-data'!$1:$1,1))&lt;&gt;"",
$D100*INDEX('raw-data'!$A$1:$GQ$197,MATCH($A100,'raw-data'!$A:$A,1),MATCH(FK$1,'raw-data'!$1:$1,1))/VLOOKUP($A100,'raw-data'!$A:$B,2,TRUE),"")</f>
        <v/>
      </c>
      <c r="FL100" s="1" t="str">
        <f>IF(INDEX('raw-data'!$A$1:$GQ$197,MATCH($A100,'raw-data'!$A:$A,1),MATCH(FL$1,'raw-data'!$1:$1,1))&lt;&gt;"",
$D100*INDEX('raw-data'!$A$1:$GQ$197,MATCH($A100,'raw-data'!$A:$A,1),MATCH(FL$1,'raw-data'!$1:$1,1))/VLOOKUP($A100,'raw-data'!$A:$B,2,TRUE),"")</f>
        <v/>
      </c>
      <c r="FM100" s="1" t="str">
        <f>IF(INDEX('raw-data'!$A$1:$GQ$197,MATCH($A100,'raw-data'!$A:$A,1),MATCH(FM$1,'raw-data'!$1:$1,1))&lt;&gt;"",
$D100*INDEX('raw-data'!$A$1:$GQ$197,MATCH($A100,'raw-data'!$A:$A,1),MATCH(FM$1,'raw-data'!$1:$1,1))/VLOOKUP($A100,'raw-data'!$A:$B,2,TRUE),"")</f>
        <v/>
      </c>
      <c r="FN100" s="1" t="str">
        <f>IF(INDEX('raw-data'!$A$1:$GQ$197,MATCH($A100,'raw-data'!$A:$A,1),MATCH(FN$1,'raw-data'!$1:$1,1))&lt;&gt;"",
$D100*INDEX('raw-data'!$A$1:$GQ$197,MATCH($A100,'raw-data'!$A:$A,1),MATCH(FN$1,'raw-data'!$1:$1,1))/VLOOKUP($A100,'raw-data'!$A:$B,2,TRUE),"")</f>
        <v/>
      </c>
      <c r="FO100" s="1" t="str">
        <f>IF(INDEX('raw-data'!$A$1:$GQ$197,MATCH($A100,'raw-data'!$A:$A,1),MATCH(FO$1,'raw-data'!$1:$1,1))&lt;&gt;"",
$D100*INDEX('raw-data'!$A$1:$GQ$197,MATCH($A100,'raw-data'!$A:$A,1),MATCH(FO$1,'raw-data'!$1:$1,1))/VLOOKUP($A100,'raw-data'!$A:$B,2,TRUE),"")</f>
        <v/>
      </c>
      <c r="FP100" s="1" t="str">
        <f>IF(INDEX('raw-data'!$A$1:$GQ$197,MATCH($A100,'raw-data'!$A:$A,1),MATCH(FP$1,'raw-data'!$1:$1,1))&lt;&gt;"",
$D100*INDEX('raw-data'!$A$1:$GQ$197,MATCH($A100,'raw-data'!$A:$A,1),MATCH(FP$1,'raw-data'!$1:$1,1))/VLOOKUP($A100,'raw-data'!$A:$B,2,TRUE),"")</f>
        <v/>
      </c>
      <c r="FQ100" s="1" t="str">
        <f>IF(INDEX('raw-data'!$A$1:$GQ$197,MATCH($A100,'raw-data'!$A:$A,1),MATCH(FQ$1,'raw-data'!$1:$1,1))&lt;&gt;"",
$D100*INDEX('raw-data'!$A$1:$GQ$197,MATCH($A100,'raw-data'!$A:$A,1),MATCH(FQ$1,'raw-data'!$1:$1,1))/VLOOKUP($A100,'raw-data'!$A:$B,2,TRUE),"")</f>
        <v/>
      </c>
      <c r="FR100" s="1" t="str">
        <f>IF(INDEX('raw-data'!$A$1:$GQ$197,MATCH($A100,'raw-data'!$A:$A,1),MATCH(FR$1,'raw-data'!$1:$1,1))&lt;&gt;"",
$D100*INDEX('raw-data'!$A$1:$GQ$197,MATCH($A100,'raw-data'!$A:$A,1),MATCH(FR$1,'raw-data'!$1:$1,1))/VLOOKUP($A100,'raw-data'!$A:$B,2,TRUE),"")</f>
        <v/>
      </c>
      <c r="FS100" s="1" t="str">
        <f>IF(INDEX('raw-data'!$A$1:$GQ$197,MATCH($A100,'raw-data'!$A:$A,1),MATCH(FS$1,'raw-data'!$1:$1,1))&lt;&gt;"",
$D100*INDEX('raw-data'!$A$1:$GQ$197,MATCH($A100,'raw-data'!$A:$A,1),MATCH(FS$1,'raw-data'!$1:$1,1))/VLOOKUP($A100,'raw-data'!$A:$B,2,TRUE),"")</f>
        <v/>
      </c>
      <c r="FT100" s="1">
        <f>IF(INDEX('raw-data'!$A$1:$GQ$197,MATCH($A100,'raw-data'!$A:$A,1),MATCH(FT$1,'raw-data'!$1:$1,1))&lt;&gt;"",
$D100*INDEX('raw-data'!$A$1:$GQ$197,MATCH($A100,'raw-data'!$A:$A,1),MATCH(FT$1,'raw-data'!$1:$1,1))/VLOOKUP($A100,'raw-data'!$A:$B,2,TRUE),"")</f>
        <v>0</v>
      </c>
      <c r="FU100" s="1" t="str">
        <f>IF(INDEX('raw-data'!$A$1:$GQ$197,MATCH($A100,'raw-data'!$A:$A,1),MATCH(FU$1,'raw-data'!$1:$1,1))&lt;&gt;"",
$D100*INDEX('raw-data'!$A$1:$GQ$197,MATCH($A100,'raw-data'!$A:$A,1),MATCH(FU$1,'raw-data'!$1:$1,1))/VLOOKUP($A100,'raw-data'!$A:$B,2,TRUE),"")</f>
        <v/>
      </c>
      <c r="FV100" s="1" t="str">
        <f>IF(INDEX('raw-data'!$A$1:$GQ$197,MATCH($A100,'raw-data'!$A:$A,1),MATCH(FV$1,'raw-data'!$1:$1,1))&lt;&gt;"",
$D100*INDEX('raw-data'!$A$1:$GQ$197,MATCH($A100,'raw-data'!$A:$A,1),MATCH(FV$1,'raw-data'!$1:$1,1))/VLOOKUP($A100,'raw-data'!$A:$B,2,TRUE),"")</f>
        <v/>
      </c>
      <c r="FW100" s="1" t="str">
        <f>IF(INDEX('raw-data'!$A$1:$GQ$197,MATCH($A100,'raw-data'!$A:$A,1),MATCH(FW$1,'raw-data'!$1:$1,1))&lt;&gt;"",
$D100*INDEX('raw-data'!$A$1:$GQ$197,MATCH($A100,'raw-data'!$A:$A,1),MATCH(FW$1,'raw-data'!$1:$1,1))/VLOOKUP($A100,'raw-data'!$A:$B,2,TRUE),"")</f>
        <v/>
      </c>
      <c r="FX100" s="1" t="str">
        <f>IF(INDEX('raw-data'!$A$1:$GQ$197,MATCH($A100,'raw-data'!$A:$A,1),MATCH(FX$1,'raw-data'!$1:$1,1))&lt;&gt;"",
$D100*INDEX('raw-data'!$A$1:$GQ$197,MATCH($A100,'raw-data'!$A:$A,1),MATCH(FX$1,'raw-data'!$1:$1,1))/VLOOKUP($A100,'raw-data'!$A:$B,2,TRUE),"")</f>
        <v/>
      </c>
      <c r="FY100" s="1" t="str">
        <f>IF(INDEX('raw-data'!$A$1:$GQ$197,MATCH($A100,'raw-data'!$A:$A,1),MATCH(FY$1,'raw-data'!$1:$1,1))&lt;&gt;"",
$D100*INDEX('raw-data'!$A$1:$GQ$197,MATCH($A100,'raw-data'!$A:$A,1),MATCH(FY$1,'raw-data'!$1:$1,1))/VLOOKUP($A100,'raw-data'!$A:$B,2,TRUE),"")</f>
        <v/>
      </c>
      <c r="FZ100" s="1" t="str">
        <f>IF(INDEX('raw-data'!$A$1:$GQ$197,MATCH($A100,'raw-data'!$A:$A,1),MATCH(FZ$1,'raw-data'!$1:$1,1))&lt;&gt;"",
$D100*INDEX('raw-data'!$A$1:$GQ$197,MATCH($A100,'raw-data'!$A:$A,1),MATCH(FZ$1,'raw-data'!$1:$1,1))/VLOOKUP($A100,'raw-data'!$A:$B,2,TRUE),"")</f>
        <v/>
      </c>
      <c r="GA100" s="1" t="str">
        <f>IF(INDEX('raw-data'!$A$1:$GQ$197,MATCH($A100,'raw-data'!$A:$A,1),MATCH(GA$1,'raw-data'!$1:$1,1))&lt;&gt;"",
$D100*INDEX('raw-data'!$A$1:$GQ$197,MATCH($A100,'raw-data'!$A:$A,1),MATCH(GA$1,'raw-data'!$1:$1,1))/VLOOKUP($A100,'raw-data'!$A:$B,2,TRUE),"")</f>
        <v/>
      </c>
      <c r="GB100" s="1" t="str">
        <f>IF(INDEX('raw-data'!$A$1:$GQ$197,MATCH($A100,'raw-data'!$A:$A,1),MATCH(GB$1,'raw-data'!$1:$1,1))&lt;&gt;"",
$D100*INDEX('raw-data'!$A$1:$GQ$197,MATCH($A100,'raw-data'!$A:$A,1),MATCH(GB$1,'raw-data'!$1:$1,1))/VLOOKUP($A100,'raw-data'!$A:$B,2,TRUE),"")</f>
        <v/>
      </c>
      <c r="GC100" s="1" t="str">
        <f>IF(INDEX('raw-data'!$A$1:$GQ$197,MATCH($A100,'raw-data'!$A:$A,1),MATCH(GC$1,'raw-data'!$1:$1,1))&lt;&gt;"",
$D100*INDEX('raw-data'!$A$1:$GQ$197,MATCH($A100,'raw-data'!$A:$A,1),MATCH(GC$1,'raw-data'!$1:$1,1))/VLOOKUP($A100,'raw-data'!$A:$B,2,TRUE),"")</f>
        <v/>
      </c>
      <c r="GD100" s="1" t="str">
        <f>IF(INDEX('raw-data'!$A$1:$GQ$197,MATCH($A100,'raw-data'!$A:$A,1),MATCH(GD$1,'raw-data'!$1:$1,1))&lt;&gt;"",
$D100*INDEX('raw-data'!$A$1:$GQ$197,MATCH($A100,'raw-data'!$A:$A,1),MATCH(GD$1,'raw-data'!$1:$1,1))/VLOOKUP($A100,'raw-data'!$A:$B,2,TRUE),"")</f>
        <v/>
      </c>
      <c r="GE100" s="1" t="str">
        <f>IF(INDEX('raw-data'!$A$1:$GQ$197,MATCH($A100,'raw-data'!$A:$A,1),MATCH(GE$1,'raw-data'!$1:$1,1))&lt;&gt;"",
$D100*INDEX('raw-data'!$A$1:$GQ$197,MATCH($A100,'raw-data'!$A:$A,1),MATCH(GE$1,'raw-data'!$1:$1,1))/VLOOKUP($A100,'raw-data'!$A:$B,2,TRUE),"")</f>
        <v/>
      </c>
      <c r="GF100" s="1" t="str">
        <f>IF(INDEX('raw-data'!$A$1:$GQ$197,MATCH($A100,'raw-data'!$A:$A,1),MATCH(GF$1,'raw-data'!$1:$1,1))&lt;&gt;"",
$D100*INDEX('raw-data'!$A$1:$GQ$197,MATCH($A100,'raw-data'!$A:$A,1),MATCH(GF$1,'raw-data'!$1:$1,1))/VLOOKUP($A100,'raw-data'!$A:$B,2,TRUE),"")</f>
        <v/>
      </c>
      <c r="GG100" s="1" t="str">
        <f>IF(INDEX('raw-data'!$A$1:$GQ$197,MATCH($A100,'raw-data'!$A:$A,1),MATCH(GG$1,'raw-data'!$1:$1,1))&lt;&gt;"",
$D100*INDEX('raw-data'!$A$1:$GQ$197,MATCH($A100,'raw-data'!$A:$A,1),MATCH(GG$1,'raw-data'!$1:$1,1))/VLOOKUP($A100,'raw-data'!$A:$B,2,TRUE),"")</f>
        <v/>
      </c>
      <c r="GH100" s="1" t="str">
        <f>IF(INDEX('raw-data'!$A$1:$GQ$197,MATCH($A100,'raw-data'!$A:$A,1),MATCH(GH$1,'raw-data'!$1:$1,1))&lt;&gt;"",
$D100*INDEX('raw-data'!$A$1:$GQ$197,MATCH($A100,'raw-data'!$A:$A,1),MATCH(GH$1,'raw-data'!$1:$1,1))/VLOOKUP($A100,'raw-data'!$A:$B,2,TRUE),"")</f>
        <v/>
      </c>
      <c r="GI100" s="1" t="str">
        <f>IF(INDEX('raw-data'!$A$1:$GQ$197,MATCH($A100,'raw-data'!$A:$A,1),MATCH(GI$1,'raw-data'!$1:$1,1))&lt;&gt;"",
$D100*INDEX('raw-data'!$A$1:$GQ$197,MATCH($A100,'raw-data'!$A:$A,1),MATCH(GI$1,'raw-data'!$1:$1,1))/VLOOKUP($A100,'raw-data'!$A:$B,2,TRUE),"")</f>
        <v/>
      </c>
      <c r="GJ100" s="1" t="str">
        <f>IF(INDEX('raw-data'!$A$1:$GQ$197,MATCH($A100,'raw-data'!$A:$A,1),MATCH(GJ$1,'raw-data'!$1:$1,1))&lt;&gt;"",
$D100*INDEX('raw-data'!$A$1:$GQ$197,MATCH($A100,'raw-data'!$A:$A,1),MATCH(GJ$1,'raw-data'!$1:$1,1))/VLOOKUP($A100,'raw-data'!$A:$B,2,TRUE),"")</f>
        <v/>
      </c>
      <c r="GK100" s="1" t="str">
        <f>IF(INDEX('raw-data'!$A$1:$GQ$197,MATCH($A100,'raw-data'!$A:$A,1),MATCH(GK$1,'raw-data'!$1:$1,1))&lt;&gt;"",
$D100*INDEX('raw-data'!$A$1:$GQ$197,MATCH($A100,'raw-data'!$A:$A,1),MATCH(GK$1,'raw-data'!$1:$1,1))/VLOOKUP($A100,'raw-data'!$A:$B,2,TRUE),"")</f>
        <v/>
      </c>
      <c r="GL100" s="1" t="str">
        <f>IF(INDEX('raw-data'!$A$1:$GQ$197,MATCH($A100,'raw-data'!$A:$A,1),MATCH(GL$1,'raw-data'!$1:$1,1))&lt;&gt;"",
$D100*INDEX('raw-data'!$A$1:$GQ$197,MATCH($A100,'raw-data'!$A:$A,1),MATCH(GL$1,'raw-data'!$1:$1,1))/VLOOKUP($A100,'raw-data'!$A:$B,2,TRUE),"")</f>
        <v/>
      </c>
      <c r="GM100" s="1" t="str">
        <f>IF(INDEX('raw-data'!$A$1:$GQ$197,MATCH($A100,'raw-data'!$A:$A,1),MATCH(GM$1,'raw-data'!$1:$1,1))&lt;&gt;"",
$D100*INDEX('raw-data'!$A$1:$GQ$197,MATCH($A100,'raw-data'!$A:$A,1),MATCH(GM$1,'raw-data'!$1:$1,1))/VLOOKUP($A100,'raw-data'!$A:$B,2,TRUE),"")</f>
        <v/>
      </c>
      <c r="GN100" s="1" t="str">
        <f>IF(INDEX('raw-data'!$A$1:$GQ$197,MATCH($A100,'raw-data'!$A:$A,1),MATCH(GN$1,'raw-data'!$1:$1,1))&lt;&gt;"",
$D100*INDEX('raw-data'!$A$1:$GQ$197,MATCH($A100,'raw-data'!$A:$A,1),MATCH(GN$1,'raw-data'!$1:$1,1))/VLOOKUP($A100,'raw-data'!$A:$B,2,TRUE),"")</f>
        <v/>
      </c>
      <c r="GO100" s="1" t="str">
        <f>IF(INDEX('raw-data'!$A$1:$GQ$197,MATCH($A100,'raw-data'!$A:$A,1),MATCH(GO$1,'raw-data'!$1:$1,1))&lt;&gt;"",
$D100*INDEX('raw-data'!$A$1:$GQ$197,MATCH($A100,'raw-data'!$A:$A,1),MATCH(GO$1,'raw-data'!$1:$1,1))/VLOOKUP($A100,'raw-data'!$A:$B,2,TRUE),"")</f>
        <v/>
      </c>
      <c r="GP100" s="1" t="str">
        <f>IF(INDEX('raw-data'!$A$1:$GQ$197,MATCH($A100,'raw-data'!$A:$A,1),MATCH(GP$1,'raw-data'!$1:$1,1))&lt;&gt;"",
$D100*INDEX('raw-data'!$A$1:$GQ$197,MATCH($A100,'raw-data'!$A:$A,1),MATCH(GP$1,'raw-data'!$1:$1,1))/VLOOKUP($A100,'raw-data'!$A:$B,2,TRUE),"")</f>
        <v/>
      </c>
      <c r="GQ100" s="1" t="str">
        <f>IF(INDEX('raw-data'!$A$1:$GQ$197,MATCH($A100,'raw-data'!$A:$A,1),MATCH(GQ$1,'raw-data'!$1:$1,1))&lt;&gt;"",
$D100*INDEX('raw-data'!$A$1:$GQ$197,MATCH($A100,'raw-data'!$A:$A,1),MATCH(GQ$1,'raw-data'!$1:$1,1))/VLOOKUP($A100,'raw-data'!$A:$B,2,TRUE),"")</f>
        <v/>
      </c>
    </row>
    <row r="101" spans="1:199" ht="15.75" x14ac:dyDescent="0.3">
      <c r="A101" s="3" t="s">
        <v>53</v>
      </c>
      <c r="B101" s="1">
        <f>IF(VLOOKUP(A101,'DATA-VIEW'!G:H,2,FALSE)=0,0,VLOOKUP(A101,'DATA-VIEW'!G:H,2,FALSE))</f>
        <v>0</v>
      </c>
      <c r="C101" s="1">
        <f t="shared" si="8"/>
        <v>0</v>
      </c>
      <c r="D101" s="1">
        <f>IFERROR(C101*VLOOKUP($A101,'raw-data'!A:C,2,TRUE)/VLOOKUP(A101,'raw-data'!A:C,3,TRUE),"")</f>
        <v>0</v>
      </c>
      <c r="E101" s="1" t="str">
        <f>IF(INDEX('raw-data'!$A$1:$GQ$197,MATCH($A101,'raw-data'!$A:$A,1),MATCH(E$1,'raw-data'!$1:$1,1))&lt;&gt;"",
$D101*INDEX('raw-data'!$A$1:$GQ$197,MATCH($A101,'raw-data'!$A:$A,1),MATCH(E$1,'raw-data'!$1:$1,1))/VLOOKUP($A101,'raw-data'!$A:$B,2,TRUE),"")</f>
        <v/>
      </c>
      <c r="F101" s="1">
        <f>IF(INDEX('raw-data'!$A$1:$GQ$197,MATCH($A101,'raw-data'!$A:$A,1),MATCH(F$1,'raw-data'!$1:$1,1))&lt;&gt;"",
$D101*INDEX('raw-data'!$A$1:$GQ$197,MATCH($A101,'raw-data'!$A:$A,1),MATCH(F$1,'raw-data'!$1:$1,1))/VLOOKUP($A101,'raw-data'!$A:$B,2,TRUE),"")</f>
        <v>0</v>
      </c>
      <c r="G101" s="1" t="str">
        <f>IF(INDEX('raw-data'!$A$1:$GQ$197,MATCH($A101,'raw-data'!$A:$A,1),MATCH(G$1,'raw-data'!$1:$1,1))&lt;&gt;"",
$D101*INDEX('raw-data'!$A$1:$GQ$197,MATCH($A101,'raw-data'!$A:$A,1),MATCH(G$1,'raw-data'!$1:$1,1))/VLOOKUP($A101,'raw-data'!$A:$B,2,TRUE),"")</f>
        <v/>
      </c>
      <c r="H101" s="1" t="str">
        <f>IF(INDEX('raw-data'!$A$1:$GQ$197,MATCH($A101,'raw-data'!$A:$A,1),MATCH(H$1,'raw-data'!$1:$1,1))&lt;&gt;"",
$D101*INDEX('raw-data'!$A$1:$GQ$197,MATCH($A101,'raw-data'!$A:$A,1),MATCH(H$1,'raw-data'!$1:$1,1))/VLOOKUP($A101,'raw-data'!$A:$B,2,TRUE),"")</f>
        <v/>
      </c>
      <c r="I101" s="1" t="str">
        <f>IF(INDEX('raw-data'!$A$1:$GQ$197,MATCH($A101,'raw-data'!$A:$A,1),MATCH(I$1,'raw-data'!$1:$1,1))&lt;&gt;"",
$D101*INDEX('raw-data'!$A$1:$GQ$197,MATCH($A101,'raw-data'!$A:$A,1),MATCH(I$1,'raw-data'!$1:$1,1))/VLOOKUP($A101,'raw-data'!$A:$B,2,TRUE),"")</f>
        <v/>
      </c>
      <c r="J101" s="1" t="str">
        <f>IF(INDEX('raw-data'!$A$1:$GQ$197,MATCH($A101,'raw-data'!$A:$A,1),MATCH(J$1,'raw-data'!$1:$1,1))&lt;&gt;"",
$D101*INDEX('raw-data'!$A$1:$GQ$197,MATCH($A101,'raw-data'!$A:$A,1),MATCH(J$1,'raw-data'!$1:$1,1))/VLOOKUP($A101,'raw-data'!$A:$B,2,TRUE),"")</f>
        <v/>
      </c>
      <c r="K101" s="1" t="str">
        <f>IF(INDEX('raw-data'!$A$1:$GQ$197,MATCH($A101,'raw-data'!$A:$A,1),MATCH(K$1,'raw-data'!$1:$1,1))&lt;&gt;"",
$D101*INDEX('raw-data'!$A$1:$GQ$197,MATCH($A101,'raw-data'!$A:$A,1),MATCH(K$1,'raw-data'!$1:$1,1))/VLOOKUP($A101,'raw-data'!$A:$B,2,TRUE),"")</f>
        <v/>
      </c>
      <c r="L101" s="1" t="str">
        <f>IF(INDEX('raw-data'!$A$1:$GQ$197,MATCH($A101,'raw-data'!$A:$A,1),MATCH(L$1,'raw-data'!$1:$1,1))&lt;&gt;"",
$D101*INDEX('raw-data'!$A$1:$GQ$197,MATCH($A101,'raw-data'!$A:$A,1),MATCH(L$1,'raw-data'!$1:$1,1))/VLOOKUP($A101,'raw-data'!$A:$B,2,TRUE),"")</f>
        <v/>
      </c>
      <c r="M101" s="1" t="str">
        <f>IF(INDEX('raw-data'!$A$1:$GQ$197,MATCH($A101,'raw-data'!$A:$A,1),MATCH(M$1,'raw-data'!$1:$1,1))&lt;&gt;"",
$D101*INDEX('raw-data'!$A$1:$GQ$197,MATCH($A101,'raw-data'!$A:$A,1),MATCH(M$1,'raw-data'!$1:$1,1))/VLOOKUP($A101,'raw-data'!$A:$B,2,TRUE),"")</f>
        <v/>
      </c>
      <c r="N101" s="1" t="str">
        <f>IF(INDEX('raw-data'!$A$1:$GQ$197,MATCH($A101,'raw-data'!$A:$A,1),MATCH(N$1,'raw-data'!$1:$1,1))&lt;&gt;"",
$D101*INDEX('raw-data'!$A$1:$GQ$197,MATCH($A101,'raw-data'!$A:$A,1),MATCH(N$1,'raw-data'!$1:$1,1))/VLOOKUP($A101,'raw-data'!$A:$B,2,TRUE),"")</f>
        <v/>
      </c>
      <c r="O101" s="1" t="str">
        <f>IF(INDEX('raw-data'!$A$1:$GQ$197,MATCH($A101,'raw-data'!$A:$A,1),MATCH(O$1,'raw-data'!$1:$1,1))&lt;&gt;"",
$D101*INDEX('raw-data'!$A$1:$GQ$197,MATCH($A101,'raw-data'!$A:$A,1),MATCH(O$1,'raw-data'!$1:$1,1))/VLOOKUP($A101,'raw-data'!$A:$B,2,TRUE),"")</f>
        <v/>
      </c>
      <c r="P101" s="1" t="str">
        <f>IF(INDEX('raw-data'!$A$1:$GQ$197,MATCH($A101,'raw-data'!$A:$A,1),MATCH(P$1,'raw-data'!$1:$1,1))&lt;&gt;"",
$D101*INDEX('raw-data'!$A$1:$GQ$197,MATCH($A101,'raw-data'!$A:$A,1),MATCH(P$1,'raw-data'!$1:$1,1))/VLOOKUP($A101,'raw-data'!$A:$B,2,TRUE),"")</f>
        <v/>
      </c>
      <c r="Q101" s="1" t="str">
        <f>IF(INDEX('raw-data'!$A$1:$GQ$197,MATCH($A101,'raw-data'!$A:$A,1),MATCH(Q$1,'raw-data'!$1:$1,1))&lt;&gt;"",
$D101*INDEX('raw-data'!$A$1:$GQ$197,MATCH($A101,'raw-data'!$A:$A,1),MATCH(Q$1,'raw-data'!$1:$1,1))/VLOOKUP($A101,'raw-data'!$A:$B,2,TRUE),"")</f>
        <v/>
      </c>
      <c r="R101" s="1" t="str">
        <f>IF(INDEX('raw-data'!$A$1:$GQ$197,MATCH($A101,'raw-data'!$A:$A,1),MATCH(R$1,'raw-data'!$1:$1,1))&lt;&gt;"",
$D101*INDEX('raw-data'!$A$1:$GQ$197,MATCH($A101,'raw-data'!$A:$A,1),MATCH(R$1,'raw-data'!$1:$1,1))/VLOOKUP($A101,'raw-data'!$A:$B,2,TRUE),"")</f>
        <v/>
      </c>
      <c r="S101" s="1" t="str">
        <f>IF(INDEX('raw-data'!$A$1:$GQ$197,MATCH($A101,'raw-data'!$A:$A,1),MATCH(S$1,'raw-data'!$1:$1,1))&lt;&gt;"",
$D101*INDEX('raw-data'!$A$1:$GQ$197,MATCH($A101,'raw-data'!$A:$A,1),MATCH(S$1,'raw-data'!$1:$1,1))/VLOOKUP($A101,'raw-data'!$A:$B,2,TRUE),"")</f>
        <v/>
      </c>
      <c r="T101" s="1" t="str">
        <f>IF(INDEX('raw-data'!$A$1:$GQ$197,MATCH($A101,'raw-data'!$A:$A,1),MATCH(T$1,'raw-data'!$1:$1,1))&lt;&gt;"",
$D101*INDEX('raw-data'!$A$1:$GQ$197,MATCH($A101,'raw-data'!$A:$A,1),MATCH(T$1,'raw-data'!$1:$1,1))/VLOOKUP($A101,'raw-data'!$A:$B,2,TRUE),"")</f>
        <v/>
      </c>
      <c r="U101" s="1" t="str">
        <f>IF(INDEX('raw-data'!$A$1:$GQ$197,MATCH($A101,'raw-data'!$A:$A,1),MATCH(U$1,'raw-data'!$1:$1,1))&lt;&gt;"",
$D101*INDEX('raw-data'!$A$1:$GQ$197,MATCH($A101,'raw-data'!$A:$A,1),MATCH(U$1,'raw-data'!$1:$1,1))/VLOOKUP($A101,'raw-data'!$A:$B,2,TRUE),"")</f>
        <v/>
      </c>
      <c r="V101" s="1" t="str">
        <f>IF(INDEX('raw-data'!$A$1:$GQ$197,MATCH($A101,'raw-data'!$A:$A,1),MATCH(V$1,'raw-data'!$1:$1,1))&lt;&gt;"",
$D101*INDEX('raw-data'!$A$1:$GQ$197,MATCH($A101,'raw-data'!$A:$A,1),MATCH(V$1,'raw-data'!$1:$1,1))/VLOOKUP($A101,'raw-data'!$A:$B,2,TRUE),"")</f>
        <v/>
      </c>
      <c r="W101" s="1" t="str">
        <f>IF(INDEX('raw-data'!$A$1:$GQ$197,MATCH($A101,'raw-data'!$A:$A,1),MATCH(W$1,'raw-data'!$1:$1,1))&lt;&gt;"",
$D101*INDEX('raw-data'!$A$1:$GQ$197,MATCH($A101,'raw-data'!$A:$A,1),MATCH(W$1,'raw-data'!$1:$1,1))/VLOOKUP($A101,'raw-data'!$A:$B,2,TRUE),"")</f>
        <v/>
      </c>
      <c r="X101" s="1" t="str">
        <f>IF(INDEX('raw-data'!$A$1:$GQ$197,MATCH($A101,'raw-data'!$A:$A,1),MATCH(X$1,'raw-data'!$1:$1,1))&lt;&gt;"",
$D101*INDEX('raw-data'!$A$1:$GQ$197,MATCH($A101,'raw-data'!$A:$A,1),MATCH(X$1,'raw-data'!$1:$1,1))/VLOOKUP($A101,'raw-data'!$A:$B,2,TRUE),"")</f>
        <v/>
      </c>
      <c r="Y101" s="1" t="str">
        <f>IF(INDEX('raw-data'!$A$1:$GQ$197,MATCH($A101,'raw-data'!$A:$A,1),MATCH(Y$1,'raw-data'!$1:$1,1))&lt;&gt;"",
$D101*INDEX('raw-data'!$A$1:$GQ$197,MATCH($A101,'raw-data'!$A:$A,1),MATCH(Y$1,'raw-data'!$1:$1,1))/VLOOKUP($A101,'raw-data'!$A:$B,2,TRUE),"")</f>
        <v/>
      </c>
      <c r="Z101" s="1" t="str">
        <f>IF(INDEX('raw-data'!$A$1:$GQ$197,MATCH($A101,'raw-data'!$A:$A,1),MATCH(Z$1,'raw-data'!$1:$1,1))&lt;&gt;"",
$D101*INDEX('raw-data'!$A$1:$GQ$197,MATCH($A101,'raw-data'!$A:$A,1),MATCH(Z$1,'raw-data'!$1:$1,1))/VLOOKUP($A101,'raw-data'!$A:$B,2,TRUE),"")</f>
        <v/>
      </c>
      <c r="AA101" s="1" t="str">
        <f>IF(INDEX('raw-data'!$A$1:$GQ$197,MATCH($A101,'raw-data'!$A:$A,1),MATCH(AA$1,'raw-data'!$1:$1,1))&lt;&gt;"",
$D101*INDEX('raw-data'!$A$1:$GQ$197,MATCH($A101,'raw-data'!$A:$A,1),MATCH(AA$1,'raw-data'!$1:$1,1))/VLOOKUP($A101,'raw-data'!$A:$B,2,TRUE),"")</f>
        <v/>
      </c>
      <c r="AB101" s="1" t="str">
        <f>IF(INDEX('raw-data'!$A$1:$GQ$197,MATCH($A101,'raw-data'!$A:$A,1),MATCH(AB$1,'raw-data'!$1:$1,1))&lt;&gt;"",
$D101*INDEX('raw-data'!$A$1:$GQ$197,MATCH($A101,'raw-data'!$A:$A,1),MATCH(AB$1,'raw-data'!$1:$1,1))/VLOOKUP($A101,'raw-data'!$A:$B,2,TRUE),"")</f>
        <v/>
      </c>
      <c r="AC101" s="1" t="str">
        <f>IF(INDEX('raw-data'!$A$1:$GQ$197,MATCH($A101,'raw-data'!$A:$A,1),MATCH(AC$1,'raw-data'!$1:$1,1))&lt;&gt;"",
$D101*INDEX('raw-data'!$A$1:$GQ$197,MATCH($A101,'raw-data'!$A:$A,1),MATCH(AC$1,'raw-data'!$1:$1,1))/VLOOKUP($A101,'raw-data'!$A:$B,2,TRUE),"")</f>
        <v/>
      </c>
      <c r="AD101" s="1" t="str">
        <f>IF(INDEX('raw-data'!$A$1:$GQ$197,MATCH($A101,'raw-data'!$A:$A,1),MATCH(AD$1,'raw-data'!$1:$1,1))&lt;&gt;"",
$D101*INDEX('raw-data'!$A$1:$GQ$197,MATCH($A101,'raw-data'!$A:$A,1),MATCH(AD$1,'raw-data'!$1:$1,1))/VLOOKUP($A101,'raw-data'!$A:$B,2,TRUE),"")</f>
        <v/>
      </c>
      <c r="AE101" s="1" t="str">
        <f>IF(INDEX('raw-data'!$A$1:$GQ$197,MATCH($A101,'raw-data'!$A:$A,1),MATCH(AE$1,'raw-data'!$1:$1,1))&lt;&gt;"",
$D101*INDEX('raw-data'!$A$1:$GQ$197,MATCH($A101,'raw-data'!$A:$A,1),MATCH(AE$1,'raw-data'!$1:$1,1))/VLOOKUP($A101,'raw-data'!$A:$B,2,TRUE),"")</f>
        <v/>
      </c>
      <c r="AF101" s="1" t="str">
        <f>IF(INDEX('raw-data'!$A$1:$GQ$197,MATCH($A101,'raw-data'!$A:$A,1),MATCH(AF$1,'raw-data'!$1:$1,1))&lt;&gt;"",
$D101*INDEX('raw-data'!$A$1:$GQ$197,MATCH($A101,'raw-data'!$A:$A,1),MATCH(AF$1,'raw-data'!$1:$1,1))/VLOOKUP($A101,'raw-data'!$A:$B,2,TRUE),"")</f>
        <v/>
      </c>
      <c r="AG101" s="1" t="str">
        <f>IF(INDEX('raw-data'!$A$1:$GQ$197,MATCH($A101,'raw-data'!$A:$A,1),MATCH(AG$1,'raw-data'!$1:$1,1))&lt;&gt;"",
$D101*INDEX('raw-data'!$A$1:$GQ$197,MATCH($A101,'raw-data'!$A:$A,1),MATCH(AG$1,'raw-data'!$1:$1,1))/VLOOKUP($A101,'raw-data'!$A:$B,2,TRUE),"")</f>
        <v/>
      </c>
      <c r="AH101" s="1" t="str">
        <f>IF(INDEX('raw-data'!$A$1:$GQ$197,MATCH($A101,'raw-data'!$A:$A,1),MATCH(AH$1,'raw-data'!$1:$1,1))&lt;&gt;"",
$D101*INDEX('raw-data'!$A$1:$GQ$197,MATCH($A101,'raw-data'!$A:$A,1),MATCH(AH$1,'raw-data'!$1:$1,1))/VLOOKUP($A101,'raw-data'!$A:$B,2,TRUE),"")</f>
        <v/>
      </c>
      <c r="AI101" s="1" t="str">
        <f>IF(INDEX('raw-data'!$A$1:$GQ$197,MATCH($A101,'raw-data'!$A:$A,1),MATCH(AI$1,'raw-data'!$1:$1,1))&lt;&gt;"",
$D101*INDEX('raw-data'!$A$1:$GQ$197,MATCH($A101,'raw-data'!$A:$A,1),MATCH(AI$1,'raw-data'!$1:$1,1))/VLOOKUP($A101,'raw-data'!$A:$B,2,TRUE),"")</f>
        <v/>
      </c>
      <c r="AJ101" s="1" t="str">
        <f>IF(INDEX('raw-data'!$A$1:$GQ$197,MATCH($A101,'raw-data'!$A:$A,1),MATCH(AJ$1,'raw-data'!$1:$1,1))&lt;&gt;"",
$D101*INDEX('raw-data'!$A$1:$GQ$197,MATCH($A101,'raw-data'!$A:$A,1),MATCH(AJ$1,'raw-data'!$1:$1,1))/VLOOKUP($A101,'raw-data'!$A:$B,2,TRUE),"")</f>
        <v/>
      </c>
      <c r="AK101" s="1" t="str">
        <f>IF(INDEX('raw-data'!$A$1:$GQ$197,MATCH($A101,'raw-data'!$A:$A,1),MATCH(AK$1,'raw-data'!$1:$1,1))&lt;&gt;"",
$D101*INDEX('raw-data'!$A$1:$GQ$197,MATCH($A101,'raw-data'!$A:$A,1),MATCH(AK$1,'raw-data'!$1:$1,1))/VLOOKUP($A101,'raw-data'!$A:$B,2,TRUE),"")</f>
        <v/>
      </c>
      <c r="AL101" s="1" t="str">
        <f>IF(INDEX('raw-data'!$A$1:$GQ$197,MATCH($A101,'raw-data'!$A:$A,1),MATCH(AL$1,'raw-data'!$1:$1,1))&lt;&gt;"",
$D101*INDEX('raw-data'!$A$1:$GQ$197,MATCH($A101,'raw-data'!$A:$A,1),MATCH(AL$1,'raw-data'!$1:$1,1))/VLOOKUP($A101,'raw-data'!$A:$B,2,TRUE),"")</f>
        <v/>
      </c>
      <c r="AM101" s="1" t="str">
        <f>IF(INDEX('raw-data'!$A$1:$GQ$197,MATCH($A101,'raw-data'!$A:$A,1),MATCH(AM$1,'raw-data'!$1:$1,1))&lt;&gt;"",
$D101*INDEX('raw-data'!$A$1:$GQ$197,MATCH($A101,'raw-data'!$A:$A,1),MATCH(AM$1,'raw-data'!$1:$1,1))/VLOOKUP($A101,'raw-data'!$A:$B,2,TRUE),"")</f>
        <v/>
      </c>
      <c r="AN101" s="1" t="str">
        <f>IF(INDEX('raw-data'!$A$1:$GQ$197,MATCH($A101,'raw-data'!$A:$A,1),MATCH(AN$1,'raw-data'!$1:$1,1))&lt;&gt;"",
$D101*INDEX('raw-data'!$A$1:$GQ$197,MATCH($A101,'raw-data'!$A:$A,1),MATCH(AN$1,'raw-data'!$1:$1,1))/VLOOKUP($A101,'raw-data'!$A:$B,2,TRUE),"")</f>
        <v/>
      </c>
      <c r="AO101" s="1" t="str">
        <f>IF(INDEX('raw-data'!$A$1:$GQ$197,MATCH($A101,'raw-data'!$A:$A,1),MATCH(AO$1,'raw-data'!$1:$1,1))&lt;&gt;"",
$D101*INDEX('raw-data'!$A$1:$GQ$197,MATCH($A101,'raw-data'!$A:$A,1),MATCH(AO$1,'raw-data'!$1:$1,1))/VLOOKUP($A101,'raw-data'!$A:$B,2,TRUE),"")</f>
        <v/>
      </c>
      <c r="AP101" s="1" t="str">
        <f>IF(INDEX('raw-data'!$A$1:$GQ$197,MATCH($A101,'raw-data'!$A:$A,1),MATCH(AP$1,'raw-data'!$1:$1,1))&lt;&gt;"",
$D101*INDEX('raw-data'!$A$1:$GQ$197,MATCH($A101,'raw-data'!$A:$A,1),MATCH(AP$1,'raw-data'!$1:$1,1))/VLOOKUP($A101,'raw-data'!$A:$B,2,TRUE),"")</f>
        <v/>
      </c>
      <c r="AQ101" s="1" t="str">
        <f>IF(INDEX('raw-data'!$A$1:$GQ$197,MATCH($A101,'raw-data'!$A:$A,1),MATCH(AQ$1,'raw-data'!$1:$1,1))&lt;&gt;"",
$D101*INDEX('raw-data'!$A$1:$GQ$197,MATCH($A101,'raw-data'!$A:$A,1),MATCH(AQ$1,'raw-data'!$1:$1,1))/VLOOKUP($A101,'raw-data'!$A:$B,2,TRUE),"")</f>
        <v/>
      </c>
      <c r="AR101" s="1" t="str">
        <f>IF(INDEX('raw-data'!$A$1:$GQ$197,MATCH($A101,'raw-data'!$A:$A,1),MATCH(AR$1,'raw-data'!$1:$1,1))&lt;&gt;"",
$D101*INDEX('raw-data'!$A$1:$GQ$197,MATCH($A101,'raw-data'!$A:$A,1),MATCH(AR$1,'raw-data'!$1:$1,1))/VLOOKUP($A101,'raw-data'!$A:$B,2,TRUE),"")</f>
        <v/>
      </c>
      <c r="AS101" s="1" t="str">
        <f>IF(INDEX('raw-data'!$A$1:$GQ$197,MATCH($A101,'raw-data'!$A:$A,1),MATCH(AS$1,'raw-data'!$1:$1,1))&lt;&gt;"",
$D101*INDEX('raw-data'!$A$1:$GQ$197,MATCH($A101,'raw-data'!$A:$A,1),MATCH(AS$1,'raw-data'!$1:$1,1))/VLOOKUP($A101,'raw-data'!$A:$B,2,TRUE),"")</f>
        <v/>
      </c>
      <c r="AT101" s="1" t="str">
        <f>IF(INDEX('raw-data'!$A$1:$GQ$197,MATCH($A101,'raw-data'!$A:$A,1),MATCH(AT$1,'raw-data'!$1:$1,1))&lt;&gt;"",
$D101*INDEX('raw-data'!$A$1:$GQ$197,MATCH($A101,'raw-data'!$A:$A,1),MATCH(AT$1,'raw-data'!$1:$1,1))/VLOOKUP($A101,'raw-data'!$A:$B,2,TRUE),"")</f>
        <v/>
      </c>
      <c r="AU101" s="1">
        <f>IF(INDEX('raw-data'!$A$1:$GQ$197,MATCH($A101,'raw-data'!$A:$A,1),MATCH(AU$1,'raw-data'!$1:$1,1))&lt;&gt;"",
$D101*INDEX('raw-data'!$A$1:$GQ$197,MATCH($A101,'raw-data'!$A:$A,1),MATCH(AU$1,'raw-data'!$1:$1,1))/VLOOKUP($A101,'raw-data'!$A:$B,2,TRUE),"")</f>
        <v>0</v>
      </c>
      <c r="AV101" s="1" t="str">
        <f>IF(INDEX('raw-data'!$A$1:$GQ$197,MATCH($A101,'raw-data'!$A:$A,1),MATCH(AV$1,'raw-data'!$1:$1,1))&lt;&gt;"",
$D101*INDEX('raw-data'!$A$1:$GQ$197,MATCH($A101,'raw-data'!$A:$A,1),MATCH(AV$1,'raw-data'!$1:$1,1))/VLOOKUP($A101,'raw-data'!$A:$B,2,TRUE),"")</f>
        <v/>
      </c>
      <c r="AW101" s="1" t="str">
        <f>IF(INDEX('raw-data'!$A$1:$GQ$197,MATCH($A101,'raw-data'!$A:$A,1),MATCH(AW$1,'raw-data'!$1:$1,1))&lt;&gt;"",
$D101*INDEX('raw-data'!$A$1:$GQ$197,MATCH($A101,'raw-data'!$A:$A,1),MATCH(AW$1,'raw-data'!$1:$1,1))/VLOOKUP($A101,'raw-data'!$A:$B,2,TRUE),"")</f>
        <v/>
      </c>
      <c r="AX101" s="1" t="str">
        <f>IF(INDEX('raw-data'!$A$1:$GQ$197,MATCH($A101,'raw-data'!$A:$A,1),MATCH(AX$1,'raw-data'!$1:$1,1))&lt;&gt;"",
$D101*INDEX('raw-data'!$A$1:$GQ$197,MATCH($A101,'raw-data'!$A:$A,1),MATCH(AX$1,'raw-data'!$1:$1,1))/VLOOKUP($A101,'raw-data'!$A:$B,2,TRUE),"")</f>
        <v/>
      </c>
      <c r="AY101" s="1" t="str">
        <f>IF(INDEX('raw-data'!$A$1:$GQ$197,MATCH($A101,'raw-data'!$A:$A,1),MATCH(AY$1,'raw-data'!$1:$1,1))&lt;&gt;"",
$D101*INDEX('raw-data'!$A$1:$GQ$197,MATCH($A101,'raw-data'!$A:$A,1),MATCH(AY$1,'raw-data'!$1:$1,1))/VLOOKUP($A101,'raw-data'!$A:$B,2,TRUE),"")</f>
        <v/>
      </c>
      <c r="AZ101" s="1" t="str">
        <f>IF(INDEX('raw-data'!$A$1:$GQ$197,MATCH($A101,'raw-data'!$A:$A,1),MATCH(AZ$1,'raw-data'!$1:$1,1))&lt;&gt;"",
$D101*INDEX('raw-data'!$A$1:$GQ$197,MATCH($A101,'raw-data'!$A:$A,1),MATCH(AZ$1,'raw-data'!$1:$1,1))/VLOOKUP($A101,'raw-data'!$A:$B,2,TRUE),"")</f>
        <v/>
      </c>
      <c r="BA101" s="1" t="str">
        <f>IF(INDEX('raw-data'!$A$1:$GQ$197,MATCH($A101,'raw-data'!$A:$A,1),MATCH(BA$1,'raw-data'!$1:$1,1))&lt;&gt;"",
$D101*INDEX('raw-data'!$A$1:$GQ$197,MATCH($A101,'raw-data'!$A:$A,1),MATCH(BA$1,'raw-data'!$1:$1,1))/VLOOKUP($A101,'raw-data'!$A:$B,2,TRUE),"")</f>
        <v/>
      </c>
      <c r="BB101" s="1" t="str">
        <f>IF(INDEX('raw-data'!$A$1:$GQ$197,MATCH($A101,'raw-data'!$A:$A,1),MATCH(BB$1,'raw-data'!$1:$1,1))&lt;&gt;"",
$D101*INDEX('raw-data'!$A$1:$GQ$197,MATCH($A101,'raw-data'!$A:$A,1),MATCH(BB$1,'raw-data'!$1:$1,1))/VLOOKUP($A101,'raw-data'!$A:$B,2,TRUE),"")</f>
        <v/>
      </c>
      <c r="BC101" s="1" t="str">
        <f>IF(INDEX('raw-data'!$A$1:$GQ$197,MATCH($A101,'raw-data'!$A:$A,1),MATCH(BC$1,'raw-data'!$1:$1,1))&lt;&gt;"",
$D101*INDEX('raw-data'!$A$1:$GQ$197,MATCH($A101,'raw-data'!$A:$A,1),MATCH(BC$1,'raw-data'!$1:$1,1))/VLOOKUP($A101,'raw-data'!$A:$B,2,TRUE),"")</f>
        <v/>
      </c>
      <c r="BD101" s="1" t="str">
        <f>IF(INDEX('raw-data'!$A$1:$GQ$197,MATCH($A101,'raw-data'!$A:$A,1),MATCH(BD$1,'raw-data'!$1:$1,1))&lt;&gt;"",
$D101*INDEX('raw-data'!$A$1:$GQ$197,MATCH($A101,'raw-data'!$A:$A,1),MATCH(BD$1,'raw-data'!$1:$1,1))/VLOOKUP($A101,'raw-data'!$A:$B,2,TRUE),"")</f>
        <v/>
      </c>
      <c r="BE101" s="1" t="str">
        <f>IF(INDEX('raw-data'!$A$1:$GQ$197,MATCH($A101,'raw-data'!$A:$A,1),MATCH(BE$1,'raw-data'!$1:$1,1))&lt;&gt;"",
$D101*INDEX('raw-data'!$A$1:$GQ$197,MATCH($A101,'raw-data'!$A:$A,1),MATCH(BE$1,'raw-data'!$1:$1,1))/VLOOKUP($A101,'raw-data'!$A:$B,2,TRUE),"")</f>
        <v/>
      </c>
      <c r="BF101" s="1" t="str">
        <f>IF(INDEX('raw-data'!$A$1:$GQ$197,MATCH($A101,'raw-data'!$A:$A,1),MATCH(BF$1,'raw-data'!$1:$1,1))&lt;&gt;"",
$D101*INDEX('raw-data'!$A$1:$GQ$197,MATCH($A101,'raw-data'!$A:$A,1),MATCH(BF$1,'raw-data'!$1:$1,1))/VLOOKUP($A101,'raw-data'!$A:$B,2,TRUE),"")</f>
        <v/>
      </c>
      <c r="BG101" s="1" t="str">
        <f>IF(INDEX('raw-data'!$A$1:$GQ$197,MATCH($A101,'raw-data'!$A:$A,1),MATCH(BG$1,'raw-data'!$1:$1,1))&lt;&gt;"",
$D101*INDEX('raw-data'!$A$1:$GQ$197,MATCH($A101,'raw-data'!$A:$A,1),MATCH(BG$1,'raw-data'!$1:$1,1))/VLOOKUP($A101,'raw-data'!$A:$B,2,TRUE),"")</f>
        <v/>
      </c>
      <c r="BH101" s="1" t="str">
        <f>IF(INDEX('raw-data'!$A$1:$GQ$197,MATCH($A101,'raw-data'!$A:$A,1),MATCH(BH$1,'raw-data'!$1:$1,1))&lt;&gt;"",
$D101*INDEX('raw-data'!$A$1:$GQ$197,MATCH($A101,'raw-data'!$A:$A,1),MATCH(BH$1,'raw-data'!$1:$1,1))/VLOOKUP($A101,'raw-data'!$A:$B,2,TRUE),"")</f>
        <v/>
      </c>
      <c r="BI101" s="1" t="str">
        <f>IF(INDEX('raw-data'!$A$1:$GQ$197,MATCH($A101,'raw-data'!$A:$A,1),MATCH(BI$1,'raw-data'!$1:$1,1))&lt;&gt;"",
$D101*INDEX('raw-data'!$A$1:$GQ$197,MATCH($A101,'raw-data'!$A:$A,1),MATCH(BI$1,'raw-data'!$1:$1,1))/VLOOKUP($A101,'raw-data'!$A:$B,2,TRUE),"")</f>
        <v/>
      </c>
      <c r="BJ101" s="1" t="str">
        <f>IF(INDEX('raw-data'!$A$1:$GQ$197,MATCH($A101,'raw-data'!$A:$A,1),MATCH(BJ$1,'raw-data'!$1:$1,1))&lt;&gt;"",
$D101*INDEX('raw-data'!$A$1:$GQ$197,MATCH($A101,'raw-data'!$A:$A,1),MATCH(BJ$1,'raw-data'!$1:$1,1))/VLOOKUP($A101,'raw-data'!$A:$B,2,TRUE),"")</f>
        <v/>
      </c>
      <c r="BK101" s="1" t="str">
        <f>IF(INDEX('raw-data'!$A$1:$GQ$197,MATCH($A101,'raw-data'!$A:$A,1),MATCH(BK$1,'raw-data'!$1:$1,1))&lt;&gt;"",
$D101*INDEX('raw-data'!$A$1:$GQ$197,MATCH($A101,'raw-data'!$A:$A,1),MATCH(BK$1,'raw-data'!$1:$1,1))/VLOOKUP($A101,'raw-data'!$A:$B,2,TRUE),"")</f>
        <v/>
      </c>
      <c r="BL101" s="1" t="str">
        <f>IF(INDEX('raw-data'!$A$1:$GQ$197,MATCH($A101,'raw-data'!$A:$A,1),MATCH(BL$1,'raw-data'!$1:$1,1))&lt;&gt;"",
$D101*INDEX('raw-data'!$A$1:$GQ$197,MATCH($A101,'raw-data'!$A:$A,1),MATCH(BL$1,'raw-data'!$1:$1,1))/VLOOKUP($A101,'raw-data'!$A:$B,2,TRUE),"")</f>
        <v/>
      </c>
      <c r="BM101" s="1" t="str">
        <f>IF(INDEX('raw-data'!$A$1:$GQ$197,MATCH($A101,'raw-data'!$A:$A,1),MATCH(BM$1,'raw-data'!$1:$1,1))&lt;&gt;"",
$D101*INDEX('raw-data'!$A$1:$GQ$197,MATCH($A101,'raw-data'!$A:$A,1),MATCH(BM$1,'raw-data'!$1:$1,1))/VLOOKUP($A101,'raw-data'!$A:$B,2,TRUE),"")</f>
        <v/>
      </c>
      <c r="BN101" s="1" t="str">
        <f>IF(INDEX('raw-data'!$A$1:$GQ$197,MATCH($A101,'raw-data'!$A:$A,1),MATCH(BN$1,'raw-data'!$1:$1,1))&lt;&gt;"",
$D101*INDEX('raw-data'!$A$1:$GQ$197,MATCH($A101,'raw-data'!$A:$A,1),MATCH(BN$1,'raw-data'!$1:$1,1))/VLOOKUP($A101,'raw-data'!$A:$B,2,TRUE),"")</f>
        <v/>
      </c>
      <c r="BO101" s="1" t="str">
        <f>IF(INDEX('raw-data'!$A$1:$GQ$197,MATCH($A101,'raw-data'!$A:$A,1),MATCH(BO$1,'raw-data'!$1:$1,1))&lt;&gt;"",
$D101*INDEX('raw-data'!$A$1:$GQ$197,MATCH($A101,'raw-data'!$A:$A,1),MATCH(BO$1,'raw-data'!$1:$1,1))/VLOOKUP($A101,'raw-data'!$A:$B,2,TRUE),"")</f>
        <v/>
      </c>
      <c r="BP101" s="1" t="str">
        <f>IF(INDEX('raw-data'!$A$1:$GQ$197,MATCH($A101,'raw-data'!$A:$A,1),MATCH(BP$1,'raw-data'!$1:$1,1))&lt;&gt;"",
$D101*INDEX('raw-data'!$A$1:$GQ$197,MATCH($A101,'raw-data'!$A:$A,1),MATCH(BP$1,'raw-data'!$1:$1,1))/VLOOKUP($A101,'raw-data'!$A:$B,2,TRUE),"")</f>
        <v/>
      </c>
      <c r="BQ101" s="1" t="str">
        <f>IF(INDEX('raw-data'!$A$1:$GQ$197,MATCH($A101,'raw-data'!$A:$A,1),MATCH(BQ$1,'raw-data'!$1:$1,1))&lt;&gt;"",
$D101*INDEX('raw-data'!$A$1:$GQ$197,MATCH($A101,'raw-data'!$A:$A,1),MATCH(BQ$1,'raw-data'!$1:$1,1))/VLOOKUP($A101,'raw-data'!$A:$B,2,TRUE),"")</f>
        <v/>
      </c>
      <c r="BR101" s="1" t="str">
        <f>IF(INDEX('raw-data'!$A$1:$GQ$197,MATCH($A101,'raw-data'!$A:$A,1),MATCH(BR$1,'raw-data'!$1:$1,1))&lt;&gt;"",
$D101*INDEX('raw-data'!$A$1:$GQ$197,MATCH($A101,'raw-data'!$A:$A,1),MATCH(BR$1,'raw-data'!$1:$1,1))/VLOOKUP($A101,'raw-data'!$A:$B,2,TRUE),"")</f>
        <v/>
      </c>
      <c r="BS101" s="1" t="str">
        <f>IF(INDEX('raw-data'!$A$1:$GQ$197,MATCH($A101,'raw-data'!$A:$A,1),MATCH(BS$1,'raw-data'!$1:$1,1))&lt;&gt;"",
$D101*INDEX('raw-data'!$A$1:$GQ$197,MATCH($A101,'raw-data'!$A:$A,1),MATCH(BS$1,'raw-data'!$1:$1,1))/VLOOKUP($A101,'raw-data'!$A:$B,2,TRUE),"")</f>
        <v/>
      </c>
      <c r="BT101" s="1" t="str">
        <f>IF(INDEX('raw-data'!$A$1:$GQ$197,MATCH($A101,'raw-data'!$A:$A,1),MATCH(BT$1,'raw-data'!$1:$1,1))&lt;&gt;"",
$D101*INDEX('raw-data'!$A$1:$GQ$197,MATCH($A101,'raw-data'!$A:$A,1),MATCH(BT$1,'raw-data'!$1:$1,1))/VLOOKUP($A101,'raw-data'!$A:$B,2,TRUE),"")</f>
        <v/>
      </c>
      <c r="BU101" s="1" t="str">
        <f>IF(INDEX('raw-data'!$A$1:$GQ$197,MATCH($A101,'raw-data'!$A:$A,1),MATCH(BU$1,'raw-data'!$1:$1,1))&lt;&gt;"",
$D101*INDEX('raw-data'!$A$1:$GQ$197,MATCH($A101,'raw-data'!$A:$A,1),MATCH(BU$1,'raw-data'!$1:$1,1))/VLOOKUP($A101,'raw-data'!$A:$B,2,TRUE),"")</f>
        <v/>
      </c>
      <c r="BV101" s="1" t="str">
        <f>IF(INDEX('raw-data'!$A$1:$GQ$197,MATCH($A101,'raw-data'!$A:$A,1),MATCH(BV$1,'raw-data'!$1:$1,1))&lt;&gt;"",
$D101*INDEX('raw-data'!$A$1:$GQ$197,MATCH($A101,'raw-data'!$A:$A,1),MATCH(BV$1,'raw-data'!$1:$1,1))/VLOOKUP($A101,'raw-data'!$A:$B,2,TRUE),"")</f>
        <v/>
      </c>
      <c r="BW101" s="1" t="str">
        <f>IF(INDEX('raw-data'!$A$1:$GQ$197,MATCH($A101,'raw-data'!$A:$A,1),MATCH(BW$1,'raw-data'!$1:$1,1))&lt;&gt;"",
$D101*INDEX('raw-data'!$A$1:$GQ$197,MATCH($A101,'raw-data'!$A:$A,1),MATCH(BW$1,'raw-data'!$1:$1,1))/VLOOKUP($A101,'raw-data'!$A:$B,2,TRUE),"")</f>
        <v/>
      </c>
      <c r="BX101" s="1" t="str">
        <f>IF(INDEX('raw-data'!$A$1:$GQ$197,MATCH($A101,'raw-data'!$A:$A,1),MATCH(BX$1,'raw-data'!$1:$1,1))&lt;&gt;"",
$D101*INDEX('raw-data'!$A$1:$GQ$197,MATCH($A101,'raw-data'!$A:$A,1),MATCH(BX$1,'raw-data'!$1:$1,1))/VLOOKUP($A101,'raw-data'!$A:$B,2,TRUE),"")</f>
        <v/>
      </c>
      <c r="BY101" s="1" t="str">
        <f>IF(INDEX('raw-data'!$A$1:$GQ$197,MATCH($A101,'raw-data'!$A:$A,1),MATCH(BY$1,'raw-data'!$1:$1,1))&lt;&gt;"",
$D101*INDEX('raw-data'!$A$1:$GQ$197,MATCH($A101,'raw-data'!$A:$A,1),MATCH(BY$1,'raw-data'!$1:$1,1))/VLOOKUP($A101,'raw-data'!$A:$B,2,TRUE),"")</f>
        <v/>
      </c>
      <c r="BZ101" s="1" t="str">
        <f>IF(INDEX('raw-data'!$A$1:$GQ$197,MATCH($A101,'raw-data'!$A:$A,1),MATCH(BZ$1,'raw-data'!$1:$1,1))&lt;&gt;"",
$D101*INDEX('raw-data'!$A$1:$GQ$197,MATCH($A101,'raw-data'!$A:$A,1),MATCH(BZ$1,'raw-data'!$1:$1,1))/VLOOKUP($A101,'raw-data'!$A:$B,2,TRUE),"")</f>
        <v/>
      </c>
      <c r="CA101" s="1" t="str">
        <f>IF(INDEX('raw-data'!$A$1:$GQ$197,MATCH($A101,'raw-data'!$A:$A,1),MATCH(CA$1,'raw-data'!$1:$1,1))&lt;&gt;"",
$D101*INDEX('raw-data'!$A$1:$GQ$197,MATCH($A101,'raw-data'!$A:$A,1),MATCH(CA$1,'raw-data'!$1:$1,1))/VLOOKUP($A101,'raw-data'!$A:$B,2,TRUE),"")</f>
        <v/>
      </c>
      <c r="CB101" s="1" t="str">
        <f>IF(INDEX('raw-data'!$A$1:$GQ$197,MATCH($A101,'raw-data'!$A:$A,1),MATCH(CB$1,'raw-data'!$1:$1,1))&lt;&gt;"",
$D101*INDEX('raw-data'!$A$1:$GQ$197,MATCH($A101,'raw-data'!$A:$A,1),MATCH(CB$1,'raw-data'!$1:$1,1))/VLOOKUP($A101,'raw-data'!$A:$B,2,TRUE),"")</f>
        <v/>
      </c>
      <c r="CC101" s="1" t="str">
        <f>IF(INDEX('raw-data'!$A$1:$GQ$197,MATCH($A101,'raw-data'!$A:$A,1),MATCH(CC$1,'raw-data'!$1:$1,1))&lt;&gt;"",
$D101*INDEX('raw-data'!$A$1:$GQ$197,MATCH($A101,'raw-data'!$A:$A,1),MATCH(CC$1,'raw-data'!$1:$1,1))/VLOOKUP($A101,'raw-data'!$A:$B,2,TRUE),"")</f>
        <v/>
      </c>
      <c r="CD101" s="1" t="str">
        <f>IF(INDEX('raw-data'!$A$1:$GQ$197,MATCH($A101,'raw-data'!$A:$A,1),MATCH(CD$1,'raw-data'!$1:$1,1))&lt;&gt;"",
$D101*INDEX('raw-data'!$A$1:$GQ$197,MATCH($A101,'raw-data'!$A:$A,1),MATCH(CD$1,'raw-data'!$1:$1,1))/VLOOKUP($A101,'raw-data'!$A:$B,2,TRUE),"")</f>
        <v/>
      </c>
      <c r="CE101" s="1" t="str">
        <f>IF(INDEX('raw-data'!$A$1:$GQ$197,MATCH($A101,'raw-data'!$A:$A,1),MATCH(CE$1,'raw-data'!$1:$1,1))&lt;&gt;"",
$D101*INDEX('raw-data'!$A$1:$GQ$197,MATCH($A101,'raw-data'!$A:$A,1),MATCH(CE$1,'raw-data'!$1:$1,1))/VLOOKUP($A101,'raw-data'!$A:$B,2,TRUE),"")</f>
        <v/>
      </c>
      <c r="CF101" s="1" t="str">
        <f>IF(INDEX('raw-data'!$A$1:$GQ$197,MATCH($A101,'raw-data'!$A:$A,1),MATCH(CF$1,'raw-data'!$1:$1,1))&lt;&gt;"",
$D101*INDEX('raw-data'!$A$1:$GQ$197,MATCH($A101,'raw-data'!$A:$A,1),MATCH(CF$1,'raw-data'!$1:$1,1))/VLOOKUP($A101,'raw-data'!$A:$B,2,TRUE),"")</f>
        <v/>
      </c>
      <c r="CG101" s="1" t="str">
        <f>IF(INDEX('raw-data'!$A$1:$GQ$197,MATCH($A101,'raw-data'!$A:$A,1),MATCH(CG$1,'raw-data'!$1:$1,1))&lt;&gt;"",
$D101*INDEX('raw-data'!$A$1:$GQ$197,MATCH($A101,'raw-data'!$A:$A,1),MATCH(CG$1,'raw-data'!$1:$1,1))/VLOOKUP($A101,'raw-data'!$A:$B,2,TRUE),"")</f>
        <v/>
      </c>
      <c r="CH101" s="1" t="str">
        <f>IF(INDEX('raw-data'!$A$1:$GQ$197,MATCH($A101,'raw-data'!$A:$A,1),MATCH(CH$1,'raw-data'!$1:$1,1))&lt;&gt;"",
$D101*INDEX('raw-data'!$A$1:$GQ$197,MATCH($A101,'raw-data'!$A:$A,1),MATCH(CH$1,'raw-data'!$1:$1,1))/VLOOKUP($A101,'raw-data'!$A:$B,2,TRUE),"")</f>
        <v/>
      </c>
      <c r="CI101" s="1" t="str">
        <f>IF(INDEX('raw-data'!$A$1:$GQ$197,MATCH($A101,'raw-data'!$A:$A,1),MATCH(CI$1,'raw-data'!$1:$1,1))&lt;&gt;"",
$D101*INDEX('raw-data'!$A$1:$GQ$197,MATCH($A101,'raw-data'!$A:$A,1),MATCH(CI$1,'raw-data'!$1:$1,1))/VLOOKUP($A101,'raw-data'!$A:$B,2,TRUE),"")</f>
        <v/>
      </c>
      <c r="CJ101" s="1" t="str">
        <f>IF(INDEX('raw-data'!$A$1:$GQ$197,MATCH($A101,'raw-data'!$A:$A,1),MATCH(CJ$1,'raw-data'!$1:$1,1))&lt;&gt;"",
$D101*INDEX('raw-data'!$A$1:$GQ$197,MATCH($A101,'raw-data'!$A:$A,1),MATCH(CJ$1,'raw-data'!$1:$1,1))/VLOOKUP($A101,'raw-data'!$A:$B,2,TRUE),"")</f>
        <v/>
      </c>
      <c r="CK101" s="1" t="str">
        <f>IF(INDEX('raw-data'!$A$1:$GQ$197,MATCH($A101,'raw-data'!$A:$A,1),MATCH(CK$1,'raw-data'!$1:$1,1))&lt;&gt;"",
$D101*INDEX('raw-data'!$A$1:$GQ$197,MATCH($A101,'raw-data'!$A:$A,1),MATCH(CK$1,'raw-data'!$1:$1,1))/VLOOKUP($A101,'raw-data'!$A:$B,2,TRUE),"")</f>
        <v/>
      </c>
      <c r="CL101" s="1" t="str">
        <f>IF(INDEX('raw-data'!$A$1:$GQ$197,MATCH($A101,'raw-data'!$A:$A,1),MATCH(CL$1,'raw-data'!$1:$1,1))&lt;&gt;"",
$D101*INDEX('raw-data'!$A$1:$GQ$197,MATCH($A101,'raw-data'!$A:$A,1),MATCH(CL$1,'raw-data'!$1:$1,1))/VLOOKUP($A101,'raw-data'!$A:$B,2,TRUE),"")</f>
        <v/>
      </c>
      <c r="CM101" s="1" t="str">
        <f>IF(INDEX('raw-data'!$A$1:$GQ$197,MATCH($A101,'raw-data'!$A:$A,1),MATCH(CM$1,'raw-data'!$1:$1,1))&lt;&gt;"",
$D101*INDEX('raw-data'!$A$1:$GQ$197,MATCH($A101,'raw-data'!$A:$A,1),MATCH(CM$1,'raw-data'!$1:$1,1))/VLOOKUP($A101,'raw-data'!$A:$B,2,TRUE),"")</f>
        <v/>
      </c>
      <c r="CN101" s="1" t="str">
        <f>IF(INDEX('raw-data'!$A$1:$GQ$197,MATCH($A101,'raw-data'!$A:$A,1),MATCH(CN$1,'raw-data'!$1:$1,1))&lt;&gt;"",
$D101*INDEX('raw-data'!$A$1:$GQ$197,MATCH($A101,'raw-data'!$A:$A,1),MATCH(CN$1,'raw-data'!$1:$1,1))/VLOOKUP($A101,'raw-data'!$A:$B,2,TRUE),"")</f>
        <v/>
      </c>
      <c r="CO101" s="1" t="str">
        <f>IF(INDEX('raw-data'!$A$1:$GQ$197,MATCH($A101,'raw-data'!$A:$A,1),MATCH(CO$1,'raw-data'!$1:$1,1))&lt;&gt;"",
$D101*INDEX('raw-data'!$A$1:$GQ$197,MATCH($A101,'raw-data'!$A:$A,1),MATCH(CO$1,'raw-data'!$1:$1,1))/VLOOKUP($A101,'raw-data'!$A:$B,2,TRUE),"")</f>
        <v/>
      </c>
      <c r="CP101" s="1" t="str">
        <f>IF(INDEX('raw-data'!$A$1:$GQ$197,MATCH($A101,'raw-data'!$A:$A,1),MATCH(CP$1,'raw-data'!$1:$1,1))&lt;&gt;"",
$D101*INDEX('raw-data'!$A$1:$GQ$197,MATCH($A101,'raw-data'!$A:$A,1),MATCH(CP$1,'raw-data'!$1:$1,1))/VLOOKUP($A101,'raw-data'!$A:$B,2,TRUE),"")</f>
        <v/>
      </c>
      <c r="CQ101" s="1" t="str">
        <f>IF(INDEX('raw-data'!$A$1:$GQ$197,MATCH($A101,'raw-data'!$A:$A,1),MATCH(CQ$1,'raw-data'!$1:$1,1))&lt;&gt;"",
$D101*INDEX('raw-data'!$A$1:$GQ$197,MATCH($A101,'raw-data'!$A:$A,1),MATCH(CQ$1,'raw-data'!$1:$1,1))/VLOOKUP($A101,'raw-data'!$A:$B,2,TRUE),"")</f>
        <v/>
      </c>
      <c r="CR101" s="1" t="str">
        <f>IF(INDEX('raw-data'!$A$1:$GQ$197,MATCH($A101,'raw-data'!$A:$A,1),MATCH(CR$1,'raw-data'!$1:$1,1))&lt;&gt;"",
$D101*INDEX('raw-data'!$A$1:$GQ$197,MATCH($A101,'raw-data'!$A:$A,1),MATCH(CR$1,'raw-data'!$1:$1,1))/VLOOKUP($A101,'raw-data'!$A:$B,2,TRUE),"")</f>
        <v/>
      </c>
      <c r="CS101" s="1" t="str">
        <f>IF(INDEX('raw-data'!$A$1:$GQ$197,MATCH($A101,'raw-data'!$A:$A,1),MATCH(CS$1,'raw-data'!$1:$1,1))&lt;&gt;"",
$D101*INDEX('raw-data'!$A$1:$GQ$197,MATCH($A101,'raw-data'!$A:$A,1),MATCH(CS$1,'raw-data'!$1:$1,1))/VLOOKUP($A101,'raw-data'!$A:$B,2,TRUE),"")</f>
        <v/>
      </c>
      <c r="CT101" s="1" t="str">
        <f>IF(INDEX('raw-data'!$A$1:$GQ$197,MATCH($A101,'raw-data'!$A:$A,1),MATCH(CT$1,'raw-data'!$1:$1,1))&lt;&gt;"",
$D101*INDEX('raw-data'!$A$1:$GQ$197,MATCH($A101,'raw-data'!$A:$A,1),MATCH(CT$1,'raw-data'!$1:$1,1))/VLOOKUP($A101,'raw-data'!$A:$B,2,TRUE),"")</f>
        <v/>
      </c>
      <c r="CU101" s="1" t="str">
        <f>IF(INDEX('raw-data'!$A$1:$GQ$197,MATCH($A101,'raw-data'!$A:$A,1),MATCH(CU$1,'raw-data'!$1:$1,1))&lt;&gt;"",
$D101*INDEX('raw-data'!$A$1:$GQ$197,MATCH($A101,'raw-data'!$A:$A,1),MATCH(CU$1,'raw-data'!$1:$1,1))/VLOOKUP($A101,'raw-data'!$A:$B,2,TRUE),"")</f>
        <v/>
      </c>
      <c r="CV101" s="1" t="str">
        <f>IF(INDEX('raw-data'!$A$1:$GQ$197,MATCH($A101,'raw-data'!$A:$A,1),MATCH(CV$1,'raw-data'!$1:$1,1))&lt;&gt;"",
$D101*INDEX('raw-data'!$A$1:$GQ$197,MATCH($A101,'raw-data'!$A:$A,1),MATCH(CV$1,'raw-data'!$1:$1,1))/VLOOKUP($A101,'raw-data'!$A:$B,2,TRUE),"")</f>
        <v/>
      </c>
      <c r="CW101" s="1" t="str">
        <f>IF(INDEX('raw-data'!$A$1:$GQ$197,MATCH($A101,'raw-data'!$A:$A,1),MATCH(CW$1,'raw-data'!$1:$1,1))&lt;&gt;"",
$D101*INDEX('raw-data'!$A$1:$GQ$197,MATCH($A101,'raw-data'!$A:$A,1),MATCH(CW$1,'raw-data'!$1:$1,1))/VLOOKUP($A101,'raw-data'!$A:$B,2,TRUE),"")</f>
        <v/>
      </c>
      <c r="CX101" s="1" t="str">
        <f>IF(INDEX('raw-data'!$A$1:$GQ$197,MATCH($A101,'raw-data'!$A:$A,1),MATCH(CX$1,'raw-data'!$1:$1,1))&lt;&gt;"",
$D101*INDEX('raw-data'!$A$1:$GQ$197,MATCH($A101,'raw-data'!$A:$A,1),MATCH(CX$1,'raw-data'!$1:$1,1))/VLOOKUP($A101,'raw-data'!$A:$B,2,TRUE),"")</f>
        <v/>
      </c>
      <c r="CY101" s="1" t="str">
        <f>IF(INDEX('raw-data'!$A$1:$GQ$197,MATCH($A101,'raw-data'!$A:$A,1),MATCH(CY$1,'raw-data'!$1:$1,1))&lt;&gt;"",
$D101*INDEX('raw-data'!$A$1:$GQ$197,MATCH($A101,'raw-data'!$A:$A,1),MATCH(CY$1,'raw-data'!$1:$1,1))/VLOOKUP($A101,'raw-data'!$A:$B,2,TRUE),"")</f>
        <v/>
      </c>
      <c r="CZ101" s="1" t="str">
        <f>IF(INDEX('raw-data'!$A$1:$GQ$197,MATCH($A101,'raw-data'!$A:$A,1),MATCH(CZ$1,'raw-data'!$1:$1,1))&lt;&gt;"",
$D101*INDEX('raw-data'!$A$1:$GQ$197,MATCH($A101,'raw-data'!$A:$A,1),MATCH(CZ$1,'raw-data'!$1:$1,1))/VLOOKUP($A101,'raw-data'!$A:$B,2,TRUE),"")</f>
        <v/>
      </c>
      <c r="DA101" s="1" t="str">
        <f>IF(INDEX('raw-data'!$A$1:$GQ$197,MATCH($A101,'raw-data'!$A:$A,1),MATCH(DA$1,'raw-data'!$1:$1,1))&lt;&gt;"",
$D101*INDEX('raw-data'!$A$1:$GQ$197,MATCH($A101,'raw-data'!$A:$A,1),MATCH(DA$1,'raw-data'!$1:$1,1))/VLOOKUP($A101,'raw-data'!$A:$B,2,TRUE),"")</f>
        <v/>
      </c>
      <c r="DB101" s="1" t="str">
        <f>IF(INDEX('raw-data'!$A$1:$GQ$197,MATCH($A101,'raw-data'!$A:$A,1),MATCH(DB$1,'raw-data'!$1:$1,1))&lt;&gt;"",
$D101*INDEX('raw-data'!$A$1:$GQ$197,MATCH($A101,'raw-data'!$A:$A,1),MATCH(DB$1,'raw-data'!$1:$1,1))/VLOOKUP($A101,'raw-data'!$A:$B,2,TRUE),"")</f>
        <v/>
      </c>
      <c r="DC101" s="1" t="str">
        <f>IF(INDEX('raw-data'!$A$1:$GQ$197,MATCH($A101,'raw-data'!$A:$A,1),MATCH(DC$1,'raw-data'!$1:$1,1))&lt;&gt;"",
$D101*INDEX('raw-data'!$A$1:$GQ$197,MATCH($A101,'raw-data'!$A:$A,1),MATCH(DC$1,'raw-data'!$1:$1,1))/VLOOKUP($A101,'raw-data'!$A:$B,2,TRUE),"")</f>
        <v/>
      </c>
      <c r="DD101" s="1" t="str">
        <f>IF(INDEX('raw-data'!$A$1:$GQ$197,MATCH($A101,'raw-data'!$A:$A,1),MATCH(DD$1,'raw-data'!$1:$1,1))&lt;&gt;"",
$D101*INDEX('raw-data'!$A$1:$GQ$197,MATCH($A101,'raw-data'!$A:$A,1),MATCH(DD$1,'raw-data'!$1:$1,1))/VLOOKUP($A101,'raw-data'!$A:$B,2,TRUE),"")</f>
        <v/>
      </c>
      <c r="DE101" s="1" t="str">
        <f>IF(INDEX('raw-data'!$A$1:$GQ$197,MATCH($A101,'raw-data'!$A:$A,1),MATCH(DE$1,'raw-data'!$1:$1,1))&lt;&gt;"",
$D101*INDEX('raw-data'!$A$1:$GQ$197,MATCH($A101,'raw-data'!$A:$A,1),MATCH(DE$1,'raw-data'!$1:$1,1))/VLOOKUP($A101,'raw-data'!$A:$B,2,TRUE),"")</f>
        <v/>
      </c>
      <c r="DF101" s="1" t="str">
        <f>IF(INDEX('raw-data'!$A$1:$GQ$197,MATCH($A101,'raw-data'!$A:$A,1),MATCH(DF$1,'raw-data'!$1:$1,1))&lt;&gt;"",
$D101*INDEX('raw-data'!$A$1:$GQ$197,MATCH($A101,'raw-data'!$A:$A,1),MATCH(DF$1,'raw-data'!$1:$1,1))/VLOOKUP($A101,'raw-data'!$A:$B,2,TRUE),"")</f>
        <v/>
      </c>
      <c r="DG101" s="1" t="str">
        <f>IF(INDEX('raw-data'!$A$1:$GQ$197,MATCH($A101,'raw-data'!$A:$A,1),MATCH(DG$1,'raw-data'!$1:$1,1))&lt;&gt;"",
$D101*INDEX('raw-data'!$A$1:$GQ$197,MATCH($A101,'raw-data'!$A:$A,1),MATCH(DG$1,'raw-data'!$1:$1,1))/VLOOKUP($A101,'raw-data'!$A:$B,2,TRUE),"")</f>
        <v/>
      </c>
      <c r="DH101" s="1" t="str">
        <f>IF(INDEX('raw-data'!$A$1:$GQ$197,MATCH($A101,'raw-data'!$A:$A,1),MATCH(DH$1,'raw-data'!$1:$1,1))&lt;&gt;"",
$D101*INDEX('raw-data'!$A$1:$GQ$197,MATCH($A101,'raw-data'!$A:$A,1),MATCH(DH$1,'raw-data'!$1:$1,1))/VLOOKUP($A101,'raw-data'!$A:$B,2,TRUE),"")</f>
        <v/>
      </c>
      <c r="DI101" s="1" t="str">
        <f>IF(INDEX('raw-data'!$A$1:$GQ$197,MATCH($A101,'raw-data'!$A:$A,1),MATCH(DI$1,'raw-data'!$1:$1,1))&lt;&gt;"",
$D101*INDEX('raw-data'!$A$1:$GQ$197,MATCH($A101,'raw-data'!$A:$A,1),MATCH(DI$1,'raw-data'!$1:$1,1))/VLOOKUP($A101,'raw-data'!$A:$B,2,TRUE),"")</f>
        <v/>
      </c>
      <c r="DJ101" s="1" t="str">
        <f>IF(INDEX('raw-data'!$A$1:$GQ$197,MATCH($A101,'raw-data'!$A:$A,1),MATCH(DJ$1,'raw-data'!$1:$1,1))&lt;&gt;"",
$D101*INDEX('raw-data'!$A$1:$GQ$197,MATCH($A101,'raw-data'!$A:$A,1),MATCH(DJ$1,'raw-data'!$1:$1,1))/VLOOKUP($A101,'raw-data'!$A:$B,2,TRUE),"")</f>
        <v/>
      </c>
      <c r="DK101" s="1" t="str">
        <f>IF(INDEX('raw-data'!$A$1:$GQ$197,MATCH($A101,'raw-data'!$A:$A,1),MATCH(DK$1,'raw-data'!$1:$1,1))&lt;&gt;"",
$D101*INDEX('raw-data'!$A$1:$GQ$197,MATCH($A101,'raw-data'!$A:$A,1),MATCH(DK$1,'raw-data'!$1:$1,1))/VLOOKUP($A101,'raw-data'!$A:$B,2,TRUE),"")</f>
        <v/>
      </c>
      <c r="DL101" s="1" t="str">
        <f>IF(INDEX('raw-data'!$A$1:$GQ$197,MATCH($A101,'raw-data'!$A:$A,1),MATCH(DL$1,'raw-data'!$1:$1,1))&lt;&gt;"",
$D101*INDEX('raw-data'!$A$1:$GQ$197,MATCH($A101,'raw-data'!$A:$A,1),MATCH(DL$1,'raw-data'!$1:$1,1))/VLOOKUP($A101,'raw-data'!$A:$B,2,TRUE),"")</f>
        <v/>
      </c>
      <c r="DM101" s="1" t="str">
        <f>IF(INDEX('raw-data'!$A$1:$GQ$197,MATCH($A101,'raw-data'!$A:$A,1),MATCH(DM$1,'raw-data'!$1:$1,1))&lt;&gt;"",
$D101*INDEX('raw-data'!$A$1:$GQ$197,MATCH($A101,'raw-data'!$A:$A,1),MATCH(DM$1,'raw-data'!$1:$1,1))/VLOOKUP($A101,'raw-data'!$A:$B,2,TRUE),"")</f>
        <v/>
      </c>
      <c r="DN101" s="1" t="str">
        <f>IF(INDEX('raw-data'!$A$1:$GQ$197,MATCH($A101,'raw-data'!$A:$A,1),MATCH(DN$1,'raw-data'!$1:$1,1))&lt;&gt;"",
$D101*INDEX('raw-data'!$A$1:$GQ$197,MATCH($A101,'raw-data'!$A:$A,1),MATCH(DN$1,'raw-data'!$1:$1,1))/VLOOKUP($A101,'raw-data'!$A:$B,2,TRUE),"")</f>
        <v/>
      </c>
      <c r="DO101" s="1" t="str">
        <f>IF(INDEX('raw-data'!$A$1:$GQ$197,MATCH($A101,'raw-data'!$A:$A,1),MATCH(DO$1,'raw-data'!$1:$1,1))&lt;&gt;"",
$D101*INDEX('raw-data'!$A$1:$GQ$197,MATCH($A101,'raw-data'!$A:$A,1),MATCH(DO$1,'raw-data'!$1:$1,1))/VLOOKUP($A101,'raw-data'!$A:$B,2,TRUE),"")</f>
        <v/>
      </c>
      <c r="DP101" s="1" t="str">
        <f>IF(INDEX('raw-data'!$A$1:$GQ$197,MATCH($A101,'raw-data'!$A:$A,1),MATCH(DP$1,'raw-data'!$1:$1,1))&lt;&gt;"",
$D101*INDEX('raw-data'!$A$1:$GQ$197,MATCH($A101,'raw-data'!$A:$A,1),MATCH(DP$1,'raw-data'!$1:$1,1))/VLOOKUP($A101,'raw-data'!$A:$B,2,TRUE),"")</f>
        <v/>
      </c>
      <c r="DQ101" s="1" t="str">
        <f>IF(INDEX('raw-data'!$A$1:$GQ$197,MATCH($A101,'raw-data'!$A:$A,1),MATCH(DQ$1,'raw-data'!$1:$1,1))&lt;&gt;"",
$D101*INDEX('raw-data'!$A$1:$GQ$197,MATCH($A101,'raw-data'!$A:$A,1),MATCH(DQ$1,'raw-data'!$1:$1,1))/VLOOKUP($A101,'raw-data'!$A:$B,2,TRUE),"")</f>
        <v/>
      </c>
      <c r="DR101" s="1" t="str">
        <f>IF(INDEX('raw-data'!$A$1:$GQ$197,MATCH($A101,'raw-data'!$A:$A,1),MATCH(DR$1,'raw-data'!$1:$1,1))&lt;&gt;"",
$D101*INDEX('raw-data'!$A$1:$GQ$197,MATCH($A101,'raw-data'!$A:$A,1),MATCH(DR$1,'raw-data'!$1:$1,1))/VLOOKUP($A101,'raw-data'!$A:$B,2,TRUE),"")</f>
        <v/>
      </c>
      <c r="DS101" s="1" t="str">
        <f>IF(INDEX('raw-data'!$A$1:$GQ$197,MATCH($A101,'raw-data'!$A:$A,1),MATCH(DS$1,'raw-data'!$1:$1,1))&lt;&gt;"",
$D101*INDEX('raw-data'!$A$1:$GQ$197,MATCH($A101,'raw-data'!$A:$A,1),MATCH(DS$1,'raw-data'!$1:$1,1))/VLOOKUP($A101,'raw-data'!$A:$B,2,TRUE),"")</f>
        <v/>
      </c>
      <c r="DT101" s="1" t="str">
        <f>IF(INDEX('raw-data'!$A$1:$GQ$197,MATCH($A101,'raw-data'!$A:$A,1),MATCH(DT$1,'raw-data'!$1:$1,1))&lt;&gt;"",
$D101*INDEX('raw-data'!$A$1:$GQ$197,MATCH($A101,'raw-data'!$A:$A,1),MATCH(DT$1,'raw-data'!$1:$1,1))/VLOOKUP($A101,'raw-data'!$A:$B,2,TRUE),"")</f>
        <v/>
      </c>
      <c r="DU101" s="1" t="str">
        <f>IF(INDEX('raw-data'!$A$1:$GQ$197,MATCH($A101,'raw-data'!$A:$A,1),MATCH(DU$1,'raw-data'!$1:$1,1))&lt;&gt;"",
$D101*INDEX('raw-data'!$A$1:$GQ$197,MATCH($A101,'raw-data'!$A:$A,1),MATCH(DU$1,'raw-data'!$1:$1,1))/VLOOKUP($A101,'raw-data'!$A:$B,2,TRUE),"")</f>
        <v/>
      </c>
      <c r="DV101" s="1" t="str">
        <f>IF(INDEX('raw-data'!$A$1:$GQ$197,MATCH($A101,'raw-data'!$A:$A,1),MATCH(DV$1,'raw-data'!$1:$1,1))&lt;&gt;"",
$D101*INDEX('raw-data'!$A$1:$GQ$197,MATCH($A101,'raw-data'!$A:$A,1),MATCH(DV$1,'raw-data'!$1:$1,1))/VLOOKUP($A101,'raw-data'!$A:$B,2,TRUE),"")</f>
        <v/>
      </c>
      <c r="DW101" s="1" t="str">
        <f>IF(INDEX('raw-data'!$A$1:$GQ$197,MATCH($A101,'raw-data'!$A:$A,1),MATCH(DW$1,'raw-data'!$1:$1,1))&lt;&gt;"",
$D101*INDEX('raw-data'!$A$1:$GQ$197,MATCH($A101,'raw-data'!$A:$A,1),MATCH(DW$1,'raw-data'!$1:$1,1))/VLOOKUP($A101,'raw-data'!$A:$B,2,TRUE),"")</f>
        <v/>
      </c>
      <c r="DX101" s="1" t="str">
        <f>IF(INDEX('raw-data'!$A$1:$GQ$197,MATCH($A101,'raw-data'!$A:$A,1),MATCH(DX$1,'raw-data'!$1:$1,1))&lt;&gt;"",
$D101*INDEX('raw-data'!$A$1:$GQ$197,MATCH($A101,'raw-data'!$A:$A,1),MATCH(DX$1,'raw-data'!$1:$1,1))/VLOOKUP($A101,'raw-data'!$A:$B,2,TRUE),"")</f>
        <v/>
      </c>
      <c r="DY101" s="1" t="str">
        <f>IF(INDEX('raw-data'!$A$1:$GQ$197,MATCH($A101,'raw-data'!$A:$A,1),MATCH(DY$1,'raw-data'!$1:$1,1))&lt;&gt;"",
$D101*INDEX('raw-data'!$A$1:$GQ$197,MATCH($A101,'raw-data'!$A:$A,1),MATCH(DY$1,'raw-data'!$1:$1,1))/VLOOKUP($A101,'raw-data'!$A:$B,2,TRUE),"")</f>
        <v/>
      </c>
      <c r="DZ101" s="1" t="str">
        <f>IF(INDEX('raw-data'!$A$1:$GQ$197,MATCH($A101,'raw-data'!$A:$A,1),MATCH(DZ$1,'raw-data'!$1:$1,1))&lt;&gt;"",
$D101*INDEX('raw-data'!$A$1:$GQ$197,MATCH($A101,'raw-data'!$A:$A,1),MATCH(DZ$1,'raw-data'!$1:$1,1))/VLOOKUP($A101,'raw-data'!$A:$B,2,TRUE),"")</f>
        <v/>
      </c>
      <c r="EA101" s="1" t="str">
        <f>IF(INDEX('raw-data'!$A$1:$GQ$197,MATCH($A101,'raw-data'!$A:$A,1),MATCH(EA$1,'raw-data'!$1:$1,1))&lt;&gt;"",
$D101*INDEX('raw-data'!$A$1:$GQ$197,MATCH($A101,'raw-data'!$A:$A,1),MATCH(EA$1,'raw-data'!$1:$1,1))/VLOOKUP($A101,'raw-data'!$A:$B,2,TRUE),"")</f>
        <v/>
      </c>
      <c r="EB101" s="1" t="str">
        <f>IF(INDEX('raw-data'!$A$1:$GQ$197,MATCH($A101,'raw-data'!$A:$A,1),MATCH(EB$1,'raw-data'!$1:$1,1))&lt;&gt;"",
$D101*INDEX('raw-data'!$A$1:$GQ$197,MATCH($A101,'raw-data'!$A:$A,1),MATCH(EB$1,'raw-data'!$1:$1,1))/VLOOKUP($A101,'raw-data'!$A:$B,2,TRUE),"")</f>
        <v/>
      </c>
      <c r="EC101" s="1" t="str">
        <f>IF(INDEX('raw-data'!$A$1:$GQ$197,MATCH($A101,'raw-data'!$A:$A,1),MATCH(EC$1,'raw-data'!$1:$1,1))&lt;&gt;"",
$D101*INDEX('raw-data'!$A$1:$GQ$197,MATCH($A101,'raw-data'!$A:$A,1),MATCH(EC$1,'raw-data'!$1:$1,1))/VLOOKUP($A101,'raw-data'!$A:$B,2,TRUE),"")</f>
        <v/>
      </c>
      <c r="ED101" s="1" t="str">
        <f>IF(INDEX('raw-data'!$A$1:$GQ$197,MATCH($A101,'raw-data'!$A:$A,1),MATCH(ED$1,'raw-data'!$1:$1,1))&lt;&gt;"",
$D101*INDEX('raw-data'!$A$1:$GQ$197,MATCH($A101,'raw-data'!$A:$A,1),MATCH(ED$1,'raw-data'!$1:$1,1))/VLOOKUP($A101,'raw-data'!$A:$B,2,TRUE),"")</f>
        <v/>
      </c>
      <c r="EE101" s="1" t="str">
        <f>IF(INDEX('raw-data'!$A$1:$GQ$197,MATCH($A101,'raw-data'!$A:$A,1),MATCH(EE$1,'raw-data'!$1:$1,1))&lt;&gt;"",
$D101*INDEX('raw-data'!$A$1:$GQ$197,MATCH($A101,'raw-data'!$A:$A,1),MATCH(EE$1,'raw-data'!$1:$1,1))/VLOOKUP($A101,'raw-data'!$A:$B,2,TRUE),"")</f>
        <v/>
      </c>
      <c r="EF101" s="1" t="str">
        <f>IF(INDEX('raw-data'!$A$1:$GQ$197,MATCH($A101,'raw-data'!$A:$A,1),MATCH(EF$1,'raw-data'!$1:$1,1))&lt;&gt;"",
$D101*INDEX('raw-data'!$A$1:$GQ$197,MATCH($A101,'raw-data'!$A:$A,1),MATCH(EF$1,'raw-data'!$1:$1,1))/VLOOKUP($A101,'raw-data'!$A:$B,2,TRUE),"")</f>
        <v/>
      </c>
      <c r="EG101" s="1" t="str">
        <f>IF(INDEX('raw-data'!$A$1:$GQ$197,MATCH($A101,'raw-data'!$A:$A,1),MATCH(EG$1,'raw-data'!$1:$1,1))&lt;&gt;"",
$D101*INDEX('raw-data'!$A$1:$GQ$197,MATCH($A101,'raw-data'!$A:$A,1),MATCH(EG$1,'raw-data'!$1:$1,1))/VLOOKUP($A101,'raw-data'!$A:$B,2,TRUE),"")</f>
        <v/>
      </c>
      <c r="EH101" s="1" t="str">
        <f>IF(INDEX('raw-data'!$A$1:$GQ$197,MATCH($A101,'raw-data'!$A:$A,1),MATCH(EH$1,'raw-data'!$1:$1,1))&lt;&gt;"",
$D101*INDEX('raw-data'!$A$1:$GQ$197,MATCH($A101,'raw-data'!$A:$A,1),MATCH(EH$1,'raw-data'!$1:$1,1))/VLOOKUP($A101,'raw-data'!$A:$B,2,TRUE),"")</f>
        <v/>
      </c>
      <c r="EI101" s="1" t="str">
        <f>IF(INDEX('raw-data'!$A$1:$GQ$197,MATCH($A101,'raw-data'!$A:$A,1),MATCH(EI$1,'raw-data'!$1:$1,1))&lt;&gt;"",
$D101*INDEX('raw-data'!$A$1:$GQ$197,MATCH($A101,'raw-data'!$A:$A,1),MATCH(EI$1,'raw-data'!$1:$1,1))/VLOOKUP($A101,'raw-data'!$A:$B,2,TRUE),"")</f>
        <v/>
      </c>
      <c r="EJ101" s="1" t="str">
        <f>IF(INDEX('raw-data'!$A$1:$GQ$197,MATCH($A101,'raw-data'!$A:$A,1),MATCH(EJ$1,'raw-data'!$1:$1,1))&lt;&gt;"",
$D101*INDEX('raw-data'!$A$1:$GQ$197,MATCH($A101,'raw-data'!$A:$A,1),MATCH(EJ$1,'raw-data'!$1:$1,1))/VLOOKUP($A101,'raw-data'!$A:$B,2,TRUE),"")</f>
        <v/>
      </c>
      <c r="EK101" s="1" t="str">
        <f>IF(INDEX('raw-data'!$A$1:$GQ$197,MATCH($A101,'raw-data'!$A:$A,1),MATCH(EK$1,'raw-data'!$1:$1,1))&lt;&gt;"",
$D101*INDEX('raw-data'!$A$1:$GQ$197,MATCH($A101,'raw-data'!$A:$A,1),MATCH(EK$1,'raw-data'!$1:$1,1))/VLOOKUP($A101,'raw-data'!$A:$B,2,TRUE),"")</f>
        <v/>
      </c>
      <c r="EL101" s="1" t="str">
        <f>IF(INDEX('raw-data'!$A$1:$GQ$197,MATCH($A101,'raw-data'!$A:$A,1),MATCH(EL$1,'raw-data'!$1:$1,1))&lt;&gt;"",
$D101*INDEX('raw-data'!$A$1:$GQ$197,MATCH($A101,'raw-data'!$A:$A,1),MATCH(EL$1,'raw-data'!$1:$1,1))/VLOOKUP($A101,'raw-data'!$A:$B,2,TRUE),"")</f>
        <v/>
      </c>
      <c r="EM101" s="1" t="str">
        <f>IF(INDEX('raw-data'!$A$1:$GQ$197,MATCH($A101,'raw-data'!$A:$A,1),MATCH(EM$1,'raw-data'!$1:$1,1))&lt;&gt;"",
$D101*INDEX('raw-data'!$A$1:$GQ$197,MATCH($A101,'raw-data'!$A:$A,1),MATCH(EM$1,'raw-data'!$1:$1,1))/VLOOKUP($A101,'raw-data'!$A:$B,2,TRUE),"")</f>
        <v/>
      </c>
      <c r="EN101" s="1" t="str">
        <f>IF(INDEX('raw-data'!$A$1:$GQ$197,MATCH($A101,'raw-data'!$A:$A,1),MATCH(EN$1,'raw-data'!$1:$1,1))&lt;&gt;"",
$D101*INDEX('raw-data'!$A$1:$GQ$197,MATCH($A101,'raw-data'!$A:$A,1),MATCH(EN$1,'raw-data'!$1:$1,1))/VLOOKUP($A101,'raw-data'!$A:$B,2,TRUE),"")</f>
        <v/>
      </c>
      <c r="EO101" s="1" t="str">
        <f>IF(INDEX('raw-data'!$A$1:$GQ$197,MATCH($A101,'raw-data'!$A:$A,1),MATCH(EO$1,'raw-data'!$1:$1,1))&lt;&gt;"",
$D101*INDEX('raw-data'!$A$1:$GQ$197,MATCH($A101,'raw-data'!$A:$A,1),MATCH(EO$1,'raw-data'!$1:$1,1))/VLOOKUP($A101,'raw-data'!$A:$B,2,TRUE),"")</f>
        <v/>
      </c>
      <c r="EP101" s="1" t="str">
        <f>IF(INDEX('raw-data'!$A$1:$GQ$197,MATCH($A101,'raw-data'!$A:$A,1),MATCH(EP$1,'raw-data'!$1:$1,1))&lt;&gt;"",
$D101*INDEX('raw-data'!$A$1:$GQ$197,MATCH($A101,'raw-data'!$A:$A,1),MATCH(EP$1,'raw-data'!$1:$1,1))/VLOOKUP($A101,'raw-data'!$A:$B,2,TRUE),"")</f>
        <v/>
      </c>
      <c r="EQ101" s="1" t="str">
        <f>IF(INDEX('raw-data'!$A$1:$GQ$197,MATCH($A101,'raw-data'!$A:$A,1),MATCH(EQ$1,'raw-data'!$1:$1,1))&lt;&gt;"",
$D101*INDEX('raw-data'!$A$1:$GQ$197,MATCH($A101,'raw-data'!$A:$A,1),MATCH(EQ$1,'raw-data'!$1:$1,1))/VLOOKUP($A101,'raw-data'!$A:$B,2,TRUE),"")</f>
        <v/>
      </c>
      <c r="ER101" s="1" t="str">
        <f>IF(INDEX('raw-data'!$A$1:$GQ$197,MATCH($A101,'raw-data'!$A:$A,1),MATCH(ER$1,'raw-data'!$1:$1,1))&lt;&gt;"",
$D101*INDEX('raw-data'!$A$1:$GQ$197,MATCH($A101,'raw-data'!$A:$A,1),MATCH(ER$1,'raw-data'!$1:$1,1))/VLOOKUP($A101,'raw-data'!$A:$B,2,TRUE),"")</f>
        <v/>
      </c>
      <c r="ES101" s="1" t="str">
        <f>IF(INDEX('raw-data'!$A$1:$GQ$197,MATCH($A101,'raw-data'!$A:$A,1),MATCH(ES$1,'raw-data'!$1:$1,1))&lt;&gt;"",
$D101*INDEX('raw-data'!$A$1:$GQ$197,MATCH($A101,'raw-data'!$A:$A,1),MATCH(ES$1,'raw-data'!$1:$1,1))/VLOOKUP($A101,'raw-data'!$A:$B,2,TRUE),"")</f>
        <v/>
      </c>
      <c r="ET101" s="1" t="str">
        <f>IF(INDEX('raw-data'!$A$1:$GQ$197,MATCH($A101,'raw-data'!$A:$A,1),MATCH(ET$1,'raw-data'!$1:$1,1))&lt;&gt;"",
$D101*INDEX('raw-data'!$A$1:$GQ$197,MATCH($A101,'raw-data'!$A:$A,1),MATCH(ET$1,'raw-data'!$1:$1,1))/VLOOKUP($A101,'raw-data'!$A:$B,2,TRUE),"")</f>
        <v/>
      </c>
      <c r="EU101" s="1" t="str">
        <f>IF(INDEX('raw-data'!$A$1:$GQ$197,MATCH($A101,'raw-data'!$A:$A,1),MATCH(EU$1,'raw-data'!$1:$1,1))&lt;&gt;"",
$D101*INDEX('raw-data'!$A$1:$GQ$197,MATCH($A101,'raw-data'!$A:$A,1),MATCH(EU$1,'raw-data'!$1:$1,1))/VLOOKUP($A101,'raw-data'!$A:$B,2,TRUE),"")</f>
        <v/>
      </c>
      <c r="EV101" s="1" t="str">
        <f>IF(INDEX('raw-data'!$A$1:$GQ$197,MATCH($A101,'raw-data'!$A:$A,1),MATCH(EV$1,'raw-data'!$1:$1,1))&lt;&gt;"",
$D101*INDEX('raw-data'!$A$1:$GQ$197,MATCH($A101,'raw-data'!$A:$A,1),MATCH(EV$1,'raw-data'!$1:$1,1))/VLOOKUP($A101,'raw-data'!$A:$B,2,TRUE),"")</f>
        <v/>
      </c>
      <c r="EW101" s="1" t="str">
        <f>IF(INDEX('raw-data'!$A$1:$GQ$197,MATCH($A101,'raw-data'!$A:$A,1),MATCH(EW$1,'raw-data'!$1:$1,1))&lt;&gt;"",
$D101*INDEX('raw-data'!$A$1:$GQ$197,MATCH($A101,'raw-data'!$A:$A,1),MATCH(EW$1,'raw-data'!$1:$1,1))/VLOOKUP($A101,'raw-data'!$A:$B,2,TRUE),"")</f>
        <v/>
      </c>
      <c r="EX101" s="1" t="str">
        <f>IF(INDEX('raw-data'!$A$1:$GQ$197,MATCH($A101,'raw-data'!$A:$A,1),MATCH(EX$1,'raw-data'!$1:$1,1))&lt;&gt;"",
$D101*INDEX('raw-data'!$A$1:$GQ$197,MATCH($A101,'raw-data'!$A:$A,1),MATCH(EX$1,'raw-data'!$1:$1,1))/VLOOKUP($A101,'raw-data'!$A:$B,2,TRUE),"")</f>
        <v/>
      </c>
      <c r="EY101" s="1" t="str">
        <f>IF(INDEX('raw-data'!$A$1:$GQ$197,MATCH($A101,'raw-data'!$A:$A,1),MATCH(EY$1,'raw-data'!$1:$1,1))&lt;&gt;"",
$D101*INDEX('raw-data'!$A$1:$GQ$197,MATCH($A101,'raw-data'!$A:$A,1),MATCH(EY$1,'raw-data'!$1:$1,1))/VLOOKUP($A101,'raw-data'!$A:$B,2,TRUE),"")</f>
        <v/>
      </c>
      <c r="EZ101" s="1" t="str">
        <f>IF(INDEX('raw-data'!$A$1:$GQ$197,MATCH($A101,'raw-data'!$A:$A,1),MATCH(EZ$1,'raw-data'!$1:$1,1))&lt;&gt;"",
$D101*INDEX('raw-data'!$A$1:$GQ$197,MATCH($A101,'raw-data'!$A:$A,1),MATCH(EZ$1,'raw-data'!$1:$1,1))/VLOOKUP($A101,'raw-data'!$A:$B,2,TRUE),"")</f>
        <v/>
      </c>
      <c r="FA101" s="1" t="str">
        <f>IF(INDEX('raw-data'!$A$1:$GQ$197,MATCH($A101,'raw-data'!$A:$A,1),MATCH(FA$1,'raw-data'!$1:$1,1))&lt;&gt;"",
$D101*INDEX('raw-data'!$A$1:$GQ$197,MATCH($A101,'raw-data'!$A:$A,1),MATCH(FA$1,'raw-data'!$1:$1,1))/VLOOKUP($A101,'raw-data'!$A:$B,2,TRUE),"")</f>
        <v/>
      </c>
      <c r="FB101" s="1" t="str">
        <f>IF(INDEX('raw-data'!$A$1:$GQ$197,MATCH($A101,'raw-data'!$A:$A,1),MATCH(FB$1,'raw-data'!$1:$1,1))&lt;&gt;"",
$D101*INDEX('raw-data'!$A$1:$GQ$197,MATCH($A101,'raw-data'!$A:$A,1),MATCH(FB$1,'raw-data'!$1:$1,1))/VLOOKUP($A101,'raw-data'!$A:$B,2,TRUE),"")</f>
        <v/>
      </c>
      <c r="FC101" s="1" t="str">
        <f>IF(INDEX('raw-data'!$A$1:$GQ$197,MATCH($A101,'raw-data'!$A:$A,1),MATCH(FC$1,'raw-data'!$1:$1,1))&lt;&gt;"",
$D101*INDEX('raw-data'!$A$1:$GQ$197,MATCH($A101,'raw-data'!$A:$A,1),MATCH(FC$1,'raw-data'!$1:$1,1))/VLOOKUP($A101,'raw-data'!$A:$B,2,TRUE),"")</f>
        <v/>
      </c>
      <c r="FD101" s="1" t="str">
        <f>IF(INDEX('raw-data'!$A$1:$GQ$197,MATCH($A101,'raw-data'!$A:$A,1),MATCH(FD$1,'raw-data'!$1:$1,1))&lt;&gt;"",
$D101*INDEX('raw-data'!$A$1:$GQ$197,MATCH($A101,'raw-data'!$A:$A,1),MATCH(FD$1,'raw-data'!$1:$1,1))/VLOOKUP($A101,'raw-data'!$A:$B,2,TRUE),"")</f>
        <v/>
      </c>
      <c r="FE101" s="1" t="str">
        <f>IF(INDEX('raw-data'!$A$1:$GQ$197,MATCH($A101,'raw-data'!$A:$A,1),MATCH(FE$1,'raw-data'!$1:$1,1))&lt;&gt;"",
$D101*INDEX('raw-data'!$A$1:$GQ$197,MATCH($A101,'raw-data'!$A:$A,1),MATCH(FE$1,'raw-data'!$1:$1,1))/VLOOKUP($A101,'raw-data'!$A:$B,2,TRUE),"")</f>
        <v/>
      </c>
      <c r="FF101" s="1" t="str">
        <f>IF(INDEX('raw-data'!$A$1:$GQ$197,MATCH($A101,'raw-data'!$A:$A,1),MATCH(FF$1,'raw-data'!$1:$1,1))&lt;&gt;"",
$D101*INDEX('raw-data'!$A$1:$GQ$197,MATCH($A101,'raw-data'!$A:$A,1),MATCH(FF$1,'raw-data'!$1:$1,1))/VLOOKUP($A101,'raw-data'!$A:$B,2,TRUE),"")</f>
        <v/>
      </c>
      <c r="FG101" s="1" t="str">
        <f>IF(INDEX('raw-data'!$A$1:$GQ$197,MATCH($A101,'raw-data'!$A:$A,1),MATCH(FG$1,'raw-data'!$1:$1,1))&lt;&gt;"",
$D101*INDEX('raw-data'!$A$1:$GQ$197,MATCH($A101,'raw-data'!$A:$A,1),MATCH(FG$1,'raw-data'!$1:$1,1))/VLOOKUP($A101,'raw-data'!$A:$B,2,TRUE),"")</f>
        <v/>
      </c>
      <c r="FH101" s="1" t="str">
        <f>IF(INDEX('raw-data'!$A$1:$GQ$197,MATCH($A101,'raw-data'!$A:$A,1),MATCH(FH$1,'raw-data'!$1:$1,1))&lt;&gt;"",
$D101*INDEX('raw-data'!$A$1:$GQ$197,MATCH($A101,'raw-data'!$A:$A,1),MATCH(FH$1,'raw-data'!$1:$1,1))/VLOOKUP($A101,'raw-data'!$A:$B,2,TRUE),"")</f>
        <v/>
      </c>
      <c r="FI101" s="1" t="str">
        <f>IF(INDEX('raw-data'!$A$1:$GQ$197,MATCH($A101,'raw-data'!$A:$A,1),MATCH(FI$1,'raw-data'!$1:$1,1))&lt;&gt;"",
$D101*INDEX('raw-data'!$A$1:$GQ$197,MATCH($A101,'raw-data'!$A:$A,1),MATCH(FI$1,'raw-data'!$1:$1,1))/VLOOKUP($A101,'raw-data'!$A:$B,2,TRUE),"")</f>
        <v/>
      </c>
      <c r="FJ101" s="1" t="str">
        <f>IF(INDEX('raw-data'!$A$1:$GQ$197,MATCH($A101,'raw-data'!$A:$A,1),MATCH(FJ$1,'raw-data'!$1:$1,1))&lt;&gt;"",
$D101*INDEX('raw-data'!$A$1:$GQ$197,MATCH($A101,'raw-data'!$A:$A,1),MATCH(FJ$1,'raw-data'!$1:$1,1))/VLOOKUP($A101,'raw-data'!$A:$B,2,TRUE),"")</f>
        <v/>
      </c>
      <c r="FK101" s="1" t="str">
        <f>IF(INDEX('raw-data'!$A$1:$GQ$197,MATCH($A101,'raw-data'!$A:$A,1),MATCH(FK$1,'raw-data'!$1:$1,1))&lt;&gt;"",
$D101*INDEX('raw-data'!$A$1:$GQ$197,MATCH($A101,'raw-data'!$A:$A,1),MATCH(FK$1,'raw-data'!$1:$1,1))/VLOOKUP($A101,'raw-data'!$A:$B,2,TRUE),"")</f>
        <v/>
      </c>
      <c r="FL101" s="1" t="str">
        <f>IF(INDEX('raw-data'!$A$1:$GQ$197,MATCH($A101,'raw-data'!$A:$A,1),MATCH(FL$1,'raw-data'!$1:$1,1))&lt;&gt;"",
$D101*INDEX('raw-data'!$A$1:$GQ$197,MATCH($A101,'raw-data'!$A:$A,1),MATCH(FL$1,'raw-data'!$1:$1,1))/VLOOKUP($A101,'raw-data'!$A:$B,2,TRUE),"")</f>
        <v/>
      </c>
      <c r="FM101" s="1" t="str">
        <f>IF(INDEX('raw-data'!$A$1:$GQ$197,MATCH($A101,'raw-data'!$A:$A,1),MATCH(FM$1,'raw-data'!$1:$1,1))&lt;&gt;"",
$D101*INDEX('raw-data'!$A$1:$GQ$197,MATCH($A101,'raw-data'!$A:$A,1),MATCH(FM$1,'raw-data'!$1:$1,1))/VLOOKUP($A101,'raw-data'!$A:$B,2,TRUE),"")</f>
        <v/>
      </c>
      <c r="FN101" s="1" t="str">
        <f>IF(INDEX('raw-data'!$A$1:$GQ$197,MATCH($A101,'raw-data'!$A:$A,1),MATCH(FN$1,'raw-data'!$1:$1,1))&lt;&gt;"",
$D101*INDEX('raw-data'!$A$1:$GQ$197,MATCH($A101,'raw-data'!$A:$A,1),MATCH(FN$1,'raw-data'!$1:$1,1))/VLOOKUP($A101,'raw-data'!$A:$B,2,TRUE),"")</f>
        <v/>
      </c>
      <c r="FO101" s="1" t="str">
        <f>IF(INDEX('raw-data'!$A$1:$GQ$197,MATCH($A101,'raw-data'!$A:$A,1),MATCH(FO$1,'raw-data'!$1:$1,1))&lt;&gt;"",
$D101*INDEX('raw-data'!$A$1:$GQ$197,MATCH($A101,'raw-data'!$A:$A,1),MATCH(FO$1,'raw-data'!$1:$1,1))/VLOOKUP($A101,'raw-data'!$A:$B,2,TRUE),"")</f>
        <v/>
      </c>
      <c r="FP101" s="1" t="str">
        <f>IF(INDEX('raw-data'!$A$1:$GQ$197,MATCH($A101,'raw-data'!$A:$A,1),MATCH(FP$1,'raw-data'!$1:$1,1))&lt;&gt;"",
$D101*INDEX('raw-data'!$A$1:$GQ$197,MATCH($A101,'raw-data'!$A:$A,1),MATCH(FP$1,'raw-data'!$1:$1,1))/VLOOKUP($A101,'raw-data'!$A:$B,2,TRUE),"")</f>
        <v/>
      </c>
      <c r="FQ101" s="1" t="str">
        <f>IF(INDEX('raw-data'!$A$1:$GQ$197,MATCH($A101,'raw-data'!$A:$A,1),MATCH(FQ$1,'raw-data'!$1:$1,1))&lt;&gt;"",
$D101*INDEX('raw-data'!$A$1:$GQ$197,MATCH($A101,'raw-data'!$A:$A,1),MATCH(FQ$1,'raw-data'!$1:$1,1))/VLOOKUP($A101,'raw-data'!$A:$B,2,TRUE),"")</f>
        <v/>
      </c>
      <c r="FR101" s="1" t="str">
        <f>IF(INDEX('raw-data'!$A$1:$GQ$197,MATCH($A101,'raw-data'!$A:$A,1),MATCH(FR$1,'raw-data'!$1:$1,1))&lt;&gt;"",
$D101*INDEX('raw-data'!$A$1:$GQ$197,MATCH($A101,'raw-data'!$A:$A,1),MATCH(FR$1,'raw-data'!$1:$1,1))/VLOOKUP($A101,'raw-data'!$A:$B,2,TRUE),"")</f>
        <v/>
      </c>
      <c r="FS101" s="1" t="str">
        <f>IF(INDEX('raw-data'!$A$1:$GQ$197,MATCH($A101,'raw-data'!$A:$A,1),MATCH(FS$1,'raw-data'!$1:$1,1))&lt;&gt;"",
$D101*INDEX('raw-data'!$A$1:$GQ$197,MATCH($A101,'raw-data'!$A:$A,1),MATCH(FS$1,'raw-data'!$1:$1,1))/VLOOKUP($A101,'raw-data'!$A:$B,2,TRUE),"")</f>
        <v/>
      </c>
      <c r="FT101" s="1">
        <f>IF(INDEX('raw-data'!$A$1:$GQ$197,MATCH($A101,'raw-data'!$A:$A,1),MATCH(FT$1,'raw-data'!$1:$1,1))&lt;&gt;"",
$D101*INDEX('raw-data'!$A$1:$GQ$197,MATCH($A101,'raw-data'!$A:$A,1),MATCH(FT$1,'raw-data'!$1:$1,1))/VLOOKUP($A101,'raw-data'!$A:$B,2,TRUE),"")</f>
        <v>0</v>
      </c>
      <c r="FU101" s="1" t="str">
        <f>IF(INDEX('raw-data'!$A$1:$GQ$197,MATCH($A101,'raw-data'!$A:$A,1),MATCH(FU$1,'raw-data'!$1:$1,1))&lt;&gt;"",
$D101*INDEX('raw-data'!$A$1:$GQ$197,MATCH($A101,'raw-data'!$A:$A,1),MATCH(FU$1,'raw-data'!$1:$1,1))/VLOOKUP($A101,'raw-data'!$A:$B,2,TRUE),"")</f>
        <v/>
      </c>
      <c r="FV101" s="1" t="str">
        <f>IF(INDEX('raw-data'!$A$1:$GQ$197,MATCH($A101,'raw-data'!$A:$A,1),MATCH(FV$1,'raw-data'!$1:$1,1))&lt;&gt;"",
$D101*INDEX('raw-data'!$A$1:$GQ$197,MATCH($A101,'raw-data'!$A:$A,1),MATCH(FV$1,'raw-data'!$1:$1,1))/VLOOKUP($A101,'raw-data'!$A:$B,2,TRUE),"")</f>
        <v/>
      </c>
      <c r="FW101" s="1" t="str">
        <f>IF(INDEX('raw-data'!$A$1:$GQ$197,MATCH($A101,'raw-data'!$A:$A,1),MATCH(FW$1,'raw-data'!$1:$1,1))&lt;&gt;"",
$D101*INDEX('raw-data'!$A$1:$GQ$197,MATCH($A101,'raw-data'!$A:$A,1),MATCH(FW$1,'raw-data'!$1:$1,1))/VLOOKUP($A101,'raw-data'!$A:$B,2,TRUE),"")</f>
        <v/>
      </c>
      <c r="FX101" s="1" t="str">
        <f>IF(INDEX('raw-data'!$A$1:$GQ$197,MATCH($A101,'raw-data'!$A:$A,1),MATCH(FX$1,'raw-data'!$1:$1,1))&lt;&gt;"",
$D101*INDEX('raw-data'!$A$1:$GQ$197,MATCH($A101,'raw-data'!$A:$A,1),MATCH(FX$1,'raw-data'!$1:$1,1))/VLOOKUP($A101,'raw-data'!$A:$B,2,TRUE),"")</f>
        <v/>
      </c>
      <c r="FY101" s="1" t="str">
        <f>IF(INDEX('raw-data'!$A$1:$GQ$197,MATCH($A101,'raw-data'!$A:$A,1),MATCH(FY$1,'raw-data'!$1:$1,1))&lt;&gt;"",
$D101*INDEX('raw-data'!$A$1:$GQ$197,MATCH($A101,'raw-data'!$A:$A,1),MATCH(FY$1,'raw-data'!$1:$1,1))/VLOOKUP($A101,'raw-data'!$A:$B,2,TRUE),"")</f>
        <v/>
      </c>
      <c r="FZ101" s="1" t="str">
        <f>IF(INDEX('raw-data'!$A$1:$GQ$197,MATCH($A101,'raw-data'!$A:$A,1),MATCH(FZ$1,'raw-data'!$1:$1,1))&lt;&gt;"",
$D101*INDEX('raw-data'!$A$1:$GQ$197,MATCH($A101,'raw-data'!$A:$A,1),MATCH(FZ$1,'raw-data'!$1:$1,1))/VLOOKUP($A101,'raw-data'!$A:$B,2,TRUE),"")</f>
        <v/>
      </c>
      <c r="GA101" s="1" t="str">
        <f>IF(INDEX('raw-data'!$A$1:$GQ$197,MATCH($A101,'raw-data'!$A:$A,1),MATCH(GA$1,'raw-data'!$1:$1,1))&lt;&gt;"",
$D101*INDEX('raw-data'!$A$1:$GQ$197,MATCH($A101,'raw-data'!$A:$A,1),MATCH(GA$1,'raw-data'!$1:$1,1))/VLOOKUP($A101,'raw-data'!$A:$B,2,TRUE),"")</f>
        <v/>
      </c>
      <c r="GB101" s="1" t="str">
        <f>IF(INDEX('raw-data'!$A$1:$GQ$197,MATCH($A101,'raw-data'!$A:$A,1),MATCH(GB$1,'raw-data'!$1:$1,1))&lt;&gt;"",
$D101*INDEX('raw-data'!$A$1:$GQ$197,MATCH($A101,'raw-data'!$A:$A,1),MATCH(GB$1,'raw-data'!$1:$1,1))/VLOOKUP($A101,'raw-data'!$A:$B,2,TRUE),"")</f>
        <v/>
      </c>
      <c r="GC101" s="1" t="str">
        <f>IF(INDEX('raw-data'!$A$1:$GQ$197,MATCH($A101,'raw-data'!$A:$A,1),MATCH(GC$1,'raw-data'!$1:$1,1))&lt;&gt;"",
$D101*INDEX('raw-data'!$A$1:$GQ$197,MATCH($A101,'raw-data'!$A:$A,1),MATCH(GC$1,'raw-data'!$1:$1,1))/VLOOKUP($A101,'raw-data'!$A:$B,2,TRUE),"")</f>
        <v/>
      </c>
      <c r="GD101" s="1" t="str">
        <f>IF(INDEX('raw-data'!$A$1:$GQ$197,MATCH($A101,'raw-data'!$A:$A,1),MATCH(GD$1,'raw-data'!$1:$1,1))&lt;&gt;"",
$D101*INDEX('raw-data'!$A$1:$GQ$197,MATCH($A101,'raw-data'!$A:$A,1),MATCH(GD$1,'raw-data'!$1:$1,1))/VLOOKUP($A101,'raw-data'!$A:$B,2,TRUE),"")</f>
        <v/>
      </c>
      <c r="GE101" s="1" t="str">
        <f>IF(INDEX('raw-data'!$A$1:$GQ$197,MATCH($A101,'raw-data'!$A:$A,1),MATCH(GE$1,'raw-data'!$1:$1,1))&lt;&gt;"",
$D101*INDEX('raw-data'!$A$1:$GQ$197,MATCH($A101,'raw-data'!$A:$A,1),MATCH(GE$1,'raw-data'!$1:$1,1))/VLOOKUP($A101,'raw-data'!$A:$B,2,TRUE),"")</f>
        <v/>
      </c>
      <c r="GF101" s="1" t="str">
        <f>IF(INDEX('raw-data'!$A$1:$GQ$197,MATCH($A101,'raw-data'!$A:$A,1),MATCH(GF$1,'raw-data'!$1:$1,1))&lt;&gt;"",
$D101*INDEX('raw-data'!$A$1:$GQ$197,MATCH($A101,'raw-data'!$A:$A,1),MATCH(GF$1,'raw-data'!$1:$1,1))/VLOOKUP($A101,'raw-data'!$A:$B,2,TRUE),"")</f>
        <v/>
      </c>
      <c r="GG101" s="1" t="str">
        <f>IF(INDEX('raw-data'!$A$1:$GQ$197,MATCH($A101,'raw-data'!$A:$A,1),MATCH(GG$1,'raw-data'!$1:$1,1))&lt;&gt;"",
$D101*INDEX('raw-data'!$A$1:$GQ$197,MATCH($A101,'raw-data'!$A:$A,1),MATCH(GG$1,'raw-data'!$1:$1,1))/VLOOKUP($A101,'raw-data'!$A:$B,2,TRUE),"")</f>
        <v/>
      </c>
      <c r="GH101" s="1" t="str">
        <f>IF(INDEX('raw-data'!$A$1:$GQ$197,MATCH($A101,'raw-data'!$A:$A,1),MATCH(GH$1,'raw-data'!$1:$1,1))&lt;&gt;"",
$D101*INDEX('raw-data'!$A$1:$GQ$197,MATCH($A101,'raw-data'!$A:$A,1),MATCH(GH$1,'raw-data'!$1:$1,1))/VLOOKUP($A101,'raw-data'!$A:$B,2,TRUE),"")</f>
        <v/>
      </c>
      <c r="GI101" s="1" t="str">
        <f>IF(INDEX('raw-data'!$A$1:$GQ$197,MATCH($A101,'raw-data'!$A:$A,1),MATCH(GI$1,'raw-data'!$1:$1,1))&lt;&gt;"",
$D101*INDEX('raw-data'!$A$1:$GQ$197,MATCH($A101,'raw-data'!$A:$A,1),MATCH(GI$1,'raw-data'!$1:$1,1))/VLOOKUP($A101,'raw-data'!$A:$B,2,TRUE),"")</f>
        <v/>
      </c>
      <c r="GJ101" s="1" t="str">
        <f>IF(INDEX('raw-data'!$A$1:$GQ$197,MATCH($A101,'raw-data'!$A:$A,1),MATCH(GJ$1,'raw-data'!$1:$1,1))&lt;&gt;"",
$D101*INDEX('raw-data'!$A$1:$GQ$197,MATCH($A101,'raw-data'!$A:$A,1),MATCH(GJ$1,'raw-data'!$1:$1,1))/VLOOKUP($A101,'raw-data'!$A:$B,2,TRUE),"")</f>
        <v/>
      </c>
      <c r="GK101" s="1" t="str">
        <f>IF(INDEX('raw-data'!$A$1:$GQ$197,MATCH($A101,'raw-data'!$A:$A,1),MATCH(GK$1,'raw-data'!$1:$1,1))&lt;&gt;"",
$D101*INDEX('raw-data'!$A$1:$GQ$197,MATCH($A101,'raw-data'!$A:$A,1),MATCH(GK$1,'raw-data'!$1:$1,1))/VLOOKUP($A101,'raw-data'!$A:$B,2,TRUE),"")</f>
        <v/>
      </c>
      <c r="GL101" s="1" t="str">
        <f>IF(INDEX('raw-data'!$A$1:$GQ$197,MATCH($A101,'raw-data'!$A:$A,1),MATCH(GL$1,'raw-data'!$1:$1,1))&lt;&gt;"",
$D101*INDEX('raw-data'!$A$1:$GQ$197,MATCH($A101,'raw-data'!$A:$A,1),MATCH(GL$1,'raw-data'!$1:$1,1))/VLOOKUP($A101,'raw-data'!$A:$B,2,TRUE),"")</f>
        <v/>
      </c>
      <c r="GM101" s="1" t="str">
        <f>IF(INDEX('raw-data'!$A$1:$GQ$197,MATCH($A101,'raw-data'!$A:$A,1),MATCH(GM$1,'raw-data'!$1:$1,1))&lt;&gt;"",
$D101*INDEX('raw-data'!$A$1:$GQ$197,MATCH($A101,'raw-data'!$A:$A,1),MATCH(GM$1,'raw-data'!$1:$1,1))/VLOOKUP($A101,'raw-data'!$A:$B,2,TRUE),"")</f>
        <v/>
      </c>
      <c r="GN101" s="1" t="str">
        <f>IF(INDEX('raw-data'!$A$1:$GQ$197,MATCH($A101,'raw-data'!$A:$A,1),MATCH(GN$1,'raw-data'!$1:$1,1))&lt;&gt;"",
$D101*INDEX('raw-data'!$A$1:$GQ$197,MATCH($A101,'raw-data'!$A:$A,1),MATCH(GN$1,'raw-data'!$1:$1,1))/VLOOKUP($A101,'raw-data'!$A:$B,2,TRUE),"")</f>
        <v/>
      </c>
      <c r="GO101" s="1" t="str">
        <f>IF(INDEX('raw-data'!$A$1:$GQ$197,MATCH($A101,'raw-data'!$A:$A,1),MATCH(GO$1,'raw-data'!$1:$1,1))&lt;&gt;"",
$D101*INDEX('raw-data'!$A$1:$GQ$197,MATCH($A101,'raw-data'!$A:$A,1),MATCH(GO$1,'raw-data'!$1:$1,1))/VLOOKUP($A101,'raw-data'!$A:$B,2,TRUE),"")</f>
        <v/>
      </c>
      <c r="GP101" s="1" t="str">
        <f>IF(INDEX('raw-data'!$A$1:$GQ$197,MATCH($A101,'raw-data'!$A:$A,1),MATCH(GP$1,'raw-data'!$1:$1,1))&lt;&gt;"",
$D101*INDEX('raw-data'!$A$1:$GQ$197,MATCH($A101,'raw-data'!$A:$A,1),MATCH(GP$1,'raw-data'!$1:$1,1))/VLOOKUP($A101,'raw-data'!$A:$B,2,TRUE),"")</f>
        <v/>
      </c>
      <c r="GQ101" s="1" t="str">
        <f>IF(INDEX('raw-data'!$A$1:$GQ$197,MATCH($A101,'raw-data'!$A:$A,1),MATCH(GQ$1,'raw-data'!$1:$1,1))&lt;&gt;"",
$D101*INDEX('raw-data'!$A$1:$GQ$197,MATCH($A101,'raw-data'!$A:$A,1),MATCH(GQ$1,'raw-data'!$1:$1,1))/VLOOKUP($A101,'raw-data'!$A:$B,2,TRUE),"")</f>
        <v/>
      </c>
    </row>
    <row r="102" spans="1:199" ht="15.75" x14ac:dyDescent="0.3">
      <c r="A102" s="3" t="s">
        <v>54</v>
      </c>
      <c r="B102" s="1">
        <f>IF(VLOOKUP(A102,'DATA-VIEW'!G:H,2,FALSE)=0,0,VLOOKUP(A102,'DATA-VIEW'!G:H,2,FALSE))</f>
        <v>0</v>
      </c>
      <c r="C102" s="1">
        <f t="shared" si="8"/>
        <v>0</v>
      </c>
      <c r="D102" s="1">
        <f>IFERROR(C102*VLOOKUP($A102,'raw-data'!A:C,2,TRUE)/VLOOKUP(A102,'raw-data'!A:C,3,TRUE),"")</f>
        <v>0</v>
      </c>
      <c r="E102" s="1" t="str">
        <f>IF(INDEX('raw-data'!$A$1:$GQ$197,MATCH($A102,'raw-data'!$A:$A,1),MATCH(E$1,'raw-data'!$1:$1,1))&lt;&gt;"",
$D102*INDEX('raw-data'!$A$1:$GQ$197,MATCH($A102,'raw-data'!$A:$A,1),MATCH(E$1,'raw-data'!$1:$1,1))/VLOOKUP($A102,'raw-data'!$A:$B,2,TRUE),"")</f>
        <v/>
      </c>
      <c r="F102" s="1">
        <f>IF(INDEX('raw-data'!$A$1:$GQ$197,MATCH($A102,'raw-data'!$A:$A,1),MATCH(F$1,'raw-data'!$1:$1,1))&lt;&gt;"",
$D102*INDEX('raw-data'!$A$1:$GQ$197,MATCH($A102,'raw-data'!$A:$A,1),MATCH(F$1,'raw-data'!$1:$1,1))/VLOOKUP($A102,'raw-data'!$A:$B,2,TRUE),"")</f>
        <v>0</v>
      </c>
      <c r="G102" s="1" t="str">
        <f>IF(INDEX('raw-data'!$A$1:$GQ$197,MATCH($A102,'raw-data'!$A:$A,1),MATCH(G$1,'raw-data'!$1:$1,1))&lt;&gt;"",
$D102*INDEX('raw-data'!$A$1:$GQ$197,MATCH($A102,'raw-data'!$A:$A,1),MATCH(G$1,'raw-data'!$1:$1,1))/VLOOKUP($A102,'raw-data'!$A:$B,2,TRUE),"")</f>
        <v/>
      </c>
      <c r="H102" s="1" t="str">
        <f>IF(INDEX('raw-data'!$A$1:$GQ$197,MATCH($A102,'raw-data'!$A:$A,1),MATCH(H$1,'raw-data'!$1:$1,1))&lt;&gt;"",
$D102*INDEX('raw-data'!$A$1:$GQ$197,MATCH($A102,'raw-data'!$A:$A,1),MATCH(H$1,'raw-data'!$1:$1,1))/VLOOKUP($A102,'raw-data'!$A:$B,2,TRUE),"")</f>
        <v/>
      </c>
      <c r="I102" s="1" t="str">
        <f>IF(INDEX('raw-data'!$A$1:$GQ$197,MATCH($A102,'raw-data'!$A:$A,1),MATCH(I$1,'raw-data'!$1:$1,1))&lt;&gt;"",
$D102*INDEX('raw-data'!$A$1:$GQ$197,MATCH($A102,'raw-data'!$A:$A,1),MATCH(I$1,'raw-data'!$1:$1,1))/VLOOKUP($A102,'raw-data'!$A:$B,2,TRUE),"")</f>
        <v/>
      </c>
      <c r="J102" s="1" t="str">
        <f>IF(INDEX('raw-data'!$A$1:$GQ$197,MATCH($A102,'raw-data'!$A:$A,1),MATCH(J$1,'raw-data'!$1:$1,1))&lt;&gt;"",
$D102*INDEX('raw-data'!$A$1:$GQ$197,MATCH($A102,'raw-data'!$A:$A,1),MATCH(J$1,'raw-data'!$1:$1,1))/VLOOKUP($A102,'raw-data'!$A:$B,2,TRUE),"")</f>
        <v/>
      </c>
      <c r="K102" s="1" t="str">
        <f>IF(INDEX('raw-data'!$A$1:$GQ$197,MATCH($A102,'raw-data'!$A:$A,1),MATCH(K$1,'raw-data'!$1:$1,1))&lt;&gt;"",
$D102*INDEX('raw-data'!$A$1:$GQ$197,MATCH($A102,'raw-data'!$A:$A,1),MATCH(K$1,'raw-data'!$1:$1,1))/VLOOKUP($A102,'raw-data'!$A:$B,2,TRUE),"")</f>
        <v/>
      </c>
      <c r="L102" s="1" t="str">
        <f>IF(INDEX('raw-data'!$A$1:$GQ$197,MATCH($A102,'raw-data'!$A:$A,1),MATCH(L$1,'raw-data'!$1:$1,1))&lt;&gt;"",
$D102*INDEX('raw-data'!$A$1:$GQ$197,MATCH($A102,'raw-data'!$A:$A,1),MATCH(L$1,'raw-data'!$1:$1,1))/VLOOKUP($A102,'raw-data'!$A:$B,2,TRUE),"")</f>
        <v/>
      </c>
      <c r="M102" s="1" t="str">
        <f>IF(INDEX('raw-data'!$A$1:$GQ$197,MATCH($A102,'raw-data'!$A:$A,1),MATCH(M$1,'raw-data'!$1:$1,1))&lt;&gt;"",
$D102*INDEX('raw-data'!$A$1:$GQ$197,MATCH($A102,'raw-data'!$A:$A,1),MATCH(M$1,'raw-data'!$1:$1,1))/VLOOKUP($A102,'raw-data'!$A:$B,2,TRUE),"")</f>
        <v/>
      </c>
      <c r="N102" s="1" t="str">
        <f>IF(INDEX('raw-data'!$A$1:$GQ$197,MATCH($A102,'raw-data'!$A:$A,1),MATCH(N$1,'raw-data'!$1:$1,1))&lt;&gt;"",
$D102*INDEX('raw-data'!$A$1:$GQ$197,MATCH($A102,'raw-data'!$A:$A,1),MATCH(N$1,'raw-data'!$1:$1,1))/VLOOKUP($A102,'raw-data'!$A:$B,2,TRUE),"")</f>
        <v/>
      </c>
      <c r="O102" s="1" t="str">
        <f>IF(INDEX('raw-data'!$A$1:$GQ$197,MATCH($A102,'raw-data'!$A:$A,1),MATCH(O$1,'raw-data'!$1:$1,1))&lt;&gt;"",
$D102*INDEX('raw-data'!$A$1:$GQ$197,MATCH($A102,'raw-data'!$A:$A,1),MATCH(O$1,'raw-data'!$1:$1,1))/VLOOKUP($A102,'raw-data'!$A:$B,2,TRUE),"")</f>
        <v/>
      </c>
      <c r="P102" s="1" t="str">
        <f>IF(INDEX('raw-data'!$A$1:$GQ$197,MATCH($A102,'raw-data'!$A:$A,1),MATCH(P$1,'raw-data'!$1:$1,1))&lt;&gt;"",
$D102*INDEX('raw-data'!$A$1:$GQ$197,MATCH($A102,'raw-data'!$A:$A,1),MATCH(P$1,'raw-data'!$1:$1,1))/VLOOKUP($A102,'raw-data'!$A:$B,2,TRUE),"")</f>
        <v/>
      </c>
      <c r="Q102" s="1" t="str">
        <f>IF(INDEX('raw-data'!$A$1:$GQ$197,MATCH($A102,'raw-data'!$A:$A,1),MATCH(Q$1,'raw-data'!$1:$1,1))&lt;&gt;"",
$D102*INDEX('raw-data'!$A$1:$GQ$197,MATCH($A102,'raw-data'!$A:$A,1),MATCH(Q$1,'raw-data'!$1:$1,1))/VLOOKUP($A102,'raw-data'!$A:$B,2,TRUE),"")</f>
        <v/>
      </c>
      <c r="R102" s="1" t="str">
        <f>IF(INDEX('raw-data'!$A$1:$GQ$197,MATCH($A102,'raw-data'!$A:$A,1),MATCH(R$1,'raw-data'!$1:$1,1))&lt;&gt;"",
$D102*INDEX('raw-data'!$A$1:$GQ$197,MATCH($A102,'raw-data'!$A:$A,1),MATCH(R$1,'raw-data'!$1:$1,1))/VLOOKUP($A102,'raw-data'!$A:$B,2,TRUE),"")</f>
        <v/>
      </c>
      <c r="S102" s="1" t="str">
        <f>IF(INDEX('raw-data'!$A$1:$GQ$197,MATCH($A102,'raw-data'!$A:$A,1),MATCH(S$1,'raw-data'!$1:$1,1))&lt;&gt;"",
$D102*INDEX('raw-data'!$A$1:$GQ$197,MATCH($A102,'raw-data'!$A:$A,1),MATCH(S$1,'raw-data'!$1:$1,1))/VLOOKUP($A102,'raw-data'!$A:$B,2,TRUE),"")</f>
        <v/>
      </c>
      <c r="T102" s="1" t="str">
        <f>IF(INDEX('raw-data'!$A$1:$GQ$197,MATCH($A102,'raw-data'!$A:$A,1),MATCH(T$1,'raw-data'!$1:$1,1))&lt;&gt;"",
$D102*INDEX('raw-data'!$A$1:$GQ$197,MATCH($A102,'raw-data'!$A:$A,1),MATCH(T$1,'raw-data'!$1:$1,1))/VLOOKUP($A102,'raw-data'!$A:$B,2,TRUE),"")</f>
        <v/>
      </c>
      <c r="U102" s="1" t="str">
        <f>IF(INDEX('raw-data'!$A$1:$GQ$197,MATCH($A102,'raw-data'!$A:$A,1),MATCH(U$1,'raw-data'!$1:$1,1))&lt;&gt;"",
$D102*INDEX('raw-data'!$A$1:$GQ$197,MATCH($A102,'raw-data'!$A:$A,1),MATCH(U$1,'raw-data'!$1:$1,1))/VLOOKUP($A102,'raw-data'!$A:$B,2,TRUE),"")</f>
        <v/>
      </c>
      <c r="V102" s="1" t="str">
        <f>IF(INDEX('raw-data'!$A$1:$GQ$197,MATCH($A102,'raw-data'!$A:$A,1),MATCH(V$1,'raw-data'!$1:$1,1))&lt;&gt;"",
$D102*INDEX('raw-data'!$A$1:$GQ$197,MATCH($A102,'raw-data'!$A:$A,1),MATCH(V$1,'raw-data'!$1:$1,1))/VLOOKUP($A102,'raw-data'!$A:$B,2,TRUE),"")</f>
        <v/>
      </c>
      <c r="W102" s="1" t="str">
        <f>IF(INDEX('raw-data'!$A$1:$GQ$197,MATCH($A102,'raw-data'!$A:$A,1),MATCH(W$1,'raw-data'!$1:$1,1))&lt;&gt;"",
$D102*INDEX('raw-data'!$A$1:$GQ$197,MATCH($A102,'raw-data'!$A:$A,1),MATCH(W$1,'raw-data'!$1:$1,1))/VLOOKUP($A102,'raw-data'!$A:$B,2,TRUE),"")</f>
        <v/>
      </c>
      <c r="X102" s="1" t="str">
        <f>IF(INDEX('raw-data'!$A$1:$GQ$197,MATCH($A102,'raw-data'!$A:$A,1),MATCH(X$1,'raw-data'!$1:$1,1))&lt;&gt;"",
$D102*INDEX('raw-data'!$A$1:$GQ$197,MATCH($A102,'raw-data'!$A:$A,1),MATCH(X$1,'raw-data'!$1:$1,1))/VLOOKUP($A102,'raw-data'!$A:$B,2,TRUE),"")</f>
        <v/>
      </c>
      <c r="Y102" s="1" t="str">
        <f>IF(INDEX('raw-data'!$A$1:$GQ$197,MATCH($A102,'raw-data'!$A:$A,1),MATCH(Y$1,'raw-data'!$1:$1,1))&lt;&gt;"",
$D102*INDEX('raw-data'!$A$1:$GQ$197,MATCH($A102,'raw-data'!$A:$A,1),MATCH(Y$1,'raw-data'!$1:$1,1))/VLOOKUP($A102,'raw-data'!$A:$B,2,TRUE),"")</f>
        <v/>
      </c>
      <c r="Z102" s="1" t="str">
        <f>IF(INDEX('raw-data'!$A$1:$GQ$197,MATCH($A102,'raw-data'!$A:$A,1),MATCH(Z$1,'raw-data'!$1:$1,1))&lt;&gt;"",
$D102*INDEX('raw-data'!$A$1:$GQ$197,MATCH($A102,'raw-data'!$A:$A,1),MATCH(Z$1,'raw-data'!$1:$1,1))/VLOOKUP($A102,'raw-data'!$A:$B,2,TRUE),"")</f>
        <v/>
      </c>
      <c r="AA102" s="1" t="str">
        <f>IF(INDEX('raw-data'!$A$1:$GQ$197,MATCH($A102,'raw-data'!$A:$A,1),MATCH(AA$1,'raw-data'!$1:$1,1))&lt;&gt;"",
$D102*INDEX('raw-data'!$A$1:$GQ$197,MATCH($A102,'raw-data'!$A:$A,1),MATCH(AA$1,'raw-data'!$1:$1,1))/VLOOKUP($A102,'raw-data'!$A:$B,2,TRUE),"")</f>
        <v/>
      </c>
      <c r="AB102" s="1" t="str">
        <f>IF(INDEX('raw-data'!$A$1:$GQ$197,MATCH($A102,'raw-data'!$A:$A,1),MATCH(AB$1,'raw-data'!$1:$1,1))&lt;&gt;"",
$D102*INDEX('raw-data'!$A$1:$GQ$197,MATCH($A102,'raw-data'!$A:$A,1),MATCH(AB$1,'raw-data'!$1:$1,1))/VLOOKUP($A102,'raw-data'!$A:$B,2,TRUE),"")</f>
        <v/>
      </c>
      <c r="AC102" s="1" t="str">
        <f>IF(INDEX('raw-data'!$A$1:$GQ$197,MATCH($A102,'raw-data'!$A:$A,1),MATCH(AC$1,'raw-data'!$1:$1,1))&lt;&gt;"",
$D102*INDEX('raw-data'!$A$1:$GQ$197,MATCH($A102,'raw-data'!$A:$A,1),MATCH(AC$1,'raw-data'!$1:$1,1))/VLOOKUP($A102,'raw-data'!$A:$B,2,TRUE),"")</f>
        <v/>
      </c>
      <c r="AD102" s="1" t="str">
        <f>IF(INDEX('raw-data'!$A$1:$GQ$197,MATCH($A102,'raw-data'!$A:$A,1),MATCH(AD$1,'raw-data'!$1:$1,1))&lt;&gt;"",
$D102*INDEX('raw-data'!$A$1:$GQ$197,MATCH($A102,'raw-data'!$A:$A,1),MATCH(AD$1,'raw-data'!$1:$1,1))/VLOOKUP($A102,'raw-data'!$A:$B,2,TRUE),"")</f>
        <v/>
      </c>
      <c r="AE102" s="1" t="str">
        <f>IF(INDEX('raw-data'!$A$1:$GQ$197,MATCH($A102,'raw-data'!$A:$A,1),MATCH(AE$1,'raw-data'!$1:$1,1))&lt;&gt;"",
$D102*INDEX('raw-data'!$A$1:$GQ$197,MATCH($A102,'raw-data'!$A:$A,1),MATCH(AE$1,'raw-data'!$1:$1,1))/VLOOKUP($A102,'raw-data'!$A:$B,2,TRUE),"")</f>
        <v/>
      </c>
      <c r="AF102" s="1" t="str">
        <f>IF(INDEX('raw-data'!$A$1:$GQ$197,MATCH($A102,'raw-data'!$A:$A,1),MATCH(AF$1,'raw-data'!$1:$1,1))&lt;&gt;"",
$D102*INDEX('raw-data'!$A$1:$GQ$197,MATCH($A102,'raw-data'!$A:$A,1),MATCH(AF$1,'raw-data'!$1:$1,1))/VLOOKUP($A102,'raw-data'!$A:$B,2,TRUE),"")</f>
        <v/>
      </c>
      <c r="AG102" s="1" t="str">
        <f>IF(INDEX('raw-data'!$A$1:$GQ$197,MATCH($A102,'raw-data'!$A:$A,1),MATCH(AG$1,'raw-data'!$1:$1,1))&lt;&gt;"",
$D102*INDEX('raw-data'!$A$1:$GQ$197,MATCH($A102,'raw-data'!$A:$A,1),MATCH(AG$1,'raw-data'!$1:$1,1))/VLOOKUP($A102,'raw-data'!$A:$B,2,TRUE),"")</f>
        <v/>
      </c>
      <c r="AH102" s="1" t="str">
        <f>IF(INDEX('raw-data'!$A$1:$GQ$197,MATCH($A102,'raw-data'!$A:$A,1),MATCH(AH$1,'raw-data'!$1:$1,1))&lt;&gt;"",
$D102*INDEX('raw-data'!$A$1:$GQ$197,MATCH($A102,'raw-data'!$A:$A,1),MATCH(AH$1,'raw-data'!$1:$1,1))/VLOOKUP($A102,'raw-data'!$A:$B,2,TRUE),"")</f>
        <v/>
      </c>
      <c r="AI102" s="1" t="str">
        <f>IF(INDEX('raw-data'!$A$1:$GQ$197,MATCH($A102,'raw-data'!$A:$A,1),MATCH(AI$1,'raw-data'!$1:$1,1))&lt;&gt;"",
$D102*INDEX('raw-data'!$A$1:$GQ$197,MATCH($A102,'raw-data'!$A:$A,1),MATCH(AI$1,'raw-data'!$1:$1,1))/VLOOKUP($A102,'raw-data'!$A:$B,2,TRUE),"")</f>
        <v/>
      </c>
      <c r="AJ102" s="1" t="str">
        <f>IF(INDEX('raw-data'!$A$1:$GQ$197,MATCH($A102,'raw-data'!$A:$A,1),MATCH(AJ$1,'raw-data'!$1:$1,1))&lt;&gt;"",
$D102*INDEX('raw-data'!$A$1:$GQ$197,MATCH($A102,'raw-data'!$A:$A,1),MATCH(AJ$1,'raw-data'!$1:$1,1))/VLOOKUP($A102,'raw-data'!$A:$B,2,TRUE),"")</f>
        <v/>
      </c>
      <c r="AK102" s="1" t="str">
        <f>IF(INDEX('raw-data'!$A$1:$GQ$197,MATCH($A102,'raw-data'!$A:$A,1),MATCH(AK$1,'raw-data'!$1:$1,1))&lt;&gt;"",
$D102*INDEX('raw-data'!$A$1:$GQ$197,MATCH($A102,'raw-data'!$A:$A,1),MATCH(AK$1,'raw-data'!$1:$1,1))/VLOOKUP($A102,'raw-data'!$A:$B,2,TRUE),"")</f>
        <v/>
      </c>
      <c r="AL102" s="1" t="str">
        <f>IF(INDEX('raw-data'!$A$1:$GQ$197,MATCH($A102,'raw-data'!$A:$A,1),MATCH(AL$1,'raw-data'!$1:$1,1))&lt;&gt;"",
$D102*INDEX('raw-data'!$A$1:$GQ$197,MATCH($A102,'raw-data'!$A:$A,1),MATCH(AL$1,'raw-data'!$1:$1,1))/VLOOKUP($A102,'raw-data'!$A:$B,2,TRUE),"")</f>
        <v/>
      </c>
      <c r="AM102" s="1" t="str">
        <f>IF(INDEX('raw-data'!$A$1:$GQ$197,MATCH($A102,'raw-data'!$A:$A,1),MATCH(AM$1,'raw-data'!$1:$1,1))&lt;&gt;"",
$D102*INDEX('raw-data'!$A$1:$GQ$197,MATCH($A102,'raw-data'!$A:$A,1),MATCH(AM$1,'raw-data'!$1:$1,1))/VLOOKUP($A102,'raw-data'!$A:$B,2,TRUE),"")</f>
        <v/>
      </c>
      <c r="AN102" s="1" t="str">
        <f>IF(INDEX('raw-data'!$A$1:$GQ$197,MATCH($A102,'raw-data'!$A:$A,1),MATCH(AN$1,'raw-data'!$1:$1,1))&lt;&gt;"",
$D102*INDEX('raw-data'!$A$1:$GQ$197,MATCH($A102,'raw-data'!$A:$A,1),MATCH(AN$1,'raw-data'!$1:$1,1))/VLOOKUP($A102,'raw-data'!$A:$B,2,TRUE),"")</f>
        <v/>
      </c>
      <c r="AO102" s="1" t="str">
        <f>IF(INDEX('raw-data'!$A$1:$GQ$197,MATCH($A102,'raw-data'!$A:$A,1),MATCH(AO$1,'raw-data'!$1:$1,1))&lt;&gt;"",
$D102*INDEX('raw-data'!$A$1:$GQ$197,MATCH($A102,'raw-data'!$A:$A,1),MATCH(AO$1,'raw-data'!$1:$1,1))/VLOOKUP($A102,'raw-data'!$A:$B,2,TRUE),"")</f>
        <v/>
      </c>
      <c r="AP102" s="1" t="str">
        <f>IF(INDEX('raw-data'!$A$1:$GQ$197,MATCH($A102,'raw-data'!$A:$A,1),MATCH(AP$1,'raw-data'!$1:$1,1))&lt;&gt;"",
$D102*INDEX('raw-data'!$A$1:$GQ$197,MATCH($A102,'raw-data'!$A:$A,1),MATCH(AP$1,'raw-data'!$1:$1,1))/VLOOKUP($A102,'raw-data'!$A:$B,2,TRUE),"")</f>
        <v/>
      </c>
      <c r="AQ102" s="1" t="str">
        <f>IF(INDEX('raw-data'!$A$1:$GQ$197,MATCH($A102,'raw-data'!$A:$A,1),MATCH(AQ$1,'raw-data'!$1:$1,1))&lt;&gt;"",
$D102*INDEX('raw-data'!$A$1:$GQ$197,MATCH($A102,'raw-data'!$A:$A,1),MATCH(AQ$1,'raw-data'!$1:$1,1))/VLOOKUP($A102,'raw-data'!$A:$B,2,TRUE),"")</f>
        <v/>
      </c>
      <c r="AR102" s="1" t="str">
        <f>IF(INDEX('raw-data'!$A$1:$GQ$197,MATCH($A102,'raw-data'!$A:$A,1),MATCH(AR$1,'raw-data'!$1:$1,1))&lt;&gt;"",
$D102*INDEX('raw-data'!$A$1:$GQ$197,MATCH($A102,'raw-data'!$A:$A,1),MATCH(AR$1,'raw-data'!$1:$1,1))/VLOOKUP($A102,'raw-data'!$A:$B,2,TRUE),"")</f>
        <v/>
      </c>
      <c r="AS102" s="1" t="str">
        <f>IF(INDEX('raw-data'!$A$1:$GQ$197,MATCH($A102,'raw-data'!$A:$A,1),MATCH(AS$1,'raw-data'!$1:$1,1))&lt;&gt;"",
$D102*INDEX('raw-data'!$A$1:$GQ$197,MATCH($A102,'raw-data'!$A:$A,1),MATCH(AS$1,'raw-data'!$1:$1,1))/VLOOKUP($A102,'raw-data'!$A:$B,2,TRUE),"")</f>
        <v/>
      </c>
      <c r="AT102" s="1" t="str">
        <f>IF(INDEX('raw-data'!$A$1:$GQ$197,MATCH($A102,'raw-data'!$A:$A,1),MATCH(AT$1,'raw-data'!$1:$1,1))&lt;&gt;"",
$D102*INDEX('raw-data'!$A$1:$GQ$197,MATCH($A102,'raw-data'!$A:$A,1),MATCH(AT$1,'raw-data'!$1:$1,1))/VLOOKUP($A102,'raw-data'!$A:$B,2,TRUE),"")</f>
        <v/>
      </c>
      <c r="AU102" s="1">
        <f>IF(INDEX('raw-data'!$A$1:$GQ$197,MATCH($A102,'raw-data'!$A:$A,1),MATCH(AU$1,'raw-data'!$1:$1,1))&lt;&gt;"",
$D102*INDEX('raw-data'!$A$1:$GQ$197,MATCH($A102,'raw-data'!$A:$A,1),MATCH(AU$1,'raw-data'!$1:$1,1))/VLOOKUP($A102,'raw-data'!$A:$B,2,TRUE),"")</f>
        <v>0</v>
      </c>
      <c r="AV102" s="1" t="str">
        <f>IF(INDEX('raw-data'!$A$1:$GQ$197,MATCH($A102,'raw-data'!$A:$A,1),MATCH(AV$1,'raw-data'!$1:$1,1))&lt;&gt;"",
$D102*INDEX('raw-data'!$A$1:$GQ$197,MATCH($A102,'raw-data'!$A:$A,1),MATCH(AV$1,'raw-data'!$1:$1,1))/VLOOKUP($A102,'raw-data'!$A:$B,2,TRUE),"")</f>
        <v/>
      </c>
      <c r="AW102" s="1" t="str">
        <f>IF(INDEX('raw-data'!$A$1:$GQ$197,MATCH($A102,'raw-data'!$A:$A,1),MATCH(AW$1,'raw-data'!$1:$1,1))&lt;&gt;"",
$D102*INDEX('raw-data'!$A$1:$GQ$197,MATCH($A102,'raw-data'!$A:$A,1),MATCH(AW$1,'raw-data'!$1:$1,1))/VLOOKUP($A102,'raw-data'!$A:$B,2,TRUE),"")</f>
        <v/>
      </c>
      <c r="AX102" s="1" t="str">
        <f>IF(INDEX('raw-data'!$A$1:$GQ$197,MATCH($A102,'raw-data'!$A:$A,1),MATCH(AX$1,'raw-data'!$1:$1,1))&lt;&gt;"",
$D102*INDEX('raw-data'!$A$1:$GQ$197,MATCH($A102,'raw-data'!$A:$A,1),MATCH(AX$1,'raw-data'!$1:$1,1))/VLOOKUP($A102,'raw-data'!$A:$B,2,TRUE),"")</f>
        <v/>
      </c>
      <c r="AY102" s="1" t="str">
        <f>IF(INDEX('raw-data'!$A$1:$GQ$197,MATCH($A102,'raw-data'!$A:$A,1),MATCH(AY$1,'raw-data'!$1:$1,1))&lt;&gt;"",
$D102*INDEX('raw-data'!$A$1:$GQ$197,MATCH($A102,'raw-data'!$A:$A,1),MATCH(AY$1,'raw-data'!$1:$1,1))/VLOOKUP($A102,'raw-data'!$A:$B,2,TRUE),"")</f>
        <v/>
      </c>
      <c r="AZ102" s="1" t="str">
        <f>IF(INDEX('raw-data'!$A$1:$GQ$197,MATCH($A102,'raw-data'!$A:$A,1),MATCH(AZ$1,'raw-data'!$1:$1,1))&lt;&gt;"",
$D102*INDEX('raw-data'!$A$1:$GQ$197,MATCH($A102,'raw-data'!$A:$A,1),MATCH(AZ$1,'raw-data'!$1:$1,1))/VLOOKUP($A102,'raw-data'!$A:$B,2,TRUE),"")</f>
        <v/>
      </c>
      <c r="BA102" s="1" t="str">
        <f>IF(INDEX('raw-data'!$A$1:$GQ$197,MATCH($A102,'raw-data'!$A:$A,1),MATCH(BA$1,'raw-data'!$1:$1,1))&lt;&gt;"",
$D102*INDEX('raw-data'!$A$1:$GQ$197,MATCH($A102,'raw-data'!$A:$A,1),MATCH(BA$1,'raw-data'!$1:$1,1))/VLOOKUP($A102,'raw-data'!$A:$B,2,TRUE),"")</f>
        <v/>
      </c>
      <c r="BB102" s="1" t="str">
        <f>IF(INDEX('raw-data'!$A$1:$GQ$197,MATCH($A102,'raw-data'!$A:$A,1),MATCH(BB$1,'raw-data'!$1:$1,1))&lt;&gt;"",
$D102*INDEX('raw-data'!$A$1:$GQ$197,MATCH($A102,'raw-data'!$A:$A,1),MATCH(BB$1,'raw-data'!$1:$1,1))/VLOOKUP($A102,'raw-data'!$A:$B,2,TRUE),"")</f>
        <v/>
      </c>
      <c r="BC102" s="1" t="str">
        <f>IF(INDEX('raw-data'!$A$1:$GQ$197,MATCH($A102,'raw-data'!$A:$A,1),MATCH(BC$1,'raw-data'!$1:$1,1))&lt;&gt;"",
$D102*INDEX('raw-data'!$A$1:$GQ$197,MATCH($A102,'raw-data'!$A:$A,1),MATCH(BC$1,'raw-data'!$1:$1,1))/VLOOKUP($A102,'raw-data'!$A:$B,2,TRUE),"")</f>
        <v/>
      </c>
      <c r="BD102" s="1" t="str">
        <f>IF(INDEX('raw-data'!$A$1:$GQ$197,MATCH($A102,'raw-data'!$A:$A,1),MATCH(BD$1,'raw-data'!$1:$1,1))&lt;&gt;"",
$D102*INDEX('raw-data'!$A$1:$GQ$197,MATCH($A102,'raw-data'!$A:$A,1),MATCH(BD$1,'raw-data'!$1:$1,1))/VLOOKUP($A102,'raw-data'!$A:$B,2,TRUE),"")</f>
        <v/>
      </c>
      <c r="BE102" s="1" t="str">
        <f>IF(INDEX('raw-data'!$A$1:$GQ$197,MATCH($A102,'raw-data'!$A:$A,1),MATCH(BE$1,'raw-data'!$1:$1,1))&lt;&gt;"",
$D102*INDEX('raw-data'!$A$1:$GQ$197,MATCH($A102,'raw-data'!$A:$A,1),MATCH(BE$1,'raw-data'!$1:$1,1))/VLOOKUP($A102,'raw-data'!$A:$B,2,TRUE),"")</f>
        <v/>
      </c>
      <c r="BF102" s="1" t="str">
        <f>IF(INDEX('raw-data'!$A$1:$GQ$197,MATCH($A102,'raw-data'!$A:$A,1),MATCH(BF$1,'raw-data'!$1:$1,1))&lt;&gt;"",
$D102*INDEX('raw-data'!$A$1:$GQ$197,MATCH($A102,'raw-data'!$A:$A,1),MATCH(BF$1,'raw-data'!$1:$1,1))/VLOOKUP($A102,'raw-data'!$A:$B,2,TRUE),"")</f>
        <v/>
      </c>
      <c r="BG102" s="1" t="str">
        <f>IF(INDEX('raw-data'!$A$1:$GQ$197,MATCH($A102,'raw-data'!$A:$A,1),MATCH(BG$1,'raw-data'!$1:$1,1))&lt;&gt;"",
$D102*INDEX('raw-data'!$A$1:$GQ$197,MATCH($A102,'raw-data'!$A:$A,1),MATCH(BG$1,'raw-data'!$1:$1,1))/VLOOKUP($A102,'raw-data'!$A:$B,2,TRUE),"")</f>
        <v/>
      </c>
      <c r="BH102" s="1" t="str">
        <f>IF(INDEX('raw-data'!$A$1:$GQ$197,MATCH($A102,'raw-data'!$A:$A,1),MATCH(BH$1,'raw-data'!$1:$1,1))&lt;&gt;"",
$D102*INDEX('raw-data'!$A$1:$GQ$197,MATCH($A102,'raw-data'!$A:$A,1),MATCH(BH$1,'raw-data'!$1:$1,1))/VLOOKUP($A102,'raw-data'!$A:$B,2,TRUE),"")</f>
        <v/>
      </c>
      <c r="BI102" s="1" t="str">
        <f>IF(INDEX('raw-data'!$A$1:$GQ$197,MATCH($A102,'raw-data'!$A:$A,1),MATCH(BI$1,'raw-data'!$1:$1,1))&lt;&gt;"",
$D102*INDEX('raw-data'!$A$1:$GQ$197,MATCH($A102,'raw-data'!$A:$A,1),MATCH(BI$1,'raw-data'!$1:$1,1))/VLOOKUP($A102,'raw-data'!$A:$B,2,TRUE),"")</f>
        <v/>
      </c>
      <c r="BJ102" s="1" t="str">
        <f>IF(INDEX('raw-data'!$A$1:$GQ$197,MATCH($A102,'raw-data'!$A:$A,1),MATCH(BJ$1,'raw-data'!$1:$1,1))&lt;&gt;"",
$D102*INDEX('raw-data'!$A$1:$GQ$197,MATCH($A102,'raw-data'!$A:$A,1),MATCH(BJ$1,'raw-data'!$1:$1,1))/VLOOKUP($A102,'raw-data'!$A:$B,2,TRUE),"")</f>
        <v/>
      </c>
      <c r="BK102" s="1" t="str">
        <f>IF(INDEX('raw-data'!$A$1:$GQ$197,MATCH($A102,'raw-data'!$A:$A,1),MATCH(BK$1,'raw-data'!$1:$1,1))&lt;&gt;"",
$D102*INDEX('raw-data'!$A$1:$GQ$197,MATCH($A102,'raw-data'!$A:$A,1),MATCH(BK$1,'raw-data'!$1:$1,1))/VLOOKUP($A102,'raw-data'!$A:$B,2,TRUE),"")</f>
        <v/>
      </c>
      <c r="BL102" s="1" t="str">
        <f>IF(INDEX('raw-data'!$A$1:$GQ$197,MATCH($A102,'raw-data'!$A:$A,1),MATCH(BL$1,'raw-data'!$1:$1,1))&lt;&gt;"",
$D102*INDEX('raw-data'!$A$1:$GQ$197,MATCH($A102,'raw-data'!$A:$A,1),MATCH(BL$1,'raw-data'!$1:$1,1))/VLOOKUP($A102,'raw-data'!$A:$B,2,TRUE),"")</f>
        <v/>
      </c>
      <c r="BM102" s="1" t="str">
        <f>IF(INDEX('raw-data'!$A$1:$GQ$197,MATCH($A102,'raw-data'!$A:$A,1),MATCH(BM$1,'raw-data'!$1:$1,1))&lt;&gt;"",
$D102*INDEX('raw-data'!$A$1:$GQ$197,MATCH($A102,'raw-data'!$A:$A,1),MATCH(BM$1,'raw-data'!$1:$1,1))/VLOOKUP($A102,'raw-data'!$A:$B,2,TRUE),"")</f>
        <v/>
      </c>
      <c r="BN102" s="1" t="str">
        <f>IF(INDEX('raw-data'!$A$1:$GQ$197,MATCH($A102,'raw-data'!$A:$A,1),MATCH(BN$1,'raw-data'!$1:$1,1))&lt;&gt;"",
$D102*INDEX('raw-data'!$A$1:$GQ$197,MATCH($A102,'raw-data'!$A:$A,1),MATCH(BN$1,'raw-data'!$1:$1,1))/VLOOKUP($A102,'raw-data'!$A:$B,2,TRUE),"")</f>
        <v/>
      </c>
      <c r="BO102" s="1" t="str">
        <f>IF(INDEX('raw-data'!$A$1:$GQ$197,MATCH($A102,'raw-data'!$A:$A,1),MATCH(BO$1,'raw-data'!$1:$1,1))&lt;&gt;"",
$D102*INDEX('raw-data'!$A$1:$GQ$197,MATCH($A102,'raw-data'!$A:$A,1),MATCH(BO$1,'raw-data'!$1:$1,1))/VLOOKUP($A102,'raw-data'!$A:$B,2,TRUE),"")</f>
        <v/>
      </c>
      <c r="BP102" s="1" t="str">
        <f>IF(INDEX('raw-data'!$A$1:$GQ$197,MATCH($A102,'raw-data'!$A:$A,1),MATCH(BP$1,'raw-data'!$1:$1,1))&lt;&gt;"",
$D102*INDEX('raw-data'!$A$1:$GQ$197,MATCH($A102,'raw-data'!$A:$A,1),MATCH(BP$1,'raw-data'!$1:$1,1))/VLOOKUP($A102,'raw-data'!$A:$B,2,TRUE),"")</f>
        <v/>
      </c>
      <c r="BQ102" s="1" t="str">
        <f>IF(INDEX('raw-data'!$A$1:$GQ$197,MATCH($A102,'raw-data'!$A:$A,1),MATCH(BQ$1,'raw-data'!$1:$1,1))&lt;&gt;"",
$D102*INDEX('raw-data'!$A$1:$GQ$197,MATCH($A102,'raw-data'!$A:$A,1),MATCH(BQ$1,'raw-data'!$1:$1,1))/VLOOKUP($A102,'raw-data'!$A:$B,2,TRUE),"")</f>
        <v/>
      </c>
      <c r="BR102" s="1" t="str">
        <f>IF(INDEX('raw-data'!$A$1:$GQ$197,MATCH($A102,'raw-data'!$A:$A,1),MATCH(BR$1,'raw-data'!$1:$1,1))&lt;&gt;"",
$D102*INDEX('raw-data'!$A$1:$GQ$197,MATCH($A102,'raw-data'!$A:$A,1),MATCH(BR$1,'raw-data'!$1:$1,1))/VLOOKUP($A102,'raw-data'!$A:$B,2,TRUE),"")</f>
        <v/>
      </c>
      <c r="BS102" s="1" t="str">
        <f>IF(INDEX('raw-data'!$A$1:$GQ$197,MATCH($A102,'raw-data'!$A:$A,1),MATCH(BS$1,'raw-data'!$1:$1,1))&lt;&gt;"",
$D102*INDEX('raw-data'!$A$1:$GQ$197,MATCH($A102,'raw-data'!$A:$A,1),MATCH(BS$1,'raw-data'!$1:$1,1))/VLOOKUP($A102,'raw-data'!$A:$B,2,TRUE),"")</f>
        <v/>
      </c>
      <c r="BT102" s="1" t="str">
        <f>IF(INDEX('raw-data'!$A$1:$GQ$197,MATCH($A102,'raw-data'!$A:$A,1),MATCH(BT$1,'raw-data'!$1:$1,1))&lt;&gt;"",
$D102*INDEX('raw-data'!$A$1:$GQ$197,MATCH($A102,'raw-data'!$A:$A,1),MATCH(BT$1,'raw-data'!$1:$1,1))/VLOOKUP($A102,'raw-data'!$A:$B,2,TRUE),"")</f>
        <v/>
      </c>
      <c r="BU102" s="1" t="str">
        <f>IF(INDEX('raw-data'!$A$1:$GQ$197,MATCH($A102,'raw-data'!$A:$A,1),MATCH(BU$1,'raw-data'!$1:$1,1))&lt;&gt;"",
$D102*INDEX('raw-data'!$A$1:$GQ$197,MATCH($A102,'raw-data'!$A:$A,1),MATCH(BU$1,'raw-data'!$1:$1,1))/VLOOKUP($A102,'raw-data'!$A:$B,2,TRUE),"")</f>
        <v/>
      </c>
      <c r="BV102" s="1" t="str">
        <f>IF(INDEX('raw-data'!$A$1:$GQ$197,MATCH($A102,'raw-data'!$A:$A,1),MATCH(BV$1,'raw-data'!$1:$1,1))&lt;&gt;"",
$D102*INDEX('raw-data'!$A$1:$GQ$197,MATCH($A102,'raw-data'!$A:$A,1),MATCH(BV$1,'raw-data'!$1:$1,1))/VLOOKUP($A102,'raw-data'!$A:$B,2,TRUE),"")</f>
        <v/>
      </c>
      <c r="BW102" s="1" t="str">
        <f>IF(INDEX('raw-data'!$A$1:$GQ$197,MATCH($A102,'raw-data'!$A:$A,1),MATCH(BW$1,'raw-data'!$1:$1,1))&lt;&gt;"",
$D102*INDEX('raw-data'!$A$1:$GQ$197,MATCH($A102,'raw-data'!$A:$A,1),MATCH(BW$1,'raw-data'!$1:$1,1))/VLOOKUP($A102,'raw-data'!$A:$B,2,TRUE),"")</f>
        <v/>
      </c>
      <c r="BX102" s="1" t="str">
        <f>IF(INDEX('raw-data'!$A$1:$GQ$197,MATCH($A102,'raw-data'!$A:$A,1),MATCH(BX$1,'raw-data'!$1:$1,1))&lt;&gt;"",
$D102*INDEX('raw-data'!$A$1:$GQ$197,MATCH($A102,'raw-data'!$A:$A,1),MATCH(BX$1,'raw-data'!$1:$1,1))/VLOOKUP($A102,'raw-data'!$A:$B,2,TRUE),"")</f>
        <v/>
      </c>
      <c r="BY102" s="1" t="str">
        <f>IF(INDEX('raw-data'!$A$1:$GQ$197,MATCH($A102,'raw-data'!$A:$A,1),MATCH(BY$1,'raw-data'!$1:$1,1))&lt;&gt;"",
$D102*INDEX('raw-data'!$A$1:$GQ$197,MATCH($A102,'raw-data'!$A:$A,1),MATCH(BY$1,'raw-data'!$1:$1,1))/VLOOKUP($A102,'raw-data'!$A:$B,2,TRUE),"")</f>
        <v/>
      </c>
      <c r="BZ102" s="1" t="str">
        <f>IF(INDEX('raw-data'!$A$1:$GQ$197,MATCH($A102,'raw-data'!$A:$A,1),MATCH(BZ$1,'raw-data'!$1:$1,1))&lt;&gt;"",
$D102*INDEX('raw-data'!$A$1:$GQ$197,MATCH($A102,'raw-data'!$A:$A,1),MATCH(BZ$1,'raw-data'!$1:$1,1))/VLOOKUP($A102,'raw-data'!$A:$B,2,TRUE),"")</f>
        <v/>
      </c>
      <c r="CA102" s="1" t="str">
        <f>IF(INDEX('raw-data'!$A$1:$GQ$197,MATCH($A102,'raw-data'!$A:$A,1),MATCH(CA$1,'raw-data'!$1:$1,1))&lt;&gt;"",
$D102*INDEX('raw-data'!$A$1:$GQ$197,MATCH($A102,'raw-data'!$A:$A,1),MATCH(CA$1,'raw-data'!$1:$1,1))/VLOOKUP($A102,'raw-data'!$A:$B,2,TRUE),"")</f>
        <v/>
      </c>
      <c r="CB102" s="1" t="str">
        <f>IF(INDEX('raw-data'!$A$1:$GQ$197,MATCH($A102,'raw-data'!$A:$A,1),MATCH(CB$1,'raw-data'!$1:$1,1))&lt;&gt;"",
$D102*INDEX('raw-data'!$A$1:$GQ$197,MATCH($A102,'raw-data'!$A:$A,1),MATCH(CB$1,'raw-data'!$1:$1,1))/VLOOKUP($A102,'raw-data'!$A:$B,2,TRUE),"")</f>
        <v/>
      </c>
      <c r="CC102" s="1" t="str">
        <f>IF(INDEX('raw-data'!$A$1:$GQ$197,MATCH($A102,'raw-data'!$A:$A,1),MATCH(CC$1,'raw-data'!$1:$1,1))&lt;&gt;"",
$D102*INDEX('raw-data'!$A$1:$GQ$197,MATCH($A102,'raw-data'!$A:$A,1),MATCH(CC$1,'raw-data'!$1:$1,1))/VLOOKUP($A102,'raw-data'!$A:$B,2,TRUE),"")</f>
        <v/>
      </c>
      <c r="CD102" s="1" t="str">
        <f>IF(INDEX('raw-data'!$A$1:$GQ$197,MATCH($A102,'raw-data'!$A:$A,1),MATCH(CD$1,'raw-data'!$1:$1,1))&lt;&gt;"",
$D102*INDEX('raw-data'!$A$1:$GQ$197,MATCH($A102,'raw-data'!$A:$A,1),MATCH(CD$1,'raw-data'!$1:$1,1))/VLOOKUP($A102,'raw-data'!$A:$B,2,TRUE),"")</f>
        <v/>
      </c>
      <c r="CE102" s="1" t="str">
        <f>IF(INDEX('raw-data'!$A$1:$GQ$197,MATCH($A102,'raw-data'!$A:$A,1),MATCH(CE$1,'raw-data'!$1:$1,1))&lt;&gt;"",
$D102*INDEX('raw-data'!$A$1:$GQ$197,MATCH($A102,'raw-data'!$A:$A,1),MATCH(CE$1,'raw-data'!$1:$1,1))/VLOOKUP($A102,'raw-data'!$A:$B,2,TRUE),"")</f>
        <v/>
      </c>
      <c r="CF102" s="1" t="str">
        <f>IF(INDEX('raw-data'!$A$1:$GQ$197,MATCH($A102,'raw-data'!$A:$A,1),MATCH(CF$1,'raw-data'!$1:$1,1))&lt;&gt;"",
$D102*INDEX('raw-data'!$A$1:$GQ$197,MATCH($A102,'raw-data'!$A:$A,1),MATCH(CF$1,'raw-data'!$1:$1,1))/VLOOKUP($A102,'raw-data'!$A:$B,2,TRUE),"")</f>
        <v/>
      </c>
      <c r="CG102" s="1" t="str">
        <f>IF(INDEX('raw-data'!$A$1:$GQ$197,MATCH($A102,'raw-data'!$A:$A,1),MATCH(CG$1,'raw-data'!$1:$1,1))&lt;&gt;"",
$D102*INDEX('raw-data'!$A$1:$GQ$197,MATCH($A102,'raw-data'!$A:$A,1),MATCH(CG$1,'raw-data'!$1:$1,1))/VLOOKUP($A102,'raw-data'!$A:$B,2,TRUE),"")</f>
        <v/>
      </c>
      <c r="CH102" s="1" t="str">
        <f>IF(INDEX('raw-data'!$A$1:$GQ$197,MATCH($A102,'raw-data'!$A:$A,1),MATCH(CH$1,'raw-data'!$1:$1,1))&lt;&gt;"",
$D102*INDEX('raw-data'!$A$1:$GQ$197,MATCH($A102,'raw-data'!$A:$A,1),MATCH(CH$1,'raw-data'!$1:$1,1))/VLOOKUP($A102,'raw-data'!$A:$B,2,TRUE),"")</f>
        <v/>
      </c>
      <c r="CI102" s="1" t="str">
        <f>IF(INDEX('raw-data'!$A$1:$GQ$197,MATCH($A102,'raw-data'!$A:$A,1),MATCH(CI$1,'raw-data'!$1:$1,1))&lt;&gt;"",
$D102*INDEX('raw-data'!$A$1:$GQ$197,MATCH($A102,'raw-data'!$A:$A,1),MATCH(CI$1,'raw-data'!$1:$1,1))/VLOOKUP($A102,'raw-data'!$A:$B,2,TRUE),"")</f>
        <v/>
      </c>
      <c r="CJ102" s="1" t="str">
        <f>IF(INDEX('raw-data'!$A$1:$GQ$197,MATCH($A102,'raw-data'!$A:$A,1),MATCH(CJ$1,'raw-data'!$1:$1,1))&lt;&gt;"",
$D102*INDEX('raw-data'!$A$1:$GQ$197,MATCH($A102,'raw-data'!$A:$A,1),MATCH(CJ$1,'raw-data'!$1:$1,1))/VLOOKUP($A102,'raw-data'!$A:$B,2,TRUE),"")</f>
        <v/>
      </c>
      <c r="CK102" s="1" t="str">
        <f>IF(INDEX('raw-data'!$A$1:$GQ$197,MATCH($A102,'raw-data'!$A:$A,1),MATCH(CK$1,'raw-data'!$1:$1,1))&lt;&gt;"",
$D102*INDEX('raw-data'!$A$1:$GQ$197,MATCH($A102,'raw-data'!$A:$A,1),MATCH(CK$1,'raw-data'!$1:$1,1))/VLOOKUP($A102,'raw-data'!$A:$B,2,TRUE),"")</f>
        <v/>
      </c>
      <c r="CL102" s="1" t="str">
        <f>IF(INDEX('raw-data'!$A$1:$GQ$197,MATCH($A102,'raw-data'!$A:$A,1),MATCH(CL$1,'raw-data'!$1:$1,1))&lt;&gt;"",
$D102*INDEX('raw-data'!$A$1:$GQ$197,MATCH($A102,'raw-data'!$A:$A,1),MATCH(CL$1,'raw-data'!$1:$1,1))/VLOOKUP($A102,'raw-data'!$A:$B,2,TRUE),"")</f>
        <v/>
      </c>
      <c r="CM102" s="1" t="str">
        <f>IF(INDEX('raw-data'!$A$1:$GQ$197,MATCH($A102,'raw-data'!$A:$A,1),MATCH(CM$1,'raw-data'!$1:$1,1))&lt;&gt;"",
$D102*INDEX('raw-data'!$A$1:$GQ$197,MATCH($A102,'raw-data'!$A:$A,1),MATCH(CM$1,'raw-data'!$1:$1,1))/VLOOKUP($A102,'raw-data'!$A:$B,2,TRUE),"")</f>
        <v/>
      </c>
      <c r="CN102" s="1" t="str">
        <f>IF(INDEX('raw-data'!$A$1:$GQ$197,MATCH($A102,'raw-data'!$A:$A,1),MATCH(CN$1,'raw-data'!$1:$1,1))&lt;&gt;"",
$D102*INDEX('raw-data'!$A$1:$GQ$197,MATCH($A102,'raw-data'!$A:$A,1),MATCH(CN$1,'raw-data'!$1:$1,1))/VLOOKUP($A102,'raw-data'!$A:$B,2,TRUE),"")</f>
        <v/>
      </c>
      <c r="CO102" s="1" t="str">
        <f>IF(INDEX('raw-data'!$A$1:$GQ$197,MATCH($A102,'raw-data'!$A:$A,1),MATCH(CO$1,'raw-data'!$1:$1,1))&lt;&gt;"",
$D102*INDEX('raw-data'!$A$1:$GQ$197,MATCH($A102,'raw-data'!$A:$A,1),MATCH(CO$1,'raw-data'!$1:$1,1))/VLOOKUP($A102,'raw-data'!$A:$B,2,TRUE),"")</f>
        <v/>
      </c>
      <c r="CP102" s="1" t="str">
        <f>IF(INDEX('raw-data'!$A$1:$GQ$197,MATCH($A102,'raw-data'!$A:$A,1),MATCH(CP$1,'raw-data'!$1:$1,1))&lt;&gt;"",
$D102*INDEX('raw-data'!$A$1:$GQ$197,MATCH($A102,'raw-data'!$A:$A,1),MATCH(CP$1,'raw-data'!$1:$1,1))/VLOOKUP($A102,'raw-data'!$A:$B,2,TRUE),"")</f>
        <v/>
      </c>
      <c r="CQ102" s="1" t="str">
        <f>IF(INDEX('raw-data'!$A$1:$GQ$197,MATCH($A102,'raw-data'!$A:$A,1),MATCH(CQ$1,'raw-data'!$1:$1,1))&lt;&gt;"",
$D102*INDEX('raw-data'!$A$1:$GQ$197,MATCH($A102,'raw-data'!$A:$A,1),MATCH(CQ$1,'raw-data'!$1:$1,1))/VLOOKUP($A102,'raw-data'!$A:$B,2,TRUE),"")</f>
        <v/>
      </c>
      <c r="CR102" s="1" t="str">
        <f>IF(INDEX('raw-data'!$A$1:$GQ$197,MATCH($A102,'raw-data'!$A:$A,1),MATCH(CR$1,'raw-data'!$1:$1,1))&lt;&gt;"",
$D102*INDEX('raw-data'!$A$1:$GQ$197,MATCH($A102,'raw-data'!$A:$A,1),MATCH(CR$1,'raw-data'!$1:$1,1))/VLOOKUP($A102,'raw-data'!$A:$B,2,TRUE),"")</f>
        <v/>
      </c>
      <c r="CS102" s="1" t="str">
        <f>IF(INDEX('raw-data'!$A$1:$GQ$197,MATCH($A102,'raw-data'!$A:$A,1),MATCH(CS$1,'raw-data'!$1:$1,1))&lt;&gt;"",
$D102*INDEX('raw-data'!$A$1:$GQ$197,MATCH($A102,'raw-data'!$A:$A,1),MATCH(CS$1,'raw-data'!$1:$1,1))/VLOOKUP($A102,'raw-data'!$A:$B,2,TRUE),"")</f>
        <v/>
      </c>
      <c r="CT102" s="1" t="str">
        <f>IF(INDEX('raw-data'!$A$1:$GQ$197,MATCH($A102,'raw-data'!$A:$A,1),MATCH(CT$1,'raw-data'!$1:$1,1))&lt;&gt;"",
$D102*INDEX('raw-data'!$A$1:$GQ$197,MATCH($A102,'raw-data'!$A:$A,1),MATCH(CT$1,'raw-data'!$1:$1,1))/VLOOKUP($A102,'raw-data'!$A:$B,2,TRUE),"")</f>
        <v/>
      </c>
      <c r="CU102" s="1" t="str">
        <f>IF(INDEX('raw-data'!$A$1:$GQ$197,MATCH($A102,'raw-data'!$A:$A,1),MATCH(CU$1,'raw-data'!$1:$1,1))&lt;&gt;"",
$D102*INDEX('raw-data'!$A$1:$GQ$197,MATCH($A102,'raw-data'!$A:$A,1),MATCH(CU$1,'raw-data'!$1:$1,1))/VLOOKUP($A102,'raw-data'!$A:$B,2,TRUE),"")</f>
        <v/>
      </c>
      <c r="CV102" s="1" t="str">
        <f>IF(INDEX('raw-data'!$A$1:$GQ$197,MATCH($A102,'raw-data'!$A:$A,1),MATCH(CV$1,'raw-data'!$1:$1,1))&lt;&gt;"",
$D102*INDEX('raw-data'!$A$1:$GQ$197,MATCH($A102,'raw-data'!$A:$A,1),MATCH(CV$1,'raw-data'!$1:$1,1))/VLOOKUP($A102,'raw-data'!$A:$B,2,TRUE),"")</f>
        <v/>
      </c>
      <c r="CW102" s="1" t="str">
        <f>IF(INDEX('raw-data'!$A$1:$GQ$197,MATCH($A102,'raw-data'!$A:$A,1),MATCH(CW$1,'raw-data'!$1:$1,1))&lt;&gt;"",
$D102*INDEX('raw-data'!$A$1:$GQ$197,MATCH($A102,'raw-data'!$A:$A,1),MATCH(CW$1,'raw-data'!$1:$1,1))/VLOOKUP($A102,'raw-data'!$A:$B,2,TRUE),"")</f>
        <v/>
      </c>
      <c r="CX102" s="1" t="str">
        <f>IF(INDEX('raw-data'!$A$1:$GQ$197,MATCH($A102,'raw-data'!$A:$A,1),MATCH(CX$1,'raw-data'!$1:$1,1))&lt;&gt;"",
$D102*INDEX('raw-data'!$A$1:$GQ$197,MATCH($A102,'raw-data'!$A:$A,1),MATCH(CX$1,'raw-data'!$1:$1,1))/VLOOKUP($A102,'raw-data'!$A:$B,2,TRUE),"")</f>
        <v/>
      </c>
      <c r="CY102" s="1" t="str">
        <f>IF(INDEX('raw-data'!$A$1:$GQ$197,MATCH($A102,'raw-data'!$A:$A,1),MATCH(CY$1,'raw-data'!$1:$1,1))&lt;&gt;"",
$D102*INDEX('raw-data'!$A$1:$GQ$197,MATCH($A102,'raw-data'!$A:$A,1),MATCH(CY$1,'raw-data'!$1:$1,1))/VLOOKUP($A102,'raw-data'!$A:$B,2,TRUE),"")</f>
        <v/>
      </c>
      <c r="CZ102" s="1" t="str">
        <f>IF(INDEX('raw-data'!$A$1:$GQ$197,MATCH($A102,'raw-data'!$A:$A,1),MATCH(CZ$1,'raw-data'!$1:$1,1))&lt;&gt;"",
$D102*INDEX('raw-data'!$A$1:$GQ$197,MATCH($A102,'raw-data'!$A:$A,1),MATCH(CZ$1,'raw-data'!$1:$1,1))/VLOOKUP($A102,'raw-data'!$A:$B,2,TRUE),"")</f>
        <v/>
      </c>
      <c r="DA102" s="1" t="str">
        <f>IF(INDEX('raw-data'!$A$1:$GQ$197,MATCH($A102,'raw-data'!$A:$A,1),MATCH(DA$1,'raw-data'!$1:$1,1))&lt;&gt;"",
$D102*INDEX('raw-data'!$A$1:$GQ$197,MATCH($A102,'raw-data'!$A:$A,1),MATCH(DA$1,'raw-data'!$1:$1,1))/VLOOKUP($A102,'raw-data'!$A:$B,2,TRUE),"")</f>
        <v/>
      </c>
      <c r="DB102" s="1" t="str">
        <f>IF(INDEX('raw-data'!$A$1:$GQ$197,MATCH($A102,'raw-data'!$A:$A,1),MATCH(DB$1,'raw-data'!$1:$1,1))&lt;&gt;"",
$D102*INDEX('raw-data'!$A$1:$GQ$197,MATCH($A102,'raw-data'!$A:$A,1),MATCH(DB$1,'raw-data'!$1:$1,1))/VLOOKUP($A102,'raw-data'!$A:$B,2,TRUE),"")</f>
        <v/>
      </c>
      <c r="DC102" s="1" t="str">
        <f>IF(INDEX('raw-data'!$A$1:$GQ$197,MATCH($A102,'raw-data'!$A:$A,1),MATCH(DC$1,'raw-data'!$1:$1,1))&lt;&gt;"",
$D102*INDEX('raw-data'!$A$1:$GQ$197,MATCH($A102,'raw-data'!$A:$A,1),MATCH(DC$1,'raw-data'!$1:$1,1))/VLOOKUP($A102,'raw-data'!$A:$B,2,TRUE),"")</f>
        <v/>
      </c>
      <c r="DD102" s="1" t="str">
        <f>IF(INDEX('raw-data'!$A$1:$GQ$197,MATCH($A102,'raw-data'!$A:$A,1),MATCH(DD$1,'raw-data'!$1:$1,1))&lt;&gt;"",
$D102*INDEX('raw-data'!$A$1:$GQ$197,MATCH($A102,'raw-data'!$A:$A,1),MATCH(DD$1,'raw-data'!$1:$1,1))/VLOOKUP($A102,'raw-data'!$A:$B,2,TRUE),"")</f>
        <v/>
      </c>
      <c r="DE102" s="1" t="str">
        <f>IF(INDEX('raw-data'!$A$1:$GQ$197,MATCH($A102,'raw-data'!$A:$A,1),MATCH(DE$1,'raw-data'!$1:$1,1))&lt;&gt;"",
$D102*INDEX('raw-data'!$A$1:$GQ$197,MATCH($A102,'raw-data'!$A:$A,1),MATCH(DE$1,'raw-data'!$1:$1,1))/VLOOKUP($A102,'raw-data'!$A:$B,2,TRUE),"")</f>
        <v/>
      </c>
      <c r="DF102" s="1" t="str">
        <f>IF(INDEX('raw-data'!$A$1:$GQ$197,MATCH($A102,'raw-data'!$A:$A,1),MATCH(DF$1,'raw-data'!$1:$1,1))&lt;&gt;"",
$D102*INDEX('raw-data'!$A$1:$GQ$197,MATCH($A102,'raw-data'!$A:$A,1),MATCH(DF$1,'raw-data'!$1:$1,1))/VLOOKUP($A102,'raw-data'!$A:$B,2,TRUE),"")</f>
        <v/>
      </c>
      <c r="DG102" s="1" t="str">
        <f>IF(INDEX('raw-data'!$A$1:$GQ$197,MATCH($A102,'raw-data'!$A:$A,1),MATCH(DG$1,'raw-data'!$1:$1,1))&lt;&gt;"",
$D102*INDEX('raw-data'!$A$1:$GQ$197,MATCH($A102,'raw-data'!$A:$A,1),MATCH(DG$1,'raw-data'!$1:$1,1))/VLOOKUP($A102,'raw-data'!$A:$B,2,TRUE),"")</f>
        <v/>
      </c>
      <c r="DH102" s="1" t="str">
        <f>IF(INDEX('raw-data'!$A$1:$GQ$197,MATCH($A102,'raw-data'!$A:$A,1),MATCH(DH$1,'raw-data'!$1:$1,1))&lt;&gt;"",
$D102*INDEX('raw-data'!$A$1:$GQ$197,MATCH($A102,'raw-data'!$A:$A,1),MATCH(DH$1,'raw-data'!$1:$1,1))/VLOOKUP($A102,'raw-data'!$A:$B,2,TRUE),"")</f>
        <v/>
      </c>
      <c r="DI102" s="1" t="str">
        <f>IF(INDEX('raw-data'!$A$1:$GQ$197,MATCH($A102,'raw-data'!$A:$A,1),MATCH(DI$1,'raw-data'!$1:$1,1))&lt;&gt;"",
$D102*INDEX('raw-data'!$A$1:$GQ$197,MATCH($A102,'raw-data'!$A:$A,1),MATCH(DI$1,'raw-data'!$1:$1,1))/VLOOKUP($A102,'raw-data'!$A:$B,2,TRUE),"")</f>
        <v/>
      </c>
      <c r="DJ102" s="1" t="str">
        <f>IF(INDEX('raw-data'!$A$1:$GQ$197,MATCH($A102,'raw-data'!$A:$A,1),MATCH(DJ$1,'raw-data'!$1:$1,1))&lt;&gt;"",
$D102*INDEX('raw-data'!$A$1:$GQ$197,MATCH($A102,'raw-data'!$A:$A,1),MATCH(DJ$1,'raw-data'!$1:$1,1))/VLOOKUP($A102,'raw-data'!$A:$B,2,TRUE),"")</f>
        <v/>
      </c>
      <c r="DK102" s="1" t="str">
        <f>IF(INDEX('raw-data'!$A$1:$GQ$197,MATCH($A102,'raw-data'!$A:$A,1),MATCH(DK$1,'raw-data'!$1:$1,1))&lt;&gt;"",
$D102*INDEX('raw-data'!$A$1:$GQ$197,MATCH($A102,'raw-data'!$A:$A,1),MATCH(DK$1,'raw-data'!$1:$1,1))/VLOOKUP($A102,'raw-data'!$A:$B,2,TRUE),"")</f>
        <v/>
      </c>
      <c r="DL102" s="1" t="str">
        <f>IF(INDEX('raw-data'!$A$1:$GQ$197,MATCH($A102,'raw-data'!$A:$A,1),MATCH(DL$1,'raw-data'!$1:$1,1))&lt;&gt;"",
$D102*INDEX('raw-data'!$A$1:$GQ$197,MATCH($A102,'raw-data'!$A:$A,1),MATCH(DL$1,'raw-data'!$1:$1,1))/VLOOKUP($A102,'raw-data'!$A:$B,2,TRUE),"")</f>
        <v/>
      </c>
      <c r="DM102" s="1" t="str">
        <f>IF(INDEX('raw-data'!$A$1:$GQ$197,MATCH($A102,'raw-data'!$A:$A,1),MATCH(DM$1,'raw-data'!$1:$1,1))&lt;&gt;"",
$D102*INDEX('raw-data'!$A$1:$GQ$197,MATCH($A102,'raw-data'!$A:$A,1),MATCH(DM$1,'raw-data'!$1:$1,1))/VLOOKUP($A102,'raw-data'!$A:$B,2,TRUE),"")</f>
        <v/>
      </c>
      <c r="DN102" s="1" t="str">
        <f>IF(INDEX('raw-data'!$A$1:$GQ$197,MATCH($A102,'raw-data'!$A:$A,1),MATCH(DN$1,'raw-data'!$1:$1,1))&lt;&gt;"",
$D102*INDEX('raw-data'!$A$1:$GQ$197,MATCH($A102,'raw-data'!$A:$A,1),MATCH(DN$1,'raw-data'!$1:$1,1))/VLOOKUP($A102,'raw-data'!$A:$B,2,TRUE),"")</f>
        <v/>
      </c>
      <c r="DO102" s="1" t="str">
        <f>IF(INDEX('raw-data'!$A$1:$GQ$197,MATCH($A102,'raw-data'!$A:$A,1),MATCH(DO$1,'raw-data'!$1:$1,1))&lt;&gt;"",
$D102*INDEX('raw-data'!$A$1:$GQ$197,MATCH($A102,'raw-data'!$A:$A,1),MATCH(DO$1,'raw-data'!$1:$1,1))/VLOOKUP($A102,'raw-data'!$A:$B,2,TRUE),"")</f>
        <v/>
      </c>
      <c r="DP102" s="1" t="str">
        <f>IF(INDEX('raw-data'!$A$1:$GQ$197,MATCH($A102,'raw-data'!$A:$A,1),MATCH(DP$1,'raw-data'!$1:$1,1))&lt;&gt;"",
$D102*INDEX('raw-data'!$A$1:$GQ$197,MATCH($A102,'raw-data'!$A:$A,1),MATCH(DP$1,'raw-data'!$1:$1,1))/VLOOKUP($A102,'raw-data'!$A:$B,2,TRUE),"")</f>
        <v/>
      </c>
      <c r="DQ102" s="1" t="str">
        <f>IF(INDEX('raw-data'!$A$1:$GQ$197,MATCH($A102,'raw-data'!$A:$A,1),MATCH(DQ$1,'raw-data'!$1:$1,1))&lt;&gt;"",
$D102*INDEX('raw-data'!$A$1:$GQ$197,MATCH($A102,'raw-data'!$A:$A,1),MATCH(DQ$1,'raw-data'!$1:$1,1))/VLOOKUP($A102,'raw-data'!$A:$B,2,TRUE),"")</f>
        <v/>
      </c>
      <c r="DR102" s="1" t="str">
        <f>IF(INDEX('raw-data'!$A$1:$GQ$197,MATCH($A102,'raw-data'!$A:$A,1),MATCH(DR$1,'raw-data'!$1:$1,1))&lt;&gt;"",
$D102*INDEX('raw-data'!$A$1:$GQ$197,MATCH($A102,'raw-data'!$A:$A,1),MATCH(DR$1,'raw-data'!$1:$1,1))/VLOOKUP($A102,'raw-data'!$A:$B,2,TRUE),"")</f>
        <v/>
      </c>
      <c r="DS102" s="1" t="str">
        <f>IF(INDEX('raw-data'!$A$1:$GQ$197,MATCH($A102,'raw-data'!$A:$A,1),MATCH(DS$1,'raw-data'!$1:$1,1))&lt;&gt;"",
$D102*INDEX('raw-data'!$A$1:$GQ$197,MATCH($A102,'raw-data'!$A:$A,1),MATCH(DS$1,'raw-data'!$1:$1,1))/VLOOKUP($A102,'raw-data'!$A:$B,2,TRUE),"")</f>
        <v/>
      </c>
      <c r="DT102" s="1" t="str">
        <f>IF(INDEX('raw-data'!$A$1:$GQ$197,MATCH($A102,'raw-data'!$A:$A,1),MATCH(DT$1,'raw-data'!$1:$1,1))&lt;&gt;"",
$D102*INDEX('raw-data'!$A$1:$GQ$197,MATCH($A102,'raw-data'!$A:$A,1),MATCH(DT$1,'raw-data'!$1:$1,1))/VLOOKUP($A102,'raw-data'!$A:$B,2,TRUE),"")</f>
        <v/>
      </c>
      <c r="DU102" s="1" t="str">
        <f>IF(INDEX('raw-data'!$A$1:$GQ$197,MATCH($A102,'raw-data'!$A:$A,1),MATCH(DU$1,'raw-data'!$1:$1,1))&lt;&gt;"",
$D102*INDEX('raw-data'!$A$1:$GQ$197,MATCH($A102,'raw-data'!$A:$A,1),MATCH(DU$1,'raw-data'!$1:$1,1))/VLOOKUP($A102,'raw-data'!$A:$B,2,TRUE),"")</f>
        <v/>
      </c>
      <c r="DV102" s="1" t="str">
        <f>IF(INDEX('raw-data'!$A$1:$GQ$197,MATCH($A102,'raw-data'!$A:$A,1),MATCH(DV$1,'raw-data'!$1:$1,1))&lt;&gt;"",
$D102*INDEX('raw-data'!$A$1:$GQ$197,MATCH($A102,'raw-data'!$A:$A,1),MATCH(DV$1,'raw-data'!$1:$1,1))/VLOOKUP($A102,'raw-data'!$A:$B,2,TRUE),"")</f>
        <v/>
      </c>
      <c r="DW102" s="1" t="str">
        <f>IF(INDEX('raw-data'!$A$1:$GQ$197,MATCH($A102,'raw-data'!$A:$A,1),MATCH(DW$1,'raw-data'!$1:$1,1))&lt;&gt;"",
$D102*INDEX('raw-data'!$A$1:$GQ$197,MATCH($A102,'raw-data'!$A:$A,1),MATCH(DW$1,'raw-data'!$1:$1,1))/VLOOKUP($A102,'raw-data'!$A:$B,2,TRUE),"")</f>
        <v/>
      </c>
      <c r="DX102" s="1" t="str">
        <f>IF(INDEX('raw-data'!$A$1:$GQ$197,MATCH($A102,'raw-data'!$A:$A,1),MATCH(DX$1,'raw-data'!$1:$1,1))&lt;&gt;"",
$D102*INDEX('raw-data'!$A$1:$GQ$197,MATCH($A102,'raw-data'!$A:$A,1),MATCH(DX$1,'raw-data'!$1:$1,1))/VLOOKUP($A102,'raw-data'!$A:$B,2,TRUE),"")</f>
        <v/>
      </c>
      <c r="DY102" s="1" t="str">
        <f>IF(INDEX('raw-data'!$A$1:$GQ$197,MATCH($A102,'raw-data'!$A:$A,1),MATCH(DY$1,'raw-data'!$1:$1,1))&lt;&gt;"",
$D102*INDEX('raw-data'!$A$1:$GQ$197,MATCH($A102,'raw-data'!$A:$A,1),MATCH(DY$1,'raw-data'!$1:$1,1))/VLOOKUP($A102,'raw-data'!$A:$B,2,TRUE),"")</f>
        <v/>
      </c>
      <c r="DZ102" s="1" t="str">
        <f>IF(INDEX('raw-data'!$A$1:$GQ$197,MATCH($A102,'raw-data'!$A:$A,1),MATCH(DZ$1,'raw-data'!$1:$1,1))&lt;&gt;"",
$D102*INDEX('raw-data'!$A$1:$GQ$197,MATCH($A102,'raw-data'!$A:$A,1),MATCH(DZ$1,'raw-data'!$1:$1,1))/VLOOKUP($A102,'raw-data'!$A:$B,2,TRUE),"")</f>
        <v/>
      </c>
      <c r="EA102" s="1" t="str">
        <f>IF(INDEX('raw-data'!$A$1:$GQ$197,MATCH($A102,'raw-data'!$A:$A,1),MATCH(EA$1,'raw-data'!$1:$1,1))&lt;&gt;"",
$D102*INDEX('raw-data'!$A$1:$GQ$197,MATCH($A102,'raw-data'!$A:$A,1),MATCH(EA$1,'raw-data'!$1:$1,1))/VLOOKUP($A102,'raw-data'!$A:$B,2,TRUE),"")</f>
        <v/>
      </c>
      <c r="EB102" s="1" t="str">
        <f>IF(INDEX('raw-data'!$A$1:$GQ$197,MATCH($A102,'raw-data'!$A:$A,1),MATCH(EB$1,'raw-data'!$1:$1,1))&lt;&gt;"",
$D102*INDEX('raw-data'!$A$1:$GQ$197,MATCH($A102,'raw-data'!$A:$A,1),MATCH(EB$1,'raw-data'!$1:$1,1))/VLOOKUP($A102,'raw-data'!$A:$B,2,TRUE),"")</f>
        <v/>
      </c>
      <c r="EC102" s="1" t="str">
        <f>IF(INDEX('raw-data'!$A$1:$GQ$197,MATCH($A102,'raw-data'!$A:$A,1),MATCH(EC$1,'raw-data'!$1:$1,1))&lt;&gt;"",
$D102*INDEX('raw-data'!$A$1:$GQ$197,MATCH($A102,'raw-data'!$A:$A,1),MATCH(EC$1,'raw-data'!$1:$1,1))/VLOOKUP($A102,'raw-data'!$A:$B,2,TRUE),"")</f>
        <v/>
      </c>
      <c r="ED102" s="1" t="str">
        <f>IF(INDEX('raw-data'!$A$1:$GQ$197,MATCH($A102,'raw-data'!$A:$A,1),MATCH(ED$1,'raw-data'!$1:$1,1))&lt;&gt;"",
$D102*INDEX('raw-data'!$A$1:$GQ$197,MATCH($A102,'raw-data'!$A:$A,1),MATCH(ED$1,'raw-data'!$1:$1,1))/VLOOKUP($A102,'raw-data'!$A:$B,2,TRUE),"")</f>
        <v/>
      </c>
      <c r="EE102" s="1" t="str">
        <f>IF(INDEX('raw-data'!$A$1:$GQ$197,MATCH($A102,'raw-data'!$A:$A,1),MATCH(EE$1,'raw-data'!$1:$1,1))&lt;&gt;"",
$D102*INDEX('raw-data'!$A$1:$GQ$197,MATCH($A102,'raw-data'!$A:$A,1),MATCH(EE$1,'raw-data'!$1:$1,1))/VLOOKUP($A102,'raw-data'!$A:$B,2,TRUE),"")</f>
        <v/>
      </c>
      <c r="EF102" s="1" t="str">
        <f>IF(INDEX('raw-data'!$A$1:$GQ$197,MATCH($A102,'raw-data'!$A:$A,1),MATCH(EF$1,'raw-data'!$1:$1,1))&lt;&gt;"",
$D102*INDEX('raw-data'!$A$1:$GQ$197,MATCH($A102,'raw-data'!$A:$A,1),MATCH(EF$1,'raw-data'!$1:$1,1))/VLOOKUP($A102,'raw-data'!$A:$B,2,TRUE),"")</f>
        <v/>
      </c>
      <c r="EG102" s="1" t="str">
        <f>IF(INDEX('raw-data'!$A$1:$GQ$197,MATCH($A102,'raw-data'!$A:$A,1),MATCH(EG$1,'raw-data'!$1:$1,1))&lt;&gt;"",
$D102*INDEX('raw-data'!$A$1:$GQ$197,MATCH($A102,'raw-data'!$A:$A,1),MATCH(EG$1,'raw-data'!$1:$1,1))/VLOOKUP($A102,'raw-data'!$A:$B,2,TRUE),"")</f>
        <v/>
      </c>
      <c r="EH102" s="1" t="str">
        <f>IF(INDEX('raw-data'!$A$1:$GQ$197,MATCH($A102,'raw-data'!$A:$A,1),MATCH(EH$1,'raw-data'!$1:$1,1))&lt;&gt;"",
$D102*INDEX('raw-data'!$A$1:$GQ$197,MATCH($A102,'raw-data'!$A:$A,1),MATCH(EH$1,'raw-data'!$1:$1,1))/VLOOKUP($A102,'raw-data'!$A:$B,2,TRUE),"")</f>
        <v/>
      </c>
      <c r="EI102" s="1" t="str">
        <f>IF(INDEX('raw-data'!$A$1:$GQ$197,MATCH($A102,'raw-data'!$A:$A,1),MATCH(EI$1,'raw-data'!$1:$1,1))&lt;&gt;"",
$D102*INDEX('raw-data'!$A$1:$GQ$197,MATCH($A102,'raw-data'!$A:$A,1),MATCH(EI$1,'raw-data'!$1:$1,1))/VLOOKUP($A102,'raw-data'!$A:$B,2,TRUE),"")</f>
        <v/>
      </c>
      <c r="EJ102" s="1" t="str">
        <f>IF(INDEX('raw-data'!$A$1:$GQ$197,MATCH($A102,'raw-data'!$A:$A,1),MATCH(EJ$1,'raw-data'!$1:$1,1))&lt;&gt;"",
$D102*INDEX('raw-data'!$A$1:$GQ$197,MATCH($A102,'raw-data'!$A:$A,1),MATCH(EJ$1,'raw-data'!$1:$1,1))/VLOOKUP($A102,'raw-data'!$A:$B,2,TRUE),"")</f>
        <v/>
      </c>
      <c r="EK102" s="1" t="str">
        <f>IF(INDEX('raw-data'!$A$1:$GQ$197,MATCH($A102,'raw-data'!$A:$A,1),MATCH(EK$1,'raw-data'!$1:$1,1))&lt;&gt;"",
$D102*INDEX('raw-data'!$A$1:$GQ$197,MATCH($A102,'raw-data'!$A:$A,1),MATCH(EK$1,'raw-data'!$1:$1,1))/VLOOKUP($A102,'raw-data'!$A:$B,2,TRUE),"")</f>
        <v/>
      </c>
      <c r="EL102" s="1" t="str">
        <f>IF(INDEX('raw-data'!$A$1:$GQ$197,MATCH($A102,'raw-data'!$A:$A,1),MATCH(EL$1,'raw-data'!$1:$1,1))&lt;&gt;"",
$D102*INDEX('raw-data'!$A$1:$GQ$197,MATCH($A102,'raw-data'!$A:$A,1),MATCH(EL$1,'raw-data'!$1:$1,1))/VLOOKUP($A102,'raw-data'!$A:$B,2,TRUE),"")</f>
        <v/>
      </c>
      <c r="EM102" s="1" t="str">
        <f>IF(INDEX('raw-data'!$A$1:$GQ$197,MATCH($A102,'raw-data'!$A:$A,1),MATCH(EM$1,'raw-data'!$1:$1,1))&lt;&gt;"",
$D102*INDEX('raw-data'!$A$1:$GQ$197,MATCH($A102,'raw-data'!$A:$A,1),MATCH(EM$1,'raw-data'!$1:$1,1))/VLOOKUP($A102,'raw-data'!$A:$B,2,TRUE),"")</f>
        <v/>
      </c>
      <c r="EN102" s="1" t="str">
        <f>IF(INDEX('raw-data'!$A$1:$GQ$197,MATCH($A102,'raw-data'!$A:$A,1),MATCH(EN$1,'raw-data'!$1:$1,1))&lt;&gt;"",
$D102*INDEX('raw-data'!$A$1:$GQ$197,MATCH($A102,'raw-data'!$A:$A,1),MATCH(EN$1,'raw-data'!$1:$1,1))/VLOOKUP($A102,'raw-data'!$A:$B,2,TRUE),"")</f>
        <v/>
      </c>
      <c r="EO102" s="1" t="str">
        <f>IF(INDEX('raw-data'!$A$1:$GQ$197,MATCH($A102,'raw-data'!$A:$A,1),MATCH(EO$1,'raw-data'!$1:$1,1))&lt;&gt;"",
$D102*INDEX('raw-data'!$A$1:$GQ$197,MATCH($A102,'raw-data'!$A:$A,1),MATCH(EO$1,'raw-data'!$1:$1,1))/VLOOKUP($A102,'raw-data'!$A:$B,2,TRUE),"")</f>
        <v/>
      </c>
      <c r="EP102" s="1" t="str">
        <f>IF(INDEX('raw-data'!$A$1:$GQ$197,MATCH($A102,'raw-data'!$A:$A,1),MATCH(EP$1,'raw-data'!$1:$1,1))&lt;&gt;"",
$D102*INDEX('raw-data'!$A$1:$GQ$197,MATCH($A102,'raw-data'!$A:$A,1),MATCH(EP$1,'raw-data'!$1:$1,1))/VLOOKUP($A102,'raw-data'!$A:$B,2,TRUE),"")</f>
        <v/>
      </c>
      <c r="EQ102" s="1" t="str">
        <f>IF(INDEX('raw-data'!$A$1:$GQ$197,MATCH($A102,'raw-data'!$A:$A,1),MATCH(EQ$1,'raw-data'!$1:$1,1))&lt;&gt;"",
$D102*INDEX('raw-data'!$A$1:$GQ$197,MATCH($A102,'raw-data'!$A:$A,1),MATCH(EQ$1,'raw-data'!$1:$1,1))/VLOOKUP($A102,'raw-data'!$A:$B,2,TRUE),"")</f>
        <v/>
      </c>
      <c r="ER102" s="1" t="str">
        <f>IF(INDEX('raw-data'!$A$1:$GQ$197,MATCH($A102,'raw-data'!$A:$A,1),MATCH(ER$1,'raw-data'!$1:$1,1))&lt;&gt;"",
$D102*INDEX('raw-data'!$A$1:$GQ$197,MATCH($A102,'raw-data'!$A:$A,1),MATCH(ER$1,'raw-data'!$1:$1,1))/VLOOKUP($A102,'raw-data'!$A:$B,2,TRUE),"")</f>
        <v/>
      </c>
      <c r="ES102" s="1" t="str">
        <f>IF(INDEX('raw-data'!$A$1:$GQ$197,MATCH($A102,'raw-data'!$A:$A,1),MATCH(ES$1,'raw-data'!$1:$1,1))&lt;&gt;"",
$D102*INDEX('raw-data'!$A$1:$GQ$197,MATCH($A102,'raw-data'!$A:$A,1),MATCH(ES$1,'raw-data'!$1:$1,1))/VLOOKUP($A102,'raw-data'!$A:$B,2,TRUE),"")</f>
        <v/>
      </c>
      <c r="ET102" s="1" t="str">
        <f>IF(INDEX('raw-data'!$A$1:$GQ$197,MATCH($A102,'raw-data'!$A:$A,1),MATCH(ET$1,'raw-data'!$1:$1,1))&lt;&gt;"",
$D102*INDEX('raw-data'!$A$1:$GQ$197,MATCH($A102,'raw-data'!$A:$A,1),MATCH(ET$1,'raw-data'!$1:$1,1))/VLOOKUP($A102,'raw-data'!$A:$B,2,TRUE),"")</f>
        <v/>
      </c>
      <c r="EU102" s="1" t="str">
        <f>IF(INDEX('raw-data'!$A$1:$GQ$197,MATCH($A102,'raw-data'!$A:$A,1),MATCH(EU$1,'raw-data'!$1:$1,1))&lt;&gt;"",
$D102*INDEX('raw-data'!$A$1:$GQ$197,MATCH($A102,'raw-data'!$A:$A,1),MATCH(EU$1,'raw-data'!$1:$1,1))/VLOOKUP($A102,'raw-data'!$A:$B,2,TRUE),"")</f>
        <v/>
      </c>
      <c r="EV102" s="1" t="str">
        <f>IF(INDEX('raw-data'!$A$1:$GQ$197,MATCH($A102,'raw-data'!$A:$A,1),MATCH(EV$1,'raw-data'!$1:$1,1))&lt;&gt;"",
$D102*INDEX('raw-data'!$A$1:$GQ$197,MATCH($A102,'raw-data'!$A:$A,1),MATCH(EV$1,'raw-data'!$1:$1,1))/VLOOKUP($A102,'raw-data'!$A:$B,2,TRUE),"")</f>
        <v/>
      </c>
      <c r="EW102" s="1" t="str">
        <f>IF(INDEX('raw-data'!$A$1:$GQ$197,MATCH($A102,'raw-data'!$A:$A,1),MATCH(EW$1,'raw-data'!$1:$1,1))&lt;&gt;"",
$D102*INDEX('raw-data'!$A$1:$GQ$197,MATCH($A102,'raw-data'!$A:$A,1),MATCH(EW$1,'raw-data'!$1:$1,1))/VLOOKUP($A102,'raw-data'!$A:$B,2,TRUE),"")</f>
        <v/>
      </c>
      <c r="EX102" s="1" t="str">
        <f>IF(INDEX('raw-data'!$A$1:$GQ$197,MATCH($A102,'raw-data'!$A:$A,1),MATCH(EX$1,'raw-data'!$1:$1,1))&lt;&gt;"",
$D102*INDEX('raw-data'!$A$1:$GQ$197,MATCH($A102,'raw-data'!$A:$A,1),MATCH(EX$1,'raw-data'!$1:$1,1))/VLOOKUP($A102,'raw-data'!$A:$B,2,TRUE),"")</f>
        <v/>
      </c>
      <c r="EY102" s="1" t="str">
        <f>IF(INDEX('raw-data'!$A$1:$GQ$197,MATCH($A102,'raw-data'!$A:$A,1),MATCH(EY$1,'raw-data'!$1:$1,1))&lt;&gt;"",
$D102*INDEX('raw-data'!$A$1:$GQ$197,MATCH($A102,'raw-data'!$A:$A,1),MATCH(EY$1,'raw-data'!$1:$1,1))/VLOOKUP($A102,'raw-data'!$A:$B,2,TRUE),"")</f>
        <v/>
      </c>
      <c r="EZ102" s="1" t="str">
        <f>IF(INDEX('raw-data'!$A$1:$GQ$197,MATCH($A102,'raw-data'!$A:$A,1),MATCH(EZ$1,'raw-data'!$1:$1,1))&lt;&gt;"",
$D102*INDEX('raw-data'!$A$1:$GQ$197,MATCH($A102,'raw-data'!$A:$A,1),MATCH(EZ$1,'raw-data'!$1:$1,1))/VLOOKUP($A102,'raw-data'!$A:$B,2,TRUE),"")</f>
        <v/>
      </c>
      <c r="FA102" s="1" t="str">
        <f>IF(INDEX('raw-data'!$A$1:$GQ$197,MATCH($A102,'raw-data'!$A:$A,1),MATCH(FA$1,'raw-data'!$1:$1,1))&lt;&gt;"",
$D102*INDEX('raw-data'!$A$1:$GQ$197,MATCH($A102,'raw-data'!$A:$A,1),MATCH(FA$1,'raw-data'!$1:$1,1))/VLOOKUP($A102,'raw-data'!$A:$B,2,TRUE),"")</f>
        <v/>
      </c>
      <c r="FB102" s="1" t="str">
        <f>IF(INDEX('raw-data'!$A$1:$GQ$197,MATCH($A102,'raw-data'!$A:$A,1),MATCH(FB$1,'raw-data'!$1:$1,1))&lt;&gt;"",
$D102*INDEX('raw-data'!$A$1:$GQ$197,MATCH($A102,'raw-data'!$A:$A,1),MATCH(FB$1,'raw-data'!$1:$1,1))/VLOOKUP($A102,'raw-data'!$A:$B,2,TRUE),"")</f>
        <v/>
      </c>
      <c r="FC102" s="1" t="str">
        <f>IF(INDEX('raw-data'!$A$1:$GQ$197,MATCH($A102,'raw-data'!$A:$A,1),MATCH(FC$1,'raw-data'!$1:$1,1))&lt;&gt;"",
$D102*INDEX('raw-data'!$A$1:$GQ$197,MATCH($A102,'raw-data'!$A:$A,1),MATCH(FC$1,'raw-data'!$1:$1,1))/VLOOKUP($A102,'raw-data'!$A:$B,2,TRUE),"")</f>
        <v/>
      </c>
      <c r="FD102" s="1" t="str">
        <f>IF(INDEX('raw-data'!$A$1:$GQ$197,MATCH($A102,'raw-data'!$A:$A,1),MATCH(FD$1,'raw-data'!$1:$1,1))&lt;&gt;"",
$D102*INDEX('raw-data'!$A$1:$GQ$197,MATCH($A102,'raw-data'!$A:$A,1),MATCH(FD$1,'raw-data'!$1:$1,1))/VLOOKUP($A102,'raw-data'!$A:$B,2,TRUE),"")</f>
        <v/>
      </c>
      <c r="FE102" s="1" t="str">
        <f>IF(INDEX('raw-data'!$A$1:$GQ$197,MATCH($A102,'raw-data'!$A:$A,1),MATCH(FE$1,'raw-data'!$1:$1,1))&lt;&gt;"",
$D102*INDEX('raw-data'!$A$1:$GQ$197,MATCH($A102,'raw-data'!$A:$A,1),MATCH(FE$1,'raw-data'!$1:$1,1))/VLOOKUP($A102,'raw-data'!$A:$B,2,TRUE),"")</f>
        <v/>
      </c>
      <c r="FF102" s="1" t="str">
        <f>IF(INDEX('raw-data'!$A$1:$GQ$197,MATCH($A102,'raw-data'!$A:$A,1),MATCH(FF$1,'raw-data'!$1:$1,1))&lt;&gt;"",
$D102*INDEX('raw-data'!$A$1:$GQ$197,MATCH($A102,'raw-data'!$A:$A,1),MATCH(FF$1,'raw-data'!$1:$1,1))/VLOOKUP($A102,'raw-data'!$A:$B,2,TRUE),"")</f>
        <v/>
      </c>
      <c r="FG102" s="1" t="str">
        <f>IF(INDEX('raw-data'!$A$1:$GQ$197,MATCH($A102,'raw-data'!$A:$A,1),MATCH(FG$1,'raw-data'!$1:$1,1))&lt;&gt;"",
$D102*INDEX('raw-data'!$A$1:$GQ$197,MATCH($A102,'raw-data'!$A:$A,1),MATCH(FG$1,'raw-data'!$1:$1,1))/VLOOKUP($A102,'raw-data'!$A:$B,2,TRUE),"")</f>
        <v/>
      </c>
      <c r="FH102" s="1" t="str">
        <f>IF(INDEX('raw-data'!$A$1:$GQ$197,MATCH($A102,'raw-data'!$A:$A,1),MATCH(FH$1,'raw-data'!$1:$1,1))&lt;&gt;"",
$D102*INDEX('raw-data'!$A$1:$GQ$197,MATCH($A102,'raw-data'!$A:$A,1),MATCH(FH$1,'raw-data'!$1:$1,1))/VLOOKUP($A102,'raw-data'!$A:$B,2,TRUE),"")</f>
        <v/>
      </c>
      <c r="FI102" s="1" t="str">
        <f>IF(INDEX('raw-data'!$A$1:$GQ$197,MATCH($A102,'raw-data'!$A:$A,1),MATCH(FI$1,'raw-data'!$1:$1,1))&lt;&gt;"",
$D102*INDEX('raw-data'!$A$1:$GQ$197,MATCH($A102,'raw-data'!$A:$A,1),MATCH(FI$1,'raw-data'!$1:$1,1))/VLOOKUP($A102,'raw-data'!$A:$B,2,TRUE),"")</f>
        <v/>
      </c>
      <c r="FJ102" s="1" t="str">
        <f>IF(INDEX('raw-data'!$A$1:$GQ$197,MATCH($A102,'raw-data'!$A:$A,1),MATCH(FJ$1,'raw-data'!$1:$1,1))&lt;&gt;"",
$D102*INDEX('raw-data'!$A$1:$GQ$197,MATCH($A102,'raw-data'!$A:$A,1),MATCH(FJ$1,'raw-data'!$1:$1,1))/VLOOKUP($A102,'raw-data'!$A:$B,2,TRUE),"")</f>
        <v/>
      </c>
      <c r="FK102" s="1" t="str">
        <f>IF(INDEX('raw-data'!$A$1:$GQ$197,MATCH($A102,'raw-data'!$A:$A,1),MATCH(FK$1,'raw-data'!$1:$1,1))&lt;&gt;"",
$D102*INDEX('raw-data'!$A$1:$GQ$197,MATCH($A102,'raw-data'!$A:$A,1),MATCH(FK$1,'raw-data'!$1:$1,1))/VLOOKUP($A102,'raw-data'!$A:$B,2,TRUE),"")</f>
        <v/>
      </c>
      <c r="FL102" s="1" t="str">
        <f>IF(INDEX('raw-data'!$A$1:$GQ$197,MATCH($A102,'raw-data'!$A:$A,1),MATCH(FL$1,'raw-data'!$1:$1,1))&lt;&gt;"",
$D102*INDEX('raw-data'!$A$1:$GQ$197,MATCH($A102,'raw-data'!$A:$A,1),MATCH(FL$1,'raw-data'!$1:$1,1))/VLOOKUP($A102,'raw-data'!$A:$B,2,TRUE),"")</f>
        <v/>
      </c>
      <c r="FM102" s="1" t="str">
        <f>IF(INDEX('raw-data'!$A$1:$GQ$197,MATCH($A102,'raw-data'!$A:$A,1),MATCH(FM$1,'raw-data'!$1:$1,1))&lt;&gt;"",
$D102*INDEX('raw-data'!$A$1:$GQ$197,MATCH($A102,'raw-data'!$A:$A,1),MATCH(FM$1,'raw-data'!$1:$1,1))/VLOOKUP($A102,'raw-data'!$A:$B,2,TRUE),"")</f>
        <v/>
      </c>
      <c r="FN102" s="1" t="str">
        <f>IF(INDEX('raw-data'!$A$1:$GQ$197,MATCH($A102,'raw-data'!$A:$A,1),MATCH(FN$1,'raw-data'!$1:$1,1))&lt;&gt;"",
$D102*INDEX('raw-data'!$A$1:$GQ$197,MATCH($A102,'raw-data'!$A:$A,1),MATCH(FN$1,'raw-data'!$1:$1,1))/VLOOKUP($A102,'raw-data'!$A:$B,2,TRUE),"")</f>
        <v/>
      </c>
      <c r="FO102" s="1" t="str">
        <f>IF(INDEX('raw-data'!$A$1:$GQ$197,MATCH($A102,'raw-data'!$A:$A,1),MATCH(FO$1,'raw-data'!$1:$1,1))&lt;&gt;"",
$D102*INDEX('raw-data'!$A$1:$GQ$197,MATCH($A102,'raw-data'!$A:$A,1),MATCH(FO$1,'raw-data'!$1:$1,1))/VLOOKUP($A102,'raw-data'!$A:$B,2,TRUE),"")</f>
        <v/>
      </c>
      <c r="FP102" s="1" t="str">
        <f>IF(INDEX('raw-data'!$A$1:$GQ$197,MATCH($A102,'raw-data'!$A:$A,1),MATCH(FP$1,'raw-data'!$1:$1,1))&lt;&gt;"",
$D102*INDEX('raw-data'!$A$1:$GQ$197,MATCH($A102,'raw-data'!$A:$A,1),MATCH(FP$1,'raw-data'!$1:$1,1))/VLOOKUP($A102,'raw-data'!$A:$B,2,TRUE),"")</f>
        <v/>
      </c>
      <c r="FQ102" s="1" t="str">
        <f>IF(INDEX('raw-data'!$A$1:$GQ$197,MATCH($A102,'raw-data'!$A:$A,1),MATCH(FQ$1,'raw-data'!$1:$1,1))&lt;&gt;"",
$D102*INDEX('raw-data'!$A$1:$GQ$197,MATCH($A102,'raw-data'!$A:$A,1),MATCH(FQ$1,'raw-data'!$1:$1,1))/VLOOKUP($A102,'raw-data'!$A:$B,2,TRUE),"")</f>
        <v/>
      </c>
      <c r="FR102" s="1" t="str">
        <f>IF(INDEX('raw-data'!$A$1:$GQ$197,MATCH($A102,'raw-data'!$A:$A,1),MATCH(FR$1,'raw-data'!$1:$1,1))&lt;&gt;"",
$D102*INDEX('raw-data'!$A$1:$GQ$197,MATCH($A102,'raw-data'!$A:$A,1),MATCH(FR$1,'raw-data'!$1:$1,1))/VLOOKUP($A102,'raw-data'!$A:$B,2,TRUE),"")</f>
        <v/>
      </c>
      <c r="FS102" s="1" t="str">
        <f>IF(INDEX('raw-data'!$A$1:$GQ$197,MATCH($A102,'raw-data'!$A:$A,1),MATCH(FS$1,'raw-data'!$1:$1,1))&lt;&gt;"",
$D102*INDEX('raw-data'!$A$1:$GQ$197,MATCH($A102,'raw-data'!$A:$A,1),MATCH(FS$1,'raw-data'!$1:$1,1))/VLOOKUP($A102,'raw-data'!$A:$B,2,TRUE),"")</f>
        <v/>
      </c>
      <c r="FT102" s="1">
        <f>IF(INDEX('raw-data'!$A$1:$GQ$197,MATCH($A102,'raw-data'!$A:$A,1),MATCH(FT$1,'raw-data'!$1:$1,1))&lt;&gt;"",
$D102*INDEX('raw-data'!$A$1:$GQ$197,MATCH($A102,'raw-data'!$A:$A,1),MATCH(FT$1,'raw-data'!$1:$1,1))/VLOOKUP($A102,'raw-data'!$A:$B,2,TRUE),"")</f>
        <v>0</v>
      </c>
      <c r="FU102" s="1" t="str">
        <f>IF(INDEX('raw-data'!$A$1:$GQ$197,MATCH($A102,'raw-data'!$A:$A,1),MATCH(FU$1,'raw-data'!$1:$1,1))&lt;&gt;"",
$D102*INDEX('raw-data'!$A$1:$GQ$197,MATCH($A102,'raw-data'!$A:$A,1),MATCH(FU$1,'raw-data'!$1:$1,1))/VLOOKUP($A102,'raw-data'!$A:$B,2,TRUE),"")</f>
        <v/>
      </c>
      <c r="FV102" s="1" t="str">
        <f>IF(INDEX('raw-data'!$A$1:$GQ$197,MATCH($A102,'raw-data'!$A:$A,1),MATCH(FV$1,'raw-data'!$1:$1,1))&lt;&gt;"",
$D102*INDEX('raw-data'!$A$1:$GQ$197,MATCH($A102,'raw-data'!$A:$A,1),MATCH(FV$1,'raw-data'!$1:$1,1))/VLOOKUP($A102,'raw-data'!$A:$B,2,TRUE),"")</f>
        <v/>
      </c>
      <c r="FW102" s="1" t="str">
        <f>IF(INDEX('raw-data'!$A$1:$GQ$197,MATCH($A102,'raw-data'!$A:$A,1),MATCH(FW$1,'raw-data'!$1:$1,1))&lt;&gt;"",
$D102*INDEX('raw-data'!$A$1:$GQ$197,MATCH($A102,'raw-data'!$A:$A,1),MATCH(FW$1,'raw-data'!$1:$1,1))/VLOOKUP($A102,'raw-data'!$A:$B,2,TRUE),"")</f>
        <v/>
      </c>
      <c r="FX102" s="1" t="str">
        <f>IF(INDEX('raw-data'!$A$1:$GQ$197,MATCH($A102,'raw-data'!$A:$A,1),MATCH(FX$1,'raw-data'!$1:$1,1))&lt;&gt;"",
$D102*INDEX('raw-data'!$A$1:$GQ$197,MATCH($A102,'raw-data'!$A:$A,1),MATCH(FX$1,'raw-data'!$1:$1,1))/VLOOKUP($A102,'raw-data'!$A:$B,2,TRUE),"")</f>
        <v/>
      </c>
      <c r="FY102" s="1" t="str">
        <f>IF(INDEX('raw-data'!$A$1:$GQ$197,MATCH($A102,'raw-data'!$A:$A,1),MATCH(FY$1,'raw-data'!$1:$1,1))&lt;&gt;"",
$D102*INDEX('raw-data'!$A$1:$GQ$197,MATCH($A102,'raw-data'!$A:$A,1),MATCH(FY$1,'raw-data'!$1:$1,1))/VLOOKUP($A102,'raw-data'!$A:$B,2,TRUE),"")</f>
        <v/>
      </c>
      <c r="FZ102" s="1" t="str">
        <f>IF(INDEX('raw-data'!$A$1:$GQ$197,MATCH($A102,'raw-data'!$A:$A,1),MATCH(FZ$1,'raw-data'!$1:$1,1))&lt;&gt;"",
$D102*INDEX('raw-data'!$A$1:$GQ$197,MATCH($A102,'raw-data'!$A:$A,1),MATCH(FZ$1,'raw-data'!$1:$1,1))/VLOOKUP($A102,'raw-data'!$A:$B,2,TRUE),"")</f>
        <v/>
      </c>
      <c r="GA102" s="1" t="str">
        <f>IF(INDEX('raw-data'!$A$1:$GQ$197,MATCH($A102,'raw-data'!$A:$A,1),MATCH(GA$1,'raw-data'!$1:$1,1))&lt;&gt;"",
$D102*INDEX('raw-data'!$A$1:$GQ$197,MATCH($A102,'raw-data'!$A:$A,1),MATCH(GA$1,'raw-data'!$1:$1,1))/VLOOKUP($A102,'raw-data'!$A:$B,2,TRUE),"")</f>
        <v/>
      </c>
      <c r="GB102" s="1" t="str">
        <f>IF(INDEX('raw-data'!$A$1:$GQ$197,MATCH($A102,'raw-data'!$A:$A,1),MATCH(GB$1,'raw-data'!$1:$1,1))&lt;&gt;"",
$D102*INDEX('raw-data'!$A$1:$GQ$197,MATCH($A102,'raw-data'!$A:$A,1),MATCH(GB$1,'raw-data'!$1:$1,1))/VLOOKUP($A102,'raw-data'!$A:$B,2,TRUE),"")</f>
        <v/>
      </c>
      <c r="GC102" s="1" t="str">
        <f>IF(INDEX('raw-data'!$A$1:$GQ$197,MATCH($A102,'raw-data'!$A:$A,1),MATCH(GC$1,'raw-data'!$1:$1,1))&lt;&gt;"",
$D102*INDEX('raw-data'!$A$1:$GQ$197,MATCH($A102,'raw-data'!$A:$A,1),MATCH(GC$1,'raw-data'!$1:$1,1))/VLOOKUP($A102,'raw-data'!$A:$B,2,TRUE),"")</f>
        <v/>
      </c>
      <c r="GD102" s="1" t="str">
        <f>IF(INDEX('raw-data'!$A$1:$GQ$197,MATCH($A102,'raw-data'!$A:$A,1),MATCH(GD$1,'raw-data'!$1:$1,1))&lt;&gt;"",
$D102*INDEX('raw-data'!$A$1:$GQ$197,MATCH($A102,'raw-data'!$A:$A,1),MATCH(GD$1,'raw-data'!$1:$1,1))/VLOOKUP($A102,'raw-data'!$A:$B,2,TRUE),"")</f>
        <v/>
      </c>
      <c r="GE102" s="1" t="str">
        <f>IF(INDEX('raw-data'!$A$1:$GQ$197,MATCH($A102,'raw-data'!$A:$A,1),MATCH(GE$1,'raw-data'!$1:$1,1))&lt;&gt;"",
$D102*INDEX('raw-data'!$A$1:$GQ$197,MATCH($A102,'raw-data'!$A:$A,1),MATCH(GE$1,'raw-data'!$1:$1,1))/VLOOKUP($A102,'raw-data'!$A:$B,2,TRUE),"")</f>
        <v/>
      </c>
      <c r="GF102" s="1" t="str">
        <f>IF(INDEX('raw-data'!$A$1:$GQ$197,MATCH($A102,'raw-data'!$A:$A,1),MATCH(GF$1,'raw-data'!$1:$1,1))&lt;&gt;"",
$D102*INDEX('raw-data'!$A$1:$GQ$197,MATCH($A102,'raw-data'!$A:$A,1),MATCH(GF$1,'raw-data'!$1:$1,1))/VLOOKUP($A102,'raw-data'!$A:$B,2,TRUE),"")</f>
        <v/>
      </c>
      <c r="GG102" s="1" t="str">
        <f>IF(INDEX('raw-data'!$A$1:$GQ$197,MATCH($A102,'raw-data'!$A:$A,1),MATCH(GG$1,'raw-data'!$1:$1,1))&lt;&gt;"",
$D102*INDEX('raw-data'!$A$1:$GQ$197,MATCH($A102,'raw-data'!$A:$A,1),MATCH(GG$1,'raw-data'!$1:$1,1))/VLOOKUP($A102,'raw-data'!$A:$B,2,TRUE),"")</f>
        <v/>
      </c>
      <c r="GH102" s="1" t="str">
        <f>IF(INDEX('raw-data'!$A$1:$GQ$197,MATCH($A102,'raw-data'!$A:$A,1),MATCH(GH$1,'raw-data'!$1:$1,1))&lt;&gt;"",
$D102*INDEX('raw-data'!$A$1:$GQ$197,MATCH($A102,'raw-data'!$A:$A,1),MATCH(GH$1,'raw-data'!$1:$1,1))/VLOOKUP($A102,'raw-data'!$A:$B,2,TRUE),"")</f>
        <v/>
      </c>
      <c r="GI102" s="1" t="str">
        <f>IF(INDEX('raw-data'!$A$1:$GQ$197,MATCH($A102,'raw-data'!$A:$A,1),MATCH(GI$1,'raw-data'!$1:$1,1))&lt;&gt;"",
$D102*INDEX('raw-data'!$A$1:$GQ$197,MATCH($A102,'raw-data'!$A:$A,1),MATCH(GI$1,'raw-data'!$1:$1,1))/VLOOKUP($A102,'raw-data'!$A:$B,2,TRUE),"")</f>
        <v/>
      </c>
      <c r="GJ102" s="1" t="str">
        <f>IF(INDEX('raw-data'!$A$1:$GQ$197,MATCH($A102,'raw-data'!$A:$A,1),MATCH(GJ$1,'raw-data'!$1:$1,1))&lt;&gt;"",
$D102*INDEX('raw-data'!$A$1:$GQ$197,MATCH($A102,'raw-data'!$A:$A,1),MATCH(GJ$1,'raw-data'!$1:$1,1))/VLOOKUP($A102,'raw-data'!$A:$B,2,TRUE),"")</f>
        <v/>
      </c>
      <c r="GK102" s="1" t="str">
        <f>IF(INDEX('raw-data'!$A$1:$GQ$197,MATCH($A102,'raw-data'!$A:$A,1),MATCH(GK$1,'raw-data'!$1:$1,1))&lt;&gt;"",
$D102*INDEX('raw-data'!$A$1:$GQ$197,MATCH($A102,'raw-data'!$A:$A,1),MATCH(GK$1,'raw-data'!$1:$1,1))/VLOOKUP($A102,'raw-data'!$A:$B,2,TRUE),"")</f>
        <v/>
      </c>
      <c r="GL102" s="1" t="str">
        <f>IF(INDEX('raw-data'!$A$1:$GQ$197,MATCH($A102,'raw-data'!$A:$A,1),MATCH(GL$1,'raw-data'!$1:$1,1))&lt;&gt;"",
$D102*INDEX('raw-data'!$A$1:$GQ$197,MATCH($A102,'raw-data'!$A:$A,1),MATCH(GL$1,'raw-data'!$1:$1,1))/VLOOKUP($A102,'raw-data'!$A:$B,2,TRUE),"")</f>
        <v/>
      </c>
      <c r="GM102" s="1" t="str">
        <f>IF(INDEX('raw-data'!$A$1:$GQ$197,MATCH($A102,'raw-data'!$A:$A,1),MATCH(GM$1,'raw-data'!$1:$1,1))&lt;&gt;"",
$D102*INDEX('raw-data'!$A$1:$GQ$197,MATCH($A102,'raw-data'!$A:$A,1),MATCH(GM$1,'raw-data'!$1:$1,1))/VLOOKUP($A102,'raw-data'!$A:$B,2,TRUE),"")</f>
        <v/>
      </c>
      <c r="GN102" s="1" t="str">
        <f>IF(INDEX('raw-data'!$A$1:$GQ$197,MATCH($A102,'raw-data'!$A:$A,1),MATCH(GN$1,'raw-data'!$1:$1,1))&lt;&gt;"",
$D102*INDEX('raw-data'!$A$1:$GQ$197,MATCH($A102,'raw-data'!$A:$A,1),MATCH(GN$1,'raw-data'!$1:$1,1))/VLOOKUP($A102,'raw-data'!$A:$B,2,TRUE),"")</f>
        <v/>
      </c>
      <c r="GO102" s="1" t="str">
        <f>IF(INDEX('raw-data'!$A$1:$GQ$197,MATCH($A102,'raw-data'!$A:$A,1),MATCH(GO$1,'raw-data'!$1:$1,1))&lt;&gt;"",
$D102*INDEX('raw-data'!$A$1:$GQ$197,MATCH($A102,'raw-data'!$A:$A,1),MATCH(GO$1,'raw-data'!$1:$1,1))/VLOOKUP($A102,'raw-data'!$A:$B,2,TRUE),"")</f>
        <v/>
      </c>
      <c r="GP102" s="1" t="str">
        <f>IF(INDEX('raw-data'!$A$1:$GQ$197,MATCH($A102,'raw-data'!$A:$A,1),MATCH(GP$1,'raw-data'!$1:$1,1))&lt;&gt;"",
$D102*INDEX('raw-data'!$A$1:$GQ$197,MATCH($A102,'raw-data'!$A:$A,1),MATCH(GP$1,'raw-data'!$1:$1,1))/VLOOKUP($A102,'raw-data'!$A:$B,2,TRUE),"")</f>
        <v/>
      </c>
      <c r="GQ102" s="1" t="str">
        <f>IF(INDEX('raw-data'!$A$1:$GQ$197,MATCH($A102,'raw-data'!$A:$A,1),MATCH(GQ$1,'raw-data'!$1:$1,1))&lt;&gt;"",
$D102*INDEX('raw-data'!$A$1:$GQ$197,MATCH($A102,'raw-data'!$A:$A,1),MATCH(GQ$1,'raw-data'!$1:$1,1))/VLOOKUP($A102,'raw-data'!$A:$B,2,TRUE),"")</f>
        <v/>
      </c>
    </row>
    <row r="103" spans="1:199" ht="15.75" x14ac:dyDescent="0.3">
      <c r="A103" s="3" t="s">
        <v>55</v>
      </c>
      <c r="B103" s="1">
        <f>IF(VLOOKUP(A103,'DATA-VIEW'!G:H,2,FALSE)=0,0,VLOOKUP(A103,'DATA-VIEW'!G:H,2,FALSE))</f>
        <v>0</v>
      </c>
      <c r="C103" s="1">
        <f t="shared" si="8"/>
        <v>0</v>
      </c>
      <c r="D103" s="1">
        <f>IFERROR(C103*VLOOKUP($A103,'raw-data'!A:C,2,TRUE)/VLOOKUP(A103,'raw-data'!A:C,3,TRUE),"")</f>
        <v>0</v>
      </c>
      <c r="E103" s="1" t="str">
        <f>IF(INDEX('raw-data'!$A$1:$GQ$197,MATCH($A103,'raw-data'!$A:$A,1),MATCH(E$1,'raw-data'!$1:$1,1))&lt;&gt;"",
$D103*INDEX('raw-data'!$A$1:$GQ$197,MATCH($A103,'raw-data'!$A:$A,1),MATCH(E$1,'raw-data'!$1:$1,1))/VLOOKUP($A103,'raw-data'!$A:$B,2,TRUE),"")</f>
        <v/>
      </c>
      <c r="F103" s="1">
        <f>IF(INDEX('raw-data'!$A$1:$GQ$197,MATCH($A103,'raw-data'!$A:$A,1),MATCH(F$1,'raw-data'!$1:$1,1))&lt;&gt;"",
$D103*INDEX('raw-data'!$A$1:$GQ$197,MATCH($A103,'raw-data'!$A:$A,1),MATCH(F$1,'raw-data'!$1:$1,1))/VLOOKUP($A103,'raw-data'!$A:$B,2,TRUE),"")</f>
        <v>0</v>
      </c>
      <c r="G103" s="1" t="str">
        <f>IF(INDEX('raw-data'!$A$1:$GQ$197,MATCH($A103,'raw-data'!$A:$A,1),MATCH(G$1,'raw-data'!$1:$1,1))&lt;&gt;"",
$D103*INDEX('raw-data'!$A$1:$GQ$197,MATCH($A103,'raw-data'!$A:$A,1),MATCH(G$1,'raw-data'!$1:$1,1))/VLOOKUP($A103,'raw-data'!$A:$B,2,TRUE),"")</f>
        <v/>
      </c>
      <c r="H103" s="1" t="str">
        <f>IF(INDEX('raw-data'!$A$1:$GQ$197,MATCH($A103,'raw-data'!$A:$A,1),MATCH(H$1,'raw-data'!$1:$1,1))&lt;&gt;"",
$D103*INDEX('raw-data'!$A$1:$GQ$197,MATCH($A103,'raw-data'!$A:$A,1),MATCH(H$1,'raw-data'!$1:$1,1))/VLOOKUP($A103,'raw-data'!$A:$B,2,TRUE),"")</f>
        <v/>
      </c>
      <c r="I103" s="1" t="str">
        <f>IF(INDEX('raw-data'!$A$1:$GQ$197,MATCH($A103,'raw-data'!$A:$A,1),MATCH(I$1,'raw-data'!$1:$1,1))&lt;&gt;"",
$D103*INDEX('raw-data'!$A$1:$GQ$197,MATCH($A103,'raw-data'!$A:$A,1),MATCH(I$1,'raw-data'!$1:$1,1))/VLOOKUP($A103,'raw-data'!$A:$B,2,TRUE),"")</f>
        <v/>
      </c>
      <c r="J103" s="1" t="str">
        <f>IF(INDEX('raw-data'!$A$1:$GQ$197,MATCH($A103,'raw-data'!$A:$A,1),MATCH(J$1,'raw-data'!$1:$1,1))&lt;&gt;"",
$D103*INDEX('raw-data'!$A$1:$GQ$197,MATCH($A103,'raw-data'!$A:$A,1),MATCH(J$1,'raw-data'!$1:$1,1))/VLOOKUP($A103,'raw-data'!$A:$B,2,TRUE),"")</f>
        <v/>
      </c>
      <c r="K103" s="1" t="str">
        <f>IF(INDEX('raw-data'!$A$1:$GQ$197,MATCH($A103,'raw-data'!$A:$A,1),MATCH(K$1,'raw-data'!$1:$1,1))&lt;&gt;"",
$D103*INDEX('raw-data'!$A$1:$GQ$197,MATCH($A103,'raw-data'!$A:$A,1),MATCH(K$1,'raw-data'!$1:$1,1))/VLOOKUP($A103,'raw-data'!$A:$B,2,TRUE),"")</f>
        <v/>
      </c>
      <c r="L103" s="1" t="str">
        <f>IF(INDEX('raw-data'!$A$1:$GQ$197,MATCH($A103,'raw-data'!$A:$A,1),MATCH(L$1,'raw-data'!$1:$1,1))&lt;&gt;"",
$D103*INDEX('raw-data'!$A$1:$GQ$197,MATCH($A103,'raw-data'!$A:$A,1),MATCH(L$1,'raw-data'!$1:$1,1))/VLOOKUP($A103,'raw-data'!$A:$B,2,TRUE),"")</f>
        <v/>
      </c>
      <c r="M103" s="1" t="str">
        <f>IF(INDEX('raw-data'!$A$1:$GQ$197,MATCH($A103,'raw-data'!$A:$A,1),MATCH(M$1,'raw-data'!$1:$1,1))&lt;&gt;"",
$D103*INDEX('raw-data'!$A$1:$GQ$197,MATCH($A103,'raw-data'!$A:$A,1),MATCH(M$1,'raw-data'!$1:$1,1))/VLOOKUP($A103,'raw-data'!$A:$B,2,TRUE),"")</f>
        <v/>
      </c>
      <c r="N103" s="1" t="str">
        <f>IF(INDEX('raw-data'!$A$1:$GQ$197,MATCH($A103,'raw-data'!$A:$A,1),MATCH(N$1,'raw-data'!$1:$1,1))&lt;&gt;"",
$D103*INDEX('raw-data'!$A$1:$GQ$197,MATCH($A103,'raw-data'!$A:$A,1),MATCH(N$1,'raw-data'!$1:$1,1))/VLOOKUP($A103,'raw-data'!$A:$B,2,TRUE),"")</f>
        <v/>
      </c>
      <c r="O103" s="1" t="str">
        <f>IF(INDEX('raw-data'!$A$1:$GQ$197,MATCH($A103,'raw-data'!$A:$A,1),MATCH(O$1,'raw-data'!$1:$1,1))&lt;&gt;"",
$D103*INDEX('raw-data'!$A$1:$GQ$197,MATCH($A103,'raw-data'!$A:$A,1),MATCH(O$1,'raw-data'!$1:$1,1))/VLOOKUP($A103,'raw-data'!$A:$B,2,TRUE),"")</f>
        <v/>
      </c>
      <c r="P103" s="1" t="str">
        <f>IF(INDEX('raw-data'!$A$1:$GQ$197,MATCH($A103,'raw-data'!$A:$A,1),MATCH(P$1,'raw-data'!$1:$1,1))&lt;&gt;"",
$D103*INDEX('raw-data'!$A$1:$GQ$197,MATCH($A103,'raw-data'!$A:$A,1),MATCH(P$1,'raw-data'!$1:$1,1))/VLOOKUP($A103,'raw-data'!$A:$B,2,TRUE),"")</f>
        <v/>
      </c>
      <c r="Q103" s="1" t="str">
        <f>IF(INDEX('raw-data'!$A$1:$GQ$197,MATCH($A103,'raw-data'!$A:$A,1),MATCH(Q$1,'raw-data'!$1:$1,1))&lt;&gt;"",
$D103*INDEX('raw-data'!$A$1:$GQ$197,MATCH($A103,'raw-data'!$A:$A,1),MATCH(Q$1,'raw-data'!$1:$1,1))/VLOOKUP($A103,'raw-data'!$A:$B,2,TRUE),"")</f>
        <v/>
      </c>
      <c r="R103" s="1" t="str">
        <f>IF(INDEX('raw-data'!$A$1:$GQ$197,MATCH($A103,'raw-data'!$A:$A,1),MATCH(R$1,'raw-data'!$1:$1,1))&lt;&gt;"",
$D103*INDEX('raw-data'!$A$1:$GQ$197,MATCH($A103,'raw-data'!$A:$A,1),MATCH(R$1,'raw-data'!$1:$1,1))/VLOOKUP($A103,'raw-data'!$A:$B,2,TRUE),"")</f>
        <v/>
      </c>
      <c r="S103" s="1" t="str">
        <f>IF(INDEX('raw-data'!$A$1:$GQ$197,MATCH($A103,'raw-data'!$A:$A,1),MATCH(S$1,'raw-data'!$1:$1,1))&lt;&gt;"",
$D103*INDEX('raw-data'!$A$1:$GQ$197,MATCH($A103,'raw-data'!$A:$A,1),MATCH(S$1,'raw-data'!$1:$1,1))/VLOOKUP($A103,'raw-data'!$A:$B,2,TRUE),"")</f>
        <v/>
      </c>
      <c r="T103" s="1" t="str">
        <f>IF(INDEX('raw-data'!$A$1:$GQ$197,MATCH($A103,'raw-data'!$A:$A,1),MATCH(T$1,'raw-data'!$1:$1,1))&lt;&gt;"",
$D103*INDEX('raw-data'!$A$1:$GQ$197,MATCH($A103,'raw-data'!$A:$A,1),MATCH(T$1,'raw-data'!$1:$1,1))/VLOOKUP($A103,'raw-data'!$A:$B,2,TRUE),"")</f>
        <v/>
      </c>
      <c r="U103" s="1" t="str">
        <f>IF(INDEX('raw-data'!$A$1:$GQ$197,MATCH($A103,'raw-data'!$A:$A,1),MATCH(U$1,'raw-data'!$1:$1,1))&lt;&gt;"",
$D103*INDEX('raw-data'!$A$1:$GQ$197,MATCH($A103,'raw-data'!$A:$A,1),MATCH(U$1,'raw-data'!$1:$1,1))/VLOOKUP($A103,'raw-data'!$A:$B,2,TRUE),"")</f>
        <v/>
      </c>
      <c r="V103" s="1" t="str">
        <f>IF(INDEX('raw-data'!$A$1:$GQ$197,MATCH($A103,'raw-data'!$A:$A,1),MATCH(V$1,'raw-data'!$1:$1,1))&lt;&gt;"",
$D103*INDEX('raw-data'!$A$1:$GQ$197,MATCH($A103,'raw-data'!$A:$A,1),MATCH(V$1,'raw-data'!$1:$1,1))/VLOOKUP($A103,'raw-data'!$A:$B,2,TRUE),"")</f>
        <v/>
      </c>
      <c r="W103" s="1" t="str">
        <f>IF(INDEX('raw-data'!$A$1:$GQ$197,MATCH($A103,'raw-data'!$A:$A,1),MATCH(W$1,'raw-data'!$1:$1,1))&lt;&gt;"",
$D103*INDEX('raw-data'!$A$1:$GQ$197,MATCH($A103,'raw-data'!$A:$A,1),MATCH(W$1,'raw-data'!$1:$1,1))/VLOOKUP($A103,'raw-data'!$A:$B,2,TRUE),"")</f>
        <v/>
      </c>
      <c r="X103" s="1" t="str">
        <f>IF(INDEX('raw-data'!$A$1:$GQ$197,MATCH($A103,'raw-data'!$A:$A,1),MATCH(X$1,'raw-data'!$1:$1,1))&lt;&gt;"",
$D103*INDEX('raw-data'!$A$1:$GQ$197,MATCH($A103,'raw-data'!$A:$A,1),MATCH(X$1,'raw-data'!$1:$1,1))/VLOOKUP($A103,'raw-data'!$A:$B,2,TRUE),"")</f>
        <v/>
      </c>
      <c r="Y103" s="1" t="str">
        <f>IF(INDEX('raw-data'!$A$1:$GQ$197,MATCH($A103,'raw-data'!$A:$A,1),MATCH(Y$1,'raw-data'!$1:$1,1))&lt;&gt;"",
$D103*INDEX('raw-data'!$A$1:$GQ$197,MATCH($A103,'raw-data'!$A:$A,1),MATCH(Y$1,'raw-data'!$1:$1,1))/VLOOKUP($A103,'raw-data'!$A:$B,2,TRUE),"")</f>
        <v/>
      </c>
      <c r="Z103" s="1" t="str">
        <f>IF(INDEX('raw-data'!$A$1:$GQ$197,MATCH($A103,'raw-data'!$A:$A,1),MATCH(Z$1,'raw-data'!$1:$1,1))&lt;&gt;"",
$D103*INDEX('raw-data'!$A$1:$GQ$197,MATCH($A103,'raw-data'!$A:$A,1),MATCH(Z$1,'raw-data'!$1:$1,1))/VLOOKUP($A103,'raw-data'!$A:$B,2,TRUE),"")</f>
        <v/>
      </c>
      <c r="AA103" s="1" t="str">
        <f>IF(INDEX('raw-data'!$A$1:$GQ$197,MATCH($A103,'raw-data'!$A:$A,1),MATCH(AA$1,'raw-data'!$1:$1,1))&lt;&gt;"",
$D103*INDEX('raw-data'!$A$1:$GQ$197,MATCH($A103,'raw-data'!$A:$A,1),MATCH(AA$1,'raw-data'!$1:$1,1))/VLOOKUP($A103,'raw-data'!$A:$B,2,TRUE),"")</f>
        <v/>
      </c>
      <c r="AB103" s="1" t="str">
        <f>IF(INDEX('raw-data'!$A$1:$GQ$197,MATCH($A103,'raw-data'!$A:$A,1),MATCH(AB$1,'raw-data'!$1:$1,1))&lt;&gt;"",
$D103*INDEX('raw-data'!$A$1:$GQ$197,MATCH($A103,'raw-data'!$A:$A,1),MATCH(AB$1,'raw-data'!$1:$1,1))/VLOOKUP($A103,'raw-data'!$A:$B,2,TRUE),"")</f>
        <v/>
      </c>
      <c r="AC103" s="1" t="str">
        <f>IF(INDEX('raw-data'!$A$1:$GQ$197,MATCH($A103,'raw-data'!$A:$A,1),MATCH(AC$1,'raw-data'!$1:$1,1))&lt;&gt;"",
$D103*INDEX('raw-data'!$A$1:$GQ$197,MATCH($A103,'raw-data'!$A:$A,1),MATCH(AC$1,'raw-data'!$1:$1,1))/VLOOKUP($A103,'raw-data'!$A:$B,2,TRUE),"")</f>
        <v/>
      </c>
      <c r="AD103" s="1" t="str">
        <f>IF(INDEX('raw-data'!$A$1:$GQ$197,MATCH($A103,'raw-data'!$A:$A,1),MATCH(AD$1,'raw-data'!$1:$1,1))&lt;&gt;"",
$D103*INDEX('raw-data'!$A$1:$GQ$197,MATCH($A103,'raw-data'!$A:$A,1),MATCH(AD$1,'raw-data'!$1:$1,1))/VLOOKUP($A103,'raw-data'!$A:$B,2,TRUE),"")</f>
        <v/>
      </c>
      <c r="AE103" s="1" t="str">
        <f>IF(INDEX('raw-data'!$A$1:$GQ$197,MATCH($A103,'raw-data'!$A:$A,1),MATCH(AE$1,'raw-data'!$1:$1,1))&lt;&gt;"",
$D103*INDEX('raw-data'!$A$1:$GQ$197,MATCH($A103,'raw-data'!$A:$A,1),MATCH(AE$1,'raw-data'!$1:$1,1))/VLOOKUP($A103,'raw-data'!$A:$B,2,TRUE),"")</f>
        <v/>
      </c>
      <c r="AF103" s="1" t="str">
        <f>IF(INDEX('raw-data'!$A$1:$GQ$197,MATCH($A103,'raw-data'!$A:$A,1),MATCH(AF$1,'raw-data'!$1:$1,1))&lt;&gt;"",
$D103*INDEX('raw-data'!$A$1:$GQ$197,MATCH($A103,'raw-data'!$A:$A,1),MATCH(AF$1,'raw-data'!$1:$1,1))/VLOOKUP($A103,'raw-data'!$A:$B,2,TRUE),"")</f>
        <v/>
      </c>
      <c r="AG103" s="1" t="str">
        <f>IF(INDEX('raw-data'!$A$1:$GQ$197,MATCH($A103,'raw-data'!$A:$A,1),MATCH(AG$1,'raw-data'!$1:$1,1))&lt;&gt;"",
$D103*INDEX('raw-data'!$A$1:$GQ$197,MATCH($A103,'raw-data'!$A:$A,1),MATCH(AG$1,'raw-data'!$1:$1,1))/VLOOKUP($A103,'raw-data'!$A:$B,2,TRUE),"")</f>
        <v/>
      </c>
      <c r="AH103" s="1" t="str">
        <f>IF(INDEX('raw-data'!$A$1:$GQ$197,MATCH($A103,'raw-data'!$A:$A,1),MATCH(AH$1,'raw-data'!$1:$1,1))&lt;&gt;"",
$D103*INDEX('raw-data'!$A$1:$GQ$197,MATCH($A103,'raw-data'!$A:$A,1),MATCH(AH$1,'raw-data'!$1:$1,1))/VLOOKUP($A103,'raw-data'!$A:$B,2,TRUE),"")</f>
        <v/>
      </c>
      <c r="AI103" s="1" t="str">
        <f>IF(INDEX('raw-data'!$A$1:$GQ$197,MATCH($A103,'raw-data'!$A:$A,1),MATCH(AI$1,'raw-data'!$1:$1,1))&lt;&gt;"",
$D103*INDEX('raw-data'!$A$1:$GQ$197,MATCH($A103,'raw-data'!$A:$A,1),MATCH(AI$1,'raw-data'!$1:$1,1))/VLOOKUP($A103,'raw-data'!$A:$B,2,TRUE),"")</f>
        <v/>
      </c>
      <c r="AJ103" s="1" t="str">
        <f>IF(INDEX('raw-data'!$A$1:$GQ$197,MATCH($A103,'raw-data'!$A:$A,1),MATCH(AJ$1,'raw-data'!$1:$1,1))&lt;&gt;"",
$D103*INDEX('raw-data'!$A$1:$GQ$197,MATCH($A103,'raw-data'!$A:$A,1),MATCH(AJ$1,'raw-data'!$1:$1,1))/VLOOKUP($A103,'raw-data'!$A:$B,2,TRUE),"")</f>
        <v/>
      </c>
      <c r="AK103" s="1" t="str">
        <f>IF(INDEX('raw-data'!$A$1:$GQ$197,MATCH($A103,'raw-data'!$A:$A,1),MATCH(AK$1,'raw-data'!$1:$1,1))&lt;&gt;"",
$D103*INDEX('raw-data'!$A$1:$GQ$197,MATCH($A103,'raw-data'!$A:$A,1),MATCH(AK$1,'raw-data'!$1:$1,1))/VLOOKUP($A103,'raw-data'!$A:$B,2,TRUE),"")</f>
        <v/>
      </c>
      <c r="AL103" s="1" t="str">
        <f>IF(INDEX('raw-data'!$A$1:$GQ$197,MATCH($A103,'raw-data'!$A:$A,1),MATCH(AL$1,'raw-data'!$1:$1,1))&lt;&gt;"",
$D103*INDEX('raw-data'!$A$1:$GQ$197,MATCH($A103,'raw-data'!$A:$A,1),MATCH(AL$1,'raw-data'!$1:$1,1))/VLOOKUP($A103,'raw-data'!$A:$B,2,TRUE),"")</f>
        <v/>
      </c>
      <c r="AM103" s="1" t="str">
        <f>IF(INDEX('raw-data'!$A$1:$GQ$197,MATCH($A103,'raw-data'!$A:$A,1),MATCH(AM$1,'raw-data'!$1:$1,1))&lt;&gt;"",
$D103*INDEX('raw-data'!$A$1:$GQ$197,MATCH($A103,'raw-data'!$A:$A,1),MATCH(AM$1,'raw-data'!$1:$1,1))/VLOOKUP($A103,'raw-data'!$A:$B,2,TRUE),"")</f>
        <v/>
      </c>
      <c r="AN103" s="1" t="str">
        <f>IF(INDEX('raw-data'!$A$1:$GQ$197,MATCH($A103,'raw-data'!$A:$A,1),MATCH(AN$1,'raw-data'!$1:$1,1))&lt;&gt;"",
$D103*INDEX('raw-data'!$A$1:$GQ$197,MATCH($A103,'raw-data'!$A:$A,1),MATCH(AN$1,'raw-data'!$1:$1,1))/VLOOKUP($A103,'raw-data'!$A:$B,2,TRUE),"")</f>
        <v/>
      </c>
      <c r="AO103" s="1" t="str">
        <f>IF(INDEX('raw-data'!$A$1:$GQ$197,MATCH($A103,'raw-data'!$A:$A,1),MATCH(AO$1,'raw-data'!$1:$1,1))&lt;&gt;"",
$D103*INDEX('raw-data'!$A$1:$GQ$197,MATCH($A103,'raw-data'!$A:$A,1),MATCH(AO$1,'raw-data'!$1:$1,1))/VLOOKUP($A103,'raw-data'!$A:$B,2,TRUE),"")</f>
        <v/>
      </c>
      <c r="AP103" s="1" t="str">
        <f>IF(INDEX('raw-data'!$A$1:$GQ$197,MATCH($A103,'raw-data'!$A:$A,1),MATCH(AP$1,'raw-data'!$1:$1,1))&lt;&gt;"",
$D103*INDEX('raw-data'!$A$1:$GQ$197,MATCH($A103,'raw-data'!$A:$A,1),MATCH(AP$1,'raw-data'!$1:$1,1))/VLOOKUP($A103,'raw-data'!$A:$B,2,TRUE),"")</f>
        <v/>
      </c>
      <c r="AQ103" s="1" t="str">
        <f>IF(INDEX('raw-data'!$A$1:$GQ$197,MATCH($A103,'raw-data'!$A:$A,1),MATCH(AQ$1,'raw-data'!$1:$1,1))&lt;&gt;"",
$D103*INDEX('raw-data'!$A$1:$GQ$197,MATCH($A103,'raw-data'!$A:$A,1),MATCH(AQ$1,'raw-data'!$1:$1,1))/VLOOKUP($A103,'raw-data'!$A:$B,2,TRUE),"")</f>
        <v/>
      </c>
      <c r="AR103" s="1" t="str">
        <f>IF(INDEX('raw-data'!$A$1:$GQ$197,MATCH($A103,'raw-data'!$A:$A,1),MATCH(AR$1,'raw-data'!$1:$1,1))&lt;&gt;"",
$D103*INDEX('raw-data'!$A$1:$GQ$197,MATCH($A103,'raw-data'!$A:$A,1),MATCH(AR$1,'raw-data'!$1:$1,1))/VLOOKUP($A103,'raw-data'!$A:$B,2,TRUE),"")</f>
        <v/>
      </c>
      <c r="AS103" s="1" t="str">
        <f>IF(INDEX('raw-data'!$A$1:$GQ$197,MATCH($A103,'raw-data'!$A:$A,1),MATCH(AS$1,'raw-data'!$1:$1,1))&lt;&gt;"",
$D103*INDEX('raw-data'!$A$1:$GQ$197,MATCH($A103,'raw-data'!$A:$A,1),MATCH(AS$1,'raw-data'!$1:$1,1))/VLOOKUP($A103,'raw-data'!$A:$B,2,TRUE),"")</f>
        <v/>
      </c>
      <c r="AT103" s="1" t="str">
        <f>IF(INDEX('raw-data'!$A$1:$GQ$197,MATCH($A103,'raw-data'!$A:$A,1),MATCH(AT$1,'raw-data'!$1:$1,1))&lt;&gt;"",
$D103*INDEX('raw-data'!$A$1:$GQ$197,MATCH($A103,'raw-data'!$A:$A,1),MATCH(AT$1,'raw-data'!$1:$1,1))/VLOOKUP($A103,'raw-data'!$A:$B,2,TRUE),"")</f>
        <v/>
      </c>
      <c r="AU103" s="1">
        <f>IF(INDEX('raw-data'!$A$1:$GQ$197,MATCH($A103,'raw-data'!$A:$A,1),MATCH(AU$1,'raw-data'!$1:$1,1))&lt;&gt;"",
$D103*INDEX('raw-data'!$A$1:$GQ$197,MATCH($A103,'raw-data'!$A:$A,1),MATCH(AU$1,'raw-data'!$1:$1,1))/VLOOKUP($A103,'raw-data'!$A:$B,2,TRUE),"")</f>
        <v>0</v>
      </c>
      <c r="AV103" s="1" t="str">
        <f>IF(INDEX('raw-data'!$A$1:$GQ$197,MATCH($A103,'raw-data'!$A:$A,1),MATCH(AV$1,'raw-data'!$1:$1,1))&lt;&gt;"",
$D103*INDEX('raw-data'!$A$1:$GQ$197,MATCH($A103,'raw-data'!$A:$A,1),MATCH(AV$1,'raw-data'!$1:$1,1))/VLOOKUP($A103,'raw-data'!$A:$B,2,TRUE),"")</f>
        <v/>
      </c>
      <c r="AW103" s="1" t="str">
        <f>IF(INDEX('raw-data'!$A$1:$GQ$197,MATCH($A103,'raw-data'!$A:$A,1),MATCH(AW$1,'raw-data'!$1:$1,1))&lt;&gt;"",
$D103*INDEX('raw-data'!$A$1:$GQ$197,MATCH($A103,'raw-data'!$A:$A,1),MATCH(AW$1,'raw-data'!$1:$1,1))/VLOOKUP($A103,'raw-data'!$A:$B,2,TRUE),"")</f>
        <v/>
      </c>
      <c r="AX103" s="1" t="str">
        <f>IF(INDEX('raw-data'!$A$1:$GQ$197,MATCH($A103,'raw-data'!$A:$A,1),MATCH(AX$1,'raw-data'!$1:$1,1))&lt;&gt;"",
$D103*INDEX('raw-data'!$A$1:$GQ$197,MATCH($A103,'raw-data'!$A:$A,1),MATCH(AX$1,'raw-data'!$1:$1,1))/VLOOKUP($A103,'raw-data'!$A:$B,2,TRUE),"")</f>
        <v/>
      </c>
      <c r="AY103" s="1" t="str">
        <f>IF(INDEX('raw-data'!$A$1:$GQ$197,MATCH($A103,'raw-data'!$A:$A,1),MATCH(AY$1,'raw-data'!$1:$1,1))&lt;&gt;"",
$D103*INDEX('raw-data'!$A$1:$GQ$197,MATCH($A103,'raw-data'!$A:$A,1),MATCH(AY$1,'raw-data'!$1:$1,1))/VLOOKUP($A103,'raw-data'!$A:$B,2,TRUE),"")</f>
        <v/>
      </c>
      <c r="AZ103" s="1" t="str">
        <f>IF(INDEX('raw-data'!$A$1:$GQ$197,MATCH($A103,'raw-data'!$A:$A,1),MATCH(AZ$1,'raw-data'!$1:$1,1))&lt;&gt;"",
$D103*INDEX('raw-data'!$A$1:$GQ$197,MATCH($A103,'raw-data'!$A:$A,1),MATCH(AZ$1,'raw-data'!$1:$1,1))/VLOOKUP($A103,'raw-data'!$A:$B,2,TRUE),"")</f>
        <v/>
      </c>
      <c r="BA103" s="1" t="str">
        <f>IF(INDEX('raw-data'!$A$1:$GQ$197,MATCH($A103,'raw-data'!$A:$A,1),MATCH(BA$1,'raw-data'!$1:$1,1))&lt;&gt;"",
$D103*INDEX('raw-data'!$A$1:$GQ$197,MATCH($A103,'raw-data'!$A:$A,1),MATCH(BA$1,'raw-data'!$1:$1,1))/VLOOKUP($A103,'raw-data'!$A:$B,2,TRUE),"")</f>
        <v/>
      </c>
      <c r="BB103" s="1" t="str">
        <f>IF(INDEX('raw-data'!$A$1:$GQ$197,MATCH($A103,'raw-data'!$A:$A,1),MATCH(BB$1,'raw-data'!$1:$1,1))&lt;&gt;"",
$D103*INDEX('raw-data'!$A$1:$GQ$197,MATCH($A103,'raw-data'!$A:$A,1),MATCH(BB$1,'raw-data'!$1:$1,1))/VLOOKUP($A103,'raw-data'!$A:$B,2,TRUE),"")</f>
        <v/>
      </c>
      <c r="BC103" s="1" t="str">
        <f>IF(INDEX('raw-data'!$A$1:$GQ$197,MATCH($A103,'raw-data'!$A:$A,1),MATCH(BC$1,'raw-data'!$1:$1,1))&lt;&gt;"",
$D103*INDEX('raw-data'!$A$1:$GQ$197,MATCH($A103,'raw-data'!$A:$A,1),MATCH(BC$1,'raw-data'!$1:$1,1))/VLOOKUP($A103,'raw-data'!$A:$B,2,TRUE),"")</f>
        <v/>
      </c>
      <c r="BD103" s="1" t="str">
        <f>IF(INDEX('raw-data'!$A$1:$GQ$197,MATCH($A103,'raw-data'!$A:$A,1),MATCH(BD$1,'raw-data'!$1:$1,1))&lt;&gt;"",
$D103*INDEX('raw-data'!$A$1:$GQ$197,MATCH($A103,'raw-data'!$A:$A,1),MATCH(BD$1,'raw-data'!$1:$1,1))/VLOOKUP($A103,'raw-data'!$A:$B,2,TRUE),"")</f>
        <v/>
      </c>
      <c r="BE103" s="1" t="str">
        <f>IF(INDEX('raw-data'!$A$1:$GQ$197,MATCH($A103,'raw-data'!$A:$A,1),MATCH(BE$1,'raw-data'!$1:$1,1))&lt;&gt;"",
$D103*INDEX('raw-data'!$A$1:$GQ$197,MATCH($A103,'raw-data'!$A:$A,1),MATCH(BE$1,'raw-data'!$1:$1,1))/VLOOKUP($A103,'raw-data'!$A:$B,2,TRUE),"")</f>
        <v/>
      </c>
      <c r="BF103" s="1" t="str">
        <f>IF(INDEX('raw-data'!$A$1:$GQ$197,MATCH($A103,'raw-data'!$A:$A,1),MATCH(BF$1,'raw-data'!$1:$1,1))&lt;&gt;"",
$D103*INDEX('raw-data'!$A$1:$GQ$197,MATCH($A103,'raw-data'!$A:$A,1),MATCH(BF$1,'raw-data'!$1:$1,1))/VLOOKUP($A103,'raw-data'!$A:$B,2,TRUE),"")</f>
        <v/>
      </c>
      <c r="BG103" s="1" t="str">
        <f>IF(INDEX('raw-data'!$A$1:$GQ$197,MATCH($A103,'raw-data'!$A:$A,1),MATCH(BG$1,'raw-data'!$1:$1,1))&lt;&gt;"",
$D103*INDEX('raw-data'!$A$1:$GQ$197,MATCH($A103,'raw-data'!$A:$A,1),MATCH(BG$1,'raw-data'!$1:$1,1))/VLOOKUP($A103,'raw-data'!$A:$B,2,TRUE),"")</f>
        <v/>
      </c>
      <c r="BH103" s="1" t="str">
        <f>IF(INDEX('raw-data'!$A$1:$GQ$197,MATCH($A103,'raw-data'!$A:$A,1),MATCH(BH$1,'raw-data'!$1:$1,1))&lt;&gt;"",
$D103*INDEX('raw-data'!$A$1:$GQ$197,MATCH($A103,'raw-data'!$A:$A,1),MATCH(BH$1,'raw-data'!$1:$1,1))/VLOOKUP($A103,'raw-data'!$A:$B,2,TRUE),"")</f>
        <v/>
      </c>
      <c r="BI103" s="1" t="str">
        <f>IF(INDEX('raw-data'!$A$1:$GQ$197,MATCH($A103,'raw-data'!$A:$A,1),MATCH(BI$1,'raw-data'!$1:$1,1))&lt;&gt;"",
$D103*INDEX('raw-data'!$A$1:$GQ$197,MATCH($A103,'raw-data'!$A:$A,1),MATCH(BI$1,'raw-data'!$1:$1,1))/VLOOKUP($A103,'raw-data'!$A:$B,2,TRUE),"")</f>
        <v/>
      </c>
      <c r="BJ103" s="1" t="str">
        <f>IF(INDEX('raw-data'!$A$1:$GQ$197,MATCH($A103,'raw-data'!$A:$A,1),MATCH(BJ$1,'raw-data'!$1:$1,1))&lt;&gt;"",
$D103*INDEX('raw-data'!$A$1:$GQ$197,MATCH($A103,'raw-data'!$A:$A,1),MATCH(BJ$1,'raw-data'!$1:$1,1))/VLOOKUP($A103,'raw-data'!$A:$B,2,TRUE),"")</f>
        <v/>
      </c>
      <c r="BK103" s="1" t="str">
        <f>IF(INDEX('raw-data'!$A$1:$GQ$197,MATCH($A103,'raw-data'!$A:$A,1),MATCH(BK$1,'raw-data'!$1:$1,1))&lt;&gt;"",
$D103*INDEX('raw-data'!$A$1:$GQ$197,MATCH($A103,'raw-data'!$A:$A,1),MATCH(BK$1,'raw-data'!$1:$1,1))/VLOOKUP($A103,'raw-data'!$A:$B,2,TRUE),"")</f>
        <v/>
      </c>
      <c r="BL103" s="1" t="str">
        <f>IF(INDEX('raw-data'!$A$1:$GQ$197,MATCH($A103,'raw-data'!$A:$A,1),MATCH(BL$1,'raw-data'!$1:$1,1))&lt;&gt;"",
$D103*INDEX('raw-data'!$A$1:$GQ$197,MATCH($A103,'raw-data'!$A:$A,1),MATCH(BL$1,'raw-data'!$1:$1,1))/VLOOKUP($A103,'raw-data'!$A:$B,2,TRUE),"")</f>
        <v/>
      </c>
      <c r="BM103" s="1" t="str">
        <f>IF(INDEX('raw-data'!$A$1:$GQ$197,MATCH($A103,'raw-data'!$A:$A,1),MATCH(BM$1,'raw-data'!$1:$1,1))&lt;&gt;"",
$D103*INDEX('raw-data'!$A$1:$GQ$197,MATCH($A103,'raw-data'!$A:$A,1),MATCH(BM$1,'raw-data'!$1:$1,1))/VLOOKUP($A103,'raw-data'!$A:$B,2,TRUE),"")</f>
        <v/>
      </c>
      <c r="BN103" s="1" t="str">
        <f>IF(INDEX('raw-data'!$A$1:$GQ$197,MATCH($A103,'raw-data'!$A:$A,1),MATCH(BN$1,'raw-data'!$1:$1,1))&lt;&gt;"",
$D103*INDEX('raw-data'!$A$1:$GQ$197,MATCH($A103,'raw-data'!$A:$A,1),MATCH(BN$1,'raw-data'!$1:$1,1))/VLOOKUP($A103,'raw-data'!$A:$B,2,TRUE),"")</f>
        <v/>
      </c>
      <c r="BO103" s="1" t="str">
        <f>IF(INDEX('raw-data'!$A$1:$GQ$197,MATCH($A103,'raw-data'!$A:$A,1),MATCH(BO$1,'raw-data'!$1:$1,1))&lt;&gt;"",
$D103*INDEX('raw-data'!$A$1:$GQ$197,MATCH($A103,'raw-data'!$A:$A,1),MATCH(BO$1,'raw-data'!$1:$1,1))/VLOOKUP($A103,'raw-data'!$A:$B,2,TRUE),"")</f>
        <v/>
      </c>
      <c r="BP103" s="1" t="str">
        <f>IF(INDEX('raw-data'!$A$1:$GQ$197,MATCH($A103,'raw-data'!$A:$A,1),MATCH(BP$1,'raw-data'!$1:$1,1))&lt;&gt;"",
$D103*INDEX('raw-data'!$A$1:$GQ$197,MATCH($A103,'raw-data'!$A:$A,1),MATCH(BP$1,'raw-data'!$1:$1,1))/VLOOKUP($A103,'raw-data'!$A:$B,2,TRUE),"")</f>
        <v/>
      </c>
      <c r="BQ103" s="1" t="str">
        <f>IF(INDEX('raw-data'!$A$1:$GQ$197,MATCH($A103,'raw-data'!$A:$A,1),MATCH(BQ$1,'raw-data'!$1:$1,1))&lt;&gt;"",
$D103*INDEX('raw-data'!$A$1:$GQ$197,MATCH($A103,'raw-data'!$A:$A,1),MATCH(BQ$1,'raw-data'!$1:$1,1))/VLOOKUP($A103,'raw-data'!$A:$B,2,TRUE),"")</f>
        <v/>
      </c>
      <c r="BR103" s="1" t="str">
        <f>IF(INDEX('raw-data'!$A$1:$GQ$197,MATCH($A103,'raw-data'!$A:$A,1),MATCH(BR$1,'raw-data'!$1:$1,1))&lt;&gt;"",
$D103*INDEX('raw-data'!$A$1:$GQ$197,MATCH($A103,'raw-data'!$A:$A,1),MATCH(BR$1,'raw-data'!$1:$1,1))/VLOOKUP($A103,'raw-data'!$A:$B,2,TRUE),"")</f>
        <v/>
      </c>
      <c r="BS103" s="1" t="str">
        <f>IF(INDEX('raw-data'!$A$1:$GQ$197,MATCH($A103,'raw-data'!$A:$A,1),MATCH(BS$1,'raw-data'!$1:$1,1))&lt;&gt;"",
$D103*INDEX('raw-data'!$A$1:$GQ$197,MATCH($A103,'raw-data'!$A:$A,1),MATCH(BS$1,'raw-data'!$1:$1,1))/VLOOKUP($A103,'raw-data'!$A:$B,2,TRUE),"")</f>
        <v/>
      </c>
      <c r="BT103" s="1" t="str">
        <f>IF(INDEX('raw-data'!$A$1:$GQ$197,MATCH($A103,'raw-data'!$A:$A,1),MATCH(BT$1,'raw-data'!$1:$1,1))&lt;&gt;"",
$D103*INDEX('raw-data'!$A$1:$GQ$197,MATCH($A103,'raw-data'!$A:$A,1),MATCH(BT$1,'raw-data'!$1:$1,1))/VLOOKUP($A103,'raw-data'!$A:$B,2,TRUE),"")</f>
        <v/>
      </c>
      <c r="BU103" s="1" t="str">
        <f>IF(INDEX('raw-data'!$A$1:$GQ$197,MATCH($A103,'raw-data'!$A:$A,1),MATCH(BU$1,'raw-data'!$1:$1,1))&lt;&gt;"",
$D103*INDEX('raw-data'!$A$1:$GQ$197,MATCH($A103,'raw-data'!$A:$A,1),MATCH(BU$1,'raw-data'!$1:$1,1))/VLOOKUP($A103,'raw-data'!$A:$B,2,TRUE),"")</f>
        <v/>
      </c>
      <c r="BV103" s="1" t="str">
        <f>IF(INDEX('raw-data'!$A$1:$GQ$197,MATCH($A103,'raw-data'!$A:$A,1),MATCH(BV$1,'raw-data'!$1:$1,1))&lt;&gt;"",
$D103*INDEX('raw-data'!$A$1:$GQ$197,MATCH($A103,'raw-data'!$A:$A,1),MATCH(BV$1,'raw-data'!$1:$1,1))/VLOOKUP($A103,'raw-data'!$A:$B,2,TRUE),"")</f>
        <v/>
      </c>
      <c r="BW103" s="1" t="str">
        <f>IF(INDEX('raw-data'!$A$1:$GQ$197,MATCH($A103,'raw-data'!$A:$A,1),MATCH(BW$1,'raw-data'!$1:$1,1))&lt;&gt;"",
$D103*INDEX('raw-data'!$A$1:$GQ$197,MATCH($A103,'raw-data'!$A:$A,1),MATCH(BW$1,'raw-data'!$1:$1,1))/VLOOKUP($A103,'raw-data'!$A:$B,2,TRUE),"")</f>
        <v/>
      </c>
      <c r="BX103" s="1" t="str">
        <f>IF(INDEX('raw-data'!$A$1:$GQ$197,MATCH($A103,'raw-data'!$A:$A,1),MATCH(BX$1,'raw-data'!$1:$1,1))&lt;&gt;"",
$D103*INDEX('raw-data'!$A$1:$GQ$197,MATCH($A103,'raw-data'!$A:$A,1),MATCH(BX$1,'raw-data'!$1:$1,1))/VLOOKUP($A103,'raw-data'!$A:$B,2,TRUE),"")</f>
        <v/>
      </c>
      <c r="BY103" s="1" t="str">
        <f>IF(INDEX('raw-data'!$A$1:$GQ$197,MATCH($A103,'raw-data'!$A:$A,1),MATCH(BY$1,'raw-data'!$1:$1,1))&lt;&gt;"",
$D103*INDEX('raw-data'!$A$1:$GQ$197,MATCH($A103,'raw-data'!$A:$A,1),MATCH(BY$1,'raw-data'!$1:$1,1))/VLOOKUP($A103,'raw-data'!$A:$B,2,TRUE),"")</f>
        <v/>
      </c>
      <c r="BZ103" s="1" t="str">
        <f>IF(INDEX('raw-data'!$A$1:$GQ$197,MATCH($A103,'raw-data'!$A:$A,1),MATCH(BZ$1,'raw-data'!$1:$1,1))&lt;&gt;"",
$D103*INDEX('raw-data'!$A$1:$GQ$197,MATCH($A103,'raw-data'!$A:$A,1),MATCH(BZ$1,'raw-data'!$1:$1,1))/VLOOKUP($A103,'raw-data'!$A:$B,2,TRUE),"")</f>
        <v/>
      </c>
      <c r="CA103" s="1" t="str">
        <f>IF(INDEX('raw-data'!$A$1:$GQ$197,MATCH($A103,'raw-data'!$A:$A,1),MATCH(CA$1,'raw-data'!$1:$1,1))&lt;&gt;"",
$D103*INDEX('raw-data'!$A$1:$GQ$197,MATCH($A103,'raw-data'!$A:$A,1),MATCH(CA$1,'raw-data'!$1:$1,1))/VLOOKUP($A103,'raw-data'!$A:$B,2,TRUE),"")</f>
        <v/>
      </c>
      <c r="CB103" s="1" t="str">
        <f>IF(INDEX('raw-data'!$A$1:$GQ$197,MATCH($A103,'raw-data'!$A:$A,1),MATCH(CB$1,'raw-data'!$1:$1,1))&lt;&gt;"",
$D103*INDEX('raw-data'!$A$1:$GQ$197,MATCH($A103,'raw-data'!$A:$A,1),MATCH(CB$1,'raw-data'!$1:$1,1))/VLOOKUP($A103,'raw-data'!$A:$B,2,TRUE),"")</f>
        <v/>
      </c>
      <c r="CC103" s="1" t="str">
        <f>IF(INDEX('raw-data'!$A$1:$GQ$197,MATCH($A103,'raw-data'!$A:$A,1),MATCH(CC$1,'raw-data'!$1:$1,1))&lt;&gt;"",
$D103*INDEX('raw-data'!$A$1:$GQ$197,MATCH($A103,'raw-data'!$A:$A,1),MATCH(CC$1,'raw-data'!$1:$1,1))/VLOOKUP($A103,'raw-data'!$A:$B,2,TRUE),"")</f>
        <v/>
      </c>
      <c r="CD103" s="1" t="str">
        <f>IF(INDEX('raw-data'!$A$1:$GQ$197,MATCH($A103,'raw-data'!$A:$A,1),MATCH(CD$1,'raw-data'!$1:$1,1))&lt;&gt;"",
$D103*INDEX('raw-data'!$A$1:$GQ$197,MATCH($A103,'raw-data'!$A:$A,1),MATCH(CD$1,'raw-data'!$1:$1,1))/VLOOKUP($A103,'raw-data'!$A:$B,2,TRUE),"")</f>
        <v/>
      </c>
      <c r="CE103" s="1" t="str">
        <f>IF(INDEX('raw-data'!$A$1:$GQ$197,MATCH($A103,'raw-data'!$A:$A,1),MATCH(CE$1,'raw-data'!$1:$1,1))&lt;&gt;"",
$D103*INDEX('raw-data'!$A$1:$GQ$197,MATCH($A103,'raw-data'!$A:$A,1),MATCH(CE$1,'raw-data'!$1:$1,1))/VLOOKUP($A103,'raw-data'!$A:$B,2,TRUE),"")</f>
        <v/>
      </c>
      <c r="CF103" s="1" t="str">
        <f>IF(INDEX('raw-data'!$A$1:$GQ$197,MATCH($A103,'raw-data'!$A:$A,1),MATCH(CF$1,'raw-data'!$1:$1,1))&lt;&gt;"",
$D103*INDEX('raw-data'!$A$1:$GQ$197,MATCH($A103,'raw-data'!$A:$A,1),MATCH(CF$1,'raw-data'!$1:$1,1))/VLOOKUP($A103,'raw-data'!$A:$B,2,TRUE),"")</f>
        <v/>
      </c>
      <c r="CG103" s="1" t="str">
        <f>IF(INDEX('raw-data'!$A$1:$GQ$197,MATCH($A103,'raw-data'!$A:$A,1),MATCH(CG$1,'raw-data'!$1:$1,1))&lt;&gt;"",
$D103*INDEX('raw-data'!$A$1:$GQ$197,MATCH($A103,'raw-data'!$A:$A,1),MATCH(CG$1,'raw-data'!$1:$1,1))/VLOOKUP($A103,'raw-data'!$A:$B,2,TRUE),"")</f>
        <v/>
      </c>
      <c r="CH103" s="1" t="str">
        <f>IF(INDEX('raw-data'!$A$1:$GQ$197,MATCH($A103,'raw-data'!$A:$A,1),MATCH(CH$1,'raw-data'!$1:$1,1))&lt;&gt;"",
$D103*INDEX('raw-data'!$A$1:$GQ$197,MATCH($A103,'raw-data'!$A:$A,1),MATCH(CH$1,'raw-data'!$1:$1,1))/VLOOKUP($A103,'raw-data'!$A:$B,2,TRUE),"")</f>
        <v/>
      </c>
      <c r="CI103" s="1" t="str">
        <f>IF(INDEX('raw-data'!$A$1:$GQ$197,MATCH($A103,'raw-data'!$A:$A,1),MATCH(CI$1,'raw-data'!$1:$1,1))&lt;&gt;"",
$D103*INDEX('raw-data'!$A$1:$GQ$197,MATCH($A103,'raw-data'!$A:$A,1),MATCH(CI$1,'raw-data'!$1:$1,1))/VLOOKUP($A103,'raw-data'!$A:$B,2,TRUE),"")</f>
        <v/>
      </c>
      <c r="CJ103" s="1" t="str">
        <f>IF(INDEX('raw-data'!$A$1:$GQ$197,MATCH($A103,'raw-data'!$A:$A,1),MATCH(CJ$1,'raw-data'!$1:$1,1))&lt;&gt;"",
$D103*INDEX('raw-data'!$A$1:$GQ$197,MATCH($A103,'raw-data'!$A:$A,1),MATCH(CJ$1,'raw-data'!$1:$1,1))/VLOOKUP($A103,'raw-data'!$A:$B,2,TRUE),"")</f>
        <v/>
      </c>
      <c r="CK103" s="1" t="str">
        <f>IF(INDEX('raw-data'!$A$1:$GQ$197,MATCH($A103,'raw-data'!$A:$A,1),MATCH(CK$1,'raw-data'!$1:$1,1))&lt;&gt;"",
$D103*INDEX('raw-data'!$A$1:$GQ$197,MATCH($A103,'raw-data'!$A:$A,1),MATCH(CK$1,'raw-data'!$1:$1,1))/VLOOKUP($A103,'raw-data'!$A:$B,2,TRUE),"")</f>
        <v/>
      </c>
      <c r="CL103" s="1" t="str">
        <f>IF(INDEX('raw-data'!$A$1:$GQ$197,MATCH($A103,'raw-data'!$A:$A,1),MATCH(CL$1,'raw-data'!$1:$1,1))&lt;&gt;"",
$D103*INDEX('raw-data'!$A$1:$GQ$197,MATCH($A103,'raw-data'!$A:$A,1),MATCH(CL$1,'raw-data'!$1:$1,1))/VLOOKUP($A103,'raw-data'!$A:$B,2,TRUE),"")</f>
        <v/>
      </c>
      <c r="CM103" s="1" t="str">
        <f>IF(INDEX('raw-data'!$A$1:$GQ$197,MATCH($A103,'raw-data'!$A:$A,1),MATCH(CM$1,'raw-data'!$1:$1,1))&lt;&gt;"",
$D103*INDEX('raw-data'!$A$1:$GQ$197,MATCH($A103,'raw-data'!$A:$A,1),MATCH(CM$1,'raw-data'!$1:$1,1))/VLOOKUP($A103,'raw-data'!$A:$B,2,TRUE),"")</f>
        <v/>
      </c>
      <c r="CN103" s="1" t="str">
        <f>IF(INDEX('raw-data'!$A$1:$GQ$197,MATCH($A103,'raw-data'!$A:$A,1),MATCH(CN$1,'raw-data'!$1:$1,1))&lt;&gt;"",
$D103*INDEX('raw-data'!$A$1:$GQ$197,MATCH($A103,'raw-data'!$A:$A,1),MATCH(CN$1,'raw-data'!$1:$1,1))/VLOOKUP($A103,'raw-data'!$A:$B,2,TRUE),"")</f>
        <v/>
      </c>
      <c r="CO103" s="1" t="str">
        <f>IF(INDEX('raw-data'!$A$1:$GQ$197,MATCH($A103,'raw-data'!$A:$A,1),MATCH(CO$1,'raw-data'!$1:$1,1))&lt;&gt;"",
$D103*INDEX('raw-data'!$A$1:$GQ$197,MATCH($A103,'raw-data'!$A:$A,1),MATCH(CO$1,'raw-data'!$1:$1,1))/VLOOKUP($A103,'raw-data'!$A:$B,2,TRUE),"")</f>
        <v/>
      </c>
      <c r="CP103" s="1" t="str">
        <f>IF(INDEX('raw-data'!$A$1:$GQ$197,MATCH($A103,'raw-data'!$A:$A,1),MATCH(CP$1,'raw-data'!$1:$1,1))&lt;&gt;"",
$D103*INDEX('raw-data'!$A$1:$GQ$197,MATCH($A103,'raw-data'!$A:$A,1),MATCH(CP$1,'raw-data'!$1:$1,1))/VLOOKUP($A103,'raw-data'!$A:$B,2,TRUE),"")</f>
        <v/>
      </c>
      <c r="CQ103" s="1" t="str">
        <f>IF(INDEX('raw-data'!$A$1:$GQ$197,MATCH($A103,'raw-data'!$A:$A,1),MATCH(CQ$1,'raw-data'!$1:$1,1))&lt;&gt;"",
$D103*INDEX('raw-data'!$A$1:$GQ$197,MATCH($A103,'raw-data'!$A:$A,1),MATCH(CQ$1,'raw-data'!$1:$1,1))/VLOOKUP($A103,'raw-data'!$A:$B,2,TRUE),"")</f>
        <v/>
      </c>
      <c r="CR103" s="1" t="str">
        <f>IF(INDEX('raw-data'!$A$1:$GQ$197,MATCH($A103,'raw-data'!$A:$A,1),MATCH(CR$1,'raw-data'!$1:$1,1))&lt;&gt;"",
$D103*INDEX('raw-data'!$A$1:$GQ$197,MATCH($A103,'raw-data'!$A:$A,1),MATCH(CR$1,'raw-data'!$1:$1,1))/VLOOKUP($A103,'raw-data'!$A:$B,2,TRUE),"")</f>
        <v/>
      </c>
      <c r="CS103" s="1" t="str">
        <f>IF(INDEX('raw-data'!$A$1:$GQ$197,MATCH($A103,'raw-data'!$A:$A,1),MATCH(CS$1,'raw-data'!$1:$1,1))&lt;&gt;"",
$D103*INDEX('raw-data'!$A$1:$GQ$197,MATCH($A103,'raw-data'!$A:$A,1),MATCH(CS$1,'raw-data'!$1:$1,1))/VLOOKUP($A103,'raw-data'!$A:$B,2,TRUE),"")</f>
        <v/>
      </c>
      <c r="CT103" s="1" t="str">
        <f>IF(INDEX('raw-data'!$A$1:$GQ$197,MATCH($A103,'raw-data'!$A:$A,1),MATCH(CT$1,'raw-data'!$1:$1,1))&lt;&gt;"",
$D103*INDEX('raw-data'!$A$1:$GQ$197,MATCH($A103,'raw-data'!$A:$A,1),MATCH(CT$1,'raw-data'!$1:$1,1))/VLOOKUP($A103,'raw-data'!$A:$B,2,TRUE),"")</f>
        <v/>
      </c>
      <c r="CU103" s="1" t="str">
        <f>IF(INDEX('raw-data'!$A$1:$GQ$197,MATCH($A103,'raw-data'!$A:$A,1),MATCH(CU$1,'raw-data'!$1:$1,1))&lt;&gt;"",
$D103*INDEX('raw-data'!$A$1:$GQ$197,MATCH($A103,'raw-data'!$A:$A,1),MATCH(CU$1,'raw-data'!$1:$1,1))/VLOOKUP($A103,'raw-data'!$A:$B,2,TRUE),"")</f>
        <v/>
      </c>
      <c r="CV103" s="1" t="str">
        <f>IF(INDEX('raw-data'!$A$1:$GQ$197,MATCH($A103,'raw-data'!$A:$A,1),MATCH(CV$1,'raw-data'!$1:$1,1))&lt;&gt;"",
$D103*INDEX('raw-data'!$A$1:$GQ$197,MATCH($A103,'raw-data'!$A:$A,1),MATCH(CV$1,'raw-data'!$1:$1,1))/VLOOKUP($A103,'raw-data'!$A:$B,2,TRUE),"")</f>
        <v/>
      </c>
      <c r="CW103" s="1" t="str">
        <f>IF(INDEX('raw-data'!$A$1:$GQ$197,MATCH($A103,'raw-data'!$A:$A,1),MATCH(CW$1,'raw-data'!$1:$1,1))&lt;&gt;"",
$D103*INDEX('raw-data'!$A$1:$GQ$197,MATCH($A103,'raw-data'!$A:$A,1),MATCH(CW$1,'raw-data'!$1:$1,1))/VLOOKUP($A103,'raw-data'!$A:$B,2,TRUE),"")</f>
        <v/>
      </c>
      <c r="CX103" s="1" t="str">
        <f>IF(INDEX('raw-data'!$A$1:$GQ$197,MATCH($A103,'raw-data'!$A:$A,1),MATCH(CX$1,'raw-data'!$1:$1,1))&lt;&gt;"",
$D103*INDEX('raw-data'!$A$1:$GQ$197,MATCH($A103,'raw-data'!$A:$A,1),MATCH(CX$1,'raw-data'!$1:$1,1))/VLOOKUP($A103,'raw-data'!$A:$B,2,TRUE),"")</f>
        <v/>
      </c>
      <c r="CY103" s="1" t="str">
        <f>IF(INDEX('raw-data'!$A$1:$GQ$197,MATCH($A103,'raw-data'!$A:$A,1),MATCH(CY$1,'raw-data'!$1:$1,1))&lt;&gt;"",
$D103*INDEX('raw-data'!$A$1:$GQ$197,MATCH($A103,'raw-data'!$A:$A,1),MATCH(CY$1,'raw-data'!$1:$1,1))/VLOOKUP($A103,'raw-data'!$A:$B,2,TRUE),"")</f>
        <v/>
      </c>
      <c r="CZ103" s="1" t="str">
        <f>IF(INDEX('raw-data'!$A$1:$GQ$197,MATCH($A103,'raw-data'!$A:$A,1),MATCH(CZ$1,'raw-data'!$1:$1,1))&lt;&gt;"",
$D103*INDEX('raw-data'!$A$1:$GQ$197,MATCH($A103,'raw-data'!$A:$A,1),MATCH(CZ$1,'raw-data'!$1:$1,1))/VLOOKUP($A103,'raw-data'!$A:$B,2,TRUE),"")</f>
        <v/>
      </c>
      <c r="DA103" s="1" t="str">
        <f>IF(INDEX('raw-data'!$A$1:$GQ$197,MATCH($A103,'raw-data'!$A:$A,1),MATCH(DA$1,'raw-data'!$1:$1,1))&lt;&gt;"",
$D103*INDEX('raw-data'!$A$1:$GQ$197,MATCH($A103,'raw-data'!$A:$A,1),MATCH(DA$1,'raw-data'!$1:$1,1))/VLOOKUP($A103,'raw-data'!$A:$B,2,TRUE),"")</f>
        <v/>
      </c>
      <c r="DB103" s="1" t="str">
        <f>IF(INDEX('raw-data'!$A$1:$GQ$197,MATCH($A103,'raw-data'!$A:$A,1),MATCH(DB$1,'raw-data'!$1:$1,1))&lt;&gt;"",
$D103*INDEX('raw-data'!$A$1:$GQ$197,MATCH($A103,'raw-data'!$A:$A,1),MATCH(DB$1,'raw-data'!$1:$1,1))/VLOOKUP($A103,'raw-data'!$A:$B,2,TRUE),"")</f>
        <v/>
      </c>
      <c r="DC103" s="1" t="str">
        <f>IF(INDEX('raw-data'!$A$1:$GQ$197,MATCH($A103,'raw-data'!$A:$A,1),MATCH(DC$1,'raw-data'!$1:$1,1))&lt;&gt;"",
$D103*INDEX('raw-data'!$A$1:$GQ$197,MATCH($A103,'raw-data'!$A:$A,1),MATCH(DC$1,'raw-data'!$1:$1,1))/VLOOKUP($A103,'raw-data'!$A:$B,2,TRUE),"")</f>
        <v/>
      </c>
      <c r="DD103" s="1" t="str">
        <f>IF(INDEX('raw-data'!$A$1:$GQ$197,MATCH($A103,'raw-data'!$A:$A,1),MATCH(DD$1,'raw-data'!$1:$1,1))&lt;&gt;"",
$D103*INDEX('raw-data'!$A$1:$GQ$197,MATCH($A103,'raw-data'!$A:$A,1),MATCH(DD$1,'raw-data'!$1:$1,1))/VLOOKUP($A103,'raw-data'!$A:$B,2,TRUE),"")</f>
        <v/>
      </c>
      <c r="DE103" s="1" t="str">
        <f>IF(INDEX('raw-data'!$A$1:$GQ$197,MATCH($A103,'raw-data'!$A:$A,1),MATCH(DE$1,'raw-data'!$1:$1,1))&lt;&gt;"",
$D103*INDEX('raw-data'!$A$1:$GQ$197,MATCH($A103,'raw-data'!$A:$A,1),MATCH(DE$1,'raw-data'!$1:$1,1))/VLOOKUP($A103,'raw-data'!$A:$B,2,TRUE),"")</f>
        <v/>
      </c>
      <c r="DF103" s="1" t="str">
        <f>IF(INDEX('raw-data'!$A$1:$GQ$197,MATCH($A103,'raw-data'!$A:$A,1),MATCH(DF$1,'raw-data'!$1:$1,1))&lt;&gt;"",
$D103*INDEX('raw-data'!$A$1:$GQ$197,MATCH($A103,'raw-data'!$A:$A,1),MATCH(DF$1,'raw-data'!$1:$1,1))/VLOOKUP($A103,'raw-data'!$A:$B,2,TRUE),"")</f>
        <v/>
      </c>
      <c r="DG103" s="1" t="str">
        <f>IF(INDEX('raw-data'!$A$1:$GQ$197,MATCH($A103,'raw-data'!$A:$A,1),MATCH(DG$1,'raw-data'!$1:$1,1))&lt;&gt;"",
$D103*INDEX('raw-data'!$A$1:$GQ$197,MATCH($A103,'raw-data'!$A:$A,1),MATCH(DG$1,'raw-data'!$1:$1,1))/VLOOKUP($A103,'raw-data'!$A:$B,2,TRUE),"")</f>
        <v/>
      </c>
      <c r="DH103" s="1" t="str">
        <f>IF(INDEX('raw-data'!$A$1:$GQ$197,MATCH($A103,'raw-data'!$A:$A,1),MATCH(DH$1,'raw-data'!$1:$1,1))&lt;&gt;"",
$D103*INDEX('raw-data'!$A$1:$GQ$197,MATCH($A103,'raw-data'!$A:$A,1),MATCH(DH$1,'raw-data'!$1:$1,1))/VLOOKUP($A103,'raw-data'!$A:$B,2,TRUE),"")</f>
        <v/>
      </c>
      <c r="DI103" s="1" t="str">
        <f>IF(INDEX('raw-data'!$A$1:$GQ$197,MATCH($A103,'raw-data'!$A:$A,1),MATCH(DI$1,'raw-data'!$1:$1,1))&lt;&gt;"",
$D103*INDEX('raw-data'!$A$1:$GQ$197,MATCH($A103,'raw-data'!$A:$A,1),MATCH(DI$1,'raw-data'!$1:$1,1))/VLOOKUP($A103,'raw-data'!$A:$B,2,TRUE),"")</f>
        <v/>
      </c>
      <c r="DJ103" s="1" t="str">
        <f>IF(INDEX('raw-data'!$A$1:$GQ$197,MATCH($A103,'raw-data'!$A:$A,1),MATCH(DJ$1,'raw-data'!$1:$1,1))&lt;&gt;"",
$D103*INDEX('raw-data'!$A$1:$GQ$197,MATCH($A103,'raw-data'!$A:$A,1),MATCH(DJ$1,'raw-data'!$1:$1,1))/VLOOKUP($A103,'raw-data'!$A:$B,2,TRUE),"")</f>
        <v/>
      </c>
      <c r="DK103" s="1" t="str">
        <f>IF(INDEX('raw-data'!$A$1:$GQ$197,MATCH($A103,'raw-data'!$A:$A,1),MATCH(DK$1,'raw-data'!$1:$1,1))&lt;&gt;"",
$D103*INDEX('raw-data'!$A$1:$GQ$197,MATCH($A103,'raw-data'!$A:$A,1),MATCH(DK$1,'raw-data'!$1:$1,1))/VLOOKUP($A103,'raw-data'!$A:$B,2,TRUE),"")</f>
        <v/>
      </c>
      <c r="DL103" s="1" t="str">
        <f>IF(INDEX('raw-data'!$A$1:$GQ$197,MATCH($A103,'raw-data'!$A:$A,1),MATCH(DL$1,'raw-data'!$1:$1,1))&lt;&gt;"",
$D103*INDEX('raw-data'!$A$1:$GQ$197,MATCH($A103,'raw-data'!$A:$A,1),MATCH(DL$1,'raw-data'!$1:$1,1))/VLOOKUP($A103,'raw-data'!$A:$B,2,TRUE),"")</f>
        <v/>
      </c>
      <c r="DM103" s="1" t="str">
        <f>IF(INDEX('raw-data'!$A$1:$GQ$197,MATCH($A103,'raw-data'!$A:$A,1),MATCH(DM$1,'raw-data'!$1:$1,1))&lt;&gt;"",
$D103*INDEX('raw-data'!$A$1:$GQ$197,MATCH($A103,'raw-data'!$A:$A,1),MATCH(DM$1,'raw-data'!$1:$1,1))/VLOOKUP($A103,'raw-data'!$A:$B,2,TRUE),"")</f>
        <v/>
      </c>
      <c r="DN103" s="1" t="str">
        <f>IF(INDEX('raw-data'!$A$1:$GQ$197,MATCH($A103,'raw-data'!$A:$A,1),MATCH(DN$1,'raw-data'!$1:$1,1))&lt;&gt;"",
$D103*INDEX('raw-data'!$A$1:$GQ$197,MATCH($A103,'raw-data'!$A:$A,1),MATCH(DN$1,'raw-data'!$1:$1,1))/VLOOKUP($A103,'raw-data'!$A:$B,2,TRUE),"")</f>
        <v/>
      </c>
      <c r="DO103" s="1" t="str">
        <f>IF(INDEX('raw-data'!$A$1:$GQ$197,MATCH($A103,'raw-data'!$A:$A,1),MATCH(DO$1,'raw-data'!$1:$1,1))&lt;&gt;"",
$D103*INDEX('raw-data'!$A$1:$GQ$197,MATCH($A103,'raw-data'!$A:$A,1),MATCH(DO$1,'raw-data'!$1:$1,1))/VLOOKUP($A103,'raw-data'!$A:$B,2,TRUE),"")</f>
        <v/>
      </c>
      <c r="DP103" s="1" t="str">
        <f>IF(INDEX('raw-data'!$A$1:$GQ$197,MATCH($A103,'raw-data'!$A:$A,1),MATCH(DP$1,'raw-data'!$1:$1,1))&lt;&gt;"",
$D103*INDEX('raw-data'!$A$1:$GQ$197,MATCH($A103,'raw-data'!$A:$A,1),MATCH(DP$1,'raw-data'!$1:$1,1))/VLOOKUP($A103,'raw-data'!$A:$B,2,TRUE),"")</f>
        <v/>
      </c>
      <c r="DQ103" s="1" t="str">
        <f>IF(INDEX('raw-data'!$A$1:$GQ$197,MATCH($A103,'raw-data'!$A:$A,1),MATCH(DQ$1,'raw-data'!$1:$1,1))&lt;&gt;"",
$D103*INDEX('raw-data'!$A$1:$GQ$197,MATCH($A103,'raw-data'!$A:$A,1),MATCH(DQ$1,'raw-data'!$1:$1,1))/VLOOKUP($A103,'raw-data'!$A:$B,2,TRUE),"")</f>
        <v/>
      </c>
      <c r="DR103" s="1" t="str">
        <f>IF(INDEX('raw-data'!$A$1:$GQ$197,MATCH($A103,'raw-data'!$A:$A,1),MATCH(DR$1,'raw-data'!$1:$1,1))&lt;&gt;"",
$D103*INDEX('raw-data'!$A$1:$GQ$197,MATCH($A103,'raw-data'!$A:$A,1),MATCH(DR$1,'raw-data'!$1:$1,1))/VLOOKUP($A103,'raw-data'!$A:$B,2,TRUE),"")</f>
        <v/>
      </c>
      <c r="DS103" s="1" t="str">
        <f>IF(INDEX('raw-data'!$A$1:$GQ$197,MATCH($A103,'raw-data'!$A:$A,1),MATCH(DS$1,'raw-data'!$1:$1,1))&lt;&gt;"",
$D103*INDEX('raw-data'!$A$1:$GQ$197,MATCH($A103,'raw-data'!$A:$A,1),MATCH(DS$1,'raw-data'!$1:$1,1))/VLOOKUP($A103,'raw-data'!$A:$B,2,TRUE),"")</f>
        <v/>
      </c>
      <c r="DT103" s="1" t="str">
        <f>IF(INDEX('raw-data'!$A$1:$GQ$197,MATCH($A103,'raw-data'!$A:$A,1),MATCH(DT$1,'raw-data'!$1:$1,1))&lt;&gt;"",
$D103*INDEX('raw-data'!$A$1:$GQ$197,MATCH($A103,'raw-data'!$A:$A,1),MATCH(DT$1,'raw-data'!$1:$1,1))/VLOOKUP($A103,'raw-data'!$A:$B,2,TRUE),"")</f>
        <v/>
      </c>
      <c r="DU103" s="1" t="str">
        <f>IF(INDEX('raw-data'!$A$1:$GQ$197,MATCH($A103,'raw-data'!$A:$A,1),MATCH(DU$1,'raw-data'!$1:$1,1))&lt;&gt;"",
$D103*INDEX('raw-data'!$A$1:$GQ$197,MATCH($A103,'raw-data'!$A:$A,1),MATCH(DU$1,'raw-data'!$1:$1,1))/VLOOKUP($A103,'raw-data'!$A:$B,2,TRUE),"")</f>
        <v/>
      </c>
      <c r="DV103" s="1" t="str">
        <f>IF(INDEX('raw-data'!$A$1:$GQ$197,MATCH($A103,'raw-data'!$A:$A,1),MATCH(DV$1,'raw-data'!$1:$1,1))&lt;&gt;"",
$D103*INDEX('raw-data'!$A$1:$GQ$197,MATCH($A103,'raw-data'!$A:$A,1),MATCH(DV$1,'raw-data'!$1:$1,1))/VLOOKUP($A103,'raw-data'!$A:$B,2,TRUE),"")</f>
        <v/>
      </c>
      <c r="DW103" s="1" t="str">
        <f>IF(INDEX('raw-data'!$A$1:$GQ$197,MATCH($A103,'raw-data'!$A:$A,1),MATCH(DW$1,'raw-data'!$1:$1,1))&lt;&gt;"",
$D103*INDEX('raw-data'!$A$1:$GQ$197,MATCH($A103,'raw-data'!$A:$A,1),MATCH(DW$1,'raw-data'!$1:$1,1))/VLOOKUP($A103,'raw-data'!$A:$B,2,TRUE),"")</f>
        <v/>
      </c>
      <c r="DX103" s="1" t="str">
        <f>IF(INDEX('raw-data'!$A$1:$GQ$197,MATCH($A103,'raw-data'!$A:$A,1),MATCH(DX$1,'raw-data'!$1:$1,1))&lt;&gt;"",
$D103*INDEX('raw-data'!$A$1:$GQ$197,MATCH($A103,'raw-data'!$A:$A,1),MATCH(DX$1,'raw-data'!$1:$1,1))/VLOOKUP($A103,'raw-data'!$A:$B,2,TRUE),"")</f>
        <v/>
      </c>
      <c r="DY103" s="1" t="str">
        <f>IF(INDEX('raw-data'!$A$1:$GQ$197,MATCH($A103,'raw-data'!$A:$A,1),MATCH(DY$1,'raw-data'!$1:$1,1))&lt;&gt;"",
$D103*INDEX('raw-data'!$A$1:$GQ$197,MATCH($A103,'raw-data'!$A:$A,1),MATCH(DY$1,'raw-data'!$1:$1,1))/VLOOKUP($A103,'raw-data'!$A:$B,2,TRUE),"")</f>
        <v/>
      </c>
      <c r="DZ103" s="1" t="str">
        <f>IF(INDEX('raw-data'!$A$1:$GQ$197,MATCH($A103,'raw-data'!$A:$A,1),MATCH(DZ$1,'raw-data'!$1:$1,1))&lt;&gt;"",
$D103*INDEX('raw-data'!$A$1:$GQ$197,MATCH($A103,'raw-data'!$A:$A,1),MATCH(DZ$1,'raw-data'!$1:$1,1))/VLOOKUP($A103,'raw-data'!$A:$B,2,TRUE),"")</f>
        <v/>
      </c>
      <c r="EA103" s="1" t="str">
        <f>IF(INDEX('raw-data'!$A$1:$GQ$197,MATCH($A103,'raw-data'!$A:$A,1),MATCH(EA$1,'raw-data'!$1:$1,1))&lt;&gt;"",
$D103*INDEX('raw-data'!$A$1:$GQ$197,MATCH($A103,'raw-data'!$A:$A,1),MATCH(EA$1,'raw-data'!$1:$1,1))/VLOOKUP($A103,'raw-data'!$A:$B,2,TRUE),"")</f>
        <v/>
      </c>
      <c r="EB103" s="1" t="str">
        <f>IF(INDEX('raw-data'!$A$1:$GQ$197,MATCH($A103,'raw-data'!$A:$A,1),MATCH(EB$1,'raw-data'!$1:$1,1))&lt;&gt;"",
$D103*INDEX('raw-data'!$A$1:$GQ$197,MATCH($A103,'raw-data'!$A:$A,1),MATCH(EB$1,'raw-data'!$1:$1,1))/VLOOKUP($A103,'raw-data'!$A:$B,2,TRUE),"")</f>
        <v/>
      </c>
      <c r="EC103" s="1" t="str">
        <f>IF(INDEX('raw-data'!$A$1:$GQ$197,MATCH($A103,'raw-data'!$A:$A,1),MATCH(EC$1,'raw-data'!$1:$1,1))&lt;&gt;"",
$D103*INDEX('raw-data'!$A$1:$GQ$197,MATCH($A103,'raw-data'!$A:$A,1),MATCH(EC$1,'raw-data'!$1:$1,1))/VLOOKUP($A103,'raw-data'!$A:$B,2,TRUE),"")</f>
        <v/>
      </c>
      <c r="ED103" s="1" t="str">
        <f>IF(INDEX('raw-data'!$A$1:$GQ$197,MATCH($A103,'raw-data'!$A:$A,1),MATCH(ED$1,'raw-data'!$1:$1,1))&lt;&gt;"",
$D103*INDEX('raw-data'!$A$1:$GQ$197,MATCH($A103,'raw-data'!$A:$A,1),MATCH(ED$1,'raw-data'!$1:$1,1))/VLOOKUP($A103,'raw-data'!$A:$B,2,TRUE),"")</f>
        <v/>
      </c>
      <c r="EE103" s="1" t="str">
        <f>IF(INDEX('raw-data'!$A$1:$GQ$197,MATCH($A103,'raw-data'!$A:$A,1),MATCH(EE$1,'raw-data'!$1:$1,1))&lt;&gt;"",
$D103*INDEX('raw-data'!$A$1:$GQ$197,MATCH($A103,'raw-data'!$A:$A,1),MATCH(EE$1,'raw-data'!$1:$1,1))/VLOOKUP($A103,'raw-data'!$A:$B,2,TRUE),"")</f>
        <v/>
      </c>
      <c r="EF103" s="1" t="str">
        <f>IF(INDEX('raw-data'!$A$1:$GQ$197,MATCH($A103,'raw-data'!$A:$A,1),MATCH(EF$1,'raw-data'!$1:$1,1))&lt;&gt;"",
$D103*INDEX('raw-data'!$A$1:$GQ$197,MATCH($A103,'raw-data'!$A:$A,1),MATCH(EF$1,'raw-data'!$1:$1,1))/VLOOKUP($A103,'raw-data'!$A:$B,2,TRUE),"")</f>
        <v/>
      </c>
      <c r="EG103" s="1" t="str">
        <f>IF(INDEX('raw-data'!$A$1:$GQ$197,MATCH($A103,'raw-data'!$A:$A,1),MATCH(EG$1,'raw-data'!$1:$1,1))&lt;&gt;"",
$D103*INDEX('raw-data'!$A$1:$GQ$197,MATCH($A103,'raw-data'!$A:$A,1),MATCH(EG$1,'raw-data'!$1:$1,1))/VLOOKUP($A103,'raw-data'!$A:$B,2,TRUE),"")</f>
        <v/>
      </c>
      <c r="EH103" s="1" t="str">
        <f>IF(INDEX('raw-data'!$A$1:$GQ$197,MATCH($A103,'raw-data'!$A:$A,1),MATCH(EH$1,'raw-data'!$1:$1,1))&lt;&gt;"",
$D103*INDEX('raw-data'!$A$1:$GQ$197,MATCH($A103,'raw-data'!$A:$A,1),MATCH(EH$1,'raw-data'!$1:$1,1))/VLOOKUP($A103,'raw-data'!$A:$B,2,TRUE),"")</f>
        <v/>
      </c>
      <c r="EI103" s="1" t="str">
        <f>IF(INDEX('raw-data'!$A$1:$GQ$197,MATCH($A103,'raw-data'!$A:$A,1),MATCH(EI$1,'raw-data'!$1:$1,1))&lt;&gt;"",
$D103*INDEX('raw-data'!$A$1:$GQ$197,MATCH($A103,'raw-data'!$A:$A,1),MATCH(EI$1,'raw-data'!$1:$1,1))/VLOOKUP($A103,'raw-data'!$A:$B,2,TRUE),"")</f>
        <v/>
      </c>
      <c r="EJ103" s="1" t="str">
        <f>IF(INDEX('raw-data'!$A$1:$GQ$197,MATCH($A103,'raw-data'!$A:$A,1),MATCH(EJ$1,'raw-data'!$1:$1,1))&lt;&gt;"",
$D103*INDEX('raw-data'!$A$1:$GQ$197,MATCH($A103,'raw-data'!$A:$A,1),MATCH(EJ$1,'raw-data'!$1:$1,1))/VLOOKUP($A103,'raw-data'!$A:$B,2,TRUE),"")</f>
        <v/>
      </c>
      <c r="EK103" s="1" t="str">
        <f>IF(INDEX('raw-data'!$A$1:$GQ$197,MATCH($A103,'raw-data'!$A:$A,1),MATCH(EK$1,'raw-data'!$1:$1,1))&lt;&gt;"",
$D103*INDEX('raw-data'!$A$1:$GQ$197,MATCH($A103,'raw-data'!$A:$A,1),MATCH(EK$1,'raw-data'!$1:$1,1))/VLOOKUP($A103,'raw-data'!$A:$B,2,TRUE),"")</f>
        <v/>
      </c>
      <c r="EL103" s="1" t="str">
        <f>IF(INDEX('raw-data'!$A$1:$GQ$197,MATCH($A103,'raw-data'!$A:$A,1),MATCH(EL$1,'raw-data'!$1:$1,1))&lt;&gt;"",
$D103*INDEX('raw-data'!$A$1:$GQ$197,MATCH($A103,'raw-data'!$A:$A,1),MATCH(EL$1,'raw-data'!$1:$1,1))/VLOOKUP($A103,'raw-data'!$A:$B,2,TRUE),"")</f>
        <v/>
      </c>
      <c r="EM103" s="1" t="str">
        <f>IF(INDEX('raw-data'!$A$1:$GQ$197,MATCH($A103,'raw-data'!$A:$A,1),MATCH(EM$1,'raw-data'!$1:$1,1))&lt;&gt;"",
$D103*INDEX('raw-data'!$A$1:$GQ$197,MATCH($A103,'raw-data'!$A:$A,1),MATCH(EM$1,'raw-data'!$1:$1,1))/VLOOKUP($A103,'raw-data'!$A:$B,2,TRUE),"")</f>
        <v/>
      </c>
      <c r="EN103" s="1" t="str">
        <f>IF(INDEX('raw-data'!$A$1:$GQ$197,MATCH($A103,'raw-data'!$A:$A,1),MATCH(EN$1,'raw-data'!$1:$1,1))&lt;&gt;"",
$D103*INDEX('raw-data'!$A$1:$GQ$197,MATCH($A103,'raw-data'!$A:$A,1),MATCH(EN$1,'raw-data'!$1:$1,1))/VLOOKUP($A103,'raw-data'!$A:$B,2,TRUE),"")</f>
        <v/>
      </c>
      <c r="EO103" s="1" t="str">
        <f>IF(INDEX('raw-data'!$A$1:$GQ$197,MATCH($A103,'raw-data'!$A:$A,1),MATCH(EO$1,'raw-data'!$1:$1,1))&lt;&gt;"",
$D103*INDEX('raw-data'!$A$1:$GQ$197,MATCH($A103,'raw-data'!$A:$A,1),MATCH(EO$1,'raw-data'!$1:$1,1))/VLOOKUP($A103,'raw-data'!$A:$B,2,TRUE),"")</f>
        <v/>
      </c>
      <c r="EP103" s="1" t="str">
        <f>IF(INDEX('raw-data'!$A$1:$GQ$197,MATCH($A103,'raw-data'!$A:$A,1),MATCH(EP$1,'raw-data'!$1:$1,1))&lt;&gt;"",
$D103*INDEX('raw-data'!$A$1:$GQ$197,MATCH($A103,'raw-data'!$A:$A,1),MATCH(EP$1,'raw-data'!$1:$1,1))/VLOOKUP($A103,'raw-data'!$A:$B,2,TRUE),"")</f>
        <v/>
      </c>
      <c r="EQ103" s="1" t="str">
        <f>IF(INDEX('raw-data'!$A$1:$GQ$197,MATCH($A103,'raw-data'!$A:$A,1),MATCH(EQ$1,'raw-data'!$1:$1,1))&lt;&gt;"",
$D103*INDEX('raw-data'!$A$1:$GQ$197,MATCH($A103,'raw-data'!$A:$A,1),MATCH(EQ$1,'raw-data'!$1:$1,1))/VLOOKUP($A103,'raw-data'!$A:$B,2,TRUE),"")</f>
        <v/>
      </c>
      <c r="ER103" s="1" t="str">
        <f>IF(INDEX('raw-data'!$A$1:$GQ$197,MATCH($A103,'raw-data'!$A:$A,1),MATCH(ER$1,'raw-data'!$1:$1,1))&lt;&gt;"",
$D103*INDEX('raw-data'!$A$1:$GQ$197,MATCH($A103,'raw-data'!$A:$A,1),MATCH(ER$1,'raw-data'!$1:$1,1))/VLOOKUP($A103,'raw-data'!$A:$B,2,TRUE),"")</f>
        <v/>
      </c>
      <c r="ES103" s="1" t="str">
        <f>IF(INDEX('raw-data'!$A$1:$GQ$197,MATCH($A103,'raw-data'!$A:$A,1),MATCH(ES$1,'raw-data'!$1:$1,1))&lt;&gt;"",
$D103*INDEX('raw-data'!$A$1:$GQ$197,MATCH($A103,'raw-data'!$A:$A,1),MATCH(ES$1,'raw-data'!$1:$1,1))/VLOOKUP($A103,'raw-data'!$A:$B,2,TRUE),"")</f>
        <v/>
      </c>
      <c r="ET103" s="1" t="str">
        <f>IF(INDEX('raw-data'!$A$1:$GQ$197,MATCH($A103,'raw-data'!$A:$A,1),MATCH(ET$1,'raw-data'!$1:$1,1))&lt;&gt;"",
$D103*INDEX('raw-data'!$A$1:$GQ$197,MATCH($A103,'raw-data'!$A:$A,1),MATCH(ET$1,'raw-data'!$1:$1,1))/VLOOKUP($A103,'raw-data'!$A:$B,2,TRUE),"")</f>
        <v/>
      </c>
      <c r="EU103" s="1" t="str">
        <f>IF(INDEX('raw-data'!$A$1:$GQ$197,MATCH($A103,'raw-data'!$A:$A,1),MATCH(EU$1,'raw-data'!$1:$1,1))&lt;&gt;"",
$D103*INDEX('raw-data'!$A$1:$GQ$197,MATCH($A103,'raw-data'!$A:$A,1),MATCH(EU$1,'raw-data'!$1:$1,1))/VLOOKUP($A103,'raw-data'!$A:$B,2,TRUE),"")</f>
        <v/>
      </c>
      <c r="EV103" s="1" t="str">
        <f>IF(INDEX('raw-data'!$A$1:$GQ$197,MATCH($A103,'raw-data'!$A:$A,1),MATCH(EV$1,'raw-data'!$1:$1,1))&lt;&gt;"",
$D103*INDEX('raw-data'!$A$1:$GQ$197,MATCH($A103,'raw-data'!$A:$A,1),MATCH(EV$1,'raw-data'!$1:$1,1))/VLOOKUP($A103,'raw-data'!$A:$B,2,TRUE),"")</f>
        <v/>
      </c>
      <c r="EW103" s="1" t="str">
        <f>IF(INDEX('raw-data'!$A$1:$GQ$197,MATCH($A103,'raw-data'!$A:$A,1),MATCH(EW$1,'raw-data'!$1:$1,1))&lt;&gt;"",
$D103*INDEX('raw-data'!$A$1:$GQ$197,MATCH($A103,'raw-data'!$A:$A,1),MATCH(EW$1,'raw-data'!$1:$1,1))/VLOOKUP($A103,'raw-data'!$A:$B,2,TRUE),"")</f>
        <v/>
      </c>
      <c r="EX103" s="1" t="str">
        <f>IF(INDEX('raw-data'!$A$1:$GQ$197,MATCH($A103,'raw-data'!$A:$A,1),MATCH(EX$1,'raw-data'!$1:$1,1))&lt;&gt;"",
$D103*INDEX('raw-data'!$A$1:$GQ$197,MATCH($A103,'raw-data'!$A:$A,1),MATCH(EX$1,'raw-data'!$1:$1,1))/VLOOKUP($A103,'raw-data'!$A:$B,2,TRUE),"")</f>
        <v/>
      </c>
      <c r="EY103" s="1" t="str">
        <f>IF(INDEX('raw-data'!$A$1:$GQ$197,MATCH($A103,'raw-data'!$A:$A,1),MATCH(EY$1,'raw-data'!$1:$1,1))&lt;&gt;"",
$D103*INDEX('raw-data'!$A$1:$GQ$197,MATCH($A103,'raw-data'!$A:$A,1),MATCH(EY$1,'raw-data'!$1:$1,1))/VLOOKUP($A103,'raw-data'!$A:$B,2,TRUE),"")</f>
        <v/>
      </c>
      <c r="EZ103" s="1" t="str">
        <f>IF(INDEX('raw-data'!$A$1:$GQ$197,MATCH($A103,'raw-data'!$A:$A,1),MATCH(EZ$1,'raw-data'!$1:$1,1))&lt;&gt;"",
$D103*INDEX('raw-data'!$A$1:$GQ$197,MATCH($A103,'raw-data'!$A:$A,1),MATCH(EZ$1,'raw-data'!$1:$1,1))/VLOOKUP($A103,'raw-data'!$A:$B,2,TRUE),"")</f>
        <v/>
      </c>
      <c r="FA103" s="1" t="str">
        <f>IF(INDEX('raw-data'!$A$1:$GQ$197,MATCH($A103,'raw-data'!$A:$A,1),MATCH(FA$1,'raw-data'!$1:$1,1))&lt;&gt;"",
$D103*INDEX('raw-data'!$A$1:$GQ$197,MATCH($A103,'raw-data'!$A:$A,1),MATCH(FA$1,'raw-data'!$1:$1,1))/VLOOKUP($A103,'raw-data'!$A:$B,2,TRUE),"")</f>
        <v/>
      </c>
      <c r="FB103" s="1" t="str">
        <f>IF(INDEX('raw-data'!$A$1:$GQ$197,MATCH($A103,'raw-data'!$A:$A,1),MATCH(FB$1,'raw-data'!$1:$1,1))&lt;&gt;"",
$D103*INDEX('raw-data'!$A$1:$GQ$197,MATCH($A103,'raw-data'!$A:$A,1),MATCH(FB$1,'raw-data'!$1:$1,1))/VLOOKUP($A103,'raw-data'!$A:$B,2,TRUE),"")</f>
        <v/>
      </c>
      <c r="FC103" s="1" t="str">
        <f>IF(INDEX('raw-data'!$A$1:$GQ$197,MATCH($A103,'raw-data'!$A:$A,1),MATCH(FC$1,'raw-data'!$1:$1,1))&lt;&gt;"",
$D103*INDEX('raw-data'!$A$1:$GQ$197,MATCH($A103,'raw-data'!$A:$A,1),MATCH(FC$1,'raw-data'!$1:$1,1))/VLOOKUP($A103,'raw-data'!$A:$B,2,TRUE),"")</f>
        <v/>
      </c>
      <c r="FD103" s="1" t="str">
        <f>IF(INDEX('raw-data'!$A$1:$GQ$197,MATCH($A103,'raw-data'!$A:$A,1),MATCH(FD$1,'raw-data'!$1:$1,1))&lt;&gt;"",
$D103*INDEX('raw-data'!$A$1:$GQ$197,MATCH($A103,'raw-data'!$A:$A,1),MATCH(FD$1,'raw-data'!$1:$1,1))/VLOOKUP($A103,'raw-data'!$A:$B,2,TRUE),"")</f>
        <v/>
      </c>
      <c r="FE103" s="1" t="str">
        <f>IF(INDEX('raw-data'!$A$1:$GQ$197,MATCH($A103,'raw-data'!$A:$A,1),MATCH(FE$1,'raw-data'!$1:$1,1))&lt;&gt;"",
$D103*INDEX('raw-data'!$A$1:$GQ$197,MATCH($A103,'raw-data'!$A:$A,1),MATCH(FE$1,'raw-data'!$1:$1,1))/VLOOKUP($A103,'raw-data'!$A:$B,2,TRUE),"")</f>
        <v/>
      </c>
      <c r="FF103" s="1" t="str">
        <f>IF(INDEX('raw-data'!$A$1:$GQ$197,MATCH($A103,'raw-data'!$A:$A,1),MATCH(FF$1,'raw-data'!$1:$1,1))&lt;&gt;"",
$D103*INDEX('raw-data'!$A$1:$GQ$197,MATCH($A103,'raw-data'!$A:$A,1),MATCH(FF$1,'raw-data'!$1:$1,1))/VLOOKUP($A103,'raw-data'!$A:$B,2,TRUE),"")</f>
        <v/>
      </c>
      <c r="FG103" s="1" t="str">
        <f>IF(INDEX('raw-data'!$A$1:$GQ$197,MATCH($A103,'raw-data'!$A:$A,1),MATCH(FG$1,'raw-data'!$1:$1,1))&lt;&gt;"",
$D103*INDEX('raw-data'!$A$1:$GQ$197,MATCH($A103,'raw-data'!$A:$A,1),MATCH(FG$1,'raw-data'!$1:$1,1))/VLOOKUP($A103,'raw-data'!$A:$B,2,TRUE),"")</f>
        <v/>
      </c>
      <c r="FH103" s="1" t="str">
        <f>IF(INDEX('raw-data'!$A$1:$GQ$197,MATCH($A103,'raw-data'!$A:$A,1),MATCH(FH$1,'raw-data'!$1:$1,1))&lt;&gt;"",
$D103*INDEX('raw-data'!$A$1:$GQ$197,MATCH($A103,'raw-data'!$A:$A,1),MATCH(FH$1,'raw-data'!$1:$1,1))/VLOOKUP($A103,'raw-data'!$A:$B,2,TRUE),"")</f>
        <v/>
      </c>
      <c r="FI103" s="1" t="str">
        <f>IF(INDEX('raw-data'!$A$1:$GQ$197,MATCH($A103,'raw-data'!$A:$A,1),MATCH(FI$1,'raw-data'!$1:$1,1))&lt;&gt;"",
$D103*INDEX('raw-data'!$A$1:$GQ$197,MATCH($A103,'raw-data'!$A:$A,1),MATCH(FI$1,'raw-data'!$1:$1,1))/VLOOKUP($A103,'raw-data'!$A:$B,2,TRUE),"")</f>
        <v/>
      </c>
      <c r="FJ103" s="1" t="str">
        <f>IF(INDEX('raw-data'!$A$1:$GQ$197,MATCH($A103,'raw-data'!$A:$A,1),MATCH(FJ$1,'raw-data'!$1:$1,1))&lt;&gt;"",
$D103*INDEX('raw-data'!$A$1:$GQ$197,MATCH($A103,'raw-data'!$A:$A,1),MATCH(FJ$1,'raw-data'!$1:$1,1))/VLOOKUP($A103,'raw-data'!$A:$B,2,TRUE),"")</f>
        <v/>
      </c>
      <c r="FK103" s="1" t="str">
        <f>IF(INDEX('raw-data'!$A$1:$GQ$197,MATCH($A103,'raw-data'!$A:$A,1),MATCH(FK$1,'raw-data'!$1:$1,1))&lt;&gt;"",
$D103*INDEX('raw-data'!$A$1:$GQ$197,MATCH($A103,'raw-data'!$A:$A,1),MATCH(FK$1,'raw-data'!$1:$1,1))/VLOOKUP($A103,'raw-data'!$A:$B,2,TRUE),"")</f>
        <v/>
      </c>
      <c r="FL103" s="1" t="str">
        <f>IF(INDEX('raw-data'!$A$1:$GQ$197,MATCH($A103,'raw-data'!$A:$A,1),MATCH(FL$1,'raw-data'!$1:$1,1))&lt;&gt;"",
$D103*INDEX('raw-data'!$A$1:$GQ$197,MATCH($A103,'raw-data'!$A:$A,1),MATCH(FL$1,'raw-data'!$1:$1,1))/VLOOKUP($A103,'raw-data'!$A:$B,2,TRUE),"")</f>
        <v/>
      </c>
      <c r="FM103" s="1" t="str">
        <f>IF(INDEX('raw-data'!$A$1:$GQ$197,MATCH($A103,'raw-data'!$A:$A,1),MATCH(FM$1,'raw-data'!$1:$1,1))&lt;&gt;"",
$D103*INDEX('raw-data'!$A$1:$GQ$197,MATCH($A103,'raw-data'!$A:$A,1),MATCH(FM$1,'raw-data'!$1:$1,1))/VLOOKUP($A103,'raw-data'!$A:$B,2,TRUE),"")</f>
        <v/>
      </c>
      <c r="FN103" s="1" t="str">
        <f>IF(INDEX('raw-data'!$A$1:$GQ$197,MATCH($A103,'raw-data'!$A:$A,1),MATCH(FN$1,'raw-data'!$1:$1,1))&lt;&gt;"",
$D103*INDEX('raw-data'!$A$1:$GQ$197,MATCH($A103,'raw-data'!$A:$A,1),MATCH(FN$1,'raw-data'!$1:$1,1))/VLOOKUP($A103,'raw-data'!$A:$B,2,TRUE),"")</f>
        <v/>
      </c>
      <c r="FO103" s="1" t="str">
        <f>IF(INDEX('raw-data'!$A$1:$GQ$197,MATCH($A103,'raw-data'!$A:$A,1),MATCH(FO$1,'raw-data'!$1:$1,1))&lt;&gt;"",
$D103*INDEX('raw-data'!$A$1:$GQ$197,MATCH($A103,'raw-data'!$A:$A,1),MATCH(FO$1,'raw-data'!$1:$1,1))/VLOOKUP($A103,'raw-data'!$A:$B,2,TRUE),"")</f>
        <v/>
      </c>
      <c r="FP103" s="1" t="str">
        <f>IF(INDEX('raw-data'!$A$1:$GQ$197,MATCH($A103,'raw-data'!$A:$A,1),MATCH(FP$1,'raw-data'!$1:$1,1))&lt;&gt;"",
$D103*INDEX('raw-data'!$A$1:$GQ$197,MATCH($A103,'raw-data'!$A:$A,1),MATCH(FP$1,'raw-data'!$1:$1,1))/VLOOKUP($A103,'raw-data'!$A:$B,2,TRUE),"")</f>
        <v/>
      </c>
      <c r="FQ103" s="1" t="str">
        <f>IF(INDEX('raw-data'!$A$1:$GQ$197,MATCH($A103,'raw-data'!$A:$A,1),MATCH(FQ$1,'raw-data'!$1:$1,1))&lt;&gt;"",
$D103*INDEX('raw-data'!$A$1:$GQ$197,MATCH($A103,'raw-data'!$A:$A,1),MATCH(FQ$1,'raw-data'!$1:$1,1))/VLOOKUP($A103,'raw-data'!$A:$B,2,TRUE),"")</f>
        <v/>
      </c>
      <c r="FR103" s="1" t="str">
        <f>IF(INDEX('raw-data'!$A$1:$GQ$197,MATCH($A103,'raw-data'!$A:$A,1),MATCH(FR$1,'raw-data'!$1:$1,1))&lt;&gt;"",
$D103*INDEX('raw-data'!$A$1:$GQ$197,MATCH($A103,'raw-data'!$A:$A,1),MATCH(FR$1,'raw-data'!$1:$1,1))/VLOOKUP($A103,'raw-data'!$A:$B,2,TRUE),"")</f>
        <v/>
      </c>
      <c r="FS103" s="1" t="str">
        <f>IF(INDEX('raw-data'!$A$1:$GQ$197,MATCH($A103,'raw-data'!$A:$A,1),MATCH(FS$1,'raw-data'!$1:$1,1))&lt;&gt;"",
$D103*INDEX('raw-data'!$A$1:$GQ$197,MATCH($A103,'raw-data'!$A:$A,1),MATCH(FS$1,'raw-data'!$1:$1,1))/VLOOKUP($A103,'raw-data'!$A:$B,2,TRUE),"")</f>
        <v/>
      </c>
      <c r="FT103" s="1">
        <f>IF(INDEX('raw-data'!$A$1:$GQ$197,MATCH($A103,'raw-data'!$A:$A,1),MATCH(FT$1,'raw-data'!$1:$1,1))&lt;&gt;"",
$D103*INDEX('raw-data'!$A$1:$GQ$197,MATCH($A103,'raw-data'!$A:$A,1),MATCH(FT$1,'raw-data'!$1:$1,1))/VLOOKUP($A103,'raw-data'!$A:$B,2,TRUE),"")</f>
        <v>0</v>
      </c>
      <c r="FU103" s="1" t="str">
        <f>IF(INDEX('raw-data'!$A$1:$GQ$197,MATCH($A103,'raw-data'!$A:$A,1),MATCH(FU$1,'raw-data'!$1:$1,1))&lt;&gt;"",
$D103*INDEX('raw-data'!$A$1:$GQ$197,MATCH($A103,'raw-data'!$A:$A,1),MATCH(FU$1,'raw-data'!$1:$1,1))/VLOOKUP($A103,'raw-data'!$A:$B,2,TRUE),"")</f>
        <v/>
      </c>
      <c r="FV103" s="1" t="str">
        <f>IF(INDEX('raw-data'!$A$1:$GQ$197,MATCH($A103,'raw-data'!$A:$A,1),MATCH(FV$1,'raw-data'!$1:$1,1))&lt;&gt;"",
$D103*INDEX('raw-data'!$A$1:$GQ$197,MATCH($A103,'raw-data'!$A:$A,1),MATCH(FV$1,'raw-data'!$1:$1,1))/VLOOKUP($A103,'raw-data'!$A:$B,2,TRUE),"")</f>
        <v/>
      </c>
      <c r="FW103" s="1" t="str">
        <f>IF(INDEX('raw-data'!$A$1:$GQ$197,MATCH($A103,'raw-data'!$A:$A,1),MATCH(FW$1,'raw-data'!$1:$1,1))&lt;&gt;"",
$D103*INDEX('raw-data'!$A$1:$GQ$197,MATCH($A103,'raw-data'!$A:$A,1),MATCH(FW$1,'raw-data'!$1:$1,1))/VLOOKUP($A103,'raw-data'!$A:$B,2,TRUE),"")</f>
        <v/>
      </c>
      <c r="FX103" s="1" t="str">
        <f>IF(INDEX('raw-data'!$A$1:$GQ$197,MATCH($A103,'raw-data'!$A:$A,1),MATCH(FX$1,'raw-data'!$1:$1,1))&lt;&gt;"",
$D103*INDEX('raw-data'!$A$1:$GQ$197,MATCH($A103,'raw-data'!$A:$A,1),MATCH(FX$1,'raw-data'!$1:$1,1))/VLOOKUP($A103,'raw-data'!$A:$B,2,TRUE),"")</f>
        <v/>
      </c>
      <c r="FY103" s="1" t="str">
        <f>IF(INDEX('raw-data'!$A$1:$GQ$197,MATCH($A103,'raw-data'!$A:$A,1),MATCH(FY$1,'raw-data'!$1:$1,1))&lt;&gt;"",
$D103*INDEX('raw-data'!$A$1:$GQ$197,MATCH($A103,'raw-data'!$A:$A,1),MATCH(FY$1,'raw-data'!$1:$1,1))/VLOOKUP($A103,'raw-data'!$A:$B,2,TRUE),"")</f>
        <v/>
      </c>
      <c r="FZ103" s="1" t="str">
        <f>IF(INDEX('raw-data'!$A$1:$GQ$197,MATCH($A103,'raw-data'!$A:$A,1),MATCH(FZ$1,'raw-data'!$1:$1,1))&lt;&gt;"",
$D103*INDEX('raw-data'!$A$1:$GQ$197,MATCH($A103,'raw-data'!$A:$A,1),MATCH(FZ$1,'raw-data'!$1:$1,1))/VLOOKUP($A103,'raw-data'!$A:$B,2,TRUE),"")</f>
        <v/>
      </c>
      <c r="GA103" s="1" t="str">
        <f>IF(INDEX('raw-data'!$A$1:$GQ$197,MATCH($A103,'raw-data'!$A:$A,1),MATCH(GA$1,'raw-data'!$1:$1,1))&lt;&gt;"",
$D103*INDEX('raw-data'!$A$1:$GQ$197,MATCH($A103,'raw-data'!$A:$A,1),MATCH(GA$1,'raw-data'!$1:$1,1))/VLOOKUP($A103,'raw-data'!$A:$B,2,TRUE),"")</f>
        <v/>
      </c>
      <c r="GB103" s="1" t="str">
        <f>IF(INDEX('raw-data'!$A$1:$GQ$197,MATCH($A103,'raw-data'!$A:$A,1),MATCH(GB$1,'raw-data'!$1:$1,1))&lt;&gt;"",
$D103*INDEX('raw-data'!$A$1:$GQ$197,MATCH($A103,'raw-data'!$A:$A,1),MATCH(GB$1,'raw-data'!$1:$1,1))/VLOOKUP($A103,'raw-data'!$A:$B,2,TRUE),"")</f>
        <v/>
      </c>
      <c r="GC103" s="1" t="str">
        <f>IF(INDEX('raw-data'!$A$1:$GQ$197,MATCH($A103,'raw-data'!$A:$A,1),MATCH(GC$1,'raw-data'!$1:$1,1))&lt;&gt;"",
$D103*INDEX('raw-data'!$A$1:$GQ$197,MATCH($A103,'raw-data'!$A:$A,1),MATCH(GC$1,'raw-data'!$1:$1,1))/VLOOKUP($A103,'raw-data'!$A:$B,2,TRUE),"")</f>
        <v/>
      </c>
      <c r="GD103" s="1" t="str">
        <f>IF(INDEX('raw-data'!$A$1:$GQ$197,MATCH($A103,'raw-data'!$A:$A,1),MATCH(GD$1,'raw-data'!$1:$1,1))&lt;&gt;"",
$D103*INDEX('raw-data'!$A$1:$GQ$197,MATCH($A103,'raw-data'!$A:$A,1),MATCH(GD$1,'raw-data'!$1:$1,1))/VLOOKUP($A103,'raw-data'!$A:$B,2,TRUE),"")</f>
        <v/>
      </c>
      <c r="GE103" s="1" t="str">
        <f>IF(INDEX('raw-data'!$A$1:$GQ$197,MATCH($A103,'raw-data'!$A:$A,1),MATCH(GE$1,'raw-data'!$1:$1,1))&lt;&gt;"",
$D103*INDEX('raw-data'!$A$1:$GQ$197,MATCH($A103,'raw-data'!$A:$A,1),MATCH(GE$1,'raw-data'!$1:$1,1))/VLOOKUP($A103,'raw-data'!$A:$B,2,TRUE),"")</f>
        <v/>
      </c>
      <c r="GF103" s="1" t="str">
        <f>IF(INDEX('raw-data'!$A$1:$GQ$197,MATCH($A103,'raw-data'!$A:$A,1),MATCH(GF$1,'raw-data'!$1:$1,1))&lt;&gt;"",
$D103*INDEX('raw-data'!$A$1:$GQ$197,MATCH($A103,'raw-data'!$A:$A,1),MATCH(GF$1,'raw-data'!$1:$1,1))/VLOOKUP($A103,'raw-data'!$A:$B,2,TRUE),"")</f>
        <v/>
      </c>
      <c r="GG103" s="1" t="str">
        <f>IF(INDEX('raw-data'!$A$1:$GQ$197,MATCH($A103,'raw-data'!$A:$A,1),MATCH(GG$1,'raw-data'!$1:$1,1))&lt;&gt;"",
$D103*INDEX('raw-data'!$A$1:$GQ$197,MATCH($A103,'raw-data'!$A:$A,1),MATCH(GG$1,'raw-data'!$1:$1,1))/VLOOKUP($A103,'raw-data'!$A:$B,2,TRUE),"")</f>
        <v/>
      </c>
      <c r="GH103" s="1" t="str">
        <f>IF(INDEX('raw-data'!$A$1:$GQ$197,MATCH($A103,'raw-data'!$A:$A,1),MATCH(GH$1,'raw-data'!$1:$1,1))&lt;&gt;"",
$D103*INDEX('raw-data'!$A$1:$GQ$197,MATCH($A103,'raw-data'!$A:$A,1),MATCH(GH$1,'raw-data'!$1:$1,1))/VLOOKUP($A103,'raw-data'!$A:$B,2,TRUE),"")</f>
        <v/>
      </c>
      <c r="GI103" s="1" t="str">
        <f>IF(INDEX('raw-data'!$A$1:$GQ$197,MATCH($A103,'raw-data'!$A:$A,1),MATCH(GI$1,'raw-data'!$1:$1,1))&lt;&gt;"",
$D103*INDEX('raw-data'!$A$1:$GQ$197,MATCH($A103,'raw-data'!$A:$A,1),MATCH(GI$1,'raw-data'!$1:$1,1))/VLOOKUP($A103,'raw-data'!$A:$B,2,TRUE),"")</f>
        <v/>
      </c>
      <c r="GJ103" s="1" t="str">
        <f>IF(INDEX('raw-data'!$A$1:$GQ$197,MATCH($A103,'raw-data'!$A:$A,1),MATCH(GJ$1,'raw-data'!$1:$1,1))&lt;&gt;"",
$D103*INDEX('raw-data'!$A$1:$GQ$197,MATCH($A103,'raw-data'!$A:$A,1),MATCH(GJ$1,'raw-data'!$1:$1,1))/VLOOKUP($A103,'raw-data'!$A:$B,2,TRUE),"")</f>
        <v/>
      </c>
      <c r="GK103" s="1" t="str">
        <f>IF(INDEX('raw-data'!$A$1:$GQ$197,MATCH($A103,'raw-data'!$A:$A,1),MATCH(GK$1,'raw-data'!$1:$1,1))&lt;&gt;"",
$D103*INDEX('raw-data'!$A$1:$GQ$197,MATCH($A103,'raw-data'!$A:$A,1),MATCH(GK$1,'raw-data'!$1:$1,1))/VLOOKUP($A103,'raw-data'!$A:$B,2,TRUE),"")</f>
        <v/>
      </c>
      <c r="GL103" s="1" t="str">
        <f>IF(INDEX('raw-data'!$A$1:$GQ$197,MATCH($A103,'raw-data'!$A:$A,1),MATCH(GL$1,'raw-data'!$1:$1,1))&lt;&gt;"",
$D103*INDEX('raw-data'!$A$1:$GQ$197,MATCH($A103,'raw-data'!$A:$A,1),MATCH(GL$1,'raw-data'!$1:$1,1))/VLOOKUP($A103,'raw-data'!$A:$B,2,TRUE),"")</f>
        <v/>
      </c>
      <c r="GM103" s="1" t="str">
        <f>IF(INDEX('raw-data'!$A$1:$GQ$197,MATCH($A103,'raw-data'!$A:$A,1),MATCH(GM$1,'raw-data'!$1:$1,1))&lt;&gt;"",
$D103*INDEX('raw-data'!$A$1:$GQ$197,MATCH($A103,'raw-data'!$A:$A,1),MATCH(GM$1,'raw-data'!$1:$1,1))/VLOOKUP($A103,'raw-data'!$A:$B,2,TRUE),"")</f>
        <v/>
      </c>
      <c r="GN103" s="1" t="str">
        <f>IF(INDEX('raw-data'!$A$1:$GQ$197,MATCH($A103,'raw-data'!$A:$A,1),MATCH(GN$1,'raw-data'!$1:$1,1))&lt;&gt;"",
$D103*INDEX('raw-data'!$A$1:$GQ$197,MATCH($A103,'raw-data'!$A:$A,1),MATCH(GN$1,'raw-data'!$1:$1,1))/VLOOKUP($A103,'raw-data'!$A:$B,2,TRUE),"")</f>
        <v/>
      </c>
      <c r="GO103" s="1" t="str">
        <f>IF(INDEX('raw-data'!$A$1:$GQ$197,MATCH($A103,'raw-data'!$A:$A,1),MATCH(GO$1,'raw-data'!$1:$1,1))&lt;&gt;"",
$D103*INDEX('raw-data'!$A$1:$GQ$197,MATCH($A103,'raw-data'!$A:$A,1),MATCH(GO$1,'raw-data'!$1:$1,1))/VLOOKUP($A103,'raw-data'!$A:$B,2,TRUE),"")</f>
        <v/>
      </c>
      <c r="GP103" s="1" t="str">
        <f>IF(INDEX('raw-data'!$A$1:$GQ$197,MATCH($A103,'raw-data'!$A:$A,1),MATCH(GP$1,'raw-data'!$1:$1,1))&lt;&gt;"",
$D103*INDEX('raw-data'!$A$1:$GQ$197,MATCH($A103,'raw-data'!$A:$A,1),MATCH(GP$1,'raw-data'!$1:$1,1))/VLOOKUP($A103,'raw-data'!$A:$B,2,TRUE),"")</f>
        <v/>
      </c>
      <c r="GQ103" s="1" t="str">
        <f>IF(INDEX('raw-data'!$A$1:$GQ$197,MATCH($A103,'raw-data'!$A:$A,1),MATCH(GQ$1,'raw-data'!$1:$1,1))&lt;&gt;"",
$D103*INDEX('raw-data'!$A$1:$GQ$197,MATCH($A103,'raw-data'!$A:$A,1),MATCH(GQ$1,'raw-data'!$1:$1,1))/VLOOKUP($A103,'raw-data'!$A:$B,2,TRUE),"")</f>
        <v/>
      </c>
    </row>
    <row r="104" spans="1:199" ht="15.75" x14ac:dyDescent="0.3">
      <c r="A104" s="3" t="s">
        <v>49</v>
      </c>
      <c r="B104" s="1">
        <f>IF(VLOOKUP(A104,'DATA-VIEW'!G:H,2,FALSE)=0,0,VLOOKUP(A104,'DATA-VIEW'!G:H,2,FALSE))</f>
        <v>0</v>
      </c>
      <c r="C104" s="1">
        <f t="shared" si="8"/>
        <v>0</v>
      </c>
      <c r="D104" s="1">
        <f>IFERROR(C104*VLOOKUP($A104,'raw-data'!A:C,2,TRUE)/VLOOKUP(A104,'raw-data'!A:C,3,TRUE),"")</f>
        <v>0</v>
      </c>
      <c r="E104" s="1" t="str">
        <f>IF(INDEX('raw-data'!$A$1:$GQ$197,MATCH($A104,'raw-data'!$A:$A,1),MATCH(E$1,'raw-data'!$1:$1,1))&lt;&gt;"",
$D104*INDEX('raw-data'!$A$1:$GQ$197,MATCH($A104,'raw-data'!$A:$A,1),MATCH(E$1,'raw-data'!$1:$1,1))/VLOOKUP($A104,'raw-data'!$A:$B,2,TRUE),"")</f>
        <v/>
      </c>
      <c r="F104" s="1">
        <f>IF(INDEX('raw-data'!$A$1:$GQ$197,MATCH($A104,'raw-data'!$A:$A,1),MATCH(F$1,'raw-data'!$1:$1,1))&lt;&gt;"",
$D104*INDEX('raw-data'!$A$1:$GQ$197,MATCH($A104,'raw-data'!$A:$A,1),MATCH(F$1,'raw-data'!$1:$1,1))/VLOOKUP($A104,'raw-data'!$A:$B,2,TRUE),"")</f>
        <v>0</v>
      </c>
      <c r="G104" s="1" t="str">
        <f>IF(INDEX('raw-data'!$A$1:$GQ$197,MATCH($A104,'raw-data'!$A:$A,1),MATCH(G$1,'raw-data'!$1:$1,1))&lt;&gt;"",
$D104*INDEX('raw-data'!$A$1:$GQ$197,MATCH($A104,'raw-data'!$A:$A,1),MATCH(G$1,'raw-data'!$1:$1,1))/VLOOKUP($A104,'raw-data'!$A:$B,2,TRUE),"")</f>
        <v/>
      </c>
      <c r="H104" s="1" t="str">
        <f>IF(INDEX('raw-data'!$A$1:$GQ$197,MATCH($A104,'raw-data'!$A:$A,1),MATCH(H$1,'raw-data'!$1:$1,1))&lt;&gt;"",
$D104*INDEX('raw-data'!$A$1:$GQ$197,MATCH($A104,'raw-data'!$A:$A,1),MATCH(H$1,'raw-data'!$1:$1,1))/VLOOKUP($A104,'raw-data'!$A:$B,2,TRUE),"")</f>
        <v/>
      </c>
      <c r="I104" s="1" t="str">
        <f>IF(INDEX('raw-data'!$A$1:$GQ$197,MATCH($A104,'raw-data'!$A:$A,1),MATCH(I$1,'raw-data'!$1:$1,1))&lt;&gt;"",
$D104*INDEX('raw-data'!$A$1:$GQ$197,MATCH($A104,'raw-data'!$A:$A,1),MATCH(I$1,'raw-data'!$1:$1,1))/VLOOKUP($A104,'raw-data'!$A:$B,2,TRUE),"")</f>
        <v/>
      </c>
      <c r="J104" s="1" t="str">
        <f>IF(INDEX('raw-data'!$A$1:$GQ$197,MATCH($A104,'raw-data'!$A:$A,1),MATCH(J$1,'raw-data'!$1:$1,1))&lt;&gt;"",
$D104*INDEX('raw-data'!$A$1:$GQ$197,MATCH($A104,'raw-data'!$A:$A,1),MATCH(J$1,'raw-data'!$1:$1,1))/VLOOKUP($A104,'raw-data'!$A:$B,2,TRUE),"")</f>
        <v/>
      </c>
      <c r="K104" s="1" t="str">
        <f>IF(INDEX('raw-data'!$A$1:$GQ$197,MATCH($A104,'raw-data'!$A:$A,1),MATCH(K$1,'raw-data'!$1:$1,1))&lt;&gt;"",
$D104*INDEX('raw-data'!$A$1:$GQ$197,MATCH($A104,'raw-data'!$A:$A,1),MATCH(K$1,'raw-data'!$1:$1,1))/VLOOKUP($A104,'raw-data'!$A:$B,2,TRUE),"")</f>
        <v/>
      </c>
      <c r="L104" s="1" t="str">
        <f>IF(INDEX('raw-data'!$A$1:$GQ$197,MATCH($A104,'raw-data'!$A:$A,1),MATCH(L$1,'raw-data'!$1:$1,1))&lt;&gt;"",
$D104*INDEX('raw-data'!$A$1:$GQ$197,MATCH($A104,'raw-data'!$A:$A,1),MATCH(L$1,'raw-data'!$1:$1,1))/VLOOKUP($A104,'raw-data'!$A:$B,2,TRUE),"")</f>
        <v/>
      </c>
      <c r="M104" s="1" t="str">
        <f>IF(INDEX('raw-data'!$A$1:$GQ$197,MATCH($A104,'raw-data'!$A:$A,1),MATCH(M$1,'raw-data'!$1:$1,1))&lt;&gt;"",
$D104*INDEX('raw-data'!$A$1:$GQ$197,MATCH($A104,'raw-data'!$A:$A,1),MATCH(M$1,'raw-data'!$1:$1,1))/VLOOKUP($A104,'raw-data'!$A:$B,2,TRUE),"")</f>
        <v/>
      </c>
      <c r="N104" s="1" t="str">
        <f>IF(INDEX('raw-data'!$A$1:$GQ$197,MATCH($A104,'raw-data'!$A:$A,1),MATCH(N$1,'raw-data'!$1:$1,1))&lt;&gt;"",
$D104*INDEX('raw-data'!$A$1:$GQ$197,MATCH($A104,'raw-data'!$A:$A,1),MATCH(N$1,'raw-data'!$1:$1,1))/VLOOKUP($A104,'raw-data'!$A:$B,2,TRUE),"")</f>
        <v/>
      </c>
      <c r="O104" s="1" t="str">
        <f>IF(INDEX('raw-data'!$A$1:$GQ$197,MATCH($A104,'raw-data'!$A:$A,1),MATCH(O$1,'raw-data'!$1:$1,1))&lt;&gt;"",
$D104*INDEX('raw-data'!$A$1:$GQ$197,MATCH($A104,'raw-data'!$A:$A,1),MATCH(O$1,'raw-data'!$1:$1,1))/VLOOKUP($A104,'raw-data'!$A:$B,2,TRUE),"")</f>
        <v/>
      </c>
      <c r="P104" s="1" t="str">
        <f>IF(INDEX('raw-data'!$A$1:$GQ$197,MATCH($A104,'raw-data'!$A:$A,1),MATCH(P$1,'raw-data'!$1:$1,1))&lt;&gt;"",
$D104*INDEX('raw-data'!$A$1:$GQ$197,MATCH($A104,'raw-data'!$A:$A,1),MATCH(P$1,'raw-data'!$1:$1,1))/VLOOKUP($A104,'raw-data'!$A:$B,2,TRUE),"")</f>
        <v/>
      </c>
      <c r="Q104" s="1" t="str">
        <f>IF(INDEX('raw-data'!$A$1:$GQ$197,MATCH($A104,'raw-data'!$A:$A,1),MATCH(Q$1,'raw-data'!$1:$1,1))&lt;&gt;"",
$D104*INDEX('raw-data'!$A$1:$GQ$197,MATCH($A104,'raw-data'!$A:$A,1),MATCH(Q$1,'raw-data'!$1:$1,1))/VLOOKUP($A104,'raw-data'!$A:$B,2,TRUE),"")</f>
        <v/>
      </c>
      <c r="R104" s="1" t="str">
        <f>IF(INDEX('raw-data'!$A$1:$GQ$197,MATCH($A104,'raw-data'!$A:$A,1),MATCH(R$1,'raw-data'!$1:$1,1))&lt;&gt;"",
$D104*INDEX('raw-data'!$A$1:$GQ$197,MATCH($A104,'raw-data'!$A:$A,1),MATCH(R$1,'raw-data'!$1:$1,1))/VLOOKUP($A104,'raw-data'!$A:$B,2,TRUE),"")</f>
        <v/>
      </c>
      <c r="S104" s="1" t="str">
        <f>IF(INDEX('raw-data'!$A$1:$GQ$197,MATCH($A104,'raw-data'!$A:$A,1),MATCH(S$1,'raw-data'!$1:$1,1))&lt;&gt;"",
$D104*INDEX('raw-data'!$A$1:$GQ$197,MATCH($A104,'raw-data'!$A:$A,1),MATCH(S$1,'raw-data'!$1:$1,1))/VLOOKUP($A104,'raw-data'!$A:$B,2,TRUE),"")</f>
        <v/>
      </c>
      <c r="T104" s="1" t="str">
        <f>IF(INDEX('raw-data'!$A$1:$GQ$197,MATCH($A104,'raw-data'!$A:$A,1),MATCH(T$1,'raw-data'!$1:$1,1))&lt;&gt;"",
$D104*INDEX('raw-data'!$A$1:$GQ$197,MATCH($A104,'raw-data'!$A:$A,1),MATCH(T$1,'raw-data'!$1:$1,1))/VLOOKUP($A104,'raw-data'!$A:$B,2,TRUE),"")</f>
        <v/>
      </c>
      <c r="U104" s="1" t="str">
        <f>IF(INDEX('raw-data'!$A$1:$GQ$197,MATCH($A104,'raw-data'!$A:$A,1),MATCH(U$1,'raw-data'!$1:$1,1))&lt;&gt;"",
$D104*INDEX('raw-data'!$A$1:$GQ$197,MATCH($A104,'raw-data'!$A:$A,1),MATCH(U$1,'raw-data'!$1:$1,1))/VLOOKUP($A104,'raw-data'!$A:$B,2,TRUE),"")</f>
        <v/>
      </c>
      <c r="V104" s="1" t="str">
        <f>IF(INDEX('raw-data'!$A$1:$GQ$197,MATCH($A104,'raw-data'!$A:$A,1),MATCH(V$1,'raw-data'!$1:$1,1))&lt;&gt;"",
$D104*INDEX('raw-data'!$A$1:$GQ$197,MATCH($A104,'raw-data'!$A:$A,1),MATCH(V$1,'raw-data'!$1:$1,1))/VLOOKUP($A104,'raw-data'!$A:$B,2,TRUE),"")</f>
        <v/>
      </c>
      <c r="W104" s="1" t="str">
        <f>IF(INDEX('raw-data'!$A$1:$GQ$197,MATCH($A104,'raw-data'!$A:$A,1),MATCH(W$1,'raw-data'!$1:$1,1))&lt;&gt;"",
$D104*INDEX('raw-data'!$A$1:$GQ$197,MATCH($A104,'raw-data'!$A:$A,1),MATCH(W$1,'raw-data'!$1:$1,1))/VLOOKUP($A104,'raw-data'!$A:$B,2,TRUE),"")</f>
        <v/>
      </c>
      <c r="X104" s="1" t="str">
        <f>IF(INDEX('raw-data'!$A$1:$GQ$197,MATCH($A104,'raw-data'!$A:$A,1),MATCH(X$1,'raw-data'!$1:$1,1))&lt;&gt;"",
$D104*INDEX('raw-data'!$A$1:$GQ$197,MATCH($A104,'raw-data'!$A:$A,1),MATCH(X$1,'raw-data'!$1:$1,1))/VLOOKUP($A104,'raw-data'!$A:$B,2,TRUE),"")</f>
        <v/>
      </c>
      <c r="Y104" s="1" t="str">
        <f>IF(INDEX('raw-data'!$A$1:$GQ$197,MATCH($A104,'raw-data'!$A:$A,1),MATCH(Y$1,'raw-data'!$1:$1,1))&lt;&gt;"",
$D104*INDEX('raw-data'!$A$1:$GQ$197,MATCH($A104,'raw-data'!$A:$A,1),MATCH(Y$1,'raw-data'!$1:$1,1))/VLOOKUP($A104,'raw-data'!$A:$B,2,TRUE),"")</f>
        <v/>
      </c>
      <c r="Z104" s="1" t="str">
        <f>IF(INDEX('raw-data'!$A$1:$GQ$197,MATCH($A104,'raw-data'!$A:$A,1),MATCH(Z$1,'raw-data'!$1:$1,1))&lt;&gt;"",
$D104*INDEX('raw-data'!$A$1:$GQ$197,MATCH($A104,'raw-data'!$A:$A,1),MATCH(Z$1,'raw-data'!$1:$1,1))/VLOOKUP($A104,'raw-data'!$A:$B,2,TRUE),"")</f>
        <v/>
      </c>
      <c r="AA104" s="1" t="str">
        <f>IF(INDEX('raw-data'!$A$1:$GQ$197,MATCH($A104,'raw-data'!$A:$A,1),MATCH(AA$1,'raw-data'!$1:$1,1))&lt;&gt;"",
$D104*INDEX('raw-data'!$A$1:$GQ$197,MATCH($A104,'raw-data'!$A:$A,1),MATCH(AA$1,'raw-data'!$1:$1,1))/VLOOKUP($A104,'raw-data'!$A:$B,2,TRUE),"")</f>
        <v/>
      </c>
      <c r="AB104" s="1" t="str">
        <f>IF(INDEX('raw-data'!$A$1:$GQ$197,MATCH($A104,'raw-data'!$A:$A,1),MATCH(AB$1,'raw-data'!$1:$1,1))&lt;&gt;"",
$D104*INDEX('raw-data'!$A$1:$GQ$197,MATCH($A104,'raw-data'!$A:$A,1),MATCH(AB$1,'raw-data'!$1:$1,1))/VLOOKUP($A104,'raw-data'!$A:$B,2,TRUE),"")</f>
        <v/>
      </c>
      <c r="AC104" s="1" t="str">
        <f>IF(INDEX('raw-data'!$A$1:$GQ$197,MATCH($A104,'raw-data'!$A:$A,1),MATCH(AC$1,'raw-data'!$1:$1,1))&lt;&gt;"",
$D104*INDEX('raw-data'!$A$1:$GQ$197,MATCH($A104,'raw-data'!$A:$A,1),MATCH(AC$1,'raw-data'!$1:$1,1))/VLOOKUP($A104,'raw-data'!$A:$B,2,TRUE),"")</f>
        <v/>
      </c>
      <c r="AD104" s="1" t="str">
        <f>IF(INDEX('raw-data'!$A$1:$GQ$197,MATCH($A104,'raw-data'!$A:$A,1),MATCH(AD$1,'raw-data'!$1:$1,1))&lt;&gt;"",
$D104*INDEX('raw-data'!$A$1:$GQ$197,MATCH($A104,'raw-data'!$A:$A,1),MATCH(AD$1,'raw-data'!$1:$1,1))/VLOOKUP($A104,'raw-data'!$A:$B,2,TRUE),"")</f>
        <v/>
      </c>
      <c r="AE104" s="1" t="str">
        <f>IF(INDEX('raw-data'!$A$1:$GQ$197,MATCH($A104,'raw-data'!$A:$A,1),MATCH(AE$1,'raw-data'!$1:$1,1))&lt;&gt;"",
$D104*INDEX('raw-data'!$A$1:$GQ$197,MATCH($A104,'raw-data'!$A:$A,1),MATCH(AE$1,'raw-data'!$1:$1,1))/VLOOKUP($A104,'raw-data'!$A:$B,2,TRUE),"")</f>
        <v/>
      </c>
      <c r="AF104" s="1" t="str">
        <f>IF(INDEX('raw-data'!$A$1:$GQ$197,MATCH($A104,'raw-data'!$A:$A,1),MATCH(AF$1,'raw-data'!$1:$1,1))&lt;&gt;"",
$D104*INDEX('raw-data'!$A$1:$GQ$197,MATCH($A104,'raw-data'!$A:$A,1),MATCH(AF$1,'raw-data'!$1:$1,1))/VLOOKUP($A104,'raw-data'!$A:$B,2,TRUE),"")</f>
        <v/>
      </c>
      <c r="AG104" s="1" t="str">
        <f>IF(INDEX('raw-data'!$A$1:$GQ$197,MATCH($A104,'raw-data'!$A:$A,1),MATCH(AG$1,'raw-data'!$1:$1,1))&lt;&gt;"",
$D104*INDEX('raw-data'!$A$1:$GQ$197,MATCH($A104,'raw-data'!$A:$A,1),MATCH(AG$1,'raw-data'!$1:$1,1))/VLOOKUP($A104,'raw-data'!$A:$B,2,TRUE),"")</f>
        <v/>
      </c>
      <c r="AH104" s="1" t="str">
        <f>IF(INDEX('raw-data'!$A$1:$GQ$197,MATCH($A104,'raw-data'!$A:$A,1),MATCH(AH$1,'raw-data'!$1:$1,1))&lt;&gt;"",
$D104*INDEX('raw-data'!$A$1:$GQ$197,MATCH($A104,'raw-data'!$A:$A,1),MATCH(AH$1,'raw-data'!$1:$1,1))/VLOOKUP($A104,'raw-data'!$A:$B,2,TRUE),"")</f>
        <v/>
      </c>
      <c r="AI104" s="1" t="str">
        <f>IF(INDEX('raw-data'!$A$1:$GQ$197,MATCH($A104,'raw-data'!$A:$A,1),MATCH(AI$1,'raw-data'!$1:$1,1))&lt;&gt;"",
$D104*INDEX('raw-data'!$A$1:$GQ$197,MATCH($A104,'raw-data'!$A:$A,1),MATCH(AI$1,'raw-data'!$1:$1,1))/VLOOKUP($A104,'raw-data'!$A:$B,2,TRUE),"")</f>
        <v/>
      </c>
      <c r="AJ104" s="1" t="str">
        <f>IF(INDEX('raw-data'!$A$1:$GQ$197,MATCH($A104,'raw-data'!$A:$A,1),MATCH(AJ$1,'raw-data'!$1:$1,1))&lt;&gt;"",
$D104*INDEX('raw-data'!$A$1:$GQ$197,MATCH($A104,'raw-data'!$A:$A,1),MATCH(AJ$1,'raw-data'!$1:$1,1))/VLOOKUP($A104,'raw-data'!$A:$B,2,TRUE),"")</f>
        <v/>
      </c>
      <c r="AK104" s="1" t="str">
        <f>IF(INDEX('raw-data'!$A$1:$GQ$197,MATCH($A104,'raw-data'!$A:$A,1),MATCH(AK$1,'raw-data'!$1:$1,1))&lt;&gt;"",
$D104*INDEX('raw-data'!$A$1:$GQ$197,MATCH($A104,'raw-data'!$A:$A,1),MATCH(AK$1,'raw-data'!$1:$1,1))/VLOOKUP($A104,'raw-data'!$A:$B,2,TRUE),"")</f>
        <v/>
      </c>
      <c r="AL104" s="1" t="str">
        <f>IF(INDEX('raw-data'!$A$1:$GQ$197,MATCH($A104,'raw-data'!$A:$A,1),MATCH(AL$1,'raw-data'!$1:$1,1))&lt;&gt;"",
$D104*INDEX('raw-data'!$A$1:$GQ$197,MATCH($A104,'raw-data'!$A:$A,1),MATCH(AL$1,'raw-data'!$1:$1,1))/VLOOKUP($A104,'raw-data'!$A:$B,2,TRUE),"")</f>
        <v/>
      </c>
      <c r="AM104" s="1" t="str">
        <f>IF(INDEX('raw-data'!$A$1:$GQ$197,MATCH($A104,'raw-data'!$A:$A,1),MATCH(AM$1,'raw-data'!$1:$1,1))&lt;&gt;"",
$D104*INDEX('raw-data'!$A$1:$GQ$197,MATCH($A104,'raw-data'!$A:$A,1),MATCH(AM$1,'raw-data'!$1:$1,1))/VLOOKUP($A104,'raw-data'!$A:$B,2,TRUE),"")</f>
        <v/>
      </c>
      <c r="AN104" s="1" t="str">
        <f>IF(INDEX('raw-data'!$A$1:$GQ$197,MATCH($A104,'raw-data'!$A:$A,1),MATCH(AN$1,'raw-data'!$1:$1,1))&lt;&gt;"",
$D104*INDEX('raw-data'!$A$1:$GQ$197,MATCH($A104,'raw-data'!$A:$A,1),MATCH(AN$1,'raw-data'!$1:$1,1))/VLOOKUP($A104,'raw-data'!$A:$B,2,TRUE),"")</f>
        <v/>
      </c>
      <c r="AO104" s="1" t="str">
        <f>IF(INDEX('raw-data'!$A$1:$GQ$197,MATCH($A104,'raw-data'!$A:$A,1),MATCH(AO$1,'raw-data'!$1:$1,1))&lt;&gt;"",
$D104*INDEX('raw-data'!$A$1:$GQ$197,MATCH($A104,'raw-data'!$A:$A,1),MATCH(AO$1,'raw-data'!$1:$1,1))/VLOOKUP($A104,'raw-data'!$A:$B,2,TRUE),"")</f>
        <v/>
      </c>
      <c r="AP104" s="1" t="str">
        <f>IF(INDEX('raw-data'!$A$1:$GQ$197,MATCH($A104,'raw-data'!$A:$A,1),MATCH(AP$1,'raw-data'!$1:$1,1))&lt;&gt;"",
$D104*INDEX('raw-data'!$A$1:$GQ$197,MATCH($A104,'raw-data'!$A:$A,1),MATCH(AP$1,'raw-data'!$1:$1,1))/VLOOKUP($A104,'raw-data'!$A:$B,2,TRUE),"")</f>
        <v/>
      </c>
      <c r="AQ104" s="1" t="str">
        <f>IF(INDEX('raw-data'!$A$1:$GQ$197,MATCH($A104,'raw-data'!$A:$A,1),MATCH(AQ$1,'raw-data'!$1:$1,1))&lt;&gt;"",
$D104*INDEX('raw-data'!$A$1:$GQ$197,MATCH($A104,'raw-data'!$A:$A,1),MATCH(AQ$1,'raw-data'!$1:$1,1))/VLOOKUP($A104,'raw-data'!$A:$B,2,TRUE),"")</f>
        <v/>
      </c>
      <c r="AR104" s="1" t="str">
        <f>IF(INDEX('raw-data'!$A$1:$GQ$197,MATCH($A104,'raw-data'!$A:$A,1),MATCH(AR$1,'raw-data'!$1:$1,1))&lt;&gt;"",
$D104*INDEX('raw-data'!$A$1:$GQ$197,MATCH($A104,'raw-data'!$A:$A,1),MATCH(AR$1,'raw-data'!$1:$1,1))/VLOOKUP($A104,'raw-data'!$A:$B,2,TRUE),"")</f>
        <v/>
      </c>
      <c r="AS104" s="1" t="str">
        <f>IF(INDEX('raw-data'!$A$1:$GQ$197,MATCH($A104,'raw-data'!$A:$A,1),MATCH(AS$1,'raw-data'!$1:$1,1))&lt;&gt;"",
$D104*INDEX('raw-data'!$A$1:$GQ$197,MATCH($A104,'raw-data'!$A:$A,1),MATCH(AS$1,'raw-data'!$1:$1,1))/VLOOKUP($A104,'raw-data'!$A:$B,2,TRUE),"")</f>
        <v/>
      </c>
      <c r="AT104" s="1" t="str">
        <f>IF(INDEX('raw-data'!$A$1:$GQ$197,MATCH($A104,'raw-data'!$A:$A,1),MATCH(AT$1,'raw-data'!$1:$1,1))&lt;&gt;"",
$D104*INDEX('raw-data'!$A$1:$GQ$197,MATCH($A104,'raw-data'!$A:$A,1),MATCH(AT$1,'raw-data'!$1:$1,1))/VLOOKUP($A104,'raw-data'!$A:$B,2,TRUE),"")</f>
        <v/>
      </c>
      <c r="AU104" s="1" t="str">
        <f>IF(INDEX('raw-data'!$A$1:$GQ$197,MATCH($A104,'raw-data'!$A:$A,1),MATCH(AU$1,'raw-data'!$1:$1,1))&lt;&gt;"",
$D104*INDEX('raw-data'!$A$1:$GQ$197,MATCH($A104,'raw-data'!$A:$A,1),MATCH(AU$1,'raw-data'!$1:$1,1))/VLOOKUP($A104,'raw-data'!$A:$B,2,TRUE),"")</f>
        <v/>
      </c>
      <c r="AV104" s="1" t="str">
        <f>IF(INDEX('raw-data'!$A$1:$GQ$197,MATCH($A104,'raw-data'!$A:$A,1),MATCH(AV$1,'raw-data'!$1:$1,1))&lt;&gt;"",
$D104*INDEX('raw-data'!$A$1:$GQ$197,MATCH($A104,'raw-data'!$A:$A,1),MATCH(AV$1,'raw-data'!$1:$1,1))/VLOOKUP($A104,'raw-data'!$A:$B,2,TRUE),"")</f>
        <v/>
      </c>
      <c r="AW104" s="1" t="str">
        <f>IF(INDEX('raw-data'!$A$1:$GQ$197,MATCH($A104,'raw-data'!$A:$A,1),MATCH(AW$1,'raw-data'!$1:$1,1))&lt;&gt;"",
$D104*INDEX('raw-data'!$A$1:$GQ$197,MATCH($A104,'raw-data'!$A:$A,1),MATCH(AW$1,'raw-data'!$1:$1,1))/VLOOKUP($A104,'raw-data'!$A:$B,2,TRUE),"")</f>
        <v/>
      </c>
      <c r="AX104" s="1" t="str">
        <f>IF(INDEX('raw-data'!$A$1:$GQ$197,MATCH($A104,'raw-data'!$A:$A,1),MATCH(AX$1,'raw-data'!$1:$1,1))&lt;&gt;"",
$D104*INDEX('raw-data'!$A$1:$GQ$197,MATCH($A104,'raw-data'!$A:$A,1),MATCH(AX$1,'raw-data'!$1:$1,1))/VLOOKUP($A104,'raw-data'!$A:$B,2,TRUE),"")</f>
        <v/>
      </c>
      <c r="AY104" s="1" t="str">
        <f>IF(INDEX('raw-data'!$A$1:$GQ$197,MATCH($A104,'raw-data'!$A:$A,1),MATCH(AY$1,'raw-data'!$1:$1,1))&lt;&gt;"",
$D104*INDEX('raw-data'!$A$1:$GQ$197,MATCH($A104,'raw-data'!$A:$A,1),MATCH(AY$1,'raw-data'!$1:$1,1))/VLOOKUP($A104,'raw-data'!$A:$B,2,TRUE),"")</f>
        <v/>
      </c>
      <c r="AZ104" s="1" t="str">
        <f>IF(INDEX('raw-data'!$A$1:$GQ$197,MATCH($A104,'raw-data'!$A:$A,1),MATCH(AZ$1,'raw-data'!$1:$1,1))&lt;&gt;"",
$D104*INDEX('raw-data'!$A$1:$GQ$197,MATCH($A104,'raw-data'!$A:$A,1),MATCH(AZ$1,'raw-data'!$1:$1,1))/VLOOKUP($A104,'raw-data'!$A:$B,2,TRUE),"")</f>
        <v/>
      </c>
      <c r="BA104" s="1" t="str">
        <f>IF(INDEX('raw-data'!$A$1:$GQ$197,MATCH($A104,'raw-data'!$A:$A,1),MATCH(BA$1,'raw-data'!$1:$1,1))&lt;&gt;"",
$D104*INDEX('raw-data'!$A$1:$GQ$197,MATCH($A104,'raw-data'!$A:$A,1),MATCH(BA$1,'raw-data'!$1:$1,1))/VLOOKUP($A104,'raw-data'!$A:$B,2,TRUE),"")</f>
        <v/>
      </c>
      <c r="BB104" s="1" t="str">
        <f>IF(INDEX('raw-data'!$A$1:$GQ$197,MATCH($A104,'raw-data'!$A:$A,1),MATCH(BB$1,'raw-data'!$1:$1,1))&lt;&gt;"",
$D104*INDEX('raw-data'!$A$1:$GQ$197,MATCH($A104,'raw-data'!$A:$A,1),MATCH(BB$1,'raw-data'!$1:$1,1))/VLOOKUP($A104,'raw-data'!$A:$B,2,TRUE),"")</f>
        <v/>
      </c>
      <c r="BC104" s="1" t="str">
        <f>IF(INDEX('raw-data'!$A$1:$GQ$197,MATCH($A104,'raw-data'!$A:$A,1),MATCH(BC$1,'raw-data'!$1:$1,1))&lt;&gt;"",
$D104*INDEX('raw-data'!$A$1:$GQ$197,MATCH($A104,'raw-data'!$A:$A,1),MATCH(BC$1,'raw-data'!$1:$1,1))/VLOOKUP($A104,'raw-data'!$A:$B,2,TRUE),"")</f>
        <v/>
      </c>
      <c r="BD104" s="1" t="str">
        <f>IF(INDEX('raw-data'!$A$1:$GQ$197,MATCH($A104,'raw-data'!$A:$A,1),MATCH(BD$1,'raw-data'!$1:$1,1))&lt;&gt;"",
$D104*INDEX('raw-data'!$A$1:$GQ$197,MATCH($A104,'raw-data'!$A:$A,1),MATCH(BD$1,'raw-data'!$1:$1,1))/VLOOKUP($A104,'raw-data'!$A:$B,2,TRUE),"")</f>
        <v/>
      </c>
      <c r="BE104" s="1" t="str">
        <f>IF(INDEX('raw-data'!$A$1:$GQ$197,MATCH($A104,'raw-data'!$A:$A,1),MATCH(BE$1,'raw-data'!$1:$1,1))&lt;&gt;"",
$D104*INDEX('raw-data'!$A$1:$GQ$197,MATCH($A104,'raw-data'!$A:$A,1),MATCH(BE$1,'raw-data'!$1:$1,1))/VLOOKUP($A104,'raw-data'!$A:$B,2,TRUE),"")</f>
        <v/>
      </c>
      <c r="BF104" s="1" t="str">
        <f>IF(INDEX('raw-data'!$A$1:$GQ$197,MATCH($A104,'raw-data'!$A:$A,1),MATCH(BF$1,'raw-data'!$1:$1,1))&lt;&gt;"",
$D104*INDEX('raw-data'!$A$1:$GQ$197,MATCH($A104,'raw-data'!$A:$A,1),MATCH(BF$1,'raw-data'!$1:$1,1))/VLOOKUP($A104,'raw-data'!$A:$B,2,TRUE),"")</f>
        <v/>
      </c>
      <c r="BG104" s="1" t="str">
        <f>IF(INDEX('raw-data'!$A$1:$GQ$197,MATCH($A104,'raw-data'!$A:$A,1),MATCH(BG$1,'raw-data'!$1:$1,1))&lt;&gt;"",
$D104*INDEX('raw-data'!$A$1:$GQ$197,MATCH($A104,'raw-data'!$A:$A,1),MATCH(BG$1,'raw-data'!$1:$1,1))/VLOOKUP($A104,'raw-data'!$A:$B,2,TRUE),"")</f>
        <v/>
      </c>
      <c r="BH104" s="1" t="str">
        <f>IF(INDEX('raw-data'!$A$1:$GQ$197,MATCH($A104,'raw-data'!$A:$A,1),MATCH(BH$1,'raw-data'!$1:$1,1))&lt;&gt;"",
$D104*INDEX('raw-data'!$A$1:$GQ$197,MATCH($A104,'raw-data'!$A:$A,1),MATCH(BH$1,'raw-data'!$1:$1,1))/VLOOKUP($A104,'raw-data'!$A:$B,2,TRUE),"")</f>
        <v/>
      </c>
      <c r="BI104" s="1" t="str">
        <f>IF(INDEX('raw-data'!$A$1:$GQ$197,MATCH($A104,'raw-data'!$A:$A,1),MATCH(BI$1,'raw-data'!$1:$1,1))&lt;&gt;"",
$D104*INDEX('raw-data'!$A$1:$GQ$197,MATCH($A104,'raw-data'!$A:$A,1),MATCH(BI$1,'raw-data'!$1:$1,1))/VLOOKUP($A104,'raw-data'!$A:$B,2,TRUE),"")</f>
        <v/>
      </c>
      <c r="BJ104" s="1" t="str">
        <f>IF(INDEX('raw-data'!$A$1:$GQ$197,MATCH($A104,'raw-data'!$A:$A,1),MATCH(BJ$1,'raw-data'!$1:$1,1))&lt;&gt;"",
$D104*INDEX('raw-data'!$A$1:$GQ$197,MATCH($A104,'raw-data'!$A:$A,1),MATCH(BJ$1,'raw-data'!$1:$1,1))/VLOOKUP($A104,'raw-data'!$A:$B,2,TRUE),"")</f>
        <v/>
      </c>
      <c r="BK104" s="1" t="str">
        <f>IF(INDEX('raw-data'!$A$1:$GQ$197,MATCH($A104,'raw-data'!$A:$A,1),MATCH(BK$1,'raw-data'!$1:$1,1))&lt;&gt;"",
$D104*INDEX('raw-data'!$A$1:$GQ$197,MATCH($A104,'raw-data'!$A:$A,1),MATCH(BK$1,'raw-data'!$1:$1,1))/VLOOKUP($A104,'raw-data'!$A:$B,2,TRUE),"")</f>
        <v/>
      </c>
      <c r="BL104" s="1" t="str">
        <f>IF(INDEX('raw-data'!$A$1:$GQ$197,MATCH($A104,'raw-data'!$A:$A,1),MATCH(BL$1,'raw-data'!$1:$1,1))&lt;&gt;"",
$D104*INDEX('raw-data'!$A$1:$GQ$197,MATCH($A104,'raw-data'!$A:$A,1),MATCH(BL$1,'raw-data'!$1:$1,1))/VLOOKUP($A104,'raw-data'!$A:$B,2,TRUE),"")</f>
        <v/>
      </c>
      <c r="BM104" s="1" t="str">
        <f>IF(INDEX('raw-data'!$A$1:$GQ$197,MATCH($A104,'raw-data'!$A:$A,1),MATCH(BM$1,'raw-data'!$1:$1,1))&lt;&gt;"",
$D104*INDEX('raw-data'!$A$1:$GQ$197,MATCH($A104,'raw-data'!$A:$A,1),MATCH(BM$1,'raw-data'!$1:$1,1))/VLOOKUP($A104,'raw-data'!$A:$B,2,TRUE),"")</f>
        <v/>
      </c>
      <c r="BN104" s="1" t="str">
        <f>IF(INDEX('raw-data'!$A$1:$GQ$197,MATCH($A104,'raw-data'!$A:$A,1),MATCH(BN$1,'raw-data'!$1:$1,1))&lt;&gt;"",
$D104*INDEX('raw-data'!$A$1:$GQ$197,MATCH($A104,'raw-data'!$A:$A,1),MATCH(BN$1,'raw-data'!$1:$1,1))/VLOOKUP($A104,'raw-data'!$A:$B,2,TRUE),"")</f>
        <v/>
      </c>
      <c r="BO104" s="1" t="str">
        <f>IF(INDEX('raw-data'!$A$1:$GQ$197,MATCH($A104,'raw-data'!$A:$A,1),MATCH(BO$1,'raw-data'!$1:$1,1))&lt;&gt;"",
$D104*INDEX('raw-data'!$A$1:$GQ$197,MATCH($A104,'raw-data'!$A:$A,1),MATCH(BO$1,'raw-data'!$1:$1,1))/VLOOKUP($A104,'raw-data'!$A:$B,2,TRUE),"")</f>
        <v/>
      </c>
      <c r="BP104" s="1" t="str">
        <f>IF(INDEX('raw-data'!$A$1:$GQ$197,MATCH($A104,'raw-data'!$A:$A,1),MATCH(BP$1,'raw-data'!$1:$1,1))&lt;&gt;"",
$D104*INDEX('raw-data'!$A$1:$GQ$197,MATCH($A104,'raw-data'!$A:$A,1),MATCH(BP$1,'raw-data'!$1:$1,1))/VLOOKUP($A104,'raw-data'!$A:$B,2,TRUE),"")</f>
        <v/>
      </c>
      <c r="BQ104" s="1" t="str">
        <f>IF(INDEX('raw-data'!$A$1:$GQ$197,MATCH($A104,'raw-data'!$A:$A,1),MATCH(BQ$1,'raw-data'!$1:$1,1))&lt;&gt;"",
$D104*INDEX('raw-data'!$A$1:$GQ$197,MATCH($A104,'raw-data'!$A:$A,1),MATCH(BQ$1,'raw-data'!$1:$1,1))/VLOOKUP($A104,'raw-data'!$A:$B,2,TRUE),"")</f>
        <v/>
      </c>
      <c r="BR104" s="1" t="str">
        <f>IF(INDEX('raw-data'!$A$1:$GQ$197,MATCH($A104,'raw-data'!$A:$A,1),MATCH(BR$1,'raw-data'!$1:$1,1))&lt;&gt;"",
$D104*INDEX('raw-data'!$A$1:$GQ$197,MATCH($A104,'raw-data'!$A:$A,1),MATCH(BR$1,'raw-data'!$1:$1,1))/VLOOKUP($A104,'raw-data'!$A:$B,2,TRUE),"")</f>
        <v/>
      </c>
      <c r="BS104" s="1" t="str">
        <f>IF(INDEX('raw-data'!$A$1:$GQ$197,MATCH($A104,'raw-data'!$A:$A,1),MATCH(BS$1,'raw-data'!$1:$1,1))&lt;&gt;"",
$D104*INDEX('raw-data'!$A$1:$GQ$197,MATCH($A104,'raw-data'!$A:$A,1),MATCH(BS$1,'raw-data'!$1:$1,1))/VLOOKUP($A104,'raw-data'!$A:$B,2,TRUE),"")</f>
        <v/>
      </c>
      <c r="BT104" s="1">
        <f>IF(INDEX('raw-data'!$A$1:$GQ$197,MATCH($A104,'raw-data'!$A:$A,1),MATCH(BT$1,'raw-data'!$1:$1,1))&lt;&gt;"",
$D104*INDEX('raw-data'!$A$1:$GQ$197,MATCH($A104,'raw-data'!$A:$A,1),MATCH(BT$1,'raw-data'!$1:$1,1))/VLOOKUP($A104,'raw-data'!$A:$B,2,TRUE),"")</f>
        <v>0</v>
      </c>
      <c r="BU104" s="1" t="str">
        <f>IF(INDEX('raw-data'!$A$1:$GQ$197,MATCH($A104,'raw-data'!$A:$A,1),MATCH(BU$1,'raw-data'!$1:$1,1))&lt;&gt;"",
$D104*INDEX('raw-data'!$A$1:$GQ$197,MATCH($A104,'raw-data'!$A:$A,1),MATCH(BU$1,'raw-data'!$1:$1,1))/VLOOKUP($A104,'raw-data'!$A:$B,2,TRUE),"")</f>
        <v/>
      </c>
      <c r="BV104" s="1" t="str">
        <f>IF(INDEX('raw-data'!$A$1:$GQ$197,MATCH($A104,'raw-data'!$A:$A,1),MATCH(BV$1,'raw-data'!$1:$1,1))&lt;&gt;"",
$D104*INDEX('raw-data'!$A$1:$GQ$197,MATCH($A104,'raw-data'!$A:$A,1),MATCH(BV$1,'raw-data'!$1:$1,1))/VLOOKUP($A104,'raw-data'!$A:$B,2,TRUE),"")</f>
        <v/>
      </c>
      <c r="BW104" s="1" t="str">
        <f>IF(INDEX('raw-data'!$A$1:$GQ$197,MATCH($A104,'raw-data'!$A:$A,1),MATCH(BW$1,'raw-data'!$1:$1,1))&lt;&gt;"",
$D104*INDEX('raw-data'!$A$1:$GQ$197,MATCH($A104,'raw-data'!$A:$A,1),MATCH(BW$1,'raw-data'!$1:$1,1))/VLOOKUP($A104,'raw-data'!$A:$B,2,TRUE),"")</f>
        <v/>
      </c>
      <c r="BX104" s="1" t="str">
        <f>IF(INDEX('raw-data'!$A$1:$GQ$197,MATCH($A104,'raw-data'!$A:$A,1),MATCH(BX$1,'raw-data'!$1:$1,1))&lt;&gt;"",
$D104*INDEX('raw-data'!$A$1:$GQ$197,MATCH($A104,'raw-data'!$A:$A,1),MATCH(BX$1,'raw-data'!$1:$1,1))/VLOOKUP($A104,'raw-data'!$A:$B,2,TRUE),"")</f>
        <v/>
      </c>
      <c r="BY104" s="1" t="str">
        <f>IF(INDEX('raw-data'!$A$1:$GQ$197,MATCH($A104,'raw-data'!$A:$A,1),MATCH(BY$1,'raw-data'!$1:$1,1))&lt;&gt;"",
$D104*INDEX('raw-data'!$A$1:$GQ$197,MATCH($A104,'raw-data'!$A:$A,1),MATCH(BY$1,'raw-data'!$1:$1,1))/VLOOKUP($A104,'raw-data'!$A:$B,2,TRUE),"")</f>
        <v/>
      </c>
      <c r="BZ104" s="1" t="str">
        <f>IF(INDEX('raw-data'!$A$1:$GQ$197,MATCH($A104,'raw-data'!$A:$A,1),MATCH(BZ$1,'raw-data'!$1:$1,1))&lt;&gt;"",
$D104*INDEX('raw-data'!$A$1:$GQ$197,MATCH($A104,'raw-data'!$A:$A,1),MATCH(BZ$1,'raw-data'!$1:$1,1))/VLOOKUP($A104,'raw-data'!$A:$B,2,TRUE),"")</f>
        <v/>
      </c>
      <c r="CA104" s="1" t="str">
        <f>IF(INDEX('raw-data'!$A$1:$GQ$197,MATCH($A104,'raw-data'!$A:$A,1),MATCH(CA$1,'raw-data'!$1:$1,1))&lt;&gt;"",
$D104*INDEX('raw-data'!$A$1:$GQ$197,MATCH($A104,'raw-data'!$A:$A,1),MATCH(CA$1,'raw-data'!$1:$1,1))/VLOOKUP($A104,'raw-data'!$A:$B,2,TRUE),"")</f>
        <v/>
      </c>
      <c r="CB104" s="1" t="str">
        <f>IF(INDEX('raw-data'!$A$1:$GQ$197,MATCH($A104,'raw-data'!$A:$A,1),MATCH(CB$1,'raw-data'!$1:$1,1))&lt;&gt;"",
$D104*INDEX('raw-data'!$A$1:$GQ$197,MATCH($A104,'raw-data'!$A:$A,1),MATCH(CB$1,'raw-data'!$1:$1,1))/VLOOKUP($A104,'raw-data'!$A:$B,2,TRUE),"")</f>
        <v/>
      </c>
      <c r="CC104" s="1" t="str">
        <f>IF(INDEX('raw-data'!$A$1:$GQ$197,MATCH($A104,'raw-data'!$A:$A,1),MATCH(CC$1,'raw-data'!$1:$1,1))&lt;&gt;"",
$D104*INDEX('raw-data'!$A$1:$GQ$197,MATCH($A104,'raw-data'!$A:$A,1),MATCH(CC$1,'raw-data'!$1:$1,1))/VLOOKUP($A104,'raw-data'!$A:$B,2,TRUE),"")</f>
        <v/>
      </c>
      <c r="CD104" s="1" t="str">
        <f>IF(INDEX('raw-data'!$A$1:$GQ$197,MATCH($A104,'raw-data'!$A:$A,1),MATCH(CD$1,'raw-data'!$1:$1,1))&lt;&gt;"",
$D104*INDEX('raw-data'!$A$1:$GQ$197,MATCH($A104,'raw-data'!$A:$A,1),MATCH(CD$1,'raw-data'!$1:$1,1))/VLOOKUP($A104,'raw-data'!$A:$B,2,TRUE),"")</f>
        <v/>
      </c>
      <c r="CE104" s="1" t="str">
        <f>IF(INDEX('raw-data'!$A$1:$GQ$197,MATCH($A104,'raw-data'!$A:$A,1),MATCH(CE$1,'raw-data'!$1:$1,1))&lt;&gt;"",
$D104*INDEX('raw-data'!$A$1:$GQ$197,MATCH($A104,'raw-data'!$A:$A,1),MATCH(CE$1,'raw-data'!$1:$1,1))/VLOOKUP($A104,'raw-data'!$A:$B,2,TRUE),"")</f>
        <v/>
      </c>
      <c r="CF104" s="1" t="str">
        <f>IF(INDEX('raw-data'!$A$1:$GQ$197,MATCH($A104,'raw-data'!$A:$A,1),MATCH(CF$1,'raw-data'!$1:$1,1))&lt;&gt;"",
$D104*INDEX('raw-data'!$A$1:$GQ$197,MATCH($A104,'raw-data'!$A:$A,1),MATCH(CF$1,'raw-data'!$1:$1,1))/VLOOKUP($A104,'raw-data'!$A:$B,2,TRUE),"")</f>
        <v/>
      </c>
      <c r="CG104" s="1" t="str">
        <f>IF(INDEX('raw-data'!$A$1:$GQ$197,MATCH($A104,'raw-data'!$A:$A,1),MATCH(CG$1,'raw-data'!$1:$1,1))&lt;&gt;"",
$D104*INDEX('raw-data'!$A$1:$GQ$197,MATCH($A104,'raw-data'!$A:$A,1),MATCH(CG$1,'raw-data'!$1:$1,1))/VLOOKUP($A104,'raw-data'!$A:$B,2,TRUE),"")</f>
        <v/>
      </c>
      <c r="CH104" s="1" t="str">
        <f>IF(INDEX('raw-data'!$A$1:$GQ$197,MATCH($A104,'raw-data'!$A:$A,1),MATCH(CH$1,'raw-data'!$1:$1,1))&lt;&gt;"",
$D104*INDEX('raw-data'!$A$1:$GQ$197,MATCH($A104,'raw-data'!$A:$A,1),MATCH(CH$1,'raw-data'!$1:$1,1))/VLOOKUP($A104,'raw-data'!$A:$B,2,TRUE),"")</f>
        <v/>
      </c>
      <c r="CI104" s="1" t="str">
        <f>IF(INDEX('raw-data'!$A$1:$GQ$197,MATCH($A104,'raw-data'!$A:$A,1),MATCH(CI$1,'raw-data'!$1:$1,1))&lt;&gt;"",
$D104*INDEX('raw-data'!$A$1:$GQ$197,MATCH($A104,'raw-data'!$A:$A,1),MATCH(CI$1,'raw-data'!$1:$1,1))/VLOOKUP($A104,'raw-data'!$A:$B,2,TRUE),"")</f>
        <v/>
      </c>
      <c r="CJ104" s="1" t="str">
        <f>IF(INDEX('raw-data'!$A$1:$GQ$197,MATCH($A104,'raw-data'!$A:$A,1),MATCH(CJ$1,'raw-data'!$1:$1,1))&lt;&gt;"",
$D104*INDEX('raw-data'!$A$1:$GQ$197,MATCH($A104,'raw-data'!$A:$A,1),MATCH(CJ$1,'raw-data'!$1:$1,1))/VLOOKUP($A104,'raw-data'!$A:$B,2,TRUE),"")</f>
        <v/>
      </c>
      <c r="CK104" s="1" t="str">
        <f>IF(INDEX('raw-data'!$A$1:$GQ$197,MATCH($A104,'raw-data'!$A:$A,1),MATCH(CK$1,'raw-data'!$1:$1,1))&lt;&gt;"",
$D104*INDEX('raw-data'!$A$1:$GQ$197,MATCH($A104,'raw-data'!$A:$A,1),MATCH(CK$1,'raw-data'!$1:$1,1))/VLOOKUP($A104,'raw-data'!$A:$B,2,TRUE),"")</f>
        <v/>
      </c>
      <c r="CL104" s="1" t="str">
        <f>IF(INDEX('raw-data'!$A$1:$GQ$197,MATCH($A104,'raw-data'!$A:$A,1),MATCH(CL$1,'raw-data'!$1:$1,1))&lt;&gt;"",
$D104*INDEX('raw-data'!$A$1:$GQ$197,MATCH($A104,'raw-data'!$A:$A,1),MATCH(CL$1,'raw-data'!$1:$1,1))/VLOOKUP($A104,'raw-data'!$A:$B,2,TRUE),"")</f>
        <v/>
      </c>
      <c r="CM104" s="1" t="str">
        <f>IF(INDEX('raw-data'!$A$1:$GQ$197,MATCH($A104,'raw-data'!$A:$A,1),MATCH(CM$1,'raw-data'!$1:$1,1))&lt;&gt;"",
$D104*INDEX('raw-data'!$A$1:$GQ$197,MATCH($A104,'raw-data'!$A:$A,1),MATCH(CM$1,'raw-data'!$1:$1,1))/VLOOKUP($A104,'raw-data'!$A:$B,2,TRUE),"")</f>
        <v/>
      </c>
      <c r="CN104" s="1" t="str">
        <f>IF(INDEX('raw-data'!$A$1:$GQ$197,MATCH($A104,'raw-data'!$A:$A,1),MATCH(CN$1,'raw-data'!$1:$1,1))&lt;&gt;"",
$D104*INDEX('raw-data'!$A$1:$GQ$197,MATCH($A104,'raw-data'!$A:$A,1),MATCH(CN$1,'raw-data'!$1:$1,1))/VLOOKUP($A104,'raw-data'!$A:$B,2,TRUE),"")</f>
        <v/>
      </c>
      <c r="CO104" s="1" t="str">
        <f>IF(INDEX('raw-data'!$A$1:$GQ$197,MATCH($A104,'raw-data'!$A:$A,1),MATCH(CO$1,'raw-data'!$1:$1,1))&lt;&gt;"",
$D104*INDEX('raw-data'!$A$1:$GQ$197,MATCH($A104,'raw-data'!$A:$A,1),MATCH(CO$1,'raw-data'!$1:$1,1))/VLOOKUP($A104,'raw-data'!$A:$B,2,TRUE),"")</f>
        <v/>
      </c>
      <c r="CP104" s="1" t="str">
        <f>IF(INDEX('raw-data'!$A$1:$GQ$197,MATCH($A104,'raw-data'!$A:$A,1),MATCH(CP$1,'raw-data'!$1:$1,1))&lt;&gt;"",
$D104*INDEX('raw-data'!$A$1:$GQ$197,MATCH($A104,'raw-data'!$A:$A,1),MATCH(CP$1,'raw-data'!$1:$1,1))/VLOOKUP($A104,'raw-data'!$A:$B,2,TRUE),"")</f>
        <v/>
      </c>
      <c r="CQ104" s="1" t="str">
        <f>IF(INDEX('raw-data'!$A$1:$GQ$197,MATCH($A104,'raw-data'!$A:$A,1),MATCH(CQ$1,'raw-data'!$1:$1,1))&lt;&gt;"",
$D104*INDEX('raw-data'!$A$1:$GQ$197,MATCH($A104,'raw-data'!$A:$A,1),MATCH(CQ$1,'raw-data'!$1:$1,1))/VLOOKUP($A104,'raw-data'!$A:$B,2,TRUE),"")</f>
        <v/>
      </c>
      <c r="CR104" s="1" t="str">
        <f>IF(INDEX('raw-data'!$A$1:$GQ$197,MATCH($A104,'raw-data'!$A:$A,1),MATCH(CR$1,'raw-data'!$1:$1,1))&lt;&gt;"",
$D104*INDEX('raw-data'!$A$1:$GQ$197,MATCH($A104,'raw-data'!$A:$A,1),MATCH(CR$1,'raw-data'!$1:$1,1))/VLOOKUP($A104,'raw-data'!$A:$B,2,TRUE),"")</f>
        <v/>
      </c>
      <c r="CS104" s="1" t="str">
        <f>IF(INDEX('raw-data'!$A$1:$GQ$197,MATCH($A104,'raw-data'!$A:$A,1),MATCH(CS$1,'raw-data'!$1:$1,1))&lt;&gt;"",
$D104*INDEX('raw-data'!$A$1:$GQ$197,MATCH($A104,'raw-data'!$A:$A,1),MATCH(CS$1,'raw-data'!$1:$1,1))/VLOOKUP($A104,'raw-data'!$A:$B,2,TRUE),"")</f>
        <v/>
      </c>
      <c r="CT104" s="1" t="str">
        <f>IF(INDEX('raw-data'!$A$1:$GQ$197,MATCH($A104,'raw-data'!$A:$A,1),MATCH(CT$1,'raw-data'!$1:$1,1))&lt;&gt;"",
$D104*INDEX('raw-data'!$A$1:$GQ$197,MATCH($A104,'raw-data'!$A:$A,1),MATCH(CT$1,'raw-data'!$1:$1,1))/VLOOKUP($A104,'raw-data'!$A:$B,2,TRUE),"")</f>
        <v/>
      </c>
      <c r="CU104" s="1" t="str">
        <f>IF(INDEX('raw-data'!$A$1:$GQ$197,MATCH($A104,'raw-data'!$A:$A,1),MATCH(CU$1,'raw-data'!$1:$1,1))&lt;&gt;"",
$D104*INDEX('raw-data'!$A$1:$GQ$197,MATCH($A104,'raw-data'!$A:$A,1),MATCH(CU$1,'raw-data'!$1:$1,1))/VLOOKUP($A104,'raw-data'!$A:$B,2,TRUE),"")</f>
        <v/>
      </c>
      <c r="CV104" s="1" t="str">
        <f>IF(INDEX('raw-data'!$A$1:$GQ$197,MATCH($A104,'raw-data'!$A:$A,1),MATCH(CV$1,'raw-data'!$1:$1,1))&lt;&gt;"",
$D104*INDEX('raw-data'!$A$1:$GQ$197,MATCH($A104,'raw-data'!$A:$A,1),MATCH(CV$1,'raw-data'!$1:$1,1))/VLOOKUP($A104,'raw-data'!$A:$B,2,TRUE),"")</f>
        <v/>
      </c>
      <c r="CW104" s="1" t="str">
        <f>IF(INDEX('raw-data'!$A$1:$GQ$197,MATCH($A104,'raw-data'!$A:$A,1),MATCH(CW$1,'raw-data'!$1:$1,1))&lt;&gt;"",
$D104*INDEX('raw-data'!$A$1:$GQ$197,MATCH($A104,'raw-data'!$A:$A,1),MATCH(CW$1,'raw-data'!$1:$1,1))/VLOOKUP($A104,'raw-data'!$A:$B,2,TRUE),"")</f>
        <v/>
      </c>
      <c r="CX104" s="1" t="str">
        <f>IF(INDEX('raw-data'!$A$1:$GQ$197,MATCH($A104,'raw-data'!$A:$A,1),MATCH(CX$1,'raw-data'!$1:$1,1))&lt;&gt;"",
$D104*INDEX('raw-data'!$A$1:$GQ$197,MATCH($A104,'raw-data'!$A:$A,1),MATCH(CX$1,'raw-data'!$1:$1,1))/VLOOKUP($A104,'raw-data'!$A:$B,2,TRUE),"")</f>
        <v/>
      </c>
      <c r="CY104" s="1" t="str">
        <f>IF(INDEX('raw-data'!$A$1:$GQ$197,MATCH($A104,'raw-data'!$A:$A,1),MATCH(CY$1,'raw-data'!$1:$1,1))&lt;&gt;"",
$D104*INDEX('raw-data'!$A$1:$GQ$197,MATCH($A104,'raw-data'!$A:$A,1),MATCH(CY$1,'raw-data'!$1:$1,1))/VLOOKUP($A104,'raw-data'!$A:$B,2,TRUE),"")</f>
        <v/>
      </c>
      <c r="CZ104" s="1" t="str">
        <f>IF(INDEX('raw-data'!$A$1:$GQ$197,MATCH($A104,'raw-data'!$A:$A,1),MATCH(CZ$1,'raw-data'!$1:$1,1))&lt;&gt;"",
$D104*INDEX('raw-data'!$A$1:$GQ$197,MATCH($A104,'raw-data'!$A:$A,1),MATCH(CZ$1,'raw-data'!$1:$1,1))/VLOOKUP($A104,'raw-data'!$A:$B,2,TRUE),"")</f>
        <v/>
      </c>
      <c r="DA104" s="1" t="str">
        <f>IF(INDEX('raw-data'!$A$1:$GQ$197,MATCH($A104,'raw-data'!$A:$A,1),MATCH(DA$1,'raw-data'!$1:$1,1))&lt;&gt;"",
$D104*INDEX('raw-data'!$A$1:$GQ$197,MATCH($A104,'raw-data'!$A:$A,1),MATCH(DA$1,'raw-data'!$1:$1,1))/VLOOKUP($A104,'raw-data'!$A:$B,2,TRUE),"")</f>
        <v/>
      </c>
      <c r="DB104" s="1" t="str">
        <f>IF(INDEX('raw-data'!$A$1:$GQ$197,MATCH($A104,'raw-data'!$A:$A,1),MATCH(DB$1,'raw-data'!$1:$1,1))&lt;&gt;"",
$D104*INDEX('raw-data'!$A$1:$GQ$197,MATCH($A104,'raw-data'!$A:$A,1),MATCH(DB$1,'raw-data'!$1:$1,1))/VLOOKUP($A104,'raw-data'!$A:$B,2,TRUE),"")</f>
        <v/>
      </c>
      <c r="DC104" s="1" t="str">
        <f>IF(INDEX('raw-data'!$A$1:$GQ$197,MATCH($A104,'raw-data'!$A:$A,1),MATCH(DC$1,'raw-data'!$1:$1,1))&lt;&gt;"",
$D104*INDEX('raw-data'!$A$1:$GQ$197,MATCH($A104,'raw-data'!$A:$A,1),MATCH(DC$1,'raw-data'!$1:$1,1))/VLOOKUP($A104,'raw-data'!$A:$B,2,TRUE),"")</f>
        <v/>
      </c>
      <c r="DD104" s="1" t="str">
        <f>IF(INDEX('raw-data'!$A$1:$GQ$197,MATCH($A104,'raw-data'!$A:$A,1),MATCH(DD$1,'raw-data'!$1:$1,1))&lt;&gt;"",
$D104*INDEX('raw-data'!$A$1:$GQ$197,MATCH($A104,'raw-data'!$A:$A,1),MATCH(DD$1,'raw-data'!$1:$1,1))/VLOOKUP($A104,'raw-data'!$A:$B,2,TRUE),"")</f>
        <v/>
      </c>
      <c r="DE104" s="1" t="str">
        <f>IF(INDEX('raw-data'!$A$1:$GQ$197,MATCH($A104,'raw-data'!$A:$A,1),MATCH(DE$1,'raw-data'!$1:$1,1))&lt;&gt;"",
$D104*INDEX('raw-data'!$A$1:$GQ$197,MATCH($A104,'raw-data'!$A:$A,1),MATCH(DE$1,'raw-data'!$1:$1,1))/VLOOKUP($A104,'raw-data'!$A:$B,2,TRUE),"")</f>
        <v/>
      </c>
      <c r="DF104" s="1" t="str">
        <f>IF(INDEX('raw-data'!$A$1:$GQ$197,MATCH($A104,'raw-data'!$A:$A,1),MATCH(DF$1,'raw-data'!$1:$1,1))&lt;&gt;"",
$D104*INDEX('raw-data'!$A$1:$GQ$197,MATCH($A104,'raw-data'!$A:$A,1),MATCH(DF$1,'raw-data'!$1:$1,1))/VLOOKUP($A104,'raw-data'!$A:$B,2,TRUE),"")</f>
        <v/>
      </c>
      <c r="DG104" s="1" t="str">
        <f>IF(INDEX('raw-data'!$A$1:$GQ$197,MATCH($A104,'raw-data'!$A:$A,1),MATCH(DG$1,'raw-data'!$1:$1,1))&lt;&gt;"",
$D104*INDEX('raw-data'!$A$1:$GQ$197,MATCH($A104,'raw-data'!$A:$A,1),MATCH(DG$1,'raw-data'!$1:$1,1))/VLOOKUP($A104,'raw-data'!$A:$B,2,TRUE),"")</f>
        <v/>
      </c>
      <c r="DH104" s="1" t="str">
        <f>IF(INDEX('raw-data'!$A$1:$GQ$197,MATCH($A104,'raw-data'!$A:$A,1),MATCH(DH$1,'raw-data'!$1:$1,1))&lt;&gt;"",
$D104*INDEX('raw-data'!$A$1:$GQ$197,MATCH($A104,'raw-data'!$A:$A,1),MATCH(DH$1,'raw-data'!$1:$1,1))/VLOOKUP($A104,'raw-data'!$A:$B,2,TRUE),"")</f>
        <v/>
      </c>
      <c r="DI104" s="1" t="str">
        <f>IF(INDEX('raw-data'!$A$1:$GQ$197,MATCH($A104,'raw-data'!$A:$A,1),MATCH(DI$1,'raw-data'!$1:$1,1))&lt;&gt;"",
$D104*INDEX('raw-data'!$A$1:$GQ$197,MATCH($A104,'raw-data'!$A:$A,1),MATCH(DI$1,'raw-data'!$1:$1,1))/VLOOKUP($A104,'raw-data'!$A:$B,2,TRUE),"")</f>
        <v/>
      </c>
      <c r="DJ104" s="1" t="str">
        <f>IF(INDEX('raw-data'!$A$1:$GQ$197,MATCH($A104,'raw-data'!$A:$A,1),MATCH(DJ$1,'raw-data'!$1:$1,1))&lt;&gt;"",
$D104*INDEX('raw-data'!$A$1:$GQ$197,MATCH($A104,'raw-data'!$A:$A,1),MATCH(DJ$1,'raw-data'!$1:$1,1))/VLOOKUP($A104,'raw-data'!$A:$B,2,TRUE),"")</f>
        <v/>
      </c>
      <c r="DK104" s="1" t="str">
        <f>IF(INDEX('raw-data'!$A$1:$GQ$197,MATCH($A104,'raw-data'!$A:$A,1),MATCH(DK$1,'raw-data'!$1:$1,1))&lt;&gt;"",
$D104*INDEX('raw-data'!$A$1:$GQ$197,MATCH($A104,'raw-data'!$A:$A,1),MATCH(DK$1,'raw-data'!$1:$1,1))/VLOOKUP($A104,'raw-data'!$A:$B,2,TRUE),"")</f>
        <v/>
      </c>
      <c r="DL104" s="1" t="str">
        <f>IF(INDEX('raw-data'!$A$1:$GQ$197,MATCH($A104,'raw-data'!$A:$A,1),MATCH(DL$1,'raw-data'!$1:$1,1))&lt;&gt;"",
$D104*INDEX('raw-data'!$A$1:$GQ$197,MATCH($A104,'raw-data'!$A:$A,1),MATCH(DL$1,'raw-data'!$1:$1,1))/VLOOKUP($A104,'raw-data'!$A:$B,2,TRUE),"")</f>
        <v/>
      </c>
      <c r="DM104" s="1" t="str">
        <f>IF(INDEX('raw-data'!$A$1:$GQ$197,MATCH($A104,'raw-data'!$A:$A,1),MATCH(DM$1,'raw-data'!$1:$1,1))&lt;&gt;"",
$D104*INDEX('raw-data'!$A$1:$GQ$197,MATCH($A104,'raw-data'!$A:$A,1),MATCH(DM$1,'raw-data'!$1:$1,1))/VLOOKUP($A104,'raw-data'!$A:$B,2,TRUE),"")</f>
        <v/>
      </c>
      <c r="DN104" s="1" t="str">
        <f>IF(INDEX('raw-data'!$A$1:$GQ$197,MATCH($A104,'raw-data'!$A:$A,1),MATCH(DN$1,'raw-data'!$1:$1,1))&lt;&gt;"",
$D104*INDEX('raw-data'!$A$1:$GQ$197,MATCH($A104,'raw-data'!$A:$A,1),MATCH(DN$1,'raw-data'!$1:$1,1))/VLOOKUP($A104,'raw-data'!$A:$B,2,TRUE),"")</f>
        <v/>
      </c>
      <c r="DO104" s="1" t="str">
        <f>IF(INDEX('raw-data'!$A$1:$GQ$197,MATCH($A104,'raw-data'!$A:$A,1),MATCH(DO$1,'raw-data'!$1:$1,1))&lt;&gt;"",
$D104*INDEX('raw-data'!$A$1:$GQ$197,MATCH($A104,'raw-data'!$A:$A,1),MATCH(DO$1,'raw-data'!$1:$1,1))/VLOOKUP($A104,'raw-data'!$A:$B,2,TRUE),"")</f>
        <v/>
      </c>
      <c r="DP104" s="1" t="str">
        <f>IF(INDEX('raw-data'!$A$1:$GQ$197,MATCH($A104,'raw-data'!$A:$A,1),MATCH(DP$1,'raw-data'!$1:$1,1))&lt;&gt;"",
$D104*INDEX('raw-data'!$A$1:$GQ$197,MATCH($A104,'raw-data'!$A:$A,1),MATCH(DP$1,'raw-data'!$1:$1,1))/VLOOKUP($A104,'raw-data'!$A:$B,2,TRUE),"")</f>
        <v/>
      </c>
      <c r="DQ104" s="1" t="str">
        <f>IF(INDEX('raw-data'!$A$1:$GQ$197,MATCH($A104,'raw-data'!$A:$A,1),MATCH(DQ$1,'raw-data'!$1:$1,1))&lt;&gt;"",
$D104*INDEX('raw-data'!$A$1:$GQ$197,MATCH($A104,'raw-data'!$A:$A,1),MATCH(DQ$1,'raw-data'!$1:$1,1))/VLOOKUP($A104,'raw-data'!$A:$B,2,TRUE),"")</f>
        <v/>
      </c>
      <c r="DR104" s="1" t="str">
        <f>IF(INDEX('raw-data'!$A$1:$GQ$197,MATCH($A104,'raw-data'!$A:$A,1),MATCH(DR$1,'raw-data'!$1:$1,1))&lt;&gt;"",
$D104*INDEX('raw-data'!$A$1:$GQ$197,MATCH($A104,'raw-data'!$A:$A,1),MATCH(DR$1,'raw-data'!$1:$1,1))/VLOOKUP($A104,'raw-data'!$A:$B,2,TRUE),"")</f>
        <v/>
      </c>
      <c r="DS104" s="1" t="str">
        <f>IF(INDEX('raw-data'!$A$1:$GQ$197,MATCH($A104,'raw-data'!$A:$A,1),MATCH(DS$1,'raw-data'!$1:$1,1))&lt;&gt;"",
$D104*INDEX('raw-data'!$A$1:$GQ$197,MATCH($A104,'raw-data'!$A:$A,1),MATCH(DS$1,'raw-data'!$1:$1,1))/VLOOKUP($A104,'raw-data'!$A:$B,2,TRUE),"")</f>
        <v/>
      </c>
      <c r="DT104" s="1" t="str">
        <f>IF(INDEX('raw-data'!$A$1:$GQ$197,MATCH($A104,'raw-data'!$A:$A,1),MATCH(DT$1,'raw-data'!$1:$1,1))&lt;&gt;"",
$D104*INDEX('raw-data'!$A$1:$GQ$197,MATCH($A104,'raw-data'!$A:$A,1),MATCH(DT$1,'raw-data'!$1:$1,1))/VLOOKUP($A104,'raw-data'!$A:$B,2,TRUE),"")</f>
        <v/>
      </c>
      <c r="DU104" s="1" t="str">
        <f>IF(INDEX('raw-data'!$A$1:$GQ$197,MATCH($A104,'raw-data'!$A:$A,1),MATCH(DU$1,'raw-data'!$1:$1,1))&lt;&gt;"",
$D104*INDEX('raw-data'!$A$1:$GQ$197,MATCH($A104,'raw-data'!$A:$A,1),MATCH(DU$1,'raw-data'!$1:$1,1))/VLOOKUP($A104,'raw-data'!$A:$B,2,TRUE),"")</f>
        <v/>
      </c>
      <c r="DV104" s="1" t="str">
        <f>IF(INDEX('raw-data'!$A$1:$GQ$197,MATCH($A104,'raw-data'!$A:$A,1),MATCH(DV$1,'raw-data'!$1:$1,1))&lt;&gt;"",
$D104*INDEX('raw-data'!$A$1:$GQ$197,MATCH($A104,'raw-data'!$A:$A,1),MATCH(DV$1,'raw-data'!$1:$1,1))/VLOOKUP($A104,'raw-data'!$A:$B,2,TRUE),"")</f>
        <v/>
      </c>
      <c r="DW104" s="1" t="str">
        <f>IF(INDEX('raw-data'!$A$1:$GQ$197,MATCH($A104,'raw-data'!$A:$A,1),MATCH(DW$1,'raw-data'!$1:$1,1))&lt;&gt;"",
$D104*INDEX('raw-data'!$A$1:$GQ$197,MATCH($A104,'raw-data'!$A:$A,1),MATCH(DW$1,'raw-data'!$1:$1,1))/VLOOKUP($A104,'raw-data'!$A:$B,2,TRUE),"")</f>
        <v/>
      </c>
      <c r="DX104" s="1" t="str">
        <f>IF(INDEX('raw-data'!$A$1:$GQ$197,MATCH($A104,'raw-data'!$A:$A,1),MATCH(DX$1,'raw-data'!$1:$1,1))&lt;&gt;"",
$D104*INDEX('raw-data'!$A$1:$GQ$197,MATCH($A104,'raw-data'!$A:$A,1),MATCH(DX$1,'raw-data'!$1:$1,1))/VLOOKUP($A104,'raw-data'!$A:$B,2,TRUE),"")</f>
        <v/>
      </c>
      <c r="DY104" s="1" t="str">
        <f>IF(INDEX('raw-data'!$A$1:$GQ$197,MATCH($A104,'raw-data'!$A:$A,1),MATCH(DY$1,'raw-data'!$1:$1,1))&lt;&gt;"",
$D104*INDEX('raw-data'!$A$1:$GQ$197,MATCH($A104,'raw-data'!$A:$A,1),MATCH(DY$1,'raw-data'!$1:$1,1))/VLOOKUP($A104,'raw-data'!$A:$B,2,TRUE),"")</f>
        <v/>
      </c>
      <c r="DZ104" s="1" t="str">
        <f>IF(INDEX('raw-data'!$A$1:$GQ$197,MATCH($A104,'raw-data'!$A:$A,1),MATCH(DZ$1,'raw-data'!$1:$1,1))&lt;&gt;"",
$D104*INDEX('raw-data'!$A$1:$GQ$197,MATCH($A104,'raw-data'!$A:$A,1),MATCH(DZ$1,'raw-data'!$1:$1,1))/VLOOKUP($A104,'raw-data'!$A:$B,2,TRUE),"")</f>
        <v/>
      </c>
      <c r="EA104" s="1" t="str">
        <f>IF(INDEX('raw-data'!$A$1:$GQ$197,MATCH($A104,'raw-data'!$A:$A,1),MATCH(EA$1,'raw-data'!$1:$1,1))&lt;&gt;"",
$D104*INDEX('raw-data'!$A$1:$GQ$197,MATCH($A104,'raw-data'!$A:$A,1),MATCH(EA$1,'raw-data'!$1:$1,1))/VLOOKUP($A104,'raw-data'!$A:$B,2,TRUE),"")</f>
        <v/>
      </c>
      <c r="EB104" s="1" t="str">
        <f>IF(INDEX('raw-data'!$A$1:$GQ$197,MATCH($A104,'raw-data'!$A:$A,1),MATCH(EB$1,'raw-data'!$1:$1,1))&lt;&gt;"",
$D104*INDEX('raw-data'!$A$1:$GQ$197,MATCH($A104,'raw-data'!$A:$A,1),MATCH(EB$1,'raw-data'!$1:$1,1))/VLOOKUP($A104,'raw-data'!$A:$B,2,TRUE),"")</f>
        <v/>
      </c>
      <c r="EC104" s="1" t="str">
        <f>IF(INDEX('raw-data'!$A$1:$GQ$197,MATCH($A104,'raw-data'!$A:$A,1),MATCH(EC$1,'raw-data'!$1:$1,1))&lt;&gt;"",
$D104*INDEX('raw-data'!$A$1:$GQ$197,MATCH($A104,'raw-data'!$A:$A,1),MATCH(EC$1,'raw-data'!$1:$1,1))/VLOOKUP($A104,'raw-data'!$A:$B,2,TRUE),"")</f>
        <v/>
      </c>
      <c r="ED104" s="1" t="str">
        <f>IF(INDEX('raw-data'!$A$1:$GQ$197,MATCH($A104,'raw-data'!$A:$A,1),MATCH(ED$1,'raw-data'!$1:$1,1))&lt;&gt;"",
$D104*INDEX('raw-data'!$A$1:$GQ$197,MATCH($A104,'raw-data'!$A:$A,1),MATCH(ED$1,'raw-data'!$1:$1,1))/VLOOKUP($A104,'raw-data'!$A:$B,2,TRUE),"")</f>
        <v/>
      </c>
      <c r="EE104" s="1" t="str">
        <f>IF(INDEX('raw-data'!$A$1:$GQ$197,MATCH($A104,'raw-data'!$A:$A,1),MATCH(EE$1,'raw-data'!$1:$1,1))&lt;&gt;"",
$D104*INDEX('raw-data'!$A$1:$GQ$197,MATCH($A104,'raw-data'!$A:$A,1),MATCH(EE$1,'raw-data'!$1:$1,1))/VLOOKUP($A104,'raw-data'!$A:$B,2,TRUE),"")</f>
        <v/>
      </c>
      <c r="EF104" s="1" t="str">
        <f>IF(INDEX('raw-data'!$A$1:$GQ$197,MATCH($A104,'raw-data'!$A:$A,1),MATCH(EF$1,'raw-data'!$1:$1,1))&lt;&gt;"",
$D104*INDEX('raw-data'!$A$1:$GQ$197,MATCH($A104,'raw-data'!$A:$A,1),MATCH(EF$1,'raw-data'!$1:$1,1))/VLOOKUP($A104,'raw-data'!$A:$B,2,TRUE),"")</f>
        <v/>
      </c>
      <c r="EG104" s="1" t="str">
        <f>IF(INDEX('raw-data'!$A$1:$GQ$197,MATCH($A104,'raw-data'!$A:$A,1),MATCH(EG$1,'raw-data'!$1:$1,1))&lt;&gt;"",
$D104*INDEX('raw-data'!$A$1:$GQ$197,MATCH($A104,'raw-data'!$A:$A,1),MATCH(EG$1,'raw-data'!$1:$1,1))/VLOOKUP($A104,'raw-data'!$A:$B,2,TRUE),"")</f>
        <v/>
      </c>
      <c r="EH104" s="1" t="str">
        <f>IF(INDEX('raw-data'!$A$1:$GQ$197,MATCH($A104,'raw-data'!$A:$A,1),MATCH(EH$1,'raw-data'!$1:$1,1))&lt;&gt;"",
$D104*INDEX('raw-data'!$A$1:$GQ$197,MATCH($A104,'raw-data'!$A:$A,1),MATCH(EH$1,'raw-data'!$1:$1,1))/VLOOKUP($A104,'raw-data'!$A:$B,2,TRUE),"")</f>
        <v/>
      </c>
      <c r="EI104" s="1" t="str">
        <f>IF(INDEX('raw-data'!$A$1:$GQ$197,MATCH($A104,'raw-data'!$A:$A,1),MATCH(EI$1,'raw-data'!$1:$1,1))&lt;&gt;"",
$D104*INDEX('raw-data'!$A$1:$GQ$197,MATCH($A104,'raw-data'!$A:$A,1),MATCH(EI$1,'raw-data'!$1:$1,1))/VLOOKUP($A104,'raw-data'!$A:$B,2,TRUE),"")</f>
        <v/>
      </c>
      <c r="EJ104" s="1" t="str">
        <f>IF(INDEX('raw-data'!$A$1:$GQ$197,MATCH($A104,'raw-data'!$A:$A,1),MATCH(EJ$1,'raw-data'!$1:$1,1))&lt;&gt;"",
$D104*INDEX('raw-data'!$A$1:$GQ$197,MATCH($A104,'raw-data'!$A:$A,1),MATCH(EJ$1,'raw-data'!$1:$1,1))/VLOOKUP($A104,'raw-data'!$A:$B,2,TRUE),"")</f>
        <v/>
      </c>
      <c r="EK104" s="1" t="str">
        <f>IF(INDEX('raw-data'!$A$1:$GQ$197,MATCH($A104,'raw-data'!$A:$A,1),MATCH(EK$1,'raw-data'!$1:$1,1))&lt;&gt;"",
$D104*INDEX('raw-data'!$A$1:$GQ$197,MATCH($A104,'raw-data'!$A:$A,1),MATCH(EK$1,'raw-data'!$1:$1,1))/VLOOKUP($A104,'raw-data'!$A:$B,2,TRUE),"")</f>
        <v/>
      </c>
      <c r="EL104" s="1" t="str">
        <f>IF(INDEX('raw-data'!$A$1:$GQ$197,MATCH($A104,'raw-data'!$A:$A,1),MATCH(EL$1,'raw-data'!$1:$1,1))&lt;&gt;"",
$D104*INDEX('raw-data'!$A$1:$GQ$197,MATCH($A104,'raw-data'!$A:$A,1),MATCH(EL$1,'raw-data'!$1:$1,1))/VLOOKUP($A104,'raw-data'!$A:$B,2,TRUE),"")</f>
        <v/>
      </c>
      <c r="EM104" s="1" t="str">
        <f>IF(INDEX('raw-data'!$A$1:$GQ$197,MATCH($A104,'raw-data'!$A:$A,1),MATCH(EM$1,'raw-data'!$1:$1,1))&lt;&gt;"",
$D104*INDEX('raw-data'!$A$1:$GQ$197,MATCH($A104,'raw-data'!$A:$A,1),MATCH(EM$1,'raw-data'!$1:$1,1))/VLOOKUP($A104,'raw-data'!$A:$B,2,TRUE),"")</f>
        <v/>
      </c>
      <c r="EN104" s="1" t="str">
        <f>IF(INDEX('raw-data'!$A$1:$GQ$197,MATCH($A104,'raw-data'!$A:$A,1),MATCH(EN$1,'raw-data'!$1:$1,1))&lt;&gt;"",
$D104*INDEX('raw-data'!$A$1:$GQ$197,MATCH($A104,'raw-data'!$A:$A,1),MATCH(EN$1,'raw-data'!$1:$1,1))/VLOOKUP($A104,'raw-data'!$A:$B,2,TRUE),"")</f>
        <v/>
      </c>
      <c r="EO104" s="1" t="str">
        <f>IF(INDEX('raw-data'!$A$1:$GQ$197,MATCH($A104,'raw-data'!$A:$A,1),MATCH(EO$1,'raw-data'!$1:$1,1))&lt;&gt;"",
$D104*INDEX('raw-data'!$A$1:$GQ$197,MATCH($A104,'raw-data'!$A:$A,1),MATCH(EO$1,'raw-data'!$1:$1,1))/VLOOKUP($A104,'raw-data'!$A:$B,2,TRUE),"")</f>
        <v/>
      </c>
      <c r="EP104" s="1" t="str">
        <f>IF(INDEX('raw-data'!$A$1:$GQ$197,MATCH($A104,'raw-data'!$A:$A,1),MATCH(EP$1,'raw-data'!$1:$1,1))&lt;&gt;"",
$D104*INDEX('raw-data'!$A$1:$GQ$197,MATCH($A104,'raw-data'!$A:$A,1),MATCH(EP$1,'raw-data'!$1:$1,1))/VLOOKUP($A104,'raw-data'!$A:$B,2,TRUE),"")</f>
        <v/>
      </c>
      <c r="EQ104" s="1" t="str">
        <f>IF(INDEX('raw-data'!$A$1:$GQ$197,MATCH($A104,'raw-data'!$A:$A,1),MATCH(EQ$1,'raw-data'!$1:$1,1))&lt;&gt;"",
$D104*INDEX('raw-data'!$A$1:$GQ$197,MATCH($A104,'raw-data'!$A:$A,1),MATCH(EQ$1,'raw-data'!$1:$1,1))/VLOOKUP($A104,'raw-data'!$A:$B,2,TRUE),"")</f>
        <v/>
      </c>
      <c r="ER104" s="1" t="str">
        <f>IF(INDEX('raw-data'!$A$1:$GQ$197,MATCH($A104,'raw-data'!$A:$A,1),MATCH(ER$1,'raw-data'!$1:$1,1))&lt;&gt;"",
$D104*INDEX('raw-data'!$A$1:$GQ$197,MATCH($A104,'raw-data'!$A:$A,1),MATCH(ER$1,'raw-data'!$1:$1,1))/VLOOKUP($A104,'raw-data'!$A:$B,2,TRUE),"")</f>
        <v/>
      </c>
      <c r="ES104" s="1" t="str">
        <f>IF(INDEX('raw-data'!$A$1:$GQ$197,MATCH($A104,'raw-data'!$A:$A,1),MATCH(ES$1,'raw-data'!$1:$1,1))&lt;&gt;"",
$D104*INDEX('raw-data'!$A$1:$GQ$197,MATCH($A104,'raw-data'!$A:$A,1),MATCH(ES$1,'raw-data'!$1:$1,1))/VLOOKUP($A104,'raw-data'!$A:$B,2,TRUE),"")</f>
        <v/>
      </c>
      <c r="ET104" s="1" t="str">
        <f>IF(INDEX('raw-data'!$A$1:$GQ$197,MATCH($A104,'raw-data'!$A:$A,1),MATCH(ET$1,'raw-data'!$1:$1,1))&lt;&gt;"",
$D104*INDEX('raw-data'!$A$1:$GQ$197,MATCH($A104,'raw-data'!$A:$A,1),MATCH(ET$1,'raw-data'!$1:$1,1))/VLOOKUP($A104,'raw-data'!$A:$B,2,TRUE),"")</f>
        <v/>
      </c>
      <c r="EU104" s="1" t="str">
        <f>IF(INDEX('raw-data'!$A$1:$GQ$197,MATCH($A104,'raw-data'!$A:$A,1),MATCH(EU$1,'raw-data'!$1:$1,1))&lt;&gt;"",
$D104*INDEX('raw-data'!$A$1:$GQ$197,MATCH($A104,'raw-data'!$A:$A,1),MATCH(EU$1,'raw-data'!$1:$1,1))/VLOOKUP($A104,'raw-data'!$A:$B,2,TRUE),"")</f>
        <v/>
      </c>
      <c r="EV104" s="1" t="str">
        <f>IF(INDEX('raw-data'!$A$1:$GQ$197,MATCH($A104,'raw-data'!$A:$A,1),MATCH(EV$1,'raw-data'!$1:$1,1))&lt;&gt;"",
$D104*INDEX('raw-data'!$A$1:$GQ$197,MATCH($A104,'raw-data'!$A:$A,1),MATCH(EV$1,'raw-data'!$1:$1,1))/VLOOKUP($A104,'raw-data'!$A:$B,2,TRUE),"")</f>
        <v/>
      </c>
      <c r="EW104" s="1" t="str">
        <f>IF(INDEX('raw-data'!$A$1:$GQ$197,MATCH($A104,'raw-data'!$A:$A,1),MATCH(EW$1,'raw-data'!$1:$1,1))&lt;&gt;"",
$D104*INDEX('raw-data'!$A$1:$GQ$197,MATCH($A104,'raw-data'!$A:$A,1),MATCH(EW$1,'raw-data'!$1:$1,1))/VLOOKUP($A104,'raw-data'!$A:$B,2,TRUE),"")</f>
        <v/>
      </c>
      <c r="EX104" s="1" t="str">
        <f>IF(INDEX('raw-data'!$A$1:$GQ$197,MATCH($A104,'raw-data'!$A:$A,1),MATCH(EX$1,'raw-data'!$1:$1,1))&lt;&gt;"",
$D104*INDEX('raw-data'!$A$1:$GQ$197,MATCH($A104,'raw-data'!$A:$A,1),MATCH(EX$1,'raw-data'!$1:$1,1))/VLOOKUP($A104,'raw-data'!$A:$B,2,TRUE),"")</f>
        <v/>
      </c>
      <c r="EY104" s="1" t="str">
        <f>IF(INDEX('raw-data'!$A$1:$GQ$197,MATCH($A104,'raw-data'!$A:$A,1),MATCH(EY$1,'raw-data'!$1:$1,1))&lt;&gt;"",
$D104*INDEX('raw-data'!$A$1:$GQ$197,MATCH($A104,'raw-data'!$A:$A,1),MATCH(EY$1,'raw-data'!$1:$1,1))/VLOOKUP($A104,'raw-data'!$A:$B,2,TRUE),"")</f>
        <v/>
      </c>
      <c r="EZ104" s="1" t="str">
        <f>IF(INDEX('raw-data'!$A$1:$GQ$197,MATCH($A104,'raw-data'!$A:$A,1),MATCH(EZ$1,'raw-data'!$1:$1,1))&lt;&gt;"",
$D104*INDEX('raw-data'!$A$1:$GQ$197,MATCH($A104,'raw-data'!$A:$A,1),MATCH(EZ$1,'raw-data'!$1:$1,1))/VLOOKUP($A104,'raw-data'!$A:$B,2,TRUE),"")</f>
        <v/>
      </c>
      <c r="FA104" s="1" t="str">
        <f>IF(INDEX('raw-data'!$A$1:$GQ$197,MATCH($A104,'raw-data'!$A:$A,1),MATCH(FA$1,'raw-data'!$1:$1,1))&lt;&gt;"",
$D104*INDEX('raw-data'!$A$1:$GQ$197,MATCH($A104,'raw-data'!$A:$A,1),MATCH(FA$1,'raw-data'!$1:$1,1))/VLOOKUP($A104,'raw-data'!$A:$B,2,TRUE),"")</f>
        <v/>
      </c>
      <c r="FB104" s="1" t="str">
        <f>IF(INDEX('raw-data'!$A$1:$GQ$197,MATCH($A104,'raw-data'!$A:$A,1),MATCH(FB$1,'raw-data'!$1:$1,1))&lt;&gt;"",
$D104*INDEX('raw-data'!$A$1:$GQ$197,MATCH($A104,'raw-data'!$A:$A,1),MATCH(FB$1,'raw-data'!$1:$1,1))/VLOOKUP($A104,'raw-data'!$A:$B,2,TRUE),"")</f>
        <v/>
      </c>
      <c r="FC104" s="1" t="str">
        <f>IF(INDEX('raw-data'!$A$1:$GQ$197,MATCH($A104,'raw-data'!$A:$A,1),MATCH(FC$1,'raw-data'!$1:$1,1))&lt;&gt;"",
$D104*INDEX('raw-data'!$A$1:$GQ$197,MATCH($A104,'raw-data'!$A:$A,1),MATCH(FC$1,'raw-data'!$1:$1,1))/VLOOKUP($A104,'raw-data'!$A:$B,2,TRUE),"")</f>
        <v/>
      </c>
      <c r="FD104" s="1" t="str">
        <f>IF(INDEX('raw-data'!$A$1:$GQ$197,MATCH($A104,'raw-data'!$A:$A,1),MATCH(FD$1,'raw-data'!$1:$1,1))&lt;&gt;"",
$D104*INDEX('raw-data'!$A$1:$GQ$197,MATCH($A104,'raw-data'!$A:$A,1),MATCH(FD$1,'raw-data'!$1:$1,1))/VLOOKUP($A104,'raw-data'!$A:$B,2,TRUE),"")</f>
        <v/>
      </c>
      <c r="FE104" s="1" t="str">
        <f>IF(INDEX('raw-data'!$A$1:$GQ$197,MATCH($A104,'raw-data'!$A:$A,1),MATCH(FE$1,'raw-data'!$1:$1,1))&lt;&gt;"",
$D104*INDEX('raw-data'!$A$1:$GQ$197,MATCH($A104,'raw-data'!$A:$A,1),MATCH(FE$1,'raw-data'!$1:$1,1))/VLOOKUP($A104,'raw-data'!$A:$B,2,TRUE),"")</f>
        <v/>
      </c>
      <c r="FF104" s="1" t="str">
        <f>IF(INDEX('raw-data'!$A$1:$GQ$197,MATCH($A104,'raw-data'!$A:$A,1),MATCH(FF$1,'raw-data'!$1:$1,1))&lt;&gt;"",
$D104*INDEX('raw-data'!$A$1:$GQ$197,MATCH($A104,'raw-data'!$A:$A,1),MATCH(FF$1,'raw-data'!$1:$1,1))/VLOOKUP($A104,'raw-data'!$A:$B,2,TRUE),"")</f>
        <v/>
      </c>
      <c r="FG104" s="1" t="str">
        <f>IF(INDEX('raw-data'!$A$1:$GQ$197,MATCH($A104,'raw-data'!$A:$A,1),MATCH(FG$1,'raw-data'!$1:$1,1))&lt;&gt;"",
$D104*INDEX('raw-data'!$A$1:$GQ$197,MATCH($A104,'raw-data'!$A:$A,1),MATCH(FG$1,'raw-data'!$1:$1,1))/VLOOKUP($A104,'raw-data'!$A:$B,2,TRUE),"")</f>
        <v/>
      </c>
      <c r="FH104" s="1" t="str">
        <f>IF(INDEX('raw-data'!$A$1:$GQ$197,MATCH($A104,'raw-data'!$A:$A,1),MATCH(FH$1,'raw-data'!$1:$1,1))&lt;&gt;"",
$D104*INDEX('raw-data'!$A$1:$GQ$197,MATCH($A104,'raw-data'!$A:$A,1),MATCH(FH$1,'raw-data'!$1:$1,1))/VLOOKUP($A104,'raw-data'!$A:$B,2,TRUE),"")</f>
        <v/>
      </c>
      <c r="FI104" s="1" t="str">
        <f>IF(INDEX('raw-data'!$A$1:$GQ$197,MATCH($A104,'raw-data'!$A:$A,1),MATCH(FI$1,'raw-data'!$1:$1,1))&lt;&gt;"",
$D104*INDEX('raw-data'!$A$1:$GQ$197,MATCH($A104,'raw-data'!$A:$A,1),MATCH(FI$1,'raw-data'!$1:$1,1))/VLOOKUP($A104,'raw-data'!$A:$B,2,TRUE),"")</f>
        <v/>
      </c>
      <c r="FJ104" s="1" t="str">
        <f>IF(INDEX('raw-data'!$A$1:$GQ$197,MATCH($A104,'raw-data'!$A:$A,1),MATCH(FJ$1,'raw-data'!$1:$1,1))&lt;&gt;"",
$D104*INDEX('raw-data'!$A$1:$GQ$197,MATCH($A104,'raw-data'!$A:$A,1),MATCH(FJ$1,'raw-data'!$1:$1,1))/VLOOKUP($A104,'raw-data'!$A:$B,2,TRUE),"")</f>
        <v/>
      </c>
      <c r="FK104" s="1" t="str">
        <f>IF(INDEX('raw-data'!$A$1:$GQ$197,MATCH($A104,'raw-data'!$A:$A,1),MATCH(FK$1,'raw-data'!$1:$1,1))&lt;&gt;"",
$D104*INDEX('raw-data'!$A$1:$GQ$197,MATCH($A104,'raw-data'!$A:$A,1),MATCH(FK$1,'raw-data'!$1:$1,1))/VLOOKUP($A104,'raw-data'!$A:$B,2,TRUE),"")</f>
        <v/>
      </c>
      <c r="FL104" s="1" t="str">
        <f>IF(INDEX('raw-data'!$A$1:$GQ$197,MATCH($A104,'raw-data'!$A:$A,1),MATCH(FL$1,'raw-data'!$1:$1,1))&lt;&gt;"",
$D104*INDEX('raw-data'!$A$1:$GQ$197,MATCH($A104,'raw-data'!$A:$A,1),MATCH(FL$1,'raw-data'!$1:$1,1))/VLOOKUP($A104,'raw-data'!$A:$B,2,TRUE),"")</f>
        <v/>
      </c>
      <c r="FM104" s="1" t="str">
        <f>IF(INDEX('raw-data'!$A$1:$GQ$197,MATCH($A104,'raw-data'!$A:$A,1),MATCH(FM$1,'raw-data'!$1:$1,1))&lt;&gt;"",
$D104*INDEX('raw-data'!$A$1:$GQ$197,MATCH($A104,'raw-data'!$A:$A,1),MATCH(FM$1,'raw-data'!$1:$1,1))/VLOOKUP($A104,'raw-data'!$A:$B,2,TRUE),"")</f>
        <v/>
      </c>
      <c r="FN104" s="1" t="str">
        <f>IF(INDEX('raw-data'!$A$1:$GQ$197,MATCH($A104,'raw-data'!$A:$A,1),MATCH(FN$1,'raw-data'!$1:$1,1))&lt;&gt;"",
$D104*INDEX('raw-data'!$A$1:$GQ$197,MATCH($A104,'raw-data'!$A:$A,1),MATCH(FN$1,'raw-data'!$1:$1,1))/VLOOKUP($A104,'raw-data'!$A:$B,2,TRUE),"")</f>
        <v/>
      </c>
      <c r="FO104" s="1" t="str">
        <f>IF(INDEX('raw-data'!$A$1:$GQ$197,MATCH($A104,'raw-data'!$A:$A,1),MATCH(FO$1,'raw-data'!$1:$1,1))&lt;&gt;"",
$D104*INDEX('raw-data'!$A$1:$GQ$197,MATCH($A104,'raw-data'!$A:$A,1),MATCH(FO$1,'raw-data'!$1:$1,1))/VLOOKUP($A104,'raw-data'!$A:$B,2,TRUE),"")</f>
        <v/>
      </c>
      <c r="FP104" s="1" t="str">
        <f>IF(INDEX('raw-data'!$A$1:$GQ$197,MATCH($A104,'raw-data'!$A:$A,1),MATCH(FP$1,'raw-data'!$1:$1,1))&lt;&gt;"",
$D104*INDEX('raw-data'!$A$1:$GQ$197,MATCH($A104,'raw-data'!$A:$A,1),MATCH(FP$1,'raw-data'!$1:$1,1))/VLOOKUP($A104,'raw-data'!$A:$B,2,TRUE),"")</f>
        <v/>
      </c>
      <c r="FQ104" s="1" t="str">
        <f>IF(INDEX('raw-data'!$A$1:$GQ$197,MATCH($A104,'raw-data'!$A:$A,1),MATCH(FQ$1,'raw-data'!$1:$1,1))&lt;&gt;"",
$D104*INDEX('raw-data'!$A$1:$GQ$197,MATCH($A104,'raw-data'!$A:$A,1),MATCH(FQ$1,'raw-data'!$1:$1,1))/VLOOKUP($A104,'raw-data'!$A:$B,2,TRUE),"")</f>
        <v/>
      </c>
      <c r="FR104" s="1" t="str">
        <f>IF(INDEX('raw-data'!$A$1:$GQ$197,MATCH($A104,'raw-data'!$A:$A,1),MATCH(FR$1,'raw-data'!$1:$1,1))&lt;&gt;"",
$D104*INDEX('raw-data'!$A$1:$GQ$197,MATCH($A104,'raw-data'!$A:$A,1),MATCH(FR$1,'raw-data'!$1:$1,1))/VLOOKUP($A104,'raw-data'!$A:$B,2,TRUE),"")</f>
        <v/>
      </c>
      <c r="FS104" s="1" t="str">
        <f>IF(INDEX('raw-data'!$A$1:$GQ$197,MATCH($A104,'raw-data'!$A:$A,1),MATCH(FS$1,'raw-data'!$1:$1,1))&lt;&gt;"",
$D104*INDEX('raw-data'!$A$1:$GQ$197,MATCH($A104,'raw-data'!$A:$A,1),MATCH(FS$1,'raw-data'!$1:$1,1))/VLOOKUP($A104,'raw-data'!$A:$B,2,TRUE),"")</f>
        <v/>
      </c>
      <c r="FT104" s="1" t="str">
        <f>IF(INDEX('raw-data'!$A$1:$GQ$197,MATCH($A104,'raw-data'!$A:$A,1),MATCH(FT$1,'raw-data'!$1:$1,1))&lt;&gt;"",
$D104*INDEX('raw-data'!$A$1:$GQ$197,MATCH($A104,'raw-data'!$A:$A,1),MATCH(FT$1,'raw-data'!$1:$1,1))/VLOOKUP($A104,'raw-data'!$A:$B,2,TRUE),"")</f>
        <v/>
      </c>
      <c r="FU104" s="1" t="str">
        <f>IF(INDEX('raw-data'!$A$1:$GQ$197,MATCH($A104,'raw-data'!$A:$A,1),MATCH(FU$1,'raw-data'!$1:$1,1))&lt;&gt;"",
$D104*INDEX('raw-data'!$A$1:$GQ$197,MATCH($A104,'raw-data'!$A:$A,1),MATCH(FU$1,'raw-data'!$1:$1,1))/VLOOKUP($A104,'raw-data'!$A:$B,2,TRUE),"")</f>
        <v/>
      </c>
      <c r="FV104" s="1" t="str">
        <f>IF(INDEX('raw-data'!$A$1:$GQ$197,MATCH($A104,'raw-data'!$A:$A,1),MATCH(FV$1,'raw-data'!$1:$1,1))&lt;&gt;"",
$D104*INDEX('raw-data'!$A$1:$GQ$197,MATCH($A104,'raw-data'!$A:$A,1),MATCH(FV$1,'raw-data'!$1:$1,1))/VLOOKUP($A104,'raw-data'!$A:$B,2,TRUE),"")</f>
        <v/>
      </c>
      <c r="FW104" s="1" t="str">
        <f>IF(INDEX('raw-data'!$A$1:$GQ$197,MATCH($A104,'raw-data'!$A:$A,1),MATCH(FW$1,'raw-data'!$1:$1,1))&lt;&gt;"",
$D104*INDEX('raw-data'!$A$1:$GQ$197,MATCH($A104,'raw-data'!$A:$A,1),MATCH(FW$1,'raw-data'!$1:$1,1))/VLOOKUP($A104,'raw-data'!$A:$B,2,TRUE),"")</f>
        <v/>
      </c>
      <c r="FX104" s="1" t="str">
        <f>IF(INDEX('raw-data'!$A$1:$GQ$197,MATCH($A104,'raw-data'!$A:$A,1),MATCH(FX$1,'raw-data'!$1:$1,1))&lt;&gt;"",
$D104*INDEX('raw-data'!$A$1:$GQ$197,MATCH($A104,'raw-data'!$A:$A,1),MATCH(FX$1,'raw-data'!$1:$1,1))/VLOOKUP($A104,'raw-data'!$A:$B,2,TRUE),"")</f>
        <v/>
      </c>
      <c r="FY104" s="1" t="str">
        <f>IF(INDEX('raw-data'!$A$1:$GQ$197,MATCH($A104,'raw-data'!$A:$A,1),MATCH(FY$1,'raw-data'!$1:$1,1))&lt;&gt;"",
$D104*INDEX('raw-data'!$A$1:$GQ$197,MATCH($A104,'raw-data'!$A:$A,1),MATCH(FY$1,'raw-data'!$1:$1,1))/VLOOKUP($A104,'raw-data'!$A:$B,2,TRUE),"")</f>
        <v/>
      </c>
      <c r="FZ104" s="1" t="str">
        <f>IF(INDEX('raw-data'!$A$1:$GQ$197,MATCH($A104,'raw-data'!$A:$A,1),MATCH(FZ$1,'raw-data'!$1:$1,1))&lt;&gt;"",
$D104*INDEX('raw-data'!$A$1:$GQ$197,MATCH($A104,'raw-data'!$A:$A,1),MATCH(FZ$1,'raw-data'!$1:$1,1))/VLOOKUP($A104,'raw-data'!$A:$B,2,TRUE),"")</f>
        <v/>
      </c>
      <c r="GA104" s="1" t="str">
        <f>IF(INDEX('raw-data'!$A$1:$GQ$197,MATCH($A104,'raw-data'!$A:$A,1),MATCH(GA$1,'raw-data'!$1:$1,1))&lt;&gt;"",
$D104*INDEX('raw-data'!$A$1:$GQ$197,MATCH($A104,'raw-data'!$A:$A,1),MATCH(GA$1,'raw-data'!$1:$1,1))/VLOOKUP($A104,'raw-data'!$A:$B,2,TRUE),"")</f>
        <v/>
      </c>
      <c r="GB104" s="1" t="str">
        <f>IF(INDEX('raw-data'!$A$1:$GQ$197,MATCH($A104,'raw-data'!$A:$A,1),MATCH(GB$1,'raw-data'!$1:$1,1))&lt;&gt;"",
$D104*INDEX('raw-data'!$A$1:$GQ$197,MATCH($A104,'raw-data'!$A:$A,1),MATCH(GB$1,'raw-data'!$1:$1,1))/VLOOKUP($A104,'raw-data'!$A:$B,2,TRUE),"")</f>
        <v/>
      </c>
      <c r="GC104" s="1" t="str">
        <f>IF(INDEX('raw-data'!$A$1:$GQ$197,MATCH($A104,'raw-data'!$A:$A,1),MATCH(GC$1,'raw-data'!$1:$1,1))&lt;&gt;"",
$D104*INDEX('raw-data'!$A$1:$GQ$197,MATCH($A104,'raw-data'!$A:$A,1),MATCH(GC$1,'raw-data'!$1:$1,1))/VLOOKUP($A104,'raw-data'!$A:$B,2,TRUE),"")</f>
        <v/>
      </c>
      <c r="GD104" s="1" t="str">
        <f>IF(INDEX('raw-data'!$A$1:$GQ$197,MATCH($A104,'raw-data'!$A:$A,1),MATCH(GD$1,'raw-data'!$1:$1,1))&lt;&gt;"",
$D104*INDEX('raw-data'!$A$1:$GQ$197,MATCH($A104,'raw-data'!$A:$A,1),MATCH(GD$1,'raw-data'!$1:$1,1))/VLOOKUP($A104,'raw-data'!$A:$B,2,TRUE),"")</f>
        <v/>
      </c>
      <c r="GE104" s="1" t="str">
        <f>IF(INDEX('raw-data'!$A$1:$GQ$197,MATCH($A104,'raw-data'!$A:$A,1),MATCH(GE$1,'raw-data'!$1:$1,1))&lt;&gt;"",
$D104*INDEX('raw-data'!$A$1:$GQ$197,MATCH($A104,'raw-data'!$A:$A,1),MATCH(GE$1,'raw-data'!$1:$1,1))/VLOOKUP($A104,'raw-data'!$A:$B,2,TRUE),"")</f>
        <v/>
      </c>
      <c r="GF104" s="1" t="str">
        <f>IF(INDEX('raw-data'!$A$1:$GQ$197,MATCH($A104,'raw-data'!$A:$A,1),MATCH(GF$1,'raw-data'!$1:$1,1))&lt;&gt;"",
$D104*INDEX('raw-data'!$A$1:$GQ$197,MATCH($A104,'raw-data'!$A:$A,1),MATCH(GF$1,'raw-data'!$1:$1,1))/VLOOKUP($A104,'raw-data'!$A:$B,2,TRUE),"")</f>
        <v/>
      </c>
      <c r="GG104" s="1" t="str">
        <f>IF(INDEX('raw-data'!$A$1:$GQ$197,MATCH($A104,'raw-data'!$A:$A,1),MATCH(GG$1,'raw-data'!$1:$1,1))&lt;&gt;"",
$D104*INDEX('raw-data'!$A$1:$GQ$197,MATCH($A104,'raw-data'!$A:$A,1),MATCH(GG$1,'raw-data'!$1:$1,1))/VLOOKUP($A104,'raw-data'!$A:$B,2,TRUE),"")</f>
        <v/>
      </c>
      <c r="GH104" s="1" t="str">
        <f>IF(INDEX('raw-data'!$A$1:$GQ$197,MATCH($A104,'raw-data'!$A:$A,1),MATCH(GH$1,'raw-data'!$1:$1,1))&lt;&gt;"",
$D104*INDEX('raw-data'!$A$1:$GQ$197,MATCH($A104,'raw-data'!$A:$A,1),MATCH(GH$1,'raw-data'!$1:$1,1))/VLOOKUP($A104,'raw-data'!$A:$B,2,TRUE),"")</f>
        <v/>
      </c>
      <c r="GI104" s="1" t="str">
        <f>IF(INDEX('raw-data'!$A$1:$GQ$197,MATCH($A104,'raw-data'!$A:$A,1),MATCH(GI$1,'raw-data'!$1:$1,1))&lt;&gt;"",
$D104*INDEX('raw-data'!$A$1:$GQ$197,MATCH($A104,'raw-data'!$A:$A,1),MATCH(GI$1,'raw-data'!$1:$1,1))/VLOOKUP($A104,'raw-data'!$A:$B,2,TRUE),"")</f>
        <v/>
      </c>
      <c r="GJ104" s="1" t="str">
        <f>IF(INDEX('raw-data'!$A$1:$GQ$197,MATCH($A104,'raw-data'!$A:$A,1),MATCH(GJ$1,'raw-data'!$1:$1,1))&lt;&gt;"",
$D104*INDEX('raw-data'!$A$1:$GQ$197,MATCH($A104,'raw-data'!$A:$A,1),MATCH(GJ$1,'raw-data'!$1:$1,1))/VLOOKUP($A104,'raw-data'!$A:$B,2,TRUE),"")</f>
        <v/>
      </c>
      <c r="GK104" s="1" t="str">
        <f>IF(INDEX('raw-data'!$A$1:$GQ$197,MATCH($A104,'raw-data'!$A:$A,1),MATCH(GK$1,'raw-data'!$1:$1,1))&lt;&gt;"",
$D104*INDEX('raw-data'!$A$1:$GQ$197,MATCH($A104,'raw-data'!$A:$A,1),MATCH(GK$1,'raw-data'!$1:$1,1))/VLOOKUP($A104,'raw-data'!$A:$B,2,TRUE),"")</f>
        <v/>
      </c>
      <c r="GL104" s="1" t="str">
        <f>IF(INDEX('raw-data'!$A$1:$GQ$197,MATCH($A104,'raw-data'!$A:$A,1),MATCH(GL$1,'raw-data'!$1:$1,1))&lt;&gt;"",
$D104*INDEX('raw-data'!$A$1:$GQ$197,MATCH($A104,'raw-data'!$A:$A,1),MATCH(GL$1,'raw-data'!$1:$1,1))/VLOOKUP($A104,'raw-data'!$A:$B,2,TRUE),"")</f>
        <v/>
      </c>
      <c r="GM104" s="1" t="str">
        <f>IF(INDEX('raw-data'!$A$1:$GQ$197,MATCH($A104,'raw-data'!$A:$A,1),MATCH(GM$1,'raw-data'!$1:$1,1))&lt;&gt;"",
$D104*INDEX('raw-data'!$A$1:$GQ$197,MATCH($A104,'raw-data'!$A:$A,1),MATCH(GM$1,'raw-data'!$1:$1,1))/VLOOKUP($A104,'raw-data'!$A:$B,2,TRUE),"")</f>
        <v/>
      </c>
      <c r="GN104" s="1" t="str">
        <f>IF(INDEX('raw-data'!$A$1:$GQ$197,MATCH($A104,'raw-data'!$A:$A,1),MATCH(GN$1,'raw-data'!$1:$1,1))&lt;&gt;"",
$D104*INDEX('raw-data'!$A$1:$GQ$197,MATCH($A104,'raw-data'!$A:$A,1),MATCH(GN$1,'raw-data'!$1:$1,1))/VLOOKUP($A104,'raw-data'!$A:$B,2,TRUE),"")</f>
        <v/>
      </c>
      <c r="GO104" s="1" t="str">
        <f>IF(INDEX('raw-data'!$A$1:$GQ$197,MATCH($A104,'raw-data'!$A:$A,1),MATCH(GO$1,'raw-data'!$1:$1,1))&lt;&gt;"",
$D104*INDEX('raw-data'!$A$1:$GQ$197,MATCH($A104,'raw-data'!$A:$A,1),MATCH(GO$1,'raw-data'!$1:$1,1))/VLOOKUP($A104,'raw-data'!$A:$B,2,TRUE),"")</f>
        <v/>
      </c>
      <c r="GP104" s="1" t="str">
        <f>IF(INDEX('raw-data'!$A$1:$GQ$197,MATCH($A104,'raw-data'!$A:$A,1),MATCH(GP$1,'raw-data'!$1:$1,1))&lt;&gt;"",
$D104*INDEX('raw-data'!$A$1:$GQ$197,MATCH($A104,'raw-data'!$A:$A,1),MATCH(GP$1,'raw-data'!$1:$1,1))/VLOOKUP($A104,'raw-data'!$A:$B,2,TRUE),"")</f>
        <v/>
      </c>
      <c r="GQ104" s="1" t="str">
        <f>IF(INDEX('raw-data'!$A$1:$GQ$197,MATCH($A104,'raw-data'!$A:$A,1),MATCH(GQ$1,'raw-data'!$1:$1,1))&lt;&gt;"",
$D104*INDEX('raw-data'!$A$1:$GQ$197,MATCH($A104,'raw-data'!$A:$A,1),MATCH(GQ$1,'raw-data'!$1:$1,1))/VLOOKUP($A104,'raw-data'!$A:$B,2,TRUE),"")</f>
        <v/>
      </c>
    </row>
    <row r="105" spans="1:199" ht="15.75" x14ac:dyDescent="0.3">
      <c r="A105" s="3" t="s">
        <v>25</v>
      </c>
      <c r="B105" s="1">
        <f>IF(VLOOKUP(A105,'DATA-VIEW'!G:H,2,FALSE)=0,0,VLOOKUP(A105,'DATA-VIEW'!G:H,2,FALSE))</f>
        <v>0</v>
      </c>
      <c r="C105" s="1">
        <f t="shared" si="8"/>
        <v>0</v>
      </c>
      <c r="D105" s="1">
        <f>IFERROR(C105*VLOOKUP($A105,'raw-data'!A:C,2,TRUE)/VLOOKUP(A105,'raw-data'!A:C,3,TRUE),"")</f>
        <v>0</v>
      </c>
      <c r="E105" s="1" t="str">
        <f>IF(INDEX('raw-data'!$A$1:$GQ$197,MATCH($A105,'raw-data'!$A:$A,1),MATCH(E$1,'raw-data'!$1:$1,1))&lt;&gt;"",
$D105*INDEX('raw-data'!$A$1:$GQ$197,MATCH($A105,'raw-data'!$A:$A,1),MATCH(E$1,'raw-data'!$1:$1,1))/VLOOKUP($A105,'raw-data'!$A:$B,2,TRUE),"")</f>
        <v/>
      </c>
      <c r="F105" s="1" t="str">
        <f>IF(INDEX('raw-data'!$A$1:$GQ$197,MATCH($A105,'raw-data'!$A:$A,1),MATCH(F$1,'raw-data'!$1:$1,1))&lt;&gt;"",
$D105*INDEX('raw-data'!$A$1:$GQ$197,MATCH($A105,'raw-data'!$A:$A,1),MATCH(F$1,'raw-data'!$1:$1,1))/VLOOKUP($A105,'raw-data'!$A:$B,2,TRUE),"")</f>
        <v/>
      </c>
      <c r="G105" s="1" t="str">
        <f>IF(INDEX('raw-data'!$A$1:$GQ$197,MATCH($A105,'raw-data'!$A:$A,1),MATCH(G$1,'raw-data'!$1:$1,1))&lt;&gt;"",
$D105*INDEX('raw-data'!$A$1:$GQ$197,MATCH($A105,'raw-data'!$A:$A,1),MATCH(G$1,'raw-data'!$1:$1,1))/VLOOKUP($A105,'raw-data'!$A:$B,2,TRUE),"")</f>
        <v/>
      </c>
      <c r="H105" s="1" t="str">
        <f>IF(INDEX('raw-data'!$A$1:$GQ$197,MATCH($A105,'raw-data'!$A:$A,1),MATCH(H$1,'raw-data'!$1:$1,1))&lt;&gt;"",
$D105*INDEX('raw-data'!$A$1:$GQ$197,MATCH($A105,'raw-data'!$A:$A,1),MATCH(H$1,'raw-data'!$1:$1,1))/VLOOKUP($A105,'raw-data'!$A:$B,2,TRUE),"")</f>
        <v/>
      </c>
      <c r="I105" s="1" t="str">
        <f>IF(INDEX('raw-data'!$A$1:$GQ$197,MATCH($A105,'raw-data'!$A:$A,1),MATCH(I$1,'raw-data'!$1:$1,1))&lt;&gt;"",
$D105*INDEX('raw-data'!$A$1:$GQ$197,MATCH($A105,'raw-data'!$A:$A,1),MATCH(I$1,'raw-data'!$1:$1,1))/VLOOKUP($A105,'raw-data'!$A:$B,2,TRUE),"")</f>
        <v/>
      </c>
      <c r="J105" s="1" t="str">
        <f>IF(INDEX('raw-data'!$A$1:$GQ$197,MATCH($A105,'raw-data'!$A:$A,1),MATCH(J$1,'raw-data'!$1:$1,1))&lt;&gt;"",
$D105*INDEX('raw-data'!$A$1:$GQ$197,MATCH($A105,'raw-data'!$A:$A,1),MATCH(J$1,'raw-data'!$1:$1,1))/VLOOKUP($A105,'raw-data'!$A:$B,2,TRUE),"")</f>
        <v/>
      </c>
      <c r="K105" s="1" t="str">
        <f>IF(INDEX('raw-data'!$A$1:$GQ$197,MATCH($A105,'raw-data'!$A:$A,1),MATCH(K$1,'raw-data'!$1:$1,1))&lt;&gt;"",
$D105*INDEX('raw-data'!$A$1:$GQ$197,MATCH($A105,'raw-data'!$A:$A,1),MATCH(K$1,'raw-data'!$1:$1,1))/VLOOKUP($A105,'raw-data'!$A:$B,2,TRUE),"")</f>
        <v/>
      </c>
      <c r="L105" s="1" t="str">
        <f>IF(INDEX('raw-data'!$A$1:$GQ$197,MATCH($A105,'raw-data'!$A:$A,1),MATCH(L$1,'raw-data'!$1:$1,1))&lt;&gt;"",
$D105*INDEX('raw-data'!$A$1:$GQ$197,MATCH($A105,'raw-data'!$A:$A,1),MATCH(L$1,'raw-data'!$1:$1,1))/VLOOKUP($A105,'raw-data'!$A:$B,2,TRUE),"")</f>
        <v/>
      </c>
      <c r="M105" s="1" t="str">
        <f>IF(INDEX('raw-data'!$A$1:$GQ$197,MATCH($A105,'raw-data'!$A:$A,1),MATCH(M$1,'raw-data'!$1:$1,1))&lt;&gt;"",
$D105*INDEX('raw-data'!$A$1:$GQ$197,MATCH($A105,'raw-data'!$A:$A,1),MATCH(M$1,'raw-data'!$1:$1,1))/VLOOKUP($A105,'raw-data'!$A:$B,2,TRUE),"")</f>
        <v/>
      </c>
      <c r="N105" s="1" t="str">
        <f>IF(INDEX('raw-data'!$A$1:$GQ$197,MATCH($A105,'raw-data'!$A:$A,1),MATCH(N$1,'raw-data'!$1:$1,1))&lt;&gt;"",
$D105*INDEX('raw-data'!$A$1:$GQ$197,MATCH($A105,'raw-data'!$A:$A,1),MATCH(N$1,'raw-data'!$1:$1,1))/VLOOKUP($A105,'raw-data'!$A:$B,2,TRUE),"")</f>
        <v/>
      </c>
      <c r="O105" s="1" t="str">
        <f>IF(INDEX('raw-data'!$A$1:$GQ$197,MATCH($A105,'raw-data'!$A:$A,1),MATCH(O$1,'raw-data'!$1:$1,1))&lt;&gt;"",
$D105*INDEX('raw-data'!$A$1:$GQ$197,MATCH($A105,'raw-data'!$A:$A,1),MATCH(O$1,'raw-data'!$1:$1,1))/VLOOKUP($A105,'raw-data'!$A:$B,2,TRUE),"")</f>
        <v/>
      </c>
      <c r="P105" s="1" t="str">
        <f>IF(INDEX('raw-data'!$A$1:$GQ$197,MATCH($A105,'raw-data'!$A:$A,1),MATCH(P$1,'raw-data'!$1:$1,1))&lt;&gt;"",
$D105*INDEX('raw-data'!$A$1:$GQ$197,MATCH($A105,'raw-data'!$A:$A,1),MATCH(P$1,'raw-data'!$1:$1,1))/VLOOKUP($A105,'raw-data'!$A:$B,2,TRUE),"")</f>
        <v/>
      </c>
      <c r="Q105" s="1" t="str">
        <f>IF(INDEX('raw-data'!$A$1:$GQ$197,MATCH($A105,'raw-data'!$A:$A,1),MATCH(Q$1,'raw-data'!$1:$1,1))&lt;&gt;"",
$D105*INDEX('raw-data'!$A$1:$GQ$197,MATCH($A105,'raw-data'!$A:$A,1),MATCH(Q$1,'raw-data'!$1:$1,1))/VLOOKUP($A105,'raw-data'!$A:$B,2,TRUE),"")</f>
        <v/>
      </c>
      <c r="R105" s="1" t="str">
        <f>IF(INDEX('raw-data'!$A$1:$GQ$197,MATCH($A105,'raw-data'!$A:$A,1),MATCH(R$1,'raw-data'!$1:$1,1))&lt;&gt;"",
$D105*INDEX('raw-data'!$A$1:$GQ$197,MATCH($A105,'raw-data'!$A:$A,1),MATCH(R$1,'raw-data'!$1:$1,1))/VLOOKUP($A105,'raw-data'!$A:$B,2,TRUE),"")</f>
        <v/>
      </c>
      <c r="S105" s="1" t="str">
        <f>IF(INDEX('raw-data'!$A$1:$GQ$197,MATCH($A105,'raw-data'!$A:$A,1),MATCH(S$1,'raw-data'!$1:$1,1))&lt;&gt;"",
$D105*INDEX('raw-data'!$A$1:$GQ$197,MATCH($A105,'raw-data'!$A:$A,1),MATCH(S$1,'raw-data'!$1:$1,1))/VLOOKUP($A105,'raw-data'!$A:$B,2,TRUE),"")</f>
        <v/>
      </c>
      <c r="T105" s="1" t="str">
        <f>IF(INDEX('raw-data'!$A$1:$GQ$197,MATCH($A105,'raw-data'!$A:$A,1),MATCH(T$1,'raw-data'!$1:$1,1))&lt;&gt;"",
$D105*INDEX('raw-data'!$A$1:$GQ$197,MATCH($A105,'raw-data'!$A:$A,1),MATCH(T$1,'raw-data'!$1:$1,1))/VLOOKUP($A105,'raw-data'!$A:$B,2,TRUE),"")</f>
        <v/>
      </c>
      <c r="U105" s="1" t="str">
        <f>IF(INDEX('raw-data'!$A$1:$GQ$197,MATCH($A105,'raw-data'!$A:$A,1),MATCH(U$1,'raw-data'!$1:$1,1))&lt;&gt;"",
$D105*INDEX('raw-data'!$A$1:$GQ$197,MATCH($A105,'raw-data'!$A:$A,1),MATCH(U$1,'raw-data'!$1:$1,1))/VLOOKUP($A105,'raw-data'!$A:$B,2,TRUE),"")</f>
        <v/>
      </c>
      <c r="V105" s="1" t="str">
        <f>IF(INDEX('raw-data'!$A$1:$GQ$197,MATCH($A105,'raw-data'!$A:$A,1),MATCH(V$1,'raw-data'!$1:$1,1))&lt;&gt;"",
$D105*INDEX('raw-data'!$A$1:$GQ$197,MATCH($A105,'raw-data'!$A:$A,1),MATCH(V$1,'raw-data'!$1:$1,1))/VLOOKUP($A105,'raw-data'!$A:$B,2,TRUE),"")</f>
        <v/>
      </c>
      <c r="W105" s="1" t="str">
        <f>IF(INDEX('raw-data'!$A$1:$GQ$197,MATCH($A105,'raw-data'!$A:$A,1),MATCH(W$1,'raw-data'!$1:$1,1))&lt;&gt;"",
$D105*INDEX('raw-data'!$A$1:$GQ$197,MATCH($A105,'raw-data'!$A:$A,1),MATCH(W$1,'raw-data'!$1:$1,1))/VLOOKUP($A105,'raw-data'!$A:$B,2,TRUE),"")</f>
        <v/>
      </c>
      <c r="X105" s="1" t="str">
        <f>IF(INDEX('raw-data'!$A$1:$GQ$197,MATCH($A105,'raw-data'!$A:$A,1),MATCH(X$1,'raw-data'!$1:$1,1))&lt;&gt;"",
$D105*INDEX('raw-data'!$A$1:$GQ$197,MATCH($A105,'raw-data'!$A:$A,1),MATCH(X$1,'raw-data'!$1:$1,1))/VLOOKUP($A105,'raw-data'!$A:$B,2,TRUE),"")</f>
        <v/>
      </c>
      <c r="Y105" s="1" t="str">
        <f>IF(INDEX('raw-data'!$A$1:$GQ$197,MATCH($A105,'raw-data'!$A:$A,1),MATCH(Y$1,'raw-data'!$1:$1,1))&lt;&gt;"",
$D105*INDEX('raw-data'!$A$1:$GQ$197,MATCH($A105,'raw-data'!$A:$A,1),MATCH(Y$1,'raw-data'!$1:$1,1))/VLOOKUP($A105,'raw-data'!$A:$B,2,TRUE),"")</f>
        <v/>
      </c>
      <c r="Z105" s="1" t="str">
        <f>IF(INDEX('raw-data'!$A$1:$GQ$197,MATCH($A105,'raw-data'!$A:$A,1),MATCH(Z$1,'raw-data'!$1:$1,1))&lt;&gt;"",
$D105*INDEX('raw-data'!$A$1:$GQ$197,MATCH($A105,'raw-data'!$A:$A,1),MATCH(Z$1,'raw-data'!$1:$1,1))/VLOOKUP($A105,'raw-data'!$A:$B,2,TRUE),"")</f>
        <v/>
      </c>
      <c r="AA105" s="1" t="str">
        <f>IF(INDEX('raw-data'!$A$1:$GQ$197,MATCH($A105,'raw-data'!$A:$A,1),MATCH(AA$1,'raw-data'!$1:$1,1))&lt;&gt;"",
$D105*INDEX('raw-data'!$A$1:$GQ$197,MATCH($A105,'raw-data'!$A:$A,1),MATCH(AA$1,'raw-data'!$1:$1,1))/VLOOKUP($A105,'raw-data'!$A:$B,2,TRUE),"")</f>
        <v/>
      </c>
      <c r="AB105" s="1" t="str">
        <f>IF(INDEX('raw-data'!$A$1:$GQ$197,MATCH($A105,'raw-data'!$A:$A,1),MATCH(AB$1,'raw-data'!$1:$1,1))&lt;&gt;"",
$D105*INDEX('raw-data'!$A$1:$GQ$197,MATCH($A105,'raw-data'!$A:$A,1),MATCH(AB$1,'raw-data'!$1:$1,1))/VLOOKUP($A105,'raw-data'!$A:$B,2,TRUE),"")</f>
        <v/>
      </c>
      <c r="AC105" s="1" t="str">
        <f>IF(INDEX('raw-data'!$A$1:$GQ$197,MATCH($A105,'raw-data'!$A:$A,1),MATCH(AC$1,'raw-data'!$1:$1,1))&lt;&gt;"",
$D105*INDEX('raw-data'!$A$1:$GQ$197,MATCH($A105,'raw-data'!$A:$A,1),MATCH(AC$1,'raw-data'!$1:$1,1))/VLOOKUP($A105,'raw-data'!$A:$B,2,TRUE),"")</f>
        <v/>
      </c>
      <c r="AD105" s="1" t="str">
        <f>IF(INDEX('raw-data'!$A$1:$GQ$197,MATCH($A105,'raw-data'!$A:$A,1),MATCH(AD$1,'raw-data'!$1:$1,1))&lt;&gt;"",
$D105*INDEX('raw-data'!$A$1:$GQ$197,MATCH($A105,'raw-data'!$A:$A,1),MATCH(AD$1,'raw-data'!$1:$1,1))/VLOOKUP($A105,'raw-data'!$A:$B,2,TRUE),"")</f>
        <v/>
      </c>
      <c r="AE105" s="1" t="str">
        <f>IF(INDEX('raw-data'!$A$1:$GQ$197,MATCH($A105,'raw-data'!$A:$A,1),MATCH(AE$1,'raw-data'!$1:$1,1))&lt;&gt;"",
$D105*INDEX('raw-data'!$A$1:$GQ$197,MATCH($A105,'raw-data'!$A:$A,1),MATCH(AE$1,'raw-data'!$1:$1,1))/VLOOKUP($A105,'raw-data'!$A:$B,2,TRUE),"")</f>
        <v/>
      </c>
      <c r="AF105" s="1" t="str">
        <f>IF(INDEX('raw-data'!$A$1:$GQ$197,MATCH($A105,'raw-data'!$A:$A,1),MATCH(AF$1,'raw-data'!$1:$1,1))&lt;&gt;"",
$D105*INDEX('raw-data'!$A$1:$GQ$197,MATCH($A105,'raw-data'!$A:$A,1),MATCH(AF$1,'raw-data'!$1:$1,1))/VLOOKUP($A105,'raw-data'!$A:$B,2,TRUE),"")</f>
        <v/>
      </c>
      <c r="AG105" s="1" t="str">
        <f>IF(INDEX('raw-data'!$A$1:$GQ$197,MATCH($A105,'raw-data'!$A:$A,1),MATCH(AG$1,'raw-data'!$1:$1,1))&lt;&gt;"",
$D105*INDEX('raw-data'!$A$1:$GQ$197,MATCH($A105,'raw-data'!$A:$A,1),MATCH(AG$1,'raw-data'!$1:$1,1))/VLOOKUP($A105,'raw-data'!$A:$B,2,TRUE),"")</f>
        <v/>
      </c>
      <c r="AH105" s="1" t="str">
        <f>IF(INDEX('raw-data'!$A$1:$GQ$197,MATCH($A105,'raw-data'!$A:$A,1),MATCH(AH$1,'raw-data'!$1:$1,1))&lt;&gt;"",
$D105*INDEX('raw-data'!$A$1:$GQ$197,MATCH($A105,'raw-data'!$A:$A,1),MATCH(AH$1,'raw-data'!$1:$1,1))/VLOOKUP($A105,'raw-data'!$A:$B,2,TRUE),"")</f>
        <v/>
      </c>
      <c r="AI105" s="1" t="str">
        <f>IF(INDEX('raw-data'!$A$1:$GQ$197,MATCH($A105,'raw-data'!$A:$A,1),MATCH(AI$1,'raw-data'!$1:$1,1))&lt;&gt;"",
$D105*INDEX('raw-data'!$A$1:$GQ$197,MATCH($A105,'raw-data'!$A:$A,1),MATCH(AI$1,'raw-data'!$1:$1,1))/VLOOKUP($A105,'raw-data'!$A:$B,2,TRUE),"")</f>
        <v/>
      </c>
      <c r="AJ105" s="1" t="str">
        <f>IF(INDEX('raw-data'!$A$1:$GQ$197,MATCH($A105,'raw-data'!$A:$A,1),MATCH(AJ$1,'raw-data'!$1:$1,1))&lt;&gt;"",
$D105*INDEX('raw-data'!$A$1:$GQ$197,MATCH($A105,'raw-data'!$A:$A,1),MATCH(AJ$1,'raw-data'!$1:$1,1))/VLOOKUP($A105,'raw-data'!$A:$B,2,TRUE),"")</f>
        <v/>
      </c>
      <c r="AK105" s="1" t="str">
        <f>IF(INDEX('raw-data'!$A$1:$GQ$197,MATCH($A105,'raw-data'!$A:$A,1),MATCH(AK$1,'raw-data'!$1:$1,1))&lt;&gt;"",
$D105*INDEX('raw-data'!$A$1:$GQ$197,MATCH($A105,'raw-data'!$A:$A,1),MATCH(AK$1,'raw-data'!$1:$1,1))/VLOOKUP($A105,'raw-data'!$A:$B,2,TRUE),"")</f>
        <v/>
      </c>
      <c r="AL105" s="1" t="str">
        <f>IF(INDEX('raw-data'!$A$1:$GQ$197,MATCH($A105,'raw-data'!$A:$A,1),MATCH(AL$1,'raw-data'!$1:$1,1))&lt;&gt;"",
$D105*INDEX('raw-data'!$A$1:$GQ$197,MATCH($A105,'raw-data'!$A:$A,1),MATCH(AL$1,'raw-data'!$1:$1,1))/VLOOKUP($A105,'raw-data'!$A:$B,2,TRUE),"")</f>
        <v/>
      </c>
      <c r="AM105" s="1" t="str">
        <f>IF(INDEX('raw-data'!$A$1:$GQ$197,MATCH($A105,'raw-data'!$A:$A,1),MATCH(AM$1,'raw-data'!$1:$1,1))&lt;&gt;"",
$D105*INDEX('raw-data'!$A$1:$GQ$197,MATCH($A105,'raw-data'!$A:$A,1),MATCH(AM$1,'raw-data'!$1:$1,1))/VLOOKUP($A105,'raw-data'!$A:$B,2,TRUE),"")</f>
        <v/>
      </c>
      <c r="AN105" s="1" t="str">
        <f>IF(INDEX('raw-data'!$A$1:$GQ$197,MATCH($A105,'raw-data'!$A:$A,1),MATCH(AN$1,'raw-data'!$1:$1,1))&lt;&gt;"",
$D105*INDEX('raw-data'!$A$1:$GQ$197,MATCH($A105,'raw-data'!$A:$A,1),MATCH(AN$1,'raw-data'!$1:$1,1))/VLOOKUP($A105,'raw-data'!$A:$B,2,TRUE),"")</f>
        <v/>
      </c>
      <c r="AO105" s="1" t="str">
        <f>IF(INDEX('raw-data'!$A$1:$GQ$197,MATCH($A105,'raw-data'!$A:$A,1),MATCH(AO$1,'raw-data'!$1:$1,1))&lt;&gt;"",
$D105*INDEX('raw-data'!$A$1:$GQ$197,MATCH($A105,'raw-data'!$A:$A,1),MATCH(AO$1,'raw-data'!$1:$1,1))/VLOOKUP($A105,'raw-data'!$A:$B,2,TRUE),"")</f>
        <v/>
      </c>
      <c r="AP105" s="1" t="str">
        <f>IF(INDEX('raw-data'!$A$1:$GQ$197,MATCH($A105,'raw-data'!$A:$A,1),MATCH(AP$1,'raw-data'!$1:$1,1))&lt;&gt;"",
$D105*INDEX('raw-data'!$A$1:$GQ$197,MATCH($A105,'raw-data'!$A:$A,1),MATCH(AP$1,'raw-data'!$1:$1,1))/VLOOKUP($A105,'raw-data'!$A:$B,2,TRUE),"")</f>
        <v/>
      </c>
      <c r="AQ105" s="1" t="str">
        <f>IF(INDEX('raw-data'!$A$1:$GQ$197,MATCH($A105,'raw-data'!$A:$A,1),MATCH(AQ$1,'raw-data'!$1:$1,1))&lt;&gt;"",
$D105*INDEX('raw-data'!$A$1:$GQ$197,MATCH($A105,'raw-data'!$A:$A,1),MATCH(AQ$1,'raw-data'!$1:$1,1))/VLOOKUP($A105,'raw-data'!$A:$B,2,TRUE),"")</f>
        <v/>
      </c>
      <c r="AR105" s="1" t="str">
        <f>IF(INDEX('raw-data'!$A$1:$GQ$197,MATCH($A105,'raw-data'!$A:$A,1),MATCH(AR$1,'raw-data'!$1:$1,1))&lt;&gt;"",
$D105*INDEX('raw-data'!$A$1:$GQ$197,MATCH($A105,'raw-data'!$A:$A,1),MATCH(AR$1,'raw-data'!$1:$1,1))/VLOOKUP($A105,'raw-data'!$A:$B,2,TRUE),"")</f>
        <v/>
      </c>
      <c r="AS105" s="1" t="str">
        <f>IF(INDEX('raw-data'!$A$1:$GQ$197,MATCH($A105,'raw-data'!$A:$A,1),MATCH(AS$1,'raw-data'!$1:$1,1))&lt;&gt;"",
$D105*INDEX('raw-data'!$A$1:$GQ$197,MATCH($A105,'raw-data'!$A:$A,1),MATCH(AS$1,'raw-data'!$1:$1,1))/VLOOKUP($A105,'raw-data'!$A:$B,2,TRUE),"")</f>
        <v/>
      </c>
      <c r="AT105" s="1" t="str">
        <f>IF(INDEX('raw-data'!$A$1:$GQ$197,MATCH($A105,'raw-data'!$A:$A,1),MATCH(AT$1,'raw-data'!$1:$1,1))&lt;&gt;"",
$D105*INDEX('raw-data'!$A$1:$GQ$197,MATCH($A105,'raw-data'!$A:$A,1),MATCH(AT$1,'raw-data'!$1:$1,1))/VLOOKUP($A105,'raw-data'!$A:$B,2,TRUE),"")</f>
        <v/>
      </c>
      <c r="AU105" s="1" t="str">
        <f>IF(INDEX('raw-data'!$A$1:$GQ$197,MATCH($A105,'raw-data'!$A:$A,1),MATCH(AU$1,'raw-data'!$1:$1,1))&lt;&gt;"",
$D105*INDEX('raw-data'!$A$1:$GQ$197,MATCH($A105,'raw-data'!$A:$A,1),MATCH(AU$1,'raw-data'!$1:$1,1))/VLOOKUP($A105,'raw-data'!$A:$B,2,TRUE),"")</f>
        <v/>
      </c>
      <c r="AV105" s="1" t="str">
        <f>IF(INDEX('raw-data'!$A$1:$GQ$197,MATCH($A105,'raw-data'!$A:$A,1),MATCH(AV$1,'raw-data'!$1:$1,1))&lt;&gt;"",
$D105*INDEX('raw-data'!$A$1:$GQ$197,MATCH($A105,'raw-data'!$A:$A,1),MATCH(AV$1,'raw-data'!$1:$1,1))/VLOOKUP($A105,'raw-data'!$A:$B,2,TRUE),"")</f>
        <v/>
      </c>
      <c r="AW105" s="1" t="str">
        <f>IF(INDEX('raw-data'!$A$1:$GQ$197,MATCH($A105,'raw-data'!$A:$A,1),MATCH(AW$1,'raw-data'!$1:$1,1))&lt;&gt;"",
$D105*INDEX('raw-data'!$A$1:$GQ$197,MATCH($A105,'raw-data'!$A:$A,1),MATCH(AW$1,'raw-data'!$1:$1,1))/VLOOKUP($A105,'raw-data'!$A:$B,2,TRUE),"")</f>
        <v/>
      </c>
      <c r="AX105" s="1" t="str">
        <f>IF(INDEX('raw-data'!$A$1:$GQ$197,MATCH($A105,'raw-data'!$A:$A,1),MATCH(AX$1,'raw-data'!$1:$1,1))&lt;&gt;"",
$D105*INDEX('raw-data'!$A$1:$GQ$197,MATCH($A105,'raw-data'!$A:$A,1),MATCH(AX$1,'raw-data'!$1:$1,1))/VLOOKUP($A105,'raw-data'!$A:$B,2,TRUE),"")</f>
        <v/>
      </c>
      <c r="AY105" s="1" t="str">
        <f>IF(INDEX('raw-data'!$A$1:$GQ$197,MATCH($A105,'raw-data'!$A:$A,1),MATCH(AY$1,'raw-data'!$1:$1,1))&lt;&gt;"",
$D105*INDEX('raw-data'!$A$1:$GQ$197,MATCH($A105,'raw-data'!$A:$A,1),MATCH(AY$1,'raw-data'!$1:$1,1))/VLOOKUP($A105,'raw-data'!$A:$B,2,TRUE),"")</f>
        <v/>
      </c>
      <c r="AZ105" s="1" t="str">
        <f>IF(INDEX('raw-data'!$A$1:$GQ$197,MATCH($A105,'raw-data'!$A:$A,1),MATCH(AZ$1,'raw-data'!$1:$1,1))&lt;&gt;"",
$D105*INDEX('raw-data'!$A$1:$GQ$197,MATCH($A105,'raw-data'!$A:$A,1),MATCH(AZ$1,'raw-data'!$1:$1,1))/VLOOKUP($A105,'raw-data'!$A:$B,2,TRUE),"")</f>
        <v/>
      </c>
      <c r="BA105" s="1" t="str">
        <f>IF(INDEX('raw-data'!$A$1:$GQ$197,MATCH($A105,'raw-data'!$A:$A,1),MATCH(BA$1,'raw-data'!$1:$1,1))&lt;&gt;"",
$D105*INDEX('raw-data'!$A$1:$GQ$197,MATCH($A105,'raw-data'!$A:$A,1),MATCH(BA$1,'raw-data'!$1:$1,1))/VLOOKUP($A105,'raw-data'!$A:$B,2,TRUE),"")</f>
        <v/>
      </c>
      <c r="BB105" s="1" t="str">
        <f>IF(INDEX('raw-data'!$A$1:$GQ$197,MATCH($A105,'raw-data'!$A:$A,1),MATCH(BB$1,'raw-data'!$1:$1,1))&lt;&gt;"",
$D105*INDEX('raw-data'!$A$1:$GQ$197,MATCH($A105,'raw-data'!$A:$A,1),MATCH(BB$1,'raw-data'!$1:$1,1))/VLOOKUP($A105,'raw-data'!$A:$B,2,TRUE),"")</f>
        <v/>
      </c>
      <c r="BC105" s="1" t="str">
        <f>IF(INDEX('raw-data'!$A$1:$GQ$197,MATCH($A105,'raw-data'!$A:$A,1),MATCH(BC$1,'raw-data'!$1:$1,1))&lt;&gt;"",
$D105*INDEX('raw-data'!$A$1:$GQ$197,MATCH($A105,'raw-data'!$A:$A,1),MATCH(BC$1,'raw-data'!$1:$1,1))/VLOOKUP($A105,'raw-data'!$A:$B,2,TRUE),"")</f>
        <v/>
      </c>
      <c r="BD105" s="1" t="str">
        <f>IF(INDEX('raw-data'!$A$1:$GQ$197,MATCH($A105,'raw-data'!$A:$A,1),MATCH(BD$1,'raw-data'!$1:$1,1))&lt;&gt;"",
$D105*INDEX('raw-data'!$A$1:$GQ$197,MATCH($A105,'raw-data'!$A:$A,1),MATCH(BD$1,'raw-data'!$1:$1,1))/VLOOKUP($A105,'raw-data'!$A:$B,2,TRUE),"")</f>
        <v/>
      </c>
      <c r="BE105" s="1" t="str">
        <f>IF(INDEX('raw-data'!$A$1:$GQ$197,MATCH($A105,'raw-data'!$A:$A,1),MATCH(BE$1,'raw-data'!$1:$1,1))&lt;&gt;"",
$D105*INDEX('raw-data'!$A$1:$GQ$197,MATCH($A105,'raw-data'!$A:$A,1),MATCH(BE$1,'raw-data'!$1:$1,1))/VLOOKUP($A105,'raw-data'!$A:$B,2,TRUE),"")</f>
        <v/>
      </c>
      <c r="BF105" s="1" t="str">
        <f>IF(INDEX('raw-data'!$A$1:$GQ$197,MATCH($A105,'raw-data'!$A:$A,1),MATCH(BF$1,'raw-data'!$1:$1,1))&lt;&gt;"",
$D105*INDEX('raw-data'!$A$1:$GQ$197,MATCH($A105,'raw-data'!$A:$A,1),MATCH(BF$1,'raw-data'!$1:$1,1))/VLOOKUP($A105,'raw-data'!$A:$B,2,TRUE),"")</f>
        <v/>
      </c>
      <c r="BG105" s="1" t="str">
        <f>IF(INDEX('raw-data'!$A$1:$GQ$197,MATCH($A105,'raw-data'!$A:$A,1),MATCH(BG$1,'raw-data'!$1:$1,1))&lt;&gt;"",
$D105*INDEX('raw-data'!$A$1:$GQ$197,MATCH($A105,'raw-data'!$A:$A,1),MATCH(BG$1,'raw-data'!$1:$1,1))/VLOOKUP($A105,'raw-data'!$A:$B,2,TRUE),"")</f>
        <v/>
      </c>
      <c r="BH105" s="1" t="str">
        <f>IF(INDEX('raw-data'!$A$1:$GQ$197,MATCH($A105,'raw-data'!$A:$A,1),MATCH(BH$1,'raw-data'!$1:$1,1))&lt;&gt;"",
$D105*INDEX('raw-data'!$A$1:$GQ$197,MATCH($A105,'raw-data'!$A:$A,1),MATCH(BH$1,'raw-data'!$1:$1,1))/VLOOKUP($A105,'raw-data'!$A:$B,2,TRUE),"")</f>
        <v/>
      </c>
      <c r="BI105" s="1" t="str">
        <f>IF(INDEX('raw-data'!$A$1:$GQ$197,MATCH($A105,'raw-data'!$A:$A,1),MATCH(BI$1,'raw-data'!$1:$1,1))&lt;&gt;"",
$D105*INDEX('raw-data'!$A$1:$GQ$197,MATCH($A105,'raw-data'!$A:$A,1),MATCH(BI$1,'raw-data'!$1:$1,1))/VLOOKUP($A105,'raw-data'!$A:$B,2,TRUE),"")</f>
        <v/>
      </c>
      <c r="BJ105" s="1" t="str">
        <f>IF(INDEX('raw-data'!$A$1:$GQ$197,MATCH($A105,'raw-data'!$A:$A,1),MATCH(BJ$1,'raw-data'!$1:$1,1))&lt;&gt;"",
$D105*INDEX('raw-data'!$A$1:$GQ$197,MATCH($A105,'raw-data'!$A:$A,1),MATCH(BJ$1,'raw-data'!$1:$1,1))/VLOOKUP($A105,'raw-data'!$A:$B,2,TRUE),"")</f>
        <v/>
      </c>
      <c r="BK105" s="1" t="str">
        <f>IF(INDEX('raw-data'!$A$1:$GQ$197,MATCH($A105,'raw-data'!$A:$A,1),MATCH(BK$1,'raw-data'!$1:$1,1))&lt;&gt;"",
$D105*INDEX('raw-data'!$A$1:$GQ$197,MATCH($A105,'raw-data'!$A:$A,1),MATCH(BK$1,'raw-data'!$1:$1,1))/VLOOKUP($A105,'raw-data'!$A:$B,2,TRUE),"")</f>
        <v/>
      </c>
      <c r="BL105" s="1" t="str">
        <f>IF(INDEX('raw-data'!$A$1:$GQ$197,MATCH($A105,'raw-data'!$A:$A,1),MATCH(BL$1,'raw-data'!$1:$1,1))&lt;&gt;"",
$D105*INDEX('raw-data'!$A$1:$GQ$197,MATCH($A105,'raw-data'!$A:$A,1),MATCH(BL$1,'raw-data'!$1:$1,1))/VLOOKUP($A105,'raw-data'!$A:$B,2,TRUE),"")</f>
        <v/>
      </c>
      <c r="BM105" s="1" t="str">
        <f>IF(INDEX('raw-data'!$A$1:$GQ$197,MATCH($A105,'raw-data'!$A:$A,1),MATCH(BM$1,'raw-data'!$1:$1,1))&lt;&gt;"",
$D105*INDEX('raw-data'!$A$1:$GQ$197,MATCH($A105,'raw-data'!$A:$A,1),MATCH(BM$1,'raw-data'!$1:$1,1))/VLOOKUP($A105,'raw-data'!$A:$B,2,TRUE),"")</f>
        <v/>
      </c>
      <c r="BN105" s="1" t="str">
        <f>IF(INDEX('raw-data'!$A$1:$GQ$197,MATCH($A105,'raw-data'!$A:$A,1),MATCH(BN$1,'raw-data'!$1:$1,1))&lt;&gt;"",
$D105*INDEX('raw-data'!$A$1:$GQ$197,MATCH($A105,'raw-data'!$A:$A,1),MATCH(BN$1,'raw-data'!$1:$1,1))/VLOOKUP($A105,'raw-data'!$A:$B,2,TRUE),"")</f>
        <v/>
      </c>
      <c r="BO105" s="1" t="str">
        <f>IF(INDEX('raw-data'!$A$1:$GQ$197,MATCH($A105,'raw-data'!$A:$A,1),MATCH(BO$1,'raw-data'!$1:$1,1))&lt;&gt;"",
$D105*INDEX('raw-data'!$A$1:$GQ$197,MATCH($A105,'raw-data'!$A:$A,1),MATCH(BO$1,'raw-data'!$1:$1,1))/VLOOKUP($A105,'raw-data'!$A:$B,2,TRUE),"")</f>
        <v/>
      </c>
      <c r="BP105" s="1" t="str">
        <f>IF(INDEX('raw-data'!$A$1:$GQ$197,MATCH($A105,'raw-data'!$A:$A,1),MATCH(BP$1,'raw-data'!$1:$1,1))&lt;&gt;"",
$D105*INDEX('raw-data'!$A$1:$GQ$197,MATCH($A105,'raw-data'!$A:$A,1),MATCH(BP$1,'raw-data'!$1:$1,1))/VLOOKUP($A105,'raw-data'!$A:$B,2,TRUE),"")</f>
        <v/>
      </c>
      <c r="BQ105" s="1" t="str">
        <f>IF(INDEX('raw-data'!$A$1:$GQ$197,MATCH($A105,'raw-data'!$A:$A,1),MATCH(BQ$1,'raw-data'!$1:$1,1))&lt;&gt;"",
$D105*INDEX('raw-data'!$A$1:$GQ$197,MATCH($A105,'raw-data'!$A:$A,1),MATCH(BQ$1,'raw-data'!$1:$1,1))/VLOOKUP($A105,'raw-data'!$A:$B,2,TRUE),"")</f>
        <v/>
      </c>
      <c r="BR105" s="1" t="str">
        <f>IF(INDEX('raw-data'!$A$1:$GQ$197,MATCH($A105,'raw-data'!$A:$A,1),MATCH(BR$1,'raw-data'!$1:$1,1))&lt;&gt;"",
$D105*INDEX('raw-data'!$A$1:$GQ$197,MATCH($A105,'raw-data'!$A:$A,1),MATCH(BR$1,'raw-data'!$1:$1,1))/VLOOKUP($A105,'raw-data'!$A:$B,2,TRUE),"")</f>
        <v/>
      </c>
      <c r="BS105" s="1" t="str">
        <f>IF(INDEX('raw-data'!$A$1:$GQ$197,MATCH($A105,'raw-data'!$A:$A,1),MATCH(BS$1,'raw-data'!$1:$1,1))&lt;&gt;"",
$D105*INDEX('raw-data'!$A$1:$GQ$197,MATCH($A105,'raw-data'!$A:$A,1),MATCH(BS$1,'raw-data'!$1:$1,1))/VLOOKUP($A105,'raw-data'!$A:$B,2,TRUE),"")</f>
        <v/>
      </c>
      <c r="BT105" s="1" t="str">
        <f>IF(INDEX('raw-data'!$A$1:$GQ$197,MATCH($A105,'raw-data'!$A:$A,1),MATCH(BT$1,'raw-data'!$1:$1,1))&lt;&gt;"",
$D105*INDEX('raw-data'!$A$1:$GQ$197,MATCH($A105,'raw-data'!$A:$A,1),MATCH(BT$1,'raw-data'!$1:$1,1))/VLOOKUP($A105,'raw-data'!$A:$B,2,TRUE),"")</f>
        <v/>
      </c>
      <c r="BU105" s="1" t="str">
        <f>IF(INDEX('raw-data'!$A$1:$GQ$197,MATCH($A105,'raw-data'!$A:$A,1),MATCH(BU$1,'raw-data'!$1:$1,1))&lt;&gt;"",
$D105*INDEX('raw-data'!$A$1:$GQ$197,MATCH($A105,'raw-data'!$A:$A,1),MATCH(BU$1,'raw-data'!$1:$1,1))/VLOOKUP($A105,'raw-data'!$A:$B,2,TRUE),"")</f>
        <v/>
      </c>
      <c r="BV105" s="1" t="str">
        <f>IF(INDEX('raw-data'!$A$1:$GQ$197,MATCH($A105,'raw-data'!$A:$A,1),MATCH(BV$1,'raw-data'!$1:$1,1))&lt;&gt;"",
$D105*INDEX('raw-data'!$A$1:$GQ$197,MATCH($A105,'raw-data'!$A:$A,1),MATCH(BV$1,'raw-data'!$1:$1,1))/VLOOKUP($A105,'raw-data'!$A:$B,2,TRUE),"")</f>
        <v/>
      </c>
      <c r="BW105" s="1" t="str">
        <f>IF(INDEX('raw-data'!$A$1:$GQ$197,MATCH($A105,'raw-data'!$A:$A,1),MATCH(BW$1,'raw-data'!$1:$1,1))&lt;&gt;"",
$D105*INDEX('raw-data'!$A$1:$GQ$197,MATCH($A105,'raw-data'!$A:$A,1),MATCH(BW$1,'raw-data'!$1:$1,1))/VLOOKUP($A105,'raw-data'!$A:$B,2,TRUE),"")</f>
        <v/>
      </c>
      <c r="BX105" s="1" t="str">
        <f>IF(INDEX('raw-data'!$A$1:$GQ$197,MATCH($A105,'raw-data'!$A:$A,1),MATCH(BX$1,'raw-data'!$1:$1,1))&lt;&gt;"",
$D105*INDEX('raw-data'!$A$1:$GQ$197,MATCH($A105,'raw-data'!$A:$A,1),MATCH(BX$1,'raw-data'!$1:$1,1))/VLOOKUP($A105,'raw-data'!$A:$B,2,TRUE),"")</f>
        <v/>
      </c>
      <c r="BY105" s="1" t="str">
        <f>IF(INDEX('raw-data'!$A$1:$GQ$197,MATCH($A105,'raw-data'!$A:$A,1),MATCH(BY$1,'raw-data'!$1:$1,1))&lt;&gt;"",
$D105*INDEX('raw-data'!$A$1:$GQ$197,MATCH($A105,'raw-data'!$A:$A,1),MATCH(BY$1,'raw-data'!$1:$1,1))/VLOOKUP($A105,'raw-data'!$A:$B,2,TRUE),"")</f>
        <v/>
      </c>
      <c r="BZ105" s="1" t="str">
        <f>IF(INDEX('raw-data'!$A$1:$GQ$197,MATCH($A105,'raw-data'!$A:$A,1),MATCH(BZ$1,'raw-data'!$1:$1,1))&lt;&gt;"",
$D105*INDEX('raw-data'!$A$1:$GQ$197,MATCH($A105,'raw-data'!$A:$A,1),MATCH(BZ$1,'raw-data'!$1:$1,1))/VLOOKUP($A105,'raw-data'!$A:$B,2,TRUE),"")</f>
        <v/>
      </c>
      <c r="CA105" s="1" t="str">
        <f>IF(INDEX('raw-data'!$A$1:$GQ$197,MATCH($A105,'raw-data'!$A:$A,1),MATCH(CA$1,'raw-data'!$1:$1,1))&lt;&gt;"",
$D105*INDEX('raw-data'!$A$1:$GQ$197,MATCH($A105,'raw-data'!$A:$A,1),MATCH(CA$1,'raw-data'!$1:$1,1))/VLOOKUP($A105,'raw-data'!$A:$B,2,TRUE),"")</f>
        <v/>
      </c>
      <c r="CB105" s="1" t="str">
        <f>IF(INDEX('raw-data'!$A$1:$GQ$197,MATCH($A105,'raw-data'!$A:$A,1),MATCH(CB$1,'raw-data'!$1:$1,1))&lt;&gt;"",
$D105*INDEX('raw-data'!$A$1:$GQ$197,MATCH($A105,'raw-data'!$A:$A,1),MATCH(CB$1,'raw-data'!$1:$1,1))/VLOOKUP($A105,'raw-data'!$A:$B,2,TRUE),"")</f>
        <v/>
      </c>
      <c r="CC105" s="1" t="str">
        <f>IF(INDEX('raw-data'!$A$1:$GQ$197,MATCH($A105,'raw-data'!$A:$A,1),MATCH(CC$1,'raw-data'!$1:$1,1))&lt;&gt;"",
$D105*INDEX('raw-data'!$A$1:$GQ$197,MATCH($A105,'raw-data'!$A:$A,1),MATCH(CC$1,'raw-data'!$1:$1,1))/VLOOKUP($A105,'raw-data'!$A:$B,2,TRUE),"")</f>
        <v/>
      </c>
      <c r="CD105" s="1" t="str">
        <f>IF(INDEX('raw-data'!$A$1:$GQ$197,MATCH($A105,'raw-data'!$A:$A,1),MATCH(CD$1,'raw-data'!$1:$1,1))&lt;&gt;"",
$D105*INDEX('raw-data'!$A$1:$GQ$197,MATCH($A105,'raw-data'!$A:$A,1),MATCH(CD$1,'raw-data'!$1:$1,1))/VLOOKUP($A105,'raw-data'!$A:$B,2,TRUE),"")</f>
        <v/>
      </c>
      <c r="CE105" s="1" t="str">
        <f>IF(INDEX('raw-data'!$A$1:$GQ$197,MATCH($A105,'raw-data'!$A:$A,1),MATCH(CE$1,'raw-data'!$1:$1,1))&lt;&gt;"",
$D105*INDEX('raw-data'!$A$1:$GQ$197,MATCH($A105,'raw-data'!$A:$A,1),MATCH(CE$1,'raw-data'!$1:$1,1))/VLOOKUP($A105,'raw-data'!$A:$B,2,TRUE),"")</f>
        <v/>
      </c>
      <c r="CF105" s="1" t="str">
        <f>IF(INDEX('raw-data'!$A$1:$GQ$197,MATCH($A105,'raw-data'!$A:$A,1),MATCH(CF$1,'raw-data'!$1:$1,1))&lt;&gt;"",
$D105*INDEX('raw-data'!$A$1:$GQ$197,MATCH($A105,'raw-data'!$A:$A,1),MATCH(CF$1,'raw-data'!$1:$1,1))/VLOOKUP($A105,'raw-data'!$A:$B,2,TRUE),"")</f>
        <v/>
      </c>
      <c r="CG105" s="1">
        <f>IF(INDEX('raw-data'!$A$1:$GQ$197,MATCH($A105,'raw-data'!$A:$A,1),MATCH(CG$1,'raw-data'!$1:$1,1))&lt;&gt;"",
$D105*INDEX('raw-data'!$A$1:$GQ$197,MATCH($A105,'raw-data'!$A:$A,1),MATCH(CG$1,'raw-data'!$1:$1,1))/VLOOKUP($A105,'raw-data'!$A:$B,2,TRUE),"")</f>
        <v>0</v>
      </c>
      <c r="CH105" s="1" t="str">
        <f>IF(INDEX('raw-data'!$A$1:$GQ$197,MATCH($A105,'raw-data'!$A:$A,1),MATCH(CH$1,'raw-data'!$1:$1,1))&lt;&gt;"",
$D105*INDEX('raw-data'!$A$1:$GQ$197,MATCH($A105,'raw-data'!$A:$A,1),MATCH(CH$1,'raw-data'!$1:$1,1))/VLOOKUP($A105,'raw-data'!$A:$B,2,TRUE),"")</f>
        <v/>
      </c>
      <c r="CI105" s="1" t="str">
        <f>IF(INDEX('raw-data'!$A$1:$GQ$197,MATCH($A105,'raw-data'!$A:$A,1),MATCH(CI$1,'raw-data'!$1:$1,1))&lt;&gt;"",
$D105*INDEX('raw-data'!$A$1:$GQ$197,MATCH($A105,'raw-data'!$A:$A,1),MATCH(CI$1,'raw-data'!$1:$1,1))/VLOOKUP($A105,'raw-data'!$A:$B,2,TRUE),"")</f>
        <v/>
      </c>
      <c r="CJ105" s="1">
        <f>IF(INDEX('raw-data'!$A$1:$GQ$197,MATCH($A105,'raw-data'!$A:$A,1),MATCH(CJ$1,'raw-data'!$1:$1,1))&lt;&gt;"",
$D105*INDEX('raw-data'!$A$1:$GQ$197,MATCH($A105,'raw-data'!$A:$A,1),MATCH(CJ$1,'raw-data'!$1:$1,1))/VLOOKUP($A105,'raw-data'!$A:$B,2,TRUE),"")</f>
        <v>0</v>
      </c>
      <c r="CK105" s="1" t="str">
        <f>IF(INDEX('raw-data'!$A$1:$GQ$197,MATCH($A105,'raw-data'!$A:$A,1),MATCH(CK$1,'raw-data'!$1:$1,1))&lt;&gt;"",
$D105*INDEX('raw-data'!$A$1:$GQ$197,MATCH($A105,'raw-data'!$A:$A,1),MATCH(CK$1,'raw-data'!$1:$1,1))/VLOOKUP($A105,'raw-data'!$A:$B,2,TRUE),"")</f>
        <v/>
      </c>
      <c r="CL105" s="1">
        <f>IF(INDEX('raw-data'!$A$1:$GQ$197,MATCH($A105,'raw-data'!$A:$A,1),MATCH(CL$1,'raw-data'!$1:$1,1))&lt;&gt;"",
$D105*INDEX('raw-data'!$A$1:$GQ$197,MATCH($A105,'raw-data'!$A:$A,1),MATCH(CL$1,'raw-data'!$1:$1,1))/VLOOKUP($A105,'raw-data'!$A:$B,2,TRUE),"")</f>
        <v>0</v>
      </c>
      <c r="CM105" s="1" t="str">
        <f>IF(INDEX('raw-data'!$A$1:$GQ$197,MATCH($A105,'raw-data'!$A:$A,1),MATCH(CM$1,'raw-data'!$1:$1,1))&lt;&gt;"",
$D105*INDEX('raw-data'!$A$1:$GQ$197,MATCH($A105,'raw-data'!$A:$A,1),MATCH(CM$1,'raw-data'!$1:$1,1))/VLOOKUP($A105,'raw-data'!$A:$B,2,TRUE),"")</f>
        <v/>
      </c>
      <c r="CN105" s="1" t="str">
        <f>IF(INDEX('raw-data'!$A$1:$GQ$197,MATCH($A105,'raw-data'!$A:$A,1),MATCH(CN$1,'raw-data'!$1:$1,1))&lt;&gt;"",
$D105*INDEX('raw-data'!$A$1:$GQ$197,MATCH($A105,'raw-data'!$A:$A,1),MATCH(CN$1,'raw-data'!$1:$1,1))/VLOOKUP($A105,'raw-data'!$A:$B,2,TRUE),"")</f>
        <v/>
      </c>
      <c r="CO105" s="1" t="str">
        <f>IF(INDEX('raw-data'!$A$1:$GQ$197,MATCH($A105,'raw-data'!$A:$A,1),MATCH(CO$1,'raw-data'!$1:$1,1))&lt;&gt;"",
$D105*INDEX('raw-data'!$A$1:$GQ$197,MATCH($A105,'raw-data'!$A:$A,1),MATCH(CO$1,'raw-data'!$1:$1,1))/VLOOKUP($A105,'raw-data'!$A:$B,2,TRUE),"")</f>
        <v/>
      </c>
      <c r="CP105" s="1" t="str">
        <f>IF(INDEX('raw-data'!$A$1:$GQ$197,MATCH($A105,'raw-data'!$A:$A,1),MATCH(CP$1,'raw-data'!$1:$1,1))&lt;&gt;"",
$D105*INDEX('raw-data'!$A$1:$GQ$197,MATCH($A105,'raw-data'!$A:$A,1),MATCH(CP$1,'raw-data'!$1:$1,1))/VLOOKUP($A105,'raw-data'!$A:$B,2,TRUE),"")</f>
        <v/>
      </c>
      <c r="CQ105" s="1" t="str">
        <f>IF(INDEX('raw-data'!$A$1:$GQ$197,MATCH($A105,'raw-data'!$A:$A,1),MATCH(CQ$1,'raw-data'!$1:$1,1))&lt;&gt;"",
$D105*INDEX('raw-data'!$A$1:$GQ$197,MATCH($A105,'raw-data'!$A:$A,1),MATCH(CQ$1,'raw-data'!$1:$1,1))/VLOOKUP($A105,'raw-data'!$A:$B,2,TRUE),"")</f>
        <v/>
      </c>
      <c r="CR105" s="1" t="str">
        <f>IF(INDEX('raw-data'!$A$1:$GQ$197,MATCH($A105,'raw-data'!$A:$A,1),MATCH(CR$1,'raw-data'!$1:$1,1))&lt;&gt;"",
$D105*INDEX('raw-data'!$A$1:$GQ$197,MATCH($A105,'raw-data'!$A:$A,1),MATCH(CR$1,'raw-data'!$1:$1,1))/VLOOKUP($A105,'raw-data'!$A:$B,2,TRUE),"")</f>
        <v/>
      </c>
      <c r="CS105" s="1" t="str">
        <f>IF(INDEX('raw-data'!$A$1:$GQ$197,MATCH($A105,'raw-data'!$A:$A,1),MATCH(CS$1,'raw-data'!$1:$1,1))&lt;&gt;"",
$D105*INDEX('raw-data'!$A$1:$GQ$197,MATCH($A105,'raw-data'!$A:$A,1),MATCH(CS$1,'raw-data'!$1:$1,1))/VLOOKUP($A105,'raw-data'!$A:$B,2,TRUE),"")</f>
        <v/>
      </c>
      <c r="CT105" s="1" t="str">
        <f>IF(INDEX('raw-data'!$A$1:$GQ$197,MATCH($A105,'raw-data'!$A:$A,1),MATCH(CT$1,'raw-data'!$1:$1,1))&lt;&gt;"",
$D105*INDEX('raw-data'!$A$1:$GQ$197,MATCH($A105,'raw-data'!$A:$A,1),MATCH(CT$1,'raw-data'!$1:$1,1))/VLOOKUP($A105,'raw-data'!$A:$B,2,TRUE),"")</f>
        <v/>
      </c>
      <c r="CU105" s="1" t="str">
        <f>IF(INDEX('raw-data'!$A$1:$GQ$197,MATCH($A105,'raw-data'!$A:$A,1),MATCH(CU$1,'raw-data'!$1:$1,1))&lt;&gt;"",
$D105*INDEX('raw-data'!$A$1:$GQ$197,MATCH($A105,'raw-data'!$A:$A,1),MATCH(CU$1,'raw-data'!$1:$1,1))/VLOOKUP($A105,'raw-data'!$A:$B,2,TRUE),"")</f>
        <v/>
      </c>
      <c r="CV105" s="1" t="str">
        <f>IF(INDEX('raw-data'!$A$1:$GQ$197,MATCH($A105,'raw-data'!$A:$A,1),MATCH(CV$1,'raw-data'!$1:$1,1))&lt;&gt;"",
$D105*INDEX('raw-data'!$A$1:$GQ$197,MATCH($A105,'raw-data'!$A:$A,1),MATCH(CV$1,'raw-data'!$1:$1,1))/VLOOKUP($A105,'raw-data'!$A:$B,2,TRUE),"")</f>
        <v/>
      </c>
      <c r="CW105" s="1" t="str">
        <f>IF(INDEX('raw-data'!$A$1:$GQ$197,MATCH($A105,'raw-data'!$A:$A,1),MATCH(CW$1,'raw-data'!$1:$1,1))&lt;&gt;"",
$D105*INDEX('raw-data'!$A$1:$GQ$197,MATCH($A105,'raw-data'!$A:$A,1),MATCH(CW$1,'raw-data'!$1:$1,1))/VLOOKUP($A105,'raw-data'!$A:$B,2,TRUE),"")</f>
        <v/>
      </c>
      <c r="CX105" s="1" t="str">
        <f>IF(INDEX('raw-data'!$A$1:$GQ$197,MATCH($A105,'raw-data'!$A:$A,1),MATCH(CX$1,'raw-data'!$1:$1,1))&lt;&gt;"",
$D105*INDEX('raw-data'!$A$1:$GQ$197,MATCH($A105,'raw-data'!$A:$A,1),MATCH(CX$1,'raw-data'!$1:$1,1))/VLOOKUP($A105,'raw-data'!$A:$B,2,TRUE),"")</f>
        <v/>
      </c>
      <c r="CY105" s="1" t="str">
        <f>IF(INDEX('raw-data'!$A$1:$GQ$197,MATCH($A105,'raw-data'!$A:$A,1),MATCH(CY$1,'raw-data'!$1:$1,1))&lt;&gt;"",
$D105*INDEX('raw-data'!$A$1:$GQ$197,MATCH($A105,'raw-data'!$A:$A,1),MATCH(CY$1,'raw-data'!$1:$1,1))/VLOOKUP($A105,'raw-data'!$A:$B,2,TRUE),"")</f>
        <v/>
      </c>
      <c r="CZ105" s="1" t="str">
        <f>IF(INDEX('raw-data'!$A$1:$GQ$197,MATCH($A105,'raw-data'!$A:$A,1),MATCH(CZ$1,'raw-data'!$1:$1,1))&lt;&gt;"",
$D105*INDEX('raw-data'!$A$1:$GQ$197,MATCH($A105,'raw-data'!$A:$A,1),MATCH(CZ$1,'raw-data'!$1:$1,1))/VLOOKUP($A105,'raw-data'!$A:$B,2,TRUE),"")</f>
        <v/>
      </c>
      <c r="DA105" s="1" t="str">
        <f>IF(INDEX('raw-data'!$A$1:$GQ$197,MATCH($A105,'raw-data'!$A:$A,1),MATCH(DA$1,'raw-data'!$1:$1,1))&lt;&gt;"",
$D105*INDEX('raw-data'!$A$1:$GQ$197,MATCH($A105,'raw-data'!$A:$A,1),MATCH(DA$1,'raw-data'!$1:$1,1))/VLOOKUP($A105,'raw-data'!$A:$B,2,TRUE),"")</f>
        <v/>
      </c>
      <c r="DB105" s="1" t="str">
        <f>IF(INDEX('raw-data'!$A$1:$GQ$197,MATCH($A105,'raw-data'!$A:$A,1),MATCH(DB$1,'raw-data'!$1:$1,1))&lt;&gt;"",
$D105*INDEX('raw-data'!$A$1:$GQ$197,MATCH($A105,'raw-data'!$A:$A,1),MATCH(DB$1,'raw-data'!$1:$1,1))/VLOOKUP($A105,'raw-data'!$A:$B,2,TRUE),"")</f>
        <v/>
      </c>
      <c r="DC105" s="1" t="str">
        <f>IF(INDEX('raw-data'!$A$1:$GQ$197,MATCH($A105,'raw-data'!$A:$A,1),MATCH(DC$1,'raw-data'!$1:$1,1))&lt;&gt;"",
$D105*INDEX('raw-data'!$A$1:$GQ$197,MATCH($A105,'raw-data'!$A:$A,1),MATCH(DC$1,'raw-data'!$1:$1,1))/VLOOKUP($A105,'raw-data'!$A:$B,2,TRUE),"")</f>
        <v/>
      </c>
      <c r="DD105" s="1" t="str">
        <f>IF(INDEX('raw-data'!$A$1:$GQ$197,MATCH($A105,'raw-data'!$A:$A,1),MATCH(DD$1,'raw-data'!$1:$1,1))&lt;&gt;"",
$D105*INDEX('raw-data'!$A$1:$GQ$197,MATCH($A105,'raw-data'!$A:$A,1),MATCH(DD$1,'raw-data'!$1:$1,1))/VLOOKUP($A105,'raw-data'!$A:$B,2,TRUE),"")</f>
        <v/>
      </c>
      <c r="DE105" s="1" t="str">
        <f>IF(INDEX('raw-data'!$A$1:$GQ$197,MATCH($A105,'raw-data'!$A:$A,1),MATCH(DE$1,'raw-data'!$1:$1,1))&lt;&gt;"",
$D105*INDEX('raw-data'!$A$1:$GQ$197,MATCH($A105,'raw-data'!$A:$A,1),MATCH(DE$1,'raw-data'!$1:$1,1))/VLOOKUP($A105,'raw-data'!$A:$B,2,TRUE),"")</f>
        <v/>
      </c>
      <c r="DF105" s="1" t="str">
        <f>IF(INDEX('raw-data'!$A$1:$GQ$197,MATCH($A105,'raw-data'!$A:$A,1),MATCH(DF$1,'raw-data'!$1:$1,1))&lt;&gt;"",
$D105*INDEX('raw-data'!$A$1:$GQ$197,MATCH($A105,'raw-data'!$A:$A,1),MATCH(DF$1,'raw-data'!$1:$1,1))/VLOOKUP($A105,'raw-data'!$A:$B,2,TRUE),"")</f>
        <v/>
      </c>
      <c r="DG105" s="1" t="str">
        <f>IF(INDEX('raw-data'!$A$1:$GQ$197,MATCH($A105,'raw-data'!$A:$A,1),MATCH(DG$1,'raw-data'!$1:$1,1))&lt;&gt;"",
$D105*INDEX('raw-data'!$A$1:$GQ$197,MATCH($A105,'raw-data'!$A:$A,1),MATCH(DG$1,'raw-data'!$1:$1,1))/VLOOKUP($A105,'raw-data'!$A:$B,2,TRUE),"")</f>
        <v/>
      </c>
      <c r="DH105" s="1" t="str">
        <f>IF(INDEX('raw-data'!$A$1:$GQ$197,MATCH($A105,'raw-data'!$A:$A,1),MATCH(DH$1,'raw-data'!$1:$1,1))&lt;&gt;"",
$D105*INDEX('raw-data'!$A$1:$GQ$197,MATCH($A105,'raw-data'!$A:$A,1),MATCH(DH$1,'raw-data'!$1:$1,1))/VLOOKUP($A105,'raw-data'!$A:$B,2,TRUE),"")</f>
        <v/>
      </c>
      <c r="DI105" s="1" t="str">
        <f>IF(INDEX('raw-data'!$A$1:$GQ$197,MATCH($A105,'raw-data'!$A:$A,1),MATCH(DI$1,'raw-data'!$1:$1,1))&lt;&gt;"",
$D105*INDEX('raw-data'!$A$1:$GQ$197,MATCH($A105,'raw-data'!$A:$A,1),MATCH(DI$1,'raw-data'!$1:$1,1))/VLOOKUP($A105,'raw-data'!$A:$B,2,TRUE),"")</f>
        <v/>
      </c>
      <c r="DJ105" s="1" t="str">
        <f>IF(INDEX('raw-data'!$A$1:$GQ$197,MATCH($A105,'raw-data'!$A:$A,1),MATCH(DJ$1,'raw-data'!$1:$1,1))&lt;&gt;"",
$D105*INDEX('raw-data'!$A$1:$GQ$197,MATCH($A105,'raw-data'!$A:$A,1),MATCH(DJ$1,'raw-data'!$1:$1,1))/VLOOKUP($A105,'raw-data'!$A:$B,2,TRUE),"")</f>
        <v/>
      </c>
      <c r="DK105" s="1" t="str">
        <f>IF(INDEX('raw-data'!$A$1:$GQ$197,MATCH($A105,'raw-data'!$A:$A,1),MATCH(DK$1,'raw-data'!$1:$1,1))&lt;&gt;"",
$D105*INDEX('raw-data'!$A$1:$GQ$197,MATCH($A105,'raw-data'!$A:$A,1),MATCH(DK$1,'raw-data'!$1:$1,1))/VLOOKUP($A105,'raw-data'!$A:$B,2,TRUE),"")</f>
        <v/>
      </c>
      <c r="DL105" s="1" t="str">
        <f>IF(INDEX('raw-data'!$A$1:$GQ$197,MATCH($A105,'raw-data'!$A:$A,1),MATCH(DL$1,'raw-data'!$1:$1,1))&lt;&gt;"",
$D105*INDEX('raw-data'!$A$1:$GQ$197,MATCH($A105,'raw-data'!$A:$A,1),MATCH(DL$1,'raw-data'!$1:$1,1))/VLOOKUP($A105,'raw-data'!$A:$B,2,TRUE),"")</f>
        <v/>
      </c>
      <c r="DM105" s="1" t="str">
        <f>IF(INDEX('raw-data'!$A$1:$GQ$197,MATCH($A105,'raw-data'!$A:$A,1),MATCH(DM$1,'raw-data'!$1:$1,1))&lt;&gt;"",
$D105*INDEX('raw-data'!$A$1:$GQ$197,MATCH($A105,'raw-data'!$A:$A,1),MATCH(DM$1,'raw-data'!$1:$1,1))/VLOOKUP($A105,'raw-data'!$A:$B,2,TRUE),"")</f>
        <v/>
      </c>
      <c r="DN105" s="1" t="str">
        <f>IF(INDEX('raw-data'!$A$1:$GQ$197,MATCH($A105,'raw-data'!$A:$A,1),MATCH(DN$1,'raw-data'!$1:$1,1))&lt;&gt;"",
$D105*INDEX('raw-data'!$A$1:$GQ$197,MATCH($A105,'raw-data'!$A:$A,1),MATCH(DN$1,'raw-data'!$1:$1,1))/VLOOKUP($A105,'raw-data'!$A:$B,2,TRUE),"")</f>
        <v/>
      </c>
      <c r="DO105" s="1" t="str">
        <f>IF(INDEX('raw-data'!$A$1:$GQ$197,MATCH($A105,'raw-data'!$A:$A,1),MATCH(DO$1,'raw-data'!$1:$1,1))&lt;&gt;"",
$D105*INDEX('raw-data'!$A$1:$GQ$197,MATCH($A105,'raw-data'!$A:$A,1),MATCH(DO$1,'raw-data'!$1:$1,1))/VLOOKUP($A105,'raw-data'!$A:$B,2,TRUE),"")</f>
        <v/>
      </c>
      <c r="DP105" s="1" t="str">
        <f>IF(INDEX('raw-data'!$A$1:$GQ$197,MATCH($A105,'raw-data'!$A:$A,1),MATCH(DP$1,'raw-data'!$1:$1,1))&lt;&gt;"",
$D105*INDEX('raw-data'!$A$1:$GQ$197,MATCH($A105,'raw-data'!$A:$A,1),MATCH(DP$1,'raw-data'!$1:$1,1))/VLOOKUP($A105,'raw-data'!$A:$B,2,TRUE),"")</f>
        <v/>
      </c>
      <c r="DQ105" s="1" t="str">
        <f>IF(INDEX('raw-data'!$A$1:$GQ$197,MATCH($A105,'raw-data'!$A:$A,1),MATCH(DQ$1,'raw-data'!$1:$1,1))&lt;&gt;"",
$D105*INDEX('raw-data'!$A$1:$GQ$197,MATCH($A105,'raw-data'!$A:$A,1),MATCH(DQ$1,'raw-data'!$1:$1,1))/VLOOKUP($A105,'raw-data'!$A:$B,2,TRUE),"")</f>
        <v/>
      </c>
      <c r="DR105" s="1" t="str">
        <f>IF(INDEX('raw-data'!$A$1:$GQ$197,MATCH($A105,'raw-data'!$A:$A,1),MATCH(DR$1,'raw-data'!$1:$1,1))&lt;&gt;"",
$D105*INDEX('raw-data'!$A$1:$GQ$197,MATCH($A105,'raw-data'!$A:$A,1),MATCH(DR$1,'raw-data'!$1:$1,1))/VLOOKUP($A105,'raw-data'!$A:$B,2,TRUE),"")</f>
        <v/>
      </c>
      <c r="DS105" s="1" t="str">
        <f>IF(INDEX('raw-data'!$A$1:$GQ$197,MATCH($A105,'raw-data'!$A:$A,1),MATCH(DS$1,'raw-data'!$1:$1,1))&lt;&gt;"",
$D105*INDEX('raw-data'!$A$1:$GQ$197,MATCH($A105,'raw-data'!$A:$A,1),MATCH(DS$1,'raw-data'!$1:$1,1))/VLOOKUP($A105,'raw-data'!$A:$B,2,TRUE),"")</f>
        <v/>
      </c>
      <c r="DT105" s="1" t="str">
        <f>IF(INDEX('raw-data'!$A$1:$GQ$197,MATCH($A105,'raw-data'!$A:$A,1),MATCH(DT$1,'raw-data'!$1:$1,1))&lt;&gt;"",
$D105*INDEX('raw-data'!$A$1:$GQ$197,MATCH($A105,'raw-data'!$A:$A,1),MATCH(DT$1,'raw-data'!$1:$1,1))/VLOOKUP($A105,'raw-data'!$A:$B,2,TRUE),"")</f>
        <v/>
      </c>
      <c r="DU105" s="1" t="str">
        <f>IF(INDEX('raw-data'!$A$1:$GQ$197,MATCH($A105,'raw-data'!$A:$A,1),MATCH(DU$1,'raw-data'!$1:$1,1))&lt;&gt;"",
$D105*INDEX('raw-data'!$A$1:$GQ$197,MATCH($A105,'raw-data'!$A:$A,1),MATCH(DU$1,'raw-data'!$1:$1,1))/VLOOKUP($A105,'raw-data'!$A:$B,2,TRUE),"")</f>
        <v/>
      </c>
      <c r="DV105" s="1" t="str">
        <f>IF(INDEX('raw-data'!$A$1:$GQ$197,MATCH($A105,'raw-data'!$A:$A,1),MATCH(DV$1,'raw-data'!$1:$1,1))&lt;&gt;"",
$D105*INDEX('raw-data'!$A$1:$GQ$197,MATCH($A105,'raw-data'!$A:$A,1),MATCH(DV$1,'raw-data'!$1:$1,1))/VLOOKUP($A105,'raw-data'!$A:$B,2,TRUE),"")</f>
        <v/>
      </c>
      <c r="DW105" s="1" t="str">
        <f>IF(INDEX('raw-data'!$A$1:$GQ$197,MATCH($A105,'raw-data'!$A:$A,1),MATCH(DW$1,'raw-data'!$1:$1,1))&lt;&gt;"",
$D105*INDEX('raw-data'!$A$1:$GQ$197,MATCH($A105,'raw-data'!$A:$A,1),MATCH(DW$1,'raw-data'!$1:$1,1))/VLOOKUP($A105,'raw-data'!$A:$B,2,TRUE),"")</f>
        <v/>
      </c>
      <c r="DX105" s="1" t="str">
        <f>IF(INDEX('raw-data'!$A$1:$GQ$197,MATCH($A105,'raw-data'!$A:$A,1),MATCH(DX$1,'raw-data'!$1:$1,1))&lt;&gt;"",
$D105*INDEX('raw-data'!$A$1:$GQ$197,MATCH($A105,'raw-data'!$A:$A,1),MATCH(DX$1,'raw-data'!$1:$1,1))/VLOOKUP($A105,'raw-data'!$A:$B,2,TRUE),"")</f>
        <v/>
      </c>
      <c r="DY105" s="1" t="str">
        <f>IF(INDEX('raw-data'!$A$1:$GQ$197,MATCH($A105,'raw-data'!$A:$A,1),MATCH(DY$1,'raw-data'!$1:$1,1))&lt;&gt;"",
$D105*INDEX('raw-data'!$A$1:$GQ$197,MATCH($A105,'raw-data'!$A:$A,1),MATCH(DY$1,'raw-data'!$1:$1,1))/VLOOKUP($A105,'raw-data'!$A:$B,2,TRUE),"")</f>
        <v/>
      </c>
      <c r="DZ105" s="1" t="str">
        <f>IF(INDEX('raw-data'!$A$1:$GQ$197,MATCH($A105,'raw-data'!$A:$A,1),MATCH(DZ$1,'raw-data'!$1:$1,1))&lt;&gt;"",
$D105*INDEX('raw-data'!$A$1:$GQ$197,MATCH($A105,'raw-data'!$A:$A,1),MATCH(DZ$1,'raw-data'!$1:$1,1))/VLOOKUP($A105,'raw-data'!$A:$B,2,TRUE),"")</f>
        <v/>
      </c>
      <c r="EA105" s="1" t="str">
        <f>IF(INDEX('raw-data'!$A$1:$GQ$197,MATCH($A105,'raw-data'!$A:$A,1),MATCH(EA$1,'raw-data'!$1:$1,1))&lt;&gt;"",
$D105*INDEX('raw-data'!$A$1:$GQ$197,MATCH($A105,'raw-data'!$A:$A,1),MATCH(EA$1,'raw-data'!$1:$1,1))/VLOOKUP($A105,'raw-data'!$A:$B,2,TRUE),"")</f>
        <v/>
      </c>
      <c r="EB105" s="1" t="str">
        <f>IF(INDEX('raw-data'!$A$1:$GQ$197,MATCH($A105,'raw-data'!$A:$A,1),MATCH(EB$1,'raw-data'!$1:$1,1))&lt;&gt;"",
$D105*INDEX('raw-data'!$A$1:$GQ$197,MATCH($A105,'raw-data'!$A:$A,1),MATCH(EB$1,'raw-data'!$1:$1,1))/VLOOKUP($A105,'raw-data'!$A:$B,2,TRUE),"")</f>
        <v/>
      </c>
      <c r="EC105" s="1" t="str">
        <f>IF(INDEX('raw-data'!$A$1:$GQ$197,MATCH($A105,'raw-data'!$A:$A,1),MATCH(EC$1,'raw-data'!$1:$1,1))&lt;&gt;"",
$D105*INDEX('raw-data'!$A$1:$GQ$197,MATCH($A105,'raw-data'!$A:$A,1),MATCH(EC$1,'raw-data'!$1:$1,1))/VLOOKUP($A105,'raw-data'!$A:$B,2,TRUE),"")</f>
        <v/>
      </c>
      <c r="ED105" s="1" t="str">
        <f>IF(INDEX('raw-data'!$A$1:$GQ$197,MATCH($A105,'raw-data'!$A:$A,1),MATCH(ED$1,'raw-data'!$1:$1,1))&lt;&gt;"",
$D105*INDEX('raw-data'!$A$1:$GQ$197,MATCH($A105,'raw-data'!$A:$A,1),MATCH(ED$1,'raw-data'!$1:$1,1))/VLOOKUP($A105,'raw-data'!$A:$B,2,TRUE),"")</f>
        <v/>
      </c>
      <c r="EE105" s="1" t="str">
        <f>IF(INDEX('raw-data'!$A$1:$GQ$197,MATCH($A105,'raw-data'!$A:$A,1),MATCH(EE$1,'raw-data'!$1:$1,1))&lt;&gt;"",
$D105*INDEX('raw-data'!$A$1:$GQ$197,MATCH($A105,'raw-data'!$A:$A,1),MATCH(EE$1,'raw-data'!$1:$1,1))/VLOOKUP($A105,'raw-data'!$A:$B,2,TRUE),"")</f>
        <v/>
      </c>
      <c r="EF105" s="1" t="str">
        <f>IF(INDEX('raw-data'!$A$1:$GQ$197,MATCH($A105,'raw-data'!$A:$A,1),MATCH(EF$1,'raw-data'!$1:$1,1))&lt;&gt;"",
$D105*INDEX('raw-data'!$A$1:$GQ$197,MATCH($A105,'raw-data'!$A:$A,1),MATCH(EF$1,'raw-data'!$1:$1,1))/VLOOKUP($A105,'raw-data'!$A:$B,2,TRUE),"")</f>
        <v/>
      </c>
      <c r="EG105" s="1" t="str">
        <f>IF(INDEX('raw-data'!$A$1:$GQ$197,MATCH($A105,'raw-data'!$A:$A,1),MATCH(EG$1,'raw-data'!$1:$1,1))&lt;&gt;"",
$D105*INDEX('raw-data'!$A$1:$GQ$197,MATCH($A105,'raw-data'!$A:$A,1),MATCH(EG$1,'raw-data'!$1:$1,1))/VLOOKUP($A105,'raw-data'!$A:$B,2,TRUE),"")</f>
        <v/>
      </c>
      <c r="EH105" s="1" t="str">
        <f>IF(INDEX('raw-data'!$A$1:$GQ$197,MATCH($A105,'raw-data'!$A:$A,1),MATCH(EH$1,'raw-data'!$1:$1,1))&lt;&gt;"",
$D105*INDEX('raw-data'!$A$1:$GQ$197,MATCH($A105,'raw-data'!$A:$A,1),MATCH(EH$1,'raw-data'!$1:$1,1))/VLOOKUP($A105,'raw-data'!$A:$B,2,TRUE),"")</f>
        <v/>
      </c>
      <c r="EI105" s="1" t="str">
        <f>IF(INDEX('raw-data'!$A$1:$GQ$197,MATCH($A105,'raw-data'!$A:$A,1),MATCH(EI$1,'raw-data'!$1:$1,1))&lt;&gt;"",
$D105*INDEX('raw-data'!$A$1:$GQ$197,MATCH($A105,'raw-data'!$A:$A,1),MATCH(EI$1,'raw-data'!$1:$1,1))/VLOOKUP($A105,'raw-data'!$A:$B,2,TRUE),"")</f>
        <v/>
      </c>
      <c r="EJ105" s="1" t="str">
        <f>IF(INDEX('raw-data'!$A$1:$GQ$197,MATCH($A105,'raw-data'!$A:$A,1),MATCH(EJ$1,'raw-data'!$1:$1,1))&lt;&gt;"",
$D105*INDEX('raw-data'!$A$1:$GQ$197,MATCH($A105,'raw-data'!$A:$A,1),MATCH(EJ$1,'raw-data'!$1:$1,1))/VLOOKUP($A105,'raw-data'!$A:$B,2,TRUE),"")</f>
        <v/>
      </c>
      <c r="EK105" s="1" t="str">
        <f>IF(INDEX('raw-data'!$A$1:$GQ$197,MATCH($A105,'raw-data'!$A:$A,1),MATCH(EK$1,'raw-data'!$1:$1,1))&lt;&gt;"",
$D105*INDEX('raw-data'!$A$1:$GQ$197,MATCH($A105,'raw-data'!$A:$A,1),MATCH(EK$1,'raw-data'!$1:$1,1))/VLOOKUP($A105,'raw-data'!$A:$B,2,TRUE),"")</f>
        <v/>
      </c>
      <c r="EL105" s="1" t="str">
        <f>IF(INDEX('raw-data'!$A$1:$GQ$197,MATCH($A105,'raw-data'!$A:$A,1),MATCH(EL$1,'raw-data'!$1:$1,1))&lt;&gt;"",
$D105*INDEX('raw-data'!$A$1:$GQ$197,MATCH($A105,'raw-data'!$A:$A,1),MATCH(EL$1,'raw-data'!$1:$1,1))/VLOOKUP($A105,'raw-data'!$A:$B,2,TRUE),"")</f>
        <v/>
      </c>
      <c r="EM105" s="1" t="str">
        <f>IF(INDEX('raw-data'!$A$1:$GQ$197,MATCH($A105,'raw-data'!$A:$A,1),MATCH(EM$1,'raw-data'!$1:$1,1))&lt;&gt;"",
$D105*INDEX('raw-data'!$A$1:$GQ$197,MATCH($A105,'raw-data'!$A:$A,1),MATCH(EM$1,'raw-data'!$1:$1,1))/VLOOKUP($A105,'raw-data'!$A:$B,2,TRUE),"")</f>
        <v/>
      </c>
      <c r="EN105" s="1" t="str">
        <f>IF(INDEX('raw-data'!$A$1:$GQ$197,MATCH($A105,'raw-data'!$A:$A,1),MATCH(EN$1,'raw-data'!$1:$1,1))&lt;&gt;"",
$D105*INDEX('raw-data'!$A$1:$GQ$197,MATCH($A105,'raw-data'!$A:$A,1),MATCH(EN$1,'raw-data'!$1:$1,1))/VLOOKUP($A105,'raw-data'!$A:$B,2,TRUE),"")</f>
        <v/>
      </c>
      <c r="EO105" s="1" t="str">
        <f>IF(INDEX('raw-data'!$A$1:$GQ$197,MATCH($A105,'raw-data'!$A:$A,1),MATCH(EO$1,'raw-data'!$1:$1,1))&lt;&gt;"",
$D105*INDEX('raw-data'!$A$1:$GQ$197,MATCH($A105,'raw-data'!$A:$A,1),MATCH(EO$1,'raw-data'!$1:$1,1))/VLOOKUP($A105,'raw-data'!$A:$B,2,TRUE),"")</f>
        <v/>
      </c>
      <c r="EP105" s="1" t="str">
        <f>IF(INDEX('raw-data'!$A$1:$GQ$197,MATCH($A105,'raw-data'!$A:$A,1),MATCH(EP$1,'raw-data'!$1:$1,1))&lt;&gt;"",
$D105*INDEX('raw-data'!$A$1:$GQ$197,MATCH($A105,'raw-data'!$A:$A,1),MATCH(EP$1,'raw-data'!$1:$1,1))/VLOOKUP($A105,'raw-data'!$A:$B,2,TRUE),"")</f>
        <v/>
      </c>
      <c r="EQ105" s="1" t="str">
        <f>IF(INDEX('raw-data'!$A$1:$GQ$197,MATCH($A105,'raw-data'!$A:$A,1),MATCH(EQ$1,'raw-data'!$1:$1,1))&lt;&gt;"",
$D105*INDEX('raw-data'!$A$1:$GQ$197,MATCH($A105,'raw-data'!$A:$A,1),MATCH(EQ$1,'raw-data'!$1:$1,1))/VLOOKUP($A105,'raw-data'!$A:$B,2,TRUE),"")</f>
        <v/>
      </c>
      <c r="ER105" s="1" t="str">
        <f>IF(INDEX('raw-data'!$A$1:$GQ$197,MATCH($A105,'raw-data'!$A:$A,1),MATCH(ER$1,'raw-data'!$1:$1,1))&lt;&gt;"",
$D105*INDEX('raw-data'!$A$1:$GQ$197,MATCH($A105,'raw-data'!$A:$A,1),MATCH(ER$1,'raw-data'!$1:$1,1))/VLOOKUP($A105,'raw-data'!$A:$B,2,TRUE),"")</f>
        <v/>
      </c>
      <c r="ES105" s="1" t="str">
        <f>IF(INDEX('raw-data'!$A$1:$GQ$197,MATCH($A105,'raw-data'!$A:$A,1),MATCH(ES$1,'raw-data'!$1:$1,1))&lt;&gt;"",
$D105*INDEX('raw-data'!$A$1:$GQ$197,MATCH($A105,'raw-data'!$A:$A,1),MATCH(ES$1,'raw-data'!$1:$1,1))/VLOOKUP($A105,'raw-data'!$A:$B,2,TRUE),"")</f>
        <v/>
      </c>
      <c r="ET105" s="1" t="str">
        <f>IF(INDEX('raw-data'!$A$1:$GQ$197,MATCH($A105,'raw-data'!$A:$A,1),MATCH(ET$1,'raw-data'!$1:$1,1))&lt;&gt;"",
$D105*INDEX('raw-data'!$A$1:$GQ$197,MATCH($A105,'raw-data'!$A:$A,1),MATCH(ET$1,'raw-data'!$1:$1,1))/VLOOKUP($A105,'raw-data'!$A:$B,2,TRUE),"")</f>
        <v/>
      </c>
      <c r="EU105" s="1" t="str">
        <f>IF(INDEX('raw-data'!$A$1:$GQ$197,MATCH($A105,'raw-data'!$A:$A,1),MATCH(EU$1,'raw-data'!$1:$1,1))&lt;&gt;"",
$D105*INDEX('raw-data'!$A$1:$GQ$197,MATCH($A105,'raw-data'!$A:$A,1),MATCH(EU$1,'raw-data'!$1:$1,1))/VLOOKUP($A105,'raw-data'!$A:$B,2,TRUE),"")</f>
        <v/>
      </c>
      <c r="EV105" s="1" t="str">
        <f>IF(INDEX('raw-data'!$A$1:$GQ$197,MATCH($A105,'raw-data'!$A:$A,1),MATCH(EV$1,'raw-data'!$1:$1,1))&lt;&gt;"",
$D105*INDEX('raw-data'!$A$1:$GQ$197,MATCH($A105,'raw-data'!$A:$A,1),MATCH(EV$1,'raw-data'!$1:$1,1))/VLOOKUP($A105,'raw-data'!$A:$B,2,TRUE),"")</f>
        <v/>
      </c>
      <c r="EW105" s="1" t="str">
        <f>IF(INDEX('raw-data'!$A$1:$GQ$197,MATCH($A105,'raw-data'!$A:$A,1),MATCH(EW$1,'raw-data'!$1:$1,1))&lt;&gt;"",
$D105*INDEX('raw-data'!$A$1:$GQ$197,MATCH($A105,'raw-data'!$A:$A,1),MATCH(EW$1,'raw-data'!$1:$1,1))/VLOOKUP($A105,'raw-data'!$A:$B,2,TRUE),"")</f>
        <v/>
      </c>
      <c r="EX105" s="1" t="str">
        <f>IF(INDEX('raw-data'!$A$1:$GQ$197,MATCH($A105,'raw-data'!$A:$A,1),MATCH(EX$1,'raw-data'!$1:$1,1))&lt;&gt;"",
$D105*INDEX('raw-data'!$A$1:$GQ$197,MATCH($A105,'raw-data'!$A:$A,1),MATCH(EX$1,'raw-data'!$1:$1,1))/VLOOKUP($A105,'raw-data'!$A:$B,2,TRUE),"")</f>
        <v/>
      </c>
      <c r="EY105" s="1" t="str">
        <f>IF(INDEX('raw-data'!$A$1:$GQ$197,MATCH($A105,'raw-data'!$A:$A,1),MATCH(EY$1,'raw-data'!$1:$1,1))&lt;&gt;"",
$D105*INDEX('raw-data'!$A$1:$GQ$197,MATCH($A105,'raw-data'!$A:$A,1),MATCH(EY$1,'raw-data'!$1:$1,1))/VLOOKUP($A105,'raw-data'!$A:$B,2,TRUE),"")</f>
        <v/>
      </c>
      <c r="EZ105" s="1" t="str">
        <f>IF(INDEX('raw-data'!$A$1:$GQ$197,MATCH($A105,'raw-data'!$A:$A,1),MATCH(EZ$1,'raw-data'!$1:$1,1))&lt;&gt;"",
$D105*INDEX('raw-data'!$A$1:$GQ$197,MATCH($A105,'raw-data'!$A:$A,1),MATCH(EZ$1,'raw-data'!$1:$1,1))/VLOOKUP($A105,'raw-data'!$A:$B,2,TRUE),"")</f>
        <v/>
      </c>
      <c r="FA105" s="1" t="str">
        <f>IF(INDEX('raw-data'!$A$1:$GQ$197,MATCH($A105,'raw-data'!$A:$A,1),MATCH(FA$1,'raw-data'!$1:$1,1))&lt;&gt;"",
$D105*INDEX('raw-data'!$A$1:$GQ$197,MATCH($A105,'raw-data'!$A:$A,1),MATCH(FA$1,'raw-data'!$1:$1,1))/VLOOKUP($A105,'raw-data'!$A:$B,2,TRUE),"")</f>
        <v/>
      </c>
      <c r="FB105" s="1" t="str">
        <f>IF(INDEX('raw-data'!$A$1:$GQ$197,MATCH($A105,'raw-data'!$A:$A,1),MATCH(FB$1,'raw-data'!$1:$1,1))&lt;&gt;"",
$D105*INDEX('raw-data'!$A$1:$GQ$197,MATCH($A105,'raw-data'!$A:$A,1),MATCH(FB$1,'raw-data'!$1:$1,1))/VLOOKUP($A105,'raw-data'!$A:$B,2,TRUE),"")</f>
        <v/>
      </c>
      <c r="FC105" s="1" t="str">
        <f>IF(INDEX('raw-data'!$A$1:$GQ$197,MATCH($A105,'raw-data'!$A:$A,1),MATCH(FC$1,'raw-data'!$1:$1,1))&lt;&gt;"",
$D105*INDEX('raw-data'!$A$1:$GQ$197,MATCH($A105,'raw-data'!$A:$A,1),MATCH(FC$1,'raw-data'!$1:$1,1))/VLOOKUP($A105,'raw-data'!$A:$B,2,TRUE),"")</f>
        <v/>
      </c>
      <c r="FD105" s="1" t="str">
        <f>IF(INDEX('raw-data'!$A$1:$GQ$197,MATCH($A105,'raw-data'!$A:$A,1),MATCH(FD$1,'raw-data'!$1:$1,1))&lt;&gt;"",
$D105*INDEX('raw-data'!$A$1:$GQ$197,MATCH($A105,'raw-data'!$A:$A,1),MATCH(FD$1,'raw-data'!$1:$1,1))/VLOOKUP($A105,'raw-data'!$A:$B,2,TRUE),"")</f>
        <v/>
      </c>
      <c r="FE105" s="1" t="str">
        <f>IF(INDEX('raw-data'!$A$1:$GQ$197,MATCH($A105,'raw-data'!$A:$A,1),MATCH(FE$1,'raw-data'!$1:$1,1))&lt;&gt;"",
$D105*INDEX('raw-data'!$A$1:$GQ$197,MATCH($A105,'raw-data'!$A:$A,1),MATCH(FE$1,'raw-data'!$1:$1,1))/VLOOKUP($A105,'raw-data'!$A:$B,2,TRUE),"")</f>
        <v/>
      </c>
      <c r="FF105" s="1" t="str">
        <f>IF(INDEX('raw-data'!$A$1:$GQ$197,MATCH($A105,'raw-data'!$A:$A,1),MATCH(FF$1,'raw-data'!$1:$1,1))&lt;&gt;"",
$D105*INDEX('raw-data'!$A$1:$GQ$197,MATCH($A105,'raw-data'!$A:$A,1),MATCH(FF$1,'raw-data'!$1:$1,1))/VLOOKUP($A105,'raw-data'!$A:$B,2,TRUE),"")</f>
        <v/>
      </c>
      <c r="FG105" s="1" t="str">
        <f>IF(INDEX('raw-data'!$A$1:$GQ$197,MATCH($A105,'raw-data'!$A:$A,1),MATCH(FG$1,'raw-data'!$1:$1,1))&lt;&gt;"",
$D105*INDEX('raw-data'!$A$1:$GQ$197,MATCH($A105,'raw-data'!$A:$A,1),MATCH(FG$1,'raw-data'!$1:$1,1))/VLOOKUP($A105,'raw-data'!$A:$B,2,TRUE),"")</f>
        <v/>
      </c>
      <c r="FH105" s="1" t="str">
        <f>IF(INDEX('raw-data'!$A$1:$GQ$197,MATCH($A105,'raw-data'!$A:$A,1),MATCH(FH$1,'raw-data'!$1:$1,1))&lt;&gt;"",
$D105*INDEX('raw-data'!$A$1:$GQ$197,MATCH($A105,'raw-data'!$A:$A,1),MATCH(FH$1,'raw-data'!$1:$1,1))/VLOOKUP($A105,'raw-data'!$A:$B,2,TRUE),"")</f>
        <v/>
      </c>
      <c r="FI105" s="1" t="str">
        <f>IF(INDEX('raw-data'!$A$1:$GQ$197,MATCH($A105,'raw-data'!$A:$A,1),MATCH(FI$1,'raw-data'!$1:$1,1))&lt;&gt;"",
$D105*INDEX('raw-data'!$A$1:$GQ$197,MATCH($A105,'raw-data'!$A:$A,1),MATCH(FI$1,'raw-data'!$1:$1,1))/VLOOKUP($A105,'raw-data'!$A:$B,2,TRUE),"")</f>
        <v/>
      </c>
      <c r="FJ105" s="1" t="str">
        <f>IF(INDEX('raw-data'!$A$1:$GQ$197,MATCH($A105,'raw-data'!$A:$A,1),MATCH(FJ$1,'raw-data'!$1:$1,1))&lt;&gt;"",
$D105*INDEX('raw-data'!$A$1:$GQ$197,MATCH($A105,'raw-data'!$A:$A,1),MATCH(FJ$1,'raw-data'!$1:$1,1))/VLOOKUP($A105,'raw-data'!$A:$B,2,TRUE),"")</f>
        <v/>
      </c>
      <c r="FK105" s="1" t="str">
        <f>IF(INDEX('raw-data'!$A$1:$GQ$197,MATCH($A105,'raw-data'!$A:$A,1),MATCH(FK$1,'raw-data'!$1:$1,1))&lt;&gt;"",
$D105*INDEX('raw-data'!$A$1:$GQ$197,MATCH($A105,'raw-data'!$A:$A,1),MATCH(FK$1,'raw-data'!$1:$1,1))/VLOOKUP($A105,'raw-data'!$A:$B,2,TRUE),"")</f>
        <v/>
      </c>
      <c r="FL105" s="1" t="str">
        <f>IF(INDEX('raw-data'!$A$1:$GQ$197,MATCH($A105,'raw-data'!$A:$A,1),MATCH(FL$1,'raw-data'!$1:$1,1))&lt;&gt;"",
$D105*INDEX('raw-data'!$A$1:$GQ$197,MATCH($A105,'raw-data'!$A:$A,1),MATCH(FL$1,'raw-data'!$1:$1,1))/VLOOKUP($A105,'raw-data'!$A:$B,2,TRUE),"")</f>
        <v/>
      </c>
      <c r="FM105" s="1" t="str">
        <f>IF(INDEX('raw-data'!$A$1:$GQ$197,MATCH($A105,'raw-data'!$A:$A,1),MATCH(FM$1,'raw-data'!$1:$1,1))&lt;&gt;"",
$D105*INDEX('raw-data'!$A$1:$GQ$197,MATCH($A105,'raw-data'!$A:$A,1),MATCH(FM$1,'raw-data'!$1:$1,1))/VLOOKUP($A105,'raw-data'!$A:$B,2,TRUE),"")</f>
        <v/>
      </c>
      <c r="FN105" s="1" t="str">
        <f>IF(INDEX('raw-data'!$A$1:$GQ$197,MATCH($A105,'raw-data'!$A:$A,1),MATCH(FN$1,'raw-data'!$1:$1,1))&lt;&gt;"",
$D105*INDEX('raw-data'!$A$1:$GQ$197,MATCH($A105,'raw-data'!$A:$A,1),MATCH(FN$1,'raw-data'!$1:$1,1))/VLOOKUP($A105,'raw-data'!$A:$B,2,TRUE),"")</f>
        <v/>
      </c>
      <c r="FO105" s="1" t="str">
        <f>IF(INDEX('raw-data'!$A$1:$GQ$197,MATCH($A105,'raw-data'!$A:$A,1),MATCH(FO$1,'raw-data'!$1:$1,1))&lt;&gt;"",
$D105*INDEX('raw-data'!$A$1:$GQ$197,MATCH($A105,'raw-data'!$A:$A,1),MATCH(FO$1,'raw-data'!$1:$1,1))/VLOOKUP($A105,'raw-data'!$A:$B,2,TRUE),"")</f>
        <v/>
      </c>
      <c r="FP105" s="1" t="str">
        <f>IF(INDEX('raw-data'!$A$1:$GQ$197,MATCH($A105,'raw-data'!$A:$A,1),MATCH(FP$1,'raw-data'!$1:$1,1))&lt;&gt;"",
$D105*INDEX('raw-data'!$A$1:$GQ$197,MATCH($A105,'raw-data'!$A:$A,1),MATCH(FP$1,'raw-data'!$1:$1,1))/VLOOKUP($A105,'raw-data'!$A:$B,2,TRUE),"")</f>
        <v/>
      </c>
      <c r="FQ105" s="1" t="str">
        <f>IF(INDEX('raw-data'!$A$1:$GQ$197,MATCH($A105,'raw-data'!$A:$A,1),MATCH(FQ$1,'raw-data'!$1:$1,1))&lt;&gt;"",
$D105*INDEX('raw-data'!$A$1:$GQ$197,MATCH($A105,'raw-data'!$A:$A,1),MATCH(FQ$1,'raw-data'!$1:$1,1))/VLOOKUP($A105,'raw-data'!$A:$B,2,TRUE),"")</f>
        <v/>
      </c>
      <c r="FR105" s="1" t="str">
        <f>IF(INDEX('raw-data'!$A$1:$GQ$197,MATCH($A105,'raw-data'!$A:$A,1),MATCH(FR$1,'raw-data'!$1:$1,1))&lt;&gt;"",
$D105*INDEX('raw-data'!$A$1:$GQ$197,MATCH($A105,'raw-data'!$A:$A,1),MATCH(FR$1,'raw-data'!$1:$1,1))/VLOOKUP($A105,'raw-data'!$A:$B,2,TRUE),"")</f>
        <v/>
      </c>
      <c r="FS105" s="1" t="str">
        <f>IF(INDEX('raw-data'!$A$1:$GQ$197,MATCH($A105,'raw-data'!$A:$A,1),MATCH(FS$1,'raw-data'!$1:$1,1))&lt;&gt;"",
$D105*INDEX('raw-data'!$A$1:$GQ$197,MATCH($A105,'raw-data'!$A:$A,1),MATCH(FS$1,'raw-data'!$1:$1,1))/VLOOKUP($A105,'raw-data'!$A:$B,2,TRUE),"")</f>
        <v/>
      </c>
      <c r="FT105" s="1" t="str">
        <f>IF(INDEX('raw-data'!$A$1:$GQ$197,MATCH($A105,'raw-data'!$A:$A,1),MATCH(FT$1,'raw-data'!$1:$1,1))&lt;&gt;"",
$D105*INDEX('raw-data'!$A$1:$GQ$197,MATCH($A105,'raw-data'!$A:$A,1),MATCH(FT$1,'raw-data'!$1:$1,1))/VLOOKUP($A105,'raw-data'!$A:$B,2,TRUE),"")</f>
        <v/>
      </c>
      <c r="FU105" s="1" t="str">
        <f>IF(INDEX('raw-data'!$A$1:$GQ$197,MATCH($A105,'raw-data'!$A:$A,1),MATCH(FU$1,'raw-data'!$1:$1,1))&lt;&gt;"",
$D105*INDEX('raw-data'!$A$1:$GQ$197,MATCH($A105,'raw-data'!$A:$A,1),MATCH(FU$1,'raw-data'!$1:$1,1))/VLOOKUP($A105,'raw-data'!$A:$B,2,TRUE),"")</f>
        <v/>
      </c>
      <c r="FV105" s="1" t="str">
        <f>IF(INDEX('raw-data'!$A$1:$GQ$197,MATCH($A105,'raw-data'!$A:$A,1),MATCH(FV$1,'raw-data'!$1:$1,1))&lt;&gt;"",
$D105*INDEX('raw-data'!$A$1:$GQ$197,MATCH($A105,'raw-data'!$A:$A,1),MATCH(FV$1,'raw-data'!$1:$1,1))/VLOOKUP($A105,'raw-data'!$A:$B,2,TRUE),"")</f>
        <v/>
      </c>
      <c r="FW105" s="1" t="str">
        <f>IF(INDEX('raw-data'!$A$1:$GQ$197,MATCH($A105,'raw-data'!$A:$A,1),MATCH(FW$1,'raw-data'!$1:$1,1))&lt;&gt;"",
$D105*INDEX('raw-data'!$A$1:$GQ$197,MATCH($A105,'raw-data'!$A:$A,1),MATCH(FW$1,'raw-data'!$1:$1,1))/VLOOKUP($A105,'raw-data'!$A:$B,2,TRUE),"")</f>
        <v/>
      </c>
      <c r="FX105" s="1" t="str">
        <f>IF(INDEX('raw-data'!$A$1:$GQ$197,MATCH($A105,'raw-data'!$A:$A,1),MATCH(FX$1,'raw-data'!$1:$1,1))&lt;&gt;"",
$D105*INDEX('raw-data'!$A$1:$GQ$197,MATCH($A105,'raw-data'!$A:$A,1),MATCH(FX$1,'raw-data'!$1:$1,1))/VLOOKUP($A105,'raw-data'!$A:$B,2,TRUE),"")</f>
        <v/>
      </c>
      <c r="FY105" s="1" t="str">
        <f>IF(INDEX('raw-data'!$A$1:$GQ$197,MATCH($A105,'raw-data'!$A:$A,1),MATCH(FY$1,'raw-data'!$1:$1,1))&lt;&gt;"",
$D105*INDEX('raw-data'!$A$1:$GQ$197,MATCH($A105,'raw-data'!$A:$A,1),MATCH(FY$1,'raw-data'!$1:$1,1))/VLOOKUP($A105,'raw-data'!$A:$B,2,TRUE),"")</f>
        <v/>
      </c>
      <c r="FZ105" s="1" t="str">
        <f>IF(INDEX('raw-data'!$A$1:$GQ$197,MATCH($A105,'raw-data'!$A:$A,1),MATCH(FZ$1,'raw-data'!$1:$1,1))&lt;&gt;"",
$D105*INDEX('raw-data'!$A$1:$GQ$197,MATCH($A105,'raw-data'!$A:$A,1),MATCH(FZ$1,'raw-data'!$1:$1,1))/VLOOKUP($A105,'raw-data'!$A:$B,2,TRUE),"")</f>
        <v/>
      </c>
      <c r="GA105" s="1" t="str">
        <f>IF(INDEX('raw-data'!$A$1:$GQ$197,MATCH($A105,'raw-data'!$A:$A,1),MATCH(GA$1,'raw-data'!$1:$1,1))&lt;&gt;"",
$D105*INDEX('raw-data'!$A$1:$GQ$197,MATCH($A105,'raw-data'!$A:$A,1),MATCH(GA$1,'raw-data'!$1:$1,1))/VLOOKUP($A105,'raw-data'!$A:$B,2,TRUE),"")</f>
        <v/>
      </c>
      <c r="GB105" s="1" t="str">
        <f>IF(INDEX('raw-data'!$A$1:$GQ$197,MATCH($A105,'raw-data'!$A:$A,1),MATCH(GB$1,'raw-data'!$1:$1,1))&lt;&gt;"",
$D105*INDEX('raw-data'!$A$1:$GQ$197,MATCH($A105,'raw-data'!$A:$A,1),MATCH(GB$1,'raw-data'!$1:$1,1))/VLOOKUP($A105,'raw-data'!$A:$B,2,TRUE),"")</f>
        <v/>
      </c>
      <c r="GC105" s="1" t="str">
        <f>IF(INDEX('raw-data'!$A$1:$GQ$197,MATCH($A105,'raw-data'!$A:$A,1),MATCH(GC$1,'raw-data'!$1:$1,1))&lt;&gt;"",
$D105*INDEX('raw-data'!$A$1:$GQ$197,MATCH($A105,'raw-data'!$A:$A,1),MATCH(GC$1,'raw-data'!$1:$1,1))/VLOOKUP($A105,'raw-data'!$A:$B,2,TRUE),"")</f>
        <v/>
      </c>
      <c r="GD105" s="1" t="str">
        <f>IF(INDEX('raw-data'!$A$1:$GQ$197,MATCH($A105,'raw-data'!$A:$A,1),MATCH(GD$1,'raw-data'!$1:$1,1))&lt;&gt;"",
$D105*INDEX('raw-data'!$A$1:$GQ$197,MATCH($A105,'raw-data'!$A:$A,1),MATCH(GD$1,'raw-data'!$1:$1,1))/VLOOKUP($A105,'raw-data'!$A:$B,2,TRUE),"")</f>
        <v/>
      </c>
      <c r="GE105" s="1" t="str">
        <f>IF(INDEX('raw-data'!$A$1:$GQ$197,MATCH($A105,'raw-data'!$A:$A,1),MATCH(GE$1,'raw-data'!$1:$1,1))&lt;&gt;"",
$D105*INDEX('raw-data'!$A$1:$GQ$197,MATCH($A105,'raw-data'!$A:$A,1),MATCH(GE$1,'raw-data'!$1:$1,1))/VLOOKUP($A105,'raw-data'!$A:$B,2,TRUE),"")</f>
        <v/>
      </c>
      <c r="GF105" s="1" t="str">
        <f>IF(INDEX('raw-data'!$A$1:$GQ$197,MATCH($A105,'raw-data'!$A:$A,1),MATCH(GF$1,'raw-data'!$1:$1,1))&lt;&gt;"",
$D105*INDEX('raw-data'!$A$1:$GQ$197,MATCH($A105,'raw-data'!$A:$A,1),MATCH(GF$1,'raw-data'!$1:$1,1))/VLOOKUP($A105,'raw-data'!$A:$B,2,TRUE),"")</f>
        <v/>
      </c>
      <c r="GG105" s="1" t="str">
        <f>IF(INDEX('raw-data'!$A$1:$GQ$197,MATCH($A105,'raw-data'!$A:$A,1),MATCH(GG$1,'raw-data'!$1:$1,1))&lt;&gt;"",
$D105*INDEX('raw-data'!$A$1:$GQ$197,MATCH($A105,'raw-data'!$A:$A,1),MATCH(GG$1,'raw-data'!$1:$1,1))/VLOOKUP($A105,'raw-data'!$A:$B,2,TRUE),"")</f>
        <v/>
      </c>
      <c r="GH105" s="1" t="str">
        <f>IF(INDEX('raw-data'!$A$1:$GQ$197,MATCH($A105,'raw-data'!$A:$A,1),MATCH(GH$1,'raw-data'!$1:$1,1))&lt;&gt;"",
$D105*INDEX('raw-data'!$A$1:$GQ$197,MATCH($A105,'raw-data'!$A:$A,1),MATCH(GH$1,'raw-data'!$1:$1,1))/VLOOKUP($A105,'raw-data'!$A:$B,2,TRUE),"")</f>
        <v/>
      </c>
      <c r="GI105" s="1" t="str">
        <f>IF(INDEX('raw-data'!$A$1:$GQ$197,MATCH($A105,'raw-data'!$A:$A,1),MATCH(GI$1,'raw-data'!$1:$1,1))&lt;&gt;"",
$D105*INDEX('raw-data'!$A$1:$GQ$197,MATCH($A105,'raw-data'!$A:$A,1),MATCH(GI$1,'raw-data'!$1:$1,1))/VLOOKUP($A105,'raw-data'!$A:$B,2,TRUE),"")</f>
        <v/>
      </c>
      <c r="GJ105" s="1" t="str">
        <f>IF(INDEX('raw-data'!$A$1:$GQ$197,MATCH($A105,'raw-data'!$A:$A,1),MATCH(GJ$1,'raw-data'!$1:$1,1))&lt;&gt;"",
$D105*INDEX('raw-data'!$A$1:$GQ$197,MATCH($A105,'raw-data'!$A:$A,1),MATCH(GJ$1,'raw-data'!$1:$1,1))/VLOOKUP($A105,'raw-data'!$A:$B,2,TRUE),"")</f>
        <v/>
      </c>
      <c r="GK105" s="1" t="str">
        <f>IF(INDEX('raw-data'!$A$1:$GQ$197,MATCH($A105,'raw-data'!$A:$A,1),MATCH(GK$1,'raw-data'!$1:$1,1))&lt;&gt;"",
$D105*INDEX('raw-data'!$A$1:$GQ$197,MATCH($A105,'raw-data'!$A:$A,1),MATCH(GK$1,'raw-data'!$1:$1,1))/VLOOKUP($A105,'raw-data'!$A:$B,2,TRUE),"")</f>
        <v/>
      </c>
      <c r="GL105" s="1" t="str">
        <f>IF(INDEX('raw-data'!$A$1:$GQ$197,MATCH($A105,'raw-data'!$A:$A,1),MATCH(GL$1,'raw-data'!$1:$1,1))&lt;&gt;"",
$D105*INDEX('raw-data'!$A$1:$GQ$197,MATCH($A105,'raw-data'!$A:$A,1),MATCH(GL$1,'raw-data'!$1:$1,1))/VLOOKUP($A105,'raw-data'!$A:$B,2,TRUE),"")</f>
        <v/>
      </c>
      <c r="GM105" s="1" t="str">
        <f>IF(INDEX('raw-data'!$A$1:$GQ$197,MATCH($A105,'raw-data'!$A:$A,1),MATCH(GM$1,'raw-data'!$1:$1,1))&lt;&gt;"",
$D105*INDEX('raw-data'!$A$1:$GQ$197,MATCH($A105,'raw-data'!$A:$A,1),MATCH(GM$1,'raw-data'!$1:$1,1))/VLOOKUP($A105,'raw-data'!$A:$B,2,TRUE),"")</f>
        <v/>
      </c>
      <c r="GN105" s="1" t="str">
        <f>IF(INDEX('raw-data'!$A$1:$GQ$197,MATCH($A105,'raw-data'!$A:$A,1),MATCH(GN$1,'raw-data'!$1:$1,1))&lt;&gt;"",
$D105*INDEX('raw-data'!$A$1:$GQ$197,MATCH($A105,'raw-data'!$A:$A,1),MATCH(GN$1,'raw-data'!$1:$1,1))/VLOOKUP($A105,'raw-data'!$A:$B,2,TRUE),"")</f>
        <v/>
      </c>
      <c r="GO105" s="1" t="str">
        <f>IF(INDEX('raw-data'!$A$1:$GQ$197,MATCH($A105,'raw-data'!$A:$A,1),MATCH(GO$1,'raw-data'!$1:$1,1))&lt;&gt;"",
$D105*INDEX('raw-data'!$A$1:$GQ$197,MATCH($A105,'raw-data'!$A:$A,1),MATCH(GO$1,'raw-data'!$1:$1,1))/VLOOKUP($A105,'raw-data'!$A:$B,2,TRUE),"")</f>
        <v/>
      </c>
      <c r="GP105" s="1" t="str">
        <f>IF(INDEX('raw-data'!$A$1:$GQ$197,MATCH($A105,'raw-data'!$A:$A,1),MATCH(GP$1,'raw-data'!$1:$1,1))&lt;&gt;"",
$D105*INDEX('raw-data'!$A$1:$GQ$197,MATCH($A105,'raw-data'!$A:$A,1),MATCH(GP$1,'raw-data'!$1:$1,1))/VLOOKUP($A105,'raw-data'!$A:$B,2,TRUE),"")</f>
        <v/>
      </c>
      <c r="GQ105" s="1" t="str">
        <f>IF(INDEX('raw-data'!$A$1:$GQ$197,MATCH($A105,'raw-data'!$A:$A,1),MATCH(GQ$1,'raw-data'!$1:$1,1))&lt;&gt;"",
$D105*INDEX('raw-data'!$A$1:$GQ$197,MATCH($A105,'raw-data'!$A:$A,1),MATCH(GQ$1,'raw-data'!$1:$1,1))/VLOOKUP($A105,'raw-data'!$A:$B,2,TRUE),"")</f>
        <v/>
      </c>
    </row>
    <row r="106" spans="1:199" ht="15.75" x14ac:dyDescent="0.3">
      <c r="A106" s="3" t="s">
        <v>118</v>
      </c>
      <c r="B106" s="1">
        <f>IF(VLOOKUP(A106,'DATA-VIEW'!G:H,2,FALSE)=0,0,VLOOKUP(A106,'DATA-VIEW'!G:H,2,FALSE))</f>
        <v>0</v>
      </c>
      <c r="C106" s="1">
        <f t="shared" si="8"/>
        <v>0</v>
      </c>
      <c r="D106" s="1">
        <f>IFERROR(C106*VLOOKUP($A106,'raw-data'!A:C,2,TRUE)/VLOOKUP(A106,'raw-data'!A:C,3,TRUE),"")</f>
        <v>0</v>
      </c>
      <c r="E106" s="1" t="str">
        <f>IF(INDEX('raw-data'!$A$1:$GQ$197,MATCH($A106,'raw-data'!$A:$A,1),MATCH(E$1,'raw-data'!$1:$1,1))&lt;&gt;"",
$D106*INDEX('raw-data'!$A$1:$GQ$197,MATCH($A106,'raw-data'!$A:$A,1),MATCH(E$1,'raw-data'!$1:$1,1))/VLOOKUP($A106,'raw-data'!$A:$B,2,TRUE),"")</f>
        <v/>
      </c>
      <c r="F106" s="1" t="str">
        <f>IF(INDEX('raw-data'!$A$1:$GQ$197,MATCH($A106,'raw-data'!$A:$A,1),MATCH(F$1,'raw-data'!$1:$1,1))&lt;&gt;"",
$D106*INDEX('raw-data'!$A$1:$GQ$197,MATCH($A106,'raw-data'!$A:$A,1),MATCH(F$1,'raw-data'!$1:$1,1))/VLOOKUP($A106,'raw-data'!$A:$B,2,TRUE),"")</f>
        <v/>
      </c>
      <c r="G106" s="1" t="str">
        <f>IF(INDEX('raw-data'!$A$1:$GQ$197,MATCH($A106,'raw-data'!$A:$A,1),MATCH(G$1,'raw-data'!$1:$1,1))&lt;&gt;"",
$D106*INDEX('raw-data'!$A$1:$GQ$197,MATCH($A106,'raw-data'!$A:$A,1),MATCH(G$1,'raw-data'!$1:$1,1))/VLOOKUP($A106,'raw-data'!$A:$B,2,TRUE),"")</f>
        <v/>
      </c>
      <c r="H106" s="1" t="str">
        <f>IF(INDEX('raw-data'!$A$1:$GQ$197,MATCH($A106,'raw-data'!$A:$A,1),MATCH(H$1,'raw-data'!$1:$1,1))&lt;&gt;"",
$D106*INDEX('raw-data'!$A$1:$GQ$197,MATCH($A106,'raw-data'!$A:$A,1),MATCH(H$1,'raw-data'!$1:$1,1))/VLOOKUP($A106,'raw-data'!$A:$B,2,TRUE),"")</f>
        <v/>
      </c>
      <c r="I106" s="1" t="str">
        <f>IF(INDEX('raw-data'!$A$1:$GQ$197,MATCH($A106,'raw-data'!$A:$A,1),MATCH(I$1,'raw-data'!$1:$1,1))&lt;&gt;"",
$D106*INDEX('raw-data'!$A$1:$GQ$197,MATCH($A106,'raw-data'!$A:$A,1),MATCH(I$1,'raw-data'!$1:$1,1))/VLOOKUP($A106,'raw-data'!$A:$B,2,TRUE),"")</f>
        <v/>
      </c>
      <c r="J106" s="1" t="str">
        <f>IF(INDEX('raw-data'!$A$1:$GQ$197,MATCH($A106,'raw-data'!$A:$A,1),MATCH(J$1,'raw-data'!$1:$1,1))&lt;&gt;"",
$D106*INDEX('raw-data'!$A$1:$GQ$197,MATCH($A106,'raw-data'!$A:$A,1),MATCH(J$1,'raw-data'!$1:$1,1))/VLOOKUP($A106,'raw-data'!$A:$B,2,TRUE),"")</f>
        <v/>
      </c>
      <c r="K106" s="1" t="str">
        <f>IF(INDEX('raw-data'!$A$1:$GQ$197,MATCH($A106,'raw-data'!$A:$A,1),MATCH(K$1,'raw-data'!$1:$1,1))&lt;&gt;"",
$D106*INDEX('raw-data'!$A$1:$GQ$197,MATCH($A106,'raw-data'!$A:$A,1),MATCH(K$1,'raw-data'!$1:$1,1))/VLOOKUP($A106,'raw-data'!$A:$B,2,TRUE),"")</f>
        <v/>
      </c>
      <c r="L106" s="1" t="str">
        <f>IF(INDEX('raw-data'!$A$1:$GQ$197,MATCH($A106,'raw-data'!$A:$A,1),MATCH(L$1,'raw-data'!$1:$1,1))&lt;&gt;"",
$D106*INDEX('raw-data'!$A$1:$GQ$197,MATCH($A106,'raw-data'!$A:$A,1),MATCH(L$1,'raw-data'!$1:$1,1))/VLOOKUP($A106,'raw-data'!$A:$B,2,TRUE),"")</f>
        <v/>
      </c>
      <c r="M106" s="1" t="str">
        <f>IF(INDEX('raw-data'!$A$1:$GQ$197,MATCH($A106,'raw-data'!$A:$A,1),MATCH(M$1,'raw-data'!$1:$1,1))&lt;&gt;"",
$D106*INDEX('raw-data'!$A$1:$GQ$197,MATCH($A106,'raw-data'!$A:$A,1),MATCH(M$1,'raw-data'!$1:$1,1))/VLOOKUP($A106,'raw-data'!$A:$B,2,TRUE),"")</f>
        <v/>
      </c>
      <c r="N106" s="1" t="str">
        <f>IF(INDEX('raw-data'!$A$1:$GQ$197,MATCH($A106,'raw-data'!$A:$A,1),MATCH(N$1,'raw-data'!$1:$1,1))&lt;&gt;"",
$D106*INDEX('raw-data'!$A$1:$GQ$197,MATCH($A106,'raw-data'!$A:$A,1),MATCH(N$1,'raw-data'!$1:$1,1))/VLOOKUP($A106,'raw-data'!$A:$B,2,TRUE),"")</f>
        <v/>
      </c>
      <c r="O106" s="1" t="str">
        <f>IF(INDEX('raw-data'!$A$1:$GQ$197,MATCH($A106,'raw-data'!$A:$A,1),MATCH(O$1,'raw-data'!$1:$1,1))&lt;&gt;"",
$D106*INDEX('raw-data'!$A$1:$GQ$197,MATCH($A106,'raw-data'!$A:$A,1),MATCH(O$1,'raw-data'!$1:$1,1))/VLOOKUP($A106,'raw-data'!$A:$B,2,TRUE),"")</f>
        <v/>
      </c>
      <c r="P106" s="1" t="str">
        <f>IF(INDEX('raw-data'!$A$1:$GQ$197,MATCH($A106,'raw-data'!$A:$A,1),MATCH(P$1,'raw-data'!$1:$1,1))&lt;&gt;"",
$D106*INDEX('raw-data'!$A$1:$GQ$197,MATCH($A106,'raw-data'!$A:$A,1),MATCH(P$1,'raw-data'!$1:$1,1))/VLOOKUP($A106,'raw-data'!$A:$B,2,TRUE),"")</f>
        <v/>
      </c>
      <c r="Q106" s="1" t="str">
        <f>IF(INDEX('raw-data'!$A$1:$GQ$197,MATCH($A106,'raw-data'!$A:$A,1),MATCH(Q$1,'raw-data'!$1:$1,1))&lt;&gt;"",
$D106*INDEX('raw-data'!$A$1:$GQ$197,MATCH($A106,'raw-data'!$A:$A,1),MATCH(Q$1,'raw-data'!$1:$1,1))/VLOOKUP($A106,'raw-data'!$A:$B,2,TRUE),"")</f>
        <v/>
      </c>
      <c r="R106" s="1" t="str">
        <f>IF(INDEX('raw-data'!$A$1:$GQ$197,MATCH($A106,'raw-data'!$A:$A,1),MATCH(R$1,'raw-data'!$1:$1,1))&lt;&gt;"",
$D106*INDEX('raw-data'!$A$1:$GQ$197,MATCH($A106,'raw-data'!$A:$A,1),MATCH(R$1,'raw-data'!$1:$1,1))/VLOOKUP($A106,'raw-data'!$A:$B,2,TRUE),"")</f>
        <v/>
      </c>
      <c r="S106" s="1" t="str">
        <f>IF(INDEX('raw-data'!$A$1:$GQ$197,MATCH($A106,'raw-data'!$A:$A,1),MATCH(S$1,'raw-data'!$1:$1,1))&lt;&gt;"",
$D106*INDEX('raw-data'!$A$1:$GQ$197,MATCH($A106,'raw-data'!$A:$A,1),MATCH(S$1,'raw-data'!$1:$1,1))/VLOOKUP($A106,'raw-data'!$A:$B,2,TRUE),"")</f>
        <v/>
      </c>
      <c r="T106" s="1" t="str">
        <f>IF(INDEX('raw-data'!$A$1:$GQ$197,MATCH($A106,'raw-data'!$A:$A,1),MATCH(T$1,'raw-data'!$1:$1,1))&lt;&gt;"",
$D106*INDEX('raw-data'!$A$1:$GQ$197,MATCH($A106,'raw-data'!$A:$A,1),MATCH(T$1,'raw-data'!$1:$1,1))/VLOOKUP($A106,'raw-data'!$A:$B,2,TRUE),"")</f>
        <v/>
      </c>
      <c r="U106" s="1" t="str">
        <f>IF(INDEX('raw-data'!$A$1:$GQ$197,MATCH($A106,'raw-data'!$A:$A,1),MATCH(U$1,'raw-data'!$1:$1,1))&lt;&gt;"",
$D106*INDEX('raw-data'!$A$1:$GQ$197,MATCH($A106,'raw-data'!$A:$A,1),MATCH(U$1,'raw-data'!$1:$1,1))/VLOOKUP($A106,'raw-data'!$A:$B,2,TRUE),"")</f>
        <v/>
      </c>
      <c r="V106" s="1" t="str">
        <f>IF(INDEX('raw-data'!$A$1:$GQ$197,MATCH($A106,'raw-data'!$A:$A,1),MATCH(V$1,'raw-data'!$1:$1,1))&lt;&gt;"",
$D106*INDEX('raw-data'!$A$1:$GQ$197,MATCH($A106,'raw-data'!$A:$A,1),MATCH(V$1,'raw-data'!$1:$1,1))/VLOOKUP($A106,'raw-data'!$A:$B,2,TRUE),"")</f>
        <v/>
      </c>
      <c r="W106" s="1" t="str">
        <f>IF(INDEX('raw-data'!$A$1:$GQ$197,MATCH($A106,'raw-data'!$A:$A,1),MATCH(W$1,'raw-data'!$1:$1,1))&lt;&gt;"",
$D106*INDEX('raw-data'!$A$1:$GQ$197,MATCH($A106,'raw-data'!$A:$A,1),MATCH(W$1,'raw-data'!$1:$1,1))/VLOOKUP($A106,'raw-data'!$A:$B,2,TRUE),"")</f>
        <v/>
      </c>
      <c r="X106" s="1" t="str">
        <f>IF(INDEX('raw-data'!$A$1:$GQ$197,MATCH($A106,'raw-data'!$A:$A,1),MATCH(X$1,'raw-data'!$1:$1,1))&lt;&gt;"",
$D106*INDEX('raw-data'!$A$1:$GQ$197,MATCH($A106,'raw-data'!$A:$A,1),MATCH(X$1,'raw-data'!$1:$1,1))/VLOOKUP($A106,'raw-data'!$A:$B,2,TRUE),"")</f>
        <v/>
      </c>
      <c r="Y106" s="1" t="str">
        <f>IF(INDEX('raw-data'!$A$1:$GQ$197,MATCH($A106,'raw-data'!$A:$A,1),MATCH(Y$1,'raw-data'!$1:$1,1))&lt;&gt;"",
$D106*INDEX('raw-data'!$A$1:$GQ$197,MATCH($A106,'raw-data'!$A:$A,1),MATCH(Y$1,'raw-data'!$1:$1,1))/VLOOKUP($A106,'raw-data'!$A:$B,2,TRUE),"")</f>
        <v/>
      </c>
      <c r="Z106" s="1" t="str">
        <f>IF(INDEX('raw-data'!$A$1:$GQ$197,MATCH($A106,'raw-data'!$A:$A,1),MATCH(Z$1,'raw-data'!$1:$1,1))&lt;&gt;"",
$D106*INDEX('raw-data'!$A$1:$GQ$197,MATCH($A106,'raw-data'!$A:$A,1),MATCH(Z$1,'raw-data'!$1:$1,1))/VLOOKUP($A106,'raw-data'!$A:$B,2,TRUE),"")</f>
        <v/>
      </c>
      <c r="AA106" s="1" t="str">
        <f>IF(INDEX('raw-data'!$A$1:$GQ$197,MATCH($A106,'raw-data'!$A:$A,1),MATCH(AA$1,'raw-data'!$1:$1,1))&lt;&gt;"",
$D106*INDEX('raw-data'!$A$1:$GQ$197,MATCH($A106,'raw-data'!$A:$A,1),MATCH(AA$1,'raw-data'!$1:$1,1))/VLOOKUP($A106,'raw-data'!$A:$B,2,TRUE),"")</f>
        <v/>
      </c>
      <c r="AB106" s="1" t="str">
        <f>IF(INDEX('raw-data'!$A$1:$GQ$197,MATCH($A106,'raw-data'!$A:$A,1),MATCH(AB$1,'raw-data'!$1:$1,1))&lt;&gt;"",
$D106*INDEX('raw-data'!$A$1:$GQ$197,MATCH($A106,'raw-data'!$A:$A,1),MATCH(AB$1,'raw-data'!$1:$1,1))/VLOOKUP($A106,'raw-data'!$A:$B,2,TRUE),"")</f>
        <v/>
      </c>
      <c r="AC106" s="1" t="str">
        <f>IF(INDEX('raw-data'!$A$1:$GQ$197,MATCH($A106,'raw-data'!$A:$A,1),MATCH(AC$1,'raw-data'!$1:$1,1))&lt;&gt;"",
$D106*INDEX('raw-data'!$A$1:$GQ$197,MATCH($A106,'raw-data'!$A:$A,1),MATCH(AC$1,'raw-data'!$1:$1,1))/VLOOKUP($A106,'raw-data'!$A:$B,2,TRUE),"")</f>
        <v/>
      </c>
      <c r="AD106" s="1" t="str">
        <f>IF(INDEX('raw-data'!$A$1:$GQ$197,MATCH($A106,'raw-data'!$A:$A,1),MATCH(AD$1,'raw-data'!$1:$1,1))&lt;&gt;"",
$D106*INDEX('raw-data'!$A$1:$GQ$197,MATCH($A106,'raw-data'!$A:$A,1),MATCH(AD$1,'raw-data'!$1:$1,1))/VLOOKUP($A106,'raw-data'!$A:$B,2,TRUE),"")</f>
        <v/>
      </c>
      <c r="AE106" s="1" t="str">
        <f>IF(INDEX('raw-data'!$A$1:$GQ$197,MATCH($A106,'raw-data'!$A:$A,1),MATCH(AE$1,'raw-data'!$1:$1,1))&lt;&gt;"",
$D106*INDEX('raw-data'!$A$1:$GQ$197,MATCH($A106,'raw-data'!$A:$A,1),MATCH(AE$1,'raw-data'!$1:$1,1))/VLOOKUP($A106,'raw-data'!$A:$B,2,TRUE),"")</f>
        <v/>
      </c>
      <c r="AF106" s="1" t="str">
        <f>IF(INDEX('raw-data'!$A$1:$GQ$197,MATCH($A106,'raw-data'!$A:$A,1),MATCH(AF$1,'raw-data'!$1:$1,1))&lt;&gt;"",
$D106*INDEX('raw-data'!$A$1:$GQ$197,MATCH($A106,'raw-data'!$A:$A,1),MATCH(AF$1,'raw-data'!$1:$1,1))/VLOOKUP($A106,'raw-data'!$A:$B,2,TRUE),"")</f>
        <v/>
      </c>
      <c r="AG106" s="1">
        <f>IF(INDEX('raw-data'!$A$1:$GQ$197,MATCH($A106,'raw-data'!$A:$A,1),MATCH(AG$1,'raw-data'!$1:$1,1))&lt;&gt;"",
$D106*INDEX('raw-data'!$A$1:$GQ$197,MATCH($A106,'raw-data'!$A:$A,1),MATCH(AG$1,'raw-data'!$1:$1,1))/VLOOKUP($A106,'raw-data'!$A:$B,2,TRUE),"")</f>
        <v>0</v>
      </c>
      <c r="AH106" s="1" t="str">
        <f>IF(INDEX('raw-data'!$A$1:$GQ$197,MATCH($A106,'raw-data'!$A:$A,1),MATCH(AH$1,'raw-data'!$1:$1,1))&lt;&gt;"",
$D106*INDEX('raw-data'!$A$1:$GQ$197,MATCH($A106,'raw-data'!$A:$A,1),MATCH(AH$1,'raw-data'!$1:$1,1))/VLOOKUP($A106,'raw-data'!$A:$B,2,TRUE),"")</f>
        <v/>
      </c>
      <c r="AI106" s="1" t="str">
        <f>IF(INDEX('raw-data'!$A$1:$GQ$197,MATCH($A106,'raw-data'!$A:$A,1),MATCH(AI$1,'raw-data'!$1:$1,1))&lt;&gt;"",
$D106*INDEX('raw-data'!$A$1:$GQ$197,MATCH($A106,'raw-data'!$A:$A,1),MATCH(AI$1,'raw-data'!$1:$1,1))/VLOOKUP($A106,'raw-data'!$A:$B,2,TRUE),"")</f>
        <v/>
      </c>
      <c r="AJ106" s="1" t="str">
        <f>IF(INDEX('raw-data'!$A$1:$GQ$197,MATCH($A106,'raw-data'!$A:$A,1),MATCH(AJ$1,'raw-data'!$1:$1,1))&lt;&gt;"",
$D106*INDEX('raw-data'!$A$1:$GQ$197,MATCH($A106,'raw-data'!$A:$A,1),MATCH(AJ$1,'raw-data'!$1:$1,1))/VLOOKUP($A106,'raw-data'!$A:$B,2,TRUE),"")</f>
        <v/>
      </c>
      <c r="AK106" s="1" t="str">
        <f>IF(INDEX('raw-data'!$A$1:$GQ$197,MATCH($A106,'raw-data'!$A:$A,1),MATCH(AK$1,'raw-data'!$1:$1,1))&lt;&gt;"",
$D106*INDEX('raw-data'!$A$1:$GQ$197,MATCH($A106,'raw-data'!$A:$A,1),MATCH(AK$1,'raw-data'!$1:$1,1))/VLOOKUP($A106,'raw-data'!$A:$B,2,TRUE),"")</f>
        <v/>
      </c>
      <c r="AL106" s="1" t="str">
        <f>IF(INDEX('raw-data'!$A$1:$GQ$197,MATCH($A106,'raw-data'!$A:$A,1),MATCH(AL$1,'raw-data'!$1:$1,1))&lt;&gt;"",
$D106*INDEX('raw-data'!$A$1:$GQ$197,MATCH($A106,'raw-data'!$A:$A,1),MATCH(AL$1,'raw-data'!$1:$1,1))/VLOOKUP($A106,'raw-data'!$A:$B,2,TRUE),"")</f>
        <v/>
      </c>
      <c r="AM106" s="1" t="str">
        <f>IF(INDEX('raw-data'!$A$1:$GQ$197,MATCH($A106,'raw-data'!$A:$A,1),MATCH(AM$1,'raw-data'!$1:$1,1))&lt;&gt;"",
$D106*INDEX('raw-data'!$A$1:$GQ$197,MATCH($A106,'raw-data'!$A:$A,1),MATCH(AM$1,'raw-data'!$1:$1,1))/VLOOKUP($A106,'raw-data'!$A:$B,2,TRUE),"")</f>
        <v/>
      </c>
      <c r="AN106" s="1" t="str">
        <f>IF(INDEX('raw-data'!$A$1:$GQ$197,MATCH($A106,'raw-data'!$A:$A,1),MATCH(AN$1,'raw-data'!$1:$1,1))&lt;&gt;"",
$D106*INDEX('raw-data'!$A$1:$GQ$197,MATCH($A106,'raw-data'!$A:$A,1),MATCH(AN$1,'raw-data'!$1:$1,1))/VLOOKUP($A106,'raw-data'!$A:$B,2,TRUE),"")</f>
        <v/>
      </c>
      <c r="AO106" s="1" t="str">
        <f>IF(INDEX('raw-data'!$A$1:$GQ$197,MATCH($A106,'raw-data'!$A:$A,1),MATCH(AO$1,'raw-data'!$1:$1,1))&lt;&gt;"",
$D106*INDEX('raw-data'!$A$1:$GQ$197,MATCH($A106,'raw-data'!$A:$A,1),MATCH(AO$1,'raw-data'!$1:$1,1))/VLOOKUP($A106,'raw-data'!$A:$B,2,TRUE),"")</f>
        <v/>
      </c>
      <c r="AP106" s="1" t="str">
        <f>IF(INDEX('raw-data'!$A$1:$GQ$197,MATCH($A106,'raw-data'!$A:$A,1),MATCH(AP$1,'raw-data'!$1:$1,1))&lt;&gt;"",
$D106*INDEX('raw-data'!$A$1:$GQ$197,MATCH($A106,'raw-data'!$A:$A,1),MATCH(AP$1,'raw-data'!$1:$1,1))/VLOOKUP($A106,'raw-data'!$A:$B,2,TRUE),"")</f>
        <v/>
      </c>
      <c r="AQ106" s="1" t="str">
        <f>IF(INDEX('raw-data'!$A$1:$GQ$197,MATCH($A106,'raw-data'!$A:$A,1),MATCH(AQ$1,'raw-data'!$1:$1,1))&lt;&gt;"",
$D106*INDEX('raw-data'!$A$1:$GQ$197,MATCH($A106,'raw-data'!$A:$A,1),MATCH(AQ$1,'raw-data'!$1:$1,1))/VLOOKUP($A106,'raw-data'!$A:$B,2,TRUE),"")</f>
        <v/>
      </c>
      <c r="AR106" s="1" t="str">
        <f>IF(INDEX('raw-data'!$A$1:$GQ$197,MATCH($A106,'raw-data'!$A:$A,1),MATCH(AR$1,'raw-data'!$1:$1,1))&lt;&gt;"",
$D106*INDEX('raw-data'!$A$1:$GQ$197,MATCH($A106,'raw-data'!$A:$A,1),MATCH(AR$1,'raw-data'!$1:$1,1))/VLOOKUP($A106,'raw-data'!$A:$B,2,TRUE),"")</f>
        <v/>
      </c>
      <c r="AS106" s="1" t="str">
        <f>IF(INDEX('raw-data'!$A$1:$GQ$197,MATCH($A106,'raw-data'!$A:$A,1),MATCH(AS$1,'raw-data'!$1:$1,1))&lt;&gt;"",
$D106*INDEX('raw-data'!$A$1:$GQ$197,MATCH($A106,'raw-data'!$A:$A,1),MATCH(AS$1,'raw-data'!$1:$1,1))/VLOOKUP($A106,'raw-data'!$A:$B,2,TRUE),"")</f>
        <v/>
      </c>
      <c r="AT106" s="1" t="str">
        <f>IF(INDEX('raw-data'!$A$1:$GQ$197,MATCH($A106,'raw-data'!$A:$A,1),MATCH(AT$1,'raw-data'!$1:$1,1))&lt;&gt;"",
$D106*INDEX('raw-data'!$A$1:$GQ$197,MATCH($A106,'raw-data'!$A:$A,1),MATCH(AT$1,'raw-data'!$1:$1,1))/VLOOKUP($A106,'raw-data'!$A:$B,2,TRUE),"")</f>
        <v/>
      </c>
      <c r="AU106" s="1" t="str">
        <f>IF(INDEX('raw-data'!$A$1:$GQ$197,MATCH($A106,'raw-data'!$A:$A,1),MATCH(AU$1,'raw-data'!$1:$1,1))&lt;&gt;"",
$D106*INDEX('raw-data'!$A$1:$GQ$197,MATCH($A106,'raw-data'!$A:$A,1),MATCH(AU$1,'raw-data'!$1:$1,1))/VLOOKUP($A106,'raw-data'!$A:$B,2,TRUE),"")</f>
        <v/>
      </c>
      <c r="AV106" s="1" t="str">
        <f>IF(INDEX('raw-data'!$A$1:$GQ$197,MATCH($A106,'raw-data'!$A:$A,1),MATCH(AV$1,'raw-data'!$1:$1,1))&lt;&gt;"",
$D106*INDEX('raw-data'!$A$1:$GQ$197,MATCH($A106,'raw-data'!$A:$A,1),MATCH(AV$1,'raw-data'!$1:$1,1))/VLOOKUP($A106,'raw-data'!$A:$B,2,TRUE),"")</f>
        <v/>
      </c>
      <c r="AW106" s="1" t="str">
        <f>IF(INDEX('raw-data'!$A$1:$GQ$197,MATCH($A106,'raw-data'!$A:$A,1),MATCH(AW$1,'raw-data'!$1:$1,1))&lt;&gt;"",
$D106*INDEX('raw-data'!$A$1:$GQ$197,MATCH($A106,'raw-data'!$A:$A,1),MATCH(AW$1,'raw-data'!$1:$1,1))/VLOOKUP($A106,'raw-data'!$A:$B,2,TRUE),"")</f>
        <v/>
      </c>
      <c r="AX106" s="1" t="str">
        <f>IF(INDEX('raw-data'!$A$1:$GQ$197,MATCH($A106,'raw-data'!$A:$A,1),MATCH(AX$1,'raw-data'!$1:$1,1))&lt;&gt;"",
$D106*INDEX('raw-data'!$A$1:$GQ$197,MATCH($A106,'raw-data'!$A:$A,1),MATCH(AX$1,'raw-data'!$1:$1,1))/VLOOKUP($A106,'raw-data'!$A:$B,2,TRUE),"")</f>
        <v/>
      </c>
      <c r="AY106" s="1" t="str">
        <f>IF(INDEX('raw-data'!$A$1:$GQ$197,MATCH($A106,'raw-data'!$A:$A,1),MATCH(AY$1,'raw-data'!$1:$1,1))&lt;&gt;"",
$D106*INDEX('raw-data'!$A$1:$GQ$197,MATCH($A106,'raw-data'!$A:$A,1),MATCH(AY$1,'raw-data'!$1:$1,1))/VLOOKUP($A106,'raw-data'!$A:$B,2,TRUE),"")</f>
        <v/>
      </c>
      <c r="AZ106" s="1" t="str">
        <f>IF(INDEX('raw-data'!$A$1:$GQ$197,MATCH($A106,'raw-data'!$A:$A,1),MATCH(AZ$1,'raw-data'!$1:$1,1))&lt;&gt;"",
$D106*INDEX('raw-data'!$A$1:$GQ$197,MATCH($A106,'raw-data'!$A:$A,1),MATCH(AZ$1,'raw-data'!$1:$1,1))/VLOOKUP($A106,'raw-data'!$A:$B,2,TRUE),"")</f>
        <v/>
      </c>
      <c r="BA106" s="1" t="str">
        <f>IF(INDEX('raw-data'!$A$1:$GQ$197,MATCH($A106,'raw-data'!$A:$A,1),MATCH(BA$1,'raw-data'!$1:$1,1))&lt;&gt;"",
$D106*INDEX('raw-data'!$A$1:$GQ$197,MATCH($A106,'raw-data'!$A:$A,1),MATCH(BA$1,'raw-data'!$1:$1,1))/VLOOKUP($A106,'raw-data'!$A:$B,2,TRUE),"")</f>
        <v/>
      </c>
      <c r="BB106" s="1" t="str">
        <f>IF(INDEX('raw-data'!$A$1:$GQ$197,MATCH($A106,'raw-data'!$A:$A,1),MATCH(BB$1,'raw-data'!$1:$1,1))&lt;&gt;"",
$D106*INDEX('raw-data'!$A$1:$GQ$197,MATCH($A106,'raw-data'!$A:$A,1),MATCH(BB$1,'raw-data'!$1:$1,1))/VLOOKUP($A106,'raw-data'!$A:$B,2,TRUE),"")</f>
        <v/>
      </c>
      <c r="BC106" s="1" t="str">
        <f>IF(INDEX('raw-data'!$A$1:$GQ$197,MATCH($A106,'raw-data'!$A:$A,1),MATCH(BC$1,'raw-data'!$1:$1,1))&lt;&gt;"",
$D106*INDEX('raw-data'!$A$1:$GQ$197,MATCH($A106,'raw-data'!$A:$A,1),MATCH(BC$1,'raw-data'!$1:$1,1))/VLOOKUP($A106,'raw-data'!$A:$B,2,TRUE),"")</f>
        <v/>
      </c>
      <c r="BD106" s="1" t="str">
        <f>IF(INDEX('raw-data'!$A$1:$GQ$197,MATCH($A106,'raw-data'!$A:$A,1),MATCH(BD$1,'raw-data'!$1:$1,1))&lt;&gt;"",
$D106*INDEX('raw-data'!$A$1:$GQ$197,MATCH($A106,'raw-data'!$A:$A,1),MATCH(BD$1,'raw-data'!$1:$1,1))/VLOOKUP($A106,'raw-data'!$A:$B,2,TRUE),"")</f>
        <v/>
      </c>
      <c r="BE106" s="1" t="str">
        <f>IF(INDEX('raw-data'!$A$1:$GQ$197,MATCH($A106,'raw-data'!$A:$A,1),MATCH(BE$1,'raw-data'!$1:$1,1))&lt;&gt;"",
$D106*INDEX('raw-data'!$A$1:$GQ$197,MATCH($A106,'raw-data'!$A:$A,1),MATCH(BE$1,'raw-data'!$1:$1,1))/VLOOKUP($A106,'raw-data'!$A:$B,2,TRUE),"")</f>
        <v/>
      </c>
      <c r="BF106" s="1" t="str">
        <f>IF(INDEX('raw-data'!$A$1:$GQ$197,MATCH($A106,'raw-data'!$A:$A,1),MATCH(BF$1,'raw-data'!$1:$1,1))&lt;&gt;"",
$D106*INDEX('raw-data'!$A$1:$GQ$197,MATCH($A106,'raw-data'!$A:$A,1),MATCH(BF$1,'raw-data'!$1:$1,1))/VLOOKUP($A106,'raw-data'!$A:$B,2,TRUE),"")</f>
        <v/>
      </c>
      <c r="BG106" s="1" t="str">
        <f>IF(INDEX('raw-data'!$A$1:$GQ$197,MATCH($A106,'raw-data'!$A:$A,1),MATCH(BG$1,'raw-data'!$1:$1,1))&lt;&gt;"",
$D106*INDEX('raw-data'!$A$1:$GQ$197,MATCH($A106,'raw-data'!$A:$A,1),MATCH(BG$1,'raw-data'!$1:$1,1))/VLOOKUP($A106,'raw-data'!$A:$B,2,TRUE),"")</f>
        <v/>
      </c>
      <c r="BH106" s="1" t="str">
        <f>IF(INDEX('raw-data'!$A$1:$GQ$197,MATCH($A106,'raw-data'!$A:$A,1),MATCH(BH$1,'raw-data'!$1:$1,1))&lt;&gt;"",
$D106*INDEX('raw-data'!$A$1:$GQ$197,MATCH($A106,'raw-data'!$A:$A,1),MATCH(BH$1,'raw-data'!$1:$1,1))/VLOOKUP($A106,'raw-data'!$A:$B,2,TRUE),"")</f>
        <v/>
      </c>
      <c r="BI106" s="1" t="str">
        <f>IF(INDEX('raw-data'!$A$1:$GQ$197,MATCH($A106,'raw-data'!$A:$A,1),MATCH(BI$1,'raw-data'!$1:$1,1))&lt;&gt;"",
$D106*INDEX('raw-data'!$A$1:$GQ$197,MATCH($A106,'raw-data'!$A:$A,1),MATCH(BI$1,'raw-data'!$1:$1,1))/VLOOKUP($A106,'raw-data'!$A:$B,2,TRUE),"")</f>
        <v/>
      </c>
      <c r="BJ106" s="1" t="str">
        <f>IF(INDEX('raw-data'!$A$1:$GQ$197,MATCH($A106,'raw-data'!$A:$A,1),MATCH(BJ$1,'raw-data'!$1:$1,1))&lt;&gt;"",
$D106*INDEX('raw-data'!$A$1:$GQ$197,MATCH($A106,'raw-data'!$A:$A,1),MATCH(BJ$1,'raw-data'!$1:$1,1))/VLOOKUP($A106,'raw-data'!$A:$B,2,TRUE),"")</f>
        <v/>
      </c>
      <c r="BK106" s="1" t="str">
        <f>IF(INDEX('raw-data'!$A$1:$GQ$197,MATCH($A106,'raw-data'!$A:$A,1),MATCH(BK$1,'raw-data'!$1:$1,1))&lt;&gt;"",
$D106*INDEX('raw-data'!$A$1:$GQ$197,MATCH($A106,'raw-data'!$A:$A,1),MATCH(BK$1,'raw-data'!$1:$1,1))/VLOOKUP($A106,'raw-data'!$A:$B,2,TRUE),"")</f>
        <v/>
      </c>
      <c r="BL106" s="1" t="str">
        <f>IF(INDEX('raw-data'!$A$1:$GQ$197,MATCH($A106,'raw-data'!$A:$A,1),MATCH(BL$1,'raw-data'!$1:$1,1))&lt;&gt;"",
$D106*INDEX('raw-data'!$A$1:$GQ$197,MATCH($A106,'raw-data'!$A:$A,1),MATCH(BL$1,'raw-data'!$1:$1,1))/VLOOKUP($A106,'raw-data'!$A:$B,2,TRUE),"")</f>
        <v/>
      </c>
      <c r="BM106" s="1" t="str">
        <f>IF(INDEX('raw-data'!$A$1:$GQ$197,MATCH($A106,'raw-data'!$A:$A,1),MATCH(BM$1,'raw-data'!$1:$1,1))&lt;&gt;"",
$D106*INDEX('raw-data'!$A$1:$GQ$197,MATCH($A106,'raw-data'!$A:$A,1),MATCH(BM$1,'raw-data'!$1:$1,1))/VLOOKUP($A106,'raw-data'!$A:$B,2,TRUE),"")</f>
        <v/>
      </c>
      <c r="BN106" s="1" t="str">
        <f>IF(INDEX('raw-data'!$A$1:$GQ$197,MATCH($A106,'raw-data'!$A:$A,1),MATCH(BN$1,'raw-data'!$1:$1,1))&lt;&gt;"",
$D106*INDEX('raw-data'!$A$1:$GQ$197,MATCH($A106,'raw-data'!$A:$A,1),MATCH(BN$1,'raw-data'!$1:$1,1))/VLOOKUP($A106,'raw-data'!$A:$B,2,TRUE),"")</f>
        <v/>
      </c>
      <c r="BO106" s="1" t="str">
        <f>IF(INDEX('raw-data'!$A$1:$GQ$197,MATCH($A106,'raw-data'!$A:$A,1),MATCH(BO$1,'raw-data'!$1:$1,1))&lt;&gt;"",
$D106*INDEX('raw-data'!$A$1:$GQ$197,MATCH($A106,'raw-data'!$A:$A,1),MATCH(BO$1,'raw-data'!$1:$1,1))/VLOOKUP($A106,'raw-data'!$A:$B,2,TRUE),"")</f>
        <v/>
      </c>
      <c r="BP106" s="1" t="str">
        <f>IF(INDEX('raw-data'!$A$1:$GQ$197,MATCH($A106,'raw-data'!$A:$A,1),MATCH(BP$1,'raw-data'!$1:$1,1))&lt;&gt;"",
$D106*INDEX('raw-data'!$A$1:$GQ$197,MATCH($A106,'raw-data'!$A:$A,1),MATCH(BP$1,'raw-data'!$1:$1,1))/VLOOKUP($A106,'raw-data'!$A:$B,2,TRUE),"")</f>
        <v/>
      </c>
      <c r="BQ106" s="1" t="str">
        <f>IF(INDEX('raw-data'!$A$1:$GQ$197,MATCH($A106,'raw-data'!$A:$A,1),MATCH(BQ$1,'raw-data'!$1:$1,1))&lt;&gt;"",
$D106*INDEX('raw-data'!$A$1:$GQ$197,MATCH($A106,'raw-data'!$A:$A,1),MATCH(BQ$1,'raw-data'!$1:$1,1))/VLOOKUP($A106,'raw-data'!$A:$B,2,TRUE),"")</f>
        <v/>
      </c>
      <c r="BR106" s="1" t="str">
        <f>IF(INDEX('raw-data'!$A$1:$GQ$197,MATCH($A106,'raw-data'!$A:$A,1),MATCH(BR$1,'raw-data'!$1:$1,1))&lt;&gt;"",
$D106*INDEX('raw-data'!$A$1:$GQ$197,MATCH($A106,'raw-data'!$A:$A,1),MATCH(BR$1,'raw-data'!$1:$1,1))/VLOOKUP($A106,'raw-data'!$A:$B,2,TRUE),"")</f>
        <v/>
      </c>
      <c r="BS106" s="1" t="str">
        <f>IF(INDEX('raw-data'!$A$1:$GQ$197,MATCH($A106,'raw-data'!$A:$A,1),MATCH(BS$1,'raw-data'!$1:$1,1))&lt;&gt;"",
$D106*INDEX('raw-data'!$A$1:$GQ$197,MATCH($A106,'raw-data'!$A:$A,1),MATCH(BS$1,'raw-data'!$1:$1,1))/VLOOKUP($A106,'raw-data'!$A:$B,2,TRUE),"")</f>
        <v/>
      </c>
      <c r="BT106" s="1" t="str">
        <f>IF(INDEX('raw-data'!$A$1:$GQ$197,MATCH($A106,'raw-data'!$A:$A,1),MATCH(BT$1,'raw-data'!$1:$1,1))&lt;&gt;"",
$D106*INDEX('raw-data'!$A$1:$GQ$197,MATCH($A106,'raw-data'!$A:$A,1),MATCH(BT$1,'raw-data'!$1:$1,1))/VLOOKUP($A106,'raw-data'!$A:$B,2,TRUE),"")</f>
        <v/>
      </c>
      <c r="BU106" s="1" t="str">
        <f>IF(INDEX('raw-data'!$A$1:$GQ$197,MATCH($A106,'raw-data'!$A:$A,1),MATCH(BU$1,'raw-data'!$1:$1,1))&lt;&gt;"",
$D106*INDEX('raw-data'!$A$1:$GQ$197,MATCH($A106,'raw-data'!$A:$A,1),MATCH(BU$1,'raw-data'!$1:$1,1))/VLOOKUP($A106,'raw-data'!$A:$B,2,TRUE),"")</f>
        <v/>
      </c>
      <c r="BV106" s="1" t="str">
        <f>IF(INDEX('raw-data'!$A$1:$GQ$197,MATCH($A106,'raw-data'!$A:$A,1),MATCH(BV$1,'raw-data'!$1:$1,1))&lt;&gt;"",
$D106*INDEX('raw-data'!$A$1:$GQ$197,MATCH($A106,'raw-data'!$A:$A,1),MATCH(BV$1,'raw-data'!$1:$1,1))/VLOOKUP($A106,'raw-data'!$A:$B,2,TRUE),"")</f>
        <v/>
      </c>
      <c r="BW106" s="1" t="str">
        <f>IF(INDEX('raw-data'!$A$1:$GQ$197,MATCH($A106,'raw-data'!$A:$A,1),MATCH(BW$1,'raw-data'!$1:$1,1))&lt;&gt;"",
$D106*INDEX('raw-data'!$A$1:$GQ$197,MATCH($A106,'raw-data'!$A:$A,1),MATCH(BW$1,'raw-data'!$1:$1,1))/VLOOKUP($A106,'raw-data'!$A:$B,2,TRUE),"")</f>
        <v/>
      </c>
      <c r="BX106" s="1" t="str">
        <f>IF(INDEX('raw-data'!$A$1:$GQ$197,MATCH($A106,'raw-data'!$A:$A,1),MATCH(BX$1,'raw-data'!$1:$1,1))&lt;&gt;"",
$D106*INDEX('raw-data'!$A$1:$GQ$197,MATCH($A106,'raw-data'!$A:$A,1),MATCH(BX$1,'raw-data'!$1:$1,1))/VLOOKUP($A106,'raw-data'!$A:$B,2,TRUE),"")</f>
        <v/>
      </c>
      <c r="BY106" s="1" t="str">
        <f>IF(INDEX('raw-data'!$A$1:$GQ$197,MATCH($A106,'raw-data'!$A:$A,1),MATCH(BY$1,'raw-data'!$1:$1,1))&lt;&gt;"",
$D106*INDEX('raw-data'!$A$1:$GQ$197,MATCH($A106,'raw-data'!$A:$A,1),MATCH(BY$1,'raw-data'!$1:$1,1))/VLOOKUP($A106,'raw-data'!$A:$B,2,TRUE),"")</f>
        <v/>
      </c>
      <c r="BZ106" s="1" t="str">
        <f>IF(INDEX('raw-data'!$A$1:$GQ$197,MATCH($A106,'raw-data'!$A:$A,1),MATCH(BZ$1,'raw-data'!$1:$1,1))&lt;&gt;"",
$D106*INDEX('raw-data'!$A$1:$GQ$197,MATCH($A106,'raw-data'!$A:$A,1),MATCH(BZ$1,'raw-data'!$1:$1,1))/VLOOKUP($A106,'raw-data'!$A:$B,2,TRUE),"")</f>
        <v/>
      </c>
      <c r="CA106" s="1" t="str">
        <f>IF(INDEX('raw-data'!$A$1:$GQ$197,MATCH($A106,'raw-data'!$A:$A,1),MATCH(CA$1,'raw-data'!$1:$1,1))&lt;&gt;"",
$D106*INDEX('raw-data'!$A$1:$GQ$197,MATCH($A106,'raw-data'!$A:$A,1),MATCH(CA$1,'raw-data'!$1:$1,1))/VLOOKUP($A106,'raw-data'!$A:$B,2,TRUE),"")</f>
        <v/>
      </c>
      <c r="CB106" s="1" t="str">
        <f>IF(INDEX('raw-data'!$A$1:$GQ$197,MATCH($A106,'raw-data'!$A:$A,1),MATCH(CB$1,'raw-data'!$1:$1,1))&lt;&gt;"",
$D106*INDEX('raw-data'!$A$1:$GQ$197,MATCH($A106,'raw-data'!$A:$A,1),MATCH(CB$1,'raw-data'!$1:$1,1))/VLOOKUP($A106,'raw-data'!$A:$B,2,TRUE),"")</f>
        <v/>
      </c>
      <c r="CC106" s="1" t="str">
        <f>IF(INDEX('raw-data'!$A$1:$GQ$197,MATCH($A106,'raw-data'!$A:$A,1),MATCH(CC$1,'raw-data'!$1:$1,1))&lt;&gt;"",
$D106*INDEX('raw-data'!$A$1:$GQ$197,MATCH($A106,'raw-data'!$A:$A,1),MATCH(CC$1,'raw-data'!$1:$1,1))/VLOOKUP($A106,'raw-data'!$A:$B,2,TRUE),"")</f>
        <v/>
      </c>
      <c r="CD106" s="1" t="str">
        <f>IF(INDEX('raw-data'!$A$1:$GQ$197,MATCH($A106,'raw-data'!$A:$A,1),MATCH(CD$1,'raw-data'!$1:$1,1))&lt;&gt;"",
$D106*INDEX('raw-data'!$A$1:$GQ$197,MATCH($A106,'raw-data'!$A:$A,1),MATCH(CD$1,'raw-data'!$1:$1,1))/VLOOKUP($A106,'raw-data'!$A:$B,2,TRUE),"")</f>
        <v/>
      </c>
      <c r="CE106" s="1" t="str">
        <f>IF(INDEX('raw-data'!$A$1:$GQ$197,MATCH($A106,'raw-data'!$A:$A,1),MATCH(CE$1,'raw-data'!$1:$1,1))&lt;&gt;"",
$D106*INDEX('raw-data'!$A$1:$GQ$197,MATCH($A106,'raw-data'!$A:$A,1),MATCH(CE$1,'raw-data'!$1:$1,1))/VLOOKUP($A106,'raw-data'!$A:$B,2,TRUE),"")</f>
        <v/>
      </c>
      <c r="CF106" s="1" t="str">
        <f>IF(INDEX('raw-data'!$A$1:$GQ$197,MATCH($A106,'raw-data'!$A:$A,1),MATCH(CF$1,'raw-data'!$1:$1,1))&lt;&gt;"",
$D106*INDEX('raw-data'!$A$1:$GQ$197,MATCH($A106,'raw-data'!$A:$A,1),MATCH(CF$1,'raw-data'!$1:$1,1))/VLOOKUP($A106,'raw-data'!$A:$B,2,TRUE),"")</f>
        <v/>
      </c>
      <c r="CG106" s="1" t="str">
        <f>IF(INDEX('raw-data'!$A$1:$GQ$197,MATCH($A106,'raw-data'!$A:$A,1),MATCH(CG$1,'raw-data'!$1:$1,1))&lt;&gt;"",
$D106*INDEX('raw-data'!$A$1:$GQ$197,MATCH($A106,'raw-data'!$A:$A,1),MATCH(CG$1,'raw-data'!$1:$1,1))/VLOOKUP($A106,'raw-data'!$A:$B,2,TRUE),"")</f>
        <v/>
      </c>
      <c r="CH106" s="1" t="str">
        <f>IF(INDEX('raw-data'!$A$1:$GQ$197,MATCH($A106,'raw-data'!$A:$A,1),MATCH(CH$1,'raw-data'!$1:$1,1))&lt;&gt;"",
$D106*INDEX('raw-data'!$A$1:$GQ$197,MATCH($A106,'raw-data'!$A:$A,1),MATCH(CH$1,'raw-data'!$1:$1,1))/VLOOKUP($A106,'raw-data'!$A:$B,2,TRUE),"")</f>
        <v/>
      </c>
      <c r="CI106" s="1" t="str">
        <f>IF(INDEX('raw-data'!$A$1:$GQ$197,MATCH($A106,'raw-data'!$A:$A,1),MATCH(CI$1,'raw-data'!$1:$1,1))&lt;&gt;"",
$D106*INDEX('raw-data'!$A$1:$GQ$197,MATCH($A106,'raw-data'!$A:$A,1),MATCH(CI$1,'raw-data'!$1:$1,1))/VLOOKUP($A106,'raw-data'!$A:$B,2,TRUE),"")</f>
        <v/>
      </c>
      <c r="CJ106" s="1" t="str">
        <f>IF(INDEX('raw-data'!$A$1:$GQ$197,MATCH($A106,'raw-data'!$A:$A,1),MATCH(CJ$1,'raw-data'!$1:$1,1))&lt;&gt;"",
$D106*INDEX('raw-data'!$A$1:$GQ$197,MATCH($A106,'raw-data'!$A:$A,1),MATCH(CJ$1,'raw-data'!$1:$1,1))/VLOOKUP($A106,'raw-data'!$A:$B,2,TRUE),"")</f>
        <v/>
      </c>
      <c r="CK106" s="1" t="str">
        <f>IF(INDEX('raw-data'!$A$1:$GQ$197,MATCH($A106,'raw-data'!$A:$A,1),MATCH(CK$1,'raw-data'!$1:$1,1))&lt;&gt;"",
$D106*INDEX('raw-data'!$A$1:$GQ$197,MATCH($A106,'raw-data'!$A:$A,1),MATCH(CK$1,'raw-data'!$1:$1,1))/VLOOKUP($A106,'raw-data'!$A:$B,2,TRUE),"")</f>
        <v/>
      </c>
      <c r="CL106" s="1" t="str">
        <f>IF(INDEX('raw-data'!$A$1:$GQ$197,MATCH($A106,'raw-data'!$A:$A,1),MATCH(CL$1,'raw-data'!$1:$1,1))&lt;&gt;"",
$D106*INDEX('raw-data'!$A$1:$GQ$197,MATCH($A106,'raw-data'!$A:$A,1),MATCH(CL$1,'raw-data'!$1:$1,1))/VLOOKUP($A106,'raw-data'!$A:$B,2,TRUE),"")</f>
        <v/>
      </c>
      <c r="CM106" s="1" t="str">
        <f>IF(INDEX('raw-data'!$A$1:$GQ$197,MATCH($A106,'raw-data'!$A:$A,1),MATCH(CM$1,'raw-data'!$1:$1,1))&lt;&gt;"",
$D106*INDEX('raw-data'!$A$1:$GQ$197,MATCH($A106,'raw-data'!$A:$A,1),MATCH(CM$1,'raw-data'!$1:$1,1))/VLOOKUP($A106,'raw-data'!$A:$B,2,TRUE),"")</f>
        <v/>
      </c>
      <c r="CN106" s="1" t="str">
        <f>IF(INDEX('raw-data'!$A$1:$GQ$197,MATCH($A106,'raw-data'!$A:$A,1),MATCH(CN$1,'raw-data'!$1:$1,1))&lt;&gt;"",
$D106*INDEX('raw-data'!$A$1:$GQ$197,MATCH($A106,'raw-data'!$A:$A,1),MATCH(CN$1,'raw-data'!$1:$1,1))/VLOOKUP($A106,'raw-data'!$A:$B,2,TRUE),"")</f>
        <v/>
      </c>
      <c r="CO106" s="1" t="str">
        <f>IF(INDEX('raw-data'!$A$1:$GQ$197,MATCH($A106,'raw-data'!$A:$A,1),MATCH(CO$1,'raw-data'!$1:$1,1))&lt;&gt;"",
$D106*INDEX('raw-data'!$A$1:$GQ$197,MATCH($A106,'raw-data'!$A:$A,1),MATCH(CO$1,'raw-data'!$1:$1,1))/VLOOKUP($A106,'raw-data'!$A:$B,2,TRUE),"")</f>
        <v/>
      </c>
      <c r="CP106" s="1" t="str">
        <f>IF(INDEX('raw-data'!$A$1:$GQ$197,MATCH($A106,'raw-data'!$A:$A,1),MATCH(CP$1,'raw-data'!$1:$1,1))&lt;&gt;"",
$D106*INDEX('raw-data'!$A$1:$GQ$197,MATCH($A106,'raw-data'!$A:$A,1),MATCH(CP$1,'raw-data'!$1:$1,1))/VLOOKUP($A106,'raw-data'!$A:$B,2,TRUE),"")</f>
        <v/>
      </c>
      <c r="CQ106" s="1" t="str">
        <f>IF(INDEX('raw-data'!$A$1:$GQ$197,MATCH($A106,'raw-data'!$A:$A,1),MATCH(CQ$1,'raw-data'!$1:$1,1))&lt;&gt;"",
$D106*INDEX('raw-data'!$A$1:$GQ$197,MATCH($A106,'raw-data'!$A:$A,1),MATCH(CQ$1,'raw-data'!$1:$1,1))/VLOOKUP($A106,'raw-data'!$A:$B,2,TRUE),"")</f>
        <v/>
      </c>
      <c r="CR106" s="1" t="str">
        <f>IF(INDEX('raw-data'!$A$1:$GQ$197,MATCH($A106,'raw-data'!$A:$A,1),MATCH(CR$1,'raw-data'!$1:$1,1))&lt;&gt;"",
$D106*INDEX('raw-data'!$A$1:$GQ$197,MATCH($A106,'raw-data'!$A:$A,1),MATCH(CR$1,'raw-data'!$1:$1,1))/VLOOKUP($A106,'raw-data'!$A:$B,2,TRUE),"")</f>
        <v/>
      </c>
      <c r="CS106" s="1" t="str">
        <f>IF(INDEX('raw-data'!$A$1:$GQ$197,MATCH($A106,'raw-data'!$A:$A,1),MATCH(CS$1,'raw-data'!$1:$1,1))&lt;&gt;"",
$D106*INDEX('raw-data'!$A$1:$GQ$197,MATCH($A106,'raw-data'!$A:$A,1),MATCH(CS$1,'raw-data'!$1:$1,1))/VLOOKUP($A106,'raw-data'!$A:$B,2,TRUE),"")</f>
        <v/>
      </c>
      <c r="CT106" s="1" t="str">
        <f>IF(INDEX('raw-data'!$A$1:$GQ$197,MATCH($A106,'raw-data'!$A:$A,1),MATCH(CT$1,'raw-data'!$1:$1,1))&lt;&gt;"",
$D106*INDEX('raw-data'!$A$1:$GQ$197,MATCH($A106,'raw-data'!$A:$A,1),MATCH(CT$1,'raw-data'!$1:$1,1))/VLOOKUP($A106,'raw-data'!$A:$B,2,TRUE),"")</f>
        <v/>
      </c>
      <c r="CU106" s="1" t="str">
        <f>IF(INDEX('raw-data'!$A$1:$GQ$197,MATCH($A106,'raw-data'!$A:$A,1),MATCH(CU$1,'raw-data'!$1:$1,1))&lt;&gt;"",
$D106*INDEX('raw-data'!$A$1:$GQ$197,MATCH($A106,'raw-data'!$A:$A,1),MATCH(CU$1,'raw-data'!$1:$1,1))/VLOOKUP($A106,'raw-data'!$A:$B,2,TRUE),"")</f>
        <v/>
      </c>
      <c r="CV106" s="1" t="str">
        <f>IF(INDEX('raw-data'!$A$1:$GQ$197,MATCH($A106,'raw-data'!$A:$A,1),MATCH(CV$1,'raw-data'!$1:$1,1))&lt;&gt;"",
$D106*INDEX('raw-data'!$A$1:$GQ$197,MATCH($A106,'raw-data'!$A:$A,1),MATCH(CV$1,'raw-data'!$1:$1,1))/VLOOKUP($A106,'raw-data'!$A:$B,2,TRUE),"")</f>
        <v/>
      </c>
      <c r="CW106" s="1" t="str">
        <f>IF(INDEX('raw-data'!$A$1:$GQ$197,MATCH($A106,'raw-data'!$A:$A,1),MATCH(CW$1,'raw-data'!$1:$1,1))&lt;&gt;"",
$D106*INDEX('raw-data'!$A$1:$GQ$197,MATCH($A106,'raw-data'!$A:$A,1),MATCH(CW$1,'raw-data'!$1:$1,1))/VLOOKUP($A106,'raw-data'!$A:$B,2,TRUE),"")</f>
        <v/>
      </c>
      <c r="CX106" s="1" t="str">
        <f>IF(INDEX('raw-data'!$A$1:$GQ$197,MATCH($A106,'raw-data'!$A:$A,1),MATCH(CX$1,'raw-data'!$1:$1,1))&lt;&gt;"",
$D106*INDEX('raw-data'!$A$1:$GQ$197,MATCH($A106,'raw-data'!$A:$A,1),MATCH(CX$1,'raw-data'!$1:$1,1))/VLOOKUP($A106,'raw-data'!$A:$B,2,TRUE),"")</f>
        <v/>
      </c>
      <c r="CY106" s="1" t="str">
        <f>IF(INDEX('raw-data'!$A$1:$GQ$197,MATCH($A106,'raw-data'!$A:$A,1),MATCH(CY$1,'raw-data'!$1:$1,1))&lt;&gt;"",
$D106*INDEX('raw-data'!$A$1:$GQ$197,MATCH($A106,'raw-data'!$A:$A,1),MATCH(CY$1,'raw-data'!$1:$1,1))/VLOOKUP($A106,'raw-data'!$A:$B,2,TRUE),"")</f>
        <v/>
      </c>
      <c r="CZ106" s="1" t="str">
        <f>IF(INDEX('raw-data'!$A$1:$GQ$197,MATCH($A106,'raw-data'!$A:$A,1),MATCH(CZ$1,'raw-data'!$1:$1,1))&lt;&gt;"",
$D106*INDEX('raw-data'!$A$1:$GQ$197,MATCH($A106,'raw-data'!$A:$A,1),MATCH(CZ$1,'raw-data'!$1:$1,1))/VLOOKUP($A106,'raw-data'!$A:$B,2,TRUE),"")</f>
        <v/>
      </c>
      <c r="DA106" s="1" t="str">
        <f>IF(INDEX('raw-data'!$A$1:$GQ$197,MATCH($A106,'raw-data'!$A:$A,1),MATCH(DA$1,'raw-data'!$1:$1,1))&lt;&gt;"",
$D106*INDEX('raw-data'!$A$1:$GQ$197,MATCH($A106,'raw-data'!$A:$A,1),MATCH(DA$1,'raw-data'!$1:$1,1))/VLOOKUP($A106,'raw-data'!$A:$B,2,TRUE),"")</f>
        <v/>
      </c>
      <c r="DB106" s="1" t="str">
        <f>IF(INDEX('raw-data'!$A$1:$GQ$197,MATCH($A106,'raw-data'!$A:$A,1),MATCH(DB$1,'raw-data'!$1:$1,1))&lt;&gt;"",
$D106*INDEX('raw-data'!$A$1:$GQ$197,MATCH($A106,'raw-data'!$A:$A,1),MATCH(DB$1,'raw-data'!$1:$1,1))/VLOOKUP($A106,'raw-data'!$A:$B,2,TRUE),"")</f>
        <v/>
      </c>
      <c r="DC106" s="1" t="str">
        <f>IF(INDEX('raw-data'!$A$1:$GQ$197,MATCH($A106,'raw-data'!$A:$A,1),MATCH(DC$1,'raw-data'!$1:$1,1))&lt;&gt;"",
$D106*INDEX('raw-data'!$A$1:$GQ$197,MATCH($A106,'raw-data'!$A:$A,1),MATCH(DC$1,'raw-data'!$1:$1,1))/VLOOKUP($A106,'raw-data'!$A:$B,2,TRUE),"")</f>
        <v/>
      </c>
      <c r="DD106" s="1" t="str">
        <f>IF(INDEX('raw-data'!$A$1:$GQ$197,MATCH($A106,'raw-data'!$A:$A,1),MATCH(DD$1,'raw-data'!$1:$1,1))&lt;&gt;"",
$D106*INDEX('raw-data'!$A$1:$GQ$197,MATCH($A106,'raw-data'!$A:$A,1),MATCH(DD$1,'raw-data'!$1:$1,1))/VLOOKUP($A106,'raw-data'!$A:$B,2,TRUE),"")</f>
        <v/>
      </c>
      <c r="DE106" s="1" t="str">
        <f>IF(INDEX('raw-data'!$A$1:$GQ$197,MATCH($A106,'raw-data'!$A:$A,1),MATCH(DE$1,'raw-data'!$1:$1,1))&lt;&gt;"",
$D106*INDEX('raw-data'!$A$1:$GQ$197,MATCH($A106,'raw-data'!$A:$A,1),MATCH(DE$1,'raw-data'!$1:$1,1))/VLOOKUP($A106,'raw-data'!$A:$B,2,TRUE),"")</f>
        <v/>
      </c>
      <c r="DF106" s="1" t="str">
        <f>IF(INDEX('raw-data'!$A$1:$GQ$197,MATCH($A106,'raw-data'!$A:$A,1),MATCH(DF$1,'raw-data'!$1:$1,1))&lt;&gt;"",
$D106*INDEX('raw-data'!$A$1:$GQ$197,MATCH($A106,'raw-data'!$A:$A,1),MATCH(DF$1,'raw-data'!$1:$1,1))/VLOOKUP($A106,'raw-data'!$A:$B,2,TRUE),"")</f>
        <v/>
      </c>
      <c r="DG106" s="1" t="str">
        <f>IF(INDEX('raw-data'!$A$1:$GQ$197,MATCH($A106,'raw-data'!$A:$A,1),MATCH(DG$1,'raw-data'!$1:$1,1))&lt;&gt;"",
$D106*INDEX('raw-data'!$A$1:$GQ$197,MATCH($A106,'raw-data'!$A:$A,1),MATCH(DG$1,'raw-data'!$1:$1,1))/VLOOKUP($A106,'raw-data'!$A:$B,2,TRUE),"")</f>
        <v/>
      </c>
      <c r="DH106" s="1" t="str">
        <f>IF(INDEX('raw-data'!$A$1:$GQ$197,MATCH($A106,'raw-data'!$A:$A,1),MATCH(DH$1,'raw-data'!$1:$1,1))&lt;&gt;"",
$D106*INDEX('raw-data'!$A$1:$GQ$197,MATCH($A106,'raw-data'!$A:$A,1),MATCH(DH$1,'raw-data'!$1:$1,1))/VLOOKUP($A106,'raw-data'!$A:$B,2,TRUE),"")</f>
        <v/>
      </c>
      <c r="DI106" s="1" t="str">
        <f>IF(INDEX('raw-data'!$A$1:$GQ$197,MATCH($A106,'raw-data'!$A:$A,1),MATCH(DI$1,'raw-data'!$1:$1,1))&lt;&gt;"",
$D106*INDEX('raw-data'!$A$1:$GQ$197,MATCH($A106,'raw-data'!$A:$A,1),MATCH(DI$1,'raw-data'!$1:$1,1))/VLOOKUP($A106,'raw-data'!$A:$B,2,TRUE),"")</f>
        <v/>
      </c>
      <c r="DJ106" s="1" t="str">
        <f>IF(INDEX('raw-data'!$A$1:$GQ$197,MATCH($A106,'raw-data'!$A:$A,1),MATCH(DJ$1,'raw-data'!$1:$1,1))&lt;&gt;"",
$D106*INDEX('raw-data'!$A$1:$GQ$197,MATCH($A106,'raw-data'!$A:$A,1),MATCH(DJ$1,'raw-data'!$1:$1,1))/VLOOKUP($A106,'raw-data'!$A:$B,2,TRUE),"")</f>
        <v/>
      </c>
      <c r="DK106" s="1" t="str">
        <f>IF(INDEX('raw-data'!$A$1:$GQ$197,MATCH($A106,'raw-data'!$A:$A,1),MATCH(DK$1,'raw-data'!$1:$1,1))&lt;&gt;"",
$D106*INDEX('raw-data'!$A$1:$GQ$197,MATCH($A106,'raw-data'!$A:$A,1),MATCH(DK$1,'raw-data'!$1:$1,1))/VLOOKUP($A106,'raw-data'!$A:$B,2,TRUE),"")</f>
        <v/>
      </c>
      <c r="DL106" s="1" t="str">
        <f>IF(INDEX('raw-data'!$A$1:$GQ$197,MATCH($A106,'raw-data'!$A:$A,1),MATCH(DL$1,'raw-data'!$1:$1,1))&lt;&gt;"",
$D106*INDEX('raw-data'!$A$1:$GQ$197,MATCH($A106,'raw-data'!$A:$A,1),MATCH(DL$1,'raw-data'!$1:$1,1))/VLOOKUP($A106,'raw-data'!$A:$B,2,TRUE),"")</f>
        <v/>
      </c>
      <c r="DM106" s="1" t="str">
        <f>IF(INDEX('raw-data'!$A$1:$GQ$197,MATCH($A106,'raw-data'!$A:$A,1),MATCH(DM$1,'raw-data'!$1:$1,1))&lt;&gt;"",
$D106*INDEX('raw-data'!$A$1:$GQ$197,MATCH($A106,'raw-data'!$A:$A,1),MATCH(DM$1,'raw-data'!$1:$1,1))/VLOOKUP($A106,'raw-data'!$A:$B,2,TRUE),"")</f>
        <v/>
      </c>
      <c r="DN106" s="1" t="str">
        <f>IF(INDEX('raw-data'!$A$1:$GQ$197,MATCH($A106,'raw-data'!$A:$A,1),MATCH(DN$1,'raw-data'!$1:$1,1))&lt;&gt;"",
$D106*INDEX('raw-data'!$A$1:$GQ$197,MATCH($A106,'raw-data'!$A:$A,1),MATCH(DN$1,'raw-data'!$1:$1,1))/VLOOKUP($A106,'raw-data'!$A:$B,2,TRUE),"")</f>
        <v/>
      </c>
      <c r="DO106" s="1" t="str">
        <f>IF(INDEX('raw-data'!$A$1:$GQ$197,MATCH($A106,'raw-data'!$A:$A,1),MATCH(DO$1,'raw-data'!$1:$1,1))&lt;&gt;"",
$D106*INDEX('raw-data'!$A$1:$GQ$197,MATCH($A106,'raw-data'!$A:$A,1),MATCH(DO$1,'raw-data'!$1:$1,1))/VLOOKUP($A106,'raw-data'!$A:$B,2,TRUE),"")</f>
        <v/>
      </c>
      <c r="DP106" s="1" t="str">
        <f>IF(INDEX('raw-data'!$A$1:$GQ$197,MATCH($A106,'raw-data'!$A:$A,1),MATCH(DP$1,'raw-data'!$1:$1,1))&lt;&gt;"",
$D106*INDEX('raw-data'!$A$1:$GQ$197,MATCH($A106,'raw-data'!$A:$A,1),MATCH(DP$1,'raw-data'!$1:$1,1))/VLOOKUP($A106,'raw-data'!$A:$B,2,TRUE),"")</f>
        <v/>
      </c>
      <c r="DQ106" s="1" t="str">
        <f>IF(INDEX('raw-data'!$A$1:$GQ$197,MATCH($A106,'raw-data'!$A:$A,1),MATCH(DQ$1,'raw-data'!$1:$1,1))&lt;&gt;"",
$D106*INDEX('raw-data'!$A$1:$GQ$197,MATCH($A106,'raw-data'!$A:$A,1),MATCH(DQ$1,'raw-data'!$1:$1,1))/VLOOKUP($A106,'raw-data'!$A:$B,2,TRUE),"")</f>
        <v/>
      </c>
      <c r="DR106" s="1" t="str">
        <f>IF(INDEX('raw-data'!$A$1:$GQ$197,MATCH($A106,'raw-data'!$A:$A,1),MATCH(DR$1,'raw-data'!$1:$1,1))&lt;&gt;"",
$D106*INDEX('raw-data'!$A$1:$GQ$197,MATCH($A106,'raw-data'!$A:$A,1),MATCH(DR$1,'raw-data'!$1:$1,1))/VLOOKUP($A106,'raw-data'!$A:$B,2,TRUE),"")</f>
        <v/>
      </c>
      <c r="DS106" s="1" t="str">
        <f>IF(INDEX('raw-data'!$A$1:$GQ$197,MATCH($A106,'raw-data'!$A:$A,1),MATCH(DS$1,'raw-data'!$1:$1,1))&lt;&gt;"",
$D106*INDEX('raw-data'!$A$1:$GQ$197,MATCH($A106,'raw-data'!$A:$A,1),MATCH(DS$1,'raw-data'!$1:$1,1))/VLOOKUP($A106,'raw-data'!$A:$B,2,TRUE),"")</f>
        <v/>
      </c>
      <c r="DT106" s="1" t="str">
        <f>IF(INDEX('raw-data'!$A$1:$GQ$197,MATCH($A106,'raw-data'!$A:$A,1),MATCH(DT$1,'raw-data'!$1:$1,1))&lt;&gt;"",
$D106*INDEX('raw-data'!$A$1:$GQ$197,MATCH($A106,'raw-data'!$A:$A,1),MATCH(DT$1,'raw-data'!$1:$1,1))/VLOOKUP($A106,'raw-data'!$A:$B,2,TRUE),"")</f>
        <v/>
      </c>
      <c r="DU106" s="1">
        <f>IF(INDEX('raw-data'!$A$1:$GQ$197,MATCH($A106,'raw-data'!$A:$A,1),MATCH(DU$1,'raw-data'!$1:$1,1))&lt;&gt;"",
$D106*INDEX('raw-data'!$A$1:$GQ$197,MATCH($A106,'raw-data'!$A:$A,1),MATCH(DU$1,'raw-data'!$1:$1,1))/VLOOKUP($A106,'raw-data'!$A:$B,2,TRUE),"")</f>
        <v>0</v>
      </c>
      <c r="DV106" s="1" t="str">
        <f>IF(INDEX('raw-data'!$A$1:$GQ$197,MATCH($A106,'raw-data'!$A:$A,1),MATCH(DV$1,'raw-data'!$1:$1,1))&lt;&gt;"",
$D106*INDEX('raw-data'!$A$1:$GQ$197,MATCH($A106,'raw-data'!$A:$A,1),MATCH(DV$1,'raw-data'!$1:$1,1))/VLOOKUP($A106,'raw-data'!$A:$B,2,TRUE),"")</f>
        <v/>
      </c>
      <c r="DW106" s="1" t="str">
        <f>IF(INDEX('raw-data'!$A$1:$GQ$197,MATCH($A106,'raw-data'!$A:$A,1),MATCH(DW$1,'raw-data'!$1:$1,1))&lt;&gt;"",
$D106*INDEX('raw-data'!$A$1:$GQ$197,MATCH($A106,'raw-data'!$A:$A,1),MATCH(DW$1,'raw-data'!$1:$1,1))/VLOOKUP($A106,'raw-data'!$A:$B,2,TRUE),"")</f>
        <v/>
      </c>
      <c r="DX106" s="1" t="str">
        <f>IF(INDEX('raw-data'!$A$1:$GQ$197,MATCH($A106,'raw-data'!$A:$A,1),MATCH(DX$1,'raw-data'!$1:$1,1))&lt;&gt;"",
$D106*INDEX('raw-data'!$A$1:$GQ$197,MATCH($A106,'raw-data'!$A:$A,1),MATCH(DX$1,'raw-data'!$1:$1,1))/VLOOKUP($A106,'raw-data'!$A:$B,2,TRUE),"")</f>
        <v/>
      </c>
      <c r="DY106" s="1" t="str">
        <f>IF(INDEX('raw-data'!$A$1:$GQ$197,MATCH($A106,'raw-data'!$A:$A,1),MATCH(DY$1,'raw-data'!$1:$1,1))&lt;&gt;"",
$D106*INDEX('raw-data'!$A$1:$GQ$197,MATCH($A106,'raw-data'!$A:$A,1),MATCH(DY$1,'raw-data'!$1:$1,1))/VLOOKUP($A106,'raw-data'!$A:$B,2,TRUE),"")</f>
        <v/>
      </c>
      <c r="DZ106" s="1" t="str">
        <f>IF(INDEX('raw-data'!$A$1:$GQ$197,MATCH($A106,'raw-data'!$A:$A,1),MATCH(DZ$1,'raw-data'!$1:$1,1))&lt;&gt;"",
$D106*INDEX('raw-data'!$A$1:$GQ$197,MATCH($A106,'raw-data'!$A:$A,1),MATCH(DZ$1,'raw-data'!$1:$1,1))/VLOOKUP($A106,'raw-data'!$A:$B,2,TRUE),"")</f>
        <v/>
      </c>
      <c r="EA106" s="1" t="str">
        <f>IF(INDEX('raw-data'!$A$1:$GQ$197,MATCH($A106,'raw-data'!$A:$A,1),MATCH(EA$1,'raw-data'!$1:$1,1))&lt;&gt;"",
$D106*INDEX('raw-data'!$A$1:$GQ$197,MATCH($A106,'raw-data'!$A:$A,1),MATCH(EA$1,'raw-data'!$1:$1,1))/VLOOKUP($A106,'raw-data'!$A:$B,2,TRUE),"")</f>
        <v/>
      </c>
      <c r="EB106" s="1" t="str">
        <f>IF(INDEX('raw-data'!$A$1:$GQ$197,MATCH($A106,'raw-data'!$A:$A,1),MATCH(EB$1,'raw-data'!$1:$1,1))&lt;&gt;"",
$D106*INDEX('raw-data'!$A$1:$GQ$197,MATCH($A106,'raw-data'!$A:$A,1),MATCH(EB$1,'raw-data'!$1:$1,1))/VLOOKUP($A106,'raw-data'!$A:$B,2,TRUE),"")</f>
        <v/>
      </c>
      <c r="EC106" s="1" t="str">
        <f>IF(INDEX('raw-data'!$A$1:$GQ$197,MATCH($A106,'raw-data'!$A:$A,1),MATCH(EC$1,'raw-data'!$1:$1,1))&lt;&gt;"",
$D106*INDEX('raw-data'!$A$1:$GQ$197,MATCH($A106,'raw-data'!$A:$A,1),MATCH(EC$1,'raw-data'!$1:$1,1))/VLOOKUP($A106,'raw-data'!$A:$B,2,TRUE),"")</f>
        <v/>
      </c>
      <c r="ED106" s="1" t="str">
        <f>IF(INDEX('raw-data'!$A$1:$GQ$197,MATCH($A106,'raw-data'!$A:$A,1),MATCH(ED$1,'raw-data'!$1:$1,1))&lt;&gt;"",
$D106*INDEX('raw-data'!$A$1:$GQ$197,MATCH($A106,'raw-data'!$A:$A,1),MATCH(ED$1,'raw-data'!$1:$1,1))/VLOOKUP($A106,'raw-data'!$A:$B,2,TRUE),"")</f>
        <v/>
      </c>
      <c r="EE106" s="1" t="str">
        <f>IF(INDEX('raw-data'!$A$1:$GQ$197,MATCH($A106,'raw-data'!$A:$A,1),MATCH(EE$1,'raw-data'!$1:$1,1))&lt;&gt;"",
$D106*INDEX('raw-data'!$A$1:$GQ$197,MATCH($A106,'raw-data'!$A:$A,1),MATCH(EE$1,'raw-data'!$1:$1,1))/VLOOKUP($A106,'raw-data'!$A:$B,2,TRUE),"")</f>
        <v/>
      </c>
      <c r="EF106" s="1" t="str">
        <f>IF(INDEX('raw-data'!$A$1:$GQ$197,MATCH($A106,'raw-data'!$A:$A,1),MATCH(EF$1,'raw-data'!$1:$1,1))&lt;&gt;"",
$D106*INDEX('raw-data'!$A$1:$GQ$197,MATCH($A106,'raw-data'!$A:$A,1),MATCH(EF$1,'raw-data'!$1:$1,1))/VLOOKUP($A106,'raw-data'!$A:$B,2,TRUE),"")</f>
        <v/>
      </c>
      <c r="EG106" s="1" t="str">
        <f>IF(INDEX('raw-data'!$A$1:$GQ$197,MATCH($A106,'raw-data'!$A:$A,1),MATCH(EG$1,'raw-data'!$1:$1,1))&lt;&gt;"",
$D106*INDEX('raw-data'!$A$1:$GQ$197,MATCH($A106,'raw-data'!$A:$A,1),MATCH(EG$1,'raw-data'!$1:$1,1))/VLOOKUP($A106,'raw-data'!$A:$B,2,TRUE),"")</f>
        <v/>
      </c>
      <c r="EH106" s="1" t="str">
        <f>IF(INDEX('raw-data'!$A$1:$GQ$197,MATCH($A106,'raw-data'!$A:$A,1),MATCH(EH$1,'raw-data'!$1:$1,1))&lt;&gt;"",
$D106*INDEX('raw-data'!$A$1:$GQ$197,MATCH($A106,'raw-data'!$A:$A,1),MATCH(EH$1,'raw-data'!$1:$1,1))/VLOOKUP($A106,'raw-data'!$A:$B,2,TRUE),"")</f>
        <v/>
      </c>
      <c r="EI106" s="1" t="str">
        <f>IF(INDEX('raw-data'!$A$1:$GQ$197,MATCH($A106,'raw-data'!$A:$A,1),MATCH(EI$1,'raw-data'!$1:$1,1))&lt;&gt;"",
$D106*INDEX('raw-data'!$A$1:$GQ$197,MATCH($A106,'raw-data'!$A:$A,1),MATCH(EI$1,'raw-data'!$1:$1,1))/VLOOKUP($A106,'raw-data'!$A:$B,2,TRUE),"")</f>
        <v/>
      </c>
      <c r="EJ106" s="1" t="str">
        <f>IF(INDEX('raw-data'!$A$1:$GQ$197,MATCH($A106,'raw-data'!$A:$A,1),MATCH(EJ$1,'raw-data'!$1:$1,1))&lt;&gt;"",
$D106*INDEX('raw-data'!$A$1:$GQ$197,MATCH($A106,'raw-data'!$A:$A,1),MATCH(EJ$1,'raw-data'!$1:$1,1))/VLOOKUP($A106,'raw-data'!$A:$B,2,TRUE),"")</f>
        <v/>
      </c>
      <c r="EK106" s="1" t="str">
        <f>IF(INDEX('raw-data'!$A$1:$GQ$197,MATCH($A106,'raw-data'!$A:$A,1),MATCH(EK$1,'raw-data'!$1:$1,1))&lt;&gt;"",
$D106*INDEX('raw-data'!$A$1:$GQ$197,MATCH($A106,'raw-data'!$A:$A,1),MATCH(EK$1,'raw-data'!$1:$1,1))/VLOOKUP($A106,'raw-data'!$A:$B,2,TRUE),"")</f>
        <v/>
      </c>
      <c r="EL106" s="1" t="str">
        <f>IF(INDEX('raw-data'!$A$1:$GQ$197,MATCH($A106,'raw-data'!$A:$A,1),MATCH(EL$1,'raw-data'!$1:$1,1))&lt;&gt;"",
$D106*INDEX('raw-data'!$A$1:$GQ$197,MATCH($A106,'raw-data'!$A:$A,1),MATCH(EL$1,'raw-data'!$1:$1,1))/VLOOKUP($A106,'raw-data'!$A:$B,2,TRUE),"")</f>
        <v/>
      </c>
      <c r="EM106" s="1" t="str">
        <f>IF(INDEX('raw-data'!$A$1:$GQ$197,MATCH($A106,'raw-data'!$A:$A,1),MATCH(EM$1,'raw-data'!$1:$1,1))&lt;&gt;"",
$D106*INDEX('raw-data'!$A$1:$GQ$197,MATCH($A106,'raw-data'!$A:$A,1),MATCH(EM$1,'raw-data'!$1:$1,1))/VLOOKUP($A106,'raw-data'!$A:$B,2,TRUE),"")</f>
        <v/>
      </c>
      <c r="EN106" s="1" t="str">
        <f>IF(INDEX('raw-data'!$A$1:$GQ$197,MATCH($A106,'raw-data'!$A:$A,1),MATCH(EN$1,'raw-data'!$1:$1,1))&lt;&gt;"",
$D106*INDEX('raw-data'!$A$1:$GQ$197,MATCH($A106,'raw-data'!$A:$A,1),MATCH(EN$1,'raw-data'!$1:$1,1))/VLOOKUP($A106,'raw-data'!$A:$B,2,TRUE),"")</f>
        <v/>
      </c>
      <c r="EO106" s="1" t="str">
        <f>IF(INDEX('raw-data'!$A$1:$GQ$197,MATCH($A106,'raw-data'!$A:$A,1),MATCH(EO$1,'raw-data'!$1:$1,1))&lt;&gt;"",
$D106*INDEX('raw-data'!$A$1:$GQ$197,MATCH($A106,'raw-data'!$A:$A,1),MATCH(EO$1,'raw-data'!$1:$1,1))/VLOOKUP($A106,'raw-data'!$A:$B,2,TRUE),"")</f>
        <v/>
      </c>
      <c r="EP106" s="1" t="str">
        <f>IF(INDEX('raw-data'!$A$1:$GQ$197,MATCH($A106,'raw-data'!$A:$A,1),MATCH(EP$1,'raw-data'!$1:$1,1))&lt;&gt;"",
$D106*INDEX('raw-data'!$A$1:$GQ$197,MATCH($A106,'raw-data'!$A:$A,1),MATCH(EP$1,'raw-data'!$1:$1,1))/VLOOKUP($A106,'raw-data'!$A:$B,2,TRUE),"")</f>
        <v/>
      </c>
      <c r="EQ106" s="1" t="str">
        <f>IF(INDEX('raw-data'!$A$1:$GQ$197,MATCH($A106,'raw-data'!$A:$A,1),MATCH(EQ$1,'raw-data'!$1:$1,1))&lt;&gt;"",
$D106*INDEX('raw-data'!$A$1:$GQ$197,MATCH($A106,'raw-data'!$A:$A,1),MATCH(EQ$1,'raw-data'!$1:$1,1))/VLOOKUP($A106,'raw-data'!$A:$B,2,TRUE),"")</f>
        <v/>
      </c>
      <c r="ER106" s="1" t="str">
        <f>IF(INDEX('raw-data'!$A$1:$GQ$197,MATCH($A106,'raw-data'!$A:$A,1),MATCH(ER$1,'raw-data'!$1:$1,1))&lt;&gt;"",
$D106*INDEX('raw-data'!$A$1:$GQ$197,MATCH($A106,'raw-data'!$A:$A,1),MATCH(ER$1,'raw-data'!$1:$1,1))/VLOOKUP($A106,'raw-data'!$A:$B,2,TRUE),"")</f>
        <v/>
      </c>
      <c r="ES106" s="1" t="str">
        <f>IF(INDEX('raw-data'!$A$1:$GQ$197,MATCH($A106,'raw-data'!$A:$A,1),MATCH(ES$1,'raw-data'!$1:$1,1))&lt;&gt;"",
$D106*INDEX('raw-data'!$A$1:$GQ$197,MATCH($A106,'raw-data'!$A:$A,1),MATCH(ES$1,'raw-data'!$1:$1,1))/VLOOKUP($A106,'raw-data'!$A:$B,2,TRUE),"")</f>
        <v/>
      </c>
      <c r="ET106" s="1" t="str">
        <f>IF(INDEX('raw-data'!$A$1:$GQ$197,MATCH($A106,'raw-data'!$A:$A,1),MATCH(ET$1,'raw-data'!$1:$1,1))&lt;&gt;"",
$D106*INDEX('raw-data'!$A$1:$GQ$197,MATCH($A106,'raw-data'!$A:$A,1),MATCH(ET$1,'raw-data'!$1:$1,1))/VLOOKUP($A106,'raw-data'!$A:$B,2,TRUE),"")</f>
        <v/>
      </c>
      <c r="EU106" s="1" t="str">
        <f>IF(INDEX('raw-data'!$A$1:$GQ$197,MATCH($A106,'raw-data'!$A:$A,1),MATCH(EU$1,'raw-data'!$1:$1,1))&lt;&gt;"",
$D106*INDEX('raw-data'!$A$1:$GQ$197,MATCH($A106,'raw-data'!$A:$A,1),MATCH(EU$1,'raw-data'!$1:$1,1))/VLOOKUP($A106,'raw-data'!$A:$B,2,TRUE),"")</f>
        <v/>
      </c>
      <c r="EV106" s="1" t="str">
        <f>IF(INDEX('raw-data'!$A$1:$GQ$197,MATCH($A106,'raw-data'!$A:$A,1),MATCH(EV$1,'raw-data'!$1:$1,1))&lt;&gt;"",
$D106*INDEX('raw-data'!$A$1:$GQ$197,MATCH($A106,'raw-data'!$A:$A,1),MATCH(EV$1,'raw-data'!$1:$1,1))/VLOOKUP($A106,'raw-data'!$A:$B,2,TRUE),"")</f>
        <v/>
      </c>
      <c r="EW106" s="1" t="str">
        <f>IF(INDEX('raw-data'!$A$1:$GQ$197,MATCH($A106,'raw-data'!$A:$A,1),MATCH(EW$1,'raw-data'!$1:$1,1))&lt;&gt;"",
$D106*INDEX('raw-data'!$A$1:$GQ$197,MATCH($A106,'raw-data'!$A:$A,1),MATCH(EW$1,'raw-data'!$1:$1,1))/VLOOKUP($A106,'raw-data'!$A:$B,2,TRUE),"")</f>
        <v/>
      </c>
      <c r="EX106" s="1" t="str">
        <f>IF(INDEX('raw-data'!$A$1:$GQ$197,MATCH($A106,'raw-data'!$A:$A,1),MATCH(EX$1,'raw-data'!$1:$1,1))&lt;&gt;"",
$D106*INDEX('raw-data'!$A$1:$GQ$197,MATCH($A106,'raw-data'!$A:$A,1),MATCH(EX$1,'raw-data'!$1:$1,1))/VLOOKUP($A106,'raw-data'!$A:$B,2,TRUE),"")</f>
        <v/>
      </c>
      <c r="EY106" s="1" t="str">
        <f>IF(INDEX('raw-data'!$A$1:$GQ$197,MATCH($A106,'raw-data'!$A:$A,1),MATCH(EY$1,'raw-data'!$1:$1,1))&lt;&gt;"",
$D106*INDEX('raw-data'!$A$1:$GQ$197,MATCH($A106,'raw-data'!$A:$A,1),MATCH(EY$1,'raw-data'!$1:$1,1))/VLOOKUP($A106,'raw-data'!$A:$B,2,TRUE),"")</f>
        <v/>
      </c>
      <c r="EZ106" s="1" t="str">
        <f>IF(INDEX('raw-data'!$A$1:$GQ$197,MATCH($A106,'raw-data'!$A:$A,1),MATCH(EZ$1,'raw-data'!$1:$1,1))&lt;&gt;"",
$D106*INDEX('raw-data'!$A$1:$GQ$197,MATCH($A106,'raw-data'!$A:$A,1),MATCH(EZ$1,'raw-data'!$1:$1,1))/VLOOKUP($A106,'raw-data'!$A:$B,2,TRUE),"")</f>
        <v/>
      </c>
      <c r="FA106" s="1" t="str">
        <f>IF(INDEX('raw-data'!$A$1:$GQ$197,MATCH($A106,'raw-data'!$A:$A,1),MATCH(FA$1,'raw-data'!$1:$1,1))&lt;&gt;"",
$D106*INDEX('raw-data'!$A$1:$GQ$197,MATCH($A106,'raw-data'!$A:$A,1),MATCH(FA$1,'raw-data'!$1:$1,1))/VLOOKUP($A106,'raw-data'!$A:$B,2,TRUE),"")</f>
        <v/>
      </c>
      <c r="FB106" s="1" t="str">
        <f>IF(INDEX('raw-data'!$A$1:$GQ$197,MATCH($A106,'raw-data'!$A:$A,1),MATCH(FB$1,'raw-data'!$1:$1,1))&lt;&gt;"",
$D106*INDEX('raw-data'!$A$1:$GQ$197,MATCH($A106,'raw-data'!$A:$A,1),MATCH(FB$1,'raw-data'!$1:$1,1))/VLOOKUP($A106,'raw-data'!$A:$B,2,TRUE),"")</f>
        <v/>
      </c>
      <c r="FC106" s="1" t="str">
        <f>IF(INDEX('raw-data'!$A$1:$GQ$197,MATCH($A106,'raw-data'!$A:$A,1),MATCH(FC$1,'raw-data'!$1:$1,1))&lt;&gt;"",
$D106*INDEX('raw-data'!$A$1:$GQ$197,MATCH($A106,'raw-data'!$A:$A,1),MATCH(FC$1,'raw-data'!$1:$1,1))/VLOOKUP($A106,'raw-data'!$A:$B,2,TRUE),"")</f>
        <v/>
      </c>
      <c r="FD106" s="1" t="str">
        <f>IF(INDEX('raw-data'!$A$1:$GQ$197,MATCH($A106,'raw-data'!$A:$A,1),MATCH(FD$1,'raw-data'!$1:$1,1))&lt;&gt;"",
$D106*INDEX('raw-data'!$A$1:$GQ$197,MATCH($A106,'raw-data'!$A:$A,1),MATCH(FD$1,'raw-data'!$1:$1,1))/VLOOKUP($A106,'raw-data'!$A:$B,2,TRUE),"")</f>
        <v/>
      </c>
      <c r="FE106" s="1" t="str">
        <f>IF(INDEX('raw-data'!$A$1:$GQ$197,MATCH($A106,'raw-data'!$A:$A,1),MATCH(FE$1,'raw-data'!$1:$1,1))&lt;&gt;"",
$D106*INDEX('raw-data'!$A$1:$GQ$197,MATCH($A106,'raw-data'!$A:$A,1),MATCH(FE$1,'raw-data'!$1:$1,1))/VLOOKUP($A106,'raw-data'!$A:$B,2,TRUE),"")</f>
        <v/>
      </c>
      <c r="FF106" s="1" t="str">
        <f>IF(INDEX('raw-data'!$A$1:$GQ$197,MATCH($A106,'raw-data'!$A:$A,1),MATCH(FF$1,'raw-data'!$1:$1,1))&lt;&gt;"",
$D106*INDEX('raw-data'!$A$1:$GQ$197,MATCH($A106,'raw-data'!$A:$A,1),MATCH(FF$1,'raw-data'!$1:$1,1))/VLOOKUP($A106,'raw-data'!$A:$B,2,TRUE),"")</f>
        <v/>
      </c>
      <c r="FG106" s="1" t="str">
        <f>IF(INDEX('raw-data'!$A$1:$GQ$197,MATCH($A106,'raw-data'!$A:$A,1),MATCH(FG$1,'raw-data'!$1:$1,1))&lt;&gt;"",
$D106*INDEX('raw-data'!$A$1:$GQ$197,MATCH($A106,'raw-data'!$A:$A,1),MATCH(FG$1,'raw-data'!$1:$1,1))/VLOOKUP($A106,'raw-data'!$A:$B,2,TRUE),"")</f>
        <v/>
      </c>
      <c r="FH106" s="1" t="str">
        <f>IF(INDEX('raw-data'!$A$1:$GQ$197,MATCH($A106,'raw-data'!$A:$A,1),MATCH(FH$1,'raw-data'!$1:$1,1))&lt;&gt;"",
$D106*INDEX('raw-data'!$A$1:$GQ$197,MATCH($A106,'raw-data'!$A:$A,1),MATCH(FH$1,'raw-data'!$1:$1,1))/VLOOKUP($A106,'raw-data'!$A:$B,2,TRUE),"")</f>
        <v/>
      </c>
      <c r="FI106" s="1" t="str">
        <f>IF(INDEX('raw-data'!$A$1:$GQ$197,MATCH($A106,'raw-data'!$A:$A,1),MATCH(FI$1,'raw-data'!$1:$1,1))&lt;&gt;"",
$D106*INDEX('raw-data'!$A$1:$GQ$197,MATCH($A106,'raw-data'!$A:$A,1),MATCH(FI$1,'raw-data'!$1:$1,1))/VLOOKUP($A106,'raw-data'!$A:$B,2,TRUE),"")</f>
        <v/>
      </c>
      <c r="FJ106" s="1" t="str">
        <f>IF(INDEX('raw-data'!$A$1:$GQ$197,MATCH($A106,'raw-data'!$A:$A,1),MATCH(FJ$1,'raw-data'!$1:$1,1))&lt;&gt;"",
$D106*INDEX('raw-data'!$A$1:$GQ$197,MATCH($A106,'raw-data'!$A:$A,1),MATCH(FJ$1,'raw-data'!$1:$1,1))/VLOOKUP($A106,'raw-data'!$A:$B,2,TRUE),"")</f>
        <v/>
      </c>
      <c r="FK106" s="1" t="str">
        <f>IF(INDEX('raw-data'!$A$1:$GQ$197,MATCH($A106,'raw-data'!$A:$A,1),MATCH(FK$1,'raw-data'!$1:$1,1))&lt;&gt;"",
$D106*INDEX('raw-data'!$A$1:$GQ$197,MATCH($A106,'raw-data'!$A:$A,1),MATCH(FK$1,'raw-data'!$1:$1,1))/VLOOKUP($A106,'raw-data'!$A:$B,2,TRUE),"")</f>
        <v/>
      </c>
      <c r="FL106" s="1" t="str">
        <f>IF(INDEX('raw-data'!$A$1:$GQ$197,MATCH($A106,'raw-data'!$A:$A,1),MATCH(FL$1,'raw-data'!$1:$1,1))&lt;&gt;"",
$D106*INDEX('raw-data'!$A$1:$GQ$197,MATCH($A106,'raw-data'!$A:$A,1),MATCH(FL$1,'raw-data'!$1:$1,1))/VLOOKUP($A106,'raw-data'!$A:$B,2,TRUE),"")</f>
        <v/>
      </c>
      <c r="FM106" s="1" t="str">
        <f>IF(INDEX('raw-data'!$A$1:$GQ$197,MATCH($A106,'raw-data'!$A:$A,1),MATCH(FM$1,'raw-data'!$1:$1,1))&lt;&gt;"",
$D106*INDEX('raw-data'!$A$1:$GQ$197,MATCH($A106,'raw-data'!$A:$A,1),MATCH(FM$1,'raw-data'!$1:$1,1))/VLOOKUP($A106,'raw-data'!$A:$B,2,TRUE),"")</f>
        <v/>
      </c>
      <c r="FN106" s="1" t="str">
        <f>IF(INDEX('raw-data'!$A$1:$GQ$197,MATCH($A106,'raw-data'!$A:$A,1),MATCH(FN$1,'raw-data'!$1:$1,1))&lt;&gt;"",
$D106*INDEX('raw-data'!$A$1:$GQ$197,MATCH($A106,'raw-data'!$A:$A,1),MATCH(FN$1,'raw-data'!$1:$1,1))/VLOOKUP($A106,'raw-data'!$A:$B,2,TRUE),"")</f>
        <v/>
      </c>
      <c r="FO106" s="1" t="str">
        <f>IF(INDEX('raw-data'!$A$1:$GQ$197,MATCH($A106,'raw-data'!$A:$A,1),MATCH(FO$1,'raw-data'!$1:$1,1))&lt;&gt;"",
$D106*INDEX('raw-data'!$A$1:$GQ$197,MATCH($A106,'raw-data'!$A:$A,1),MATCH(FO$1,'raw-data'!$1:$1,1))/VLOOKUP($A106,'raw-data'!$A:$B,2,TRUE),"")</f>
        <v/>
      </c>
      <c r="FP106" s="1" t="str">
        <f>IF(INDEX('raw-data'!$A$1:$GQ$197,MATCH($A106,'raw-data'!$A:$A,1),MATCH(FP$1,'raw-data'!$1:$1,1))&lt;&gt;"",
$D106*INDEX('raw-data'!$A$1:$GQ$197,MATCH($A106,'raw-data'!$A:$A,1),MATCH(FP$1,'raw-data'!$1:$1,1))/VLOOKUP($A106,'raw-data'!$A:$B,2,TRUE),"")</f>
        <v/>
      </c>
      <c r="FQ106" s="1" t="str">
        <f>IF(INDEX('raw-data'!$A$1:$GQ$197,MATCH($A106,'raw-data'!$A:$A,1),MATCH(FQ$1,'raw-data'!$1:$1,1))&lt;&gt;"",
$D106*INDEX('raw-data'!$A$1:$GQ$197,MATCH($A106,'raw-data'!$A:$A,1),MATCH(FQ$1,'raw-data'!$1:$1,1))/VLOOKUP($A106,'raw-data'!$A:$B,2,TRUE),"")</f>
        <v/>
      </c>
      <c r="FR106" s="1" t="str">
        <f>IF(INDEX('raw-data'!$A$1:$GQ$197,MATCH($A106,'raw-data'!$A:$A,1),MATCH(FR$1,'raw-data'!$1:$1,1))&lt;&gt;"",
$D106*INDEX('raw-data'!$A$1:$GQ$197,MATCH($A106,'raw-data'!$A:$A,1),MATCH(FR$1,'raw-data'!$1:$1,1))/VLOOKUP($A106,'raw-data'!$A:$B,2,TRUE),"")</f>
        <v/>
      </c>
      <c r="FS106" s="1" t="str">
        <f>IF(INDEX('raw-data'!$A$1:$GQ$197,MATCH($A106,'raw-data'!$A:$A,1),MATCH(FS$1,'raw-data'!$1:$1,1))&lt;&gt;"",
$D106*INDEX('raw-data'!$A$1:$GQ$197,MATCH($A106,'raw-data'!$A:$A,1),MATCH(FS$1,'raw-data'!$1:$1,1))/VLOOKUP($A106,'raw-data'!$A:$B,2,TRUE),"")</f>
        <v/>
      </c>
      <c r="FT106" s="1" t="str">
        <f>IF(INDEX('raw-data'!$A$1:$GQ$197,MATCH($A106,'raw-data'!$A:$A,1),MATCH(FT$1,'raw-data'!$1:$1,1))&lt;&gt;"",
$D106*INDEX('raw-data'!$A$1:$GQ$197,MATCH($A106,'raw-data'!$A:$A,1),MATCH(FT$1,'raw-data'!$1:$1,1))/VLOOKUP($A106,'raw-data'!$A:$B,2,TRUE),"")</f>
        <v/>
      </c>
      <c r="FU106" s="1" t="str">
        <f>IF(INDEX('raw-data'!$A$1:$GQ$197,MATCH($A106,'raw-data'!$A:$A,1),MATCH(FU$1,'raw-data'!$1:$1,1))&lt;&gt;"",
$D106*INDEX('raw-data'!$A$1:$GQ$197,MATCH($A106,'raw-data'!$A:$A,1),MATCH(FU$1,'raw-data'!$1:$1,1))/VLOOKUP($A106,'raw-data'!$A:$B,2,TRUE),"")</f>
        <v/>
      </c>
      <c r="FV106" s="1">
        <f>IF(INDEX('raw-data'!$A$1:$GQ$197,MATCH($A106,'raw-data'!$A:$A,1),MATCH(FV$1,'raw-data'!$1:$1,1))&lt;&gt;"",
$D106*INDEX('raw-data'!$A$1:$GQ$197,MATCH($A106,'raw-data'!$A:$A,1),MATCH(FV$1,'raw-data'!$1:$1,1))/VLOOKUP($A106,'raw-data'!$A:$B,2,TRUE),"")</f>
        <v>0</v>
      </c>
      <c r="FW106" s="1" t="str">
        <f>IF(INDEX('raw-data'!$A$1:$GQ$197,MATCH($A106,'raw-data'!$A:$A,1),MATCH(FW$1,'raw-data'!$1:$1,1))&lt;&gt;"",
$D106*INDEX('raw-data'!$A$1:$GQ$197,MATCH($A106,'raw-data'!$A:$A,1),MATCH(FW$1,'raw-data'!$1:$1,1))/VLOOKUP($A106,'raw-data'!$A:$B,2,TRUE),"")</f>
        <v/>
      </c>
      <c r="FX106" s="1" t="str">
        <f>IF(INDEX('raw-data'!$A$1:$GQ$197,MATCH($A106,'raw-data'!$A:$A,1),MATCH(FX$1,'raw-data'!$1:$1,1))&lt;&gt;"",
$D106*INDEX('raw-data'!$A$1:$GQ$197,MATCH($A106,'raw-data'!$A:$A,1),MATCH(FX$1,'raw-data'!$1:$1,1))/VLOOKUP($A106,'raw-data'!$A:$B,2,TRUE),"")</f>
        <v/>
      </c>
      <c r="FY106" s="1" t="str">
        <f>IF(INDEX('raw-data'!$A$1:$GQ$197,MATCH($A106,'raw-data'!$A:$A,1),MATCH(FY$1,'raw-data'!$1:$1,1))&lt;&gt;"",
$D106*INDEX('raw-data'!$A$1:$GQ$197,MATCH($A106,'raw-data'!$A:$A,1),MATCH(FY$1,'raw-data'!$1:$1,1))/VLOOKUP($A106,'raw-data'!$A:$B,2,TRUE),"")</f>
        <v/>
      </c>
      <c r="FZ106" s="1" t="str">
        <f>IF(INDEX('raw-data'!$A$1:$GQ$197,MATCH($A106,'raw-data'!$A:$A,1),MATCH(FZ$1,'raw-data'!$1:$1,1))&lt;&gt;"",
$D106*INDEX('raw-data'!$A$1:$GQ$197,MATCH($A106,'raw-data'!$A:$A,1),MATCH(FZ$1,'raw-data'!$1:$1,1))/VLOOKUP($A106,'raw-data'!$A:$B,2,TRUE),"")</f>
        <v/>
      </c>
      <c r="GA106" s="1" t="str">
        <f>IF(INDEX('raw-data'!$A$1:$GQ$197,MATCH($A106,'raw-data'!$A:$A,1),MATCH(GA$1,'raw-data'!$1:$1,1))&lt;&gt;"",
$D106*INDEX('raw-data'!$A$1:$GQ$197,MATCH($A106,'raw-data'!$A:$A,1),MATCH(GA$1,'raw-data'!$1:$1,1))/VLOOKUP($A106,'raw-data'!$A:$B,2,TRUE),"")</f>
        <v/>
      </c>
      <c r="GB106" s="1" t="str">
        <f>IF(INDEX('raw-data'!$A$1:$GQ$197,MATCH($A106,'raw-data'!$A:$A,1),MATCH(GB$1,'raw-data'!$1:$1,1))&lt;&gt;"",
$D106*INDEX('raw-data'!$A$1:$GQ$197,MATCH($A106,'raw-data'!$A:$A,1),MATCH(GB$1,'raw-data'!$1:$1,1))/VLOOKUP($A106,'raw-data'!$A:$B,2,TRUE),"")</f>
        <v/>
      </c>
      <c r="GC106" s="1" t="str">
        <f>IF(INDEX('raw-data'!$A$1:$GQ$197,MATCH($A106,'raw-data'!$A:$A,1),MATCH(GC$1,'raw-data'!$1:$1,1))&lt;&gt;"",
$D106*INDEX('raw-data'!$A$1:$GQ$197,MATCH($A106,'raw-data'!$A:$A,1),MATCH(GC$1,'raw-data'!$1:$1,1))/VLOOKUP($A106,'raw-data'!$A:$B,2,TRUE),"")</f>
        <v/>
      </c>
      <c r="GD106" s="1" t="str">
        <f>IF(INDEX('raw-data'!$A$1:$GQ$197,MATCH($A106,'raw-data'!$A:$A,1),MATCH(GD$1,'raw-data'!$1:$1,1))&lt;&gt;"",
$D106*INDEX('raw-data'!$A$1:$GQ$197,MATCH($A106,'raw-data'!$A:$A,1),MATCH(GD$1,'raw-data'!$1:$1,1))/VLOOKUP($A106,'raw-data'!$A:$B,2,TRUE),"")</f>
        <v/>
      </c>
      <c r="GE106" s="1" t="str">
        <f>IF(INDEX('raw-data'!$A$1:$GQ$197,MATCH($A106,'raw-data'!$A:$A,1),MATCH(GE$1,'raw-data'!$1:$1,1))&lt;&gt;"",
$D106*INDEX('raw-data'!$A$1:$GQ$197,MATCH($A106,'raw-data'!$A:$A,1),MATCH(GE$1,'raw-data'!$1:$1,1))/VLOOKUP($A106,'raw-data'!$A:$B,2,TRUE),"")</f>
        <v/>
      </c>
      <c r="GF106" s="1" t="str">
        <f>IF(INDEX('raw-data'!$A$1:$GQ$197,MATCH($A106,'raw-data'!$A:$A,1),MATCH(GF$1,'raw-data'!$1:$1,1))&lt;&gt;"",
$D106*INDEX('raw-data'!$A$1:$GQ$197,MATCH($A106,'raw-data'!$A:$A,1),MATCH(GF$1,'raw-data'!$1:$1,1))/VLOOKUP($A106,'raw-data'!$A:$B,2,TRUE),"")</f>
        <v/>
      </c>
      <c r="GG106" s="1" t="str">
        <f>IF(INDEX('raw-data'!$A$1:$GQ$197,MATCH($A106,'raw-data'!$A:$A,1),MATCH(GG$1,'raw-data'!$1:$1,1))&lt;&gt;"",
$D106*INDEX('raw-data'!$A$1:$GQ$197,MATCH($A106,'raw-data'!$A:$A,1),MATCH(GG$1,'raw-data'!$1:$1,1))/VLOOKUP($A106,'raw-data'!$A:$B,2,TRUE),"")</f>
        <v/>
      </c>
      <c r="GH106" s="1" t="str">
        <f>IF(INDEX('raw-data'!$A$1:$GQ$197,MATCH($A106,'raw-data'!$A:$A,1),MATCH(GH$1,'raw-data'!$1:$1,1))&lt;&gt;"",
$D106*INDEX('raw-data'!$A$1:$GQ$197,MATCH($A106,'raw-data'!$A:$A,1),MATCH(GH$1,'raw-data'!$1:$1,1))/VLOOKUP($A106,'raw-data'!$A:$B,2,TRUE),"")</f>
        <v/>
      </c>
      <c r="GI106" s="1" t="str">
        <f>IF(INDEX('raw-data'!$A$1:$GQ$197,MATCH($A106,'raw-data'!$A:$A,1),MATCH(GI$1,'raw-data'!$1:$1,1))&lt;&gt;"",
$D106*INDEX('raw-data'!$A$1:$GQ$197,MATCH($A106,'raw-data'!$A:$A,1),MATCH(GI$1,'raw-data'!$1:$1,1))/VLOOKUP($A106,'raw-data'!$A:$B,2,TRUE),"")</f>
        <v/>
      </c>
      <c r="GJ106" s="1" t="str">
        <f>IF(INDEX('raw-data'!$A$1:$GQ$197,MATCH($A106,'raw-data'!$A:$A,1),MATCH(GJ$1,'raw-data'!$1:$1,1))&lt;&gt;"",
$D106*INDEX('raw-data'!$A$1:$GQ$197,MATCH($A106,'raw-data'!$A:$A,1),MATCH(GJ$1,'raw-data'!$1:$1,1))/VLOOKUP($A106,'raw-data'!$A:$B,2,TRUE),"")</f>
        <v/>
      </c>
      <c r="GK106" s="1" t="str">
        <f>IF(INDEX('raw-data'!$A$1:$GQ$197,MATCH($A106,'raw-data'!$A:$A,1),MATCH(GK$1,'raw-data'!$1:$1,1))&lt;&gt;"",
$D106*INDEX('raw-data'!$A$1:$GQ$197,MATCH($A106,'raw-data'!$A:$A,1),MATCH(GK$1,'raw-data'!$1:$1,1))/VLOOKUP($A106,'raw-data'!$A:$B,2,TRUE),"")</f>
        <v/>
      </c>
      <c r="GL106" s="1" t="str">
        <f>IF(INDEX('raw-data'!$A$1:$GQ$197,MATCH($A106,'raw-data'!$A:$A,1),MATCH(GL$1,'raw-data'!$1:$1,1))&lt;&gt;"",
$D106*INDEX('raw-data'!$A$1:$GQ$197,MATCH($A106,'raw-data'!$A:$A,1),MATCH(GL$1,'raw-data'!$1:$1,1))/VLOOKUP($A106,'raw-data'!$A:$B,2,TRUE),"")</f>
        <v/>
      </c>
      <c r="GM106" s="1" t="str">
        <f>IF(INDEX('raw-data'!$A$1:$GQ$197,MATCH($A106,'raw-data'!$A:$A,1),MATCH(GM$1,'raw-data'!$1:$1,1))&lt;&gt;"",
$D106*INDEX('raw-data'!$A$1:$GQ$197,MATCH($A106,'raw-data'!$A:$A,1),MATCH(GM$1,'raw-data'!$1:$1,1))/VLOOKUP($A106,'raw-data'!$A:$B,2,TRUE),"")</f>
        <v/>
      </c>
      <c r="GN106" s="1" t="str">
        <f>IF(INDEX('raw-data'!$A$1:$GQ$197,MATCH($A106,'raw-data'!$A:$A,1),MATCH(GN$1,'raw-data'!$1:$1,1))&lt;&gt;"",
$D106*INDEX('raw-data'!$A$1:$GQ$197,MATCH($A106,'raw-data'!$A:$A,1),MATCH(GN$1,'raw-data'!$1:$1,1))/VLOOKUP($A106,'raw-data'!$A:$B,2,TRUE),"")</f>
        <v/>
      </c>
      <c r="GO106" s="1" t="str">
        <f>IF(INDEX('raw-data'!$A$1:$GQ$197,MATCH($A106,'raw-data'!$A:$A,1),MATCH(GO$1,'raw-data'!$1:$1,1))&lt;&gt;"",
$D106*INDEX('raw-data'!$A$1:$GQ$197,MATCH($A106,'raw-data'!$A:$A,1),MATCH(GO$1,'raw-data'!$1:$1,1))/VLOOKUP($A106,'raw-data'!$A:$B,2,TRUE),"")</f>
        <v/>
      </c>
      <c r="GP106" s="1" t="str">
        <f>IF(INDEX('raw-data'!$A$1:$GQ$197,MATCH($A106,'raw-data'!$A:$A,1),MATCH(GP$1,'raw-data'!$1:$1,1))&lt;&gt;"",
$D106*INDEX('raw-data'!$A$1:$GQ$197,MATCH($A106,'raw-data'!$A:$A,1),MATCH(GP$1,'raw-data'!$1:$1,1))/VLOOKUP($A106,'raw-data'!$A:$B,2,TRUE),"")</f>
        <v/>
      </c>
      <c r="GQ106" s="1" t="str">
        <f>IF(INDEX('raw-data'!$A$1:$GQ$197,MATCH($A106,'raw-data'!$A:$A,1),MATCH(GQ$1,'raw-data'!$1:$1,1))&lt;&gt;"",
$D106*INDEX('raw-data'!$A$1:$GQ$197,MATCH($A106,'raw-data'!$A:$A,1),MATCH(GQ$1,'raw-data'!$1:$1,1))/VLOOKUP($A106,'raw-data'!$A:$B,2,TRUE),"")</f>
        <v/>
      </c>
    </row>
    <row r="107" spans="1:199" ht="15.75" x14ac:dyDescent="0.3">
      <c r="A107" s="3" t="s">
        <v>11</v>
      </c>
      <c r="B107" s="1">
        <f>IF(VLOOKUP(A107,'DATA-VIEW'!G:H,2,FALSE)=0,0,VLOOKUP(A107,'DATA-VIEW'!G:H,2,FALSE))</f>
        <v>0</v>
      </c>
      <c r="C107" s="1">
        <f t="shared" si="8"/>
        <v>0</v>
      </c>
      <c r="D107" s="1">
        <f>IFERROR(C107*VLOOKUP($A107,'raw-data'!A:C,2,TRUE)/VLOOKUP(A107,'raw-data'!A:C,3,TRUE),"")</f>
        <v>0</v>
      </c>
      <c r="E107" s="1" t="str">
        <f>IF(INDEX('raw-data'!$A$1:$GQ$197,MATCH($A107,'raw-data'!$A:$A,1),MATCH(E$1,'raw-data'!$1:$1,1))&lt;&gt;"",
$D107*INDEX('raw-data'!$A$1:$GQ$197,MATCH($A107,'raw-data'!$A:$A,1),MATCH(E$1,'raw-data'!$1:$1,1))/VLOOKUP($A107,'raw-data'!$A:$B,2,TRUE),"")</f>
        <v/>
      </c>
      <c r="F107" s="1" t="str">
        <f>IF(INDEX('raw-data'!$A$1:$GQ$197,MATCH($A107,'raw-data'!$A:$A,1),MATCH(F$1,'raw-data'!$1:$1,1))&lt;&gt;"",
$D107*INDEX('raw-data'!$A$1:$GQ$197,MATCH($A107,'raw-data'!$A:$A,1),MATCH(F$1,'raw-data'!$1:$1,1))/VLOOKUP($A107,'raw-data'!$A:$B,2,TRUE),"")</f>
        <v/>
      </c>
      <c r="G107" s="1" t="str">
        <f>IF(INDEX('raw-data'!$A$1:$GQ$197,MATCH($A107,'raw-data'!$A:$A,1),MATCH(G$1,'raw-data'!$1:$1,1))&lt;&gt;"",
$D107*INDEX('raw-data'!$A$1:$GQ$197,MATCH($A107,'raw-data'!$A:$A,1),MATCH(G$1,'raw-data'!$1:$1,1))/VLOOKUP($A107,'raw-data'!$A:$B,2,TRUE),"")</f>
        <v/>
      </c>
      <c r="H107" s="1" t="str">
        <f>IF(INDEX('raw-data'!$A$1:$GQ$197,MATCH($A107,'raw-data'!$A:$A,1),MATCH(H$1,'raw-data'!$1:$1,1))&lt;&gt;"",
$D107*INDEX('raw-data'!$A$1:$GQ$197,MATCH($A107,'raw-data'!$A:$A,1),MATCH(H$1,'raw-data'!$1:$1,1))/VLOOKUP($A107,'raw-data'!$A:$B,2,TRUE),"")</f>
        <v/>
      </c>
      <c r="I107" s="1" t="str">
        <f>IF(INDEX('raw-data'!$A$1:$GQ$197,MATCH($A107,'raw-data'!$A:$A,1),MATCH(I$1,'raw-data'!$1:$1,1))&lt;&gt;"",
$D107*INDEX('raw-data'!$A$1:$GQ$197,MATCH($A107,'raw-data'!$A:$A,1),MATCH(I$1,'raw-data'!$1:$1,1))/VLOOKUP($A107,'raw-data'!$A:$B,2,TRUE),"")</f>
        <v/>
      </c>
      <c r="J107" s="1" t="str">
        <f>IF(INDEX('raw-data'!$A$1:$GQ$197,MATCH($A107,'raw-data'!$A:$A,1),MATCH(J$1,'raw-data'!$1:$1,1))&lt;&gt;"",
$D107*INDEX('raw-data'!$A$1:$GQ$197,MATCH($A107,'raw-data'!$A:$A,1),MATCH(J$1,'raw-data'!$1:$1,1))/VLOOKUP($A107,'raw-data'!$A:$B,2,TRUE),"")</f>
        <v/>
      </c>
      <c r="K107" s="1" t="str">
        <f>IF(INDEX('raw-data'!$A$1:$GQ$197,MATCH($A107,'raw-data'!$A:$A,1),MATCH(K$1,'raw-data'!$1:$1,1))&lt;&gt;"",
$D107*INDEX('raw-data'!$A$1:$GQ$197,MATCH($A107,'raw-data'!$A:$A,1),MATCH(K$1,'raw-data'!$1:$1,1))/VLOOKUP($A107,'raw-data'!$A:$B,2,TRUE),"")</f>
        <v/>
      </c>
      <c r="L107" s="1" t="str">
        <f>IF(INDEX('raw-data'!$A$1:$GQ$197,MATCH($A107,'raw-data'!$A:$A,1),MATCH(L$1,'raw-data'!$1:$1,1))&lt;&gt;"",
$D107*INDEX('raw-data'!$A$1:$GQ$197,MATCH($A107,'raw-data'!$A:$A,1),MATCH(L$1,'raw-data'!$1:$1,1))/VLOOKUP($A107,'raw-data'!$A:$B,2,TRUE),"")</f>
        <v/>
      </c>
      <c r="M107" s="1" t="str">
        <f>IF(INDEX('raw-data'!$A$1:$GQ$197,MATCH($A107,'raw-data'!$A:$A,1),MATCH(M$1,'raw-data'!$1:$1,1))&lt;&gt;"",
$D107*INDEX('raw-data'!$A$1:$GQ$197,MATCH($A107,'raw-data'!$A:$A,1),MATCH(M$1,'raw-data'!$1:$1,1))/VLOOKUP($A107,'raw-data'!$A:$B,2,TRUE),"")</f>
        <v/>
      </c>
      <c r="N107" s="1" t="str">
        <f>IF(INDEX('raw-data'!$A$1:$GQ$197,MATCH($A107,'raw-data'!$A:$A,1),MATCH(N$1,'raw-data'!$1:$1,1))&lt;&gt;"",
$D107*INDEX('raw-data'!$A$1:$GQ$197,MATCH($A107,'raw-data'!$A:$A,1),MATCH(N$1,'raw-data'!$1:$1,1))/VLOOKUP($A107,'raw-data'!$A:$B,2,TRUE),"")</f>
        <v/>
      </c>
      <c r="O107" s="1" t="str">
        <f>IF(INDEX('raw-data'!$A$1:$GQ$197,MATCH($A107,'raw-data'!$A:$A,1),MATCH(O$1,'raw-data'!$1:$1,1))&lt;&gt;"",
$D107*INDEX('raw-data'!$A$1:$GQ$197,MATCH($A107,'raw-data'!$A:$A,1),MATCH(O$1,'raw-data'!$1:$1,1))/VLOOKUP($A107,'raw-data'!$A:$B,2,TRUE),"")</f>
        <v/>
      </c>
      <c r="P107" s="1" t="str">
        <f>IF(INDEX('raw-data'!$A$1:$GQ$197,MATCH($A107,'raw-data'!$A:$A,1),MATCH(P$1,'raw-data'!$1:$1,1))&lt;&gt;"",
$D107*INDEX('raw-data'!$A$1:$GQ$197,MATCH($A107,'raw-data'!$A:$A,1),MATCH(P$1,'raw-data'!$1:$1,1))/VLOOKUP($A107,'raw-data'!$A:$B,2,TRUE),"")</f>
        <v/>
      </c>
      <c r="Q107" s="1" t="str">
        <f>IF(INDEX('raw-data'!$A$1:$GQ$197,MATCH($A107,'raw-data'!$A:$A,1),MATCH(Q$1,'raw-data'!$1:$1,1))&lt;&gt;"",
$D107*INDEX('raw-data'!$A$1:$GQ$197,MATCH($A107,'raw-data'!$A:$A,1),MATCH(Q$1,'raw-data'!$1:$1,1))/VLOOKUP($A107,'raw-data'!$A:$B,2,TRUE),"")</f>
        <v/>
      </c>
      <c r="R107" s="1" t="str">
        <f>IF(INDEX('raw-data'!$A$1:$GQ$197,MATCH($A107,'raw-data'!$A:$A,1),MATCH(R$1,'raw-data'!$1:$1,1))&lt;&gt;"",
$D107*INDEX('raw-data'!$A$1:$GQ$197,MATCH($A107,'raw-data'!$A:$A,1),MATCH(R$1,'raw-data'!$1:$1,1))/VLOOKUP($A107,'raw-data'!$A:$B,2,TRUE),"")</f>
        <v/>
      </c>
      <c r="S107" s="1" t="str">
        <f>IF(INDEX('raw-data'!$A$1:$GQ$197,MATCH($A107,'raw-data'!$A:$A,1),MATCH(S$1,'raw-data'!$1:$1,1))&lt;&gt;"",
$D107*INDEX('raw-data'!$A$1:$GQ$197,MATCH($A107,'raw-data'!$A:$A,1),MATCH(S$1,'raw-data'!$1:$1,1))/VLOOKUP($A107,'raw-data'!$A:$B,2,TRUE),"")</f>
        <v/>
      </c>
      <c r="T107" s="1" t="str">
        <f>IF(INDEX('raw-data'!$A$1:$GQ$197,MATCH($A107,'raw-data'!$A:$A,1),MATCH(T$1,'raw-data'!$1:$1,1))&lt;&gt;"",
$D107*INDEX('raw-data'!$A$1:$GQ$197,MATCH($A107,'raw-data'!$A:$A,1),MATCH(T$1,'raw-data'!$1:$1,1))/VLOOKUP($A107,'raw-data'!$A:$B,2,TRUE),"")</f>
        <v/>
      </c>
      <c r="U107" s="1" t="str">
        <f>IF(INDEX('raw-data'!$A$1:$GQ$197,MATCH($A107,'raw-data'!$A:$A,1),MATCH(U$1,'raw-data'!$1:$1,1))&lt;&gt;"",
$D107*INDEX('raw-data'!$A$1:$GQ$197,MATCH($A107,'raw-data'!$A:$A,1),MATCH(U$1,'raw-data'!$1:$1,1))/VLOOKUP($A107,'raw-data'!$A:$B,2,TRUE),"")</f>
        <v/>
      </c>
      <c r="V107" s="1" t="str">
        <f>IF(INDEX('raw-data'!$A$1:$GQ$197,MATCH($A107,'raw-data'!$A:$A,1),MATCH(V$1,'raw-data'!$1:$1,1))&lt;&gt;"",
$D107*INDEX('raw-data'!$A$1:$GQ$197,MATCH($A107,'raw-data'!$A:$A,1),MATCH(V$1,'raw-data'!$1:$1,1))/VLOOKUP($A107,'raw-data'!$A:$B,2,TRUE),"")</f>
        <v/>
      </c>
      <c r="W107" s="1" t="str">
        <f>IF(INDEX('raw-data'!$A$1:$GQ$197,MATCH($A107,'raw-data'!$A:$A,1),MATCH(W$1,'raw-data'!$1:$1,1))&lt;&gt;"",
$D107*INDEX('raw-data'!$A$1:$GQ$197,MATCH($A107,'raw-data'!$A:$A,1),MATCH(W$1,'raw-data'!$1:$1,1))/VLOOKUP($A107,'raw-data'!$A:$B,2,TRUE),"")</f>
        <v/>
      </c>
      <c r="X107" s="1" t="str">
        <f>IF(INDEX('raw-data'!$A$1:$GQ$197,MATCH($A107,'raw-data'!$A:$A,1),MATCH(X$1,'raw-data'!$1:$1,1))&lt;&gt;"",
$D107*INDEX('raw-data'!$A$1:$GQ$197,MATCH($A107,'raw-data'!$A:$A,1),MATCH(X$1,'raw-data'!$1:$1,1))/VLOOKUP($A107,'raw-data'!$A:$B,2,TRUE),"")</f>
        <v/>
      </c>
      <c r="Y107" s="1" t="str">
        <f>IF(INDEX('raw-data'!$A$1:$GQ$197,MATCH($A107,'raw-data'!$A:$A,1),MATCH(Y$1,'raw-data'!$1:$1,1))&lt;&gt;"",
$D107*INDEX('raw-data'!$A$1:$GQ$197,MATCH($A107,'raw-data'!$A:$A,1),MATCH(Y$1,'raw-data'!$1:$1,1))/VLOOKUP($A107,'raw-data'!$A:$B,2,TRUE),"")</f>
        <v/>
      </c>
      <c r="Z107" s="1" t="str">
        <f>IF(INDEX('raw-data'!$A$1:$GQ$197,MATCH($A107,'raw-data'!$A:$A,1),MATCH(Z$1,'raw-data'!$1:$1,1))&lt;&gt;"",
$D107*INDEX('raw-data'!$A$1:$GQ$197,MATCH($A107,'raw-data'!$A:$A,1),MATCH(Z$1,'raw-data'!$1:$1,1))/VLOOKUP($A107,'raw-data'!$A:$B,2,TRUE),"")</f>
        <v/>
      </c>
      <c r="AA107" s="1" t="str">
        <f>IF(INDEX('raw-data'!$A$1:$GQ$197,MATCH($A107,'raw-data'!$A:$A,1),MATCH(AA$1,'raw-data'!$1:$1,1))&lt;&gt;"",
$D107*INDEX('raw-data'!$A$1:$GQ$197,MATCH($A107,'raw-data'!$A:$A,1),MATCH(AA$1,'raw-data'!$1:$1,1))/VLOOKUP($A107,'raw-data'!$A:$B,2,TRUE),"")</f>
        <v/>
      </c>
      <c r="AB107" s="1" t="str">
        <f>IF(INDEX('raw-data'!$A$1:$GQ$197,MATCH($A107,'raw-data'!$A:$A,1),MATCH(AB$1,'raw-data'!$1:$1,1))&lt;&gt;"",
$D107*INDEX('raw-data'!$A$1:$GQ$197,MATCH($A107,'raw-data'!$A:$A,1),MATCH(AB$1,'raw-data'!$1:$1,1))/VLOOKUP($A107,'raw-data'!$A:$B,2,TRUE),"")</f>
        <v/>
      </c>
      <c r="AC107" s="1" t="str">
        <f>IF(INDEX('raw-data'!$A$1:$GQ$197,MATCH($A107,'raw-data'!$A:$A,1),MATCH(AC$1,'raw-data'!$1:$1,1))&lt;&gt;"",
$D107*INDEX('raw-data'!$A$1:$GQ$197,MATCH($A107,'raw-data'!$A:$A,1),MATCH(AC$1,'raw-data'!$1:$1,1))/VLOOKUP($A107,'raw-data'!$A:$B,2,TRUE),"")</f>
        <v/>
      </c>
      <c r="AD107" s="1" t="str">
        <f>IF(INDEX('raw-data'!$A$1:$GQ$197,MATCH($A107,'raw-data'!$A:$A,1),MATCH(AD$1,'raw-data'!$1:$1,1))&lt;&gt;"",
$D107*INDEX('raw-data'!$A$1:$GQ$197,MATCH($A107,'raw-data'!$A:$A,1),MATCH(AD$1,'raw-data'!$1:$1,1))/VLOOKUP($A107,'raw-data'!$A:$B,2,TRUE),"")</f>
        <v/>
      </c>
      <c r="AE107" s="1" t="str">
        <f>IF(INDEX('raw-data'!$A$1:$GQ$197,MATCH($A107,'raw-data'!$A:$A,1),MATCH(AE$1,'raw-data'!$1:$1,1))&lt;&gt;"",
$D107*INDEX('raw-data'!$A$1:$GQ$197,MATCH($A107,'raw-data'!$A:$A,1),MATCH(AE$1,'raw-data'!$1:$1,1))/VLOOKUP($A107,'raw-data'!$A:$B,2,TRUE),"")</f>
        <v/>
      </c>
      <c r="AF107" s="1" t="str">
        <f>IF(INDEX('raw-data'!$A$1:$GQ$197,MATCH($A107,'raw-data'!$A:$A,1),MATCH(AF$1,'raw-data'!$1:$1,1))&lt;&gt;"",
$D107*INDEX('raw-data'!$A$1:$GQ$197,MATCH($A107,'raw-data'!$A:$A,1),MATCH(AF$1,'raw-data'!$1:$1,1))/VLOOKUP($A107,'raw-data'!$A:$B,2,TRUE),"")</f>
        <v/>
      </c>
      <c r="AG107" s="1" t="str">
        <f>IF(INDEX('raw-data'!$A$1:$GQ$197,MATCH($A107,'raw-data'!$A:$A,1),MATCH(AG$1,'raw-data'!$1:$1,1))&lt;&gt;"",
$D107*INDEX('raw-data'!$A$1:$GQ$197,MATCH($A107,'raw-data'!$A:$A,1),MATCH(AG$1,'raw-data'!$1:$1,1))/VLOOKUP($A107,'raw-data'!$A:$B,2,TRUE),"")</f>
        <v/>
      </c>
      <c r="AH107" s="1" t="str">
        <f>IF(INDEX('raw-data'!$A$1:$GQ$197,MATCH($A107,'raw-data'!$A:$A,1),MATCH(AH$1,'raw-data'!$1:$1,1))&lt;&gt;"",
$D107*INDEX('raw-data'!$A$1:$GQ$197,MATCH($A107,'raw-data'!$A:$A,1),MATCH(AH$1,'raw-data'!$1:$1,1))/VLOOKUP($A107,'raw-data'!$A:$B,2,TRUE),"")</f>
        <v/>
      </c>
      <c r="AI107" s="1" t="str">
        <f>IF(INDEX('raw-data'!$A$1:$GQ$197,MATCH($A107,'raw-data'!$A:$A,1),MATCH(AI$1,'raw-data'!$1:$1,1))&lt;&gt;"",
$D107*INDEX('raw-data'!$A$1:$GQ$197,MATCH($A107,'raw-data'!$A:$A,1),MATCH(AI$1,'raw-data'!$1:$1,1))/VLOOKUP($A107,'raw-data'!$A:$B,2,TRUE),"")</f>
        <v/>
      </c>
      <c r="AJ107" s="1" t="str">
        <f>IF(INDEX('raw-data'!$A$1:$GQ$197,MATCH($A107,'raw-data'!$A:$A,1),MATCH(AJ$1,'raw-data'!$1:$1,1))&lt;&gt;"",
$D107*INDEX('raw-data'!$A$1:$GQ$197,MATCH($A107,'raw-data'!$A:$A,1),MATCH(AJ$1,'raw-data'!$1:$1,1))/VLOOKUP($A107,'raw-data'!$A:$B,2,TRUE),"")</f>
        <v/>
      </c>
      <c r="AK107" s="1" t="str">
        <f>IF(INDEX('raw-data'!$A$1:$GQ$197,MATCH($A107,'raw-data'!$A:$A,1),MATCH(AK$1,'raw-data'!$1:$1,1))&lt;&gt;"",
$D107*INDEX('raw-data'!$A$1:$GQ$197,MATCH($A107,'raw-data'!$A:$A,1),MATCH(AK$1,'raw-data'!$1:$1,1))/VLOOKUP($A107,'raw-data'!$A:$B,2,TRUE),"")</f>
        <v/>
      </c>
      <c r="AL107" s="1" t="str">
        <f>IF(INDEX('raw-data'!$A$1:$GQ$197,MATCH($A107,'raw-data'!$A:$A,1),MATCH(AL$1,'raw-data'!$1:$1,1))&lt;&gt;"",
$D107*INDEX('raw-data'!$A$1:$GQ$197,MATCH($A107,'raw-data'!$A:$A,1),MATCH(AL$1,'raw-data'!$1:$1,1))/VLOOKUP($A107,'raw-data'!$A:$B,2,TRUE),"")</f>
        <v/>
      </c>
      <c r="AM107" s="1" t="str">
        <f>IF(INDEX('raw-data'!$A$1:$GQ$197,MATCH($A107,'raw-data'!$A:$A,1),MATCH(AM$1,'raw-data'!$1:$1,1))&lt;&gt;"",
$D107*INDEX('raw-data'!$A$1:$GQ$197,MATCH($A107,'raw-data'!$A:$A,1),MATCH(AM$1,'raw-data'!$1:$1,1))/VLOOKUP($A107,'raw-data'!$A:$B,2,TRUE),"")</f>
        <v/>
      </c>
      <c r="AN107" s="1" t="str">
        <f>IF(INDEX('raw-data'!$A$1:$GQ$197,MATCH($A107,'raw-data'!$A:$A,1),MATCH(AN$1,'raw-data'!$1:$1,1))&lt;&gt;"",
$D107*INDEX('raw-data'!$A$1:$GQ$197,MATCH($A107,'raw-data'!$A:$A,1),MATCH(AN$1,'raw-data'!$1:$1,1))/VLOOKUP($A107,'raw-data'!$A:$B,2,TRUE),"")</f>
        <v/>
      </c>
      <c r="AO107" s="1" t="str">
        <f>IF(INDEX('raw-data'!$A$1:$GQ$197,MATCH($A107,'raw-data'!$A:$A,1),MATCH(AO$1,'raw-data'!$1:$1,1))&lt;&gt;"",
$D107*INDEX('raw-data'!$A$1:$GQ$197,MATCH($A107,'raw-data'!$A:$A,1),MATCH(AO$1,'raw-data'!$1:$1,1))/VLOOKUP($A107,'raw-data'!$A:$B,2,TRUE),"")</f>
        <v/>
      </c>
      <c r="AP107" s="1" t="str">
        <f>IF(INDEX('raw-data'!$A$1:$GQ$197,MATCH($A107,'raw-data'!$A:$A,1),MATCH(AP$1,'raw-data'!$1:$1,1))&lt;&gt;"",
$D107*INDEX('raw-data'!$A$1:$GQ$197,MATCH($A107,'raw-data'!$A:$A,1),MATCH(AP$1,'raw-data'!$1:$1,1))/VLOOKUP($A107,'raw-data'!$A:$B,2,TRUE),"")</f>
        <v/>
      </c>
      <c r="AQ107" s="1" t="str">
        <f>IF(INDEX('raw-data'!$A$1:$GQ$197,MATCH($A107,'raw-data'!$A:$A,1),MATCH(AQ$1,'raw-data'!$1:$1,1))&lt;&gt;"",
$D107*INDEX('raw-data'!$A$1:$GQ$197,MATCH($A107,'raw-data'!$A:$A,1),MATCH(AQ$1,'raw-data'!$1:$1,1))/VLOOKUP($A107,'raw-data'!$A:$B,2,TRUE),"")</f>
        <v/>
      </c>
      <c r="AR107" s="1" t="str">
        <f>IF(INDEX('raw-data'!$A$1:$GQ$197,MATCH($A107,'raw-data'!$A:$A,1),MATCH(AR$1,'raw-data'!$1:$1,1))&lt;&gt;"",
$D107*INDEX('raw-data'!$A$1:$GQ$197,MATCH($A107,'raw-data'!$A:$A,1),MATCH(AR$1,'raw-data'!$1:$1,1))/VLOOKUP($A107,'raw-data'!$A:$B,2,TRUE),"")</f>
        <v/>
      </c>
      <c r="AS107" s="1" t="str">
        <f>IF(INDEX('raw-data'!$A$1:$GQ$197,MATCH($A107,'raw-data'!$A:$A,1),MATCH(AS$1,'raw-data'!$1:$1,1))&lt;&gt;"",
$D107*INDEX('raw-data'!$A$1:$GQ$197,MATCH($A107,'raw-data'!$A:$A,1),MATCH(AS$1,'raw-data'!$1:$1,1))/VLOOKUP($A107,'raw-data'!$A:$B,2,TRUE),"")</f>
        <v/>
      </c>
      <c r="AT107" s="1" t="str">
        <f>IF(INDEX('raw-data'!$A$1:$GQ$197,MATCH($A107,'raw-data'!$A:$A,1),MATCH(AT$1,'raw-data'!$1:$1,1))&lt;&gt;"",
$D107*INDEX('raw-data'!$A$1:$GQ$197,MATCH($A107,'raw-data'!$A:$A,1),MATCH(AT$1,'raw-data'!$1:$1,1))/VLOOKUP($A107,'raw-data'!$A:$B,2,TRUE),"")</f>
        <v/>
      </c>
      <c r="AU107" s="1" t="str">
        <f>IF(INDEX('raw-data'!$A$1:$GQ$197,MATCH($A107,'raw-data'!$A:$A,1),MATCH(AU$1,'raw-data'!$1:$1,1))&lt;&gt;"",
$D107*INDEX('raw-data'!$A$1:$GQ$197,MATCH($A107,'raw-data'!$A:$A,1),MATCH(AU$1,'raw-data'!$1:$1,1))/VLOOKUP($A107,'raw-data'!$A:$B,2,TRUE),"")</f>
        <v/>
      </c>
      <c r="AV107" s="1" t="str">
        <f>IF(INDEX('raw-data'!$A$1:$GQ$197,MATCH($A107,'raw-data'!$A:$A,1),MATCH(AV$1,'raw-data'!$1:$1,1))&lt;&gt;"",
$D107*INDEX('raw-data'!$A$1:$GQ$197,MATCH($A107,'raw-data'!$A:$A,1),MATCH(AV$1,'raw-data'!$1:$1,1))/VLOOKUP($A107,'raw-data'!$A:$B,2,TRUE),"")</f>
        <v/>
      </c>
      <c r="AW107" s="1" t="str">
        <f>IF(INDEX('raw-data'!$A$1:$GQ$197,MATCH($A107,'raw-data'!$A:$A,1),MATCH(AW$1,'raw-data'!$1:$1,1))&lt;&gt;"",
$D107*INDEX('raw-data'!$A$1:$GQ$197,MATCH($A107,'raw-data'!$A:$A,1),MATCH(AW$1,'raw-data'!$1:$1,1))/VLOOKUP($A107,'raw-data'!$A:$B,2,TRUE),"")</f>
        <v/>
      </c>
      <c r="AX107" s="1" t="str">
        <f>IF(INDEX('raw-data'!$A$1:$GQ$197,MATCH($A107,'raw-data'!$A:$A,1),MATCH(AX$1,'raw-data'!$1:$1,1))&lt;&gt;"",
$D107*INDEX('raw-data'!$A$1:$GQ$197,MATCH($A107,'raw-data'!$A:$A,1),MATCH(AX$1,'raw-data'!$1:$1,1))/VLOOKUP($A107,'raw-data'!$A:$B,2,TRUE),"")</f>
        <v/>
      </c>
      <c r="AY107" s="1" t="str">
        <f>IF(INDEX('raw-data'!$A$1:$GQ$197,MATCH($A107,'raw-data'!$A:$A,1),MATCH(AY$1,'raw-data'!$1:$1,1))&lt;&gt;"",
$D107*INDEX('raw-data'!$A$1:$GQ$197,MATCH($A107,'raw-data'!$A:$A,1),MATCH(AY$1,'raw-data'!$1:$1,1))/VLOOKUP($A107,'raw-data'!$A:$B,2,TRUE),"")</f>
        <v/>
      </c>
      <c r="AZ107" s="1" t="str">
        <f>IF(INDEX('raw-data'!$A$1:$GQ$197,MATCH($A107,'raw-data'!$A:$A,1),MATCH(AZ$1,'raw-data'!$1:$1,1))&lt;&gt;"",
$D107*INDEX('raw-data'!$A$1:$GQ$197,MATCH($A107,'raw-data'!$A:$A,1),MATCH(AZ$1,'raw-data'!$1:$1,1))/VLOOKUP($A107,'raw-data'!$A:$B,2,TRUE),"")</f>
        <v/>
      </c>
      <c r="BA107" s="1" t="str">
        <f>IF(INDEX('raw-data'!$A$1:$GQ$197,MATCH($A107,'raw-data'!$A:$A,1),MATCH(BA$1,'raw-data'!$1:$1,1))&lt;&gt;"",
$D107*INDEX('raw-data'!$A$1:$GQ$197,MATCH($A107,'raw-data'!$A:$A,1),MATCH(BA$1,'raw-data'!$1:$1,1))/VLOOKUP($A107,'raw-data'!$A:$B,2,TRUE),"")</f>
        <v/>
      </c>
      <c r="BB107" s="1" t="str">
        <f>IF(INDEX('raw-data'!$A$1:$GQ$197,MATCH($A107,'raw-data'!$A:$A,1),MATCH(BB$1,'raw-data'!$1:$1,1))&lt;&gt;"",
$D107*INDEX('raw-data'!$A$1:$GQ$197,MATCH($A107,'raw-data'!$A:$A,1),MATCH(BB$1,'raw-data'!$1:$1,1))/VLOOKUP($A107,'raw-data'!$A:$B,2,TRUE),"")</f>
        <v/>
      </c>
      <c r="BC107" s="1" t="str">
        <f>IF(INDEX('raw-data'!$A$1:$GQ$197,MATCH($A107,'raw-data'!$A:$A,1),MATCH(BC$1,'raw-data'!$1:$1,1))&lt;&gt;"",
$D107*INDEX('raw-data'!$A$1:$GQ$197,MATCH($A107,'raw-data'!$A:$A,1),MATCH(BC$1,'raw-data'!$1:$1,1))/VLOOKUP($A107,'raw-data'!$A:$B,2,TRUE),"")</f>
        <v/>
      </c>
      <c r="BD107" s="1" t="str">
        <f>IF(INDEX('raw-data'!$A$1:$GQ$197,MATCH($A107,'raw-data'!$A:$A,1),MATCH(BD$1,'raw-data'!$1:$1,1))&lt;&gt;"",
$D107*INDEX('raw-data'!$A$1:$GQ$197,MATCH($A107,'raw-data'!$A:$A,1),MATCH(BD$1,'raw-data'!$1:$1,1))/VLOOKUP($A107,'raw-data'!$A:$B,2,TRUE),"")</f>
        <v/>
      </c>
      <c r="BE107" s="1" t="str">
        <f>IF(INDEX('raw-data'!$A$1:$GQ$197,MATCH($A107,'raw-data'!$A:$A,1),MATCH(BE$1,'raw-data'!$1:$1,1))&lt;&gt;"",
$D107*INDEX('raw-data'!$A$1:$GQ$197,MATCH($A107,'raw-data'!$A:$A,1),MATCH(BE$1,'raw-data'!$1:$1,1))/VLOOKUP($A107,'raw-data'!$A:$B,2,TRUE),"")</f>
        <v/>
      </c>
      <c r="BF107" s="1" t="str">
        <f>IF(INDEX('raw-data'!$A$1:$GQ$197,MATCH($A107,'raw-data'!$A:$A,1),MATCH(BF$1,'raw-data'!$1:$1,1))&lt;&gt;"",
$D107*INDEX('raw-data'!$A$1:$GQ$197,MATCH($A107,'raw-data'!$A:$A,1),MATCH(BF$1,'raw-data'!$1:$1,1))/VLOOKUP($A107,'raw-data'!$A:$B,2,TRUE),"")</f>
        <v/>
      </c>
      <c r="BG107" s="1" t="str">
        <f>IF(INDEX('raw-data'!$A$1:$GQ$197,MATCH($A107,'raw-data'!$A:$A,1),MATCH(BG$1,'raw-data'!$1:$1,1))&lt;&gt;"",
$D107*INDEX('raw-data'!$A$1:$GQ$197,MATCH($A107,'raw-data'!$A:$A,1),MATCH(BG$1,'raw-data'!$1:$1,1))/VLOOKUP($A107,'raw-data'!$A:$B,2,TRUE),"")</f>
        <v/>
      </c>
      <c r="BH107" s="1" t="str">
        <f>IF(INDEX('raw-data'!$A$1:$GQ$197,MATCH($A107,'raw-data'!$A:$A,1),MATCH(BH$1,'raw-data'!$1:$1,1))&lt;&gt;"",
$D107*INDEX('raw-data'!$A$1:$GQ$197,MATCH($A107,'raw-data'!$A:$A,1),MATCH(BH$1,'raw-data'!$1:$1,1))/VLOOKUP($A107,'raw-data'!$A:$B,2,TRUE),"")</f>
        <v/>
      </c>
      <c r="BI107" s="1" t="str">
        <f>IF(INDEX('raw-data'!$A$1:$GQ$197,MATCH($A107,'raw-data'!$A:$A,1),MATCH(BI$1,'raw-data'!$1:$1,1))&lt;&gt;"",
$D107*INDEX('raw-data'!$A$1:$GQ$197,MATCH($A107,'raw-data'!$A:$A,1),MATCH(BI$1,'raw-data'!$1:$1,1))/VLOOKUP($A107,'raw-data'!$A:$B,2,TRUE),"")</f>
        <v/>
      </c>
      <c r="BJ107" s="1" t="str">
        <f>IF(INDEX('raw-data'!$A$1:$GQ$197,MATCH($A107,'raw-data'!$A:$A,1),MATCH(BJ$1,'raw-data'!$1:$1,1))&lt;&gt;"",
$D107*INDEX('raw-data'!$A$1:$GQ$197,MATCH($A107,'raw-data'!$A:$A,1),MATCH(BJ$1,'raw-data'!$1:$1,1))/VLOOKUP($A107,'raw-data'!$A:$B,2,TRUE),"")</f>
        <v/>
      </c>
      <c r="BK107" s="1" t="str">
        <f>IF(INDEX('raw-data'!$A$1:$GQ$197,MATCH($A107,'raw-data'!$A:$A,1),MATCH(BK$1,'raw-data'!$1:$1,1))&lt;&gt;"",
$D107*INDEX('raw-data'!$A$1:$GQ$197,MATCH($A107,'raw-data'!$A:$A,1),MATCH(BK$1,'raw-data'!$1:$1,1))/VLOOKUP($A107,'raw-data'!$A:$B,2,TRUE),"")</f>
        <v/>
      </c>
      <c r="BL107" s="1" t="str">
        <f>IF(INDEX('raw-data'!$A$1:$GQ$197,MATCH($A107,'raw-data'!$A:$A,1),MATCH(BL$1,'raw-data'!$1:$1,1))&lt;&gt;"",
$D107*INDEX('raw-data'!$A$1:$GQ$197,MATCH($A107,'raw-data'!$A:$A,1),MATCH(BL$1,'raw-data'!$1:$1,1))/VLOOKUP($A107,'raw-data'!$A:$B,2,TRUE),"")</f>
        <v/>
      </c>
      <c r="BM107" s="1" t="str">
        <f>IF(INDEX('raw-data'!$A$1:$GQ$197,MATCH($A107,'raw-data'!$A:$A,1),MATCH(BM$1,'raw-data'!$1:$1,1))&lt;&gt;"",
$D107*INDEX('raw-data'!$A$1:$GQ$197,MATCH($A107,'raw-data'!$A:$A,1),MATCH(BM$1,'raw-data'!$1:$1,1))/VLOOKUP($A107,'raw-data'!$A:$B,2,TRUE),"")</f>
        <v/>
      </c>
      <c r="BN107" s="1" t="str">
        <f>IF(INDEX('raw-data'!$A$1:$GQ$197,MATCH($A107,'raw-data'!$A:$A,1),MATCH(BN$1,'raw-data'!$1:$1,1))&lt;&gt;"",
$D107*INDEX('raw-data'!$A$1:$GQ$197,MATCH($A107,'raw-data'!$A:$A,1),MATCH(BN$1,'raw-data'!$1:$1,1))/VLOOKUP($A107,'raw-data'!$A:$B,2,TRUE),"")</f>
        <v/>
      </c>
      <c r="BO107" s="1" t="str">
        <f>IF(INDEX('raw-data'!$A$1:$GQ$197,MATCH($A107,'raw-data'!$A:$A,1),MATCH(BO$1,'raw-data'!$1:$1,1))&lt;&gt;"",
$D107*INDEX('raw-data'!$A$1:$GQ$197,MATCH($A107,'raw-data'!$A:$A,1),MATCH(BO$1,'raw-data'!$1:$1,1))/VLOOKUP($A107,'raw-data'!$A:$B,2,TRUE),"")</f>
        <v/>
      </c>
      <c r="BP107" s="1" t="str">
        <f>IF(INDEX('raw-data'!$A$1:$GQ$197,MATCH($A107,'raw-data'!$A:$A,1),MATCH(BP$1,'raw-data'!$1:$1,1))&lt;&gt;"",
$D107*INDEX('raw-data'!$A$1:$GQ$197,MATCH($A107,'raw-data'!$A:$A,1),MATCH(BP$1,'raw-data'!$1:$1,1))/VLOOKUP($A107,'raw-data'!$A:$B,2,TRUE),"")</f>
        <v/>
      </c>
      <c r="BQ107" s="1" t="str">
        <f>IF(INDEX('raw-data'!$A$1:$GQ$197,MATCH($A107,'raw-data'!$A:$A,1),MATCH(BQ$1,'raw-data'!$1:$1,1))&lt;&gt;"",
$D107*INDEX('raw-data'!$A$1:$GQ$197,MATCH($A107,'raw-data'!$A:$A,1),MATCH(BQ$1,'raw-data'!$1:$1,1))/VLOOKUP($A107,'raw-data'!$A:$B,2,TRUE),"")</f>
        <v/>
      </c>
      <c r="BR107" s="1" t="str">
        <f>IF(INDEX('raw-data'!$A$1:$GQ$197,MATCH($A107,'raw-data'!$A:$A,1),MATCH(BR$1,'raw-data'!$1:$1,1))&lt;&gt;"",
$D107*INDEX('raw-data'!$A$1:$GQ$197,MATCH($A107,'raw-data'!$A:$A,1),MATCH(BR$1,'raw-data'!$1:$1,1))/VLOOKUP($A107,'raw-data'!$A:$B,2,TRUE),"")</f>
        <v/>
      </c>
      <c r="BS107" s="1" t="str">
        <f>IF(INDEX('raw-data'!$A$1:$GQ$197,MATCH($A107,'raw-data'!$A:$A,1),MATCH(BS$1,'raw-data'!$1:$1,1))&lt;&gt;"",
$D107*INDEX('raw-data'!$A$1:$GQ$197,MATCH($A107,'raw-data'!$A:$A,1),MATCH(BS$1,'raw-data'!$1:$1,1))/VLOOKUP($A107,'raw-data'!$A:$B,2,TRUE),"")</f>
        <v/>
      </c>
      <c r="BT107" s="1" t="str">
        <f>IF(INDEX('raw-data'!$A$1:$GQ$197,MATCH($A107,'raw-data'!$A:$A,1),MATCH(BT$1,'raw-data'!$1:$1,1))&lt;&gt;"",
$D107*INDEX('raw-data'!$A$1:$GQ$197,MATCH($A107,'raw-data'!$A:$A,1),MATCH(BT$1,'raw-data'!$1:$1,1))/VLOOKUP($A107,'raw-data'!$A:$B,2,TRUE),"")</f>
        <v/>
      </c>
      <c r="BU107" s="1" t="str">
        <f>IF(INDEX('raw-data'!$A$1:$GQ$197,MATCH($A107,'raw-data'!$A:$A,1),MATCH(BU$1,'raw-data'!$1:$1,1))&lt;&gt;"",
$D107*INDEX('raw-data'!$A$1:$GQ$197,MATCH($A107,'raw-data'!$A:$A,1),MATCH(BU$1,'raw-data'!$1:$1,1))/VLOOKUP($A107,'raw-data'!$A:$B,2,TRUE),"")</f>
        <v/>
      </c>
      <c r="BV107" s="1" t="str">
        <f>IF(INDEX('raw-data'!$A$1:$GQ$197,MATCH($A107,'raw-data'!$A:$A,1),MATCH(BV$1,'raw-data'!$1:$1,1))&lt;&gt;"",
$D107*INDEX('raw-data'!$A$1:$GQ$197,MATCH($A107,'raw-data'!$A:$A,1),MATCH(BV$1,'raw-data'!$1:$1,1))/VLOOKUP($A107,'raw-data'!$A:$B,2,TRUE),"")</f>
        <v/>
      </c>
      <c r="BW107" s="1" t="str">
        <f>IF(INDEX('raw-data'!$A$1:$GQ$197,MATCH($A107,'raw-data'!$A:$A,1),MATCH(BW$1,'raw-data'!$1:$1,1))&lt;&gt;"",
$D107*INDEX('raw-data'!$A$1:$GQ$197,MATCH($A107,'raw-data'!$A:$A,1),MATCH(BW$1,'raw-data'!$1:$1,1))/VLOOKUP($A107,'raw-data'!$A:$B,2,TRUE),"")</f>
        <v/>
      </c>
      <c r="BX107" s="1" t="str">
        <f>IF(INDEX('raw-data'!$A$1:$GQ$197,MATCH($A107,'raw-data'!$A:$A,1),MATCH(BX$1,'raw-data'!$1:$1,1))&lt;&gt;"",
$D107*INDEX('raw-data'!$A$1:$GQ$197,MATCH($A107,'raw-data'!$A:$A,1),MATCH(BX$1,'raw-data'!$1:$1,1))/VLOOKUP($A107,'raw-data'!$A:$B,2,TRUE),"")</f>
        <v/>
      </c>
      <c r="BY107" s="1" t="str">
        <f>IF(INDEX('raw-data'!$A$1:$GQ$197,MATCH($A107,'raw-data'!$A:$A,1),MATCH(BY$1,'raw-data'!$1:$1,1))&lt;&gt;"",
$D107*INDEX('raw-data'!$A$1:$GQ$197,MATCH($A107,'raw-data'!$A:$A,1),MATCH(BY$1,'raw-data'!$1:$1,1))/VLOOKUP($A107,'raw-data'!$A:$B,2,TRUE),"")</f>
        <v/>
      </c>
      <c r="BZ107" s="1" t="str">
        <f>IF(INDEX('raw-data'!$A$1:$GQ$197,MATCH($A107,'raw-data'!$A:$A,1),MATCH(BZ$1,'raw-data'!$1:$1,1))&lt;&gt;"",
$D107*INDEX('raw-data'!$A$1:$GQ$197,MATCH($A107,'raw-data'!$A:$A,1),MATCH(BZ$1,'raw-data'!$1:$1,1))/VLOOKUP($A107,'raw-data'!$A:$B,2,TRUE),"")</f>
        <v/>
      </c>
      <c r="CA107" s="1" t="str">
        <f>IF(INDEX('raw-data'!$A$1:$GQ$197,MATCH($A107,'raw-data'!$A:$A,1),MATCH(CA$1,'raw-data'!$1:$1,1))&lt;&gt;"",
$D107*INDEX('raw-data'!$A$1:$GQ$197,MATCH($A107,'raw-data'!$A:$A,1),MATCH(CA$1,'raw-data'!$1:$1,1))/VLOOKUP($A107,'raw-data'!$A:$B,2,TRUE),"")</f>
        <v/>
      </c>
      <c r="CB107" s="1" t="str">
        <f>IF(INDEX('raw-data'!$A$1:$GQ$197,MATCH($A107,'raw-data'!$A:$A,1),MATCH(CB$1,'raw-data'!$1:$1,1))&lt;&gt;"",
$D107*INDEX('raw-data'!$A$1:$GQ$197,MATCH($A107,'raw-data'!$A:$A,1),MATCH(CB$1,'raw-data'!$1:$1,1))/VLOOKUP($A107,'raw-data'!$A:$B,2,TRUE),"")</f>
        <v/>
      </c>
      <c r="CC107" s="1" t="str">
        <f>IF(INDEX('raw-data'!$A$1:$GQ$197,MATCH($A107,'raw-data'!$A:$A,1),MATCH(CC$1,'raw-data'!$1:$1,1))&lt;&gt;"",
$D107*INDEX('raw-data'!$A$1:$GQ$197,MATCH($A107,'raw-data'!$A:$A,1),MATCH(CC$1,'raw-data'!$1:$1,1))/VLOOKUP($A107,'raw-data'!$A:$B,2,TRUE),"")</f>
        <v/>
      </c>
      <c r="CD107" s="1">
        <f>IF(INDEX('raw-data'!$A$1:$GQ$197,MATCH($A107,'raw-data'!$A:$A,1),MATCH(CD$1,'raw-data'!$1:$1,1))&lt;&gt;"",
$D107*INDEX('raw-data'!$A$1:$GQ$197,MATCH($A107,'raw-data'!$A:$A,1),MATCH(CD$1,'raw-data'!$1:$1,1))/VLOOKUP($A107,'raw-data'!$A:$B,2,TRUE),"")</f>
        <v>0</v>
      </c>
      <c r="CE107" s="1" t="str">
        <f>IF(INDEX('raw-data'!$A$1:$GQ$197,MATCH($A107,'raw-data'!$A:$A,1),MATCH(CE$1,'raw-data'!$1:$1,1))&lt;&gt;"",
$D107*INDEX('raw-data'!$A$1:$GQ$197,MATCH($A107,'raw-data'!$A:$A,1),MATCH(CE$1,'raw-data'!$1:$1,1))/VLOOKUP($A107,'raw-data'!$A:$B,2,TRUE),"")</f>
        <v/>
      </c>
      <c r="CF107" s="1" t="str">
        <f>IF(INDEX('raw-data'!$A$1:$GQ$197,MATCH($A107,'raw-data'!$A:$A,1),MATCH(CF$1,'raw-data'!$1:$1,1))&lt;&gt;"",
$D107*INDEX('raw-data'!$A$1:$GQ$197,MATCH($A107,'raw-data'!$A:$A,1),MATCH(CF$1,'raw-data'!$1:$1,1))/VLOOKUP($A107,'raw-data'!$A:$B,2,TRUE),"")</f>
        <v/>
      </c>
      <c r="CG107" s="1" t="str">
        <f>IF(INDEX('raw-data'!$A$1:$GQ$197,MATCH($A107,'raw-data'!$A:$A,1),MATCH(CG$1,'raw-data'!$1:$1,1))&lt;&gt;"",
$D107*INDEX('raw-data'!$A$1:$GQ$197,MATCH($A107,'raw-data'!$A:$A,1),MATCH(CG$1,'raw-data'!$1:$1,1))/VLOOKUP($A107,'raw-data'!$A:$B,2,TRUE),"")</f>
        <v/>
      </c>
      <c r="CH107" s="1" t="str">
        <f>IF(INDEX('raw-data'!$A$1:$GQ$197,MATCH($A107,'raw-data'!$A:$A,1),MATCH(CH$1,'raw-data'!$1:$1,1))&lt;&gt;"",
$D107*INDEX('raw-data'!$A$1:$GQ$197,MATCH($A107,'raw-data'!$A:$A,1),MATCH(CH$1,'raw-data'!$1:$1,1))/VLOOKUP($A107,'raw-data'!$A:$B,2,TRUE),"")</f>
        <v/>
      </c>
      <c r="CI107" s="1" t="str">
        <f>IF(INDEX('raw-data'!$A$1:$GQ$197,MATCH($A107,'raw-data'!$A:$A,1),MATCH(CI$1,'raw-data'!$1:$1,1))&lt;&gt;"",
$D107*INDEX('raw-data'!$A$1:$GQ$197,MATCH($A107,'raw-data'!$A:$A,1),MATCH(CI$1,'raw-data'!$1:$1,1))/VLOOKUP($A107,'raw-data'!$A:$B,2,TRUE),"")</f>
        <v/>
      </c>
      <c r="CJ107" s="1" t="str">
        <f>IF(INDEX('raw-data'!$A$1:$GQ$197,MATCH($A107,'raw-data'!$A:$A,1),MATCH(CJ$1,'raw-data'!$1:$1,1))&lt;&gt;"",
$D107*INDEX('raw-data'!$A$1:$GQ$197,MATCH($A107,'raw-data'!$A:$A,1),MATCH(CJ$1,'raw-data'!$1:$1,1))/VLOOKUP($A107,'raw-data'!$A:$B,2,TRUE),"")</f>
        <v/>
      </c>
      <c r="CK107" s="1" t="str">
        <f>IF(INDEX('raw-data'!$A$1:$GQ$197,MATCH($A107,'raw-data'!$A:$A,1),MATCH(CK$1,'raw-data'!$1:$1,1))&lt;&gt;"",
$D107*INDEX('raw-data'!$A$1:$GQ$197,MATCH($A107,'raw-data'!$A:$A,1),MATCH(CK$1,'raw-data'!$1:$1,1))/VLOOKUP($A107,'raw-data'!$A:$B,2,TRUE),"")</f>
        <v/>
      </c>
      <c r="CL107" s="1" t="str">
        <f>IF(INDEX('raw-data'!$A$1:$GQ$197,MATCH($A107,'raw-data'!$A:$A,1),MATCH(CL$1,'raw-data'!$1:$1,1))&lt;&gt;"",
$D107*INDEX('raw-data'!$A$1:$GQ$197,MATCH($A107,'raw-data'!$A:$A,1),MATCH(CL$1,'raw-data'!$1:$1,1))/VLOOKUP($A107,'raw-data'!$A:$B,2,TRUE),"")</f>
        <v/>
      </c>
      <c r="CM107" s="1" t="str">
        <f>IF(INDEX('raw-data'!$A$1:$GQ$197,MATCH($A107,'raw-data'!$A:$A,1),MATCH(CM$1,'raw-data'!$1:$1,1))&lt;&gt;"",
$D107*INDEX('raw-data'!$A$1:$GQ$197,MATCH($A107,'raw-data'!$A:$A,1),MATCH(CM$1,'raw-data'!$1:$1,1))/VLOOKUP($A107,'raw-data'!$A:$B,2,TRUE),"")</f>
        <v/>
      </c>
      <c r="CN107" s="1" t="str">
        <f>IF(INDEX('raw-data'!$A$1:$GQ$197,MATCH($A107,'raw-data'!$A:$A,1),MATCH(CN$1,'raw-data'!$1:$1,1))&lt;&gt;"",
$D107*INDEX('raw-data'!$A$1:$GQ$197,MATCH($A107,'raw-data'!$A:$A,1),MATCH(CN$1,'raw-data'!$1:$1,1))/VLOOKUP($A107,'raw-data'!$A:$B,2,TRUE),"")</f>
        <v/>
      </c>
      <c r="CO107" s="1" t="str">
        <f>IF(INDEX('raw-data'!$A$1:$GQ$197,MATCH($A107,'raw-data'!$A:$A,1),MATCH(CO$1,'raw-data'!$1:$1,1))&lt;&gt;"",
$D107*INDEX('raw-data'!$A$1:$GQ$197,MATCH($A107,'raw-data'!$A:$A,1),MATCH(CO$1,'raw-data'!$1:$1,1))/VLOOKUP($A107,'raw-data'!$A:$B,2,TRUE),"")</f>
        <v/>
      </c>
      <c r="CP107" s="1" t="str">
        <f>IF(INDEX('raw-data'!$A$1:$GQ$197,MATCH($A107,'raw-data'!$A:$A,1),MATCH(CP$1,'raw-data'!$1:$1,1))&lt;&gt;"",
$D107*INDEX('raw-data'!$A$1:$GQ$197,MATCH($A107,'raw-data'!$A:$A,1),MATCH(CP$1,'raw-data'!$1:$1,1))/VLOOKUP($A107,'raw-data'!$A:$B,2,TRUE),"")</f>
        <v/>
      </c>
      <c r="CQ107" s="1" t="str">
        <f>IF(INDEX('raw-data'!$A$1:$GQ$197,MATCH($A107,'raw-data'!$A:$A,1),MATCH(CQ$1,'raw-data'!$1:$1,1))&lt;&gt;"",
$D107*INDEX('raw-data'!$A$1:$GQ$197,MATCH($A107,'raw-data'!$A:$A,1),MATCH(CQ$1,'raw-data'!$1:$1,1))/VLOOKUP($A107,'raw-data'!$A:$B,2,TRUE),"")</f>
        <v/>
      </c>
      <c r="CR107" s="1" t="str">
        <f>IF(INDEX('raw-data'!$A$1:$GQ$197,MATCH($A107,'raw-data'!$A:$A,1),MATCH(CR$1,'raw-data'!$1:$1,1))&lt;&gt;"",
$D107*INDEX('raw-data'!$A$1:$GQ$197,MATCH($A107,'raw-data'!$A:$A,1),MATCH(CR$1,'raw-data'!$1:$1,1))/VLOOKUP($A107,'raw-data'!$A:$B,2,TRUE),"")</f>
        <v/>
      </c>
      <c r="CS107" s="1" t="str">
        <f>IF(INDEX('raw-data'!$A$1:$GQ$197,MATCH($A107,'raw-data'!$A:$A,1),MATCH(CS$1,'raw-data'!$1:$1,1))&lt;&gt;"",
$D107*INDEX('raw-data'!$A$1:$GQ$197,MATCH($A107,'raw-data'!$A:$A,1),MATCH(CS$1,'raw-data'!$1:$1,1))/VLOOKUP($A107,'raw-data'!$A:$B,2,TRUE),"")</f>
        <v/>
      </c>
      <c r="CT107" s="1" t="str">
        <f>IF(INDEX('raw-data'!$A$1:$GQ$197,MATCH($A107,'raw-data'!$A:$A,1),MATCH(CT$1,'raw-data'!$1:$1,1))&lt;&gt;"",
$D107*INDEX('raw-data'!$A$1:$GQ$197,MATCH($A107,'raw-data'!$A:$A,1),MATCH(CT$1,'raw-data'!$1:$1,1))/VLOOKUP($A107,'raw-data'!$A:$B,2,TRUE),"")</f>
        <v/>
      </c>
      <c r="CU107" s="1" t="str">
        <f>IF(INDEX('raw-data'!$A$1:$GQ$197,MATCH($A107,'raw-data'!$A:$A,1),MATCH(CU$1,'raw-data'!$1:$1,1))&lt;&gt;"",
$D107*INDEX('raw-data'!$A$1:$GQ$197,MATCH($A107,'raw-data'!$A:$A,1),MATCH(CU$1,'raw-data'!$1:$1,1))/VLOOKUP($A107,'raw-data'!$A:$B,2,TRUE),"")</f>
        <v/>
      </c>
      <c r="CV107" s="1" t="str">
        <f>IF(INDEX('raw-data'!$A$1:$GQ$197,MATCH($A107,'raw-data'!$A:$A,1),MATCH(CV$1,'raw-data'!$1:$1,1))&lt;&gt;"",
$D107*INDEX('raw-data'!$A$1:$GQ$197,MATCH($A107,'raw-data'!$A:$A,1),MATCH(CV$1,'raw-data'!$1:$1,1))/VLOOKUP($A107,'raw-data'!$A:$B,2,TRUE),"")</f>
        <v/>
      </c>
      <c r="CW107" s="1" t="str">
        <f>IF(INDEX('raw-data'!$A$1:$GQ$197,MATCH($A107,'raw-data'!$A:$A,1),MATCH(CW$1,'raw-data'!$1:$1,1))&lt;&gt;"",
$D107*INDEX('raw-data'!$A$1:$GQ$197,MATCH($A107,'raw-data'!$A:$A,1),MATCH(CW$1,'raw-data'!$1:$1,1))/VLOOKUP($A107,'raw-data'!$A:$B,2,TRUE),"")</f>
        <v/>
      </c>
      <c r="CX107" s="1" t="str">
        <f>IF(INDEX('raw-data'!$A$1:$GQ$197,MATCH($A107,'raw-data'!$A:$A,1),MATCH(CX$1,'raw-data'!$1:$1,1))&lt;&gt;"",
$D107*INDEX('raw-data'!$A$1:$GQ$197,MATCH($A107,'raw-data'!$A:$A,1),MATCH(CX$1,'raw-data'!$1:$1,1))/VLOOKUP($A107,'raw-data'!$A:$B,2,TRUE),"")</f>
        <v/>
      </c>
      <c r="CY107" s="1" t="str">
        <f>IF(INDEX('raw-data'!$A$1:$GQ$197,MATCH($A107,'raw-data'!$A:$A,1),MATCH(CY$1,'raw-data'!$1:$1,1))&lt;&gt;"",
$D107*INDEX('raw-data'!$A$1:$GQ$197,MATCH($A107,'raw-data'!$A:$A,1),MATCH(CY$1,'raw-data'!$1:$1,1))/VLOOKUP($A107,'raw-data'!$A:$B,2,TRUE),"")</f>
        <v/>
      </c>
      <c r="CZ107" s="1" t="str">
        <f>IF(INDEX('raw-data'!$A$1:$GQ$197,MATCH($A107,'raw-data'!$A:$A,1),MATCH(CZ$1,'raw-data'!$1:$1,1))&lt;&gt;"",
$D107*INDEX('raw-data'!$A$1:$GQ$197,MATCH($A107,'raw-data'!$A:$A,1),MATCH(CZ$1,'raw-data'!$1:$1,1))/VLOOKUP($A107,'raw-data'!$A:$B,2,TRUE),"")</f>
        <v/>
      </c>
      <c r="DA107" s="1" t="str">
        <f>IF(INDEX('raw-data'!$A$1:$GQ$197,MATCH($A107,'raw-data'!$A:$A,1),MATCH(DA$1,'raw-data'!$1:$1,1))&lt;&gt;"",
$D107*INDEX('raw-data'!$A$1:$GQ$197,MATCH($A107,'raw-data'!$A:$A,1),MATCH(DA$1,'raw-data'!$1:$1,1))/VLOOKUP($A107,'raw-data'!$A:$B,2,TRUE),"")</f>
        <v/>
      </c>
      <c r="DB107" s="1" t="str">
        <f>IF(INDEX('raw-data'!$A$1:$GQ$197,MATCH($A107,'raw-data'!$A:$A,1),MATCH(DB$1,'raw-data'!$1:$1,1))&lt;&gt;"",
$D107*INDEX('raw-data'!$A$1:$GQ$197,MATCH($A107,'raw-data'!$A:$A,1),MATCH(DB$1,'raw-data'!$1:$1,1))/VLOOKUP($A107,'raw-data'!$A:$B,2,TRUE),"")</f>
        <v/>
      </c>
      <c r="DC107" s="1" t="str">
        <f>IF(INDEX('raw-data'!$A$1:$GQ$197,MATCH($A107,'raw-data'!$A:$A,1),MATCH(DC$1,'raw-data'!$1:$1,1))&lt;&gt;"",
$D107*INDEX('raw-data'!$A$1:$GQ$197,MATCH($A107,'raw-data'!$A:$A,1),MATCH(DC$1,'raw-data'!$1:$1,1))/VLOOKUP($A107,'raw-data'!$A:$B,2,TRUE),"")</f>
        <v/>
      </c>
      <c r="DD107" s="1" t="str">
        <f>IF(INDEX('raw-data'!$A$1:$GQ$197,MATCH($A107,'raw-data'!$A:$A,1),MATCH(DD$1,'raw-data'!$1:$1,1))&lt;&gt;"",
$D107*INDEX('raw-data'!$A$1:$GQ$197,MATCH($A107,'raw-data'!$A:$A,1),MATCH(DD$1,'raw-data'!$1:$1,1))/VLOOKUP($A107,'raw-data'!$A:$B,2,TRUE),"")</f>
        <v/>
      </c>
      <c r="DE107" s="1" t="str">
        <f>IF(INDEX('raw-data'!$A$1:$GQ$197,MATCH($A107,'raw-data'!$A:$A,1),MATCH(DE$1,'raw-data'!$1:$1,1))&lt;&gt;"",
$D107*INDEX('raw-data'!$A$1:$GQ$197,MATCH($A107,'raw-data'!$A:$A,1),MATCH(DE$1,'raw-data'!$1:$1,1))/VLOOKUP($A107,'raw-data'!$A:$B,2,TRUE),"")</f>
        <v/>
      </c>
      <c r="DF107" s="1" t="str">
        <f>IF(INDEX('raw-data'!$A$1:$GQ$197,MATCH($A107,'raw-data'!$A:$A,1),MATCH(DF$1,'raw-data'!$1:$1,1))&lt;&gt;"",
$D107*INDEX('raw-data'!$A$1:$GQ$197,MATCH($A107,'raw-data'!$A:$A,1),MATCH(DF$1,'raw-data'!$1:$1,1))/VLOOKUP($A107,'raw-data'!$A:$B,2,TRUE),"")</f>
        <v/>
      </c>
      <c r="DG107" s="1" t="str">
        <f>IF(INDEX('raw-data'!$A$1:$GQ$197,MATCH($A107,'raw-data'!$A:$A,1),MATCH(DG$1,'raw-data'!$1:$1,1))&lt;&gt;"",
$D107*INDEX('raw-data'!$A$1:$GQ$197,MATCH($A107,'raw-data'!$A:$A,1),MATCH(DG$1,'raw-data'!$1:$1,1))/VLOOKUP($A107,'raw-data'!$A:$B,2,TRUE),"")</f>
        <v/>
      </c>
      <c r="DH107" s="1" t="str">
        <f>IF(INDEX('raw-data'!$A$1:$GQ$197,MATCH($A107,'raw-data'!$A:$A,1),MATCH(DH$1,'raw-data'!$1:$1,1))&lt;&gt;"",
$D107*INDEX('raw-data'!$A$1:$GQ$197,MATCH($A107,'raw-data'!$A:$A,1),MATCH(DH$1,'raw-data'!$1:$1,1))/VLOOKUP($A107,'raw-data'!$A:$B,2,TRUE),"")</f>
        <v/>
      </c>
      <c r="DI107" s="1" t="str">
        <f>IF(INDEX('raw-data'!$A$1:$GQ$197,MATCH($A107,'raw-data'!$A:$A,1),MATCH(DI$1,'raw-data'!$1:$1,1))&lt;&gt;"",
$D107*INDEX('raw-data'!$A$1:$GQ$197,MATCH($A107,'raw-data'!$A:$A,1),MATCH(DI$1,'raw-data'!$1:$1,1))/VLOOKUP($A107,'raw-data'!$A:$B,2,TRUE),"")</f>
        <v/>
      </c>
      <c r="DJ107" s="1" t="str">
        <f>IF(INDEX('raw-data'!$A$1:$GQ$197,MATCH($A107,'raw-data'!$A:$A,1),MATCH(DJ$1,'raw-data'!$1:$1,1))&lt;&gt;"",
$D107*INDEX('raw-data'!$A$1:$GQ$197,MATCH($A107,'raw-data'!$A:$A,1),MATCH(DJ$1,'raw-data'!$1:$1,1))/VLOOKUP($A107,'raw-data'!$A:$B,2,TRUE),"")</f>
        <v/>
      </c>
      <c r="DK107" s="1" t="str">
        <f>IF(INDEX('raw-data'!$A$1:$GQ$197,MATCH($A107,'raw-data'!$A:$A,1),MATCH(DK$1,'raw-data'!$1:$1,1))&lt;&gt;"",
$D107*INDEX('raw-data'!$A$1:$GQ$197,MATCH($A107,'raw-data'!$A:$A,1),MATCH(DK$1,'raw-data'!$1:$1,1))/VLOOKUP($A107,'raw-data'!$A:$B,2,TRUE),"")</f>
        <v/>
      </c>
      <c r="DL107" s="1" t="str">
        <f>IF(INDEX('raw-data'!$A$1:$GQ$197,MATCH($A107,'raw-data'!$A:$A,1),MATCH(DL$1,'raw-data'!$1:$1,1))&lt;&gt;"",
$D107*INDEX('raw-data'!$A$1:$GQ$197,MATCH($A107,'raw-data'!$A:$A,1),MATCH(DL$1,'raw-data'!$1:$1,1))/VLOOKUP($A107,'raw-data'!$A:$B,2,TRUE),"")</f>
        <v/>
      </c>
      <c r="DM107" s="1" t="str">
        <f>IF(INDEX('raw-data'!$A$1:$GQ$197,MATCH($A107,'raw-data'!$A:$A,1),MATCH(DM$1,'raw-data'!$1:$1,1))&lt;&gt;"",
$D107*INDEX('raw-data'!$A$1:$GQ$197,MATCH($A107,'raw-data'!$A:$A,1),MATCH(DM$1,'raw-data'!$1:$1,1))/VLOOKUP($A107,'raw-data'!$A:$B,2,TRUE),"")</f>
        <v/>
      </c>
      <c r="DN107" s="1" t="str">
        <f>IF(INDEX('raw-data'!$A$1:$GQ$197,MATCH($A107,'raw-data'!$A:$A,1),MATCH(DN$1,'raw-data'!$1:$1,1))&lt;&gt;"",
$D107*INDEX('raw-data'!$A$1:$GQ$197,MATCH($A107,'raw-data'!$A:$A,1),MATCH(DN$1,'raw-data'!$1:$1,1))/VLOOKUP($A107,'raw-data'!$A:$B,2,TRUE),"")</f>
        <v/>
      </c>
      <c r="DO107" s="1" t="str">
        <f>IF(INDEX('raw-data'!$A$1:$GQ$197,MATCH($A107,'raw-data'!$A:$A,1),MATCH(DO$1,'raw-data'!$1:$1,1))&lt;&gt;"",
$D107*INDEX('raw-data'!$A$1:$GQ$197,MATCH($A107,'raw-data'!$A:$A,1),MATCH(DO$1,'raw-data'!$1:$1,1))/VLOOKUP($A107,'raw-data'!$A:$B,2,TRUE),"")</f>
        <v/>
      </c>
      <c r="DP107" s="1" t="str">
        <f>IF(INDEX('raw-data'!$A$1:$GQ$197,MATCH($A107,'raw-data'!$A:$A,1),MATCH(DP$1,'raw-data'!$1:$1,1))&lt;&gt;"",
$D107*INDEX('raw-data'!$A$1:$GQ$197,MATCH($A107,'raw-data'!$A:$A,1),MATCH(DP$1,'raw-data'!$1:$1,1))/VLOOKUP($A107,'raw-data'!$A:$B,2,TRUE),"")</f>
        <v/>
      </c>
      <c r="DQ107" s="1" t="str">
        <f>IF(INDEX('raw-data'!$A$1:$GQ$197,MATCH($A107,'raw-data'!$A:$A,1),MATCH(DQ$1,'raw-data'!$1:$1,1))&lt;&gt;"",
$D107*INDEX('raw-data'!$A$1:$GQ$197,MATCH($A107,'raw-data'!$A:$A,1),MATCH(DQ$1,'raw-data'!$1:$1,1))/VLOOKUP($A107,'raw-data'!$A:$B,2,TRUE),"")</f>
        <v/>
      </c>
      <c r="DR107" s="1" t="str">
        <f>IF(INDEX('raw-data'!$A$1:$GQ$197,MATCH($A107,'raw-data'!$A:$A,1),MATCH(DR$1,'raw-data'!$1:$1,1))&lt;&gt;"",
$D107*INDEX('raw-data'!$A$1:$GQ$197,MATCH($A107,'raw-data'!$A:$A,1),MATCH(DR$1,'raw-data'!$1:$1,1))/VLOOKUP($A107,'raw-data'!$A:$B,2,TRUE),"")</f>
        <v/>
      </c>
      <c r="DS107" s="1" t="str">
        <f>IF(INDEX('raw-data'!$A$1:$GQ$197,MATCH($A107,'raw-data'!$A:$A,1),MATCH(DS$1,'raw-data'!$1:$1,1))&lt;&gt;"",
$D107*INDEX('raw-data'!$A$1:$GQ$197,MATCH($A107,'raw-data'!$A:$A,1),MATCH(DS$1,'raw-data'!$1:$1,1))/VLOOKUP($A107,'raw-data'!$A:$B,2,TRUE),"")</f>
        <v/>
      </c>
      <c r="DT107" s="1" t="str">
        <f>IF(INDEX('raw-data'!$A$1:$GQ$197,MATCH($A107,'raw-data'!$A:$A,1),MATCH(DT$1,'raw-data'!$1:$1,1))&lt;&gt;"",
$D107*INDEX('raw-data'!$A$1:$GQ$197,MATCH($A107,'raw-data'!$A:$A,1),MATCH(DT$1,'raw-data'!$1:$1,1))/VLOOKUP($A107,'raw-data'!$A:$B,2,TRUE),"")</f>
        <v/>
      </c>
      <c r="DU107" s="1" t="str">
        <f>IF(INDEX('raw-data'!$A$1:$GQ$197,MATCH($A107,'raw-data'!$A:$A,1),MATCH(DU$1,'raw-data'!$1:$1,1))&lt;&gt;"",
$D107*INDEX('raw-data'!$A$1:$GQ$197,MATCH($A107,'raw-data'!$A:$A,1),MATCH(DU$1,'raw-data'!$1:$1,1))/VLOOKUP($A107,'raw-data'!$A:$B,2,TRUE),"")</f>
        <v/>
      </c>
      <c r="DV107" s="1" t="str">
        <f>IF(INDEX('raw-data'!$A$1:$GQ$197,MATCH($A107,'raw-data'!$A:$A,1),MATCH(DV$1,'raw-data'!$1:$1,1))&lt;&gt;"",
$D107*INDEX('raw-data'!$A$1:$GQ$197,MATCH($A107,'raw-data'!$A:$A,1),MATCH(DV$1,'raw-data'!$1:$1,1))/VLOOKUP($A107,'raw-data'!$A:$B,2,TRUE),"")</f>
        <v/>
      </c>
      <c r="DW107" s="1" t="str">
        <f>IF(INDEX('raw-data'!$A$1:$GQ$197,MATCH($A107,'raw-data'!$A:$A,1),MATCH(DW$1,'raw-data'!$1:$1,1))&lt;&gt;"",
$D107*INDEX('raw-data'!$A$1:$GQ$197,MATCH($A107,'raw-data'!$A:$A,1),MATCH(DW$1,'raw-data'!$1:$1,1))/VLOOKUP($A107,'raw-data'!$A:$B,2,TRUE),"")</f>
        <v/>
      </c>
      <c r="DX107" s="1" t="str">
        <f>IF(INDEX('raw-data'!$A$1:$GQ$197,MATCH($A107,'raw-data'!$A:$A,1),MATCH(DX$1,'raw-data'!$1:$1,1))&lt;&gt;"",
$D107*INDEX('raw-data'!$A$1:$GQ$197,MATCH($A107,'raw-data'!$A:$A,1),MATCH(DX$1,'raw-data'!$1:$1,1))/VLOOKUP($A107,'raw-data'!$A:$B,2,TRUE),"")</f>
        <v/>
      </c>
      <c r="DY107" s="1" t="str">
        <f>IF(INDEX('raw-data'!$A$1:$GQ$197,MATCH($A107,'raw-data'!$A:$A,1),MATCH(DY$1,'raw-data'!$1:$1,1))&lt;&gt;"",
$D107*INDEX('raw-data'!$A$1:$GQ$197,MATCH($A107,'raw-data'!$A:$A,1),MATCH(DY$1,'raw-data'!$1:$1,1))/VLOOKUP($A107,'raw-data'!$A:$B,2,TRUE),"")</f>
        <v/>
      </c>
      <c r="DZ107" s="1" t="str">
        <f>IF(INDEX('raw-data'!$A$1:$GQ$197,MATCH($A107,'raw-data'!$A:$A,1),MATCH(DZ$1,'raw-data'!$1:$1,1))&lt;&gt;"",
$D107*INDEX('raw-data'!$A$1:$GQ$197,MATCH($A107,'raw-data'!$A:$A,1),MATCH(DZ$1,'raw-data'!$1:$1,1))/VLOOKUP($A107,'raw-data'!$A:$B,2,TRUE),"")</f>
        <v/>
      </c>
      <c r="EA107" s="1" t="str">
        <f>IF(INDEX('raw-data'!$A$1:$GQ$197,MATCH($A107,'raw-data'!$A:$A,1),MATCH(EA$1,'raw-data'!$1:$1,1))&lt;&gt;"",
$D107*INDEX('raw-data'!$A$1:$GQ$197,MATCH($A107,'raw-data'!$A:$A,1),MATCH(EA$1,'raw-data'!$1:$1,1))/VLOOKUP($A107,'raw-data'!$A:$B,2,TRUE),"")</f>
        <v/>
      </c>
      <c r="EB107" s="1" t="str">
        <f>IF(INDEX('raw-data'!$A$1:$GQ$197,MATCH($A107,'raw-data'!$A:$A,1),MATCH(EB$1,'raw-data'!$1:$1,1))&lt;&gt;"",
$D107*INDEX('raw-data'!$A$1:$GQ$197,MATCH($A107,'raw-data'!$A:$A,1),MATCH(EB$1,'raw-data'!$1:$1,1))/VLOOKUP($A107,'raw-data'!$A:$B,2,TRUE),"")</f>
        <v/>
      </c>
      <c r="EC107" s="1" t="str">
        <f>IF(INDEX('raw-data'!$A$1:$GQ$197,MATCH($A107,'raw-data'!$A:$A,1),MATCH(EC$1,'raw-data'!$1:$1,1))&lt;&gt;"",
$D107*INDEX('raw-data'!$A$1:$GQ$197,MATCH($A107,'raw-data'!$A:$A,1),MATCH(EC$1,'raw-data'!$1:$1,1))/VLOOKUP($A107,'raw-data'!$A:$B,2,TRUE),"")</f>
        <v/>
      </c>
      <c r="ED107" s="1" t="str">
        <f>IF(INDEX('raw-data'!$A$1:$GQ$197,MATCH($A107,'raw-data'!$A:$A,1),MATCH(ED$1,'raw-data'!$1:$1,1))&lt;&gt;"",
$D107*INDEX('raw-data'!$A$1:$GQ$197,MATCH($A107,'raw-data'!$A:$A,1),MATCH(ED$1,'raw-data'!$1:$1,1))/VLOOKUP($A107,'raw-data'!$A:$B,2,TRUE),"")</f>
        <v/>
      </c>
      <c r="EE107" s="1" t="str">
        <f>IF(INDEX('raw-data'!$A$1:$GQ$197,MATCH($A107,'raw-data'!$A:$A,1),MATCH(EE$1,'raw-data'!$1:$1,1))&lt;&gt;"",
$D107*INDEX('raw-data'!$A$1:$GQ$197,MATCH($A107,'raw-data'!$A:$A,1),MATCH(EE$1,'raw-data'!$1:$1,1))/VLOOKUP($A107,'raw-data'!$A:$B,2,TRUE),"")</f>
        <v/>
      </c>
      <c r="EF107" s="1" t="str">
        <f>IF(INDEX('raw-data'!$A$1:$GQ$197,MATCH($A107,'raw-data'!$A:$A,1),MATCH(EF$1,'raw-data'!$1:$1,1))&lt;&gt;"",
$D107*INDEX('raw-data'!$A$1:$GQ$197,MATCH($A107,'raw-data'!$A:$A,1),MATCH(EF$1,'raw-data'!$1:$1,1))/VLOOKUP($A107,'raw-data'!$A:$B,2,TRUE),"")</f>
        <v/>
      </c>
      <c r="EG107" s="1" t="str">
        <f>IF(INDEX('raw-data'!$A$1:$GQ$197,MATCH($A107,'raw-data'!$A:$A,1),MATCH(EG$1,'raw-data'!$1:$1,1))&lt;&gt;"",
$D107*INDEX('raw-data'!$A$1:$GQ$197,MATCH($A107,'raw-data'!$A:$A,1),MATCH(EG$1,'raw-data'!$1:$1,1))/VLOOKUP($A107,'raw-data'!$A:$B,2,TRUE),"")</f>
        <v/>
      </c>
      <c r="EH107" s="1" t="str">
        <f>IF(INDEX('raw-data'!$A$1:$GQ$197,MATCH($A107,'raw-data'!$A:$A,1),MATCH(EH$1,'raw-data'!$1:$1,1))&lt;&gt;"",
$D107*INDEX('raw-data'!$A$1:$GQ$197,MATCH($A107,'raw-data'!$A:$A,1),MATCH(EH$1,'raw-data'!$1:$1,1))/VLOOKUP($A107,'raw-data'!$A:$B,2,TRUE),"")</f>
        <v/>
      </c>
      <c r="EI107" s="1" t="str">
        <f>IF(INDEX('raw-data'!$A$1:$GQ$197,MATCH($A107,'raw-data'!$A:$A,1),MATCH(EI$1,'raw-data'!$1:$1,1))&lt;&gt;"",
$D107*INDEX('raw-data'!$A$1:$GQ$197,MATCH($A107,'raw-data'!$A:$A,1),MATCH(EI$1,'raw-data'!$1:$1,1))/VLOOKUP($A107,'raw-data'!$A:$B,2,TRUE),"")</f>
        <v/>
      </c>
      <c r="EJ107" s="1" t="str">
        <f>IF(INDEX('raw-data'!$A$1:$GQ$197,MATCH($A107,'raw-data'!$A:$A,1),MATCH(EJ$1,'raw-data'!$1:$1,1))&lt;&gt;"",
$D107*INDEX('raw-data'!$A$1:$GQ$197,MATCH($A107,'raw-data'!$A:$A,1),MATCH(EJ$1,'raw-data'!$1:$1,1))/VLOOKUP($A107,'raw-data'!$A:$B,2,TRUE),"")</f>
        <v/>
      </c>
      <c r="EK107" s="1" t="str">
        <f>IF(INDEX('raw-data'!$A$1:$GQ$197,MATCH($A107,'raw-data'!$A:$A,1),MATCH(EK$1,'raw-data'!$1:$1,1))&lt;&gt;"",
$D107*INDEX('raw-data'!$A$1:$GQ$197,MATCH($A107,'raw-data'!$A:$A,1),MATCH(EK$1,'raw-data'!$1:$1,1))/VLOOKUP($A107,'raw-data'!$A:$B,2,TRUE),"")</f>
        <v/>
      </c>
      <c r="EL107" s="1" t="str">
        <f>IF(INDEX('raw-data'!$A$1:$GQ$197,MATCH($A107,'raw-data'!$A:$A,1),MATCH(EL$1,'raw-data'!$1:$1,1))&lt;&gt;"",
$D107*INDEX('raw-data'!$A$1:$GQ$197,MATCH($A107,'raw-data'!$A:$A,1),MATCH(EL$1,'raw-data'!$1:$1,1))/VLOOKUP($A107,'raw-data'!$A:$B,2,TRUE),"")</f>
        <v/>
      </c>
      <c r="EM107" s="1" t="str">
        <f>IF(INDEX('raw-data'!$A$1:$GQ$197,MATCH($A107,'raw-data'!$A:$A,1),MATCH(EM$1,'raw-data'!$1:$1,1))&lt;&gt;"",
$D107*INDEX('raw-data'!$A$1:$GQ$197,MATCH($A107,'raw-data'!$A:$A,1),MATCH(EM$1,'raw-data'!$1:$1,1))/VLOOKUP($A107,'raw-data'!$A:$B,2,TRUE),"")</f>
        <v/>
      </c>
      <c r="EN107" s="1" t="str">
        <f>IF(INDEX('raw-data'!$A$1:$GQ$197,MATCH($A107,'raw-data'!$A:$A,1),MATCH(EN$1,'raw-data'!$1:$1,1))&lt;&gt;"",
$D107*INDEX('raw-data'!$A$1:$GQ$197,MATCH($A107,'raw-data'!$A:$A,1),MATCH(EN$1,'raw-data'!$1:$1,1))/VLOOKUP($A107,'raw-data'!$A:$B,2,TRUE),"")</f>
        <v/>
      </c>
      <c r="EO107" s="1" t="str">
        <f>IF(INDEX('raw-data'!$A$1:$GQ$197,MATCH($A107,'raw-data'!$A:$A,1),MATCH(EO$1,'raw-data'!$1:$1,1))&lt;&gt;"",
$D107*INDEX('raw-data'!$A$1:$GQ$197,MATCH($A107,'raw-data'!$A:$A,1),MATCH(EO$1,'raw-data'!$1:$1,1))/VLOOKUP($A107,'raw-data'!$A:$B,2,TRUE),"")</f>
        <v/>
      </c>
      <c r="EP107" s="1" t="str">
        <f>IF(INDEX('raw-data'!$A$1:$GQ$197,MATCH($A107,'raw-data'!$A:$A,1),MATCH(EP$1,'raw-data'!$1:$1,1))&lt;&gt;"",
$D107*INDEX('raw-data'!$A$1:$GQ$197,MATCH($A107,'raw-data'!$A:$A,1),MATCH(EP$1,'raw-data'!$1:$1,1))/VLOOKUP($A107,'raw-data'!$A:$B,2,TRUE),"")</f>
        <v/>
      </c>
      <c r="EQ107" s="1" t="str">
        <f>IF(INDEX('raw-data'!$A$1:$GQ$197,MATCH($A107,'raw-data'!$A:$A,1),MATCH(EQ$1,'raw-data'!$1:$1,1))&lt;&gt;"",
$D107*INDEX('raw-data'!$A$1:$GQ$197,MATCH($A107,'raw-data'!$A:$A,1),MATCH(EQ$1,'raw-data'!$1:$1,1))/VLOOKUP($A107,'raw-data'!$A:$B,2,TRUE),"")</f>
        <v/>
      </c>
      <c r="ER107" s="1" t="str">
        <f>IF(INDEX('raw-data'!$A$1:$GQ$197,MATCH($A107,'raw-data'!$A:$A,1),MATCH(ER$1,'raw-data'!$1:$1,1))&lt;&gt;"",
$D107*INDEX('raw-data'!$A$1:$GQ$197,MATCH($A107,'raw-data'!$A:$A,1),MATCH(ER$1,'raw-data'!$1:$1,1))/VLOOKUP($A107,'raw-data'!$A:$B,2,TRUE),"")</f>
        <v/>
      </c>
      <c r="ES107" s="1" t="str">
        <f>IF(INDEX('raw-data'!$A$1:$GQ$197,MATCH($A107,'raw-data'!$A:$A,1),MATCH(ES$1,'raw-data'!$1:$1,1))&lt;&gt;"",
$D107*INDEX('raw-data'!$A$1:$GQ$197,MATCH($A107,'raw-data'!$A:$A,1),MATCH(ES$1,'raw-data'!$1:$1,1))/VLOOKUP($A107,'raw-data'!$A:$B,2,TRUE),"")</f>
        <v/>
      </c>
      <c r="ET107" s="1" t="str">
        <f>IF(INDEX('raw-data'!$A$1:$GQ$197,MATCH($A107,'raw-data'!$A:$A,1),MATCH(ET$1,'raw-data'!$1:$1,1))&lt;&gt;"",
$D107*INDEX('raw-data'!$A$1:$GQ$197,MATCH($A107,'raw-data'!$A:$A,1),MATCH(ET$1,'raw-data'!$1:$1,1))/VLOOKUP($A107,'raw-data'!$A:$B,2,TRUE),"")</f>
        <v/>
      </c>
      <c r="EU107" s="1" t="str">
        <f>IF(INDEX('raw-data'!$A$1:$GQ$197,MATCH($A107,'raw-data'!$A:$A,1),MATCH(EU$1,'raw-data'!$1:$1,1))&lt;&gt;"",
$D107*INDEX('raw-data'!$A$1:$GQ$197,MATCH($A107,'raw-data'!$A:$A,1),MATCH(EU$1,'raw-data'!$1:$1,1))/VLOOKUP($A107,'raw-data'!$A:$B,2,TRUE),"")</f>
        <v/>
      </c>
      <c r="EV107" s="1" t="str">
        <f>IF(INDEX('raw-data'!$A$1:$GQ$197,MATCH($A107,'raw-data'!$A:$A,1),MATCH(EV$1,'raw-data'!$1:$1,1))&lt;&gt;"",
$D107*INDEX('raw-data'!$A$1:$GQ$197,MATCH($A107,'raw-data'!$A:$A,1),MATCH(EV$1,'raw-data'!$1:$1,1))/VLOOKUP($A107,'raw-data'!$A:$B,2,TRUE),"")</f>
        <v/>
      </c>
      <c r="EW107" s="1" t="str">
        <f>IF(INDEX('raw-data'!$A$1:$GQ$197,MATCH($A107,'raw-data'!$A:$A,1),MATCH(EW$1,'raw-data'!$1:$1,1))&lt;&gt;"",
$D107*INDEX('raw-data'!$A$1:$GQ$197,MATCH($A107,'raw-data'!$A:$A,1),MATCH(EW$1,'raw-data'!$1:$1,1))/VLOOKUP($A107,'raw-data'!$A:$B,2,TRUE),"")</f>
        <v/>
      </c>
      <c r="EX107" s="1" t="str">
        <f>IF(INDEX('raw-data'!$A$1:$GQ$197,MATCH($A107,'raw-data'!$A:$A,1),MATCH(EX$1,'raw-data'!$1:$1,1))&lt;&gt;"",
$D107*INDEX('raw-data'!$A$1:$GQ$197,MATCH($A107,'raw-data'!$A:$A,1),MATCH(EX$1,'raw-data'!$1:$1,1))/VLOOKUP($A107,'raw-data'!$A:$B,2,TRUE),"")</f>
        <v/>
      </c>
      <c r="EY107" s="1" t="str">
        <f>IF(INDEX('raw-data'!$A$1:$GQ$197,MATCH($A107,'raw-data'!$A:$A,1),MATCH(EY$1,'raw-data'!$1:$1,1))&lt;&gt;"",
$D107*INDEX('raw-data'!$A$1:$GQ$197,MATCH($A107,'raw-data'!$A:$A,1),MATCH(EY$1,'raw-data'!$1:$1,1))/VLOOKUP($A107,'raw-data'!$A:$B,2,TRUE),"")</f>
        <v/>
      </c>
      <c r="EZ107" s="1" t="str">
        <f>IF(INDEX('raw-data'!$A$1:$GQ$197,MATCH($A107,'raw-data'!$A:$A,1),MATCH(EZ$1,'raw-data'!$1:$1,1))&lt;&gt;"",
$D107*INDEX('raw-data'!$A$1:$GQ$197,MATCH($A107,'raw-data'!$A:$A,1),MATCH(EZ$1,'raw-data'!$1:$1,1))/VLOOKUP($A107,'raw-data'!$A:$B,2,TRUE),"")</f>
        <v/>
      </c>
      <c r="FA107" s="1" t="str">
        <f>IF(INDEX('raw-data'!$A$1:$GQ$197,MATCH($A107,'raw-data'!$A:$A,1),MATCH(FA$1,'raw-data'!$1:$1,1))&lt;&gt;"",
$D107*INDEX('raw-data'!$A$1:$GQ$197,MATCH($A107,'raw-data'!$A:$A,1),MATCH(FA$1,'raw-data'!$1:$1,1))/VLOOKUP($A107,'raw-data'!$A:$B,2,TRUE),"")</f>
        <v/>
      </c>
      <c r="FB107" s="1" t="str">
        <f>IF(INDEX('raw-data'!$A$1:$GQ$197,MATCH($A107,'raw-data'!$A:$A,1),MATCH(FB$1,'raw-data'!$1:$1,1))&lt;&gt;"",
$D107*INDEX('raw-data'!$A$1:$GQ$197,MATCH($A107,'raw-data'!$A:$A,1),MATCH(FB$1,'raw-data'!$1:$1,1))/VLOOKUP($A107,'raw-data'!$A:$B,2,TRUE),"")</f>
        <v/>
      </c>
      <c r="FC107" s="1" t="str">
        <f>IF(INDEX('raw-data'!$A$1:$GQ$197,MATCH($A107,'raw-data'!$A:$A,1),MATCH(FC$1,'raw-data'!$1:$1,1))&lt;&gt;"",
$D107*INDEX('raw-data'!$A$1:$GQ$197,MATCH($A107,'raw-data'!$A:$A,1),MATCH(FC$1,'raw-data'!$1:$1,1))/VLOOKUP($A107,'raw-data'!$A:$B,2,TRUE),"")</f>
        <v/>
      </c>
      <c r="FD107" s="1" t="str">
        <f>IF(INDEX('raw-data'!$A$1:$GQ$197,MATCH($A107,'raw-data'!$A:$A,1),MATCH(FD$1,'raw-data'!$1:$1,1))&lt;&gt;"",
$D107*INDEX('raw-data'!$A$1:$GQ$197,MATCH($A107,'raw-data'!$A:$A,1),MATCH(FD$1,'raw-data'!$1:$1,1))/VLOOKUP($A107,'raw-data'!$A:$B,2,TRUE),"")</f>
        <v/>
      </c>
      <c r="FE107" s="1" t="str">
        <f>IF(INDEX('raw-data'!$A$1:$GQ$197,MATCH($A107,'raw-data'!$A:$A,1),MATCH(FE$1,'raw-data'!$1:$1,1))&lt;&gt;"",
$D107*INDEX('raw-data'!$A$1:$GQ$197,MATCH($A107,'raw-data'!$A:$A,1),MATCH(FE$1,'raw-data'!$1:$1,1))/VLOOKUP($A107,'raw-data'!$A:$B,2,TRUE),"")</f>
        <v/>
      </c>
      <c r="FF107" s="1" t="str">
        <f>IF(INDEX('raw-data'!$A$1:$GQ$197,MATCH($A107,'raw-data'!$A:$A,1),MATCH(FF$1,'raw-data'!$1:$1,1))&lt;&gt;"",
$D107*INDEX('raw-data'!$A$1:$GQ$197,MATCH($A107,'raw-data'!$A:$A,1),MATCH(FF$1,'raw-data'!$1:$1,1))/VLOOKUP($A107,'raw-data'!$A:$B,2,TRUE),"")</f>
        <v/>
      </c>
      <c r="FG107" s="1" t="str">
        <f>IF(INDEX('raw-data'!$A$1:$GQ$197,MATCH($A107,'raw-data'!$A:$A,1),MATCH(FG$1,'raw-data'!$1:$1,1))&lt;&gt;"",
$D107*INDEX('raw-data'!$A$1:$GQ$197,MATCH($A107,'raw-data'!$A:$A,1),MATCH(FG$1,'raw-data'!$1:$1,1))/VLOOKUP($A107,'raw-data'!$A:$B,2,TRUE),"")</f>
        <v/>
      </c>
      <c r="FH107" s="1" t="str">
        <f>IF(INDEX('raw-data'!$A$1:$GQ$197,MATCH($A107,'raw-data'!$A:$A,1),MATCH(FH$1,'raw-data'!$1:$1,1))&lt;&gt;"",
$D107*INDEX('raw-data'!$A$1:$GQ$197,MATCH($A107,'raw-data'!$A:$A,1),MATCH(FH$1,'raw-data'!$1:$1,1))/VLOOKUP($A107,'raw-data'!$A:$B,2,TRUE),"")</f>
        <v/>
      </c>
      <c r="FI107" s="1" t="str">
        <f>IF(INDEX('raw-data'!$A$1:$GQ$197,MATCH($A107,'raw-data'!$A:$A,1),MATCH(FI$1,'raw-data'!$1:$1,1))&lt;&gt;"",
$D107*INDEX('raw-data'!$A$1:$GQ$197,MATCH($A107,'raw-data'!$A:$A,1),MATCH(FI$1,'raw-data'!$1:$1,1))/VLOOKUP($A107,'raw-data'!$A:$B,2,TRUE),"")</f>
        <v/>
      </c>
      <c r="FJ107" s="1" t="str">
        <f>IF(INDEX('raw-data'!$A$1:$GQ$197,MATCH($A107,'raw-data'!$A:$A,1),MATCH(FJ$1,'raw-data'!$1:$1,1))&lt;&gt;"",
$D107*INDEX('raw-data'!$A$1:$GQ$197,MATCH($A107,'raw-data'!$A:$A,1),MATCH(FJ$1,'raw-data'!$1:$1,1))/VLOOKUP($A107,'raw-data'!$A:$B,2,TRUE),"")</f>
        <v/>
      </c>
      <c r="FK107" s="1" t="str">
        <f>IF(INDEX('raw-data'!$A$1:$GQ$197,MATCH($A107,'raw-data'!$A:$A,1),MATCH(FK$1,'raw-data'!$1:$1,1))&lt;&gt;"",
$D107*INDEX('raw-data'!$A$1:$GQ$197,MATCH($A107,'raw-data'!$A:$A,1),MATCH(FK$1,'raw-data'!$1:$1,1))/VLOOKUP($A107,'raw-data'!$A:$B,2,TRUE),"")</f>
        <v/>
      </c>
      <c r="FL107" s="1" t="str">
        <f>IF(INDEX('raw-data'!$A$1:$GQ$197,MATCH($A107,'raw-data'!$A:$A,1),MATCH(FL$1,'raw-data'!$1:$1,1))&lt;&gt;"",
$D107*INDEX('raw-data'!$A$1:$GQ$197,MATCH($A107,'raw-data'!$A:$A,1),MATCH(FL$1,'raw-data'!$1:$1,1))/VLOOKUP($A107,'raw-data'!$A:$B,2,TRUE),"")</f>
        <v/>
      </c>
      <c r="FM107" s="1" t="str">
        <f>IF(INDEX('raw-data'!$A$1:$GQ$197,MATCH($A107,'raw-data'!$A:$A,1),MATCH(FM$1,'raw-data'!$1:$1,1))&lt;&gt;"",
$D107*INDEX('raw-data'!$A$1:$GQ$197,MATCH($A107,'raw-data'!$A:$A,1),MATCH(FM$1,'raw-data'!$1:$1,1))/VLOOKUP($A107,'raw-data'!$A:$B,2,TRUE),"")</f>
        <v/>
      </c>
      <c r="FN107" s="1" t="str">
        <f>IF(INDEX('raw-data'!$A$1:$GQ$197,MATCH($A107,'raw-data'!$A:$A,1),MATCH(FN$1,'raw-data'!$1:$1,1))&lt;&gt;"",
$D107*INDEX('raw-data'!$A$1:$GQ$197,MATCH($A107,'raw-data'!$A:$A,1),MATCH(FN$1,'raw-data'!$1:$1,1))/VLOOKUP($A107,'raw-data'!$A:$B,2,TRUE),"")</f>
        <v/>
      </c>
      <c r="FO107" s="1" t="str">
        <f>IF(INDEX('raw-data'!$A$1:$GQ$197,MATCH($A107,'raw-data'!$A:$A,1),MATCH(FO$1,'raw-data'!$1:$1,1))&lt;&gt;"",
$D107*INDEX('raw-data'!$A$1:$GQ$197,MATCH($A107,'raw-data'!$A:$A,1),MATCH(FO$1,'raw-data'!$1:$1,1))/VLOOKUP($A107,'raw-data'!$A:$B,2,TRUE),"")</f>
        <v/>
      </c>
      <c r="FP107" s="1" t="str">
        <f>IF(INDEX('raw-data'!$A$1:$GQ$197,MATCH($A107,'raw-data'!$A:$A,1),MATCH(FP$1,'raw-data'!$1:$1,1))&lt;&gt;"",
$D107*INDEX('raw-data'!$A$1:$GQ$197,MATCH($A107,'raw-data'!$A:$A,1),MATCH(FP$1,'raw-data'!$1:$1,1))/VLOOKUP($A107,'raw-data'!$A:$B,2,TRUE),"")</f>
        <v/>
      </c>
      <c r="FQ107" s="1" t="str">
        <f>IF(INDEX('raw-data'!$A$1:$GQ$197,MATCH($A107,'raw-data'!$A:$A,1),MATCH(FQ$1,'raw-data'!$1:$1,1))&lt;&gt;"",
$D107*INDEX('raw-data'!$A$1:$GQ$197,MATCH($A107,'raw-data'!$A:$A,1),MATCH(FQ$1,'raw-data'!$1:$1,1))/VLOOKUP($A107,'raw-data'!$A:$B,2,TRUE),"")</f>
        <v/>
      </c>
      <c r="FR107" s="1" t="str">
        <f>IF(INDEX('raw-data'!$A$1:$GQ$197,MATCH($A107,'raw-data'!$A:$A,1),MATCH(FR$1,'raw-data'!$1:$1,1))&lt;&gt;"",
$D107*INDEX('raw-data'!$A$1:$GQ$197,MATCH($A107,'raw-data'!$A:$A,1),MATCH(FR$1,'raw-data'!$1:$1,1))/VLOOKUP($A107,'raw-data'!$A:$B,2,TRUE),"")</f>
        <v/>
      </c>
      <c r="FS107" s="1" t="str">
        <f>IF(INDEX('raw-data'!$A$1:$GQ$197,MATCH($A107,'raw-data'!$A:$A,1),MATCH(FS$1,'raw-data'!$1:$1,1))&lt;&gt;"",
$D107*INDEX('raw-data'!$A$1:$GQ$197,MATCH($A107,'raw-data'!$A:$A,1),MATCH(FS$1,'raw-data'!$1:$1,1))/VLOOKUP($A107,'raw-data'!$A:$B,2,TRUE),"")</f>
        <v/>
      </c>
      <c r="FT107" s="1" t="str">
        <f>IF(INDEX('raw-data'!$A$1:$GQ$197,MATCH($A107,'raw-data'!$A:$A,1),MATCH(FT$1,'raw-data'!$1:$1,1))&lt;&gt;"",
$D107*INDEX('raw-data'!$A$1:$GQ$197,MATCH($A107,'raw-data'!$A:$A,1),MATCH(FT$1,'raw-data'!$1:$1,1))/VLOOKUP($A107,'raw-data'!$A:$B,2,TRUE),"")</f>
        <v/>
      </c>
      <c r="FU107" s="1" t="str">
        <f>IF(INDEX('raw-data'!$A$1:$GQ$197,MATCH($A107,'raw-data'!$A:$A,1),MATCH(FU$1,'raw-data'!$1:$1,1))&lt;&gt;"",
$D107*INDEX('raw-data'!$A$1:$GQ$197,MATCH($A107,'raw-data'!$A:$A,1),MATCH(FU$1,'raw-data'!$1:$1,1))/VLOOKUP($A107,'raw-data'!$A:$B,2,TRUE),"")</f>
        <v/>
      </c>
      <c r="FV107" s="1" t="str">
        <f>IF(INDEX('raw-data'!$A$1:$GQ$197,MATCH($A107,'raw-data'!$A:$A,1),MATCH(FV$1,'raw-data'!$1:$1,1))&lt;&gt;"",
$D107*INDEX('raw-data'!$A$1:$GQ$197,MATCH($A107,'raw-data'!$A:$A,1),MATCH(FV$1,'raw-data'!$1:$1,1))/VLOOKUP($A107,'raw-data'!$A:$B,2,TRUE),"")</f>
        <v/>
      </c>
      <c r="FW107" s="1" t="str">
        <f>IF(INDEX('raw-data'!$A$1:$GQ$197,MATCH($A107,'raw-data'!$A:$A,1),MATCH(FW$1,'raw-data'!$1:$1,1))&lt;&gt;"",
$D107*INDEX('raw-data'!$A$1:$GQ$197,MATCH($A107,'raw-data'!$A:$A,1),MATCH(FW$1,'raw-data'!$1:$1,1))/VLOOKUP($A107,'raw-data'!$A:$B,2,TRUE),"")</f>
        <v/>
      </c>
      <c r="FX107" s="1" t="str">
        <f>IF(INDEX('raw-data'!$A$1:$GQ$197,MATCH($A107,'raw-data'!$A:$A,1),MATCH(FX$1,'raw-data'!$1:$1,1))&lt;&gt;"",
$D107*INDEX('raw-data'!$A$1:$GQ$197,MATCH($A107,'raw-data'!$A:$A,1),MATCH(FX$1,'raw-data'!$1:$1,1))/VLOOKUP($A107,'raw-data'!$A:$B,2,TRUE),"")</f>
        <v/>
      </c>
      <c r="FY107" s="1" t="str">
        <f>IF(INDEX('raw-data'!$A$1:$GQ$197,MATCH($A107,'raw-data'!$A:$A,1),MATCH(FY$1,'raw-data'!$1:$1,1))&lt;&gt;"",
$D107*INDEX('raw-data'!$A$1:$GQ$197,MATCH($A107,'raw-data'!$A:$A,1),MATCH(FY$1,'raw-data'!$1:$1,1))/VLOOKUP($A107,'raw-data'!$A:$B,2,TRUE),"")</f>
        <v/>
      </c>
      <c r="FZ107" s="1" t="str">
        <f>IF(INDEX('raw-data'!$A$1:$GQ$197,MATCH($A107,'raw-data'!$A:$A,1),MATCH(FZ$1,'raw-data'!$1:$1,1))&lt;&gt;"",
$D107*INDEX('raw-data'!$A$1:$GQ$197,MATCH($A107,'raw-data'!$A:$A,1),MATCH(FZ$1,'raw-data'!$1:$1,1))/VLOOKUP($A107,'raw-data'!$A:$B,2,TRUE),"")</f>
        <v/>
      </c>
      <c r="GA107" s="1" t="str">
        <f>IF(INDEX('raw-data'!$A$1:$GQ$197,MATCH($A107,'raw-data'!$A:$A,1),MATCH(GA$1,'raw-data'!$1:$1,1))&lt;&gt;"",
$D107*INDEX('raw-data'!$A$1:$GQ$197,MATCH($A107,'raw-data'!$A:$A,1),MATCH(GA$1,'raw-data'!$1:$1,1))/VLOOKUP($A107,'raw-data'!$A:$B,2,TRUE),"")</f>
        <v/>
      </c>
      <c r="GB107" s="1" t="str">
        <f>IF(INDEX('raw-data'!$A$1:$GQ$197,MATCH($A107,'raw-data'!$A:$A,1),MATCH(GB$1,'raw-data'!$1:$1,1))&lt;&gt;"",
$D107*INDEX('raw-data'!$A$1:$GQ$197,MATCH($A107,'raw-data'!$A:$A,1),MATCH(GB$1,'raw-data'!$1:$1,1))/VLOOKUP($A107,'raw-data'!$A:$B,2,TRUE),"")</f>
        <v/>
      </c>
      <c r="GC107" s="1" t="str">
        <f>IF(INDEX('raw-data'!$A$1:$GQ$197,MATCH($A107,'raw-data'!$A:$A,1),MATCH(GC$1,'raw-data'!$1:$1,1))&lt;&gt;"",
$D107*INDEX('raw-data'!$A$1:$GQ$197,MATCH($A107,'raw-data'!$A:$A,1),MATCH(GC$1,'raw-data'!$1:$1,1))/VLOOKUP($A107,'raw-data'!$A:$B,2,TRUE),"")</f>
        <v/>
      </c>
      <c r="GD107" s="1" t="str">
        <f>IF(INDEX('raw-data'!$A$1:$GQ$197,MATCH($A107,'raw-data'!$A:$A,1),MATCH(GD$1,'raw-data'!$1:$1,1))&lt;&gt;"",
$D107*INDEX('raw-data'!$A$1:$GQ$197,MATCH($A107,'raw-data'!$A:$A,1),MATCH(GD$1,'raw-data'!$1:$1,1))/VLOOKUP($A107,'raw-data'!$A:$B,2,TRUE),"")</f>
        <v/>
      </c>
      <c r="GE107" s="1" t="str">
        <f>IF(INDEX('raw-data'!$A$1:$GQ$197,MATCH($A107,'raw-data'!$A:$A,1),MATCH(GE$1,'raw-data'!$1:$1,1))&lt;&gt;"",
$D107*INDEX('raw-data'!$A$1:$GQ$197,MATCH($A107,'raw-data'!$A:$A,1),MATCH(GE$1,'raw-data'!$1:$1,1))/VLOOKUP($A107,'raw-data'!$A:$B,2,TRUE),"")</f>
        <v/>
      </c>
      <c r="GF107" s="1" t="str">
        <f>IF(INDEX('raw-data'!$A$1:$GQ$197,MATCH($A107,'raw-data'!$A:$A,1),MATCH(GF$1,'raw-data'!$1:$1,1))&lt;&gt;"",
$D107*INDEX('raw-data'!$A$1:$GQ$197,MATCH($A107,'raw-data'!$A:$A,1),MATCH(GF$1,'raw-data'!$1:$1,1))/VLOOKUP($A107,'raw-data'!$A:$B,2,TRUE),"")</f>
        <v/>
      </c>
      <c r="GG107" s="1" t="str">
        <f>IF(INDEX('raw-data'!$A$1:$GQ$197,MATCH($A107,'raw-data'!$A:$A,1),MATCH(GG$1,'raw-data'!$1:$1,1))&lt;&gt;"",
$D107*INDEX('raw-data'!$A$1:$GQ$197,MATCH($A107,'raw-data'!$A:$A,1),MATCH(GG$1,'raw-data'!$1:$1,1))/VLOOKUP($A107,'raw-data'!$A:$B,2,TRUE),"")</f>
        <v/>
      </c>
      <c r="GH107" s="1" t="str">
        <f>IF(INDEX('raw-data'!$A$1:$GQ$197,MATCH($A107,'raw-data'!$A:$A,1),MATCH(GH$1,'raw-data'!$1:$1,1))&lt;&gt;"",
$D107*INDEX('raw-data'!$A$1:$GQ$197,MATCH($A107,'raw-data'!$A:$A,1),MATCH(GH$1,'raw-data'!$1:$1,1))/VLOOKUP($A107,'raw-data'!$A:$B,2,TRUE),"")</f>
        <v/>
      </c>
      <c r="GI107" s="1" t="str">
        <f>IF(INDEX('raw-data'!$A$1:$GQ$197,MATCH($A107,'raw-data'!$A:$A,1),MATCH(GI$1,'raw-data'!$1:$1,1))&lt;&gt;"",
$D107*INDEX('raw-data'!$A$1:$GQ$197,MATCH($A107,'raw-data'!$A:$A,1),MATCH(GI$1,'raw-data'!$1:$1,1))/VLOOKUP($A107,'raw-data'!$A:$B,2,TRUE),"")</f>
        <v/>
      </c>
      <c r="GJ107" s="1" t="str">
        <f>IF(INDEX('raw-data'!$A$1:$GQ$197,MATCH($A107,'raw-data'!$A:$A,1),MATCH(GJ$1,'raw-data'!$1:$1,1))&lt;&gt;"",
$D107*INDEX('raw-data'!$A$1:$GQ$197,MATCH($A107,'raw-data'!$A:$A,1),MATCH(GJ$1,'raw-data'!$1:$1,1))/VLOOKUP($A107,'raw-data'!$A:$B,2,TRUE),"")</f>
        <v/>
      </c>
      <c r="GK107" s="1" t="str">
        <f>IF(INDEX('raw-data'!$A$1:$GQ$197,MATCH($A107,'raw-data'!$A:$A,1),MATCH(GK$1,'raw-data'!$1:$1,1))&lt;&gt;"",
$D107*INDEX('raw-data'!$A$1:$GQ$197,MATCH($A107,'raw-data'!$A:$A,1),MATCH(GK$1,'raw-data'!$1:$1,1))/VLOOKUP($A107,'raw-data'!$A:$B,2,TRUE),"")</f>
        <v/>
      </c>
      <c r="GL107" s="1" t="str">
        <f>IF(INDEX('raw-data'!$A$1:$GQ$197,MATCH($A107,'raw-data'!$A:$A,1),MATCH(GL$1,'raw-data'!$1:$1,1))&lt;&gt;"",
$D107*INDEX('raw-data'!$A$1:$GQ$197,MATCH($A107,'raw-data'!$A:$A,1),MATCH(GL$1,'raw-data'!$1:$1,1))/VLOOKUP($A107,'raw-data'!$A:$B,2,TRUE),"")</f>
        <v/>
      </c>
      <c r="GM107" s="1" t="str">
        <f>IF(INDEX('raw-data'!$A$1:$GQ$197,MATCH($A107,'raw-data'!$A:$A,1),MATCH(GM$1,'raw-data'!$1:$1,1))&lt;&gt;"",
$D107*INDEX('raw-data'!$A$1:$GQ$197,MATCH($A107,'raw-data'!$A:$A,1),MATCH(GM$1,'raw-data'!$1:$1,1))/VLOOKUP($A107,'raw-data'!$A:$B,2,TRUE),"")</f>
        <v/>
      </c>
      <c r="GN107" s="1" t="str">
        <f>IF(INDEX('raw-data'!$A$1:$GQ$197,MATCH($A107,'raw-data'!$A:$A,1),MATCH(GN$1,'raw-data'!$1:$1,1))&lt;&gt;"",
$D107*INDEX('raw-data'!$A$1:$GQ$197,MATCH($A107,'raw-data'!$A:$A,1),MATCH(GN$1,'raw-data'!$1:$1,1))/VLOOKUP($A107,'raw-data'!$A:$B,2,TRUE),"")</f>
        <v/>
      </c>
      <c r="GO107" s="1" t="str">
        <f>IF(INDEX('raw-data'!$A$1:$GQ$197,MATCH($A107,'raw-data'!$A:$A,1),MATCH(GO$1,'raw-data'!$1:$1,1))&lt;&gt;"",
$D107*INDEX('raw-data'!$A$1:$GQ$197,MATCH($A107,'raw-data'!$A:$A,1),MATCH(GO$1,'raw-data'!$1:$1,1))/VLOOKUP($A107,'raw-data'!$A:$B,2,TRUE),"")</f>
        <v/>
      </c>
      <c r="GP107" s="1" t="str">
        <f>IF(INDEX('raw-data'!$A$1:$GQ$197,MATCH($A107,'raw-data'!$A:$A,1),MATCH(GP$1,'raw-data'!$1:$1,1))&lt;&gt;"",
$D107*INDEX('raw-data'!$A$1:$GQ$197,MATCH($A107,'raw-data'!$A:$A,1),MATCH(GP$1,'raw-data'!$1:$1,1))/VLOOKUP($A107,'raw-data'!$A:$B,2,TRUE),"")</f>
        <v/>
      </c>
      <c r="GQ107" s="1" t="str">
        <f>IF(INDEX('raw-data'!$A$1:$GQ$197,MATCH($A107,'raw-data'!$A:$A,1),MATCH(GQ$1,'raw-data'!$1:$1,1))&lt;&gt;"",
$D107*INDEX('raw-data'!$A$1:$GQ$197,MATCH($A107,'raw-data'!$A:$A,1),MATCH(GQ$1,'raw-data'!$1:$1,1))/VLOOKUP($A107,'raw-data'!$A:$B,2,TRUE),"")</f>
        <v/>
      </c>
    </row>
    <row r="108" spans="1:199" ht="15.75" x14ac:dyDescent="0.3">
      <c r="A108" s="3" t="s">
        <v>32</v>
      </c>
      <c r="B108" s="1">
        <f>IF(VLOOKUP(A108,'DATA-VIEW'!G:H,2,FALSE)=0,0,VLOOKUP(A108,'DATA-VIEW'!G:H,2,FALSE))</f>
        <v>0</v>
      </c>
      <c r="C108" s="1">
        <f t="shared" si="8"/>
        <v>0</v>
      </c>
      <c r="D108" s="1">
        <f>IFERROR(C108*VLOOKUP($A108,'raw-data'!A:C,2,TRUE)/VLOOKUP(A108,'raw-data'!A:C,3,TRUE),"")</f>
        <v>0</v>
      </c>
      <c r="E108" s="1" t="str">
        <f>IF(INDEX('raw-data'!$A$1:$GQ$197,MATCH($A108,'raw-data'!$A:$A,1),MATCH(E$1,'raw-data'!$1:$1,1))&lt;&gt;"",
$D108*INDEX('raw-data'!$A$1:$GQ$197,MATCH($A108,'raw-data'!$A:$A,1),MATCH(E$1,'raw-data'!$1:$1,1))/VLOOKUP($A108,'raw-data'!$A:$B,2,TRUE),"")</f>
        <v/>
      </c>
      <c r="F108" s="1" t="str">
        <f>IF(INDEX('raw-data'!$A$1:$GQ$197,MATCH($A108,'raw-data'!$A:$A,1),MATCH(F$1,'raw-data'!$1:$1,1))&lt;&gt;"",
$D108*INDEX('raw-data'!$A$1:$GQ$197,MATCH($A108,'raw-data'!$A:$A,1),MATCH(F$1,'raw-data'!$1:$1,1))/VLOOKUP($A108,'raw-data'!$A:$B,2,TRUE),"")</f>
        <v/>
      </c>
      <c r="G108" s="1" t="str">
        <f>IF(INDEX('raw-data'!$A$1:$GQ$197,MATCH($A108,'raw-data'!$A:$A,1),MATCH(G$1,'raw-data'!$1:$1,1))&lt;&gt;"",
$D108*INDEX('raw-data'!$A$1:$GQ$197,MATCH($A108,'raw-data'!$A:$A,1),MATCH(G$1,'raw-data'!$1:$1,1))/VLOOKUP($A108,'raw-data'!$A:$B,2,TRUE),"")</f>
        <v/>
      </c>
      <c r="H108" s="1" t="str">
        <f>IF(INDEX('raw-data'!$A$1:$GQ$197,MATCH($A108,'raw-data'!$A:$A,1),MATCH(H$1,'raw-data'!$1:$1,1))&lt;&gt;"",
$D108*INDEX('raw-data'!$A$1:$GQ$197,MATCH($A108,'raw-data'!$A:$A,1),MATCH(H$1,'raw-data'!$1:$1,1))/VLOOKUP($A108,'raw-data'!$A:$B,2,TRUE),"")</f>
        <v/>
      </c>
      <c r="I108" s="1" t="str">
        <f>IF(INDEX('raw-data'!$A$1:$GQ$197,MATCH($A108,'raw-data'!$A:$A,1),MATCH(I$1,'raw-data'!$1:$1,1))&lt;&gt;"",
$D108*INDEX('raw-data'!$A$1:$GQ$197,MATCH($A108,'raw-data'!$A:$A,1),MATCH(I$1,'raw-data'!$1:$1,1))/VLOOKUP($A108,'raw-data'!$A:$B,2,TRUE),"")</f>
        <v/>
      </c>
      <c r="J108" s="1" t="str">
        <f>IF(INDEX('raw-data'!$A$1:$GQ$197,MATCH($A108,'raw-data'!$A:$A,1),MATCH(J$1,'raw-data'!$1:$1,1))&lt;&gt;"",
$D108*INDEX('raw-data'!$A$1:$GQ$197,MATCH($A108,'raw-data'!$A:$A,1),MATCH(J$1,'raw-data'!$1:$1,1))/VLOOKUP($A108,'raw-data'!$A:$B,2,TRUE),"")</f>
        <v/>
      </c>
      <c r="K108" s="1" t="str">
        <f>IF(INDEX('raw-data'!$A$1:$GQ$197,MATCH($A108,'raw-data'!$A:$A,1),MATCH(K$1,'raw-data'!$1:$1,1))&lt;&gt;"",
$D108*INDEX('raw-data'!$A$1:$GQ$197,MATCH($A108,'raw-data'!$A:$A,1),MATCH(K$1,'raw-data'!$1:$1,1))/VLOOKUP($A108,'raw-data'!$A:$B,2,TRUE),"")</f>
        <v/>
      </c>
      <c r="L108" s="1" t="str">
        <f>IF(INDEX('raw-data'!$A$1:$GQ$197,MATCH($A108,'raw-data'!$A:$A,1),MATCH(L$1,'raw-data'!$1:$1,1))&lt;&gt;"",
$D108*INDEX('raw-data'!$A$1:$GQ$197,MATCH($A108,'raw-data'!$A:$A,1),MATCH(L$1,'raw-data'!$1:$1,1))/VLOOKUP($A108,'raw-data'!$A:$B,2,TRUE),"")</f>
        <v/>
      </c>
      <c r="M108" s="1" t="str">
        <f>IF(INDEX('raw-data'!$A$1:$GQ$197,MATCH($A108,'raw-data'!$A:$A,1),MATCH(M$1,'raw-data'!$1:$1,1))&lt;&gt;"",
$D108*INDEX('raw-data'!$A$1:$GQ$197,MATCH($A108,'raw-data'!$A:$A,1),MATCH(M$1,'raw-data'!$1:$1,1))/VLOOKUP($A108,'raw-data'!$A:$B,2,TRUE),"")</f>
        <v/>
      </c>
      <c r="N108" s="1" t="str">
        <f>IF(INDEX('raw-data'!$A$1:$GQ$197,MATCH($A108,'raw-data'!$A:$A,1),MATCH(N$1,'raw-data'!$1:$1,1))&lt;&gt;"",
$D108*INDEX('raw-data'!$A$1:$GQ$197,MATCH($A108,'raw-data'!$A:$A,1),MATCH(N$1,'raw-data'!$1:$1,1))/VLOOKUP($A108,'raw-data'!$A:$B,2,TRUE),"")</f>
        <v/>
      </c>
      <c r="O108" s="1" t="str">
        <f>IF(INDEX('raw-data'!$A$1:$GQ$197,MATCH($A108,'raw-data'!$A:$A,1),MATCH(O$1,'raw-data'!$1:$1,1))&lt;&gt;"",
$D108*INDEX('raw-data'!$A$1:$GQ$197,MATCH($A108,'raw-data'!$A:$A,1),MATCH(O$1,'raw-data'!$1:$1,1))/VLOOKUP($A108,'raw-data'!$A:$B,2,TRUE),"")</f>
        <v/>
      </c>
      <c r="P108" s="1" t="str">
        <f>IF(INDEX('raw-data'!$A$1:$GQ$197,MATCH($A108,'raw-data'!$A:$A,1),MATCH(P$1,'raw-data'!$1:$1,1))&lt;&gt;"",
$D108*INDEX('raw-data'!$A$1:$GQ$197,MATCH($A108,'raw-data'!$A:$A,1),MATCH(P$1,'raw-data'!$1:$1,1))/VLOOKUP($A108,'raw-data'!$A:$B,2,TRUE),"")</f>
        <v/>
      </c>
      <c r="Q108" s="1" t="str">
        <f>IF(INDEX('raw-data'!$A$1:$GQ$197,MATCH($A108,'raw-data'!$A:$A,1),MATCH(Q$1,'raw-data'!$1:$1,1))&lt;&gt;"",
$D108*INDEX('raw-data'!$A$1:$GQ$197,MATCH($A108,'raw-data'!$A:$A,1),MATCH(Q$1,'raw-data'!$1:$1,1))/VLOOKUP($A108,'raw-data'!$A:$B,2,TRUE),"")</f>
        <v/>
      </c>
      <c r="R108" s="1" t="str">
        <f>IF(INDEX('raw-data'!$A$1:$GQ$197,MATCH($A108,'raw-data'!$A:$A,1),MATCH(R$1,'raw-data'!$1:$1,1))&lt;&gt;"",
$D108*INDEX('raw-data'!$A$1:$GQ$197,MATCH($A108,'raw-data'!$A:$A,1),MATCH(R$1,'raw-data'!$1:$1,1))/VLOOKUP($A108,'raw-data'!$A:$B,2,TRUE),"")</f>
        <v/>
      </c>
      <c r="S108" s="1" t="str">
        <f>IF(INDEX('raw-data'!$A$1:$GQ$197,MATCH($A108,'raw-data'!$A:$A,1),MATCH(S$1,'raw-data'!$1:$1,1))&lt;&gt;"",
$D108*INDEX('raw-data'!$A$1:$GQ$197,MATCH($A108,'raw-data'!$A:$A,1),MATCH(S$1,'raw-data'!$1:$1,1))/VLOOKUP($A108,'raw-data'!$A:$B,2,TRUE),"")</f>
        <v/>
      </c>
      <c r="T108" s="1" t="str">
        <f>IF(INDEX('raw-data'!$A$1:$GQ$197,MATCH($A108,'raw-data'!$A:$A,1),MATCH(T$1,'raw-data'!$1:$1,1))&lt;&gt;"",
$D108*INDEX('raw-data'!$A$1:$GQ$197,MATCH($A108,'raw-data'!$A:$A,1),MATCH(T$1,'raw-data'!$1:$1,1))/VLOOKUP($A108,'raw-data'!$A:$B,2,TRUE),"")</f>
        <v/>
      </c>
      <c r="U108" s="1" t="str">
        <f>IF(INDEX('raw-data'!$A$1:$GQ$197,MATCH($A108,'raw-data'!$A:$A,1),MATCH(U$1,'raw-data'!$1:$1,1))&lt;&gt;"",
$D108*INDEX('raw-data'!$A$1:$GQ$197,MATCH($A108,'raw-data'!$A:$A,1),MATCH(U$1,'raw-data'!$1:$1,1))/VLOOKUP($A108,'raw-data'!$A:$B,2,TRUE),"")</f>
        <v/>
      </c>
      <c r="V108" s="1" t="str">
        <f>IF(INDEX('raw-data'!$A$1:$GQ$197,MATCH($A108,'raw-data'!$A:$A,1),MATCH(V$1,'raw-data'!$1:$1,1))&lt;&gt;"",
$D108*INDEX('raw-data'!$A$1:$GQ$197,MATCH($A108,'raw-data'!$A:$A,1),MATCH(V$1,'raw-data'!$1:$1,1))/VLOOKUP($A108,'raw-data'!$A:$B,2,TRUE),"")</f>
        <v/>
      </c>
      <c r="W108" s="1" t="str">
        <f>IF(INDEX('raw-data'!$A$1:$GQ$197,MATCH($A108,'raw-data'!$A:$A,1),MATCH(W$1,'raw-data'!$1:$1,1))&lt;&gt;"",
$D108*INDEX('raw-data'!$A$1:$GQ$197,MATCH($A108,'raw-data'!$A:$A,1),MATCH(W$1,'raw-data'!$1:$1,1))/VLOOKUP($A108,'raw-data'!$A:$B,2,TRUE),"")</f>
        <v/>
      </c>
      <c r="X108" s="1" t="str">
        <f>IF(INDEX('raw-data'!$A$1:$GQ$197,MATCH($A108,'raw-data'!$A:$A,1),MATCH(X$1,'raw-data'!$1:$1,1))&lt;&gt;"",
$D108*INDEX('raw-data'!$A$1:$GQ$197,MATCH($A108,'raw-data'!$A:$A,1),MATCH(X$1,'raw-data'!$1:$1,1))/VLOOKUP($A108,'raw-data'!$A:$B,2,TRUE),"")</f>
        <v/>
      </c>
      <c r="Y108" s="1" t="str">
        <f>IF(INDEX('raw-data'!$A$1:$GQ$197,MATCH($A108,'raw-data'!$A:$A,1),MATCH(Y$1,'raw-data'!$1:$1,1))&lt;&gt;"",
$D108*INDEX('raw-data'!$A$1:$GQ$197,MATCH($A108,'raw-data'!$A:$A,1),MATCH(Y$1,'raw-data'!$1:$1,1))/VLOOKUP($A108,'raw-data'!$A:$B,2,TRUE),"")</f>
        <v/>
      </c>
      <c r="Z108" s="1" t="str">
        <f>IF(INDEX('raw-data'!$A$1:$GQ$197,MATCH($A108,'raw-data'!$A:$A,1),MATCH(Z$1,'raw-data'!$1:$1,1))&lt;&gt;"",
$D108*INDEX('raw-data'!$A$1:$GQ$197,MATCH($A108,'raw-data'!$A:$A,1),MATCH(Z$1,'raw-data'!$1:$1,1))/VLOOKUP($A108,'raw-data'!$A:$B,2,TRUE),"")</f>
        <v/>
      </c>
      <c r="AA108" s="1" t="str">
        <f>IF(INDEX('raw-data'!$A$1:$GQ$197,MATCH($A108,'raw-data'!$A:$A,1),MATCH(AA$1,'raw-data'!$1:$1,1))&lt;&gt;"",
$D108*INDEX('raw-data'!$A$1:$GQ$197,MATCH($A108,'raw-data'!$A:$A,1),MATCH(AA$1,'raw-data'!$1:$1,1))/VLOOKUP($A108,'raw-data'!$A:$B,2,TRUE),"")</f>
        <v/>
      </c>
      <c r="AB108" s="1" t="str">
        <f>IF(INDEX('raw-data'!$A$1:$GQ$197,MATCH($A108,'raw-data'!$A:$A,1),MATCH(AB$1,'raw-data'!$1:$1,1))&lt;&gt;"",
$D108*INDEX('raw-data'!$A$1:$GQ$197,MATCH($A108,'raw-data'!$A:$A,1),MATCH(AB$1,'raw-data'!$1:$1,1))/VLOOKUP($A108,'raw-data'!$A:$B,2,TRUE),"")</f>
        <v/>
      </c>
      <c r="AC108" s="1" t="str">
        <f>IF(INDEX('raw-data'!$A$1:$GQ$197,MATCH($A108,'raw-data'!$A:$A,1),MATCH(AC$1,'raw-data'!$1:$1,1))&lt;&gt;"",
$D108*INDEX('raw-data'!$A$1:$GQ$197,MATCH($A108,'raw-data'!$A:$A,1),MATCH(AC$1,'raw-data'!$1:$1,1))/VLOOKUP($A108,'raw-data'!$A:$B,2,TRUE),"")</f>
        <v/>
      </c>
      <c r="AD108" s="1" t="str">
        <f>IF(INDEX('raw-data'!$A$1:$GQ$197,MATCH($A108,'raw-data'!$A:$A,1),MATCH(AD$1,'raw-data'!$1:$1,1))&lt;&gt;"",
$D108*INDEX('raw-data'!$A$1:$GQ$197,MATCH($A108,'raw-data'!$A:$A,1),MATCH(AD$1,'raw-data'!$1:$1,1))/VLOOKUP($A108,'raw-data'!$A:$B,2,TRUE),"")</f>
        <v/>
      </c>
      <c r="AE108" s="1" t="str">
        <f>IF(INDEX('raw-data'!$A$1:$GQ$197,MATCH($A108,'raw-data'!$A:$A,1),MATCH(AE$1,'raw-data'!$1:$1,1))&lt;&gt;"",
$D108*INDEX('raw-data'!$A$1:$GQ$197,MATCH($A108,'raw-data'!$A:$A,1),MATCH(AE$1,'raw-data'!$1:$1,1))/VLOOKUP($A108,'raw-data'!$A:$B,2,TRUE),"")</f>
        <v/>
      </c>
      <c r="AF108" s="1" t="str">
        <f>IF(INDEX('raw-data'!$A$1:$GQ$197,MATCH($A108,'raw-data'!$A:$A,1),MATCH(AF$1,'raw-data'!$1:$1,1))&lt;&gt;"",
$D108*INDEX('raw-data'!$A$1:$GQ$197,MATCH($A108,'raw-data'!$A:$A,1),MATCH(AF$1,'raw-data'!$1:$1,1))/VLOOKUP($A108,'raw-data'!$A:$B,2,TRUE),"")</f>
        <v/>
      </c>
      <c r="AG108" s="1">
        <f>IF(INDEX('raw-data'!$A$1:$GQ$197,MATCH($A108,'raw-data'!$A:$A,1),MATCH(AG$1,'raw-data'!$1:$1,1))&lt;&gt;"",
$D108*INDEX('raw-data'!$A$1:$GQ$197,MATCH($A108,'raw-data'!$A:$A,1),MATCH(AG$1,'raw-data'!$1:$1,1))/VLOOKUP($A108,'raw-data'!$A:$B,2,TRUE),"")</f>
        <v>0</v>
      </c>
      <c r="AH108" s="1" t="str">
        <f>IF(INDEX('raw-data'!$A$1:$GQ$197,MATCH($A108,'raw-data'!$A:$A,1),MATCH(AH$1,'raw-data'!$1:$1,1))&lt;&gt;"",
$D108*INDEX('raw-data'!$A$1:$GQ$197,MATCH($A108,'raw-data'!$A:$A,1),MATCH(AH$1,'raw-data'!$1:$1,1))/VLOOKUP($A108,'raw-data'!$A:$B,2,TRUE),"")</f>
        <v/>
      </c>
      <c r="AI108" s="1" t="str">
        <f>IF(INDEX('raw-data'!$A$1:$GQ$197,MATCH($A108,'raw-data'!$A:$A,1),MATCH(AI$1,'raw-data'!$1:$1,1))&lt;&gt;"",
$D108*INDEX('raw-data'!$A$1:$GQ$197,MATCH($A108,'raw-data'!$A:$A,1),MATCH(AI$1,'raw-data'!$1:$1,1))/VLOOKUP($A108,'raw-data'!$A:$B,2,TRUE),"")</f>
        <v/>
      </c>
      <c r="AJ108" s="1" t="str">
        <f>IF(INDEX('raw-data'!$A$1:$GQ$197,MATCH($A108,'raw-data'!$A:$A,1),MATCH(AJ$1,'raw-data'!$1:$1,1))&lt;&gt;"",
$D108*INDEX('raw-data'!$A$1:$GQ$197,MATCH($A108,'raw-data'!$A:$A,1),MATCH(AJ$1,'raw-data'!$1:$1,1))/VLOOKUP($A108,'raw-data'!$A:$B,2,TRUE),"")</f>
        <v/>
      </c>
      <c r="AK108" s="1" t="str">
        <f>IF(INDEX('raw-data'!$A$1:$GQ$197,MATCH($A108,'raw-data'!$A:$A,1),MATCH(AK$1,'raw-data'!$1:$1,1))&lt;&gt;"",
$D108*INDEX('raw-data'!$A$1:$GQ$197,MATCH($A108,'raw-data'!$A:$A,1),MATCH(AK$1,'raw-data'!$1:$1,1))/VLOOKUP($A108,'raw-data'!$A:$B,2,TRUE),"")</f>
        <v/>
      </c>
      <c r="AL108" s="1" t="str">
        <f>IF(INDEX('raw-data'!$A$1:$GQ$197,MATCH($A108,'raw-data'!$A:$A,1),MATCH(AL$1,'raw-data'!$1:$1,1))&lt;&gt;"",
$D108*INDEX('raw-data'!$A$1:$GQ$197,MATCH($A108,'raw-data'!$A:$A,1),MATCH(AL$1,'raw-data'!$1:$1,1))/VLOOKUP($A108,'raw-data'!$A:$B,2,TRUE),"")</f>
        <v/>
      </c>
      <c r="AM108" s="1" t="str">
        <f>IF(INDEX('raw-data'!$A$1:$GQ$197,MATCH($A108,'raw-data'!$A:$A,1),MATCH(AM$1,'raw-data'!$1:$1,1))&lt;&gt;"",
$D108*INDEX('raw-data'!$A$1:$GQ$197,MATCH($A108,'raw-data'!$A:$A,1),MATCH(AM$1,'raw-data'!$1:$1,1))/VLOOKUP($A108,'raw-data'!$A:$B,2,TRUE),"")</f>
        <v/>
      </c>
      <c r="AN108" s="1" t="str">
        <f>IF(INDEX('raw-data'!$A$1:$GQ$197,MATCH($A108,'raw-data'!$A:$A,1),MATCH(AN$1,'raw-data'!$1:$1,1))&lt;&gt;"",
$D108*INDEX('raw-data'!$A$1:$GQ$197,MATCH($A108,'raw-data'!$A:$A,1),MATCH(AN$1,'raw-data'!$1:$1,1))/VLOOKUP($A108,'raw-data'!$A:$B,2,TRUE),"")</f>
        <v/>
      </c>
      <c r="AO108" s="1" t="str">
        <f>IF(INDEX('raw-data'!$A$1:$GQ$197,MATCH($A108,'raw-data'!$A:$A,1),MATCH(AO$1,'raw-data'!$1:$1,1))&lt;&gt;"",
$D108*INDEX('raw-data'!$A$1:$GQ$197,MATCH($A108,'raw-data'!$A:$A,1),MATCH(AO$1,'raw-data'!$1:$1,1))/VLOOKUP($A108,'raw-data'!$A:$B,2,TRUE),"")</f>
        <v/>
      </c>
      <c r="AP108" s="1" t="str">
        <f>IF(INDEX('raw-data'!$A$1:$GQ$197,MATCH($A108,'raw-data'!$A:$A,1),MATCH(AP$1,'raw-data'!$1:$1,1))&lt;&gt;"",
$D108*INDEX('raw-data'!$A$1:$GQ$197,MATCH($A108,'raw-data'!$A:$A,1),MATCH(AP$1,'raw-data'!$1:$1,1))/VLOOKUP($A108,'raw-data'!$A:$B,2,TRUE),"")</f>
        <v/>
      </c>
      <c r="AQ108" s="1" t="str">
        <f>IF(INDEX('raw-data'!$A$1:$GQ$197,MATCH($A108,'raw-data'!$A:$A,1),MATCH(AQ$1,'raw-data'!$1:$1,1))&lt;&gt;"",
$D108*INDEX('raw-data'!$A$1:$GQ$197,MATCH($A108,'raw-data'!$A:$A,1),MATCH(AQ$1,'raw-data'!$1:$1,1))/VLOOKUP($A108,'raw-data'!$A:$B,2,TRUE),"")</f>
        <v/>
      </c>
      <c r="AR108" s="1" t="str">
        <f>IF(INDEX('raw-data'!$A$1:$GQ$197,MATCH($A108,'raw-data'!$A:$A,1),MATCH(AR$1,'raw-data'!$1:$1,1))&lt;&gt;"",
$D108*INDEX('raw-data'!$A$1:$GQ$197,MATCH($A108,'raw-data'!$A:$A,1),MATCH(AR$1,'raw-data'!$1:$1,1))/VLOOKUP($A108,'raw-data'!$A:$B,2,TRUE),"")</f>
        <v/>
      </c>
      <c r="AS108" s="1" t="str">
        <f>IF(INDEX('raw-data'!$A$1:$GQ$197,MATCH($A108,'raw-data'!$A:$A,1),MATCH(AS$1,'raw-data'!$1:$1,1))&lt;&gt;"",
$D108*INDEX('raw-data'!$A$1:$GQ$197,MATCH($A108,'raw-data'!$A:$A,1),MATCH(AS$1,'raw-data'!$1:$1,1))/VLOOKUP($A108,'raw-data'!$A:$B,2,TRUE),"")</f>
        <v/>
      </c>
      <c r="AT108" s="1" t="str">
        <f>IF(INDEX('raw-data'!$A$1:$GQ$197,MATCH($A108,'raw-data'!$A:$A,1),MATCH(AT$1,'raw-data'!$1:$1,1))&lt;&gt;"",
$D108*INDEX('raw-data'!$A$1:$GQ$197,MATCH($A108,'raw-data'!$A:$A,1),MATCH(AT$1,'raw-data'!$1:$1,1))/VLOOKUP($A108,'raw-data'!$A:$B,2,TRUE),"")</f>
        <v/>
      </c>
      <c r="AU108" s="1" t="str">
        <f>IF(INDEX('raw-data'!$A$1:$GQ$197,MATCH($A108,'raw-data'!$A:$A,1),MATCH(AU$1,'raw-data'!$1:$1,1))&lt;&gt;"",
$D108*INDEX('raw-data'!$A$1:$GQ$197,MATCH($A108,'raw-data'!$A:$A,1),MATCH(AU$1,'raw-data'!$1:$1,1))/VLOOKUP($A108,'raw-data'!$A:$B,2,TRUE),"")</f>
        <v/>
      </c>
      <c r="AV108" s="1" t="str">
        <f>IF(INDEX('raw-data'!$A$1:$GQ$197,MATCH($A108,'raw-data'!$A:$A,1),MATCH(AV$1,'raw-data'!$1:$1,1))&lt;&gt;"",
$D108*INDEX('raw-data'!$A$1:$GQ$197,MATCH($A108,'raw-data'!$A:$A,1),MATCH(AV$1,'raw-data'!$1:$1,1))/VLOOKUP($A108,'raw-data'!$A:$B,2,TRUE),"")</f>
        <v/>
      </c>
      <c r="AW108" s="1" t="str">
        <f>IF(INDEX('raw-data'!$A$1:$GQ$197,MATCH($A108,'raw-data'!$A:$A,1),MATCH(AW$1,'raw-data'!$1:$1,1))&lt;&gt;"",
$D108*INDEX('raw-data'!$A$1:$GQ$197,MATCH($A108,'raw-data'!$A:$A,1),MATCH(AW$1,'raw-data'!$1:$1,1))/VLOOKUP($A108,'raw-data'!$A:$B,2,TRUE),"")</f>
        <v/>
      </c>
      <c r="AX108" s="1" t="str">
        <f>IF(INDEX('raw-data'!$A$1:$GQ$197,MATCH($A108,'raw-data'!$A:$A,1),MATCH(AX$1,'raw-data'!$1:$1,1))&lt;&gt;"",
$D108*INDEX('raw-data'!$A$1:$GQ$197,MATCH($A108,'raw-data'!$A:$A,1),MATCH(AX$1,'raw-data'!$1:$1,1))/VLOOKUP($A108,'raw-data'!$A:$B,2,TRUE),"")</f>
        <v/>
      </c>
      <c r="AY108" s="1" t="str">
        <f>IF(INDEX('raw-data'!$A$1:$GQ$197,MATCH($A108,'raw-data'!$A:$A,1),MATCH(AY$1,'raw-data'!$1:$1,1))&lt;&gt;"",
$D108*INDEX('raw-data'!$A$1:$GQ$197,MATCH($A108,'raw-data'!$A:$A,1),MATCH(AY$1,'raw-data'!$1:$1,1))/VLOOKUP($A108,'raw-data'!$A:$B,2,TRUE),"")</f>
        <v/>
      </c>
      <c r="AZ108" s="1" t="str">
        <f>IF(INDEX('raw-data'!$A$1:$GQ$197,MATCH($A108,'raw-data'!$A:$A,1),MATCH(AZ$1,'raw-data'!$1:$1,1))&lt;&gt;"",
$D108*INDEX('raw-data'!$A$1:$GQ$197,MATCH($A108,'raw-data'!$A:$A,1),MATCH(AZ$1,'raw-data'!$1:$1,1))/VLOOKUP($A108,'raw-data'!$A:$B,2,TRUE),"")</f>
        <v/>
      </c>
      <c r="BA108" s="1" t="str">
        <f>IF(INDEX('raw-data'!$A$1:$GQ$197,MATCH($A108,'raw-data'!$A:$A,1),MATCH(BA$1,'raw-data'!$1:$1,1))&lt;&gt;"",
$D108*INDEX('raw-data'!$A$1:$GQ$197,MATCH($A108,'raw-data'!$A:$A,1),MATCH(BA$1,'raw-data'!$1:$1,1))/VLOOKUP($A108,'raw-data'!$A:$B,2,TRUE),"")</f>
        <v/>
      </c>
      <c r="BB108" s="1" t="str">
        <f>IF(INDEX('raw-data'!$A$1:$GQ$197,MATCH($A108,'raw-data'!$A:$A,1),MATCH(BB$1,'raw-data'!$1:$1,1))&lt;&gt;"",
$D108*INDEX('raw-data'!$A$1:$GQ$197,MATCH($A108,'raw-data'!$A:$A,1),MATCH(BB$1,'raw-data'!$1:$1,1))/VLOOKUP($A108,'raw-data'!$A:$B,2,TRUE),"")</f>
        <v/>
      </c>
      <c r="BC108" s="1" t="str">
        <f>IF(INDEX('raw-data'!$A$1:$GQ$197,MATCH($A108,'raw-data'!$A:$A,1),MATCH(BC$1,'raw-data'!$1:$1,1))&lt;&gt;"",
$D108*INDEX('raw-data'!$A$1:$GQ$197,MATCH($A108,'raw-data'!$A:$A,1),MATCH(BC$1,'raw-data'!$1:$1,1))/VLOOKUP($A108,'raw-data'!$A:$B,2,TRUE),"")</f>
        <v/>
      </c>
      <c r="BD108" s="1" t="str">
        <f>IF(INDEX('raw-data'!$A$1:$GQ$197,MATCH($A108,'raw-data'!$A:$A,1),MATCH(BD$1,'raw-data'!$1:$1,1))&lt;&gt;"",
$D108*INDEX('raw-data'!$A$1:$GQ$197,MATCH($A108,'raw-data'!$A:$A,1),MATCH(BD$1,'raw-data'!$1:$1,1))/VLOOKUP($A108,'raw-data'!$A:$B,2,TRUE),"")</f>
        <v/>
      </c>
      <c r="BE108" s="1" t="str">
        <f>IF(INDEX('raw-data'!$A$1:$GQ$197,MATCH($A108,'raw-data'!$A:$A,1),MATCH(BE$1,'raw-data'!$1:$1,1))&lt;&gt;"",
$D108*INDEX('raw-data'!$A$1:$GQ$197,MATCH($A108,'raw-data'!$A:$A,1),MATCH(BE$1,'raw-data'!$1:$1,1))/VLOOKUP($A108,'raw-data'!$A:$B,2,TRUE),"")</f>
        <v/>
      </c>
      <c r="BF108" s="1" t="str">
        <f>IF(INDEX('raw-data'!$A$1:$GQ$197,MATCH($A108,'raw-data'!$A:$A,1),MATCH(BF$1,'raw-data'!$1:$1,1))&lt;&gt;"",
$D108*INDEX('raw-data'!$A$1:$GQ$197,MATCH($A108,'raw-data'!$A:$A,1),MATCH(BF$1,'raw-data'!$1:$1,1))/VLOOKUP($A108,'raw-data'!$A:$B,2,TRUE),"")</f>
        <v/>
      </c>
      <c r="BG108" s="1" t="str">
        <f>IF(INDEX('raw-data'!$A$1:$GQ$197,MATCH($A108,'raw-data'!$A:$A,1),MATCH(BG$1,'raw-data'!$1:$1,1))&lt;&gt;"",
$D108*INDEX('raw-data'!$A$1:$GQ$197,MATCH($A108,'raw-data'!$A:$A,1),MATCH(BG$1,'raw-data'!$1:$1,1))/VLOOKUP($A108,'raw-data'!$A:$B,2,TRUE),"")</f>
        <v/>
      </c>
      <c r="BH108" s="1" t="str">
        <f>IF(INDEX('raw-data'!$A$1:$GQ$197,MATCH($A108,'raw-data'!$A:$A,1),MATCH(BH$1,'raw-data'!$1:$1,1))&lt;&gt;"",
$D108*INDEX('raw-data'!$A$1:$GQ$197,MATCH($A108,'raw-data'!$A:$A,1),MATCH(BH$1,'raw-data'!$1:$1,1))/VLOOKUP($A108,'raw-data'!$A:$B,2,TRUE),"")</f>
        <v/>
      </c>
      <c r="BI108" s="1" t="str">
        <f>IF(INDEX('raw-data'!$A$1:$GQ$197,MATCH($A108,'raw-data'!$A:$A,1),MATCH(BI$1,'raw-data'!$1:$1,1))&lt;&gt;"",
$D108*INDEX('raw-data'!$A$1:$GQ$197,MATCH($A108,'raw-data'!$A:$A,1),MATCH(BI$1,'raw-data'!$1:$1,1))/VLOOKUP($A108,'raw-data'!$A:$B,2,TRUE),"")</f>
        <v/>
      </c>
      <c r="BJ108" s="1" t="str">
        <f>IF(INDEX('raw-data'!$A$1:$GQ$197,MATCH($A108,'raw-data'!$A:$A,1),MATCH(BJ$1,'raw-data'!$1:$1,1))&lt;&gt;"",
$D108*INDEX('raw-data'!$A$1:$GQ$197,MATCH($A108,'raw-data'!$A:$A,1),MATCH(BJ$1,'raw-data'!$1:$1,1))/VLOOKUP($A108,'raw-data'!$A:$B,2,TRUE),"")</f>
        <v/>
      </c>
      <c r="BK108" s="1" t="str">
        <f>IF(INDEX('raw-data'!$A$1:$GQ$197,MATCH($A108,'raw-data'!$A:$A,1),MATCH(BK$1,'raw-data'!$1:$1,1))&lt;&gt;"",
$D108*INDEX('raw-data'!$A$1:$GQ$197,MATCH($A108,'raw-data'!$A:$A,1),MATCH(BK$1,'raw-data'!$1:$1,1))/VLOOKUP($A108,'raw-data'!$A:$B,2,TRUE),"")</f>
        <v/>
      </c>
      <c r="BL108" s="1" t="str">
        <f>IF(INDEX('raw-data'!$A$1:$GQ$197,MATCH($A108,'raw-data'!$A:$A,1),MATCH(BL$1,'raw-data'!$1:$1,1))&lt;&gt;"",
$D108*INDEX('raw-data'!$A$1:$GQ$197,MATCH($A108,'raw-data'!$A:$A,1),MATCH(BL$1,'raw-data'!$1:$1,1))/VLOOKUP($A108,'raw-data'!$A:$B,2,TRUE),"")</f>
        <v/>
      </c>
      <c r="BM108" s="1" t="str">
        <f>IF(INDEX('raw-data'!$A$1:$GQ$197,MATCH($A108,'raw-data'!$A:$A,1),MATCH(BM$1,'raw-data'!$1:$1,1))&lt;&gt;"",
$D108*INDEX('raw-data'!$A$1:$GQ$197,MATCH($A108,'raw-data'!$A:$A,1),MATCH(BM$1,'raw-data'!$1:$1,1))/VLOOKUP($A108,'raw-data'!$A:$B,2,TRUE),"")</f>
        <v/>
      </c>
      <c r="BN108" s="1" t="str">
        <f>IF(INDEX('raw-data'!$A$1:$GQ$197,MATCH($A108,'raw-data'!$A:$A,1),MATCH(BN$1,'raw-data'!$1:$1,1))&lt;&gt;"",
$D108*INDEX('raw-data'!$A$1:$GQ$197,MATCH($A108,'raw-data'!$A:$A,1),MATCH(BN$1,'raw-data'!$1:$1,1))/VLOOKUP($A108,'raw-data'!$A:$B,2,TRUE),"")</f>
        <v/>
      </c>
      <c r="BO108" s="1" t="str">
        <f>IF(INDEX('raw-data'!$A$1:$GQ$197,MATCH($A108,'raw-data'!$A:$A,1),MATCH(BO$1,'raw-data'!$1:$1,1))&lt;&gt;"",
$D108*INDEX('raw-data'!$A$1:$GQ$197,MATCH($A108,'raw-data'!$A:$A,1),MATCH(BO$1,'raw-data'!$1:$1,1))/VLOOKUP($A108,'raw-data'!$A:$B,2,TRUE),"")</f>
        <v/>
      </c>
      <c r="BP108" s="1" t="str">
        <f>IF(INDEX('raw-data'!$A$1:$GQ$197,MATCH($A108,'raw-data'!$A:$A,1),MATCH(BP$1,'raw-data'!$1:$1,1))&lt;&gt;"",
$D108*INDEX('raw-data'!$A$1:$GQ$197,MATCH($A108,'raw-data'!$A:$A,1),MATCH(BP$1,'raw-data'!$1:$1,1))/VLOOKUP($A108,'raw-data'!$A:$B,2,TRUE),"")</f>
        <v/>
      </c>
      <c r="BQ108" s="1" t="str">
        <f>IF(INDEX('raw-data'!$A$1:$GQ$197,MATCH($A108,'raw-data'!$A:$A,1),MATCH(BQ$1,'raw-data'!$1:$1,1))&lt;&gt;"",
$D108*INDEX('raw-data'!$A$1:$GQ$197,MATCH($A108,'raw-data'!$A:$A,1),MATCH(BQ$1,'raw-data'!$1:$1,1))/VLOOKUP($A108,'raw-data'!$A:$B,2,TRUE),"")</f>
        <v/>
      </c>
      <c r="BR108" s="1" t="str">
        <f>IF(INDEX('raw-data'!$A$1:$GQ$197,MATCH($A108,'raw-data'!$A:$A,1),MATCH(BR$1,'raw-data'!$1:$1,1))&lt;&gt;"",
$D108*INDEX('raw-data'!$A$1:$GQ$197,MATCH($A108,'raw-data'!$A:$A,1),MATCH(BR$1,'raw-data'!$1:$1,1))/VLOOKUP($A108,'raw-data'!$A:$B,2,TRUE),"")</f>
        <v/>
      </c>
      <c r="BS108" s="1" t="str">
        <f>IF(INDEX('raw-data'!$A$1:$GQ$197,MATCH($A108,'raw-data'!$A:$A,1),MATCH(BS$1,'raw-data'!$1:$1,1))&lt;&gt;"",
$D108*INDEX('raw-data'!$A$1:$GQ$197,MATCH($A108,'raw-data'!$A:$A,1),MATCH(BS$1,'raw-data'!$1:$1,1))/VLOOKUP($A108,'raw-data'!$A:$B,2,TRUE),"")</f>
        <v/>
      </c>
      <c r="BT108" s="1" t="str">
        <f>IF(INDEX('raw-data'!$A$1:$GQ$197,MATCH($A108,'raw-data'!$A:$A,1),MATCH(BT$1,'raw-data'!$1:$1,1))&lt;&gt;"",
$D108*INDEX('raw-data'!$A$1:$GQ$197,MATCH($A108,'raw-data'!$A:$A,1),MATCH(BT$1,'raw-data'!$1:$1,1))/VLOOKUP($A108,'raw-data'!$A:$B,2,TRUE),"")</f>
        <v/>
      </c>
      <c r="BU108" s="1" t="str">
        <f>IF(INDEX('raw-data'!$A$1:$GQ$197,MATCH($A108,'raw-data'!$A:$A,1),MATCH(BU$1,'raw-data'!$1:$1,1))&lt;&gt;"",
$D108*INDEX('raw-data'!$A$1:$GQ$197,MATCH($A108,'raw-data'!$A:$A,1),MATCH(BU$1,'raw-data'!$1:$1,1))/VLOOKUP($A108,'raw-data'!$A:$B,2,TRUE),"")</f>
        <v/>
      </c>
      <c r="BV108" s="1" t="str">
        <f>IF(INDEX('raw-data'!$A$1:$GQ$197,MATCH($A108,'raw-data'!$A:$A,1),MATCH(BV$1,'raw-data'!$1:$1,1))&lt;&gt;"",
$D108*INDEX('raw-data'!$A$1:$GQ$197,MATCH($A108,'raw-data'!$A:$A,1),MATCH(BV$1,'raw-data'!$1:$1,1))/VLOOKUP($A108,'raw-data'!$A:$B,2,TRUE),"")</f>
        <v/>
      </c>
      <c r="BW108" s="1" t="str">
        <f>IF(INDEX('raw-data'!$A$1:$GQ$197,MATCH($A108,'raw-data'!$A:$A,1),MATCH(BW$1,'raw-data'!$1:$1,1))&lt;&gt;"",
$D108*INDEX('raw-data'!$A$1:$GQ$197,MATCH($A108,'raw-data'!$A:$A,1),MATCH(BW$1,'raw-data'!$1:$1,1))/VLOOKUP($A108,'raw-data'!$A:$B,2,TRUE),"")</f>
        <v/>
      </c>
      <c r="BX108" s="1" t="str">
        <f>IF(INDEX('raw-data'!$A$1:$GQ$197,MATCH($A108,'raw-data'!$A:$A,1),MATCH(BX$1,'raw-data'!$1:$1,1))&lt;&gt;"",
$D108*INDEX('raw-data'!$A$1:$GQ$197,MATCH($A108,'raw-data'!$A:$A,1),MATCH(BX$1,'raw-data'!$1:$1,1))/VLOOKUP($A108,'raw-data'!$A:$B,2,TRUE),"")</f>
        <v/>
      </c>
      <c r="BY108" s="1" t="str">
        <f>IF(INDEX('raw-data'!$A$1:$GQ$197,MATCH($A108,'raw-data'!$A:$A,1),MATCH(BY$1,'raw-data'!$1:$1,1))&lt;&gt;"",
$D108*INDEX('raw-data'!$A$1:$GQ$197,MATCH($A108,'raw-data'!$A:$A,1),MATCH(BY$1,'raw-data'!$1:$1,1))/VLOOKUP($A108,'raw-data'!$A:$B,2,TRUE),"")</f>
        <v/>
      </c>
      <c r="BZ108" s="1" t="str">
        <f>IF(INDEX('raw-data'!$A$1:$GQ$197,MATCH($A108,'raw-data'!$A:$A,1),MATCH(BZ$1,'raw-data'!$1:$1,1))&lt;&gt;"",
$D108*INDEX('raw-data'!$A$1:$GQ$197,MATCH($A108,'raw-data'!$A:$A,1),MATCH(BZ$1,'raw-data'!$1:$1,1))/VLOOKUP($A108,'raw-data'!$A:$B,2,TRUE),"")</f>
        <v/>
      </c>
      <c r="CA108" s="1" t="str">
        <f>IF(INDEX('raw-data'!$A$1:$GQ$197,MATCH($A108,'raw-data'!$A:$A,1),MATCH(CA$1,'raw-data'!$1:$1,1))&lt;&gt;"",
$D108*INDEX('raw-data'!$A$1:$GQ$197,MATCH($A108,'raw-data'!$A:$A,1),MATCH(CA$1,'raw-data'!$1:$1,1))/VLOOKUP($A108,'raw-data'!$A:$B,2,TRUE),"")</f>
        <v/>
      </c>
      <c r="CB108" s="1" t="str">
        <f>IF(INDEX('raw-data'!$A$1:$GQ$197,MATCH($A108,'raw-data'!$A:$A,1),MATCH(CB$1,'raw-data'!$1:$1,1))&lt;&gt;"",
$D108*INDEX('raw-data'!$A$1:$GQ$197,MATCH($A108,'raw-data'!$A:$A,1),MATCH(CB$1,'raw-data'!$1:$1,1))/VLOOKUP($A108,'raw-data'!$A:$B,2,TRUE),"")</f>
        <v/>
      </c>
      <c r="CC108" s="1" t="str">
        <f>IF(INDEX('raw-data'!$A$1:$GQ$197,MATCH($A108,'raw-data'!$A:$A,1),MATCH(CC$1,'raw-data'!$1:$1,1))&lt;&gt;"",
$D108*INDEX('raw-data'!$A$1:$GQ$197,MATCH($A108,'raw-data'!$A:$A,1),MATCH(CC$1,'raw-data'!$1:$1,1))/VLOOKUP($A108,'raw-data'!$A:$B,2,TRUE),"")</f>
        <v/>
      </c>
      <c r="CD108" s="1" t="str">
        <f>IF(INDEX('raw-data'!$A$1:$GQ$197,MATCH($A108,'raw-data'!$A:$A,1),MATCH(CD$1,'raw-data'!$1:$1,1))&lt;&gt;"",
$D108*INDEX('raw-data'!$A$1:$GQ$197,MATCH($A108,'raw-data'!$A:$A,1),MATCH(CD$1,'raw-data'!$1:$1,1))/VLOOKUP($A108,'raw-data'!$A:$B,2,TRUE),"")</f>
        <v/>
      </c>
      <c r="CE108" s="1" t="str">
        <f>IF(INDEX('raw-data'!$A$1:$GQ$197,MATCH($A108,'raw-data'!$A:$A,1),MATCH(CE$1,'raw-data'!$1:$1,1))&lt;&gt;"",
$D108*INDEX('raw-data'!$A$1:$GQ$197,MATCH($A108,'raw-data'!$A:$A,1),MATCH(CE$1,'raw-data'!$1:$1,1))/VLOOKUP($A108,'raw-data'!$A:$B,2,TRUE),"")</f>
        <v/>
      </c>
      <c r="CF108" s="1" t="str">
        <f>IF(INDEX('raw-data'!$A$1:$GQ$197,MATCH($A108,'raw-data'!$A:$A,1),MATCH(CF$1,'raw-data'!$1:$1,1))&lt;&gt;"",
$D108*INDEX('raw-data'!$A$1:$GQ$197,MATCH($A108,'raw-data'!$A:$A,1),MATCH(CF$1,'raw-data'!$1:$1,1))/VLOOKUP($A108,'raw-data'!$A:$B,2,TRUE),"")</f>
        <v/>
      </c>
      <c r="CG108" s="1" t="str">
        <f>IF(INDEX('raw-data'!$A$1:$GQ$197,MATCH($A108,'raw-data'!$A:$A,1),MATCH(CG$1,'raw-data'!$1:$1,1))&lt;&gt;"",
$D108*INDEX('raw-data'!$A$1:$GQ$197,MATCH($A108,'raw-data'!$A:$A,1),MATCH(CG$1,'raw-data'!$1:$1,1))/VLOOKUP($A108,'raw-data'!$A:$B,2,TRUE),"")</f>
        <v/>
      </c>
      <c r="CH108" s="1" t="str">
        <f>IF(INDEX('raw-data'!$A$1:$GQ$197,MATCH($A108,'raw-data'!$A:$A,1),MATCH(CH$1,'raw-data'!$1:$1,1))&lt;&gt;"",
$D108*INDEX('raw-data'!$A$1:$GQ$197,MATCH($A108,'raw-data'!$A:$A,1),MATCH(CH$1,'raw-data'!$1:$1,1))/VLOOKUP($A108,'raw-data'!$A:$B,2,TRUE),"")</f>
        <v/>
      </c>
      <c r="CI108" s="1" t="str">
        <f>IF(INDEX('raw-data'!$A$1:$GQ$197,MATCH($A108,'raw-data'!$A:$A,1),MATCH(CI$1,'raw-data'!$1:$1,1))&lt;&gt;"",
$D108*INDEX('raw-data'!$A$1:$GQ$197,MATCH($A108,'raw-data'!$A:$A,1),MATCH(CI$1,'raw-data'!$1:$1,1))/VLOOKUP($A108,'raw-data'!$A:$B,2,TRUE),"")</f>
        <v/>
      </c>
      <c r="CJ108" s="1" t="str">
        <f>IF(INDEX('raw-data'!$A$1:$GQ$197,MATCH($A108,'raw-data'!$A:$A,1),MATCH(CJ$1,'raw-data'!$1:$1,1))&lt;&gt;"",
$D108*INDEX('raw-data'!$A$1:$GQ$197,MATCH($A108,'raw-data'!$A:$A,1),MATCH(CJ$1,'raw-data'!$1:$1,1))/VLOOKUP($A108,'raw-data'!$A:$B,2,TRUE),"")</f>
        <v/>
      </c>
      <c r="CK108" s="1" t="str">
        <f>IF(INDEX('raw-data'!$A$1:$GQ$197,MATCH($A108,'raw-data'!$A:$A,1),MATCH(CK$1,'raw-data'!$1:$1,1))&lt;&gt;"",
$D108*INDEX('raw-data'!$A$1:$GQ$197,MATCH($A108,'raw-data'!$A:$A,1),MATCH(CK$1,'raw-data'!$1:$1,1))/VLOOKUP($A108,'raw-data'!$A:$B,2,TRUE),"")</f>
        <v/>
      </c>
      <c r="CL108" s="1" t="str">
        <f>IF(INDEX('raw-data'!$A$1:$GQ$197,MATCH($A108,'raw-data'!$A:$A,1),MATCH(CL$1,'raw-data'!$1:$1,1))&lt;&gt;"",
$D108*INDEX('raw-data'!$A$1:$GQ$197,MATCH($A108,'raw-data'!$A:$A,1),MATCH(CL$1,'raw-data'!$1:$1,1))/VLOOKUP($A108,'raw-data'!$A:$B,2,TRUE),"")</f>
        <v/>
      </c>
      <c r="CM108" s="1" t="str">
        <f>IF(INDEX('raw-data'!$A$1:$GQ$197,MATCH($A108,'raw-data'!$A:$A,1),MATCH(CM$1,'raw-data'!$1:$1,1))&lt;&gt;"",
$D108*INDEX('raw-data'!$A$1:$GQ$197,MATCH($A108,'raw-data'!$A:$A,1),MATCH(CM$1,'raw-data'!$1:$1,1))/VLOOKUP($A108,'raw-data'!$A:$B,2,TRUE),"")</f>
        <v/>
      </c>
      <c r="CN108" s="1" t="str">
        <f>IF(INDEX('raw-data'!$A$1:$GQ$197,MATCH($A108,'raw-data'!$A:$A,1),MATCH(CN$1,'raw-data'!$1:$1,1))&lt;&gt;"",
$D108*INDEX('raw-data'!$A$1:$GQ$197,MATCH($A108,'raw-data'!$A:$A,1),MATCH(CN$1,'raw-data'!$1:$1,1))/VLOOKUP($A108,'raw-data'!$A:$B,2,TRUE),"")</f>
        <v/>
      </c>
      <c r="CO108" s="1" t="str">
        <f>IF(INDEX('raw-data'!$A$1:$GQ$197,MATCH($A108,'raw-data'!$A:$A,1),MATCH(CO$1,'raw-data'!$1:$1,1))&lt;&gt;"",
$D108*INDEX('raw-data'!$A$1:$GQ$197,MATCH($A108,'raw-data'!$A:$A,1),MATCH(CO$1,'raw-data'!$1:$1,1))/VLOOKUP($A108,'raw-data'!$A:$B,2,TRUE),"")</f>
        <v/>
      </c>
      <c r="CP108" s="1" t="str">
        <f>IF(INDEX('raw-data'!$A$1:$GQ$197,MATCH($A108,'raw-data'!$A:$A,1),MATCH(CP$1,'raw-data'!$1:$1,1))&lt;&gt;"",
$D108*INDEX('raw-data'!$A$1:$GQ$197,MATCH($A108,'raw-data'!$A:$A,1),MATCH(CP$1,'raw-data'!$1:$1,1))/VLOOKUP($A108,'raw-data'!$A:$B,2,TRUE),"")</f>
        <v/>
      </c>
      <c r="CQ108" s="1" t="str">
        <f>IF(INDEX('raw-data'!$A$1:$GQ$197,MATCH($A108,'raw-data'!$A:$A,1),MATCH(CQ$1,'raw-data'!$1:$1,1))&lt;&gt;"",
$D108*INDEX('raw-data'!$A$1:$GQ$197,MATCH($A108,'raw-data'!$A:$A,1),MATCH(CQ$1,'raw-data'!$1:$1,1))/VLOOKUP($A108,'raw-data'!$A:$B,2,TRUE),"")</f>
        <v/>
      </c>
      <c r="CR108" s="1" t="str">
        <f>IF(INDEX('raw-data'!$A$1:$GQ$197,MATCH($A108,'raw-data'!$A:$A,1),MATCH(CR$1,'raw-data'!$1:$1,1))&lt;&gt;"",
$D108*INDEX('raw-data'!$A$1:$GQ$197,MATCH($A108,'raw-data'!$A:$A,1),MATCH(CR$1,'raw-data'!$1:$1,1))/VLOOKUP($A108,'raw-data'!$A:$B,2,TRUE),"")</f>
        <v/>
      </c>
      <c r="CS108" s="1" t="str">
        <f>IF(INDEX('raw-data'!$A$1:$GQ$197,MATCH($A108,'raw-data'!$A:$A,1),MATCH(CS$1,'raw-data'!$1:$1,1))&lt;&gt;"",
$D108*INDEX('raw-data'!$A$1:$GQ$197,MATCH($A108,'raw-data'!$A:$A,1),MATCH(CS$1,'raw-data'!$1:$1,1))/VLOOKUP($A108,'raw-data'!$A:$B,2,TRUE),"")</f>
        <v/>
      </c>
      <c r="CT108" s="1" t="str">
        <f>IF(INDEX('raw-data'!$A$1:$GQ$197,MATCH($A108,'raw-data'!$A:$A,1),MATCH(CT$1,'raw-data'!$1:$1,1))&lt;&gt;"",
$D108*INDEX('raw-data'!$A$1:$GQ$197,MATCH($A108,'raw-data'!$A:$A,1),MATCH(CT$1,'raw-data'!$1:$1,1))/VLOOKUP($A108,'raw-data'!$A:$B,2,TRUE),"")</f>
        <v/>
      </c>
      <c r="CU108" s="1" t="str">
        <f>IF(INDEX('raw-data'!$A$1:$GQ$197,MATCH($A108,'raw-data'!$A:$A,1),MATCH(CU$1,'raw-data'!$1:$1,1))&lt;&gt;"",
$D108*INDEX('raw-data'!$A$1:$GQ$197,MATCH($A108,'raw-data'!$A:$A,1),MATCH(CU$1,'raw-data'!$1:$1,1))/VLOOKUP($A108,'raw-data'!$A:$B,2,TRUE),"")</f>
        <v/>
      </c>
      <c r="CV108" s="1" t="str">
        <f>IF(INDEX('raw-data'!$A$1:$GQ$197,MATCH($A108,'raw-data'!$A:$A,1),MATCH(CV$1,'raw-data'!$1:$1,1))&lt;&gt;"",
$D108*INDEX('raw-data'!$A$1:$GQ$197,MATCH($A108,'raw-data'!$A:$A,1),MATCH(CV$1,'raw-data'!$1:$1,1))/VLOOKUP($A108,'raw-data'!$A:$B,2,TRUE),"")</f>
        <v/>
      </c>
      <c r="CW108" s="1" t="str">
        <f>IF(INDEX('raw-data'!$A$1:$GQ$197,MATCH($A108,'raw-data'!$A:$A,1),MATCH(CW$1,'raw-data'!$1:$1,1))&lt;&gt;"",
$D108*INDEX('raw-data'!$A$1:$GQ$197,MATCH($A108,'raw-data'!$A:$A,1),MATCH(CW$1,'raw-data'!$1:$1,1))/VLOOKUP($A108,'raw-data'!$A:$B,2,TRUE),"")</f>
        <v/>
      </c>
      <c r="CX108" s="1" t="str">
        <f>IF(INDEX('raw-data'!$A$1:$GQ$197,MATCH($A108,'raw-data'!$A:$A,1),MATCH(CX$1,'raw-data'!$1:$1,1))&lt;&gt;"",
$D108*INDEX('raw-data'!$A$1:$GQ$197,MATCH($A108,'raw-data'!$A:$A,1),MATCH(CX$1,'raw-data'!$1:$1,1))/VLOOKUP($A108,'raw-data'!$A:$B,2,TRUE),"")</f>
        <v/>
      </c>
      <c r="CY108" s="1" t="str">
        <f>IF(INDEX('raw-data'!$A$1:$GQ$197,MATCH($A108,'raw-data'!$A:$A,1),MATCH(CY$1,'raw-data'!$1:$1,1))&lt;&gt;"",
$D108*INDEX('raw-data'!$A$1:$GQ$197,MATCH($A108,'raw-data'!$A:$A,1),MATCH(CY$1,'raw-data'!$1:$1,1))/VLOOKUP($A108,'raw-data'!$A:$B,2,TRUE),"")</f>
        <v/>
      </c>
      <c r="CZ108" s="1" t="str">
        <f>IF(INDEX('raw-data'!$A$1:$GQ$197,MATCH($A108,'raw-data'!$A:$A,1),MATCH(CZ$1,'raw-data'!$1:$1,1))&lt;&gt;"",
$D108*INDEX('raw-data'!$A$1:$GQ$197,MATCH($A108,'raw-data'!$A:$A,1),MATCH(CZ$1,'raw-data'!$1:$1,1))/VLOOKUP($A108,'raw-data'!$A:$B,2,TRUE),"")</f>
        <v/>
      </c>
      <c r="DA108" s="1" t="str">
        <f>IF(INDEX('raw-data'!$A$1:$GQ$197,MATCH($A108,'raw-data'!$A:$A,1),MATCH(DA$1,'raw-data'!$1:$1,1))&lt;&gt;"",
$D108*INDEX('raw-data'!$A$1:$GQ$197,MATCH($A108,'raw-data'!$A:$A,1),MATCH(DA$1,'raw-data'!$1:$1,1))/VLOOKUP($A108,'raw-data'!$A:$B,2,TRUE),"")</f>
        <v/>
      </c>
      <c r="DB108" s="1" t="str">
        <f>IF(INDEX('raw-data'!$A$1:$GQ$197,MATCH($A108,'raw-data'!$A:$A,1),MATCH(DB$1,'raw-data'!$1:$1,1))&lt;&gt;"",
$D108*INDEX('raw-data'!$A$1:$GQ$197,MATCH($A108,'raw-data'!$A:$A,1),MATCH(DB$1,'raw-data'!$1:$1,1))/VLOOKUP($A108,'raw-data'!$A:$B,2,TRUE),"")</f>
        <v/>
      </c>
      <c r="DC108" s="1" t="str">
        <f>IF(INDEX('raw-data'!$A$1:$GQ$197,MATCH($A108,'raw-data'!$A:$A,1),MATCH(DC$1,'raw-data'!$1:$1,1))&lt;&gt;"",
$D108*INDEX('raw-data'!$A$1:$GQ$197,MATCH($A108,'raw-data'!$A:$A,1),MATCH(DC$1,'raw-data'!$1:$1,1))/VLOOKUP($A108,'raw-data'!$A:$B,2,TRUE),"")</f>
        <v/>
      </c>
      <c r="DD108" s="1" t="str">
        <f>IF(INDEX('raw-data'!$A$1:$GQ$197,MATCH($A108,'raw-data'!$A:$A,1),MATCH(DD$1,'raw-data'!$1:$1,1))&lt;&gt;"",
$D108*INDEX('raw-data'!$A$1:$GQ$197,MATCH($A108,'raw-data'!$A:$A,1),MATCH(DD$1,'raw-data'!$1:$1,1))/VLOOKUP($A108,'raw-data'!$A:$B,2,TRUE),"")</f>
        <v/>
      </c>
      <c r="DE108" s="1" t="str">
        <f>IF(INDEX('raw-data'!$A$1:$GQ$197,MATCH($A108,'raw-data'!$A:$A,1),MATCH(DE$1,'raw-data'!$1:$1,1))&lt;&gt;"",
$D108*INDEX('raw-data'!$A$1:$GQ$197,MATCH($A108,'raw-data'!$A:$A,1),MATCH(DE$1,'raw-data'!$1:$1,1))/VLOOKUP($A108,'raw-data'!$A:$B,2,TRUE),"")</f>
        <v/>
      </c>
      <c r="DF108" s="1" t="str">
        <f>IF(INDEX('raw-data'!$A$1:$GQ$197,MATCH($A108,'raw-data'!$A:$A,1),MATCH(DF$1,'raw-data'!$1:$1,1))&lt;&gt;"",
$D108*INDEX('raw-data'!$A$1:$GQ$197,MATCH($A108,'raw-data'!$A:$A,1),MATCH(DF$1,'raw-data'!$1:$1,1))/VLOOKUP($A108,'raw-data'!$A:$B,2,TRUE),"")</f>
        <v/>
      </c>
      <c r="DG108" s="1" t="str">
        <f>IF(INDEX('raw-data'!$A$1:$GQ$197,MATCH($A108,'raw-data'!$A:$A,1),MATCH(DG$1,'raw-data'!$1:$1,1))&lt;&gt;"",
$D108*INDEX('raw-data'!$A$1:$GQ$197,MATCH($A108,'raw-data'!$A:$A,1),MATCH(DG$1,'raw-data'!$1:$1,1))/VLOOKUP($A108,'raw-data'!$A:$B,2,TRUE),"")</f>
        <v/>
      </c>
      <c r="DH108" s="1" t="str">
        <f>IF(INDEX('raw-data'!$A$1:$GQ$197,MATCH($A108,'raw-data'!$A:$A,1),MATCH(DH$1,'raw-data'!$1:$1,1))&lt;&gt;"",
$D108*INDEX('raw-data'!$A$1:$GQ$197,MATCH($A108,'raw-data'!$A:$A,1),MATCH(DH$1,'raw-data'!$1:$1,1))/VLOOKUP($A108,'raw-data'!$A:$B,2,TRUE),"")</f>
        <v/>
      </c>
      <c r="DI108" s="1" t="str">
        <f>IF(INDEX('raw-data'!$A$1:$GQ$197,MATCH($A108,'raw-data'!$A:$A,1),MATCH(DI$1,'raw-data'!$1:$1,1))&lt;&gt;"",
$D108*INDEX('raw-data'!$A$1:$GQ$197,MATCH($A108,'raw-data'!$A:$A,1),MATCH(DI$1,'raw-data'!$1:$1,1))/VLOOKUP($A108,'raw-data'!$A:$B,2,TRUE),"")</f>
        <v/>
      </c>
      <c r="DJ108" s="1" t="str">
        <f>IF(INDEX('raw-data'!$A$1:$GQ$197,MATCH($A108,'raw-data'!$A:$A,1),MATCH(DJ$1,'raw-data'!$1:$1,1))&lt;&gt;"",
$D108*INDEX('raw-data'!$A$1:$GQ$197,MATCH($A108,'raw-data'!$A:$A,1),MATCH(DJ$1,'raw-data'!$1:$1,1))/VLOOKUP($A108,'raw-data'!$A:$B,2,TRUE),"")</f>
        <v/>
      </c>
      <c r="DK108" s="1" t="str">
        <f>IF(INDEX('raw-data'!$A$1:$GQ$197,MATCH($A108,'raw-data'!$A:$A,1),MATCH(DK$1,'raw-data'!$1:$1,1))&lt;&gt;"",
$D108*INDEX('raw-data'!$A$1:$GQ$197,MATCH($A108,'raw-data'!$A:$A,1),MATCH(DK$1,'raw-data'!$1:$1,1))/VLOOKUP($A108,'raw-data'!$A:$B,2,TRUE),"")</f>
        <v/>
      </c>
      <c r="DL108" s="1" t="str">
        <f>IF(INDEX('raw-data'!$A$1:$GQ$197,MATCH($A108,'raw-data'!$A:$A,1),MATCH(DL$1,'raw-data'!$1:$1,1))&lt;&gt;"",
$D108*INDEX('raw-data'!$A$1:$GQ$197,MATCH($A108,'raw-data'!$A:$A,1),MATCH(DL$1,'raw-data'!$1:$1,1))/VLOOKUP($A108,'raw-data'!$A:$B,2,TRUE),"")</f>
        <v/>
      </c>
      <c r="DM108" s="1" t="str">
        <f>IF(INDEX('raw-data'!$A$1:$GQ$197,MATCH($A108,'raw-data'!$A:$A,1),MATCH(DM$1,'raw-data'!$1:$1,1))&lt;&gt;"",
$D108*INDEX('raw-data'!$A$1:$GQ$197,MATCH($A108,'raw-data'!$A:$A,1),MATCH(DM$1,'raw-data'!$1:$1,1))/VLOOKUP($A108,'raw-data'!$A:$B,2,TRUE),"")</f>
        <v/>
      </c>
      <c r="DN108" s="1" t="str">
        <f>IF(INDEX('raw-data'!$A$1:$GQ$197,MATCH($A108,'raw-data'!$A:$A,1),MATCH(DN$1,'raw-data'!$1:$1,1))&lt;&gt;"",
$D108*INDEX('raw-data'!$A$1:$GQ$197,MATCH($A108,'raw-data'!$A:$A,1),MATCH(DN$1,'raw-data'!$1:$1,1))/VLOOKUP($A108,'raw-data'!$A:$B,2,TRUE),"")</f>
        <v/>
      </c>
      <c r="DO108" s="1" t="str">
        <f>IF(INDEX('raw-data'!$A$1:$GQ$197,MATCH($A108,'raw-data'!$A:$A,1),MATCH(DO$1,'raw-data'!$1:$1,1))&lt;&gt;"",
$D108*INDEX('raw-data'!$A$1:$GQ$197,MATCH($A108,'raw-data'!$A:$A,1),MATCH(DO$1,'raw-data'!$1:$1,1))/VLOOKUP($A108,'raw-data'!$A:$B,2,TRUE),"")</f>
        <v/>
      </c>
      <c r="DP108" s="1" t="str">
        <f>IF(INDEX('raw-data'!$A$1:$GQ$197,MATCH($A108,'raw-data'!$A:$A,1),MATCH(DP$1,'raw-data'!$1:$1,1))&lt;&gt;"",
$D108*INDEX('raw-data'!$A$1:$GQ$197,MATCH($A108,'raw-data'!$A:$A,1),MATCH(DP$1,'raw-data'!$1:$1,1))/VLOOKUP($A108,'raw-data'!$A:$B,2,TRUE),"")</f>
        <v/>
      </c>
      <c r="DQ108" s="1" t="str">
        <f>IF(INDEX('raw-data'!$A$1:$GQ$197,MATCH($A108,'raw-data'!$A:$A,1),MATCH(DQ$1,'raw-data'!$1:$1,1))&lt;&gt;"",
$D108*INDEX('raw-data'!$A$1:$GQ$197,MATCH($A108,'raw-data'!$A:$A,1),MATCH(DQ$1,'raw-data'!$1:$1,1))/VLOOKUP($A108,'raw-data'!$A:$B,2,TRUE),"")</f>
        <v/>
      </c>
      <c r="DR108" s="1" t="str">
        <f>IF(INDEX('raw-data'!$A$1:$GQ$197,MATCH($A108,'raw-data'!$A:$A,1),MATCH(DR$1,'raw-data'!$1:$1,1))&lt;&gt;"",
$D108*INDEX('raw-data'!$A$1:$GQ$197,MATCH($A108,'raw-data'!$A:$A,1),MATCH(DR$1,'raw-data'!$1:$1,1))/VLOOKUP($A108,'raw-data'!$A:$B,2,TRUE),"")</f>
        <v/>
      </c>
      <c r="DS108" s="1" t="str">
        <f>IF(INDEX('raw-data'!$A$1:$GQ$197,MATCH($A108,'raw-data'!$A:$A,1),MATCH(DS$1,'raw-data'!$1:$1,1))&lt;&gt;"",
$D108*INDEX('raw-data'!$A$1:$GQ$197,MATCH($A108,'raw-data'!$A:$A,1),MATCH(DS$1,'raw-data'!$1:$1,1))/VLOOKUP($A108,'raw-data'!$A:$B,2,TRUE),"")</f>
        <v/>
      </c>
      <c r="DT108" s="1" t="str">
        <f>IF(INDEX('raw-data'!$A$1:$GQ$197,MATCH($A108,'raw-data'!$A:$A,1),MATCH(DT$1,'raw-data'!$1:$1,1))&lt;&gt;"",
$D108*INDEX('raw-data'!$A$1:$GQ$197,MATCH($A108,'raw-data'!$A:$A,1),MATCH(DT$1,'raw-data'!$1:$1,1))/VLOOKUP($A108,'raw-data'!$A:$B,2,TRUE),"")</f>
        <v/>
      </c>
      <c r="DU108" s="1" t="str">
        <f>IF(INDEX('raw-data'!$A$1:$GQ$197,MATCH($A108,'raw-data'!$A:$A,1),MATCH(DU$1,'raw-data'!$1:$1,1))&lt;&gt;"",
$D108*INDEX('raw-data'!$A$1:$GQ$197,MATCH($A108,'raw-data'!$A:$A,1),MATCH(DU$1,'raw-data'!$1:$1,1))/VLOOKUP($A108,'raw-data'!$A:$B,2,TRUE),"")</f>
        <v/>
      </c>
      <c r="DV108" s="1" t="str">
        <f>IF(INDEX('raw-data'!$A$1:$GQ$197,MATCH($A108,'raw-data'!$A:$A,1),MATCH(DV$1,'raw-data'!$1:$1,1))&lt;&gt;"",
$D108*INDEX('raw-data'!$A$1:$GQ$197,MATCH($A108,'raw-data'!$A:$A,1),MATCH(DV$1,'raw-data'!$1:$1,1))/VLOOKUP($A108,'raw-data'!$A:$B,2,TRUE),"")</f>
        <v/>
      </c>
      <c r="DW108" s="1" t="str">
        <f>IF(INDEX('raw-data'!$A$1:$GQ$197,MATCH($A108,'raw-data'!$A:$A,1),MATCH(DW$1,'raw-data'!$1:$1,1))&lt;&gt;"",
$D108*INDEX('raw-data'!$A$1:$GQ$197,MATCH($A108,'raw-data'!$A:$A,1),MATCH(DW$1,'raw-data'!$1:$1,1))/VLOOKUP($A108,'raw-data'!$A:$B,2,TRUE),"")</f>
        <v/>
      </c>
      <c r="DX108" s="1" t="str">
        <f>IF(INDEX('raw-data'!$A$1:$GQ$197,MATCH($A108,'raw-data'!$A:$A,1),MATCH(DX$1,'raw-data'!$1:$1,1))&lt;&gt;"",
$D108*INDEX('raw-data'!$A$1:$GQ$197,MATCH($A108,'raw-data'!$A:$A,1),MATCH(DX$1,'raw-data'!$1:$1,1))/VLOOKUP($A108,'raw-data'!$A:$B,2,TRUE),"")</f>
        <v/>
      </c>
      <c r="DY108" s="1" t="str">
        <f>IF(INDEX('raw-data'!$A$1:$GQ$197,MATCH($A108,'raw-data'!$A:$A,1),MATCH(DY$1,'raw-data'!$1:$1,1))&lt;&gt;"",
$D108*INDEX('raw-data'!$A$1:$GQ$197,MATCH($A108,'raw-data'!$A:$A,1),MATCH(DY$1,'raw-data'!$1:$1,1))/VLOOKUP($A108,'raw-data'!$A:$B,2,TRUE),"")</f>
        <v/>
      </c>
      <c r="DZ108" s="1" t="str">
        <f>IF(INDEX('raw-data'!$A$1:$GQ$197,MATCH($A108,'raw-data'!$A:$A,1),MATCH(DZ$1,'raw-data'!$1:$1,1))&lt;&gt;"",
$D108*INDEX('raw-data'!$A$1:$GQ$197,MATCH($A108,'raw-data'!$A:$A,1),MATCH(DZ$1,'raw-data'!$1:$1,1))/VLOOKUP($A108,'raw-data'!$A:$B,2,TRUE),"")</f>
        <v/>
      </c>
      <c r="EA108" s="1" t="str">
        <f>IF(INDEX('raw-data'!$A$1:$GQ$197,MATCH($A108,'raw-data'!$A:$A,1),MATCH(EA$1,'raw-data'!$1:$1,1))&lt;&gt;"",
$D108*INDEX('raw-data'!$A$1:$GQ$197,MATCH($A108,'raw-data'!$A:$A,1),MATCH(EA$1,'raw-data'!$1:$1,1))/VLOOKUP($A108,'raw-data'!$A:$B,2,TRUE),"")</f>
        <v/>
      </c>
      <c r="EB108" s="1" t="str">
        <f>IF(INDEX('raw-data'!$A$1:$GQ$197,MATCH($A108,'raw-data'!$A:$A,1),MATCH(EB$1,'raw-data'!$1:$1,1))&lt;&gt;"",
$D108*INDEX('raw-data'!$A$1:$GQ$197,MATCH($A108,'raw-data'!$A:$A,1),MATCH(EB$1,'raw-data'!$1:$1,1))/VLOOKUP($A108,'raw-data'!$A:$B,2,TRUE),"")</f>
        <v/>
      </c>
      <c r="EC108" s="1" t="str">
        <f>IF(INDEX('raw-data'!$A$1:$GQ$197,MATCH($A108,'raw-data'!$A:$A,1),MATCH(EC$1,'raw-data'!$1:$1,1))&lt;&gt;"",
$D108*INDEX('raw-data'!$A$1:$GQ$197,MATCH($A108,'raw-data'!$A:$A,1),MATCH(EC$1,'raw-data'!$1:$1,1))/VLOOKUP($A108,'raw-data'!$A:$B,2,TRUE),"")</f>
        <v/>
      </c>
      <c r="ED108" s="1" t="str">
        <f>IF(INDEX('raw-data'!$A$1:$GQ$197,MATCH($A108,'raw-data'!$A:$A,1),MATCH(ED$1,'raw-data'!$1:$1,1))&lt;&gt;"",
$D108*INDEX('raw-data'!$A$1:$GQ$197,MATCH($A108,'raw-data'!$A:$A,1),MATCH(ED$1,'raw-data'!$1:$1,1))/VLOOKUP($A108,'raw-data'!$A:$B,2,TRUE),"")</f>
        <v/>
      </c>
      <c r="EE108" s="1" t="str">
        <f>IF(INDEX('raw-data'!$A$1:$GQ$197,MATCH($A108,'raw-data'!$A:$A,1),MATCH(EE$1,'raw-data'!$1:$1,1))&lt;&gt;"",
$D108*INDEX('raw-data'!$A$1:$GQ$197,MATCH($A108,'raw-data'!$A:$A,1),MATCH(EE$1,'raw-data'!$1:$1,1))/VLOOKUP($A108,'raw-data'!$A:$B,2,TRUE),"")</f>
        <v/>
      </c>
      <c r="EF108" s="1" t="str">
        <f>IF(INDEX('raw-data'!$A$1:$GQ$197,MATCH($A108,'raw-data'!$A:$A,1),MATCH(EF$1,'raw-data'!$1:$1,1))&lt;&gt;"",
$D108*INDEX('raw-data'!$A$1:$GQ$197,MATCH($A108,'raw-data'!$A:$A,1),MATCH(EF$1,'raw-data'!$1:$1,1))/VLOOKUP($A108,'raw-data'!$A:$B,2,TRUE),"")</f>
        <v/>
      </c>
      <c r="EG108" s="1" t="str">
        <f>IF(INDEX('raw-data'!$A$1:$GQ$197,MATCH($A108,'raw-data'!$A:$A,1),MATCH(EG$1,'raw-data'!$1:$1,1))&lt;&gt;"",
$D108*INDEX('raw-data'!$A$1:$GQ$197,MATCH($A108,'raw-data'!$A:$A,1),MATCH(EG$1,'raw-data'!$1:$1,1))/VLOOKUP($A108,'raw-data'!$A:$B,2,TRUE),"")</f>
        <v/>
      </c>
      <c r="EH108" s="1" t="str">
        <f>IF(INDEX('raw-data'!$A$1:$GQ$197,MATCH($A108,'raw-data'!$A:$A,1),MATCH(EH$1,'raw-data'!$1:$1,1))&lt;&gt;"",
$D108*INDEX('raw-data'!$A$1:$GQ$197,MATCH($A108,'raw-data'!$A:$A,1),MATCH(EH$1,'raw-data'!$1:$1,1))/VLOOKUP($A108,'raw-data'!$A:$B,2,TRUE),"")</f>
        <v/>
      </c>
      <c r="EI108" s="1" t="str">
        <f>IF(INDEX('raw-data'!$A$1:$GQ$197,MATCH($A108,'raw-data'!$A:$A,1),MATCH(EI$1,'raw-data'!$1:$1,1))&lt;&gt;"",
$D108*INDEX('raw-data'!$A$1:$GQ$197,MATCH($A108,'raw-data'!$A:$A,1),MATCH(EI$1,'raw-data'!$1:$1,1))/VLOOKUP($A108,'raw-data'!$A:$B,2,TRUE),"")</f>
        <v/>
      </c>
      <c r="EJ108" s="1" t="str">
        <f>IF(INDEX('raw-data'!$A$1:$GQ$197,MATCH($A108,'raw-data'!$A:$A,1),MATCH(EJ$1,'raw-data'!$1:$1,1))&lt;&gt;"",
$D108*INDEX('raw-data'!$A$1:$GQ$197,MATCH($A108,'raw-data'!$A:$A,1),MATCH(EJ$1,'raw-data'!$1:$1,1))/VLOOKUP($A108,'raw-data'!$A:$B,2,TRUE),"")</f>
        <v/>
      </c>
      <c r="EK108" s="1" t="str">
        <f>IF(INDEX('raw-data'!$A$1:$GQ$197,MATCH($A108,'raw-data'!$A:$A,1),MATCH(EK$1,'raw-data'!$1:$1,1))&lt;&gt;"",
$D108*INDEX('raw-data'!$A$1:$GQ$197,MATCH($A108,'raw-data'!$A:$A,1),MATCH(EK$1,'raw-data'!$1:$1,1))/VLOOKUP($A108,'raw-data'!$A:$B,2,TRUE),"")</f>
        <v/>
      </c>
      <c r="EL108" s="1" t="str">
        <f>IF(INDEX('raw-data'!$A$1:$GQ$197,MATCH($A108,'raw-data'!$A:$A,1),MATCH(EL$1,'raw-data'!$1:$1,1))&lt;&gt;"",
$D108*INDEX('raw-data'!$A$1:$GQ$197,MATCH($A108,'raw-data'!$A:$A,1),MATCH(EL$1,'raw-data'!$1:$1,1))/VLOOKUP($A108,'raw-data'!$A:$B,2,TRUE),"")</f>
        <v/>
      </c>
      <c r="EM108" s="1" t="str">
        <f>IF(INDEX('raw-data'!$A$1:$GQ$197,MATCH($A108,'raw-data'!$A:$A,1),MATCH(EM$1,'raw-data'!$1:$1,1))&lt;&gt;"",
$D108*INDEX('raw-data'!$A$1:$GQ$197,MATCH($A108,'raw-data'!$A:$A,1),MATCH(EM$1,'raw-data'!$1:$1,1))/VLOOKUP($A108,'raw-data'!$A:$B,2,TRUE),"")</f>
        <v/>
      </c>
      <c r="EN108" s="1" t="str">
        <f>IF(INDEX('raw-data'!$A$1:$GQ$197,MATCH($A108,'raw-data'!$A:$A,1),MATCH(EN$1,'raw-data'!$1:$1,1))&lt;&gt;"",
$D108*INDEX('raw-data'!$A$1:$GQ$197,MATCH($A108,'raw-data'!$A:$A,1),MATCH(EN$1,'raw-data'!$1:$1,1))/VLOOKUP($A108,'raw-data'!$A:$B,2,TRUE),"")</f>
        <v/>
      </c>
      <c r="EO108" s="1" t="str">
        <f>IF(INDEX('raw-data'!$A$1:$GQ$197,MATCH($A108,'raw-data'!$A:$A,1),MATCH(EO$1,'raw-data'!$1:$1,1))&lt;&gt;"",
$D108*INDEX('raw-data'!$A$1:$GQ$197,MATCH($A108,'raw-data'!$A:$A,1),MATCH(EO$1,'raw-data'!$1:$1,1))/VLOOKUP($A108,'raw-data'!$A:$B,2,TRUE),"")</f>
        <v/>
      </c>
      <c r="EP108" s="1" t="str">
        <f>IF(INDEX('raw-data'!$A$1:$GQ$197,MATCH($A108,'raw-data'!$A:$A,1),MATCH(EP$1,'raw-data'!$1:$1,1))&lt;&gt;"",
$D108*INDEX('raw-data'!$A$1:$GQ$197,MATCH($A108,'raw-data'!$A:$A,1),MATCH(EP$1,'raw-data'!$1:$1,1))/VLOOKUP($A108,'raw-data'!$A:$B,2,TRUE),"")</f>
        <v/>
      </c>
      <c r="EQ108" s="1" t="str">
        <f>IF(INDEX('raw-data'!$A$1:$GQ$197,MATCH($A108,'raw-data'!$A:$A,1),MATCH(EQ$1,'raw-data'!$1:$1,1))&lt;&gt;"",
$D108*INDEX('raw-data'!$A$1:$GQ$197,MATCH($A108,'raw-data'!$A:$A,1),MATCH(EQ$1,'raw-data'!$1:$1,1))/VLOOKUP($A108,'raw-data'!$A:$B,2,TRUE),"")</f>
        <v/>
      </c>
      <c r="ER108" s="1" t="str">
        <f>IF(INDEX('raw-data'!$A$1:$GQ$197,MATCH($A108,'raw-data'!$A:$A,1),MATCH(ER$1,'raw-data'!$1:$1,1))&lt;&gt;"",
$D108*INDEX('raw-data'!$A$1:$GQ$197,MATCH($A108,'raw-data'!$A:$A,1),MATCH(ER$1,'raw-data'!$1:$1,1))/VLOOKUP($A108,'raw-data'!$A:$B,2,TRUE),"")</f>
        <v/>
      </c>
      <c r="ES108" s="1" t="str">
        <f>IF(INDEX('raw-data'!$A$1:$GQ$197,MATCH($A108,'raw-data'!$A:$A,1),MATCH(ES$1,'raw-data'!$1:$1,1))&lt;&gt;"",
$D108*INDEX('raw-data'!$A$1:$GQ$197,MATCH($A108,'raw-data'!$A:$A,1),MATCH(ES$1,'raw-data'!$1:$1,1))/VLOOKUP($A108,'raw-data'!$A:$B,2,TRUE),"")</f>
        <v/>
      </c>
      <c r="ET108" s="1" t="str">
        <f>IF(INDEX('raw-data'!$A$1:$GQ$197,MATCH($A108,'raw-data'!$A:$A,1),MATCH(ET$1,'raw-data'!$1:$1,1))&lt;&gt;"",
$D108*INDEX('raw-data'!$A$1:$GQ$197,MATCH($A108,'raw-data'!$A:$A,1),MATCH(ET$1,'raw-data'!$1:$1,1))/VLOOKUP($A108,'raw-data'!$A:$B,2,TRUE),"")</f>
        <v/>
      </c>
      <c r="EU108" s="1" t="str">
        <f>IF(INDEX('raw-data'!$A$1:$GQ$197,MATCH($A108,'raw-data'!$A:$A,1),MATCH(EU$1,'raw-data'!$1:$1,1))&lt;&gt;"",
$D108*INDEX('raw-data'!$A$1:$GQ$197,MATCH($A108,'raw-data'!$A:$A,1),MATCH(EU$1,'raw-data'!$1:$1,1))/VLOOKUP($A108,'raw-data'!$A:$B,2,TRUE),"")</f>
        <v/>
      </c>
      <c r="EV108" s="1" t="str">
        <f>IF(INDEX('raw-data'!$A$1:$GQ$197,MATCH($A108,'raw-data'!$A:$A,1),MATCH(EV$1,'raw-data'!$1:$1,1))&lt;&gt;"",
$D108*INDEX('raw-data'!$A$1:$GQ$197,MATCH($A108,'raw-data'!$A:$A,1),MATCH(EV$1,'raw-data'!$1:$1,1))/VLOOKUP($A108,'raw-data'!$A:$B,2,TRUE),"")</f>
        <v/>
      </c>
      <c r="EW108" s="1" t="str">
        <f>IF(INDEX('raw-data'!$A$1:$GQ$197,MATCH($A108,'raw-data'!$A:$A,1),MATCH(EW$1,'raw-data'!$1:$1,1))&lt;&gt;"",
$D108*INDEX('raw-data'!$A$1:$GQ$197,MATCH($A108,'raw-data'!$A:$A,1),MATCH(EW$1,'raw-data'!$1:$1,1))/VLOOKUP($A108,'raw-data'!$A:$B,2,TRUE),"")</f>
        <v/>
      </c>
      <c r="EX108" s="1" t="str">
        <f>IF(INDEX('raw-data'!$A$1:$GQ$197,MATCH($A108,'raw-data'!$A:$A,1),MATCH(EX$1,'raw-data'!$1:$1,1))&lt;&gt;"",
$D108*INDEX('raw-data'!$A$1:$GQ$197,MATCH($A108,'raw-data'!$A:$A,1),MATCH(EX$1,'raw-data'!$1:$1,1))/VLOOKUP($A108,'raw-data'!$A:$B,2,TRUE),"")</f>
        <v/>
      </c>
      <c r="EY108" s="1" t="str">
        <f>IF(INDEX('raw-data'!$A$1:$GQ$197,MATCH($A108,'raw-data'!$A:$A,1),MATCH(EY$1,'raw-data'!$1:$1,1))&lt;&gt;"",
$D108*INDEX('raw-data'!$A$1:$GQ$197,MATCH($A108,'raw-data'!$A:$A,1),MATCH(EY$1,'raw-data'!$1:$1,1))/VLOOKUP($A108,'raw-data'!$A:$B,2,TRUE),"")</f>
        <v/>
      </c>
      <c r="EZ108" s="1" t="str">
        <f>IF(INDEX('raw-data'!$A$1:$GQ$197,MATCH($A108,'raw-data'!$A:$A,1),MATCH(EZ$1,'raw-data'!$1:$1,1))&lt;&gt;"",
$D108*INDEX('raw-data'!$A$1:$GQ$197,MATCH($A108,'raw-data'!$A:$A,1),MATCH(EZ$1,'raw-data'!$1:$1,1))/VLOOKUP($A108,'raw-data'!$A:$B,2,TRUE),"")</f>
        <v/>
      </c>
      <c r="FA108" s="1" t="str">
        <f>IF(INDEX('raw-data'!$A$1:$GQ$197,MATCH($A108,'raw-data'!$A:$A,1),MATCH(FA$1,'raw-data'!$1:$1,1))&lt;&gt;"",
$D108*INDEX('raw-data'!$A$1:$GQ$197,MATCH($A108,'raw-data'!$A:$A,1),MATCH(FA$1,'raw-data'!$1:$1,1))/VLOOKUP($A108,'raw-data'!$A:$B,2,TRUE),"")</f>
        <v/>
      </c>
      <c r="FB108" s="1" t="str">
        <f>IF(INDEX('raw-data'!$A$1:$GQ$197,MATCH($A108,'raw-data'!$A:$A,1),MATCH(FB$1,'raw-data'!$1:$1,1))&lt;&gt;"",
$D108*INDEX('raw-data'!$A$1:$GQ$197,MATCH($A108,'raw-data'!$A:$A,1),MATCH(FB$1,'raw-data'!$1:$1,1))/VLOOKUP($A108,'raw-data'!$A:$B,2,TRUE),"")</f>
        <v/>
      </c>
      <c r="FC108" s="1" t="str">
        <f>IF(INDEX('raw-data'!$A$1:$GQ$197,MATCH($A108,'raw-data'!$A:$A,1),MATCH(FC$1,'raw-data'!$1:$1,1))&lt;&gt;"",
$D108*INDEX('raw-data'!$A$1:$GQ$197,MATCH($A108,'raw-data'!$A:$A,1),MATCH(FC$1,'raw-data'!$1:$1,1))/VLOOKUP($A108,'raw-data'!$A:$B,2,TRUE),"")</f>
        <v/>
      </c>
      <c r="FD108" s="1" t="str">
        <f>IF(INDEX('raw-data'!$A$1:$GQ$197,MATCH($A108,'raw-data'!$A:$A,1),MATCH(FD$1,'raw-data'!$1:$1,1))&lt;&gt;"",
$D108*INDEX('raw-data'!$A$1:$GQ$197,MATCH($A108,'raw-data'!$A:$A,1),MATCH(FD$1,'raw-data'!$1:$1,1))/VLOOKUP($A108,'raw-data'!$A:$B,2,TRUE),"")</f>
        <v/>
      </c>
      <c r="FE108" s="1" t="str">
        <f>IF(INDEX('raw-data'!$A$1:$GQ$197,MATCH($A108,'raw-data'!$A:$A,1),MATCH(FE$1,'raw-data'!$1:$1,1))&lt;&gt;"",
$D108*INDEX('raw-data'!$A$1:$GQ$197,MATCH($A108,'raw-data'!$A:$A,1),MATCH(FE$1,'raw-data'!$1:$1,1))/VLOOKUP($A108,'raw-data'!$A:$B,2,TRUE),"")</f>
        <v/>
      </c>
      <c r="FF108" s="1" t="str">
        <f>IF(INDEX('raw-data'!$A$1:$GQ$197,MATCH($A108,'raw-data'!$A:$A,1),MATCH(FF$1,'raw-data'!$1:$1,1))&lt;&gt;"",
$D108*INDEX('raw-data'!$A$1:$GQ$197,MATCH($A108,'raw-data'!$A:$A,1),MATCH(FF$1,'raw-data'!$1:$1,1))/VLOOKUP($A108,'raw-data'!$A:$B,2,TRUE),"")</f>
        <v/>
      </c>
      <c r="FG108" s="1" t="str">
        <f>IF(INDEX('raw-data'!$A$1:$GQ$197,MATCH($A108,'raw-data'!$A:$A,1),MATCH(FG$1,'raw-data'!$1:$1,1))&lt;&gt;"",
$D108*INDEX('raw-data'!$A$1:$GQ$197,MATCH($A108,'raw-data'!$A:$A,1),MATCH(FG$1,'raw-data'!$1:$1,1))/VLOOKUP($A108,'raw-data'!$A:$B,2,TRUE),"")</f>
        <v/>
      </c>
      <c r="FH108" s="1" t="str">
        <f>IF(INDEX('raw-data'!$A$1:$GQ$197,MATCH($A108,'raw-data'!$A:$A,1),MATCH(FH$1,'raw-data'!$1:$1,1))&lt;&gt;"",
$D108*INDEX('raw-data'!$A$1:$GQ$197,MATCH($A108,'raw-data'!$A:$A,1),MATCH(FH$1,'raw-data'!$1:$1,1))/VLOOKUP($A108,'raw-data'!$A:$B,2,TRUE),"")</f>
        <v/>
      </c>
      <c r="FI108" s="1" t="str">
        <f>IF(INDEX('raw-data'!$A$1:$GQ$197,MATCH($A108,'raw-data'!$A:$A,1),MATCH(FI$1,'raw-data'!$1:$1,1))&lt;&gt;"",
$D108*INDEX('raw-data'!$A$1:$GQ$197,MATCH($A108,'raw-data'!$A:$A,1),MATCH(FI$1,'raw-data'!$1:$1,1))/VLOOKUP($A108,'raw-data'!$A:$B,2,TRUE),"")</f>
        <v/>
      </c>
      <c r="FJ108" s="1" t="str">
        <f>IF(INDEX('raw-data'!$A$1:$GQ$197,MATCH($A108,'raw-data'!$A:$A,1),MATCH(FJ$1,'raw-data'!$1:$1,1))&lt;&gt;"",
$D108*INDEX('raw-data'!$A$1:$GQ$197,MATCH($A108,'raw-data'!$A:$A,1),MATCH(FJ$1,'raw-data'!$1:$1,1))/VLOOKUP($A108,'raw-data'!$A:$B,2,TRUE),"")</f>
        <v/>
      </c>
      <c r="FK108" s="1" t="str">
        <f>IF(INDEX('raw-data'!$A$1:$GQ$197,MATCH($A108,'raw-data'!$A:$A,1),MATCH(FK$1,'raw-data'!$1:$1,1))&lt;&gt;"",
$D108*INDEX('raw-data'!$A$1:$GQ$197,MATCH($A108,'raw-data'!$A:$A,1),MATCH(FK$1,'raw-data'!$1:$1,1))/VLOOKUP($A108,'raw-data'!$A:$B,2,TRUE),"")</f>
        <v/>
      </c>
      <c r="FL108" s="1" t="str">
        <f>IF(INDEX('raw-data'!$A$1:$GQ$197,MATCH($A108,'raw-data'!$A:$A,1),MATCH(FL$1,'raw-data'!$1:$1,1))&lt;&gt;"",
$D108*INDEX('raw-data'!$A$1:$GQ$197,MATCH($A108,'raw-data'!$A:$A,1),MATCH(FL$1,'raw-data'!$1:$1,1))/VLOOKUP($A108,'raw-data'!$A:$B,2,TRUE),"")</f>
        <v/>
      </c>
      <c r="FM108" s="1" t="str">
        <f>IF(INDEX('raw-data'!$A$1:$GQ$197,MATCH($A108,'raw-data'!$A:$A,1),MATCH(FM$1,'raw-data'!$1:$1,1))&lt;&gt;"",
$D108*INDEX('raw-data'!$A$1:$GQ$197,MATCH($A108,'raw-data'!$A:$A,1),MATCH(FM$1,'raw-data'!$1:$1,1))/VLOOKUP($A108,'raw-data'!$A:$B,2,TRUE),"")</f>
        <v/>
      </c>
      <c r="FN108" s="1" t="str">
        <f>IF(INDEX('raw-data'!$A$1:$GQ$197,MATCH($A108,'raw-data'!$A:$A,1),MATCH(FN$1,'raw-data'!$1:$1,1))&lt;&gt;"",
$D108*INDEX('raw-data'!$A$1:$GQ$197,MATCH($A108,'raw-data'!$A:$A,1),MATCH(FN$1,'raw-data'!$1:$1,1))/VLOOKUP($A108,'raw-data'!$A:$B,2,TRUE),"")</f>
        <v/>
      </c>
      <c r="FO108" s="1" t="str">
        <f>IF(INDEX('raw-data'!$A$1:$GQ$197,MATCH($A108,'raw-data'!$A:$A,1),MATCH(FO$1,'raw-data'!$1:$1,1))&lt;&gt;"",
$D108*INDEX('raw-data'!$A$1:$GQ$197,MATCH($A108,'raw-data'!$A:$A,1),MATCH(FO$1,'raw-data'!$1:$1,1))/VLOOKUP($A108,'raw-data'!$A:$B,2,TRUE),"")</f>
        <v/>
      </c>
      <c r="FP108" s="1" t="str">
        <f>IF(INDEX('raw-data'!$A$1:$GQ$197,MATCH($A108,'raw-data'!$A:$A,1),MATCH(FP$1,'raw-data'!$1:$1,1))&lt;&gt;"",
$D108*INDEX('raw-data'!$A$1:$GQ$197,MATCH($A108,'raw-data'!$A:$A,1),MATCH(FP$1,'raw-data'!$1:$1,1))/VLOOKUP($A108,'raw-data'!$A:$B,2,TRUE),"")</f>
        <v/>
      </c>
      <c r="FQ108" s="1" t="str">
        <f>IF(INDEX('raw-data'!$A$1:$GQ$197,MATCH($A108,'raw-data'!$A:$A,1),MATCH(FQ$1,'raw-data'!$1:$1,1))&lt;&gt;"",
$D108*INDEX('raw-data'!$A$1:$GQ$197,MATCH($A108,'raw-data'!$A:$A,1),MATCH(FQ$1,'raw-data'!$1:$1,1))/VLOOKUP($A108,'raw-data'!$A:$B,2,TRUE),"")</f>
        <v/>
      </c>
      <c r="FR108" s="1" t="str">
        <f>IF(INDEX('raw-data'!$A$1:$GQ$197,MATCH($A108,'raw-data'!$A:$A,1),MATCH(FR$1,'raw-data'!$1:$1,1))&lt;&gt;"",
$D108*INDEX('raw-data'!$A$1:$GQ$197,MATCH($A108,'raw-data'!$A:$A,1),MATCH(FR$1,'raw-data'!$1:$1,1))/VLOOKUP($A108,'raw-data'!$A:$B,2,TRUE),"")</f>
        <v/>
      </c>
      <c r="FS108" s="1" t="str">
        <f>IF(INDEX('raw-data'!$A$1:$GQ$197,MATCH($A108,'raw-data'!$A:$A,1),MATCH(FS$1,'raw-data'!$1:$1,1))&lt;&gt;"",
$D108*INDEX('raw-data'!$A$1:$GQ$197,MATCH($A108,'raw-data'!$A:$A,1),MATCH(FS$1,'raw-data'!$1:$1,1))/VLOOKUP($A108,'raw-data'!$A:$B,2,TRUE),"")</f>
        <v/>
      </c>
      <c r="FT108" s="1" t="str">
        <f>IF(INDEX('raw-data'!$A$1:$GQ$197,MATCH($A108,'raw-data'!$A:$A,1),MATCH(FT$1,'raw-data'!$1:$1,1))&lt;&gt;"",
$D108*INDEX('raw-data'!$A$1:$GQ$197,MATCH($A108,'raw-data'!$A:$A,1),MATCH(FT$1,'raw-data'!$1:$1,1))/VLOOKUP($A108,'raw-data'!$A:$B,2,TRUE),"")</f>
        <v/>
      </c>
      <c r="FU108" s="1" t="str">
        <f>IF(INDEX('raw-data'!$A$1:$GQ$197,MATCH($A108,'raw-data'!$A:$A,1),MATCH(FU$1,'raw-data'!$1:$1,1))&lt;&gt;"",
$D108*INDEX('raw-data'!$A$1:$GQ$197,MATCH($A108,'raw-data'!$A:$A,1),MATCH(FU$1,'raw-data'!$1:$1,1))/VLOOKUP($A108,'raw-data'!$A:$B,2,TRUE),"")</f>
        <v/>
      </c>
      <c r="FV108" s="1">
        <f>IF(INDEX('raw-data'!$A$1:$GQ$197,MATCH($A108,'raw-data'!$A:$A,1),MATCH(FV$1,'raw-data'!$1:$1,1))&lt;&gt;"",
$D108*INDEX('raw-data'!$A$1:$GQ$197,MATCH($A108,'raw-data'!$A:$A,1),MATCH(FV$1,'raw-data'!$1:$1,1))/VLOOKUP($A108,'raw-data'!$A:$B,2,TRUE),"")</f>
        <v>0</v>
      </c>
      <c r="FW108" s="1" t="str">
        <f>IF(INDEX('raw-data'!$A$1:$GQ$197,MATCH($A108,'raw-data'!$A:$A,1),MATCH(FW$1,'raw-data'!$1:$1,1))&lt;&gt;"",
$D108*INDEX('raw-data'!$A$1:$GQ$197,MATCH($A108,'raw-data'!$A:$A,1),MATCH(FW$1,'raw-data'!$1:$1,1))/VLOOKUP($A108,'raw-data'!$A:$B,2,TRUE),"")</f>
        <v/>
      </c>
      <c r="FX108" s="1" t="str">
        <f>IF(INDEX('raw-data'!$A$1:$GQ$197,MATCH($A108,'raw-data'!$A:$A,1),MATCH(FX$1,'raw-data'!$1:$1,1))&lt;&gt;"",
$D108*INDEX('raw-data'!$A$1:$GQ$197,MATCH($A108,'raw-data'!$A:$A,1),MATCH(FX$1,'raw-data'!$1:$1,1))/VLOOKUP($A108,'raw-data'!$A:$B,2,TRUE),"")</f>
        <v/>
      </c>
      <c r="FY108" s="1" t="str">
        <f>IF(INDEX('raw-data'!$A$1:$GQ$197,MATCH($A108,'raw-data'!$A:$A,1),MATCH(FY$1,'raw-data'!$1:$1,1))&lt;&gt;"",
$D108*INDEX('raw-data'!$A$1:$GQ$197,MATCH($A108,'raw-data'!$A:$A,1),MATCH(FY$1,'raw-data'!$1:$1,1))/VLOOKUP($A108,'raw-data'!$A:$B,2,TRUE),"")</f>
        <v/>
      </c>
      <c r="FZ108" s="1" t="str">
        <f>IF(INDEX('raw-data'!$A$1:$GQ$197,MATCH($A108,'raw-data'!$A:$A,1),MATCH(FZ$1,'raw-data'!$1:$1,1))&lt;&gt;"",
$D108*INDEX('raw-data'!$A$1:$GQ$197,MATCH($A108,'raw-data'!$A:$A,1),MATCH(FZ$1,'raw-data'!$1:$1,1))/VLOOKUP($A108,'raw-data'!$A:$B,2,TRUE),"")</f>
        <v/>
      </c>
      <c r="GA108" s="1" t="str">
        <f>IF(INDEX('raw-data'!$A$1:$GQ$197,MATCH($A108,'raw-data'!$A:$A,1),MATCH(GA$1,'raw-data'!$1:$1,1))&lt;&gt;"",
$D108*INDEX('raw-data'!$A$1:$GQ$197,MATCH($A108,'raw-data'!$A:$A,1),MATCH(GA$1,'raw-data'!$1:$1,1))/VLOOKUP($A108,'raw-data'!$A:$B,2,TRUE),"")</f>
        <v/>
      </c>
      <c r="GB108" s="1" t="str">
        <f>IF(INDEX('raw-data'!$A$1:$GQ$197,MATCH($A108,'raw-data'!$A:$A,1),MATCH(GB$1,'raw-data'!$1:$1,1))&lt;&gt;"",
$D108*INDEX('raw-data'!$A$1:$GQ$197,MATCH($A108,'raw-data'!$A:$A,1),MATCH(GB$1,'raw-data'!$1:$1,1))/VLOOKUP($A108,'raw-data'!$A:$B,2,TRUE),"")</f>
        <v/>
      </c>
      <c r="GC108" s="1" t="str">
        <f>IF(INDEX('raw-data'!$A$1:$GQ$197,MATCH($A108,'raw-data'!$A:$A,1),MATCH(GC$1,'raw-data'!$1:$1,1))&lt;&gt;"",
$D108*INDEX('raw-data'!$A$1:$GQ$197,MATCH($A108,'raw-data'!$A:$A,1),MATCH(GC$1,'raw-data'!$1:$1,1))/VLOOKUP($A108,'raw-data'!$A:$B,2,TRUE),"")</f>
        <v/>
      </c>
      <c r="GD108" s="1" t="str">
        <f>IF(INDEX('raw-data'!$A$1:$GQ$197,MATCH($A108,'raw-data'!$A:$A,1),MATCH(GD$1,'raw-data'!$1:$1,1))&lt;&gt;"",
$D108*INDEX('raw-data'!$A$1:$GQ$197,MATCH($A108,'raw-data'!$A:$A,1),MATCH(GD$1,'raw-data'!$1:$1,1))/VLOOKUP($A108,'raw-data'!$A:$B,2,TRUE),"")</f>
        <v/>
      </c>
      <c r="GE108" s="1" t="str">
        <f>IF(INDEX('raw-data'!$A$1:$GQ$197,MATCH($A108,'raw-data'!$A:$A,1),MATCH(GE$1,'raw-data'!$1:$1,1))&lt;&gt;"",
$D108*INDEX('raw-data'!$A$1:$GQ$197,MATCH($A108,'raw-data'!$A:$A,1),MATCH(GE$1,'raw-data'!$1:$1,1))/VLOOKUP($A108,'raw-data'!$A:$B,2,TRUE),"")</f>
        <v/>
      </c>
      <c r="GF108" s="1" t="str">
        <f>IF(INDEX('raw-data'!$A$1:$GQ$197,MATCH($A108,'raw-data'!$A:$A,1),MATCH(GF$1,'raw-data'!$1:$1,1))&lt;&gt;"",
$D108*INDEX('raw-data'!$A$1:$GQ$197,MATCH($A108,'raw-data'!$A:$A,1),MATCH(GF$1,'raw-data'!$1:$1,1))/VLOOKUP($A108,'raw-data'!$A:$B,2,TRUE),"")</f>
        <v/>
      </c>
      <c r="GG108" s="1" t="str">
        <f>IF(INDEX('raw-data'!$A$1:$GQ$197,MATCH($A108,'raw-data'!$A:$A,1),MATCH(GG$1,'raw-data'!$1:$1,1))&lt;&gt;"",
$D108*INDEX('raw-data'!$A$1:$GQ$197,MATCH($A108,'raw-data'!$A:$A,1),MATCH(GG$1,'raw-data'!$1:$1,1))/VLOOKUP($A108,'raw-data'!$A:$B,2,TRUE),"")</f>
        <v/>
      </c>
      <c r="GH108" s="1" t="str">
        <f>IF(INDEX('raw-data'!$A$1:$GQ$197,MATCH($A108,'raw-data'!$A:$A,1),MATCH(GH$1,'raw-data'!$1:$1,1))&lt;&gt;"",
$D108*INDEX('raw-data'!$A$1:$GQ$197,MATCH($A108,'raw-data'!$A:$A,1),MATCH(GH$1,'raw-data'!$1:$1,1))/VLOOKUP($A108,'raw-data'!$A:$B,2,TRUE),"")</f>
        <v/>
      </c>
      <c r="GI108" s="1" t="str">
        <f>IF(INDEX('raw-data'!$A$1:$GQ$197,MATCH($A108,'raw-data'!$A:$A,1),MATCH(GI$1,'raw-data'!$1:$1,1))&lt;&gt;"",
$D108*INDEX('raw-data'!$A$1:$GQ$197,MATCH($A108,'raw-data'!$A:$A,1),MATCH(GI$1,'raw-data'!$1:$1,1))/VLOOKUP($A108,'raw-data'!$A:$B,2,TRUE),"")</f>
        <v/>
      </c>
      <c r="GJ108" s="1" t="str">
        <f>IF(INDEX('raw-data'!$A$1:$GQ$197,MATCH($A108,'raw-data'!$A:$A,1),MATCH(GJ$1,'raw-data'!$1:$1,1))&lt;&gt;"",
$D108*INDEX('raw-data'!$A$1:$GQ$197,MATCH($A108,'raw-data'!$A:$A,1),MATCH(GJ$1,'raw-data'!$1:$1,1))/VLOOKUP($A108,'raw-data'!$A:$B,2,TRUE),"")</f>
        <v/>
      </c>
      <c r="GK108" s="1" t="str">
        <f>IF(INDEX('raw-data'!$A$1:$GQ$197,MATCH($A108,'raw-data'!$A:$A,1),MATCH(GK$1,'raw-data'!$1:$1,1))&lt;&gt;"",
$D108*INDEX('raw-data'!$A$1:$GQ$197,MATCH($A108,'raw-data'!$A:$A,1),MATCH(GK$1,'raw-data'!$1:$1,1))/VLOOKUP($A108,'raw-data'!$A:$B,2,TRUE),"")</f>
        <v/>
      </c>
      <c r="GL108" s="1" t="str">
        <f>IF(INDEX('raw-data'!$A$1:$GQ$197,MATCH($A108,'raw-data'!$A:$A,1),MATCH(GL$1,'raw-data'!$1:$1,1))&lt;&gt;"",
$D108*INDEX('raw-data'!$A$1:$GQ$197,MATCH($A108,'raw-data'!$A:$A,1),MATCH(GL$1,'raw-data'!$1:$1,1))/VLOOKUP($A108,'raw-data'!$A:$B,2,TRUE),"")</f>
        <v/>
      </c>
      <c r="GM108" s="1" t="str">
        <f>IF(INDEX('raw-data'!$A$1:$GQ$197,MATCH($A108,'raw-data'!$A:$A,1),MATCH(GM$1,'raw-data'!$1:$1,1))&lt;&gt;"",
$D108*INDEX('raw-data'!$A$1:$GQ$197,MATCH($A108,'raw-data'!$A:$A,1),MATCH(GM$1,'raw-data'!$1:$1,1))/VLOOKUP($A108,'raw-data'!$A:$B,2,TRUE),"")</f>
        <v/>
      </c>
      <c r="GN108" s="1" t="str">
        <f>IF(INDEX('raw-data'!$A$1:$GQ$197,MATCH($A108,'raw-data'!$A:$A,1),MATCH(GN$1,'raw-data'!$1:$1,1))&lt;&gt;"",
$D108*INDEX('raw-data'!$A$1:$GQ$197,MATCH($A108,'raw-data'!$A:$A,1),MATCH(GN$1,'raw-data'!$1:$1,1))/VLOOKUP($A108,'raw-data'!$A:$B,2,TRUE),"")</f>
        <v/>
      </c>
      <c r="GO108" s="1" t="str">
        <f>IF(INDEX('raw-data'!$A$1:$GQ$197,MATCH($A108,'raw-data'!$A:$A,1),MATCH(GO$1,'raw-data'!$1:$1,1))&lt;&gt;"",
$D108*INDEX('raw-data'!$A$1:$GQ$197,MATCH($A108,'raw-data'!$A:$A,1),MATCH(GO$1,'raw-data'!$1:$1,1))/VLOOKUP($A108,'raw-data'!$A:$B,2,TRUE),"")</f>
        <v/>
      </c>
      <c r="GP108" s="1" t="str">
        <f>IF(INDEX('raw-data'!$A$1:$GQ$197,MATCH($A108,'raw-data'!$A:$A,1),MATCH(GP$1,'raw-data'!$1:$1,1))&lt;&gt;"",
$D108*INDEX('raw-data'!$A$1:$GQ$197,MATCH($A108,'raw-data'!$A:$A,1),MATCH(GP$1,'raw-data'!$1:$1,1))/VLOOKUP($A108,'raw-data'!$A:$B,2,TRUE),"")</f>
        <v/>
      </c>
      <c r="GQ108" s="1" t="str">
        <f>IF(INDEX('raw-data'!$A$1:$GQ$197,MATCH($A108,'raw-data'!$A:$A,1),MATCH(GQ$1,'raw-data'!$1:$1,1))&lt;&gt;"",
$D108*INDEX('raw-data'!$A$1:$GQ$197,MATCH($A108,'raw-data'!$A:$A,1),MATCH(GQ$1,'raw-data'!$1:$1,1))/VLOOKUP($A108,'raw-data'!$A:$B,2,TRUE),"")</f>
        <v/>
      </c>
    </row>
    <row r="109" spans="1:199" ht="15.75" x14ac:dyDescent="0.3">
      <c r="A109" s="3" t="s">
        <v>442</v>
      </c>
      <c r="B109" s="1">
        <f>IF(VLOOKUP(A109,'DATA-VIEW'!G:H,2,FALSE)=0,0,VLOOKUP(A109,'DATA-VIEW'!G:H,2,FALSE))</f>
        <v>0</v>
      </c>
      <c r="C109" s="1">
        <f t="shared" si="8"/>
        <v>0</v>
      </c>
      <c r="D109" s="1">
        <f>IFERROR(C109*VLOOKUP($A109,'raw-data'!A:C,2,TRUE)/VLOOKUP(A109,'raw-data'!A:C,3,TRUE),"")</f>
        <v>0</v>
      </c>
      <c r="E109" s="1" t="str">
        <f>IF(INDEX('raw-data'!$A$1:$GQ$197,MATCH($A109,'raw-data'!$A:$A,1),MATCH(E$1,'raw-data'!$1:$1,1))&lt;&gt;"",
$D109*INDEX('raw-data'!$A$1:$GQ$197,MATCH($A109,'raw-data'!$A:$A,1),MATCH(E$1,'raw-data'!$1:$1,1))/VLOOKUP($A109,'raw-data'!$A:$B,2,TRUE),"")</f>
        <v/>
      </c>
      <c r="F109" s="1" t="str">
        <f>IF(INDEX('raw-data'!$A$1:$GQ$197,MATCH($A109,'raw-data'!$A:$A,1),MATCH(F$1,'raw-data'!$1:$1,1))&lt;&gt;"",
$D109*INDEX('raw-data'!$A$1:$GQ$197,MATCH($A109,'raw-data'!$A:$A,1),MATCH(F$1,'raw-data'!$1:$1,1))/VLOOKUP($A109,'raw-data'!$A:$B,2,TRUE),"")</f>
        <v/>
      </c>
      <c r="G109" s="1" t="str">
        <f>IF(INDEX('raw-data'!$A$1:$GQ$197,MATCH($A109,'raw-data'!$A:$A,1),MATCH(G$1,'raw-data'!$1:$1,1))&lt;&gt;"",
$D109*INDEX('raw-data'!$A$1:$GQ$197,MATCH($A109,'raw-data'!$A:$A,1),MATCH(G$1,'raw-data'!$1:$1,1))/VLOOKUP($A109,'raw-data'!$A:$B,2,TRUE),"")</f>
        <v/>
      </c>
      <c r="H109" s="1" t="str">
        <f>IF(INDEX('raw-data'!$A$1:$GQ$197,MATCH($A109,'raw-data'!$A:$A,1),MATCH(H$1,'raw-data'!$1:$1,1))&lt;&gt;"",
$D109*INDEX('raw-data'!$A$1:$GQ$197,MATCH($A109,'raw-data'!$A:$A,1),MATCH(H$1,'raw-data'!$1:$1,1))/VLOOKUP($A109,'raw-data'!$A:$B,2,TRUE),"")</f>
        <v/>
      </c>
      <c r="I109" s="1" t="str">
        <f>IF(INDEX('raw-data'!$A$1:$GQ$197,MATCH($A109,'raw-data'!$A:$A,1),MATCH(I$1,'raw-data'!$1:$1,1))&lt;&gt;"",
$D109*INDEX('raw-data'!$A$1:$GQ$197,MATCH($A109,'raw-data'!$A:$A,1),MATCH(I$1,'raw-data'!$1:$1,1))/VLOOKUP($A109,'raw-data'!$A:$B,2,TRUE),"")</f>
        <v/>
      </c>
      <c r="J109" s="1" t="str">
        <f>IF(INDEX('raw-data'!$A$1:$GQ$197,MATCH($A109,'raw-data'!$A:$A,1),MATCH(J$1,'raw-data'!$1:$1,1))&lt;&gt;"",
$D109*INDEX('raw-data'!$A$1:$GQ$197,MATCH($A109,'raw-data'!$A:$A,1),MATCH(J$1,'raw-data'!$1:$1,1))/VLOOKUP($A109,'raw-data'!$A:$B,2,TRUE),"")</f>
        <v/>
      </c>
      <c r="K109" s="1" t="str">
        <f>IF(INDEX('raw-data'!$A$1:$GQ$197,MATCH($A109,'raw-data'!$A:$A,1),MATCH(K$1,'raw-data'!$1:$1,1))&lt;&gt;"",
$D109*INDEX('raw-data'!$A$1:$GQ$197,MATCH($A109,'raw-data'!$A:$A,1),MATCH(K$1,'raw-data'!$1:$1,1))/VLOOKUP($A109,'raw-data'!$A:$B,2,TRUE),"")</f>
        <v/>
      </c>
      <c r="L109" s="1" t="str">
        <f>IF(INDEX('raw-data'!$A$1:$GQ$197,MATCH($A109,'raw-data'!$A:$A,1),MATCH(L$1,'raw-data'!$1:$1,1))&lt;&gt;"",
$D109*INDEX('raw-data'!$A$1:$GQ$197,MATCH($A109,'raw-data'!$A:$A,1),MATCH(L$1,'raw-data'!$1:$1,1))/VLOOKUP($A109,'raw-data'!$A:$B,2,TRUE),"")</f>
        <v/>
      </c>
      <c r="M109" s="1" t="str">
        <f>IF(INDEX('raw-data'!$A$1:$GQ$197,MATCH($A109,'raw-data'!$A:$A,1),MATCH(M$1,'raw-data'!$1:$1,1))&lt;&gt;"",
$D109*INDEX('raw-data'!$A$1:$GQ$197,MATCH($A109,'raw-data'!$A:$A,1),MATCH(M$1,'raw-data'!$1:$1,1))/VLOOKUP($A109,'raw-data'!$A:$B,2,TRUE),"")</f>
        <v/>
      </c>
      <c r="N109" s="1" t="str">
        <f>IF(INDEX('raw-data'!$A$1:$GQ$197,MATCH($A109,'raw-data'!$A:$A,1),MATCH(N$1,'raw-data'!$1:$1,1))&lt;&gt;"",
$D109*INDEX('raw-data'!$A$1:$GQ$197,MATCH($A109,'raw-data'!$A:$A,1),MATCH(N$1,'raw-data'!$1:$1,1))/VLOOKUP($A109,'raw-data'!$A:$B,2,TRUE),"")</f>
        <v/>
      </c>
      <c r="O109" s="1" t="str">
        <f>IF(INDEX('raw-data'!$A$1:$GQ$197,MATCH($A109,'raw-data'!$A:$A,1),MATCH(O$1,'raw-data'!$1:$1,1))&lt;&gt;"",
$D109*INDEX('raw-data'!$A$1:$GQ$197,MATCH($A109,'raw-data'!$A:$A,1),MATCH(O$1,'raw-data'!$1:$1,1))/VLOOKUP($A109,'raw-data'!$A:$B,2,TRUE),"")</f>
        <v/>
      </c>
      <c r="P109" s="1" t="str">
        <f>IF(INDEX('raw-data'!$A$1:$GQ$197,MATCH($A109,'raw-data'!$A:$A,1),MATCH(P$1,'raw-data'!$1:$1,1))&lt;&gt;"",
$D109*INDEX('raw-data'!$A$1:$GQ$197,MATCH($A109,'raw-data'!$A:$A,1),MATCH(P$1,'raw-data'!$1:$1,1))/VLOOKUP($A109,'raw-data'!$A:$B,2,TRUE),"")</f>
        <v/>
      </c>
      <c r="Q109" s="1" t="str">
        <f>IF(INDEX('raw-data'!$A$1:$GQ$197,MATCH($A109,'raw-data'!$A:$A,1),MATCH(Q$1,'raw-data'!$1:$1,1))&lt;&gt;"",
$D109*INDEX('raw-data'!$A$1:$GQ$197,MATCH($A109,'raw-data'!$A:$A,1),MATCH(Q$1,'raw-data'!$1:$1,1))/VLOOKUP($A109,'raw-data'!$A:$B,2,TRUE),"")</f>
        <v/>
      </c>
      <c r="R109" s="1" t="str">
        <f>IF(INDEX('raw-data'!$A$1:$GQ$197,MATCH($A109,'raw-data'!$A:$A,1),MATCH(R$1,'raw-data'!$1:$1,1))&lt;&gt;"",
$D109*INDEX('raw-data'!$A$1:$GQ$197,MATCH($A109,'raw-data'!$A:$A,1),MATCH(R$1,'raw-data'!$1:$1,1))/VLOOKUP($A109,'raw-data'!$A:$B,2,TRUE),"")</f>
        <v/>
      </c>
      <c r="S109" s="1" t="str">
        <f>IF(INDEX('raw-data'!$A$1:$GQ$197,MATCH($A109,'raw-data'!$A:$A,1),MATCH(S$1,'raw-data'!$1:$1,1))&lt;&gt;"",
$D109*INDEX('raw-data'!$A$1:$GQ$197,MATCH($A109,'raw-data'!$A:$A,1),MATCH(S$1,'raw-data'!$1:$1,1))/VLOOKUP($A109,'raw-data'!$A:$B,2,TRUE),"")</f>
        <v/>
      </c>
      <c r="T109" s="1" t="str">
        <f>IF(INDEX('raw-data'!$A$1:$GQ$197,MATCH($A109,'raw-data'!$A:$A,1),MATCH(T$1,'raw-data'!$1:$1,1))&lt;&gt;"",
$D109*INDEX('raw-data'!$A$1:$GQ$197,MATCH($A109,'raw-data'!$A:$A,1),MATCH(T$1,'raw-data'!$1:$1,1))/VLOOKUP($A109,'raw-data'!$A:$B,2,TRUE),"")</f>
        <v/>
      </c>
      <c r="U109" s="1" t="str">
        <f>IF(INDEX('raw-data'!$A$1:$GQ$197,MATCH($A109,'raw-data'!$A:$A,1),MATCH(U$1,'raw-data'!$1:$1,1))&lt;&gt;"",
$D109*INDEX('raw-data'!$A$1:$GQ$197,MATCH($A109,'raw-data'!$A:$A,1),MATCH(U$1,'raw-data'!$1:$1,1))/VLOOKUP($A109,'raw-data'!$A:$B,2,TRUE),"")</f>
        <v/>
      </c>
      <c r="V109" s="1" t="str">
        <f>IF(INDEX('raw-data'!$A$1:$GQ$197,MATCH($A109,'raw-data'!$A:$A,1),MATCH(V$1,'raw-data'!$1:$1,1))&lt;&gt;"",
$D109*INDEX('raw-data'!$A$1:$GQ$197,MATCH($A109,'raw-data'!$A:$A,1),MATCH(V$1,'raw-data'!$1:$1,1))/VLOOKUP($A109,'raw-data'!$A:$B,2,TRUE),"")</f>
        <v/>
      </c>
      <c r="W109" s="1" t="str">
        <f>IF(INDEX('raw-data'!$A$1:$GQ$197,MATCH($A109,'raw-data'!$A:$A,1),MATCH(W$1,'raw-data'!$1:$1,1))&lt;&gt;"",
$D109*INDEX('raw-data'!$A$1:$GQ$197,MATCH($A109,'raw-data'!$A:$A,1),MATCH(W$1,'raw-data'!$1:$1,1))/VLOOKUP($A109,'raw-data'!$A:$B,2,TRUE),"")</f>
        <v/>
      </c>
      <c r="X109" s="1" t="str">
        <f>IF(INDEX('raw-data'!$A$1:$GQ$197,MATCH($A109,'raw-data'!$A:$A,1),MATCH(X$1,'raw-data'!$1:$1,1))&lt;&gt;"",
$D109*INDEX('raw-data'!$A$1:$GQ$197,MATCH($A109,'raw-data'!$A:$A,1),MATCH(X$1,'raw-data'!$1:$1,1))/VLOOKUP($A109,'raw-data'!$A:$B,2,TRUE),"")</f>
        <v/>
      </c>
      <c r="Y109" s="1" t="str">
        <f>IF(INDEX('raw-data'!$A$1:$GQ$197,MATCH($A109,'raw-data'!$A:$A,1),MATCH(Y$1,'raw-data'!$1:$1,1))&lt;&gt;"",
$D109*INDEX('raw-data'!$A$1:$GQ$197,MATCH($A109,'raw-data'!$A:$A,1),MATCH(Y$1,'raw-data'!$1:$1,1))/VLOOKUP($A109,'raw-data'!$A:$B,2,TRUE),"")</f>
        <v/>
      </c>
      <c r="Z109" s="1" t="str">
        <f>IF(INDEX('raw-data'!$A$1:$GQ$197,MATCH($A109,'raw-data'!$A:$A,1),MATCH(Z$1,'raw-data'!$1:$1,1))&lt;&gt;"",
$D109*INDEX('raw-data'!$A$1:$GQ$197,MATCH($A109,'raw-data'!$A:$A,1),MATCH(Z$1,'raw-data'!$1:$1,1))/VLOOKUP($A109,'raw-data'!$A:$B,2,TRUE),"")</f>
        <v/>
      </c>
      <c r="AA109" s="1" t="str">
        <f>IF(INDEX('raw-data'!$A$1:$GQ$197,MATCH($A109,'raw-data'!$A:$A,1),MATCH(AA$1,'raw-data'!$1:$1,1))&lt;&gt;"",
$D109*INDEX('raw-data'!$A$1:$GQ$197,MATCH($A109,'raw-data'!$A:$A,1),MATCH(AA$1,'raw-data'!$1:$1,1))/VLOOKUP($A109,'raw-data'!$A:$B,2,TRUE),"")</f>
        <v/>
      </c>
      <c r="AB109" s="1" t="str">
        <f>IF(INDEX('raw-data'!$A$1:$GQ$197,MATCH($A109,'raw-data'!$A:$A,1),MATCH(AB$1,'raw-data'!$1:$1,1))&lt;&gt;"",
$D109*INDEX('raw-data'!$A$1:$GQ$197,MATCH($A109,'raw-data'!$A:$A,1),MATCH(AB$1,'raw-data'!$1:$1,1))/VLOOKUP($A109,'raw-data'!$A:$B,2,TRUE),"")</f>
        <v/>
      </c>
      <c r="AC109" s="1" t="str">
        <f>IF(INDEX('raw-data'!$A$1:$GQ$197,MATCH($A109,'raw-data'!$A:$A,1),MATCH(AC$1,'raw-data'!$1:$1,1))&lt;&gt;"",
$D109*INDEX('raw-data'!$A$1:$GQ$197,MATCH($A109,'raw-data'!$A:$A,1),MATCH(AC$1,'raw-data'!$1:$1,1))/VLOOKUP($A109,'raw-data'!$A:$B,2,TRUE),"")</f>
        <v/>
      </c>
      <c r="AD109" s="1" t="str">
        <f>IF(INDEX('raw-data'!$A$1:$GQ$197,MATCH($A109,'raw-data'!$A:$A,1),MATCH(AD$1,'raw-data'!$1:$1,1))&lt;&gt;"",
$D109*INDEX('raw-data'!$A$1:$GQ$197,MATCH($A109,'raw-data'!$A:$A,1),MATCH(AD$1,'raw-data'!$1:$1,1))/VLOOKUP($A109,'raw-data'!$A:$B,2,TRUE),"")</f>
        <v/>
      </c>
      <c r="AE109" s="1" t="str">
        <f>IF(INDEX('raw-data'!$A$1:$GQ$197,MATCH($A109,'raw-data'!$A:$A,1),MATCH(AE$1,'raw-data'!$1:$1,1))&lt;&gt;"",
$D109*INDEX('raw-data'!$A$1:$GQ$197,MATCH($A109,'raw-data'!$A:$A,1),MATCH(AE$1,'raw-data'!$1:$1,1))/VLOOKUP($A109,'raw-data'!$A:$B,2,TRUE),"")</f>
        <v/>
      </c>
      <c r="AF109" s="1" t="str">
        <f>IF(INDEX('raw-data'!$A$1:$GQ$197,MATCH($A109,'raw-data'!$A:$A,1),MATCH(AF$1,'raw-data'!$1:$1,1))&lt;&gt;"",
$D109*INDEX('raw-data'!$A$1:$GQ$197,MATCH($A109,'raw-data'!$A:$A,1),MATCH(AF$1,'raw-data'!$1:$1,1))/VLOOKUP($A109,'raw-data'!$A:$B,2,TRUE),"")</f>
        <v/>
      </c>
      <c r="AG109" s="1" t="str">
        <f>IF(INDEX('raw-data'!$A$1:$GQ$197,MATCH($A109,'raw-data'!$A:$A,1),MATCH(AG$1,'raw-data'!$1:$1,1))&lt;&gt;"",
$D109*INDEX('raw-data'!$A$1:$GQ$197,MATCH($A109,'raw-data'!$A:$A,1),MATCH(AG$1,'raw-data'!$1:$1,1))/VLOOKUP($A109,'raw-data'!$A:$B,2,TRUE),"")</f>
        <v/>
      </c>
      <c r="AH109" s="1" t="str">
        <f>IF(INDEX('raw-data'!$A$1:$GQ$197,MATCH($A109,'raw-data'!$A:$A,1),MATCH(AH$1,'raw-data'!$1:$1,1))&lt;&gt;"",
$D109*INDEX('raw-data'!$A$1:$GQ$197,MATCH($A109,'raw-data'!$A:$A,1),MATCH(AH$1,'raw-data'!$1:$1,1))/VLOOKUP($A109,'raw-data'!$A:$B,2,TRUE),"")</f>
        <v/>
      </c>
      <c r="AI109" s="1" t="str">
        <f>IF(INDEX('raw-data'!$A$1:$GQ$197,MATCH($A109,'raw-data'!$A:$A,1),MATCH(AI$1,'raw-data'!$1:$1,1))&lt;&gt;"",
$D109*INDEX('raw-data'!$A$1:$GQ$197,MATCH($A109,'raw-data'!$A:$A,1),MATCH(AI$1,'raw-data'!$1:$1,1))/VLOOKUP($A109,'raw-data'!$A:$B,2,TRUE),"")</f>
        <v/>
      </c>
      <c r="AJ109" s="1" t="str">
        <f>IF(INDEX('raw-data'!$A$1:$GQ$197,MATCH($A109,'raw-data'!$A:$A,1),MATCH(AJ$1,'raw-data'!$1:$1,1))&lt;&gt;"",
$D109*INDEX('raw-data'!$A$1:$GQ$197,MATCH($A109,'raw-data'!$A:$A,1),MATCH(AJ$1,'raw-data'!$1:$1,1))/VLOOKUP($A109,'raw-data'!$A:$B,2,TRUE),"")</f>
        <v/>
      </c>
      <c r="AK109" s="1" t="str">
        <f>IF(INDEX('raw-data'!$A$1:$GQ$197,MATCH($A109,'raw-data'!$A:$A,1),MATCH(AK$1,'raw-data'!$1:$1,1))&lt;&gt;"",
$D109*INDEX('raw-data'!$A$1:$GQ$197,MATCH($A109,'raw-data'!$A:$A,1),MATCH(AK$1,'raw-data'!$1:$1,1))/VLOOKUP($A109,'raw-data'!$A:$B,2,TRUE),"")</f>
        <v/>
      </c>
      <c r="AL109" s="1" t="str">
        <f>IF(INDEX('raw-data'!$A$1:$GQ$197,MATCH($A109,'raw-data'!$A:$A,1),MATCH(AL$1,'raw-data'!$1:$1,1))&lt;&gt;"",
$D109*INDEX('raw-data'!$A$1:$GQ$197,MATCH($A109,'raw-data'!$A:$A,1),MATCH(AL$1,'raw-data'!$1:$1,1))/VLOOKUP($A109,'raw-data'!$A:$B,2,TRUE),"")</f>
        <v/>
      </c>
      <c r="AM109" s="1" t="str">
        <f>IF(INDEX('raw-data'!$A$1:$GQ$197,MATCH($A109,'raw-data'!$A:$A,1),MATCH(AM$1,'raw-data'!$1:$1,1))&lt;&gt;"",
$D109*INDEX('raw-data'!$A$1:$GQ$197,MATCH($A109,'raw-data'!$A:$A,1),MATCH(AM$1,'raw-data'!$1:$1,1))/VLOOKUP($A109,'raw-data'!$A:$B,2,TRUE),"")</f>
        <v/>
      </c>
      <c r="AN109" s="1" t="str">
        <f>IF(INDEX('raw-data'!$A$1:$GQ$197,MATCH($A109,'raw-data'!$A:$A,1),MATCH(AN$1,'raw-data'!$1:$1,1))&lt;&gt;"",
$D109*INDEX('raw-data'!$A$1:$GQ$197,MATCH($A109,'raw-data'!$A:$A,1),MATCH(AN$1,'raw-data'!$1:$1,1))/VLOOKUP($A109,'raw-data'!$A:$B,2,TRUE),"")</f>
        <v/>
      </c>
      <c r="AO109" s="1" t="str">
        <f>IF(INDEX('raw-data'!$A$1:$GQ$197,MATCH($A109,'raw-data'!$A:$A,1),MATCH(AO$1,'raw-data'!$1:$1,1))&lt;&gt;"",
$D109*INDEX('raw-data'!$A$1:$GQ$197,MATCH($A109,'raw-data'!$A:$A,1),MATCH(AO$1,'raw-data'!$1:$1,1))/VLOOKUP($A109,'raw-data'!$A:$B,2,TRUE),"")</f>
        <v/>
      </c>
      <c r="AP109" s="1" t="str">
        <f>IF(INDEX('raw-data'!$A$1:$GQ$197,MATCH($A109,'raw-data'!$A:$A,1),MATCH(AP$1,'raw-data'!$1:$1,1))&lt;&gt;"",
$D109*INDEX('raw-data'!$A$1:$GQ$197,MATCH($A109,'raw-data'!$A:$A,1),MATCH(AP$1,'raw-data'!$1:$1,1))/VLOOKUP($A109,'raw-data'!$A:$B,2,TRUE),"")</f>
        <v/>
      </c>
      <c r="AQ109" s="1" t="str">
        <f>IF(INDEX('raw-data'!$A$1:$GQ$197,MATCH($A109,'raw-data'!$A:$A,1),MATCH(AQ$1,'raw-data'!$1:$1,1))&lt;&gt;"",
$D109*INDEX('raw-data'!$A$1:$GQ$197,MATCH($A109,'raw-data'!$A:$A,1),MATCH(AQ$1,'raw-data'!$1:$1,1))/VLOOKUP($A109,'raw-data'!$A:$B,2,TRUE),"")</f>
        <v/>
      </c>
      <c r="AR109" s="1" t="str">
        <f>IF(INDEX('raw-data'!$A$1:$GQ$197,MATCH($A109,'raw-data'!$A:$A,1),MATCH(AR$1,'raw-data'!$1:$1,1))&lt;&gt;"",
$D109*INDEX('raw-data'!$A$1:$GQ$197,MATCH($A109,'raw-data'!$A:$A,1),MATCH(AR$1,'raw-data'!$1:$1,1))/VLOOKUP($A109,'raw-data'!$A:$B,2,TRUE),"")</f>
        <v/>
      </c>
      <c r="AS109" s="1" t="str">
        <f>IF(INDEX('raw-data'!$A$1:$GQ$197,MATCH($A109,'raw-data'!$A:$A,1),MATCH(AS$1,'raw-data'!$1:$1,1))&lt;&gt;"",
$D109*INDEX('raw-data'!$A$1:$GQ$197,MATCH($A109,'raw-data'!$A:$A,1),MATCH(AS$1,'raw-data'!$1:$1,1))/VLOOKUP($A109,'raw-data'!$A:$B,2,TRUE),"")</f>
        <v/>
      </c>
      <c r="AT109" s="1" t="str">
        <f>IF(INDEX('raw-data'!$A$1:$GQ$197,MATCH($A109,'raw-data'!$A:$A,1),MATCH(AT$1,'raw-data'!$1:$1,1))&lt;&gt;"",
$D109*INDEX('raw-data'!$A$1:$GQ$197,MATCH($A109,'raw-data'!$A:$A,1),MATCH(AT$1,'raw-data'!$1:$1,1))/VLOOKUP($A109,'raw-data'!$A:$B,2,TRUE),"")</f>
        <v/>
      </c>
      <c r="AU109" s="1" t="str">
        <f>IF(INDEX('raw-data'!$A$1:$GQ$197,MATCH($A109,'raw-data'!$A:$A,1),MATCH(AU$1,'raw-data'!$1:$1,1))&lt;&gt;"",
$D109*INDEX('raw-data'!$A$1:$GQ$197,MATCH($A109,'raw-data'!$A:$A,1),MATCH(AU$1,'raw-data'!$1:$1,1))/VLOOKUP($A109,'raw-data'!$A:$B,2,TRUE),"")</f>
        <v/>
      </c>
      <c r="AV109" s="1" t="str">
        <f>IF(INDEX('raw-data'!$A$1:$GQ$197,MATCH($A109,'raw-data'!$A:$A,1),MATCH(AV$1,'raw-data'!$1:$1,1))&lt;&gt;"",
$D109*INDEX('raw-data'!$A$1:$GQ$197,MATCH($A109,'raw-data'!$A:$A,1),MATCH(AV$1,'raw-data'!$1:$1,1))/VLOOKUP($A109,'raw-data'!$A:$B,2,TRUE),"")</f>
        <v/>
      </c>
      <c r="AW109" s="1" t="str">
        <f>IF(INDEX('raw-data'!$A$1:$GQ$197,MATCH($A109,'raw-data'!$A:$A,1),MATCH(AW$1,'raw-data'!$1:$1,1))&lt;&gt;"",
$D109*INDEX('raw-data'!$A$1:$GQ$197,MATCH($A109,'raw-data'!$A:$A,1),MATCH(AW$1,'raw-data'!$1:$1,1))/VLOOKUP($A109,'raw-data'!$A:$B,2,TRUE),"")</f>
        <v/>
      </c>
      <c r="AX109" s="1" t="str">
        <f>IF(INDEX('raw-data'!$A$1:$GQ$197,MATCH($A109,'raw-data'!$A:$A,1),MATCH(AX$1,'raw-data'!$1:$1,1))&lt;&gt;"",
$D109*INDEX('raw-data'!$A$1:$GQ$197,MATCH($A109,'raw-data'!$A:$A,1),MATCH(AX$1,'raw-data'!$1:$1,1))/VLOOKUP($A109,'raw-data'!$A:$B,2,TRUE),"")</f>
        <v/>
      </c>
      <c r="AY109" s="1" t="str">
        <f>IF(INDEX('raw-data'!$A$1:$GQ$197,MATCH($A109,'raw-data'!$A:$A,1),MATCH(AY$1,'raw-data'!$1:$1,1))&lt;&gt;"",
$D109*INDEX('raw-data'!$A$1:$GQ$197,MATCH($A109,'raw-data'!$A:$A,1),MATCH(AY$1,'raw-data'!$1:$1,1))/VLOOKUP($A109,'raw-data'!$A:$B,2,TRUE),"")</f>
        <v/>
      </c>
      <c r="AZ109" s="1" t="str">
        <f>IF(INDEX('raw-data'!$A$1:$GQ$197,MATCH($A109,'raw-data'!$A:$A,1),MATCH(AZ$1,'raw-data'!$1:$1,1))&lt;&gt;"",
$D109*INDEX('raw-data'!$A$1:$GQ$197,MATCH($A109,'raw-data'!$A:$A,1),MATCH(AZ$1,'raw-data'!$1:$1,1))/VLOOKUP($A109,'raw-data'!$A:$B,2,TRUE),"")</f>
        <v/>
      </c>
      <c r="BA109" s="1" t="str">
        <f>IF(INDEX('raw-data'!$A$1:$GQ$197,MATCH($A109,'raw-data'!$A:$A,1),MATCH(BA$1,'raw-data'!$1:$1,1))&lt;&gt;"",
$D109*INDEX('raw-data'!$A$1:$GQ$197,MATCH($A109,'raw-data'!$A:$A,1),MATCH(BA$1,'raw-data'!$1:$1,1))/VLOOKUP($A109,'raw-data'!$A:$B,2,TRUE),"")</f>
        <v/>
      </c>
      <c r="BB109" s="1" t="str">
        <f>IF(INDEX('raw-data'!$A$1:$GQ$197,MATCH($A109,'raw-data'!$A:$A,1),MATCH(BB$1,'raw-data'!$1:$1,1))&lt;&gt;"",
$D109*INDEX('raw-data'!$A$1:$GQ$197,MATCH($A109,'raw-data'!$A:$A,1),MATCH(BB$1,'raw-data'!$1:$1,1))/VLOOKUP($A109,'raw-data'!$A:$B,2,TRUE),"")</f>
        <v/>
      </c>
      <c r="BC109" s="1" t="str">
        <f>IF(INDEX('raw-data'!$A$1:$GQ$197,MATCH($A109,'raw-data'!$A:$A,1),MATCH(BC$1,'raw-data'!$1:$1,1))&lt;&gt;"",
$D109*INDEX('raw-data'!$A$1:$GQ$197,MATCH($A109,'raw-data'!$A:$A,1),MATCH(BC$1,'raw-data'!$1:$1,1))/VLOOKUP($A109,'raw-data'!$A:$B,2,TRUE),"")</f>
        <v/>
      </c>
      <c r="BD109" s="1" t="str">
        <f>IF(INDEX('raw-data'!$A$1:$GQ$197,MATCH($A109,'raw-data'!$A:$A,1),MATCH(BD$1,'raw-data'!$1:$1,1))&lt;&gt;"",
$D109*INDEX('raw-data'!$A$1:$GQ$197,MATCH($A109,'raw-data'!$A:$A,1),MATCH(BD$1,'raw-data'!$1:$1,1))/VLOOKUP($A109,'raw-data'!$A:$B,2,TRUE),"")</f>
        <v/>
      </c>
      <c r="BE109" s="1" t="str">
        <f>IF(INDEX('raw-data'!$A$1:$GQ$197,MATCH($A109,'raw-data'!$A:$A,1),MATCH(BE$1,'raw-data'!$1:$1,1))&lt;&gt;"",
$D109*INDEX('raw-data'!$A$1:$GQ$197,MATCH($A109,'raw-data'!$A:$A,1),MATCH(BE$1,'raw-data'!$1:$1,1))/VLOOKUP($A109,'raw-data'!$A:$B,2,TRUE),"")</f>
        <v/>
      </c>
      <c r="BF109" s="1" t="str">
        <f>IF(INDEX('raw-data'!$A$1:$GQ$197,MATCH($A109,'raw-data'!$A:$A,1),MATCH(BF$1,'raw-data'!$1:$1,1))&lt;&gt;"",
$D109*INDEX('raw-data'!$A$1:$GQ$197,MATCH($A109,'raw-data'!$A:$A,1),MATCH(BF$1,'raw-data'!$1:$1,1))/VLOOKUP($A109,'raw-data'!$A:$B,2,TRUE),"")</f>
        <v/>
      </c>
      <c r="BG109" s="1" t="str">
        <f>IF(INDEX('raw-data'!$A$1:$GQ$197,MATCH($A109,'raw-data'!$A:$A,1),MATCH(BG$1,'raw-data'!$1:$1,1))&lt;&gt;"",
$D109*INDEX('raw-data'!$A$1:$GQ$197,MATCH($A109,'raw-data'!$A:$A,1),MATCH(BG$1,'raw-data'!$1:$1,1))/VLOOKUP($A109,'raw-data'!$A:$B,2,TRUE),"")</f>
        <v/>
      </c>
      <c r="BH109" s="1" t="str">
        <f>IF(INDEX('raw-data'!$A$1:$GQ$197,MATCH($A109,'raw-data'!$A:$A,1),MATCH(BH$1,'raw-data'!$1:$1,1))&lt;&gt;"",
$D109*INDEX('raw-data'!$A$1:$GQ$197,MATCH($A109,'raw-data'!$A:$A,1),MATCH(BH$1,'raw-data'!$1:$1,1))/VLOOKUP($A109,'raw-data'!$A:$B,2,TRUE),"")</f>
        <v/>
      </c>
      <c r="BI109" s="1" t="str">
        <f>IF(INDEX('raw-data'!$A$1:$GQ$197,MATCH($A109,'raw-data'!$A:$A,1),MATCH(BI$1,'raw-data'!$1:$1,1))&lt;&gt;"",
$D109*INDEX('raw-data'!$A$1:$GQ$197,MATCH($A109,'raw-data'!$A:$A,1),MATCH(BI$1,'raw-data'!$1:$1,1))/VLOOKUP($A109,'raw-data'!$A:$B,2,TRUE),"")</f>
        <v/>
      </c>
      <c r="BJ109" s="1" t="str">
        <f>IF(INDEX('raw-data'!$A$1:$GQ$197,MATCH($A109,'raw-data'!$A:$A,1),MATCH(BJ$1,'raw-data'!$1:$1,1))&lt;&gt;"",
$D109*INDEX('raw-data'!$A$1:$GQ$197,MATCH($A109,'raw-data'!$A:$A,1),MATCH(BJ$1,'raw-data'!$1:$1,1))/VLOOKUP($A109,'raw-data'!$A:$B,2,TRUE),"")</f>
        <v/>
      </c>
      <c r="BK109" s="1" t="str">
        <f>IF(INDEX('raw-data'!$A$1:$GQ$197,MATCH($A109,'raw-data'!$A:$A,1),MATCH(BK$1,'raw-data'!$1:$1,1))&lt;&gt;"",
$D109*INDEX('raw-data'!$A$1:$GQ$197,MATCH($A109,'raw-data'!$A:$A,1),MATCH(BK$1,'raw-data'!$1:$1,1))/VLOOKUP($A109,'raw-data'!$A:$B,2,TRUE),"")</f>
        <v/>
      </c>
      <c r="BL109" s="1" t="str">
        <f>IF(INDEX('raw-data'!$A$1:$GQ$197,MATCH($A109,'raw-data'!$A:$A,1),MATCH(BL$1,'raw-data'!$1:$1,1))&lt;&gt;"",
$D109*INDEX('raw-data'!$A$1:$GQ$197,MATCH($A109,'raw-data'!$A:$A,1),MATCH(BL$1,'raw-data'!$1:$1,1))/VLOOKUP($A109,'raw-data'!$A:$B,2,TRUE),"")</f>
        <v/>
      </c>
      <c r="BM109" s="1" t="str">
        <f>IF(INDEX('raw-data'!$A$1:$GQ$197,MATCH($A109,'raw-data'!$A:$A,1),MATCH(BM$1,'raw-data'!$1:$1,1))&lt;&gt;"",
$D109*INDEX('raw-data'!$A$1:$GQ$197,MATCH($A109,'raw-data'!$A:$A,1),MATCH(BM$1,'raw-data'!$1:$1,1))/VLOOKUP($A109,'raw-data'!$A:$B,2,TRUE),"")</f>
        <v/>
      </c>
      <c r="BN109" s="1" t="str">
        <f>IF(INDEX('raw-data'!$A$1:$GQ$197,MATCH($A109,'raw-data'!$A:$A,1),MATCH(BN$1,'raw-data'!$1:$1,1))&lt;&gt;"",
$D109*INDEX('raw-data'!$A$1:$GQ$197,MATCH($A109,'raw-data'!$A:$A,1),MATCH(BN$1,'raw-data'!$1:$1,1))/VLOOKUP($A109,'raw-data'!$A:$B,2,TRUE),"")</f>
        <v/>
      </c>
      <c r="BO109" s="1" t="str">
        <f>IF(INDEX('raw-data'!$A$1:$GQ$197,MATCH($A109,'raw-data'!$A:$A,1),MATCH(BO$1,'raw-data'!$1:$1,1))&lt;&gt;"",
$D109*INDEX('raw-data'!$A$1:$GQ$197,MATCH($A109,'raw-data'!$A:$A,1),MATCH(BO$1,'raw-data'!$1:$1,1))/VLOOKUP($A109,'raw-data'!$A:$B,2,TRUE),"")</f>
        <v/>
      </c>
      <c r="BP109" s="1" t="str">
        <f>IF(INDEX('raw-data'!$A$1:$GQ$197,MATCH($A109,'raw-data'!$A:$A,1),MATCH(BP$1,'raw-data'!$1:$1,1))&lt;&gt;"",
$D109*INDEX('raw-data'!$A$1:$GQ$197,MATCH($A109,'raw-data'!$A:$A,1),MATCH(BP$1,'raw-data'!$1:$1,1))/VLOOKUP($A109,'raw-data'!$A:$B,2,TRUE),"")</f>
        <v/>
      </c>
      <c r="BQ109" s="1" t="str">
        <f>IF(INDEX('raw-data'!$A$1:$GQ$197,MATCH($A109,'raw-data'!$A:$A,1),MATCH(BQ$1,'raw-data'!$1:$1,1))&lt;&gt;"",
$D109*INDEX('raw-data'!$A$1:$GQ$197,MATCH($A109,'raw-data'!$A:$A,1),MATCH(BQ$1,'raw-data'!$1:$1,1))/VLOOKUP($A109,'raw-data'!$A:$B,2,TRUE),"")</f>
        <v/>
      </c>
      <c r="BR109" s="1" t="str">
        <f>IF(INDEX('raw-data'!$A$1:$GQ$197,MATCH($A109,'raw-data'!$A:$A,1),MATCH(BR$1,'raw-data'!$1:$1,1))&lt;&gt;"",
$D109*INDEX('raw-data'!$A$1:$GQ$197,MATCH($A109,'raw-data'!$A:$A,1),MATCH(BR$1,'raw-data'!$1:$1,1))/VLOOKUP($A109,'raw-data'!$A:$B,2,TRUE),"")</f>
        <v/>
      </c>
      <c r="BS109" s="1" t="str">
        <f>IF(INDEX('raw-data'!$A$1:$GQ$197,MATCH($A109,'raw-data'!$A:$A,1),MATCH(BS$1,'raw-data'!$1:$1,1))&lt;&gt;"",
$D109*INDEX('raw-data'!$A$1:$GQ$197,MATCH($A109,'raw-data'!$A:$A,1),MATCH(BS$1,'raw-data'!$1:$1,1))/VLOOKUP($A109,'raw-data'!$A:$B,2,TRUE),"")</f>
        <v/>
      </c>
      <c r="BT109" s="1" t="str">
        <f>IF(INDEX('raw-data'!$A$1:$GQ$197,MATCH($A109,'raw-data'!$A:$A,1),MATCH(BT$1,'raw-data'!$1:$1,1))&lt;&gt;"",
$D109*INDEX('raw-data'!$A$1:$GQ$197,MATCH($A109,'raw-data'!$A:$A,1),MATCH(BT$1,'raw-data'!$1:$1,1))/VLOOKUP($A109,'raw-data'!$A:$B,2,TRUE),"")</f>
        <v/>
      </c>
      <c r="BU109" s="1" t="str">
        <f>IF(INDEX('raw-data'!$A$1:$GQ$197,MATCH($A109,'raw-data'!$A:$A,1),MATCH(BU$1,'raw-data'!$1:$1,1))&lt;&gt;"",
$D109*INDEX('raw-data'!$A$1:$GQ$197,MATCH($A109,'raw-data'!$A:$A,1),MATCH(BU$1,'raw-data'!$1:$1,1))/VLOOKUP($A109,'raw-data'!$A:$B,2,TRUE),"")</f>
        <v/>
      </c>
      <c r="BV109" s="1" t="str">
        <f>IF(INDEX('raw-data'!$A$1:$GQ$197,MATCH($A109,'raw-data'!$A:$A,1),MATCH(BV$1,'raw-data'!$1:$1,1))&lt;&gt;"",
$D109*INDEX('raw-data'!$A$1:$GQ$197,MATCH($A109,'raw-data'!$A:$A,1),MATCH(BV$1,'raw-data'!$1:$1,1))/VLOOKUP($A109,'raw-data'!$A:$B,2,TRUE),"")</f>
        <v/>
      </c>
      <c r="BW109" s="1" t="str">
        <f>IF(INDEX('raw-data'!$A$1:$GQ$197,MATCH($A109,'raw-data'!$A:$A,1),MATCH(BW$1,'raw-data'!$1:$1,1))&lt;&gt;"",
$D109*INDEX('raw-data'!$A$1:$GQ$197,MATCH($A109,'raw-data'!$A:$A,1),MATCH(BW$1,'raw-data'!$1:$1,1))/VLOOKUP($A109,'raw-data'!$A:$B,2,TRUE),"")</f>
        <v/>
      </c>
      <c r="BX109" s="1">
        <f>IF(INDEX('raw-data'!$A$1:$GQ$197,MATCH($A109,'raw-data'!$A:$A,1),MATCH(BX$1,'raw-data'!$1:$1,1))&lt;&gt;"",
$D109*INDEX('raw-data'!$A$1:$GQ$197,MATCH($A109,'raw-data'!$A:$A,1),MATCH(BX$1,'raw-data'!$1:$1,1))/VLOOKUP($A109,'raw-data'!$A:$B,2,TRUE),"")</f>
        <v>0</v>
      </c>
      <c r="BY109" s="1">
        <f>IF(INDEX('raw-data'!$A$1:$GQ$197,MATCH($A109,'raw-data'!$A:$A,1),MATCH(BY$1,'raw-data'!$1:$1,1))&lt;&gt;"",
$D109*INDEX('raw-data'!$A$1:$GQ$197,MATCH($A109,'raw-data'!$A:$A,1),MATCH(BY$1,'raw-data'!$1:$1,1))/VLOOKUP($A109,'raw-data'!$A:$B,2,TRUE),"")</f>
        <v>0</v>
      </c>
      <c r="BZ109" s="1" t="str">
        <f>IF(INDEX('raw-data'!$A$1:$GQ$197,MATCH($A109,'raw-data'!$A:$A,1),MATCH(BZ$1,'raw-data'!$1:$1,1))&lt;&gt;"",
$D109*INDEX('raw-data'!$A$1:$GQ$197,MATCH($A109,'raw-data'!$A:$A,1),MATCH(BZ$1,'raw-data'!$1:$1,1))/VLOOKUP($A109,'raw-data'!$A:$B,2,TRUE),"")</f>
        <v/>
      </c>
      <c r="CA109" s="1" t="str">
        <f>IF(INDEX('raw-data'!$A$1:$GQ$197,MATCH($A109,'raw-data'!$A:$A,1),MATCH(CA$1,'raw-data'!$1:$1,1))&lt;&gt;"",
$D109*INDEX('raw-data'!$A$1:$GQ$197,MATCH($A109,'raw-data'!$A:$A,1),MATCH(CA$1,'raw-data'!$1:$1,1))/VLOOKUP($A109,'raw-data'!$A:$B,2,TRUE),"")</f>
        <v/>
      </c>
      <c r="CB109" s="1" t="str">
        <f>IF(INDEX('raw-data'!$A$1:$GQ$197,MATCH($A109,'raw-data'!$A:$A,1),MATCH(CB$1,'raw-data'!$1:$1,1))&lt;&gt;"",
$D109*INDEX('raw-data'!$A$1:$GQ$197,MATCH($A109,'raw-data'!$A:$A,1),MATCH(CB$1,'raw-data'!$1:$1,1))/VLOOKUP($A109,'raw-data'!$A:$B,2,TRUE),"")</f>
        <v/>
      </c>
      <c r="CC109" s="1" t="str">
        <f>IF(INDEX('raw-data'!$A$1:$GQ$197,MATCH($A109,'raw-data'!$A:$A,1),MATCH(CC$1,'raw-data'!$1:$1,1))&lt;&gt;"",
$D109*INDEX('raw-data'!$A$1:$GQ$197,MATCH($A109,'raw-data'!$A:$A,1),MATCH(CC$1,'raw-data'!$1:$1,1))/VLOOKUP($A109,'raw-data'!$A:$B,2,TRUE),"")</f>
        <v/>
      </c>
      <c r="CD109" s="1" t="str">
        <f>IF(INDEX('raw-data'!$A$1:$GQ$197,MATCH($A109,'raw-data'!$A:$A,1),MATCH(CD$1,'raw-data'!$1:$1,1))&lt;&gt;"",
$D109*INDEX('raw-data'!$A$1:$GQ$197,MATCH($A109,'raw-data'!$A:$A,1),MATCH(CD$1,'raw-data'!$1:$1,1))/VLOOKUP($A109,'raw-data'!$A:$B,2,TRUE),"")</f>
        <v/>
      </c>
      <c r="CE109" s="1" t="str">
        <f>IF(INDEX('raw-data'!$A$1:$GQ$197,MATCH($A109,'raw-data'!$A:$A,1),MATCH(CE$1,'raw-data'!$1:$1,1))&lt;&gt;"",
$D109*INDEX('raw-data'!$A$1:$GQ$197,MATCH($A109,'raw-data'!$A:$A,1),MATCH(CE$1,'raw-data'!$1:$1,1))/VLOOKUP($A109,'raw-data'!$A:$B,2,TRUE),"")</f>
        <v/>
      </c>
      <c r="CF109" s="1" t="str">
        <f>IF(INDEX('raw-data'!$A$1:$GQ$197,MATCH($A109,'raw-data'!$A:$A,1),MATCH(CF$1,'raw-data'!$1:$1,1))&lt;&gt;"",
$D109*INDEX('raw-data'!$A$1:$GQ$197,MATCH($A109,'raw-data'!$A:$A,1),MATCH(CF$1,'raw-data'!$1:$1,1))/VLOOKUP($A109,'raw-data'!$A:$B,2,TRUE),"")</f>
        <v/>
      </c>
      <c r="CG109" s="1" t="str">
        <f>IF(INDEX('raw-data'!$A$1:$GQ$197,MATCH($A109,'raw-data'!$A:$A,1),MATCH(CG$1,'raw-data'!$1:$1,1))&lt;&gt;"",
$D109*INDEX('raw-data'!$A$1:$GQ$197,MATCH($A109,'raw-data'!$A:$A,1),MATCH(CG$1,'raw-data'!$1:$1,1))/VLOOKUP($A109,'raw-data'!$A:$B,2,TRUE),"")</f>
        <v/>
      </c>
      <c r="CH109" s="1" t="str">
        <f>IF(INDEX('raw-data'!$A$1:$GQ$197,MATCH($A109,'raw-data'!$A:$A,1),MATCH(CH$1,'raw-data'!$1:$1,1))&lt;&gt;"",
$D109*INDEX('raw-data'!$A$1:$GQ$197,MATCH($A109,'raw-data'!$A:$A,1),MATCH(CH$1,'raw-data'!$1:$1,1))/VLOOKUP($A109,'raw-data'!$A:$B,2,TRUE),"")</f>
        <v/>
      </c>
      <c r="CI109" s="1" t="str">
        <f>IF(INDEX('raw-data'!$A$1:$GQ$197,MATCH($A109,'raw-data'!$A:$A,1),MATCH(CI$1,'raw-data'!$1:$1,1))&lt;&gt;"",
$D109*INDEX('raw-data'!$A$1:$GQ$197,MATCH($A109,'raw-data'!$A:$A,1),MATCH(CI$1,'raw-data'!$1:$1,1))/VLOOKUP($A109,'raw-data'!$A:$B,2,TRUE),"")</f>
        <v/>
      </c>
      <c r="CJ109" s="1" t="str">
        <f>IF(INDEX('raw-data'!$A$1:$GQ$197,MATCH($A109,'raw-data'!$A:$A,1),MATCH(CJ$1,'raw-data'!$1:$1,1))&lt;&gt;"",
$D109*INDEX('raw-data'!$A$1:$GQ$197,MATCH($A109,'raw-data'!$A:$A,1),MATCH(CJ$1,'raw-data'!$1:$1,1))/VLOOKUP($A109,'raw-data'!$A:$B,2,TRUE),"")</f>
        <v/>
      </c>
      <c r="CK109" s="1" t="str">
        <f>IF(INDEX('raw-data'!$A$1:$GQ$197,MATCH($A109,'raw-data'!$A:$A,1),MATCH(CK$1,'raw-data'!$1:$1,1))&lt;&gt;"",
$D109*INDEX('raw-data'!$A$1:$GQ$197,MATCH($A109,'raw-data'!$A:$A,1),MATCH(CK$1,'raw-data'!$1:$1,1))/VLOOKUP($A109,'raw-data'!$A:$B,2,TRUE),"")</f>
        <v/>
      </c>
      <c r="CL109" s="1" t="str">
        <f>IF(INDEX('raw-data'!$A$1:$GQ$197,MATCH($A109,'raw-data'!$A:$A,1),MATCH(CL$1,'raw-data'!$1:$1,1))&lt;&gt;"",
$D109*INDEX('raw-data'!$A$1:$GQ$197,MATCH($A109,'raw-data'!$A:$A,1),MATCH(CL$1,'raw-data'!$1:$1,1))/VLOOKUP($A109,'raw-data'!$A:$B,2,TRUE),"")</f>
        <v/>
      </c>
      <c r="CM109" s="1" t="str">
        <f>IF(INDEX('raw-data'!$A$1:$GQ$197,MATCH($A109,'raw-data'!$A:$A,1),MATCH(CM$1,'raw-data'!$1:$1,1))&lt;&gt;"",
$D109*INDEX('raw-data'!$A$1:$GQ$197,MATCH($A109,'raw-data'!$A:$A,1),MATCH(CM$1,'raw-data'!$1:$1,1))/VLOOKUP($A109,'raw-data'!$A:$B,2,TRUE),"")</f>
        <v/>
      </c>
      <c r="CN109" s="1" t="str">
        <f>IF(INDEX('raw-data'!$A$1:$GQ$197,MATCH($A109,'raw-data'!$A:$A,1),MATCH(CN$1,'raw-data'!$1:$1,1))&lt;&gt;"",
$D109*INDEX('raw-data'!$A$1:$GQ$197,MATCH($A109,'raw-data'!$A:$A,1),MATCH(CN$1,'raw-data'!$1:$1,1))/VLOOKUP($A109,'raw-data'!$A:$B,2,TRUE),"")</f>
        <v/>
      </c>
      <c r="CO109" s="1" t="str">
        <f>IF(INDEX('raw-data'!$A$1:$GQ$197,MATCH($A109,'raw-data'!$A:$A,1),MATCH(CO$1,'raw-data'!$1:$1,1))&lt;&gt;"",
$D109*INDEX('raw-data'!$A$1:$GQ$197,MATCH($A109,'raw-data'!$A:$A,1),MATCH(CO$1,'raw-data'!$1:$1,1))/VLOOKUP($A109,'raw-data'!$A:$B,2,TRUE),"")</f>
        <v/>
      </c>
      <c r="CP109" s="1" t="str">
        <f>IF(INDEX('raw-data'!$A$1:$GQ$197,MATCH($A109,'raw-data'!$A:$A,1),MATCH(CP$1,'raw-data'!$1:$1,1))&lt;&gt;"",
$D109*INDEX('raw-data'!$A$1:$GQ$197,MATCH($A109,'raw-data'!$A:$A,1),MATCH(CP$1,'raw-data'!$1:$1,1))/VLOOKUP($A109,'raw-data'!$A:$B,2,TRUE),"")</f>
        <v/>
      </c>
      <c r="CQ109" s="1" t="str">
        <f>IF(INDEX('raw-data'!$A$1:$GQ$197,MATCH($A109,'raw-data'!$A:$A,1),MATCH(CQ$1,'raw-data'!$1:$1,1))&lt;&gt;"",
$D109*INDEX('raw-data'!$A$1:$GQ$197,MATCH($A109,'raw-data'!$A:$A,1),MATCH(CQ$1,'raw-data'!$1:$1,1))/VLOOKUP($A109,'raw-data'!$A:$B,2,TRUE),"")</f>
        <v/>
      </c>
      <c r="CR109" s="1" t="str">
        <f>IF(INDEX('raw-data'!$A$1:$GQ$197,MATCH($A109,'raw-data'!$A:$A,1),MATCH(CR$1,'raw-data'!$1:$1,1))&lt;&gt;"",
$D109*INDEX('raw-data'!$A$1:$GQ$197,MATCH($A109,'raw-data'!$A:$A,1),MATCH(CR$1,'raw-data'!$1:$1,1))/VLOOKUP($A109,'raw-data'!$A:$B,2,TRUE),"")</f>
        <v/>
      </c>
      <c r="CS109" s="1" t="str">
        <f>IF(INDEX('raw-data'!$A$1:$GQ$197,MATCH($A109,'raw-data'!$A:$A,1),MATCH(CS$1,'raw-data'!$1:$1,1))&lt;&gt;"",
$D109*INDEX('raw-data'!$A$1:$GQ$197,MATCH($A109,'raw-data'!$A:$A,1),MATCH(CS$1,'raw-data'!$1:$1,1))/VLOOKUP($A109,'raw-data'!$A:$B,2,TRUE),"")</f>
        <v/>
      </c>
      <c r="CT109" s="1" t="str">
        <f>IF(INDEX('raw-data'!$A$1:$GQ$197,MATCH($A109,'raw-data'!$A:$A,1),MATCH(CT$1,'raw-data'!$1:$1,1))&lt;&gt;"",
$D109*INDEX('raw-data'!$A$1:$GQ$197,MATCH($A109,'raw-data'!$A:$A,1),MATCH(CT$1,'raw-data'!$1:$1,1))/VLOOKUP($A109,'raw-data'!$A:$B,2,TRUE),"")</f>
        <v/>
      </c>
      <c r="CU109" s="1" t="str">
        <f>IF(INDEX('raw-data'!$A$1:$GQ$197,MATCH($A109,'raw-data'!$A:$A,1),MATCH(CU$1,'raw-data'!$1:$1,1))&lt;&gt;"",
$D109*INDEX('raw-data'!$A$1:$GQ$197,MATCH($A109,'raw-data'!$A:$A,1),MATCH(CU$1,'raw-data'!$1:$1,1))/VLOOKUP($A109,'raw-data'!$A:$B,2,TRUE),"")</f>
        <v/>
      </c>
      <c r="CV109" s="1" t="str">
        <f>IF(INDEX('raw-data'!$A$1:$GQ$197,MATCH($A109,'raw-data'!$A:$A,1),MATCH(CV$1,'raw-data'!$1:$1,1))&lt;&gt;"",
$D109*INDEX('raw-data'!$A$1:$GQ$197,MATCH($A109,'raw-data'!$A:$A,1),MATCH(CV$1,'raw-data'!$1:$1,1))/VLOOKUP($A109,'raw-data'!$A:$B,2,TRUE),"")</f>
        <v/>
      </c>
      <c r="CW109" s="1" t="str">
        <f>IF(INDEX('raw-data'!$A$1:$GQ$197,MATCH($A109,'raw-data'!$A:$A,1),MATCH(CW$1,'raw-data'!$1:$1,1))&lt;&gt;"",
$D109*INDEX('raw-data'!$A$1:$GQ$197,MATCH($A109,'raw-data'!$A:$A,1),MATCH(CW$1,'raw-data'!$1:$1,1))/VLOOKUP($A109,'raw-data'!$A:$B,2,TRUE),"")</f>
        <v/>
      </c>
      <c r="CX109" s="1" t="str">
        <f>IF(INDEX('raw-data'!$A$1:$GQ$197,MATCH($A109,'raw-data'!$A:$A,1),MATCH(CX$1,'raw-data'!$1:$1,1))&lt;&gt;"",
$D109*INDEX('raw-data'!$A$1:$GQ$197,MATCH($A109,'raw-data'!$A:$A,1),MATCH(CX$1,'raw-data'!$1:$1,1))/VLOOKUP($A109,'raw-data'!$A:$B,2,TRUE),"")</f>
        <v/>
      </c>
      <c r="CY109" s="1" t="str">
        <f>IF(INDEX('raw-data'!$A$1:$GQ$197,MATCH($A109,'raw-data'!$A:$A,1),MATCH(CY$1,'raw-data'!$1:$1,1))&lt;&gt;"",
$D109*INDEX('raw-data'!$A$1:$GQ$197,MATCH($A109,'raw-data'!$A:$A,1),MATCH(CY$1,'raw-data'!$1:$1,1))/VLOOKUP($A109,'raw-data'!$A:$B,2,TRUE),"")</f>
        <v/>
      </c>
      <c r="CZ109" s="1" t="str">
        <f>IF(INDEX('raw-data'!$A$1:$GQ$197,MATCH($A109,'raw-data'!$A:$A,1),MATCH(CZ$1,'raw-data'!$1:$1,1))&lt;&gt;"",
$D109*INDEX('raw-data'!$A$1:$GQ$197,MATCH($A109,'raw-data'!$A:$A,1),MATCH(CZ$1,'raw-data'!$1:$1,1))/VLOOKUP($A109,'raw-data'!$A:$B,2,TRUE),"")</f>
        <v/>
      </c>
      <c r="DA109" s="1" t="str">
        <f>IF(INDEX('raw-data'!$A$1:$GQ$197,MATCH($A109,'raw-data'!$A:$A,1),MATCH(DA$1,'raw-data'!$1:$1,1))&lt;&gt;"",
$D109*INDEX('raw-data'!$A$1:$GQ$197,MATCH($A109,'raw-data'!$A:$A,1),MATCH(DA$1,'raw-data'!$1:$1,1))/VLOOKUP($A109,'raw-data'!$A:$B,2,TRUE),"")</f>
        <v/>
      </c>
      <c r="DB109" s="1" t="str">
        <f>IF(INDEX('raw-data'!$A$1:$GQ$197,MATCH($A109,'raw-data'!$A:$A,1),MATCH(DB$1,'raw-data'!$1:$1,1))&lt;&gt;"",
$D109*INDEX('raw-data'!$A$1:$GQ$197,MATCH($A109,'raw-data'!$A:$A,1),MATCH(DB$1,'raw-data'!$1:$1,1))/VLOOKUP($A109,'raw-data'!$A:$B,2,TRUE),"")</f>
        <v/>
      </c>
      <c r="DC109" s="1" t="str">
        <f>IF(INDEX('raw-data'!$A$1:$GQ$197,MATCH($A109,'raw-data'!$A:$A,1),MATCH(DC$1,'raw-data'!$1:$1,1))&lt;&gt;"",
$D109*INDEX('raw-data'!$A$1:$GQ$197,MATCH($A109,'raw-data'!$A:$A,1),MATCH(DC$1,'raw-data'!$1:$1,1))/VLOOKUP($A109,'raw-data'!$A:$B,2,TRUE),"")</f>
        <v/>
      </c>
      <c r="DD109" s="1" t="str">
        <f>IF(INDEX('raw-data'!$A$1:$GQ$197,MATCH($A109,'raw-data'!$A:$A,1),MATCH(DD$1,'raw-data'!$1:$1,1))&lt;&gt;"",
$D109*INDEX('raw-data'!$A$1:$GQ$197,MATCH($A109,'raw-data'!$A:$A,1),MATCH(DD$1,'raw-data'!$1:$1,1))/VLOOKUP($A109,'raw-data'!$A:$B,2,TRUE),"")</f>
        <v/>
      </c>
      <c r="DE109" s="1" t="str">
        <f>IF(INDEX('raw-data'!$A$1:$GQ$197,MATCH($A109,'raw-data'!$A:$A,1),MATCH(DE$1,'raw-data'!$1:$1,1))&lt;&gt;"",
$D109*INDEX('raw-data'!$A$1:$GQ$197,MATCH($A109,'raw-data'!$A:$A,1),MATCH(DE$1,'raw-data'!$1:$1,1))/VLOOKUP($A109,'raw-data'!$A:$B,2,TRUE),"")</f>
        <v/>
      </c>
      <c r="DF109" s="1" t="str">
        <f>IF(INDEX('raw-data'!$A$1:$GQ$197,MATCH($A109,'raw-data'!$A:$A,1),MATCH(DF$1,'raw-data'!$1:$1,1))&lt;&gt;"",
$D109*INDEX('raw-data'!$A$1:$GQ$197,MATCH($A109,'raw-data'!$A:$A,1),MATCH(DF$1,'raw-data'!$1:$1,1))/VLOOKUP($A109,'raw-data'!$A:$B,2,TRUE),"")</f>
        <v/>
      </c>
      <c r="DG109" s="1" t="str">
        <f>IF(INDEX('raw-data'!$A$1:$GQ$197,MATCH($A109,'raw-data'!$A:$A,1),MATCH(DG$1,'raw-data'!$1:$1,1))&lt;&gt;"",
$D109*INDEX('raw-data'!$A$1:$GQ$197,MATCH($A109,'raw-data'!$A:$A,1),MATCH(DG$1,'raw-data'!$1:$1,1))/VLOOKUP($A109,'raw-data'!$A:$B,2,TRUE),"")</f>
        <v/>
      </c>
      <c r="DH109" s="1" t="str">
        <f>IF(INDEX('raw-data'!$A$1:$GQ$197,MATCH($A109,'raw-data'!$A:$A,1),MATCH(DH$1,'raw-data'!$1:$1,1))&lt;&gt;"",
$D109*INDEX('raw-data'!$A$1:$GQ$197,MATCH($A109,'raw-data'!$A:$A,1),MATCH(DH$1,'raw-data'!$1:$1,1))/VLOOKUP($A109,'raw-data'!$A:$B,2,TRUE),"")</f>
        <v/>
      </c>
      <c r="DI109" s="1" t="str">
        <f>IF(INDEX('raw-data'!$A$1:$GQ$197,MATCH($A109,'raw-data'!$A:$A,1),MATCH(DI$1,'raw-data'!$1:$1,1))&lt;&gt;"",
$D109*INDEX('raw-data'!$A$1:$GQ$197,MATCH($A109,'raw-data'!$A:$A,1),MATCH(DI$1,'raw-data'!$1:$1,1))/VLOOKUP($A109,'raw-data'!$A:$B,2,TRUE),"")</f>
        <v/>
      </c>
      <c r="DJ109" s="1" t="str">
        <f>IF(INDEX('raw-data'!$A$1:$GQ$197,MATCH($A109,'raw-data'!$A:$A,1),MATCH(DJ$1,'raw-data'!$1:$1,1))&lt;&gt;"",
$D109*INDEX('raw-data'!$A$1:$GQ$197,MATCH($A109,'raw-data'!$A:$A,1),MATCH(DJ$1,'raw-data'!$1:$1,1))/VLOOKUP($A109,'raw-data'!$A:$B,2,TRUE),"")</f>
        <v/>
      </c>
      <c r="DK109" s="1" t="str">
        <f>IF(INDEX('raw-data'!$A$1:$GQ$197,MATCH($A109,'raw-data'!$A:$A,1),MATCH(DK$1,'raw-data'!$1:$1,1))&lt;&gt;"",
$D109*INDEX('raw-data'!$A$1:$GQ$197,MATCH($A109,'raw-data'!$A:$A,1),MATCH(DK$1,'raw-data'!$1:$1,1))/VLOOKUP($A109,'raw-data'!$A:$B,2,TRUE),"")</f>
        <v/>
      </c>
      <c r="DL109" s="1" t="str">
        <f>IF(INDEX('raw-data'!$A$1:$GQ$197,MATCH($A109,'raw-data'!$A:$A,1),MATCH(DL$1,'raw-data'!$1:$1,1))&lt;&gt;"",
$D109*INDEX('raw-data'!$A$1:$GQ$197,MATCH($A109,'raw-data'!$A:$A,1),MATCH(DL$1,'raw-data'!$1:$1,1))/VLOOKUP($A109,'raw-data'!$A:$B,2,TRUE),"")</f>
        <v/>
      </c>
      <c r="DM109" s="1" t="str">
        <f>IF(INDEX('raw-data'!$A$1:$GQ$197,MATCH($A109,'raw-data'!$A:$A,1),MATCH(DM$1,'raw-data'!$1:$1,1))&lt;&gt;"",
$D109*INDEX('raw-data'!$A$1:$GQ$197,MATCH($A109,'raw-data'!$A:$A,1),MATCH(DM$1,'raw-data'!$1:$1,1))/VLOOKUP($A109,'raw-data'!$A:$B,2,TRUE),"")</f>
        <v/>
      </c>
      <c r="DN109" s="1" t="str">
        <f>IF(INDEX('raw-data'!$A$1:$GQ$197,MATCH($A109,'raw-data'!$A:$A,1),MATCH(DN$1,'raw-data'!$1:$1,1))&lt;&gt;"",
$D109*INDEX('raw-data'!$A$1:$GQ$197,MATCH($A109,'raw-data'!$A:$A,1),MATCH(DN$1,'raw-data'!$1:$1,1))/VLOOKUP($A109,'raw-data'!$A:$B,2,TRUE),"")</f>
        <v/>
      </c>
      <c r="DO109" s="1" t="str">
        <f>IF(INDEX('raw-data'!$A$1:$GQ$197,MATCH($A109,'raw-data'!$A:$A,1),MATCH(DO$1,'raw-data'!$1:$1,1))&lt;&gt;"",
$D109*INDEX('raw-data'!$A$1:$GQ$197,MATCH($A109,'raw-data'!$A:$A,1),MATCH(DO$1,'raw-data'!$1:$1,1))/VLOOKUP($A109,'raw-data'!$A:$B,2,TRUE),"")</f>
        <v/>
      </c>
      <c r="DP109" s="1">
        <f>IF(INDEX('raw-data'!$A$1:$GQ$197,MATCH($A109,'raw-data'!$A:$A,1),MATCH(DP$1,'raw-data'!$1:$1,1))&lt;&gt;"",
$D109*INDEX('raw-data'!$A$1:$GQ$197,MATCH($A109,'raw-data'!$A:$A,1),MATCH(DP$1,'raw-data'!$1:$1,1))/VLOOKUP($A109,'raw-data'!$A:$B,2,TRUE),"")</f>
        <v>0</v>
      </c>
      <c r="DQ109" s="1" t="str">
        <f>IF(INDEX('raw-data'!$A$1:$GQ$197,MATCH($A109,'raw-data'!$A:$A,1),MATCH(DQ$1,'raw-data'!$1:$1,1))&lt;&gt;"",
$D109*INDEX('raw-data'!$A$1:$GQ$197,MATCH($A109,'raw-data'!$A:$A,1),MATCH(DQ$1,'raw-data'!$1:$1,1))/VLOOKUP($A109,'raw-data'!$A:$B,2,TRUE),"")</f>
        <v/>
      </c>
      <c r="DR109" s="1" t="str">
        <f>IF(INDEX('raw-data'!$A$1:$GQ$197,MATCH($A109,'raw-data'!$A:$A,1),MATCH(DR$1,'raw-data'!$1:$1,1))&lt;&gt;"",
$D109*INDEX('raw-data'!$A$1:$GQ$197,MATCH($A109,'raw-data'!$A:$A,1),MATCH(DR$1,'raw-data'!$1:$1,1))/VLOOKUP($A109,'raw-data'!$A:$B,2,TRUE),"")</f>
        <v/>
      </c>
      <c r="DS109" s="1" t="str">
        <f>IF(INDEX('raw-data'!$A$1:$GQ$197,MATCH($A109,'raw-data'!$A:$A,1),MATCH(DS$1,'raw-data'!$1:$1,1))&lt;&gt;"",
$D109*INDEX('raw-data'!$A$1:$GQ$197,MATCH($A109,'raw-data'!$A:$A,1),MATCH(DS$1,'raw-data'!$1:$1,1))/VLOOKUP($A109,'raw-data'!$A:$B,2,TRUE),"")</f>
        <v/>
      </c>
      <c r="DT109" s="1" t="str">
        <f>IF(INDEX('raw-data'!$A$1:$GQ$197,MATCH($A109,'raw-data'!$A:$A,1),MATCH(DT$1,'raw-data'!$1:$1,1))&lt;&gt;"",
$D109*INDEX('raw-data'!$A$1:$GQ$197,MATCH($A109,'raw-data'!$A:$A,1),MATCH(DT$1,'raw-data'!$1:$1,1))/VLOOKUP($A109,'raw-data'!$A:$B,2,TRUE),"")</f>
        <v/>
      </c>
      <c r="DU109" s="1" t="str">
        <f>IF(INDEX('raw-data'!$A$1:$GQ$197,MATCH($A109,'raw-data'!$A:$A,1),MATCH(DU$1,'raw-data'!$1:$1,1))&lt;&gt;"",
$D109*INDEX('raw-data'!$A$1:$GQ$197,MATCH($A109,'raw-data'!$A:$A,1),MATCH(DU$1,'raw-data'!$1:$1,1))/VLOOKUP($A109,'raw-data'!$A:$B,2,TRUE),"")</f>
        <v/>
      </c>
      <c r="DV109" s="1" t="str">
        <f>IF(INDEX('raw-data'!$A$1:$GQ$197,MATCH($A109,'raw-data'!$A:$A,1),MATCH(DV$1,'raw-data'!$1:$1,1))&lt;&gt;"",
$D109*INDEX('raw-data'!$A$1:$GQ$197,MATCH($A109,'raw-data'!$A:$A,1),MATCH(DV$1,'raw-data'!$1:$1,1))/VLOOKUP($A109,'raw-data'!$A:$B,2,TRUE),"")</f>
        <v/>
      </c>
      <c r="DW109" s="1" t="str">
        <f>IF(INDEX('raw-data'!$A$1:$GQ$197,MATCH($A109,'raw-data'!$A:$A,1),MATCH(DW$1,'raw-data'!$1:$1,1))&lt;&gt;"",
$D109*INDEX('raw-data'!$A$1:$GQ$197,MATCH($A109,'raw-data'!$A:$A,1),MATCH(DW$1,'raw-data'!$1:$1,1))/VLOOKUP($A109,'raw-data'!$A:$B,2,TRUE),"")</f>
        <v/>
      </c>
      <c r="DX109" s="1" t="str">
        <f>IF(INDEX('raw-data'!$A$1:$GQ$197,MATCH($A109,'raw-data'!$A:$A,1),MATCH(DX$1,'raw-data'!$1:$1,1))&lt;&gt;"",
$D109*INDEX('raw-data'!$A$1:$GQ$197,MATCH($A109,'raw-data'!$A:$A,1),MATCH(DX$1,'raw-data'!$1:$1,1))/VLOOKUP($A109,'raw-data'!$A:$B,2,TRUE),"")</f>
        <v/>
      </c>
      <c r="DY109" s="1" t="str">
        <f>IF(INDEX('raw-data'!$A$1:$GQ$197,MATCH($A109,'raw-data'!$A:$A,1),MATCH(DY$1,'raw-data'!$1:$1,1))&lt;&gt;"",
$D109*INDEX('raw-data'!$A$1:$GQ$197,MATCH($A109,'raw-data'!$A:$A,1),MATCH(DY$1,'raw-data'!$1:$1,1))/VLOOKUP($A109,'raw-data'!$A:$B,2,TRUE),"")</f>
        <v/>
      </c>
      <c r="DZ109" s="1" t="str">
        <f>IF(INDEX('raw-data'!$A$1:$GQ$197,MATCH($A109,'raw-data'!$A:$A,1),MATCH(DZ$1,'raw-data'!$1:$1,1))&lt;&gt;"",
$D109*INDEX('raw-data'!$A$1:$GQ$197,MATCH($A109,'raw-data'!$A:$A,1),MATCH(DZ$1,'raw-data'!$1:$1,1))/VLOOKUP($A109,'raw-data'!$A:$B,2,TRUE),"")</f>
        <v/>
      </c>
      <c r="EA109" s="1" t="str">
        <f>IF(INDEX('raw-data'!$A$1:$GQ$197,MATCH($A109,'raw-data'!$A:$A,1),MATCH(EA$1,'raw-data'!$1:$1,1))&lt;&gt;"",
$D109*INDEX('raw-data'!$A$1:$GQ$197,MATCH($A109,'raw-data'!$A:$A,1),MATCH(EA$1,'raw-data'!$1:$1,1))/VLOOKUP($A109,'raw-data'!$A:$B,2,TRUE),"")</f>
        <v/>
      </c>
      <c r="EB109" s="1" t="str">
        <f>IF(INDEX('raw-data'!$A$1:$GQ$197,MATCH($A109,'raw-data'!$A:$A,1),MATCH(EB$1,'raw-data'!$1:$1,1))&lt;&gt;"",
$D109*INDEX('raw-data'!$A$1:$GQ$197,MATCH($A109,'raw-data'!$A:$A,1),MATCH(EB$1,'raw-data'!$1:$1,1))/VLOOKUP($A109,'raw-data'!$A:$B,2,TRUE),"")</f>
        <v/>
      </c>
      <c r="EC109" s="1" t="str">
        <f>IF(INDEX('raw-data'!$A$1:$GQ$197,MATCH($A109,'raw-data'!$A:$A,1),MATCH(EC$1,'raw-data'!$1:$1,1))&lt;&gt;"",
$D109*INDEX('raw-data'!$A$1:$GQ$197,MATCH($A109,'raw-data'!$A:$A,1),MATCH(EC$1,'raw-data'!$1:$1,1))/VLOOKUP($A109,'raw-data'!$A:$B,2,TRUE),"")</f>
        <v/>
      </c>
      <c r="ED109" s="1" t="str">
        <f>IF(INDEX('raw-data'!$A$1:$GQ$197,MATCH($A109,'raw-data'!$A:$A,1),MATCH(ED$1,'raw-data'!$1:$1,1))&lt;&gt;"",
$D109*INDEX('raw-data'!$A$1:$GQ$197,MATCH($A109,'raw-data'!$A:$A,1),MATCH(ED$1,'raw-data'!$1:$1,1))/VLOOKUP($A109,'raw-data'!$A:$B,2,TRUE),"")</f>
        <v/>
      </c>
      <c r="EE109" s="1" t="str">
        <f>IF(INDEX('raw-data'!$A$1:$GQ$197,MATCH($A109,'raw-data'!$A:$A,1),MATCH(EE$1,'raw-data'!$1:$1,1))&lt;&gt;"",
$D109*INDEX('raw-data'!$A$1:$GQ$197,MATCH($A109,'raw-data'!$A:$A,1),MATCH(EE$1,'raw-data'!$1:$1,1))/VLOOKUP($A109,'raw-data'!$A:$B,2,TRUE),"")</f>
        <v/>
      </c>
      <c r="EF109" s="1" t="str">
        <f>IF(INDEX('raw-data'!$A$1:$GQ$197,MATCH($A109,'raw-data'!$A:$A,1),MATCH(EF$1,'raw-data'!$1:$1,1))&lt;&gt;"",
$D109*INDEX('raw-data'!$A$1:$GQ$197,MATCH($A109,'raw-data'!$A:$A,1),MATCH(EF$1,'raw-data'!$1:$1,1))/VLOOKUP($A109,'raw-data'!$A:$B,2,TRUE),"")</f>
        <v/>
      </c>
      <c r="EG109" s="1" t="str">
        <f>IF(INDEX('raw-data'!$A$1:$GQ$197,MATCH($A109,'raw-data'!$A:$A,1),MATCH(EG$1,'raw-data'!$1:$1,1))&lt;&gt;"",
$D109*INDEX('raw-data'!$A$1:$GQ$197,MATCH($A109,'raw-data'!$A:$A,1),MATCH(EG$1,'raw-data'!$1:$1,1))/VLOOKUP($A109,'raw-data'!$A:$B,2,TRUE),"")</f>
        <v/>
      </c>
      <c r="EH109" s="1" t="str">
        <f>IF(INDEX('raw-data'!$A$1:$GQ$197,MATCH($A109,'raw-data'!$A:$A,1),MATCH(EH$1,'raw-data'!$1:$1,1))&lt;&gt;"",
$D109*INDEX('raw-data'!$A$1:$GQ$197,MATCH($A109,'raw-data'!$A:$A,1),MATCH(EH$1,'raw-data'!$1:$1,1))/VLOOKUP($A109,'raw-data'!$A:$B,2,TRUE),"")</f>
        <v/>
      </c>
      <c r="EI109" s="1" t="str">
        <f>IF(INDEX('raw-data'!$A$1:$GQ$197,MATCH($A109,'raw-data'!$A:$A,1),MATCH(EI$1,'raw-data'!$1:$1,1))&lt;&gt;"",
$D109*INDEX('raw-data'!$A$1:$GQ$197,MATCH($A109,'raw-data'!$A:$A,1),MATCH(EI$1,'raw-data'!$1:$1,1))/VLOOKUP($A109,'raw-data'!$A:$B,2,TRUE),"")</f>
        <v/>
      </c>
      <c r="EJ109" s="1" t="str">
        <f>IF(INDEX('raw-data'!$A$1:$GQ$197,MATCH($A109,'raw-data'!$A:$A,1),MATCH(EJ$1,'raw-data'!$1:$1,1))&lt;&gt;"",
$D109*INDEX('raw-data'!$A$1:$GQ$197,MATCH($A109,'raw-data'!$A:$A,1),MATCH(EJ$1,'raw-data'!$1:$1,1))/VLOOKUP($A109,'raw-data'!$A:$B,2,TRUE),"")</f>
        <v/>
      </c>
      <c r="EK109" s="1" t="str">
        <f>IF(INDEX('raw-data'!$A$1:$GQ$197,MATCH($A109,'raw-data'!$A:$A,1),MATCH(EK$1,'raw-data'!$1:$1,1))&lt;&gt;"",
$D109*INDEX('raw-data'!$A$1:$GQ$197,MATCH($A109,'raw-data'!$A:$A,1),MATCH(EK$1,'raw-data'!$1:$1,1))/VLOOKUP($A109,'raw-data'!$A:$B,2,TRUE),"")</f>
        <v/>
      </c>
      <c r="EL109" s="1" t="str">
        <f>IF(INDEX('raw-data'!$A$1:$GQ$197,MATCH($A109,'raw-data'!$A:$A,1),MATCH(EL$1,'raw-data'!$1:$1,1))&lt;&gt;"",
$D109*INDEX('raw-data'!$A$1:$GQ$197,MATCH($A109,'raw-data'!$A:$A,1),MATCH(EL$1,'raw-data'!$1:$1,1))/VLOOKUP($A109,'raw-data'!$A:$B,2,TRUE),"")</f>
        <v/>
      </c>
      <c r="EM109" s="1" t="str">
        <f>IF(INDEX('raw-data'!$A$1:$GQ$197,MATCH($A109,'raw-data'!$A:$A,1),MATCH(EM$1,'raw-data'!$1:$1,1))&lt;&gt;"",
$D109*INDEX('raw-data'!$A$1:$GQ$197,MATCH($A109,'raw-data'!$A:$A,1),MATCH(EM$1,'raw-data'!$1:$1,1))/VLOOKUP($A109,'raw-data'!$A:$B,2,TRUE),"")</f>
        <v/>
      </c>
      <c r="EN109" s="1" t="str">
        <f>IF(INDEX('raw-data'!$A$1:$GQ$197,MATCH($A109,'raw-data'!$A:$A,1),MATCH(EN$1,'raw-data'!$1:$1,1))&lt;&gt;"",
$D109*INDEX('raw-data'!$A$1:$GQ$197,MATCH($A109,'raw-data'!$A:$A,1),MATCH(EN$1,'raw-data'!$1:$1,1))/VLOOKUP($A109,'raw-data'!$A:$B,2,TRUE),"")</f>
        <v/>
      </c>
      <c r="EO109" s="1" t="str">
        <f>IF(INDEX('raw-data'!$A$1:$GQ$197,MATCH($A109,'raw-data'!$A:$A,1),MATCH(EO$1,'raw-data'!$1:$1,1))&lt;&gt;"",
$D109*INDEX('raw-data'!$A$1:$GQ$197,MATCH($A109,'raw-data'!$A:$A,1),MATCH(EO$1,'raw-data'!$1:$1,1))/VLOOKUP($A109,'raw-data'!$A:$B,2,TRUE),"")</f>
        <v/>
      </c>
      <c r="EP109" s="1" t="str">
        <f>IF(INDEX('raw-data'!$A$1:$GQ$197,MATCH($A109,'raw-data'!$A:$A,1),MATCH(EP$1,'raw-data'!$1:$1,1))&lt;&gt;"",
$D109*INDEX('raw-data'!$A$1:$GQ$197,MATCH($A109,'raw-data'!$A:$A,1),MATCH(EP$1,'raw-data'!$1:$1,1))/VLOOKUP($A109,'raw-data'!$A:$B,2,TRUE),"")</f>
        <v/>
      </c>
      <c r="EQ109" s="1" t="str">
        <f>IF(INDEX('raw-data'!$A$1:$GQ$197,MATCH($A109,'raw-data'!$A:$A,1),MATCH(EQ$1,'raw-data'!$1:$1,1))&lt;&gt;"",
$D109*INDEX('raw-data'!$A$1:$GQ$197,MATCH($A109,'raw-data'!$A:$A,1),MATCH(EQ$1,'raw-data'!$1:$1,1))/VLOOKUP($A109,'raw-data'!$A:$B,2,TRUE),"")</f>
        <v/>
      </c>
      <c r="ER109" s="1" t="str">
        <f>IF(INDEX('raw-data'!$A$1:$GQ$197,MATCH($A109,'raw-data'!$A:$A,1),MATCH(ER$1,'raw-data'!$1:$1,1))&lt;&gt;"",
$D109*INDEX('raw-data'!$A$1:$GQ$197,MATCH($A109,'raw-data'!$A:$A,1),MATCH(ER$1,'raw-data'!$1:$1,1))/VLOOKUP($A109,'raw-data'!$A:$B,2,TRUE),"")</f>
        <v/>
      </c>
      <c r="ES109" s="1" t="str">
        <f>IF(INDEX('raw-data'!$A$1:$GQ$197,MATCH($A109,'raw-data'!$A:$A,1),MATCH(ES$1,'raw-data'!$1:$1,1))&lt;&gt;"",
$D109*INDEX('raw-data'!$A$1:$GQ$197,MATCH($A109,'raw-data'!$A:$A,1),MATCH(ES$1,'raw-data'!$1:$1,1))/VLOOKUP($A109,'raw-data'!$A:$B,2,TRUE),"")</f>
        <v/>
      </c>
      <c r="ET109" s="1" t="str">
        <f>IF(INDEX('raw-data'!$A$1:$GQ$197,MATCH($A109,'raw-data'!$A:$A,1),MATCH(ET$1,'raw-data'!$1:$1,1))&lt;&gt;"",
$D109*INDEX('raw-data'!$A$1:$GQ$197,MATCH($A109,'raw-data'!$A:$A,1),MATCH(ET$1,'raw-data'!$1:$1,1))/VLOOKUP($A109,'raw-data'!$A:$B,2,TRUE),"")</f>
        <v/>
      </c>
      <c r="EU109" s="1" t="str">
        <f>IF(INDEX('raw-data'!$A$1:$GQ$197,MATCH($A109,'raw-data'!$A:$A,1),MATCH(EU$1,'raw-data'!$1:$1,1))&lt;&gt;"",
$D109*INDEX('raw-data'!$A$1:$GQ$197,MATCH($A109,'raw-data'!$A:$A,1),MATCH(EU$1,'raw-data'!$1:$1,1))/VLOOKUP($A109,'raw-data'!$A:$B,2,TRUE),"")</f>
        <v/>
      </c>
      <c r="EV109" s="1" t="str">
        <f>IF(INDEX('raw-data'!$A$1:$GQ$197,MATCH($A109,'raw-data'!$A:$A,1),MATCH(EV$1,'raw-data'!$1:$1,1))&lt;&gt;"",
$D109*INDEX('raw-data'!$A$1:$GQ$197,MATCH($A109,'raw-data'!$A:$A,1),MATCH(EV$1,'raw-data'!$1:$1,1))/VLOOKUP($A109,'raw-data'!$A:$B,2,TRUE),"")</f>
        <v/>
      </c>
      <c r="EW109" s="1" t="str">
        <f>IF(INDEX('raw-data'!$A$1:$GQ$197,MATCH($A109,'raw-data'!$A:$A,1),MATCH(EW$1,'raw-data'!$1:$1,1))&lt;&gt;"",
$D109*INDEX('raw-data'!$A$1:$GQ$197,MATCH($A109,'raw-data'!$A:$A,1),MATCH(EW$1,'raw-data'!$1:$1,1))/VLOOKUP($A109,'raw-data'!$A:$B,2,TRUE),"")</f>
        <v/>
      </c>
      <c r="EX109" s="1" t="str">
        <f>IF(INDEX('raw-data'!$A$1:$GQ$197,MATCH($A109,'raw-data'!$A:$A,1),MATCH(EX$1,'raw-data'!$1:$1,1))&lt;&gt;"",
$D109*INDEX('raw-data'!$A$1:$GQ$197,MATCH($A109,'raw-data'!$A:$A,1),MATCH(EX$1,'raw-data'!$1:$1,1))/VLOOKUP($A109,'raw-data'!$A:$B,2,TRUE),"")</f>
        <v/>
      </c>
      <c r="EY109" s="1" t="str">
        <f>IF(INDEX('raw-data'!$A$1:$GQ$197,MATCH($A109,'raw-data'!$A:$A,1),MATCH(EY$1,'raw-data'!$1:$1,1))&lt;&gt;"",
$D109*INDEX('raw-data'!$A$1:$GQ$197,MATCH($A109,'raw-data'!$A:$A,1),MATCH(EY$1,'raw-data'!$1:$1,1))/VLOOKUP($A109,'raw-data'!$A:$B,2,TRUE),"")</f>
        <v/>
      </c>
      <c r="EZ109" s="1" t="str">
        <f>IF(INDEX('raw-data'!$A$1:$GQ$197,MATCH($A109,'raw-data'!$A:$A,1),MATCH(EZ$1,'raw-data'!$1:$1,1))&lt;&gt;"",
$D109*INDEX('raw-data'!$A$1:$GQ$197,MATCH($A109,'raw-data'!$A:$A,1),MATCH(EZ$1,'raw-data'!$1:$1,1))/VLOOKUP($A109,'raw-data'!$A:$B,2,TRUE),"")</f>
        <v/>
      </c>
      <c r="FA109" s="1" t="str">
        <f>IF(INDEX('raw-data'!$A$1:$GQ$197,MATCH($A109,'raw-data'!$A:$A,1),MATCH(FA$1,'raw-data'!$1:$1,1))&lt;&gt;"",
$D109*INDEX('raw-data'!$A$1:$GQ$197,MATCH($A109,'raw-data'!$A:$A,1),MATCH(FA$1,'raw-data'!$1:$1,1))/VLOOKUP($A109,'raw-data'!$A:$B,2,TRUE),"")</f>
        <v/>
      </c>
      <c r="FB109" s="1" t="str">
        <f>IF(INDEX('raw-data'!$A$1:$GQ$197,MATCH($A109,'raw-data'!$A:$A,1),MATCH(FB$1,'raw-data'!$1:$1,1))&lt;&gt;"",
$D109*INDEX('raw-data'!$A$1:$GQ$197,MATCH($A109,'raw-data'!$A:$A,1),MATCH(FB$1,'raw-data'!$1:$1,1))/VLOOKUP($A109,'raw-data'!$A:$B,2,TRUE),"")</f>
        <v/>
      </c>
      <c r="FC109" s="1" t="str">
        <f>IF(INDEX('raw-data'!$A$1:$GQ$197,MATCH($A109,'raw-data'!$A:$A,1),MATCH(FC$1,'raw-data'!$1:$1,1))&lt;&gt;"",
$D109*INDEX('raw-data'!$A$1:$GQ$197,MATCH($A109,'raw-data'!$A:$A,1),MATCH(FC$1,'raw-data'!$1:$1,1))/VLOOKUP($A109,'raw-data'!$A:$B,2,TRUE),"")</f>
        <v/>
      </c>
      <c r="FD109" s="1" t="str">
        <f>IF(INDEX('raw-data'!$A$1:$GQ$197,MATCH($A109,'raw-data'!$A:$A,1),MATCH(FD$1,'raw-data'!$1:$1,1))&lt;&gt;"",
$D109*INDEX('raw-data'!$A$1:$GQ$197,MATCH($A109,'raw-data'!$A:$A,1),MATCH(FD$1,'raw-data'!$1:$1,1))/VLOOKUP($A109,'raw-data'!$A:$B,2,TRUE),"")</f>
        <v/>
      </c>
      <c r="FE109" s="1" t="str">
        <f>IF(INDEX('raw-data'!$A$1:$GQ$197,MATCH($A109,'raw-data'!$A:$A,1),MATCH(FE$1,'raw-data'!$1:$1,1))&lt;&gt;"",
$D109*INDEX('raw-data'!$A$1:$GQ$197,MATCH($A109,'raw-data'!$A:$A,1),MATCH(FE$1,'raw-data'!$1:$1,1))/VLOOKUP($A109,'raw-data'!$A:$B,2,TRUE),"")</f>
        <v/>
      </c>
      <c r="FF109" s="1" t="str">
        <f>IF(INDEX('raw-data'!$A$1:$GQ$197,MATCH($A109,'raw-data'!$A:$A,1),MATCH(FF$1,'raw-data'!$1:$1,1))&lt;&gt;"",
$D109*INDEX('raw-data'!$A$1:$GQ$197,MATCH($A109,'raw-data'!$A:$A,1),MATCH(FF$1,'raw-data'!$1:$1,1))/VLOOKUP($A109,'raw-data'!$A:$B,2,TRUE),"")</f>
        <v/>
      </c>
      <c r="FG109" s="1" t="str">
        <f>IF(INDEX('raw-data'!$A$1:$GQ$197,MATCH($A109,'raw-data'!$A:$A,1),MATCH(FG$1,'raw-data'!$1:$1,1))&lt;&gt;"",
$D109*INDEX('raw-data'!$A$1:$GQ$197,MATCH($A109,'raw-data'!$A:$A,1),MATCH(FG$1,'raw-data'!$1:$1,1))/VLOOKUP($A109,'raw-data'!$A:$B,2,TRUE),"")</f>
        <v/>
      </c>
      <c r="FH109" s="1" t="str">
        <f>IF(INDEX('raw-data'!$A$1:$GQ$197,MATCH($A109,'raw-data'!$A:$A,1),MATCH(FH$1,'raw-data'!$1:$1,1))&lt;&gt;"",
$D109*INDEX('raw-data'!$A$1:$GQ$197,MATCH($A109,'raw-data'!$A:$A,1),MATCH(FH$1,'raw-data'!$1:$1,1))/VLOOKUP($A109,'raw-data'!$A:$B,2,TRUE),"")</f>
        <v/>
      </c>
      <c r="FI109" s="1" t="str">
        <f>IF(INDEX('raw-data'!$A$1:$GQ$197,MATCH($A109,'raw-data'!$A:$A,1),MATCH(FI$1,'raw-data'!$1:$1,1))&lt;&gt;"",
$D109*INDEX('raw-data'!$A$1:$GQ$197,MATCH($A109,'raw-data'!$A:$A,1),MATCH(FI$1,'raw-data'!$1:$1,1))/VLOOKUP($A109,'raw-data'!$A:$B,2,TRUE),"")</f>
        <v/>
      </c>
      <c r="FJ109" s="1" t="str">
        <f>IF(INDEX('raw-data'!$A$1:$GQ$197,MATCH($A109,'raw-data'!$A:$A,1),MATCH(FJ$1,'raw-data'!$1:$1,1))&lt;&gt;"",
$D109*INDEX('raw-data'!$A$1:$GQ$197,MATCH($A109,'raw-data'!$A:$A,1),MATCH(FJ$1,'raw-data'!$1:$1,1))/VLOOKUP($A109,'raw-data'!$A:$B,2,TRUE),"")</f>
        <v/>
      </c>
      <c r="FK109" s="1" t="str">
        <f>IF(INDEX('raw-data'!$A$1:$GQ$197,MATCH($A109,'raw-data'!$A:$A,1),MATCH(FK$1,'raw-data'!$1:$1,1))&lt;&gt;"",
$D109*INDEX('raw-data'!$A$1:$GQ$197,MATCH($A109,'raw-data'!$A:$A,1),MATCH(FK$1,'raw-data'!$1:$1,1))/VLOOKUP($A109,'raw-data'!$A:$B,2,TRUE),"")</f>
        <v/>
      </c>
      <c r="FL109" s="1" t="str">
        <f>IF(INDEX('raw-data'!$A$1:$GQ$197,MATCH($A109,'raw-data'!$A:$A,1),MATCH(FL$1,'raw-data'!$1:$1,1))&lt;&gt;"",
$D109*INDEX('raw-data'!$A$1:$GQ$197,MATCH($A109,'raw-data'!$A:$A,1),MATCH(FL$1,'raw-data'!$1:$1,1))/VLOOKUP($A109,'raw-data'!$A:$B,2,TRUE),"")</f>
        <v/>
      </c>
      <c r="FM109" s="1" t="str">
        <f>IF(INDEX('raw-data'!$A$1:$GQ$197,MATCH($A109,'raw-data'!$A:$A,1),MATCH(FM$1,'raw-data'!$1:$1,1))&lt;&gt;"",
$D109*INDEX('raw-data'!$A$1:$GQ$197,MATCH($A109,'raw-data'!$A:$A,1),MATCH(FM$1,'raw-data'!$1:$1,1))/VLOOKUP($A109,'raw-data'!$A:$B,2,TRUE),"")</f>
        <v/>
      </c>
      <c r="FN109" s="1" t="str">
        <f>IF(INDEX('raw-data'!$A$1:$GQ$197,MATCH($A109,'raw-data'!$A:$A,1),MATCH(FN$1,'raw-data'!$1:$1,1))&lt;&gt;"",
$D109*INDEX('raw-data'!$A$1:$GQ$197,MATCH($A109,'raw-data'!$A:$A,1),MATCH(FN$1,'raw-data'!$1:$1,1))/VLOOKUP($A109,'raw-data'!$A:$B,2,TRUE),"")</f>
        <v/>
      </c>
      <c r="FO109" s="1" t="str">
        <f>IF(INDEX('raw-data'!$A$1:$GQ$197,MATCH($A109,'raw-data'!$A:$A,1),MATCH(FO$1,'raw-data'!$1:$1,1))&lt;&gt;"",
$D109*INDEX('raw-data'!$A$1:$GQ$197,MATCH($A109,'raw-data'!$A:$A,1),MATCH(FO$1,'raw-data'!$1:$1,1))/VLOOKUP($A109,'raw-data'!$A:$B,2,TRUE),"")</f>
        <v/>
      </c>
      <c r="FP109" s="1" t="str">
        <f>IF(INDEX('raw-data'!$A$1:$GQ$197,MATCH($A109,'raw-data'!$A:$A,1),MATCH(FP$1,'raw-data'!$1:$1,1))&lt;&gt;"",
$D109*INDEX('raw-data'!$A$1:$GQ$197,MATCH($A109,'raw-data'!$A:$A,1),MATCH(FP$1,'raw-data'!$1:$1,1))/VLOOKUP($A109,'raw-data'!$A:$B,2,TRUE),"")</f>
        <v/>
      </c>
      <c r="FQ109" s="1" t="str">
        <f>IF(INDEX('raw-data'!$A$1:$GQ$197,MATCH($A109,'raw-data'!$A:$A,1),MATCH(FQ$1,'raw-data'!$1:$1,1))&lt;&gt;"",
$D109*INDEX('raw-data'!$A$1:$GQ$197,MATCH($A109,'raw-data'!$A:$A,1),MATCH(FQ$1,'raw-data'!$1:$1,1))/VLOOKUP($A109,'raw-data'!$A:$B,2,TRUE),"")</f>
        <v/>
      </c>
      <c r="FR109" s="1" t="str">
        <f>IF(INDEX('raw-data'!$A$1:$GQ$197,MATCH($A109,'raw-data'!$A:$A,1),MATCH(FR$1,'raw-data'!$1:$1,1))&lt;&gt;"",
$D109*INDEX('raw-data'!$A$1:$GQ$197,MATCH($A109,'raw-data'!$A:$A,1),MATCH(FR$1,'raw-data'!$1:$1,1))/VLOOKUP($A109,'raw-data'!$A:$B,2,TRUE),"")</f>
        <v/>
      </c>
      <c r="FS109" s="1" t="str">
        <f>IF(INDEX('raw-data'!$A$1:$GQ$197,MATCH($A109,'raw-data'!$A:$A,1),MATCH(FS$1,'raw-data'!$1:$1,1))&lt;&gt;"",
$D109*INDEX('raw-data'!$A$1:$GQ$197,MATCH($A109,'raw-data'!$A:$A,1),MATCH(FS$1,'raw-data'!$1:$1,1))/VLOOKUP($A109,'raw-data'!$A:$B,2,TRUE),"")</f>
        <v/>
      </c>
      <c r="FT109" s="1" t="str">
        <f>IF(INDEX('raw-data'!$A$1:$GQ$197,MATCH($A109,'raw-data'!$A:$A,1),MATCH(FT$1,'raw-data'!$1:$1,1))&lt;&gt;"",
$D109*INDEX('raw-data'!$A$1:$GQ$197,MATCH($A109,'raw-data'!$A:$A,1),MATCH(FT$1,'raw-data'!$1:$1,1))/VLOOKUP($A109,'raw-data'!$A:$B,2,TRUE),"")</f>
        <v/>
      </c>
      <c r="FU109" s="1" t="str">
        <f>IF(INDEX('raw-data'!$A$1:$GQ$197,MATCH($A109,'raw-data'!$A:$A,1),MATCH(FU$1,'raw-data'!$1:$1,1))&lt;&gt;"",
$D109*INDEX('raw-data'!$A$1:$GQ$197,MATCH($A109,'raw-data'!$A:$A,1),MATCH(FU$1,'raw-data'!$1:$1,1))/VLOOKUP($A109,'raw-data'!$A:$B,2,TRUE),"")</f>
        <v/>
      </c>
      <c r="FV109" s="1" t="str">
        <f>IF(INDEX('raw-data'!$A$1:$GQ$197,MATCH($A109,'raw-data'!$A:$A,1),MATCH(FV$1,'raw-data'!$1:$1,1))&lt;&gt;"",
$D109*INDEX('raw-data'!$A$1:$GQ$197,MATCH($A109,'raw-data'!$A:$A,1),MATCH(FV$1,'raw-data'!$1:$1,1))/VLOOKUP($A109,'raw-data'!$A:$B,2,TRUE),"")</f>
        <v/>
      </c>
      <c r="FW109" s="1" t="str">
        <f>IF(INDEX('raw-data'!$A$1:$GQ$197,MATCH($A109,'raw-data'!$A:$A,1),MATCH(FW$1,'raw-data'!$1:$1,1))&lt;&gt;"",
$D109*INDEX('raw-data'!$A$1:$GQ$197,MATCH($A109,'raw-data'!$A:$A,1),MATCH(FW$1,'raw-data'!$1:$1,1))/VLOOKUP($A109,'raw-data'!$A:$B,2,TRUE),"")</f>
        <v/>
      </c>
      <c r="FX109" s="1" t="str">
        <f>IF(INDEX('raw-data'!$A$1:$GQ$197,MATCH($A109,'raw-data'!$A:$A,1),MATCH(FX$1,'raw-data'!$1:$1,1))&lt;&gt;"",
$D109*INDEX('raw-data'!$A$1:$GQ$197,MATCH($A109,'raw-data'!$A:$A,1),MATCH(FX$1,'raw-data'!$1:$1,1))/VLOOKUP($A109,'raw-data'!$A:$B,2,TRUE),"")</f>
        <v/>
      </c>
      <c r="FY109" s="1" t="str">
        <f>IF(INDEX('raw-data'!$A$1:$GQ$197,MATCH($A109,'raw-data'!$A:$A,1),MATCH(FY$1,'raw-data'!$1:$1,1))&lt;&gt;"",
$D109*INDEX('raw-data'!$A$1:$GQ$197,MATCH($A109,'raw-data'!$A:$A,1),MATCH(FY$1,'raw-data'!$1:$1,1))/VLOOKUP($A109,'raw-data'!$A:$B,2,TRUE),"")</f>
        <v/>
      </c>
      <c r="FZ109" s="1" t="str">
        <f>IF(INDEX('raw-data'!$A$1:$GQ$197,MATCH($A109,'raw-data'!$A:$A,1),MATCH(FZ$1,'raw-data'!$1:$1,1))&lt;&gt;"",
$D109*INDEX('raw-data'!$A$1:$GQ$197,MATCH($A109,'raw-data'!$A:$A,1),MATCH(FZ$1,'raw-data'!$1:$1,1))/VLOOKUP($A109,'raw-data'!$A:$B,2,TRUE),"")</f>
        <v/>
      </c>
      <c r="GA109" s="1" t="str">
        <f>IF(INDEX('raw-data'!$A$1:$GQ$197,MATCH($A109,'raw-data'!$A:$A,1),MATCH(GA$1,'raw-data'!$1:$1,1))&lt;&gt;"",
$D109*INDEX('raw-data'!$A$1:$GQ$197,MATCH($A109,'raw-data'!$A:$A,1),MATCH(GA$1,'raw-data'!$1:$1,1))/VLOOKUP($A109,'raw-data'!$A:$B,2,TRUE),"")</f>
        <v/>
      </c>
      <c r="GB109" s="1" t="str">
        <f>IF(INDEX('raw-data'!$A$1:$GQ$197,MATCH($A109,'raw-data'!$A:$A,1),MATCH(GB$1,'raw-data'!$1:$1,1))&lt;&gt;"",
$D109*INDEX('raw-data'!$A$1:$GQ$197,MATCH($A109,'raw-data'!$A:$A,1),MATCH(GB$1,'raw-data'!$1:$1,1))/VLOOKUP($A109,'raw-data'!$A:$B,2,TRUE),"")</f>
        <v/>
      </c>
      <c r="GC109" s="1" t="str">
        <f>IF(INDEX('raw-data'!$A$1:$GQ$197,MATCH($A109,'raw-data'!$A:$A,1),MATCH(GC$1,'raw-data'!$1:$1,1))&lt;&gt;"",
$D109*INDEX('raw-data'!$A$1:$GQ$197,MATCH($A109,'raw-data'!$A:$A,1),MATCH(GC$1,'raw-data'!$1:$1,1))/VLOOKUP($A109,'raw-data'!$A:$B,2,TRUE),"")</f>
        <v/>
      </c>
      <c r="GD109" s="1" t="str">
        <f>IF(INDEX('raw-data'!$A$1:$GQ$197,MATCH($A109,'raw-data'!$A:$A,1),MATCH(GD$1,'raw-data'!$1:$1,1))&lt;&gt;"",
$D109*INDEX('raw-data'!$A$1:$GQ$197,MATCH($A109,'raw-data'!$A:$A,1),MATCH(GD$1,'raw-data'!$1:$1,1))/VLOOKUP($A109,'raw-data'!$A:$B,2,TRUE),"")</f>
        <v/>
      </c>
      <c r="GE109" s="1" t="str">
        <f>IF(INDEX('raw-data'!$A$1:$GQ$197,MATCH($A109,'raw-data'!$A:$A,1),MATCH(GE$1,'raw-data'!$1:$1,1))&lt;&gt;"",
$D109*INDEX('raw-data'!$A$1:$GQ$197,MATCH($A109,'raw-data'!$A:$A,1),MATCH(GE$1,'raw-data'!$1:$1,1))/VLOOKUP($A109,'raw-data'!$A:$B,2,TRUE),"")</f>
        <v/>
      </c>
      <c r="GF109" s="1" t="str">
        <f>IF(INDEX('raw-data'!$A$1:$GQ$197,MATCH($A109,'raw-data'!$A:$A,1),MATCH(GF$1,'raw-data'!$1:$1,1))&lt;&gt;"",
$D109*INDEX('raw-data'!$A$1:$GQ$197,MATCH($A109,'raw-data'!$A:$A,1),MATCH(GF$1,'raw-data'!$1:$1,1))/VLOOKUP($A109,'raw-data'!$A:$B,2,TRUE),"")</f>
        <v/>
      </c>
      <c r="GG109" s="1" t="str">
        <f>IF(INDEX('raw-data'!$A$1:$GQ$197,MATCH($A109,'raw-data'!$A:$A,1),MATCH(GG$1,'raw-data'!$1:$1,1))&lt;&gt;"",
$D109*INDEX('raw-data'!$A$1:$GQ$197,MATCH($A109,'raw-data'!$A:$A,1),MATCH(GG$1,'raw-data'!$1:$1,1))/VLOOKUP($A109,'raw-data'!$A:$B,2,TRUE),"")</f>
        <v/>
      </c>
      <c r="GH109" s="1" t="str">
        <f>IF(INDEX('raw-data'!$A$1:$GQ$197,MATCH($A109,'raw-data'!$A:$A,1),MATCH(GH$1,'raw-data'!$1:$1,1))&lt;&gt;"",
$D109*INDEX('raw-data'!$A$1:$GQ$197,MATCH($A109,'raw-data'!$A:$A,1),MATCH(GH$1,'raw-data'!$1:$1,1))/VLOOKUP($A109,'raw-data'!$A:$B,2,TRUE),"")</f>
        <v/>
      </c>
      <c r="GI109" s="1" t="str">
        <f>IF(INDEX('raw-data'!$A$1:$GQ$197,MATCH($A109,'raw-data'!$A:$A,1),MATCH(GI$1,'raw-data'!$1:$1,1))&lt;&gt;"",
$D109*INDEX('raw-data'!$A$1:$GQ$197,MATCH($A109,'raw-data'!$A:$A,1),MATCH(GI$1,'raw-data'!$1:$1,1))/VLOOKUP($A109,'raw-data'!$A:$B,2,TRUE),"")</f>
        <v/>
      </c>
      <c r="GJ109" s="1" t="str">
        <f>IF(INDEX('raw-data'!$A$1:$GQ$197,MATCH($A109,'raw-data'!$A:$A,1),MATCH(GJ$1,'raw-data'!$1:$1,1))&lt;&gt;"",
$D109*INDEX('raw-data'!$A$1:$GQ$197,MATCH($A109,'raw-data'!$A:$A,1),MATCH(GJ$1,'raw-data'!$1:$1,1))/VLOOKUP($A109,'raw-data'!$A:$B,2,TRUE),"")</f>
        <v/>
      </c>
      <c r="GK109" s="1" t="str">
        <f>IF(INDEX('raw-data'!$A$1:$GQ$197,MATCH($A109,'raw-data'!$A:$A,1),MATCH(GK$1,'raw-data'!$1:$1,1))&lt;&gt;"",
$D109*INDEX('raw-data'!$A$1:$GQ$197,MATCH($A109,'raw-data'!$A:$A,1),MATCH(GK$1,'raw-data'!$1:$1,1))/VLOOKUP($A109,'raw-data'!$A:$B,2,TRUE),"")</f>
        <v/>
      </c>
      <c r="GL109" s="1" t="str">
        <f>IF(INDEX('raw-data'!$A$1:$GQ$197,MATCH($A109,'raw-data'!$A:$A,1),MATCH(GL$1,'raw-data'!$1:$1,1))&lt;&gt;"",
$D109*INDEX('raw-data'!$A$1:$GQ$197,MATCH($A109,'raw-data'!$A:$A,1),MATCH(GL$1,'raw-data'!$1:$1,1))/VLOOKUP($A109,'raw-data'!$A:$B,2,TRUE),"")</f>
        <v/>
      </c>
      <c r="GM109" s="1" t="str">
        <f>IF(INDEX('raw-data'!$A$1:$GQ$197,MATCH($A109,'raw-data'!$A:$A,1),MATCH(GM$1,'raw-data'!$1:$1,1))&lt;&gt;"",
$D109*INDEX('raw-data'!$A$1:$GQ$197,MATCH($A109,'raw-data'!$A:$A,1),MATCH(GM$1,'raw-data'!$1:$1,1))/VLOOKUP($A109,'raw-data'!$A:$B,2,TRUE),"")</f>
        <v/>
      </c>
      <c r="GN109" s="1" t="str">
        <f>IF(INDEX('raw-data'!$A$1:$GQ$197,MATCH($A109,'raw-data'!$A:$A,1),MATCH(GN$1,'raw-data'!$1:$1,1))&lt;&gt;"",
$D109*INDEX('raw-data'!$A$1:$GQ$197,MATCH($A109,'raw-data'!$A:$A,1),MATCH(GN$1,'raw-data'!$1:$1,1))/VLOOKUP($A109,'raw-data'!$A:$B,2,TRUE),"")</f>
        <v/>
      </c>
      <c r="GO109" s="1" t="str">
        <f>IF(INDEX('raw-data'!$A$1:$GQ$197,MATCH($A109,'raw-data'!$A:$A,1),MATCH(GO$1,'raw-data'!$1:$1,1))&lt;&gt;"",
$D109*INDEX('raw-data'!$A$1:$GQ$197,MATCH($A109,'raw-data'!$A:$A,1),MATCH(GO$1,'raw-data'!$1:$1,1))/VLOOKUP($A109,'raw-data'!$A:$B,2,TRUE),"")</f>
        <v/>
      </c>
      <c r="GP109" s="1" t="str">
        <f>IF(INDEX('raw-data'!$A$1:$GQ$197,MATCH($A109,'raw-data'!$A:$A,1),MATCH(GP$1,'raw-data'!$1:$1,1))&lt;&gt;"",
$D109*INDEX('raw-data'!$A$1:$GQ$197,MATCH($A109,'raw-data'!$A:$A,1),MATCH(GP$1,'raw-data'!$1:$1,1))/VLOOKUP($A109,'raw-data'!$A:$B,2,TRUE),"")</f>
        <v/>
      </c>
      <c r="GQ109" s="1" t="str">
        <f>IF(INDEX('raw-data'!$A$1:$GQ$197,MATCH($A109,'raw-data'!$A:$A,1),MATCH(GQ$1,'raw-data'!$1:$1,1))&lt;&gt;"",
$D109*INDEX('raw-data'!$A$1:$GQ$197,MATCH($A109,'raw-data'!$A:$A,1),MATCH(GQ$1,'raw-data'!$1:$1,1))/VLOOKUP($A109,'raw-data'!$A:$B,2,TRUE),"")</f>
        <v/>
      </c>
    </row>
    <row r="110" spans="1:199" ht="15.75" x14ac:dyDescent="0.3">
      <c r="A110" s="3" t="s">
        <v>154</v>
      </c>
      <c r="B110" s="1">
        <f>IF(VLOOKUP(A110,'DATA-VIEW'!G:H,2,FALSE)=0,0,VLOOKUP(A110,'DATA-VIEW'!G:H,2,FALSE))</f>
        <v>0</v>
      </c>
      <c r="C110" s="1">
        <f t="shared" si="8"/>
        <v>0</v>
      </c>
      <c r="D110" s="1">
        <f>IFERROR(C110*VLOOKUP($A110,'raw-data'!A:C,2,TRUE)/VLOOKUP(A110,'raw-data'!A:C,3,TRUE),"")</f>
        <v>0</v>
      </c>
      <c r="E110" s="1" t="str">
        <f>IF(INDEX('raw-data'!$A$1:$GQ$197,MATCH($A110,'raw-data'!$A:$A,1),MATCH(E$1,'raw-data'!$1:$1,1))&lt;&gt;"",
$D110*INDEX('raw-data'!$A$1:$GQ$197,MATCH($A110,'raw-data'!$A:$A,1),MATCH(E$1,'raw-data'!$1:$1,1))/VLOOKUP($A110,'raw-data'!$A:$B,2,TRUE),"")</f>
        <v/>
      </c>
      <c r="F110" s="1">
        <f>IF(INDEX('raw-data'!$A$1:$GQ$197,MATCH($A110,'raw-data'!$A:$A,1),MATCH(F$1,'raw-data'!$1:$1,1))&lt;&gt;"",
$D110*INDEX('raw-data'!$A$1:$GQ$197,MATCH($A110,'raw-data'!$A:$A,1),MATCH(F$1,'raw-data'!$1:$1,1))/VLOOKUP($A110,'raw-data'!$A:$B,2,TRUE),"")</f>
        <v>0</v>
      </c>
      <c r="G110" s="1" t="str">
        <f>IF(INDEX('raw-data'!$A$1:$GQ$197,MATCH($A110,'raw-data'!$A:$A,1),MATCH(G$1,'raw-data'!$1:$1,1))&lt;&gt;"",
$D110*INDEX('raw-data'!$A$1:$GQ$197,MATCH($A110,'raw-data'!$A:$A,1),MATCH(G$1,'raw-data'!$1:$1,1))/VLOOKUP($A110,'raw-data'!$A:$B,2,TRUE),"")</f>
        <v/>
      </c>
      <c r="H110" s="1" t="str">
        <f>IF(INDEX('raw-data'!$A$1:$GQ$197,MATCH($A110,'raw-data'!$A:$A,1),MATCH(H$1,'raw-data'!$1:$1,1))&lt;&gt;"",
$D110*INDEX('raw-data'!$A$1:$GQ$197,MATCH($A110,'raw-data'!$A:$A,1),MATCH(H$1,'raw-data'!$1:$1,1))/VLOOKUP($A110,'raw-data'!$A:$B,2,TRUE),"")</f>
        <v/>
      </c>
      <c r="I110" s="1" t="str">
        <f>IF(INDEX('raw-data'!$A$1:$GQ$197,MATCH($A110,'raw-data'!$A:$A,1),MATCH(I$1,'raw-data'!$1:$1,1))&lt;&gt;"",
$D110*INDEX('raw-data'!$A$1:$GQ$197,MATCH($A110,'raw-data'!$A:$A,1),MATCH(I$1,'raw-data'!$1:$1,1))/VLOOKUP($A110,'raw-data'!$A:$B,2,TRUE),"")</f>
        <v/>
      </c>
      <c r="J110" s="1" t="str">
        <f>IF(INDEX('raw-data'!$A$1:$GQ$197,MATCH($A110,'raw-data'!$A:$A,1),MATCH(J$1,'raw-data'!$1:$1,1))&lt;&gt;"",
$D110*INDEX('raw-data'!$A$1:$GQ$197,MATCH($A110,'raw-data'!$A:$A,1),MATCH(J$1,'raw-data'!$1:$1,1))/VLOOKUP($A110,'raw-data'!$A:$B,2,TRUE),"")</f>
        <v/>
      </c>
      <c r="K110" s="1" t="str">
        <f>IF(INDEX('raw-data'!$A$1:$GQ$197,MATCH($A110,'raw-data'!$A:$A,1),MATCH(K$1,'raw-data'!$1:$1,1))&lt;&gt;"",
$D110*INDEX('raw-data'!$A$1:$GQ$197,MATCH($A110,'raw-data'!$A:$A,1),MATCH(K$1,'raw-data'!$1:$1,1))/VLOOKUP($A110,'raw-data'!$A:$B,2,TRUE),"")</f>
        <v/>
      </c>
      <c r="L110" s="1" t="str">
        <f>IF(INDEX('raw-data'!$A$1:$GQ$197,MATCH($A110,'raw-data'!$A:$A,1),MATCH(L$1,'raw-data'!$1:$1,1))&lt;&gt;"",
$D110*INDEX('raw-data'!$A$1:$GQ$197,MATCH($A110,'raw-data'!$A:$A,1),MATCH(L$1,'raw-data'!$1:$1,1))/VLOOKUP($A110,'raw-data'!$A:$B,2,TRUE),"")</f>
        <v/>
      </c>
      <c r="M110" s="1" t="str">
        <f>IF(INDEX('raw-data'!$A$1:$GQ$197,MATCH($A110,'raw-data'!$A:$A,1),MATCH(M$1,'raw-data'!$1:$1,1))&lt;&gt;"",
$D110*INDEX('raw-data'!$A$1:$GQ$197,MATCH($A110,'raw-data'!$A:$A,1),MATCH(M$1,'raw-data'!$1:$1,1))/VLOOKUP($A110,'raw-data'!$A:$B,2,TRUE),"")</f>
        <v/>
      </c>
      <c r="N110" s="1" t="str">
        <f>IF(INDEX('raw-data'!$A$1:$GQ$197,MATCH($A110,'raw-data'!$A:$A,1),MATCH(N$1,'raw-data'!$1:$1,1))&lt;&gt;"",
$D110*INDEX('raw-data'!$A$1:$GQ$197,MATCH($A110,'raw-data'!$A:$A,1),MATCH(N$1,'raw-data'!$1:$1,1))/VLOOKUP($A110,'raw-data'!$A:$B,2,TRUE),"")</f>
        <v/>
      </c>
      <c r="O110" s="1" t="str">
        <f>IF(INDEX('raw-data'!$A$1:$GQ$197,MATCH($A110,'raw-data'!$A:$A,1),MATCH(O$1,'raw-data'!$1:$1,1))&lt;&gt;"",
$D110*INDEX('raw-data'!$A$1:$GQ$197,MATCH($A110,'raw-data'!$A:$A,1),MATCH(O$1,'raw-data'!$1:$1,1))/VLOOKUP($A110,'raw-data'!$A:$B,2,TRUE),"")</f>
        <v/>
      </c>
      <c r="P110" s="1" t="str">
        <f>IF(INDEX('raw-data'!$A$1:$GQ$197,MATCH($A110,'raw-data'!$A:$A,1),MATCH(P$1,'raw-data'!$1:$1,1))&lt;&gt;"",
$D110*INDEX('raw-data'!$A$1:$GQ$197,MATCH($A110,'raw-data'!$A:$A,1),MATCH(P$1,'raw-data'!$1:$1,1))/VLOOKUP($A110,'raw-data'!$A:$B,2,TRUE),"")</f>
        <v/>
      </c>
      <c r="Q110" s="1" t="str">
        <f>IF(INDEX('raw-data'!$A$1:$GQ$197,MATCH($A110,'raw-data'!$A:$A,1),MATCH(Q$1,'raw-data'!$1:$1,1))&lt;&gt;"",
$D110*INDEX('raw-data'!$A$1:$GQ$197,MATCH($A110,'raw-data'!$A:$A,1),MATCH(Q$1,'raw-data'!$1:$1,1))/VLOOKUP($A110,'raw-data'!$A:$B,2,TRUE),"")</f>
        <v/>
      </c>
      <c r="R110" s="1" t="str">
        <f>IF(INDEX('raw-data'!$A$1:$GQ$197,MATCH($A110,'raw-data'!$A:$A,1),MATCH(R$1,'raw-data'!$1:$1,1))&lt;&gt;"",
$D110*INDEX('raw-data'!$A$1:$GQ$197,MATCH($A110,'raw-data'!$A:$A,1),MATCH(R$1,'raw-data'!$1:$1,1))/VLOOKUP($A110,'raw-data'!$A:$B,2,TRUE),"")</f>
        <v/>
      </c>
      <c r="S110" s="1" t="str">
        <f>IF(INDEX('raw-data'!$A$1:$GQ$197,MATCH($A110,'raw-data'!$A:$A,1),MATCH(S$1,'raw-data'!$1:$1,1))&lt;&gt;"",
$D110*INDEX('raw-data'!$A$1:$GQ$197,MATCH($A110,'raw-data'!$A:$A,1),MATCH(S$1,'raw-data'!$1:$1,1))/VLOOKUP($A110,'raw-data'!$A:$B,2,TRUE),"")</f>
        <v/>
      </c>
      <c r="T110" s="1" t="str">
        <f>IF(INDEX('raw-data'!$A$1:$GQ$197,MATCH($A110,'raw-data'!$A:$A,1),MATCH(T$1,'raw-data'!$1:$1,1))&lt;&gt;"",
$D110*INDEX('raw-data'!$A$1:$GQ$197,MATCH($A110,'raw-data'!$A:$A,1),MATCH(T$1,'raw-data'!$1:$1,1))/VLOOKUP($A110,'raw-data'!$A:$B,2,TRUE),"")</f>
        <v/>
      </c>
      <c r="U110" s="1" t="str">
        <f>IF(INDEX('raw-data'!$A$1:$GQ$197,MATCH($A110,'raw-data'!$A:$A,1),MATCH(U$1,'raw-data'!$1:$1,1))&lt;&gt;"",
$D110*INDEX('raw-data'!$A$1:$GQ$197,MATCH($A110,'raw-data'!$A:$A,1),MATCH(U$1,'raw-data'!$1:$1,1))/VLOOKUP($A110,'raw-data'!$A:$B,2,TRUE),"")</f>
        <v/>
      </c>
      <c r="V110" s="1" t="str">
        <f>IF(INDEX('raw-data'!$A$1:$GQ$197,MATCH($A110,'raw-data'!$A:$A,1),MATCH(V$1,'raw-data'!$1:$1,1))&lt;&gt;"",
$D110*INDEX('raw-data'!$A$1:$GQ$197,MATCH($A110,'raw-data'!$A:$A,1),MATCH(V$1,'raw-data'!$1:$1,1))/VLOOKUP($A110,'raw-data'!$A:$B,2,TRUE),"")</f>
        <v/>
      </c>
      <c r="W110" s="1" t="str">
        <f>IF(INDEX('raw-data'!$A$1:$GQ$197,MATCH($A110,'raw-data'!$A:$A,1),MATCH(W$1,'raw-data'!$1:$1,1))&lt;&gt;"",
$D110*INDEX('raw-data'!$A$1:$GQ$197,MATCH($A110,'raw-data'!$A:$A,1),MATCH(W$1,'raw-data'!$1:$1,1))/VLOOKUP($A110,'raw-data'!$A:$B,2,TRUE),"")</f>
        <v/>
      </c>
      <c r="X110" s="1" t="str">
        <f>IF(INDEX('raw-data'!$A$1:$GQ$197,MATCH($A110,'raw-data'!$A:$A,1),MATCH(X$1,'raw-data'!$1:$1,1))&lt;&gt;"",
$D110*INDEX('raw-data'!$A$1:$GQ$197,MATCH($A110,'raw-data'!$A:$A,1),MATCH(X$1,'raw-data'!$1:$1,1))/VLOOKUP($A110,'raw-data'!$A:$B,2,TRUE),"")</f>
        <v/>
      </c>
      <c r="Y110" s="1" t="str">
        <f>IF(INDEX('raw-data'!$A$1:$GQ$197,MATCH($A110,'raw-data'!$A:$A,1),MATCH(Y$1,'raw-data'!$1:$1,1))&lt;&gt;"",
$D110*INDEX('raw-data'!$A$1:$GQ$197,MATCH($A110,'raw-data'!$A:$A,1),MATCH(Y$1,'raw-data'!$1:$1,1))/VLOOKUP($A110,'raw-data'!$A:$B,2,TRUE),"")</f>
        <v/>
      </c>
      <c r="Z110" s="1" t="str">
        <f>IF(INDEX('raw-data'!$A$1:$GQ$197,MATCH($A110,'raw-data'!$A:$A,1),MATCH(Z$1,'raw-data'!$1:$1,1))&lt;&gt;"",
$D110*INDEX('raw-data'!$A$1:$GQ$197,MATCH($A110,'raw-data'!$A:$A,1),MATCH(Z$1,'raw-data'!$1:$1,1))/VLOOKUP($A110,'raw-data'!$A:$B,2,TRUE),"")</f>
        <v/>
      </c>
      <c r="AA110" s="1" t="str">
        <f>IF(INDEX('raw-data'!$A$1:$GQ$197,MATCH($A110,'raw-data'!$A:$A,1),MATCH(AA$1,'raw-data'!$1:$1,1))&lt;&gt;"",
$D110*INDEX('raw-data'!$A$1:$GQ$197,MATCH($A110,'raw-data'!$A:$A,1),MATCH(AA$1,'raw-data'!$1:$1,1))/VLOOKUP($A110,'raw-data'!$A:$B,2,TRUE),"")</f>
        <v/>
      </c>
      <c r="AB110" s="1" t="str">
        <f>IF(INDEX('raw-data'!$A$1:$GQ$197,MATCH($A110,'raw-data'!$A:$A,1),MATCH(AB$1,'raw-data'!$1:$1,1))&lt;&gt;"",
$D110*INDEX('raw-data'!$A$1:$GQ$197,MATCH($A110,'raw-data'!$A:$A,1),MATCH(AB$1,'raw-data'!$1:$1,1))/VLOOKUP($A110,'raw-data'!$A:$B,2,TRUE),"")</f>
        <v/>
      </c>
      <c r="AC110" s="1" t="str">
        <f>IF(INDEX('raw-data'!$A$1:$GQ$197,MATCH($A110,'raw-data'!$A:$A,1),MATCH(AC$1,'raw-data'!$1:$1,1))&lt;&gt;"",
$D110*INDEX('raw-data'!$A$1:$GQ$197,MATCH($A110,'raw-data'!$A:$A,1),MATCH(AC$1,'raw-data'!$1:$1,1))/VLOOKUP($A110,'raw-data'!$A:$B,2,TRUE),"")</f>
        <v/>
      </c>
      <c r="AD110" s="1" t="str">
        <f>IF(INDEX('raw-data'!$A$1:$GQ$197,MATCH($A110,'raw-data'!$A:$A,1),MATCH(AD$1,'raw-data'!$1:$1,1))&lt;&gt;"",
$D110*INDEX('raw-data'!$A$1:$GQ$197,MATCH($A110,'raw-data'!$A:$A,1),MATCH(AD$1,'raw-data'!$1:$1,1))/VLOOKUP($A110,'raw-data'!$A:$B,2,TRUE),"")</f>
        <v/>
      </c>
      <c r="AE110" s="1" t="str">
        <f>IF(INDEX('raw-data'!$A$1:$GQ$197,MATCH($A110,'raw-data'!$A:$A,1),MATCH(AE$1,'raw-data'!$1:$1,1))&lt;&gt;"",
$D110*INDEX('raw-data'!$A$1:$GQ$197,MATCH($A110,'raw-data'!$A:$A,1),MATCH(AE$1,'raw-data'!$1:$1,1))/VLOOKUP($A110,'raw-data'!$A:$B,2,TRUE),"")</f>
        <v/>
      </c>
      <c r="AF110" s="1" t="str">
        <f>IF(INDEX('raw-data'!$A$1:$GQ$197,MATCH($A110,'raw-data'!$A:$A,1),MATCH(AF$1,'raw-data'!$1:$1,1))&lt;&gt;"",
$D110*INDEX('raw-data'!$A$1:$GQ$197,MATCH($A110,'raw-data'!$A:$A,1),MATCH(AF$1,'raw-data'!$1:$1,1))/VLOOKUP($A110,'raw-data'!$A:$B,2,TRUE),"")</f>
        <v/>
      </c>
      <c r="AG110" s="1" t="str">
        <f>IF(INDEX('raw-data'!$A$1:$GQ$197,MATCH($A110,'raw-data'!$A:$A,1),MATCH(AG$1,'raw-data'!$1:$1,1))&lt;&gt;"",
$D110*INDEX('raw-data'!$A$1:$GQ$197,MATCH($A110,'raw-data'!$A:$A,1),MATCH(AG$1,'raw-data'!$1:$1,1))/VLOOKUP($A110,'raw-data'!$A:$B,2,TRUE),"")</f>
        <v/>
      </c>
      <c r="AH110" s="1" t="str">
        <f>IF(INDEX('raw-data'!$A$1:$GQ$197,MATCH($A110,'raw-data'!$A:$A,1),MATCH(AH$1,'raw-data'!$1:$1,1))&lt;&gt;"",
$D110*INDEX('raw-data'!$A$1:$GQ$197,MATCH($A110,'raw-data'!$A:$A,1),MATCH(AH$1,'raw-data'!$1:$1,1))/VLOOKUP($A110,'raw-data'!$A:$B,2,TRUE),"")</f>
        <v/>
      </c>
      <c r="AI110" s="1" t="str">
        <f>IF(INDEX('raw-data'!$A$1:$GQ$197,MATCH($A110,'raw-data'!$A:$A,1),MATCH(AI$1,'raw-data'!$1:$1,1))&lt;&gt;"",
$D110*INDEX('raw-data'!$A$1:$GQ$197,MATCH($A110,'raw-data'!$A:$A,1),MATCH(AI$1,'raw-data'!$1:$1,1))/VLOOKUP($A110,'raw-data'!$A:$B,2,TRUE),"")</f>
        <v/>
      </c>
      <c r="AJ110" s="1" t="str">
        <f>IF(INDEX('raw-data'!$A$1:$GQ$197,MATCH($A110,'raw-data'!$A:$A,1),MATCH(AJ$1,'raw-data'!$1:$1,1))&lt;&gt;"",
$D110*INDEX('raw-data'!$A$1:$GQ$197,MATCH($A110,'raw-data'!$A:$A,1),MATCH(AJ$1,'raw-data'!$1:$1,1))/VLOOKUP($A110,'raw-data'!$A:$B,2,TRUE),"")</f>
        <v/>
      </c>
      <c r="AK110" s="1" t="str">
        <f>IF(INDEX('raw-data'!$A$1:$GQ$197,MATCH($A110,'raw-data'!$A:$A,1),MATCH(AK$1,'raw-data'!$1:$1,1))&lt;&gt;"",
$D110*INDEX('raw-data'!$A$1:$GQ$197,MATCH($A110,'raw-data'!$A:$A,1),MATCH(AK$1,'raw-data'!$1:$1,1))/VLOOKUP($A110,'raw-data'!$A:$B,2,TRUE),"")</f>
        <v/>
      </c>
      <c r="AL110" s="1" t="str">
        <f>IF(INDEX('raw-data'!$A$1:$GQ$197,MATCH($A110,'raw-data'!$A:$A,1),MATCH(AL$1,'raw-data'!$1:$1,1))&lt;&gt;"",
$D110*INDEX('raw-data'!$A$1:$GQ$197,MATCH($A110,'raw-data'!$A:$A,1),MATCH(AL$1,'raw-data'!$1:$1,1))/VLOOKUP($A110,'raw-data'!$A:$B,2,TRUE),"")</f>
        <v/>
      </c>
      <c r="AM110" s="1" t="str">
        <f>IF(INDEX('raw-data'!$A$1:$GQ$197,MATCH($A110,'raw-data'!$A:$A,1),MATCH(AM$1,'raw-data'!$1:$1,1))&lt;&gt;"",
$D110*INDEX('raw-data'!$A$1:$GQ$197,MATCH($A110,'raw-data'!$A:$A,1),MATCH(AM$1,'raw-data'!$1:$1,1))/VLOOKUP($A110,'raw-data'!$A:$B,2,TRUE),"")</f>
        <v/>
      </c>
      <c r="AN110" s="1" t="str">
        <f>IF(INDEX('raw-data'!$A$1:$GQ$197,MATCH($A110,'raw-data'!$A:$A,1),MATCH(AN$1,'raw-data'!$1:$1,1))&lt;&gt;"",
$D110*INDEX('raw-data'!$A$1:$GQ$197,MATCH($A110,'raw-data'!$A:$A,1),MATCH(AN$1,'raw-data'!$1:$1,1))/VLOOKUP($A110,'raw-data'!$A:$B,2,TRUE),"")</f>
        <v/>
      </c>
      <c r="AO110" s="1" t="str">
        <f>IF(INDEX('raw-data'!$A$1:$GQ$197,MATCH($A110,'raw-data'!$A:$A,1),MATCH(AO$1,'raw-data'!$1:$1,1))&lt;&gt;"",
$D110*INDEX('raw-data'!$A$1:$GQ$197,MATCH($A110,'raw-data'!$A:$A,1),MATCH(AO$1,'raw-data'!$1:$1,1))/VLOOKUP($A110,'raw-data'!$A:$B,2,TRUE),"")</f>
        <v/>
      </c>
      <c r="AP110" s="1" t="str">
        <f>IF(INDEX('raw-data'!$A$1:$GQ$197,MATCH($A110,'raw-data'!$A:$A,1),MATCH(AP$1,'raw-data'!$1:$1,1))&lt;&gt;"",
$D110*INDEX('raw-data'!$A$1:$GQ$197,MATCH($A110,'raw-data'!$A:$A,1),MATCH(AP$1,'raw-data'!$1:$1,1))/VLOOKUP($A110,'raw-data'!$A:$B,2,TRUE),"")</f>
        <v/>
      </c>
      <c r="AQ110" s="1" t="str">
        <f>IF(INDEX('raw-data'!$A$1:$GQ$197,MATCH($A110,'raw-data'!$A:$A,1),MATCH(AQ$1,'raw-data'!$1:$1,1))&lt;&gt;"",
$D110*INDEX('raw-data'!$A$1:$GQ$197,MATCH($A110,'raw-data'!$A:$A,1),MATCH(AQ$1,'raw-data'!$1:$1,1))/VLOOKUP($A110,'raw-data'!$A:$B,2,TRUE),"")</f>
        <v/>
      </c>
      <c r="AR110" s="1" t="str">
        <f>IF(INDEX('raw-data'!$A$1:$GQ$197,MATCH($A110,'raw-data'!$A:$A,1),MATCH(AR$1,'raw-data'!$1:$1,1))&lt;&gt;"",
$D110*INDEX('raw-data'!$A$1:$GQ$197,MATCH($A110,'raw-data'!$A:$A,1),MATCH(AR$1,'raw-data'!$1:$1,1))/VLOOKUP($A110,'raw-data'!$A:$B,2,TRUE),"")</f>
        <v/>
      </c>
      <c r="AS110" s="1" t="str">
        <f>IF(INDEX('raw-data'!$A$1:$GQ$197,MATCH($A110,'raw-data'!$A:$A,1),MATCH(AS$1,'raw-data'!$1:$1,1))&lt;&gt;"",
$D110*INDEX('raw-data'!$A$1:$GQ$197,MATCH($A110,'raw-data'!$A:$A,1),MATCH(AS$1,'raw-data'!$1:$1,1))/VLOOKUP($A110,'raw-data'!$A:$B,2,TRUE),"")</f>
        <v/>
      </c>
      <c r="AT110" s="1" t="str">
        <f>IF(INDEX('raw-data'!$A$1:$GQ$197,MATCH($A110,'raw-data'!$A:$A,1),MATCH(AT$1,'raw-data'!$1:$1,1))&lt;&gt;"",
$D110*INDEX('raw-data'!$A$1:$GQ$197,MATCH($A110,'raw-data'!$A:$A,1),MATCH(AT$1,'raw-data'!$1:$1,1))/VLOOKUP($A110,'raw-data'!$A:$B,2,TRUE),"")</f>
        <v/>
      </c>
      <c r="AU110" s="1" t="str">
        <f>IF(INDEX('raw-data'!$A$1:$GQ$197,MATCH($A110,'raw-data'!$A:$A,1),MATCH(AU$1,'raw-data'!$1:$1,1))&lt;&gt;"",
$D110*INDEX('raw-data'!$A$1:$GQ$197,MATCH($A110,'raw-data'!$A:$A,1),MATCH(AU$1,'raw-data'!$1:$1,1))/VLOOKUP($A110,'raw-data'!$A:$B,2,TRUE),"")</f>
        <v/>
      </c>
      <c r="AV110" s="1" t="str">
        <f>IF(INDEX('raw-data'!$A$1:$GQ$197,MATCH($A110,'raw-data'!$A:$A,1),MATCH(AV$1,'raw-data'!$1:$1,1))&lt;&gt;"",
$D110*INDEX('raw-data'!$A$1:$GQ$197,MATCH($A110,'raw-data'!$A:$A,1),MATCH(AV$1,'raw-data'!$1:$1,1))/VLOOKUP($A110,'raw-data'!$A:$B,2,TRUE),"")</f>
        <v/>
      </c>
      <c r="AW110" s="1" t="str">
        <f>IF(INDEX('raw-data'!$A$1:$GQ$197,MATCH($A110,'raw-data'!$A:$A,1),MATCH(AW$1,'raw-data'!$1:$1,1))&lt;&gt;"",
$D110*INDEX('raw-data'!$A$1:$GQ$197,MATCH($A110,'raw-data'!$A:$A,1),MATCH(AW$1,'raw-data'!$1:$1,1))/VLOOKUP($A110,'raw-data'!$A:$B,2,TRUE),"")</f>
        <v/>
      </c>
      <c r="AX110" s="1" t="str">
        <f>IF(INDEX('raw-data'!$A$1:$GQ$197,MATCH($A110,'raw-data'!$A:$A,1),MATCH(AX$1,'raw-data'!$1:$1,1))&lt;&gt;"",
$D110*INDEX('raw-data'!$A$1:$GQ$197,MATCH($A110,'raw-data'!$A:$A,1),MATCH(AX$1,'raw-data'!$1:$1,1))/VLOOKUP($A110,'raw-data'!$A:$B,2,TRUE),"")</f>
        <v/>
      </c>
      <c r="AY110" s="1" t="str">
        <f>IF(INDEX('raw-data'!$A$1:$GQ$197,MATCH($A110,'raw-data'!$A:$A,1),MATCH(AY$1,'raw-data'!$1:$1,1))&lt;&gt;"",
$D110*INDEX('raw-data'!$A$1:$GQ$197,MATCH($A110,'raw-data'!$A:$A,1),MATCH(AY$1,'raw-data'!$1:$1,1))/VLOOKUP($A110,'raw-data'!$A:$B,2,TRUE),"")</f>
        <v/>
      </c>
      <c r="AZ110" s="1" t="str">
        <f>IF(INDEX('raw-data'!$A$1:$GQ$197,MATCH($A110,'raw-data'!$A:$A,1),MATCH(AZ$1,'raw-data'!$1:$1,1))&lt;&gt;"",
$D110*INDEX('raw-data'!$A$1:$GQ$197,MATCH($A110,'raw-data'!$A:$A,1),MATCH(AZ$1,'raw-data'!$1:$1,1))/VLOOKUP($A110,'raw-data'!$A:$B,2,TRUE),"")</f>
        <v/>
      </c>
      <c r="BA110" s="1" t="str">
        <f>IF(INDEX('raw-data'!$A$1:$GQ$197,MATCH($A110,'raw-data'!$A:$A,1),MATCH(BA$1,'raw-data'!$1:$1,1))&lt;&gt;"",
$D110*INDEX('raw-data'!$A$1:$GQ$197,MATCH($A110,'raw-data'!$A:$A,1),MATCH(BA$1,'raw-data'!$1:$1,1))/VLOOKUP($A110,'raw-data'!$A:$B,2,TRUE),"")</f>
        <v/>
      </c>
      <c r="BB110" s="1" t="str">
        <f>IF(INDEX('raw-data'!$A$1:$GQ$197,MATCH($A110,'raw-data'!$A:$A,1),MATCH(BB$1,'raw-data'!$1:$1,1))&lt;&gt;"",
$D110*INDEX('raw-data'!$A$1:$GQ$197,MATCH($A110,'raw-data'!$A:$A,1),MATCH(BB$1,'raw-data'!$1:$1,1))/VLOOKUP($A110,'raw-data'!$A:$B,2,TRUE),"")</f>
        <v/>
      </c>
      <c r="BC110" s="1" t="str">
        <f>IF(INDEX('raw-data'!$A$1:$GQ$197,MATCH($A110,'raw-data'!$A:$A,1),MATCH(BC$1,'raw-data'!$1:$1,1))&lt;&gt;"",
$D110*INDEX('raw-data'!$A$1:$GQ$197,MATCH($A110,'raw-data'!$A:$A,1),MATCH(BC$1,'raw-data'!$1:$1,1))/VLOOKUP($A110,'raw-data'!$A:$B,2,TRUE),"")</f>
        <v/>
      </c>
      <c r="BD110" s="1" t="str">
        <f>IF(INDEX('raw-data'!$A$1:$GQ$197,MATCH($A110,'raw-data'!$A:$A,1),MATCH(BD$1,'raw-data'!$1:$1,1))&lt;&gt;"",
$D110*INDEX('raw-data'!$A$1:$GQ$197,MATCH($A110,'raw-data'!$A:$A,1),MATCH(BD$1,'raw-data'!$1:$1,1))/VLOOKUP($A110,'raw-data'!$A:$B,2,TRUE),"")</f>
        <v/>
      </c>
      <c r="BE110" s="1" t="str">
        <f>IF(INDEX('raw-data'!$A$1:$GQ$197,MATCH($A110,'raw-data'!$A:$A,1),MATCH(BE$1,'raw-data'!$1:$1,1))&lt;&gt;"",
$D110*INDEX('raw-data'!$A$1:$GQ$197,MATCH($A110,'raw-data'!$A:$A,1),MATCH(BE$1,'raw-data'!$1:$1,1))/VLOOKUP($A110,'raw-data'!$A:$B,2,TRUE),"")</f>
        <v/>
      </c>
      <c r="BF110" s="1" t="str">
        <f>IF(INDEX('raw-data'!$A$1:$GQ$197,MATCH($A110,'raw-data'!$A:$A,1),MATCH(BF$1,'raw-data'!$1:$1,1))&lt;&gt;"",
$D110*INDEX('raw-data'!$A$1:$GQ$197,MATCH($A110,'raw-data'!$A:$A,1),MATCH(BF$1,'raw-data'!$1:$1,1))/VLOOKUP($A110,'raw-data'!$A:$B,2,TRUE),"")</f>
        <v/>
      </c>
      <c r="BG110" s="1" t="str">
        <f>IF(INDEX('raw-data'!$A$1:$GQ$197,MATCH($A110,'raw-data'!$A:$A,1),MATCH(BG$1,'raw-data'!$1:$1,1))&lt;&gt;"",
$D110*INDEX('raw-data'!$A$1:$GQ$197,MATCH($A110,'raw-data'!$A:$A,1),MATCH(BG$1,'raw-data'!$1:$1,1))/VLOOKUP($A110,'raw-data'!$A:$B,2,TRUE),"")</f>
        <v/>
      </c>
      <c r="BH110" s="1" t="str">
        <f>IF(INDEX('raw-data'!$A$1:$GQ$197,MATCH($A110,'raw-data'!$A:$A,1),MATCH(BH$1,'raw-data'!$1:$1,1))&lt;&gt;"",
$D110*INDEX('raw-data'!$A$1:$GQ$197,MATCH($A110,'raw-data'!$A:$A,1),MATCH(BH$1,'raw-data'!$1:$1,1))/VLOOKUP($A110,'raw-data'!$A:$B,2,TRUE),"")</f>
        <v/>
      </c>
      <c r="BI110" s="1" t="str">
        <f>IF(INDEX('raw-data'!$A$1:$GQ$197,MATCH($A110,'raw-data'!$A:$A,1),MATCH(BI$1,'raw-data'!$1:$1,1))&lt;&gt;"",
$D110*INDEX('raw-data'!$A$1:$GQ$197,MATCH($A110,'raw-data'!$A:$A,1),MATCH(BI$1,'raw-data'!$1:$1,1))/VLOOKUP($A110,'raw-data'!$A:$B,2,TRUE),"")</f>
        <v/>
      </c>
      <c r="BJ110" s="1" t="str">
        <f>IF(INDEX('raw-data'!$A$1:$GQ$197,MATCH($A110,'raw-data'!$A:$A,1),MATCH(BJ$1,'raw-data'!$1:$1,1))&lt;&gt;"",
$D110*INDEX('raw-data'!$A$1:$GQ$197,MATCH($A110,'raw-data'!$A:$A,1),MATCH(BJ$1,'raw-data'!$1:$1,1))/VLOOKUP($A110,'raw-data'!$A:$B,2,TRUE),"")</f>
        <v/>
      </c>
      <c r="BK110" s="1" t="str">
        <f>IF(INDEX('raw-data'!$A$1:$GQ$197,MATCH($A110,'raw-data'!$A:$A,1),MATCH(BK$1,'raw-data'!$1:$1,1))&lt;&gt;"",
$D110*INDEX('raw-data'!$A$1:$GQ$197,MATCH($A110,'raw-data'!$A:$A,1),MATCH(BK$1,'raw-data'!$1:$1,1))/VLOOKUP($A110,'raw-data'!$A:$B,2,TRUE),"")</f>
        <v/>
      </c>
      <c r="BL110" s="1" t="str">
        <f>IF(INDEX('raw-data'!$A$1:$GQ$197,MATCH($A110,'raw-data'!$A:$A,1),MATCH(BL$1,'raw-data'!$1:$1,1))&lt;&gt;"",
$D110*INDEX('raw-data'!$A$1:$GQ$197,MATCH($A110,'raw-data'!$A:$A,1),MATCH(BL$1,'raw-data'!$1:$1,1))/VLOOKUP($A110,'raw-data'!$A:$B,2,TRUE),"")</f>
        <v/>
      </c>
      <c r="BM110" s="1" t="str">
        <f>IF(INDEX('raw-data'!$A$1:$GQ$197,MATCH($A110,'raw-data'!$A:$A,1),MATCH(BM$1,'raw-data'!$1:$1,1))&lt;&gt;"",
$D110*INDEX('raw-data'!$A$1:$GQ$197,MATCH($A110,'raw-data'!$A:$A,1),MATCH(BM$1,'raw-data'!$1:$1,1))/VLOOKUP($A110,'raw-data'!$A:$B,2,TRUE),"")</f>
        <v/>
      </c>
      <c r="BN110" s="1" t="str">
        <f>IF(INDEX('raw-data'!$A$1:$GQ$197,MATCH($A110,'raw-data'!$A:$A,1),MATCH(BN$1,'raw-data'!$1:$1,1))&lt;&gt;"",
$D110*INDEX('raw-data'!$A$1:$GQ$197,MATCH($A110,'raw-data'!$A:$A,1),MATCH(BN$1,'raw-data'!$1:$1,1))/VLOOKUP($A110,'raw-data'!$A:$B,2,TRUE),"")</f>
        <v/>
      </c>
      <c r="BO110" s="1" t="str">
        <f>IF(INDEX('raw-data'!$A$1:$GQ$197,MATCH($A110,'raw-data'!$A:$A,1),MATCH(BO$1,'raw-data'!$1:$1,1))&lt;&gt;"",
$D110*INDEX('raw-data'!$A$1:$GQ$197,MATCH($A110,'raw-data'!$A:$A,1),MATCH(BO$1,'raw-data'!$1:$1,1))/VLOOKUP($A110,'raw-data'!$A:$B,2,TRUE),"")</f>
        <v/>
      </c>
      <c r="BP110" s="1" t="str">
        <f>IF(INDEX('raw-data'!$A$1:$GQ$197,MATCH($A110,'raw-data'!$A:$A,1),MATCH(BP$1,'raw-data'!$1:$1,1))&lt;&gt;"",
$D110*INDEX('raw-data'!$A$1:$GQ$197,MATCH($A110,'raw-data'!$A:$A,1),MATCH(BP$1,'raw-data'!$1:$1,1))/VLOOKUP($A110,'raw-data'!$A:$B,2,TRUE),"")</f>
        <v/>
      </c>
      <c r="BQ110" s="1" t="str">
        <f>IF(INDEX('raw-data'!$A$1:$GQ$197,MATCH($A110,'raw-data'!$A:$A,1),MATCH(BQ$1,'raw-data'!$1:$1,1))&lt;&gt;"",
$D110*INDEX('raw-data'!$A$1:$GQ$197,MATCH($A110,'raw-data'!$A:$A,1),MATCH(BQ$1,'raw-data'!$1:$1,1))/VLOOKUP($A110,'raw-data'!$A:$B,2,TRUE),"")</f>
        <v/>
      </c>
      <c r="BR110" s="1" t="str">
        <f>IF(INDEX('raw-data'!$A$1:$GQ$197,MATCH($A110,'raw-data'!$A:$A,1),MATCH(BR$1,'raw-data'!$1:$1,1))&lt;&gt;"",
$D110*INDEX('raw-data'!$A$1:$GQ$197,MATCH($A110,'raw-data'!$A:$A,1),MATCH(BR$1,'raw-data'!$1:$1,1))/VLOOKUP($A110,'raw-data'!$A:$B,2,TRUE),"")</f>
        <v/>
      </c>
      <c r="BS110" s="1" t="str">
        <f>IF(INDEX('raw-data'!$A$1:$GQ$197,MATCH($A110,'raw-data'!$A:$A,1),MATCH(BS$1,'raw-data'!$1:$1,1))&lt;&gt;"",
$D110*INDEX('raw-data'!$A$1:$GQ$197,MATCH($A110,'raw-data'!$A:$A,1),MATCH(BS$1,'raw-data'!$1:$1,1))/VLOOKUP($A110,'raw-data'!$A:$B,2,TRUE),"")</f>
        <v/>
      </c>
      <c r="BT110" s="1" t="str">
        <f>IF(INDEX('raw-data'!$A$1:$GQ$197,MATCH($A110,'raw-data'!$A:$A,1),MATCH(BT$1,'raw-data'!$1:$1,1))&lt;&gt;"",
$D110*INDEX('raw-data'!$A$1:$GQ$197,MATCH($A110,'raw-data'!$A:$A,1),MATCH(BT$1,'raw-data'!$1:$1,1))/VLOOKUP($A110,'raw-data'!$A:$B,2,TRUE),"")</f>
        <v/>
      </c>
      <c r="BU110" s="1" t="str">
        <f>IF(INDEX('raw-data'!$A$1:$GQ$197,MATCH($A110,'raw-data'!$A:$A,1),MATCH(BU$1,'raw-data'!$1:$1,1))&lt;&gt;"",
$D110*INDEX('raw-data'!$A$1:$GQ$197,MATCH($A110,'raw-data'!$A:$A,1),MATCH(BU$1,'raw-data'!$1:$1,1))/VLOOKUP($A110,'raw-data'!$A:$B,2,TRUE),"")</f>
        <v/>
      </c>
      <c r="BV110" s="1" t="str">
        <f>IF(INDEX('raw-data'!$A$1:$GQ$197,MATCH($A110,'raw-data'!$A:$A,1),MATCH(BV$1,'raw-data'!$1:$1,1))&lt;&gt;"",
$D110*INDEX('raw-data'!$A$1:$GQ$197,MATCH($A110,'raw-data'!$A:$A,1),MATCH(BV$1,'raw-data'!$1:$1,1))/VLOOKUP($A110,'raw-data'!$A:$B,2,TRUE),"")</f>
        <v/>
      </c>
      <c r="BW110" s="1" t="str">
        <f>IF(INDEX('raw-data'!$A$1:$GQ$197,MATCH($A110,'raw-data'!$A:$A,1),MATCH(BW$1,'raw-data'!$1:$1,1))&lt;&gt;"",
$D110*INDEX('raw-data'!$A$1:$GQ$197,MATCH($A110,'raw-data'!$A:$A,1),MATCH(BW$1,'raw-data'!$1:$1,1))/VLOOKUP($A110,'raw-data'!$A:$B,2,TRUE),"")</f>
        <v/>
      </c>
      <c r="BX110" s="1" t="str">
        <f>IF(INDEX('raw-data'!$A$1:$GQ$197,MATCH($A110,'raw-data'!$A:$A,1),MATCH(BX$1,'raw-data'!$1:$1,1))&lt;&gt;"",
$D110*INDEX('raw-data'!$A$1:$GQ$197,MATCH($A110,'raw-data'!$A:$A,1),MATCH(BX$1,'raw-data'!$1:$1,1))/VLOOKUP($A110,'raw-data'!$A:$B,2,TRUE),"")</f>
        <v/>
      </c>
      <c r="BY110" s="1" t="str">
        <f>IF(INDEX('raw-data'!$A$1:$GQ$197,MATCH($A110,'raw-data'!$A:$A,1),MATCH(BY$1,'raw-data'!$1:$1,1))&lt;&gt;"",
$D110*INDEX('raw-data'!$A$1:$GQ$197,MATCH($A110,'raw-data'!$A:$A,1),MATCH(BY$1,'raw-data'!$1:$1,1))/VLOOKUP($A110,'raw-data'!$A:$B,2,TRUE),"")</f>
        <v/>
      </c>
      <c r="BZ110" s="1" t="str">
        <f>IF(INDEX('raw-data'!$A$1:$GQ$197,MATCH($A110,'raw-data'!$A:$A,1),MATCH(BZ$1,'raw-data'!$1:$1,1))&lt;&gt;"",
$D110*INDEX('raw-data'!$A$1:$GQ$197,MATCH($A110,'raw-data'!$A:$A,1),MATCH(BZ$1,'raw-data'!$1:$1,1))/VLOOKUP($A110,'raw-data'!$A:$B,2,TRUE),"")</f>
        <v/>
      </c>
      <c r="CA110" s="1" t="str">
        <f>IF(INDEX('raw-data'!$A$1:$GQ$197,MATCH($A110,'raw-data'!$A:$A,1),MATCH(CA$1,'raw-data'!$1:$1,1))&lt;&gt;"",
$D110*INDEX('raw-data'!$A$1:$GQ$197,MATCH($A110,'raw-data'!$A:$A,1),MATCH(CA$1,'raw-data'!$1:$1,1))/VLOOKUP($A110,'raw-data'!$A:$B,2,TRUE),"")</f>
        <v/>
      </c>
      <c r="CB110" s="1" t="str">
        <f>IF(INDEX('raw-data'!$A$1:$GQ$197,MATCH($A110,'raw-data'!$A:$A,1),MATCH(CB$1,'raw-data'!$1:$1,1))&lt;&gt;"",
$D110*INDEX('raw-data'!$A$1:$GQ$197,MATCH($A110,'raw-data'!$A:$A,1),MATCH(CB$1,'raw-data'!$1:$1,1))/VLOOKUP($A110,'raw-data'!$A:$B,2,TRUE),"")</f>
        <v/>
      </c>
      <c r="CC110" s="1" t="str">
        <f>IF(INDEX('raw-data'!$A$1:$GQ$197,MATCH($A110,'raw-data'!$A:$A,1),MATCH(CC$1,'raw-data'!$1:$1,1))&lt;&gt;"",
$D110*INDEX('raw-data'!$A$1:$GQ$197,MATCH($A110,'raw-data'!$A:$A,1),MATCH(CC$1,'raw-data'!$1:$1,1))/VLOOKUP($A110,'raw-data'!$A:$B,2,TRUE),"")</f>
        <v/>
      </c>
      <c r="CD110" s="1" t="str">
        <f>IF(INDEX('raw-data'!$A$1:$GQ$197,MATCH($A110,'raw-data'!$A:$A,1),MATCH(CD$1,'raw-data'!$1:$1,1))&lt;&gt;"",
$D110*INDEX('raw-data'!$A$1:$GQ$197,MATCH($A110,'raw-data'!$A:$A,1),MATCH(CD$1,'raw-data'!$1:$1,1))/VLOOKUP($A110,'raw-data'!$A:$B,2,TRUE),"")</f>
        <v/>
      </c>
      <c r="CE110" s="1" t="str">
        <f>IF(INDEX('raw-data'!$A$1:$GQ$197,MATCH($A110,'raw-data'!$A:$A,1),MATCH(CE$1,'raw-data'!$1:$1,1))&lt;&gt;"",
$D110*INDEX('raw-data'!$A$1:$GQ$197,MATCH($A110,'raw-data'!$A:$A,1),MATCH(CE$1,'raw-data'!$1:$1,1))/VLOOKUP($A110,'raw-data'!$A:$B,2,TRUE),"")</f>
        <v/>
      </c>
      <c r="CF110" s="1" t="str">
        <f>IF(INDEX('raw-data'!$A$1:$GQ$197,MATCH($A110,'raw-data'!$A:$A,1),MATCH(CF$1,'raw-data'!$1:$1,1))&lt;&gt;"",
$D110*INDEX('raw-data'!$A$1:$GQ$197,MATCH($A110,'raw-data'!$A:$A,1),MATCH(CF$1,'raw-data'!$1:$1,1))/VLOOKUP($A110,'raw-data'!$A:$B,2,TRUE),"")</f>
        <v/>
      </c>
      <c r="CG110" s="1" t="str">
        <f>IF(INDEX('raw-data'!$A$1:$GQ$197,MATCH($A110,'raw-data'!$A:$A,1),MATCH(CG$1,'raw-data'!$1:$1,1))&lt;&gt;"",
$D110*INDEX('raw-data'!$A$1:$GQ$197,MATCH($A110,'raw-data'!$A:$A,1),MATCH(CG$1,'raw-data'!$1:$1,1))/VLOOKUP($A110,'raw-data'!$A:$B,2,TRUE),"")</f>
        <v/>
      </c>
      <c r="CH110" s="1" t="str">
        <f>IF(INDEX('raw-data'!$A$1:$GQ$197,MATCH($A110,'raw-data'!$A:$A,1),MATCH(CH$1,'raw-data'!$1:$1,1))&lt;&gt;"",
$D110*INDEX('raw-data'!$A$1:$GQ$197,MATCH($A110,'raw-data'!$A:$A,1),MATCH(CH$1,'raw-data'!$1:$1,1))/VLOOKUP($A110,'raw-data'!$A:$B,2,TRUE),"")</f>
        <v/>
      </c>
      <c r="CI110" s="1" t="str">
        <f>IF(INDEX('raw-data'!$A$1:$GQ$197,MATCH($A110,'raw-data'!$A:$A,1),MATCH(CI$1,'raw-data'!$1:$1,1))&lt;&gt;"",
$D110*INDEX('raw-data'!$A$1:$GQ$197,MATCH($A110,'raw-data'!$A:$A,1),MATCH(CI$1,'raw-data'!$1:$1,1))/VLOOKUP($A110,'raw-data'!$A:$B,2,TRUE),"")</f>
        <v/>
      </c>
      <c r="CJ110" s="1" t="str">
        <f>IF(INDEX('raw-data'!$A$1:$GQ$197,MATCH($A110,'raw-data'!$A:$A,1),MATCH(CJ$1,'raw-data'!$1:$1,1))&lt;&gt;"",
$D110*INDEX('raw-data'!$A$1:$GQ$197,MATCH($A110,'raw-data'!$A:$A,1),MATCH(CJ$1,'raw-data'!$1:$1,1))/VLOOKUP($A110,'raw-data'!$A:$B,2,TRUE),"")</f>
        <v/>
      </c>
      <c r="CK110" s="1" t="str">
        <f>IF(INDEX('raw-data'!$A$1:$GQ$197,MATCH($A110,'raw-data'!$A:$A,1),MATCH(CK$1,'raw-data'!$1:$1,1))&lt;&gt;"",
$D110*INDEX('raw-data'!$A$1:$GQ$197,MATCH($A110,'raw-data'!$A:$A,1),MATCH(CK$1,'raw-data'!$1:$1,1))/VLOOKUP($A110,'raw-data'!$A:$B,2,TRUE),"")</f>
        <v/>
      </c>
      <c r="CL110" s="1" t="str">
        <f>IF(INDEX('raw-data'!$A$1:$GQ$197,MATCH($A110,'raw-data'!$A:$A,1),MATCH(CL$1,'raw-data'!$1:$1,1))&lt;&gt;"",
$D110*INDEX('raw-data'!$A$1:$GQ$197,MATCH($A110,'raw-data'!$A:$A,1),MATCH(CL$1,'raw-data'!$1:$1,1))/VLOOKUP($A110,'raw-data'!$A:$B,2,TRUE),"")</f>
        <v/>
      </c>
      <c r="CM110" s="1" t="str">
        <f>IF(INDEX('raw-data'!$A$1:$GQ$197,MATCH($A110,'raw-data'!$A:$A,1),MATCH(CM$1,'raw-data'!$1:$1,1))&lt;&gt;"",
$D110*INDEX('raw-data'!$A$1:$GQ$197,MATCH($A110,'raw-data'!$A:$A,1),MATCH(CM$1,'raw-data'!$1:$1,1))/VLOOKUP($A110,'raw-data'!$A:$B,2,TRUE),"")</f>
        <v/>
      </c>
      <c r="CN110" s="1" t="str">
        <f>IF(INDEX('raw-data'!$A$1:$GQ$197,MATCH($A110,'raw-data'!$A:$A,1),MATCH(CN$1,'raw-data'!$1:$1,1))&lt;&gt;"",
$D110*INDEX('raw-data'!$A$1:$GQ$197,MATCH($A110,'raw-data'!$A:$A,1),MATCH(CN$1,'raw-data'!$1:$1,1))/VLOOKUP($A110,'raw-data'!$A:$B,2,TRUE),"")</f>
        <v/>
      </c>
      <c r="CO110" s="1" t="str">
        <f>IF(INDEX('raw-data'!$A$1:$GQ$197,MATCH($A110,'raw-data'!$A:$A,1),MATCH(CO$1,'raw-data'!$1:$1,1))&lt;&gt;"",
$D110*INDEX('raw-data'!$A$1:$GQ$197,MATCH($A110,'raw-data'!$A:$A,1),MATCH(CO$1,'raw-data'!$1:$1,1))/VLOOKUP($A110,'raw-data'!$A:$B,2,TRUE),"")</f>
        <v/>
      </c>
      <c r="CP110" s="1" t="str">
        <f>IF(INDEX('raw-data'!$A$1:$GQ$197,MATCH($A110,'raw-data'!$A:$A,1),MATCH(CP$1,'raw-data'!$1:$1,1))&lt;&gt;"",
$D110*INDEX('raw-data'!$A$1:$GQ$197,MATCH($A110,'raw-data'!$A:$A,1),MATCH(CP$1,'raw-data'!$1:$1,1))/VLOOKUP($A110,'raw-data'!$A:$B,2,TRUE),"")</f>
        <v/>
      </c>
      <c r="CQ110" s="1" t="str">
        <f>IF(INDEX('raw-data'!$A$1:$GQ$197,MATCH($A110,'raw-data'!$A:$A,1),MATCH(CQ$1,'raw-data'!$1:$1,1))&lt;&gt;"",
$D110*INDEX('raw-data'!$A$1:$GQ$197,MATCH($A110,'raw-data'!$A:$A,1),MATCH(CQ$1,'raw-data'!$1:$1,1))/VLOOKUP($A110,'raw-data'!$A:$B,2,TRUE),"")</f>
        <v/>
      </c>
      <c r="CR110" s="1" t="str">
        <f>IF(INDEX('raw-data'!$A$1:$GQ$197,MATCH($A110,'raw-data'!$A:$A,1),MATCH(CR$1,'raw-data'!$1:$1,1))&lt;&gt;"",
$D110*INDEX('raw-data'!$A$1:$GQ$197,MATCH($A110,'raw-data'!$A:$A,1),MATCH(CR$1,'raw-data'!$1:$1,1))/VLOOKUP($A110,'raw-data'!$A:$B,2,TRUE),"")</f>
        <v/>
      </c>
      <c r="CS110" s="1" t="str">
        <f>IF(INDEX('raw-data'!$A$1:$GQ$197,MATCH($A110,'raw-data'!$A:$A,1),MATCH(CS$1,'raw-data'!$1:$1,1))&lt;&gt;"",
$D110*INDEX('raw-data'!$A$1:$GQ$197,MATCH($A110,'raw-data'!$A:$A,1),MATCH(CS$1,'raw-data'!$1:$1,1))/VLOOKUP($A110,'raw-data'!$A:$B,2,TRUE),"")</f>
        <v/>
      </c>
      <c r="CT110" s="1" t="str">
        <f>IF(INDEX('raw-data'!$A$1:$GQ$197,MATCH($A110,'raw-data'!$A:$A,1),MATCH(CT$1,'raw-data'!$1:$1,1))&lt;&gt;"",
$D110*INDEX('raw-data'!$A$1:$GQ$197,MATCH($A110,'raw-data'!$A:$A,1),MATCH(CT$1,'raw-data'!$1:$1,1))/VLOOKUP($A110,'raw-data'!$A:$B,2,TRUE),"")</f>
        <v/>
      </c>
      <c r="CU110" s="1" t="str">
        <f>IF(INDEX('raw-data'!$A$1:$GQ$197,MATCH($A110,'raw-data'!$A:$A,1),MATCH(CU$1,'raw-data'!$1:$1,1))&lt;&gt;"",
$D110*INDEX('raw-data'!$A$1:$GQ$197,MATCH($A110,'raw-data'!$A:$A,1),MATCH(CU$1,'raw-data'!$1:$1,1))/VLOOKUP($A110,'raw-data'!$A:$B,2,TRUE),"")</f>
        <v/>
      </c>
      <c r="CV110" s="1" t="str">
        <f>IF(INDEX('raw-data'!$A$1:$GQ$197,MATCH($A110,'raw-data'!$A:$A,1),MATCH(CV$1,'raw-data'!$1:$1,1))&lt;&gt;"",
$D110*INDEX('raw-data'!$A$1:$GQ$197,MATCH($A110,'raw-data'!$A:$A,1),MATCH(CV$1,'raw-data'!$1:$1,1))/VLOOKUP($A110,'raw-data'!$A:$B,2,TRUE),"")</f>
        <v/>
      </c>
      <c r="CW110" s="1" t="str">
        <f>IF(INDEX('raw-data'!$A$1:$GQ$197,MATCH($A110,'raw-data'!$A:$A,1),MATCH(CW$1,'raw-data'!$1:$1,1))&lt;&gt;"",
$D110*INDEX('raw-data'!$A$1:$GQ$197,MATCH($A110,'raw-data'!$A:$A,1),MATCH(CW$1,'raw-data'!$1:$1,1))/VLOOKUP($A110,'raw-data'!$A:$B,2,TRUE),"")</f>
        <v/>
      </c>
      <c r="CX110" s="1" t="str">
        <f>IF(INDEX('raw-data'!$A$1:$GQ$197,MATCH($A110,'raw-data'!$A:$A,1),MATCH(CX$1,'raw-data'!$1:$1,1))&lt;&gt;"",
$D110*INDEX('raw-data'!$A$1:$GQ$197,MATCH($A110,'raw-data'!$A:$A,1),MATCH(CX$1,'raw-data'!$1:$1,1))/VLOOKUP($A110,'raw-data'!$A:$B,2,TRUE),"")</f>
        <v/>
      </c>
      <c r="CY110" s="1" t="str">
        <f>IF(INDEX('raw-data'!$A$1:$GQ$197,MATCH($A110,'raw-data'!$A:$A,1),MATCH(CY$1,'raw-data'!$1:$1,1))&lt;&gt;"",
$D110*INDEX('raw-data'!$A$1:$GQ$197,MATCH($A110,'raw-data'!$A:$A,1),MATCH(CY$1,'raw-data'!$1:$1,1))/VLOOKUP($A110,'raw-data'!$A:$B,2,TRUE),"")</f>
        <v/>
      </c>
      <c r="CZ110" s="1" t="str">
        <f>IF(INDEX('raw-data'!$A$1:$GQ$197,MATCH($A110,'raw-data'!$A:$A,1),MATCH(CZ$1,'raw-data'!$1:$1,1))&lt;&gt;"",
$D110*INDEX('raw-data'!$A$1:$GQ$197,MATCH($A110,'raw-data'!$A:$A,1),MATCH(CZ$1,'raw-data'!$1:$1,1))/VLOOKUP($A110,'raw-data'!$A:$B,2,TRUE),"")</f>
        <v/>
      </c>
      <c r="DA110" s="1" t="str">
        <f>IF(INDEX('raw-data'!$A$1:$GQ$197,MATCH($A110,'raw-data'!$A:$A,1),MATCH(DA$1,'raw-data'!$1:$1,1))&lt;&gt;"",
$D110*INDEX('raw-data'!$A$1:$GQ$197,MATCH($A110,'raw-data'!$A:$A,1),MATCH(DA$1,'raw-data'!$1:$1,1))/VLOOKUP($A110,'raw-data'!$A:$B,2,TRUE),"")</f>
        <v/>
      </c>
      <c r="DB110" s="1" t="str">
        <f>IF(INDEX('raw-data'!$A$1:$GQ$197,MATCH($A110,'raw-data'!$A:$A,1),MATCH(DB$1,'raw-data'!$1:$1,1))&lt;&gt;"",
$D110*INDEX('raw-data'!$A$1:$GQ$197,MATCH($A110,'raw-data'!$A:$A,1),MATCH(DB$1,'raw-data'!$1:$1,1))/VLOOKUP($A110,'raw-data'!$A:$B,2,TRUE),"")</f>
        <v/>
      </c>
      <c r="DC110" s="1" t="str">
        <f>IF(INDEX('raw-data'!$A$1:$GQ$197,MATCH($A110,'raw-data'!$A:$A,1),MATCH(DC$1,'raw-data'!$1:$1,1))&lt;&gt;"",
$D110*INDEX('raw-data'!$A$1:$GQ$197,MATCH($A110,'raw-data'!$A:$A,1),MATCH(DC$1,'raw-data'!$1:$1,1))/VLOOKUP($A110,'raw-data'!$A:$B,2,TRUE),"")</f>
        <v/>
      </c>
      <c r="DD110" s="1" t="str">
        <f>IF(INDEX('raw-data'!$A$1:$GQ$197,MATCH($A110,'raw-data'!$A:$A,1),MATCH(DD$1,'raw-data'!$1:$1,1))&lt;&gt;"",
$D110*INDEX('raw-data'!$A$1:$GQ$197,MATCH($A110,'raw-data'!$A:$A,1),MATCH(DD$1,'raw-data'!$1:$1,1))/VLOOKUP($A110,'raw-data'!$A:$B,2,TRUE),"")</f>
        <v/>
      </c>
      <c r="DE110" s="1" t="str">
        <f>IF(INDEX('raw-data'!$A$1:$GQ$197,MATCH($A110,'raw-data'!$A:$A,1),MATCH(DE$1,'raw-data'!$1:$1,1))&lt;&gt;"",
$D110*INDEX('raw-data'!$A$1:$GQ$197,MATCH($A110,'raw-data'!$A:$A,1),MATCH(DE$1,'raw-data'!$1:$1,1))/VLOOKUP($A110,'raw-data'!$A:$B,2,TRUE),"")</f>
        <v/>
      </c>
      <c r="DF110" s="1" t="str">
        <f>IF(INDEX('raw-data'!$A$1:$GQ$197,MATCH($A110,'raw-data'!$A:$A,1),MATCH(DF$1,'raw-data'!$1:$1,1))&lt;&gt;"",
$D110*INDEX('raw-data'!$A$1:$GQ$197,MATCH($A110,'raw-data'!$A:$A,1),MATCH(DF$1,'raw-data'!$1:$1,1))/VLOOKUP($A110,'raw-data'!$A:$B,2,TRUE),"")</f>
        <v/>
      </c>
      <c r="DG110" s="1" t="str">
        <f>IF(INDEX('raw-data'!$A$1:$GQ$197,MATCH($A110,'raw-data'!$A:$A,1),MATCH(DG$1,'raw-data'!$1:$1,1))&lt;&gt;"",
$D110*INDEX('raw-data'!$A$1:$GQ$197,MATCH($A110,'raw-data'!$A:$A,1),MATCH(DG$1,'raw-data'!$1:$1,1))/VLOOKUP($A110,'raw-data'!$A:$B,2,TRUE),"")</f>
        <v/>
      </c>
      <c r="DH110" s="1" t="str">
        <f>IF(INDEX('raw-data'!$A$1:$GQ$197,MATCH($A110,'raw-data'!$A:$A,1),MATCH(DH$1,'raw-data'!$1:$1,1))&lt;&gt;"",
$D110*INDEX('raw-data'!$A$1:$GQ$197,MATCH($A110,'raw-data'!$A:$A,1),MATCH(DH$1,'raw-data'!$1:$1,1))/VLOOKUP($A110,'raw-data'!$A:$B,2,TRUE),"")</f>
        <v/>
      </c>
      <c r="DI110" s="1" t="str">
        <f>IF(INDEX('raw-data'!$A$1:$GQ$197,MATCH($A110,'raw-data'!$A:$A,1),MATCH(DI$1,'raw-data'!$1:$1,1))&lt;&gt;"",
$D110*INDEX('raw-data'!$A$1:$GQ$197,MATCH($A110,'raw-data'!$A:$A,1),MATCH(DI$1,'raw-data'!$1:$1,1))/VLOOKUP($A110,'raw-data'!$A:$B,2,TRUE),"")</f>
        <v/>
      </c>
      <c r="DJ110" s="1" t="str">
        <f>IF(INDEX('raw-data'!$A$1:$GQ$197,MATCH($A110,'raw-data'!$A:$A,1),MATCH(DJ$1,'raw-data'!$1:$1,1))&lt;&gt;"",
$D110*INDEX('raw-data'!$A$1:$GQ$197,MATCH($A110,'raw-data'!$A:$A,1),MATCH(DJ$1,'raw-data'!$1:$1,1))/VLOOKUP($A110,'raw-data'!$A:$B,2,TRUE),"")</f>
        <v/>
      </c>
      <c r="DK110" s="1" t="str">
        <f>IF(INDEX('raw-data'!$A$1:$GQ$197,MATCH($A110,'raw-data'!$A:$A,1),MATCH(DK$1,'raw-data'!$1:$1,1))&lt;&gt;"",
$D110*INDEX('raw-data'!$A$1:$GQ$197,MATCH($A110,'raw-data'!$A:$A,1),MATCH(DK$1,'raw-data'!$1:$1,1))/VLOOKUP($A110,'raw-data'!$A:$B,2,TRUE),"")</f>
        <v/>
      </c>
      <c r="DL110" s="1" t="str">
        <f>IF(INDEX('raw-data'!$A$1:$GQ$197,MATCH($A110,'raw-data'!$A:$A,1),MATCH(DL$1,'raw-data'!$1:$1,1))&lt;&gt;"",
$D110*INDEX('raw-data'!$A$1:$GQ$197,MATCH($A110,'raw-data'!$A:$A,1),MATCH(DL$1,'raw-data'!$1:$1,1))/VLOOKUP($A110,'raw-data'!$A:$B,2,TRUE),"")</f>
        <v/>
      </c>
      <c r="DM110" s="1" t="str">
        <f>IF(INDEX('raw-data'!$A$1:$GQ$197,MATCH($A110,'raw-data'!$A:$A,1),MATCH(DM$1,'raw-data'!$1:$1,1))&lt;&gt;"",
$D110*INDEX('raw-data'!$A$1:$GQ$197,MATCH($A110,'raw-data'!$A:$A,1),MATCH(DM$1,'raw-data'!$1:$1,1))/VLOOKUP($A110,'raw-data'!$A:$B,2,TRUE),"")</f>
        <v/>
      </c>
      <c r="DN110" s="1" t="str">
        <f>IF(INDEX('raw-data'!$A$1:$GQ$197,MATCH($A110,'raw-data'!$A:$A,1),MATCH(DN$1,'raw-data'!$1:$1,1))&lt;&gt;"",
$D110*INDEX('raw-data'!$A$1:$GQ$197,MATCH($A110,'raw-data'!$A:$A,1),MATCH(DN$1,'raw-data'!$1:$1,1))/VLOOKUP($A110,'raw-data'!$A:$B,2,TRUE),"")</f>
        <v/>
      </c>
      <c r="DO110" s="1" t="str">
        <f>IF(INDEX('raw-data'!$A$1:$GQ$197,MATCH($A110,'raw-data'!$A:$A,1),MATCH(DO$1,'raw-data'!$1:$1,1))&lt;&gt;"",
$D110*INDEX('raw-data'!$A$1:$GQ$197,MATCH($A110,'raw-data'!$A:$A,1),MATCH(DO$1,'raw-data'!$1:$1,1))/VLOOKUP($A110,'raw-data'!$A:$B,2,TRUE),"")</f>
        <v/>
      </c>
      <c r="DP110" s="1" t="str">
        <f>IF(INDEX('raw-data'!$A$1:$GQ$197,MATCH($A110,'raw-data'!$A:$A,1),MATCH(DP$1,'raw-data'!$1:$1,1))&lt;&gt;"",
$D110*INDEX('raw-data'!$A$1:$GQ$197,MATCH($A110,'raw-data'!$A:$A,1),MATCH(DP$1,'raw-data'!$1:$1,1))/VLOOKUP($A110,'raw-data'!$A:$B,2,TRUE),"")</f>
        <v/>
      </c>
      <c r="DQ110" s="1" t="str">
        <f>IF(INDEX('raw-data'!$A$1:$GQ$197,MATCH($A110,'raw-data'!$A:$A,1),MATCH(DQ$1,'raw-data'!$1:$1,1))&lt;&gt;"",
$D110*INDEX('raw-data'!$A$1:$GQ$197,MATCH($A110,'raw-data'!$A:$A,1),MATCH(DQ$1,'raw-data'!$1:$1,1))/VLOOKUP($A110,'raw-data'!$A:$B,2,TRUE),"")</f>
        <v/>
      </c>
      <c r="DR110" s="1" t="str">
        <f>IF(INDEX('raw-data'!$A$1:$GQ$197,MATCH($A110,'raw-data'!$A:$A,1),MATCH(DR$1,'raw-data'!$1:$1,1))&lt;&gt;"",
$D110*INDEX('raw-data'!$A$1:$GQ$197,MATCH($A110,'raw-data'!$A:$A,1),MATCH(DR$1,'raw-data'!$1:$1,1))/VLOOKUP($A110,'raw-data'!$A:$B,2,TRUE),"")</f>
        <v/>
      </c>
      <c r="DS110" s="1" t="str">
        <f>IF(INDEX('raw-data'!$A$1:$GQ$197,MATCH($A110,'raw-data'!$A:$A,1),MATCH(DS$1,'raw-data'!$1:$1,1))&lt;&gt;"",
$D110*INDEX('raw-data'!$A$1:$GQ$197,MATCH($A110,'raw-data'!$A:$A,1),MATCH(DS$1,'raw-data'!$1:$1,1))/VLOOKUP($A110,'raw-data'!$A:$B,2,TRUE),"")</f>
        <v/>
      </c>
      <c r="DT110" s="1" t="str">
        <f>IF(INDEX('raw-data'!$A$1:$GQ$197,MATCH($A110,'raw-data'!$A:$A,1),MATCH(DT$1,'raw-data'!$1:$1,1))&lt;&gt;"",
$D110*INDEX('raw-data'!$A$1:$GQ$197,MATCH($A110,'raw-data'!$A:$A,1),MATCH(DT$1,'raw-data'!$1:$1,1))/VLOOKUP($A110,'raw-data'!$A:$B,2,TRUE),"")</f>
        <v/>
      </c>
      <c r="DU110" s="1" t="str">
        <f>IF(INDEX('raw-data'!$A$1:$GQ$197,MATCH($A110,'raw-data'!$A:$A,1),MATCH(DU$1,'raw-data'!$1:$1,1))&lt;&gt;"",
$D110*INDEX('raw-data'!$A$1:$GQ$197,MATCH($A110,'raw-data'!$A:$A,1),MATCH(DU$1,'raw-data'!$1:$1,1))/VLOOKUP($A110,'raw-data'!$A:$B,2,TRUE),"")</f>
        <v/>
      </c>
      <c r="DV110" s="1" t="str">
        <f>IF(INDEX('raw-data'!$A$1:$GQ$197,MATCH($A110,'raw-data'!$A:$A,1),MATCH(DV$1,'raw-data'!$1:$1,1))&lt;&gt;"",
$D110*INDEX('raw-data'!$A$1:$GQ$197,MATCH($A110,'raw-data'!$A:$A,1),MATCH(DV$1,'raw-data'!$1:$1,1))/VLOOKUP($A110,'raw-data'!$A:$B,2,TRUE),"")</f>
        <v/>
      </c>
      <c r="DW110" s="1" t="str">
        <f>IF(INDEX('raw-data'!$A$1:$GQ$197,MATCH($A110,'raw-data'!$A:$A,1),MATCH(DW$1,'raw-data'!$1:$1,1))&lt;&gt;"",
$D110*INDEX('raw-data'!$A$1:$GQ$197,MATCH($A110,'raw-data'!$A:$A,1),MATCH(DW$1,'raw-data'!$1:$1,1))/VLOOKUP($A110,'raw-data'!$A:$B,2,TRUE),"")</f>
        <v/>
      </c>
      <c r="DX110" s="1" t="str">
        <f>IF(INDEX('raw-data'!$A$1:$GQ$197,MATCH($A110,'raw-data'!$A:$A,1),MATCH(DX$1,'raw-data'!$1:$1,1))&lt;&gt;"",
$D110*INDEX('raw-data'!$A$1:$GQ$197,MATCH($A110,'raw-data'!$A:$A,1),MATCH(DX$1,'raw-data'!$1:$1,1))/VLOOKUP($A110,'raw-data'!$A:$B,2,TRUE),"")</f>
        <v/>
      </c>
      <c r="DY110" s="1" t="str">
        <f>IF(INDEX('raw-data'!$A$1:$GQ$197,MATCH($A110,'raw-data'!$A:$A,1),MATCH(DY$1,'raw-data'!$1:$1,1))&lt;&gt;"",
$D110*INDEX('raw-data'!$A$1:$GQ$197,MATCH($A110,'raw-data'!$A:$A,1),MATCH(DY$1,'raw-data'!$1:$1,1))/VLOOKUP($A110,'raw-data'!$A:$B,2,TRUE),"")</f>
        <v/>
      </c>
      <c r="DZ110" s="1" t="str">
        <f>IF(INDEX('raw-data'!$A$1:$GQ$197,MATCH($A110,'raw-data'!$A:$A,1),MATCH(DZ$1,'raw-data'!$1:$1,1))&lt;&gt;"",
$D110*INDEX('raw-data'!$A$1:$GQ$197,MATCH($A110,'raw-data'!$A:$A,1),MATCH(DZ$1,'raw-data'!$1:$1,1))/VLOOKUP($A110,'raw-data'!$A:$B,2,TRUE),"")</f>
        <v/>
      </c>
      <c r="EA110" s="1" t="str">
        <f>IF(INDEX('raw-data'!$A$1:$GQ$197,MATCH($A110,'raw-data'!$A:$A,1),MATCH(EA$1,'raw-data'!$1:$1,1))&lt;&gt;"",
$D110*INDEX('raw-data'!$A$1:$GQ$197,MATCH($A110,'raw-data'!$A:$A,1),MATCH(EA$1,'raw-data'!$1:$1,1))/VLOOKUP($A110,'raw-data'!$A:$B,2,TRUE),"")</f>
        <v/>
      </c>
      <c r="EB110" s="1" t="str">
        <f>IF(INDEX('raw-data'!$A$1:$GQ$197,MATCH($A110,'raw-data'!$A:$A,1),MATCH(EB$1,'raw-data'!$1:$1,1))&lt;&gt;"",
$D110*INDEX('raw-data'!$A$1:$GQ$197,MATCH($A110,'raw-data'!$A:$A,1),MATCH(EB$1,'raw-data'!$1:$1,1))/VLOOKUP($A110,'raw-data'!$A:$B,2,TRUE),"")</f>
        <v/>
      </c>
      <c r="EC110" s="1" t="str">
        <f>IF(INDEX('raw-data'!$A$1:$GQ$197,MATCH($A110,'raw-data'!$A:$A,1),MATCH(EC$1,'raw-data'!$1:$1,1))&lt;&gt;"",
$D110*INDEX('raw-data'!$A$1:$GQ$197,MATCH($A110,'raw-data'!$A:$A,1),MATCH(EC$1,'raw-data'!$1:$1,1))/VLOOKUP($A110,'raw-data'!$A:$B,2,TRUE),"")</f>
        <v/>
      </c>
      <c r="ED110" s="1" t="str">
        <f>IF(INDEX('raw-data'!$A$1:$GQ$197,MATCH($A110,'raw-data'!$A:$A,1),MATCH(ED$1,'raw-data'!$1:$1,1))&lt;&gt;"",
$D110*INDEX('raw-data'!$A$1:$GQ$197,MATCH($A110,'raw-data'!$A:$A,1),MATCH(ED$1,'raw-data'!$1:$1,1))/VLOOKUP($A110,'raw-data'!$A:$B,2,TRUE),"")</f>
        <v/>
      </c>
      <c r="EE110" s="1" t="str">
        <f>IF(INDEX('raw-data'!$A$1:$GQ$197,MATCH($A110,'raw-data'!$A:$A,1),MATCH(EE$1,'raw-data'!$1:$1,1))&lt;&gt;"",
$D110*INDEX('raw-data'!$A$1:$GQ$197,MATCH($A110,'raw-data'!$A:$A,1),MATCH(EE$1,'raw-data'!$1:$1,1))/VLOOKUP($A110,'raw-data'!$A:$B,2,TRUE),"")</f>
        <v/>
      </c>
      <c r="EF110" s="1" t="str">
        <f>IF(INDEX('raw-data'!$A$1:$GQ$197,MATCH($A110,'raw-data'!$A:$A,1),MATCH(EF$1,'raw-data'!$1:$1,1))&lt;&gt;"",
$D110*INDEX('raw-data'!$A$1:$GQ$197,MATCH($A110,'raw-data'!$A:$A,1),MATCH(EF$1,'raw-data'!$1:$1,1))/VLOOKUP($A110,'raw-data'!$A:$B,2,TRUE),"")</f>
        <v/>
      </c>
      <c r="EG110" s="1" t="str">
        <f>IF(INDEX('raw-data'!$A$1:$GQ$197,MATCH($A110,'raw-data'!$A:$A,1),MATCH(EG$1,'raw-data'!$1:$1,1))&lt;&gt;"",
$D110*INDEX('raw-data'!$A$1:$GQ$197,MATCH($A110,'raw-data'!$A:$A,1),MATCH(EG$1,'raw-data'!$1:$1,1))/VLOOKUP($A110,'raw-data'!$A:$B,2,TRUE),"")</f>
        <v/>
      </c>
      <c r="EH110" s="1" t="str">
        <f>IF(INDEX('raw-data'!$A$1:$GQ$197,MATCH($A110,'raw-data'!$A:$A,1),MATCH(EH$1,'raw-data'!$1:$1,1))&lt;&gt;"",
$D110*INDEX('raw-data'!$A$1:$GQ$197,MATCH($A110,'raw-data'!$A:$A,1),MATCH(EH$1,'raw-data'!$1:$1,1))/VLOOKUP($A110,'raw-data'!$A:$B,2,TRUE),"")</f>
        <v/>
      </c>
      <c r="EI110" s="1" t="str">
        <f>IF(INDEX('raw-data'!$A$1:$GQ$197,MATCH($A110,'raw-data'!$A:$A,1),MATCH(EI$1,'raw-data'!$1:$1,1))&lt;&gt;"",
$D110*INDEX('raw-data'!$A$1:$GQ$197,MATCH($A110,'raw-data'!$A:$A,1),MATCH(EI$1,'raw-data'!$1:$1,1))/VLOOKUP($A110,'raw-data'!$A:$B,2,TRUE),"")</f>
        <v/>
      </c>
      <c r="EJ110" s="1" t="str">
        <f>IF(INDEX('raw-data'!$A$1:$GQ$197,MATCH($A110,'raw-data'!$A:$A,1),MATCH(EJ$1,'raw-data'!$1:$1,1))&lt;&gt;"",
$D110*INDEX('raw-data'!$A$1:$GQ$197,MATCH($A110,'raw-data'!$A:$A,1),MATCH(EJ$1,'raw-data'!$1:$1,1))/VLOOKUP($A110,'raw-data'!$A:$B,2,TRUE),"")</f>
        <v/>
      </c>
      <c r="EK110" s="1" t="str">
        <f>IF(INDEX('raw-data'!$A$1:$GQ$197,MATCH($A110,'raw-data'!$A:$A,1),MATCH(EK$1,'raw-data'!$1:$1,1))&lt;&gt;"",
$D110*INDEX('raw-data'!$A$1:$GQ$197,MATCH($A110,'raw-data'!$A:$A,1),MATCH(EK$1,'raw-data'!$1:$1,1))/VLOOKUP($A110,'raw-data'!$A:$B,2,TRUE),"")</f>
        <v/>
      </c>
      <c r="EL110" s="1" t="str">
        <f>IF(INDEX('raw-data'!$A$1:$GQ$197,MATCH($A110,'raw-data'!$A:$A,1),MATCH(EL$1,'raw-data'!$1:$1,1))&lt;&gt;"",
$D110*INDEX('raw-data'!$A$1:$GQ$197,MATCH($A110,'raw-data'!$A:$A,1),MATCH(EL$1,'raw-data'!$1:$1,1))/VLOOKUP($A110,'raw-data'!$A:$B,2,TRUE),"")</f>
        <v/>
      </c>
      <c r="EM110" s="1" t="str">
        <f>IF(INDEX('raw-data'!$A$1:$GQ$197,MATCH($A110,'raw-data'!$A:$A,1),MATCH(EM$1,'raw-data'!$1:$1,1))&lt;&gt;"",
$D110*INDEX('raw-data'!$A$1:$GQ$197,MATCH($A110,'raw-data'!$A:$A,1),MATCH(EM$1,'raw-data'!$1:$1,1))/VLOOKUP($A110,'raw-data'!$A:$B,2,TRUE),"")</f>
        <v/>
      </c>
      <c r="EN110" s="1" t="str">
        <f>IF(INDEX('raw-data'!$A$1:$GQ$197,MATCH($A110,'raw-data'!$A:$A,1),MATCH(EN$1,'raw-data'!$1:$1,1))&lt;&gt;"",
$D110*INDEX('raw-data'!$A$1:$GQ$197,MATCH($A110,'raw-data'!$A:$A,1),MATCH(EN$1,'raw-data'!$1:$1,1))/VLOOKUP($A110,'raw-data'!$A:$B,2,TRUE),"")</f>
        <v/>
      </c>
      <c r="EO110" s="1" t="str">
        <f>IF(INDEX('raw-data'!$A$1:$GQ$197,MATCH($A110,'raw-data'!$A:$A,1),MATCH(EO$1,'raw-data'!$1:$1,1))&lt;&gt;"",
$D110*INDEX('raw-data'!$A$1:$GQ$197,MATCH($A110,'raw-data'!$A:$A,1),MATCH(EO$1,'raw-data'!$1:$1,1))/VLOOKUP($A110,'raw-data'!$A:$B,2,TRUE),"")</f>
        <v/>
      </c>
      <c r="EP110" s="1" t="str">
        <f>IF(INDEX('raw-data'!$A$1:$GQ$197,MATCH($A110,'raw-data'!$A:$A,1),MATCH(EP$1,'raw-data'!$1:$1,1))&lt;&gt;"",
$D110*INDEX('raw-data'!$A$1:$GQ$197,MATCH($A110,'raw-data'!$A:$A,1),MATCH(EP$1,'raw-data'!$1:$1,1))/VLOOKUP($A110,'raw-data'!$A:$B,2,TRUE),"")</f>
        <v/>
      </c>
      <c r="EQ110" s="1" t="str">
        <f>IF(INDEX('raw-data'!$A$1:$GQ$197,MATCH($A110,'raw-data'!$A:$A,1),MATCH(EQ$1,'raw-data'!$1:$1,1))&lt;&gt;"",
$D110*INDEX('raw-data'!$A$1:$GQ$197,MATCH($A110,'raw-data'!$A:$A,1),MATCH(EQ$1,'raw-data'!$1:$1,1))/VLOOKUP($A110,'raw-data'!$A:$B,2,TRUE),"")</f>
        <v/>
      </c>
      <c r="ER110" s="1" t="str">
        <f>IF(INDEX('raw-data'!$A$1:$GQ$197,MATCH($A110,'raw-data'!$A:$A,1),MATCH(ER$1,'raw-data'!$1:$1,1))&lt;&gt;"",
$D110*INDEX('raw-data'!$A$1:$GQ$197,MATCH($A110,'raw-data'!$A:$A,1),MATCH(ER$1,'raw-data'!$1:$1,1))/VLOOKUP($A110,'raw-data'!$A:$B,2,TRUE),"")</f>
        <v/>
      </c>
      <c r="ES110" s="1" t="str">
        <f>IF(INDEX('raw-data'!$A$1:$GQ$197,MATCH($A110,'raw-data'!$A:$A,1),MATCH(ES$1,'raw-data'!$1:$1,1))&lt;&gt;"",
$D110*INDEX('raw-data'!$A$1:$GQ$197,MATCH($A110,'raw-data'!$A:$A,1),MATCH(ES$1,'raw-data'!$1:$1,1))/VLOOKUP($A110,'raw-data'!$A:$B,2,TRUE),"")</f>
        <v/>
      </c>
      <c r="ET110" s="1" t="str">
        <f>IF(INDEX('raw-data'!$A$1:$GQ$197,MATCH($A110,'raw-data'!$A:$A,1),MATCH(ET$1,'raw-data'!$1:$1,1))&lt;&gt;"",
$D110*INDEX('raw-data'!$A$1:$GQ$197,MATCH($A110,'raw-data'!$A:$A,1),MATCH(ET$1,'raw-data'!$1:$1,1))/VLOOKUP($A110,'raw-data'!$A:$B,2,TRUE),"")</f>
        <v/>
      </c>
      <c r="EU110" s="1" t="str">
        <f>IF(INDEX('raw-data'!$A$1:$GQ$197,MATCH($A110,'raw-data'!$A:$A,1),MATCH(EU$1,'raw-data'!$1:$1,1))&lt;&gt;"",
$D110*INDEX('raw-data'!$A$1:$GQ$197,MATCH($A110,'raw-data'!$A:$A,1),MATCH(EU$1,'raw-data'!$1:$1,1))/VLOOKUP($A110,'raw-data'!$A:$B,2,TRUE),"")</f>
        <v/>
      </c>
      <c r="EV110" s="1" t="str">
        <f>IF(INDEX('raw-data'!$A$1:$GQ$197,MATCH($A110,'raw-data'!$A:$A,1),MATCH(EV$1,'raw-data'!$1:$1,1))&lt;&gt;"",
$D110*INDEX('raw-data'!$A$1:$GQ$197,MATCH($A110,'raw-data'!$A:$A,1),MATCH(EV$1,'raw-data'!$1:$1,1))/VLOOKUP($A110,'raw-data'!$A:$B,2,TRUE),"")</f>
        <v/>
      </c>
      <c r="EW110" s="1" t="str">
        <f>IF(INDEX('raw-data'!$A$1:$GQ$197,MATCH($A110,'raw-data'!$A:$A,1),MATCH(EW$1,'raw-data'!$1:$1,1))&lt;&gt;"",
$D110*INDEX('raw-data'!$A$1:$GQ$197,MATCH($A110,'raw-data'!$A:$A,1),MATCH(EW$1,'raw-data'!$1:$1,1))/VLOOKUP($A110,'raw-data'!$A:$B,2,TRUE),"")</f>
        <v/>
      </c>
      <c r="EX110" s="1" t="str">
        <f>IF(INDEX('raw-data'!$A$1:$GQ$197,MATCH($A110,'raw-data'!$A:$A,1),MATCH(EX$1,'raw-data'!$1:$1,1))&lt;&gt;"",
$D110*INDEX('raw-data'!$A$1:$GQ$197,MATCH($A110,'raw-data'!$A:$A,1),MATCH(EX$1,'raw-data'!$1:$1,1))/VLOOKUP($A110,'raw-data'!$A:$B,2,TRUE),"")</f>
        <v/>
      </c>
      <c r="EY110" s="1" t="str">
        <f>IF(INDEX('raw-data'!$A$1:$GQ$197,MATCH($A110,'raw-data'!$A:$A,1),MATCH(EY$1,'raw-data'!$1:$1,1))&lt;&gt;"",
$D110*INDEX('raw-data'!$A$1:$GQ$197,MATCH($A110,'raw-data'!$A:$A,1),MATCH(EY$1,'raw-data'!$1:$1,1))/VLOOKUP($A110,'raw-data'!$A:$B,2,TRUE),"")</f>
        <v/>
      </c>
      <c r="EZ110" s="1" t="str">
        <f>IF(INDEX('raw-data'!$A$1:$GQ$197,MATCH($A110,'raw-data'!$A:$A,1),MATCH(EZ$1,'raw-data'!$1:$1,1))&lt;&gt;"",
$D110*INDEX('raw-data'!$A$1:$GQ$197,MATCH($A110,'raw-data'!$A:$A,1),MATCH(EZ$1,'raw-data'!$1:$1,1))/VLOOKUP($A110,'raw-data'!$A:$B,2,TRUE),"")</f>
        <v/>
      </c>
      <c r="FA110" s="1" t="str">
        <f>IF(INDEX('raw-data'!$A$1:$GQ$197,MATCH($A110,'raw-data'!$A:$A,1),MATCH(FA$1,'raw-data'!$1:$1,1))&lt;&gt;"",
$D110*INDEX('raw-data'!$A$1:$GQ$197,MATCH($A110,'raw-data'!$A:$A,1),MATCH(FA$1,'raw-data'!$1:$1,1))/VLOOKUP($A110,'raw-data'!$A:$B,2,TRUE),"")</f>
        <v/>
      </c>
      <c r="FB110" s="1" t="str">
        <f>IF(INDEX('raw-data'!$A$1:$GQ$197,MATCH($A110,'raw-data'!$A:$A,1),MATCH(FB$1,'raw-data'!$1:$1,1))&lt;&gt;"",
$D110*INDEX('raw-data'!$A$1:$GQ$197,MATCH($A110,'raw-data'!$A:$A,1),MATCH(FB$1,'raw-data'!$1:$1,1))/VLOOKUP($A110,'raw-data'!$A:$B,2,TRUE),"")</f>
        <v/>
      </c>
      <c r="FC110" s="1" t="str">
        <f>IF(INDEX('raw-data'!$A$1:$GQ$197,MATCH($A110,'raw-data'!$A:$A,1),MATCH(FC$1,'raw-data'!$1:$1,1))&lt;&gt;"",
$D110*INDEX('raw-data'!$A$1:$GQ$197,MATCH($A110,'raw-data'!$A:$A,1),MATCH(FC$1,'raw-data'!$1:$1,1))/VLOOKUP($A110,'raw-data'!$A:$B,2,TRUE),"")</f>
        <v/>
      </c>
      <c r="FD110" s="1" t="str">
        <f>IF(INDEX('raw-data'!$A$1:$GQ$197,MATCH($A110,'raw-data'!$A:$A,1),MATCH(FD$1,'raw-data'!$1:$1,1))&lt;&gt;"",
$D110*INDEX('raw-data'!$A$1:$GQ$197,MATCH($A110,'raw-data'!$A:$A,1),MATCH(FD$1,'raw-data'!$1:$1,1))/VLOOKUP($A110,'raw-data'!$A:$B,2,TRUE),"")</f>
        <v/>
      </c>
      <c r="FE110" s="1" t="str">
        <f>IF(INDEX('raw-data'!$A$1:$GQ$197,MATCH($A110,'raw-data'!$A:$A,1),MATCH(FE$1,'raw-data'!$1:$1,1))&lt;&gt;"",
$D110*INDEX('raw-data'!$A$1:$GQ$197,MATCH($A110,'raw-data'!$A:$A,1),MATCH(FE$1,'raw-data'!$1:$1,1))/VLOOKUP($A110,'raw-data'!$A:$B,2,TRUE),"")</f>
        <v/>
      </c>
      <c r="FF110" s="1" t="str">
        <f>IF(INDEX('raw-data'!$A$1:$GQ$197,MATCH($A110,'raw-data'!$A:$A,1),MATCH(FF$1,'raw-data'!$1:$1,1))&lt;&gt;"",
$D110*INDEX('raw-data'!$A$1:$GQ$197,MATCH($A110,'raw-data'!$A:$A,1),MATCH(FF$1,'raw-data'!$1:$1,1))/VLOOKUP($A110,'raw-data'!$A:$B,2,TRUE),"")</f>
        <v/>
      </c>
      <c r="FG110" s="1" t="str">
        <f>IF(INDEX('raw-data'!$A$1:$GQ$197,MATCH($A110,'raw-data'!$A:$A,1),MATCH(FG$1,'raw-data'!$1:$1,1))&lt;&gt;"",
$D110*INDEX('raw-data'!$A$1:$GQ$197,MATCH($A110,'raw-data'!$A:$A,1),MATCH(FG$1,'raw-data'!$1:$1,1))/VLOOKUP($A110,'raw-data'!$A:$B,2,TRUE),"")</f>
        <v/>
      </c>
      <c r="FH110" s="1" t="str">
        <f>IF(INDEX('raw-data'!$A$1:$GQ$197,MATCH($A110,'raw-data'!$A:$A,1),MATCH(FH$1,'raw-data'!$1:$1,1))&lt;&gt;"",
$D110*INDEX('raw-data'!$A$1:$GQ$197,MATCH($A110,'raw-data'!$A:$A,1),MATCH(FH$1,'raw-data'!$1:$1,1))/VLOOKUP($A110,'raw-data'!$A:$B,2,TRUE),"")</f>
        <v/>
      </c>
      <c r="FI110" s="1" t="str">
        <f>IF(INDEX('raw-data'!$A$1:$GQ$197,MATCH($A110,'raw-data'!$A:$A,1),MATCH(FI$1,'raw-data'!$1:$1,1))&lt;&gt;"",
$D110*INDEX('raw-data'!$A$1:$GQ$197,MATCH($A110,'raw-data'!$A:$A,1),MATCH(FI$1,'raw-data'!$1:$1,1))/VLOOKUP($A110,'raw-data'!$A:$B,2,TRUE),"")</f>
        <v/>
      </c>
      <c r="FJ110" s="1" t="str">
        <f>IF(INDEX('raw-data'!$A$1:$GQ$197,MATCH($A110,'raw-data'!$A:$A,1),MATCH(FJ$1,'raw-data'!$1:$1,1))&lt;&gt;"",
$D110*INDEX('raw-data'!$A$1:$GQ$197,MATCH($A110,'raw-data'!$A:$A,1),MATCH(FJ$1,'raw-data'!$1:$1,1))/VLOOKUP($A110,'raw-data'!$A:$B,2,TRUE),"")</f>
        <v/>
      </c>
      <c r="FK110" s="1" t="str">
        <f>IF(INDEX('raw-data'!$A$1:$GQ$197,MATCH($A110,'raw-data'!$A:$A,1),MATCH(FK$1,'raw-data'!$1:$1,1))&lt;&gt;"",
$D110*INDEX('raw-data'!$A$1:$GQ$197,MATCH($A110,'raw-data'!$A:$A,1),MATCH(FK$1,'raw-data'!$1:$1,1))/VLOOKUP($A110,'raw-data'!$A:$B,2,TRUE),"")</f>
        <v/>
      </c>
      <c r="FL110" s="1" t="str">
        <f>IF(INDEX('raw-data'!$A$1:$GQ$197,MATCH($A110,'raw-data'!$A:$A,1),MATCH(FL$1,'raw-data'!$1:$1,1))&lt;&gt;"",
$D110*INDEX('raw-data'!$A$1:$GQ$197,MATCH($A110,'raw-data'!$A:$A,1),MATCH(FL$1,'raw-data'!$1:$1,1))/VLOOKUP($A110,'raw-data'!$A:$B,2,TRUE),"")</f>
        <v/>
      </c>
      <c r="FM110" s="1" t="str">
        <f>IF(INDEX('raw-data'!$A$1:$GQ$197,MATCH($A110,'raw-data'!$A:$A,1),MATCH(FM$1,'raw-data'!$1:$1,1))&lt;&gt;"",
$D110*INDEX('raw-data'!$A$1:$GQ$197,MATCH($A110,'raw-data'!$A:$A,1),MATCH(FM$1,'raw-data'!$1:$1,1))/VLOOKUP($A110,'raw-data'!$A:$B,2,TRUE),"")</f>
        <v/>
      </c>
      <c r="FN110" s="1" t="str">
        <f>IF(INDEX('raw-data'!$A$1:$GQ$197,MATCH($A110,'raw-data'!$A:$A,1),MATCH(FN$1,'raw-data'!$1:$1,1))&lt;&gt;"",
$D110*INDEX('raw-data'!$A$1:$GQ$197,MATCH($A110,'raw-data'!$A:$A,1),MATCH(FN$1,'raw-data'!$1:$1,1))/VLOOKUP($A110,'raw-data'!$A:$B,2,TRUE),"")</f>
        <v/>
      </c>
      <c r="FO110" s="1" t="str">
        <f>IF(INDEX('raw-data'!$A$1:$GQ$197,MATCH($A110,'raw-data'!$A:$A,1),MATCH(FO$1,'raw-data'!$1:$1,1))&lt;&gt;"",
$D110*INDEX('raw-data'!$A$1:$GQ$197,MATCH($A110,'raw-data'!$A:$A,1),MATCH(FO$1,'raw-data'!$1:$1,1))/VLOOKUP($A110,'raw-data'!$A:$B,2,TRUE),"")</f>
        <v/>
      </c>
      <c r="FP110" s="1" t="str">
        <f>IF(INDEX('raw-data'!$A$1:$GQ$197,MATCH($A110,'raw-data'!$A:$A,1),MATCH(FP$1,'raw-data'!$1:$1,1))&lt;&gt;"",
$D110*INDEX('raw-data'!$A$1:$GQ$197,MATCH($A110,'raw-data'!$A:$A,1),MATCH(FP$1,'raw-data'!$1:$1,1))/VLOOKUP($A110,'raw-data'!$A:$B,2,TRUE),"")</f>
        <v/>
      </c>
      <c r="FQ110" s="1" t="str">
        <f>IF(INDEX('raw-data'!$A$1:$GQ$197,MATCH($A110,'raw-data'!$A:$A,1),MATCH(FQ$1,'raw-data'!$1:$1,1))&lt;&gt;"",
$D110*INDEX('raw-data'!$A$1:$GQ$197,MATCH($A110,'raw-data'!$A:$A,1),MATCH(FQ$1,'raw-data'!$1:$1,1))/VLOOKUP($A110,'raw-data'!$A:$B,2,TRUE),"")</f>
        <v/>
      </c>
      <c r="FR110" s="1" t="str">
        <f>IF(INDEX('raw-data'!$A$1:$GQ$197,MATCH($A110,'raw-data'!$A:$A,1),MATCH(FR$1,'raw-data'!$1:$1,1))&lt;&gt;"",
$D110*INDEX('raw-data'!$A$1:$GQ$197,MATCH($A110,'raw-data'!$A:$A,1),MATCH(FR$1,'raw-data'!$1:$1,1))/VLOOKUP($A110,'raw-data'!$A:$B,2,TRUE),"")</f>
        <v/>
      </c>
      <c r="FS110" s="1" t="str">
        <f>IF(INDEX('raw-data'!$A$1:$GQ$197,MATCH($A110,'raw-data'!$A:$A,1),MATCH(FS$1,'raw-data'!$1:$1,1))&lt;&gt;"",
$D110*INDEX('raw-data'!$A$1:$GQ$197,MATCH($A110,'raw-data'!$A:$A,1),MATCH(FS$1,'raw-data'!$1:$1,1))/VLOOKUP($A110,'raw-data'!$A:$B,2,TRUE),"")</f>
        <v/>
      </c>
      <c r="FT110" s="1" t="str">
        <f>IF(INDEX('raw-data'!$A$1:$GQ$197,MATCH($A110,'raw-data'!$A:$A,1),MATCH(FT$1,'raw-data'!$1:$1,1))&lt;&gt;"",
$D110*INDEX('raw-data'!$A$1:$GQ$197,MATCH($A110,'raw-data'!$A:$A,1),MATCH(FT$1,'raw-data'!$1:$1,1))/VLOOKUP($A110,'raw-data'!$A:$B,2,TRUE),"")</f>
        <v/>
      </c>
      <c r="FU110" s="1" t="str">
        <f>IF(INDEX('raw-data'!$A$1:$GQ$197,MATCH($A110,'raw-data'!$A:$A,1),MATCH(FU$1,'raw-data'!$1:$1,1))&lt;&gt;"",
$D110*INDEX('raw-data'!$A$1:$GQ$197,MATCH($A110,'raw-data'!$A:$A,1),MATCH(FU$1,'raw-data'!$1:$1,1))/VLOOKUP($A110,'raw-data'!$A:$B,2,TRUE),"")</f>
        <v/>
      </c>
      <c r="FV110" s="1">
        <f>IF(INDEX('raw-data'!$A$1:$GQ$197,MATCH($A110,'raw-data'!$A:$A,1),MATCH(FV$1,'raw-data'!$1:$1,1))&lt;&gt;"",
$D110*INDEX('raw-data'!$A$1:$GQ$197,MATCH($A110,'raw-data'!$A:$A,1),MATCH(FV$1,'raw-data'!$1:$1,1))/VLOOKUP($A110,'raw-data'!$A:$B,2,TRUE),"")</f>
        <v>0</v>
      </c>
      <c r="FW110" s="1" t="str">
        <f>IF(INDEX('raw-data'!$A$1:$GQ$197,MATCH($A110,'raw-data'!$A:$A,1),MATCH(FW$1,'raw-data'!$1:$1,1))&lt;&gt;"",
$D110*INDEX('raw-data'!$A$1:$GQ$197,MATCH($A110,'raw-data'!$A:$A,1),MATCH(FW$1,'raw-data'!$1:$1,1))/VLOOKUP($A110,'raw-data'!$A:$B,2,TRUE),"")</f>
        <v/>
      </c>
      <c r="FX110" s="1" t="str">
        <f>IF(INDEX('raw-data'!$A$1:$GQ$197,MATCH($A110,'raw-data'!$A:$A,1),MATCH(FX$1,'raw-data'!$1:$1,1))&lt;&gt;"",
$D110*INDEX('raw-data'!$A$1:$GQ$197,MATCH($A110,'raw-data'!$A:$A,1),MATCH(FX$1,'raw-data'!$1:$1,1))/VLOOKUP($A110,'raw-data'!$A:$B,2,TRUE),"")</f>
        <v/>
      </c>
      <c r="FY110" s="1" t="str">
        <f>IF(INDEX('raw-data'!$A$1:$GQ$197,MATCH($A110,'raw-data'!$A:$A,1),MATCH(FY$1,'raw-data'!$1:$1,1))&lt;&gt;"",
$D110*INDEX('raw-data'!$A$1:$GQ$197,MATCH($A110,'raw-data'!$A:$A,1),MATCH(FY$1,'raw-data'!$1:$1,1))/VLOOKUP($A110,'raw-data'!$A:$B,2,TRUE),"")</f>
        <v/>
      </c>
      <c r="FZ110" s="1" t="str">
        <f>IF(INDEX('raw-data'!$A$1:$GQ$197,MATCH($A110,'raw-data'!$A:$A,1),MATCH(FZ$1,'raw-data'!$1:$1,1))&lt;&gt;"",
$D110*INDEX('raw-data'!$A$1:$GQ$197,MATCH($A110,'raw-data'!$A:$A,1),MATCH(FZ$1,'raw-data'!$1:$1,1))/VLOOKUP($A110,'raw-data'!$A:$B,2,TRUE),"")</f>
        <v/>
      </c>
      <c r="GA110" s="1" t="str">
        <f>IF(INDEX('raw-data'!$A$1:$GQ$197,MATCH($A110,'raw-data'!$A:$A,1),MATCH(GA$1,'raw-data'!$1:$1,1))&lt;&gt;"",
$D110*INDEX('raw-data'!$A$1:$GQ$197,MATCH($A110,'raw-data'!$A:$A,1),MATCH(GA$1,'raw-data'!$1:$1,1))/VLOOKUP($A110,'raw-data'!$A:$B,2,TRUE),"")</f>
        <v/>
      </c>
      <c r="GB110" s="1" t="str">
        <f>IF(INDEX('raw-data'!$A$1:$GQ$197,MATCH($A110,'raw-data'!$A:$A,1),MATCH(GB$1,'raw-data'!$1:$1,1))&lt;&gt;"",
$D110*INDEX('raw-data'!$A$1:$GQ$197,MATCH($A110,'raw-data'!$A:$A,1),MATCH(GB$1,'raw-data'!$1:$1,1))/VLOOKUP($A110,'raw-data'!$A:$B,2,TRUE),"")</f>
        <v/>
      </c>
      <c r="GC110" s="1" t="str">
        <f>IF(INDEX('raw-data'!$A$1:$GQ$197,MATCH($A110,'raw-data'!$A:$A,1),MATCH(GC$1,'raw-data'!$1:$1,1))&lt;&gt;"",
$D110*INDEX('raw-data'!$A$1:$GQ$197,MATCH($A110,'raw-data'!$A:$A,1),MATCH(GC$1,'raw-data'!$1:$1,1))/VLOOKUP($A110,'raw-data'!$A:$B,2,TRUE),"")</f>
        <v/>
      </c>
      <c r="GD110" s="1" t="str">
        <f>IF(INDEX('raw-data'!$A$1:$GQ$197,MATCH($A110,'raw-data'!$A:$A,1),MATCH(GD$1,'raw-data'!$1:$1,1))&lt;&gt;"",
$D110*INDEX('raw-data'!$A$1:$GQ$197,MATCH($A110,'raw-data'!$A:$A,1),MATCH(GD$1,'raw-data'!$1:$1,1))/VLOOKUP($A110,'raw-data'!$A:$B,2,TRUE),"")</f>
        <v/>
      </c>
      <c r="GE110" s="1" t="str">
        <f>IF(INDEX('raw-data'!$A$1:$GQ$197,MATCH($A110,'raw-data'!$A:$A,1),MATCH(GE$1,'raw-data'!$1:$1,1))&lt;&gt;"",
$D110*INDEX('raw-data'!$A$1:$GQ$197,MATCH($A110,'raw-data'!$A:$A,1),MATCH(GE$1,'raw-data'!$1:$1,1))/VLOOKUP($A110,'raw-data'!$A:$B,2,TRUE),"")</f>
        <v/>
      </c>
      <c r="GF110" s="1" t="str">
        <f>IF(INDEX('raw-data'!$A$1:$GQ$197,MATCH($A110,'raw-data'!$A:$A,1),MATCH(GF$1,'raw-data'!$1:$1,1))&lt;&gt;"",
$D110*INDEX('raw-data'!$A$1:$GQ$197,MATCH($A110,'raw-data'!$A:$A,1),MATCH(GF$1,'raw-data'!$1:$1,1))/VLOOKUP($A110,'raw-data'!$A:$B,2,TRUE),"")</f>
        <v/>
      </c>
      <c r="GG110" s="1" t="str">
        <f>IF(INDEX('raw-data'!$A$1:$GQ$197,MATCH($A110,'raw-data'!$A:$A,1),MATCH(GG$1,'raw-data'!$1:$1,1))&lt;&gt;"",
$D110*INDEX('raw-data'!$A$1:$GQ$197,MATCH($A110,'raw-data'!$A:$A,1),MATCH(GG$1,'raw-data'!$1:$1,1))/VLOOKUP($A110,'raw-data'!$A:$B,2,TRUE),"")</f>
        <v/>
      </c>
      <c r="GH110" s="1" t="str">
        <f>IF(INDEX('raw-data'!$A$1:$GQ$197,MATCH($A110,'raw-data'!$A:$A,1),MATCH(GH$1,'raw-data'!$1:$1,1))&lt;&gt;"",
$D110*INDEX('raw-data'!$A$1:$GQ$197,MATCH($A110,'raw-data'!$A:$A,1),MATCH(GH$1,'raw-data'!$1:$1,1))/VLOOKUP($A110,'raw-data'!$A:$B,2,TRUE),"")</f>
        <v/>
      </c>
      <c r="GI110" s="1" t="str">
        <f>IF(INDEX('raw-data'!$A$1:$GQ$197,MATCH($A110,'raw-data'!$A:$A,1),MATCH(GI$1,'raw-data'!$1:$1,1))&lt;&gt;"",
$D110*INDEX('raw-data'!$A$1:$GQ$197,MATCH($A110,'raw-data'!$A:$A,1),MATCH(GI$1,'raw-data'!$1:$1,1))/VLOOKUP($A110,'raw-data'!$A:$B,2,TRUE),"")</f>
        <v/>
      </c>
      <c r="GJ110" s="1" t="str">
        <f>IF(INDEX('raw-data'!$A$1:$GQ$197,MATCH($A110,'raw-data'!$A:$A,1),MATCH(GJ$1,'raw-data'!$1:$1,1))&lt;&gt;"",
$D110*INDEX('raw-data'!$A$1:$GQ$197,MATCH($A110,'raw-data'!$A:$A,1),MATCH(GJ$1,'raw-data'!$1:$1,1))/VLOOKUP($A110,'raw-data'!$A:$B,2,TRUE),"")</f>
        <v/>
      </c>
      <c r="GK110" s="1" t="str">
        <f>IF(INDEX('raw-data'!$A$1:$GQ$197,MATCH($A110,'raw-data'!$A:$A,1),MATCH(GK$1,'raw-data'!$1:$1,1))&lt;&gt;"",
$D110*INDEX('raw-data'!$A$1:$GQ$197,MATCH($A110,'raw-data'!$A:$A,1),MATCH(GK$1,'raw-data'!$1:$1,1))/VLOOKUP($A110,'raw-data'!$A:$B,2,TRUE),"")</f>
        <v/>
      </c>
      <c r="GL110" s="1" t="str">
        <f>IF(INDEX('raw-data'!$A$1:$GQ$197,MATCH($A110,'raw-data'!$A:$A,1),MATCH(GL$1,'raw-data'!$1:$1,1))&lt;&gt;"",
$D110*INDEX('raw-data'!$A$1:$GQ$197,MATCH($A110,'raw-data'!$A:$A,1),MATCH(GL$1,'raw-data'!$1:$1,1))/VLOOKUP($A110,'raw-data'!$A:$B,2,TRUE),"")</f>
        <v/>
      </c>
      <c r="GM110" s="1" t="str">
        <f>IF(INDEX('raw-data'!$A$1:$GQ$197,MATCH($A110,'raw-data'!$A:$A,1),MATCH(GM$1,'raw-data'!$1:$1,1))&lt;&gt;"",
$D110*INDEX('raw-data'!$A$1:$GQ$197,MATCH($A110,'raw-data'!$A:$A,1),MATCH(GM$1,'raw-data'!$1:$1,1))/VLOOKUP($A110,'raw-data'!$A:$B,2,TRUE),"")</f>
        <v/>
      </c>
      <c r="GN110" s="1" t="str">
        <f>IF(INDEX('raw-data'!$A$1:$GQ$197,MATCH($A110,'raw-data'!$A:$A,1),MATCH(GN$1,'raw-data'!$1:$1,1))&lt;&gt;"",
$D110*INDEX('raw-data'!$A$1:$GQ$197,MATCH($A110,'raw-data'!$A:$A,1),MATCH(GN$1,'raw-data'!$1:$1,1))/VLOOKUP($A110,'raw-data'!$A:$B,2,TRUE),"")</f>
        <v/>
      </c>
      <c r="GO110" s="1" t="str">
        <f>IF(INDEX('raw-data'!$A$1:$GQ$197,MATCH($A110,'raw-data'!$A:$A,1),MATCH(GO$1,'raw-data'!$1:$1,1))&lt;&gt;"",
$D110*INDEX('raw-data'!$A$1:$GQ$197,MATCH($A110,'raw-data'!$A:$A,1),MATCH(GO$1,'raw-data'!$1:$1,1))/VLOOKUP($A110,'raw-data'!$A:$B,2,TRUE),"")</f>
        <v/>
      </c>
      <c r="GP110" s="1" t="str">
        <f>IF(INDEX('raw-data'!$A$1:$GQ$197,MATCH($A110,'raw-data'!$A:$A,1),MATCH(GP$1,'raw-data'!$1:$1,1))&lt;&gt;"",
$D110*INDEX('raw-data'!$A$1:$GQ$197,MATCH($A110,'raw-data'!$A:$A,1),MATCH(GP$1,'raw-data'!$1:$1,1))/VLOOKUP($A110,'raw-data'!$A:$B,2,TRUE),"")</f>
        <v/>
      </c>
      <c r="GQ110" s="1" t="str">
        <f>IF(INDEX('raw-data'!$A$1:$GQ$197,MATCH($A110,'raw-data'!$A:$A,1),MATCH(GQ$1,'raw-data'!$1:$1,1))&lt;&gt;"",
$D110*INDEX('raw-data'!$A$1:$GQ$197,MATCH($A110,'raw-data'!$A:$A,1),MATCH(GQ$1,'raw-data'!$1:$1,1))/VLOOKUP($A110,'raw-data'!$A:$B,2,TRUE),"")</f>
        <v/>
      </c>
    </row>
    <row r="111" spans="1:199" ht="15.75" x14ac:dyDescent="0.3">
      <c r="A111" s="3" t="s">
        <v>168</v>
      </c>
      <c r="B111" s="1">
        <f>IF(VLOOKUP(A111,'DATA-VIEW'!G:H,2,FALSE)=0,0,VLOOKUP(A111,'DATA-VIEW'!G:H,2,FALSE))</f>
        <v>0</v>
      </c>
      <c r="C111" s="1">
        <f t="shared" si="8"/>
        <v>0</v>
      </c>
      <c r="D111" s="1">
        <f>IFERROR(C111*VLOOKUP($A111,'raw-data'!A:C,2,TRUE)/VLOOKUP(A111,'raw-data'!A:C,3,TRUE),"")</f>
        <v>0</v>
      </c>
      <c r="E111" s="1" t="str">
        <f>IF(INDEX('raw-data'!$A$1:$GQ$197,MATCH($A111,'raw-data'!$A:$A,1),MATCH(E$1,'raw-data'!$1:$1,1))&lt;&gt;"",
$D111*INDEX('raw-data'!$A$1:$GQ$197,MATCH($A111,'raw-data'!$A:$A,1),MATCH(E$1,'raw-data'!$1:$1,1))/VLOOKUP($A111,'raw-data'!$A:$B,2,TRUE),"")</f>
        <v/>
      </c>
      <c r="F111" s="1">
        <f>IF(INDEX('raw-data'!$A$1:$GQ$197,MATCH($A111,'raw-data'!$A:$A,1),MATCH(F$1,'raw-data'!$1:$1,1))&lt;&gt;"",
$D111*INDEX('raw-data'!$A$1:$GQ$197,MATCH($A111,'raw-data'!$A:$A,1),MATCH(F$1,'raw-data'!$1:$1,1))/VLOOKUP($A111,'raw-data'!$A:$B,2,TRUE),"")</f>
        <v>0</v>
      </c>
      <c r="G111" s="1" t="str">
        <f>IF(INDEX('raw-data'!$A$1:$GQ$197,MATCH($A111,'raw-data'!$A:$A,1),MATCH(G$1,'raw-data'!$1:$1,1))&lt;&gt;"",
$D111*INDEX('raw-data'!$A$1:$GQ$197,MATCH($A111,'raw-data'!$A:$A,1),MATCH(G$1,'raw-data'!$1:$1,1))/VLOOKUP($A111,'raw-data'!$A:$B,2,TRUE),"")</f>
        <v/>
      </c>
      <c r="H111" s="1" t="str">
        <f>IF(INDEX('raw-data'!$A$1:$GQ$197,MATCH($A111,'raw-data'!$A:$A,1),MATCH(H$1,'raw-data'!$1:$1,1))&lt;&gt;"",
$D111*INDEX('raw-data'!$A$1:$GQ$197,MATCH($A111,'raw-data'!$A:$A,1),MATCH(H$1,'raw-data'!$1:$1,1))/VLOOKUP($A111,'raw-data'!$A:$B,2,TRUE),"")</f>
        <v/>
      </c>
      <c r="I111" s="1" t="str">
        <f>IF(INDEX('raw-data'!$A$1:$GQ$197,MATCH($A111,'raw-data'!$A:$A,1),MATCH(I$1,'raw-data'!$1:$1,1))&lt;&gt;"",
$D111*INDEX('raw-data'!$A$1:$GQ$197,MATCH($A111,'raw-data'!$A:$A,1),MATCH(I$1,'raw-data'!$1:$1,1))/VLOOKUP($A111,'raw-data'!$A:$B,2,TRUE),"")</f>
        <v/>
      </c>
      <c r="J111" s="1" t="str">
        <f>IF(INDEX('raw-data'!$A$1:$GQ$197,MATCH($A111,'raw-data'!$A:$A,1),MATCH(J$1,'raw-data'!$1:$1,1))&lt;&gt;"",
$D111*INDEX('raw-data'!$A$1:$GQ$197,MATCH($A111,'raw-data'!$A:$A,1),MATCH(J$1,'raw-data'!$1:$1,1))/VLOOKUP($A111,'raw-data'!$A:$B,2,TRUE),"")</f>
        <v/>
      </c>
      <c r="K111" s="1" t="str">
        <f>IF(INDEX('raw-data'!$A$1:$GQ$197,MATCH($A111,'raw-data'!$A:$A,1),MATCH(K$1,'raw-data'!$1:$1,1))&lt;&gt;"",
$D111*INDEX('raw-data'!$A$1:$GQ$197,MATCH($A111,'raw-data'!$A:$A,1),MATCH(K$1,'raw-data'!$1:$1,1))/VLOOKUP($A111,'raw-data'!$A:$B,2,TRUE),"")</f>
        <v/>
      </c>
      <c r="L111" s="1" t="str">
        <f>IF(INDEX('raw-data'!$A$1:$GQ$197,MATCH($A111,'raw-data'!$A:$A,1),MATCH(L$1,'raw-data'!$1:$1,1))&lt;&gt;"",
$D111*INDEX('raw-data'!$A$1:$GQ$197,MATCH($A111,'raw-data'!$A:$A,1),MATCH(L$1,'raw-data'!$1:$1,1))/VLOOKUP($A111,'raw-data'!$A:$B,2,TRUE),"")</f>
        <v/>
      </c>
      <c r="M111" s="1" t="str">
        <f>IF(INDEX('raw-data'!$A$1:$GQ$197,MATCH($A111,'raw-data'!$A:$A,1),MATCH(M$1,'raw-data'!$1:$1,1))&lt;&gt;"",
$D111*INDEX('raw-data'!$A$1:$GQ$197,MATCH($A111,'raw-data'!$A:$A,1),MATCH(M$1,'raw-data'!$1:$1,1))/VLOOKUP($A111,'raw-data'!$A:$B,2,TRUE),"")</f>
        <v/>
      </c>
      <c r="N111" s="1" t="str">
        <f>IF(INDEX('raw-data'!$A$1:$GQ$197,MATCH($A111,'raw-data'!$A:$A,1),MATCH(N$1,'raw-data'!$1:$1,1))&lt;&gt;"",
$D111*INDEX('raw-data'!$A$1:$GQ$197,MATCH($A111,'raw-data'!$A:$A,1),MATCH(N$1,'raw-data'!$1:$1,1))/VLOOKUP($A111,'raw-data'!$A:$B,2,TRUE),"")</f>
        <v/>
      </c>
      <c r="O111" s="1" t="str">
        <f>IF(INDEX('raw-data'!$A$1:$GQ$197,MATCH($A111,'raw-data'!$A:$A,1),MATCH(O$1,'raw-data'!$1:$1,1))&lt;&gt;"",
$D111*INDEX('raw-data'!$A$1:$GQ$197,MATCH($A111,'raw-data'!$A:$A,1),MATCH(O$1,'raw-data'!$1:$1,1))/VLOOKUP($A111,'raw-data'!$A:$B,2,TRUE),"")</f>
        <v/>
      </c>
      <c r="P111" s="1" t="str">
        <f>IF(INDEX('raw-data'!$A$1:$GQ$197,MATCH($A111,'raw-data'!$A:$A,1),MATCH(P$1,'raw-data'!$1:$1,1))&lt;&gt;"",
$D111*INDEX('raw-data'!$A$1:$GQ$197,MATCH($A111,'raw-data'!$A:$A,1),MATCH(P$1,'raw-data'!$1:$1,1))/VLOOKUP($A111,'raw-data'!$A:$B,2,TRUE),"")</f>
        <v/>
      </c>
      <c r="Q111" s="1" t="str">
        <f>IF(INDEX('raw-data'!$A$1:$GQ$197,MATCH($A111,'raw-data'!$A:$A,1),MATCH(Q$1,'raw-data'!$1:$1,1))&lt;&gt;"",
$D111*INDEX('raw-data'!$A$1:$GQ$197,MATCH($A111,'raw-data'!$A:$A,1),MATCH(Q$1,'raw-data'!$1:$1,1))/VLOOKUP($A111,'raw-data'!$A:$B,2,TRUE),"")</f>
        <v/>
      </c>
      <c r="R111" s="1" t="str">
        <f>IF(INDEX('raw-data'!$A$1:$GQ$197,MATCH($A111,'raw-data'!$A:$A,1),MATCH(R$1,'raw-data'!$1:$1,1))&lt;&gt;"",
$D111*INDEX('raw-data'!$A$1:$GQ$197,MATCH($A111,'raw-data'!$A:$A,1),MATCH(R$1,'raw-data'!$1:$1,1))/VLOOKUP($A111,'raw-data'!$A:$B,2,TRUE),"")</f>
        <v/>
      </c>
      <c r="S111" s="1" t="str">
        <f>IF(INDEX('raw-data'!$A$1:$GQ$197,MATCH($A111,'raw-data'!$A:$A,1),MATCH(S$1,'raw-data'!$1:$1,1))&lt;&gt;"",
$D111*INDEX('raw-data'!$A$1:$GQ$197,MATCH($A111,'raw-data'!$A:$A,1),MATCH(S$1,'raw-data'!$1:$1,1))/VLOOKUP($A111,'raw-data'!$A:$B,2,TRUE),"")</f>
        <v/>
      </c>
      <c r="T111" s="1" t="str">
        <f>IF(INDEX('raw-data'!$A$1:$GQ$197,MATCH($A111,'raw-data'!$A:$A,1),MATCH(T$1,'raw-data'!$1:$1,1))&lt;&gt;"",
$D111*INDEX('raw-data'!$A$1:$GQ$197,MATCH($A111,'raw-data'!$A:$A,1),MATCH(T$1,'raw-data'!$1:$1,1))/VLOOKUP($A111,'raw-data'!$A:$B,2,TRUE),"")</f>
        <v/>
      </c>
      <c r="U111" s="1" t="str">
        <f>IF(INDEX('raw-data'!$A$1:$GQ$197,MATCH($A111,'raw-data'!$A:$A,1),MATCH(U$1,'raw-data'!$1:$1,1))&lt;&gt;"",
$D111*INDEX('raw-data'!$A$1:$GQ$197,MATCH($A111,'raw-data'!$A:$A,1),MATCH(U$1,'raw-data'!$1:$1,1))/VLOOKUP($A111,'raw-data'!$A:$B,2,TRUE),"")</f>
        <v/>
      </c>
      <c r="V111" s="1" t="str">
        <f>IF(INDEX('raw-data'!$A$1:$GQ$197,MATCH($A111,'raw-data'!$A:$A,1),MATCH(V$1,'raw-data'!$1:$1,1))&lt;&gt;"",
$D111*INDEX('raw-data'!$A$1:$GQ$197,MATCH($A111,'raw-data'!$A:$A,1),MATCH(V$1,'raw-data'!$1:$1,1))/VLOOKUP($A111,'raw-data'!$A:$B,2,TRUE),"")</f>
        <v/>
      </c>
      <c r="W111" s="1" t="str">
        <f>IF(INDEX('raw-data'!$A$1:$GQ$197,MATCH($A111,'raw-data'!$A:$A,1),MATCH(W$1,'raw-data'!$1:$1,1))&lt;&gt;"",
$D111*INDEX('raw-data'!$A$1:$GQ$197,MATCH($A111,'raw-data'!$A:$A,1),MATCH(W$1,'raw-data'!$1:$1,1))/VLOOKUP($A111,'raw-data'!$A:$B,2,TRUE),"")</f>
        <v/>
      </c>
      <c r="X111" s="1" t="str">
        <f>IF(INDEX('raw-data'!$A$1:$GQ$197,MATCH($A111,'raw-data'!$A:$A,1),MATCH(X$1,'raw-data'!$1:$1,1))&lt;&gt;"",
$D111*INDEX('raw-data'!$A$1:$GQ$197,MATCH($A111,'raw-data'!$A:$A,1),MATCH(X$1,'raw-data'!$1:$1,1))/VLOOKUP($A111,'raw-data'!$A:$B,2,TRUE),"")</f>
        <v/>
      </c>
      <c r="Y111" s="1" t="str">
        <f>IF(INDEX('raw-data'!$A$1:$GQ$197,MATCH($A111,'raw-data'!$A:$A,1),MATCH(Y$1,'raw-data'!$1:$1,1))&lt;&gt;"",
$D111*INDEX('raw-data'!$A$1:$GQ$197,MATCH($A111,'raw-data'!$A:$A,1),MATCH(Y$1,'raw-data'!$1:$1,1))/VLOOKUP($A111,'raw-data'!$A:$B,2,TRUE),"")</f>
        <v/>
      </c>
      <c r="Z111" s="1" t="str">
        <f>IF(INDEX('raw-data'!$A$1:$GQ$197,MATCH($A111,'raw-data'!$A:$A,1),MATCH(Z$1,'raw-data'!$1:$1,1))&lt;&gt;"",
$D111*INDEX('raw-data'!$A$1:$GQ$197,MATCH($A111,'raw-data'!$A:$A,1),MATCH(Z$1,'raw-data'!$1:$1,1))/VLOOKUP($A111,'raw-data'!$A:$B,2,TRUE),"")</f>
        <v/>
      </c>
      <c r="AA111" s="1" t="str">
        <f>IF(INDEX('raw-data'!$A$1:$GQ$197,MATCH($A111,'raw-data'!$A:$A,1),MATCH(AA$1,'raw-data'!$1:$1,1))&lt;&gt;"",
$D111*INDEX('raw-data'!$A$1:$GQ$197,MATCH($A111,'raw-data'!$A:$A,1),MATCH(AA$1,'raw-data'!$1:$1,1))/VLOOKUP($A111,'raw-data'!$A:$B,2,TRUE),"")</f>
        <v/>
      </c>
      <c r="AB111" s="1" t="str">
        <f>IF(INDEX('raw-data'!$A$1:$GQ$197,MATCH($A111,'raw-data'!$A:$A,1),MATCH(AB$1,'raw-data'!$1:$1,1))&lt;&gt;"",
$D111*INDEX('raw-data'!$A$1:$GQ$197,MATCH($A111,'raw-data'!$A:$A,1),MATCH(AB$1,'raw-data'!$1:$1,1))/VLOOKUP($A111,'raw-data'!$A:$B,2,TRUE),"")</f>
        <v/>
      </c>
      <c r="AC111" s="1" t="str">
        <f>IF(INDEX('raw-data'!$A$1:$GQ$197,MATCH($A111,'raw-data'!$A:$A,1),MATCH(AC$1,'raw-data'!$1:$1,1))&lt;&gt;"",
$D111*INDEX('raw-data'!$A$1:$GQ$197,MATCH($A111,'raw-data'!$A:$A,1),MATCH(AC$1,'raw-data'!$1:$1,1))/VLOOKUP($A111,'raw-data'!$A:$B,2,TRUE),"")</f>
        <v/>
      </c>
      <c r="AD111" s="1" t="str">
        <f>IF(INDEX('raw-data'!$A$1:$GQ$197,MATCH($A111,'raw-data'!$A:$A,1),MATCH(AD$1,'raw-data'!$1:$1,1))&lt;&gt;"",
$D111*INDEX('raw-data'!$A$1:$GQ$197,MATCH($A111,'raw-data'!$A:$A,1),MATCH(AD$1,'raw-data'!$1:$1,1))/VLOOKUP($A111,'raw-data'!$A:$B,2,TRUE),"")</f>
        <v/>
      </c>
      <c r="AE111" s="1" t="str">
        <f>IF(INDEX('raw-data'!$A$1:$GQ$197,MATCH($A111,'raw-data'!$A:$A,1),MATCH(AE$1,'raw-data'!$1:$1,1))&lt;&gt;"",
$D111*INDEX('raw-data'!$A$1:$GQ$197,MATCH($A111,'raw-data'!$A:$A,1),MATCH(AE$1,'raw-data'!$1:$1,1))/VLOOKUP($A111,'raw-data'!$A:$B,2,TRUE),"")</f>
        <v/>
      </c>
      <c r="AF111" s="1" t="str">
        <f>IF(INDEX('raw-data'!$A$1:$GQ$197,MATCH($A111,'raw-data'!$A:$A,1),MATCH(AF$1,'raw-data'!$1:$1,1))&lt;&gt;"",
$D111*INDEX('raw-data'!$A$1:$GQ$197,MATCH($A111,'raw-data'!$A:$A,1),MATCH(AF$1,'raw-data'!$1:$1,1))/VLOOKUP($A111,'raw-data'!$A:$B,2,TRUE),"")</f>
        <v/>
      </c>
      <c r="AG111" s="1" t="str">
        <f>IF(INDEX('raw-data'!$A$1:$GQ$197,MATCH($A111,'raw-data'!$A:$A,1),MATCH(AG$1,'raw-data'!$1:$1,1))&lt;&gt;"",
$D111*INDEX('raw-data'!$A$1:$GQ$197,MATCH($A111,'raw-data'!$A:$A,1),MATCH(AG$1,'raw-data'!$1:$1,1))/VLOOKUP($A111,'raw-data'!$A:$B,2,TRUE),"")</f>
        <v/>
      </c>
      <c r="AH111" s="1" t="str">
        <f>IF(INDEX('raw-data'!$A$1:$GQ$197,MATCH($A111,'raw-data'!$A:$A,1),MATCH(AH$1,'raw-data'!$1:$1,1))&lt;&gt;"",
$D111*INDEX('raw-data'!$A$1:$GQ$197,MATCH($A111,'raw-data'!$A:$A,1),MATCH(AH$1,'raw-data'!$1:$1,1))/VLOOKUP($A111,'raw-data'!$A:$B,2,TRUE),"")</f>
        <v/>
      </c>
      <c r="AI111" s="1" t="str">
        <f>IF(INDEX('raw-data'!$A$1:$GQ$197,MATCH($A111,'raw-data'!$A:$A,1),MATCH(AI$1,'raw-data'!$1:$1,1))&lt;&gt;"",
$D111*INDEX('raw-data'!$A$1:$GQ$197,MATCH($A111,'raw-data'!$A:$A,1),MATCH(AI$1,'raw-data'!$1:$1,1))/VLOOKUP($A111,'raw-data'!$A:$B,2,TRUE),"")</f>
        <v/>
      </c>
      <c r="AJ111" s="1" t="str">
        <f>IF(INDEX('raw-data'!$A$1:$GQ$197,MATCH($A111,'raw-data'!$A:$A,1),MATCH(AJ$1,'raw-data'!$1:$1,1))&lt;&gt;"",
$D111*INDEX('raw-data'!$A$1:$GQ$197,MATCH($A111,'raw-data'!$A:$A,1),MATCH(AJ$1,'raw-data'!$1:$1,1))/VLOOKUP($A111,'raw-data'!$A:$B,2,TRUE),"")</f>
        <v/>
      </c>
      <c r="AK111" s="1" t="str">
        <f>IF(INDEX('raw-data'!$A$1:$GQ$197,MATCH($A111,'raw-data'!$A:$A,1),MATCH(AK$1,'raw-data'!$1:$1,1))&lt;&gt;"",
$D111*INDEX('raw-data'!$A$1:$GQ$197,MATCH($A111,'raw-data'!$A:$A,1),MATCH(AK$1,'raw-data'!$1:$1,1))/VLOOKUP($A111,'raw-data'!$A:$B,2,TRUE),"")</f>
        <v/>
      </c>
      <c r="AL111" s="1" t="str">
        <f>IF(INDEX('raw-data'!$A$1:$GQ$197,MATCH($A111,'raw-data'!$A:$A,1),MATCH(AL$1,'raw-data'!$1:$1,1))&lt;&gt;"",
$D111*INDEX('raw-data'!$A$1:$GQ$197,MATCH($A111,'raw-data'!$A:$A,1),MATCH(AL$1,'raw-data'!$1:$1,1))/VLOOKUP($A111,'raw-data'!$A:$B,2,TRUE),"")</f>
        <v/>
      </c>
      <c r="AM111" s="1" t="str">
        <f>IF(INDEX('raw-data'!$A$1:$GQ$197,MATCH($A111,'raw-data'!$A:$A,1),MATCH(AM$1,'raw-data'!$1:$1,1))&lt;&gt;"",
$D111*INDEX('raw-data'!$A$1:$GQ$197,MATCH($A111,'raw-data'!$A:$A,1),MATCH(AM$1,'raw-data'!$1:$1,1))/VLOOKUP($A111,'raw-data'!$A:$B,2,TRUE),"")</f>
        <v/>
      </c>
      <c r="AN111" s="1" t="str">
        <f>IF(INDEX('raw-data'!$A$1:$GQ$197,MATCH($A111,'raw-data'!$A:$A,1),MATCH(AN$1,'raw-data'!$1:$1,1))&lt;&gt;"",
$D111*INDEX('raw-data'!$A$1:$GQ$197,MATCH($A111,'raw-data'!$A:$A,1),MATCH(AN$1,'raw-data'!$1:$1,1))/VLOOKUP($A111,'raw-data'!$A:$B,2,TRUE),"")</f>
        <v/>
      </c>
      <c r="AO111" s="1" t="str">
        <f>IF(INDEX('raw-data'!$A$1:$GQ$197,MATCH($A111,'raw-data'!$A:$A,1),MATCH(AO$1,'raw-data'!$1:$1,1))&lt;&gt;"",
$D111*INDEX('raw-data'!$A$1:$GQ$197,MATCH($A111,'raw-data'!$A:$A,1),MATCH(AO$1,'raw-data'!$1:$1,1))/VLOOKUP($A111,'raw-data'!$A:$B,2,TRUE),"")</f>
        <v/>
      </c>
      <c r="AP111" s="1" t="str">
        <f>IF(INDEX('raw-data'!$A$1:$GQ$197,MATCH($A111,'raw-data'!$A:$A,1),MATCH(AP$1,'raw-data'!$1:$1,1))&lt;&gt;"",
$D111*INDEX('raw-data'!$A$1:$GQ$197,MATCH($A111,'raw-data'!$A:$A,1),MATCH(AP$1,'raw-data'!$1:$1,1))/VLOOKUP($A111,'raw-data'!$A:$B,2,TRUE),"")</f>
        <v/>
      </c>
      <c r="AQ111" s="1" t="str">
        <f>IF(INDEX('raw-data'!$A$1:$GQ$197,MATCH($A111,'raw-data'!$A:$A,1),MATCH(AQ$1,'raw-data'!$1:$1,1))&lt;&gt;"",
$D111*INDEX('raw-data'!$A$1:$GQ$197,MATCH($A111,'raw-data'!$A:$A,1),MATCH(AQ$1,'raw-data'!$1:$1,1))/VLOOKUP($A111,'raw-data'!$A:$B,2,TRUE),"")</f>
        <v/>
      </c>
      <c r="AR111" s="1" t="str">
        <f>IF(INDEX('raw-data'!$A$1:$GQ$197,MATCH($A111,'raw-data'!$A:$A,1),MATCH(AR$1,'raw-data'!$1:$1,1))&lt;&gt;"",
$D111*INDEX('raw-data'!$A$1:$GQ$197,MATCH($A111,'raw-data'!$A:$A,1),MATCH(AR$1,'raw-data'!$1:$1,1))/VLOOKUP($A111,'raw-data'!$A:$B,2,TRUE),"")</f>
        <v/>
      </c>
      <c r="AS111" s="1" t="str">
        <f>IF(INDEX('raw-data'!$A$1:$GQ$197,MATCH($A111,'raw-data'!$A:$A,1),MATCH(AS$1,'raw-data'!$1:$1,1))&lt;&gt;"",
$D111*INDEX('raw-data'!$A$1:$GQ$197,MATCH($A111,'raw-data'!$A:$A,1),MATCH(AS$1,'raw-data'!$1:$1,1))/VLOOKUP($A111,'raw-data'!$A:$B,2,TRUE),"")</f>
        <v/>
      </c>
      <c r="AT111" s="1" t="str">
        <f>IF(INDEX('raw-data'!$A$1:$GQ$197,MATCH($A111,'raw-data'!$A:$A,1),MATCH(AT$1,'raw-data'!$1:$1,1))&lt;&gt;"",
$D111*INDEX('raw-data'!$A$1:$GQ$197,MATCH($A111,'raw-data'!$A:$A,1),MATCH(AT$1,'raw-data'!$1:$1,1))/VLOOKUP($A111,'raw-data'!$A:$B,2,TRUE),"")</f>
        <v/>
      </c>
      <c r="AU111" s="1" t="str">
        <f>IF(INDEX('raw-data'!$A$1:$GQ$197,MATCH($A111,'raw-data'!$A:$A,1),MATCH(AU$1,'raw-data'!$1:$1,1))&lt;&gt;"",
$D111*INDEX('raw-data'!$A$1:$GQ$197,MATCH($A111,'raw-data'!$A:$A,1),MATCH(AU$1,'raw-data'!$1:$1,1))/VLOOKUP($A111,'raw-data'!$A:$B,2,TRUE),"")</f>
        <v/>
      </c>
      <c r="AV111" s="1" t="str">
        <f>IF(INDEX('raw-data'!$A$1:$GQ$197,MATCH($A111,'raw-data'!$A:$A,1),MATCH(AV$1,'raw-data'!$1:$1,1))&lt;&gt;"",
$D111*INDEX('raw-data'!$A$1:$GQ$197,MATCH($A111,'raw-data'!$A:$A,1),MATCH(AV$1,'raw-data'!$1:$1,1))/VLOOKUP($A111,'raw-data'!$A:$B,2,TRUE),"")</f>
        <v/>
      </c>
      <c r="AW111" s="1" t="str">
        <f>IF(INDEX('raw-data'!$A$1:$GQ$197,MATCH($A111,'raw-data'!$A:$A,1),MATCH(AW$1,'raw-data'!$1:$1,1))&lt;&gt;"",
$D111*INDEX('raw-data'!$A$1:$GQ$197,MATCH($A111,'raw-data'!$A:$A,1),MATCH(AW$1,'raw-data'!$1:$1,1))/VLOOKUP($A111,'raw-data'!$A:$B,2,TRUE),"")</f>
        <v/>
      </c>
      <c r="AX111" s="1" t="str">
        <f>IF(INDEX('raw-data'!$A$1:$GQ$197,MATCH($A111,'raw-data'!$A:$A,1),MATCH(AX$1,'raw-data'!$1:$1,1))&lt;&gt;"",
$D111*INDEX('raw-data'!$A$1:$GQ$197,MATCH($A111,'raw-data'!$A:$A,1),MATCH(AX$1,'raw-data'!$1:$1,1))/VLOOKUP($A111,'raw-data'!$A:$B,2,TRUE),"")</f>
        <v/>
      </c>
      <c r="AY111" s="1" t="str">
        <f>IF(INDEX('raw-data'!$A$1:$GQ$197,MATCH($A111,'raw-data'!$A:$A,1),MATCH(AY$1,'raw-data'!$1:$1,1))&lt;&gt;"",
$D111*INDEX('raw-data'!$A$1:$GQ$197,MATCH($A111,'raw-data'!$A:$A,1),MATCH(AY$1,'raw-data'!$1:$1,1))/VLOOKUP($A111,'raw-data'!$A:$B,2,TRUE),"")</f>
        <v/>
      </c>
      <c r="AZ111" s="1" t="str">
        <f>IF(INDEX('raw-data'!$A$1:$GQ$197,MATCH($A111,'raw-data'!$A:$A,1),MATCH(AZ$1,'raw-data'!$1:$1,1))&lt;&gt;"",
$D111*INDEX('raw-data'!$A$1:$GQ$197,MATCH($A111,'raw-data'!$A:$A,1),MATCH(AZ$1,'raw-data'!$1:$1,1))/VLOOKUP($A111,'raw-data'!$A:$B,2,TRUE),"")</f>
        <v/>
      </c>
      <c r="BA111" s="1" t="str">
        <f>IF(INDEX('raw-data'!$A$1:$GQ$197,MATCH($A111,'raw-data'!$A:$A,1),MATCH(BA$1,'raw-data'!$1:$1,1))&lt;&gt;"",
$D111*INDEX('raw-data'!$A$1:$GQ$197,MATCH($A111,'raw-data'!$A:$A,1),MATCH(BA$1,'raw-data'!$1:$1,1))/VLOOKUP($A111,'raw-data'!$A:$B,2,TRUE),"")</f>
        <v/>
      </c>
      <c r="BB111" s="1" t="str">
        <f>IF(INDEX('raw-data'!$A$1:$GQ$197,MATCH($A111,'raw-data'!$A:$A,1),MATCH(BB$1,'raw-data'!$1:$1,1))&lt;&gt;"",
$D111*INDEX('raw-data'!$A$1:$GQ$197,MATCH($A111,'raw-data'!$A:$A,1),MATCH(BB$1,'raw-data'!$1:$1,1))/VLOOKUP($A111,'raw-data'!$A:$B,2,TRUE),"")</f>
        <v/>
      </c>
      <c r="BC111" s="1" t="str">
        <f>IF(INDEX('raw-data'!$A$1:$GQ$197,MATCH($A111,'raw-data'!$A:$A,1),MATCH(BC$1,'raw-data'!$1:$1,1))&lt;&gt;"",
$D111*INDEX('raw-data'!$A$1:$GQ$197,MATCH($A111,'raw-data'!$A:$A,1),MATCH(BC$1,'raw-data'!$1:$1,1))/VLOOKUP($A111,'raw-data'!$A:$B,2,TRUE),"")</f>
        <v/>
      </c>
      <c r="BD111" s="1" t="str">
        <f>IF(INDEX('raw-data'!$A$1:$GQ$197,MATCH($A111,'raw-data'!$A:$A,1),MATCH(BD$1,'raw-data'!$1:$1,1))&lt;&gt;"",
$D111*INDEX('raw-data'!$A$1:$GQ$197,MATCH($A111,'raw-data'!$A:$A,1),MATCH(BD$1,'raw-data'!$1:$1,1))/VLOOKUP($A111,'raw-data'!$A:$B,2,TRUE),"")</f>
        <v/>
      </c>
      <c r="BE111" s="1" t="str">
        <f>IF(INDEX('raw-data'!$A$1:$GQ$197,MATCH($A111,'raw-data'!$A:$A,1),MATCH(BE$1,'raw-data'!$1:$1,1))&lt;&gt;"",
$D111*INDEX('raw-data'!$A$1:$GQ$197,MATCH($A111,'raw-data'!$A:$A,1),MATCH(BE$1,'raw-data'!$1:$1,1))/VLOOKUP($A111,'raw-data'!$A:$B,2,TRUE),"")</f>
        <v/>
      </c>
      <c r="BF111" s="1" t="str">
        <f>IF(INDEX('raw-data'!$A$1:$GQ$197,MATCH($A111,'raw-data'!$A:$A,1),MATCH(BF$1,'raw-data'!$1:$1,1))&lt;&gt;"",
$D111*INDEX('raw-data'!$A$1:$GQ$197,MATCH($A111,'raw-data'!$A:$A,1),MATCH(BF$1,'raw-data'!$1:$1,1))/VLOOKUP($A111,'raw-data'!$A:$B,2,TRUE),"")</f>
        <v/>
      </c>
      <c r="BG111" s="1" t="str">
        <f>IF(INDEX('raw-data'!$A$1:$GQ$197,MATCH($A111,'raw-data'!$A:$A,1),MATCH(BG$1,'raw-data'!$1:$1,1))&lt;&gt;"",
$D111*INDEX('raw-data'!$A$1:$GQ$197,MATCH($A111,'raw-data'!$A:$A,1),MATCH(BG$1,'raw-data'!$1:$1,1))/VLOOKUP($A111,'raw-data'!$A:$B,2,TRUE),"")</f>
        <v/>
      </c>
      <c r="BH111" s="1" t="str">
        <f>IF(INDEX('raw-data'!$A$1:$GQ$197,MATCH($A111,'raw-data'!$A:$A,1),MATCH(BH$1,'raw-data'!$1:$1,1))&lt;&gt;"",
$D111*INDEX('raw-data'!$A$1:$GQ$197,MATCH($A111,'raw-data'!$A:$A,1),MATCH(BH$1,'raw-data'!$1:$1,1))/VLOOKUP($A111,'raw-data'!$A:$B,2,TRUE),"")</f>
        <v/>
      </c>
      <c r="BI111" s="1" t="str">
        <f>IF(INDEX('raw-data'!$A$1:$GQ$197,MATCH($A111,'raw-data'!$A:$A,1),MATCH(BI$1,'raw-data'!$1:$1,1))&lt;&gt;"",
$D111*INDEX('raw-data'!$A$1:$GQ$197,MATCH($A111,'raw-data'!$A:$A,1),MATCH(BI$1,'raw-data'!$1:$1,1))/VLOOKUP($A111,'raw-data'!$A:$B,2,TRUE),"")</f>
        <v/>
      </c>
      <c r="BJ111" s="1" t="str">
        <f>IF(INDEX('raw-data'!$A$1:$GQ$197,MATCH($A111,'raw-data'!$A:$A,1),MATCH(BJ$1,'raw-data'!$1:$1,1))&lt;&gt;"",
$D111*INDEX('raw-data'!$A$1:$GQ$197,MATCH($A111,'raw-data'!$A:$A,1),MATCH(BJ$1,'raw-data'!$1:$1,1))/VLOOKUP($A111,'raw-data'!$A:$B,2,TRUE),"")</f>
        <v/>
      </c>
      <c r="BK111" s="1" t="str">
        <f>IF(INDEX('raw-data'!$A$1:$GQ$197,MATCH($A111,'raw-data'!$A:$A,1),MATCH(BK$1,'raw-data'!$1:$1,1))&lt;&gt;"",
$D111*INDEX('raw-data'!$A$1:$GQ$197,MATCH($A111,'raw-data'!$A:$A,1),MATCH(BK$1,'raw-data'!$1:$1,1))/VLOOKUP($A111,'raw-data'!$A:$B,2,TRUE),"")</f>
        <v/>
      </c>
      <c r="BL111" s="1" t="str">
        <f>IF(INDEX('raw-data'!$A$1:$GQ$197,MATCH($A111,'raw-data'!$A:$A,1),MATCH(BL$1,'raw-data'!$1:$1,1))&lt;&gt;"",
$D111*INDEX('raw-data'!$A$1:$GQ$197,MATCH($A111,'raw-data'!$A:$A,1),MATCH(BL$1,'raw-data'!$1:$1,1))/VLOOKUP($A111,'raw-data'!$A:$B,2,TRUE),"")</f>
        <v/>
      </c>
      <c r="BM111" s="1" t="str">
        <f>IF(INDEX('raw-data'!$A$1:$GQ$197,MATCH($A111,'raw-data'!$A:$A,1),MATCH(BM$1,'raw-data'!$1:$1,1))&lt;&gt;"",
$D111*INDEX('raw-data'!$A$1:$GQ$197,MATCH($A111,'raw-data'!$A:$A,1),MATCH(BM$1,'raw-data'!$1:$1,1))/VLOOKUP($A111,'raw-data'!$A:$B,2,TRUE),"")</f>
        <v/>
      </c>
      <c r="BN111" s="1" t="str">
        <f>IF(INDEX('raw-data'!$A$1:$GQ$197,MATCH($A111,'raw-data'!$A:$A,1),MATCH(BN$1,'raw-data'!$1:$1,1))&lt;&gt;"",
$D111*INDEX('raw-data'!$A$1:$GQ$197,MATCH($A111,'raw-data'!$A:$A,1),MATCH(BN$1,'raw-data'!$1:$1,1))/VLOOKUP($A111,'raw-data'!$A:$B,2,TRUE),"")</f>
        <v/>
      </c>
      <c r="BO111" s="1" t="str">
        <f>IF(INDEX('raw-data'!$A$1:$GQ$197,MATCH($A111,'raw-data'!$A:$A,1),MATCH(BO$1,'raw-data'!$1:$1,1))&lt;&gt;"",
$D111*INDEX('raw-data'!$A$1:$GQ$197,MATCH($A111,'raw-data'!$A:$A,1),MATCH(BO$1,'raw-data'!$1:$1,1))/VLOOKUP($A111,'raw-data'!$A:$B,2,TRUE),"")</f>
        <v/>
      </c>
      <c r="BP111" s="1" t="str">
        <f>IF(INDEX('raw-data'!$A$1:$GQ$197,MATCH($A111,'raw-data'!$A:$A,1),MATCH(BP$1,'raw-data'!$1:$1,1))&lt;&gt;"",
$D111*INDEX('raw-data'!$A$1:$GQ$197,MATCH($A111,'raw-data'!$A:$A,1),MATCH(BP$1,'raw-data'!$1:$1,1))/VLOOKUP($A111,'raw-data'!$A:$B,2,TRUE),"")</f>
        <v/>
      </c>
      <c r="BQ111" s="1" t="str">
        <f>IF(INDEX('raw-data'!$A$1:$GQ$197,MATCH($A111,'raw-data'!$A:$A,1),MATCH(BQ$1,'raw-data'!$1:$1,1))&lt;&gt;"",
$D111*INDEX('raw-data'!$A$1:$GQ$197,MATCH($A111,'raw-data'!$A:$A,1),MATCH(BQ$1,'raw-data'!$1:$1,1))/VLOOKUP($A111,'raw-data'!$A:$B,2,TRUE),"")</f>
        <v/>
      </c>
      <c r="BR111" s="1" t="str">
        <f>IF(INDEX('raw-data'!$A$1:$GQ$197,MATCH($A111,'raw-data'!$A:$A,1),MATCH(BR$1,'raw-data'!$1:$1,1))&lt;&gt;"",
$D111*INDEX('raw-data'!$A$1:$GQ$197,MATCH($A111,'raw-data'!$A:$A,1),MATCH(BR$1,'raw-data'!$1:$1,1))/VLOOKUP($A111,'raw-data'!$A:$B,2,TRUE),"")</f>
        <v/>
      </c>
      <c r="BS111" s="1" t="str">
        <f>IF(INDEX('raw-data'!$A$1:$GQ$197,MATCH($A111,'raw-data'!$A:$A,1),MATCH(BS$1,'raw-data'!$1:$1,1))&lt;&gt;"",
$D111*INDEX('raw-data'!$A$1:$GQ$197,MATCH($A111,'raw-data'!$A:$A,1),MATCH(BS$1,'raw-data'!$1:$1,1))/VLOOKUP($A111,'raw-data'!$A:$B,2,TRUE),"")</f>
        <v/>
      </c>
      <c r="BT111" s="1" t="str">
        <f>IF(INDEX('raw-data'!$A$1:$GQ$197,MATCH($A111,'raw-data'!$A:$A,1),MATCH(BT$1,'raw-data'!$1:$1,1))&lt;&gt;"",
$D111*INDEX('raw-data'!$A$1:$GQ$197,MATCH($A111,'raw-data'!$A:$A,1),MATCH(BT$1,'raw-data'!$1:$1,1))/VLOOKUP($A111,'raw-data'!$A:$B,2,TRUE),"")</f>
        <v/>
      </c>
      <c r="BU111" s="1" t="str">
        <f>IF(INDEX('raw-data'!$A$1:$GQ$197,MATCH($A111,'raw-data'!$A:$A,1),MATCH(BU$1,'raw-data'!$1:$1,1))&lt;&gt;"",
$D111*INDEX('raw-data'!$A$1:$GQ$197,MATCH($A111,'raw-data'!$A:$A,1),MATCH(BU$1,'raw-data'!$1:$1,1))/VLOOKUP($A111,'raw-data'!$A:$B,2,TRUE),"")</f>
        <v/>
      </c>
      <c r="BV111" s="1" t="str">
        <f>IF(INDEX('raw-data'!$A$1:$GQ$197,MATCH($A111,'raw-data'!$A:$A,1),MATCH(BV$1,'raw-data'!$1:$1,1))&lt;&gt;"",
$D111*INDEX('raw-data'!$A$1:$GQ$197,MATCH($A111,'raw-data'!$A:$A,1),MATCH(BV$1,'raw-data'!$1:$1,1))/VLOOKUP($A111,'raw-data'!$A:$B,2,TRUE),"")</f>
        <v/>
      </c>
      <c r="BW111" s="1" t="str">
        <f>IF(INDEX('raw-data'!$A$1:$GQ$197,MATCH($A111,'raw-data'!$A:$A,1),MATCH(BW$1,'raw-data'!$1:$1,1))&lt;&gt;"",
$D111*INDEX('raw-data'!$A$1:$GQ$197,MATCH($A111,'raw-data'!$A:$A,1),MATCH(BW$1,'raw-data'!$1:$1,1))/VLOOKUP($A111,'raw-data'!$A:$B,2,TRUE),"")</f>
        <v/>
      </c>
      <c r="BX111" s="1" t="str">
        <f>IF(INDEX('raw-data'!$A$1:$GQ$197,MATCH($A111,'raw-data'!$A:$A,1),MATCH(BX$1,'raw-data'!$1:$1,1))&lt;&gt;"",
$D111*INDEX('raw-data'!$A$1:$GQ$197,MATCH($A111,'raw-data'!$A:$A,1),MATCH(BX$1,'raw-data'!$1:$1,1))/VLOOKUP($A111,'raw-data'!$A:$B,2,TRUE),"")</f>
        <v/>
      </c>
      <c r="BY111" s="1" t="str">
        <f>IF(INDEX('raw-data'!$A$1:$GQ$197,MATCH($A111,'raw-data'!$A:$A,1),MATCH(BY$1,'raw-data'!$1:$1,1))&lt;&gt;"",
$D111*INDEX('raw-data'!$A$1:$GQ$197,MATCH($A111,'raw-data'!$A:$A,1),MATCH(BY$1,'raw-data'!$1:$1,1))/VLOOKUP($A111,'raw-data'!$A:$B,2,TRUE),"")</f>
        <v/>
      </c>
      <c r="BZ111" s="1" t="str">
        <f>IF(INDEX('raw-data'!$A$1:$GQ$197,MATCH($A111,'raw-data'!$A:$A,1),MATCH(BZ$1,'raw-data'!$1:$1,1))&lt;&gt;"",
$D111*INDEX('raw-data'!$A$1:$GQ$197,MATCH($A111,'raw-data'!$A:$A,1),MATCH(BZ$1,'raw-data'!$1:$1,1))/VLOOKUP($A111,'raw-data'!$A:$B,2,TRUE),"")</f>
        <v/>
      </c>
      <c r="CA111" s="1" t="str">
        <f>IF(INDEX('raw-data'!$A$1:$GQ$197,MATCH($A111,'raw-data'!$A:$A,1),MATCH(CA$1,'raw-data'!$1:$1,1))&lt;&gt;"",
$D111*INDEX('raw-data'!$A$1:$GQ$197,MATCH($A111,'raw-data'!$A:$A,1),MATCH(CA$1,'raw-data'!$1:$1,1))/VLOOKUP($A111,'raw-data'!$A:$B,2,TRUE),"")</f>
        <v/>
      </c>
      <c r="CB111" s="1" t="str">
        <f>IF(INDEX('raw-data'!$A$1:$GQ$197,MATCH($A111,'raw-data'!$A:$A,1),MATCH(CB$1,'raw-data'!$1:$1,1))&lt;&gt;"",
$D111*INDEX('raw-data'!$A$1:$GQ$197,MATCH($A111,'raw-data'!$A:$A,1),MATCH(CB$1,'raw-data'!$1:$1,1))/VLOOKUP($A111,'raw-data'!$A:$B,2,TRUE),"")</f>
        <v/>
      </c>
      <c r="CC111" s="1" t="str">
        <f>IF(INDEX('raw-data'!$A$1:$GQ$197,MATCH($A111,'raw-data'!$A:$A,1),MATCH(CC$1,'raw-data'!$1:$1,1))&lt;&gt;"",
$D111*INDEX('raw-data'!$A$1:$GQ$197,MATCH($A111,'raw-data'!$A:$A,1),MATCH(CC$1,'raw-data'!$1:$1,1))/VLOOKUP($A111,'raw-data'!$A:$B,2,TRUE),"")</f>
        <v/>
      </c>
      <c r="CD111" s="1" t="str">
        <f>IF(INDEX('raw-data'!$A$1:$GQ$197,MATCH($A111,'raw-data'!$A:$A,1),MATCH(CD$1,'raw-data'!$1:$1,1))&lt;&gt;"",
$D111*INDEX('raw-data'!$A$1:$GQ$197,MATCH($A111,'raw-data'!$A:$A,1),MATCH(CD$1,'raw-data'!$1:$1,1))/VLOOKUP($A111,'raw-data'!$A:$B,2,TRUE),"")</f>
        <v/>
      </c>
      <c r="CE111" s="1" t="str">
        <f>IF(INDEX('raw-data'!$A$1:$GQ$197,MATCH($A111,'raw-data'!$A:$A,1),MATCH(CE$1,'raw-data'!$1:$1,1))&lt;&gt;"",
$D111*INDEX('raw-data'!$A$1:$GQ$197,MATCH($A111,'raw-data'!$A:$A,1),MATCH(CE$1,'raw-data'!$1:$1,1))/VLOOKUP($A111,'raw-data'!$A:$B,2,TRUE),"")</f>
        <v/>
      </c>
      <c r="CF111" s="1" t="str">
        <f>IF(INDEX('raw-data'!$A$1:$GQ$197,MATCH($A111,'raw-data'!$A:$A,1),MATCH(CF$1,'raw-data'!$1:$1,1))&lt;&gt;"",
$D111*INDEX('raw-data'!$A$1:$GQ$197,MATCH($A111,'raw-data'!$A:$A,1),MATCH(CF$1,'raw-data'!$1:$1,1))/VLOOKUP($A111,'raw-data'!$A:$B,2,TRUE),"")</f>
        <v/>
      </c>
      <c r="CG111" s="1" t="str">
        <f>IF(INDEX('raw-data'!$A$1:$GQ$197,MATCH($A111,'raw-data'!$A:$A,1),MATCH(CG$1,'raw-data'!$1:$1,1))&lt;&gt;"",
$D111*INDEX('raw-data'!$A$1:$GQ$197,MATCH($A111,'raw-data'!$A:$A,1),MATCH(CG$1,'raw-data'!$1:$1,1))/VLOOKUP($A111,'raw-data'!$A:$B,2,TRUE),"")</f>
        <v/>
      </c>
      <c r="CH111" s="1" t="str">
        <f>IF(INDEX('raw-data'!$A$1:$GQ$197,MATCH($A111,'raw-data'!$A:$A,1),MATCH(CH$1,'raw-data'!$1:$1,1))&lt;&gt;"",
$D111*INDEX('raw-data'!$A$1:$GQ$197,MATCH($A111,'raw-data'!$A:$A,1),MATCH(CH$1,'raw-data'!$1:$1,1))/VLOOKUP($A111,'raw-data'!$A:$B,2,TRUE),"")</f>
        <v/>
      </c>
      <c r="CI111" s="1" t="str">
        <f>IF(INDEX('raw-data'!$A$1:$GQ$197,MATCH($A111,'raw-data'!$A:$A,1),MATCH(CI$1,'raw-data'!$1:$1,1))&lt;&gt;"",
$D111*INDEX('raw-data'!$A$1:$GQ$197,MATCH($A111,'raw-data'!$A:$A,1),MATCH(CI$1,'raw-data'!$1:$1,1))/VLOOKUP($A111,'raw-data'!$A:$B,2,TRUE),"")</f>
        <v/>
      </c>
      <c r="CJ111" s="1" t="str">
        <f>IF(INDEX('raw-data'!$A$1:$GQ$197,MATCH($A111,'raw-data'!$A:$A,1),MATCH(CJ$1,'raw-data'!$1:$1,1))&lt;&gt;"",
$D111*INDEX('raw-data'!$A$1:$GQ$197,MATCH($A111,'raw-data'!$A:$A,1),MATCH(CJ$1,'raw-data'!$1:$1,1))/VLOOKUP($A111,'raw-data'!$A:$B,2,TRUE),"")</f>
        <v/>
      </c>
      <c r="CK111" s="1" t="str">
        <f>IF(INDEX('raw-data'!$A$1:$GQ$197,MATCH($A111,'raw-data'!$A:$A,1),MATCH(CK$1,'raw-data'!$1:$1,1))&lt;&gt;"",
$D111*INDEX('raw-data'!$A$1:$GQ$197,MATCH($A111,'raw-data'!$A:$A,1),MATCH(CK$1,'raw-data'!$1:$1,1))/VLOOKUP($A111,'raw-data'!$A:$B,2,TRUE),"")</f>
        <v/>
      </c>
      <c r="CL111" s="1" t="str">
        <f>IF(INDEX('raw-data'!$A$1:$GQ$197,MATCH($A111,'raw-data'!$A:$A,1),MATCH(CL$1,'raw-data'!$1:$1,1))&lt;&gt;"",
$D111*INDEX('raw-data'!$A$1:$GQ$197,MATCH($A111,'raw-data'!$A:$A,1),MATCH(CL$1,'raw-data'!$1:$1,1))/VLOOKUP($A111,'raw-data'!$A:$B,2,TRUE),"")</f>
        <v/>
      </c>
      <c r="CM111" s="1" t="str">
        <f>IF(INDEX('raw-data'!$A$1:$GQ$197,MATCH($A111,'raw-data'!$A:$A,1),MATCH(CM$1,'raw-data'!$1:$1,1))&lt;&gt;"",
$D111*INDEX('raw-data'!$A$1:$GQ$197,MATCH($A111,'raw-data'!$A:$A,1),MATCH(CM$1,'raw-data'!$1:$1,1))/VLOOKUP($A111,'raw-data'!$A:$B,2,TRUE),"")</f>
        <v/>
      </c>
      <c r="CN111" s="1" t="str">
        <f>IF(INDEX('raw-data'!$A$1:$GQ$197,MATCH($A111,'raw-data'!$A:$A,1),MATCH(CN$1,'raw-data'!$1:$1,1))&lt;&gt;"",
$D111*INDEX('raw-data'!$A$1:$GQ$197,MATCH($A111,'raw-data'!$A:$A,1),MATCH(CN$1,'raw-data'!$1:$1,1))/VLOOKUP($A111,'raw-data'!$A:$B,2,TRUE),"")</f>
        <v/>
      </c>
      <c r="CO111" s="1" t="str">
        <f>IF(INDEX('raw-data'!$A$1:$GQ$197,MATCH($A111,'raw-data'!$A:$A,1),MATCH(CO$1,'raw-data'!$1:$1,1))&lt;&gt;"",
$D111*INDEX('raw-data'!$A$1:$GQ$197,MATCH($A111,'raw-data'!$A:$A,1),MATCH(CO$1,'raw-data'!$1:$1,1))/VLOOKUP($A111,'raw-data'!$A:$B,2,TRUE),"")</f>
        <v/>
      </c>
      <c r="CP111" s="1" t="str">
        <f>IF(INDEX('raw-data'!$A$1:$GQ$197,MATCH($A111,'raw-data'!$A:$A,1),MATCH(CP$1,'raw-data'!$1:$1,1))&lt;&gt;"",
$D111*INDEX('raw-data'!$A$1:$GQ$197,MATCH($A111,'raw-data'!$A:$A,1),MATCH(CP$1,'raw-data'!$1:$1,1))/VLOOKUP($A111,'raw-data'!$A:$B,2,TRUE),"")</f>
        <v/>
      </c>
      <c r="CQ111" s="1" t="str">
        <f>IF(INDEX('raw-data'!$A$1:$GQ$197,MATCH($A111,'raw-data'!$A:$A,1),MATCH(CQ$1,'raw-data'!$1:$1,1))&lt;&gt;"",
$D111*INDEX('raw-data'!$A$1:$GQ$197,MATCH($A111,'raw-data'!$A:$A,1),MATCH(CQ$1,'raw-data'!$1:$1,1))/VLOOKUP($A111,'raw-data'!$A:$B,2,TRUE),"")</f>
        <v/>
      </c>
      <c r="CR111" s="1" t="str">
        <f>IF(INDEX('raw-data'!$A$1:$GQ$197,MATCH($A111,'raw-data'!$A:$A,1),MATCH(CR$1,'raw-data'!$1:$1,1))&lt;&gt;"",
$D111*INDEX('raw-data'!$A$1:$GQ$197,MATCH($A111,'raw-data'!$A:$A,1),MATCH(CR$1,'raw-data'!$1:$1,1))/VLOOKUP($A111,'raw-data'!$A:$B,2,TRUE),"")</f>
        <v/>
      </c>
      <c r="CS111" s="1" t="str">
        <f>IF(INDEX('raw-data'!$A$1:$GQ$197,MATCH($A111,'raw-data'!$A:$A,1),MATCH(CS$1,'raw-data'!$1:$1,1))&lt;&gt;"",
$D111*INDEX('raw-data'!$A$1:$GQ$197,MATCH($A111,'raw-data'!$A:$A,1),MATCH(CS$1,'raw-data'!$1:$1,1))/VLOOKUP($A111,'raw-data'!$A:$B,2,TRUE),"")</f>
        <v/>
      </c>
      <c r="CT111" s="1" t="str">
        <f>IF(INDEX('raw-data'!$A$1:$GQ$197,MATCH($A111,'raw-data'!$A:$A,1),MATCH(CT$1,'raw-data'!$1:$1,1))&lt;&gt;"",
$D111*INDEX('raw-data'!$A$1:$GQ$197,MATCH($A111,'raw-data'!$A:$A,1),MATCH(CT$1,'raw-data'!$1:$1,1))/VLOOKUP($A111,'raw-data'!$A:$B,2,TRUE),"")</f>
        <v/>
      </c>
      <c r="CU111" s="1" t="str">
        <f>IF(INDEX('raw-data'!$A$1:$GQ$197,MATCH($A111,'raw-data'!$A:$A,1),MATCH(CU$1,'raw-data'!$1:$1,1))&lt;&gt;"",
$D111*INDEX('raw-data'!$A$1:$GQ$197,MATCH($A111,'raw-data'!$A:$A,1),MATCH(CU$1,'raw-data'!$1:$1,1))/VLOOKUP($A111,'raw-data'!$A:$B,2,TRUE),"")</f>
        <v/>
      </c>
      <c r="CV111" s="1" t="str">
        <f>IF(INDEX('raw-data'!$A$1:$GQ$197,MATCH($A111,'raw-data'!$A:$A,1),MATCH(CV$1,'raw-data'!$1:$1,1))&lt;&gt;"",
$D111*INDEX('raw-data'!$A$1:$GQ$197,MATCH($A111,'raw-data'!$A:$A,1),MATCH(CV$1,'raw-data'!$1:$1,1))/VLOOKUP($A111,'raw-data'!$A:$B,2,TRUE),"")</f>
        <v/>
      </c>
      <c r="CW111" s="1" t="str">
        <f>IF(INDEX('raw-data'!$A$1:$GQ$197,MATCH($A111,'raw-data'!$A:$A,1),MATCH(CW$1,'raw-data'!$1:$1,1))&lt;&gt;"",
$D111*INDEX('raw-data'!$A$1:$GQ$197,MATCH($A111,'raw-data'!$A:$A,1),MATCH(CW$1,'raw-data'!$1:$1,1))/VLOOKUP($A111,'raw-data'!$A:$B,2,TRUE),"")</f>
        <v/>
      </c>
      <c r="CX111" s="1" t="str">
        <f>IF(INDEX('raw-data'!$A$1:$GQ$197,MATCH($A111,'raw-data'!$A:$A,1),MATCH(CX$1,'raw-data'!$1:$1,1))&lt;&gt;"",
$D111*INDEX('raw-data'!$A$1:$GQ$197,MATCH($A111,'raw-data'!$A:$A,1),MATCH(CX$1,'raw-data'!$1:$1,1))/VLOOKUP($A111,'raw-data'!$A:$B,2,TRUE),"")</f>
        <v/>
      </c>
      <c r="CY111" s="1" t="str">
        <f>IF(INDEX('raw-data'!$A$1:$GQ$197,MATCH($A111,'raw-data'!$A:$A,1),MATCH(CY$1,'raw-data'!$1:$1,1))&lt;&gt;"",
$D111*INDEX('raw-data'!$A$1:$GQ$197,MATCH($A111,'raw-data'!$A:$A,1),MATCH(CY$1,'raw-data'!$1:$1,1))/VLOOKUP($A111,'raw-data'!$A:$B,2,TRUE),"")</f>
        <v/>
      </c>
      <c r="CZ111" s="1" t="str">
        <f>IF(INDEX('raw-data'!$A$1:$GQ$197,MATCH($A111,'raw-data'!$A:$A,1),MATCH(CZ$1,'raw-data'!$1:$1,1))&lt;&gt;"",
$D111*INDEX('raw-data'!$A$1:$GQ$197,MATCH($A111,'raw-data'!$A:$A,1),MATCH(CZ$1,'raw-data'!$1:$1,1))/VLOOKUP($A111,'raw-data'!$A:$B,2,TRUE),"")</f>
        <v/>
      </c>
      <c r="DA111" s="1" t="str">
        <f>IF(INDEX('raw-data'!$A$1:$GQ$197,MATCH($A111,'raw-data'!$A:$A,1),MATCH(DA$1,'raw-data'!$1:$1,1))&lt;&gt;"",
$D111*INDEX('raw-data'!$A$1:$GQ$197,MATCH($A111,'raw-data'!$A:$A,1),MATCH(DA$1,'raw-data'!$1:$1,1))/VLOOKUP($A111,'raw-data'!$A:$B,2,TRUE),"")</f>
        <v/>
      </c>
      <c r="DB111" s="1" t="str">
        <f>IF(INDEX('raw-data'!$A$1:$GQ$197,MATCH($A111,'raw-data'!$A:$A,1),MATCH(DB$1,'raw-data'!$1:$1,1))&lt;&gt;"",
$D111*INDEX('raw-data'!$A$1:$GQ$197,MATCH($A111,'raw-data'!$A:$A,1),MATCH(DB$1,'raw-data'!$1:$1,1))/VLOOKUP($A111,'raw-data'!$A:$B,2,TRUE),"")</f>
        <v/>
      </c>
      <c r="DC111" s="1" t="str">
        <f>IF(INDEX('raw-data'!$A$1:$GQ$197,MATCH($A111,'raw-data'!$A:$A,1),MATCH(DC$1,'raw-data'!$1:$1,1))&lt;&gt;"",
$D111*INDEX('raw-data'!$A$1:$GQ$197,MATCH($A111,'raw-data'!$A:$A,1),MATCH(DC$1,'raw-data'!$1:$1,1))/VLOOKUP($A111,'raw-data'!$A:$B,2,TRUE),"")</f>
        <v/>
      </c>
      <c r="DD111" s="1" t="str">
        <f>IF(INDEX('raw-data'!$A$1:$GQ$197,MATCH($A111,'raw-data'!$A:$A,1),MATCH(DD$1,'raw-data'!$1:$1,1))&lt;&gt;"",
$D111*INDEX('raw-data'!$A$1:$GQ$197,MATCH($A111,'raw-data'!$A:$A,1),MATCH(DD$1,'raw-data'!$1:$1,1))/VLOOKUP($A111,'raw-data'!$A:$B,2,TRUE),"")</f>
        <v/>
      </c>
      <c r="DE111" s="1" t="str">
        <f>IF(INDEX('raw-data'!$A$1:$GQ$197,MATCH($A111,'raw-data'!$A:$A,1),MATCH(DE$1,'raw-data'!$1:$1,1))&lt;&gt;"",
$D111*INDEX('raw-data'!$A$1:$GQ$197,MATCH($A111,'raw-data'!$A:$A,1),MATCH(DE$1,'raw-data'!$1:$1,1))/VLOOKUP($A111,'raw-data'!$A:$B,2,TRUE),"")</f>
        <v/>
      </c>
      <c r="DF111" s="1" t="str">
        <f>IF(INDEX('raw-data'!$A$1:$GQ$197,MATCH($A111,'raw-data'!$A:$A,1),MATCH(DF$1,'raw-data'!$1:$1,1))&lt;&gt;"",
$D111*INDEX('raw-data'!$A$1:$GQ$197,MATCH($A111,'raw-data'!$A:$A,1),MATCH(DF$1,'raw-data'!$1:$1,1))/VLOOKUP($A111,'raw-data'!$A:$B,2,TRUE),"")</f>
        <v/>
      </c>
      <c r="DG111" s="1" t="str">
        <f>IF(INDEX('raw-data'!$A$1:$GQ$197,MATCH($A111,'raw-data'!$A:$A,1),MATCH(DG$1,'raw-data'!$1:$1,1))&lt;&gt;"",
$D111*INDEX('raw-data'!$A$1:$GQ$197,MATCH($A111,'raw-data'!$A:$A,1),MATCH(DG$1,'raw-data'!$1:$1,1))/VLOOKUP($A111,'raw-data'!$A:$B,2,TRUE),"")</f>
        <v/>
      </c>
      <c r="DH111" s="1" t="str">
        <f>IF(INDEX('raw-data'!$A$1:$GQ$197,MATCH($A111,'raw-data'!$A:$A,1),MATCH(DH$1,'raw-data'!$1:$1,1))&lt;&gt;"",
$D111*INDEX('raw-data'!$A$1:$GQ$197,MATCH($A111,'raw-data'!$A:$A,1),MATCH(DH$1,'raw-data'!$1:$1,1))/VLOOKUP($A111,'raw-data'!$A:$B,2,TRUE),"")</f>
        <v/>
      </c>
      <c r="DI111" s="1" t="str">
        <f>IF(INDEX('raw-data'!$A$1:$GQ$197,MATCH($A111,'raw-data'!$A:$A,1),MATCH(DI$1,'raw-data'!$1:$1,1))&lt;&gt;"",
$D111*INDEX('raw-data'!$A$1:$GQ$197,MATCH($A111,'raw-data'!$A:$A,1),MATCH(DI$1,'raw-data'!$1:$1,1))/VLOOKUP($A111,'raw-data'!$A:$B,2,TRUE),"")</f>
        <v/>
      </c>
      <c r="DJ111" s="1" t="str">
        <f>IF(INDEX('raw-data'!$A$1:$GQ$197,MATCH($A111,'raw-data'!$A:$A,1),MATCH(DJ$1,'raw-data'!$1:$1,1))&lt;&gt;"",
$D111*INDEX('raw-data'!$A$1:$GQ$197,MATCH($A111,'raw-data'!$A:$A,1),MATCH(DJ$1,'raw-data'!$1:$1,1))/VLOOKUP($A111,'raw-data'!$A:$B,2,TRUE),"")</f>
        <v/>
      </c>
      <c r="DK111" s="1" t="str">
        <f>IF(INDEX('raw-data'!$A$1:$GQ$197,MATCH($A111,'raw-data'!$A:$A,1),MATCH(DK$1,'raw-data'!$1:$1,1))&lt;&gt;"",
$D111*INDEX('raw-data'!$A$1:$GQ$197,MATCH($A111,'raw-data'!$A:$A,1),MATCH(DK$1,'raw-data'!$1:$1,1))/VLOOKUP($A111,'raw-data'!$A:$B,2,TRUE),"")</f>
        <v/>
      </c>
      <c r="DL111" s="1" t="str">
        <f>IF(INDEX('raw-data'!$A$1:$GQ$197,MATCH($A111,'raw-data'!$A:$A,1),MATCH(DL$1,'raw-data'!$1:$1,1))&lt;&gt;"",
$D111*INDEX('raw-data'!$A$1:$GQ$197,MATCH($A111,'raw-data'!$A:$A,1),MATCH(DL$1,'raw-data'!$1:$1,1))/VLOOKUP($A111,'raw-data'!$A:$B,2,TRUE),"")</f>
        <v/>
      </c>
      <c r="DM111" s="1" t="str">
        <f>IF(INDEX('raw-data'!$A$1:$GQ$197,MATCH($A111,'raw-data'!$A:$A,1),MATCH(DM$1,'raw-data'!$1:$1,1))&lt;&gt;"",
$D111*INDEX('raw-data'!$A$1:$GQ$197,MATCH($A111,'raw-data'!$A:$A,1),MATCH(DM$1,'raw-data'!$1:$1,1))/VLOOKUP($A111,'raw-data'!$A:$B,2,TRUE),"")</f>
        <v/>
      </c>
      <c r="DN111" s="1" t="str">
        <f>IF(INDEX('raw-data'!$A$1:$GQ$197,MATCH($A111,'raw-data'!$A:$A,1),MATCH(DN$1,'raw-data'!$1:$1,1))&lt;&gt;"",
$D111*INDEX('raw-data'!$A$1:$GQ$197,MATCH($A111,'raw-data'!$A:$A,1),MATCH(DN$1,'raw-data'!$1:$1,1))/VLOOKUP($A111,'raw-data'!$A:$B,2,TRUE),"")</f>
        <v/>
      </c>
      <c r="DO111" s="1" t="str">
        <f>IF(INDEX('raw-data'!$A$1:$GQ$197,MATCH($A111,'raw-data'!$A:$A,1),MATCH(DO$1,'raw-data'!$1:$1,1))&lt;&gt;"",
$D111*INDEX('raw-data'!$A$1:$GQ$197,MATCH($A111,'raw-data'!$A:$A,1),MATCH(DO$1,'raw-data'!$1:$1,1))/VLOOKUP($A111,'raw-data'!$A:$B,2,TRUE),"")</f>
        <v/>
      </c>
      <c r="DP111" s="1" t="str">
        <f>IF(INDEX('raw-data'!$A$1:$GQ$197,MATCH($A111,'raw-data'!$A:$A,1),MATCH(DP$1,'raw-data'!$1:$1,1))&lt;&gt;"",
$D111*INDEX('raw-data'!$A$1:$GQ$197,MATCH($A111,'raw-data'!$A:$A,1),MATCH(DP$1,'raw-data'!$1:$1,1))/VLOOKUP($A111,'raw-data'!$A:$B,2,TRUE),"")</f>
        <v/>
      </c>
      <c r="DQ111" s="1" t="str">
        <f>IF(INDEX('raw-data'!$A$1:$GQ$197,MATCH($A111,'raw-data'!$A:$A,1),MATCH(DQ$1,'raw-data'!$1:$1,1))&lt;&gt;"",
$D111*INDEX('raw-data'!$A$1:$GQ$197,MATCH($A111,'raw-data'!$A:$A,1),MATCH(DQ$1,'raw-data'!$1:$1,1))/VLOOKUP($A111,'raw-data'!$A:$B,2,TRUE),"")</f>
        <v/>
      </c>
      <c r="DR111" s="1" t="str">
        <f>IF(INDEX('raw-data'!$A$1:$GQ$197,MATCH($A111,'raw-data'!$A:$A,1),MATCH(DR$1,'raw-data'!$1:$1,1))&lt;&gt;"",
$D111*INDEX('raw-data'!$A$1:$GQ$197,MATCH($A111,'raw-data'!$A:$A,1),MATCH(DR$1,'raw-data'!$1:$1,1))/VLOOKUP($A111,'raw-data'!$A:$B,2,TRUE),"")</f>
        <v/>
      </c>
      <c r="DS111" s="1" t="str">
        <f>IF(INDEX('raw-data'!$A$1:$GQ$197,MATCH($A111,'raw-data'!$A:$A,1),MATCH(DS$1,'raw-data'!$1:$1,1))&lt;&gt;"",
$D111*INDEX('raw-data'!$A$1:$GQ$197,MATCH($A111,'raw-data'!$A:$A,1),MATCH(DS$1,'raw-data'!$1:$1,1))/VLOOKUP($A111,'raw-data'!$A:$B,2,TRUE),"")</f>
        <v/>
      </c>
      <c r="DT111" s="1" t="str">
        <f>IF(INDEX('raw-data'!$A$1:$GQ$197,MATCH($A111,'raw-data'!$A:$A,1),MATCH(DT$1,'raw-data'!$1:$1,1))&lt;&gt;"",
$D111*INDEX('raw-data'!$A$1:$GQ$197,MATCH($A111,'raw-data'!$A:$A,1),MATCH(DT$1,'raw-data'!$1:$1,1))/VLOOKUP($A111,'raw-data'!$A:$B,2,TRUE),"")</f>
        <v/>
      </c>
      <c r="DU111" s="1" t="str">
        <f>IF(INDEX('raw-data'!$A$1:$GQ$197,MATCH($A111,'raw-data'!$A:$A,1),MATCH(DU$1,'raw-data'!$1:$1,1))&lt;&gt;"",
$D111*INDEX('raw-data'!$A$1:$GQ$197,MATCH($A111,'raw-data'!$A:$A,1),MATCH(DU$1,'raw-data'!$1:$1,1))/VLOOKUP($A111,'raw-data'!$A:$B,2,TRUE),"")</f>
        <v/>
      </c>
      <c r="DV111" s="1" t="str">
        <f>IF(INDEX('raw-data'!$A$1:$GQ$197,MATCH($A111,'raw-data'!$A:$A,1),MATCH(DV$1,'raw-data'!$1:$1,1))&lt;&gt;"",
$D111*INDEX('raw-data'!$A$1:$GQ$197,MATCH($A111,'raw-data'!$A:$A,1),MATCH(DV$1,'raw-data'!$1:$1,1))/VLOOKUP($A111,'raw-data'!$A:$B,2,TRUE),"")</f>
        <v/>
      </c>
      <c r="DW111" s="1" t="str">
        <f>IF(INDEX('raw-data'!$A$1:$GQ$197,MATCH($A111,'raw-data'!$A:$A,1),MATCH(DW$1,'raw-data'!$1:$1,1))&lt;&gt;"",
$D111*INDEX('raw-data'!$A$1:$GQ$197,MATCH($A111,'raw-data'!$A:$A,1),MATCH(DW$1,'raw-data'!$1:$1,1))/VLOOKUP($A111,'raw-data'!$A:$B,2,TRUE),"")</f>
        <v/>
      </c>
      <c r="DX111" s="1" t="str">
        <f>IF(INDEX('raw-data'!$A$1:$GQ$197,MATCH($A111,'raw-data'!$A:$A,1),MATCH(DX$1,'raw-data'!$1:$1,1))&lt;&gt;"",
$D111*INDEX('raw-data'!$A$1:$GQ$197,MATCH($A111,'raw-data'!$A:$A,1),MATCH(DX$1,'raw-data'!$1:$1,1))/VLOOKUP($A111,'raw-data'!$A:$B,2,TRUE),"")</f>
        <v/>
      </c>
      <c r="DY111" s="1" t="str">
        <f>IF(INDEX('raw-data'!$A$1:$GQ$197,MATCH($A111,'raw-data'!$A:$A,1),MATCH(DY$1,'raw-data'!$1:$1,1))&lt;&gt;"",
$D111*INDEX('raw-data'!$A$1:$GQ$197,MATCH($A111,'raw-data'!$A:$A,1),MATCH(DY$1,'raw-data'!$1:$1,1))/VLOOKUP($A111,'raw-data'!$A:$B,2,TRUE),"")</f>
        <v/>
      </c>
      <c r="DZ111" s="1" t="str">
        <f>IF(INDEX('raw-data'!$A$1:$GQ$197,MATCH($A111,'raw-data'!$A:$A,1),MATCH(DZ$1,'raw-data'!$1:$1,1))&lt;&gt;"",
$D111*INDEX('raw-data'!$A$1:$GQ$197,MATCH($A111,'raw-data'!$A:$A,1),MATCH(DZ$1,'raw-data'!$1:$1,1))/VLOOKUP($A111,'raw-data'!$A:$B,2,TRUE),"")</f>
        <v/>
      </c>
      <c r="EA111" s="1" t="str">
        <f>IF(INDEX('raw-data'!$A$1:$GQ$197,MATCH($A111,'raw-data'!$A:$A,1),MATCH(EA$1,'raw-data'!$1:$1,1))&lt;&gt;"",
$D111*INDEX('raw-data'!$A$1:$GQ$197,MATCH($A111,'raw-data'!$A:$A,1),MATCH(EA$1,'raw-data'!$1:$1,1))/VLOOKUP($A111,'raw-data'!$A:$B,2,TRUE),"")</f>
        <v/>
      </c>
      <c r="EB111" s="1" t="str">
        <f>IF(INDEX('raw-data'!$A$1:$GQ$197,MATCH($A111,'raw-data'!$A:$A,1),MATCH(EB$1,'raw-data'!$1:$1,1))&lt;&gt;"",
$D111*INDEX('raw-data'!$A$1:$GQ$197,MATCH($A111,'raw-data'!$A:$A,1),MATCH(EB$1,'raw-data'!$1:$1,1))/VLOOKUP($A111,'raw-data'!$A:$B,2,TRUE),"")</f>
        <v/>
      </c>
      <c r="EC111" s="1" t="str">
        <f>IF(INDEX('raw-data'!$A$1:$GQ$197,MATCH($A111,'raw-data'!$A:$A,1),MATCH(EC$1,'raw-data'!$1:$1,1))&lt;&gt;"",
$D111*INDEX('raw-data'!$A$1:$GQ$197,MATCH($A111,'raw-data'!$A:$A,1),MATCH(EC$1,'raw-data'!$1:$1,1))/VLOOKUP($A111,'raw-data'!$A:$B,2,TRUE),"")</f>
        <v/>
      </c>
      <c r="ED111" s="1" t="str">
        <f>IF(INDEX('raw-data'!$A$1:$GQ$197,MATCH($A111,'raw-data'!$A:$A,1),MATCH(ED$1,'raw-data'!$1:$1,1))&lt;&gt;"",
$D111*INDEX('raw-data'!$A$1:$GQ$197,MATCH($A111,'raw-data'!$A:$A,1),MATCH(ED$1,'raw-data'!$1:$1,1))/VLOOKUP($A111,'raw-data'!$A:$B,2,TRUE),"")</f>
        <v/>
      </c>
      <c r="EE111" s="1" t="str">
        <f>IF(INDEX('raw-data'!$A$1:$GQ$197,MATCH($A111,'raw-data'!$A:$A,1),MATCH(EE$1,'raw-data'!$1:$1,1))&lt;&gt;"",
$D111*INDEX('raw-data'!$A$1:$GQ$197,MATCH($A111,'raw-data'!$A:$A,1),MATCH(EE$1,'raw-data'!$1:$1,1))/VLOOKUP($A111,'raw-data'!$A:$B,2,TRUE),"")</f>
        <v/>
      </c>
      <c r="EF111" s="1" t="str">
        <f>IF(INDEX('raw-data'!$A$1:$GQ$197,MATCH($A111,'raw-data'!$A:$A,1),MATCH(EF$1,'raw-data'!$1:$1,1))&lt;&gt;"",
$D111*INDEX('raw-data'!$A$1:$GQ$197,MATCH($A111,'raw-data'!$A:$A,1),MATCH(EF$1,'raw-data'!$1:$1,1))/VLOOKUP($A111,'raw-data'!$A:$B,2,TRUE),"")</f>
        <v/>
      </c>
      <c r="EG111" s="1" t="str">
        <f>IF(INDEX('raw-data'!$A$1:$GQ$197,MATCH($A111,'raw-data'!$A:$A,1),MATCH(EG$1,'raw-data'!$1:$1,1))&lt;&gt;"",
$D111*INDEX('raw-data'!$A$1:$GQ$197,MATCH($A111,'raw-data'!$A:$A,1),MATCH(EG$1,'raw-data'!$1:$1,1))/VLOOKUP($A111,'raw-data'!$A:$B,2,TRUE),"")</f>
        <v/>
      </c>
      <c r="EH111" s="1" t="str">
        <f>IF(INDEX('raw-data'!$A$1:$GQ$197,MATCH($A111,'raw-data'!$A:$A,1),MATCH(EH$1,'raw-data'!$1:$1,1))&lt;&gt;"",
$D111*INDEX('raw-data'!$A$1:$GQ$197,MATCH($A111,'raw-data'!$A:$A,1),MATCH(EH$1,'raw-data'!$1:$1,1))/VLOOKUP($A111,'raw-data'!$A:$B,2,TRUE),"")</f>
        <v/>
      </c>
      <c r="EI111" s="1" t="str">
        <f>IF(INDEX('raw-data'!$A$1:$GQ$197,MATCH($A111,'raw-data'!$A:$A,1),MATCH(EI$1,'raw-data'!$1:$1,1))&lt;&gt;"",
$D111*INDEX('raw-data'!$A$1:$GQ$197,MATCH($A111,'raw-data'!$A:$A,1),MATCH(EI$1,'raw-data'!$1:$1,1))/VLOOKUP($A111,'raw-data'!$A:$B,2,TRUE),"")</f>
        <v/>
      </c>
      <c r="EJ111" s="1" t="str">
        <f>IF(INDEX('raw-data'!$A$1:$GQ$197,MATCH($A111,'raw-data'!$A:$A,1),MATCH(EJ$1,'raw-data'!$1:$1,1))&lt;&gt;"",
$D111*INDEX('raw-data'!$A$1:$GQ$197,MATCH($A111,'raw-data'!$A:$A,1),MATCH(EJ$1,'raw-data'!$1:$1,1))/VLOOKUP($A111,'raw-data'!$A:$B,2,TRUE),"")</f>
        <v/>
      </c>
      <c r="EK111" s="1" t="str">
        <f>IF(INDEX('raw-data'!$A$1:$GQ$197,MATCH($A111,'raw-data'!$A:$A,1),MATCH(EK$1,'raw-data'!$1:$1,1))&lt;&gt;"",
$D111*INDEX('raw-data'!$A$1:$GQ$197,MATCH($A111,'raw-data'!$A:$A,1),MATCH(EK$1,'raw-data'!$1:$1,1))/VLOOKUP($A111,'raw-data'!$A:$B,2,TRUE),"")</f>
        <v/>
      </c>
      <c r="EL111" s="1" t="str">
        <f>IF(INDEX('raw-data'!$A$1:$GQ$197,MATCH($A111,'raw-data'!$A:$A,1),MATCH(EL$1,'raw-data'!$1:$1,1))&lt;&gt;"",
$D111*INDEX('raw-data'!$A$1:$GQ$197,MATCH($A111,'raw-data'!$A:$A,1),MATCH(EL$1,'raw-data'!$1:$1,1))/VLOOKUP($A111,'raw-data'!$A:$B,2,TRUE),"")</f>
        <v/>
      </c>
      <c r="EM111" s="1" t="str">
        <f>IF(INDEX('raw-data'!$A$1:$GQ$197,MATCH($A111,'raw-data'!$A:$A,1),MATCH(EM$1,'raw-data'!$1:$1,1))&lt;&gt;"",
$D111*INDEX('raw-data'!$A$1:$GQ$197,MATCH($A111,'raw-data'!$A:$A,1),MATCH(EM$1,'raw-data'!$1:$1,1))/VLOOKUP($A111,'raw-data'!$A:$B,2,TRUE),"")</f>
        <v/>
      </c>
      <c r="EN111" s="1" t="str">
        <f>IF(INDEX('raw-data'!$A$1:$GQ$197,MATCH($A111,'raw-data'!$A:$A,1),MATCH(EN$1,'raw-data'!$1:$1,1))&lt;&gt;"",
$D111*INDEX('raw-data'!$A$1:$GQ$197,MATCH($A111,'raw-data'!$A:$A,1),MATCH(EN$1,'raw-data'!$1:$1,1))/VLOOKUP($A111,'raw-data'!$A:$B,2,TRUE),"")</f>
        <v/>
      </c>
      <c r="EO111" s="1" t="str">
        <f>IF(INDEX('raw-data'!$A$1:$GQ$197,MATCH($A111,'raw-data'!$A:$A,1),MATCH(EO$1,'raw-data'!$1:$1,1))&lt;&gt;"",
$D111*INDEX('raw-data'!$A$1:$GQ$197,MATCH($A111,'raw-data'!$A:$A,1),MATCH(EO$1,'raw-data'!$1:$1,1))/VLOOKUP($A111,'raw-data'!$A:$B,2,TRUE),"")</f>
        <v/>
      </c>
      <c r="EP111" s="1" t="str">
        <f>IF(INDEX('raw-data'!$A$1:$GQ$197,MATCH($A111,'raw-data'!$A:$A,1),MATCH(EP$1,'raw-data'!$1:$1,1))&lt;&gt;"",
$D111*INDEX('raw-data'!$A$1:$GQ$197,MATCH($A111,'raw-data'!$A:$A,1),MATCH(EP$1,'raw-data'!$1:$1,1))/VLOOKUP($A111,'raw-data'!$A:$B,2,TRUE),"")</f>
        <v/>
      </c>
      <c r="EQ111" s="1" t="str">
        <f>IF(INDEX('raw-data'!$A$1:$GQ$197,MATCH($A111,'raw-data'!$A:$A,1),MATCH(EQ$1,'raw-data'!$1:$1,1))&lt;&gt;"",
$D111*INDEX('raw-data'!$A$1:$GQ$197,MATCH($A111,'raw-data'!$A:$A,1),MATCH(EQ$1,'raw-data'!$1:$1,1))/VLOOKUP($A111,'raw-data'!$A:$B,2,TRUE),"")</f>
        <v/>
      </c>
      <c r="ER111" s="1" t="str">
        <f>IF(INDEX('raw-data'!$A$1:$GQ$197,MATCH($A111,'raw-data'!$A:$A,1),MATCH(ER$1,'raw-data'!$1:$1,1))&lt;&gt;"",
$D111*INDEX('raw-data'!$A$1:$GQ$197,MATCH($A111,'raw-data'!$A:$A,1),MATCH(ER$1,'raw-data'!$1:$1,1))/VLOOKUP($A111,'raw-data'!$A:$B,2,TRUE),"")</f>
        <v/>
      </c>
      <c r="ES111" s="1" t="str">
        <f>IF(INDEX('raw-data'!$A$1:$GQ$197,MATCH($A111,'raw-data'!$A:$A,1),MATCH(ES$1,'raw-data'!$1:$1,1))&lt;&gt;"",
$D111*INDEX('raw-data'!$A$1:$GQ$197,MATCH($A111,'raw-data'!$A:$A,1),MATCH(ES$1,'raw-data'!$1:$1,1))/VLOOKUP($A111,'raw-data'!$A:$B,2,TRUE),"")</f>
        <v/>
      </c>
      <c r="ET111" s="1" t="str">
        <f>IF(INDEX('raw-data'!$A$1:$GQ$197,MATCH($A111,'raw-data'!$A:$A,1),MATCH(ET$1,'raw-data'!$1:$1,1))&lt;&gt;"",
$D111*INDEX('raw-data'!$A$1:$GQ$197,MATCH($A111,'raw-data'!$A:$A,1),MATCH(ET$1,'raw-data'!$1:$1,1))/VLOOKUP($A111,'raw-data'!$A:$B,2,TRUE),"")</f>
        <v/>
      </c>
      <c r="EU111" s="1" t="str">
        <f>IF(INDEX('raw-data'!$A$1:$GQ$197,MATCH($A111,'raw-data'!$A:$A,1),MATCH(EU$1,'raw-data'!$1:$1,1))&lt;&gt;"",
$D111*INDEX('raw-data'!$A$1:$GQ$197,MATCH($A111,'raw-data'!$A:$A,1),MATCH(EU$1,'raw-data'!$1:$1,1))/VLOOKUP($A111,'raw-data'!$A:$B,2,TRUE),"")</f>
        <v/>
      </c>
      <c r="EV111" s="1" t="str">
        <f>IF(INDEX('raw-data'!$A$1:$GQ$197,MATCH($A111,'raw-data'!$A:$A,1),MATCH(EV$1,'raw-data'!$1:$1,1))&lt;&gt;"",
$D111*INDEX('raw-data'!$A$1:$GQ$197,MATCH($A111,'raw-data'!$A:$A,1),MATCH(EV$1,'raw-data'!$1:$1,1))/VLOOKUP($A111,'raw-data'!$A:$B,2,TRUE),"")</f>
        <v/>
      </c>
      <c r="EW111" s="1" t="str">
        <f>IF(INDEX('raw-data'!$A$1:$GQ$197,MATCH($A111,'raw-data'!$A:$A,1),MATCH(EW$1,'raw-data'!$1:$1,1))&lt;&gt;"",
$D111*INDEX('raw-data'!$A$1:$GQ$197,MATCH($A111,'raw-data'!$A:$A,1),MATCH(EW$1,'raw-data'!$1:$1,1))/VLOOKUP($A111,'raw-data'!$A:$B,2,TRUE),"")</f>
        <v/>
      </c>
      <c r="EX111" s="1" t="str">
        <f>IF(INDEX('raw-data'!$A$1:$GQ$197,MATCH($A111,'raw-data'!$A:$A,1),MATCH(EX$1,'raw-data'!$1:$1,1))&lt;&gt;"",
$D111*INDEX('raw-data'!$A$1:$GQ$197,MATCH($A111,'raw-data'!$A:$A,1),MATCH(EX$1,'raw-data'!$1:$1,1))/VLOOKUP($A111,'raw-data'!$A:$B,2,TRUE),"")</f>
        <v/>
      </c>
      <c r="EY111" s="1" t="str">
        <f>IF(INDEX('raw-data'!$A$1:$GQ$197,MATCH($A111,'raw-data'!$A:$A,1),MATCH(EY$1,'raw-data'!$1:$1,1))&lt;&gt;"",
$D111*INDEX('raw-data'!$A$1:$GQ$197,MATCH($A111,'raw-data'!$A:$A,1),MATCH(EY$1,'raw-data'!$1:$1,1))/VLOOKUP($A111,'raw-data'!$A:$B,2,TRUE),"")</f>
        <v/>
      </c>
      <c r="EZ111" s="1" t="str">
        <f>IF(INDEX('raw-data'!$A$1:$GQ$197,MATCH($A111,'raw-data'!$A:$A,1),MATCH(EZ$1,'raw-data'!$1:$1,1))&lt;&gt;"",
$D111*INDEX('raw-data'!$A$1:$GQ$197,MATCH($A111,'raw-data'!$A:$A,1),MATCH(EZ$1,'raw-data'!$1:$1,1))/VLOOKUP($A111,'raw-data'!$A:$B,2,TRUE),"")</f>
        <v/>
      </c>
      <c r="FA111" s="1" t="str">
        <f>IF(INDEX('raw-data'!$A$1:$GQ$197,MATCH($A111,'raw-data'!$A:$A,1),MATCH(FA$1,'raw-data'!$1:$1,1))&lt;&gt;"",
$D111*INDEX('raw-data'!$A$1:$GQ$197,MATCH($A111,'raw-data'!$A:$A,1),MATCH(FA$1,'raw-data'!$1:$1,1))/VLOOKUP($A111,'raw-data'!$A:$B,2,TRUE),"")</f>
        <v/>
      </c>
      <c r="FB111" s="1" t="str">
        <f>IF(INDEX('raw-data'!$A$1:$GQ$197,MATCH($A111,'raw-data'!$A:$A,1),MATCH(FB$1,'raw-data'!$1:$1,1))&lt;&gt;"",
$D111*INDEX('raw-data'!$A$1:$GQ$197,MATCH($A111,'raw-data'!$A:$A,1),MATCH(FB$1,'raw-data'!$1:$1,1))/VLOOKUP($A111,'raw-data'!$A:$B,2,TRUE),"")</f>
        <v/>
      </c>
      <c r="FC111" s="1" t="str">
        <f>IF(INDEX('raw-data'!$A$1:$GQ$197,MATCH($A111,'raw-data'!$A:$A,1),MATCH(FC$1,'raw-data'!$1:$1,1))&lt;&gt;"",
$D111*INDEX('raw-data'!$A$1:$GQ$197,MATCH($A111,'raw-data'!$A:$A,1),MATCH(FC$1,'raw-data'!$1:$1,1))/VLOOKUP($A111,'raw-data'!$A:$B,2,TRUE),"")</f>
        <v/>
      </c>
      <c r="FD111" s="1" t="str">
        <f>IF(INDEX('raw-data'!$A$1:$GQ$197,MATCH($A111,'raw-data'!$A:$A,1),MATCH(FD$1,'raw-data'!$1:$1,1))&lt;&gt;"",
$D111*INDEX('raw-data'!$A$1:$GQ$197,MATCH($A111,'raw-data'!$A:$A,1),MATCH(FD$1,'raw-data'!$1:$1,1))/VLOOKUP($A111,'raw-data'!$A:$B,2,TRUE),"")</f>
        <v/>
      </c>
      <c r="FE111" s="1" t="str">
        <f>IF(INDEX('raw-data'!$A$1:$GQ$197,MATCH($A111,'raw-data'!$A:$A,1),MATCH(FE$1,'raw-data'!$1:$1,1))&lt;&gt;"",
$D111*INDEX('raw-data'!$A$1:$GQ$197,MATCH($A111,'raw-data'!$A:$A,1),MATCH(FE$1,'raw-data'!$1:$1,1))/VLOOKUP($A111,'raw-data'!$A:$B,2,TRUE),"")</f>
        <v/>
      </c>
      <c r="FF111" s="1" t="str">
        <f>IF(INDEX('raw-data'!$A$1:$GQ$197,MATCH($A111,'raw-data'!$A:$A,1),MATCH(FF$1,'raw-data'!$1:$1,1))&lt;&gt;"",
$D111*INDEX('raw-data'!$A$1:$GQ$197,MATCH($A111,'raw-data'!$A:$A,1),MATCH(FF$1,'raw-data'!$1:$1,1))/VLOOKUP($A111,'raw-data'!$A:$B,2,TRUE),"")</f>
        <v/>
      </c>
      <c r="FG111" s="1" t="str">
        <f>IF(INDEX('raw-data'!$A$1:$GQ$197,MATCH($A111,'raw-data'!$A:$A,1),MATCH(FG$1,'raw-data'!$1:$1,1))&lt;&gt;"",
$D111*INDEX('raw-data'!$A$1:$GQ$197,MATCH($A111,'raw-data'!$A:$A,1),MATCH(FG$1,'raw-data'!$1:$1,1))/VLOOKUP($A111,'raw-data'!$A:$B,2,TRUE),"")</f>
        <v/>
      </c>
      <c r="FH111" s="1" t="str">
        <f>IF(INDEX('raw-data'!$A$1:$GQ$197,MATCH($A111,'raw-data'!$A:$A,1),MATCH(FH$1,'raw-data'!$1:$1,1))&lt;&gt;"",
$D111*INDEX('raw-data'!$A$1:$GQ$197,MATCH($A111,'raw-data'!$A:$A,1),MATCH(FH$1,'raw-data'!$1:$1,1))/VLOOKUP($A111,'raw-data'!$A:$B,2,TRUE),"")</f>
        <v/>
      </c>
      <c r="FI111" s="1" t="str">
        <f>IF(INDEX('raw-data'!$A$1:$GQ$197,MATCH($A111,'raw-data'!$A:$A,1),MATCH(FI$1,'raw-data'!$1:$1,1))&lt;&gt;"",
$D111*INDEX('raw-data'!$A$1:$GQ$197,MATCH($A111,'raw-data'!$A:$A,1),MATCH(FI$1,'raw-data'!$1:$1,1))/VLOOKUP($A111,'raw-data'!$A:$B,2,TRUE),"")</f>
        <v/>
      </c>
      <c r="FJ111" s="1" t="str">
        <f>IF(INDEX('raw-data'!$A$1:$GQ$197,MATCH($A111,'raw-data'!$A:$A,1),MATCH(FJ$1,'raw-data'!$1:$1,1))&lt;&gt;"",
$D111*INDEX('raw-data'!$A$1:$GQ$197,MATCH($A111,'raw-data'!$A:$A,1),MATCH(FJ$1,'raw-data'!$1:$1,1))/VLOOKUP($A111,'raw-data'!$A:$B,2,TRUE),"")</f>
        <v/>
      </c>
      <c r="FK111" s="1" t="str">
        <f>IF(INDEX('raw-data'!$A$1:$GQ$197,MATCH($A111,'raw-data'!$A:$A,1),MATCH(FK$1,'raw-data'!$1:$1,1))&lt;&gt;"",
$D111*INDEX('raw-data'!$A$1:$GQ$197,MATCH($A111,'raw-data'!$A:$A,1),MATCH(FK$1,'raw-data'!$1:$1,1))/VLOOKUP($A111,'raw-data'!$A:$B,2,TRUE),"")</f>
        <v/>
      </c>
      <c r="FL111" s="1" t="str">
        <f>IF(INDEX('raw-data'!$A$1:$GQ$197,MATCH($A111,'raw-data'!$A:$A,1),MATCH(FL$1,'raw-data'!$1:$1,1))&lt;&gt;"",
$D111*INDEX('raw-data'!$A$1:$GQ$197,MATCH($A111,'raw-data'!$A:$A,1),MATCH(FL$1,'raw-data'!$1:$1,1))/VLOOKUP($A111,'raw-data'!$A:$B,2,TRUE),"")</f>
        <v/>
      </c>
      <c r="FM111" s="1" t="str">
        <f>IF(INDEX('raw-data'!$A$1:$GQ$197,MATCH($A111,'raw-data'!$A:$A,1),MATCH(FM$1,'raw-data'!$1:$1,1))&lt;&gt;"",
$D111*INDEX('raw-data'!$A$1:$GQ$197,MATCH($A111,'raw-data'!$A:$A,1),MATCH(FM$1,'raw-data'!$1:$1,1))/VLOOKUP($A111,'raw-data'!$A:$B,2,TRUE),"")</f>
        <v/>
      </c>
      <c r="FN111" s="1" t="str">
        <f>IF(INDEX('raw-data'!$A$1:$GQ$197,MATCH($A111,'raw-data'!$A:$A,1),MATCH(FN$1,'raw-data'!$1:$1,1))&lt;&gt;"",
$D111*INDEX('raw-data'!$A$1:$GQ$197,MATCH($A111,'raw-data'!$A:$A,1),MATCH(FN$1,'raw-data'!$1:$1,1))/VLOOKUP($A111,'raw-data'!$A:$B,2,TRUE),"")</f>
        <v/>
      </c>
      <c r="FO111" s="1" t="str">
        <f>IF(INDEX('raw-data'!$A$1:$GQ$197,MATCH($A111,'raw-data'!$A:$A,1),MATCH(FO$1,'raw-data'!$1:$1,1))&lt;&gt;"",
$D111*INDEX('raw-data'!$A$1:$GQ$197,MATCH($A111,'raw-data'!$A:$A,1),MATCH(FO$1,'raw-data'!$1:$1,1))/VLOOKUP($A111,'raw-data'!$A:$B,2,TRUE),"")</f>
        <v/>
      </c>
      <c r="FP111" s="1" t="str">
        <f>IF(INDEX('raw-data'!$A$1:$GQ$197,MATCH($A111,'raw-data'!$A:$A,1),MATCH(FP$1,'raw-data'!$1:$1,1))&lt;&gt;"",
$D111*INDEX('raw-data'!$A$1:$GQ$197,MATCH($A111,'raw-data'!$A:$A,1),MATCH(FP$1,'raw-data'!$1:$1,1))/VLOOKUP($A111,'raw-data'!$A:$B,2,TRUE),"")</f>
        <v/>
      </c>
      <c r="FQ111" s="1" t="str">
        <f>IF(INDEX('raw-data'!$A$1:$GQ$197,MATCH($A111,'raw-data'!$A:$A,1),MATCH(FQ$1,'raw-data'!$1:$1,1))&lt;&gt;"",
$D111*INDEX('raw-data'!$A$1:$GQ$197,MATCH($A111,'raw-data'!$A:$A,1),MATCH(FQ$1,'raw-data'!$1:$1,1))/VLOOKUP($A111,'raw-data'!$A:$B,2,TRUE),"")</f>
        <v/>
      </c>
      <c r="FR111" s="1" t="str">
        <f>IF(INDEX('raw-data'!$A$1:$GQ$197,MATCH($A111,'raw-data'!$A:$A,1),MATCH(FR$1,'raw-data'!$1:$1,1))&lt;&gt;"",
$D111*INDEX('raw-data'!$A$1:$GQ$197,MATCH($A111,'raw-data'!$A:$A,1),MATCH(FR$1,'raw-data'!$1:$1,1))/VLOOKUP($A111,'raw-data'!$A:$B,2,TRUE),"")</f>
        <v/>
      </c>
      <c r="FS111" s="1" t="str">
        <f>IF(INDEX('raw-data'!$A$1:$GQ$197,MATCH($A111,'raw-data'!$A:$A,1),MATCH(FS$1,'raw-data'!$1:$1,1))&lt;&gt;"",
$D111*INDEX('raw-data'!$A$1:$GQ$197,MATCH($A111,'raw-data'!$A:$A,1),MATCH(FS$1,'raw-data'!$1:$1,1))/VLOOKUP($A111,'raw-data'!$A:$B,2,TRUE),"")</f>
        <v/>
      </c>
      <c r="FT111" s="1" t="str">
        <f>IF(INDEX('raw-data'!$A$1:$GQ$197,MATCH($A111,'raw-data'!$A:$A,1),MATCH(FT$1,'raw-data'!$1:$1,1))&lt;&gt;"",
$D111*INDEX('raw-data'!$A$1:$GQ$197,MATCH($A111,'raw-data'!$A:$A,1),MATCH(FT$1,'raw-data'!$1:$1,1))/VLOOKUP($A111,'raw-data'!$A:$B,2,TRUE),"")</f>
        <v/>
      </c>
      <c r="FU111" s="1" t="str">
        <f>IF(INDEX('raw-data'!$A$1:$GQ$197,MATCH($A111,'raw-data'!$A:$A,1),MATCH(FU$1,'raw-data'!$1:$1,1))&lt;&gt;"",
$D111*INDEX('raw-data'!$A$1:$GQ$197,MATCH($A111,'raw-data'!$A:$A,1),MATCH(FU$1,'raw-data'!$1:$1,1))/VLOOKUP($A111,'raw-data'!$A:$B,2,TRUE),"")</f>
        <v/>
      </c>
      <c r="FV111" s="1">
        <f>IF(INDEX('raw-data'!$A$1:$GQ$197,MATCH($A111,'raw-data'!$A:$A,1),MATCH(FV$1,'raw-data'!$1:$1,1))&lt;&gt;"",
$D111*INDEX('raw-data'!$A$1:$GQ$197,MATCH($A111,'raw-data'!$A:$A,1),MATCH(FV$1,'raw-data'!$1:$1,1))/VLOOKUP($A111,'raw-data'!$A:$B,2,TRUE),"")</f>
        <v>0</v>
      </c>
      <c r="FW111" s="1" t="str">
        <f>IF(INDEX('raw-data'!$A$1:$GQ$197,MATCH($A111,'raw-data'!$A:$A,1),MATCH(FW$1,'raw-data'!$1:$1,1))&lt;&gt;"",
$D111*INDEX('raw-data'!$A$1:$GQ$197,MATCH($A111,'raw-data'!$A:$A,1),MATCH(FW$1,'raw-data'!$1:$1,1))/VLOOKUP($A111,'raw-data'!$A:$B,2,TRUE),"")</f>
        <v/>
      </c>
      <c r="FX111" s="1" t="str">
        <f>IF(INDEX('raw-data'!$A$1:$GQ$197,MATCH($A111,'raw-data'!$A:$A,1),MATCH(FX$1,'raw-data'!$1:$1,1))&lt;&gt;"",
$D111*INDEX('raw-data'!$A$1:$GQ$197,MATCH($A111,'raw-data'!$A:$A,1),MATCH(FX$1,'raw-data'!$1:$1,1))/VLOOKUP($A111,'raw-data'!$A:$B,2,TRUE),"")</f>
        <v/>
      </c>
      <c r="FY111" s="1" t="str">
        <f>IF(INDEX('raw-data'!$A$1:$GQ$197,MATCH($A111,'raw-data'!$A:$A,1),MATCH(FY$1,'raw-data'!$1:$1,1))&lt;&gt;"",
$D111*INDEX('raw-data'!$A$1:$GQ$197,MATCH($A111,'raw-data'!$A:$A,1),MATCH(FY$1,'raw-data'!$1:$1,1))/VLOOKUP($A111,'raw-data'!$A:$B,2,TRUE),"")</f>
        <v/>
      </c>
      <c r="FZ111" s="1" t="str">
        <f>IF(INDEX('raw-data'!$A$1:$GQ$197,MATCH($A111,'raw-data'!$A:$A,1),MATCH(FZ$1,'raw-data'!$1:$1,1))&lt;&gt;"",
$D111*INDEX('raw-data'!$A$1:$GQ$197,MATCH($A111,'raw-data'!$A:$A,1),MATCH(FZ$1,'raw-data'!$1:$1,1))/VLOOKUP($A111,'raw-data'!$A:$B,2,TRUE),"")</f>
        <v/>
      </c>
      <c r="GA111" s="1" t="str">
        <f>IF(INDEX('raw-data'!$A$1:$GQ$197,MATCH($A111,'raw-data'!$A:$A,1),MATCH(GA$1,'raw-data'!$1:$1,1))&lt;&gt;"",
$D111*INDEX('raw-data'!$A$1:$GQ$197,MATCH($A111,'raw-data'!$A:$A,1),MATCH(GA$1,'raw-data'!$1:$1,1))/VLOOKUP($A111,'raw-data'!$A:$B,2,TRUE),"")</f>
        <v/>
      </c>
      <c r="GB111" s="1" t="str">
        <f>IF(INDEX('raw-data'!$A$1:$GQ$197,MATCH($A111,'raw-data'!$A:$A,1),MATCH(GB$1,'raw-data'!$1:$1,1))&lt;&gt;"",
$D111*INDEX('raw-data'!$A$1:$GQ$197,MATCH($A111,'raw-data'!$A:$A,1),MATCH(GB$1,'raw-data'!$1:$1,1))/VLOOKUP($A111,'raw-data'!$A:$B,2,TRUE),"")</f>
        <v/>
      </c>
      <c r="GC111" s="1" t="str">
        <f>IF(INDEX('raw-data'!$A$1:$GQ$197,MATCH($A111,'raw-data'!$A:$A,1),MATCH(GC$1,'raw-data'!$1:$1,1))&lt;&gt;"",
$D111*INDEX('raw-data'!$A$1:$GQ$197,MATCH($A111,'raw-data'!$A:$A,1),MATCH(GC$1,'raw-data'!$1:$1,1))/VLOOKUP($A111,'raw-data'!$A:$B,2,TRUE),"")</f>
        <v/>
      </c>
      <c r="GD111" s="1" t="str">
        <f>IF(INDEX('raw-data'!$A$1:$GQ$197,MATCH($A111,'raw-data'!$A:$A,1),MATCH(GD$1,'raw-data'!$1:$1,1))&lt;&gt;"",
$D111*INDEX('raw-data'!$A$1:$GQ$197,MATCH($A111,'raw-data'!$A:$A,1),MATCH(GD$1,'raw-data'!$1:$1,1))/VLOOKUP($A111,'raw-data'!$A:$B,2,TRUE),"")</f>
        <v/>
      </c>
      <c r="GE111" s="1" t="str">
        <f>IF(INDEX('raw-data'!$A$1:$GQ$197,MATCH($A111,'raw-data'!$A:$A,1),MATCH(GE$1,'raw-data'!$1:$1,1))&lt;&gt;"",
$D111*INDEX('raw-data'!$A$1:$GQ$197,MATCH($A111,'raw-data'!$A:$A,1),MATCH(GE$1,'raw-data'!$1:$1,1))/VLOOKUP($A111,'raw-data'!$A:$B,2,TRUE),"")</f>
        <v/>
      </c>
      <c r="GF111" s="1" t="str">
        <f>IF(INDEX('raw-data'!$A$1:$GQ$197,MATCH($A111,'raw-data'!$A:$A,1),MATCH(GF$1,'raw-data'!$1:$1,1))&lt;&gt;"",
$D111*INDEX('raw-data'!$A$1:$GQ$197,MATCH($A111,'raw-data'!$A:$A,1),MATCH(GF$1,'raw-data'!$1:$1,1))/VLOOKUP($A111,'raw-data'!$A:$B,2,TRUE),"")</f>
        <v/>
      </c>
      <c r="GG111" s="1" t="str">
        <f>IF(INDEX('raw-data'!$A$1:$GQ$197,MATCH($A111,'raw-data'!$A:$A,1),MATCH(GG$1,'raw-data'!$1:$1,1))&lt;&gt;"",
$D111*INDEX('raw-data'!$A$1:$GQ$197,MATCH($A111,'raw-data'!$A:$A,1),MATCH(GG$1,'raw-data'!$1:$1,1))/VLOOKUP($A111,'raw-data'!$A:$B,2,TRUE),"")</f>
        <v/>
      </c>
      <c r="GH111" s="1" t="str">
        <f>IF(INDEX('raw-data'!$A$1:$GQ$197,MATCH($A111,'raw-data'!$A:$A,1),MATCH(GH$1,'raw-data'!$1:$1,1))&lt;&gt;"",
$D111*INDEX('raw-data'!$A$1:$GQ$197,MATCH($A111,'raw-data'!$A:$A,1),MATCH(GH$1,'raw-data'!$1:$1,1))/VLOOKUP($A111,'raw-data'!$A:$B,2,TRUE),"")</f>
        <v/>
      </c>
      <c r="GI111" s="1" t="str">
        <f>IF(INDEX('raw-data'!$A$1:$GQ$197,MATCH($A111,'raw-data'!$A:$A,1),MATCH(GI$1,'raw-data'!$1:$1,1))&lt;&gt;"",
$D111*INDEX('raw-data'!$A$1:$GQ$197,MATCH($A111,'raw-data'!$A:$A,1),MATCH(GI$1,'raw-data'!$1:$1,1))/VLOOKUP($A111,'raw-data'!$A:$B,2,TRUE),"")</f>
        <v/>
      </c>
      <c r="GJ111" s="1" t="str">
        <f>IF(INDEX('raw-data'!$A$1:$GQ$197,MATCH($A111,'raw-data'!$A:$A,1),MATCH(GJ$1,'raw-data'!$1:$1,1))&lt;&gt;"",
$D111*INDEX('raw-data'!$A$1:$GQ$197,MATCH($A111,'raw-data'!$A:$A,1),MATCH(GJ$1,'raw-data'!$1:$1,1))/VLOOKUP($A111,'raw-data'!$A:$B,2,TRUE),"")</f>
        <v/>
      </c>
      <c r="GK111" s="1" t="str">
        <f>IF(INDEX('raw-data'!$A$1:$GQ$197,MATCH($A111,'raw-data'!$A:$A,1),MATCH(GK$1,'raw-data'!$1:$1,1))&lt;&gt;"",
$D111*INDEX('raw-data'!$A$1:$GQ$197,MATCH($A111,'raw-data'!$A:$A,1),MATCH(GK$1,'raw-data'!$1:$1,1))/VLOOKUP($A111,'raw-data'!$A:$B,2,TRUE),"")</f>
        <v/>
      </c>
      <c r="GL111" s="1" t="str">
        <f>IF(INDEX('raw-data'!$A$1:$GQ$197,MATCH($A111,'raw-data'!$A:$A,1),MATCH(GL$1,'raw-data'!$1:$1,1))&lt;&gt;"",
$D111*INDEX('raw-data'!$A$1:$GQ$197,MATCH($A111,'raw-data'!$A:$A,1),MATCH(GL$1,'raw-data'!$1:$1,1))/VLOOKUP($A111,'raw-data'!$A:$B,2,TRUE),"")</f>
        <v/>
      </c>
      <c r="GM111" s="1" t="str">
        <f>IF(INDEX('raw-data'!$A$1:$GQ$197,MATCH($A111,'raw-data'!$A:$A,1),MATCH(GM$1,'raw-data'!$1:$1,1))&lt;&gt;"",
$D111*INDEX('raw-data'!$A$1:$GQ$197,MATCH($A111,'raw-data'!$A:$A,1),MATCH(GM$1,'raw-data'!$1:$1,1))/VLOOKUP($A111,'raw-data'!$A:$B,2,TRUE),"")</f>
        <v/>
      </c>
      <c r="GN111" s="1" t="str">
        <f>IF(INDEX('raw-data'!$A$1:$GQ$197,MATCH($A111,'raw-data'!$A:$A,1),MATCH(GN$1,'raw-data'!$1:$1,1))&lt;&gt;"",
$D111*INDEX('raw-data'!$A$1:$GQ$197,MATCH($A111,'raw-data'!$A:$A,1),MATCH(GN$1,'raw-data'!$1:$1,1))/VLOOKUP($A111,'raw-data'!$A:$B,2,TRUE),"")</f>
        <v/>
      </c>
      <c r="GO111" s="1" t="str">
        <f>IF(INDEX('raw-data'!$A$1:$GQ$197,MATCH($A111,'raw-data'!$A:$A,1),MATCH(GO$1,'raw-data'!$1:$1,1))&lt;&gt;"",
$D111*INDEX('raw-data'!$A$1:$GQ$197,MATCH($A111,'raw-data'!$A:$A,1),MATCH(GO$1,'raw-data'!$1:$1,1))/VLOOKUP($A111,'raw-data'!$A:$B,2,TRUE),"")</f>
        <v/>
      </c>
      <c r="GP111" s="1" t="str">
        <f>IF(INDEX('raw-data'!$A$1:$GQ$197,MATCH($A111,'raw-data'!$A:$A,1),MATCH(GP$1,'raw-data'!$1:$1,1))&lt;&gt;"",
$D111*INDEX('raw-data'!$A$1:$GQ$197,MATCH($A111,'raw-data'!$A:$A,1),MATCH(GP$1,'raw-data'!$1:$1,1))/VLOOKUP($A111,'raw-data'!$A:$B,2,TRUE),"")</f>
        <v/>
      </c>
      <c r="GQ111" s="1" t="str">
        <f>IF(INDEX('raw-data'!$A$1:$GQ$197,MATCH($A111,'raw-data'!$A:$A,1),MATCH(GQ$1,'raw-data'!$1:$1,1))&lt;&gt;"",
$D111*INDEX('raw-data'!$A$1:$GQ$197,MATCH($A111,'raw-data'!$A:$A,1),MATCH(GQ$1,'raw-data'!$1:$1,1))/VLOOKUP($A111,'raw-data'!$A:$B,2,TRUE),"")</f>
        <v/>
      </c>
    </row>
    <row r="112" spans="1:199" ht="15.75" x14ac:dyDescent="0.3">
      <c r="A112" s="3" t="s">
        <v>433</v>
      </c>
      <c r="B112" s="1">
        <f>IF(VLOOKUP(A112,'DATA-VIEW'!G:H,2,FALSE)=0,0,VLOOKUP(A112,'DATA-VIEW'!G:H,2,FALSE))</f>
        <v>0</v>
      </c>
      <c r="C112" s="1">
        <f t="shared" si="8"/>
        <v>0</v>
      </c>
      <c r="D112" s="1">
        <f>IFERROR(C112*VLOOKUP($A112,'raw-data'!A:C,2,TRUE)/VLOOKUP(A112,'raw-data'!A:C,3,TRUE),"")</f>
        <v>0</v>
      </c>
      <c r="E112" s="1" t="str">
        <f>IF(INDEX('raw-data'!$A$1:$GQ$197,MATCH($A112,'raw-data'!$A:$A,1),MATCH(E$1,'raw-data'!$1:$1,1))&lt;&gt;"",
$D112*INDEX('raw-data'!$A$1:$GQ$197,MATCH($A112,'raw-data'!$A:$A,1),MATCH(E$1,'raw-data'!$1:$1,1))/VLOOKUP($A112,'raw-data'!$A:$B,2,TRUE),"")</f>
        <v/>
      </c>
      <c r="F112" s="1">
        <f>IF(INDEX('raw-data'!$A$1:$GQ$197,MATCH($A112,'raw-data'!$A:$A,1),MATCH(F$1,'raw-data'!$1:$1,1))&lt;&gt;"",
$D112*INDEX('raw-data'!$A$1:$GQ$197,MATCH($A112,'raw-data'!$A:$A,1),MATCH(F$1,'raw-data'!$1:$1,1))/VLOOKUP($A112,'raw-data'!$A:$B,2,TRUE),"")</f>
        <v>0</v>
      </c>
      <c r="G112" s="1" t="str">
        <f>IF(INDEX('raw-data'!$A$1:$GQ$197,MATCH($A112,'raw-data'!$A:$A,1),MATCH(G$1,'raw-data'!$1:$1,1))&lt;&gt;"",
$D112*INDEX('raw-data'!$A$1:$GQ$197,MATCH($A112,'raw-data'!$A:$A,1),MATCH(G$1,'raw-data'!$1:$1,1))/VLOOKUP($A112,'raw-data'!$A:$B,2,TRUE),"")</f>
        <v/>
      </c>
      <c r="H112" s="1" t="str">
        <f>IF(INDEX('raw-data'!$A$1:$GQ$197,MATCH($A112,'raw-data'!$A:$A,1),MATCH(H$1,'raw-data'!$1:$1,1))&lt;&gt;"",
$D112*INDEX('raw-data'!$A$1:$GQ$197,MATCH($A112,'raw-data'!$A:$A,1),MATCH(H$1,'raw-data'!$1:$1,1))/VLOOKUP($A112,'raw-data'!$A:$B,2,TRUE),"")</f>
        <v/>
      </c>
      <c r="I112" s="1" t="str">
        <f>IF(INDEX('raw-data'!$A$1:$GQ$197,MATCH($A112,'raw-data'!$A:$A,1),MATCH(I$1,'raw-data'!$1:$1,1))&lt;&gt;"",
$D112*INDEX('raw-data'!$A$1:$GQ$197,MATCH($A112,'raw-data'!$A:$A,1),MATCH(I$1,'raw-data'!$1:$1,1))/VLOOKUP($A112,'raw-data'!$A:$B,2,TRUE),"")</f>
        <v/>
      </c>
      <c r="J112" s="1" t="str">
        <f>IF(INDEX('raw-data'!$A$1:$GQ$197,MATCH($A112,'raw-data'!$A:$A,1),MATCH(J$1,'raw-data'!$1:$1,1))&lt;&gt;"",
$D112*INDEX('raw-data'!$A$1:$GQ$197,MATCH($A112,'raw-data'!$A:$A,1),MATCH(J$1,'raw-data'!$1:$1,1))/VLOOKUP($A112,'raw-data'!$A:$B,2,TRUE),"")</f>
        <v/>
      </c>
      <c r="K112" s="1" t="str">
        <f>IF(INDEX('raw-data'!$A$1:$GQ$197,MATCH($A112,'raw-data'!$A:$A,1),MATCH(K$1,'raw-data'!$1:$1,1))&lt;&gt;"",
$D112*INDEX('raw-data'!$A$1:$GQ$197,MATCH($A112,'raw-data'!$A:$A,1),MATCH(K$1,'raw-data'!$1:$1,1))/VLOOKUP($A112,'raw-data'!$A:$B,2,TRUE),"")</f>
        <v/>
      </c>
      <c r="L112" s="1" t="str">
        <f>IF(INDEX('raw-data'!$A$1:$GQ$197,MATCH($A112,'raw-data'!$A:$A,1),MATCH(L$1,'raw-data'!$1:$1,1))&lt;&gt;"",
$D112*INDEX('raw-data'!$A$1:$GQ$197,MATCH($A112,'raw-data'!$A:$A,1),MATCH(L$1,'raw-data'!$1:$1,1))/VLOOKUP($A112,'raw-data'!$A:$B,2,TRUE),"")</f>
        <v/>
      </c>
      <c r="M112" s="1" t="str">
        <f>IF(INDEX('raw-data'!$A$1:$GQ$197,MATCH($A112,'raw-data'!$A:$A,1),MATCH(M$1,'raw-data'!$1:$1,1))&lt;&gt;"",
$D112*INDEX('raw-data'!$A$1:$GQ$197,MATCH($A112,'raw-data'!$A:$A,1),MATCH(M$1,'raw-data'!$1:$1,1))/VLOOKUP($A112,'raw-data'!$A:$B,2,TRUE),"")</f>
        <v/>
      </c>
      <c r="N112" s="1" t="str">
        <f>IF(INDEX('raw-data'!$A$1:$GQ$197,MATCH($A112,'raw-data'!$A:$A,1),MATCH(N$1,'raw-data'!$1:$1,1))&lt;&gt;"",
$D112*INDEX('raw-data'!$A$1:$GQ$197,MATCH($A112,'raw-data'!$A:$A,1),MATCH(N$1,'raw-data'!$1:$1,1))/VLOOKUP($A112,'raw-data'!$A:$B,2,TRUE),"")</f>
        <v/>
      </c>
      <c r="O112" s="1" t="str">
        <f>IF(INDEX('raw-data'!$A$1:$GQ$197,MATCH($A112,'raw-data'!$A:$A,1),MATCH(O$1,'raw-data'!$1:$1,1))&lt;&gt;"",
$D112*INDEX('raw-data'!$A$1:$GQ$197,MATCH($A112,'raw-data'!$A:$A,1),MATCH(O$1,'raw-data'!$1:$1,1))/VLOOKUP($A112,'raw-data'!$A:$B,2,TRUE),"")</f>
        <v/>
      </c>
      <c r="P112" s="1" t="str">
        <f>IF(INDEX('raw-data'!$A$1:$GQ$197,MATCH($A112,'raw-data'!$A:$A,1),MATCH(P$1,'raw-data'!$1:$1,1))&lt;&gt;"",
$D112*INDEX('raw-data'!$A$1:$GQ$197,MATCH($A112,'raw-data'!$A:$A,1),MATCH(P$1,'raw-data'!$1:$1,1))/VLOOKUP($A112,'raw-data'!$A:$B,2,TRUE),"")</f>
        <v/>
      </c>
      <c r="Q112" s="1" t="str">
        <f>IF(INDEX('raw-data'!$A$1:$GQ$197,MATCH($A112,'raw-data'!$A:$A,1),MATCH(Q$1,'raw-data'!$1:$1,1))&lt;&gt;"",
$D112*INDEX('raw-data'!$A$1:$GQ$197,MATCH($A112,'raw-data'!$A:$A,1),MATCH(Q$1,'raw-data'!$1:$1,1))/VLOOKUP($A112,'raw-data'!$A:$B,2,TRUE),"")</f>
        <v/>
      </c>
      <c r="R112" s="1" t="str">
        <f>IF(INDEX('raw-data'!$A$1:$GQ$197,MATCH($A112,'raw-data'!$A:$A,1),MATCH(R$1,'raw-data'!$1:$1,1))&lt;&gt;"",
$D112*INDEX('raw-data'!$A$1:$GQ$197,MATCH($A112,'raw-data'!$A:$A,1),MATCH(R$1,'raw-data'!$1:$1,1))/VLOOKUP($A112,'raw-data'!$A:$B,2,TRUE),"")</f>
        <v/>
      </c>
      <c r="S112" s="1" t="str">
        <f>IF(INDEX('raw-data'!$A$1:$GQ$197,MATCH($A112,'raw-data'!$A:$A,1),MATCH(S$1,'raw-data'!$1:$1,1))&lt;&gt;"",
$D112*INDEX('raw-data'!$A$1:$GQ$197,MATCH($A112,'raw-data'!$A:$A,1),MATCH(S$1,'raw-data'!$1:$1,1))/VLOOKUP($A112,'raw-data'!$A:$B,2,TRUE),"")</f>
        <v/>
      </c>
      <c r="T112" s="1" t="str">
        <f>IF(INDEX('raw-data'!$A$1:$GQ$197,MATCH($A112,'raw-data'!$A:$A,1),MATCH(T$1,'raw-data'!$1:$1,1))&lt;&gt;"",
$D112*INDEX('raw-data'!$A$1:$GQ$197,MATCH($A112,'raw-data'!$A:$A,1),MATCH(T$1,'raw-data'!$1:$1,1))/VLOOKUP($A112,'raw-data'!$A:$B,2,TRUE),"")</f>
        <v/>
      </c>
      <c r="U112" s="1" t="str">
        <f>IF(INDEX('raw-data'!$A$1:$GQ$197,MATCH($A112,'raw-data'!$A:$A,1),MATCH(U$1,'raw-data'!$1:$1,1))&lt;&gt;"",
$D112*INDEX('raw-data'!$A$1:$GQ$197,MATCH($A112,'raw-data'!$A:$A,1),MATCH(U$1,'raw-data'!$1:$1,1))/VLOOKUP($A112,'raw-data'!$A:$B,2,TRUE),"")</f>
        <v/>
      </c>
      <c r="V112" s="1" t="str">
        <f>IF(INDEX('raw-data'!$A$1:$GQ$197,MATCH($A112,'raw-data'!$A:$A,1),MATCH(V$1,'raw-data'!$1:$1,1))&lt;&gt;"",
$D112*INDEX('raw-data'!$A$1:$GQ$197,MATCH($A112,'raw-data'!$A:$A,1),MATCH(V$1,'raw-data'!$1:$1,1))/VLOOKUP($A112,'raw-data'!$A:$B,2,TRUE),"")</f>
        <v/>
      </c>
      <c r="W112" s="1" t="str">
        <f>IF(INDEX('raw-data'!$A$1:$GQ$197,MATCH($A112,'raw-data'!$A:$A,1),MATCH(W$1,'raw-data'!$1:$1,1))&lt;&gt;"",
$D112*INDEX('raw-data'!$A$1:$GQ$197,MATCH($A112,'raw-data'!$A:$A,1),MATCH(W$1,'raw-data'!$1:$1,1))/VLOOKUP($A112,'raw-data'!$A:$B,2,TRUE),"")</f>
        <v/>
      </c>
      <c r="X112" s="1" t="str">
        <f>IF(INDEX('raw-data'!$A$1:$GQ$197,MATCH($A112,'raw-data'!$A:$A,1),MATCH(X$1,'raw-data'!$1:$1,1))&lt;&gt;"",
$D112*INDEX('raw-data'!$A$1:$GQ$197,MATCH($A112,'raw-data'!$A:$A,1),MATCH(X$1,'raw-data'!$1:$1,1))/VLOOKUP($A112,'raw-data'!$A:$B,2,TRUE),"")</f>
        <v/>
      </c>
      <c r="Y112" s="1" t="str">
        <f>IF(INDEX('raw-data'!$A$1:$GQ$197,MATCH($A112,'raw-data'!$A:$A,1),MATCH(Y$1,'raw-data'!$1:$1,1))&lt;&gt;"",
$D112*INDEX('raw-data'!$A$1:$GQ$197,MATCH($A112,'raw-data'!$A:$A,1),MATCH(Y$1,'raw-data'!$1:$1,1))/VLOOKUP($A112,'raw-data'!$A:$B,2,TRUE),"")</f>
        <v/>
      </c>
      <c r="Z112" s="1" t="str">
        <f>IF(INDEX('raw-data'!$A$1:$GQ$197,MATCH($A112,'raw-data'!$A:$A,1),MATCH(Z$1,'raw-data'!$1:$1,1))&lt;&gt;"",
$D112*INDEX('raw-data'!$A$1:$GQ$197,MATCH($A112,'raw-data'!$A:$A,1),MATCH(Z$1,'raw-data'!$1:$1,1))/VLOOKUP($A112,'raw-data'!$A:$B,2,TRUE),"")</f>
        <v/>
      </c>
      <c r="AA112" s="1" t="str">
        <f>IF(INDEX('raw-data'!$A$1:$GQ$197,MATCH($A112,'raw-data'!$A:$A,1),MATCH(AA$1,'raw-data'!$1:$1,1))&lt;&gt;"",
$D112*INDEX('raw-data'!$A$1:$GQ$197,MATCH($A112,'raw-data'!$A:$A,1),MATCH(AA$1,'raw-data'!$1:$1,1))/VLOOKUP($A112,'raw-data'!$A:$B,2,TRUE),"")</f>
        <v/>
      </c>
      <c r="AB112" s="1">
        <f>IF(INDEX('raw-data'!$A$1:$GQ$197,MATCH($A112,'raw-data'!$A:$A,1),MATCH(AB$1,'raw-data'!$1:$1,1))&lt;&gt;"",
$D112*INDEX('raw-data'!$A$1:$GQ$197,MATCH($A112,'raw-data'!$A:$A,1),MATCH(AB$1,'raw-data'!$1:$1,1))/VLOOKUP($A112,'raw-data'!$A:$B,2,TRUE),"")</f>
        <v>0</v>
      </c>
      <c r="AC112" s="1" t="str">
        <f>IF(INDEX('raw-data'!$A$1:$GQ$197,MATCH($A112,'raw-data'!$A:$A,1),MATCH(AC$1,'raw-data'!$1:$1,1))&lt;&gt;"",
$D112*INDEX('raw-data'!$A$1:$GQ$197,MATCH($A112,'raw-data'!$A:$A,1),MATCH(AC$1,'raw-data'!$1:$1,1))/VLOOKUP($A112,'raw-data'!$A:$B,2,TRUE),"")</f>
        <v/>
      </c>
      <c r="AD112" s="1" t="str">
        <f>IF(INDEX('raw-data'!$A$1:$GQ$197,MATCH($A112,'raw-data'!$A:$A,1),MATCH(AD$1,'raw-data'!$1:$1,1))&lt;&gt;"",
$D112*INDEX('raw-data'!$A$1:$GQ$197,MATCH($A112,'raw-data'!$A:$A,1),MATCH(AD$1,'raw-data'!$1:$1,1))/VLOOKUP($A112,'raw-data'!$A:$B,2,TRUE),"")</f>
        <v/>
      </c>
      <c r="AE112" s="1" t="str">
        <f>IF(INDEX('raw-data'!$A$1:$GQ$197,MATCH($A112,'raw-data'!$A:$A,1),MATCH(AE$1,'raw-data'!$1:$1,1))&lt;&gt;"",
$D112*INDEX('raw-data'!$A$1:$GQ$197,MATCH($A112,'raw-data'!$A:$A,1),MATCH(AE$1,'raw-data'!$1:$1,1))/VLOOKUP($A112,'raw-data'!$A:$B,2,TRUE),"")</f>
        <v/>
      </c>
      <c r="AF112" s="1" t="str">
        <f>IF(INDEX('raw-data'!$A$1:$GQ$197,MATCH($A112,'raw-data'!$A:$A,1),MATCH(AF$1,'raw-data'!$1:$1,1))&lt;&gt;"",
$D112*INDEX('raw-data'!$A$1:$GQ$197,MATCH($A112,'raw-data'!$A:$A,1),MATCH(AF$1,'raw-data'!$1:$1,1))/VLOOKUP($A112,'raw-data'!$A:$B,2,TRUE),"")</f>
        <v/>
      </c>
      <c r="AG112" s="1">
        <f>IF(INDEX('raw-data'!$A$1:$GQ$197,MATCH($A112,'raw-data'!$A:$A,1),MATCH(AG$1,'raw-data'!$1:$1,1))&lt;&gt;"",
$D112*INDEX('raw-data'!$A$1:$GQ$197,MATCH($A112,'raw-data'!$A:$A,1),MATCH(AG$1,'raw-data'!$1:$1,1))/VLOOKUP($A112,'raw-data'!$A:$B,2,TRUE),"")</f>
        <v>0</v>
      </c>
      <c r="AH112" s="1" t="str">
        <f>IF(INDEX('raw-data'!$A$1:$GQ$197,MATCH($A112,'raw-data'!$A:$A,1),MATCH(AH$1,'raw-data'!$1:$1,1))&lt;&gt;"",
$D112*INDEX('raw-data'!$A$1:$GQ$197,MATCH($A112,'raw-data'!$A:$A,1),MATCH(AH$1,'raw-data'!$1:$1,1))/VLOOKUP($A112,'raw-data'!$A:$B,2,TRUE),"")</f>
        <v/>
      </c>
      <c r="AI112" s="1" t="str">
        <f>IF(INDEX('raw-data'!$A$1:$GQ$197,MATCH($A112,'raw-data'!$A:$A,1),MATCH(AI$1,'raw-data'!$1:$1,1))&lt;&gt;"",
$D112*INDEX('raw-data'!$A$1:$GQ$197,MATCH($A112,'raw-data'!$A:$A,1),MATCH(AI$1,'raw-data'!$1:$1,1))/VLOOKUP($A112,'raw-data'!$A:$B,2,TRUE),"")</f>
        <v/>
      </c>
      <c r="AJ112" s="1" t="str">
        <f>IF(INDEX('raw-data'!$A$1:$GQ$197,MATCH($A112,'raw-data'!$A:$A,1),MATCH(AJ$1,'raw-data'!$1:$1,1))&lt;&gt;"",
$D112*INDEX('raw-data'!$A$1:$GQ$197,MATCH($A112,'raw-data'!$A:$A,1),MATCH(AJ$1,'raw-data'!$1:$1,1))/VLOOKUP($A112,'raw-data'!$A:$B,2,TRUE),"")</f>
        <v/>
      </c>
      <c r="AK112" s="1" t="str">
        <f>IF(INDEX('raw-data'!$A$1:$GQ$197,MATCH($A112,'raw-data'!$A:$A,1),MATCH(AK$1,'raw-data'!$1:$1,1))&lt;&gt;"",
$D112*INDEX('raw-data'!$A$1:$GQ$197,MATCH($A112,'raw-data'!$A:$A,1),MATCH(AK$1,'raw-data'!$1:$1,1))/VLOOKUP($A112,'raw-data'!$A:$B,2,TRUE),"")</f>
        <v/>
      </c>
      <c r="AL112" s="1" t="str">
        <f>IF(INDEX('raw-data'!$A$1:$GQ$197,MATCH($A112,'raw-data'!$A:$A,1),MATCH(AL$1,'raw-data'!$1:$1,1))&lt;&gt;"",
$D112*INDEX('raw-data'!$A$1:$GQ$197,MATCH($A112,'raw-data'!$A:$A,1),MATCH(AL$1,'raw-data'!$1:$1,1))/VLOOKUP($A112,'raw-data'!$A:$B,2,TRUE),"")</f>
        <v/>
      </c>
      <c r="AM112" s="1" t="str">
        <f>IF(INDEX('raw-data'!$A$1:$GQ$197,MATCH($A112,'raw-data'!$A:$A,1),MATCH(AM$1,'raw-data'!$1:$1,1))&lt;&gt;"",
$D112*INDEX('raw-data'!$A$1:$GQ$197,MATCH($A112,'raw-data'!$A:$A,1),MATCH(AM$1,'raw-data'!$1:$1,1))/VLOOKUP($A112,'raw-data'!$A:$B,2,TRUE),"")</f>
        <v/>
      </c>
      <c r="AN112" s="1" t="str">
        <f>IF(INDEX('raw-data'!$A$1:$GQ$197,MATCH($A112,'raw-data'!$A:$A,1),MATCH(AN$1,'raw-data'!$1:$1,1))&lt;&gt;"",
$D112*INDEX('raw-data'!$A$1:$GQ$197,MATCH($A112,'raw-data'!$A:$A,1),MATCH(AN$1,'raw-data'!$1:$1,1))/VLOOKUP($A112,'raw-data'!$A:$B,2,TRUE),"")</f>
        <v/>
      </c>
      <c r="AO112" s="1" t="str">
        <f>IF(INDEX('raw-data'!$A$1:$GQ$197,MATCH($A112,'raw-data'!$A:$A,1),MATCH(AO$1,'raw-data'!$1:$1,1))&lt;&gt;"",
$D112*INDEX('raw-data'!$A$1:$GQ$197,MATCH($A112,'raw-data'!$A:$A,1),MATCH(AO$1,'raw-data'!$1:$1,1))/VLOOKUP($A112,'raw-data'!$A:$B,2,TRUE),"")</f>
        <v/>
      </c>
      <c r="AP112" s="1" t="str">
        <f>IF(INDEX('raw-data'!$A$1:$GQ$197,MATCH($A112,'raw-data'!$A:$A,1),MATCH(AP$1,'raw-data'!$1:$1,1))&lt;&gt;"",
$D112*INDEX('raw-data'!$A$1:$GQ$197,MATCH($A112,'raw-data'!$A:$A,1),MATCH(AP$1,'raw-data'!$1:$1,1))/VLOOKUP($A112,'raw-data'!$A:$B,2,TRUE),"")</f>
        <v/>
      </c>
      <c r="AQ112" s="1" t="str">
        <f>IF(INDEX('raw-data'!$A$1:$GQ$197,MATCH($A112,'raw-data'!$A:$A,1),MATCH(AQ$1,'raw-data'!$1:$1,1))&lt;&gt;"",
$D112*INDEX('raw-data'!$A$1:$GQ$197,MATCH($A112,'raw-data'!$A:$A,1),MATCH(AQ$1,'raw-data'!$1:$1,1))/VLOOKUP($A112,'raw-data'!$A:$B,2,TRUE),"")</f>
        <v/>
      </c>
      <c r="AR112" s="1" t="str">
        <f>IF(INDEX('raw-data'!$A$1:$GQ$197,MATCH($A112,'raw-data'!$A:$A,1),MATCH(AR$1,'raw-data'!$1:$1,1))&lt;&gt;"",
$D112*INDEX('raw-data'!$A$1:$GQ$197,MATCH($A112,'raw-data'!$A:$A,1),MATCH(AR$1,'raw-data'!$1:$1,1))/VLOOKUP($A112,'raw-data'!$A:$B,2,TRUE),"")</f>
        <v/>
      </c>
      <c r="AS112" s="1" t="str">
        <f>IF(INDEX('raw-data'!$A$1:$GQ$197,MATCH($A112,'raw-data'!$A:$A,1),MATCH(AS$1,'raw-data'!$1:$1,1))&lt;&gt;"",
$D112*INDEX('raw-data'!$A$1:$GQ$197,MATCH($A112,'raw-data'!$A:$A,1),MATCH(AS$1,'raw-data'!$1:$1,1))/VLOOKUP($A112,'raw-data'!$A:$B,2,TRUE),"")</f>
        <v/>
      </c>
      <c r="AT112" s="1" t="str">
        <f>IF(INDEX('raw-data'!$A$1:$GQ$197,MATCH($A112,'raw-data'!$A:$A,1),MATCH(AT$1,'raw-data'!$1:$1,1))&lt;&gt;"",
$D112*INDEX('raw-data'!$A$1:$GQ$197,MATCH($A112,'raw-data'!$A:$A,1),MATCH(AT$1,'raw-data'!$1:$1,1))/VLOOKUP($A112,'raw-data'!$A:$B,2,TRUE),"")</f>
        <v/>
      </c>
      <c r="AU112" s="1" t="str">
        <f>IF(INDEX('raw-data'!$A$1:$GQ$197,MATCH($A112,'raw-data'!$A:$A,1),MATCH(AU$1,'raw-data'!$1:$1,1))&lt;&gt;"",
$D112*INDEX('raw-data'!$A$1:$GQ$197,MATCH($A112,'raw-data'!$A:$A,1),MATCH(AU$1,'raw-data'!$1:$1,1))/VLOOKUP($A112,'raw-data'!$A:$B,2,TRUE),"")</f>
        <v/>
      </c>
      <c r="AV112" s="1" t="str">
        <f>IF(INDEX('raw-data'!$A$1:$GQ$197,MATCH($A112,'raw-data'!$A:$A,1),MATCH(AV$1,'raw-data'!$1:$1,1))&lt;&gt;"",
$D112*INDEX('raw-data'!$A$1:$GQ$197,MATCH($A112,'raw-data'!$A:$A,1),MATCH(AV$1,'raw-data'!$1:$1,1))/VLOOKUP($A112,'raw-data'!$A:$B,2,TRUE),"")</f>
        <v/>
      </c>
      <c r="AW112" s="1" t="str">
        <f>IF(INDEX('raw-data'!$A$1:$GQ$197,MATCH($A112,'raw-data'!$A:$A,1),MATCH(AW$1,'raw-data'!$1:$1,1))&lt;&gt;"",
$D112*INDEX('raw-data'!$A$1:$GQ$197,MATCH($A112,'raw-data'!$A:$A,1),MATCH(AW$1,'raw-data'!$1:$1,1))/VLOOKUP($A112,'raw-data'!$A:$B,2,TRUE),"")</f>
        <v/>
      </c>
      <c r="AX112" s="1" t="str">
        <f>IF(INDEX('raw-data'!$A$1:$GQ$197,MATCH($A112,'raw-data'!$A:$A,1),MATCH(AX$1,'raw-data'!$1:$1,1))&lt;&gt;"",
$D112*INDEX('raw-data'!$A$1:$GQ$197,MATCH($A112,'raw-data'!$A:$A,1),MATCH(AX$1,'raw-data'!$1:$1,1))/VLOOKUP($A112,'raw-data'!$A:$B,2,TRUE),"")</f>
        <v/>
      </c>
      <c r="AY112" s="1" t="str">
        <f>IF(INDEX('raw-data'!$A$1:$GQ$197,MATCH($A112,'raw-data'!$A:$A,1),MATCH(AY$1,'raw-data'!$1:$1,1))&lt;&gt;"",
$D112*INDEX('raw-data'!$A$1:$GQ$197,MATCH($A112,'raw-data'!$A:$A,1),MATCH(AY$1,'raw-data'!$1:$1,1))/VLOOKUP($A112,'raw-data'!$A:$B,2,TRUE),"")</f>
        <v/>
      </c>
      <c r="AZ112" s="1" t="str">
        <f>IF(INDEX('raw-data'!$A$1:$GQ$197,MATCH($A112,'raw-data'!$A:$A,1),MATCH(AZ$1,'raw-data'!$1:$1,1))&lt;&gt;"",
$D112*INDEX('raw-data'!$A$1:$GQ$197,MATCH($A112,'raw-data'!$A:$A,1),MATCH(AZ$1,'raw-data'!$1:$1,1))/VLOOKUP($A112,'raw-data'!$A:$B,2,TRUE),"")</f>
        <v/>
      </c>
      <c r="BA112" s="1" t="str">
        <f>IF(INDEX('raw-data'!$A$1:$GQ$197,MATCH($A112,'raw-data'!$A:$A,1),MATCH(BA$1,'raw-data'!$1:$1,1))&lt;&gt;"",
$D112*INDEX('raw-data'!$A$1:$GQ$197,MATCH($A112,'raw-data'!$A:$A,1),MATCH(BA$1,'raw-data'!$1:$1,1))/VLOOKUP($A112,'raw-data'!$A:$B,2,TRUE),"")</f>
        <v/>
      </c>
      <c r="BB112" s="1" t="str">
        <f>IF(INDEX('raw-data'!$A$1:$GQ$197,MATCH($A112,'raw-data'!$A:$A,1),MATCH(BB$1,'raw-data'!$1:$1,1))&lt;&gt;"",
$D112*INDEX('raw-data'!$A$1:$GQ$197,MATCH($A112,'raw-data'!$A:$A,1),MATCH(BB$1,'raw-data'!$1:$1,1))/VLOOKUP($A112,'raw-data'!$A:$B,2,TRUE),"")</f>
        <v/>
      </c>
      <c r="BC112" s="1" t="str">
        <f>IF(INDEX('raw-data'!$A$1:$GQ$197,MATCH($A112,'raw-data'!$A:$A,1),MATCH(BC$1,'raw-data'!$1:$1,1))&lt;&gt;"",
$D112*INDEX('raw-data'!$A$1:$GQ$197,MATCH($A112,'raw-data'!$A:$A,1),MATCH(BC$1,'raw-data'!$1:$1,1))/VLOOKUP($A112,'raw-data'!$A:$B,2,TRUE),"")</f>
        <v/>
      </c>
      <c r="BD112" s="1" t="str">
        <f>IF(INDEX('raw-data'!$A$1:$GQ$197,MATCH($A112,'raw-data'!$A:$A,1),MATCH(BD$1,'raw-data'!$1:$1,1))&lt;&gt;"",
$D112*INDEX('raw-data'!$A$1:$GQ$197,MATCH($A112,'raw-data'!$A:$A,1),MATCH(BD$1,'raw-data'!$1:$1,1))/VLOOKUP($A112,'raw-data'!$A:$B,2,TRUE),"")</f>
        <v/>
      </c>
      <c r="BE112" s="1" t="str">
        <f>IF(INDEX('raw-data'!$A$1:$GQ$197,MATCH($A112,'raw-data'!$A:$A,1),MATCH(BE$1,'raw-data'!$1:$1,1))&lt;&gt;"",
$D112*INDEX('raw-data'!$A$1:$GQ$197,MATCH($A112,'raw-data'!$A:$A,1),MATCH(BE$1,'raw-data'!$1:$1,1))/VLOOKUP($A112,'raw-data'!$A:$B,2,TRUE),"")</f>
        <v/>
      </c>
      <c r="BF112" s="1" t="str">
        <f>IF(INDEX('raw-data'!$A$1:$GQ$197,MATCH($A112,'raw-data'!$A:$A,1),MATCH(BF$1,'raw-data'!$1:$1,1))&lt;&gt;"",
$D112*INDEX('raw-data'!$A$1:$GQ$197,MATCH($A112,'raw-data'!$A:$A,1),MATCH(BF$1,'raw-data'!$1:$1,1))/VLOOKUP($A112,'raw-data'!$A:$B,2,TRUE),"")</f>
        <v/>
      </c>
      <c r="BG112" s="1" t="str">
        <f>IF(INDEX('raw-data'!$A$1:$GQ$197,MATCH($A112,'raw-data'!$A:$A,1),MATCH(BG$1,'raw-data'!$1:$1,1))&lt;&gt;"",
$D112*INDEX('raw-data'!$A$1:$GQ$197,MATCH($A112,'raw-data'!$A:$A,1),MATCH(BG$1,'raw-data'!$1:$1,1))/VLOOKUP($A112,'raw-data'!$A:$B,2,TRUE),"")</f>
        <v/>
      </c>
      <c r="BH112" s="1" t="str">
        <f>IF(INDEX('raw-data'!$A$1:$GQ$197,MATCH($A112,'raw-data'!$A:$A,1),MATCH(BH$1,'raw-data'!$1:$1,1))&lt;&gt;"",
$D112*INDEX('raw-data'!$A$1:$GQ$197,MATCH($A112,'raw-data'!$A:$A,1),MATCH(BH$1,'raw-data'!$1:$1,1))/VLOOKUP($A112,'raw-data'!$A:$B,2,TRUE),"")</f>
        <v/>
      </c>
      <c r="BI112" s="1" t="str">
        <f>IF(INDEX('raw-data'!$A$1:$GQ$197,MATCH($A112,'raw-data'!$A:$A,1),MATCH(BI$1,'raw-data'!$1:$1,1))&lt;&gt;"",
$D112*INDEX('raw-data'!$A$1:$GQ$197,MATCH($A112,'raw-data'!$A:$A,1),MATCH(BI$1,'raw-data'!$1:$1,1))/VLOOKUP($A112,'raw-data'!$A:$B,2,TRUE),"")</f>
        <v/>
      </c>
      <c r="BJ112" s="1" t="str">
        <f>IF(INDEX('raw-data'!$A$1:$GQ$197,MATCH($A112,'raw-data'!$A:$A,1),MATCH(BJ$1,'raw-data'!$1:$1,1))&lt;&gt;"",
$D112*INDEX('raw-data'!$A$1:$GQ$197,MATCH($A112,'raw-data'!$A:$A,1),MATCH(BJ$1,'raw-data'!$1:$1,1))/VLOOKUP($A112,'raw-data'!$A:$B,2,TRUE),"")</f>
        <v/>
      </c>
      <c r="BK112" s="1" t="str">
        <f>IF(INDEX('raw-data'!$A$1:$GQ$197,MATCH($A112,'raw-data'!$A:$A,1),MATCH(BK$1,'raw-data'!$1:$1,1))&lt;&gt;"",
$D112*INDEX('raw-data'!$A$1:$GQ$197,MATCH($A112,'raw-data'!$A:$A,1),MATCH(BK$1,'raw-data'!$1:$1,1))/VLOOKUP($A112,'raw-data'!$A:$B,2,TRUE),"")</f>
        <v/>
      </c>
      <c r="BL112" s="1" t="str">
        <f>IF(INDEX('raw-data'!$A$1:$GQ$197,MATCH($A112,'raw-data'!$A:$A,1),MATCH(BL$1,'raw-data'!$1:$1,1))&lt;&gt;"",
$D112*INDEX('raw-data'!$A$1:$GQ$197,MATCH($A112,'raw-data'!$A:$A,1),MATCH(BL$1,'raw-data'!$1:$1,1))/VLOOKUP($A112,'raw-data'!$A:$B,2,TRUE),"")</f>
        <v/>
      </c>
      <c r="BM112" s="1" t="str">
        <f>IF(INDEX('raw-data'!$A$1:$GQ$197,MATCH($A112,'raw-data'!$A:$A,1),MATCH(BM$1,'raw-data'!$1:$1,1))&lt;&gt;"",
$D112*INDEX('raw-data'!$A$1:$GQ$197,MATCH($A112,'raw-data'!$A:$A,1),MATCH(BM$1,'raw-data'!$1:$1,1))/VLOOKUP($A112,'raw-data'!$A:$B,2,TRUE),"")</f>
        <v/>
      </c>
      <c r="BN112" s="1" t="str">
        <f>IF(INDEX('raw-data'!$A$1:$GQ$197,MATCH($A112,'raw-data'!$A:$A,1),MATCH(BN$1,'raw-data'!$1:$1,1))&lt;&gt;"",
$D112*INDEX('raw-data'!$A$1:$GQ$197,MATCH($A112,'raw-data'!$A:$A,1),MATCH(BN$1,'raw-data'!$1:$1,1))/VLOOKUP($A112,'raw-data'!$A:$B,2,TRUE),"")</f>
        <v/>
      </c>
      <c r="BO112" s="1" t="str">
        <f>IF(INDEX('raw-data'!$A$1:$GQ$197,MATCH($A112,'raw-data'!$A:$A,1),MATCH(BO$1,'raw-data'!$1:$1,1))&lt;&gt;"",
$D112*INDEX('raw-data'!$A$1:$GQ$197,MATCH($A112,'raw-data'!$A:$A,1),MATCH(BO$1,'raw-data'!$1:$1,1))/VLOOKUP($A112,'raw-data'!$A:$B,2,TRUE),"")</f>
        <v/>
      </c>
      <c r="BP112" s="1" t="str">
        <f>IF(INDEX('raw-data'!$A$1:$GQ$197,MATCH($A112,'raw-data'!$A:$A,1),MATCH(BP$1,'raw-data'!$1:$1,1))&lt;&gt;"",
$D112*INDEX('raw-data'!$A$1:$GQ$197,MATCH($A112,'raw-data'!$A:$A,1),MATCH(BP$1,'raw-data'!$1:$1,1))/VLOOKUP($A112,'raw-data'!$A:$B,2,TRUE),"")</f>
        <v/>
      </c>
      <c r="BQ112" s="1" t="str">
        <f>IF(INDEX('raw-data'!$A$1:$GQ$197,MATCH($A112,'raw-data'!$A:$A,1),MATCH(BQ$1,'raw-data'!$1:$1,1))&lt;&gt;"",
$D112*INDEX('raw-data'!$A$1:$GQ$197,MATCH($A112,'raw-data'!$A:$A,1),MATCH(BQ$1,'raw-data'!$1:$1,1))/VLOOKUP($A112,'raw-data'!$A:$B,2,TRUE),"")</f>
        <v/>
      </c>
      <c r="BR112" s="1" t="str">
        <f>IF(INDEX('raw-data'!$A$1:$GQ$197,MATCH($A112,'raw-data'!$A:$A,1),MATCH(BR$1,'raw-data'!$1:$1,1))&lt;&gt;"",
$D112*INDEX('raw-data'!$A$1:$GQ$197,MATCH($A112,'raw-data'!$A:$A,1),MATCH(BR$1,'raw-data'!$1:$1,1))/VLOOKUP($A112,'raw-data'!$A:$B,2,TRUE),"")</f>
        <v/>
      </c>
      <c r="BS112" s="1" t="str">
        <f>IF(INDEX('raw-data'!$A$1:$GQ$197,MATCH($A112,'raw-data'!$A:$A,1),MATCH(BS$1,'raw-data'!$1:$1,1))&lt;&gt;"",
$D112*INDEX('raw-data'!$A$1:$GQ$197,MATCH($A112,'raw-data'!$A:$A,1),MATCH(BS$1,'raw-data'!$1:$1,1))/VLOOKUP($A112,'raw-data'!$A:$B,2,TRUE),"")</f>
        <v/>
      </c>
      <c r="BT112" s="1" t="str">
        <f>IF(INDEX('raw-data'!$A$1:$GQ$197,MATCH($A112,'raw-data'!$A:$A,1),MATCH(BT$1,'raw-data'!$1:$1,1))&lt;&gt;"",
$D112*INDEX('raw-data'!$A$1:$GQ$197,MATCH($A112,'raw-data'!$A:$A,1),MATCH(BT$1,'raw-data'!$1:$1,1))/VLOOKUP($A112,'raw-data'!$A:$B,2,TRUE),"")</f>
        <v/>
      </c>
      <c r="BU112" s="1" t="str">
        <f>IF(INDEX('raw-data'!$A$1:$GQ$197,MATCH($A112,'raw-data'!$A:$A,1),MATCH(BU$1,'raw-data'!$1:$1,1))&lt;&gt;"",
$D112*INDEX('raw-data'!$A$1:$GQ$197,MATCH($A112,'raw-data'!$A:$A,1),MATCH(BU$1,'raw-data'!$1:$1,1))/VLOOKUP($A112,'raw-data'!$A:$B,2,TRUE),"")</f>
        <v/>
      </c>
      <c r="BV112" s="1" t="str">
        <f>IF(INDEX('raw-data'!$A$1:$GQ$197,MATCH($A112,'raw-data'!$A:$A,1),MATCH(BV$1,'raw-data'!$1:$1,1))&lt;&gt;"",
$D112*INDEX('raw-data'!$A$1:$GQ$197,MATCH($A112,'raw-data'!$A:$A,1),MATCH(BV$1,'raw-data'!$1:$1,1))/VLOOKUP($A112,'raw-data'!$A:$B,2,TRUE),"")</f>
        <v/>
      </c>
      <c r="BW112" s="1" t="str">
        <f>IF(INDEX('raw-data'!$A$1:$GQ$197,MATCH($A112,'raw-data'!$A:$A,1),MATCH(BW$1,'raw-data'!$1:$1,1))&lt;&gt;"",
$D112*INDEX('raw-data'!$A$1:$GQ$197,MATCH($A112,'raw-data'!$A:$A,1),MATCH(BW$1,'raw-data'!$1:$1,1))/VLOOKUP($A112,'raw-data'!$A:$B,2,TRUE),"")</f>
        <v/>
      </c>
      <c r="BX112" s="1" t="str">
        <f>IF(INDEX('raw-data'!$A$1:$GQ$197,MATCH($A112,'raw-data'!$A:$A,1),MATCH(BX$1,'raw-data'!$1:$1,1))&lt;&gt;"",
$D112*INDEX('raw-data'!$A$1:$GQ$197,MATCH($A112,'raw-data'!$A:$A,1),MATCH(BX$1,'raw-data'!$1:$1,1))/VLOOKUP($A112,'raw-data'!$A:$B,2,TRUE),"")</f>
        <v/>
      </c>
      <c r="BY112" s="1" t="str">
        <f>IF(INDEX('raw-data'!$A$1:$GQ$197,MATCH($A112,'raw-data'!$A:$A,1),MATCH(BY$1,'raw-data'!$1:$1,1))&lt;&gt;"",
$D112*INDEX('raw-data'!$A$1:$GQ$197,MATCH($A112,'raw-data'!$A:$A,1),MATCH(BY$1,'raw-data'!$1:$1,1))/VLOOKUP($A112,'raw-data'!$A:$B,2,TRUE),"")</f>
        <v/>
      </c>
      <c r="BZ112" s="1" t="str">
        <f>IF(INDEX('raw-data'!$A$1:$GQ$197,MATCH($A112,'raw-data'!$A:$A,1),MATCH(BZ$1,'raw-data'!$1:$1,1))&lt;&gt;"",
$D112*INDEX('raw-data'!$A$1:$GQ$197,MATCH($A112,'raw-data'!$A:$A,1),MATCH(BZ$1,'raw-data'!$1:$1,1))/VLOOKUP($A112,'raw-data'!$A:$B,2,TRUE),"")</f>
        <v/>
      </c>
      <c r="CA112" s="1" t="str">
        <f>IF(INDEX('raw-data'!$A$1:$GQ$197,MATCH($A112,'raw-data'!$A:$A,1),MATCH(CA$1,'raw-data'!$1:$1,1))&lt;&gt;"",
$D112*INDEX('raw-data'!$A$1:$GQ$197,MATCH($A112,'raw-data'!$A:$A,1),MATCH(CA$1,'raw-data'!$1:$1,1))/VLOOKUP($A112,'raw-data'!$A:$B,2,TRUE),"")</f>
        <v/>
      </c>
      <c r="CB112" s="1" t="str">
        <f>IF(INDEX('raw-data'!$A$1:$GQ$197,MATCH($A112,'raw-data'!$A:$A,1),MATCH(CB$1,'raw-data'!$1:$1,1))&lt;&gt;"",
$D112*INDEX('raw-data'!$A$1:$GQ$197,MATCH($A112,'raw-data'!$A:$A,1),MATCH(CB$1,'raw-data'!$1:$1,1))/VLOOKUP($A112,'raw-data'!$A:$B,2,TRUE),"")</f>
        <v/>
      </c>
      <c r="CC112" s="1" t="str">
        <f>IF(INDEX('raw-data'!$A$1:$GQ$197,MATCH($A112,'raw-data'!$A:$A,1),MATCH(CC$1,'raw-data'!$1:$1,1))&lt;&gt;"",
$D112*INDEX('raw-data'!$A$1:$GQ$197,MATCH($A112,'raw-data'!$A:$A,1),MATCH(CC$1,'raw-data'!$1:$1,1))/VLOOKUP($A112,'raw-data'!$A:$B,2,TRUE),"")</f>
        <v/>
      </c>
      <c r="CD112" s="1" t="str">
        <f>IF(INDEX('raw-data'!$A$1:$GQ$197,MATCH($A112,'raw-data'!$A:$A,1),MATCH(CD$1,'raw-data'!$1:$1,1))&lt;&gt;"",
$D112*INDEX('raw-data'!$A$1:$GQ$197,MATCH($A112,'raw-data'!$A:$A,1),MATCH(CD$1,'raw-data'!$1:$1,1))/VLOOKUP($A112,'raw-data'!$A:$B,2,TRUE),"")</f>
        <v/>
      </c>
      <c r="CE112" s="1" t="str">
        <f>IF(INDEX('raw-data'!$A$1:$GQ$197,MATCH($A112,'raw-data'!$A:$A,1),MATCH(CE$1,'raw-data'!$1:$1,1))&lt;&gt;"",
$D112*INDEX('raw-data'!$A$1:$GQ$197,MATCH($A112,'raw-data'!$A:$A,1),MATCH(CE$1,'raw-data'!$1:$1,1))/VLOOKUP($A112,'raw-data'!$A:$B,2,TRUE),"")</f>
        <v/>
      </c>
      <c r="CF112" s="1" t="str">
        <f>IF(INDEX('raw-data'!$A$1:$GQ$197,MATCH($A112,'raw-data'!$A:$A,1),MATCH(CF$1,'raw-data'!$1:$1,1))&lt;&gt;"",
$D112*INDEX('raw-data'!$A$1:$GQ$197,MATCH($A112,'raw-data'!$A:$A,1),MATCH(CF$1,'raw-data'!$1:$1,1))/VLOOKUP($A112,'raw-data'!$A:$B,2,TRUE),"")</f>
        <v/>
      </c>
      <c r="CG112" s="1" t="str">
        <f>IF(INDEX('raw-data'!$A$1:$GQ$197,MATCH($A112,'raw-data'!$A:$A,1),MATCH(CG$1,'raw-data'!$1:$1,1))&lt;&gt;"",
$D112*INDEX('raw-data'!$A$1:$GQ$197,MATCH($A112,'raw-data'!$A:$A,1),MATCH(CG$1,'raw-data'!$1:$1,1))/VLOOKUP($A112,'raw-data'!$A:$B,2,TRUE),"")</f>
        <v/>
      </c>
      <c r="CH112" s="1" t="str">
        <f>IF(INDEX('raw-data'!$A$1:$GQ$197,MATCH($A112,'raw-data'!$A:$A,1),MATCH(CH$1,'raw-data'!$1:$1,1))&lt;&gt;"",
$D112*INDEX('raw-data'!$A$1:$GQ$197,MATCH($A112,'raw-data'!$A:$A,1),MATCH(CH$1,'raw-data'!$1:$1,1))/VLOOKUP($A112,'raw-data'!$A:$B,2,TRUE),"")</f>
        <v/>
      </c>
      <c r="CI112" s="1" t="str">
        <f>IF(INDEX('raw-data'!$A$1:$GQ$197,MATCH($A112,'raw-data'!$A:$A,1),MATCH(CI$1,'raw-data'!$1:$1,1))&lt;&gt;"",
$D112*INDEX('raw-data'!$A$1:$GQ$197,MATCH($A112,'raw-data'!$A:$A,1),MATCH(CI$1,'raw-data'!$1:$1,1))/VLOOKUP($A112,'raw-data'!$A:$B,2,TRUE),"")</f>
        <v/>
      </c>
      <c r="CJ112" s="1" t="str">
        <f>IF(INDEX('raw-data'!$A$1:$GQ$197,MATCH($A112,'raw-data'!$A:$A,1),MATCH(CJ$1,'raw-data'!$1:$1,1))&lt;&gt;"",
$D112*INDEX('raw-data'!$A$1:$GQ$197,MATCH($A112,'raw-data'!$A:$A,1),MATCH(CJ$1,'raw-data'!$1:$1,1))/VLOOKUP($A112,'raw-data'!$A:$B,2,TRUE),"")</f>
        <v/>
      </c>
      <c r="CK112" s="1" t="str">
        <f>IF(INDEX('raw-data'!$A$1:$GQ$197,MATCH($A112,'raw-data'!$A:$A,1),MATCH(CK$1,'raw-data'!$1:$1,1))&lt;&gt;"",
$D112*INDEX('raw-data'!$A$1:$GQ$197,MATCH($A112,'raw-data'!$A:$A,1),MATCH(CK$1,'raw-data'!$1:$1,1))/VLOOKUP($A112,'raw-data'!$A:$B,2,TRUE),"")</f>
        <v/>
      </c>
      <c r="CL112" s="1" t="str">
        <f>IF(INDEX('raw-data'!$A$1:$GQ$197,MATCH($A112,'raw-data'!$A:$A,1),MATCH(CL$1,'raw-data'!$1:$1,1))&lt;&gt;"",
$D112*INDEX('raw-data'!$A$1:$GQ$197,MATCH($A112,'raw-data'!$A:$A,1),MATCH(CL$1,'raw-data'!$1:$1,1))/VLOOKUP($A112,'raw-data'!$A:$B,2,TRUE),"")</f>
        <v/>
      </c>
      <c r="CM112" s="1" t="str">
        <f>IF(INDEX('raw-data'!$A$1:$GQ$197,MATCH($A112,'raw-data'!$A:$A,1),MATCH(CM$1,'raw-data'!$1:$1,1))&lt;&gt;"",
$D112*INDEX('raw-data'!$A$1:$GQ$197,MATCH($A112,'raw-data'!$A:$A,1),MATCH(CM$1,'raw-data'!$1:$1,1))/VLOOKUP($A112,'raw-data'!$A:$B,2,TRUE),"")</f>
        <v/>
      </c>
      <c r="CN112" s="1" t="str">
        <f>IF(INDEX('raw-data'!$A$1:$GQ$197,MATCH($A112,'raw-data'!$A:$A,1),MATCH(CN$1,'raw-data'!$1:$1,1))&lt;&gt;"",
$D112*INDEX('raw-data'!$A$1:$GQ$197,MATCH($A112,'raw-data'!$A:$A,1),MATCH(CN$1,'raw-data'!$1:$1,1))/VLOOKUP($A112,'raw-data'!$A:$B,2,TRUE),"")</f>
        <v/>
      </c>
      <c r="CO112" s="1" t="str">
        <f>IF(INDEX('raw-data'!$A$1:$GQ$197,MATCH($A112,'raw-data'!$A:$A,1),MATCH(CO$1,'raw-data'!$1:$1,1))&lt;&gt;"",
$D112*INDEX('raw-data'!$A$1:$GQ$197,MATCH($A112,'raw-data'!$A:$A,1),MATCH(CO$1,'raw-data'!$1:$1,1))/VLOOKUP($A112,'raw-data'!$A:$B,2,TRUE),"")</f>
        <v/>
      </c>
      <c r="CP112" s="1" t="str">
        <f>IF(INDEX('raw-data'!$A$1:$GQ$197,MATCH($A112,'raw-data'!$A:$A,1),MATCH(CP$1,'raw-data'!$1:$1,1))&lt;&gt;"",
$D112*INDEX('raw-data'!$A$1:$GQ$197,MATCH($A112,'raw-data'!$A:$A,1),MATCH(CP$1,'raw-data'!$1:$1,1))/VLOOKUP($A112,'raw-data'!$A:$B,2,TRUE),"")</f>
        <v/>
      </c>
      <c r="CQ112" s="1" t="str">
        <f>IF(INDEX('raw-data'!$A$1:$GQ$197,MATCH($A112,'raw-data'!$A:$A,1),MATCH(CQ$1,'raw-data'!$1:$1,1))&lt;&gt;"",
$D112*INDEX('raw-data'!$A$1:$GQ$197,MATCH($A112,'raw-data'!$A:$A,1),MATCH(CQ$1,'raw-data'!$1:$1,1))/VLOOKUP($A112,'raw-data'!$A:$B,2,TRUE),"")</f>
        <v/>
      </c>
      <c r="CR112" s="1" t="str">
        <f>IF(INDEX('raw-data'!$A$1:$GQ$197,MATCH($A112,'raw-data'!$A:$A,1),MATCH(CR$1,'raw-data'!$1:$1,1))&lt;&gt;"",
$D112*INDEX('raw-data'!$A$1:$GQ$197,MATCH($A112,'raw-data'!$A:$A,1),MATCH(CR$1,'raw-data'!$1:$1,1))/VLOOKUP($A112,'raw-data'!$A:$B,2,TRUE),"")</f>
        <v/>
      </c>
      <c r="CS112" s="1" t="str">
        <f>IF(INDEX('raw-data'!$A$1:$GQ$197,MATCH($A112,'raw-data'!$A:$A,1),MATCH(CS$1,'raw-data'!$1:$1,1))&lt;&gt;"",
$D112*INDEX('raw-data'!$A$1:$GQ$197,MATCH($A112,'raw-data'!$A:$A,1),MATCH(CS$1,'raw-data'!$1:$1,1))/VLOOKUP($A112,'raw-data'!$A:$B,2,TRUE),"")</f>
        <v/>
      </c>
      <c r="CT112" s="1" t="str">
        <f>IF(INDEX('raw-data'!$A$1:$GQ$197,MATCH($A112,'raw-data'!$A:$A,1),MATCH(CT$1,'raw-data'!$1:$1,1))&lt;&gt;"",
$D112*INDEX('raw-data'!$A$1:$GQ$197,MATCH($A112,'raw-data'!$A:$A,1),MATCH(CT$1,'raw-data'!$1:$1,1))/VLOOKUP($A112,'raw-data'!$A:$B,2,TRUE),"")</f>
        <v/>
      </c>
      <c r="CU112" s="1" t="str">
        <f>IF(INDEX('raw-data'!$A$1:$GQ$197,MATCH($A112,'raw-data'!$A:$A,1),MATCH(CU$1,'raw-data'!$1:$1,1))&lt;&gt;"",
$D112*INDEX('raw-data'!$A$1:$GQ$197,MATCH($A112,'raw-data'!$A:$A,1),MATCH(CU$1,'raw-data'!$1:$1,1))/VLOOKUP($A112,'raw-data'!$A:$B,2,TRUE),"")</f>
        <v/>
      </c>
      <c r="CV112" s="1" t="str">
        <f>IF(INDEX('raw-data'!$A$1:$GQ$197,MATCH($A112,'raw-data'!$A:$A,1),MATCH(CV$1,'raw-data'!$1:$1,1))&lt;&gt;"",
$D112*INDEX('raw-data'!$A$1:$GQ$197,MATCH($A112,'raw-data'!$A:$A,1),MATCH(CV$1,'raw-data'!$1:$1,1))/VLOOKUP($A112,'raw-data'!$A:$B,2,TRUE),"")</f>
        <v/>
      </c>
      <c r="CW112" s="1" t="str">
        <f>IF(INDEX('raw-data'!$A$1:$GQ$197,MATCH($A112,'raw-data'!$A:$A,1),MATCH(CW$1,'raw-data'!$1:$1,1))&lt;&gt;"",
$D112*INDEX('raw-data'!$A$1:$GQ$197,MATCH($A112,'raw-data'!$A:$A,1),MATCH(CW$1,'raw-data'!$1:$1,1))/VLOOKUP($A112,'raw-data'!$A:$B,2,TRUE),"")</f>
        <v/>
      </c>
      <c r="CX112" s="1" t="str">
        <f>IF(INDEX('raw-data'!$A$1:$GQ$197,MATCH($A112,'raw-data'!$A:$A,1),MATCH(CX$1,'raw-data'!$1:$1,1))&lt;&gt;"",
$D112*INDEX('raw-data'!$A$1:$GQ$197,MATCH($A112,'raw-data'!$A:$A,1),MATCH(CX$1,'raw-data'!$1:$1,1))/VLOOKUP($A112,'raw-data'!$A:$B,2,TRUE),"")</f>
        <v/>
      </c>
      <c r="CY112" s="1" t="str">
        <f>IF(INDEX('raw-data'!$A$1:$GQ$197,MATCH($A112,'raw-data'!$A:$A,1),MATCH(CY$1,'raw-data'!$1:$1,1))&lt;&gt;"",
$D112*INDEX('raw-data'!$A$1:$GQ$197,MATCH($A112,'raw-data'!$A:$A,1),MATCH(CY$1,'raw-data'!$1:$1,1))/VLOOKUP($A112,'raw-data'!$A:$B,2,TRUE),"")</f>
        <v/>
      </c>
      <c r="CZ112" s="1" t="str">
        <f>IF(INDEX('raw-data'!$A$1:$GQ$197,MATCH($A112,'raw-data'!$A:$A,1),MATCH(CZ$1,'raw-data'!$1:$1,1))&lt;&gt;"",
$D112*INDEX('raw-data'!$A$1:$GQ$197,MATCH($A112,'raw-data'!$A:$A,1),MATCH(CZ$1,'raw-data'!$1:$1,1))/VLOOKUP($A112,'raw-data'!$A:$B,2,TRUE),"")</f>
        <v/>
      </c>
      <c r="DA112" s="1" t="str">
        <f>IF(INDEX('raw-data'!$A$1:$GQ$197,MATCH($A112,'raw-data'!$A:$A,1),MATCH(DA$1,'raw-data'!$1:$1,1))&lt;&gt;"",
$D112*INDEX('raw-data'!$A$1:$GQ$197,MATCH($A112,'raw-data'!$A:$A,1),MATCH(DA$1,'raw-data'!$1:$1,1))/VLOOKUP($A112,'raw-data'!$A:$B,2,TRUE),"")</f>
        <v/>
      </c>
      <c r="DB112" s="1" t="str">
        <f>IF(INDEX('raw-data'!$A$1:$GQ$197,MATCH($A112,'raw-data'!$A:$A,1),MATCH(DB$1,'raw-data'!$1:$1,1))&lt;&gt;"",
$D112*INDEX('raw-data'!$A$1:$GQ$197,MATCH($A112,'raw-data'!$A:$A,1),MATCH(DB$1,'raw-data'!$1:$1,1))/VLOOKUP($A112,'raw-data'!$A:$B,2,TRUE),"")</f>
        <v/>
      </c>
      <c r="DC112" s="1" t="str">
        <f>IF(INDEX('raw-data'!$A$1:$GQ$197,MATCH($A112,'raw-data'!$A:$A,1),MATCH(DC$1,'raw-data'!$1:$1,1))&lt;&gt;"",
$D112*INDEX('raw-data'!$A$1:$GQ$197,MATCH($A112,'raw-data'!$A:$A,1),MATCH(DC$1,'raw-data'!$1:$1,1))/VLOOKUP($A112,'raw-data'!$A:$B,2,TRUE),"")</f>
        <v/>
      </c>
      <c r="DD112" s="1" t="str">
        <f>IF(INDEX('raw-data'!$A$1:$GQ$197,MATCH($A112,'raw-data'!$A:$A,1),MATCH(DD$1,'raw-data'!$1:$1,1))&lt;&gt;"",
$D112*INDEX('raw-data'!$A$1:$GQ$197,MATCH($A112,'raw-data'!$A:$A,1),MATCH(DD$1,'raw-data'!$1:$1,1))/VLOOKUP($A112,'raw-data'!$A:$B,2,TRUE),"")</f>
        <v/>
      </c>
      <c r="DE112" s="1" t="str">
        <f>IF(INDEX('raw-data'!$A$1:$GQ$197,MATCH($A112,'raw-data'!$A:$A,1),MATCH(DE$1,'raw-data'!$1:$1,1))&lt;&gt;"",
$D112*INDEX('raw-data'!$A$1:$GQ$197,MATCH($A112,'raw-data'!$A:$A,1),MATCH(DE$1,'raw-data'!$1:$1,1))/VLOOKUP($A112,'raw-data'!$A:$B,2,TRUE),"")</f>
        <v/>
      </c>
      <c r="DF112" s="1" t="str">
        <f>IF(INDEX('raw-data'!$A$1:$GQ$197,MATCH($A112,'raw-data'!$A:$A,1),MATCH(DF$1,'raw-data'!$1:$1,1))&lt;&gt;"",
$D112*INDEX('raw-data'!$A$1:$GQ$197,MATCH($A112,'raw-data'!$A:$A,1),MATCH(DF$1,'raw-data'!$1:$1,1))/VLOOKUP($A112,'raw-data'!$A:$B,2,TRUE),"")</f>
        <v/>
      </c>
      <c r="DG112" s="1" t="str">
        <f>IF(INDEX('raw-data'!$A$1:$GQ$197,MATCH($A112,'raw-data'!$A:$A,1),MATCH(DG$1,'raw-data'!$1:$1,1))&lt;&gt;"",
$D112*INDEX('raw-data'!$A$1:$GQ$197,MATCH($A112,'raw-data'!$A:$A,1),MATCH(DG$1,'raw-data'!$1:$1,1))/VLOOKUP($A112,'raw-data'!$A:$B,2,TRUE),"")</f>
        <v/>
      </c>
      <c r="DH112" s="1" t="str">
        <f>IF(INDEX('raw-data'!$A$1:$GQ$197,MATCH($A112,'raw-data'!$A:$A,1),MATCH(DH$1,'raw-data'!$1:$1,1))&lt;&gt;"",
$D112*INDEX('raw-data'!$A$1:$GQ$197,MATCH($A112,'raw-data'!$A:$A,1),MATCH(DH$1,'raw-data'!$1:$1,1))/VLOOKUP($A112,'raw-data'!$A:$B,2,TRUE),"")</f>
        <v/>
      </c>
      <c r="DI112" s="1" t="str">
        <f>IF(INDEX('raw-data'!$A$1:$GQ$197,MATCH($A112,'raw-data'!$A:$A,1),MATCH(DI$1,'raw-data'!$1:$1,1))&lt;&gt;"",
$D112*INDEX('raw-data'!$A$1:$GQ$197,MATCH($A112,'raw-data'!$A:$A,1),MATCH(DI$1,'raw-data'!$1:$1,1))/VLOOKUP($A112,'raw-data'!$A:$B,2,TRUE),"")</f>
        <v/>
      </c>
      <c r="DJ112" s="1" t="str">
        <f>IF(INDEX('raw-data'!$A$1:$GQ$197,MATCH($A112,'raw-data'!$A:$A,1),MATCH(DJ$1,'raw-data'!$1:$1,1))&lt;&gt;"",
$D112*INDEX('raw-data'!$A$1:$GQ$197,MATCH($A112,'raw-data'!$A:$A,1),MATCH(DJ$1,'raw-data'!$1:$1,1))/VLOOKUP($A112,'raw-data'!$A:$B,2,TRUE),"")</f>
        <v/>
      </c>
      <c r="DK112" s="1" t="str">
        <f>IF(INDEX('raw-data'!$A$1:$GQ$197,MATCH($A112,'raw-data'!$A:$A,1),MATCH(DK$1,'raw-data'!$1:$1,1))&lt;&gt;"",
$D112*INDEX('raw-data'!$A$1:$GQ$197,MATCH($A112,'raw-data'!$A:$A,1),MATCH(DK$1,'raw-data'!$1:$1,1))/VLOOKUP($A112,'raw-data'!$A:$B,2,TRUE),"")</f>
        <v/>
      </c>
      <c r="DL112" s="1" t="str">
        <f>IF(INDEX('raw-data'!$A$1:$GQ$197,MATCH($A112,'raw-data'!$A:$A,1),MATCH(DL$1,'raw-data'!$1:$1,1))&lt;&gt;"",
$D112*INDEX('raw-data'!$A$1:$GQ$197,MATCH($A112,'raw-data'!$A:$A,1),MATCH(DL$1,'raw-data'!$1:$1,1))/VLOOKUP($A112,'raw-data'!$A:$B,2,TRUE),"")</f>
        <v/>
      </c>
      <c r="DM112" s="1" t="str">
        <f>IF(INDEX('raw-data'!$A$1:$GQ$197,MATCH($A112,'raw-data'!$A:$A,1),MATCH(DM$1,'raw-data'!$1:$1,1))&lt;&gt;"",
$D112*INDEX('raw-data'!$A$1:$GQ$197,MATCH($A112,'raw-data'!$A:$A,1),MATCH(DM$1,'raw-data'!$1:$1,1))/VLOOKUP($A112,'raw-data'!$A:$B,2,TRUE),"")</f>
        <v/>
      </c>
      <c r="DN112" s="1" t="str">
        <f>IF(INDEX('raw-data'!$A$1:$GQ$197,MATCH($A112,'raw-data'!$A:$A,1),MATCH(DN$1,'raw-data'!$1:$1,1))&lt;&gt;"",
$D112*INDEX('raw-data'!$A$1:$GQ$197,MATCH($A112,'raw-data'!$A:$A,1),MATCH(DN$1,'raw-data'!$1:$1,1))/VLOOKUP($A112,'raw-data'!$A:$B,2,TRUE),"")</f>
        <v/>
      </c>
      <c r="DO112" s="1" t="str">
        <f>IF(INDEX('raw-data'!$A$1:$GQ$197,MATCH($A112,'raw-data'!$A:$A,1),MATCH(DO$1,'raw-data'!$1:$1,1))&lt;&gt;"",
$D112*INDEX('raw-data'!$A$1:$GQ$197,MATCH($A112,'raw-data'!$A:$A,1),MATCH(DO$1,'raw-data'!$1:$1,1))/VLOOKUP($A112,'raw-data'!$A:$B,2,TRUE),"")</f>
        <v/>
      </c>
      <c r="DP112" s="1" t="str">
        <f>IF(INDEX('raw-data'!$A$1:$GQ$197,MATCH($A112,'raw-data'!$A:$A,1),MATCH(DP$1,'raw-data'!$1:$1,1))&lt;&gt;"",
$D112*INDEX('raw-data'!$A$1:$GQ$197,MATCH($A112,'raw-data'!$A:$A,1),MATCH(DP$1,'raw-data'!$1:$1,1))/VLOOKUP($A112,'raw-data'!$A:$B,2,TRUE),"")</f>
        <v/>
      </c>
      <c r="DQ112" s="1" t="str">
        <f>IF(INDEX('raw-data'!$A$1:$GQ$197,MATCH($A112,'raw-data'!$A:$A,1),MATCH(DQ$1,'raw-data'!$1:$1,1))&lt;&gt;"",
$D112*INDEX('raw-data'!$A$1:$GQ$197,MATCH($A112,'raw-data'!$A:$A,1),MATCH(DQ$1,'raw-data'!$1:$1,1))/VLOOKUP($A112,'raw-data'!$A:$B,2,TRUE),"")</f>
        <v/>
      </c>
      <c r="DR112" s="1" t="str">
        <f>IF(INDEX('raw-data'!$A$1:$GQ$197,MATCH($A112,'raw-data'!$A:$A,1),MATCH(DR$1,'raw-data'!$1:$1,1))&lt;&gt;"",
$D112*INDEX('raw-data'!$A$1:$GQ$197,MATCH($A112,'raw-data'!$A:$A,1),MATCH(DR$1,'raw-data'!$1:$1,1))/VLOOKUP($A112,'raw-data'!$A:$B,2,TRUE),"")</f>
        <v/>
      </c>
      <c r="DS112" s="1" t="str">
        <f>IF(INDEX('raw-data'!$A$1:$GQ$197,MATCH($A112,'raw-data'!$A:$A,1),MATCH(DS$1,'raw-data'!$1:$1,1))&lt;&gt;"",
$D112*INDEX('raw-data'!$A$1:$GQ$197,MATCH($A112,'raw-data'!$A:$A,1),MATCH(DS$1,'raw-data'!$1:$1,1))/VLOOKUP($A112,'raw-data'!$A:$B,2,TRUE),"")</f>
        <v/>
      </c>
      <c r="DT112" s="1" t="str">
        <f>IF(INDEX('raw-data'!$A$1:$GQ$197,MATCH($A112,'raw-data'!$A:$A,1),MATCH(DT$1,'raw-data'!$1:$1,1))&lt;&gt;"",
$D112*INDEX('raw-data'!$A$1:$GQ$197,MATCH($A112,'raw-data'!$A:$A,1),MATCH(DT$1,'raw-data'!$1:$1,1))/VLOOKUP($A112,'raw-data'!$A:$B,2,TRUE),"")</f>
        <v/>
      </c>
      <c r="DU112" s="1" t="str">
        <f>IF(INDEX('raw-data'!$A$1:$GQ$197,MATCH($A112,'raw-data'!$A:$A,1),MATCH(DU$1,'raw-data'!$1:$1,1))&lt;&gt;"",
$D112*INDEX('raw-data'!$A$1:$GQ$197,MATCH($A112,'raw-data'!$A:$A,1),MATCH(DU$1,'raw-data'!$1:$1,1))/VLOOKUP($A112,'raw-data'!$A:$B,2,TRUE),"")</f>
        <v/>
      </c>
      <c r="DV112" s="1" t="str">
        <f>IF(INDEX('raw-data'!$A$1:$GQ$197,MATCH($A112,'raw-data'!$A:$A,1),MATCH(DV$1,'raw-data'!$1:$1,1))&lt;&gt;"",
$D112*INDEX('raw-data'!$A$1:$GQ$197,MATCH($A112,'raw-data'!$A:$A,1),MATCH(DV$1,'raw-data'!$1:$1,1))/VLOOKUP($A112,'raw-data'!$A:$B,2,TRUE),"")</f>
        <v/>
      </c>
      <c r="DW112" s="1" t="str">
        <f>IF(INDEX('raw-data'!$A$1:$GQ$197,MATCH($A112,'raw-data'!$A:$A,1),MATCH(DW$1,'raw-data'!$1:$1,1))&lt;&gt;"",
$D112*INDEX('raw-data'!$A$1:$GQ$197,MATCH($A112,'raw-data'!$A:$A,1),MATCH(DW$1,'raw-data'!$1:$1,1))/VLOOKUP($A112,'raw-data'!$A:$B,2,TRUE),"")</f>
        <v/>
      </c>
      <c r="DX112" s="1" t="str">
        <f>IF(INDEX('raw-data'!$A$1:$GQ$197,MATCH($A112,'raw-data'!$A:$A,1),MATCH(DX$1,'raw-data'!$1:$1,1))&lt;&gt;"",
$D112*INDEX('raw-data'!$A$1:$GQ$197,MATCH($A112,'raw-data'!$A:$A,1),MATCH(DX$1,'raw-data'!$1:$1,1))/VLOOKUP($A112,'raw-data'!$A:$B,2,TRUE),"")</f>
        <v/>
      </c>
      <c r="DY112" s="1" t="str">
        <f>IF(INDEX('raw-data'!$A$1:$GQ$197,MATCH($A112,'raw-data'!$A:$A,1),MATCH(DY$1,'raw-data'!$1:$1,1))&lt;&gt;"",
$D112*INDEX('raw-data'!$A$1:$GQ$197,MATCH($A112,'raw-data'!$A:$A,1),MATCH(DY$1,'raw-data'!$1:$1,1))/VLOOKUP($A112,'raw-data'!$A:$B,2,TRUE),"")</f>
        <v/>
      </c>
      <c r="DZ112" s="1" t="str">
        <f>IF(INDEX('raw-data'!$A$1:$GQ$197,MATCH($A112,'raw-data'!$A:$A,1),MATCH(DZ$1,'raw-data'!$1:$1,1))&lt;&gt;"",
$D112*INDEX('raw-data'!$A$1:$GQ$197,MATCH($A112,'raw-data'!$A:$A,1),MATCH(DZ$1,'raw-data'!$1:$1,1))/VLOOKUP($A112,'raw-data'!$A:$B,2,TRUE),"")</f>
        <v/>
      </c>
      <c r="EA112" s="1" t="str">
        <f>IF(INDEX('raw-data'!$A$1:$GQ$197,MATCH($A112,'raw-data'!$A:$A,1),MATCH(EA$1,'raw-data'!$1:$1,1))&lt;&gt;"",
$D112*INDEX('raw-data'!$A$1:$GQ$197,MATCH($A112,'raw-data'!$A:$A,1),MATCH(EA$1,'raw-data'!$1:$1,1))/VLOOKUP($A112,'raw-data'!$A:$B,2,TRUE),"")</f>
        <v/>
      </c>
      <c r="EB112" s="1" t="str">
        <f>IF(INDEX('raw-data'!$A$1:$GQ$197,MATCH($A112,'raw-data'!$A:$A,1),MATCH(EB$1,'raw-data'!$1:$1,1))&lt;&gt;"",
$D112*INDEX('raw-data'!$A$1:$GQ$197,MATCH($A112,'raw-data'!$A:$A,1),MATCH(EB$1,'raw-data'!$1:$1,1))/VLOOKUP($A112,'raw-data'!$A:$B,2,TRUE),"")</f>
        <v/>
      </c>
      <c r="EC112" s="1" t="str">
        <f>IF(INDEX('raw-data'!$A$1:$GQ$197,MATCH($A112,'raw-data'!$A:$A,1),MATCH(EC$1,'raw-data'!$1:$1,1))&lt;&gt;"",
$D112*INDEX('raw-data'!$A$1:$GQ$197,MATCH($A112,'raw-data'!$A:$A,1),MATCH(EC$1,'raw-data'!$1:$1,1))/VLOOKUP($A112,'raw-data'!$A:$B,2,TRUE),"")</f>
        <v/>
      </c>
      <c r="ED112" s="1" t="str">
        <f>IF(INDEX('raw-data'!$A$1:$GQ$197,MATCH($A112,'raw-data'!$A:$A,1),MATCH(ED$1,'raw-data'!$1:$1,1))&lt;&gt;"",
$D112*INDEX('raw-data'!$A$1:$GQ$197,MATCH($A112,'raw-data'!$A:$A,1),MATCH(ED$1,'raw-data'!$1:$1,1))/VLOOKUP($A112,'raw-data'!$A:$B,2,TRUE),"")</f>
        <v/>
      </c>
      <c r="EE112" s="1" t="str">
        <f>IF(INDEX('raw-data'!$A$1:$GQ$197,MATCH($A112,'raw-data'!$A:$A,1),MATCH(EE$1,'raw-data'!$1:$1,1))&lt;&gt;"",
$D112*INDEX('raw-data'!$A$1:$GQ$197,MATCH($A112,'raw-data'!$A:$A,1),MATCH(EE$1,'raw-data'!$1:$1,1))/VLOOKUP($A112,'raw-data'!$A:$B,2,TRUE),"")</f>
        <v/>
      </c>
      <c r="EF112" s="1" t="str">
        <f>IF(INDEX('raw-data'!$A$1:$GQ$197,MATCH($A112,'raw-data'!$A:$A,1),MATCH(EF$1,'raw-data'!$1:$1,1))&lt;&gt;"",
$D112*INDEX('raw-data'!$A$1:$GQ$197,MATCH($A112,'raw-data'!$A:$A,1),MATCH(EF$1,'raw-data'!$1:$1,1))/VLOOKUP($A112,'raw-data'!$A:$B,2,TRUE),"")</f>
        <v/>
      </c>
      <c r="EG112" s="1" t="str">
        <f>IF(INDEX('raw-data'!$A$1:$GQ$197,MATCH($A112,'raw-data'!$A:$A,1),MATCH(EG$1,'raw-data'!$1:$1,1))&lt;&gt;"",
$D112*INDEX('raw-data'!$A$1:$GQ$197,MATCH($A112,'raw-data'!$A:$A,1),MATCH(EG$1,'raw-data'!$1:$1,1))/VLOOKUP($A112,'raw-data'!$A:$B,2,TRUE),"")</f>
        <v/>
      </c>
      <c r="EH112" s="1" t="str">
        <f>IF(INDEX('raw-data'!$A$1:$GQ$197,MATCH($A112,'raw-data'!$A:$A,1),MATCH(EH$1,'raw-data'!$1:$1,1))&lt;&gt;"",
$D112*INDEX('raw-data'!$A$1:$GQ$197,MATCH($A112,'raw-data'!$A:$A,1),MATCH(EH$1,'raw-data'!$1:$1,1))/VLOOKUP($A112,'raw-data'!$A:$B,2,TRUE),"")</f>
        <v/>
      </c>
      <c r="EI112" s="1" t="str">
        <f>IF(INDEX('raw-data'!$A$1:$GQ$197,MATCH($A112,'raw-data'!$A:$A,1),MATCH(EI$1,'raw-data'!$1:$1,1))&lt;&gt;"",
$D112*INDEX('raw-data'!$A$1:$GQ$197,MATCH($A112,'raw-data'!$A:$A,1),MATCH(EI$1,'raw-data'!$1:$1,1))/VLOOKUP($A112,'raw-data'!$A:$B,2,TRUE),"")</f>
        <v/>
      </c>
      <c r="EJ112" s="1" t="str">
        <f>IF(INDEX('raw-data'!$A$1:$GQ$197,MATCH($A112,'raw-data'!$A:$A,1),MATCH(EJ$1,'raw-data'!$1:$1,1))&lt;&gt;"",
$D112*INDEX('raw-data'!$A$1:$GQ$197,MATCH($A112,'raw-data'!$A:$A,1),MATCH(EJ$1,'raw-data'!$1:$1,1))/VLOOKUP($A112,'raw-data'!$A:$B,2,TRUE),"")</f>
        <v/>
      </c>
      <c r="EK112" s="1" t="str">
        <f>IF(INDEX('raw-data'!$A$1:$GQ$197,MATCH($A112,'raw-data'!$A:$A,1),MATCH(EK$1,'raw-data'!$1:$1,1))&lt;&gt;"",
$D112*INDEX('raw-data'!$A$1:$GQ$197,MATCH($A112,'raw-data'!$A:$A,1),MATCH(EK$1,'raw-data'!$1:$1,1))/VLOOKUP($A112,'raw-data'!$A:$B,2,TRUE),"")</f>
        <v/>
      </c>
      <c r="EL112" s="1" t="str">
        <f>IF(INDEX('raw-data'!$A$1:$GQ$197,MATCH($A112,'raw-data'!$A:$A,1),MATCH(EL$1,'raw-data'!$1:$1,1))&lt;&gt;"",
$D112*INDEX('raw-data'!$A$1:$GQ$197,MATCH($A112,'raw-data'!$A:$A,1),MATCH(EL$1,'raw-data'!$1:$1,1))/VLOOKUP($A112,'raw-data'!$A:$B,2,TRUE),"")</f>
        <v/>
      </c>
      <c r="EM112" s="1" t="str">
        <f>IF(INDEX('raw-data'!$A$1:$GQ$197,MATCH($A112,'raw-data'!$A:$A,1),MATCH(EM$1,'raw-data'!$1:$1,1))&lt;&gt;"",
$D112*INDEX('raw-data'!$A$1:$GQ$197,MATCH($A112,'raw-data'!$A:$A,1),MATCH(EM$1,'raw-data'!$1:$1,1))/VLOOKUP($A112,'raw-data'!$A:$B,2,TRUE),"")</f>
        <v/>
      </c>
      <c r="EN112" s="1" t="str">
        <f>IF(INDEX('raw-data'!$A$1:$GQ$197,MATCH($A112,'raw-data'!$A:$A,1),MATCH(EN$1,'raw-data'!$1:$1,1))&lt;&gt;"",
$D112*INDEX('raw-data'!$A$1:$GQ$197,MATCH($A112,'raw-data'!$A:$A,1),MATCH(EN$1,'raw-data'!$1:$1,1))/VLOOKUP($A112,'raw-data'!$A:$B,2,TRUE),"")</f>
        <v/>
      </c>
      <c r="EO112" s="1" t="str">
        <f>IF(INDEX('raw-data'!$A$1:$GQ$197,MATCH($A112,'raw-data'!$A:$A,1),MATCH(EO$1,'raw-data'!$1:$1,1))&lt;&gt;"",
$D112*INDEX('raw-data'!$A$1:$GQ$197,MATCH($A112,'raw-data'!$A:$A,1),MATCH(EO$1,'raw-data'!$1:$1,1))/VLOOKUP($A112,'raw-data'!$A:$B,2,TRUE),"")</f>
        <v/>
      </c>
      <c r="EP112" s="1" t="str">
        <f>IF(INDEX('raw-data'!$A$1:$GQ$197,MATCH($A112,'raw-data'!$A:$A,1),MATCH(EP$1,'raw-data'!$1:$1,1))&lt;&gt;"",
$D112*INDEX('raw-data'!$A$1:$GQ$197,MATCH($A112,'raw-data'!$A:$A,1),MATCH(EP$1,'raw-data'!$1:$1,1))/VLOOKUP($A112,'raw-data'!$A:$B,2,TRUE),"")</f>
        <v/>
      </c>
      <c r="EQ112" s="1" t="str">
        <f>IF(INDEX('raw-data'!$A$1:$GQ$197,MATCH($A112,'raw-data'!$A:$A,1),MATCH(EQ$1,'raw-data'!$1:$1,1))&lt;&gt;"",
$D112*INDEX('raw-data'!$A$1:$GQ$197,MATCH($A112,'raw-data'!$A:$A,1),MATCH(EQ$1,'raw-data'!$1:$1,1))/VLOOKUP($A112,'raw-data'!$A:$B,2,TRUE),"")</f>
        <v/>
      </c>
      <c r="ER112" s="1" t="str">
        <f>IF(INDEX('raw-data'!$A$1:$GQ$197,MATCH($A112,'raw-data'!$A:$A,1),MATCH(ER$1,'raw-data'!$1:$1,1))&lt;&gt;"",
$D112*INDEX('raw-data'!$A$1:$GQ$197,MATCH($A112,'raw-data'!$A:$A,1),MATCH(ER$1,'raw-data'!$1:$1,1))/VLOOKUP($A112,'raw-data'!$A:$B,2,TRUE),"")</f>
        <v/>
      </c>
      <c r="ES112" s="1" t="str">
        <f>IF(INDEX('raw-data'!$A$1:$GQ$197,MATCH($A112,'raw-data'!$A:$A,1),MATCH(ES$1,'raw-data'!$1:$1,1))&lt;&gt;"",
$D112*INDEX('raw-data'!$A$1:$GQ$197,MATCH($A112,'raw-data'!$A:$A,1),MATCH(ES$1,'raw-data'!$1:$1,1))/VLOOKUP($A112,'raw-data'!$A:$B,2,TRUE),"")</f>
        <v/>
      </c>
      <c r="ET112" s="1" t="str">
        <f>IF(INDEX('raw-data'!$A$1:$GQ$197,MATCH($A112,'raw-data'!$A:$A,1),MATCH(ET$1,'raw-data'!$1:$1,1))&lt;&gt;"",
$D112*INDEX('raw-data'!$A$1:$GQ$197,MATCH($A112,'raw-data'!$A:$A,1),MATCH(ET$1,'raw-data'!$1:$1,1))/VLOOKUP($A112,'raw-data'!$A:$B,2,TRUE),"")</f>
        <v/>
      </c>
      <c r="EU112" s="1" t="str">
        <f>IF(INDEX('raw-data'!$A$1:$GQ$197,MATCH($A112,'raw-data'!$A:$A,1),MATCH(EU$1,'raw-data'!$1:$1,1))&lt;&gt;"",
$D112*INDEX('raw-data'!$A$1:$GQ$197,MATCH($A112,'raw-data'!$A:$A,1),MATCH(EU$1,'raw-data'!$1:$1,1))/VLOOKUP($A112,'raw-data'!$A:$B,2,TRUE),"")</f>
        <v/>
      </c>
      <c r="EV112" s="1" t="str">
        <f>IF(INDEX('raw-data'!$A$1:$GQ$197,MATCH($A112,'raw-data'!$A:$A,1),MATCH(EV$1,'raw-data'!$1:$1,1))&lt;&gt;"",
$D112*INDEX('raw-data'!$A$1:$GQ$197,MATCH($A112,'raw-data'!$A:$A,1),MATCH(EV$1,'raw-data'!$1:$1,1))/VLOOKUP($A112,'raw-data'!$A:$B,2,TRUE),"")</f>
        <v/>
      </c>
      <c r="EW112" s="1" t="str">
        <f>IF(INDEX('raw-data'!$A$1:$GQ$197,MATCH($A112,'raw-data'!$A:$A,1),MATCH(EW$1,'raw-data'!$1:$1,1))&lt;&gt;"",
$D112*INDEX('raw-data'!$A$1:$GQ$197,MATCH($A112,'raw-data'!$A:$A,1),MATCH(EW$1,'raw-data'!$1:$1,1))/VLOOKUP($A112,'raw-data'!$A:$B,2,TRUE),"")</f>
        <v/>
      </c>
      <c r="EX112" s="1" t="str">
        <f>IF(INDEX('raw-data'!$A$1:$GQ$197,MATCH($A112,'raw-data'!$A:$A,1),MATCH(EX$1,'raw-data'!$1:$1,1))&lt;&gt;"",
$D112*INDEX('raw-data'!$A$1:$GQ$197,MATCH($A112,'raw-data'!$A:$A,1),MATCH(EX$1,'raw-data'!$1:$1,1))/VLOOKUP($A112,'raw-data'!$A:$B,2,TRUE),"")</f>
        <v/>
      </c>
      <c r="EY112" s="1" t="str">
        <f>IF(INDEX('raw-data'!$A$1:$GQ$197,MATCH($A112,'raw-data'!$A:$A,1),MATCH(EY$1,'raw-data'!$1:$1,1))&lt;&gt;"",
$D112*INDEX('raw-data'!$A$1:$GQ$197,MATCH($A112,'raw-data'!$A:$A,1),MATCH(EY$1,'raw-data'!$1:$1,1))/VLOOKUP($A112,'raw-data'!$A:$B,2,TRUE),"")</f>
        <v/>
      </c>
      <c r="EZ112" s="1" t="str">
        <f>IF(INDEX('raw-data'!$A$1:$GQ$197,MATCH($A112,'raw-data'!$A:$A,1),MATCH(EZ$1,'raw-data'!$1:$1,1))&lt;&gt;"",
$D112*INDEX('raw-data'!$A$1:$GQ$197,MATCH($A112,'raw-data'!$A:$A,1),MATCH(EZ$1,'raw-data'!$1:$1,1))/VLOOKUP($A112,'raw-data'!$A:$B,2,TRUE),"")</f>
        <v/>
      </c>
      <c r="FA112" s="1" t="str">
        <f>IF(INDEX('raw-data'!$A$1:$GQ$197,MATCH($A112,'raw-data'!$A:$A,1),MATCH(FA$1,'raw-data'!$1:$1,1))&lt;&gt;"",
$D112*INDEX('raw-data'!$A$1:$GQ$197,MATCH($A112,'raw-data'!$A:$A,1),MATCH(FA$1,'raw-data'!$1:$1,1))/VLOOKUP($A112,'raw-data'!$A:$B,2,TRUE),"")</f>
        <v/>
      </c>
      <c r="FB112" s="1" t="str">
        <f>IF(INDEX('raw-data'!$A$1:$GQ$197,MATCH($A112,'raw-data'!$A:$A,1),MATCH(FB$1,'raw-data'!$1:$1,1))&lt;&gt;"",
$D112*INDEX('raw-data'!$A$1:$GQ$197,MATCH($A112,'raw-data'!$A:$A,1),MATCH(FB$1,'raw-data'!$1:$1,1))/VLOOKUP($A112,'raw-data'!$A:$B,2,TRUE),"")</f>
        <v/>
      </c>
      <c r="FC112" s="1" t="str">
        <f>IF(INDEX('raw-data'!$A$1:$GQ$197,MATCH($A112,'raw-data'!$A:$A,1),MATCH(FC$1,'raw-data'!$1:$1,1))&lt;&gt;"",
$D112*INDEX('raw-data'!$A$1:$GQ$197,MATCH($A112,'raw-data'!$A:$A,1),MATCH(FC$1,'raw-data'!$1:$1,1))/VLOOKUP($A112,'raw-data'!$A:$B,2,TRUE),"")</f>
        <v/>
      </c>
      <c r="FD112" s="1" t="str">
        <f>IF(INDEX('raw-data'!$A$1:$GQ$197,MATCH($A112,'raw-data'!$A:$A,1),MATCH(FD$1,'raw-data'!$1:$1,1))&lt;&gt;"",
$D112*INDEX('raw-data'!$A$1:$GQ$197,MATCH($A112,'raw-data'!$A:$A,1),MATCH(FD$1,'raw-data'!$1:$1,1))/VLOOKUP($A112,'raw-data'!$A:$B,2,TRUE),"")</f>
        <v/>
      </c>
      <c r="FE112" s="1" t="str">
        <f>IF(INDEX('raw-data'!$A$1:$GQ$197,MATCH($A112,'raw-data'!$A:$A,1),MATCH(FE$1,'raw-data'!$1:$1,1))&lt;&gt;"",
$D112*INDEX('raw-data'!$A$1:$GQ$197,MATCH($A112,'raw-data'!$A:$A,1),MATCH(FE$1,'raw-data'!$1:$1,1))/VLOOKUP($A112,'raw-data'!$A:$B,2,TRUE),"")</f>
        <v/>
      </c>
      <c r="FF112" s="1" t="str">
        <f>IF(INDEX('raw-data'!$A$1:$GQ$197,MATCH($A112,'raw-data'!$A:$A,1),MATCH(FF$1,'raw-data'!$1:$1,1))&lt;&gt;"",
$D112*INDEX('raw-data'!$A$1:$GQ$197,MATCH($A112,'raw-data'!$A:$A,1),MATCH(FF$1,'raw-data'!$1:$1,1))/VLOOKUP($A112,'raw-data'!$A:$B,2,TRUE),"")</f>
        <v/>
      </c>
      <c r="FG112" s="1" t="str">
        <f>IF(INDEX('raw-data'!$A$1:$GQ$197,MATCH($A112,'raw-data'!$A:$A,1),MATCH(FG$1,'raw-data'!$1:$1,1))&lt;&gt;"",
$D112*INDEX('raw-data'!$A$1:$GQ$197,MATCH($A112,'raw-data'!$A:$A,1),MATCH(FG$1,'raw-data'!$1:$1,1))/VLOOKUP($A112,'raw-data'!$A:$B,2,TRUE),"")</f>
        <v/>
      </c>
      <c r="FH112" s="1" t="str">
        <f>IF(INDEX('raw-data'!$A$1:$GQ$197,MATCH($A112,'raw-data'!$A:$A,1),MATCH(FH$1,'raw-data'!$1:$1,1))&lt;&gt;"",
$D112*INDEX('raw-data'!$A$1:$GQ$197,MATCH($A112,'raw-data'!$A:$A,1),MATCH(FH$1,'raw-data'!$1:$1,1))/VLOOKUP($A112,'raw-data'!$A:$B,2,TRUE),"")</f>
        <v/>
      </c>
      <c r="FI112" s="1" t="str">
        <f>IF(INDEX('raw-data'!$A$1:$GQ$197,MATCH($A112,'raw-data'!$A:$A,1),MATCH(FI$1,'raw-data'!$1:$1,1))&lt;&gt;"",
$D112*INDEX('raw-data'!$A$1:$GQ$197,MATCH($A112,'raw-data'!$A:$A,1),MATCH(FI$1,'raw-data'!$1:$1,1))/VLOOKUP($A112,'raw-data'!$A:$B,2,TRUE),"")</f>
        <v/>
      </c>
      <c r="FJ112" s="1" t="str">
        <f>IF(INDEX('raw-data'!$A$1:$GQ$197,MATCH($A112,'raw-data'!$A:$A,1),MATCH(FJ$1,'raw-data'!$1:$1,1))&lt;&gt;"",
$D112*INDEX('raw-data'!$A$1:$GQ$197,MATCH($A112,'raw-data'!$A:$A,1),MATCH(FJ$1,'raw-data'!$1:$1,1))/VLOOKUP($A112,'raw-data'!$A:$B,2,TRUE),"")</f>
        <v/>
      </c>
      <c r="FK112" s="1" t="str">
        <f>IF(INDEX('raw-data'!$A$1:$GQ$197,MATCH($A112,'raw-data'!$A:$A,1),MATCH(FK$1,'raw-data'!$1:$1,1))&lt;&gt;"",
$D112*INDEX('raw-data'!$A$1:$GQ$197,MATCH($A112,'raw-data'!$A:$A,1),MATCH(FK$1,'raw-data'!$1:$1,1))/VLOOKUP($A112,'raw-data'!$A:$B,2,TRUE),"")</f>
        <v/>
      </c>
      <c r="FL112" s="1" t="str">
        <f>IF(INDEX('raw-data'!$A$1:$GQ$197,MATCH($A112,'raw-data'!$A:$A,1),MATCH(FL$1,'raw-data'!$1:$1,1))&lt;&gt;"",
$D112*INDEX('raw-data'!$A$1:$GQ$197,MATCH($A112,'raw-data'!$A:$A,1),MATCH(FL$1,'raw-data'!$1:$1,1))/VLOOKUP($A112,'raw-data'!$A:$B,2,TRUE),"")</f>
        <v/>
      </c>
      <c r="FM112" s="1" t="str">
        <f>IF(INDEX('raw-data'!$A$1:$GQ$197,MATCH($A112,'raw-data'!$A:$A,1),MATCH(FM$1,'raw-data'!$1:$1,1))&lt;&gt;"",
$D112*INDEX('raw-data'!$A$1:$GQ$197,MATCH($A112,'raw-data'!$A:$A,1),MATCH(FM$1,'raw-data'!$1:$1,1))/VLOOKUP($A112,'raw-data'!$A:$B,2,TRUE),"")</f>
        <v/>
      </c>
      <c r="FN112" s="1" t="str">
        <f>IF(INDEX('raw-data'!$A$1:$GQ$197,MATCH($A112,'raw-data'!$A:$A,1),MATCH(FN$1,'raw-data'!$1:$1,1))&lt;&gt;"",
$D112*INDEX('raw-data'!$A$1:$GQ$197,MATCH($A112,'raw-data'!$A:$A,1),MATCH(FN$1,'raw-data'!$1:$1,1))/VLOOKUP($A112,'raw-data'!$A:$B,2,TRUE),"")</f>
        <v/>
      </c>
      <c r="FO112" s="1" t="str">
        <f>IF(INDEX('raw-data'!$A$1:$GQ$197,MATCH($A112,'raw-data'!$A:$A,1),MATCH(FO$1,'raw-data'!$1:$1,1))&lt;&gt;"",
$D112*INDEX('raw-data'!$A$1:$GQ$197,MATCH($A112,'raw-data'!$A:$A,1),MATCH(FO$1,'raw-data'!$1:$1,1))/VLOOKUP($A112,'raw-data'!$A:$B,2,TRUE),"")</f>
        <v/>
      </c>
      <c r="FP112" s="1" t="str">
        <f>IF(INDEX('raw-data'!$A$1:$GQ$197,MATCH($A112,'raw-data'!$A:$A,1),MATCH(FP$1,'raw-data'!$1:$1,1))&lt;&gt;"",
$D112*INDEX('raw-data'!$A$1:$GQ$197,MATCH($A112,'raw-data'!$A:$A,1),MATCH(FP$1,'raw-data'!$1:$1,1))/VLOOKUP($A112,'raw-data'!$A:$B,2,TRUE),"")</f>
        <v/>
      </c>
      <c r="FQ112" s="1" t="str">
        <f>IF(INDEX('raw-data'!$A$1:$GQ$197,MATCH($A112,'raw-data'!$A:$A,1),MATCH(FQ$1,'raw-data'!$1:$1,1))&lt;&gt;"",
$D112*INDEX('raw-data'!$A$1:$GQ$197,MATCH($A112,'raw-data'!$A:$A,1),MATCH(FQ$1,'raw-data'!$1:$1,1))/VLOOKUP($A112,'raw-data'!$A:$B,2,TRUE),"")</f>
        <v/>
      </c>
      <c r="FR112" s="1" t="str">
        <f>IF(INDEX('raw-data'!$A$1:$GQ$197,MATCH($A112,'raw-data'!$A:$A,1),MATCH(FR$1,'raw-data'!$1:$1,1))&lt;&gt;"",
$D112*INDEX('raw-data'!$A$1:$GQ$197,MATCH($A112,'raw-data'!$A:$A,1),MATCH(FR$1,'raw-data'!$1:$1,1))/VLOOKUP($A112,'raw-data'!$A:$B,2,TRUE),"")</f>
        <v/>
      </c>
      <c r="FS112" s="1" t="str">
        <f>IF(INDEX('raw-data'!$A$1:$GQ$197,MATCH($A112,'raw-data'!$A:$A,1),MATCH(FS$1,'raw-data'!$1:$1,1))&lt;&gt;"",
$D112*INDEX('raw-data'!$A$1:$GQ$197,MATCH($A112,'raw-data'!$A:$A,1),MATCH(FS$1,'raw-data'!$1:$1,1))/VLOOKUP($A112,'raw-data'!$A:$B,2,TRUE),"")</f>
        <v/>
      </c>
      <c r="FT112" s="1" t="str">
        <f>IF(INDEX('raw-data'!$A$1:$GQ$197,MATCH($A112,'raw-data'!$A:$A,1),MATCH(FT$1,'raw-data'!$1:$1,1))&lt;&gt;"",
$D112*INDEX('raw-data'!$A$1:$GQ$197,MATCH($A112,'raw-data'!$A:$A,1),MATCH(FT$1,'raw-data'!$1:$1,1))/VLOOKUP($A112,'raw-data'!$A:$B,2,TRUE),"")</f>
        <v/>
      </c>
      <c r="FU112" s="1" t="str">
        <f>IF(INDEX('raw-data'!$A$1:$GQ$197,MATCH($A112,'raw-data'!$A:$A,1),MATCH(FU$1,'raw-data'!$1:$1,1))&lt;&gt;"",
$D112*INDEX('raw-data'!$A$1:$GQ$197,MATCH($A112,'raw-data'!$A:$A,1),MATCH(FU$1,'raw-data'!$1:$1,1))/VLOOKUP($A112,'raw-data'!$A:$B,2,TRUE),"")</f>
        <v/>
      </c>
      <c r="FV112" s="1">
        <f>IF(INDEX('raw-data'!$A$1:$GQ$197,MATCH($A112,'raw-data'!$A:$A,1),MATCH(FV$1,'raw-data'!$1:$1,1))&lt;&gt;"",
$D112*INDEX('raw-data'!$A$1:$GQ$197,MATCH($A112,'raw-data'!$A:$A,1),MATCH(FV$1,'raw-data'!$1:$1,1))/VLOOKUP($A112,'raw-data'!$A:$B,2,TRUE),"")</f>
        <v>0</v>
      </c>
      <c r="FW112" s="1" t="str">
        <f>IF(INDEX('raw-data'!$A$1:$GQ$197,MATCH($A112,'raw-data'!$A:$A,1),MATCH(FW$1,'raw-data'!$1:$1,1))&lt;&gt;"",
$D112*INDEX('raw-data'!$A$1:$GQ$197,MATCH($A112,'raw-data'!$A:$A,1),MATCH(FW$1,'raw-data'!$1:$1,1))/VLOOKUP($A112,'raw-data'!$A:$B,2,TRUE),"")</f>
        <v/>
      </c>
      <c r="FX112" s="1" t="str">
        <f>IF(INDEX('raw-data'!$A$1:$GQ$197,MATCH($A112,'raw-data'!$A:$A,1),MATCH(FX$1,'raw-data'!$1:$1,1))&lt;&gt;"",
$D112*INDEX('raw-data'!$A$1:$GQ$197,MATCH($A112,'raw-data'!$A:$A,1),MATCH(FX$1,'raw-data'!$1:$1,1))/VLOOKUP($A112,'raw-data'!$A:$B,2,TRUE),"")</f>
        <v/>
      </c>
      <c r="FY112" s="1" t="str">
        <f>IF(INDEX('raw-data'!$A$1:$GQ$197,MATCH($A112,'raw-data'!$A:$A,1),MATCH(FY$1,'raw-data'!$1:$1,1))&lt;&gt;"",
$D112*INDEX('raw-data'!$A$1:$GQ$197,MATCH($A112,'raw-data'!$A:$A,1),MATCH(FY$1,'raw-data'!$1:$1,1))/VLOOKUP($A112,'raw-data'!$A:$B,2,TRUE),"")</f>
        <v/>
      </c>
      <c r="FZ112" s="1" t="str">
        <f>IF(INDEX('raw-data'!$A$1:$GQ$197,MATCH($A112,'raw-data'!$A:$A,1),MATCH(FZ$1,'raw-data'!$1:$1,1))&lt;&gt;"",
$D112*INDEX('raw-data'!$A$1:$GQ$197,MATCH($A112,'raw-data'!$A:$A,1),MATCH(FZ$1,'raw-data'!$1:$1,1))/VLOOKUP($A112,'raw-data'!$A:$B,2,TRUE),"")</f>
        <v/>
      </c>
      <c r="GA112" s="1" t="str">
        <f>IF(INDEX('raw-data'!$A$1:$GQ$197,MATCH($A112,'raw-data'!$A:$A,1),MATCH(GA$1,'raw-data'!$1:$1,1))&lt;&gt;"",
$D112*INDEX('raw-data'!$A$1:$GQ$197,MATCH($A112,'raw-data'!$A:$A,1),MATCH(GA$1,'raw-data'!$1:$1,1))/VLOOKUP($A112,'raw-data'!$A:$B,2,TRUE),"")</f>
        <v/>
      </c>
      <c r="GB112" s="1" t="str">
        <f>IF(INDEX('raw-data'!$A$1:$GQ$197,MATCH($A112,'raw-data'!$A:$A,1),MATCH(GB$1,'raw-data'!$1:$1,1))&lt;&gt;"",
$D112*INDEX('raw-data'!$A$1:$GQ$197,MATCH($A112,'raw-data'!$A:$A,1),MATCH(GB$1,'raw-data'!$1:$1,1))/VLOOKUP($A112,'raw-data'!$A:$B,2,TRUE),"")</f>
        <v/>
      </c>
      <c r="GC112" s="1" t="str">
        <f>IF(INDEX('raw-data'!$A$1:$GQ$197,MATCH($A112,'raw-data'!$A:$A,1),MATCH(GC$1,'raw-data'!$1:$1,1))&lt;&gt;"",
$D112*INDEX('raw-data'!$A$1:$GQ$197,MATCH($A112,'raw-data'!$A:$A,1),MATCH(GC$1,'raw-data'!$1:$1,1))/VLOOKUP($A112,'raw-data'!$A:$B,2,TRUE),"")</f>
        <v/>
      </c>
      <c r="GD112" s="1" t="str">
        <f>IF(INDEX('raw-data'!$A$1:$GQ$197,MATCH($A112,'raw-data'!$A:$A,1),MATCH(GD$1,'raw-data'!$1:$1,1))&lt;&gt;"",
$D112*INDEX('raw-data'!$A$1:$GQ$197,MATCH($A112,'raw-data'!$A:$A,1),MATCH(GD$1,'raw-data'!$1:$1,1))/VLOOKUP($A112,'raw-data'!$A:$B,2,TRUE),"")</f>
        <v/>
      </c>
      <c r="GE112" s="1" t="str">
        <f>IF(INDEX('raw-data'!$A$1:$GQ$197,MATCH($A112,'raw-data'!$A:$A,1),MATCH(GE$1,'raw-data'!$1:$1,1))&lt;&gt;"",
$D112*INDEX('raw-data'!$A$1:$GQ$197,MATCH($A112,'raw-data'!$A:$A,1),MATCH(GE$1,'raw-data'!$1:$1,1))/VLOOKUP($A112,'raw-data'!$A:$B,2,TRUE),"")</f>
        <v/>
      </c>
      <c r="GF112" s="1" t="str">
        <f>IF(INDEX('raw-data'!$A$1:$GQ$197,MATCH($A112,'raw-data'!$A:$A,1),MATCH(GF$1,'raw-data'!$1:$1,1))&lt;&gt;"",
$D112*INDEX('raw-data'!$A$1:$GQ$197,MATCH($A112,'raw-data'!$A:$A,1),MATCH(GF$1,'raw-data'!$1:$1,1))/VLOOKUP($A112,'raw-data'!$A:$B,2,TRUE),"")</f>
        <v/>
      </c>
      <c r="GG112" s="1" t="str">
        <f>IF(INDEX('raw-data'!$A$1:$GQ$197,MATCH($A112,'raw-data'!$A:$A,1),MATCH(GG$1,'raw-data'!$1:$1,1))&lt;&gt;"",
$D112*INDEX('raw-data'!$A$1:$GQ$197,MATCH($A112,'raw-data'!$A:$A,1),MATCH(GG$1,'raw-data'!$1:$1,1))/VLOOKUP($A112,'raw-data'!$A:$B,2,TRUE),"")</f>
        <v/>
      </c>
      <c r="GH112" s="1" t="str">
        <f>IF(INDEX('raw-data'!$A$1:$GQ$197,MATCH($A112,'raw-data'!$A:$A,1),MATCH(GH$1,'raw-data'!$1:$1,1))&lt;&gt;"",
$D112*INDEX('raw-data'!$A$1:$GQ$197,MATCH($A112,'raw-data'!$A:$A,1),MATCH(GH$1,'raw-data'!$1:$1,1))/VLOOKUP($A112,'raw-data'!$A:$B,2,TRUE),"")</f>
        <v/>
      </c>
      <c r="GI112" s="1" t="str">
        <f>IF(INDEX('raw-data'!$A$1:$GQ$197,MATCH($A112,'raw-data'!$A:$A,1),MATCH(GI$1,'raw-data'!$1:$1,1))&lt;&gt;"",
$D112*INDEX('raw-data'!$A$1:$GQ$197,MATCH($A112,'raw-data'!$A:$A,1),MATCH(GI$1,'raw-data'!$1:$1,1))/VLOOKUP($A112,'raw-data'!$A:$B,2,TRUE),"")</f>
        <v/>
      </c>
      <c r="GJ112" s="1" t="str">
        <f>IF(INDEX('raw-data'!$A$1:$GQ$197,MATCH($A112,'raw-data'!$A:$A,1),MATCH(GJ$1,'raw-data'!$1:$1,1))&lt;&gt;"",
$D112*INDEX('raw-data'!$A$1:$GQ$197,MATCH($A112,'raw-data'!$A:$A,1),MATCH(GJ$1,'raw-data'!$1:$1,1))/VLOOKUP($A112,'raw-data'!$A:$B,2,TRUE),"")</f>
        <v/>
      </c>
      <c r="GK112" s="1" t="str">
        <f>IF(INDEX('raw-data'!$A$1:$GQ$197,MATCH($A112,'raw-data'!$A:$A,1),MATCH(GK$1,'raw-data'!$1:$1,1))&lt;&gt;"",
$D112*INDEX('raw-data'!$A$1:$GQ$197,MATCH($A112,'raw-data'!$A:$A,1),MATCH(GK$1,'raw-data'!$1:$1,1))/VLOOKUP($A112,'raw-data'!$A:$B,2,TRUE),"")</f>
        <v/>
      </c>
      <c r="GL112" s="1" t="str">
        <f>IF(INDEX('raw-data'!$A$1:$GQ$197,MATCH($A112,'raw-data'!$A:$A,1),MATCH(GL$1,'raw-data'!$1:$1,1))&lt;&gt;"",
$D112*INDEX('raw-data'!$A$1:$GQ$197,MATCH($A112,'raw-data'!$A:$A,1),MATCH(GL$1,'raw-data'!$1:$1,1))/VLOOKUP($A112,'raw-data'!$A:$B,2,TRUE),"")</f>
        <v/>
      </c>
      <c r="GM112" s="1" t="str">
        <f>IF(INDEX('raw-data'!$A$1:$GQ$197,MATCH($A112,'raw-data'!$A:$A,1),MATCH(GM$1,'raw-data'!$1:$1,1))&lt;&gt;"",
$D112*INDEX('raw-data'!$A$1:$GQ$197,MATCH($A112,'raw-data'!$A:$A,1),MATCH(GM$1,'raw-data'!$1:$1,1))/VLOOKUP($A112,'raw-data'!$A:$B,2,TRUE),"")</f>
        <v/>
      </c>
      <c r="GN112" s="1" t="str">
        <f>IF(INDEX('raw-data'!$A$1:$GQ$197,MATCH($A112,'raw-data'!$A:$A,1),MATCH(GN$1,'raw-data'!$1:$1,1))&lt;&gt;"",
$D112*INDEX('raw-data'!$A$1:$GQ$197,MATCH($A112,'raw-data'!$A:$A,1),MATCH(GN$1,'raw-data'!$1:$1,1))/VLOOKUP($A112,'raw-data'!$A:$B,2,TRUE),"")</f>
        <v/>
      </c>
      <c r="GO112" s="1" t="str">
        <f>IF(INDEX('raw-data'!$A$1:$GQ$197,MATCH($A112,'raw-data'!$A:$A,1),MATCH(GO$1,'raw-data'!$1:$1,1))&lt;&gt;"",
$D112*INDEX('raw-data'!$A$1:$GQ$197,MATCH($A112,'raw-data'!$A:$A,1),MATCH(GO$1,'raw-data'!$1:$1,1))/VLOOKUP($A112,'raw-data'!$A:$B,2,TRUE),"")</f>
        <v/>
      </c>
      <c r="GP112" s="1" t="str">
        <f>IF(INDEX('raw-data'!$A$1:$GQ$197,MATCH($A112,'raw-data'!$A:$A,1),MATCH(GP$1,'raw-data'!$1:$1,1))&lt;&gt;"",
$D112*INDEX('raw-data'!$A$1:$GQ$197,MATCH($A112,'raw-data'!$A:$A,1),MATCH(GP$1,'raw-data'!$1:$1,1))/VLOOKUP($A112,'raw-data'!$A:$B,2,TRUE),"")</f>
        <v/>
      </c>
      <c r="GQ112" s="1" t="str">
        <f>IF(INDEX('raw-data'!$A$1:$GQ$197,MATCH($A112,'raw-data'!$A:$A,1),MATCH(GQ$1,'raw-data'!$1:$1,1))&lt;&gt;"",
$D112*INDEX('raw-data'!$A$1:$GQ$197,MATCH($A112,'raw-data'!$A:$A,1),MATCH(GQ$1,'raw-data'!$1:$1,1))/VLOOKUP($A112,'raw-data'!$A:$B,2,TRUE),"")</f>
        <v/>
      </c>
    </row>
    <row r="113" spans="1:199" ht="15.75" x14ac:dyDescent="0.3">
      <c r="A113" s="3" t="s">
        <v>82</v>
      </c>
      <c r="B113" s="1">
        <f>IF(VLOOKUP(A113,'DATA-VIEW'!G:H,2,FALSE)=0,0,VLOOKUP(A113,'DATA-VIEW'!G:H,2,FALSE))</f>
        <v>0</v>
      </c>
      <c r="C113" s="1">
        <f t="shared" si="8"/>
        <v>0</v>
      </c>
      <c r="D113" s="1">
        <f>IFERROR(C113*VLOOKUP($A113,'raw-data'!A:C,2,TRUE)/VLOOKUP(A113,'raw-data'!A:C,3,TRUE),"")</f>
        <v>0</v>
      </c>
      <c r="E113" s="1" t="str">
        <f>IF(INDEX('raw-data'!$A$1:$GQ$197,MATCH($A113,'raw-data'!$A:$A,1),MATCH(E$1,'raw-data'!$1:$1,1))&lt;&gt;"",
$D113*INDEX('raw-data'!$A$1:$GQ$197,MATCH($A113,'raw-data'!$A:$A,1),MATCH(E$1,'raw-data'!$1:$1,1))/VLOOKUP($A113,'raw-data'!$A:$B,2,TRUE),"")</f>
        <v/>
      </c>
      <c r="F113" s="1" t="str">
        <f>IF(INDEX('raw-data'!$A$1:$GQ$197,MATCH($A113,'raw-data'!$A:$A,1),MATCH(F$1,'raw-data'!$1:$1,1))&lt;&gt;"",
$D113*INDEX('raw-data'!$A$1:$GQ$197,MATCH($A113,'raw-data'!$A:$A,1),MATCH(F$1,'raw-data'!$1:$1,1))/VLOOKUP($A113,'raw-data'!$A:$B,2,TRUE),"")</f>
        <v/>
      </c>
      <c r="G113" s="1" t="str">
        <f>IF(INDEX('raw-data'!$A$1:$GQ$197,MATCH($A113,'raw-data'!$A:$A,1),MATCH(G$1,'raw-data'!$1:$1,1))&lt;&gt;"",
$D113*INDEX('raw-data'!$A$1:$GQ$197,MATCH($A113,'raw-data'!$A:$A,1),MATCH(G$1,'raw-data'!$1:$1,1))/VLOOKUP($A113,'raw-data'!$A:$B,2,TRUE),"")</f>
        <v/>
      </c>
      <c r="H113" s="1" t="str">
        <f>IF(INDEX('raw-data'!$A$1:$GQ$197,MATCH($A113,'raw-data'!$A:$A,1),MATCH(H$1,'raw-data'!$1:$1,1))&lt;&gt;"",
$D113*INDEX('raw-data'!$A$1:$GQ$197,MATCH($A113,'raw-data'!$A:$A,1),MATCH(H$1,'raw-data'!$1:$1,1))/VLOOKUP($A113,'raw-data'!$A:$B,2,TRUE),"")</f>
        <v/>
      </c>
      <c r="I113" s="1" t="str">
        <f>IF(INDEX('raw-data'!$A$1:$GQ$197,MATCH($A113,'raw-data'!$A:$A,1),MATCH(I$1,'raw-data'!$1:$1,1))&lt;&gt;"",
$D113*INDEX('raw-data'!$A$1:$GQ$197,MATCH($A113,'raw-data'!$A:$A,1),MATCH(I$1,'raw-data'!$1:$1,1))/VLOOKUP($A113,'raw-data'!$A:$B,2,TRUE),"")</f>
        <v/>
      </c>
      <c r="J113" s="1" t="str">
        <f>IF(INDEX('raw-data'!$A$1:$GQ$197,MATCH($A113,'raw-data'!$A:$A,1),MATCH(J$1,'raw-data'!$1:$1,1))&lt;&gt;"",
$D113*INDEX('raw-data'!$A$1:$GQ$197,MATCH($A113,'raw-data'!$A:$A,1),MATCH(J$1,'raw-data'!$1:$1,1))/VLOOKUP($A113,'raw-data'!$A:$B,2,TRUE),"")</f>
        <v/>
      </c>
      <c r="K113" s="1" t="str">
        <f>IF(INDEX('raw-data'!$A$1:$GQ$197,MATCH($A113,'raw-data'!$A:$A,1),MATCH(K$1,'raw-data'!$1:$1,1))&lt;&gt;"",
$D113*INDEX('raw-data'!$A$1:$GQ$197,MATCH($A113,'raw-data'!$A:$A,1),MATCH(K$1,'raw-data'!$1:$1,1))/VLOOKUP($A113,'raw-data'!$A:$B,2,TRUE),"")</f>
        <v/>
      </c>
      <c r="L113" s="1" t="str">
        <f>IF(INDEX('raw-data'!$A$1:$GQ$197,MATCH($A113,'raw-data'!$A:$A,1),MATCH(L$1,'raw-data'!$1:$1,1))&lt;&gt;"",
$D113*INDEX('raw-data'!$A$1:$GQ$197,MATCH($A113,'raw-data'!$A:$A,1),MATCH(L$1,'raw-data'!$1:$1,1))/VLOOKUP($A113,'raw-data'!$A:$B,2,TRUE),"")</f>
        <v/>
      </c>
      <c r="M113" s="1" t="str">
        <f>IF(INDEX('raw-data'!$A$1:$GQ$197,MATCH($A113,'raw-data'!$A:$A,1),MATCH(M$1,'raw-data'!$1:$1,1))&lt;&gt;"",
$D113*INDEX('raw-data'!$A$1:$GQ$197,MATCH($A113,'raw-data'!$A:$A,1),MATCH(M$1,'raw-data'!$1:$1,1))/VLOOKUP($A113,'raw-data'!$A:$B,2,TRUE),"")</f>
        <v/>
      </c>
      <c r="N113" s="1" t="str">
        <f>IF(INDEX('raw-data'!$A$1:$GQ$197,MATCH($A113,'raw-data'!$A:$A,1),MATCH(N$1,'raw-data'!$1:$1,1))&lt;&gt;"",
$D113*INDEX('raw-data'!$A$1:$GQ$197,MATCH($A113,'raw-data'!$A:$A,1),MATCH(N$1,'raw-data'!$1:$1,1))/VLOOKUP($A113,'raw-data'!$A:$B,2,TRUE),"")</f>
        <v/>
      </c>
      <c r="O113" s="1" t="str">
        <f>IF(INDEX('raw-data'!$A$1:$GQ$197,MATCH($A113,'raw-data'!$A:$A,1),MATCH(O$1,'raw-data'!$1:$1,1))&lt;&gt;"",
$D113*INDEX('raw-data'!$A$1:$GQ$197,MATCH($A113,'raw-data'!$A:$A,1),MATCH(O$1,'raw-data'!$1:$1,1))/VLOOKUP($A113,'raw-data'!$A:$B,2,TRUE),"")</f>
        <v/>
      </c>
      <c r="P113" s="1" t="str">
        <f>IF(INDEX('raw-data'!$A$1:$GQ$197,MATCH($A113,'raw-data'!$A:$A,1),MATCH(P$1,'raw-data'!$1:$1,1))&lt;&gt;"",
$D113*INDEX('raw-data'!$A$1:$GQ$197,MATCH($A113,'raw-data'!$A:$A,1),MATCH(P$1,'raw-data'!$1:$1,1))/VLOOKUP($A113,'raw-data'!$A:$B,2,TRUE),"")</f>
        <v/>
      </c>
      <c r="Q113" s="1" t="str">
        <f>IF(INDEX('raw-data'!$A$1:$GQ$197,MATCH($A113,'raw-data'!$A:$A,1),MATCH(Q$1,'raw-data'!$1:$1,1))&lt;&gt;"",
$D113*INDEX('raw-data'!$A$1:$GQ$197,MATCH($A113,'raw-data'!$A:$A,1),MATCH(Q$1,'raw-data'!$1:$1,1))/VLOOKUP($A113,'raw-data'!$A:$B,2,TRUE),"")</f>
        <v/>
      </c>
      <c r="R113" s="1" t="str">
        <f>IF(INDEX('raw-data'!$A$1:$GQ$197,MATCH($A113,'raw-data'!$A:$A,1),MATCH(R$1,'raw-data'!$1:$1,1))&lt;&gt;"",
$D113*INDEX('raw-data'!$A$1:$GQ$197,MATCH($A113,'raw-data'!$A:$A,1),MATCH(R$1,'raw-data'!$1:$1,1))/VLOOKUP($A113,'raw-data'!$A:$B,2,TRUE),"")</f>
        <v/>
      </c>
      <c r="S113" s="1" t="str">
        <f>IF(INDEX('raw-data'!$A$1:$GQ$197,MATCH($A113,'raw-data'!$A:$A,1),MATCH(S$1,'raw-data'!$1:$1,1))&lt;&gt;"",
$D113*INDEX('raw-data'!$A$1:$GQ$197,MATCH($A113,'raw-data'!$A:$A,1),MATCH(S$1,'raw-data'!$1:$1,1))/VLOOKUP($A113,'raw-data'!$A:$B,2,TRUE),"")</f>
        <v/>
      </c>
      <c r="T113" s="1" t="str">
        <f>IF(INDEX('raw-data'!$A$1:$GQ$197,MATCH($A113,'raw-data'!$A:$A,1),MATCH(T$1,'raw-data'!$1:$1,1))&lt;&gt;"",
$D113*INDEX('raw-data'!$A$1:$GQ$197,MATCH($A113,'raw-data'!$A:$A,1),MATCH(T$1,'raw-data'!$1:$1,1))/VLOOKUP($A113,'raw-data'!$A:$B,2,TRUE),"")</f>
        <v/>
      </c>
      <c r="U113" s="1" t="str">
        <f>IF(INDEX('raw-data'!$A$1:$GQ$197,MATCH($A113,'raw-data'!$A:$A,1),MATCH(U$1,'raw-data'!$1:$1,1))&lt;&gt;"",
$D113*INDEX('raw-data'!$A$1:$GQ$197,MATCH($A113,'raw-data'!$A:$A,1),MATCH(U$1,'raw-data'!$1:$1,1))/VLOOKUP($A113,'raw-data'!$A:$B,2,TRUE),"")</f>
        <v/>
      </c>
      <c r="V113" s="1" t="str">
        <f>IF(INDEX('raw-data'!$A$1:$GQ$197,MATCH($A113,'raw-data'!$A:$A,1),MATCH(V$1,'raw-data'!$1:$1,1))&lt;&gt;"",
$D113*INDEX('raw-data'!$A$1:$GQ$197,MATCH($A113,'raw-data'!$A:$A,1),MATCH(V$1,'raw-data'!$1:$1,1))/VLOOKUP($A113,'raw-data'!$A:$B,2,TRUE),"")</f>
        <v/>
      </c>
      <c r="W113" s="1" t="str">
        <f>IF(INDEX('raw-data'!$A$1:$GQ$197,MATCH($A113,'raw-data'!$A:$A,1),MATCH(W$1,'raw-data'!$1:$1,1))&lt;&gt;"",
$D113*INDEX('raw-data'!$A$1:$GQ$197,MATCH($A113,'raw-data'!$A:$A,1),MATCH(W$1,'raw-data'!$1:$1,1))/VLOOKUP($A113,'raw-data'!$A:$B,2,TRUE),"")</f>
        <v/>
      </c>
      <c r="X113" s="1" t="str">
        <f>IF(INDEX('raw-data'!$A$1:$GQ$197,MATCH($A113,'raw-data'!$A:$A,1),MATCH(X$1,'raw-data'!$1:$1,1))&lt;&gt;"",
$D113*INDEX('raw-data'!$A$1:$GQ$197,MATCH($A113,'raw-data'!$A:$A,1),MATCH(X$1,'raw-data'!$1:$1,1))/VLOOKUP($A113,'raw-data'!$A:$B,2,TRUE),"")</f>
        <v/>
      </c>
      <c r="Y113" s="1" t="str">
        <f>IF(INDEX('raw-data'!$A$1:$GQ$197,MATCH($A113,'raw-data'!$A:$A,1),MATCH(Y$1,'raw-data'!$1:$1,1))&lt;&gt;"",
$D113*INDEX('raw-data'!$A$1:$GQ$197,MATCH($A113,'raw-data'!$A:$A,1),MATCH(Y$1,'raw-data'!$1:$1,1))/VLOOKUP($A113,'raw-data'!$A:$B,2,TRUE),"")</f>
        <v/>
      </c>
      <c r="Z113" s="1" t="str">
        <f>IF(INDEX('raw-data'!$A$1:$GQ$197,MATCH($A113,'raw-data'!$A:$A,1),MATCH(Z$1,'raw-data'!$1:$1,1))&lt;&gt;"",
$D113*INDEX('raw-data'!$A$1:$GQ$197,MATCH($A113,'raw-data'!$A:$A,1),MATCH(Z$1,'raw-data'!$1:$1,1))/VLOOKUP($A113,'raw-data'!$A:$B,2,TRUE),"")</f>
        <v/>
      </c>
      <c r="AA113" s="1" t="str">
        <f>IF(INDEX('raw-data'!$A$1:$GQ$197,MATCH($A113,'raw-data'!$A:$A,1),MATCH(AA$1,'raw-data'!$1:$1,1))&lt;&gt;"",
$D113*INDEX('raw-data'!$A$1:$GQ$197,MATCH($A113,'raw-data'!$A:$A,1),MATCH(AA$1,'raw-data'!$1:$1,1))/VLOOKUP($A113,'raw-data'!$A:$B,2,TRUE),"")</f>
        <v/>
      </c>
      <c r="AB113" s="1" t="str">
        <f>IF(INDEX('raw-data'!$A$1:$GQ$197,MATCH($A113,'raw-data'!$A:$A,1),MATCH(AB$1,'raw-data'!$1:$1,1))&lt;&gt;"",
$D113*INDEX('raw-data'!$A$1:$GQ$197,MATCH($A113,'raw-data'!$A:$A,1),MATCH(AB$1,'raw-data'!$1:$1,1))/VLOOKUP($A113,'raw-data'!$A:$B,2,TRUE),"")</f>
        <v/>
      </c>
      <c r="AC113" s="1" t="str">
        <f>IF(INDEX('raw-data'!$A$1:$GQ$197,MATCH($A113,'raw-data'!$A:$A,1),MATCH(AC$1,'raw-data'!$1:$1,1))&lt;&gt;"",
$D113*INDEX('raw-data'!$A$1:$GQ$197,MATCH($A113,'raw-data'!$A:$A,1),MATCH(AC$1,'raw-data'!$1:$1,1))/VLOOKUP($A113,'raw-data'!$A:$B,2,TRUE),"")</f>
        <v/>
      </c>
      <c r="AD113" s="1" t="str">
        <f>IF(INDEX('raw-data'!$A$1:$GQ$197,MATCH($A113,'raw-data'!$A:$A,1),MATCH(AD$1,'raw-data'!$1:$1,1))&lt;&gt;"",
$D113*INDEX('raw-data'!$A$1:$GQ$197,MATCH($A113,'raw-data'!$A:$A,1),MATCH(AD$1,'raw-data'!$1:$1,1))/VLOOKUP($A113,'raw-data'!$A:$B,2,TRUE),"")</f>
        <v/>
      </c>
      <c r="AE113" s="1" t="str">
        <f>IF(INDEX('raw-data'!$A$1:$GQ$197,MATCH($A113,'raw-data'!$A:$A,1),MATCH(AE$1,'raw-data'!$1:$1,1))&lt;&gt;"",
$D113*INDEX('raw-data'!$A$1:$GQ$197,MATCH($A113,'raw-data'!$A:$A,1),MATCH(AE$1,'raw-data'!$1:$1,1))/VLOOKUP($A113,'raw-data'!$A:$B,2,TRUE),"")</f>
        <v/>
      </c>
      <c r="AF113" s="1" t="str">
        <f>IF(INDEX('raw-data'!$A$1:$GQ$197,MATCH($A113,'raw-data'!$A:$A,1),MATCH(AF$1,'raw-data'!$1:$1,1))&lt;&gt;"",
$D113*INDEX('raw-data'!$A$1:$GQ$197,MATCH($A113,'raw-data'!$A:$A,1),MATCH(AF$1,'raw-data'!$1:$1,1))/VLOOKUP($A113,'raw-data'!$A:$B,2,TRUE),"")</f>
        <v/>
      </c>
      <c r="AG113" s="1" t="str">
        <f>IF(INDEX('raw-data'!$A$1:$GQ$197,MATCH($A113,'raw-data'!$A:$A,1),MATCH(AG$1,'raw-data'!$1:$1,1))&lt;&gt;"",
$D113*INDEX('raw-data'!$A$1:$GQ$197,MATCH($A113,'raw-data'!$A:$A,1),MATCH(AG$1,'raw-data'!$1:$1,1))/VLOOKUP($A113,'raw-data'!$A:$B,2,TRUE),"")</f>
        <v/>
      </c>
      <c r="AH113" s="1" t="str">
        <f>IF(INDEX('raw-data'!$A$1:$GQ$197,MATCH($A113,'raw-data'!$A:$A,1),MATCH(AH$1,'raw-data'!$1:$1,1))&lt;&gt;"",
$D113*INDEX('raw-data'!$A$1:$GQ$197,MATCH($A113,'raw-data'!$A:$A,1),MATCH(AH$1,'raw-data'!$1:$1,1))/VLOOKUP($A113,'raw-data'!$A:$B,2,TRUE),"")</f>
        <v/>
      </c>
      <c r="AI113" s="1" t="str">
        <f>IF(INDEX('raw-data'!$A$1:$GQ$197,MATCH($A113,'raw-data'!$A:$A,1),MATCH(AI$1,'raw-data'!$1:$1,1))&lt;&gt;"",
$D113*INDEX('raw-data'!$A$1:$GQ$197,MATCH($A113,'raw-data'!$A:$A,1),MATCH(AI$1,'raw-data'!$1:$1,1))/VLOOKUP($A113,'raw-data'!$A:$B,2,TRUE),"")</f>
        <v/>
      </c>
      <c r="AJ113" s="1" t="str">
        <f>IF(INDEX('raw-data'!$A$1:$GQ$197,MATCH($A113,'raw-data'!$A:$A,1),MATCH(AJ$1,'raw-data'!$1:$1,1))&lt;&gt;"",
$D113*INDEX('raw-data'!$A$1:$GQ$197,MATCH($A113,'raw-data'!$A:$A,1),MATCH(AJ$1,'raw-data'!$1:$1,1))/VLOOKUP($A113,'raw-data'!$A:$B,2,TRUE),"")</f>
        <v/>
      </c>
      <c r="AK113" s="1" t="str">
        <f>IF(INDEX('raw-data'!$A$1:$GQ$197,MATCH($A113,'raw-data'!$A:$A,1),MATCH(AK$1,'raw-data'!$1:$1,1))&lt;&gt;"",
$D113*INDEX('raw-data'!$A$1:$GQ$197,MATCH($A113,'raw-data'!$A:$A,1),MATCH(AK$1,'raw-data'!$1:$1,1))/VLOOKUP($A113,'raw-data'!$A:$B,2,TRUE),"")</f>
        <v/>
      </c>
      <c r="AL113" s="1" t="str">
        <f>IF(INDEX('raw-data'!$A$1:$GQ$197,MATCH($A113,'raw-data'!$A:$A,1),MATCH(AL$1,'raw-data'!$1:$1,1))&lt;&gt;"",
$D113*INDEX('raw-data'!$A$1:$GQ$197,MATCH($A113,'raw-data'!$A:$A,1),MATCH(AL$1,'raw-data'!$1:$1,1))/VLOOKUP($A113,'raw-data'!$A:$B,2,TRUE),"")</f>
        <v/>
      </c>
      <c r="AM113" s="1" t="str">
        <f>IF(INDEX('raw-data'!$A$1:$GQ$197,MATCH($A113,'raw-data'!$A:$A,1),MATCH(AM$1,'raw-data'!$1:$1,1))&lt;&gt;"",
$D113*INDEX('raw-data'!$A$1:$GQ$197,MATCH($A113,'raw-data'!$A:$A,1),MATCH(AM$1,'raw-data'!$1:$1,1))/VLOOKUP($A113,'raw-data'!$A:$B,2,TRUE),"")</f>
        <v/>
      </c>
      <c r="AN113" s="1" t="str">
        <f>IF(INDEX('raw-data'!$A$1:$GQ$197,MATCH($A113,'raw-data'!$A:$A,1),MATCH(AN$1,'raw-data'!$1:$1,1))&lt;&gt;"",
$D113*INDEX('raw-data'!$A$1:$GQ$197,MATCH($A113,'raw-data'!$A:$A,1),MATCH(AN$1,'raw-data'!$1:$1,1))/VLOOKUP($A113,'raw-data'!$A:$B,2,TRUE),"")</f>
        <v/>
      </c>
      <c r="AO113" s="1" t="str">
        <f>IF(INDEX('raw-data'!$A$1:$GQ$197,MATCH($A113,'raw-data'!$A:$A,1),MATCH(AO$1,'raw-data'!$1:$1,1))&lt;&gt;"",
$D113*INDEX('raw-data'!$A$1:$GQ$197,MATCH($A113,'raw-data'!$A:$A,1),MATCH(AO$1,'raw-data'!$1:$1,1))/VLOOKUP($A113,'raw-data'!$A:$B,2,TRUE),"")</f>
        <v/>
      </c>
      <c r="AP113" s="1" t="str">
        <f>IF(INDEX('raw-data'!$A$1:$GQ$197,MATCH($A113,'raw-data'!$A:$A,1),MATCH(AP$1,'raw-data'!$1:$1,1))&lt;&gt;"",
$D113*INDEX('raw-data'!$A$1:$GQ$197,MATCH($A113,'raw-data'!$A:$A,1),MATCH(AP$1,'raw-data'!$1:$1,1))/VLOOKUP($A113,'raw-data'!$A:$B,2,TRUE),"")</f>
        <v/>
      </c>
      <c r="AQ113" s="1" t="str">
        <f>IF(INDEX('raw-data'!$A$1:$GQ$197,MATCH($A113,'raw-data'!$A:$A,1),MATCH(AQ$1,'raw-data'!$1:$1,1))&lt;&gt;"",
$D113*INDEX('raw-data'!$A$1:$GQ$197,MATCH($A113,'raw-data'!$A:$A,1),MATCH(AQ$1,'raw-data'!$1:$1,1))/VLOOKUP($A113,'raw-data'!$A:$B,2,TRUE),"")</f>
        <v/>
      </c>
      <c r="AR113" s="1" t="str">
        <f>IF(INDEX('raw-data'!$A$1:$GQ$197,MATCH($A113,'raw-data'!$A:$A,1),MATCH(AR$1,'raw-data'!$1:$1,1))&lt;&gt;"",
$D113*INDEX('raw-data'!$A$1:$GQ$197,MATCH($A113,'raw-data'!$A:$A,1),MATCH(AR$1,'raw-data'!$1:$1,1))/VLOOKUP($A113,'raw-data'!$A:$B,2,TRUE),"")</f>
        <v/>
      </c>
      <c r="AS113" s="1" t="str">
        <f>IF(INDEX('raw-data'!$A$1:$GQ$197,MATCH($A113,'raw-data'!$A:$A,1),MATCH(AS$1,'raw-data'!$1:$1,1))&lt;&gt;"",
$D113*INDEX('raw-data'!$A$1:$GQ$197,MATCH($A113,'raw-data'!$A:$A,1),MATCH(AS$1,'raw-data'!$1:$1,1))/VLOOKUP($A113,'raw-data'!$A:$B,2,TRUE),"")</f>
        <v/>
      </c>
      <c r="AT113" s="1" t="str">
        <f>IF(INDEX('raw-data'!$A$1:$GQ$197,MATCH($A113,'raw-data'!$A:$A,1),MATCH(AT$1,'raw-data'!$1:$1,1))&lt;&gt;"",
$D113*INDEX('raw-data'!$A$1:$GQ$197,MATCH($A113,'raw-data'!$A:$A,1),MATCH(AT$1,'raw-data'!$1:$1,1))/VLOOKUP($A113,'raw-data'!$A:$B,2,TRUE),"")</f>
        <v/>
      </c>
      <c r="AU113" s="1">
        <f>IF(INDEX('raw-data'!$A$1:$GQ$197,MATCH($A113,'raw-data'!$A:$A,1),MATCH(AU$1,'raw-data'!$1:$1,1))&lt;&gt;"",
$D113*INDEX('raw-data'!$A$1:$GQ$197,MATCH($A113,'raw-data'!$A:$A,1),MATCH(AU$1,'raw-data'!$1:$1,1))/VLOOKUP($A113,'raw-data'!$A:$B,2,TRUE),"")</f>
        <v>0</v>
      </c>
      <c r="AV113" s="1" t="str">
        <f>IF(INDEX('raw-data'!$A$1:$GQ$197,MATCH($A113,'raw-data'!$A:$A,1),MATCH(AV$1,'raw-data'!$1:$1,1))&lt;&gt;"",
$D113*INDEX('raw-data'!$A$1:$GQ$197,MATCH($A113,'raw-data'!$A:$A,1),MATCH(AV$1,'raw-data'!$1:$1,1))/VLOOKUP($A113,'raw-data'!$A:$B,2,TRUE),"")</f>
        <v/>
      </c>
      <c r="AW113" s="1" t="str">
        <f>IF(INDEX('raw-data'!$A$1:$GQ$197,MATCH($A113,'raw-data'!$A:$A,1),MATCH(AW$1,'raw-data'!$1:$1,1))&lt;&gt;"",
$D113*INDEX('raw-data'!$A$1:$GQ$197,MATCH($A113,'raw-data'!$A:$A,1),MATCH(AW$1,'raw-data'!$1:$1,1))/VLOOKUP($A113,'raw-data'!$A:$B,2,TRUE),"")</f>
        <v/>
      </c>
      <c r="AX113" s="1" t="str">
        <f>IF(INDEX('raw-data'!$A$1:$GQ$197,MATCH($A113,'raw-data'!$A:$A,1),MATCH(AX$1,'raw-data'!$1:$1,1))&lt;&gt;"",
$D113*INDEX('raw-data'!$A$1:$GQ$197,MATCH($A113,'raw-data'!$A:$A,1),MATCH(AX$1,'raw-data'!$1:$1,1))/VLOOKUP($A113,'raw-data'!$A:$B,2,TRUE),"")</f>
        <v/>
      </c>
      <c r="AY113" s="1" t="str">
        <f>IF(INDEX('raw-data'!$A$1:$GQ$197,MATCH($A113,'raw-data'!$A:$A,1),MATCH(AY$1,'raw-data'!$1:$1,1))&lt;&gt;"",
$D113*INDEX('raw-data'!$A$1:$GQ$197,MATCH($A113,'raw-data'!$A:$A,1),MATCH(AY$1,'raw-data'!$1:$1,1))/VLOOKUP($A113,'raw-data'!$A:$B,2,TRUE),"")</f>
        <v/>
      </c>
      <c r="AZ113" s="1" t="str">
        <f>IF(INDEX('raw-data'!$A$1:$GQ$197,MATCH($A113,'raw-data'!$A:$A,1),MATCH(AZ$1,'raw-data'!$1:$1,1))&lt;&gt;"",
$D113*INDEX('raw-data'!$A$1:$GQ$197,MATCH($A113,'raw-data'!$A:$A,1),MATCH(AZ$1,'raw-data'!$1:$1,1))/VLOOKUP($A113,'raw-data'!$A:$B,2,TRUE),"")</f>
        <v/>
      </c>
      <c r="BA113" s="1" t="str">
        <f>IF(INDEX('raw-data'!$A$1:$GQ$197,MATCH($A113,'raw-data'!$A:$A,1),MATCH(BA$1,'raw-data'!$1:$1,1))&lt;&gt;"",
$D113*INDEX('raw-data'!$A$1:$GQ$197,MATCH($A113,'raw-data'!$A:$A,1),MATCH(BA$1,'raw-data'!$1:$1,1))/VLOOKUP($A113,'raw-data'!$A:$B,2,TRUE),"")</f>
        <v/>
      </c>
      <c r="BB113" s="1" t="str">
        <f>IF(INDEX('raw-data'!$A$1:$GQ$197,MATCH($A113,'raw-data'!$A:$A,1),MATCH(BB$1,'raw-data'!$1:$1,1))&lt;&gt;"",
$D113*INDEX('raw-data'!$A$1:$GQ$197,MATCH($A113,'raw-data'!$A:$A,1),MATCH(BB$1,'raw-data'!$1:$1,1))/VLOOKUP($A113,'raw-data'!$A:$B,2,TRUE),"")</f>
        <v/>
      </c>
      <c r="BC113" s="1" t="str">
        <f>IF(INDEX('raw-data'!$A$1:$GQ$197,MATCH($A113,'raw-data'!$A:$A,1),MATCH(BC$1,'raw-data'!$1:$1,1))&lt;&gt;"",
$D113*INDEX('raw-data'!$A$1:$GQ$197,MATCH($A113,'raw-data'!$A:$A,1),MATCH(BC$1,'raw-data'!$1:$1,1))/VLOOKUP($A113,'raw-data'!$A:$B,2,TRUE),"")</f>
        <v/>
      </c>
      <c r="BD113" s="1" t="str">
        <f>IF(INDEX('raw-data'!$A$1:$GQ$197,MATCH($A113,'raw-data'!$A:$A,1),MATCH(BD$1,'raw-data'!$1:$1,1))&lt;&gt;"",
$D113*INDEX('raw-data'!$A$1:$GQ$197,MATCH($A113,'raw-data'!$A:$A,1),MATCH(BD$1,'raw-data'!$1:$1,1))/VLOOKUP($A113,'raw-data'!$A:$B,2,TRUE),"")</f>
        <v/>
      </c>
      <c r="BE113" s="1" t="str">
        <f>IF(INDEX('raw-data'!$A$1:$GQ$197,MATCH($A113,'raw-data'!$A:$A,1),MATCH(BE$1,'raw-data'!$1:$1,1))&lt;&gt;"",
$D113*INDEX('raw-data'!$A$1:$GQ$197,MATCH($A113,'raw-data'!$A:$A,1),MATCH(BE$1,'raw-data'!$1:$1,1))/VLOOKUP($A113,'raw-data'!$A:$B,2,TRUE),"")</f>
        <v/>
      </c>
      <c r="BF113" s="1" t="str">
        <f>IF(INDEX('raw-data'!$A$1:$GQ$197,MATCH($A113,'raw-data'!$A:$A,1),MATCH(BF$1,'raw-data'!$1:$1,1))&lt;&gt;"",
$D113*INDEX('raw-data'!$A$1:$GQ$197,MATCH($A113,'raw-data'!$A:$A,1),MATCH(BF$1,'raw-data'!$1:$1,1))/VLOOKUP($A113,'raw-data'!$A:$B,2,TRUE),"")</f>
        <v/>
      </c>
      <c r="BG113" s="1" t="str">
        <f>IF(INDEX('raw-data'!$A$1:$GQ$197,MATCH($A113,'raw-data'!$A:$A,1),MATCH(BG$1,'raw-data'!$1:$1,1))&lt;&gt;"",
$D113*INDEX('raw-data'!$A$1:$GQ$197,MATCH($A113,'raw-data'!$A:$A,1),MATCH(BG$1,'raw-data'!$1:$1,1))/VLOOKUP($A113,'raw-data'!$A:$B,2,TRUE),"")</f>
        <v/>
      </c>
      <c r="BH113" s="1" t="str">
        <f>IF(INDEX('raw-data'!$A$1:$GQ$197,MATCH($A113,'raw-data'!$A:$A,1),MATCH(BH$1,'raw-data'!$1:$1,1))&lt;&gt;"",
$D113*INDEX('raw-data'!$A$1:$GQ$197,MATCH($A113,'raw-data'!$A:$A,1),MATCH(BH$1,'raw-data'!$1:$1,1))/VLOOKUP($A113,'raw-data'!$A:$B,2,TRUE),"")</f>
        <v/>
      </c>
      <c r="BI113" s="1" t="str">
        <f>IF(INDEX('raw-data'!$A$1:$GQ$197,MATCH($A113,'raw-data'!$A:$A,1),MATCH(BI$1,'raw-data'!$1:$1,1))&lt;&gt;"",
$D113*INDEX('raw-data'!$A$1:$GQ$197,MATCH($A113,'raw-data'!$A:$A,1),MATCH(BI$1,'raw-data'!$1:$1,1))/VLOOKUP($A113,'raw-data'!$A:$B,2,TRUE),"")</f>
        <v/>
      </c>
      <c r="BJ113" s="1" t="str">
        <f>IF(INDEX('raw-data'!$A$1:$GQ$197,MATCH($A113,'raw-data'!$A:$A,1),MATCH(BJ$1,'raw-data'!$1:$1,1))&lt;&gt;"",
$D113*INDEX('raw-data'!$A$1:$GQ$197,MATCH($A113,'raw-data'!$A:$A,1),MATCH(BJ$1,'raw-data'!$1:$1,1))/VLOOKUP($A113,'raw-data'!$A:$B,2,TRUE),"")</f>
        <v/>
      </c>
      <c r="BK113" s="1" t="str">
        <f>IF(INDEX('raw-data'!$A$1:$GQ$197,MATCH($A113,'raw-data'!$A:$A,1),MATCH(BK$1,'raw-data'!$1:$1,1))&lt;&gt;"",
$D113*INDEX('raw-data'!$A$1:$GQ$197,MATCH($A113,'raw-data'!$A:$A,1),MATCH(BK$1,'raw-data'!$1:$1,1))/VLOOKUP($A113,'raw-data'!$A:$B,2,TRUE),"")</f>
        <v/>
      </c>
      <c r="BL113" s="1" t="str">
        <f>IF(INDEX('raw-data'!$A$1:$GQ$197,MATCH($A113,'raw-data'!$A:$A,1),MATCH(BL$1,'raw-data'!$1:$1,1))&lt;&gt;"",
$D113*INDEX('raw-data'!$A$1:$GQ$197,MATCH($A113,'raw-data'!$A:$A,1),MATCH(BL$1,'raw-data'!$1:$1,1))/VLOOKUP($A113,'raw-data'!$A:$B,2,TRUE),"")</f>
        <v/>
      </c>
      <c r="BM113" s="1" t="str">
        <f>IF(INDEX('raw-data'!$A$1:$GQ$197,MATCH($A113,'raw-data'!$A:$A,1),MATCH(BM$1,'raw-data'!$1:$1,1))&lt;&gt;"",
$D113*INDEX('raw-data'!$A$1:$GQ$197,MATCH($A113,'raw-data'!$A:$A,1),MATCH(BM$1,'raw-data'!$1:$1,1))/VLOOKUP($A113,'raw-data'!$A:$B,2,TRUE),"")</f>
        <v/>
      </c>
      <c r="BN113" s="1" t="str">
        <f>IF(INDEX('raw-data'!$A$1:$GQ$197,MATCH($A113,'raw-data'!$A:$A,1),MATCH(BN$1,'raw-data'!$1:$1,1))&lt;&gt;"",
$D113*INDEX('raw-data'!$A$1:$GQ$197,MATCH($A113,'raw-data'!$A:$A,1),MATCH(BN$1,'raw-data'!$1:$1,1))/VLOOKUP($A113,'raw-data'!$A:$B,2,TRUE),"")</f>
        <v/>
      </c>
      <c r="BO113" s="1" t="str">
        <f>IF(INDEX('raw-data'!$A$1:$GQ$197,MATCH($A113,'raw-data'!$A:$A,1),MATCH(BO$1,'raw-data'!$1:$1,1))&lt;&gt;"",
$D113*INDEX('raw-data'!$A$1:$GQ$197,MATCH($A113,'raw-data'!$A:$A,1),MATCH(BO$1,'raw-data'!$1:$1,1))/VLOOKUP($A113,'raw-data'!$A:$B,2,TRUE),"")</f>
        <v/>
      </c>
      <c r="BP113" s="1" t="str">
        <f>IF(INDEX('raw-data'!$A$1:$GQ$197,MATCH($A113,'raw-data'!$A:$A,1),MATCH(BP$1,'raw-data'!$1:$1,1))&lt;&gt;"",
$D113*INDEX('raw-data'!$A$1:$GQ$197,MATCH($A113,'raw-data'!$A:$A,1),MATCH(BP$1,'raw-data'!$1:$1,1))/VLOOKUP($A113,'raw-data'!$A:$B,2,TRUE),"")</f>
        <v/>
      </c>
      <c r="BQ113" s="1" t="str">
        <f>IF(INDEX('raw-data'!$A$1:$GQ$197,MATCH($A113,'raw-data'!$A:$A,1),MATCH(BQ$1,'raw-data'!$1:$1,1))&lt;&gt;"",
$D113*INDEX('raw-data'!$A$1:$GQ$197,MATCH($A113,'raw-data'!$A:$A,1),MATCH(BQ$1,'raw-data'!$1:$1,1))/VLOOKUP($A113,'raw-data'!$A:$B,2,TRUE),"")</f>
        <v/>
      </c>
      <c r="BR113" s="1" t="str">
        <f>IF(INDEX('raw-data'!$A$1:$GQ$197,MATCH($A113,'raw-data'!$A:$A,1),MATCH(BR$1,'raw-data'!$1:$1,1))&lt;&gt;"",
$D113*INDEX('raw-data'!$A$1:$GQ$197,MATCH($A113,'raw-data'!$A:$A,1),MATCH(BR$1,'raw-data'!$1:$1,1))/VLOOKUP($A113,'raw-data'!$A:$B,2,TRUE),"")</f>
        <v/>
      </c>
      <c r="BS113" s="1" t="str">
        <f>IF(INDEX('raw-data'!$A$1:$GQ$197,MATCH($A113,'raw-data'!$A:$A,1),MATCH(BS$1,'raw-data'!$1:$1,1))&lt;&gt;"",
$D113*INDEX('raw-data'!$A$1:$GQ$197,MATCH($A113,'raw-data'!$A:$A,1),MATCH(BS$1,'raw-data'!$1:$1,1))/VLOOKUP($A113,'raw-data'!$A:$B,2,TRUE),"")</f>
        <v/>
      </c>
      <c r="BT113" s="1" t="str">
        <f>IF(INDEX('raw-data'!$A$1:$GQ$197,MATCH($A113,'raw-data'!$A:$A,1),MATCH(BT$1,'raw-data'!$1:$1,1))&lt;&gt;"",
$D113*INDEX('raw-data'!$A$1:$GQ$197,MATCH($A113,'raw-data'!$A:$A,1),MATCH(BT$1,'raw-data'!$1:$1,1))/VLOOKUP($A113,'raw-data'!$A:$B,2,TRUE),"")</f>
        <v/>
      </c>
      <c r="BU113" s="1" t="str">
        <f>IF(INDEX('raw-data'!$A$1:$GQ$197,MATCH($A113,'raw-data'!$A:$A,1),MATCH(BU$1,'raw-data'!$1:$1,1))&lt;&gt;"",
$D113*INDEX('raw-data'!$A$1:$GQ$197,MATCH($A113,'raw-data'!$A:$A,1),MATCH(BU$1,'raw-data'!$1:$1,1))/VLOOKUP($A113,'raw-data'!$A:$B,2,TRUE),"")</f>
        <v/>
      </c>
      <c r="BV113" s="1" t="str">
        <f>IF(INDEX('raw-data'!$A$1:$GQ$197,MATCH($A113,'raw-data'!$A:$A,1),MATCH(BV$1,'raw-data'!$1:$1,1))&lt;&gt;"",
$D113*INDEX('raw-data'!$A$1:$GQ$197,MATCH($A113,'raw-data'!$A:$A,1),MATCH(BV$1,'raw-data'!$1:$1,1))/VLOOKUP($A113,'raw-data'!$A:$B,2,TRUE),"")</f>
        <v/>
      </c>
      <c r="BW113" s="1" t="str">
        <f>IF(INDEX('raw-data'!$A$1:$GQ$197,MATCH($A113,'raw-data'!$A:$A,1),MATCH(BW$1,'raw-data'!$1:$1,1))&lt;&gt;"",
$D113*INDEX('raw-data'!$A$1:$GQ$197,MATCH($A113,'raw-data'!$A:$A,1),MATCH(BW$1,'raw-data'!$1:$1,1))/VLOOKUP($A113,'raw-data'!$A:$B,2,TRUE),"")</f>
        <v/>
      </c>
      <c r="BX113" s="1" t="str">
        <f>IF(INDEX('raw-data'!$A$1:$GQ$197,MATCH($A113,'raw-data'!$A:$A,1),MATCH(BX$1,'raw-data'!$1:$1,1))&lt;&gt;"",
$D113*INDEX('raw-data'!$A$1:$GQ$197,MATCH($A113,'raw-data'!$A:$A,1),MATCH(BX$1,'raw-data'!$1:$1,1))/VLOOKUP($A113,'raw-data'!$A:$B,2,TRUE),"")</f>
        <v/>
      </c>
      <c r="BY113" s="1" t="str">
        <f>IF(INDEX('raw-data'!$A$1:$GQ$197,MATCH($A113,'raw-data'!$A:$A,1),MATCH(BY$1,'raw-data'!$1:$1,1))&lt;&gt;"",
$D113*INDEX('raw-data'!$A$1:$GQ$197,MATCH($A113,'raw-data'!$A:$A,1),MATCH(BY$1,'raw-data'!$1:$1,1))/VLOOKUP($A113,'raw-data'!$A:$B,2,TRUE),"")</f>
        <v/>
      </c>
      <c r="BZ113" s="1" t="str">
        <f>IF(INDEX('raw-data'!$A$1:$GQ$197,MATCH($A113,'raw-data'!$A:$A,1),MATCH(BZ$1,'raw-data'!$1:$1,1))&lt;&gt;"",
$D113*INDEX('raw-data'!$A$1:$GQ$197,MATCH($A113,'raw-data'!$A:$A,1),MATCH(BZ$1,'raw-data'!$1:$1,1))/VLOOKUP($A113,'raw-data'!$A:$B,2,TRUE),"")</f>
        <v/>
      </c>
      <c r="CA113" s="1" t="str">
        <f>IF(INDEX('raw-data'!$A$1:$GQ$197,MATCH($A113,'raw-data'!$A:$A,1),MATCH(CA$1,'raw-data'!$1:$1,1))&lt;&gt;"",
$D113*INDEX('raw-data'!$A$1:$GQ$197,MATCH($A113,'raw-data'!$A:$A,1),MATCH(CA$1,'raw-data'!$1:$1,1))/VLOOKUP($A113,'raw-data'!$A:$B,2,TRUE),"")</f>
        <v/>
      </c>
      <c r="CB113" s="1" t="str">
        <f>IF(INDEX('raw-data'!$A$1:$GQ$197,MATCH($A113,'raw-data'!$A:$A,1),MATCH(CB$1,'raw-data'!$1:$1,1))&lt;&gt;"",
$D113*INDEX('raw-data'!$A$1:$GQ$197,MATCH($A113,'raw-data'!$A:$A,1),MATCH(CB$1,'raw-data'!$1:$1,1))/VLOOKUP($A113,'raw-data'!$A:$B,2,TRUE),"")</f>
        <v/>
      </c>
      <c r="CC113" s="1" t="str">
        <f>IF(INDEX('raw-data'!$A$1:$GQ$197,MATCH($A113,'raw-data'!$A:$A,1),MATCH(CC$1,'raw-data'!$1:$1,1))&lt;&gt;"",
$D113*INDEX('raw-data'!$A$1:$GQ$197,MATCH($A113,'raw-data'!$A:$A,1),MATCH(CC$1,'raw-data'!$1:$1,1))/VLOOKUP($A113,'raw-data'!$A:$B,2,TRUE),"")</f>
        <v/>
      </c>
      <c r="CD113" s="1" t="str">
        <f>IF(INDEX('raw-data'!$A$1:$GQ$197,MATCH($A113,'raw-data'!$A:$A,1),MATCH(CD$1,'raw-data'!$1:$1,1))&lt;&gt;"",
$D113*INDEX('raw-data'!$A$1:$GQ$197,MATCH($A113,'raw-data'!$A:$A,1),MATCH(CD$1,'raw-data'!$1:$1,1))/VLOOKUP($A113,'raw-data'!$A:$B,2,TRUE),"")</f>
        <v/>
      </c>
      <c r="CE113" s="1" t="str">
        <f>IF(INDEX('raw-data'!$A$1:$GQ$197,MATCH($A113,'raw-data'!$A:$A,1),MATCH(CE$1,'raw-data'!$1:$1,1))&lt;&gt;"",
$D113*INDEX('raw-data'!$A$1:$GQ$197,MATCH($A113,'raw-data'!$A:$A,1),MATCH(CE$1,'raw-data'!$1:$1,1))/VLOOKUP($A113,'raw-data'!$A:$B,2,TRUE),"")</f>
        <v/>
      </c>
      <c r="CF113" s="1" t="str">
        <f>IF(INDEX('raw-data'!$A$1:$GQ$197,MATCH($A113,'raw-data'!$A:$A,1),MATCH(CF$1,'raw-data'!$1:$1,1))&lt;&gt;"",
$D113*INDEX('raw-data'!$A$1:$GQ$197,MATCH($A113,'raw-data'!$A:$A,1),MATCH(CF$1,'raw-data'!$1:$1,1))/VLOOKUP($A113,'raw-data'!$A:$B,2,TRUE),"")</f>
        <v/>
      </c>
      <c r="CG113" s="1" t="str">
        <f>IF(INDEX('raw-data'!$A$1:$GQ$197,MATCH($A113,'raw-data'!$A:$A,1),MATCH(CG$1,'raw-data'!$1:$1,1))&lt;&gt;"",
$D113*INDEX('raw-data'!$A$1:$GQ$197,MATCH($A113,'raw-data'!$A:$A,1),MATCH(CG$1,'raw-data'!$1:$1,1))/VLOOKUP($A113,'raw-data'!$A:$B,2,TRUE),"")</f>
        <v/>
      </c>
      <c r="CH113" s="1" t="str">
        <f>IF(INDEX('raw-data'!$A$1:$GQ$197,MATCH($A113,'raw-data'!$A:$A,1),MATCH(CH$1,'raw-data'!$1:$1,1))&lt;&gt;"",
$D113*INDEX('raw-data'!$A$1:$GQ$197,MATCH($A113,'raw-data'!$A:$A,1),MATCH(CH$1,'raw-data'!$1:$1,1))/VLOOKUP($A113,'raw-data'!$A:$B,2,TRUE),"")</f>
        <v/>
      </c>
      <c r="CI113" s="1" t="str">
        <f>IF(INDEX('raw-data'!$A$1:$GQ$197,MATCH($A113,'raw-data'!$A:$A,1),MATCH(CI$1,'raw-data'!$1:$1,1))&lt;&gt;"",
$D113*INDEX('raw-data'!$A$1:$GQ$197,MATCH($A113,'raw-data'!$A:$A,1),MATCH(CI$1,'raw-data'!$1:$1,1))/VLOOKUP($A113,'raw-data'!$A:$B,2,TRUE),"")</f>
        <v/>
      </c>
      <c r="CJ113" s="1">
        <f>IF(INDEX('raw-data'!$A$1:$GQ$197,MATCH($A113,'raw-data'!$A:$A,1),MATCH(CJ$1,'raw-data'!$1:$1,1))&lt;&gt;"",
$D113*INDEX('raw-data'!$A$1:$GQ$197,MATCH($A113,'raw-data'!$A:$A,1),MATCH(CJ$1,'raw-data'!$1:$1,1))/VLOOKUP($A113,'raw-data'!$A:$B,2,TRUE),"")</f>
        <v>0</v>
      </c>
      <c r="CK113" s="1" t="str">
        <f>IF(INDEX('raw-data'!$A$1:$GQ$197,MATCH($A113,'raw-data'!$A:$A,1),MATCH(CK$1,'raw-data'!$1:$1,1))&lt;&gt;"",
$D113*INDEX('raw-data'!$A$1:$GQ$197,MATCH($A113,'raw-data'!$A:$A,1),MATCH(CK$1,'raw-data'!$1:$1,1))/VLOOKUP($A113,'raw-data'!$A:$B,2,TRUE),"")</f>
        <v/>
      </c>
      <c r="CL113" s="1" t="str">
        <f>IF(INDEX('raw-data'!$A$1:$GQ$197,MATCH($A113,'raw-data'!$A:$A,1),MATCH(CL$1,'raw-data'!$1:$1,1))&lt;&gt;"",
$D113*INDEX('raw-data'!$A$1:$GQ$197,MATCH($A113,'raw-data'!$A:$A,1),MATCH(CL$1,'raw-data'!$1:$1,1))/VLOOKUP($A113,'raw-data'!$A:$B,2,TRUE),"")</f>
        <v/>
      </c>
      <c r="CM113" s="1" t="str">
        <f>IF(INDEX('raw-data'!$A$1:$GQ$197,MATCH($A113,'raw-data'!$A:$A,1),MATCH(CM$1,'raw-data'!$1:$1,1))&lt;&gt;"",
$D113*INDEX('raw-data'!$A$1:$GQ$197,MATCH($A113,'raw-data'!$A:$A,1),MATCH(CM$1,'raw-data'!$1:$1,1))/VLOOKUP($A113,'raw-data'!$A:$B,2,TRUE),"")</f>
        <v/>
      </c>
      <c r="CN113" s="1" t="str">
        <f>IF(INDEX('raw-data'!$A$1:$GQ$197,MATCH($A113,'raw-data'!$A:$A,1),MATCH(CN$1,'raw-data'!$1:$1,1))&lt;&gt;"",
$D113*INDEX('raw-data'!$A$1:$GQ$197,MATCH($A113,'raw-data'!$A:$A,1),MATCH(CN$1,'raw-data'!$1:$1,1))/VLOOKUP($A113,'raw-data'!$A:$B,2,TRUE),"")</f>
        <v/>
      </c>
      <c r="CO113" s="1" t="str">
        <f>IF(INDEX('raw-data'!$A$1:$GQ$197,MATCH($A113,'raw-data'!$A:$A,1),MATCH(CO$1,'raw-data'!$1:$1,1))&lt;&gt;"",
$D113*INDEX('raw-data'!$A$1:$GQ$197,MATCH($A113,'raw-data'!$A:$A,1),MATCH(CO$1,'raw-data'!$1:$1,1))/VLOOKUP($A113,'raw-data'!$A:$B,2,TRUE),"")</f>
        <v/>
      </c>
      <c r="CP113" s="1" t="str">
        <f>IF(INDEX('raw-data'!$A$1:$GQ$197,MATCH($A113,'raw-data'!$A:$A,1),MATCH(CP$1,'raw-data'!$1:$1,1))&lt;&gt;"",
$D113*INDEX('raw-data'!$A$1:$GQ$197,MATCH($A113,'raw-data'!$A:$A,1),MATCH(CP$1,'raw-data'!$1:$1,1))/VLOOKUP($A113,'raw-data'!$A:$B,2,TRUE),"")</f>
        <v/>
      </c>
      <c r="CQ113" s="1" t="str">
        <f>IF(INDEX('raw-data'!$A$1:$GQ$197,MATCH($A113,'raw-data'!$A:$A,1),MATCH(CQ$1,'raw-data'!$1:$1,1))&lt;&gt;"",
$D113*INDEX('raw-data'!$A$1:$GQ$197,MATCH($A113,'raw-data'!$A:$A,1),MATCH(CQ$1,'raw-data'!$1:$1,1))/VLOOKUP($A113,'raw-data'!$A:$B,2,TRUE),"")</f>
        <v/>
      </c>
      <c r="CR113" s="1" t="str">
        <f>IF(INDEX('raw-data'!$A$1:$GQ$197,MATCH($A113,'raw-data'!$A:$A,1),MATCH(CR$1,'raw-data'!$1:$1,1))&lt;&gt;"",
$D113*INDEX('raw-data'!$A$1:$GQ$197,MATCH($A113,'raw-data'!$A:$A,1),MATCH(CR$1,'raw-data'!$1:$1,1))/VLOOKUP($A113,'raw-data'!$A:$B,2,TRUE),"")</f>
        <v/>
      </c>
      <c r="CS113" s="1" t="str">
        <f>IF(INDEX('raw-data'!$A$1:$GQ$197,MATCH($A113,'raw-data'!$A:$A,1),MATCH(CS$1,'raw-data'!$1:$1,1))&lt;&gt;"",
$D113*INDEX('raw-data'!$A$1:$GQ$197,MATCH($A113,'raw-data'!$A:$A,1),MATCH(CS$1,'raw-data'!$1:$1,1))/VLOOKUP($A113,'raw-data'!$A:$B,2,TRUE),"")</f>
        <v/>
      </c>
      <c r="CT113" s="1" t="str">
        <f>IF(INDEX('raw-data'!$A$1:$GQ$197,MATCH($A113,'raw-data'!$A:$A,1),MATCH(CT$1,'raw-data'!$1:$1,1))&lt;&gt;"",
$D113*INDEX('raw-data'!$A$1:$GQ$197,MATCH($A113,'raw-data'!$A:$A,1),MATCH(CT$1,'raw-data'!$1:$1,1))/VLOOKUP($A113,'raw-data'!$A:$B,2,TRUE),"")</f>
        <v/>
      </c>
      <c r="CU113" s="1" t="str">
        <f>IF(INDEX('raw-data'!$A$1:$GQ$197,MATCH($A113,'raw-data'!$A:$A,1),MATCH(CU$1,'raw-data'!$1:$1,1))&lt;&gt;"",
$D113*INDEX('raw-data'!$A$1:$GQ$197,MATCH($A113,'raw-data'!$A:$A,1),MATCH(CU$1,'raw-data'!$1:$1,1))/VLOOKUP($A113,'raw-data'!$A:$B,2,TRUE),"")</f>
        <v/>
      </c>
      <c r="CV113" s="1" t="str">
        <f>IF(INDEX('raw-data'!$A$1:$GQ$197,MATCH($A113,'raw-data'!$A:$A,1),MATCH(CV$1,'raw-data'!$1:$1,1))&lt;&gt;"",
$D113*INDEX('raw-data'!$A$1:$GQ$197,MATCH($A113,'raw-data'!$A:$A,1),MATCH(CV$1,'raw-data'!$1:$1,1))/VLOOKUP($A113,'raw-data'!$A:$B,2,TRUE),"")</f>
        <v/>
      </c>
      <c r="CW113" s="1" t="str">
        <f>IF(INDEX('raw-data'!$A$1:$GQ$197,MATCH($A113,'raw-data'!$A:$A,1),MATCH(CW$1,'raw-data'!$1:$1,1))&lt;&gt;"",
$D113*INDEX('raw-data'!$A$1:$GQ$197,MATCH($A113,'raw-data'!$A:$A,1),MATCH(CW$1,'raw-data'!$1:$1,1))/VLOOKUP($A113,'raw-data'!$A:$B,2,TRUE),"")</f>
        <v/>
      </c>
      <c r="CX113" s="1" t="str">
        <f>IF(INDEX('raw-data'!$A$1:$GQ$197,MATCH($A113,'raw-data'!$A:$A,1),MATCH(CX$1,'raw-data'!$1:$1,1))&lt;&gt;"",
$D113*INDEX('raw-data'!$A$1:$GQ$197,MATCH($A113,'raw-data'!$A:$A,1),MATCH(CX$1,'raw-data'!$1:$1,1))/VLOOKUP($A113,'raw-data'!$A:$B,2,TRUE),"")</f>
        <v/>
      </c>
      <c r="CY113" s="1" t="str">
        <f>IF(INDEX('raw-data'!$A$1:$GQ$197,MATCH($A113,'raw-data'!$A:$A,1),MATCH(CY$1,'raw-data'!$1:$1,1))&lt;&gt;"",
$D113*INDEX('raw-data'!$A$1:$GQ$197,MATCH($A113,'raw-data'!$A:$A,1),MATCH(CY$1,'raw-data'!$1:$1,1))/VLOOKUP($A113,'raw-data'!$A:$B,2,TRUE),"")</f>
        <v/>
      </c>
      <c r="CZ113" s="1" t="str">
        <f>IF(INDEX('raw-data'!$A$1:$GQ$197,MATCH($A113,'raw-data'!$A:$A,1),MATCH(CZ$1,'raw-data'!$1:$1,1))&lt;&gt;"",
$D113*INDEX('raw-data'!$A$1:$GQ$197,MATCH($A113,'raw-data'!$A:$A,1),MATCH(CZ$1,'raw-data'!$1:$1,1))/VLOOKUP($A113,'raw-data'!$A:$B,2,TRUE),"")</f>
        <v/>
      </c>
      <c r="DA113" s="1" t="str">
        <f>IF(INDEX('raw-data'!$A$1:$GQ$197,MATCH($A113,'raw-data'!$A:$A,1),MATCH(DA$1,'raw-data'!$1:$1,1))&lt;&gt;"",
$D113*INDEX('raw-data'!$A$1:$GQ$197,MATCH($A113,'raw-data'!$A:$A,1),MATCH(DA$1,'raw-data'!$1:$1,1))/VLOOKUP($A113,'raw-data'!$A:$B,2,TRUE),"")</f>
        <v/>
      </c>
      <c r="DB113" s="1" t="str">
        <f>IF(INDEX('raw-data'!$A$1:$GQ$197,MATCH($A113,'raw-data'!$A:$A,1),MATCH(DB$1,'raw-data'!$1:$1,1))&lt;&gt;"",
$D113*INDEX('raw-data'!$A$1:$GQ$197,MATCH($A113,'raw-data'!$A:$A,1),MATCH(DB$1,'raw-data'!$1:$1,1))/VLOOKUP($A113,'raw-data'!$A:$B,2,TRUE),"")</f>
        <v/>
      </c>
      <c r="DC113" s="1" t="str">
        <f>IF(INDEX('raw-data'!$A$1:$GQ$197,MATCH($A113,'raw-data'!$A:$A,1),MATCH(DC$1,'raw-data'!$1:$1,1))&lt;&gt;"",
$D113*INDEX('raw-data'!$A$1:$GQ$197,MATCH($A113,'raw-data'!$A:$A,1),MATCH(DC$1,'raw-data'!$1:$1,1))/VLOOKUP($A113,'raw-data'!$A:$B,2,TRUE),"")</f>
        <v/>
      </c>
      <c r="DD113" s="1" t="str">
        <f>IF(INDEX('raw-data'!$A$1:$GQ$197,MATCH($A113,'raw-data'!$A:$A,1),MATCH(DD$1,'raw-data'!$1:$1,1))&lt;&gt;"",
$D113*INDEX('raw-data'!$A$1:$GQ$197,MATCH($A113,'raw-data'!$A:$A,1),MATCH(DD$1,'raw-data'!$1:$1,1))/VLOOKUP($A113,'raw-data'!$A:$B,2,TRUE),"")</f>
        <v/>
      </c>
      <c r="DE113" s="1" t="str">
        <f>IF(INDEX('raw-data'!$A$1:$GQ$197,MATCH($A113,'raw-data'!$A:$A,1),MATCH(DE$1,'raw-data'!$1:$1,1))&lt;&gt;"",
$D113*INDEX('raw-data'!$A$1:$GQ$197,MATCH($A113,'raw-data'!$A:$A,1),MATCH(DE$1,'raw-data'!$1:$1,1))/VLOOKUP($A113,'raw-data'!$A:$B,2,TRUE),"")</f>
        <v/>
      </c>
      <c r="DF113" s="1" t="str">
        <f>IF(INDEX('raw-data'!$A$1:$GQ$197,MATCH($A113,'raw-data'!$A:$A,1),MATCH(DF$1,'raw-data'!$1:$1,1))&lt;&gt;"",
$D113*INDEX('raw-data'!$A$1:$GQ$197,MATCH($A113,'raw-data'!$A:$A,1),MATCH(DF$1,'raw-data'!$1:$1,1))/VLOOKUP($A113,'raw-data'!$A:$B,2,TRUE),"")</f>
        <v/>
      </c>
      <c r="DG113" s="1" t="str">
        <f>IF(INDEX('raw-data'!$A$1:$GQ$197,MATCH($A113,'raw-data'!$A:$A,1),MATCH(DG$1,'raw-data'!$1:$1,1))&lt;&gt;"",
$D113*INDEX('raw-data'!$A$1:$GQ$197,MATCH($A113,'raw-data'!$A:$A,1),MATCH(DG$1,'raw-data'!$1:$1,1))/VLOOKUP($A113,'raw-data'!$A:$B,2,TRUE),"")</f>
        <v/>
      </c>
      <c r="DH113" s="1" t="str">
        <f>IF(INDEX('raw-data'!$A$1:$GQ$197,MATCH($A113,'raw-data'!$A:$A,1),MATCH(DH$1,'raw-data'!$1:$1,1))&lt;&gt;"",
$D113*INDEX('raw-data'!$A$1:$GQ$197,MATCH($A113,'raw-data'!$A:$A,1),MATCH(DH$1,'raw-data'!$1:$1,1))/VLOOKUP($A113,'raw-data'!$A:$B,2,TRUE),"")</f>
        <v/>
      </c>
      <c r="DI113" s="1" t="str">
        <f>IF(INDEX('raw-data'!$A$1:$GQ$197,MATCH($A113,'raw-data'!$A:$A,1),MATCH(DI$1,'raw-data'!$1:$1,1))&lt;&gt;"",
$D113*INDEX('raw-data'!$A$1:$GQ$197,MATCH($A113,'raw-data'!$A:$A,1),MATCH(DI$1,'raw-data'!$1:$1,1))/VLOOKUP($A113,'raw-data'!$A:$B,2,TRUE),"")</f>
        <v/>
      </c>
      <c r="DJ113" s="1" t="str">
        <f>IF(INDEX('raw-data'!$A$1:$GQ$197,MATCH($A113,'raw-data'!$A:$A,1),MATCH(DJ$1,'raw-data'!$1:$1,1))&lt;&gt;"",
$D113*INDEX('raw-data'!$A$1:$GQ$197,MATCH($A113,'raw-data'!$A:$A,1),MATCH(DJ$1,'raw-data'!$1:$1,1))/VLOOKUP($A113,'raw-data'!$A:$B,2,TRUE),"")</f>
        <v/>
      </c>
      <c r="DK113" s="1" t="str">
        <f>IF(INDEX('raw-data'!$A$1:$GQ$197,MATCH($A113,'raw-data'!$A:$A,1),MATCH(DK$1,'raw-data'!$1:$1,1))&lt;&gt;"",
$D113*INDEX('raw-data'!$A$1:$GQ$197,MATCH($A113,'raw-data'!$A:$A,1),MATCH(DK$1,'raw-data'!$1:$1,1))/VLOOKUP($A113,'raw-data'!$A:$B,2,TRUE),"")</f>
        <v/>
      </c>
      <c r="DL113" s="1" t="str">
        <f>IF(INDEX('raw-data'!$A$1:$GQ$197,MATCH($A113,'raw-data'!$A:$A,1),MATCH(DL$1,'raw-data'!$1:$1,1))&lt;&gt;"",
$D113*INDEX('raw-data'!$A$1:$GQ$197,MATCH($A113,'raw-data'!$A:$A,1),MATCH(DL$1,'raw-data'!$1:$1,1))/VLOOKUP($A113,'raw-data'!$A:$B,2,TRUE),"")</f>
        <v/>
      </c>
      <c r="DM113" s="1" t="str">
        <f>IF(INDEX('raw-data'!$A$1:$GQ$197,MATCH($A113,'raw-data'!$A:$A,1),MATCH(DM$1,'raw-data'!$1:$1,1))&lt;&gt;"",
$D113*INDEX('raw-data'!$A$1:$GQ$197,MATCH($A113,'raw-data'!$A:$A,1),MATCH(DM$1,'raw-data'!$1:$1,1))/VLOOKUP($A113,'raw-data'!$A:$B,2,TRUE),"")</f>
        <v/>
      </c>
      <c r="DN113" s="1" t="str">
        <f>IF(INDEX('raw-data'!$A$1:$GQ$197,MATCH($A113,'raw-data'!$A:$A,1),MATCH(DN$1,'raw-data'!$1:$1,1))&lt;&gt;"",
$D113*INDEX('raw-data'!$A$1:$GQ$197,MATCH($A113,'raw-data'!$A:$A,1),MATCH(DN$1,'raw-data'!$1:$1,1))/VLOOKUP($A113,'raw-data'!$A:$B,2,TRUE),"")</f>
        <v/>
      </c>
      <c r="DO113" s="1" t="str">
        <f>IF(INDEX('raw-data'!$A$1:$GQ$197,MATCH($A113,'raw-data'!$A:$A,1),MATCH(DO$1,'raw-data'!$1:$1,1))&lt;&gt;"",
$D113*INDEX('raw-data'!$A$1:$GQ$197,MATCH($A113,'raw-data'!$A:$A,1),MATCH(DO$1,'raw-data'!$1:$1,1))/VLOOKUP($A113,'raw-data'!$A:$B,2,TRUE),"")</f>
        <v/>
      </c>
      <c r="DP113" s="1" t="str">
        <f>IF(INDEX('raw-data'!$A$1:$GQ$197,MATCH($A113,'raw-data'!$A:$A,1),MATCH(DP$1,'raw-data'!$1:$1,1))&lt;&gt;"",
$D113*INDEX('raw-data'!$A$1:$GQ$197,MATCH($A113,'raw-data'!$A:$A,1),MATCH(DP$1,'raw-data'!$1:$1,1))/VLOOKUP($A113,'raw-data'!$A:$B,2,TRUE),"")</f>
        <v/>
      </c>
      <c r="DQ113" s="1" t="str">
        <f>IF(INDEX('raw-data'!$A$1:$GQ$197,MATCH($A113,'raw-data'!$A:$A,1),MATCH(DQ$1,'raw-data'!$1:$1,1))&lt;&gt;"",
$D113*INDEX('raw-data'!$A$1:$GQ$197,MATCH($A113,'raw-data'!$A:$A,1),MATCH(DQ$1,'raw-data'!$1:$1,1))/VLOOKUP($A113,'raw-data'!$A:$B,2,TRUE),"")</f>
        <v/>
      </c>
      <c r="DR113" s="1">
        <f>IF(INDEX('raw-data'!$A$1:$GQ$197,MATCH($A113,'raw-data'!$A:$A,1),MATCH(DR$1,'raw-data'!$1:$1,1))&lt;&gt;"",
$D113*INDEX('raw-data'!$A$1:$GQ$197,MATCH($A113,'raw-data'!$A:$A,1),MATCH(DR$1,'raw-data'!$1:$1,1))/VLOOKUP($A113,'raw-data'!$A:$B,2,TRUE),"")</f>
        <v>0</v>
      </c>
      <c r="DS113" s="1" t="str">
        <f>IF(INDEX('raw-data'!$A$1:$GQ$197,MATCH($A113,'raw-data'!$A:$A,1),MATCH(DS$1,'raw-data'!$1:$1,1))&lt;&gt;"",
$D113*INDEX('raw-data'!$A$1:$GQ$197,MATCH($A113,'raw-data'!$A:$A,1),MATCH(DS$1,'raw-data'!$1:$1,1))/VLOOKUP($A113,'raw-data'!$A:$B,2,TRUE),"")</f>
        <v/>
      </c>
      <c r="DT113" s="1" t="str">
        <f>IF(INDEX('raw-data'!$A$1:$GQ$197,MATCH($A113,'raw-data'!$A:$A,1),MATCH(DT$1,'raw-data'!$1:$1,1))&lt;&gt;"",
$D113*INDEX('raw-data'!$A$1:$GQ$197,MATCH($A113,'raw-data'!$A:$A,1),MATCH(DT$1,'raw-data'!$1:$1,1))/VLOOKUP($A113,'raw-data'!$A:$B,2,TRUE),"")</f>
        <v/>
      </c>
      <c r="DU113" s="1" t="str">
        <f>IF(INDEX('raw-data'!$A$1:$GQ$197,MATCH($A113,'raw-data'!$A:$A,1),MATCH(DU$1,'raw-data'!$1:$1,1))&lt;&gt;"",
$D113*INDEX('raw-data'!$A$1:$GQ$197,MATCH($A113,'raw-data'!$A:$A,1),MATCH(DU$1,'raw-data'!$1:$1,1))/VLOOKUP($A113,'raw-data'!$A:$B,2,TRUE),"")</f>
        <v/>
      </c>
      <c r="DV113" s="1" t="str">
        <f>IF(INDEX('raw-data'!$A$1:$GQ$197,MATCH($A113,'raw-data'!$A:$A,1),MATCH(DV$1,'raw-data'!$1:$1,1))&lt;&gt;"",
$D113*INDEX('raw-data'!$A$1:$GQ$197,MATCH($A113,'raw-data'!$A:$A,1),MATCH(DV$1,'raw-data'!$1:$1,1))/VLOOKUP($A113,'raw-data'!$A:$B,2,TRUE),"")</f>
        <v/>
      </c>
      <c r="DW113" s="1" t="str">
        <f>IF(INDEX('raw-data'!$A$1:$GQ$197,MATCH($A113,'raw-data'!$A:$A,1),MATCH(DW$1,'raw-data'!$1:$1,1))&lt;&gt;"",
$D113*INDEX('raw-data'!$A$1:$GQ$197,MATCH($A113,'raw-data'!$A:$A,1),MATCH(DW$1,'raw-data'!$1:$1,1))/VLOOKUP($A113,'raw-data'!$A:$B,2,TRUE),"")</f>
        <v/>
      </c>
      <c r="DX113" s="1" t="str">
        <f>IF(INDEX('raw-data'!$A$1:$GQ$197,MATCH($A113,'raw-data'!$A:$A,1),MATCH(DX$1,'raw-data'!$1:$1,1))&lt;&gt;"",
$D113*INDEX('raw-data'!$A$1:$GQ$197,MATCH($A113,'raw-data'!$A:$A,1),MATCH(DX$1,'raw-data'!$1:$1,1))/VLOOKUP($A113,'raw-data'!$A:$B,2,TRUE),"")</f>
        <v/>
      </c>
      <c r="DY113" s="1" t="str">
        <f>IF(INDEX('raw-data'!$A$1:$GQ$197,MATCH($A113,'raw-data'!$A:$A,1),MATCH(DY$1,'raw-data'!$1:$1,1))&lt;&gt;"",
$D113*INDEX('raw-data'!$A$1:$GQ$197,MATCH($A113,'raw-data'!$A:$A,1),MATCH(DY$1,'raw-data'!$1:$1,1))/VLOOKUP($A113,'raw-data'!$A:$B,2,TRUE),"")</f>
        <v/>
      </c>
      <c r="DZ113" s="1" t="str">
        <f>IF(INDEX('raw-data'!$A$1:$GQ$197,MATCH($A113,'raw-data'!$A:$A,1),MATCH(DZ$1,'raw-data'!$1:$1,1))&lt;&gt;"",
$D113*INDEX('raw-data'!$A$1:$GQ$197,MATCH($A113,'raw-data'!$A:$A,1),MATCH(DZ$1,'raw-data'!$1:$1,1))/VLOOKUP($A113,'raw-data'!$A:$B,2,TRUE),"")</f>
        <v/>
      </c>
      <c r="EA113" s="1" t="str">
        <f>IF(INDEX('raw-data'!$A$1:$GQ$197,MATCH($A113,'raw-data'!$A:$A,1),MATCH(EA$1,'raw-data'!$1:$1,1))&lt;&gt;"",
$D113*INDEX('raw-data'!$A$1:$GQ$197,MATCH($A113,'raw-data'!$A:$A,1),MATCH(EA$1,'raw-data'!$1:$1,1))/VLOOKUP($A113,'raw-data'!$A:$B,2,TRUE),"")</f>
        <v/>
      </c>
      <c r="EB113" s="1" t="str">
        <f>IF(INDEX('raw-data'!$A$1:$GQ$197,MATCH($A113,'raw-data'!$A:$A,1),MATCH(EB$1,'raw-data'!$1:$1,1))&lt;&gt;"",
$D113*INDEX('raw-data'!$A$1:$GQ$197,MATCH($A113,'raw-data'!$A:$A,1),MATCH(EB$1,'raw-data'!$1:$1,1))/VLOOKUP($A113,'raw-data'!$A:$B,2,TRUE),"")</f>
        <v/>
      </c>
      <c r="EC113" s="1" t="str">
        <f>IF(INDEX('raw-data'!$A$1:$GQ$197,MATCH($A113,'raw-data'!$A:$A,1),MATCH(EC$1,'raw-data'!$1:$1,1))&lt;&gt;"",
$D113*INDEX('raw-data'!$A$1:$GQ$197,MATCH($A113,'raw-data'!$A:$A,1),MATCH(EC$1,'raw-data'!$1:$1,1))/VLOOKUP($A113,'raw-data'!$A:$B,2,TRUE),"")</f>
        <v/>
      </c>
      <c r="ED113" s="1" t="str">
        <f>IF(INDEX('raw-data'!$A$1:$GQ$197,MATCH($A113,'raw-data'!$A:$A,1),MATCH(ED$1,'raw-data'!$1:$1,1))&lt;&gt;"",
$D113*INDEX('raw-data'!$A$1:$GQ$197,MATCH($A113,'raw-data'!$A:$A,1),MATCH(ED$1,'raw-data'!$1:$1,1))/VLOOKUP($A113,'raw-data'!$A:$B,2,TRUE),"")</f>
        <v/>
      </c>
      <c r="EE113" s="1" t="str">
        <f>IF(INDEX('raw-data'!$A$1:$GQ$197,MATCH($A113,'raw-data'!$A:$A,1),MATCH(EE$1,'raw-data'!$1:$1,1))&lt;&gt;"",
$D113*INDEX('raw-data'!$A$1:$GQ$197,MATCH($A113,'raw-data'!$A:$A,1),MATCH(EE$1,'raw-data'!$1:$1,1))/VLOOKUP($A113,'raw-data'!$A:$B,2,TRUE),"")</f>
        <v/>
      </c>
      <c r="EF113" s="1" t="str">
        <f>IF(INDEX('raw-data'!$A$1:$GQ$197,MATCH($A113,'raw-data'!$A:$A,1),MATCH(EF$1,'raw-data'!$1:$1,1))&lt;&gt;"",
$D113*INDEX('raw-data'!$A$1:$GQ$197,MATCH($A113,'raw-data'!$A:$A,1),MATCH(EF$1,'raw-data'!$1:$1,1))/VLOOKUP($A113,'raw-data'!$A:$B,2,TRUE),"")</f>
        <v/>
      </c>
      <c r="EG113" s="1" t="str">
        <f>IF(INDEX('raw-data'!$A$1:$GQ$197,MATCH($A113,'raw-data'!$A:$A,1),MATCH(EG$1,'raw-data'!$1:$1,1))&lt;&gt;"",
$D113*INDEX('raw-data'!$A$1:$GQ$197,MATCH($A113,'raw-data'!$A:$A,1),MATCH(EG$1,'raw-data'!$1:$1,1))/VLOOKUP($A113,'raw-data'!$A:$B,2,TRUE),"")</f>
        <v/>
      </c>
      <c r="EH113" s="1" t="str">
        <f>IF(INDEX('raw-data'!$A$1:$GQ$197,MATCH($A113,'raw-data'!$A:$A,1),MATCH(EH$1,'raw-data'!$1:$1,1))&lt;&gt;"",
$D113*INDEX('raw-data'!$A$1:$GQ$197,MATCH($A113,'raw-data'!$A:$A,1),MATCH(EH$1,'raw-data'!$1:$1,1))/VLOOKUP($A113,'raw-data'!$A:$B,2,TRUE),"")</f>
        <v/>
      </c>
      <c r="EI113" s="1" t="str">
        <f>IF(INDEX('raw-data'!$A$1:$GQ$197,MATCH($A113,'raw-data'!$A:$A,1),MATCH(EI$1,'raw-data'!$1:$1,1))&lt;&gt;"",
$D113*INDEX('raw-data'!$A$1:$GQ$197,MATCH($A113,'raw-data'!$A:$A,1),MATCH(EI$1,'raw-data'!$1:$1,1))/VLOOKUP($A113,'raw-data'!$A:$B,2,TRUE),"")</f>
        <v/>
      </c>
      <c r="EJ113" s="1" t="str">
        <f>IF(INDEX('raw-data'!$A$1:$GQ$197,MATCH($A113,'raw-data'!$A:$A,1),MATCH(EJ$1,'raw-data'!$1:$1,1))&lt;&gt;"",
$D113*INDEX('raw-data'!$A$1:$GQ$197,MATCH($A113,'raw-data'!$A:$A,1),MATCH(EJ$1,'raw-data'!$1:$1,1))/VLOOKUP($A113,'raw-data'!$A:$B,2,TRUE),"")</f>
        <v/>
      </c>
      <c r="EK113" s="1" t="str">
        <f>IF(INDEX('raw-data'!$A$1:$GQ$197,MATCH($A113,'raw-data'!$A:$A,1),MATCH(EK$1,'raw-data'!$1:$1,1))&lt;&gt;"",
$D113*INDEX('raw-data'!$A$1:$GQ$197,MATCH($A113,'raw-data'!$A:$A,1),MATCH(EK$1,'raw-data'!$1:$1,1))/VLOOKUP($A113,'raw-data'!$A:$B,2,TRUE),"")</f>
        <v/>
      </c>
      <c r="EL113" s="1" t="str">
        <f>IF(INDEX('raw-data'!$A$1:$GQ$197,MATCH($A113,'raw-data'!$A:$A,1),MATCH(EL$1,'raw-data'!$1:$1,1))&lt;&gt;"",
$D113*INDEX('raw-data'!$A$1:$GQ$197,MATCH($A113,'raw-data'!$A:$A,1),MATCH(EL$1,'raw-data'!$1:$1,1))/VLOOKUP($A113,'raw-data'!$A:$B,2,TRUE),"")</f>
        <v/>
      </c>
      <c r="EM113" s="1" t="str">
        <f>IF(INDEX('raw-data'!$A$1:$GQ$197,MATCH($A113,'raw-data'!$A:$A,1),MATCH(EM$1,'raw-data'!$1:$1,1))&lt;&gt;"",
$D113*INDEX('raw-data'!$A$1:$GQ$197,MATCH($A113,'raw-data'!$A:$A,1),MATCH(EM$1,'raw-data'!$1:$1,1))/VLOOKUP($A113,'raw-data'!$A:$B,2,TRUE),"")</f>
        <v/>
      </c>
      <c r="EN113" s="1" t="str">
        <f>IF(INDEX('raw-data'!$A$1:$GQ$197,MATCH($A113,'raw-data'!$A:$A,1),MATCH(EN$1,'raw-data'!$1:$1,1))&lt;&gt;"",
$D113*INDEX('raw-data'!$A$1:$GQ$197,MATCH($A113,'raw-data'!$A:$A,1),MATCH(EN$1,'raw-data'!$1:$1,1))/VLOOKUP($A113,'raw-data'!$A:$B,2,TRUE),"")</f>
        <v/>
      </c>
      <c r="EO113" s="1" t="str">
        <f>IF(INDEX('raw-data'!$A$1:$GQ$197,MATCH($A113,'raw-data'!$A:$A,1),MATCH(EO$1,'raw-data'!$1:$1,1))&lt;&gt;"",
$D113*INDEX('raw-data'!$A$1:$GQ$197,MATCH($A113,'raw-data'!$A:$A,1),MATCH(EO$1,'raw-data'!$1:$1,1))/VLOOKUP($A113,'raw-data'!$A:$B,2,TRUE),"")</f>
        <v/>
      </c>
      <c r="EP113" s="1" t="str">
        <f>IF(INDEX('raw-data'!$A$1:$GQ$197,MATCH($A113,'raw-data'!$A:$A,1),MATCH(EP$1,'raw-data'!$1:$1,1))&lt;&gt;"",
$D113*INDEX('raw-data'!$A$1:$GQ$197,MATCH($A113,'raw-data'!$A:$A,1),MATCH(EP$1,'raw-data'!$1:$1,1))/VLOOKUP($A113,'raw-data'!$A:$B,2,TRUE),"")</f>
        <v/>
      </c>
      <c r="EQ113" s="1" t="str">
        <f>IF(INDEX('raw-data'!$A$1:$GQ$197,MATCH($A113,'raw-data'!$A:$A,1),MATCH(EQ$1,'raw-data'!$1:$1,1))&lt;&gt;"",
$D113*INDEX('raw-data'!$A$1:$GQ$197,MATCH($A113,'raw-data'!$A:$A,1),MATCH(EQ$1,'raw-data'!$1:$1,1))/VLOOKUP($A113,'raw-data'!$A:$B,2,TRUE),"")</f>
        <v/>
      </c>
      <c r="ER113" s="1" t="str">
        <f>IF(INDEX('raw-data'!$A$1:$GQ$197,MATCH($A113,'raw-data'!$A:$A,1),MATCH(ER$1,'raw-data'!$1:$1,1))&lt;&gt;"",
$D113*INDEX('raw-data'!$A$1:$GQ$197,MATCH($A113,'raw-data'!$A:$A,1),MATCH(ER$1,'raw-data'!$1:$1,1))/VLOOKUP($A113,'raw-data'!$A:$B,2,TRUE),"")</f>
        <v/>
      </c>
      <c r="ES113" s="1" t="str">
        <f>IF(INDEX('raw-data'!$A$1:$GQ$197,MATCH($A113,'raw-data'!$A:$A,1),MATCH(ES$1,'raw-data'!$1:$1,1))&lt;&gt;"",
$D113*INDEX('raw-data'!$A$1:$GQ$197,MATCH($A113,'raw-data'!$A:$A,1),MATCH(ES$1,'raw-data'!$1:$1,1))/VLOOKUP($A113,'raw-data'!$A:$B,2,TRUE),"")</f>
        <v/>
      </c>
      <c r="ET113" s="1" t="str">
        <f>IF(INDEX('raw-data'!$A$1:$GQ$197,MATCH($A113,'raw-data'!$A:$A,1),MATCH(ET$1,'raw-data'!$1:$1,1))&lt;&gt;"",
$D113*INDEX('raw-data'!$A$1:$GQ$197,MATCH($A113,'raw-data'!$A:$A,1),MATCH(ET$1,'raw-data'!$1:$1,1))/VLOOKUP($A113,'raw-data'!$A:$B,2,TRUE),"")</f>
        <v/>
      </c>
      <c r="EU113" s="1" t="str">
        <f>IF(INDEX('raw-data'!$A$1:$GQ$197,MATCH($A113,'raw-data'!$A:$A,1),MATCH(EU$1,'raw-data'!$1:$1,1))&lt;&gt;"",
$D113*INDEX('raw-data'!$A$1:$GQ$197,MATCH($A113,'raw-data'!$A:$A,1),MATCH(EU$1,'raw-data'!$1:$1,1))/VLOOKUP($A113,'raw-data'!$A:$B,2,TRUE),"")</f>
        <v/>
      </c>
      <c r="EV113" s="1" t="str">
        <f>IF(INDEX('raw-data'!$A$1:$GQ$197,MATCH($A113,'raw-data'!$A:$A,1),MATCH(EV$1,'raw-data'!$1:$1,1))&lt;&gt;"",
$D113*INDEX('raw-data'!$A$1:$GQ$197,MATCH($A113,'raw-data'!$A:$A,1),MATCH(EV$1,'raw-data'!$1:$1,1))/VLOOKUP($A113,'raw-data'!$A:$B,2,TRUE),"")</f>
        <v/>
      </c>
      <c r="EW113" s="1" t="str">
        <f>IF(INDEX('raw-data'!$A$1:$GQ$197,MATCH($A113,'raw-data'!$A:$A,1),MATCH(EW$1,'raw-data'!$1:$1,1))&lt;&gt;"",
$D113*INDEX('raw-data'!$A$1:$GQ$197,MATCH($A113,'raw-data'!$A:$A,1),MATCH(EW$1,'raw-data'!$1:$1,1))/VLOOKUP($A113,'raw-data'!$A:$B,2,TRUE),"")</f>
        <v/>
      </c>
      <c r="EX113" s="1" t="str">
        <f>IF(INDEX('raw-data'!$A$1:$GQ$197,MATCH($A113,'raw-data'!$A:$A,1),MATCH(EX$1,'raw-data'!$1:$1,1))&lt;&gt;"",
$D113*INDEX('raw-data'!$A$1:$GQ$197,MATCH($A113,'raw-data'!$A:$A,1),MATCH(EX$1,'raw-data'!$1:$1,1))/VLOOKUP($A113,'raw-data'!$A:$B,2,TRUE),"")</f>
        <v/>
      </c>
      <c r="EY113" s="1" t="str">
        <f>IF(INDEX('raw-data'!$A$1:$GQ$197,MATCH($A113,'raw-data'!$A:$A,1),MATCH(EY$1,'raw-data'!$1:$1,1))&lt;&gt;"",
$D113*INDEX('raw-data'!$A$1:$GQ$197,MATCH($A113,'raw-data'!$A:$A,1),MATCH(EY$1,'raw-data'!$1:$1,1))/VLOOKUP($A113,'raw-data'!$A:$B,2,TRUE),"")</f>
        <v/>
      </c>
      <c r="EZ113" s="1" t="str">
        <f>IF(INDEX('raw-data'!$A$1:$GQ$197,MATCH($A113,'raw-data'!$A:$A,1),MATCH(EZ$1,'raw-data'!$1:$1,1))&lt;&gt;"",
$D113*INDEX('raw-data'!$A$1:$GQ$197,MATCH($A113,'raw-data'!$A:$A,1),MATCH(EZ$1,'raw-data'!$1:$1,1))/VLOOKUP($A113,'raw-data'!$A:$B,2,TRUE),"")</f>
        <v/>
      </c>
      <c r="FA113" s="1" t="str">
        <f>IF(INDEX('raw-data'!$A$1:$GQ$197,MATCH($A113,'raw-data'!$A:$A,1),MATCH(FA$1,'raw-data'!$1:$1,1))&lt;&gt;"",
$D113*INDEX('raw-data'!$A$1:$GQ$197,MATCH($A113,'raw-data'!$A:$A,1),MATCH(FA$1,'raw-data'!$1:$1,1))/VLOOKUP($A113,'raw-data'!$A:$B,2,TRUE),"")</f>
        <v/>
      </c>
      <c r="FB113" s="1" t="str">
        <f>IF(INDEX('raw-data'!$A$1:$GQ$197,MATCH($A113,'raw-data'!$A:$A,1),MATCH(FB$1,'raw-data'!$1:$1,1))&lt;&gt;"",
$D113*INDEX('raw-data'!$A$1:$GQ$197,MATCH($A113,'raw-data'!$A:$A,1),MATCH(FB$1,'raw-data'!$1:$1,1))/VLOOKUP($A113,'raw-data'!$A:$B,2,TRUE),"")</f>
        <v/>
      </c>
      <c r="FC113" s="1" t="str">
        <f>IF(INDEX('raw-data'!$A$1:$GQ$197,MATCH($A113,'raw-data'!$A:$A,1),MATCH(FC$1,'raw-data'!$1:$1,1))&lt;&gt;"",
$D113*INDEX('raw-data'!$A$1:$GQ$197,MATCH($A113,'raw-data'!$A:$A,1),MATCH(FC$1,'raw-data'!$1:$1,1))/VLOOKUP($A113,'raw-data'!$A:$B,2,TRUE),"")</f>
        <v/>
      </c>
      <c r="FD113" s="1" t="str">
        <f>IF(INDEX('raw-data'!$A$1:$GQ$197,MATCH($A113,'raw-data'!$A:$A,1),MATCH(FD$1,'raw-data'!$1:$1,1))&lt;&gt;"",
$D113*INDEX('raw-data'!$A$1:$GQ$197,MATCH($A113,'raw-data'!$A:$A,1),MATCH(FD$1,'raw-data'!$1:$1,1))/VLOOKUP($A113,'raw-data'!$A:$B,2,TRUE),"")</f>
        <v/>
      </c>
      <c r="FE113" s="1" t="str">
        <f>IF(INDEX('raw-data'!$A$1:$GQ$197,MATCH($A113,'raw-data'!$A:$A,1),MATCH(FE$1,'raw-data'!$1:$1,1))&lt;&gt;"",
$D113*INDEX('raw-data'!$A$1:$GQ$197,MATCH($A113,'raw-data'!$A:$A,1),MATCH(FE$1,'raw-data'!$1:$1,1))/VLOOKUP($A113,'raw-data'!$A:$B,2,TRUE),"")</f>
        <v/>
      </c>
      <c r="FF113" s="1" t="str">
        <f>IF(INDEX('raw-data'!$A$1:$GQ$197,MATCH($A113,'raw-data'!$A:$A,1),MATCH(FF$1,'raw-data'!$1:$1,1))&lt;&gt;"",
$D113*INDEX('raw-data'!$A$1:$GQ$197,MATCH($A113,'raw-data'!$A:$A,1),MATCH(FF$1,'raw-data'!$1:$1,1))/VLOOKUP($A113,'raw-data'!$A:$B,2,TRUE),"")</f>
        <v/>
      </c>
      <c r="FG113" s="1" t="str">
        <f>IF(INDEX('raw-data'!$A$1:$GQ$197,MATCH($A113,'raw-data'!$A:$A,1),MATCH(FG$1,'raw-data'!$1:$1,1))&lt;&gt;"",
$D113*INDEX('raw-data'!$A$1:$GQ$197,MATCH($A113,'raw-data'!$A:$A,1),MATCH(FG$1,'raw-data'!$1:$1,1))/VLOOKUP($A113,'raw-data'!$A:$B,2,TRUE),"")</f>
        <v/>
      </c>
      <c r="FH113" s="1" t="str">
        <f>IF(INDEX('raw-data'!$A$1:$GQ$197,MATCH($A113,'raw-data'!$A:$A,1),MATCH(FH$1,'raw-data'!$1:$1,1))&lt;&gt;"",
$D113*INDEX('raw-data'!$A$1:$GQ$197,MATCH($A113,'raw-data'!$A:$A,1),MATCH(FH$1,'raw-data'!$1:$1,1))/VLOOKUP($A113,'raw-data'!$A:$B,2,TRUE),"")</f>
        <v/>
      </c>
      <c r="FI113" s="1" t="str">
        <f>IF(INDEX('raw-data'!$A$1:$GQ$197,MATCH($A113,'raw-data'!$A:$A,1),MATCH(FI$1,'raw-data'!$1:$1,1))&lt;&gt;"",
$D113*INDEX('raw-data'!$A$1:$GQ$197,MATCH($A113,'raw-data'!$A:$A,1),MATCH(FI$1,'raw-data'!$1:$1,1))/VLOOKUP($A113,'raw-data'!$A:$B,2,TRUE),"")</f>
        <v/>
      </c>
      <c r="FJ113" s="1" t="str">
        <f>IF(INDEX('raw-data'!$A$1:$GQ$197,MATCH($A113,'raw-data'!$A:$A,1),MATCH(FJ$1,'raw-data'!$1:$1,1))&lt;&gt;"",
$D113*INDEX('raw-data'!$A$1:$GQ$197,MATCH($A113,'raw-data'!$A:$A,1),MATCH(FJ$1,'raw-data'!$1:$1,1))/VLOOKUP($A113,'raw-data'!$A:$B,2,TRUE),"")</f>
        <v/>
      </c>
      <c r="FK113" s="1" t="str">
        <f>IF(INDEX('raw-data'!$A$1:$GQ$197,MATCH($A113,'raw-data'!$A:$A,1),MATCH(FK$1,'raw-data'!$1:$1,1))&lt;&gt;"",
$D113*INDEX('raw-data'!$A$1:$GQ$197,MATCH($A113,'raw-data'!$A:$A,1),MATCH(FK$1,'raw-data'!$1:$1,1))/VLOOKUP($A113,'raw-data'!$A:$B,2,TRUE),"")</f>
        <v/>
      </c>
      <c r="FL113" s="1" t="str">
        <f>IF(INDEX('raw-data'!$A$1:$GQ$197,MATCH($A113,'raw-data'!$A:$A,1),MATCH(FL$1,'raw-data'!$1:$1,1))&lt;&gt;"",
$D113*INDEX('raw-data'!$A$1:$GQ$197,MATCH($A113,'raw-data'!$A:$A,1),MATCH(FL$1,'raw-data'!$1:$1,1))/VLOOKUP($A113,'raw-data'!$A:$B,2,TRUE),"")</f>
        <v/>
      </c>
      <c r="FM113" s="1" t="str">
        <f>IF(INDEX('raw-data'!$A$1:$GQ$197,MATCH($A113,'raw-data'!$A:$A,1),MATCH(FM$1,'raw-data'!$1:$1,1))&lt;&gt;"",
$D113*INDEX('raw-data'!$A$1:$GQ$197,MATCH($A113,'raw-data'!$A:$A,1),MATCH(FM$1,'raw-data'!$1:$1,1))/VLOOKUP($A113,'raw-data'!$A:$B,2,TRUE),"")</f>
        <v/>
      </c>
      <c r="FN113" s="1" t="str">
        <f>IF(INDEX('raw-data'!$A$1:$GQ$197,MATCH($A113,'raw-data'!$A:$A,1),MATCH(FN$1,'raw-data'!$1:$1,1))&lt;&gt;"",
$D113*INDEX('raw-data'!$A$1:$GQ$197,MATCH($A113,'raw-data'!$A:$A,1),MATCH(FN$1,'raw-data'!$1:$1,1))/VLOOKUP($A113,'raw-data'!$A:$B,2,TRUE),"")</f>
        <v/>
      </c>
      <c r="FO113" s="1" t="str">
        <f>IF(INDEX('raw-data'!$A$1:$GQ$197,MATCH($A113,'raw-data'!$A:$A,1),MATCH(FO$1,'raw-data'!$1:$1,1))&lt;&gt;"",
$D113*INDEX('raw-data'!$A$1:$GQ$197,MATCH($A113,'raw-data'!$A:$A,1),MATCH(FO$1,'raw-data'!$1:$1,1))/VLOOKUP($A113,'raw-data'!$A:$B,2,TRUE),"")</f>
        <v/>
      </c>
      <c r="FP113" s="1" t="str">
        <f>IF(INDEX('raw-data'!$A$1:$GQ$197,MATCH($A113,'raw-data'!$A:$A,1),MATCH(FP$1,'raw-data'!$1:$1,1))&lt;&gt;"",
$D113*INDEX('raw-data'!$A$1:$GQ$197,MATCH($A113,'raw-data'!$A:$A,1),MATCH(FP$1,'raw-data'!$1:$1,1))/VLOOKUP($A113,'raw-data'!$A:$B,2,TRUE),"")</f>
        <v/>
      </c>
      <c r="FQ113" s="1" t="str">
        <f>IF(INDEX('raw-data'!$A$1:$GQ$197,MATCH($A113,'raw-data'!$A:$A,1),MATCH(FQ$1,'raw-data'!$1:$1,1))&lt;&gt;"",
$D113*INDEX('raw-data'!$A$1:$GQ$197,MATCH($A113,'raw-data'!$A:$A,1),MATCH(FQ$1,'raw-data'!$1:$1,1))/VLOOKUP($A113,'raw-data'!$A:$B,2,TRUE),"")</f>
        <v/>
      </c>
      <c r="FR113" s="1" t="str">
        <f>IF(INDEX('raw-data'!$A$1:$GQ$197,MATCH($A113,'raw-data'!$A:$A,1),MATCH(FR$1,'raw-data'!$1:$1,1))&lt;&gt;"",
$D113*INDEX('raw-data'!$A$1:$GQ$197,MATCH($A113,'raw-data'!$A:$A,1),MATCH(FR$1,'raw-data'!$1:$1,1))/VLOOKUP($A113,'raw-data'!$A:$B,2,TRUE),"")</f>
        <v/>
      </c>
      <c r="FS113" s="1" t="str">
        <f>IF(INDEX('raw-data'!$A$1:$GQ$197,MATCH($A113,'raw-data'!$A:$A,1),MATCH(FS$1,'raw-data'!$1:$1,1))&lt;&gt;"",
$D113*INDEX('raw-data'!$A$1:$GQ$197,MATCH($A113,'raw-data'!$A:$A,1),MATCH(FS$1,'raw-data'!$1:$1,1))/VLOOKUP($A113,'raw-data'!$A:$B,2,TRUE),"")</f>
        <v/>
      </c>
      <c r="FT113" s="1" t="str">
        <f>IF(INDEX('raw-data'!$A$1:$GQ$197,MATCH($A113,'raw-data'!$A:$A,1),MATCH(FT$1,'raw-data'!$1:$1,1))&lt;&gt;"",
$D113*INDEX('raw-data'!$A$1:$GQ$197,MATCH($A113,'raw-data'!$A:$A,1),MATCH(FT$1,'raw-data'!$1:$1,1))/VLOOKUP($A113,'raw-data'!$A:$B,2,TRUE),"")</f>
        <v/>
      </c>
      <c r="FU113" s="1" t="str">
        <f>IF(INDEX('raw-data'!$A$1:$GQ$197,MATCH($A113,'raw-data'!$A:$A,1),MATCH(FU$1,'raw-data'!$1:$1,1))&lt;&gt;"",
$D113*INDEX('raw-data'!$A$1:$GQ$197,MATCH($A113,'raw-data'!$A:$A,1),MATCH(FU$1,'raw-data'!$1:$1,1))/VLOOKUP($A113,'raw-data'!$A:$B,2,TRUE),"")</f>
        <v/>
      </c>
      <c r="FV113" s="1" t="str">
        <f>IF(INDEX('raw-data'!$A$1:$GQ$197,MATCH($A113,'raw-data'!$A:$A,1),MATCH(FV$1,'raw-data'!$1:$1,1))&lt;&gt;"",
$D113*INDEX('raw-data'!$A$1:$GQ$197,MATCH($A113,'raw-data'!$A:$A,1),MATCH(FV$1,'raw-data'!$1:$1,1))/VLOOKUP($A113,'raw-data'!$A:$B,2,TRUE),"")</f>
        <v/>
      </c>
      <c r="FW113" s="1" t="str">
        <f>IF(INDEX('raw-data'!$A$1:$GQ$197,MATCH($A113,'raw-data'!$A:$A,1),MATCH(FW$1,'raw-data'!$1:$1,1))&lt;&gt;"",
$D113*INDEX('raw-data'!$A$1:$GQ$197,MATCH($A113,'raw-data'!$A:$A,1),MATCH(FW$1,'raw-data'!$1:$1,1))/VLOOKUP($A113,'raw-data'!$A:$B,2,TRUE),"")</f>
        <v/>
      </c>
      <c r="FX113" s="1" t="str">
        <f>IF(INDEX('raw-data'!$A$1:$GQ$197,MATCH($A113,'raw-data'!$A:$A,1),MATCH(FX$1,'raw-data'!$1:$1,1))&lt;&gt;"",
$D113*INDEX('raw-data'!$A$1:$GQ$197,MATCH($A113,'raw-data'!$A:$A,1),MATCH(FX$1,'raw-data'!$1:$1,1))/VLOOKUP($A113,'raw-data'!$A:$B,2,TRUE),"")</f>
        <v/>
      </c>
      <c r="FY113" s="1" t="str">
        <f>IF(INDEX('raw-data'!$A$1:$GQ$197,MATCH($A113,'raw-data'!$A:$A,1),MATCH(FY$1,'raw-data'!$1:$1,1))&lt;&gt;"",
$D113*INDEX('raw-data'!$A$1:$GQ$197,MATCH($A113,'raw-data'!$A:$A,1),MATCH(FY$1,'raw-data'!$1:$1,1))/VLOOKUP($A113,'raw-data'!$A:$B,2,TRUE),"")</f>
        <v/>
      </c>
      <c r="FZ113" s="1" t="str">
        <f>IF(INDEX('raw-data'!$A$1:$GQ$197,MATCH($A113,'raw-data'!$A:$A,1),MATCH(FZ$1,'raw-data'!$1:$1,1))&lt;&gt;"",
$D113*INDEX('raw-data'!$A$1:$GQ$197,MATCH($A113,'raw-data'!$A:$A,1),MATCH(FZ$1,'raw-data'!$1:$1,1))/VLOOKUP($A113,'raw-data'!$A:$B,2,TRUE),"")</f>
        <v/>
      </c>
      <c r="GA113" s="1" t="str">
        <f>IF(INDEX('raw-data'!$A$1:$GQ$197,MATCH($A113,'raw-data'!$A:$A,1),MATCH(GA$1,'raw-data'!$1:$1,1))&lt;&gt;"",
$D113*INDEX('raw-data'!$A$1:$GQ$197,MATCH($A113,'raw-data'!$A:$A,1),MATCH(GA$1,'raw-data'!$1:$1,1))/VLOOKUP($A113,'raw-data'!$A:$B,2,TRUE),"")</f>
        <v/>
      </c>
      <c r="GB113" s="1" t="str">
        <f>IF(INDEX('raw-data'!$A$1:$GQ$197,MATCH($A113,'raw-data'!$A:$A,1),MATCH(GB$1,'raw-data'!$1:$1,1))&lt;&gt;"",
$D113*INDEX('raw-data'!$A$1:$GQ$197,MATCH($A113,'raw-data'!$A:$A,1),MATCH(GB$1,'raw-data'!$1:$1,1))/VLOOKUP($A113,'raw-data'!$A:$B,2,TRUE),"")</f>
        <v/>
      </c>
      <c r="GC113" s="1" t="str">
        <f>IF(INDEX('raw-data'!$A$1:$GQ$197,MATCH($A113,'raw-data'!$A:$A,1),MATCH(GC$1,'raw-data'!$1:$1,1))&lt;&gt;"",
$D113*INDEX('raw-data'!$A$1:$GQ$197,MATCH($A113,'raw-data'!$A:$A,1),MATCH(GC$1,'raw-data'!$1:$1,1))/VLOOKUP($A113,'raw-data'!$A:$B,2,TRUE),"")</f>
        <v/>
      </c>
      <c r="GD113" s="1" t="str">
        <f>IF(INDEX('raw-data'!$A$1:$GQ$197,MATCH($A113,'raw-data'!$A:$A,1),MATCH(GD$1,'raw-data'!$1:$1,1))&lt;&gt;"",
$D113*INDEX('raw-data'!$A$1:$GQ$197,MATCH($A113,'raw-data'!$A:$A,1),MATCH(GD$1,'raw-data'!$1:$1,1))/VLOOKUP($A113,'raw-data'!$A:$B,2,TRUE),"")</f>
        <v/>
      </c>
      <c r="GE113" s="1" t="str">
        <f>IF(INDEX('raw-data'!$A$1:$GQ$197,MATCH($A113,'raw-data'!$A:$A,1),MATCH(GE$1,'raw-data'!$1:$1,1))&lt;&gt;"",
$D113*INDEX('raw-data'!$A$1:$GQ$197,MATCH($A113,'raw-data'!$A:$A,1),MATCH(GE$1,'raw-data'!$1:$1,1))/VLOOKUP($A113,'raw-data'!$A:$B,2,TRUE),"")</f>
        <v/>
      </c>
      <c r="GF113" s="1" t="str">
        <f>IF(INDEX('raw-data'!$A$1:$GQ$197,MATCH($A113,'raw-data'!$A:$A,1),MATCH(GF$1,'raw-data'!$1:$1,1))&lt;&gt;"",
$D113*INDEX('raw-data'!$A$1:$GQ$197,MATCH($A113,'raw-data'!$A:$A,1),MATCH(GF$1,'raw-data'!$1:$1,1))/VLOOKUP($A113,'raw-data'!$A:$B,2,TRUE),"")</f>
        <v/>
      </c>
      <c r="GG113" s="1" t="str">
        <f>IF(INDEX('raw-data'!$A$1:$GQ$197,MATCH($A113,'raw-data'!$A:$A,1),MATCH(GG$1,'raw-data'!$1:$1,1))&lt;&gt;"",
$D113*INDEX('raw-data'!$A$1:$GQ$197,MATCH($A113,'raw-data'!$A:$A,1),MATCH(GG$1,'raw-data'!$1:$1,1))/VLOOKUP($A113,'raw-data'!$A:$B,2,TRUE),"")</f>
        <v/>
      </c>
      <c r="GH113" s="1" t="str">
        <f>IF(INDEX('raw-data'!$A$1:$GQ$197,MATCH($A113,'raw-data'!$A:$A,1),MATCH(GH$1,'raw-data'!$1:$1,1))&lt;&gt;"",
$D113*INDEX('raw-data'!$A$1:$GQ$197,MATCH($A113,'raw-data'!$A:$A,1),MATCH(GH$1,'raw-data'!$1:$1,1))/VLOOKUP($A113,'raw-data'!$A:$B,2,TRUE),"")</f>
        <v/>
      </c>
      <c r="GI113" s="1" t="str">
        <f>IF(INDEX('raw-data'!$A$1:$GQ$197,MATCH($A113,'raw-data'!$A:$A,1),MATCH(GI$1,'raw-data'!$1:$1,1))&lt;&gt;"",
$D113*INDEX('raw-data'!$A$1:$GQ$197,MATCH($A113,'raw-data'!$A:$A,1),MATCH(GI$1,'raw-data'!$1:$1,1))/VLOOKUP($A113,'raw-data'!$A:$B,2,TRUE),"")</f>
        <v/>
      </c>
      <c r="GJ113" s="1" t="str">
        <f>IF(INDEX('raw-data'!$A$1:$GQ$197,MATCH($A113,'raw-data'!$A:$A,1),MATCH(GJ$1,'raw-data'!$1:$1,1))&lt;&gt;"",
$D113*INDEX('raw-data'!$A$1:$GQ$197,MATCH($A113,'raw-data'!$A:$A,1),MATCH(GJ$1,'raw-data'!$1:$1,1))/VLOOKUP($A113,'raw-data'!$A:$B,2,TRUE),"")</f>
        <v/>
      </c>
      <c r="GK113" s="1" t="str">
        <f>IF(INDEX('raw-data'!$A$1:$GQ$197,MATCH($A113,'raw-data'!$A:$A,1),MATCH(GK$1,'raw-data'!$1:$1,1))&lt;&gt;"",
$D113*INDEX('raw-data'!$A$1:$GQ$197,MATCH($A113,'raw-data'!$A:$A,1),MATCH(GK$1,'raw-data'!$1:$1,1))/VLOOKUP($A113,'raw-data'!$A:$B,2,TRUE),"")</f>
        <v/>
      </c>
      <c r="GL113" s="1" t="str">
        <f>IF(INDEX('raw-data'!$A$1:$GQ$197,MATCH($A113,'raw-data'!$A:$A,1),MATCH(GL$1,'raw-data'!$1:$1,1))&lt;&gt;"",
$D113*INDEX('raw-data'!$A$1:$GQ$197,MATCH($A113,'raw-data'!$A:$A,1),MATCH(GL$1,'raw-data'!$1:$1,1))/VLOOKUP($A113,'raw-data'!$A:$B,2,TRUE),"")</f>
        <v/>
      </c>
      <c r="GM113" s="1" t="str">
        <f>IF(INDEX('raw-data'!$A$1:$GQ$197,MATCH($A113,'raw-data'!$A:$A,1),MATCH(GM$1,'raw-data'!$1:$1,1))&lt;&gt;"",
$D113*INDEX('raw-data'!$A$1:$GQ$197,MATCH($A113,'raw-data'!$A:$A,1),MATCH(GM$1,'raw-data'!$1:$1,1))/VLOOKUP($A113,'raw-data'!$A:$B,2,TRUE),"")</f>
        <v/>
      </c>
      <c r="GN113" s="1" t="str">
        <f>IF(INDEX('raw-data'!$A$1:$GQ$197,MATCH($A113,'raw-data'!$A:$A,1),MATCH(GN$1,'raw-data'!$1:$1,1))&lt;&gt;"",
$D113*INDEX('raw-data'!$A$1:$GQ$197,MATCH($A113,'raw-data'!$A:$A,1),MATCH(GN$1,'raw-data'!$1:$1,1))/VLOOKUP($A113,'raw-data'!$A:$B,2,TRUE),"")</f>
        <v/>
      </c>
      <c r="GO113" s="1" t="str">
        <f>IF(INDEX('raw-data'!$A$1:$GQ$197,MATCH($A113,'raw-data'!$A:$A,1),MATCH(GO$1,'raw-data'!$1:$1,1))&lt;&gt;"",
$D113*INDEX('raw-data'!$A$1:$GQ$197,MATCH($A113,'raw-data'!$A:$A,1),MATCH(GO$1,'raw-data'!$1:$1,1))/VLOOKUP($A113,'raw-data'!$A:$B,2,TRUE),"")</f>
        <v/>
      </c>
      <c r="GP113" s="1" t="str">
        <f>IF(INDEX('raw-data'!$A$1:$GQ$197,MATCH($A113,'raw-data'!$A:$A,1),MATCH(GP$1,'raw-data'!$1:$1,1))&lt;&gt;"",
$D113*INDEX('raw-data'!$A$1:$GQ$197,MATCH($A113,'raw-data'!$A:$A,1),MATCH(GP$1,'raw-data'!$1:$1,1))/VLOOKUP($A113,'raw-data'!$A:$B,2,TRUE),"")</f>
        <v/>
      </c>
      <c r="GQ113" s="1" t="str">
        <f>IF(INDEX('raw-data'!$A$1:$GQ$197,MATCH($A113,'raw-data'!$A:$A,1),MATCH(GQ$1,'raw-data'!$1:$1,1))&lt;&gt;"",
$D113*INDEX('raw-data'!$A$1:$GQ$197,MATCH($A113,'raw-data'!$A:$A,1),MATCH(GQ$1,'raw-data'!$1:$1,1))/VLOOKUP($A113,'raw-data'!$A:$B,2,TRUE),"")</f>
        <v/>
      </c>
    </row>
    <row r="114" spans="1:199" ht="15.75" x14ac:dyDescent="0.3">
      <c r="A114" s="3" t="s">
        <v>90</v>
      </c>
      <c r="B114" s="1">
        <f>IF(VLOOKUP(A114,'DATA-VIEW'!G:H,2,FALSE)=0,0,VLOOKUP(A114,'DATA-VIEW'!G:H,2,FALSE))</f>
        <v>0</v>
      </c>
      <c r="C114" s="1">
        <f t="shared" si="8"/>
        <v>0</v>
      </c>
      <c r="D114" s="1">
        <f>IFERROR(C114*VLOOKUP($A114,'raw-data'!A:C,2,TRUE)/VLOOKUP(A114,'raw-data'!A:C,3,TRUE),"")</f>
        <v>0</v>
      </c>
      <c r="E114" s="1" t="str">
        <f>IF(INDEX('raw-data'!$A$1:$GQ$197,MATCH($A114,'raw-data'!$A:$A,1),MATCH(E$1,'raw-data'!$1:$1,1))&lt;&gt;"",
$D114*INDEX('raw-data'!$A$1:$GQ$197,MATCH($A114,'raw-data'!$A:$A,1),MATCH(E$1,'raw-data'!$1:$1,1))/VLOOKUP($A114,'raw-data'!$A:$B,2,TRUE),"")</f>
        <v/>
      </c>
      <c r="F114" s="1" t="str">
        <f>IF(INDEX('raw-data'!$A$1:$GQ$197,MATCH($A114,'raw-data'!$A:$A,1),MATCH(F$1,'raw-data'!$1:$1,1))&lt;&gt;"",
$D114*INDEX('raw-data'!$A$1:$GQ$197,MATCH($A114,'raw-data'!$A:$A,1),MATCH(F$1,'raw-data'!$1:$1,1))/VLOOKUP($A114,'raw-data'!$A:$B,2,TRUE),"")</f>
        <v/>
      </c>
      <c r="G114" s="1" t="str">
        <f>IF(INDEX('raw-data'!$A$1:$GQ$197,MATCH($A114,'raw-data'!$A:$A,1),MATCH(G$1,'raw-data'!$1:$1,1))&lt;&gt;"",
$D114*INDEX('raw-data'!$A$1:$GQ$197,MATCH($A114,'raw-data'!$A:$A,1),MATCH(G$1,'raw-data'!$1:$1,1))/VLOOKUP($A114,'raw-data'!$A:$B,2,TRUE),"")</f>
        <v/>
      </c>
      <c r="H114" s="1" t="str">
        <f>IF(INDEX('raw-data'!$A$1:$GQ$197,MATCH($A114,'raw-data'!$A:$A,1),MATCH(H$1,'raw-data'!$1:$1,1))&lt;&gt;"",
$D114*INDEX('raw-data'!$A$1:$GQ$197,MATCH($A114,'raw-data'!$A:$A,1),MATCH(H$1,'raw-data'!$1:$1,1))/VLOOKUP($A114,'raw-data'!$A:$B,2,TRUE),"")</f>
        <v/>
      </c>
      <c r="I114" s="1" t="str">
        <f>IF(INDEX('raw-data'!$A$1:$GQ$197,MATCH($A114,'raw-data'!$A:$A,1),MATCH(I$1,'raw-data'!$1:$1,1))&lt;&gt;"",
$D114*INDEX('raw-data'!$A$1:$GQ$197,MATCH($A114,'raw-data'!$A:$A,1),MATCH(I$1,'raw-data'!$1:$1,1))/VLOOKUP($A114,'raw-data'!$A:$B,2,TRUE),"")</f>
        <v/>
      </c>
      <c r="J114" s="1" t="str">
        <f>IF(INDEX('raw-data'!$A$1:$GQ$197,MATCH($A114,'raw-data'!$A:$A,1),MATCH(J$1,'raw-data'!$1:$1,1))&lt;&gt;"",
$D114*INDEX('raw-data'!$A$1:$GQ$197,MATCH($A114,'raw-data'!$A:$A,1),MATCH(J$1,'raw-data'!$1:$1,1))/VLOOKUP($A114,'raw-data'!$A:$B,2,TRUE),"")</f>
        <v/>
      </c>
      <c r="K114" s="1" t="str">
        <f>IF(INDEX('raw-data'!$A$1:$GQ$197,MATCH($A114,'raw-data'!$A:$A,1),MATCH(K$1,'raw-data'!$1:$1,1))&lt;&gt;"",
$D114*INDEX('raw-data'!$A$1:$GQ$197,MATCH($A114,'raw-data'!$A:$A,1),MATCH(K$1,'raw-data'!$1:$1,1))/VLOOKUP($A114,'raw-data'!$A:$B,2,TRUE),"")</f>
        <v/>
      </c>
      <c r="L114" s="1" t="str">
        <f>IF(INDEX('raw-data'!$A$1:$GQ$197,MATCH($A114,'raw-data'!$A:$A,1),MATCH(L$1,'raw-data'!$1:$1,1))&lt;&gt;"",
$D114*INDEX('raw-data'!$A$1:$GQ$197,MATCH($A114,'raw-data'!$A:$A,1),MATCH(L$1,'raw-data'!$1:$1,1))/VLOOKUP($A114,'raw-data'!$A:$B,2,TRUE),"")</f>
        <v/>
      </c>
      <c r="M114" s="1" t="str">
        <f>IF(INDEX('raw-data'!$A$1:$GQ$197,MATCH($A114,'raw-data'!$A:$A,1),MATCH(M$1,'raw-data'!$1:$1,1))&lt;&gt;"",
$D114*INDEX('raw-data'!$A$1:$GQ$197,MATCH($A114,'raw-data'!$A:$A,1),MATCH(M$1,'raw-data'!$1:$1,1))/VLOOKUP($A114,'raw-data'!$A:$B,2,TRUE),"")</f>
        <v/>
      </c>
      <c r="N114" s="1" t="str">
        <f>IF(INDEX('raw-data'!$A$1:$GQ$197,MATCH($A114,'raw-data'!$A:$A,1),MATCH(N$1,'raw-data'!$1:$1,1))&lt;&gt;"",
$D114*INDEX('raw-data'!$A$1:$GQ$197,MATCH($A114,'raw-data'!$A:$A,1),MATCH(N$1,'raw-data'!$1:$1,1))/VLOOKUP($A114,'raw-data'!$A:$B,2,TRUE),"")</f>
        <v/>
      </c>
      <c r="O114" s="1" t="str">
        <f>IF(INDEX('raw-data'!$A$1:$GQ$197,MATCH($A114,'raw-data'!$A:$A,1),MATCH(O$1,'raw-data'!$1:$1,1))&lt;&gt;"",
$D114*INDEX('raw-data'!$A$1:$GQ$197,MATCH($A114,'raw-data'!$A:$A,1),MATCH(O$1,'raw-data'!$1:$1,1))/VLOOKUP($A114,'raw-data'!$A:$B,2,TRUE),"")</f>
        <v/>
      </c>
      <c r="P114" s="1" t="str">
        <f>IF(INDEX('raw-data'!$A$1:$GQ$197,MATCH($A114,'raw-data'!$A:$A,1),MATCH(P$1,'raw-data'!$1:$1,1))&lt;&gt;"",
$D114*INDEX('raw-data'!$A$1:$GQ$197,MATCH($A114,'raw-data'!$A:$A,1),MATCH(P$1,'raw-data'!$1:$1,1))/VLOOKUP($A114,'raw-data'!$A:$B,2,TRUE),"")</f>
        <v/>
      </c>
      <c r="Q114" s="1" t="str">
        <f>IF(INDEX('raw-data'!$A$1:$GQ$197,MATCH($A114,'raw-data'!$A:$A,1),MATCH(Q$1,'raw-data'!$1:$1,1))&lt;&gt;"",
$D114*INDEX('raw-data'!$A$1:$GQ$197,MATCH($A114,'raw-data'!$A:$A,1),MATCH(Q$1,'raw-data'!$1:$1,1))/VLOOKUP($A114,'raw-data'!$A:$B,2,TRUE),"")</f>
        <v/>
      </c>
      <c r="R114" s="1" t="str">
        <f>IF(INDEX('raw-data'!$A$1:$GQ$197,MATCH($A114,'raw-data'!$A:$A,1),MATCH(R$1,'raw-data'!$1:$1,1))&lt;&gt;"",
$D114*INDEX('raw-data'!$A$1:$GQ$197,MATCH($A114,'raw-data'!$A:$A,1),MATCH(R$1,'raw-data'!$1:$1,1))/VLOOKUP($A114,'raw-data'!$A:$B,2,TRUE),"")</f>
        <v/>
      </c>
      <c r="S114" s="1" t="str">
        <f>IF(INDEX('raw-data'!$A$1:$GQ$197,MATCH($A114,'raw-data'!$A:$A,1),MATCH(S$1,'raw-data'!$1:$1,1))&lt;&gt;"",
$D114*INDEX('raw-data'!$A$1:$GQ$197,MATCH($A114,'raw-data'!$A:$A,1),MATCH(S$1,'raw-data'!$1:$1,1))/VLOOKUP($A114,'raw-data'!$A:$B,2,TRUE),"")</f>
        <v/>
      </c>
      <c r="T114" s="1" t="str">
        <f>IF(INDEX('raw-data'!$A$1:$GQ$197,MATCH($A114,'raw-data'!$A:$A,1),MATCH(T$1,'raw-data'!$1:$1,1))&lt;&gt;"",
$D114*INDEX('raw-data'!$A$1:$GQ$197,MATCH($A114,'raw-data'!$A:$A,1),MATCH(T$1,'raw-data'!$1:$1,1))/VLOOKUP($A114,'raw-data'!$A:$B,2,TRUE),"")</f>
        <v/>
      </c>
      <c r="U114" s="1" t="str">
        <f>IF(INDEX('raw-data'!$A$1:$GQ$197,MATCH($A114,'raw-data'!$A:$A,1),MATCH(U$1,'raw-data'!$1:$1,1))&lt;&gt;"",
$D114*INDEX('raw-data'!$A$1:$GQ$197,MATCH($A114,'raw-data'!$A:$A,1),MATCH(U$1,'raw-data'!$1:$1,1))/VLOOKUP($A114,'raw-data'!$A:$B,2,TRUE),"")</f>
        <v/>
      </c>
      <c r="V114" s="1" t="str">
        <f>IF(INDEX('raw-data'!$A$1:$GQ$197,MATCH($A114,'raw-data'!$A:$A,1),MATCH(V$1,'raw-data'!$1:$1,1))&lt;&gt;"",
$D114*INDEX('raw-data'!$A$1:$GQ$197,MATCH($A114,'raw-data'!$A:$A,1),MATCH(V$1,'raw-data'!$1:$1,1))/VLOOKUP($A114,'raw-data'!$A:$B,2,TRUE),"")</f>
        <v/>
      </c>
      <c r="W114" s="1" t="str">
        <f>IF(INDEX('raw-data'!$A$1:$GQ$197,MATCH($A114,'raw-data'!$A:$A,1),MATCH(W$1,'raw-data'!$1:$1,1))&lt;&gt;"",
$D114*INDEX('raw-data'!$A$1:$GQ$197,MATCH($A114,'raw-data'!$A:$A,1),MATCH(W$1,'raw-data'!$1:$1,1))/VLOOKUP($A114,'raw-data'!$A:$B,2,TRUE),"")</f>
        <v/>
      </c>
      <c r="X114" s="1" t="str">
        <f>IF(INDEX('raw-data'!$A$1:$GQ$197,MATCH($A114,'raw-data'!$A:$A,1),MATCH(X$1,'raw-data'!$1:$1,1))&lt;&gt;"",
$D114*INDEX('raw-data'!$A$1:$GQ$197,MATCH($A114,'raw-data'!$A:$A,1),MATCH(X$1,'raw-data'!$1:$1,1))/VLOOKUP($A114,'raw-data'!$A:$B,2,TRUE),"")</f>
        <v/>
      </c>
      <c r="Y114" s="1" t="str">
        <f>IF(INDEX('raw-data'!$A$1:$GQ$197,MATCH($A114,'raw-data'!$A:$A,1),MATCH(Y$1,'raw-data'!$1:$1,1))&lt;&gt;"",
$D114*INDEX('raw-data'!$A$1:$GQ$197,MATCH($A114,'raw-data'!$A:$A,1),MATCH(Y$1,'raw-data'!$1:$1,1))/VLOOKUP($A114,'raw-data'!$A:$B,2,TRUE),"")</f>
        <v/>
      </c>
      <c r="Z114" s="1" t="str">
        <f>IF(INDEX('raw-data'!$A$1:$GQ$197,MATCH($A114,'raw-data'!$A:$A,1),MATCH(Z$1,'raw-data'!$1:$1,1))&lt;&gt;"",
$D114*INDEX('raw-data'!$A$1:$GQ$197,MATCH($A114,'raw-data'!$A:$A,1),MATCH(Z$1,'raw-data'!$1:$1,1))/VLOOKUP($A114,'raw-data'!$A:$B,2,TRUE),"")</f>
        <v/>
      </c>
      <c r="AA114" s="1" t="str">
        <f>IF(INDEX('raw-data'!$A$1:$GQ$197,MATCH($A114,'raw-data'!$A:$A,1),MATCH(AA$1,'raw-data'!$1:$1,1))&lt;&gt;"",
$D114*INDEX('raw-data'!$A$1:$GQ$197,MATCH($A114,'raw-data'!$A:$A,1),MATCH(AA$1,'raw-data'!$1:$1,1))/VLOOKUP($A114,'raw-data'!$A:$B,2,TRUE),"")</f>
        <v/>
      </c>
      <c r="AB114" s="1" t="str">
        <f>IF(INDEX('raw-data'!$A$1:$GQ$197,MATCH($A114,'raw-data'!$A:$A,1),MATCH(AB$1,'raw-data'!$1:$1,1))&lt;&gt;"",
$D114*INDEX('raw-data'!$A$1:$GQ$197,MATCH($A114,'raw-data'!$A:$A,1),MATCH(AB$1,'raw-data'!$1:$1,1))/VLOOKUP($A114,'raw-data'!$A:$B,2,TRUE),"")</f>
        <v/>
      </c>
      <c r="AC114" s="1" t="str">
        <f>IF(INDEX('raw-data'!$A$1:$GQ$197,MATCH($A114,'raw-data'!$A:$A,1),MATCH(AC$1,'raw-data'!$1:$1,1))&lt;&gt;"",
$D114*INDEX('raw-data'!$A$1:$GQ$197,MATCH($A114,'raw-data'!$A:$A,1),MATCH(AC$1,'raw-data'!$1:$1,1))/VLOOKUP($A114,'raw-data'!$A:$B,2,TRUE),"")</f>
        <v/>
      </c>
      <c r="AD114" s="1" t="str">
        <f>IF(INDEX('raw-data'!$A$1:$GQ$197,MATCH($A114,'raw-data'!$A:$A,1),MATCH(AD$1,'raw-data'!$1:$1,1))&lt;&gt;"",
$D114*INDEX('raw-data'!$A$1:$GQ$197,MATCH($A114,'raw-data'!$A:$A,1),MATCH(AD$1,'raw-data'!$1:$1,1))/VLOOKUP($A114,'raw-data'!$A:$B,2,TRUE),"")</f>
        <v/>
      </c>
      <c r="AE114" s="1" t="str">
        <f>IF(INDEX('raw-data'!$A$1:$GQ$197,MATCH($A114,'raw-data'!$A:$A,1),MATCH(AE$1,'raw-data'!$1:$1,1))&lt;&gt;"",
$D114*INDEX('raw-data'!$A$1:$GQ$197,MATCH($A114,'raw-data'!$A:$A,1),MATCH(AE$1,'raw-data'!$1:$1,1))/VLOOKUP($A114,'raw-data'!$A:$B,2,TRUE),"")</f>
        <v/>
      </c>
      <c r="AF114" s="1" t="str">
        <f>IF(INDEX('raw-data'!$A$1:$GQ$197,MATCH($A114,'raw-data'!$A:$A,1),MATCH(AF$1,'raw-data'!$1:$1,1))&lt;&gt;"",
$D114*INDEX('raw-data'!$A$1:$GQ$197,MATCH($A114,'raw-data'!$A:$A,1),MATCH(AF$1,'raw-data'!$1:$1,1))/VLOOKUP($A114,'raw-data'!$A:$B,2,TRUE),"")</f>
        <v/>
      </c>
      <c r="AG114" s="1" t="str">
        <f>IF(INDEX('raw-data'!$A$1:$GQ$197,MATCH($A114,'raw-data'!$A:$A,1),MATCH(AG$1,'raw-data'!$1:$1,1))&lt;&gt;"",
$D114*INDEX('raw-data'!$A$1:$GQ$197,MATCH($A114,'raw-data'!$A:$A,1),MATCH(AG$1,'raw-data'!$1:$1,1))/VLOOKUP($A114,'raw-data'!$A:$B,2,TRUE),"")</f>
        <v/>
      </c>
      <c r="AH114" s="1" t="str">
        <f>IF(INDEX('raw-data'!$A$1:$GQ$197,MATCH($A114,'raw-data'!$A:$A,1),MATCH(AH$1,'raw-data'!$1:$1,1))&lt;&gt;"",
$D114*INDEX('raw-data'!$A$1:$GQ$197,MATCH($A114,'raw-data'!$A:$A,1),MATCH(AH$1,'raw-data'!$1:$1,1))/VLOOKUP($A114,'raw-data'!$A:$B,2,TRUE),"")</f>
        <v/>
      </c>
      <c r="AI114" s="1" t="str">
        <f>IF(INDEX('raw-data'!$A$1:$GQ$197,MATCH($A114,'raw-data'!$A:$A,1),MATCH(AI$1,'raw-data'!$1:$1,1))&lt;&gt;"",
$D114*INDEX('raw-data'!$A$1:$GQ$197,MATCH($A114,'raw-data'!$A:$A,1),MATCH(AI$1,'raw-data'!$1:$1,1))/VLOOKUP($A114,'raw-data'!$A:$B,2,TRUE),"")</f>
        <v/>
      </c>
      <c r="AJ114" s="1" t="str">
        <f>IF(INDEX('raw-data'!$A$1:$GQ$197,MATCH($A114,'raw-data'!$A:$A,1),MATCH(AJ$1,'raw-data'!$1:$1,1))&lt;&gt;"",
$D114*INDEX('raw-data'!$A$1:$GQ$197,MATCH($A114,'raw-data'!$A:$A,1),MATCH(AJ$1,'raw-data'!$1:$1,1))/VLOOKUP($A114,'raw-data'!$A:$B,2,TRUE),"")</f>
        <v/>
      </c>
      <c r="AK114" s="1" t="str">
        <f>IF(INDEX('raw-data'!$A$1:$GQ$197,MATCH($A114,'raw-data'!$A:$A,1),MATCH(AK$1,'raw-data'!$1:$1,1))&lt;&gt;"",
$D114*INDEX('raw-data'!$A$1:$GQ$197,MATCH($A114,'raw-data'!$A:$A,1),MATCH(AK$1,'raw-data'!$1:$1,1))/VLOOKUP($A114,'raw-data'!$A:$B,2,TRUE),"")</f>
        <v/>
      </c>
      <c r="AL114" s="1" t="str">
        <f>IF(INDEX('raw-data'!$A$1:$GQ$197,MATCH($A114,'raw-data'!$A:$A,1),MATCH(AL$1,'raw-data'!$1:$1,1))&lt;&gt;"",
$D114*INDEX('raw-data'!$A$1:$GQ$197,MATCH($A114,'raw-data'!$A:$A,1),MATCH(AL$1,'raw-data'!$1:$1,1))/VLOOKUP($A114,'raw-data'!$A:$B,2,TRUE),"")</f>
        <v/>
      </c>
      <c r="AM114" s="1" t="str">
        <f>IF(INDEX('raw-data'!$A$1:$GQ$197,MATCH($A114,'raw-data'!$A:$A,1),MATCH(AM$1,'raw-data'!$1:$1,1))&lt;&gt;"",
$D114*INDEX('raw-data'!$A$1:$GQ$197,MATCH($A114,'raw-data'!$A:$A,1),MATCH(AM$1,'raw-data'!$1:$1,1))/VLOOKUP($A114,'raw-data'!$A:$B,2,TRUE),"")</f>
        <v/>
      </c>
      <c r="AN114" s="1" t="str">
        <f>IF(INDEX('raw-data'!$A$1:$GQ$197,MATCH($A114,'raw-data'!$A:$A,1),MATCH(AN$1,'raw-data'!$1:$1,1))&lt;&gt;"",
$D114*INDEX('raw-data'!$A$1:$GQ$197,MATCH($A114,'raw-data'!$A:$A,1),MATCH(AN$1,'raw-data'!$1:$1,1))/VLOOKUP($A114,'raw-data'!$A:$B,2,TRUE),"")</f>
        <v/>
      </c>
      <c r="AO114" s="1" t="str">
        <f>IF(INDEX('raw-data'!$A$1:$GQ$197,MATCH($A114,'raw-data'!$A:$A,1),MATCH(AO$1,'raw-data'!$1:$1,1))&lt;&gt;"",
$D114*INDEX('raw-data'!$A$1:$GQ$197,MATCH($A114,'raw-data'!$A:$A,1),MATCH(AO$1,'raw-data'!$1:$1,1))/VLOOKUP($A114,'raw-data'!$A:$B,2,TRUE),"")</f>
        <v/>
      </c>
      <c r="AP114" s="1" t="str">
        <f>IF(INDEX('raw-data'!$A$1:$GQ$197,MATCH($A114,'raw-data'!$A:$A,1),MATCH(AP$1,'raw-data'!$1:$1,1))&lt;&gt;"",
$D114*INDEX('raw-data'!$A$1:$GQ$197,MATCH($A114,'raw-data'!$A:$A,1),MATCH(AP$1,'raw-data'!$1:$1,1))/VLOOKUP($A114,'raw-data'!$A:$B,2,TRUE),"")</f>
        <v/>
      </c>
      <c r="AQ114" s="1" t="str">
        <f>IF(INDEX('raw-data'!$A$1:$GQ$197,MATCH($A114,'raw-data'!$A:$A,1),MATCH(AQ$1,'raw-data'!$1:$1,1))&lt;&gt;"",
$D114*INDEX('raw-data'!$A$1:$GQ$197,MATCH($A114,'raw-data'!$A:$A,1),MATCH(AQ$1,'raw-data'!$1:$1,1))/VLOOKUP($A114,'raw-data'!$A:$B,2,TRUE),"")</f>
        <v/>
      </c>
      <c r="AR114" s="1" t="str">
        <f>IF(INDEX('raw-data'!$A$1:$GQ$197,MATCH($A114,'raw-data'!$A:$A,1),MATCH(AR$1,'raw-data'!$1:$1,1))&lt;&gt;"",
$D114*INDEX('raw-data'!$A$1:$GQ$197,MATCH($A114,'raw-data'!$A:$A,1),MATCH(AR$1,'raw-data'!$1:$1,1))/VLOOKUP($A114,'raw-data'!$A:$B,2,TRUE),"")</f>
        <v/>
      </c>
      <c r="AS114" s="1" t="str">
        <f>IF(INDEX('raw-data'!$A$1:$GQ$197,MATCH($A114,'raw-data'!$A:$A,1),MATCH(AS$1,'raw-data'!$1:$1,1))&lt;&gt;"",
$D114*INDEX('raw-data'!$A$1:$GQ$197,MATCH($A114,'raw-data'!$A:$A,1),MATCH(AS$1,'raw-data'!$1:$1,1))/VLOOKUP($A114,'raw-data'!$A:$B,2,TRUE),"")</f>
        <v/>
      </c>
      <c r="AT114" s="1" t="str">
        <f>IF(INDEX('raw-data'!$A$1:$GQ$197,MATCH($A114,'raw-data'!$A:$A,1),MATCH(AT$1,'raw-data'!$1:$1,1))&lt;&gt;"",
$D114*INDEX('raw-data'!$A$1:$GQ$197,MATCH($A114,'raw-data'!$A:$A,1),MATCH(AT$1,'raw-data'!$1:$1,1))/VLOOKUP($A114,'raw-data'!$A:$B,2,TRUE),"")</f>
        <v/>
      </c>
      <c r="AU114" s="1">
        <f>IF(INDEX('raw-data'!$A$1:$GQ$197,MATCH($A114,'raw-data'!$A:$A,1),MATCH(AU$1,'raw-data'!$1:$1,1))&lt;&gt;"",
$D114*INDEX('raw-data'!$A$1:$GQ$197,MATCH($A114,'raw-data'!$A:$A,1),MATCH(AU$1,'raw-data'!$1:$1,1))/VLOOKUP($A114,'raw-data'!$A:$B,2,TRUE),"")</f>
        <v>0</v>
      </c>
      <c r="AV114" s="1" t="str">
        <f>IF(INDEX('raw-data'!$A$1:$GQ$197,MATCH($A114,'raw-data'!$A:$A,1),MATCH(AV$1,'raw-data'!$1:$1,1))&lt;&gt;"",
$D114*INDEX('raw-data'!$A$1:$GQ$197,MATCH($A114,'raw-data'!$A:$A,1),MATCH(AV$1,'raw-data'!$1:$1,1))/VLOOKUP($A114,'raw-data'!$A:$B,2,TRUE),"")</f>
        <v/>
      </c>
      <c r="AW114" s="1" t="str">
        <f>IF(INDEX('raw-data'!$A$1:$GQ$197,MATCH($A114,'raw-data'!$A:$A,1),MATCH(AW$1,'raw-data'!$1:$1,1))&lt;&gt;"",
$D114*INDEX('raw-data'!$A$1:$GQ$197,MATCH($A114,'raw-data'!$A:$A,1),MATCH(AW$1,'raw-data'!$1:$1,1))/VLOOKUP($A114,'raw-data'!$A:$B,2,TRUE),"")</f>
        <v/>
      </c>
      <c r="AX114" s="1" t="str">
        <f>IF(INDEX('raw-data'!$A$1:$GQ$197,MATCH($A114,'raw-data'!$A:$A,1),MATCH(AX$1,'raw-data'!$1:$1,1))&lt;&gt;"",
$D114*INDEX('raw-data'!$A$1:$GQ$197,MATCH($A114,'raw-data'!$A:$A,1),MATCH(AX$1,'raw-data'!$1:$1,1))/VLOOKUP($A114,'raw-data'!$A:$B,2,TRUE),"")</f>
        <v/>
      </c>
      <c r="AY114" s="1" t="str">
        <f>IF(INDEX('raw-data'!$A$1:$GQ$197,MATCH($A114,'raw-data'!$A:$A,1),MATCH(AY$1,'raw-data'!$1:$1,1))&lt;&gt;"",
$D114*INDEX('raw-data'!$A$1:$GQ$197,MATCH($A114,'raw-data'!$A:$A,1),MATCH(AY$1,'raw-data'!$1:$1,1))/VLOOKUP($A114,'raw-data'!$A:$B,2,TRUE),"")</f>
        <v/>
      </c>
      <c r="AZ114" s="1" t="str">
        <f>IF(INDEX('raw-data'!$A$1:$GQ$197,MATCH($A114,'raw-data'!$A:$A,1),MATCH(AZ$1,'raw-data'!$1:$1,1))&lt;&gt;"",
$D114*INDEX('raw-data'!$A$1:$GQ$197,MATCH($A114,'raw-data'!$A:$A,1),MATCH(AZ$1,'raw-data'!$1:$1,1))/VLOOKUP($A114,'raw-data'!$A:$B,2,TRUE),"")</f>
        <v/>
      </c>
      <c r="BA114" s="1" t="str">
        <f>IF(INDEX('raw-data'!$A$1:$GQ$197,MATCH($A114,'raw-data'!$A:$A,1),MATCH(BA$1,'raw-data'!$1:$1,1))&lt;&gt;"",
$D114*INDEX('raw-data'!$A$1:$GQ$197,MATCH($A114,'raw-data'!$A:$A,1),MATCH(BA$1,'raw-data'!$1:$1,1))/VLOOKUP($A114,'raw-data'!$A:$B,2,TRUE),"")</f>
        <v/>
      </c>
      <c r="BB114" s="1" t="str">
        <f>IF(INDEX('raw-data'!$A$1:$GQ$197,MATCH($A114,'raw-data'!$A:$A,1),MATCH(BB$1,'raw-data'!$1:$1,1))&lt;&gt;"",
$D114*INDEX('raw-data'!$A$1:$GQ$197,MATCH($A114,'raw-data'!$A:$A,1),MATCH(BB$1,'raw-data'!$1:$1,1))/VLOOKUP($A114,'raw-data'!$A:$B,2,TRUE),"")</f>
        <v/>
      </c>
      <c r="BC114" s="1" t="str">
        <f>IF(INDEX('raw-data'!$A$1:$GQ$197,MATCH($A114,'raw-data'!$A:$A,1),MATCH(BC$1,'raw-data'!$1:$1,1))&lt;&gt;"",
$D114*INDEX('raw-data'!$A$1:$GQ$197,MATCH($A114,'raw-data'!$A:$A,1),MATCH(BC$1,'raw-data'!$1:$1,1))/VLOOKUP($A114,'raw-data'!$A:$B,2,TRUE),"")</f>
        <v/>
      </c>
      <c r="BD114" s="1" t="str">
        <f>IF(INDEX('raw-data'!$A$1:$GQ$197,MATCH($A114,'raw-data'!$A:$A,1),MATCH(BD$1,'raw-data'!$1:$1,1))&lt;&gt;"",
$D114*INDEX('raw-data'!$A$1:$GQ$197,MATCH($A114,'raw-data'!$A:$A,1),MATCH(BD$1,'raw-data'!$1:$1,1))/VLOOKUP($A114,'raw-data'!$A:$B,2,TRUE),"")</f>
        <v/>
      </c>
      <c r="BE114" s="1" t="str">
        <f>IF(INDEX('raw-data'!$A$1:$GQ$197,MATCH($A114,'raw-data'!$A:$A,1),MATCH(BE$1,'raw-data'!$1:$1,1))&lt;&gt;"",
$D114*INDEX('raw-data'!$A$1:$GQ$197,MATCH($A114,'raw-data'!$A:$A,1),MATCH(BE$1,'raw-data'!$1:$1,1))/VLOOKUP($A114,'raw-data'!$A:$B,2,TRUE),"")</f>
        <v/>
      </c>
      <c r="BF114" s="1" t="str">
        <f>IF(INDEX('raw-data'!$A$1:$GQ$197,MATCH($A114,'raw-data'!$A:$A,1),MATCH(BF$1,'raw-data'!$1:$1,1))&lt;&gt;"",
$D114*INDEX('raw-data'!$A$1:$GQ$197,MATCH($A114,'raw-data'!$A:$A,1),MATCH(BF$1,'raw-data'!$1:$1,1))/VLOOKUP($A114,'raw-data'!$A:$B,2,TRUE),"")</f>
        <v/>
      </c>
      <c r="BG114" s="1" t="str">
        <f>IF(INDEX('raw-data'!$A$1:$GQ$197,MATCH($A114,'raw-data'!$A:$A,1),MATCH(BG$1,'raw-data'!$1:$1,1))&lt;&gt;"",
$D114*INDEX('raw-data'!$A$1:$GQ$197,MATCH($A114,'raw-data'!$A:$A,1),MATCH(BG$1,'raw-data'!$1:$1,1))/VLOOKUP($A114,'raw-data'!$A:$B,2,TRUE),"")</f>
        <v/>
      </c>
      <c r="BH114" s="1" t="str">
        <f>IF(INDEX('raw-data'!$A$1:$GQ$197,MATCH($A114,'raw-data'!$A:$A,1),MATCH(BH$1,'raw-data'!$1:$1,1))&lt;&gt;"",
$D114*INDEX('raw-data'!$A$1:$GQ$197,MATCH($A114,'raw-data'!$A:$A,1),MATCH(BH$1,'raw-data'!$1:$1,1))/VLOOKUP($A114,'raw-data'!$A:$B,2,TRUE),"")</f>
        <v/>
      </c>
      <c r="BI114" s="1" t="str">
        <f>IF(INDEX('raw-data'!$A$1:$GQ$197,MATCH($A114,'raw-data'!$A:$A,1),MATCH(BI$1,'raw-data'!$1:$1,1))&lt;&gt;"",
$D114*INDEX('raw-data'!$A$1:$GQ$197,MATCH($A114,'raw-data'!$A:$A,1),MATCH(BI$1,'raw-data'!$1:$1,1))/VLOOKUP($A114,'raw-data'!$A:$B,2,TRUE),"")</f>
        <v/>
      </c>
      <c r="BJ114" s="1" t="str">
        <f>IF(INDEX('raw-data'!$A$1:$GQ$197,MATCH($A114,'raw-data'!$A:$A,1),MATCH(BJ$1,'raw-data'!$1:$1,1))&lt;&gt;"",
$D114*INDEX('raw-data'!$A$1:$GQ$197,MATCH($A114,'raw-data'!$A:$A,1),MATCH(BJ$1,'raw-data'!$1:$1,1))/VLOOKUP($A114,'raw-data'!$A:$B,2,TRUE),"")</f>
        <v/>
      </c>
      <c r="BK114" s="1" t="str">
        <f>IF(INDEX('raw-data'!$A$1:$GQ$197,MATCH($A114,'raw-data'!$A:$A,1),MATCH(BK$1,'raw-data'!$1:$1,1))&lt;&gt;"",
$D114*INDEX('raw-data'!$A$1:$GQ$197,MATCH($A114,'raw-data'!$A:$A,1),MATCH(BK$1,'raw-data'!$1:$1,1))/VLOOKUP($A114,'raw-data'!$A:$B,2,TRUE),"")</f>
        <v/>
      </c>
      <c r="BL114" s="1" t="str">
        <f>IF(INDEX('raw-data'!$A$1:$GQ$197,MATCH($A114,'raw-data'!$A:$A,1),MATCH(BL$1,'raw-data'!$1:$1,1))&lt;&gt;"",
$D114*INDEX('raw-data'!$A$1:$GQ$197,MATCH($A114,'raw-data'!$A:$A,1),MATCH(BL$1,'raw-data'!$1:$1,1))/VLOOKUP($A114,'raw-data'!$A:$B,2,TRUE),"")</f>
        <v/>
      </c>
      <c r="BM114" s="1" t="str">
        <f>IF(INDEX('raw-data'!$A$1:$GQ$197,MATCH($A114,'raw-data'!$A:$A,1),MATCH(BM$1,'raw-data'!$1:$1,1))&lt;&gt;"",
$D114*INDEX('raw-data'!$A$1:$GQ$197,MATCH($A114,'raw-data'!$A:$A,1),MATCH(BM$1,'raw-data'!$1:$1,1))/VLOOKUP($A114,'raw-data'!$A:$B,2,TRUE),"")</f>
        <v/>
      </c>
      <c r="BN114" s="1" t="str">
        <f>IF(INDEX('raw-data'!$A$1:$GQ$197,MATCH($A114,'raw-data'!$A:$A,1),MATCH(BN$1,'raw-data'!$1:$1,1))&lt;&gt;"",
$D114*INDEX('raw-data'!$A$1:$GQ$197,MATCH($A114,'raw-data'!$A:$A,1),MATCH(BN$1,'raw-data'!$1:$1,1))/VLOOKUP($A114,'raw-data'!$A:$B,2,TRUE),"")</f>
        <v/>
      </c>
      <c r="BO114" s="1" t="str">
        <f>IF(INDEX('raw-data'!$A$1:$GQ$197,MATCH($A114,'raw-data'!$A:$A,1),MATCH(BO$1,'raw-data'!$1:$1,1))&lt;&gt;"",
$D114*INDEX('raw-data'!$A$1:$GQ$197,MATCH($A114,'raw-data'!$A:$A,1),MATCH(BO$1,'raw-data'!$1:$1,1))/VLOOKUP($A114,'raw-data'!$A:$B,2,TRUE),"")</f>
        <v/>
      </c>
      <c r="BP114" s="1" t="str">
        <f>IF(INDEX('raw-data'!$A$1:$GQ$197,MATCH($A114,'raw-data'!$A:$A,1),MATCH(BP$1,'raw-data'!$1:$1,1))&lt;&gt;"",
$D114*INDEX('raw-data'!$A$1:$GQ$197,MATCH($A114,'raw-data'!$A:$A,1),MATCH(BP$1,'raw-data'!$1:$1,1))/VLOOKUP($A114,'raw-data'!$A:$B,2,TRUE),"")</f>
        <v/>
      </c>
      <c r="BQ114" s="1" t="str">
        <f>IF(INDEX('raw-data'!$A$1:$GQ$197,MATCH($A114,'raw-data'!$A:$A,1),MATCH(BQ$1,'raw-data'!$1:$1,1))&lt;&gt;"",
$D114*INDEX('raw-data'!$A$1:$GQ$197,MATCH($A114,'raw-data'!$A:$A,1),MATCH(BQ$1,'raw-data'!$1:$1,1))/VLOOKUP($A114,'raw-data'!$A:$B,2,TRUE),"")</f>
        <v/>
      </c>
      <c r="BR114" s="1" t="str">
        <f>IF(INDEX('raw-data'!$A$1:$GQ$197,MATCH($A114,'raw-data'!$A:$A,1),MATCH(BR$1,'raw-data'!$1:$1,1))&lt;&gt;"",
$D114*INDEX('raw-data'!$A$1:$GQ$197,MATCH($A114,'raw-data'!$A:$A,1),MATCH(BR$1,'raw-data'!$1:$1,1))/VLOOKUP($A114,'raw-data'!$A:$B,2,TRUE),"")</f>
        <v/>
      </c>
      <c r="BS114" s="1" t="str">
        <f>IF(INDEX('raw-data'!$A$1:$GQ$197,MATCH($A114,'raw-data'!$A:$A,1),MATCH(BS$1,'raw-data'!$1:$1,1))&lt;&gt;"",
$D114*INDEX('raw-data'!$A$1:$GQ$197,MATCH($A114,'raw-data'!$A:$A,1),MATCH(BS$1,'raw-data'!$1:$1,1))/VLOOKUP($A114,'raw-data'!$A:$B,2,TRUE),"")</f>
        <v/>
      </c>
      <c r="BT114" s="1" t="str">
        <f>IF(INDEX('raw-data'!$A$1:$GQ$197,MATCH($A114,'raw-data'!$A:$A,1),MATCH(BT$1,'raw-data'!$1:$1,1))&lt;&gt;"",
$D114*INDEX('raw-data'!$A$1:$GQ$197,MATCH($A114,'raw-data'!$A:$A,1),MATCH(BT$1,'raw-data'!$1:$1,1))/VLOOKUP($A114,'raw-data'!$A:$B,2,TRUE),"")</f>
        <v/>
      </c>
      <c r="BU114" s="1" t="str">
        <f>IF(INDEX('raw-data'!$A$1:$GQ$197,MATCH($A114,'raw-data'!$A:$A,1),MATCH(BU$1,'raw-data'!$1:$1,1))&lt;&gt;"",
$D114*INDEX('raw-data'!$A$1:$GQ$197,MATCH($A114,'raw-data'!$A:$A,1),MATCH(BU$1,'raw-data'!$1:$1,1))/VLOOKUP($A114,'raw-data'!$A:$B,2,TRUE),"")</f>
        <v/>
      </c>
      <c r="BV114" s="1" t="str">
        <f>IF(INDEX('raw-data'!$A$1:$GQ$197,MATCH($A114,'raw-data'!$A:$A,1),MATCH(BV$1,'raw-data'!$1:$1,1))&lt;&gt;"",
$D114*INDEX('raw-data'!$A$1:$GQ$197,MATCH($A114,'raw-data'!$A:$A,1),MATCH(BV$1,'raw-data'!$1:$1,1))/VLOOKUP($A114,'raw-data'!$A:$B,2,TRUE),"")</f>
        <v/>
      </c>
      <c r="BW114" s="1" t="str">
        <f>IF(INDEX('raw-data'!$A$1:$GQ$197,MATCH($A114,'raw-data'!$A:$A,1),MATCH(BW$1,'raw-data'!$1:$1,1))&lt;&gt;"",
$D114*INDEX('raw-data'!$A$1:$GQ$197,MATCH($A114,'raw-data'!$A:$A,1),MATCH(BW$1,'raw-data'!$1:$1,1))/VLOOKUP($A114,'raw-data'!$A:$B,2,TRUE),"")</f>
        <v/>
      </c>
      <c r="BX114" s="1" t="str">
        <f>IF(INDEX('raw-data'!$A$1:$GQ$197,MATCH($A114,'raw-data'!$A:$A,1),MATCH(BX$1,'raw-data'!$1:$1,1))&lt;&gt;"",
$D114*INDEX('raw-data'!$A$1:$GQ$197,MATCH($A114,'raw-data'!$A:$A,1),MATCH(BX$1,'raw-data'!$1:$1,1))/VLOOKUP($A114,'raw-data'!$A:$B,2,TRUE),"")</f>
        <v/>
      </c>
      <c r="BY114" s="1" t="str">
        <f>IF(INDEX('raw-data'!$A$1:$GQ$197,MATCH($A114,'raw-data'!$A:$A,1),MATCH(BY$1,'raw-data'!$1:$1,1))&lt;&gt;"",
$D114*INDEX('raw-data'!$A$1:$GQ$197,MATCH($A114,'raw-data'!$A:$A,1),MATCH(BY$1,'raw-data'!$1:$1,1))/VLOOKUP($A114,'raw-data'!$A:$B,2,TRUE),"")</f>
        <v/>
      </c>
      <c r="BZ114" s="1" t="str">
        <f>IF(INDEX('raw-data'!$A$1:$GQ$197,MATCH($A114,'raw-data'!$A:$A,1),MATCH(BZ$1,'raw-data'!$1:$1,1))&lt;&gt;"",
$D114*INDEX('raw-data'!$A$1:$GQ$197,MATCH($A114,'raw-data'!$A:$A,1),MATCH(BZ$1,'raw-data'!$1:$1,1))/VLOOKUP($A114,'raw-data'!$A:$B,2,TRUE),"")</f>
        <v/>
      </c>
      <c r="CA114" s="1" t="str">
        <f>IF(INDEX('raw-data'!$A$1:$GQ$197,MATCH($A114,'raw-data'!$A:$A,1),MATCH(CA$1,'raw-data'!$1:$1,1))&lt;&gt;"",
$D114*INDEX('raw-data'!$A$1:$GQ$197,MATCH($A114,'raw-data'!$A:$A,1),MATCH(CA$1,'raw-data'!$1:$1,1))/VLOOKUP($A114,'raw-data'!$A:$B,2,TRUE),"")</f>
        <v/>
      </c>
      <c r="CB114" s="1" t="str">
        <f>IF(INDEX('raw-data'!$A$1:$GQ$197,MATCH($A114,'raw-data'!$A:$A,1),MATCH(CB$1,'raw-data'!$1:$1,1))&lt;&gt;"",
$D114*INDEX('raw-data'!$A$1:$GQ$197,MATCH($A114,'raw-data'!$A:$A,1),MATCH(CB$1,'raw-data'!$1:$1,1))/VLOOKUP($A114,'raw-data'!$A:$B,2,TRUE),"")</f>
        <v/>
      </c>
      <c r="CC114" s="1" t="str">
        <f>IF(INDEX('raw-data'!$A$1:$GQ$197,MATCH($A114,'raw-data'!$A:$A,1),MATCH(CC$1,'raw-data'!$1:$1,1))&lt;&gt;"",
$D114*INDEX('raw-data'!$A$1:$GQ$197,MATCH($A114,'raw-data'!$A:$A,1),MATCH(CC$1,'raw-data'!$1:$1,1))/VLOOKUP($A114,'raw-data'!$A:$B,2,TRUE),"")</f>
        <v/>
      </c>
      <c r="CD114" s="1" t="str">
        <f>IF(INDEX('raw-data'!$A$1:$GQ$197,MATCH($A114,'raw-data'!$A:$A,1),MATCH(CD$1,'raw-data'!$1:$1,1))&lt;&gt;"",
$D114*INDEX('raw-data'!$A$1:$GQ$197,MATCH($A114,'raw-data'!$A:$A,1),MATCH(CD$1,'raw-data'!$1:$1,1))/VLOOKUP($A114,'raw-data'!$A:$B,2,TRUE),"")</f>
        <v/>
      </c>
      <c r="CE114" s="1" t="str">
        <f>IF(INDEX('raw-data'!$A$1:$GQ$197,MATCH($A114,'raw-data'!$A:$A,1),MATCH(CE$1,'raw-data'!$1:$1,1))&lt;&gt;"",
$D114*INDEX('raw-data'!$A$1:$GQ$197,MATCH($A114,'raw-data'!$A:$A,1),MATCH(CE$1,'raw-data'!$1:$1,1))/VLOOKUP($A114,'raw-data'!$A:$B,2,TRUE),"")</f>
        <v/>
      </c>
      <c r="CF114" s="1" t="str">
        <f>IF(INDEX('raw-data'!$A$1:$GQ$197,MATCH($A114,'raw-data'!$A:$A,1),MATCH(CF$1,'raw-data'!$1:$1,1))&lt;&gt;"",
$D114*INDEX('raw-data'!$A$1:$GQ$197,MATCH($A114,'raw-data'!$A:$A,1),MATCH(CF$1,'raw-data'!$1:$1,1))/VLOOKUP($A114,'raw-data'!$A:$B,2,TRUE),"")</f>
        <v/>
      </c>
      <c r="CG114" s="1" t="str">
        <f>IF(INDEX('raw-data'!$A$1:$GQ$197,MATCH($A114,'raw-data'!$A:$A,1),MATCH(CG$1,'raw-data'!$1:$1,1))&lt;&gt;"",
$D114*INDEX('raw-data'!$A$1:$GQ$197,MATCH($A114,'raw-data'!$A:$A,1),MATCH(CG$1,'raw-data'!$1:$1,1))/VLOOKUP($A114,'raw-data'!$A:$B,2,TRUE),"")</f>
        <v/>
      </c>
      <c r="CH114" s="1" t="str">
        <f>IF(INDEX('raw-data'!$A$1:$GQ$197,MATCH($A114,'raw-data'!$A:$A,1),MATCH(CH$1,'raw-data'!$1:$1,1))&lt;&gt;"",
$D114*INDEX('raw-data'!$A$1:$GQ$197,MATCH($A114,'raw-data'!$A:$A,1),MATCH(CH$1,'raw-data'!$1:$1,1))/VLOOKUP($A114,'raw-data'!$A:$B,2,TRUE),"")</f>
        <v/>
      </c>
      <c r="CI114" s="1" t="str">
        <f>IF(INDEX('raw-data'!$A$1:$GQ$197,MATCH($A114,'raw-data'!$A:$A,1),MATCH(CI$1,'raw-data'!$1:$1,1))&lt;&gt;"",
$D114*INDEX('raw-data'!$A$1:$GQ$197,MATCH($A114,'raw-data'!$A:$A,1),MATCH(CI$1,'raw-data'!$1:$1,1))/VLOOKUP($A114,'raw-data'!$A:$B,2,TRUE),"")</f>
        <v/>
      </c>
      <c r="CJ114" s="1">
        <f>IF(INDEX('raw-data'!$A$1:$GQ$197,MATCH($A114,'raw-data'!$A:$A,1),MATCH(CJ$1,'raw-data'!$1:$1,1))&lt;&gt;"",
$D114*INDEX('raw-data'!$A$1:$GQ$197,MATCH($A114,'raw-data'!$A:$A,1),MATCH(CJ$1,'raw-data'!$1:$1,1))/VLOOKUP($A114,'raw-data'!$A:$B,2,TRUE),"")</f>
        <v>0</v>
      </c>
      <c r="CK114" s="1" t="str">
        <f>IF(INDEX('raw-data'!$A$1:$GQ$197,MATCH($A114,'raw-data'!$A:$A,1),MATCH(CK$1,'raw-data'!$1:$1,1))&lt;&gt;"",
$D114*INDEX('raw-data'!$A$1:$GQ$197,MATCH($A114,'raw-data'!$A:$A,1),MATCH(CK$1,'raw-data'!$1:$1,1))/VLOOKUP($A114,'raw-data'!$A:$B,2,TRUE),"")</f>
        <v/>
      </c>
      <c r="CL114" s="1" t="str">
        <f>IF(INDEX('raw-data'!$A$1:$GQ$197,MATCH($A114,'raw-data'!$A:$A,1),MATCH(CL$1,'raw-data'!$1:$1,1))&lt;&gt;"",
$D114*INDEX('raw-data'!$A$1:$GQ$197,MATCH($A114,'raw-data'!$A:$A,1),MATCH(CL$1,'raw-data'!$1:$1,1))/VLOOKUP($A114,'raw-data'!$A:$B,2,TRUE),"")</f>
        <v/>
      </c>
      <c r="CM114" s="1" t="str">
        <f>IF(INDEX('raw-data'!$A$1:$GQ$197,MATCH($A114,'raw-data'!$A:$A,1),MATCH(CM$1,'raw-data'!$1:$1,1))&lt;&gt;"",
$D114*INDEX('raw-data'!$A$1:$GQ$197,MATCH($A114,'raw-data'!$A:$A,1),MATCH(CM$1,'raw-data'!$1:$1,1))/VLOOKUP($A114,'raw-data'!$A:$B,2,TRUE),"")</f>
        <v/>
      </c>
      <c r="CN114" s="1" t="str">
        <f>IF(INDEX('raw-data'!$A$1:$GQ$197,MATCH($A114,'raw-data'!$A:$A,1),MATCH(CN$1,'raw-data'!$1:$1,1))&lt;&gt;"",
$D114*INDEX('raw-data'!$A$1:$GQ$197,MATCH($A114,'raw-data'!$A:$A,1),MATCH(CN$1,'raw-data'!$1:$1,1))/VLOOKUP($A114,'raw-data'!$A:$B,2,TRUE),"")</f>
        <v/>
      </c>
      <c r="CO114" s="1" t="str">
        <f>IF(INDEX('raw-data'!$A$1:$GQ$197,MATCH($A114,'raw-data'!$A:$A,1),MATCH(CO$1,'raw-data'!$1:$1,1))&lt;&gt;"",
$D114*INDEX('raw-data'!$A$1:$GQ$197,MATCH($A114,'raw-data'!$A:$A,1),MATCH(CO$1,'raw-data'!$1:$1,1))/VLOOKUP($A114,'raw-data'!$A:$B,2,TRUE),"")</f>
        <v/>
      </c>
      <c r="CP114" s="1" t="str">
        <f>IF(INDEX('raw-data'!$A$1:$GQ$197,MATCH($A114,'raw-data'!$A:$A,1),MATCH(CP$1,'raw-data'!$1:$1,1))&lt;&gt;"",
$D114*INDEX('raw-data'!$A$1:$GQ$197,MATCH($A114,'raw-data'!$A:$A,1),MATCH(CP$1,'raw-data'!$1:$1,1))/VLOOKUP($A114,'raw-data'!$A:$B,2,TRUE),"")</f>
        <v/>
      </c>
      <c r="CQ114" s="1" t="str">
        <f>IF(INDEX('raw-data'!$A$1:$GQ$197,MATCH($A114,'raw-data'!$A:$A,1),MATCH(CQ$1,'raw-data'!$1:$1,1))&lt;&gt;"",
$D114*INDEX('raw-data'!$A$1:$GQ$197,MATCH($A114,'raw-data'!$A:$A,1),MATCH(CQ$1,'raw-data'!$1:$1,1))/VLOOKUP($A114,'raw-data'!$A:$B,2,TRUE),"")</f>
        <v/>
      </c>
      <c r="CR114" s="1" t="str">
        <f>IF(INDEX('raw-data'!$A$1:$GQ$197,MATCH($A114,'raw-data'!$A:$A,1),MATCH(CR$1,'raw-data'!$1:$1,1))&lt;&gt;"",
$D114*INDEX('raw-data'!$A$1:$GQ$197,MATCH($A114,'raw-data'!$A:$A,1),MATCH(CR$1,'raw-data'!$1:$1,1))/VLOOKUP($A114,'raw-data'!$A:$B,2,TRUE),"")</f>
        <v/>
      </c>
      <c r="CS114" s="1" t="str">
        <f>IF(INDEX('raw-data'!$A$1:$GQ$197,MATCH($A114,'raw-data'!$A:$A,1),MATCH(CS$1,'raw-data'!$1:$1,1))&lt;&gt;"",
$D114*INDEX('raw-data'!$A$1:$GQ$197,MATCH($A114,'raw-data'!$A:$A,1),MATCH(CS$1,'raw-data'!$1:$1,1))/VLOOKUP($A114,'raw-data'!$A:$B,2,TRUE),"")</f>
        <v/>
      </c>
      <c r="CT114" s="1" t="str">
        <f>IF(INDEX('raw-data'!$A$1:$GQ$197,MATCH($A114,'raw-data'!$A:$A,1),MATCH(CT$1,'raw-data'!$1:$1,1))&lt;&gt;"",
$D114*INDEX('raw-data'!$A$1:$GQ$197,MATCH($A114,'raw-data'!$A:$A,1),MATCH(CT$1,'raw-data'!$1:$1,1))/VLOOKUP($A114,'raw-data'!$A:$B,2,TRUE),"")</f>
        <v/>
      </c>
      <c r="CU114" s="1" t="str">
        <f>IF(INDEX('raw-data'!$A$1:$GQ$197,MATCH($A114,'raw-data'!$A:$A,1),MATCH(CU$1,'raw-data'!$1:$1,1))&lt;&gt;"",
$D114*INDEX('raw-data'!$A$1:$GQ$197,MATCH($A114,'raw-data'!$A:$A,1),MATCH(CU$1,'raw-data'!$1:$1,1))/VLOOKUP($A114,'raw-data'!$A:$B,2,TRUE),"")</f>
        <v/>
      </c>
      <c r="CV114" s="1" t="str">
        <f>IF(INDEX('raw-data'!$A$1:$GQ$197,MATCH($A114,'raw-data'!$A:$A,1),MATCH(CV$1,'raw-data'!$1:$1,1))&lt;&gt;"",
$D114*INDEX('raw-data'!$A$1:$GQ$197,MATCH($A114,'raw-data'!$A:$A,1),MATCH(CV$1,'raw-data'!$1:$1,1))/VLOOKUP($A114,'raw-data'!$A:$B,2,TRUE),"")</f>
        <v/>
      </c>
      <c r="CW114" s="1" t="str">
        <f>IF(INDEX('raw-data'!$A$1:$GQ$197,MATCH($A114,'raw-data'!$A:$A,1),MATCH(CW$1,'raw-data'!$1:$1,1))&lt;&gt;"",
$D114*INDEX('raw-data'!$A$1:$GQ$197,MATCH($A114,'raw-data'!$A:$A,1),MATCH(CW$1,'raw-data'!$1:$1,1))/VLOOKUP($A114,'raw-data'!$A:$B,2,TRUE),"")</f>
        <v/>
      </c>
      <c r="CX114" s="1" t="str">
        <f>IF(INDEX('raw-data'!$A$1:$GQ$197,MATCH($A114,'raw-data'!$A:$A,1),MATCH(CX$1,'raw-data'!$1:$1,1))&lt;&gt;"",
$D114*INDEX('raw-data'!$A$1:$GQ$197,MATCH($A114,'raw-data'!$A:$A,1),MATCH(CX$1,'raw-data'!$1:$1,1))/VLOOKUP($A114,'raw-data'!$A:$B,2,TRUE),"")</f>
        <v/>
      </c>
      <c r="CY114" s="1" t="str">
        <f>IF(INDEX('raw-data'!$A$1:$GQ$197,MATCH($A114,'raw-data'!$A:$A,1),MATCH(CY$1,'raw-data'!$1:$1,1))&lt;&gt;"",
$D114*INDEX('raw-data'!$A$1:$GQ$197,MATCH($A114,'raw-data'!$A:$A,1),MATCH(CY$1,'raw-data'!$1:$1,1))/VLOOKUP($A114,'raw-data'!$A:$B,2,TRUE),"")</f>
        <v/>
      </c>
      <c r="CZ114" s="1" t="str">
        <f>IF(INDEX('raw-data'!$A$1:$GQ$197,MATCH($A114,'raw-data'!$A:$A,1),MATCH(CZ$1,'raw-data'!$1:$1,1))&lt;&gt;"",
$D114*INDEX('raw-data'!$A$1:$GQ$197,MATCH($A114,'raw-data'!$A:$A,1),MATCH(CZ$1,'raw-data'!$1:$1,1))/VLOOKUP($A114,'raw-data'!$A:$B,2,TRUE),"")</f>
        <v/>
      </c>
      <c r="DA114" s="1" t="str">
        <f>IF(INDEX('raw-data'!$A$1:$GQ$197,MATCH($A114,'raw-data'!$A:$A,1),MATCH(DA$1,'raw-data'!$1:$1,1))&lt;&gt;"",
$D114*INDEX('raw-data'!$A$1:$GQ$197,MATCH($A114,'raw-data'!$A:$A,1),MATCH(DA$1,'raw-data'!$1:$1,1))/VLOOKUP($A114,'raw-data'!$A:$B,2,TRUE),"")</f>
        <v/>
      </c>
      <c r="DB114" s="1" t="str">
        <f>IF(INDEX('raw-data'!$A$1:$GQ$197,MATCH($A114,'raw-data'!$A:$A,1),MATCH(DB$1,'raw-data'!$1:$1,1))&lt;&gt;"",
$D114*INDEX('raw-data'!$A$1:$GQ$197,MATCH($A114,'raw-data'!$A:$A,1),MATCH(DB$1,'raw-data'!$1:$1,1))/VLOOKUP($A114,'raw-data'!$A:$B,2,TRUE),"")</f>
        <v/>
      </c>
      <c r="DC114" s="1" t="str">
        <f>IF(INDEX('raw-data'!$A$1:$GQ$197,MATCH($A114,'raw-data'!$A:$A,1),MATCH(DC$1,'raw-data'!$1:$1,1))&lt;&gt;"",
$D114*INDEX('raw-data'!$A$1:$GQ$197,MATCH($A114,'raw-data'!$A:$A,1),MATCH(DC$1,'raw-data'!$1:$1,1))/VLOOKUP($A114,'raw-data'!$A:$B,2,TRUE),"")</f>
        <v/>
      </c>
      <c r="DD114" s="1" t="str">
        <f>IF(INDEX('raw-data'!$A$1:$GQ$197,MATCH($A114,'raw-data'!$A:$A,1),MATCH(DD$1,'raw-data'!$1:$1,1))&lt;&gt;"",
$D114*INDEX('raw-data'!$A$1:$GQ$197,MATCH($A114,'raw-data'!$A:$A,1),MATCH(DD$1,'raw-data'!$1:$1,1))/VLOOKUP($A114,'raw-data'!$A:$B,2,TRUE),"")</f>
        <v/>
      </c>
      <c r="DE114" s="1" t="str">
        <f>IF(INDEX('raw-data'!$A$1:$GQ$197,MATCH($A114,'raw-data'!$A:$A,1),MATCH(DE$1,'raw-data'!$1:$1,1))&lt;&gt;"",
$D114*INDEX('raw-data'!$A$1:$GQ$197,MATCH($A114,'raw-data'!$A:$A,1),MATCH(DE$1,'raw-data'!$1:$1,1))/VLOOKUP($A114,'raw-data'!$A:$B,2,TRUE),"")</f>
        <v/>
      </c>
      <c r="DF114" s="1" t="str">
        <f>IF(INDEX('raw-data'!$A$1:$GQ$197,MATCH($A114,'raw-data'!$A:$A,1),MATCH(DF$1,'raw-data'!$1:$1,1))&lt;&gt;"",
$D114*INDEX('raw-data'!$A$1:$GQ$197,MATCH($A114,'raw-data'!$A:$A,1),MATCH(DF$1,'raw-data'!$1:$1,1))/VLOOKUP($A114,'raw-data'!$A:$B,2,TRUE),"")</f>
        <v/>
      </c>
      <c r="DG114" s="1" t="str">
        <f>IF(INDEX('raw-data'!$A$1:$GQ$197,MATCH($A114,'raw-data'!$A:$A,1),MATCH(DG$1,'raw-data'!$1:$1,1))&lt;&gt;"",
$D114*INDEX('raw-data'!$A$1:$GQ$197,MATCH($A114,'raw-data'!$A:$A,1),MATCH(DG$1,'raw-data'!$1:$1,1))/VLOOKUP($A114,'raw-data'!$A:$B,2,TRUE),"")</f>
        <v/>
      </c>
      <c r="DH114" s="1" t="str">
        <f>IF(INDEX('raw-data'!$A$1:$GQ$197,MATCH($A114,'raw-data'!$A:$A,1),MATCH(DH$1,'raw-data'!$1:$1,1))&lt;&gt;"",
$D114*INDEX('raw-data'!$A$1:$GQ$197,MATCH($A114,'raw-data'!$A:$A,1),MATCH(DH$1,'raw-data'!$1:$1,1))/VLOOKUP($A114,'raw-data'!$A:$B,2,TRUE),"")</f>
        <v/>
      </c>
      <c r="DI114" s="1" t="str">
        <f>IF(INDEX('raw-data'!$A$1:$GQ$197,MATCH($A114,'raw-data'!$A:$A,1),MATCH(DI$1,'raw-data'!$1:$1,1))&lt;&gt;"",
$D114*INDEX('raw-data'!$A$1:$GQ$197,MATCH($A114,'raw-data'!$A:$A,1),MATCH(DI$1,'raw-data'!$1:$1,1))/VLOOKUP($A114,'raw-data'!$A:$B,2,TRUE),"")</f>
        <v/>
      </c>
      <c r="DJ114" s="1" t="str">
        <f>IF(INDEX('raw-data'!$A$1:$GQ$197,MATCH($A114,'raw-data'!$A:$A,1),MATCH(DJ$1,'raw-data'!$1:$1,1))&lt;&gt;"",
$D114*INDEX('raw-data'!$A$1:$GQ$197,MATCH($A114,'raw-data'!$A:$A,1),MATCH(DJ$1,'raw-data'!$1:$1,1))/VLOOKUP($A114,'raw-data'!$A:$B,2,TRUE),"")</f>
        <v/>
      </c>
      <c r="DK114" s="1" t="str">
        <f>IF(INDEX('raw-data'!$A$1:$GQ$197,MATCH($A114,'raw-data'!$A:$A,1),MATCH(DK$1,'raw-data'!$1:$1,1))&lt;&gt;"",
$D114*INDEX('raw-data'!$A$1:$GQ$197,MATCH($A114,'raw-data'!$A:$A,1),MATCH(DK$1,'raw-data'!$1:$1,1))/VLOOKUP($A114,'raw-data'!$A:$B,2,TRUE),"")</f>
        <v/>
      </c>
      <c r="DL114" s="1" t="str">
        <f>IF(INDEX('raw-data'!$A$1:$GQ$197,MATCH($A114,'raw-data'!$A:$A,1),MATCH(DL$1,'raw-data'!$1:$1,1))&lt;&gt;"",
$D114*INDEX('raw-data'!$A$1:$GQ$197,MATCH($A114,'raw-data'!$A:$A,1),MATCH(DL$1,'raw-data'!$1:$1,1))/VLOOKUP($A114,'raw-data'!$A:$B,2,TRUE),"")</f>
        <v/>
      </c>
      <c r="DM114" s="1" t="str">
        <f>IF(INDEX('raw-data'!$A$1:$GQ$197,MATCH($A114,'raw-data'!$A:$A,1),MATCH(DM$1,'raw-data'!$1:$1,1))&lt;&gt;"",
$D114*INDEX('raw-data'!$A$1:$GQ$197,MATCH($A114,'raw-data'!$A:$A,1),MATCH(DM$1,'raw-data'!$1:$1,1))/VLOOKUP($A114,'raw-data'!$A:$B,2,TRUE),"")</f>
        <v/>
      </c>
      <c r="DN114" s="1" t="str">
        <f>IF(INDEX('raw-data'!$A$1:$GQ$197,MATCH($A114,'raw-data'!$A:$A,1),MATCH(DN$1,'raw-data'!$1:$1,1))&lt;&gt;"",
$D114*INDEX('raw-data'!$A$1:$GQ$197,MATCH($A114,'raw-data'!$A:$A,1),MATCH(DN$1,'raw-data'!$1:$1,1))/VLOOKUP($A114,'raw-data'!$A:$B,2,TRUE),"")</f>
        <v/>
      </c>
      <c r="DO114" s="1" t="str">
        <f>IF(INDEX('raw-data'!$A$1:$GQ$197,MATCH($A114,'raw-data'!$A:$A,1),MATCH(DO$1,'raw-data'!$1:$1,1))&lt;&gt;"",
$D114*INDEX('raw-data'!$A$1:$GQ$197,MATCH($A114,'raw-data'!$A:$A,1),MATCH(DO$1,'raw-data'!$1:$1,1))/VLOOKUP($A114,'raw-data'!$A:$B,2,TRUE),"")</f>
        <v/>
      </c>
      <c r="DP114" s="1" t="str">
        <f>IF(INDEX('raw-data'!$A$1:$GQ$197,MATCH($A114,'raw-data'!$A:$A,1),MATCH(DP$1,'raw-data'!$1:$1,1))&lt;&gt;"",
$D114*INDEX('raw-data'!$A$1:$GQ$197,MATCH($A114,'raw-data'!$A:$A,1),MATCH(DP$1,'raw-data'!$1:$1,1))/VLOOKUP($A114,'raw-data'!$A:$B,2,TRUE),"")</f>
        <v/>
      </c>
      <c r="DQ114" s="1" t="str">
        <f>IF(INDEX('raw-data'!$A$1:$GQ$197,MATCH($A114,'raw-data'!$A:$A,1),MATCH(DQ$1,'raw-data'!$1:$1,1))&lt;&gt;"",
$D114*INDEX('raw-data'!$A$1:$GQ$197,MATCH($A114,'raw-data'!$A:$A,1),MATCH(DQ$1,'raw-data'!$1:$1,1))/VLOOKUP($A114,'raw-data'!$A:$B,2,TRUE),"")</f>
        <v/>
      </c>
      <c r="DR114" s="1">
        <f>IF(INDEX('raw-data'!$A$1:$GQ$197,MATCH($A114,'raw-data'!$A:$A,1),MATCH(DR$1,'raw-data'!$1:$1,1))&lt;&gt;"",
$D114*INDEX('raw-data'!$A$1:$GQ$197,MATCH($A114,'raw-data'!$A:$A,1),MATCH(DR$1,'raw-data'!$1:$1,1))/VLOOKUP($A114,'raw-data'!$A:$B,2,TRUE),"")</f>
        <v>0</v>
      </c>
      <c r="DS114" s="1" t="str">
        <f>IF(INDEX('raw-data'!$A$1:$GQ$197,MATCH($A114,'raw-data'!$A:$A,1),MATCH(DS$1,'raw-data'!$1:$1,1))&lt;&gt;"",
$D114*INDEX('raw-data'!$A$1:$GQ$197,MATCH($A114,'raw-data'!$A:$A,1),MATCH(DS$1,'raw-data'!$1:$1,1))/VLOOKUP($A114,'raw-data'!$A:$B,2,TRUE),"")</f>
        <v/>
      </c>
      <c r="DT114" s="1" t="str">
        <f>IF(INDEX('raw-data'!$A$1:$GQ$197,MATCH($A114,'raw-data'!$A:$A,1),MATCH(DT$1,'raw-data'!$1:$1,1))&lt;&gt;"",
$D114*INDEX('raw-data'!$A$1:$GQ$197,MATCH($A114,'raw-data'!$A:$A,1),MATCH(DT$1,'raw-data'!$1:$1,1))/VLOOKUP($A114,'raw-data'!$A:$B,2,TRUE),"")</f>
        <v/>
      </c>
      <c r="DU114" s="1" t="str">
        <f>IF(INDEX('raw-data'!$A$1:$GQ$197,MATCH($A114,'raw-data'!$A:$A,1),MATCH(DU$1,'raw-data'!$1:$1,1))&lt;&gt;"",
$D114*INDEX('raw-data'!$A$1:$GQ$197,MATCH($A114,'raw-data'!$A:$A,1),MATCH(DU$1,'raw-data'!$1:$1,1))/VLOOKUP($A114,'raw-data'!$A:$B,2,TRUE),"")</f>
        <v/>
      </c>
      <c r="DV114" s="1" t="str">
        <f>IF(INDEX('raw-data'!$A$1:$GQ$197,MATCH($A114,'raw-data'!$A:$A,1),MATCH(DV$1,'raw-data'!$1:$1,1))&lt;&gt;"",
$D114*INDEX('raw-data'!$A$1:$GQ$197,MATCH($A114,'raw-data'!$A:$A,1),MATCH(DV$1,'raw-data'!$1:$1,1))/VLOOKUP($A114,'raw-data'!$A:$B,2,TRUE),"")</f>
        <v/>
      </c>
      <c r="DW114" s="1" t="str">
        <f>IF(INDEX('raw-data'!$A$1:$GQ$197,MATCH($A114,'raw-data'!$A:$A,1),MATCH(DW$1,'raw-data'!$1:$1,1))&lt;&gt;"",
$D114*INDEX('raw-data'!$A$1:$GQ$197,MATCH($A114,'raw-data'!$A:$A,1),MATCH(DW$1,'raw-data'!$1:$1,1))/VLOOKUP($A114,'raw-data'!$A:$B,2,TRUE),"")</f>
        <v/>
      </c>
      <c r="DX114" s="1" t="str">
        <f>IF(INDEX('raw-data'!$A$1:$GQ$197,MATCH($A114,'raw-data'!$A:$A,1),MATCH(DX$1,'raw-data'!$1:$1,1))&lt;&gt;"",
$D114*INDEX('raw-data'!$A$1:$GQ$197,MATCH($A114,'raw-data'!$A:$A,1),MATCH(DX$1,'raw-data'!$1:$1,1))/VLOOKUP($A114,'raw-data'!$A:$B,2,TRUE),"")</f>
        <v/>
      </c>
      <c r="DY114" s="1" t="str">
        <f>IF(INDEX('raw-data'!$A$1:$GQ$197,MATCH($A114,'raw-data'!$A:$A,1),MATCH(DY$1,'raw-data'!$1:$1,1))&lt;&gt;"",
$D114*INDEX('raw-data'!$A$1:$GQ$197,MATCH($A114,'raw-data'!$A:$A,1),MATCH(DY$1,'raw-data'!$1:$1,1))/VLOOKUP($A114,'raw-data'!$A:$B,2,TRUE),"")</f>
        <v/>
      </c>
      <c r="DZ114" s="1" t="str">
        <f>IF(INDEX('raw-data'!$A$1:$GQ$197,MATCH($A114,'raw-data'!$A:$A,1),MATCH(DZ$1,'raw-data'!$1:$1,1))&lt;&gt;"",
$D114*INDEX('raw-data'!$A$1:$GQ$197,MATCH($A114,'raw-data'!$A:$A,1),MATCH(DZ$1,'raw-data'!$1:$1,1))/VLOOKUP($A114,'raw-data'!$A:$B,2,TRUE),"")</f>
        <v/>
      </c>
      <c r="EA114" s="1" t="str">
        <f>IF(INDEX('raw-data'!$A$1:$GQ$197,MATCH($A114,'raw-data'!$A:$A,1),MATCH(EA$1,'raw-data'!$1:$1,1))&lt;&gt;"",
$D114*INDEX('raw-data'!$A$1:$GQ$197,MATCH($A114,'raw-data'!$A:$A,1),MATCH(EA$1,'raw-data'!$1:$1,1))/VLOOKUP($A114,'raw-data'!$A:$B,2,TRUE),"")</f>
        <v/>
      </c>
      <c r="EB114" s="1" t="str">
        <f>IF(INDEX('raw-data'!$A$1:$GQ$197,MATCH($A114,'raw-data'!$A:$A,1),MATCH(EB$1,'raw-data'!$1:$1,1))&lt;&gt;"",
$D114*INDEX('raw-data'!$A$1:$GQ$197,MATCH($A114,'raw-data'!$A:$A,1),MATCH(EB$1,'raw-data'!$1:$1,1))/VLOOKUP($A114,'raw-data'!$A:$B,2,TRUE),"")</f>
        <v/>
      </c>
      <c r="EC114" s="1" t="str">
        <f>IF(INDEX('raw-data'!$A$1:$GQ$197,MATCH($A114,'raw-data'!$A:$A,1),MATCH(EC$1,'raw-data'!$1:$1,1))&lt;&gt;"",
$D114*INDEX('raw-data'!$A$1:$GQ$197,MATCH($A114,'raw-data'!$A:$A,1),MATCH(EC$1,'raw-data'!$1:$1,1))/VLOOKUP($A114,'raw-data'!$A:$B,2,TRUE),"")</f>
        <v/>
      </c>
      <c r="ED114" s="1" t="str">
        <f>IF(INDEX('raw-data'!$A$1:$GQ$197,MATCH($A114,'raw-data'!$A:$A,1),MATCH(ED$1,'raw-data'!$1:$1,1))&lt;&gt;"",
$D114*INDEX('raw-data'!$A$1:$GQ$197,MATCH($A114,'raw-data'!$A:$A,1),MATCH(ED$1,'raw-data'!$1:$1,1))/VLOOKUP($A114,'raw-data'!$A:$B,2,TRUE),"")</f>
        <v/>
      </c>
      <c r="EE114" s="1" t="str">
        <f>IF(INDEX('raw-data'!$A$1:$GQ$197,MATCH($A114,'raw-data'!$A:$A,1),MATCH(EE$1,'raw-data'!$1:$1,1))&lt;&gt;"",
$D114*INDEX('raw-data'!$A$1:$GQ$197,MATCH($A114,'raw-data'!$A:$A,1),MATCH(EE$1,'raw-data'!$1:$1,1))/VLOOKUP($A114,'raw-data'!$A:$B,2,TRUE),"")</f>
        <v/>
      </c>
      <c r="EF114" s="1" t="str">
        <f>IF(INDEX('raw-data'!$A$1:$GQ$197,MATCH($A114,'raw-data'!$A:$A,1),MATCH(EF$1,'raw-data'!$1:$1,1))&lt;&gt;"",
$D114*INDEX('raw-data'!$A$1:$GQ$197,MATCH($A114,'raw-data'!$A:$A,1),MATCH(EF$1,'raw-data'!$1:$1,1))/VLOOKUP($A114,'raw-data'!$A:$B,2,TRUE),"")</f>
        <v/>
      </c>
      <c r="EG114" s="1" t="str">
        <f>IF(INDEX('raw-data'!$A$1:$GQ$197,MATCH($A114,'raw-data'!$A:$A,1),MATCH(EG$1,'raw-data'!$1:$1,1))&lt;&gt;"",
$D114*INDEX('raw-data'!$A$1:$GQ$197,MATCH($A114,'raw-data'!$A:$A,1),MATCH(EG$1,'raw-data'!$1:$1,1))/VLOOKUP($A114,'raw-data'!$A:$B,2,TRUE),"")</f>
        <v/>
      </c>
      <c r="EH114" s="1" t="str">
        <f>IF(INDEX('raw-data'!$A$1:$GQ$197,MATCH($A114,'raw-data'!$A:$A,1),MATCH(EH$1,'raw-data'!$1:$1,1))&lt;&gt;"",
$D114*INDEX('raw-data'!$A$1:$GQ$197,MATCH($A114,'raw-data'!$A:$A,1),MATCH(EH$1,'raw-data'!$1:$1,1))/VLOOKUP($A114,'raw-data'!$A:$B,2,TRUE),"")</f>
        <v/>
      </c>
      <c r="EI114" s="1" t="str">
        <f>IF(INDEX('raw-data'!$A$1:$GQ$197,MATCH($A114,'raw-data'!$A:$A,1),MATCH(EI$1,'raw-data'!$1:$1,1))&lt;&gt;"",
$D114*INDEX('raw-data'!$A$1:$GQ$197,MATCH($A114,'raw-data'!$A:$A,1),MATCH(EI$1,'raw-data'!$1:$1,1))/VLOOKUP($A114,'raw-data'!$A:$B,2,TRUE),"")</f>
        <v/>
      </c>
      <c r="EJ114" s="1" t="str">
        <f>IF(INDEX('raw-data'!$A$1:$GQ$197,MATCH($A114,'raw-data'!$A:$A,1),MATCH(EJ$1,'raw-data'!$1:$1,1))&lt;&gt;"",
$D114*INDEX('raw-data'!$A$1:$GQ$197,MATCH($A114,'raw-data'!$A:$A,1),MATCH(EJ$1,'raw-data'!$1:$1,1))/VLOOKUP($A114,'raw-data'!$A:$B,2,TRUE),"")</f>
        <v/>
      </c>
      <c r="EK114" s="1" t="str">
        <f>IF(INDEX('raw-data'!$A$1:$GQ$197,MATCH($A114,'raw-data'!$A:$A,1),MATCH(EK$1,'raw-data'!$1:$1,1))&lt;&gt;"",
$D114*INDEX('raw-data'!$A$1:$GQ$197,MATCH($A114,'raw-data'!$A:$A,1),MATCH(EK$1,'raw-data'!$1:$1,1))/VLOOKUP($A114,'raw-data'!$A:$B,2,TRUE),"")</f>
        <v/>
      </c>
      <c r="EL114" s="1" t="str">
        <f>IF(INDEX('raw-data'!$A$1:$GQ$197,MATCH($A114,'raw-data'!$A:$A,1),MATCH(EL$1,'raw-data'!$1:$1,1))&lt;&gt;"",
$D114*INDEX('raw-data'!$A$1:$GQ$197,MATCH($A114,'raw-data'!$A:$A,1),MATCH(EL$1,'raw-data'!$1:$1,1))/VLOOKUP($A114,'raw-data'!$A:$B,2,TRUE),"")</f>
        <v/>
      </c>
      <c r="EM114" s="1" t="str">
        <f>IF(INDEX('raw-data'!$A$1:$GQ$197,MATCH($A114,'raw-data'!$A:$A,1),MATCH(EM$1,'raw-data'!$1:$1,1))&lt;&gt;"",
$D114*INDEX('raw-data'!$A$1:$GQ$197,MATCH($A114,'raw-data'!$A:$A,1),MATCH(EM$1,'raw-data'!$1:$1,1))/VLOOKUP($A114,'raw-data'!$A:$B,2,TRUE),"")</f>
        <v/>
      </c>
      <c r="EN114" s="1" t="str">
        <f>IF(INDEX('raw-data'!$A$1:$GQ$197,MATCH($A114,'raw-data'!$A:$A,1),MATCH(EN$1,'raw-data'!$1:$1,1))&lt;&gt;"",
$D114*INDEX('raw-data'!$A$1:$GQ$197,MATCH($A114,'raw-data'!$A:$A,1),MATCH(EN$1,'raw-data'!$1:$1,1))/VLOOKUP($A114,'raw-data'!$A:$B,2,TRUE),"")</f>
        <v/>
      </c>
      <c r="EO114" s="1" t="str">
        <f>IF(INDEX('raw-data'!$A$1:$GQ$197,MATCH($A114,'raw-data'!$A:$A,1),MATCH(EO$1,'raw-data'!$1:$1,1))&lt;&gt;"",
$D114*INDEX('raw-data'!$A$1:$GQ$197,MATCH($A114,'raw-data'!$A:$A,1),MATCH(EO$1,'raw-data'!$1:$1,1))/VLOOKUP($A114,'raw-data'!$A:$B,2,TRUE),"")</f>
        <v/>
      </c>
      <c r="EP114" s="1" t="str">
        <f>IF(INDEX('raw-data'!$A$1:$GQ$197,MATCH($A114,'raw-data'!$A:$A,1),MATCH(EP$1,'raw-data'!$1:$1,1))&lt;&gt;"",
$D114*INDEX('raw-data'!$A$1:$GQ$197,MATCH($A114,'raw-data'!$A:$A,1),MATCH(EP$1,'raw-data'!$1:$1,1))/VLOOKUP($A114,'raw-data'!$A:$B,2,TRUE),"")</f>
        <v/>
      </c>
      <c r="EQ114" s="1" t="str">
        <f>IF(INDEX('raw-data'!$A$1:$GQ$197,MATCH($A114,'raw-data'!$A:$A,1),MATCH(EQ$1,'raw-data'!$1:$1,1))&lt;&gt;"",
$D114*INDEX('raw-data'!$A$1:$GQ$197,MATCH($A114,'raw-data'!$A:$A,1),MATCH(EQ$1,'raw-data'!$1:$1,1))/VLOOKUP($A114,'raw-data'!$A:$B,2,TRUE),"")</f>
        <v/>
      </c>
      <c r="ER114" s="1" t="str">
        <f>IF(INDEX('raw-data'!$A$1:$GQ$197,MATCH($A114,'raw-data'!$A:$A,1),MATCH(ER$1,'raw-data'!$1:$1,1))&lt;&gt;"",
$D114*INDEX('raw-data'!$A$1:$GQ$197,MATCH($A114,'raw-data'!$A:$A,1),MATCH(ER$1,'raw-data'!$1:$1,1))/VLOOKUP($A114,'raw-data'!$A:$B,2,TRUE),"")</f>
        <v/>
      </c>
      <c r="ES114" s="1" t="str">
        <f>IF(INDEX('raw-data'!$A$1:$GQ$197,MATCH($A114,'raw-data'!$A:$A,1),MATCH(ES$1,'raw-data'!$1:$1,1))&lt;&gt;"",
$D114*INDEX('raw-data'!$A$1:$GQ$197,MATCH($A114,'raw-data'!$A:$A,1),MATCH(ES$1,'raw-data'!$1:$1,1))/VLOOKUP($A114,'raw-data'!$A:$B,2,TRUE),"")</f>
        <v/>
      </c>
      <c r="ET114" s="1" t="str">
        <f>IF(INDEX('raw-data'!$A$1:$GQ$197,MATCH($A114,'raw-data'!$A:$A,1),MATCH(ET$1,'raw-data'!$1:$1,1))&lt;&gt;"",
$D114*INDEX('raw-data'!$A$1:$GQ$197,MATCH($A114,'raw-data'!$A:$A,1),MATCH(ET$1,'raw-data'!$1:$1,1))/VLOOKUP($A114,'raw-data'!$A:$B,2,TRUE),"")</f>
        <v/>
      </c>
      <c r="EU114" s="1" t="str">
        <f>IF(INDEX('raw-data'!$A$1:$GQ$197,MATCH($A114,'raw-data'!$A:$A,1),MATCH(EU$1,'raw-data'!$1:$1,1))&lt;&gt;"",
$D114*INDEX('raw-data'!$A$1:$GQ$197,MATCH($A114,'raw-data'!$A:$A,1),MATCH(EU$1,'raw-data'!$1:$1,1))/VLOOKUP($A114,'raw-data'!$A:$B,2,TRUE),"")</f>
        <v/>
      </c>
      <c r="EV114" s="1" t="str">
        <f>IF(INDEX('raw-data'!$A$1:$GQ$197,MATCH($A114,'raw-data'!$A:$A,1),MATCH(EV$1,'raw-data'!$1:$1,1))&lt;&gt;"",
$D114*INDEX('raw-data'!$A$1:$GQ$197,MATCH($A114,'raw-data'!$A:$A,1),MATCH(EV$1,'raw-data'!$1:$1,1))/VLOOKUP($A114,'raw-data'!$A:$B,2,TRUE),"")</f>
        <v/>
      </c>
      <c r="EW114" s="1" t="str">
        <f>IF(INDEX('raw-data'!$A$1:$GQ$197,MATCH($A114,'raw-data'!$A:$A,1),MATCH(EW$1,'raw-data'!$1:$1,1))&lt;&gt;"",
$D114*INDEX('raw-data'!$A$1:$GQ$197,MATCH($A114,'raw-data'!$A:$A,1),MATCH(EW$1,'raw-data'!$1:$1,1))/VLOOKUP($A114,'raw-data'!$A:$B,2,TRUE),"")</f>
        <v/>
      </c>
      <c r="EX114" s="1" t="str">
        <f>IF(INDEX('raw-data'!$A$1:$GQ$197,MATCH($A114,'raw-data'!$A:$A,1),MATCH(EX$1,'raw-data'!$1:$1,1))&lt;&gt;"",
$D114*INDEX('raw-data'!$A$1:$GQ$197,MATCH($A114,'raw-data'!$A:$A,1),MATCH(EX$1,'raw-data'!$1:$1,1))/VLOOKUP($A114,'raw-data'!$A:$B,2,TRUE),"")</f>
        <v/>
      </c>
      <c r="EY114" s="1" t="str">
        <f>IF(INDEX('raw-data'!$A$1:$GQ$197,MATCH($A114,'raw-data'!$A:$A,1),MATCH(EY$1,'raw-data'!$1:$1,1))&lt;&gt;"",
$D114*INDEX('raw-data'!$A$1:$GQ$197,MATCH($A114,'raw-data'!$A:$A,1),MATCH(EY$1,'raw-data'!$1:$1,1))/VLOOKUP($A114,'raw-data'!$A:$B,2,TRUE),"")</f>
        <v/>
      </c>
      <c r="EZ114" s="1" t="str">
        <f>IF(INDEX('raw-data'!$A$1:$GQ$197,MATCH($A114,'raw-data'!$A:$A,1),MATCH(EZ$1,'raw-data'!$1:$1,1))&lt;&gt;"",
$D114*INDEX('raw-data'!$A$1:$GQ$197,MATCH($A114,'raw-data'!$A:$A,1),MATCH(EZ$1,'raw-data'!$1:$1,1))/VLOOKUP($A114,'raw-data'!$A:$B,2,TRUE),"")</f>
        <v/>
      </c>
      <c r="FA114" s="1" t="str">
        <f>IF(INDEX('raw-data'!$A$1:$GQ$197,MATCH($A114,'raw-data'!$A:$A,1),MATCH(FA$1,'raw-data'!$1:$1,1))&lt;&gt;"",
$D114*INDEX('raw-data'!$A$1:$GQ$197,MATCH($A114,'raw-data'!$A:$A,1),MATCH(FA$1,'raw-data'!$1:$1,1))/VLOOKUP($A114,'raw-data'!$A:$B,2,TRUE),"")</f>
        <v/>
      </c>
      <c r="FB114" s="1" t="str">
        <f>IF(INDEX('raw-data'!$A$1:$GQ$197,MATCH($A114,'raw-data'!$A:$A,1),MATCH(FB$1,'raw-data'!$1:$1,1))&lt;&gt;"",
$D114*INDEX('raw-data'!$A$1:$GQ$197,MATCH($A114,'raw-data'!$A:$A,1),MATCH(FB$1,'raw-data'!$1:$1,1))/VLOOKUP($A114,'raw-data'!$A:$B,2,TRUE),"")</f>
        <v/>
      </c>
      <c r="FC114" s="1" t="str">
        <f>IF(INDEX('raw-data'!$A$1:$GQ$197,MATCH($A114,'raw-data'!$A:$A,1),MATCH(FC$1,'raw-data'!$1:$1,1))&lt;&gt;"",
$D114*INDEX('raw-data'!$A$1:$GQ$197,MATCH($A114,'raw-data'!$A:$A,1),MATCH(FC$1,'raw-data'!$1:$1,1))/VLOOKUP($A114,'raw-data'!$A:$B,2,TRUE),"")</f>
        <v/>
      </c>
      <c r="FD114" s="1" t="str">
        <f>IF(INDEX('raw-data'!$A$1:$GQ$197,MATCH($A114,'raw-data'!$A:$A,1),MATCH(FD$1,'raw-data'!$1:$1,1))&lt;&gt;"",
$D114*INDEX('raw-data'!$A$1:$GQ$197,MATCH($A114,'raw-data'!$A:$A,1),MATCH(FD$1,'raw-data'!$1:$1,1))/VLOOKUP($A114,'raw-data'!$A:$B,2,TRUE),"")</f>
        <v/>
      </c>
      <c r="FE114" s="1" t="str">
        <f>IF(INDEX('raw-data'!$A$1:$GQ$197,MATCH($A114,'raw-data'!$A:$A,1),MATCH(FE$1,'raw-data'!$1:$1,1))&lt;&gt;"",
$D114*INDEX('raw-data'!$A$1:$GQ$197,MATCH($A114,'raw-data'!$A:$A,1),MATCH(FE$1,'raw-data'!$1:$1,1))/VLOOKUP($A114,'raw-data'!$A:$B,2,TRUE),"")</f>
        <v/>
      </c>
      <c r="FF114" s="1" t="str">
        <f>IF(INDEX('raw-data'!$A$1:$GQ$197,MATCH($A114,'raw-data'!$A:$A,1),MATCH(FF$1,'raw-data'!$1:$1,1))&lt;&gt;"",
$D114*INDEX('raw-data'!$A$1:$GQ$197,MATCH($A114,'raw-data'!$A:$A,1),MATCH(FF$1,'raw-data'!$1:$1,1))/VLOOKUP($A114,'raw-data'!$A:$B,2,TRUE),"")</f>
        <v/>
      </c>
      <c r="FG114" s="1" t="str">
        <f>IF(INDEX('raw-data'!$A$1:$GQ$197,MATCH($A114,'raw-data'!$A:$A,1),MATCH(FG$1,'raw-data'!$1:$1,1))&lt;&gt;"",
$D114*INDEX('raw-data'!$A$1:$GQ$197,MATCH($A114,'raw-data'!$A:$A,1),MATCH(FG$1,'raw-data'!$1:$1,1))/VLOOKUP($A114,'raw-data'!$A:$B,2,TRUE),"")</f>
        <v/>
      </c>
      <c r="FH114" s="1" t="str">
        <f>IF(INDEX('raw-data'!$A$1:$GQ$197,MATCH($A114,'raw-data'!$A:$A,1),MATCH(FH$1,'raw-data'!$1:$1,1))&lt;&gt;"",
$D114*INDEX('raw-data'!$A$1:$GQ$197,MATCH($A114,'raw-data'!$A:$A,1),MATCH(FH$1,'raw-data'!$1:$1,1))/VLOOKUP($A114,'raw-data'!$A:$B,2,TRUE),"")</f>
        <v/>
      </c>
      <c r="FI114" s="1" t="str">
        <f>IF(INDEX('raw-data'!$A$1:$GQ$197,MATCH($A114,'raw-data'!$A:$A,1),MATCH(FI$1,'raw-data'!$1:$1,1))&lt;&gt;"",
$D114*INDEX('raw-data'!$A$1:$GQ$197,MATCH($A114,'raw-data'!$A:$A,1),MATCH(FI$1,'raw-data'!$1:$1,1))/VLOOKUP($A114,'raw-data'!$A:$B,2,TRUE),"")</f>
        <v/>
      </c>
      <c r="FJ114" s="1" t="str">
        <f>IF(INDEX('raw-data'!$A$1:$GQ$197,MATCH($A114,'raw-data'!$A:$A,1),MATCH(FJ$1,'raw-data'!$1:$1,1))&lt;&gt;"",
$D114*INDEX('raw-data'!$A$1:$GQ$197,MATCH($A114,'raw-data'!$A:$A,1),MATCH(FJ$1,'raw-data'!$1:$1,1))/VLOOKUP($A114,'raw-data'!$A:$B,2,TRUE),"")</f>
        <v/>
      </c>
      <c r="FK114" s="1" t="str">
        <f>IF(INDEX('raw-data'!$A$1:$GQ$197,MATCH($A114,'raw-data'!$A:$A,1),MATCH(FK$1,'raw-data'!$1:$1,1))&lt;&gt;"",
$D114*INDEX('raw-data'!$A$1:$GQ$197,MATCH($A114,'raw-data'!$A:$A,1),MATCH(FK$1,'raw-data'!$1:$1,1))/VLOOKUP($A114,'raw-data'!$A:$B,2,TRUE),"")</f>
        <v/>
      </c>
      <c r="FL114" s="1" t="str">
        <f>IF(INDEX('raw-data'!$A$1:$GQ$197,MATCH($A114,'raw-data'!$A:$A,1),MATCH(FL$1,'raw-data'!$1:$1,1))&lt;&gt;"",
$D114*INDEX('raw-data'!$A$1:$GQ$197,MATCH($A114,'raw-data'!$A:$A,1),MATCH(FL$1,'raw-data'!$1:$1,1))/VLOOKUP($A114,'raw-data'!$A:$B,2,TRUE),"")</f>
        <v/>
      </c>
      <c r="FM114" s="1" t="str">
        <f>IF(INDEX('raw-data'!$A$1:$GQ$197,MATCH($A114,'raw-data'!$A:$A,1),MATCH(FM$1,'raw-data'!$1:$1,1))&lt;&gt;"",
$D114*INDEX('raw-data'!$A$1:$GQ$197,MATCH($A114,'raw-data'!$A:$A,1),MATCH(FM$1,'raw-data'!$1:$1,1))/VLOOKUP($A114,'raw-data'!$A:$B,2,TRUE),"")</f>
        <v/>
      </c>
      <c r="FN114" s="1" t="str">
        <f>IF(INDEX('raw-data'!$A$1:$GQ$197,MATCH($A114,'raw-data'!$A:$A,1),MATCH(FN$1,'raw-data'!$1:$1,1))&lt;&gt;"",
$D114*INDEX('raw-data'!$A$1:$GQ$197,MATCH($A114,'raw-data'!$A:$A,1),MATCH(FN$1,'raw-data'!$1:$1,1))/VLOOKUP($A114,'raw-data'!$A:$B,2,TRUE),"")</f>
        <v/>
      </c>
      <c r="FO114" s="1" t="str">
        <f>IF(INDEX('raw-data'!$A$1:$GQ$197,MATCH($A114,'raw-data'!$A:$A,1),MATCH(FO$1,'raw-data'!$1:$1,1))&lt;&gt;"",
$D114*INDEX('raw-data'!$A$1:$GQ$197,MATCH($A114,'raw-data'!$A:$A,1),MATCH(FO$1,'raw-data'!$1:$1,1))/VLOOKUP($A114,'raw-data'!$A:$B,2,TRUE),"")</f>
        <v/>
      </c>
      <c r="FP114" s="1" t="str">
        <f>IF(INDEX('raw-data'!$A$1:$GQ$197,MATCH($A114,'raw-data'!$A:$A,1),MATCH(FP$1,'raw-data'!$1:$1,1))&lt;&gt;"",
$D114*INDEX('raw-data'!$A$1:$GQ$197,MATCH($A114,'raw-data'!$A:$A,1),MATCH(FP$1,'raw-data'!$1:$1,1))/VLOOKUP($A114,'raw-data'!$A:$B,2,TRUE),"")</f>
        <v/>
      </c>
      <c r="FQ114" s="1" t="str">
        <f>IF(INDEX('raw-data'!$A$1:$GQ$197,MATCH($A114,'raw-data'!$A:$A,1),MATCH(FQ$1,'raw-data'!$1:$1,1))&lt;&gt;"",
$D114*INDEX('raw-data'!$A$1:$GQ$197,MATCH($A114,'raw-data'!$A:$A,1),MATCH(FQ$1,'raw-data'!$1:$1,1))/VLOOKUP($A114,'raw-data'!$A:$B,2,TRUE),"")</f>
        <v/>
      </c>
      <c r="FR114" s="1" t="str">
        <f>IF(INDEX('raw-data'!$A$1:$GQ$197,MATCH($A114,'raw-data'!$A:$A,1),MATCH(FR$1,'raw-data'!$1:$1,1))&lt;&gt;"",
$D114*INDEX('raw-data'!$A$1:$GQ$197,MATCH($A114,'raw-data'!$A:$A,1),MATCH(FR$1,'raw-data'!$1:$1,1))/VLOOKUP($A114,'raw-data'!$A:$B,2,TRUE),"")</f>
        <v/>
      </c>
      <c r="FS114" s="1" t="str">
        <f>IF(INDEX('raw-data'!$A$1:$GQ$197,MATCH($A114,'raw-data'!$A:$A,1),MATCH(FS$1,'raw-data'!$1:$1,1))&lt;&gt;"",
$D114*INDEX('raw-data'!$A$1:$GQ$197,MATCH($A114,'raw-data'!$A:$A,1),MATCH(FS$1,'raw-data'!$1:$1,1))/VLOOKUP($A114,'raw-data'!$A:$B,2,TRUE),"")</f>
        <v/>
      </c>
      <c r="FT114" s="1" t="str">
        <f>IF(INDEX('raw-data'!$A$1:$GQ$197,MATCH($A114,'raw-data'!$A:$A,1),MATCH(FT$1,'raw-data'!$1:$1,1))&lt;&gt;"",
$D114*INDEX('raw-data'!$A$1:$GQ$197,MATCH($A114,'raw-data'!$A:$A,1),MATCH(FT$1,'raw-data'!$1:$1,1))/VLOOKUP($A114,'raw-data'!$A:$B,2,TRUE),"")</f>
        <v/>
      </c>
      <c r="FU114" s="1" t="str">
        <f>IF(INDEX('raw-data'!$A$1:$GQ$197,MATCH($A114,'raw-data'!$A:$A,1),MATCH(FU$1,'raw-data'!$1:$1,1))&lt;&gt;"",
$D114*INDEX('raw-data'!$A$1:$GQ$197,MATCH($A114,'raw-data'!$A:$A,1),MATCH(FU$1,'raw-data'!$1:$1,1))/VLOOKUP($A114,'raw-data'!$A:$B,2,TRUE),"")</f>
        <v/>
      </c>
      <c r="FV114" s="1">
        <f>IF(INDEX('raw-data'!$A$1:$GQ$197,MATCH($A114,'raw-data'!$A:$A,1),MATCH(FV$1,'raw-data'!$1:$1,1))&lt;&gt;"",
$D114*INDEX('raw-data'!$A$1:$GQ$197,MATCH($A114,'raw-data'!$A:$A,1),MATCH(FV$1,'raw-data'!$1:$1,1))/VLOOKUP($A114,'raw-data'!$A:$B,2,TRUE),"")</f>
        <v>0</v>
      </c>
      <c r="FW114" s="1" t="str">
        <f>IF(INDEX('raw-data'!$A$1:$GQ$197,MATCH($A114,'raw-data'!$A:$A,1),MATCH(FW$1,'raw-data'!$1:$1,1))&lt;&gt;"",
$D114*INDEX('raw-data'!$A$1:$GQ$197,MATCH($A114,'raw-data'!$A:$A,1),MATCH(FW$1,'raw-data'!$1:$1,1))/VLOOKUP($A114,'raw-data'!$A:$B,2,TRUE),"")</f>
        <v/>
      </c>
      <c r="FX114" s="1">
        <f>IF(INDEX('raw-data'!$A$1:$GQ$197,MATCH($A114,'raw-data'!$A:$A,1),MATCH(FX$1,'raw-data'!$1:$1,1))&lt;&gt;"",
$D114*INDEX('raw-data'!$A$1:$GQ$197,MATCH($A114,'raw-data'!$A:$A,1),MATCH(FX$1,'raw-data'!$1:$1,1))/VLOOKUP($A114,'raw-data'!$A:$B,2,TRUE),"")</f>
        <v>0</v>
      </c>
      <c r="FY114" s="1" t="str">
        <f>IF(INDEX('raw-data'!$A$1:$GQ$197,MATCH($A114,'raw-data'!$A:$A,1),MATCH(FY$1,'raw-data'!$1:$1,1))&lt;&gt;"",
$D114*INDEX('raw-data'!$A$1:$GQ$197,MATCH($A114,'raw-data'!$A:$A,1),MATCH(FY$1,'raw-data'!$1:$1,1))/VLOOKUP($A114,'raw-data'!$A:$B,2,TRUE),"")</f>
        <v/>
      </c>
      <c r="FZ114" s="1" t="str">
        <f>IF(INDEX('raw-data'!$A$1:$GQ$197,MATCH($A114,'raw-data'!$A:$A,1),MATCH(FZ$1,'raw-data'!$1:$1,1))&lt;&gt;"",
$D114*INDEX('raw-data'!$A$1:$GQ$197,MATCH($A114,'raw-data'!$A:$A,1),MATCH(FZ$1,'raw-data'!$1:$1,1))/VLOOKUP($A114,'raw-data'!$A:$B,2,TRUE),"")</f>
        <v/>
      </c>
      <c r="GA114" s="1" t="str">
        <f>IF(INDEX('raw-data'!$A$1:$GQ$197,MATCH($A114,'raw-data'!$A:$A,1),MATCH(GA$1,'raw-data'!$1:$1,1))&lt;&gt;"",
$D114*INDEX('raw-data'!$A$1:$GQ$197,MATCH($A114,'raw-data'!$A:$A,1),MATCH(GA$1,'raw-data'!$1:$1,1))/VLOOKUP($A114,'raw-data'!$A:$B,2,TRUE),"")</f>
        <v/>
      </c>
      <c r="GB114" s="1" t="str">
        <f>IF(INDEX('raw-data'!$A$1:$GQ$197,MATCH($A114,'raw-data'!$A:$A,1),MATCH(GB$1,'raw-data'!$1:$1,1))&lt;&gt;"",
$D114*INDEX('raw-data'!$A$1:$GQ$197,MATCH($A114,'raw-data'!$A:$A,1),MATCH(GB$1,'raw-data'!$1:$1,1))/VLOOKUP($A114,'raw-data'!$A:$B,2,TRUE),"")</f>
        <v/>
      </c>
      <c r="GC114" s="1" t="str">
        <f>IF(INDEX('raw-data'!$A$1:$GQ$197,MATCH($A114,'raw-data'!$A:$A,1),MATCH(GC$1,'raw-data'!$1:$1,1))&lt;&gt;"",
$D114*INDEX('raw-data'!$A$1:$GQ$197,MATCH($A114,'raw-data'!$A:$A,1),MATCH(GC$1,'raw-data'!$1:$1,1))/VLOOKUP($A114,'raw-data'!$A:$B,2,TRUE),"")</f>
        <v/>
      </c>
      <c r="GD114" s="1" t="str">
        <f>IF(INDEX('raw-data'!$A$1:$GQ$197,MATCH($A114,'raw-data'!$A:$A,1),MATCH(GD$1,'raw-data'!$1:$1,1))&lt;&gt;"",
$D114*INDEX('raw-data'!$A$1:$GQ$197,MATCH($A114,'raw-data'!$A:$A,1),MATCH(GD$1,'raw-data'!$1:$1,1))/VLOOKUP($A114,'raw-data'!$A:$B,2,TRUE),"")</f>
        <v/>
      </c>
      <c r="GE114" s="1" t="str">
        <f>IF(INDEX('raw-data'!$A$1:$GQ$197,MATCH($A114,'raw-data'!$A:$A,1),MATCH(GE$1,'raw-data'!$1:$1,1))&lt;&gt;"",
$D114*INDEX('raw-data'!$A$1:$GQ$197,MATCH($A114,'raw-data'!$A:$A,1),MATCH(GE$1,'raw-data'!$1:$1,1))/VLOOKUP($A114,'raw-data'!$A:$B,2,TRUE),"")</f>
        <v/>
      </c>
      <c r="GF114" s="1" t="str">
        <f>IF(INDEX('raw-data'!$A$1:$GQ$197,MATCH($A114,'raw-data'!$A:$A,1),MATCH(GF$1,'raw-data'!$1:$1,1))&lt;&gt;"",
$D114*INDEX('raw-data'!$A$1:$GQ$197,MATCH($A114,'raw-data'!$A:$A,1),MATCH(GF$1,'raw-data'!$1:$1,1))/VLOOKUP($A114,'raw-data'!$A:$B,2,TRUE),"")</f>
        <v/>
      </c>
      <c r="GG114" s="1" t="str">
        <f>IF(INDEX('raw-data'!$A$1:$GQ$197,MATCH($A114,'raw-data'!$A:$A,1),MATCH(GG$1,'raw-data'!$1:$1,1))&lt;&gt;"",
$D114*INDEX('raw-data'!$A$1:$GQ$197,MATCH($A114,'raw-data'!$A:$A,1),MATCH(GG$1,'raw-data'!$1:$1,1))/VLOOKUP($A114,'raw-data'!$A:$B,2,TRUE),"")</f>
        <v/>
      </c>
      <c r="GH114" s="1" t="str">
        <f>IF(INDEX('raw-data'!$A$1:$GQ$197,MATCH($A114,'raw-data'!$A:$A,1),MATCH(GH$1,'raw-data'!$1:$1,1))&lt;&gt;"",
$D114*INDEX('raw-data'!$A$1:$GQ$197,MATCH($A114,'raw-data'!$A:$A,1),MATCH(GH$1,'raw-data'!$1:$1,1))/VLOOKUP($A114,'raw-data'!$A:$B,2,TRUE),"")</f>
        <v/>
      </c>
      <c r="GI114" s="1" t="str">
        <f>IF(INDEX('raw-data'!$A$1:$GQ$197,MATCH($A114,'raw-data'!$A:$A,1),MATCH(GI$1,'raw-data'!$1:$1,1))&lt;&gt;"",
$D114*INDEX('raw-data'!$A$1:$GQ$197,MATCH($A114,'raw-data'!$A:$A,1),MATCH(GI$1,'raw-data'!$1:$1,1))/VLOOKUP($A114,'raw-data'!$A:$B,2,TRUE),"")</f>
        <v/>
      </c>
      <c r="GJ114" s="1" t="str">
        <f>IF(INDEX('raw-data'!$A$1:$GQ$197,MATCH($A114,'raw-data'!$A:$A,1),MATCH(GJ$1,'raw-data'!$1:$1,1))&lt;&gt;"",
$D114*INDEX('raw-data'!$A$1:$GQ$197,MATCH($A114,'raw-data'!$A:$A,1),MATCH(GJ$1,'raw-data'!$1:$1,1))/VLOOKUP($A114,'raw-data'!$A:$B,2,TRUE),"")</f>
        <v/>
      </c>
      <c r="GK114" s="1" t="str">
        <f>IF(INDEX('raw-data'!$A$1:$GQ$197,MATCH($A114,'raw-data'!$A:$A,1),MATCH(GK$1,'raw-data'!$1:$1,1))&lt;&gt;"",
$D114*INDEX('raw-data'!$A$1:$GQ$197,MATCH($A114,'raw-data'!$A:$A,1),MATCH(GK$1,'raw-data'!$1:$1,1))/VLOOKUP($A114,'raw-data'!$A:$B,2,TRUE),"")</f>
        <v/>
      </c>
      <c r="GL114" s="1" t="str">
        <f>IF(INDEX('raw-data'!$A$1:$GQ$197,MATCH($A114,'raw-data'!$A:$A,1),MATCH(GL$1,'raw-data'!$1:$1,1))&lt;&gt;"",
$D114*INDEX('raw-data'!$A$1:$GQ$197,MATCH($A114,'raw-data'!$A:$A,1),MATCH(GL$1,'raw-data'!$1:$1,1))/VLOOKUP($A114,'raw-data'!$A:$B,2,TRUE),"")</f>
        <v/>
      </c>
      <c r="GM114" s="1" t="str">
        <f>IF(INDEX('raw-data'!$A$1:$GQ$197,MATCH($A114,'raw-data'!$A:$A,1),MATCH(GM$1,'raw-data'!$1:$1,1))&lt;&gt;"",
$D114*INDEX('raw-data'!$A$1:$GQ$197,MATCH($A114,'raw-data'!$A:$A,1),MATCH(GM$1,'raw-data'!$1:$1,1))/VLOOKUP($A114,'raw-data'!$A:$B,2,TRUE),"")</f>
        <v/>
      </c>
      <c r="GN114" s="1" t="str">
        <f>IF(INDEX('raw-data'!$A$1:$GQ$197,MATCH($A114,'raw-data'!$A:$A,1),MATCH(GN$1,'raw-data'!$1:$1,1))&lt;&gt;"",
$D114*INDEX('raw-data'!$A$1:$GQ$197,MATCH($A114,'raw-data'!$A:$A,1),MATCH(GN$1,'raw-data'!$1:$1,1))/VLOOKUP($A114,'raw-data'!$A:$B,2,TRUE),"")</f>
        <v/>
      </c>
      <c r="GO114" s="1" t="str">
        <f>IF(INDEX('raw-data'!$A$1:$GQ$197,MATCH($A114,'raw-data'!$A:$A,1),MATCH(GO$1,'raw-data'!$1:$1,1))&lt;&gt;"",
$D114*INDEX('raw-data'!$A$1:$GQ$197,MATCH($A114,'raw-data'!$A:$A,1),MATCH(GO$1,'raw-data'!$1:$1,1))/VLOOKUP($A114,'raw-data'!$A:$B,2,TRUE),"")</f>
        <v/>
      </c>
      <c r="GP114" s="1" t="str">
        <f>IF(INDEX('raw-data'!$A$1:$GQ$197,MATCH($A114,'raw-data'!$A:$A,1),MATCH(GP$1,'raw-data'!$1:$1,1))&lt;&gt;"",
$D114*INDEX('raw-data'!$A$1:$GQ$197,MATCH($A114,'raw-data'!$A:$A,1),MATCH(GP$1,'raw-data'!$1:$1,1))/VLOOKUP($A114,'raw-data'!$A:$B,2,TRUE),"")</f>
        <v/>
      </c>
      <c r="GQ114" s="1" t="str">
        <f>IF(INDEX('raw-data'!$A$1:$GQ$197,MATCH($A114,'raw-data'!$A:$A,1),MATCH(GQ$1,'raw-data'!$1:$1,1))&lt;&gt;"",
$D114*INDEX('raw-data'!$A$1:$GQ$197,MATCH($A114,'raw-data'!$A:$A,1),MATCH(GQ$1,'raw-data'!$1:$1,1))/VLOOKUP($A114,'raw-data'!$A:$B,2,TRUE),"")</f>
        <v/>
      </c>
    </row>
    <row r="115" spans="1:199" ht="15.75" x14ac:dyDescent="0.3">
      <c r="A115" s="3" t="s">
        <v>163</v>
      </c>
      <c r="B115" s="1">
        <f>IF(VLOOKUP(A115,'DATA-VIEW'!G:H,2,FALSE)=0,0,VLOOKUP(A115,'DATA-VIEW'!G:H,2,FALSE))</f>
        <v>0</v>
      </c>
      <c r="C115" s="1">
        <f t="shared" si="8"/>
        <v>0</v>
      </c>
      <c r="D115" s="1">
        <f>IFERROR(C115*VLOOKUP($A115,'raw-data'!A:C,2,TRUE)/VLOOKUP(A115,'raw-data'!A:C,3,TRUE),"")</f>
        <v>0</v>
      </c>
      <c r="E115" s="1" t="str">
        <f>IF(INDEX('raw-data'!$A$1:$GQ$197,MATCH($A115,'raw-data'!$A:$A,1),MATCH(E$1,'raw-data'!$1:$1,1))&lt;&gt;"",
$D115*INDEX('raw-data'!$A$1:$GQ$197,MATCH($A115,'raw-data'!$A:$A,1),MATCH(E$1,'raw-data'!$1:$1,1))/VLOOKUP($A115,'raw-data'!$A:$B,2,TRUE),"")</f>
        <v/>
      </c>
      <c r="F115" s="1" t="str">
        <f>IF(INDEX('raw-data'!$A$1:$GQ$197,MATCH($A115,'raw-data'!$A:$A,1),MATCH(F$1,'raw-data'!$1:$1,1))&lt;&gt;"",
$D115*INDEX('raw-data'!$A$1:$GQ$197,MATCH($A115,'raw-data'!$A:$A,1),MATCH(F$1,'raw-data'!$1:$1,1))/VLOOKUP($A115,'raw-data'!$A:$B,2,TRUE),"")</f>
        <v/>
      </c>
      <c r="G115" s="1" t="str">
        <f>IF(INDEX('raw-data'!$A$1:$GQ$197,MATCH($A115,'raw-data'!$A:$A,1),MATCH(G$1,'raw-data'!$1:$1,1))&lt;&gt;"",
$D115*INDEX('raw-data'!$A$1:$GQ$197,MATCH($A115,'raw-data'!$A:$A,1),MATCH(G$1,'raw-data'!$1:$1,1))/VLOOKUP($A115,'raw-data'!$A:$B,2,TRUE),"")</f>
        <v/>
      </c>
      <c r="H115" s="1" t="str">
        <f>IF(INDEX('raw-data'!$A$1:$GQ$197,MATCH($A115,'raw-data'!$A:$A,1),MATCH(H$1,'raw-data'!$1:$1,1))&lt;&gt;"",
$D115*INDEX('raw-data'!$A$1:$GQ$197,MATCH($A115,'raw-data'!$A:$A,1),MATCH(H$1,'raw-data'!$1:$1,1))/VLOOKUP($A115,'raw-data'!$A:$B,2,TRUE),"")</f>
        <v/>
      </c>
      <c r="I115" s="1" t="str">
        <f>IF(INDEX('raw-data'!$A$1:$GQ$197,MATCH($A115,'raw-data'!$A:$A,1),MATCH(I$1,'raw-data'!$1:$1,1))&lt;&gt;"",
$D115*INDEX('raw-data'!$A$1:$GQ$197,MATCH($A115,'raw-data'!$A:$A,1),MATCH(I$1,'raw-data'!$1:$1,1))/VLOOKUP($A115,'raw-data'!$A:$B,2,TRUE),"")</f>
        <v/>
      </c>
      <c r="J115" s="1" t="str">
        <f>IF(INDEX('raw-data'!$A$1:$GQ$197,MATCH($A115,'raw-data'!$A:$A,1),MATCH(J$1,'raw-data'!$1:$1,1))&lt;&gt;"",
$D115*INDEX('raw-data'!$A$1:$GQ$197,MATCH($A115,'raw-data'!$A:$A,1),MATCH(J$1,'raw-data'!$1:$1,1))/VLOOKUP($A115,'raw-data'!$A:$B,2,TRUE),"")</f>
        <v/>
      </c>
      <c r="K115" s="1" t="str">
        <f>IF(INDEX('raw-data'!$A$1:$GQ$197,MATCH($A115,'raw-data'!$A:$A,1),MATCH(K$1,'raw-data'!$1:$1,1))&lt;&gt;"",
$D115*INDEX('raw-data'!$A$1:$GQ$197,MATCH($A115,'raw-data'!$A:$A,1),MATCH(K$1,'raw-data'!$1:$1,1))/VLOOKUP($A115,'raw-data'!$A:$B,2,TRUE),"")</f>
        <v/>
      </c>
      <c r="L115" s="1" t="str">
        <f>IF(INDEX('raw-data'!$A$1:$GQ$197,MATCH($A115,'raw-data'!$A:$A,1),MATCH(L$1,'raw-data'!$1:$1,1))&lt;&gt;"",
$D115*INDEX('raw-data'!$A$1:$GQ$197,MATCH($A115,'raw-data'!$A:$A,1),MATCH(L$1,'raw-data'!$1:$1,1))/VLOOKUP($A115,'raw-data'!$A:$B,2,TRUE),"")</f>
        <v/>
      </c>
      <c r="M115" s="1" t="str">
        <f>IF(INDEX('raw-data'!$A$1:$GQ$197,MATCH($A115,'raw-data'!$A:$A,1),MATCH(M$1,'raw-data'!$1:$1,1))&lt;&gt;"",
$D115*INDEX('raw-data'!$A$1:$GQ$197,MATCH($A115,'raw-data'!$A:$A,1),MATCH(M$1,'raw-data'!$1:$1,1))/VLOOKUP($A115,'raw-data'!$A:$B,2,TRUE),"")</f>
        <v/>
      </c>
      <c r="N115" s="1" t="str">
        <f>IF(INDEX('raw-data'!$A$1:$GQ$197,MATCH($A115,'raw-data'!$A:$A,1),MATCH(N$1,'raw-data'!$1:$1,1))&lt;&gt;"",
$D115*INDEX('raw-data'!$A$1:$GQ$197,MATCH($A115,'raw-data'!$A:$A,1),MATCH(N$1,'raw-data'!$1:$1,1))/VLOOKUP($A115,'raw-data'!$A:$B,2,TRUE),"")</f>
        <v/>
      </c>
      <c r="O115" s="1" t="str">
        <f>IF(INDEX('raw-data'!$A$1:$GQ$197,MATCH($A115,'raw-data'!$A:$A,1),MATCH(O$1,'raw-data'!$1:$1,1))&lt;&gt;"",
$D115*INDEX('raw-data'!$A$1:$GQ$197,MATCH($A115,'raw-data'!$A:$A,1),MATCH(O$1,'raw-data'!$1:$1,1))/VLOOKUP($A115,'raw-data'!$A:$B,2,TRUE),"")</f>
        <v/>
      </c>
      <c r="P115" s="1" t="str">
        <f>IF(INDEX('raw-data'!$A$1:$GQ$197,MATCH($A115,'raw-data'!$A:$A,1),MATCH(P$1,'raw-data'!$1:$1,1))&lt;&gt;"",
$D115*INDEX('raw-data'!$A$1:$GQ$197,MATCH($A115,'raw-data'!$A:$A,1),MATCH(P$1,'raw-data'!$1:$1,1))/VLOOKUP($A115,'raw-data'!$A:$B,2,TRUE),"")</f>
        <v/>
      </c>
      <c r="Q115" s="1" t="str">
        <f>IF(INDEX('raw-data'!$A$1:$GQ$197,MATCH($A115,'raw-data'!$A:$A,1),MATCH(Q$1,'raw-data'!$1:$1,1))&lt;&gt;"",
$D115*INDEX('raw-data'!$A$1:$GQ$197,MATCH($A115,'raw-data'!$A:$A,1),MATCH(Q$1,'raw-data'!$1:$1,1))/VLOOKUP($A115,'raw-data'!$A:$B,2,TRUE),"")</f>
        <v/>
      </c>
      <c r="R115" s="1" t="str">
        <f>IF(INDEX('raw-data'!$A$1:$GQ$197,MATCH($A115,'raw-data'!$A:$A,1),MATCH(R$1,'raw-data'!$1:$1,1))&lt;&gt;"",
$D115*INDEX('raw-data'!$A$1:$GQ$197,MATCH($A115,'raw-data'!$A:$A,1),MATCH(R$1,'raw-data'!$1:$1,1))/VLOOKUP($A115,'raw-data'!$A:$B,2,TRUE),"")</f>
        <v/>
      </c>
      <c r="S115" s="1" t="str">
        <f>IF(INDEX('raw-data'!$A$1:$GQ$197,MATCH($A115,'raw-data'!$A:$A,1),MATCH(S$1,'raw-data'!$1:$1,1))&lt;&gt;"",
$D115*INDEX('raw-data'!$A$1:$GQ$197,MATCH($A115,'raw-data'!$A:$A,1),MATCH(S$1,'raw-data'!$1:$1,1))/VLOOKUP($A115,'raw-data'!$A:$B,2,TRUE),"")</f>
        <v/>
      </c>
      <c r="T115" s="1" t="str">
        <f>IF(INDEX('raw-data'!$A$1:$GQ$197,MATCH($A115,'raw-data'!$A:$A,1),MATCH(T$1,'raw-data'!$1:$1,1))&lt;&gt;"",
$D115*INDEX('raw-data'!$A$1:$GQ$197,MATCH($A115,'raw-data'!$A:$A,1),MATCH(T$1,'raw-data'!$1:$1,1))/VLOOKUP($A115,'raw-data'!$A:$B,2,TRUE),"")</f>
        <v/>
      </c>
      <c r="U115" s="1" t="str">
        <f>IF(INDEX('raw-data'!$A$1:$GQ$197,MATCH($A115,'raw-data'!$A:$A,1),MATCH(U$1,'raw-data'!$1:$1,1))&lt;&gt;"",
$D115*INDEX('raw-data'!$A$1:$GQ$197,MATCH($A115,'raw-data'!$A:$A,1),MATCH(U$1,'raw-data'!$1:$1,1))/VLOOKUP($A115,'raw-data'!$A:$B,2,TRUE),"")</f>
        <v/>
      </c>
      <c r="V115" s="1" t="str">
        <f>IF(INDEX('raw-data'!$A$1:$GQ$197,MATCH($A115,'raw-data'!$A:$A,1),MATCH(V$1,'raw-data'!$1:$1,1))&lt;&gt;"",
$D115*INDEX('raw-data'!$A$1:$GQ$197,MATCH($A115,'raw-data'!$A:$A,1),MATCH(V$1,'raw-data'!$1:$1,1))/VLOOKUP($A115,'raw-data'!$A:$B,2,TRUE),"")</f>
        <v/>
      </c>
      <c r="W115" s="1" t="str">
        <f>IF(INDEX('raw-data'!$A$1:$GQ$197,MATCH($A115,'raw-data'!$A:$A,1),MATCH(W$1,'raw-data'!$1:$1,1))&lt;&gt;"",
$D115*INDEX('raw-data'!$A$1:$GQ$197,MATCH($A115,'raw-data'!$A:$A,1),MATCH(W$1,'raw-data'!$1:$1,1))/VLOOKUP($A115,'raw-data'!$A:$B,2,TRUE),"")</f>
        <v/>
      </c>
      <c r="X115" s="1" t="str">
        <f>IF(INDEX('raw-data'!$A$1:$GQ$197,MATCH($A115,'raw-data'!$A:$A,1),MATCH(X$1,'raw-data'!$1:$1,1))&lt;&gt;"",
$D115*INDEX('raw-data'!$A$1:$GQ$197,MATCH($A115,'raw-data'!$A:$A,1),MATCH(X$1,'raw-data'!$1:$1,1))/VLOOKUP($A115,'raw-data'!$A:$B,2,TRUE),"")</f>
        <v/>
      </c>
      <c r="Y115" s="1" t="str">
        <f>IF(INDEX('raw-data'!$A$1:$GQ$197,MATCH($A115,'raw-data'!$A:$A,1),MATCH(Y$1,'raw-data'!$1:$1,1))&lt;&gt;"",
$D115*INDEX('raw-data'!$A$1:$GQ$197,MATCH($A115,'raw-data'!$A:$A,1),MATCH(Y$1,'raw-data'!$1:$1,1))/VLOOKUP($A115,'raw-data'!$A:$B,2,TRUE),"")</f>
        <v/>
      </c>
      <c r="Z115" s="1" t="str">
        <f>IF(INDEX('raw-data'!$A$1:$GQ$197,MATCH($A115,'raw-data'!$A:$A,1),MATCH(Z$1,'raw-data'!$1:$1,1))&lt;&gt;"",
$D115*INDEX('raw-data'!$A$1:$GQ$197,MATCH($A115,'raw-data'!$A:$A,1),MATCH(Z$1,'raw-data'!$1:$1,1))/VLOOKUP($A115,'raw-data'!$A:$B,2,TRUE),"")</f>
        <v/>
      </c>
      <c r="AA115" s="1" t="str">
        <f>IF(INDEX('raw-data'!$A$1:$GQ$197,MATCH($A115,'raw-data'!$A:$A,1),MATCH(AA$1,'raw-data'!$1:$1,1))&lt;&gt;"",
$D115*INDEX('raw-data'!$A$1:$GQ$197,MATCH($A115,'raw-data'!$A:$A,1),MATCH(AA$1,'raw-data'!$1:$1,1))/VLOOKUP($A115,'raw-data'!$A:$B,2,TRUE),"")</f>
        <v/>
      </c>
      <c r="AB115" s="1" t="str">
        <f>IF(INDEX('raw-data'!$A$1:$GQ$197,MATCH($A115,'raw-data'!$A:$A,1),MATCH(AB$1,'raw-data'!$1:$1,1))&lt;&gt;"",
$D115*INDEX('raw-data'!$A$1:$GQ$197,MATCH($A115,'raw-data'!$A:$A,1),MATCH(AB$1,'raw-data'!$1:$1,1))/VLOOKUP($A115,'raw-data'!$A:$B,2,TRUE),"")</f>
        <v/>
      </c>
      <c r="AC115" s="1" t="str">
        <f>IF(INDEX('raw-data'!$A$1:$GQ$197,MATCH($A115,'raw-data'!$A:$A,1),MATCH(AC$1,'raw-data'!$1:$1,1))&lt;&gt;"",
$D115*INDEX('raw-data'!$A$1:$GQ$197,MATCH($A115,'raw-data'!$A:$A,1),MATCH(AC$1,'raw-data'!$1:$1,1))/VLOOKUP($A115,'raw-data'!$A:$B,2,TRUE),"")</f>
        <v/>
      </c>
      <c r="AD115" s="1" t="str">
        <f>IF(INDEX('raw-data'!$A$1:$GQ$197,MATCH($A115,'raw-data'!$A:$A,1),MATCH(AD$1,'raw-data'!$1:$1,1))&lt;&gt;"",
$D115*INDEX('raw-data'!$A$1:$GQ$197,MATCH($A115,'raw-data'!$A:$A,1),MATCH(AD$1,'raw-data'!$1:$1,1))/VLOOKUP($A115,'raw-data'!$A:$B,2,TRUE),"")</f>
        <v/>
      </c>
      <c r="AE115" s="1" t="str">
        <f>IF(INDEX('raw-data'!$A$1:$GQ$197,MATCH($A115,'raw-data'!$A:$A,1),MATCH(AE$1,'raw-data'!$1:$1,1))&lt;&gt;"",
$D115*INDEX('raw-data'!$A$1:$GQ$197,MATCH($A115,'raw-data'!$A:$A,1),MATCH(AE$1,'raw-data'!$1:$1,1))/VLOOKUP($A115,'raw-data'!$A:$B,2,TRUE),"")</f>
        <v/>
      </c>
      <c r="AF115" s="1" t="str">
        <f>IF(INDEX('raw-data'!$A$1:$GQ$197,MATCH($A115,'raw-data'!$A:$A,1),MATCH(AF$1,'raw-data'!$1:$1,1))&lt;&gt;"",
$D115*INDEX('raw-data'!$A$1:$GQ$197,MATCH($A115,'raw-data'!$A:$A,1),MATCH(AF$1,'raw-data'!$1:$1,1))/VLOOKUP($A115,'raw-data'!$A:$B,2,TRUE),"")</f>
        <v/>
      </c>
      <c r="AG115" s="1" t="str">
        <f>IF(INDEX('raw-data'!$A$1:$GQ$197,MATCH($A115,'raw-data'!$A:$A,1),MATCH(AG$1,'raw-data'!$1:$1,1))&lt;&gt;"",
$D115*INDEX('raw-data'!$A$1:$GQ$197,MATCH($A115,'raw-data'!$A:$A,1),MATCH(AG$1,'raw-data'!$1:$1,1))/VLOOKUP($A115,'raw-data'!$A:$B,2,TRUE),"")</f>
        <v/>
      </c>
      <c r="AH115" s="1" t="str">
        <f>IF(INDEX('raw-data'!$A$1:$GQ$197,MATCH($A115,'raw-data'!$A:$A,1),MATCH(AH$1,'raw-data'!$1:$1,1))&lt;&gt;"",
$D115*INDEX('raw-data'!$A$1:$GQ$197,MATCH($A115,'raw-data'!$A:$A,1),MATCH(AH$1,'raw-data'!$1:$1,1))/VLOOKUP($A115,'raw-data'!$A:$B,2,TRUE),"")</f>
        <v/>
      </c>
      <c r="AI115" s="1" t="str">
        <f>IF(INDEX('raw-data'!$A$1:$GQ$197,MATCH($A115,'raw-data'!$A:$A,1),MATCH(AI$1,'raw-data'!$1:$1,1))&lt;&gt;"",
$D115*INDEX('raw-data'!$A$1:$GQ$197,MATCH($A115,'raw-data'!$A:$A,1),MATCH(AI$1,'raw-data'!$1:$1,1))/VLOOKUP($A115,'raw-data'!$A:$B,2,TRUE),"")</f>
        <v/>
      </c>
      <c r="AJ115" s="1" t="str">
        <f>IF(INDEX('raw-data'!$A$1:$GQ$197,MATCH($A115,'raw-data'!$A:$A,1),MATCH(AJ$1,'raw-data'!$1:$1,1))&lt;&gt;"",
$D115*INDEX('raw-data'!$A$1:$GQ$197,MATCH($A115,'raw-data'!$A:$A,1),MATCH(AJ$1,'raw-data'!$1:$1,1))/VLOOKUP($A115,'raw-data'!$A:$B,2,TRUE),"")</f>
        <v/>
      </c>
      <c r="AK115" s="1" t="str">
        <f>IF(INDEX('raw-data'!$A$1:$GQ$197,MATCH($A115,'raw-data'!$A:$A,1),MATCH(AK$1,'raw-data'!$1:$1,1))&lt;&gt;"",
$D115*INDEX('raw-data'!$A$1:$GQ$197,MATCH($A115,'raw-data'!$A:$A,1),MATCH(AK$1,'raw-data'!$1:$1,1))/VLOOKUP($A115,'raw-data'!$A:$B,2,TRUE),"")</f>
        <v/>
      </c>
      <c r="AL115" s="1" t="str">
        <f>IF(INDEX('raw-data'!$A$1:$GQ$197,MATCH($A115,'raw-data'!$A:$A,1),MATCH(AL$1,'raw-data'!$1:$1,1))&lt;&gt;"",
$D115*INDEX('raw-data'!$A$1:$GQ$197,MATCH($A115,'raw-data'!$A:$A,1),MATCH(AL$1,'raw-data'!$1:$1,1))/VLOOKUP($A115,'raw-data'!$A:$B,2,TRUE),"")</f>
        <v/>
      </c>
      <c r="AM115" s="1" t="str">
        <f>IF(INDEX('raw-data'!$A$1:$GQ$197,MATCH($A115,'raw-data'!$A:$A,1),MATCH(AM$1,'raw-data'!$1:$1,1))&lt;&gt;"",
$D115*INDEX('raw-data'!$A$1:$GQ$197,MATCH($A115,'raw-data'!$A:$A,1),MATCH(AM$1,'raw-data'!$1:$1,1))/VLOOKUP($A115,'raw-data'!$A:$B,2,TRUE),"")</f>
        <v/>
      </c>
      <c r="AN115" s="1" t="str">
        <f>IF(INDEX('raw-data'!$A$1:$GQ$197,MATCH($A115,'raw-data'!$A:$A,1),MATCH(AN$1,'raw-data'!$1:$1,1))&lt;&gt;"",
$D115*INDEX('raw-data'!$A$1:$GQ$197,MATCH($A115,'raw-data'!$A:$A,1),MATCH(AN$1,'raw-data'!$1:$1,1))/VLOOKUP($A115,'raw-data'!$A:$B,2,TRUE),"")</f>
        <v/>
      </c>
      <c r="AO115" s="1" t="str">
        <f>IF(INDEX('raw-data'!$A$1:$GQ$197,MATCH($A115,'raw-data'!$A:$A,1),MATCH(AO$1,'raw-data'!$1:$1,1))&lt;&gt;"",
$D115*INDEX('raw-data'!$A$1:$GQ$197,MATCH($A115,'raw-data'!$A:$A,1),MATCH(AO$1,'raw-data'!$1:$1,1))/VLOOKUP($A115,'raw-data'!$A:$B,2,TRUE),"")</f>
        <v/>
      </c>
      <c r="AP115" s="1" t="str">
        <f>IF(INDEX('raw-data'!$A$1:$GQ$197,MATCH($A115,'raw-data'!$A:$A,1),MATCH(AP$1,'raw-data'!$1:$1,1))&lt;&gt;"",
$D115*INDEX('raw-data'!$A$1:$GQ$197,MATCH($A115,'raw-data'!$A:$A,1),MATCH(AP$1,'raw-data'!$1:$1,1))/VLOOKUP($A115,'raw-data'!$A:$B,2,TRUE),"")</f>
        <v/>
      </c>
      <c r="AQ115" s="1" t="str">
        <f>IF(INDEX('raw-data'!$A$1:$GQ$197,MATCH($A115,'raw-data'!$A:$A,1),MATCH(AQ$1,'raw-data'!$1:$1,1))&lt;&gt;"",
$D115*INDEX('raw-data'!$A$1:$GQ$197,MATCH($A115,'raw-data'!$A:$A,1),MATCH(AQ$1,'raw-data'!$1:$1,1))/VLOOKUP($A115,'raw-data'!$A:$B,2,TRUE),"")</f>
        <v/>
      </c>
      <c r="AR115" s="1" t="str">
        <f>IF(INDEX('raw-data'!$A$1:$GQ$197,MATCH($A115,'raw-data'!$A:$A,1),MATCH(AR$1,'raw-data'!$1:$1,1))&lt;&gt;"",
$D115*INDEX('raw-data'!$A$1:$GQ$197,MATCH($A115,'raw-data'!$A:$A,1),MATCH(AR$1,'raw-data'!$1:$1,1))/VLOOKUP($A115,'raw-data'!$A:$B,2,TRUE),"")</f>
        <v/>
      </c>
      <c r="AS115" s="1" t="str">
        <f>IF(INDEX('raw-data'!$A$1:$GQ$197,MATCH($A115,'raw-data'!$A:$A,1),MATCH(AS$1,'raw-data'!$1:$1,1))&lt;&gt;"",
$D115*INDEX('raw-data'!$A$1:$GQ$197,MATCH($A115,'raw-data'!$A:$A,1),MATCH(AS$1,'raw-data'!$1:$1,1))/VLOOKUP($A115,'raw-data'!$A:$B,2,TRUE),"")</f>
        <v/>
      </c>
      <c r="AT115" s="1" t="str">
        <f>IF(INDEX('raw-data'!$A$1:$GQ$197,MATCH($A115,'raw-data'!$A:$A,1),MATCH(AT$1,'raw-data'!$1:$1,1))&lt;&gt;"",
$D115*INDEX('raw-data'!$A$1:$GQ$197,MATCH($A115,'raw-data'!$A:$A,1),MATCH(AT$1,'raw-data'!$1:$1,1))/VLOOKUP($A115,'raw-data'!$A:$B,2,TRUE),"")</f>
        <v/>
      </c>
      <c r="AU115" s="1" t="str">
        <f>IF(INDEX('raw-data'!$A$1:$GQ$197,MATCH($A115,'raw-data'!$A:$A,1),MATCH(AU$1,'raw-data'!$1:$1,1))&lt;&gt;"",
$D115*INDEX('raw-data'!$A$1:$GQ$197,MATCH($A115,'raw-data'!$A:$A,1),MATCH(AU$1,'raw-data'!$1:$1,1))/VLOOKUP($A115,'raw-data'!$A:$B,2,TRUE),"")</f>
        <v/>
      </c>
      <c r="AV115" s="1" t="str">
        <f>IF(INDEX('raw-data'!$A$1:$GQ$197,MATCH($A115,'raw-data'!$A:$A,1),MATCH(AV$1,'raw-data'!$1:$1,1))&lt;&gt;"",
$D115*INDEX('raw-data'!$A$1:$GQ$197,MATCH($A115,'raw-data'!$A:$A,1),MATCH(AV$1,'raw-data'!$1:$1,1))/VLOOKUP($A115,'raw-data'!$A:$B,2,TRUE),"")</f>
        <v/>
      </c>
      <c r="AW115" s="1" t="str">
        <f>IF(INDEX('raw-data'!$A$1:$GQ$197,MATCH($A115,'raw-data'!$A:$A,1),MATCH(AW$1,'raw-data'!$1:$1,1))&lt;&gt;"",
$D115*INDEX('raw-data'!$A$1:$GQ$197,MATCH($A115,'raw-data'!$A:$A,1),MATCH(AW$1,'raw-data'!$1:$1,1))/VLOOKUP($A115,'raw-data'!$A:$B,2,TRUE),"")</f>
        <v/>
      </c>
      <c r="AX115" s="1" t="str">
        <f>IF(INDEX('raw-data'!$A$1:$GQ$197,MATCH($A115,'raw-data'!$A:$A,1),MATCH(AX$1,'raw-data'!$1:$1,1))&lt;&gt;"",
$D115*INDEX('raw-data'!$A$1:$GQ$197,MATCH($A115,'raw-data'!$A:$A,1),MATCH(AX$1,'raw-data'!$1:$1,1))/VLOOKUP($A115,'raw-data'!$A:$B,2,TRUE),"")</f>
        <v/>
      </c>
      <c r="AY115" s="1" t="str">
        <f>IF(INDEX('raw-data'!$A$1:$GQ$197,MATCH($A115,'raw-data'!$A:$A,1),MATCH(AY$1,'raw-data'!$1:$1,1))&lt;&gt;"",
$D115*INDEX('raw-data'!$A$1:$GQ$197,MATCH($A115,'raw-data'!$A:$A,1),MATCH(AY$1,'raw-data'!$1:$1,1))/VLOOKUP($A115,'raw-data'!$A:$B,2,TRUE),"")</f>
        <v/>
      </c>
      <c r="AZ115" s="1" t="str">
        <f>IF(INDEX('raw-data'!$A$1:$GQ$197,MATCH($A115,'raw-data'!$A:$A,1),MATCH(AZ$1,'raw-data'!$1:$1,1))&lt;&gt;"",
$D115*INDEX('raw-data'!$A$1:$GQ$197,MATCH($A115,'raw-data'!$A:$A,1),MATCH(AZ$1,'raw-data'!$1:$1,1))/VLOOKUP($A115,'raw-data'!$A:$B,2,TRUE),"")</f>
        <v/>
      </c>
      <c r="BA115" s="1" t="str">
        <f>IF(INDEX('raw-data'!$A$1:$GQ$197,MATCH($A115,'raw-data'!$A:$A,1),MATCH(BA$1,'raw-data'!$1:$1,1))&lt;&gt;"",
$D115*INDEX('raw-data'!$A$1:$GQ$197,MATCH($A115,'raw-data'!$A:$A,1),MATCH(BA$1,'raw-data'!$1:$1,1))/VLOOKUP($A115,'raw-data'!$A:$B,2,TRUE),"")</f>
        <v/>
      </c>
      <c r="BB115" s="1" t="str">
        <f>IF(INDEX('raw-data'!$A$1:$GQ$197,MATCH($A115,'raw-data'!$A:$A,1),MATCH(BB$1,'raw-data'!$1:$1,1))&lt;&gt;"",
$D115*INDEX('raw-data'!$A$1:$GQ$197,MATCH($A115,'raw-data'!$A:$A,1),MATCH(BB$1,'raw-data'!$1:$1,1))/VLOOKUP($A115,'raw-data'!$A:$B,2,TRUE),"")</f>
        <v/>
      </c>
      <c r="BC115" s="1" t="str">
        <f>IF(INDEX('raw-data'!$A$1:$GQ$197,MATCH($A115,'raw-data'!$A:$A,1),MATCH(BC$1,'raw-data'!$1:$1,1))&lt;&gt;"",
$D115*INDEX('raw-data'!$A$1:$GQ$197,MATCH($A115,'raw-data'!$A:$A,1),MATCH(BC$1,'raw-data'!$1:$1,1))/VLOOKUP($A115,'raw-data'!$A:$B,2,TRUE),"")</f>
        <v/>
      </c>
      <c r="BD115" s="1" t="str">
        <f>IF(INDEX('raw-data'!$A$1:$GQ$197,MATCH($A115,'raw-data'!$A:$A,1),MATCH(BD$1,'raw-data'!$1:$1,1))&lt;&gt;"",
$D115*INDEX('raw-data'!$A$1:$GQ$197,MATCH($A115,'raw-data'!$A:$A,1),MATCH(BD$1,'raw-data'!$1:$1,1))/VLOOKUP($A115,'raw-data'!$A:$B,2,TRUE),"")</f>
        <v/>
      </c>
      <c r="BE115" s="1" t="str">
        <f>IF(INDEX('raw-data'!$A$1:$GQ$197,MATCH($A115,'raw-data'!$A:$A,1),MATCH(BE$1,'raw-data'!$1:$1,1))&lt;&gt;"",
$D115*INDEX('raw-data'!$A$1:$GQ$197,MATCH($A115,'raw-data'!$A:$A,1),MATCH(BE$1,'raw-data'!$1:$1,1))/VLOOKUP($A115,'raw-data'!$A:$B,2,TRUE),"")</f>
        <v/>
      </c>
      <c r="BF115" s="1" t="str">
        <f>IF(INDEX('raw-data'!$A$1:$GQ$197,MATCH($A115,'raw-data'!$A:$A,1),MATCH(BF$1,'raw-data'!$1:$1,1))&lt;&gt;"",
$D115*INDEX('raw-data'!$A$1:$GQ$197,MATCH($A115,'raw-data'!$A:$A,1),MATCH(BF$1,'raw-data'!$1:$1,1))/VLOOKUP($A115,'raw-data'!$A:$B,2,TRUE),"")</f>
        <v/>
      </c>
      <c r="BG115" s="1" t="str">
        <f>IF(INDEX('raw-data'!$A$1:$GQ$197,MATCH($A115,'raw-data'!$A:$A,1),MATCH(BG$1,'raw-data'!$1:$1,1))&lt;&gt;"",
$D115*INDEX('raw-data'!$A$1:$GQ$197,MATCH($A115,'raw-data'!$A:$A,1),MATCH(BG$1,'raw-data'!$1:$1,1))/VLOOKUP($A115,'raw-data'!$A:$B,2,TRUE),"")</f>
        <v/>
      </c>
      <c r="BH115" s="1" t="str">
        <f>IF(INDEX('raw-data'!$A$1:$GQ$197,MATCH($A115,'raw-data'!$A:$A,1),MATCH(BH$1,'raw-data'!$1:$1,1))&lt;&gt;"",
$D115*INDEX('raw-data'!$A$1:$GQ$197,MATCH($A115,'raw-data'!$A:$A,1),MATCH(BH$1,'raw-data'!$1:$1,1))/VLOOKUP($A115,'raw-data'!$A:$B,2,TRUE),"")</f>
        <v/>
      </c>
      <c r="BI115" s="1" t="str">
        <f>IF(INDEX('raw-data'!$A$1:$GQ$197,MATCH($A115,'raw-data'!$A:$A,1),MATCH(BI$1,'raw-data'!$1:$1,1))&lt;&gt;"",
$D115*INDEX('raw-data'!$A$1:$GQ$197,MATCH($A115,'raw-data'!$A:$A,1),MATCH(BI$1,'raw-data'!$1:$1,1))/VLOOKUP($A115,'raw-data'!$A:$B,2,TRUE),"")</f>
        <v/>
      </c>
      <c r="BJ115" s="1" t="str">
        <f>IF(INDEX('raw-data'!$A$1:$GQ$197,MATCH($A115,'raw-data'!$A:$A,1),MATCH(BJ$1,'raw-data'!$1:$1,1))&lt;&gt;"",
$D115*INDEX('raw-data'!$A$1:$GQ$197,MATCH($A115,'raw-data'!$A:$A,1),MATCH(BJ$1,'raw-data'!$1:$1,1))/VLOOKUP($A115,'raw-data'!$A:$B,2,TRUE),"")</f>
        <v/>
      </c>
      <c r="BK115" s="1" t="str">
        <f>IF(INDEX('raw-data'!$A$1:$GQ$197,MATCH($A115,'raw-data'!$A:$A,1),MATCH(BK$1,'raw-data'!$1:$1,1))&lt;&gt;"",
$D115*INDEX('raw-data'!$A$1:$GQ$197,MATCH($A115,'raw-data'!$A:$A,1),MATCH(BK$1,'raw-data'!$1:$1,1))/VLOOKUP($A115,'raw-data'!$A:$B,2,TRUE),"")</f>
        <v/>
      </c>
      <c r="BL115" s="1" t="str">
        <f>IF(INDEX('raw-data'!$A$1:$GQ$197,MATCH($A115,'raw-data'!$A:$A,1),MATCH(BL$1,'raw-data'!$1:$1,1))&lt;&gt;"",
$D115*INDEX('raw-data'!$A$1:$GQ$197,MATCH($A115,'raw-data'!$A:$A,1),MATCH(BL$1,'raw-data'!$1:$1,1))/VLOOKUP($A115,'raw-data'!$A:$B,2,TRUE),"")</f>
        <v/>
      </c>
      <c r="BM115" s="1" t="str">
        <f>IF(INDEX('raw-data'!$A$1:$GQ$197,MATCH($A115,'raw-data'!$A:$A,1),MATCH(BM$1,'raw-data'!$1:$1,1))&lt;&gt;"",
$D115*INDEX('raw-data'!$A$1:$GQ$197,MATCH($A115,'raw-data'!$A:$A,1),MATCH(BM$1,'raw-data'!$1:$1,1))/VLOOKUP($A115,'raw-data'!$A:$B,2,TRUE),"")</f>
        <v/>
      </c>
      <c r="BN115" s="1" t="str">
        <f>IF(INDEX('raw-data'!$A$1:$GQ$197,MATCH($A115,'raw-data'!$A:$A,1),MATCH(BN$1,'raw-data'!$1:$1,1))&lt;&gt;"",
$D115*INDEX('raw-data'!$A$1:$GQ$197,MATCH($A115,'raw-data'!$A:$A,1),MATCH(BN$1,'raw-data'!$1:$1,1))/VLOOKUP($A115,'raw-data'!$A:$B,2,TRUE),"")</f>
        <v/>
      </c>
      <c r="BO115" s="1" t="str">
        <f>IF(INDEX('raw-data'!$A$1:$GQ$197,MATCH($A115,'raw-data'!$A:$A,1),MATCH(BO$1,'raw-data'!$1:$1,1))&lt;&gt;"",
$D115*INDEX('raw-data'!$A$1:$GQ$197,MATCH($A115,'raw-data'!$A:$A,1),MATCH(BO$1,'raw-data'!$1:$1,1))/VLOOKUP($A115,'raw-data'!$A:$B,2,TRUE),"")</f>
        <v/>
      </c>
      <c r="BP115" s="1" t="str">
        <f>IF(INDEX('raw-data'!$A$1:$GQ$197,MATCH($A115,'raw-data'!$A:$A,1),MATCH(BP$1,'raw-data'!$1:$1,1))&lt;&gt;"",
$D115*INDEX('raw-data'!$A$1:$GQ$197,MATCH($A115,'raw-data'!$A:$A,1),MATCH(BP$1,'raw-data'!$1:$1,1))/VLOOKUP($A115,'raw-data'!$A:$B,2,TRUE),"")</f>
        <v/>
      </c>
      <c r="BQ115" s="1" t="str">
        <f>IF(INDEX('raw-data'!$A$1:$GQ$197,MATCH($A115,'raw-data'!$A:$A,1),MATCH(BQ$1,'raw-data'!$1:$1,1))&lt;&gt;"",
$D115*INDEX('raw-data'!$A$1:$GQ$197,MATCH($A115,'raw-data'!$A:$A,1),MATCH(BQ$1,'raw-data'!$1:$1,1))/VLOOKUP($A115,'raw-data'!$A:$B,2,TRUE),"")</f>
        <v/>
      </c>
      <c r="BR115" s="1" t="str">
        <f>IF(INDEX('raw-data'!$A$1:$GQ$197,MATCH($A115,'raw-data'!$A:$A,1),MATCH(BR$1,'raw-data'!$1:$1,1))&lt;&gt;"",
$D115*INDEX('raw-data'!$A$1:$GQ$197,MATCH($A115,'raw-data'!$A:$A,1),MATCH(BR$1,'raw-data'!$1:$1,1))/VLOOKUP($A115,'raw-data'!$A:$B,2,TRUE),"")</f>
        <v/>
      </c>
      <c r="BS115" s="1" t="str">
        <f>IF(INDEX('raw-data'!$A$1:$GQ$197,MATCH($A115,'raw-data'!$A:$A,1),MATCH(BS$1,'raw-data'!$1:$1,1))&lt;&gt;"",
$D115*INDEX('raw-data'!$A$1:$GQ$197,MATCH($A115,'raw-data'!$A:$A,1),MATCH(BS$1,'raw-data'!$1:$1,1))/VLOOKUP($A115,'raw-data'!$A:$B,2,TRUE),"")</f>
        <v/>
      </c>
      <c r="BT115" s="1" t="str">
        <f>IF(INDEX('raw-data'!$A$1:$GQ$197,MATCH($A115,'raw-data'!$A:$A,1),MATCH(BT$1,'raw-data'!$1:$1,1))&lt;&gt;"",
$D115*INDEX('raw-data'!$A$1:$GQ$197,MATCH($A115,'raw-data'!$A:$A,1),MATCH(BT$1,'raw-data'!$1:$1,1))/VLOOKUP($A115,'raw-data'!$A:$B,2,TRUE),"")</f>
        <v/>
      </c>
      <c r="BU115" s="1" t="str">
        <f>IF(INDEX('raw-data'!$A$1:$GQ$197,MATCH($A115,'raw-data'!$A:$A,1),MATCH(BU$1,'raw-data'!$1:$1,1))&lt;&gt;"",
$D115*INDEX('raw-data'!$A$1:$GQ$197,MATCH($A115,'raw-data'!$A:$A,1),MATCH(BU$1,'raw-data'!$1:$1,1))/VLOOKUP($A115,'raw-data'!$A:$B,2,TRUE),"")</f>
        <v/>
      </c>
      <c r="BV115" s="1" t="str">
        <f>IF(INDEX('raw-data'!$A$1:$GQ$197,MATCH($A115,'raw-data'!$A:$A,1),MATCH(BV$1,'raw-data'!$1:$1,1))&lt;&gt;"",
$D115*INDEX('raw-data'!$A$1:$GQ$197,MATCH($A115,'raw-data'!$A:$A,1),MATCH(BV$1,'raw-data'!$1:$1,1))/VLOOKUP($A115,'raw-data'!$A:$B,2,TRUE),"")</f>
        <v/>
      </c>
      <c r="BW115" s="1" t="str">
        <f>IF(INDEX('raw-data'!$A$1:$GQ$197,MATCH($A115,'raw-data'!$A:$A,1),MATCH(BW$1,'raw-data'!$1:$1,1))&lt;&gt;"",
$D115*INDEX('raw-data'!$A$1:$GQ$197,MATCH($A115,'raw-data'!$A:$A,1),MATCH(BW$1,'raw-data'!$1:$1,1))/VLOOKUP($A115,'raw-data'!$A:$B,2,TRUE),"")</f>
        <v/>
      </c>
      <c r="BX115" s="1" t="str">
        <f>IF(INDEX('raw-data'!$A$1:$GQ$197,MATCH($A115,'raw-data'!$A:$A,1),MATCH(BX$1,'raw-data'!$1:$1,1))&lt;&gt;"",
$D115*INDEX('raw-data'!$A$1:$GQ$197,MATCH($A115,'raw-data'!$A:$A,1),MATCH(BX$1,'raw-data'!$1:$1,1))/VLOOKUP($A115,'raw-data'!$A:$B,2,TRUE),"")</f>
        <v/>
      </c>
      <c r="BY115" s="1" t="str">
        <f>IF(INDEX('raw-data'!$A$1:$GQ$197,MATCH($A115,'raw-data'!$A:$A,1),MATCH(BY$1,'raw-data'!$1:$1,1))&lt;&gt;"",
$D115*INDEX('raw-data'!$A$1:$GQ$197,MATCH($A115,'raw-data'!$A:$A,1),MATCH(BY$1,'raw-data'!$1:$1,1))/VLOOKUP($A115,'raw-data'!$A:$B,2,TRUE),"")</f>
        <v/>
      </c>
      <c r="BZ115" s="1" t="str">
        <f>IF(INDEX('raw-data'!$A$1:$GQ$197,MATCH($A115,'raw-data'!$A:$A,1),MATCH(BZ$1,'raw-data'!$1:$1,1))&lt;&gt;"",
$D115*INDEX('raw-data'!$A$1:$GQ$197,MATCH($A115,'raw-data'!$A:$A,1),MATCH(BZ$1,'raw-data'!$1:$1,1))/VLOOKUP($A115,'raw-data'!$A:$B,2,TRUE),"")</f>
        <v/>
      </c>
      <c r="CA115" s="1" t="str">
        <f>IF(INDEX('raw-data'!$A$1:$GQ$197,MATCH($A115,'raw-data'!$A:$A,1),MATCH(CA$1,'raw-data'!$1:$1,1))&lt;&gt;"",
$D115*INDEX('raw-data'!$A$1:$GQ$197,MATCH($A115,'raw-data'!$A:$A,1),MATCH(CA$1,'raw-data'!$1:$1,1))/VLOOKUP($A115,'raw-data'!$A:$B,2,TRUE),"")</f>
        <v/>
      </c>
      <c r="CB115" s="1" t="str">
        <f>IF(INDEX('raw-data'!$A$1:$GQ$197,MATCH($A115,'raw-data'!$A:$A,1),MATCH(CB$1,'raw-data'!$1:$1,1))&lt;&gt;"",
$D115*INDEX('raw-data'!$A$1:$GQ$197,MATCH($A115,'raw-data'!$A:$A,1),MATCH(CB$1,'raw-data'!$1:$1,1))/VLOOKUP($A115,'raw-data'!$A:$B,2,TRUE),"")</f>
        <v/>
      </c>
      <c r="CC115" s="1" t="str">
        <f>IF(INDEX('raw-data'!$A$1:$GQ$197,MATCH($A115,'raw-data'!$A:$A,1),MATCH(CC$1,'raw-data'!$1:$1,1))&lt;&gt;"",
$D115*INDEX('raw-data'!$A$1:$GQ$197,MATCH($A115,'raw-data'!$A:$A,1),MATCH(CC$1,'raw-data'!$1:$1,1))/VLOOKUP($A115,'raw-data'!$A:$B,2,TRUE),"")</f>
        <v/>
      </c>
      <c r="CD115" s="1" t="str">
        <f>IF(INDEX('raw-data'!$A$1:$GQ$197,MATCH($A115,'raw-data'!$A:$A,1),MATCH(CD$1,'raw-data'!$1:$1,1))&lt;&gt;"",
$D115*INDEX('raw-data'!$A$1:$GQ$197,MATCH($A115,'raw-data'!$A:$A,1),MATCH(CD$1,'raw-data'!$1:$1,1))/VLOOKUP($A115,'raw-data'!$A:$B,2,TRUE),"")</f>
        <v/>
      </c>
      <c r="CE115" s="1" t="str">
        <f>IF(INDEX('raw-data'!$A$1:$GQ$197,MATCH($A115,'raw-data'!$A:$A,1),MATCH(CE$1,'raw-data'!$1:$1,1))&lt;&gt;"",
$D115*INDEX('raw-data'!$A$1:$GQ$197,MATCH($A115,'raw-data'!$A:$A,1),MATCH(CE$1,'raw-data'!$1:$1,1))/VLOOKUP($A115,'raw-data'!$A:$B,2,TRUE),"")</f>
        <v/>
      </c>
      <c r="CF115" s="1" t="str">
        <f>IF(INDEX('raw-data'!$A$1:$GQ$197,MATCH($A115,'raw-data'!$A:$A,1),MATCH(CF$1,'raw-data'!$1:$1,1))&lt;&gt;"",
$D115*INDEX('raw-data'!$A$1:$GQ$197,MATCH($A115,'raw-data'!$A:$A,1),MATCH(CF$1,'raw-data'!$1:$1,1))/VLOOKUP($A115,'raw-data'!$A:$B,2,TRUE),"")</f>
        <v/>
      </c>
      <c r="CG115" s="1" t="str">
        <f>IF(INDEX('raw-data'!$A$1:$GQ$197,MATCH($A115,'raw-data'!$A:$A,1),MATCH(CG$1,'raw-data'!$1:$1,1))&lt;&gt;"",
$D115*INDEX('raw-data'!$A$1:$GQ$197,MATCH($A115,'raw-data'!$A:$A,1),MATCH(CG$1,'raw-data'!$1:$1,1))/VLOOKUP($A115,'raw-data'!$A:$B,2,TRUE),"")</f>
        <v/>
      </c>
      <c r="CH115" s="1" t="str">
        <f>IF(INDEX('raw-data'!$A$1:$GQ$197,MATCH($A115,'raw-data'!$A:$A,1),MATCH(CH$1,'raw-data'!$1:$1,1))&lt;&gt;"",
$D115*INDEX('raw-data'!$A$1:$GQ$197,MATCH($A115,'raw-data'!$A:$A,1),MATCH(CH$1,'raw-data'!$1:$1,1))/VLOOKUP($A115,'raw-data'!$A:$B,2,TRUE),"")</f>
        <v/>
      </c>
      <c r="CI115" s="1" t="str">
        <f>IF(INDEX('raw-data'!$A$1:$GQ$197,MATCH($A115,'raw-data'!$A:$A,1),MATCH(CI$1,'raw-data'!$1:$1,1))&lt;&gt;"",
$D115*INDEX('raw-data'!$A$1:$GQ$197,MATCH($A115,'raw-data'!$A:$A,1),MATCH(CI$1,'raw-data'!$1:$1,1))/VLOOKUP($A115,'raw-data'!$A:$B,2,TRUE),"")</f>
        <v/>
      </c>
      <c r="CJ115" s="1" t="str">
        <f>IF(INDEX('raw-data'!$A$1:$GQ$197,MATCH($A115,'raw-data'!$A:$A,1),MATCH(CJ$1,'raw-data'!$1:$1,1))&lt;&gt;"",
$D115*INDEX('raw-data'!$A$1:$GQ$197,MATCH($A115,'raw-data'!$A:$A,1),MATCH(CJ$1,'raw-data'!$1:$1,1))/VLOOKUP($A115,'raw-data'!$A:$B,2,TRUE),"")</f>
        <v/>
      </c>
      <c r="CK115" s="1" t="str">
        <f>IF(INDEX('raw-data'!$A$1:$GQ$197,MATCH($A115,'raw-data'!$A:$A,1),MATCH(CK$1,'raw-data'!$1:$1,1))&lt;&gt;"",
$D115*INDEX('raw-data'!$A$1:$GQ$197,MATCH($A115,'raw-data'!$A:$A,1),MATCH(CK$1,'raw-data'!$1:$1,1))/VLOOKUP($A115,'raw-data'!$A:$B,2,TRUE),"")</f>
        <v/>
      </c>
      <c r="CL115" s="1" t="str">
        <f>IF(INDEX('raw-data'!$A$1:$GQ$197,MATCH($A115,'raw-data'!$A:$A,1),MATCH(CL$1,'raw-data'!$1:$1,1))&lt;&gt;"",
$D115*INDEX('raw-data'!$A$1:$GQ$197,MATCH($A115,'raw-data'!$A:$A,1),MATCH(CL$1,'raw-data'!$1:$1,1))/VLOOKUP($A115,'raw-data'!$A:$B,2,TRUE),"")</f>
        <v/>
      </c>
      <c r="CM115" s="1" t="str">
        <f>IF(INDEX('raw-data'!$A$1:$GQ$197,MATCH($A115,'raw-data'!$A:$A,1),MATCH(CM$1,'raw-data'!$1:$1,1))&lt;&gt;"",
$D115*INDEX('raw-data'!$A$1:$GQ$197,MATCH($A115,'raw-data'!$A:$A,1),MATCH(CM$1,'raw-data'!$1:$1,1))/VLOOKUP($A115,'raw-data'!$A:$B,2,TRUE),"")</f>
        <v/>
      </c>
      <c r="CN115" s="1" t="str">
        <f>IF(INDEX('raw-data'!$A$1:$GQ$197,MATCH($A115,'raw-data'!$A:$A,1),MATCH(CN$1,'raw-data'!$1:$1,1))&lt;&gt;"",
$D115*INDEX('raw-data'!$A$1:$GQ$197,MATCH($A115,'raw-data'!$A:$A,1),MATCH(CN$1,'raw-data'!$1:$1,1))/VLOOKUP($A115,'raw-data'!$A:$B,2,TRUE),"")</f>
        <v/>
      </c>
      <c r="CO115" s="1" t="str">
        <f>IF(INDEX('raw-data'!$A$1:$GQ$197,MATCH($A115,'raw-data'!$A:$A,1),MATCH(CO$1,'raw-data'!$1:$1,1))&lt;&gt;"",
$D115*INDEX('raw-data'!$A$1:$GQ$197,MATCH($A115,'raw-data'!$A:$A,1),MATCH(CO$1,'raw-data'!$1:$1,1))/VLOOKUP($A115,'raw-data'!$A:$B,2,TRUE),"")</f>
        <v/>
      </c>
      <c r="CP115" s="1" t="str">
        <f>IF(INDEX('raw-data'!$A$1:$GQ$197,MATCH($A115,'raw-data'!$A:$A,1),MATCH(CP$1,'raw-data'!$1:$1,1))&lt;&gt;"",
$D115*INDEX('raw-data'!$A$1:$GQ$197,MATCH($A115,'raw-data'!$A:$A,1),MATCH(CP$1,'raw-data'!$1:$1,1))/VLOOKUP($A115,'raw-data'!$A:$B,2,TRUE),"")</f>
        <v/>
      </c>
      <c r="CQ115" s="1">
        <f>IF(INDEX('raw-data'!$A$1:$GQ$197,MATCH($A115,'raw-data'!$A:$A,1),MATCH(CQ$1,'raw-data'!$1:$1,1))&lt;&gt;"",
$D115*INDEX('raw-data'!$A$1:$GQ$197,MATCH($A115,'raw-data'!$A:$A,1),MATCH(CQ$1,'raw-data'!$1:$1,1))/VLOOKUP($A115,'raw-data'!$A:$B,2,TRUE),"")</f>
        <v>0</v>
      </c>
      <c r="CR115" s="1" t="str">
        <f>IF(INDEX('raw-data'!$A$1:$GQ$197,MATCH($A115,'raw-data'!$A:$A,1),MATCH(CR$1,'raw-data'!$1:$1,1))&lt;&gt;"",
$D115*INDEX('raw-data'!$A$1:$GQ$197,MATCH($A115,'raw-data'!$A:$A,1),MATCH(CR$1,'raw-data'!$1:$1,1))/VLOOKUP($A115,'raw-data'!$A:$B,2,TRUE),"")</f>
        <v/>
      </c>
      <c r="CS115" s="1" t="str">
        <f>IF(INDEX('raw-data'!$A$1:$GQ$197,MATCH($A115,'raw-data'!$A:$A,1),MATCH(CS$1,'raw-data'!$1:$1,1))&lt;&gt;"",
$D115*INDEX('raw-data'!$A$1:$GQ$197,MATCH($A115,'raw-data'!$A:$A,1),MATCH(CS$1,'raw-data'!$1:$1,1))/VLOOKUP($A115,'raw-data'!$A:$B,2,TRUE),"")</f>
        <v/>
      </c>
      <c r="CT115" s="1" t="str">
        <f>IF(INDEX('raw-data'!$A$1:$GQ$197,MATCH($A115,'raw-data'!$A:$A,1),MATCH(CT$1,'raw-data'!$1:$1,1))&lt;&gt;"",
$D115*INDEX('raw-data'!$A$1:$GQ$197,MATCH($A115,'raw-data'!$A:$A,1),MATCH(CT$1,'raw-data'!$1:$1,1))/VLOOKUP($A115,'raw-data'!$A:$B,2,TRUE),"")</f>
        <v/>
      </c>
      <c r="CU115" s="1" t="str">
        <f>IF(INDEX('raw-data'!$A$1:$GQ$197,MATCH($A115,'raw-data'!$A:$A,1),MATCH(CU$1,'raw-data'!$1:$1,1))&lt;&gt;"",
$D115*INDEX('raw-data'!$A$1:$GQ$197,MATCH($A115,'raw-data'!$A:$A,1),MATCH(CU$1,'raw-data'!$1:$1,1))/VLOOKUP($A115,'raw-data'!$A:$B,2,TRUE),"")</f>
        <v/>
      </c>
      <c r="CV115" s="1" t="str">
        <f>IF(INDEX('raw-data'!$A$1:$GQ$197,MATCH($A115,'raw-data'!$A:$A,1),MATCH(CV$1,'raw-data'!$1:$1,1))&lt;&gt;"",
$D115*INDEX('raw-data'!$A$1:$GQ$197,MATCH($A115,'raw-data'!$A:$A,1),MATCH(CV$1,'raw-data'!$1:$1,1))/VLOOKUP($A115,'raw-data'!$A:$B,2,TRUE),"")</f>
        <v/>
      </c>
      <c r="CW115" s="1" t="str">
        <f>IF(INDEX('raw-data'!$A$1:$GQ$197,MATCH($A115,'raw-data'!$A:$A,1),MATCH(CW$1,'raw-data'!$1:$1,1))&lt;&gt;"",
$D115*INDEX('raw-data'!$A$1:$GQ$197,MATCH($A115,'raw-data'!$A:$A,1),MATCH(CW$1,'raw-data'!$1:$1,1))/VLOOKUP($A115,'raw-data'!$A:$B,2,TRUE),"")</f>
        <v/>
      </c>
      <c r="CX115" s="1" t="str">
        <f>IF(INDEX('raw-data'!$A$1:$GQ$197,MATCH($A115,'raw-data'!$A:$A,1),MATCH(CX$1,'raw-data'!$1:$1,1))&lt;&gt;"",
$D115*INDEX('raw-data'!$A$1:$GQ$197,MATCH($A115,'raw-data'!$A:$A,1),MATCH(CX$1,'raw-data'!$1:$1,1))/VLOOKUP($A115,'raw-data'!$A:$B,2,TRUE),"")</f>
        <v/>
      </c>
      <c r="CY115" s="1" t="str">
        <f>IF(INDEX('raw-data'!$A$1:$GQ$197,MATCH($A115,'raw-data'!$A:$A,1),MATCH(CY$1,'raw-data'!$1:$1,1))&lt;&gt;"",
$D115*INDEX('raw-data'!$A$1:$GQ$197,MATCH($A115,'raw-data'!$A:$A,1),MATCH(CY$1,'raw-data'!$1:$1,1))/VLOOKUP($A115,'raw-data'!$A:$B,2,TRUE),"")</f>
        <v/>
      </c>
      <c r="CZ115" s="1" t="str">
        <f>IF(INDEX('raw-data'!$A$1:$GQ$197,MATCH($A115,'raw-data'!$A:$A,1),MATCH(CZ$1,'raw-data'!$1:$1,1))&lt;&gt;"",
$D115*INDEX('raw-data'!$A$1:$GQ$197,MATCH($A115,'raw-data'!$A:$A,1),MATCH(CZ$1,'raw-data'!$1:$1,1))/VLOOKUP($A115,'raw-data'!$A:$B,2,TRUE),"")</f>
        <v/>
      </c>
      <c r="DA115" s="1" t="str">
        <f>IF(INDEX('raw-data'!$A$1:$GQ$197,MATCH($A115,'raw-data'!$A:$A,1),MATCH(DA$1,'raw-data'!$1:$1,1))&lt;&gt;"",
$D115*INDEX('raw-data'!$A$1:$GQ$197,MATCH($A115,'raw-data'!$A:$A,1),MATCH(DA$1,'raw-data'!$1:$1,1))/VLOOKUP($A115,'raw-data'!$A:$B,2,TRUE),"")</f>
        <v/>
      </c>
      <c r="DB115" s="1" t="str">
        <f>IF(INDEX('raw-data'!$A$1:$GQ$197,MATCH($A115,'raw-data'!$A:$A,1),MATCH(DB$1,'raw-data'!$1:$1,1))&lt;&gt;"",
$D115*INDEX('raw-data'!$A$1:$GQ$197,MATCH($A115,'raw-data'!$A:$A,1),MATCH(DB$1,'raw-data'!$1:$1,1))/VLOOKUP($A115,'raw-data'!$A:$B,2,TRUE),"")</f>
        <v/>
      </c>
      <c r="DC115" s="1" t="str">
        <f>IF(INDEX('raw-data'!$A$1:$GQ$197,MATCH($A115,'raw-data'!$A:$A,1),MATCH(DC$1,'raw-data'!$1:$1,1))&lt;&gt;"",
$D115*INDEX('raw-data'!$A$1:$GQ$197,MATCH($A115,'raw-data'!$A:$A,1),MATCH(DC$1,'raw-data'!$1:$1,1))/VLOOKUP($A115,'raw-data'!$A:$B,2,TRUE),"")</f>
        <v/>
      </c>
      <c r="DD115" s="1" t="str">
        <f>IF(INDEX('raw-data'!$A$1:$GQ$197,MATCH($A115,'raw-data'!$A:$A,1),MATCH(DD$1,'raw-data'!$1:$1,1))&lt;&gt;"",
$D115*INDEX('raw-data'!$A$1:$GQ$197,MATCH($A115,'raw-data'!$A:$A,1),MATCH(DD$1,'raw-data'!$1:$1,1))/VLOOKUP($A115,'raw-data'!$A:$B,2,TRUE),"")</f>
        <v/>
      </c>
      <c r="DE115" s="1" t="str">
        <f>IF(INDEX('raw-data'!$A$1:$GQ$197,MATCH($A115,'raw-data'!$A:$A,1),MATCH(DE$1,'raw-data'!$1:$1,1))&lt;&gt;"",
$D115*INDEX('raw-data'!$A$1:$GQ$197,MATCH($A115,'raw-data'!$A:$A,1),MATCH(DE$1,'raw-data'!$1:$1,1))/VLOOKUP($A115,'raw-data'!$A:$B,2,TRUE),"")</f>
        <v/>
      </c>
      <c r="DF115" s="1" t="str">
        <f>IF(INDEX('raw-data'!$A$1:$GQ$197,MATCH($A115,'raw-data'!$A:$A,1),MATCH(DF$1,'raw-data'!$1:$1,1))&lt;&gt;"",
$D115*INDEX('raw-data'!$A$1:$GQ$197,MATCH($A115,'raw-data'!$A:$A,1),MATCH(DF$1,'raw-data'!$1:$1,1))/VLOOKUP($A115,'raw-data'!$A:$B,2,TRUE),"")</f>
        <v/>
      </c>
      <c r="DG115" s="1" t="str">
        <f>IF(INDEX('raw-data'!$A$1:$GQ$197,MATCH($A115,'raw-data'!$A:$A,1),MATCH(DG$1,'raw-data'!$1:$1,1))&lt;&gt;"",
$D115*INDEX('raw-data'!$A$1:$GQ$197,MATCH($A115,'raw-data'!$A:$A,1),MATCH(DG$1,'raw-data'!$1:$1,1))/VLOOKUP($A115,'raw-data'!$A:$B,2,TRUE),"")</f>
        <v/>
      </c>
      <c r="DH115" s="1" t="str">
        <f>IF(INDEX('raw-data'!$A$1:$GQ$197,MATCH($A115,'raw-data'!$A:$A,1),MATCH(DH$1,'raw-data'!$1:$1,1))&lt;&gt;"",
$D115*INDEX('raw-data'!$A$1:$GQ$197,MATCH($A115,'raw-data'!$A:$A,1),MATCH(DH$1,'raw-data'!$1:$1,1))/VLOOKUP($A115,'raw-data'!$A:$B,2,TRUE),"")</f>
        <v/>
      </c>
      <c r="DI115" s="1" t="str">
        <f>IF(INDEX('raw-data'!$A$1:$GQ$197,MATCH($A115,'raw-data'!$A:$A,1),MATCH(DI$1,'raw-data'!$1:$1,1))&lt;&gt;"",
$D115*INDEX('raw-data'!$A$1:$GQ$197,MATCH($A115,'raw-data'!$A:$A,1),MATCH(DI$1,'raw-data'!$1:$1,1))/VLOOKUP($A115,'raw-data'!$A:$B,2,TRUE),"")</f>
        <v/>
      </c>
      <c r="DJ115" s="1" t="str">
        <f>IF(INDEX('raw-data'!$A$1:$GQ$197,MATCH($A115,'raw-data'!$A:$A,1),MATCH(DJ$1,'raw-data'!$1:$1,1))&lt;&gt;"",
$D115*INDEX('raw-data'!$A$1:$GQ$197,MATCH($A115,'raw-data'!$A:$A,1),MATCH(DJ$1,'raw-data'!$1:$1,1))/VLOOKUP($A115,'raw-data'!$A:$B,2,TRUE),"")</f>
        <v/>
      </c>
      <c r="DK115" s="1" t="str">
        <f>IF(INDEX('raw-data'!$A$1:$GQ$197,MATCH($A115,'raw-data'!$A:$A,1),MATCH(DK$1,'raw-data'!$1:$1,1))&lt;&gt;"",
$D115*INDEX('raw-data'!$A$1:$GQ$197,MATCH($A115,'raw-data'!$A:$A,1),MATCH(DK$1,'raw-data'!$1:$1,1))/VLOOKUP($A115,'raw-data'!$A:$B,2,TRUE),"")</f>
        <v/>
      </c>
      <c r="DL115" s="1" t="str">
        <f>IF(INDEX('raw-data'!$A$1:$GQ$197,MATCH($A115,'raw-data'!$A:$A,1),MATCH(DL$1,'raw-data'!$1:$1,1))&lt;&gt;"",
$D115*INDEX('raw-data'!$A$1:$GQ$197,MATCH($A115,'raw-data'!$A:$A,1),MATCH(DL$1,'raw-data'!$1:$1,1))/VLOOKUP($A115,'raw-data'!$A:$B,2,TRUE),"")</f>
        <v/>
      </c>
      <c r="DM115" s="1" t="str">
        <f>IF(INDEX('raw-data'!$A$1:$GQ$197,MATCH($A115,'raw-data'!$A:$A,1),MATCH(DM$1,'raw-data'!$1:$1,1))&lt;&gt;"",
$D115*INDEX('raw-data'!$A$1:$GQ$197,MATCH($A115,'raw-data'!$A:$A,1),MATCH(DM$1,'raw-data'!$1:$1,1))/VLOOKUP($A115,'raw-data'!$A:$B,2,TRUE),"")</f>
        <v/>
      </c>
      <c r="DN115" s="1" t="str">
        <f>IF(INDEX('raw-data'!$A$1:$GQ$197,MATCH($A115,'raw-data'!$A:$A,1),MATCH(DN$1,'raw-data'!$1:$1,1))&lt;&gt;"",
$D115*INDEX('raw-data'!$A$1:$GQ$197,MATCH($A115,'raw-data'!$A:$A,1),MATCH(DN$1,'raw-data'!$1:$1,1))/VLOOKUP($A115,'raw-data'!$A:$B,2,TRUE),"")</f>
        <v/>
      </c>
      <c r="DO115" s="1" t="str">
        <f>IF(INDEX('raw-data'!$A$1:$GQ$197,MATCH($A115,'raw-data'!$A:$A,1),MATCH(DO$1,'raw-data'!$1:$1,1))&lt;&gt;"",
$D115*INDEX('raw-data'!$A$1:$GQ$197,MATCH($A115,'raw-data'!$A:$A,1),MATCH(DO$1,'raw-data'!$1:$1,1))/VLOOKUP($A115,'raw-data'!$A:$B,2,TRUE),"")</f>
        <v/>
      </c>
      <c r="DP115" s="1" t="str">
        <f>IF(INDEX('raw-data'!$A$1:$GQ$197,MATCH($A115,'raw-data'!$A:$A,1),MATCH(DP$1,'raw-data'!$1:$1,1))&lt;&gt;"",
$D115*INDEX('raw-data'!$A$1:$GQ$197,MATCH($A115,'raw-data'!$A:$A,1),MATCH(DP$1,'raw-data'!$1:$1,1))/VLOOKUP($A115,'raw-data'!$A:$B,2,TRUE),"")</f>
        <v/>
      </c>
      <c r="DQ115" s="1" t="str">
        <f>IF(INDEX('raw-data'!$A$1:$GQ$197,MATCH($A115,'raw-data'!$A:$A,1),MATCH(DQ$1,'raw-data'!$1:$1,1))&lt;&gt;"",
$D115*INDEX('raw-data'!$A$1:$GQ$197,MATCH($A115,'raw-data'!$A:$A,1),MATCH(DQ$1,'raw-data'!$1:$1,1))/VLOOKUP($A115,'raw-data'!$A:$B,2,TRUE),"")</f>
        <v/>
      </c>
      <c r="DR115" s="1" t="str">
        <f>IF(INDEX('raw-data'!$A$1:$GQ$197,MATCH($A115,'raw-data'!$A:$A,1),MATCH(DR$1,'raw-data'!$1:$1,1))&lt;&gt;"",
$D115*INDEX('raw-data'!$A$1:$GQ$197,MATCH($A115,'raw-data'!$A:$A,1),MATCH(DR$1,'raw-data'!$1:$1,1))/VLOOKUP($A115,'raw-data'!$A:$B,2,TRUE),"")</f>
        <v/>
      </c>
      <c r="DS115" s="1" t="str">
        <f>IF(INDEX('raw-data'!$A$1:$GQ$197,MATCH($A115,'raw-data'!$A:$A,1),MATCH(DS$1,'raw-data'!$1:$1,1))&lt;&gt;"",
$D115*INDEX('raw-data'!$A$1:$GQ$197,MATCH($A115,'raw-data'!$A:$A,1),MATCH(DS$1,'raw-data'!$1:$1,1))/VLOOKUP($A115,'raw-data'!$A:$B,2,TRUE),"")</f>
        <v/>
      </c>
      <c r="DT115" s="1" t="str">
        <f>IF(INDEX('raw-data'!$A$1:$GQ$197,MATCH($A115,'raw-data'!$A:$A,1),MATCH(DT$1,'raw-data'!$1:$1,1))&lt;&gt;"",
$D115*INDEX('raw-data'!$A$1:$GQ$197,MATCH($A115,'raw-data'!$A:$A,1),MATCH(DT$1,'raw-data'!$1:$1,1))/VLOOKUP($A115,'raw-data'!$A:$B,2,TRUE),"")</f>
        <v/>
      </c>
      <c r="DU115" s="1" t="str">
        <f>IF(INDEX('raw-data'!$A$1:$GQ$197,MATCH($A115,'raw-data'!$A:$A,1),MATCH(DU$1,'raw-data'!$1:$1,1))&lt;&gt;"",
$D115*INDEX('raw-data'!$A$1:$GQ$197,MATCH($A115,'raw-data'!$A:$A,1),MATCH(DU$1,'raw-data'!$1:$1,1))/VLOOKUP($A115,'raw-data'!$A:$B,2,TRUE),"")</f>
        <v/>
      </c>
      <c r="DV115" s="1" t="str">
        <f>IF(INDEX('raw-data'!$A$1:$GQ$197,MATCH($A115,'raw-data'!$A:$A,1),MATCH(DV$1,'raw-data'!$1:$1,1))&lt;&gt;"",
$D115*INDEX('raw-data'!$A$1:$GQ$197,MATCH($A115,'raw-data'!$A:$A,1),MATCH(DV$1,'raw-data'!$1:$1,1))/VLOOKUP($A115,'raw-data'!$A:$B,2,TRUE),"")</f>
        <v/>
      </c>
      <c r="DW115" s="1" t="str">
        <f>IF(INDEX('raw-data'!$A$1:$GQ$197,MATCH($A115,'raw-data'!$A:$A,1),MATCH(DW$1,'raw-data'!$1:$1,1))&lt;&gt;"",
$D115*INDEX('raw-data'!$A$1:$GQ$197,MATCH($A115,'raw-data'!$A:$A,1),MATCH(DW$1,'raw-data'!$1:$1,1))/VLOOKUP($A115,'raw-data'!$A:$B,2,TRUE),"")</f>
        <v/>
      </c>
      <c r="DX115" s="1" t="str">
        <f>IF(INDEX('raw-data'!$A$1:$GQ$197,MATCH($A115,'raw-data'!$A:$A,1),MATCH(DX$1,'raw-data'!$1:$1,1))&lt;&gt;"",
$D115*INDEX('raw-data'!$A$1:$GQ$197,MATCH($A115,'raw-data'!$A:$A,1),MATCH(DX$1,'raw-data'!$1:$1,1))/VLOOKUP($A115,'raw-data'!$A:$B,2,TRUE),"")</f>
        <v/>
      </c>
      <c r="DY115" s="1" t="str">
        <f>IF(INDEX('raw-data'!$A$1:$GQ$197,MATCH($A115,'raw-data'!$A:$A,1),MATCH(DY$1,'raw-data'!$1:$1,1))&lt;&gt;"",
$D115*INDEX('raw-data'!$A$1:$GQ$197,MATCH($A115,'raw-data'!$A:$A,1),MATCH(DY$1,'raw-data'!$1:$1,1))/VLOOKUP($A115,'raw-data'!$A:$B,2,TRUE),"")</f>
        <v/>
      </c>
      <c r="DZ115" s="1">
        <f>IF(INDEX('raw-data'!$A$1:$GQ$197,MATCH($A115,'raw-data'!$A:$A,1),MATCH(DZ$1,'raw-data'!$1:$1,1))&lt;&gt;"",
$D115*INDEX('raw-data'!$A$1:$GQ$197,MATCH($A115,'raw-data'!$A:$A,1),MATCH(DZ$1,'raw-data'!$1:$1,1))/VLOOKUP($A115,'raw-data'!$A:$B,2,TRUE),"")</f>
        <v>0</v>
      </c>
      <c r="EA115" s="1" t="str">
        <f>IF(INDEX('raw-data'!$A$1:$GQ$197,MATCH($A115,'raw-data'!$A:$A,1),MATCH(EA$1,'raw-data'!$1:$1,1))&lt;&gt;"",
$D115*INDEX('raw-data'!$A$1:$GQ$197,MATCH($A115,'raw-data'!$A:$A,1),MATCH(EA$1,'raw-data'!$1:$1,1))/VLOOKUP($A115,'raw-data'!$A:$B,2,TRUE),"")</f>
        <v/>
      </c>
      <c r="EB115" s="1" t="str">
        <f>IF(INDEX('raw-data'!$A$1:$GQ$197,MATCH($A115,'raw-data'!$A:$A,1),MATCH(EB$1,'raw-data'!$1:$1,1))&lt;&gt;"",
$D115*INDEX('raw-data'!$A$1:$GQ$197,MATCH($A115,'raw-data'!$A:$A,1),MATCH(EB$1,'raw-data'!$1:$1,1))/VLOOKUP($A115,'raw-data'!$A:$B,2,TRUE),"")</f>
        <v/>
      </c>
      <c r="EC115" s="1" t="str">
        <f>IF(INDEX('raw-data'!$A$1:$GQ$197,MATCH($A115,'raw-data'!$A:$A,1),MATCH(EC$1,'raw-data'!$1:$1,1))&lt;&gt;"",
$D115*INDEX('raw-data'!$A$1:$GQ$197,MATCH($A115,'raw-data'!$A:$A,1),MATCH(EC$1,'raw-data'!$1:$1,1))/VLOOKUP($A115,'raw-data'!$A:$B,2,TRUE),"")</f>
        <v/>
      </c>
      <c r="ED115" s="1" t="str">
        <f>IF(INDEX('raw-data'!$A$1:$GQ$197,MATCH($A115,'raw-data'!$A:$A,1),MATCH(ED$1,'raw-data'!$1:$1,1))&lt;&gt;"",
$D115*INDEX('raw-data'!$A$1:$GQ$197,MATCH($A115,'raw-data'!$A:$A,1),MATCH(ED$1,'raw-data'!$1:$1,1))/VLOOKUP($A115,'raw-data'!$A:$B,2,TRUE),"")</f>
        <v/>
      </c>
      <c r="EE115" s="1" t="str">
        <f>IF(INDEX('raw-data'!$A$1:$GQ$197,MATCH($A115,'raw-data'!$A:$A,1),MATCH(EE$1,'raw-data'!$1:$1,1))&lt;&gt;"",
$D115*INDEX('raw-data'!$A$1:$GQ$197,MATCH($A115,'raw-data'!$A:$A,1),MATCH(EE$1,'raw-data'!$1:$1,1))/VLOOKUP($A115,'raw-data'!$A:$B,2,TRUE),"")</f>
        <v/>
      </c>
      <c r="EF115" s="1" t="str">
        <f>IF(INDEX('raw-data'!$A$1:$GQ$197,MATCH($A115,'raw-data'!$A:$A,1),MATCH(EF$1,'raw-data'!$1:$1,1))&lt;&gt;"",
$D115*INDEX('raw-data'!$A$1:$GQ$197,MATCH($A115,'raw-data'!$A:$A,1),MATCH(EF$1,'raw-data'!$1:$1,1))/VLOOKUP($A115,'raw-data'!$A:$B,2,TRUE),"")</f>
        <v/>
      </c>
      <c r="EG115" s="1" t="str">
        <f>IF(INDEX('raw-data'!$A$1:$GQ$197,MATCH($A115,'raw-data'!$A:$A,1),MATCH(EG$1,'raw-data'!$1:$1,1))&lt;&gt;"",
$D115*INDEX('raw-data'!$A$1:$GQ$197,MATCH($A115,'raw-data'!$A:$A,1),MATCH(EG$1,'raw-data'!$1:$1,1))/VLOOKUP($A115,'raw-data'!$A:$B,2,TRUE),"")</f>
        <v/>
      </c>
      <c r="EH115" s="1" t="str">
        <f>IF(INDEX('raw-data'!$A$1:$GQ$197,MATCH($A115,'raw-data'!$A:$A,1),MATCH(EH$1,'raw-data'!$1:$1,1))&lt;&gt;"",
$D115*INDEX('raw-data'!$A$1:$GQ$197,MATCH($A115,'raw-data'!$A:$A,1),MATCH(EH$1,'raw-data'!$1:$1,1))/VLOOKUP($A115,'raw-data'!$A:$B,2,TRUE),"")</f>
        <v/>
      </c>
      <c r="EI115" s="1" t="str">
        <f>IF(INDEX('raw-data'!$A$1:$GQ$197,MATCH($A115,'raw-data'!$A:$A,1),MATCH(EI$1,'raw-data'!$1:$1,1))&lt;&gt;"",
$D115*INDEX('raw-data'!$A$1:$GQ$197,MATCH($A115,'raw-data'!$A:$A,1),MATCH(EI$1,'raw-data'!$1:$1,1))/VLOOKUP($A115,'raw-data'!$A:$B,2,TRUE),"")</f>
        <v/>
      </c>
      <c r="EJ115" s="1" t="str">
        <f>IF(INDEX('raw-data'!$A$1:$GQ$197,MATCH($A115,'raw-data'!$A:$A,1),MATCH(EJ$1,'raw-data'!$1:$1,1))&lt;&gt;"",
$D115*INDEX('raw-data'!$A$1:$GQ$197,MATCH($A115,'raw-data'!$A:$A,1),MATCH(EJ$1,'raw-data'!$1:$1,1))/VLOOKUP($A115,'raw-data'!$A:$B,2,TRUE),"")</f>
        <v/>
      </c>
      <c r="EK115" s="1" t="str">
        <f>IF(INDEX('raw-data'!$A$1:$GQ$197,MATCH($A115,'raw-data'!$A:$A,1),MATCH(EK$1,'raw-data'!$1:$1,1))&lt;&gt;"",
$D115*INDEX('raw-data'!$A$1:$GQ$197,MATCH($A115,'raw-data'!$A:$A,1),MATCH(EK$1,'raw-data'!$1:$1,1))/VLOOKUP($A115,'raw-data'!$A:$B,2,TRUE),"")</f>
        <v/>
      </c>
      <c r="EL115" s="1" t="str">
        <f>IF(INDEX('raw-data'!$A$1:$GQ$197,MATCH($A115,'raw-data'!$A:$A,1),MATCH(EL$1,'raw-data'!$1:$1,1))&lt;&gt;"",
$D115*INDEX('raw-data'!$A$1:$GQ$197,MATCH($A115,'raw-data'!$A:$A,1),MATCH(EL$1,'raw-data'!$1:$1,1))/VLOOKUP($A115,'raw-data'!$A:$B,2,TRUE),"")</f>
        <v/>
      </c>
      <c r="EM115" s="1" t="str">
        <f>IF(INDEX('raw-data'!$A$1:$GQ$197,MATCH($A115,'raw-data'!$A:$A,1),MATCH(EM$1,'raw-data'!$1:$1,1))&lt;&gt;"",
$D115*INDEX('raw-data'!$A$1:$GQ$197,MATCH($A115,'raw-data'!$A:$A,1),MATCH(EM$1,'raw-data'!$1:$1,1))/VLOOKUP($A115,'raw-data'!$A:$B,2,TRUE),"")</f>
        <v/>
      </c>
      <c r="EN115" s="1" t="str">
        <f>IF(INDEX('raw-data'!$A$1:$GQ$197,MATCH($A115,'raw-data'!$A:$A,1),MATCH(EN$1,'raw-data'!$1:$1,1))&lt;&gt;"",
$D115*INDEX('raw-data'!$A$1:$GQ$197,MATCH($A115,'raw-data'!$A:$A,1),MATCH(EN$1,'raw-data'!$1:$1,1))/VLOOKUP($A115,'raw-data'!$A:$B,2,TRUE),"")</f>
        <v/>
      </c>
      <c r="EO115" s="1" t="str">
        <f>IF(INDEX('raw-data'!$A$1:$GQ$197,MATCH($A115,'raw-data'!$A:$A,1),MATCH(EO$1,'raw-data'!$1:$1,1))&lt;&gt;"",
$D115*INDEX('raw-data'!$A$1:$GQ$197,MATCH($A115,'raw-data'!$A:$A,1),MATCH(EO$1,'raw-data'!$1:$1,1))/VLOOKUP($A115,'raw-data'!$A:$B,2,TRUE),"")</f>
        <v/>
      </c>
      <c r="EP115" s="1" t="str">
        <f>IF(INDEX('raw-data'!$A$1:$GQ$197,MATCH($A115,'raw-data'!$A:$A,1),MATCH(EP$1,'raw-data'!$1:$1,1))&lt;&gt;"",
$D115*INDEX('raw-data'!$A$1:$GQ$197,MATCH($A115,'raw-data'!$A:$A,1),MATCH(EP$1,'raw-data'!$1:$1,1))/VLOOKUP($A115,'raw-data'!$A:$B,2,TRUE),"")</f>
        <v/>
      </c>
      <c r="EQ115" s="1" t="str">
        <f>IF(INDEX('raw-data'!$A$1:$GQ$197,MATCH($A115,'raw-data'!$A:$A,1),MATCH(EQ$1,'raw-data'!$1:$1,1))&lt;&gt;"",
$D115*INDEX('raw-data'!$A$1:$GQ$197,MATCH($A115,'raw-data'!$A:$A,1),MATCH(EQ$1,'raw-data'!$1:$1,1))/VLOOKUP($A115,'raw-data'!$A:$B,2,TRUE),"")</f>
        <v/>
      </c>
      <c r="ER115" s="1" t="str">
        <f>IF(INDEX('raw-data'!$A$1:$GQ$197,MATCH($A115,'raw-data'!$A:$A,1),MATCH(ER$1,'raw-data'!$1:$1,1))&lt;&gt;"",
$D115*INDEX('raw-data'!$A$1:$GQ$197,MATCH($A115,'raw-data'!$A:$A,1),MATCH(ER$1,'raw-data'!$1:$1,1))/VLOOKUP($A115,'raw-data'!$A:$B,2,TRUE),"")</f>
        <v/>
      </c>
      <c r="ES115" s="1" t="str">
        <f>IF(INDEX('raw-data'!$A$1:$GQ$197,MATCH($A115,'raw-data'!$A:$A,1),MATCH(ES$1,'raw-data'!$1:$1,1))&lt;&gt;"",
$D115*INDEX('raw-data'!$A$1:$GQ$197,MATCH($A115,'raw-data'!$A:$A,1),MATCH(ES$1,'raw-data'!$1:$1,1))/VLOOKUP($A115,'raw-data'!$A:$B,2,TRUE),"")</f>
        <v/>
      </c>
      <c r="ET115" s="1" t="str">
        <f>IF(INDEX('raw-data'!$A$1:$GQ$197,MATCH($A115,'raw-data'!$A:$A,1),MATCH(ET$1,'raw-data'!$1:$1,1))&lt;&gt;"",
$D115*INDEX('raw-data'!$A$1:$GQ$197,MATCH($A115,'raw-data'!$A:$A,1),MATCH(ET$1,'raw-data'!$1:$1,1))/VLOOKUP($A115,'raw-data'!$A:$B,2,TRUE),"")</f>
        <v/>
      </c>
      <c r="EU115" s="1" t="str">
        <f>IF(INDEX('raw-data'!$A$1:$GQ$197,MATCH($A115,'raw-data'!$A:$A,1),MATCH(EU$1,'raw-data'!$1:$1,1))&lt;&gt;"",
$D115*INDEX('raw-data'!$A$1:$GQ$197,MATCH($A115,'raw-data'!$A:$A,1),MATCH(EU$1,'raw-data'!$1:$1,1))/VLOOKUP($A115,'raw-data'!$A:$B,2,TRUE),"")</f>
        <v/>
      </c>
      <c r="EV115" s="1" t="str">
        <f>IF(INDEX('raw-data'!$A$1:$GQ$197,MATCH($A115,'raw-data'!$A:$A,1),MATCH(EV$1,'raw-data'!$1:$1,1))&lt;&gt;"",
$D115*INDEX('raw-data'!$A$1:$GQ$197,MATCH($A115,'raw-data'!$A:$A,1),MATCH(EV$1,'raw-data'!$1:$1,1))/VLOOKUP($A115,'raw-data'!$A:$B,2,TRUE),"")</f>
        <v/>
      </c>
      <c r="EW115" s="1" t="str">
        <f>IF(INDEX('raw-data'!$A$1:$GQ$197,MATCH($A115,'raw-data'!$A:$A,1),MATCH(EW$1,'raw-data'!$1:$1,1))&lt;&gt;"",
$D115*INDEX('raw-data'!$A$1:$GQ$197,MATCH($A115,'raw-data'!$A:$A,1),MATCH(EW$1,'raw-data'!$1:$1,1))/VLOOKUP($A115,'raw-data'!$A:$B,2,TRUE),"")</f>
        <v/>
      </c>
      <c r="EX115" s="1" t="str">
        <f>IF(INDEX('raw-data'!$A$1:$GQ$197,MATCH($A115,'raw-data'!$A:$A,1),MATCH(EX$1,'raw-data'!$1:$1,1))&lt;&gt;"",
$D115*INDEX('raw-data'!$A$1:$GQ$197,MATCH($A115,'raw-data'!$A:$A,1),MATCH(EX$1,'raw-data'!$1:$1,1))/VLOOKUP($A115,'raw-data'!$A:$B,2,TRUE),"")</f>
        <v/>
      </c>
      <c r="EY115" s="1" t="str">
        <f>IF(INDEX('raw-data'!$A$1:$GQ$197,MATCH($A115,'raw-data'!$A:$A,1),MATCH(EY$1,'raw-data'!$1:$1,1))&lt;&gt;"",
$D115*INDEX('raw-data'!$A$1:$GQ$197,MATCH($A115,'raw-data'!$A:$A,1),MATCH(EY$1,'raw-data'!$1:$1,1))/VLOOKUP($A115,'raw-data'!$A:$B,2,TRUE),"")</f>
        <v/>
      </c>
      <c r="EZ115" s="1" t="str">
        <f>IF(INDEX('raw-data'!$A$1:$GQ$197,MATCH($A115,'raw-data'!$A:$A,1),MATCH(EZ$1,'raw-data'!$1:$1,1))&lt;&gt;"",
$D115*INDEX('raw-data'!$A$1:$GQ$197,MATCH($A115,'raw-data'!$A:$A,1),MATCH(EZ$1,'raw-data'!$1:$1,1))/VLOOKUP($A115,'raw-data'!$A:$B,2,TRUE),"")</f>
        <v/>
      </c>
      <c r="FA115" s="1" t="str">
        <f>IF(INDEX('raw-data'!$A$1:$GQ$197,MATCH($A115,'raw-data'!$A:$A,1),MATCH(FA$1,'raw-data'!$1:$1,1))&lt;&gt;"",
$D115*INDEX('raw-data'!$A$1:$GQ$197,MATCH($A115,'raw-data'!$A:$A,1),MATCH(FA$1,'raw-data'!$1:$1,1))/VLOOKUP($A115,'raw-data'!$A:$B,2,TRUE),"")</f>
        <v/>
      </c>
      <c r="FB115" s="1" t="str">
        <f>IF(INDEX('raw-data'!$A$1:$GQ$197,MATCH($A115,'raw-data'!$A:$A,1),MATCH(FB$1,'raw-data'!$1:$1,1))&lt;&gt;"",
$D115*INDEX('raw-data'!$A$1:$GQ$197,MATCH($A115,'raw-data'!$A:$A,1),MATCH(FB$1,'raw-data'!$1:$1,1))/VLOOKUP($A115,'raw-data'!$A:$B,2,TRUE),"")</f>
        <v/>
      </c>
      <c r="FC115" s="1" t="str">
        <f>IF(INDEX('raw-data'!$A$1:$GQ$197,MATCH($A115,'raw-data'!$A:$A,1),MATCH(FC$1,'raw-data'!$1:$1,1))&lt;&gt;"",
$D115*INDEX('raw-data'!$A$1:$GQ$197,MATCH($A115,'raw-data'!$A:$A,1),MATCH(FC$1,'raw-data'!$1:$1,1))/VLOOKUP($A115,'raw-data'!$A:$B,2,TRUE),"")</f>
        <v/>
      </c>
      <c r="FD115" s="1" t="str">
        <f>IF(INDEX('raw-data'!$A$1:$GQ$197,MATCH($A115,'raw-data'!$A:$A,1),MATCH(FD$1,'raw-data'!$1:$1,1))&lt;&gt;"",
$D115*INDEX('raw-data'!$A$1:$GQ$197,MATCH($A115,'raw-data'!$A:$A,1),MATCH(FD$1,'raw-data'!$1:$1,1))/VLOOKUP($A115,'raw-data'!$A:$B,2,TRUE),"")</f>
        <v/>
      </c>
      <c r="FE115" s="1" t="str">
        <f>IF(INDEX('raw-data'!$A$1:$GQ$197,MATCH($A115,'raw-data'!$A:$A,1),MATCH(FE$1,'raw-data'!$1:$1,1))&lt;&gt;"",
$D115*INDEX('raw-data'!$A$1:$GQ$197,MATCH($A115,'raw-data'!$A:$A,1),MATCH(FE$1,'raw-data'!$1:$1,1))/VLOOKUP($A115,'raw-data'!$A:$B,2,TRUE),"")</f>
        <v/>
      </c>
      <c r="FF115" s="1" t="str">
        <f>IF(INDEX('raw-data'!$A$1:$GQ$197,MATCH($A115,'raw-data'!$A:$A,1),MATCH(FF$1,'raw-data'!$1:$1,1))&lt;&gt;"",
$D115*INDEX('raw-data'!$A$1:$GQ$197,MATCH($A115,'raw-data'!$A:$A,1),MATCH(FF$1,'raw-data'!$1:$1,1))/VLOOKUP($A115,'raw-data'!$A:$B,2,TRUE),"")</f>
        <v/>
      </c>
      <c r="FG115" s="1" t="str">
        <f>IF(INDEX('raw-data'!$A$1:$GQ$197,MATCH($A115,'raw-data'!$A:$A,1),MATCH(FG$1,'raw-data'!$1:$1,1))&lt;&gt;"",
$D115*INDEX('raw-data'!$A$1:$GQ$197,MATCH($A115,'raw-data'!$A:$A,1),MATCH(FG$1,'raw-data'!$1:$1,1))/VLOOKUP($A115,'raw-data'!$A:$B,2,TRUE),"")</f>
        <v/>
      </c>
      <c r="FH115" s="1" t="str">
        <f>IF(INDEX('raw-data'!$A$1:$GQ$197,MATCH($A115,'raw-data'!$A:$A,1),MATCH(FH$1,'raw-data'!$1:$1,1))&lt;&gt;"",
$D115*INDEX('raw-data'!$A$1:$GQ$197,MATCH($A115,'raw-data'!$A:$A,1),MATCH(FH$1,'raw-data'!$1:$1,1))/VLOOKUP($A115,'raw-data'!$A:$B,2,TRUE),"")</f>
        <v/>
      </c>
      <c r="FI115" s="1" t="str">
        <f>IF(INDEX('raw-data'!$A$1:$GQ$197,MATCH($A115,'raw-data'!$A:$A,1),MATCH(FI$1,'raw-data'!$1:$1,1))&lt;&gt;"",
$D115*INDEX('raw-data'!$A$1:$GQ$197,MATCH($A115,'raw-data'!$A:$A,1),MATCH(FI$1,'raw-data'!$1:$1,1))/VLOOKUP($A115,'raw-data'!$A:$B,2,TRUE),"")</f>
        <v/>
      </c>
      <c r="FJ115" s="1" t="str">
        <f>IF(INDEX('raw-data'!$A$1:$GQ$197,MATCH($A115,'raw-data'!$A:$A,1),MATCH(FJ$1,'raw-data'!$1:$1,1))&lt;&gt;"",
$D115*INDEX('raw-data'!$A$1:$GQ$197,MATCH($A115,'raw-data'!$A:$A,1),MATCH(FJ$1,'raw-data'!$1:$1,1))/VLOOKUP($A115,'raw-data'!$A:$B,2,TRUE),"")</f>
        <v/>
      </c>
      <c r="FK115" s="1" t="str">
        <f>IF(INDEX('raw-data'!$A$1:$GQ$197,MATCH($A115,'raw-data'!$A:$A,1),MATCH(FK$1,'raw-data'!$1:$1,1))&lt;&gt;"",
$D115*INDEX('raw-data'!$A$1:$GQ$197,MATCH($A115,'raw-data'!$A:$A,1),MATCH(FK$1,'raw-data'!$1:$1,1))/VLOOKUP($A115,'raw-data'!$A:$B,2,TRUE),"")</f>
        <v/>
      </c>
      <c r="FL115" s="1" t="str">
        <f>IF(INDEX('raw-data'!$A$1:$GQ$197,MATCH($A115,'raw-data'!$A:$A,1),MATCH(FL$1,'raw-data'!$1:$1,1))&lt;&gt;"",
$D115*INDEX('raw-data'!$A$1:$GQ$197,MATCH($A115,'raw-data'!$A:$A,1),MATCH(FL$1,'raw-data'!$1:$1,1))/VLOOKUP($A115,'raw-data'!$A:$B,2,TRUE),"")</f>
        <v/>
      </c>
      <c r="FM115" s="1" t="str">
        <f>IF(INDEX('raw-data'!$A$1:$GQ$197,MATCH($A115,'raw-data'!$A:$A,1),MATCH(FM$1,'raw-data'!$1:$1,1))&lt;&gt;"",
$D115*INDEX('raw-data'!$A$1:$GQ$197,MATCH($A115,'raw-data'!$A:$A,1),MATCH(FM$1,'raw-data'!$1:$1,1))/VLOOKUP($A115,'raw-data'!$A:$B,2,TRUE),"")</f>
        <v/>
      </c>
      <c r="FN115" s="1" t="str">
        <f>IF(INDEX('raw-data'!$A$1:$GQ$197,MATCH($A115,'raw-data'!$A:$A,1),MATCH(FN$1,'raw-data'!$1:$1,1))&lt;&gt;"",
$D115*INDEX('raw-data'!$A$1:$GQ$197,MATCH($A115,'raw-data'!$A:$A,1),MATCH(FN$1,'raw-data'!$1:$1,1))/VLOOKUP($A115,'raw-data'!$A:$B,2,TRUE),"")</f>
        <v/>
      </c>
      <c r="FO115" s="1" t="str">
        <f>IF(INDEX('raw-data'!$A$1:$GQ$197,MATCH($A115,'raw-data'!$A:$A,1),MATCH(FO$1,'raw-data'!$1:$1,1))&lt;&gt;"",
$D115*INDEX('raw-data'!$A$1:$GQ$197,MATCH($A115,'raw-data'!$A:$A,1),MATCH(FO$1,'raw-data'!$1:$1,1))/VLOOKUP($A115,'raw-data'!$A:$B,2,TRUE),"")</f>
        <v/>
      </c>
      <c r="FP115" s="1" t="str">
        <f>IF(INDEX('raw-data'!$A$1:$GQ$197,MATCH($A115,'raw-data'!$A:$A,1),MATCH(FP$1,'raw-data'!$1:$1,1))&lt;&gt;"",
$D115*INDEX('raw-data'!$A$1:$GQ$197,MATCH($A115,'raw-data'!$A:$A,1),MATCH(FP$1,'raw-data'!$1:$1,1))/VLOOKUP($A115,'raw-data'!$A:$B,2,TRUE),"")</f>
        <v/>
      </c>
      <c r="FQ115" s="1" t="str">
        <f>IF(INDEX('raw-data'!$A$1:$GQ$197,MATCH($A115,'raw-data'!$A:$A,1),MATCH(FQ$1,'raw-data'!$1:$1,1))&lt;&gt;"",
$D115*INDEX('raw-data'!$A$1:$GQ$197,MATCH($A115,'raw-data'!$A:$A,1),MATCH(FQ$1,'raw-data'!$1:$1,1))/VLOOKUP($A115,'raw-data'!$A:$B,2,TRUE),"")</f>
        <v/>
      </c>
      <c r="FR115" s="1" t="str">
        <f>IF(INDEX('raw-data'!$A$1:$GQ$197,MATCH($A115,'raw-data'!$A:$A,1),MATCH(FR$1,'raw-data'!$1:$1,1))&lt;&gt;"",
$D115*INDEX('raw-data'!$A$1:$GQ$197,MATCH($A115,'raw-data'!$A:$A,1),MATCH(FR$1,'raw-data'!$1:$1,1))/VLOOKUP($A115,'raw-data'!$A:$B,2,TRUE),"")</f>
        <v/>
      </c>
      <c r="FS115" s="1" t="str">
        <f>IF(INDEX('raw-data'!$A$1:$GQ$197,MATCH($A115,'raw-data'!$A:$A,1),MATCH(FS$1,'raw-data'!$1:$1,1))&lt;&gt;"",
$D115*INDEX('raw-data'!$A$1:$GQ$197,MATCH($A115,'raw-data'!$A:$A,1),MATCH(FS$1,'raw-data'!$1:$1,1))/VLOOKUP($A115,'raw-data'!$A:$B,2,TRUE),"")</f>
        <v/>
      </c>
      <c r="FT115" s="1" t="str">
        <f>IF(INDEX('raw-data'!$A$1:$GQ$197,MATCH($A115,'raw-data'!$A:$A,1),MATCH(FT$1,'raw-data'!$1:$1,1))&lt;&gt;"",
$D115*INDEX('raw-data'!$A$1:$GQ$197,MATCH($A115,'raw-data'!$A:$A,1),MATCH(FT$1,'raw-data'!$1:$1,1))/VLOOKUP($A115,'raw-data'!$A:$B,2,TRUE),"")</f>
        <v/>
      </c>
      <c r="FU115" s="1" t="str">
        <f>IF(INDEX('raw-data'!$A$1:$GQ$197,MATCH($A115,'raw-data'!$A:$A,1),MATCH(FU$1,'raw-data'!$1:$1,1))&lt;&gt;"",
$D115*INDEX('raw-data'!$A$1:$GQ$197,MATCH($A115,'raw-data'!$A:$A,1),MATCH(FU$1,'raw-data'!$1:$1,1))/VLOOKUP($A115,'raw-data'!$A:$B,2,TRUE),"")</f>
        <v/>
      </c>
      <c r="FV115" s="1">
        <f>IF(INDEX('raw-data'!$A$1:$GQ$197,MATCH($A115,'raw-data'!$A:$A,1),MATCH(FV$1,'raw-data'!$1:$1,1))&lt;&gt;"",
$D115*INDEX('raw-data'!$A$1:$GQ$197,MATCH($A115,'raw-data'!$A:$A,1),MATCH(FV$1,'raw-data'!$1:$1,1))/VLOOKUP($A115,'raw-data'!$A:$B,2,TRUE),"")</f>
        <v>0</v>
      </c>
      <c r="FW115" s="1" t="str">
        <f>IF(INDEX('raw-data'!$A$1:$GQ$197,MATCH($A115,'raw-data'!$A:$A,1),MATCH(FW$1,'raw-data'!$1:$1,1))&lt;&gt;"",
$D115*INDEX('raw-data'!$A$1:$GQ$197,MATCH($A115,'raw-data'!$A:$A,1),MATCH(FW$1,'raw-data'!$1:$1,1))/VLOOKUP($A115,'raw-data'!$A:$B,2,TRUE),"")</f>
        <v/>
      </c>
      <c r="FX115" s="1" t="str">
        <f>IF(INDEX('raw-data'!$A$1:$GQ$197,MATCH($A115,'raw-data'!$A:$A,1),MATCH(FX$1,'raw-data'!$1:$1,1))&lt;&gt;"",
$D115*INDEX('raw-data'!$A$1:$GQ$197,MATCH($A115,'raw-data'!$A:$A,1),MATCH(FX$1,'raw-data'!$1:$1,1))/VLOOKUP($A115,'raw-data'!$A:$B,2,TRUE),"")</f>
        <v/>
      </c>
      <c r="FY115" s="1" t="str">
        <f>IF(INDEX('raw-data'!$A$1:$GQ$197,MATCH($A115,'raw-data'!$A:$A,1),MATCH(FY$1,'raw-data'!$1:$1,1))&lt;&gt;"",
$D115*INDEX('raw-data'!$A$1:$GQ$197,MATCH($A115,'raw-data'!$A:$A,1),MATCH(FY$1,'raw-data'!$1:$1,1))/VLOOKUP($A115,'raw-data'!$A:$B,2,TRUE),"")</f>
        <v/>
      </c>
      <c r="FZ115" s="1" t="str">
        <f>IF(INDEX('raw-data'!$A$1:$GQ$197,MATCH($A115,'raw-data'!$A:$A,1),MATCH(FZ$1,'raw-data'!$1:$1,1))&lt;&gt;"",
$D115*INDEX('raw-data'!$A$1:$GQ$197,MATCH($A115,'raw-data'!$A:$A,1),MATCH(FZ$1,'raw-data'!$1:$1,1))/VLOOKUP($A115,'raw-data'!$A:$B,2,TRUE),"")</f>
        <v/>
      </c>
      <c r="GA115" s="1" t="str">
        <f>IF(INDEX('raw-data'!$A$1:$GQ$197,MATCH($A115,'raw-data'!$A:$A,1),MATCH(GA$1,'raw-data'!$1:$1,1))&lt;&gt;"",
$D115*INDEX('raw-data'!$A$1:$GQ$197,MATCH($A115,'raw-data'!$A:$A,1),MATCH(GA$1,'raw-data'!$1:$1,1))/VLOOKUP($A115,'raw-data'!$A:$B,2,TRUE),"")</f>
        <v/>
      </c>
      <c r="GB115" s="1" t="str">
        <f>IF(INDEX('raw-data'!$A$1:$GQ$197,MATCH($A115,'raw-data'!$A:$A,1),MATCH(GB$1,'raw-data'!$1:$1,1))&lt;&gt;"",
$D115*INDEX('raw-data'!$A$1:$GQ$197,MATCH($A115,'raw-data'!$A:$A,1),MATCH(GB$1,'raw-data'!$1:$1,1))/VLOOKUP($A115,'raw-data'!$A:$B,2,TRUE),"")</f>
        <v/>
      </c>
      <c r="GC115" s="1" t="str">
        <f>IF(INDEX('raw-data'!$A$1:$GQ$197,MATCH($A115,'raw-data'!$A:$A,1),MATCH(GC$1,'raw-data'!$1:$1,1))&lt;&gt;"",
$D115*INDEX('raw-data'!$A$1:$GQ$197,MATCH($A115,'raw-data'!$A:$A,1),MATCH(GC$1,'raw-data'!$1:$1,1))/VLOOKUP($A115,'raw-data'!$A:$B,2,TRUE),"")</f>
        <v/>
      </c>
      <c r="GD115" s="1" t="str">
        <f>IF(INDEX('raw-data'!$A$1:$GQ$197,MATCH($A115,'raw-data'!$A:$A,1),MATCH(GD$1,'raw-data'!$1:$1,1))&lt;&gt;"",
$D115*INDEX('raw-data'!$A$1:$GQ$197,MATCH($A115,'raw-data'!$A:$A,1),MATCH(GD$1,'raw-data'!$1:$1,1))/VLOOKUP($A115,'raw-data'!$A:$B,2,TRUE),"")</f>
        <v/>
      </c>
      <c r="GE115" s="1" t="str">
        <f>IF(INDEX('raw-data'!$A$1:$GQ$197,MATCH($A115,'raw-data'!$A:$A,1),MATCH(GE$1,'raw-data'!$1:$1,1))&lt;&gt;"",
$D115*INDEX('raw-data'!$A$1:$GQ$197,MATCH($A115,'raw-data'!$A:$A,1),MATCH(GE$1,'raw-data'!$1:$1,1))/VLOOKUP($A115,'raw-data'!$A:$B,2,TRUE),"")</f>
        <v/>
      </c>
      <c r="GF115" s="1" t="str">
        <f>IF(INDEX('raw-data'!$A$1:$GQ$197,MATCH($A115,'raw-data'!$A:$A,1),MATCH(GF$1,'raw-data'!$1:$1,1))&lt;&gt;"",
$D115*INDEX('raw-data'!$A$1:$GQ$197,MATCH($A115,'raw-data'!$A:$A,1),MATCH(GF$1,'raw-data'!$1:$1,1))/VLOOKUP($A115,'raw-data'!$A:$B,2,TRUE),"")</f>
        <v/>
      </c>
      <c r="GG115" s="1" t="str">
        <f>IF(INDEX('raw-data'!$A$1:$GQ$197,MATCH($A115,'raw-data'!$A:$A,1),MATCH(GG$1,'raw-data'!$1:$1,1))&lt;&gt;"",
$D115*INDEX('raw-data'!$A$1:$GQ$197,MATCH($A115,'raw-data'!$A:$A,1),MATCH(GG$1,'raw-data'!$1:$1,1))/VLOOKUP($A115,'raw-data'!$A:$B,2,TRUE),"")</f>
        <v/>
      </c>
      <c r="GH115" s="1" t="str">
        <f>IF(INDEX('raw-data'!$A$1:$GQ$197,MATCH($A115,'raw-data'!$A:$A,1),MATCH(GH$1,'raw-data'!$1:$1,1))&lt;&gt;"",
$D115*INDEX('raw-data'!$A$1:$GQ$197,MATCH($A115,'raw-data'!$A:$A,1),MATCH(GH$1,'raw-data'!$1:$1,1))/VLOOKUP($A115,'raw-data'!$A:$B,2,TRUE),"")</f>
        <v/>
      </c>
      <c r="GI115" s="1" t="str">
        <f>IF(INDEX('raw-data'!$A$1:$GQ$197,MATCH($A115,'raw-data'!$A:$A,1),MATCH(GI$1,'raw-data'!$1:$1,1))&lt;&gt;"",
$D115*INDEX('raw-data'!$A$1:$GQ$197,MATCH($A115,'raw-data'!$A:$A,1),MATCH(GI$1,'raw-data'!$1:$1,1))/VLOOKUP($A115,'raw-data'!$A:$B,2,TRUE),"")</f>
        <v/>
      </c>
      <c r="GJ115" s="1" t="str">
        <f>IF(INDEX('raw-data'!$A$1:$GQ$197,MATCH($A115,'raw-data'!$A:$A,1),MATCH(GJ$1,'raw-data'!$1:$1,1))&lt;&gt;"",
$D115*INDEX('raw-data'!$A$1:$GQ$197,MATCH($A115,'raw-data'!$A:$A,1),MATCH(GJ$1,'raw-data'!$1:$1,1))/VLOOKUP($A115,'raw-data'!$A:$B,2,TRUE),"")</f>
        <v/>
      </c>
      <c r="GK115" s="1" t="str">
        <f>IF(INDEX('raw-data'!$A$1:$GQ$197,MATCH($A115,'raw-data'!$A:$A,1),MATCH(GK$1,'raw-data'!$1:$1,1))&lt;&gt;"",
$D115*INDEX('raw-data'!$A$1:$GQ$197,MATCH($A115,'raw-data'!$A:$A,1),MATCH(GK$1,'raw-data'!$1:$1,1))/VLOOKUP($A115,'raw-data'!$A:$B,2,TRUE),"")</f>
        <v/>
      </c>
      <c r="GL115" s="1" t="str">
        <f>IF(INDEX('raw-data'!$A$1:$GQ$197,MATCH($A115,'raw-data'!$A:$A,1),MATCH(GL$1,'raw-data'!$1:$1,1))&lt;&gt;"",
$D115*INDEX('raw-data'!$A$1:$GQ$197,MATCH($A115,'raw-data'!$A:$A,1),MATCH(GL$1,'raw-data'!$1:$1,1))/VLOOKUP($A115,'raw-data'!$A:$B,2,TRUE),"")</f>
        <v/>
      </c>
      <c r="GM115" s="1" t="str">
        <f>IF(INDEX('raw-data'!$A$1:$GQ$197,MATCH($A115,'raw-data'!$A:$A,1),MATCH(GM$1,'raw-data'!$1:$1,1))&lt;&gt;"",
$D115*INDEX('raw-data'!$A$1:$GQ$197,MATCH($A115,'raw-data'!$A:$A,1),MATCH(GM$1,'raw-data'!$1:$1,1))/VLOOKUP($A115,'raw-data'!$A:$B,2,TRUE),"")</f>
        <v/>
      </c>
      <c r="GN115" s="1" t="str">
        <f>IF(INDEX('raw-data'!$A$1:$GQ$197,MATCH($A115,'raw-data'!$A:$A,1),MATCH(GN$1,'raw-data'!$1:$1,1))&lt;&gt;"",
$D115*INDEX('raw-data'!$A$1:$GQ$197,MATCH($A115,'raw-data'!$A:$A,1),MATCH(GN$1,'raw-data'!$1:$1,1))/VLOOKUP($A115,'raw-data'!$A:$B,2,TRUE),"")</f>
        <v/>
      </c>
      <c r="GO115" s="1" t="str">
        <f>IF(INDEX('raw-data'!$A$1:$GQ$197,MATCH($A115,'raw-data'!$A:$A,1),MATCH(GO$1,'raw-data'!$1:$1,1))&lt;&gt;"",
$D115*INDEX('raw-data'!$A$1:$GQ$197,MATCH($A115,'raw-data'!$A:$A,1),MATCH(GO$1,'raw-data'!$1:$1,1))/VLOOKUP($A115,'raw-data'!$A:$B,2,TRUE),"")</f>
        <v/>
      </c>
      <c r="GP115" s="1" t="str">
        <f>IF(INDEX('raw-data'!$A$1:$GQ$197,MATCH($A115,'raw-data'!$A:$A,1),MATCH(GP$1,'raw-data'!$1:$1,1))&lt;&gt;"",
$D115*INDEX('raw-data'!$A$1:$GQ$197,MATCH($A115,'raw-data'!$A:$A,1),MATCH(GP$1,'raw-data'!$1:$1,1))/VLOOKUP($A115,'raw-data'!$A:$B,2,TRUE),"")</f>
        <v/>
      </c>
      <c r="GQ115" s="1" t="str">
        <f>IF(INDEX('raw-data'!$A$1:$GQ$197,MATCH($A115,'raw-data'!$A:$A,1),MATCH(GQ$1,'raw-data'!$1:$1,1))&lt;&gt;"",
$D115*INDEX('raw-data'!$A$1:$GQ$197,MATCH($A115,'raw-data'!$A:$A,1),MATCH(GQ$1,'raw-data'!$1:$1,1))/VLOOKUP($A115,'raw-data'!$A:$B,2,TRUE),"")</f>
        <v/>
      </c>
    </row>
    <row r="116" spans="1:199" ht="15.75" x14ac:dyDescent="0.3">
      <c r="A116" s="3" t="s">
        <v>167</v>
      </c>
      <c r="B116" s="1">
        <f>IF(VLOOKUP(A116,'DATA-VIEW'!G:H,2,FALSE)=0,0,VLOOKUP(A116,'DATA-VIEW'!G:H,2,FALSE))</f>
        <v>0</v>
      </c>
      <c r="C116" s="1">
        <f t="shared" si="8"/>
        <v>0</v>
      </c>
      <c r="D116" s="1">
        <f>IFERROR(C116*VLOOKUP($A116,'raw-data'!A:C,2,TRUE)/VLOOKUP(A116,'raw-data'!A:C,3,TRUE),"")</f>
        <v>0</v>
      </c>
      <c r="E116" s="1" t="str">
        <f>IF(INDEX('raw-data'!$A$1:$GQ$197,MATCH($A116,'raw-data'!$A:$A,1),MATCH(E$1,'raw-data'!$1:$1,1))&lt;&gt;"",
$D116*INDEX('raw-data'!$A$1:$GQ$197,MATCH($A116,'raw-data'!$A:$A,1),MATCH(E$1,'raw-data'!$1:$1,1))/VLOOKUP($A116,'raw-data'!$A:$B,2,TRUE),"")</f>
        <v/>
      </c>
      <c r="F116" s="1">
        <f>IF(INDEX('raw-data'!$A$1:$GQ$197,MATCH($A116,'raw-data'!$A:$A,1),MATCH(F$1,'raw-data'!$1:$1,1))&lt;&gt;"",
$D116*INDEX('raw-data'!$A$1:$GQ$197,MATCH($A116,'raw-data'!$A:$A,1),MATCH(F$1,'raw-data'!$1:$1,1))/VLOOKUP($A116,'raw-data'!$A:$B,2,TRUE),"")</f>
        <v>0</v>
      </c>
      <c r="G116" s="1" t="str">
        <f>IF(INDEX('raw-data'!$A$1:$GQ$197,MATCH($A116,'raw-data'!$A:$A,1),MATCH(G$1,'raw-data'!$1:$1,1))&lt;&gt;"",
$D116*INDEX('raw-data'!$A$1:$GQ$197,MATCH($A116,'raw-data'!$A:$A,1),MATCH(G$1,'raw-data'!$1:$1,1))/VLOOKUP($A116,'raw-data'!$A:$B,2,TRUE),"")</f>
        <v/>
      </c>
      <c r="H116" s="1" t="str">
        <f>IF(INDEX('raw-data'!$A$1:$GQ$197,MATCH($A116,'raw-data'!$A:$A,1),MATCH(H$1,'raw-data'!$1:$1,1))&lt;&gt;"",
$D116*INDEX('raw-data'!$A$1:$GQ$197,MATCH($A116,'raw-data'!$A:$A,1),MATCH(H$1,'raw-data'!$1:$1,1))/VLOOKUP($A116,'raw-data'!$A:$B,2,TRUE),"")</f>
        <v/>
      </c>
      <c r="I116" s="1" t="str">
        <f>IF(INDEX('raw-data'!$A$1:$GQ$197,MATCH($A116,'raw-data'!$A:$A,1),MATCH(I$1,'raw-data'!$1:$1,1))&lt;&gt;"",
$D116*INDEX('raw-data'!$A$1:$GQ$197,MATCH($A116,'raw-data'!$A:$A,1),MATCH(I$1,'raw-data'!$1:$1,1))/VLOOKUP($A116,'raw-data'!$A:$B,2,TRUE),"")</f>
        <v/>
      </c>
      <c r="J116" s="1" t="str">
        <f>IF(INDEX('raw-data'!$A$1:$GQ$197,MATCH($A116,'raw-data'!$A:$A,1),MATCH(J$1,'raw-data'!$1:$1,1))&lt;&gt;"",
$D116*INDEX('raw-data'!$A$1:$GQ$197,MATCH($A116,'raw-data'!$A:$A,1),MATCH(J$1,'raw-data'!$1:$1,1))/VLOOKUP($A116,'raw-data'!$A:$B,2,TRUE),"")</f>
        <v/>
      </c>
      <c r="K116" s="1" t="str">
        <f>IF(INDEX('raw-data'!$A$1:$GQ$197,MATCH($A116,'raw-data'!$A:$A,1),MATCH(K$1,'raw-data'!$1:$1,1))&lt;&gt;"",
$D116*INDEX('raw-data'!$A$1:$GQ$197,MATCH($A116,'raw-data'!$A:$A,1),MATCH(K$1,'raw-data'!$1:$1,1))/VLOOKUP($A116,'raw-data'!$A:$B,2,TRUE),"")</f>
        <v/>
      </c>
      <c r="L116" s="1">
        <f>IF(INDEX('raw-data'!$A$1:$GQ$197,MATCH($A116,'raw-data'!$A:$A,1),MATCH(L$1,'raw-data'!$1:$1,1))&lt;&gt;"",
$D116*INDEX('raw-data'!$A$1:$GQ$197,MATCH($A116,'raw-data'!$A:$A,1),MATCH(L$1,'raw-data'!$1:$1,1))/VLOOKUP($A116,'raw-data'!$A:$B,2,TRUE),"")</f>
        <v>0</v>
      </c>
      <c r="M116" s="1" t="str">
        <f>IF(INDEX('raw-data'!$A$1:$GQ$197,MATCH($A116,'raw-data'!$A:$A,1),MATCH(M$1,'raw-data'!$1:$1,1))&lt;&gt;"",
$D116*INDEX('raw-data'!$A$1:$GQ$197,MATCH($A116,'raw-data'!$A:$A,1),MATCH(M$1,'raw-data'!$1:$1,1))/VLOOKUP($A116,'raw-data'!$A:$B,2,TRUE),"")</f>
        <v/>
      </c>
      <c r="N116" s="1" t="str">
        <f>IF(INDEX('raw-data'!$A$1:$GQ$197,MATCH($A116,'raw-data'!$A:$A,1),MATCH(N$1,'raw-data'!$1:$1,1))&lt;&gt;"",
$D116*INDEX('raw-data'!$A$1:$GQ$197,MATCH($A116,'raw-data'!$A:$A,1),MATCH(N$1,'raw-data'!$1:$1,1))/VLOOKUP($A116,'raw-data'!$A:$B,2,TRUE),"")</f>
        <v/>
      </c>
      <c r="O116" s="1" t="str">
        <f>IF(INDEX('raw-data'!$A$1:$GQ$197,MATCH($A116,'raw-data'!$A:$A,1),MATCH(O$1,'raw-data'!$1:$1,1))&lt;&gt;"",
$D116*INDEX('raw-data'!$A$1:$GQ$197,MATCH($A116,'raw-data'!$A:$A,1),MATCH(O$1,'raw-data'!$1:$1,1))/VLOOKUP($A116,'raw-data'!$A:$B,2,TRUE),"")</f>
        <v/>
      </c>
      <c r="P116" s="1" t="str">
        <f>IF(INDEX('raw-data'!$A$1:$GQ$197,MATCH($A116,'raw-data'!$A:$A,1),MATCH(P$1,'raw-data'!$1:$1,1))&lt;&gt;"",
$D116*INDEX('raw-data'!$A$1:$GQ$197,MATCH($A116,'raw-data'!$A:$A,1),MATCH(P$1,'raw-data'!$1:$1,1))/VLOOKUP($A116,'raw-data'!$A:$B,2,TRUE),"")</f>
        <v/>
      </c>
      <c r="Q116" s="1" t="str">
        <f>IF(INDEX('raw-data'!$A$1:$GQ$197,MATCH($A116,'raw-data'!$A:$A,1),MATCH(Q$1,'raw-data'!$1:$1,1))&lt;&gt;"",
$D116*INDEX('raw-data'!$A$1:$GQ$197,MATCH($A116,'raw-data'!$A:$A,1),MATCH(Q$1,'raw-data'!$1:$1,1))/VLOOKUP($A116,'raw-data'!$A:$B,2,TRUE),"")</f>
        <v/>
      </c>
      <c r="R116" s="1" t="str">
        <f>IF(INDEX('raw-data'!$A$1:$GQ$197,MATCH($A116,'raw-data'!$A:$A,1),MATCH(R$1,'raw-data'!$1:$1,1))&lt;&gt;"",
$D116*INDEX('raw-data'!$A$1:$GQ$197,MATCH($A116,'raw-data'!$A:$A,1),MATCH(R$1,'raw-data'!$1:$1,1))/VLOOKUP($A116,'raw-data'!$A:$B,2,TRUE),"")</f>
        <v/>
      </c>
      <c r="S116" s="1" t="str">
        <f>IF(INDEX('raw-data'!$A$1:$GQ$197,MATCH($A116,'raw-data'!$A:$A,1),MATCH(S$1,'raw-data'!$1:$1,1))&lt;&gt;"",
$D116*INDEX('raw-data'!$A$1:$GQ$197,MATCH($A116,'raw-data'!$A:$A,1),MATCH(S$1,'raw-data'!$1:$1,1))/VLOOKUP($A116,'raw-data'!$A:$B,2,TRUE),"")</f>
        <v/>
      </c>
      <c r="T116" s="1" t="str">
        <f>IF(INDEX('raw-data'!$A$1:$GQ$197,MATCH($A116,'raw-data'!$A:$A,1),MATCH(T$1,'raw-data'!$1:$1,1))&lt;&gt;"",
$D116*INDEX('raw-data'!$A$1:$GQ$197,MATCH($A116,'raw-data'!$A:$A,1),MATCH(T$1,'raw-data'!$1:$1,1))/VLOOKUP($A116,'raw-data'!$A:$B,2,TRUE),"")</f>
        <v/>
      </c>
      <c r="U116" s="1" t="str">
        <f>IF(INDEX('raw-data'!$A$1:$GQ$197,MATCH($A116,'raw-data'!$A:$A,1),MATCH(U$1,'raw-data'!$1:$1,1))&lt;&gt;"",
$D116*INDEX('raw-data'!$A$1:$GQ$197,MATCH($A116,'raw-data'!$A:$A,1),MATCH(U$1,'raw-data'!$1:$1,1))/VLOOKUP($A116,'raw-data'!$A:$B,2,TRUE),"")</f>
        <v/>
      </c>
      <c r="V116" s="1" t="str">
        <f>IF(INDEX('raw-data'!$A$1:$GQ$197,MATCH($A116,'raw-data'!$A:$A,1),MATCH(V$1,'raw-data'!$1:$1,1))&lt;&gt;"",
$D116*INDEX('raw-data'!$A$1:$GQ$197,MATCH($A116,'raw-data'!$A:$A,1),MATCH(V$1,'raw-data'!$1:$1,1))/VLOOKUP($A116,'raw-data'!$A:$B,2,TRUE),"")</f>
        <v/>
      </c>
      <c r="W116" s="1" t="str">
        <f>IF(INDEX('raw-data'!$A$1:$GQ$197,MATCH($A116,'raw-data'!$A:$A,1),MATCH(W$1,'raw-data'!$1:$1,1))&lt;&gt;"",
$D116*INDEX('raw-data'!$A$1:$GQ$197,MATCH($A116,'raw-data'!$A:$A,1),MATCH(W$1,'raw-data'!$1:$1,1))/VLOOKUP($A116,'raw-data'!$A:$B,2,TRUE),"")</f>
        <v/>
      </c>
      <c r="X116" s="1" t="str">
        <f>IF(INDEX('raw-data'!$A$1:$GQ$197,MATCH($A116,'raw-data'!$A:$A,1),MATCH(X$1,'raw-data'!$1:$1,1))&lt;&gt;"",
$D116*INDEX('raw-data'!$A$1:$GQ$197,MATCH($A116,'raw-data'!$A:$A,1),MATCH(X$1,'raw-data'!$1:$1,1))/VLOOKUP($A116,'raw-data'!$A:$B,2,TRUE),"")</f>
        <v/>
      </c>
      <c r="Y116" s="1" t="str">
        <f>IF(INDEX('raw-data'!$A$1:$GQ$197,MATCH($A116,'raw-data'!$A:$A,1),MATCH(Y$1,'raw-data'!$1:$1,1))&lt;&gt;"",
$D116*INDEX('raw-data'!$A$1:$GQ$197,MATCH($A116,'raw-data'!$A:$A,1),MATCH(Y$1,'raw-data'!$1:$1,1))/VLOOKUP($A116,'raw-data'!$A:$B,2,TRUE),"")</f>
        <v/>
      </c>
      <c r="Z116" s="1" t="str">
        <f>IF(INDEX('raw-data'!$A$1:$GQ$197,MATCH($A116,'raw-data'!$A:$A,1),MATCH(Z$1,'raw-data'!$1:$1,1))&lt;&gt;"",
$D116*INDEX('raw-data'!$A$1:$GQ$197,MATCH($A116,'raw-data'!$A:$A,1),MATCH(Z$1,'raw-data'!$1:$1,1))/VLOOKUP($A116,'raw-data'!$A:$B,2,TRUE),"")</f>
        <v/>
      </c>
      <c r="AA116" s="1" t="str">
        <f>IF(INDEX('raw-data'!$A$1:$GQ$197,MATCH($A116,'raw-data'!$A:$A,1),MATCH(AA$1,'raw-data'!$1:$1,1))&lt;&gt;"",
$D116*INDEX('raw-data'!$A$1:$GQ$197,MATCH($A116,'raw-data'!$A:$A,1),MATCH(AA$1,'raw-data'!$1:$1,1))/VLOOKUP($A116,'raw-data'!$A:$B,2,TRUE),"")</f>
        <v/>
      </c>
      <c r="AB116" s="1" t="str">
        <f>IF(INDEX('raw-data'!$A$1:$GQ$197,MATCH($A116,'raw-data'!$A:$A,1),MATCH(AB$1,'raw-data'!$1:$1,1))&lt;&gt;"",
$D116*INDEX('raw-data'!$A$1:$GQ$197,MATCH($A116,'raw-data'!$A:$A,1),MATCH(AB$1,'raw-data'!$1:$1,1))/VLOOKUP($A116,'raw-data'!$A:$B,2,TRUE),"")</f>
        <v/>
      </c>
      <c r="AC116" s="1" t="str">
        <f>IF(INDEX('raw-data'!$A$1:$GQ$197,MATCH($A116,'raw-data'!$A:$A,1),MATCH(AC$1,'raw-data'!$1:$1,1))&lt;&gt;"",
$D116*INDEX('raw-data'!$A$1:$GQ$197,MATCH($A116,'raw-data'!$A:$A,1),MATCH(AC$1,'raw-data'!$1:$1,1))/VLOOKUP($A116,'raw-data'!$A:$B,2,TRUE),"")</f>
        <v/>
      </c>
      <c r="AD116" s="1" t="str">
        <f>IF(INDEX('raw-data'!$A$1:$GQ$197,MATCH($A116,'raw-data'!$A:$A,1),MATCH(AD$1,'raw-data'!$1:$1,1))&lt;&gt;"",
$D116*INDEX('raw-data'!$A$1:$GQ$197,MATCH($A116,'raw-data'!$A:$A,1),MATCH(AD$1,'raw-data'!$1:$1,1))/VLOOKUP($A116,'raw-data'!$A:$B,2,TRUE),"")</f>
        <v/>
      </c>
      <c r="AE116" s="1" t="str">
        <f>IF(INDEX('raw-data'!$A$1:$GQ$197,MATCH($A116,'raw-data'!$A:$A,1),MATCH(AE$1,'raw-data'!$1:$1,1))&lt;&gt;"",
$D116*INDEX('raw-data'!$A$1:$GQ$197,MATCH($A116,'raw-data'!$A:$A,1),MATCH(AE$1,'raw-data'!$1:$1,1))/VLOOKUP($A116,'raw-data'!$A:$B,2,TRUE),"")</f>
        <v/>
      </c>
      <c r="AF116" s="1" t="str">
        <f>IF(INDEX('raw-data'!$A$1:$GQ$197,MATCH($A116,'raw-data'!$A:$A,1),MATCH(AF$1,'raw-data'!$1:$1,1))&lt;&gt;"",
$D116*INDEX('raw-data'!$A$1:$GQ$197,MATCH($A116,'raw-data'!$A:$A,1),MATCH(AF$1,'raw-data'!$1:$1,1))/VLOOKUP($A116,'raw-data'!$A:$B,2,TRUE),"")</f>
        <v/>
      </c>
      <c r="AG116" s="1" t="str">
        <f>IF(INDEX('raw-data'!$A$1:$GQ$197,MATCH($A116,'raw-data'!$A:$A,1),MATCH(AG$1,'raw-data'!$1:$1,1))&lt;&gt;"",
$D116*INDEX('raw-data'!$A$1:$GQ$197,MATCH($A116,'raw-data'!$A:$A,1),MATCH(AG$1,'raw-data'!$1:$1,1))/VLOOKUP($A116,'raw-data'!$A:$B,2,TRUE),"")</f>
        <v/>
      </c>
      <c r="AH116" s="1" t="str">
        <f>IF(INDEX('raw-data'!$A$1:$GQ$197,MATCH($A116,'raw-data'!$A:$A,1),MATCH(AH$1,'raw-data'!$1:$1,1))&lt;&gt;"",
$D116*INDEX('raw-data'!$A$1:$GQ$197,MATCH($A116,'raw-data'!$A:$A,1),MATCH(AH$1,'raw-data'!$1:$1,1))/VLOOKUP($A116,'raw-data'!$A:$B,2,TRUE),"")</f>
        <v/>
      </c>
      <c r="AI116" s="1" t="str">
        <f>IF(INDEX('raw-data'!$A$1:$GQ$197,MATCH($A116,'raw-data'!$A:$A,1),MATCH(AI$1,'raw-data'!$1:$1,1))&lt;&gt;"",
$D116*INDEX('raw-data'!$A$1:$GQ$197,MATCH($A116,'raw-data'!$A:$A,1),MATCH(AI$1,'raw-data'!$1:$1,1))/VLOOKUP($A116,'raw-data'!$A:$B,2,TRUE),"")</f>
        <v/>
      </c>
      <c r="AJ116" s="1" t="str">
        <f>IF(INDEX('raw-data'!$A$1:$GQ$197,MATCH($A116,'raw-data'!$A:$A,1),MATCH(AJ$1,'raw-data'!$1:$1,1))&lt;&gt;"",
$D116*INDEX('raw-data'!$A$1:$GQ$197,MATCH($A116,'raw-data'!$A:$A,1),MATCH(AJ$1,'raw-data'!$1:$1,1))/VLOOKUP($A116,'raw-data'!$A:$B,2,TRUE),"")</f>
        <v/>
      </c>
      <c r="AK116" s="1" t="str">
        <f>IF(INDEX('raw-data'!$A$1:$GQ$197,MATCH($A116,'raw-data'!$A:$A,1),MATCH(AK$1,'raw-data'!$1:$1,1))&lt;&gt;"",
$D116*INDEX('raw-data'!$A$1:$GQ$197,MATCH($A116,'raw-data'!$A:$A,1),MATCH(AK$1,'raw-data'!$1:$1,1))/VLOOKUP($A116,'raw-data'!$A:$B,2,TRUE),"")</f>
        <v/>
      </c>
      <c r="AL116" s="1" t="str">
        <f>IF(INDEX('raw-data'!$A$1:$GQ$197,MATCH($A116,'raw-data'!$A:$A,1),MATCH(AL$1,'raw-data'!$1:$1,1))&lt;&gt;"",
$D116*INDEX('raw-data'!$A$1:$GQ$197,MATCH($A116,'raw-data'!$A:$A,1),MATCH(AL$1,'raw-data'!$1:$1,1))/VLOOKUP($A116,'raw-data'!$A:$B,2,TRUE),"")</f>
        <v/>
      </c>
      <c r="AM116" s="1" t="str">
        <f>IF(INDEX('raw-data'!$A$1:$GQ$197,MATCH($A116,'raw-data'!$A:$A,1),MATCH(AM$1,'raw-data'!$1:$1,1))&lt;&gt;"",
$D116*INDEX('raw-data'!$A$1:$GQ$197,MATCH($A116,'raw-data'!$A:$A,1),MATCH(AM$1,'raw-data'!$1:$1,1))/VLOOKUP($A116,'raw-data'!$A:$B,2,TRUE),"")</f>
        <v/>
      </c>
      <c r="AN116" s="1" t="str">
        <f>IF(INDEX('raw-data'!$A$1:$GQ$197,MATCH($A116,'raw-data'!$A:$A,1),MATCH(AN$1,'raw-data'!$1:$1,1))&lt;&gt;"",
$D116*INDEX('raw-data'!$A$1:$GQ$197,MATCH($A116,'raw-data'!$A:$A,1),MATCH(AN$1,'raw-data'!$1:$1,1))/VLOOKUP($A116,'raw-data'!$A:$B,2,TRUE),"")</f>
        <v/>
      </c>
      <c r="AO116" s="1" t="str">
        <f>IF(INDEX('raw-data'!$A$1:$GQ$197,MATCH($A116,'raw-data'!$A:$A,1),MATCH(AO$1,'raw-data'!$1:$1,1))&lt;&gt;"",
$D116*INDEX('raw-data'!$A$1:$GQ$197,MATCH($A116,'raw-data'!$A:$A,1),MATCH(AO$1,'raw-data'!$1:$1,1))/VLOOKUP($A116,'raw-data'!$A:$B,2,TRUE),"")</f>
        <v/>
      </c>
      <c r="AP116" s="1" t="str">
        <f>IF(INDEX('raw-data'!$A$1:$GQ$197,MATCH($A116,'raw-data'!$A:$A,1),MATCH(AP$1,'raw-data'!$1:$1,1))&lt;&gt;"",
$D116*INDEX('raw-data'!$A$1:$GQ$197,MATCH($A116,'raw-data'!$A:$A,1),MATCH(AP$1,'raw-data'!$1:$1,1))/VLOOKUP($A116,'raw-data'!$A:$B,2,TRUE),"")</f>
        <v/>
      </c>
      <c r="AQ116" s="1" t="str">
        <f>IF(INDEX('raw-data'!$A$1:$GQ$197,MATCH($A116,'raw-data'!$A:$A,1),MATCH(AQ$1,'raw-data'!$1:$1,1))&lt;&gt;"",
$D116*INDEX('raw-data'!$A$1:$GQ$197,MATCH($A116,'raw-data'!$A:$A,1),MATCH(AQ$1,'raw-data'!$1:$1,1))/VLOOKUP($A116,'raw-data'!$A:$B,2,TRUE),"")</f>
        <v/>
      </c>
      <c r="AR116" s="1" t="str">
        <f>IF(INDEX('raw-data'!$A$1:$GQ$197,MATCH($A116,'raw-data'!$A:$A,1),MATCH(AR$1,'raw-data'!$1:$1,1))&lt;&gt;"",
$D116*INDEX('raw-data'!$A$1:$GQ$197,MATCH($A116,'raw-data'!$A:$A,1),MATCH(AR$1,'raw-data'!$1:$1,1))/VLOOKUP($A116,'raw-data'!$A:$B,2,TRUE),"")</f>
        <v/>
      </c>
      <c r="AS116" s="1" t="str">
        <f>IF(INDEX('raw-data'!$A$1:$GQ$197,MATCH($A116,'raw-data'!$A:$A,1),MATCH(AS$1,'raw-data'!$1:$1,1))&lt;&gt;"",
$D116*INDEX('raw-data'!$A$1:$GQ$197,MATCH($A116,'raw-data'!$A:$A,1),MATCH(AS$1,'raw-data'!$1:$1,1))/VLOOKUP($A116,'raw-data'!$A:$B,2,TRUE),"")</f>
        <v/>
      </c>
      <c r="AT116" s="1" t="str">
        <f>IF(INDEX('raw-data'!$A$1:$GQ$197,MATCH($A116,'raw-data'!$A:$A,1),MATCH(AT$1,'raw-data'!$1:$1,1))&lt;&gt;"",
$D116*INDEX('raw-data'!$A$1:$GQ$197,MATCH($A116,'raw-data'!$A:$A,1),MATCH(AT$1,'raw-data'!$1:$1,1))/VLOOKUP($A116,'raw-data'!$A:$B,2,TRUE),"")</f>
        <v/>
      </c>
      <c r="AU116" s="1" t="str">
        <f>IF(INDEX('raw-data'!$A$1:$GQ$197,MATCH($A116,'raw-data'!$A:$A,1),MATCH(AU$1,'raw-data'!$1:$1,1))&lt;&gt;"",
$D116*INDEX('raw-data'!$A$1:$GQ$197,MATCH($A116,'raw-data'!$A:$A,1),MATCH(AU$1,'raw-data'!$1:$1,1))/VLOOKUP($A116,'raw-data'!$A:$B,2,TRUE),"")</f>
        <v/>
      </c>
      <c r="AV116" s="1" t="str">
        <f>IF(INDEX('raw-data'!$A$1:$GQ$197,MATCH($A116,'raw-data'!$A:$A,1),MATCH(AV$1,'raw-data'!$1:$1,1))&lt;&gt;"",
$D116*INDEX('raw-data'!$A$1:$GQ$197,MATCH($A116,'raw-data'!$A:$A,1),MATCH(AV$1,'raw-data'!$1:$1,1))/VLOOKUP($A116,'raw-data'!$A:$B,2,TRUE),"")</f>
        <v/>
      </c>
      <c r="AW116" s="1" t="str">
        <f>IF(INDEX('raw-data'!$A$1:$GQ$197,MATCH($A116,'raw-data'!$A:$A,1),MATCH(AW$1,'raw-data'!$1:$1,1))&lt;&gt;"",
$D116*INDEX('raw-data'!$A$1:$GQ$197,MATCH($A116,'raw-data'!$A:$A,1),MATCH(AW$1,'raw-data'!$1:$1,1))/VLOOKUP($A116,'raw-data'!$A:$B,2,TRUE),"")</f>
        <v/>
      </c>
      <c r="AX116" s="1" t="str">
        <f>IF(INDEX('raw-data'!$A$1:$GQ$197,MATCH($A116,'raw-data'!$A:$A,1),MATCH(AX$1,'raw-data'!$1:$1,1))&lt;&gt;"",
$D116*INDEX('raw-data'!$A$1:$GQ$197,MATCH($A116,'raw-data'!$A:$A,1),MATCH(AX$1,'raw-data'!$1:$1,1))/VLOOKUP($A116,'raw-data'!$A:$B,2,TRUE),"")</f>
        <v/>
      </c>
      <c r="AY116" s="1" t="str">
        <f>IF(INDEX('raw-data'!$A$1:$GQ$197,MATCH($A116,'raw-data'!$A:$A,1),MATCH(AY$1,'raw-data'!$1:$1,1))&lt;&gt;"",
$D116*INDEX('raw-data'!$A$1:$GQ$197,MATCH($A116,'raw-data'!$A:$A,1),MATCH(AY$1,'raw-data'!$1:$1,1))/VLOOKUP($A116,'raw-data'!$A:$B,2,TRUE),"")</f>
        <v/>
      </c>
      <c r="AZ116" s="1" t="str">
        <f>IF(INDEX('raw-data'!$A$1:$GQ$197,MATCH($A116,'raw-data'!$A:$A,1),MATCH(AZ$1,'raw-data'!$1:$1,1))&lt;&gt;"",
$D116*INDEX('raw-data'!$A$1:$GQ$197,MATCH($A116,'raw-data'!$A:$A,1),MATCH(AZ$1,'raw-data'!$1:$1,1))/VLOOKUP($A116,'raw-data'!$A:$B,2,TRUE),"")</f>
        <v/>
      </c>
      <c r="BA116" s="1" t="str">
        <f>IF(INDEX('raw-data'!$A$1:$GQ$197,MATCH($A116,'raw-data'!$A:$A,1),MATCH(BA$1,'raw-data'!$1:$1,1))&lt;&gt;"",
$D116*INDEX('raw-data'!$A$1:$GQ$197,MATCH($A116,'raw-data'!$A:$A,1),MATCH(BA$1,'raw-data'!$1:$1,1))/VLOOKUP($A116,'raw-data'!$A:$B,2,TRUE),"")</f>
        <v/>
      </c>
      <c r="BB116" s="1" t="str">
        <f>IF(INDEX('raw-data'!$A$1:$GQ$197,MATCH($A116,'raw-data'!$A:$A,1),MATCH(BB$1,'raw-data'!$1:$1,1))&lt;&gt;"",
$D116*INDEX('raw-data'!$A$1:$GQ$197,MATCH($A116,'raw-data'!$A:$A,1),MATCH(BB$1,'raw-data'!$1:$1,1))/VLOOKUP($A116,'raw-data'!$A:$B,2,TRUE),"")</f>
        <v/>
      </c>
      <c r="BC116" s="1" t="str">
        <f>IF(INDEX('raw-data'!$A$1:$GQ$197,MATCH($A116,'raw-data'!$A:$A,1),MATCH(BC$1,'raw-data'!$1:$1,1))&lt;&gt;"",
$D116*INDEX('raw-data'!$A$1:$GQ$197,MATCH($A116,'raw-data'!$A:$A,1),MATCH(BC$1,'raw-data'!$1:$1,1))/VLOOKUP($A116,'raw-data'!$A:$B,2,TRUE),"")</f>
        <v/>
      </c>
      <c r="BD116" s="1" t="str">
        <f>IF(INDEX('raw-data'!$A$1:$GQ$197,MATCH($A116,'raw-data'!$A:$A,1),MATCH(BD$1,'raw-data'!$1:$1,1))&lt;&gt;"",
$D116*INDEX('raw-data'!$A$1:$GQ$197,MATCH($A116,'raw-data'!$A:$A,1),MATCH(BD$1,'raw-data'!$1:$1,1))/VLOOKUP($A116,'raw-data'!$A:$B,2,TRUE),"")</f>
        <v/>
      </c>
      <c r="BE116" s="1" t="str">
        <f>IF(INDEX('raw-data'!$A$1:$GQ$197,MATCH($A116,'raw-data'!$A:$A,1),MATCH(BE$1,'raw-data'!$1:$1,1))&lt;&gt;"",
$D116*INDEX('raw-data'!$A$1:$GQ$197,MATCH($A116,'raw-data'!$A:$A,1),MATCH(BE$1,'raw-data'!$1:$1,1))/VLOOKUP($A116,'raw-data'!$A:$B,2,TRUE),"")</f>
        <v/>
      </c>
      <c r="BF116" s="1" t="str">
        <f>IF(INDEX('raw-data'!$A$1:$GQ$197,MATCH($A116,'raw-data'!$A:$A,1),MATCH(BF$1,'raw-data'!$1:$1,1))&lt;&gt;"",
$D116*INDEX('raw-data'!$A$1:$GQ$197,MATCH($A116,'raw-data'!$A:$A,1),MATCH(BF$1,'raw-data'!$1:$1,1))/VLOOKUP($A116,'raw-data'!$A:$B,2,TRUE),"")</f>
        <v/>
      </c>
      <c r="BG116" s="1" t="str">
        <f>IF(INDEX('raw-data'!$A$1:$GQ$197,MATCH($A116,'raw-data'!$A:$A,1),MATCH(BG$1,'raw-data'!$1:$1,1))&lt;&gt;"",
$D116*INDEX('raw-data'!$A$1:$GQ$197,MATCH($A116,'raw-data'!$A:$A,1),MATCH(BG$1,'raw-data'!$1:$1,1))/VLOOKUP($A116,'raw-data'!$A:$B,2,TRUE),"")</f>
        <v/>
      </c>
      <c r="BH116" s="1" t="str">
        <f>IF(INDEX('raw-data'!$A$1:$GQ$197,MATCH($A116,'raw-data'!$A:$A,1),MATCH(BH$1,'raw-data'!$1:$1,1))&lt;&gt;"",
$D116*INDEX('raw-data'!$A$1:$GQ$197,MATCH($A116,'raw-data'!$A:$A,1),MATCH(BH$1,'raw-data'!$1:$1,1))/VLOOKUP($A116,'raw-data'!$A:$B,2,TRUE),"")</f>
        <v/>
      </c>
      <c r="BI116" s="1" t="str">
        <f>IF(INDEX('raw-data'!$A$1:$GQ$197,MATCH($A116,'raw-data'!$A:$A,1),MATCH(BI$1,'raw-data'!$1:$1,1))&lt;&gt;"",
$D116*INDEX('raw-data'!$A$1:$GQ$197,MATCH($A116,'raw-data'!$A:$A,1),MATCH(BI$1,'raw-data'!$1:$1,1))/VLOOKUP($A116,'raw-data'!$A:$B,2,TRUE),"")</f>
        <v/>
      </c>
      <c r="BJ116" s="1" t="str">
        <f>IF(INDEX('raw-data'!$A$1:$GQ$197,MATCH($A116,'raw-data'!$A:$A,1),MATCH(BJ$1,'raw-data'!$1:$1,1))&lt;&gt;"",
$D116*INDEX('raw-data'!$A$1:$GQ$197,MATCH($A116,'raw-data'!$A:$A,1),MATCH(BJ$1,'raw-data'!$1:$1,1))/VLOOKUP($A116,'raw-data'!$A:$B,2,TRUE),"")</f>
        <v/>
      </c>
      <c r="BK116" s="1" t="str">
        <f>IF(INDEX('raw-data'!$A$1:$GQ$197,MATCH($A116,'raw-data'!$A:$A,1),MATCH(BK$1,'raw-data'!$1:$1,1))&lt;&gt;"",
$D116*INDEX('raw-data'!$A$1:$GQ$197,MATCH($A116,'raw-data'!$A:$A,1),MATCH(BK$1,'raw-data'!$1:$1,1))/VLOOKUP($A116,'raw-data'!$A:$B,2,TRUE),"")</f>
        <v/>
      </c>
      <c r="BL116" s="1" t="str">
        <f>IF(INDEX('raw-data'!$A$1:$GQ$197,MATCH($A116,'raw-data'!$A:$A,1),MATCH(BL$1,'raw-data'!$1:$1,1))&lt;&gt;"",
$D116*INDEX('raw-data'!$A$1:$GQ$197,MATCH($A116,'raw-data'!$A:$A,1),MATCH(BL$1,'raw-data'!$1:$1,1))/VLOOKUP($A116,'raw-data'!$A:$B,2,TRUE),"")</f>
        <v/>
      </c>
      <c r="BM116" s="1" t="str">
        <f>IF(INDEX('raw-data'!$A$1:$GQ$197,MATCH($A116,'raw-data'!$A:$A,1),MATCH(BM$1,'raw-data'!$1:$1,1))&lt;&gt;"",
$D116*INDEX('raw-data'!$A$1:$GQ$197,MATCH($A116,'raw-data'!$A:$A,1),MATCH(BM$1,'raw-data'!$1:$1,1))/VLOOKUP($A116,'raw-data'!$A:$B,2,TRUE),"")</f>
        <v/>
      </c>
      <c r="BN116" s="1" t="str">
        <f>IF(INDEX('raw-data'!$A$1:$GQ$197,MATCH($A116,'raw-data'!$A:$A,1),MATCH(BN$1,'raw-data'!$1:$1,1))&lt;&gt;"",
$D116*INDEX('raw-data'!$A$1:$GQ$197,MATCH($A116,'raw-data'!$A:$A,1),MATCH(BN$1,'raw-data'!$1:$1,1))/VLOOKUP($A116,'raw-data'!$A:$B,2,TRUE),"")</f>
        <v/>
      </c>
      <c r="BO116" s="1" t="str">
        <f>IF(INDEX('raw-data'!$A$1:$GQ$197,MATCH($A116,'raw-data'!$A:$A,1),MATCH(BO$1,'raw-data'!$1:$1,1))&lt;&gt;"",
$D116*INDEX('raw-data'!$A$1:$GQ$197,MATCH($A116,'raw-data'!$A:$A,1),MATCH(BO$1,'raw-data'!$1:$1,1))/VLOOKUP($A116,'raw-data'!$A:$B,2,TRUE),"")</f>
        <v/>
      </c>
      <c r="BP116" s="1" t="str">
        <f>IF(INDEX('raw-data'!$A$1:$GQ$197,MATCH($A116,'raw-data'!$A:$A,1),MATCH(BP$1,'raw-data'!$1:$1,1))&lt;&gt;"",
$D116*INDEX('raw-data'!$A$1:$GQ$197,MATCH($A116,'raw-data'!$A:$A,1),MATCH(BP$1,'raw-data'!$1:$1,1))/VLOOKUP($A116,'raw-data'!$A:$B,2,TRUE),"")</f>
        <v/>
      </c>
      <c r="BQ116" s="1" t="str">
        <f>IF(INDEX('raw-data'!$A$1:$GQ$197,MATCH($A116,'raw-data'!$A:$A,1),MATCH(BQ$1,'raw-data'!$1:$1,1))&lt;&gt;"",
$D116*INDEX('raw-data'!$A$1:$GQ$197,MATCH($A116,'raw-data'!$A:$A,1),MATCH(BQ$1,'raw-data'!$1:$1,1))/VLOOKUP($A116,'raw-data'!$A:$B,2,TRUE),"")</f>
        <v/>
      </c>
      <c r="BR116" s="1" t="str">
        <f>IF(INDEX('raw-data'!$A$1:$GQ$197,MATCH($A116,'raw-data'!$A:$A,1),MATCH(BR$1,'raw-data'!$1:$1,1))&lt;&gt;"",
$D116*INDEX('raw-data'!$A$1:$GQ$197,MATCH($A116,'raw-data'!$A:$A,1),MATCH(BR$1,'raw-data'!$1:$1,1))/VLOOKUP($A116,'raw-data'!$A:$B,2,TRUE),"")</f>
        <v/>
      </c>
      <c r="BS116" s="1" t="str">
        <f>IF(INDEX('raw-data'!$A$1:$GQ$197,MATCH($A116,'raw-data'!$A:$A,1),MATCH(BS$1,'raw-data'!$1:$1,1))&lt;&gt;"",
$D116*INDEX('raw-data'!$A$1:$GQ$197,MATCH($A116,'raw-data'!$A:$A,1),MATCH(BS$1,'raw-data'!$1:$1,1))/VLOOKUP($A116,'raw-data'!$A:$B,2,TRUE),"")</f>
        <v/>
      </c>
      <c r="BT116" s="1" t="str">
        <f>IF(INDEX('raw-data'!$A$1:$GQ$197,MATCH($A116,'raw-data'!$A:$A,1),MATCH(BT$1,'raw-data'!$1:$1,1))&lt;&gt;"",
$D116*INDEX('raw-data'!$A$1:$GQ$197,MATCH($A116,'raw-data'!$A:$A,1),MATCH(BT$1,'raw-data'!$1:$1,1))/VLOOKUP($A116,'raw-data'!$A:$B,2,TRUE),"")</f>
        <v/>
      </c>
      <c r="BU116" s="1" t="str">
        <f>IF(INDEX('raw-data'!$A$1:$GQ$197,MATCH($A116,'raw-data'!$A:$A,1),MATCH(BU$1,'raw-data'!$1:$1,1))&lt;&gt;"",
$D116*INDEX('raw-data'!$A$1:$GQ$197,MATCH($A116,'raw-data'!$A:$A,1),MATCH(BU$1,'raw-data'!$1:$1,1))/VLOOKUP($A116,'raw-data'!$A:$B,2,TRUE),"")</f>
        <v/>
      </c>
      <c r="BV116" s="1" t="str">
        <f>IF(INDEX('raw-data'!$A$1:$GQ$197,MATCH($A116,'raw-data'!$A:$A,1),MATCH(BV$1,'raw-data'!$1:$1,1))&lt;&gt;"",
$D116*INDEX('raw-data'!$A$1:$GQ$197,MATCH($A116,'raw-data'!$A:$A,1),MATCH(BV$1,'raw-data'!$1:$1,1))/VLOOKUP($A116,'raw-data'!$A:$B,2,TRUE),"")</f>
        <v/>
      </c>
      <c r="BW116" s="1" t="str">
        <f>IF(INDEX('raw-data'!$A$1:$GQ$197,MATCH($A116,'raw-data'!$A:$A,1),MATCH(BW$1,'raw-data'!$1:$1,1))&lt;&gt;"",
$D116*INDEX('raw-data'!$A$1:$GQ$197,MATCH($A116,'raw-data'!$A:$A,1),MATCH(BW$1,'raw-data'!$1:$1,1))/VLOOKUP($A116,'raw-data'!$A:$B,2,TRUE),"")</f>
        <v/>
      </c>
      <c r="BX116" s="1" t="str">
        <f>IF(INDEX('raw-data'!$A$1:$GQ$197,MATCH($A116,'raw-data'!$A:$A,1),MATCH(BX$1,'raw-data'!$1:$1,1))&lt;&gt;"",
$D116*INDEX('raw-data'!$A$1:$GQ$197,MATCH($A116,'raw-data'!$A:$A,1),MATCH(BX$1,'raw-data'!$1:$1,1))/VLOOKUP($A116,'raw-data'!$A:$B,2,TRUE),"")</f>
        <v/>
      </c>
      <c r="BY116" s="1" t="str">
        <f>IF(INDEX('raw-data'!$A$1:$GQ$197,MATCH($A116,'raw-data'!$A:$A,1),MATCH(BY$1,'raw-data'!$1:$1,1))&lt;&gt;"",
$D116*INDEX('raw-data'!$A$1:$GQ$197,MATCH($A116,'raw-data'!$A:$A,1),MATCH(BY$1,'raw-data'!$1:$1,1))/VLOOKUP($A116,'raw-data'!$A:$B,2,TRUE),"")</f>
        <v/>
      </c>
      <c r="BZ116" s="1" t="str">
        <f>IF(INDEX('raw-data'!$A$1:$GQ$197,MATCH($A116,'raw-data'!$A:$A,1),MATCH(BZ$1,'raw-data'!$1:$1,1))&lt;&gt;"",
$D116*INDEX('raw-data'!$A$1:$GQ$197,MATCH($A116,'raw-data'!$A:$A,1),MATCH(BZ$1,'raw-data'!$1:$1,1))/VLOOKUP($A116,'raw-data'!$A:$B,2,TRUE),"")</f>
        <v/>
      </c>
      <c r="CA116" s="1" t="str">
        <f>IF(INDEX('raw-data'!$A$1:$GQ$197,MATCH($A116,'raw-data'!$A:$A,1),MATCH(CA$1,'raw-data'!$1:$1,1))&lt;&gt;"",
$D116*INDEX('raw-data'!$A$1:$GQ$197,MATCH($A116,'raw-data'!$A:$A,1),MATCH(CA$1,'raw-data'!$1:$1,1))/VLOOKUP($A116,'raw-data'!$A:$B,2,TRUE),"")</f>
        <v/>
      </c>
      <c r="CB116" s="1" t="str">
        <f>IF(INDEX('raw-data'!$A$1:$GQ$197,MATCH($A116,'raw-data'!$A:$A,1),MATCH(CB$1,'raw-data'!$1:$1,1))&lt;&gt;"",
$D116*INDEX('raw-data'!$A$1:$GQ$197,MATCH($A116,'raw-data'!$A:$A,1),MATCH(CB$1,'raw-data'!$1:$1,1))/VLOOKUP($A116,'raw-data'!$A:$B,2,TRUE),"")</f>
        <v/>
      </c>
      <c r="CC116" s="1" t="str">
        <f>IF(INDEX('raw-data'!$A$1:$GQ$197,MATCH($A116,'raw-data'!$A:$A,1),MATCH(CC$1,'raw-data'!$1:$1,1))&lt;&gt;"",
$D116*INDEX('raw-data'!$A$1:$GQ$197,MATCH($A116,'raw-data'!$A:$A,1),MATCH(CC$1,'raw-data'!$1:$1,1))/VLOOKUP($A116,'raw-data'!$A:$B,2,TRUE),"")</f>
        <v/>
      </c>
      <c r="CD116" s="1" t="str">
        <f>IF(INDEX('raw-data'!$A$1:$GQ$197,MATCH($A116,'raw-data'!$A:$A,1),MATCH(CD$1,'raw-data'!$1:$1,1))&lt;&gt;"",
$D116*INDEX('raw-data'!$A$1:$GQ$197,MATCH($A116,'raw-data'!$A:$A,1),MATCH(CD$1,'raw-data'!$1:$1,1))/VLOOKUP($A116,'raw-data'!$A:$B,2,TRUE),"")</f>
        <v/>
      </c>
      <c r="CE116" s="1" t="str">
        <f>IF(INDEX('raw-data'!$A$1:$GQ$197,MATCH($A116,'raw-data'!$A:$A,1),MATCH(CE$1,'raw-data'!$1:$1,1))&lt;&gt;"",
$D116*INDEX('raw-data'!$A$1:$GQ$197,MATCH($A116,'raw-data'!$A:$A,1),MATCH(CE$1,'raw-data'!$1:$1,1))/VLOOKUP($A116,'raw-data'!$A:$B,2,TRUE),"")</f>
        <v/>
      </c>
      <c r="CF116" s="1" t="str">
        <f>IF(INDEX('raw-data'!$A$1:$GQ$197,MATCH($A116,'raw-data'!$A:$A,1),MATCH(CF$1,'raw-data'!$1:$1,1))&lt;&gt;"",
$D116*INDEX('raw-data'!$A$1:$GQ$197,MATCH($A116,'raw-data'!$A:$A,1),MATCH(CF$1,'raw-data'!$1:$1,1))/VLOOKUP($A116,'raw-data'!$A:$B,2,TRUE),"")</f>
        <v/>
      </c>
      <c r="CG116" s="1" t="str">
        <f>IF(INDEX('raw-data'!$A$1:$GQ$197,MATCH($A116,'raw-data'!$A:$A,1),MATCH(CG$1,'raw-data'!$1:$1,1))&lt;&gt;"",
$D116*INDEX('raw-data'!$A$1:$GQ$197,MATCH($A116,'raw-data'!$A:$A,1),MATCH(CG$1,'raw-data'!$1:$1,1))/VLOOKUP($A116,'raw-data'!$A:$B,2,TRUE),"")</f>
        <v/>
      </c>
      <c r="CH116" s="1" t="str">
        <f>IF(INDEX('raw-data'!$A$1:$GQ$197,MATCH($A116,'raw-data'!$A:$A,1),MATCH(CH$1,'raw-data'!$1:$1,1))&lt;&gt;"",
$D116*INDEX('raw-data'!$A$1:$GQ$197,MATCH($A116,'raw-data'!$A:$A,1),MATCH(CH$1,'raw-data'!$1:$1,1))/VLOOKUP($A116,'raw-data'!$A:$B,2,TRUE),"")</f>
        <v/>
      </c>
      <c r="CI116" s="1" t="str">
        <f>IF(INDEX('raw-data'!$A$1:$GQ$197,MATCH($A116,'raw-data'!$A:$A,1),MATCH(CI$1,'raw-data'!$1:$1,1))&lt;&gt;"",
$D116*INDEX('raw-data'!$A$1:$GQ$197,MATCH($A116,'raw-data'!$A:$A,1),MATCH(CI$1,'raw-data'!$1:$1,1))/VLOOKUP($A116,'raw-data'!$A:$B,2,TRUE),"")</f>
        <v/>
      </c>
      <c r="CJ116" s="1">
        <f>IF(INDEX('raw-data'!$A$1:$GQ$197,MATCH($A116,'raw-data'!$A:$A,1),MATCH(CJ$1,'raw-data'!$1:$1,1))&lt;&gt;"",
$D116*INDEX('raw-data'!$A$1:$GQ$197,MATCH($A116,'raw-data'!$A:$A,1),MATCH(CJ$1,'raw-data'!$1:$1,1))/VLOOKUP($A116,'raw-data'!$A:$B,2,TRUE),"")</f>
        <v>0</v>
      </c>
      <c r="CK116" s="1" t="str">
        <f>IF(INDEX('raw-data'!$A$1:$GQ$197,MATCH($A116,'raw-data'!$A:$A,1),MATCH(CK$1,'raw-data'!$1:$1,1))&lt;&gt;"",
$D116*INDEX('raw-data'!$A$1:$GQ$197,MATCH($A116,'raw-data'!$A:$A,1),MATCH(CK$1,'raw-data'!$1:$1,1))/VLOOKUP($A116,'raw-data'!$A:$B,2,TRUE),"")</f>
        <v/>
      </c>
      <c r="CL116" s="1" t="str">
        <f>IF(INDEX('raw-data'!$A$1:$GQ$197,MATCH($A116,'raw-data'!$A:$A,1),MATCH(CL$1,'raw-data'!$1:$1,1))&lt;&gt;"",
$D116*INDEX('raw-data'!$A$1:$GQ$197,MATCH($A116,'raw-data'!$A:$A,1),MATCH(CL$1,'raw-data'!$1:$1,1))/VLOOKUP($A116,'raw-data'!$A:$B,2,TRUE),"")</f>
        <v/>
      </c>
      <c r="CM116" s="1" t="str">
        <f>IF(INDEX('raw-data'!$A$1:$GQ$197,MATCH($A116,'raw-data'!$A:$A,1),MATCH(CM$1,'raw-data'!$1:$1,1))&lt;&gt;"",
$D116*INDEX('raw-data'!$A$1:$GQ$197,MATCH($A116,'raw-data'!$A:$A,1),MATCH(CM$1,'raw-data'!$1:$1,1))/VLOOKUP($A116,'raw-data'!$A:$B,2,TRUE),"")</f>
        <v/>
      </c>
      <c r="CN116" s="1" t="str">
        <f>IF(INDEX('raw-data'!$A$1:$GQ$197,MATCH($A116,'raw-data'!$A:$A,1),MATCH(CN$1,'raw-data'!$1:$1,1))&lt;&gt;"",
$D116*INDEX('raw-data'!$A$1:$GQ$197,MATCH($A116,'raw-data'!$A:$A,1),MATCH(CN$1,'raw-data'!$1:$1,1))/VLOOKUP($A116,'raw-data'!$A:$B,2,TRUE),"")</f>
        <v/>
      </c>
      <c r="CO116" s="1" t="str">
        <f>IF(INDEX('raw-data'!$A$1:$GQ$197,MATCH($A116,'raw-data'!$A:$A,1),MATCH(CO$1,'raw-data'!$1:$1,1))&lt;&gt;"",
$D116*INDEX('raw-data'!$A$1:$GQ$197,MATCH($A116,'raw-data'!$A:$A,1),MATCH(CO$1,'raw-data'!$1:$1,1))/VLOOKUP($A116,'raw-data'!$A:$B,2,TRUE),"")</f>
        <v/>
      </c>
      <c r="CP116" s="1" t="str">
        <f>IF(INDEX('raw-data'!$A$1:$GQ$197,MATCH($A116,'raw-data'!$A:$A,1),MATCH(CP$1,'raw-data'!$1:$1,1))&lt;&gt;"",
$D116*INDEX('raw-data'!$A$1:$GQ$197,MATCH($A116,'raw-data'!$A:$A,1),MATCH(CP$1,'raw-data'!$1:$1,1))/VLOOKUP($A116,'raw-data'!$A:$B,2,TRUE),"")</f>
        <v/>
      </c>
      <c r="CQ116" s="1" t="str">
        <f>IF(INDEX('raw-data'!$A$1:$GQ$197,MATCH($A116,'raw-data'!$A:$A,1),MATCH(CQ$1,'raw-data'!$1:$1,1))&lt;&gt;"",
$D116*INDEX('raw-data'!$A$1:$GQ$197,MATCH($A116,'raw-data'!$A:$A,1),MATCH(CQ$1,'raw-data'!$1:$1,1))/VLOOKUP($A116,'raw-data'!$A:$B,2,TRUE),"")</f>
        <v/>
      </c>
      <c r="CR116" s="1" t="str">
        <f>IF(INDEX('raw-data'!$A$1:$GQ$197,MATCH($A116,'raw-data'!$A:$A,1),MATCH(CR$1,'raw-data'!$1:$1,1))&lt;&gt;"",
$D116*INDEX('raw-data'!$A$1:$GQ$197,MATCH($A116,'raw-data'!$A:$A,1),MATCH(CR$1,'raw-data'!$1:$1,1))/VLOOKUP($A116,'raw-data'!$A:$B,2,TRUE),"")</f>
        <v/>
      </c>
      <c r="CS116" s="1" t="str">
        <f>IF(INDEX('raw-data'!$A$1:$GQ$197,MATCH($A116,'raw-data'!$A:$A,1),MATCH(CS$1,'raw-data'!$1:$1,1))&lt;&gt;"",
$D116*INDEX('raw-data'!$A$1:$GQ$197,MATCH($A116,'raw-data'!$A:$A,1),MATCH(CS$1,'raw-data'!$1:$1,1))/VLOOKUP($A116,'raw-data'!$A:$B,2,TRUE),"")</f>
        <v/>
      </c>
      <c r="CT116" s="1" t="str">
        <f>IF(INDEX('raw-data'!$A$1:$GQ$197,MATCH($A116,'raw-data'!$A:$A,1),MATCH(CT$1,'raw-data'!$1:$1,1))&lt;&gt;"",
$D116*INDEX('raw-data'!$A$1:$GQ$197,MATCH($A116,'raw-data'!$A:$A,1),MATCH(CT$1,'raw-data'!$1:$1,1))/VLOOKUP($A116,'raw-data'!$A:$B,2,TRUE),"")</f>
        <v/>
      </c>
      <c r="CU116" s="1" t="str">
        <f>IF(INDEX('raw-data'!$A$1:$GQ$197,MATCH($A116,'raw-data'!$A:$A,1),MATCH(CU$1,'raw-data'!$1:$1,1))&lt;&gt;"",
$D116*INDEX('raw-data'!$A$1:$GQ$197,MATCH($A116,'raw-data'!$A:$A,1),MATCH(CU$1,'raw-data'!$1:$1,1))/VLOOKUP($A116,'raw-data'!$A:$B,2,TRUE),"")</f>
        <v/>
      </c>
      <c r="CV116" s="1" t="str">
        <f>IF(INDEX('raw-data'!$A$1:$GQ$197,MATCH($A116,'raw-data'!$A:$A,1),MATCH(CV$1,'raw-data'!$1:$1,1))&lt;&gt;"",
$D116*INDEX('raw-data'!$A$1:$GQ$197,MATCH($A116,'raw-data'!$A:$A,1),MATCH(CV$1,'raw-data'!$1:$1,1))/VLOOKUP($A116,'raw-data'!$A:$B,2,TRUE),"")</f>
        <v/>
      </c>
      <c r="CW116" s="1" t="str">
        <f>IF(INDEX('raw-data'!$A$1:$GQ$197,MATCH($A116,'raw-data'!$A:$A,1),MATCH(CW$1,'raw-data'!$1:$1,1))&lt;&gt;"",
$D116*INDEX('raw-data'!$A$1:$GQ$197,MATCH($A116,'raw-data'!$A:$A,1),MATCH(CW$1,'raw-data'!$1:$1,1))/VLOOKUP($A116,'raw-data'!$A:$B,2,TRUE),"")</f>
        <v/>
      </c>
      <c r="CX116" s="1" t="str">
        <f>IF(INDEX('raw-data'!$A$1:$GQ$197,MATCH($A116,'raw-data'!$A:$A,1),MATCH(CX$1,'raw-data'!$1:$1,1))&lt;&gt;"",
$D116*INDEX('raw-data'!$A$1:$GQ$197,MATCH($A116,'raw-data'!$A:$A,1),MATCH(CX$1,'raw-data'!$1:$1,1))/VLOOKUP($A116,'raw-data'!$A:$B,2,TRUE),"")</f>
        <v/>
      </c>
      <c r="CY116" s="1" t="str">
        <f>IF(INDEX('raw-data'!$A$1:$GQ$197,MATCH($A116,'raw-data'!$A:$A,1),MATCH(CY$1,'raw-data'!$1:$1,1))&lt;&gt;"",
$D116*INDEX('raw-data'!$A$1:$GQ$197,MATCH($A116,'raw-data'!$A:$A,1),MATCH(CY$1,'raw-data'!$1:$1,1))/VLOOKUP($A116,'raw-data'!$A:$B,2,TRUE),"")</f>
        <v/>
      </c>
      <c r="CZ116" s="1" t="str">
        <f>IF(INDEX('raw-data'!$A$1:$GQ$197,MATCH($A116,'raw-data'!$A:$A,1),MATCH(CZ$1,'raw-data'!$1:$1,1))&lt;&gt;"",
$D116*INDEX('raw-data'!$A$1:$GQ$197,MATCH($A116,'raw-data'!$A:$A,1),MATCH(CZ$1,'raw-data'!$1:$1,1))/VLOOKUP($A116,'raw-data'!$A:$B,2,TRUE),"")</f>
        <v/>
      </c>
      <c r="DA116" s="1" t="str">
        <f>IF(INDEX('raw-data'!$A$1:$GQ$197,MATCH($A116,'raw-data'!$A:$A,1),MATCH(DA$1,'raw-data'!$1:$1,1))&lt;&gt;"",
$D116*INDEX('raw-data'!$A$1:$GQ$197,MATCH($A116,'raw-data'!$A:$A,1),MATCH(DA$1,'raw-data'!$1:$1,1))/VLOOKUP($A116,'raw-data'!$A:$B,2,TRUE),"")</f>
        <v/>
      </c>
      <c r="DB116" s="1" t="str">
        <f>IF(INDEX('raw-data'!$A$1:$GQ$197,MATCH($A116,'raw-data'!$A:$A,1),MATCH(DB$1,'raw-data'!$1:$1,1))&lt;&gt;"",
$D116*INDEX('raw-data'!$A$1:$GQ$197,MATCH($A116,'raw-data'!$A:$A,1),MATCH(DB$1,'raw-data'!$1:$1,1))/VLOOKUP($A116,'raw-data'!$A:$B,2,TRUE),"")</f>
        <v/>
      </c>
      <c r="DC116" s="1" t="str">
        <f>IF(INDEX('raw-data'!$A$1:$GQ$197,MATCH($A116,'raw-data'!$A:$A,1),MATCH(DC$1,'raw-data'!$1:$1,1))&lt;&gt;"",
$D116*INDEX('raw-data'!$A$1:$GQ$197,MATCH($A116,'raw-data'!$A:$A,1),MATCH(DC$1,'raw-data'!$1:$1,1))/VLOOKUP($A116,'raw-data'!$A:$B,2,TRUE),"")</f>
        <v/>
      </c>
      <c r="DD116" s="1" t="str">
        <f>IF(INDEX('raw-data'!$A$1:$GQ$197,MATCH($A116,'raw-data'!$A:$A,1),MATCH(DD$1,'raw-data'!$1:$1,1))&lt;&gt;"",
$D116*INDEX('raw-data'!$A$1:$GQ$197,MATCH($A116,'raw-data'!$A:$A,1),MATCH(DD$1,'raw-data'!$1:$1,1))/VLOOKUP($A116,'raw-data'!$A:$B,2,TRUE),"")</f>
        <v/>
      </c>
      <c r="DE116" s="1" t="str">
        <f>IF(INDEX('raw-data'!$A$1:$GQ$197,MATCH($A116,'raw-data'!$A:$A,1),MATCH(DE$1,'raw-data'!$1:$1,1))&lt;&gt;"",
$D116*INDEX('raw-data'!$A$1:$GQ$197,MATCH($A116,'raw-data'!$A:$A,1),MATCH(DE$1,'raw-data'!$1:$1,1))/VLOOKUP($A116,'raw-data'!$A:$B,2,TRUE),"")</f>
        <v/>
      </c>
      <c r="DF116" s="1" t="str">
        <f>IF(INDEX('raw-data'!$A$1:$GQ$197,MATCH($A116,'raw-data'!$A:$A,1),MATCH(DF$1,'raw-data'!$1:$1,1))&lt;&gt;"",
$D116*INDEX('raw-data'!$A$1:$GQ$197,MATCH($A116,'raw-data'!$A:$A,1),MATCH(DF$1,'raw-data'!$1:$1,1))/VLOOKUP($A116,'raw-data'!$A:$B,2,TRUE),"")</f>
        <v/>
      </c>
      <c r="DG116" s="1" t="str">
        <f>IF(INDEX('raw-data'!$A$1:$GQ$197,MATCH($A116,'raw-data'!$A:$A,1),MATCH(DG$1,'raw-data'!$1:$1,1))&lt;&gt;"",
$D116*INDEX('raw-data'!$A$1:$GQ$197,MATCH($A116,'raw-data'!$A:$A,1),MATCH(DG$1,'raw-data'!$1:$1,1))/VLOOKUP($A116,'raw-data'!$A:$B,2,TRUE),"")</f>
        <v/>
      </c>
      <c r="DH116" s="1" t="str">
        <f>IF(INDEX('raw-data'!$A$1:$GQ$197,MATCH($A116,'raw-data'!$A:$A,1),MATCH(DH$1,'raw-data'!$1:$1,1))&lt;&gt;"",
$D116*INDEX('raw-data'!$A$1:$GQ$197,MATCH($A116,'raw-data'!$A:$A,1),MATCH(DH$1,'raw-data'!$1:$1,1))/VLOOKUP($A116,'raw-data'!$A:$B,2,TRUE),"")</f>
        <v/>
      </c>
      <c r="DI116" s="1" t="str">
        <f>IF(INDEX('raw-data'!$A$1:$GQ$197,MATCH($A116,'raw-data'!$A:$A,1),MATCH(DI$1,'raw-data'!$1:$1,1))&lt;&gt;"",
$D116*INDEX('raw-data'!$A$1:$GQ$197,MATCH($A116,'raw-data'!$A:$A,1),MATCH(DI$1,'raw-data'!$1:$1,1))/VLOOKUP($A116,'raw-data'!$A:$B,2,TRUE),"")</f>
        <v/>
      </c>
      <c r="DJ116" s="1" t="str">
        <f>IF(INDEX('raw-data'!$A$1:$GQ$197,MATCH($A116,'raw-data'!$A:$A,1),MATCH(DJ$1,'raw-data'!$1:$1,1))&lt;&gt;"",
$D116*INDEX('raw-data'!$A$1:$GQ$197,MATCH($A116,'raw-data'!$A:$A,1),MATCH(DJ$1,'raw-data'!$1:$1,1))/VLOOKUP($A116,'raw-data'!$A:$B,2,TRUE),"")</f>
        <v/>
      </c>
      <c r="DK116" s="1" t="str">
        <f>IF(INDEX('raw-data'!$A$1:$GQ$197,MATCH($A116,'raw-data'!$A:$A,1),MATCH(DK$1,'raw-data'!$1:$1,1))&lt;&gt;"",
$D116*INDEX('raw-data'!$A$1:$GQ$197,MATCH($A116,'raw-data'!$A:$A,1),MATCH(DK$1,'raw-data'!$1:$1,1))/VLOOKUP($A116,'raw-data'!$A:$B,2,TRUE),"")</f>
        <v/>
      </c>
      <c r="DL116" s="1" t="str">
        <f>IF(INDEX('raw-data'!$A$1:$GQ$197,MATCH($A116,'raw-data'!$A:$A,1),MATCH(DL$1,'raw-data'!$1:$1,1))&lt;&gt;"",
$D116*INDEX('raw-data'!$A$1:$GQ$197,MATCH($A116,'raw-data'!$A:$A,1),MATCH(DL$1,'raw-data'!$1:$1,1))/VLOOKUP($A116,'raw-data'!$A:$B,2,TRUE),"")</f>
        <v/>
      </c>
      <c r="DM116" s="1" t="str">
        <f>IF(INDEX('raw-data'!$A$1:$GQ$197,MATCH($A116,'raw-data'!$A:$A,1),MATCH(DM$1,'raw-data'!$1:$1,1))&lt;&gt;"",
$D116*INDEX('raw-data'!$A$1:$GQ$197,MATCH($A116,'raw-data'!$A:$A,1),MATCH(DM$1,'raw-data'!$1:$1,1))/VLOOKUP($A116,'raw-data'!$A:$B,2,TRUE),"")</f>
        <v/>
      </c>
      <c r="DN116" s="1" t="str">
        <f>IF(INDEX('raw-data'!$A$1:$GQ$197,MATCH($A116,'raw-data'!$A:$A,1),MATCH(DN$1,'raw-data'!$1:$1,1))&lt;&gt;"",
$D116*INDEX('raw-data'!$A$1:$GQ$197,MATCH($A116,'raw-data'!$A:$A,1),MATCH(DN$1,'raw-data'!$1:$1,1))/VLOOKUP($A116,'raw-data'!$A:$B,2,TRUE),"")</f>
        <v/>
      </c>
      <c r="DO116" s="1" t="str">
        <f>IF(INDEX('raw-data'!$A$1:$GQ$197,MATCH($A116,'raw-data'!$A:$A,1),MATCH(DO$1,'raw-data'!$1:$1,1))&lt;&gt;"",
$D116*INDEX('raw-data'!$A$1:$GQ$197,MATCH($A116,'raw-data'!$A:$A,1),MATCH(DO$1,'raw-data'!$1:$1,1))/VLOOKUP($A116,'raw-data'!$A:$B,2,TRUE),"")</f>
        <v/>
      </c>
      <c r="DP116" s="1" t="str">
        <f>IF(INDEX('raw-data'!$A$1:$GQ$197,MATCH($A116,'raw-data'!$A:$A,1),MATCH(DP$1,'raw-data'!$1:$1,1))&lt;&gt;"",
$D116*INDEX('raw-data'!$A$1:$GQ$197,MATCH($A116,'raw-data'!$A:$A,1),MATCH(DP$1,'raw-data'!$1:$1,1))/VLOOKUP($A116,'raw-data'!$A:$B,2,TRUE),"")</f>
        <v/>
      </c>
      <c r="DQ116" s="1" t="str">
        <f>IF(INDEX('raw-data'!$A$1:$GQ$197,MATCH($A116,'raw-data'!$A:$A,1),MATCH(DQ$1,'raw-data'!$1:$1,1))&lt;&gt;"",
$D116*INDEX('raw-data'!$A$1:$GQ$197,MATCH($A116,'raw-data'!$A:$A,1),MATCH(DQ$1,'raw-data'!$1:$1,1))/VLOOKUP($A116,'raw-data'!$A:$B,2,TRUE),"")</f>
        <v/>
      </c>
      <c r="DR116" s="1" t="str">
        <f>IF(INDEX('raw-data'!$A$1:$GQ$197,MATCH($A116,'raw-data'!$A:$A,1),MATCH(DR$1,'raw-data'!$1:$1,1))&lt;&gt;"",
$D116*INDEX('raw-data'!$A$1:$GQ$197,MATCH($A116,'raw-data'!$A:$A,1),MATCH(DR$1,'raw-data'!$1:$1,1))/VLOOKUP($A116,'raw-data'!$A:$B,2,TRUE),"")</f>
        <v/>
      </c>
      <c r="DS116" s="1" t="str">
        <f>IF(INDEX('raw-data'!$A$1:$GQ$197,MATCH($A116,'raw-data'!$A:$A,1),MATCH(DS$1,'raw-data'!$1:$1,1))&lt;&gt;"",
$D116*INDEX('raw-data'!$A$1:$GQ$197,MATCH($A116,'raw-data'!$A:$A,1),MATCH(DS$1,'raw-data'!$1:$1,1))/VLOOKUP($A116,'raw-data'!$A:$B,2,TRUE),"")</f>
        <v/>
      </c>
      <c r="DT116" s="1" t="str">
        <f>IF(INDEX('raw-data'!$A$1:$GQ$197,MATCH($A116,'raw-data'!$A:$A,1),MATCH(DT$1,'raw-data'!$1:$1,1))&lt;&gt;"",
$D116*INDEX('raw-data'!$A$1:$GQ$197,MATCH($A116,'raw-data'!$A:$A,1),MATCH(DT$1,'raw-data'!$1:$1,1))/VLOOKUP($A116,'raw-data'!$A:$B,2,TRUE),"")</f>
        <v/>
      </c>
      <c r="DU116" s="1" t="str">
        <f>IF(INDEX('raw-data'!$A$1:$GQ$197,MATCH($A116,'raw-data'!$A:$A,1),MATCH(DU$1,'raw-data'!$1:$1,1))&lt;&gt;"",
$D116*INDEX('raw-data'!$A$1:$GQ$197,MATCH($A116,'raw-data'!$A:$A,1),MATCH(DU$1,'raw-data'!$1:$1,1))/VLOOKUP($A116,'raw-data'!$A:$B,2,TRUE),"")</f>
        <v/>
      </c>
      <c r="DV116" s="1" t="str">
        <f>IF(INDEX('raw-data'!$A$1:$GQ$197,MATCH($A116,'raw-data'!$A:$A,1),MATCH(DV$1,'raw-data'!$1:$1,1))&lt;&gt;"",
$D116*INDEX('raw-data'!$A$1:$GQ$197,MATCH($A116,'raw-data'!$A:$A,1),MATCH(DV$1,'raw-data'!$1:$1,1))/VLOOKUP($A116,'raw-data'!$A:$B,2,TRUE),"")</f>
        <v/>
      </c>
      <c r="DW116" s="1" t="str">
        <f>IF(INDEX('raw-data'!$A$1:$GQ$197,MATCH($A116,'raw-data'!$A:$A,1),MATCH(DW$1,'raw-data'!$1:$1,1))&lt;&gt;"",
$D116*INDEX('raw-data'!$A$1:$GQ$197,MATCH($A116,'raw-data'!$A:$A,1),MATCH(DW$1,'raw-data'!$1:$1,1))/VLOOKUP($A116,'raw-data'!$A:$B,2,TRUE),"")</f>
        <v/>
      </c>
      <c r="DX116" s="1" t="str">
        <f>IF(INDEX('raw-data'!$A$1:$GQ$197,MATCH($A116,'raw-data'!$A:$A,1),MATCH(DX$1,'raw-data'!$1:$1,1))&lt;&gt;"",
$D116*INDEX('raw-data'!$A$1:$GQ$197,MATCH($A116,'raw-data'!$A:$A,1),MATCH(DX$1,'raw-data'!$1:$1,1))/VLOOKUP($A116,'raw-data'!$A:$B,2,TRUE),"")</f>
        <v/>
      </c>
      <c r="DY116" s="1" t="str">
        <f>IF(INDEX('raw-data'!$A$1:$GQ$197,MATCH($A116,'raw-data'!$A:$A,1),MATCH(DY$1,'raw-data'!$1:$1,1))&lt;&gt;"",
$D116*INDEX('raw-data'!$A$1:$GQ$197,MATCH($A116,'raw-data'!$A:$A,1),MATCH(DY$1,'raw-data'!$1:$1,1))/VLOOKUP($A116,'raw-data'!$A:$B,2,TRUE),"")</f>
        <v/>
      </c>
      <c r="DZ116" s="1" t="str">
        <f>IF(INDEX('raw-data'!$A$1:$GQ$197,MATCH($A116,'raw-data'!$A:$A,1),MATCH(DZ$1,'raw-data'!$1:$1,1))&lt;&gt;"",
$D116*INDEX('raw-data'!$A$1:$GQ$197,MATCH($A116,'raw-data'!$A:$A,1),MATCH(DZ$1,'raw-data'!$1:$1,1))/VLOOKUP($A116,'raw-data'!$A:$B,2,TRUE),"")</f>
        <v/>
      </c>
      <c r="EA116" s="1" t="str">
        <f>IF(INDEX('raw-data'!$A$1:$GQ$197,MATCH($A116,'raw-data'!$A:$A,1),MATCH(EA$1,'raw-data'!$1:$1,1))&lt;&gt;"",
$D116*INDEX('raw-data'!$A$1:$GQ$197,MATCH($A116,'raw-data'!$A:$A,1),MATCH(EA$1,'raw-data'!$1:$1,1))/VLOOKUP($A116,'raw-data'!$A:$B,2,TRUE),"")</f>
        <v/>
      </c>
      <c r="EB116" s="1" t="str">
        <f>IF(INDEX('raw-data'!$A$1:$GQ$197,MATCH($A116,'raw-data'!$A:$A,1),MATCH(EB$1,'raw-data'!$1:$1,1))&lt;&gt;"",
$D116*INDEX('raw-data'!$A$1:$GQ$197,MATCH($A116,'raw-data'!$A:$A,1),MATCH(EB$1,'raw-data'!$1:$1,1))/VLOOKUP($A116,'raw-data'!$A:$B,2,TRUE),"")</f>
        <v/>
      </c>
      <c r="EC116" s="1" t="str">
        <f>IF(INDEX('raw-data'!$A$1:$GQ$197,MATCH($A116,'raw-data'!$A:$A,1),MATCH(EC$1,'raw-data'!$1:$1,1))&lt;&gt;"",
$D116*INDEX('raw-data'!$A$1:$GQ$197,MATCH($A116,'raw-data'!$A:$A,1),MATCH(EC$1,'raw-data'!$1:$1,1))/VLOOKUP($A116,'raw-data'!$A:$B,2,TRUE),"")</f>
        <v/>
      </c>
      <c r="ED116" s="1" t="str">
        <f>IF(INDEX('raw-data'!$A$1:$GQ$197,MATCH($A116,'raw-data'!$A:$A,1),MATCH(ED$1,'raw-data'!$1:$1,1))&lt;&gt;"",
$D116*INDEX('raw-data'!$A$1:$GQ$197,MATCH($A116,'raw-data'!$A:$A,1),MATCH(ED$1,'raw-data'!$1:$1,1))/VLOOKUP($A116,'raw-data'!$A:$B,2,TRUE),"")</f>
        <v/>
      </c>
      <c r="EE116" s="1" t="str">
        <f>IF(INDEX('raw-data'!$A$1:$GQ$197,MATCH($A116,'raw-data'!$A:$A,1),MATCH(EE$1,'raw-data'!$1:$1,1))&lt;&gt;"",
$D116*INDEX('raw-data'!$A$1:$GQ$197,MATCH($A116,'raw-data'!$A:$A,1),MATCH(EE$1,'raw-data'!$1:$1,1))/VLOOKUP($A116,'raw-data'!$A:$B,2,TRUE),"")</f>
        <v/>
      </c>
      <c r="EF116" s="1" t="str">
        <f>IF(INDEX('raw-data'!$A$1:$GQ$197,MATCH($A116,'raw-data'!$A:$A,1),MATCH(EF$1,'raw-data'!$1:$1,1))&lt;&gt;"",
$D116*INDEX('raw-data'!$A$1:$GQ$197,MATCH($A116,'raw-data'!$A:$A,1),MATCH(EF$1,'raw-data'!$1:$1,1))/VLOOKUP($A116,'raw-data'!$A:$B,2,TRUE),"")</f>
        <v/>
      </c>
      <c r="EG116" s="1" t="str">
        <f>IF(INDEX('raw-data'!$A$1:$GQ$197,MATCH($A116,'raw-data'!$A:$A,1),MATCH(EG$1,'raw-data'!$1:$1,1))&lt;&gt;"",
$D116*INDEX('raw-data'!$A$1:$GQ$197,MATCH($A116,'raw-data'!$A:$A,1),MATCH(EG$1,'raw-data'!$1:$1,1))/VLOOKUP($A116,'raw-data'!$A:$B,2,TRUE),"")</f>
        <v/>
      </c>
      <c r="EH116" s="1" t="str">
        <f>IF(INDEX('raw-data'!$A$1:$GQ$197,MATCH($A116,'raw-data'!$A:$A,1),MATCH(EH$1,'raw-data'!$1:$1,1))&lt;&gt;"",
$D116*INDEX('raw-data'!$A$1:$GQ$197,MATCH($A116,'raw-data'!$A:$A,1),MATCH(EH$1,'raw-data'!$1:$1,1))/VLOOKUP($A116,'raw-data'!$A:$B,2,TRUE),"")</f>
        <v/>
      </c>
      <c r="EI116" s="1" t="str">
        <f>IF(INDEX('raw-data'!$A$1:$GQ$197,MATCH($A116,'raw-data'!$A:$A,1),MATCH(EI$1,'raw-data'!$1:$1,1))&lt;&gt;"",
$D116*INDEX('raw-data'!$A$1:$GQ$197,MATCH($A116,'raw-data'!$A:$A,1),MATCH(EI$1,'raw-data'!$1:$1,1))/VLOOKUP($A116,'raw-data'!$A:$B,2,TRUE),"")</f>
        <v/>
      </c>
      <c r="EJ116" s="1" t="str">
        <f>IF(INDEX('raw-data'!$A$1:$GQ$197,MATCH($A116,'raw-data'!$A:$A,1),MATCH(EJ$1,'raw-data'!$1:$1,1))&lt;&gt;"",
$D116*INDEX('raw-data'!$A$1:$GQ$197,MATCH($A116,'raw-data'!$A:$A,1),MATCH(EJ$1,'raw-data'!$1:$1,1))/VLOOKUP($A116,'raw-data'!$A:$B,2,TRUE),"")</f>
        <v/>
      </c>
      <c r="EK116" s="1" t="str">
        <f>IF(INDEX('raw-data'!$A$1:$GQ$197,MATCH($A116,'raw-data'!$A:$A,1),MATCH(EK$1,'raw-data'!$1:$1,1))&lt;&gt;"",
$D116*INDEX('raw-data'!$A$1:$GQ$197,MATCH($A116,'raw-data'!$A:$A,1),MATCH(EK$1,'raw-data'!$1:$1,1))/VLOOKUP($A116,'raw-data'!$A:$B,2,TRUE),"")</f>
        <v/>
      </c>
      <c r="EL116" s="1" t="str">
        <f>IF(INDEX('raw-data'!$A$1:$GQ$197,MATCH($A116,'raw-data'!$A:$A,1),MATCH(EL$1,'raw-data'!$1:$1,1))&lt;&gt;"",
$D116*INDEX('raw-data'!$A$1:$GQ$197,MATCH($A116,'raw-data'!$A:$A,1),MATCH(EL$1,'raw-data'!$1:$1,1))/VLOOKUP($A116,'raw-data'!$A:$B,2,TRUE),"")</f>
        <v/>
      </c>
      <c r="EM116" s="1" t="str">
        <f>IF(INDEX('raw-data'!$A$1:$GQ$197,MATCH($A116,'raw-data'!$A:$A,1),MATCH(EM$1,'raw-data'!$1:$1,1))&lt;&gt;"",
$D116*INDEX('raw-data'!$A$1:$GQ$197,MATCH($A116,'raw-data'!$A:$A,1),MATCH(EM$1,'raw-data'!$1:$1,1))/VLOOKUP($A116,'raw-data'!$A:$B,2,TRUE),"")</f>
        <v/>
      </c>
      <c r="EN116" s="1" t="str">
        <f>IF(INDEX('raw-data'!$A$1:$GQ$197,MATCH($A116,'raw-data'!$A:$A,1),MATCH(EN$1,'raw-data'!$1:$1,1))&lt;&gt;"",
$D116*INDEX('raw-data'!$A$1:$GQ$197,MATCH($A116,'raw-data'!$A:$A,1),MATCH(EN$1,'raw-data'!$1:$1,1))/VLOOKUP($A116,'raw-data'!$A:$B,2,TRUE),"")</f>
        <v/>
      </c>
      <c r="EO116" s="1" t="str">
        <f>IF(INDEX('raw-data'!$A$1:$GQ$197,MATCH($A116,'raw-data'!$A:$A,1),MATCH(EO$1,'raw-data'!$1:$1,1))&lt;&gt;"",
$D116*INDEX('raw-data'!$A$1:$GQ$197,MATCH($A116,'raw-data'!$A:$A,1),MATCH(EO$1,'raw-data'!$1:$1,1))/VLOOKUP($A116,'raw-data'!$A:$B,2,TRUE),"")</f>
        <v/>
      </c>
      <c r="EP116" s="1" t="str">
        <f>IF(INDEX('raw-data'!$A$1:$GQ$197,MATCH($A116,'raw-data'!$A:$A,1),MATCH(EP$1,'raw-data'!$1:$1,1))&lt;&gt;"",
$D116*INDEX('raw-data'!$A$1:$GQ$197,MATCH($A116,'raw-data'!$A:$A,1),MATCH(EP$1,'raw-data'!$1:$1,1))/VLOOKUP($A116,'raw-data'!$A:$B,2,TRUE),"")</f>
        <v/>
      </c>
      <c r="EQ116" s="1" t="str">
        <f>IF(INDEX('raw-data'!$A$1:$GQ$197,MATCH($A116,'raw-data'!$A:$A,1),MATCH(EQ$1,'raw-data'!$1:$1,1))&lt;&gt;"",
$D116*INDEX('raw-data'!$A$1:$GQ$197,MATCH($A116,'raw-data'!$A:$A,1),MATCH(EQ$1,'raw-data'!$1:$1,1))/VLOOKUP($A116,'raw-data'!$A:$B,2,TRUE),"")</f>
        <v/>
      </c>
      <c r="ER116" s="1" t="str">
        <f>IF(INDEX('raw-data'!$A$1:$GQ$197,MATCH($A116,'raw-data'!$A:$A,1),MATCH(ER$1,'raw-data'!$1:$1,1))&lt;&gt;"",
$D116*INDEX('raw-data'!$A$1:$GQ$197,MATCH($A116,'raw-data'!$A:$A,1),MATCH(ER$1,'raw-data'!$1:$1,1))/VLOOKUP($A116,'raw-data'!$A:$B,2,TRUE),"")</f>
        <v/>
      </c>
      <c r="ES116" s="1" t="str">
        <f>IF(INDEX('raw-data'!$A$1:$GQ$197,MATCH($A116,'raw-data'!$A:$A,1),MATCH(ES$1,'raw-data'!$1:$1,1))&lt;&gt;"",
$D116*INDEX('raw-data'!$A$1:$GQ$197,MATCH($A116,'raw-data'!$A:$A,1),MATCH(ES$1,'raw-data'!$1:$1,1))/VLOOKUP($A116,'raw-data'!$A:$B,2,TRUE),"")</f>
        <v/>
      </c>
      <c r="ET116" s="1" t="str">
        <f>IF(INDEX('raw-data'!$A$1:$GQ$197,MATCH($A116,'raw-data'!$A:$A,1),MATCH(ET$1,'raw-data'!$1:$1,1))&lt;&gt;"",
$D116*INDEX('raw-data'!$A$1:$GQ$197,MATCH($A116,'raw-data'!$A:$A,1),MATCH(ET$1,'raw-data'!$1:$1,1))/VLOOKUP($A116,'raw-data'!$A:$B,2,TRUE),"")</f>
        <v/>
      </c>
      <c r="EU116" s="1" t="str">
        <f>IF(INDEX('raw-data'!$A$1:$GQ$197,MATCH($A116,'raw-data'!$A:$A,1),MATCH(EU$1,'raw-data'!$1:$1,1))&lt;&gt;"",
$D116*INDEX('raw-data'!$A$1:$GQ$197,MATCH($A116,'raw-data'!$A:$A,1),MATCH(EU$1,'raw-data'!$1:$1,1))/VLOOKUP($A116,'raw-data'!$A:$B,2,TRUE),"")</f>
        <v/>
      </c>
      <c r="EV116" s="1" t="str">
        <f>IF(INDEX('raw-data'!$A$1:$GQ$197,MATCH($A116,'raw-data'!$A:$A,1),MATCH(EV$1,'raw-data'!$1:$1,1))&lt;&gt;"",
$D116*INDEX('raw-data'!$A$1:$GQ$197,MATCH($A116,'raw-data'!$A:$A,1),MATCH(EV$1,'raw-data'!$1:$1,1))/VLOOKUP($A116,'raw-data'!$A:$B,2,TRUE),"")</f>
        <v/>
      </c>
      <c r="EW116" s="1" t="str">
        <f>IF(INDEX('raw-data'!$A$1:$GQ$197,MATCH($A116,'raw-data'!$A:$A,1),MATCH(EW$1,'raw-data'!$1:$1,1))&lt;&gt;"",
$D116*INDEX('raw-data'!$A$1:$GQ$197,MATCH($A116,'raw-data'!$A:$A,1),MATCH(EW$1,'raw-data'!$1:$1,1))/VLOOKUP($A116,'raw-data'!$A:$B,2,TRUE),"")</f>
        <v/>
      </c>
      <c r="EX116" s="1" t="str">
        <f>IF(INDEX('raw-data'!$A$1:$GQ$197,MATCH($A116,'raw-data'!$A:$A,1),MATCH(EX$1,'raw-data'!$1:$1,1))&lt;&gt;"",
$D116*INDEX('raw-data'!$A$1:$GQ$197,MATCH($A116,'raw-data'!$A:$A,1),MATCH(EX$1,'raw-data'!$1:$1,1))/VLOOKUP($A116,'raw-data'!$A:$B,2,TRUE),"")</f>
        <v/>
      </c>
      <c r="EY116" s="1" t="str">
        <f>IF(INDEX('raw-data'!$A$1:$GQ$197,MATCH($A116,'raw-data'!$A:$A,1),MATCH(EY$1,'raw-data'!$1:$1,1))&lt;&gt;"",
$D116*INDEX('raw-data'!$A$1:$GQ$197,MATCH($A116,'raw-data'!$A:$A,1),MATCH(EY$1,'raw-data'!$1:$1,1))/VLOOKUP($A116,'raw-data'!$A:$B,2,TRUE),"")</f>
        <v/>
      </c>
      <c r="EZ116" s="1" t="str">
        <f>IF(INDEX('raw-data'!$A$1:$GQ$197,MATCH($A116,'raw-data'!$A:$A,1),MATCH(EZ$1,'raw-data'!$1:$1,1))&lt;&gt;"",
$D116*INDEX('raw-data'!$A$1:$GQ$197,MATCH($A116,'raw-data'!$A:$A,1),MATCH(EZ$1,'raw-data'!$1:$1,1))/VLOOKUP($A116,'raw-data'!$A:$B,2,TRUE),"")</f>
        <v/>
      </c>
      <c r="FA116" s="1" t="str">
        <f>IF(INDEX('raw-data'!$A$1:$GQ$197,MATCH($A116,'raw-data'!$A:$A,1),MATCH(FA$1,'raw-data'!$1:$1,1))&lt;&gt;"",
$D116*INDEX('raw-data'!$A$1:$GQ$197,MATCH($A116,'raw-data'!$A:$A,1),MATCH(FA$1,'raw-data'!$1:$1,1))/VLOOKUP($A116,'raw-data'!$A:$B,2,TRUE),"")</f>
        <v/>
      </c>
      <c r="FB116" s="1" t="str">
        <f>IF(INDEX('raw-data'!$A$1:$GQ$197,MATCH($A116,'raw-data'!$A:$A,1),MATCH(FB$1,'raw-data'!$1:$1,1))&lt;&gt;"",
$D116*INDEX('raw-data'!$A$1:$GQ$197,MATCH($A116,'raw-data'!$A:$A,1),MATCH(FB$1,'raw-data'!$1:$1,1))/VLOOKUP($A116,'raw-data'!$A:$B,2,TRUE),"")</f>
        <v/>
      </c>
      <c r="FC116" s="1" t="str">
        <f>IF(INDEX('raw-data'!$A$1:$GQ$197,MATCH($A116,'raw-data'!$A:$A,1),MATCH(FC$1,'raw-data'!$1:$1,1))&lt;&gt;"",
$D116*INDEX('raw-data'!$A$1:$GQ$197,MATCH($A116,'raw-data'!$A:$A,1),MATCH(FC$1,'raw-data'!$1:$1,1))/VLOOKUP($A116,'raw-data'!$A:$B,2,TRUE),"")</f>
        <v/>
      </c>
      <c r="FD116" s="1" t="str">
        <f>IF(INDEX('raw-data'!$A$1:$GQ$197,MATCH($A116,'raw-data'!$A:$A,1),MATCH(FD$1,'raw-data'!$1:$1,1))&lt;&gt;"",
$D116*INDEX('raw-data'!$A$1:$GQ$197,MATCH($A116,'raw-data'!$A:$A,1),MATCH(FD$1,'raw-data'!$1:$1,1))/VLOOKUP($A116,'raw-data'!$A:$B,2,TRUE),"")</f>
        <v/>
      </c>
      <c r="FE116" s="1" t="str">
        <f>IF(INDEX('raw-data'!$A$1:$GQ$197,MATCH($A116,'raw-data'!$A:$A,1),MATCH(FE$1,'raw-data'!$1:$1,1))&lt;&gt;"",
$D116*INDEX('raw-data'!$A$1:$GQ$197,MATCH($A116,'raw-data'!$A:$A,1),MATCH(FE$1,'raw-data'!$1:$1,1))/VLOOKUP($A116,'raw-data'!$A:$B,2,TRUE),"")</f>
        <v/>
      </c>
      <c r="FF116" s="1" t="str">
        <f>IF(INDEX('raw-data'!$A$1:$GQ$197,MATCH($A116,'raw-data'!$A:$A,1),MATCH(FF$1,'raw-data'!$1:$1,1))&lt;&gt;"",
$D116*INDEX('raw-data'!$A$1:$GQ$197,MATCH($A116,'raw-data'!$A:$A,1),MATCH(FF$1,'raw-data'!$1:$1,1))/VLOOKUP($A116,'raw-data'!$A:$B,2,TRUE),"")</f>
        <v/>
      </c>
      <c r="FG116" s="1" t="str">
        <f>IF(INDEX('raw-data'!$A$1:$GQ$197,MATCH($A116,'raw-data'!$A:$A,1),MATCH(FG$1,'raw-data'!$1:$1,1))&lt;&gt;"",
$D116*INDEX('raw-data'!$A$1:$GQ$197,MATCH($A116,'raw-data'!$A:$A,1),MATCH(FG$1,'raw-data'!$1:$1,1))/VLOOKUP($A116,'raw-data'!$A:$B,2,TRUE),"")</f>
        <v/>
      </c>
      <c r="FH116" s="1" t="str">
        <f>IF(INDEX('raw-data'!$A$1:$GQ$197,MATCH($A116,'raw-data'!$A:$A,1),MATCH(FH$1,'raw-data'!$1:$1,1))&lt;&gt;"",
$D116*INDEX('raw-data'!$A$1:$GQ$197,MATCH($A116,'raw-data'!$A:$A,1),MATCH(FH$1,'raw-data'!$1:$1,1))/VLOOKUP($A116,'raw-data'!$A:$B,2,TRUE),"")</f>
        <v/>
      </c>
      <c r="FI116" s="1" t="str">
        <f>IF(INDEX('raw-data'!$A$1:$GQ$197,MATCH($A116,'raw-data'!$A:$A,1),MATCH(FI$1,'raw-data'!$1:$1,1))&lt;&gt;"",
$D116*INDEX('raw-data'!$A$1:$GQ$197,MATCH($A116,'raw-data'!$A:$A,1),MATCH(FI$1,'raw-data'!$1:$1,1))/VLOOKUP($A116,'raw-data'!$A:$B,2,TRUE),"")</f>
        <v/>
      </c>
      <c r="FJ116" s="1" t="str">
        <f>IF(INDEX('raw-data'!$A$1:$GQ$197,MATCH($A116,'raw-data'!$A:$A,1),MATCH(FJ$1,'raw-data'!$1:$1,1))&lt;&gt;"",
$D116*INDEX('raw-data'!$A$1:$GQ$197,MATCH($A116,'raw-data'!$A:$A,1),MATCH(FJ$1,'raw-data'!$1:$1,1))/VLOOKUP($A116,'raw-data'!$A:$B,2,TRUE),"")</f>
        <v/>
      </c>
      <c r="FK116" s="1" t="str">
        <f>IF(INDEX('raw-data'!$A$1:$GQ$197,MATCH($A116,'raw-data'!$A:$A,1),MATCH(FK$1,'raw-data'!$1:$1,1))&lt;&gt;"",
$D116*INDEX('raw-data'!$A$1:$GQ$197,MATCH($A116,'raw-data'!$A:$A,1),MATCH(FK$1,'raw-data'!$1:$1,1))/VLOOKUP($A116,'raw-data'!$A:$B,2,TRUE),"")</f>
        <v/>
      </c>
      <c r="FL116" s="1" t="str">
        <f>IF(INDEX('raw-data'!$A$1:$GQ$197,MATCH($A116,'raw-data'!$A:$A,1),MATCH(FL$1,'raw-data'!$1:$1,1))&lt;&gt;"",
$D116*INDEX('raw-data'!$A$1:$GQ$197,MATCH($A116,'raw-data'!$A:$A,1),MATCH(FL$1,'raw-data'!$1:$1,1))/VLOOKUP($A116,'raw-data'!$A:$B,2,TRUE),"")</f>
        <v/>
      </c>
      <c r="FM116" s="1" t="str">
        <f>IF(INDEX('raw-data'!$A$1:$GQ$197,MATCH($A116,'raw-data'!$A:$A,1),MATCH(FM$1,'raw-data'!$1:$1,1))&lt;&gt;"",
$D116*INDEX('raw-data'!$A$1:$GQ$197,MATCH($A116,'raw-data'!$A:$A,1),MATCH(FM$1,'raw-data'!$1:$1,1))/VLOOKUP($A116,'raw-data'!$A:$B,2,TRUE),"")</f>
        <v/>
      </c>
      <c r="FN116" s="1" t="str">
        <f>IF(INDEX('raw-data'!$A$1:$GQ$197,MATCH($A116,'raw-data'!$A:$A,1),MATCH(FN$1,'raw-data'!$1:$1,1))&lt;&gt;"",
$D116*INDEX('raw-data'!$A$1:$GQ$197,MATCH($A116,'raw-data'!$A:$A,1),MATCH(FN$1,'raw-data'!$1:$1,1))/VLOOKUP($A116,'raw-data'!$A:$B,2,TRUE),"")</f>
        <v/>
      </c>
      <c r="FO116" s="1" t="str">
        <f>IF(INDEX('raw-data'!$A$1:$GQ$197,MATCH($A116,'raw-data'!$A:$A,1),MATCH(FO$1,'raw-data'!$1:$1,1))&lt;&gt;"",
$D116*INDEX('raw-data'!$A$1:$GQ$197,MATCH($A116,'raw-data'!$A:$A,1),MATCH(FO$1,'raw-data'!$1:$1,1))/VLOOKUP($A116,'raw-data'!$A:$B,2,TRUE),"")</f>
        <v/>
      </c>
      <c r="FP116" s="1" t="str">
        <f>IF(INDEX('raw-data'!$A$1:$GQ$197,MATCH($A116,'raw-data'!$A:$A,1),MATCH(FP$1,'raw-data'!$1:$1,1))&lt;&gt;"",
$D116*INDEX('raw-data'!$A$1:$GQ$197,MATCH($A116,'raw-data'!$A:$A,1),MATCH(FP$1,'raw-data'!$1:$1,1))/VLOOKUP($A116,'raw-data'!$A:$B,2,TRUE),"")</f>
        <v/>
      </c>
      <c r="FQ116" s="1" t="str">
        <f>IF(INDEX('raw-data'!$A$1:$GQ$197,MATCH($A116,'raw-data'!$A:$A,1),MATCH(FQ$1,'raw-data'!$1:$1,1))&lt;&gt;"",
$D116*INDEX('raw-data'!$A$1:$GQ$197,MATCH($A116,'raw-data'!$A:$A,1),MATCH(FQ$1,'raw-data'!$1:$1,1))/VLOOKUP($A116,'raw-data'!$A:$B,2,TRUE),"")</f>
        <v/>
      </c>
      <c r="FR116" s="1" t="str">
        <f>IF(INDEX('raw-data'!$A$1:$GQ$197,MATCH($A116,'raw-data'!$A:$A,1),MATCH(FR$1,'raw-data'!$1:$1,1))&lt;&gt;"",
$D116*INDEX('raw-data'!$A$1:$GQ$197,MATCH($A116,'raw-data'!$A:$A,1),MATCH(FR$1,'raw-data'!$1:$1,1))/VLOOKUP($A116,'raw-data'!$A:$B,2,TRUE),"")</f>
        <v/>
      </c>
      <c r="FS116" s="1" t="str">
        <f>IF(INDEX('raw-data'!$A$1:$GQ$197,MATCH($A116,'raw-data'!$A:$A,1),MATCH(FS$1,'raw-data'!$1:$1,1))&lt;&gt;"",
$D116*INDEX('raw-data'!$A$1:$GQ$197,MATCH($A116,'raw-data'!$A:$A,1),MATCH(FS$1,'raw-data'!$1:$1,1))/VLOOKUP($A116,'raw-data'!$A:$B,2,TRUE),"")</f>
        <v/>
      </c>
      <c r="FT116" s="1" t="str">
        <f>IF(INDEX('raw-data'!$A$1:$GQ$197,MATCH($A116,'raw-data'!$A:$A,1),MATCH(FT$1,'raw-data'!$1:$1,1))&lt;&gt;"",
$D116*INDEX('raw-data'!$A$1:$GQ$197,MATCH($A116,'raw-data'!$A:$A,1),MATCH(FT$1,'raw-data'!$1:$1,1))/VLOOKUP($A116,'raw-data'!$A:$B,2,TRUE),"")</f>
        <v/>
      </c>
      <c r="FU116" s="1" t="str">
        <f>IF(INDEX('raw-data'!$A$1:$GQ$197,MATCH($A116,'raw-data'!$A:$A,1),MATCH(FU$1,'raw-data'!$1:$1,1))&lt;&gt;"",
$D116*INDEX('raw-data'!$A$1:$GQ$197,MATCH($A116,'raw-data'!$A:$A,1),MATCH(FU$1,'raw-data'!$1:$1,1))/VLOOKUP($A116,'raw-data'!$A:$B,2,TRUE),"")</f>
        <v/>
      </c>
      <c r="FV116" s="1">
        <f>IF(INDEX('raw-data'!$A$1:$GQ$197,MATCH($A116,'raw-data'!$A:$A,1),MATCH(FV$1,'raw-data'!$1:$1,1))&lt;&gt;"",
$D116*INDEX('raw-data'!$A$1:$GQ$197,MATCH($A116,'raw-data'!$A:$A,1),MATCH(FV$1,'raw-data'!$1:$1,1))/VLOOKUP($A116,'raw-data'!$A:$B,2,TRUE),"")</f>
        <v>0</v>
      </c>
      <c r="FW116" s="1" t="str">
        <f>IF(INDEX('raw-data'!$A$1:$GQ$197,MATCH($A116,'raw-data'!$A:$A,1),MATCH(FW$1,'raw-data'!$1:$1,1))&lt;&gt;"",
$D116*INDEX('raw-data'!$A$1:$GQ$197,MATCH($A116,'raw-data'!$A:$A,1),MATCH(FW$1,'raw-data'!$1:$1,1))/VLOOKUP($A116,'raw-data'!$A:$B,2,TRUE),"")</f>
        <v/>
      </c>
      <c r="FX116" s="1" t="str">
        <f>IF(INDEX('raw-data'!$A$1:$GQ$197,MATCH($A116,'raw-data'!$A:$A,1),MATCH(FX$1,'raw-data'!$1:$1,1))&lt;&gt;"",
$D116*INDEX('raw-data'!$A$1:$GQ$197,MATCH($A116,'raw-data'!$A:$A,1),MATCH(FX$1,'raw-data'!$1:$1,1))/VLOOKUP($A116,'raw-data'!$A:$B,2,TRUE),"")</f>
        <v/>
      </c>
      <c r="FY116" s="1" t="str">
        <f>IF(INDEX('raw-data'!$A$1:$GQ$197,MATCH($A116,'raw-data'!$A:$A,1),MATCH(FY$1,'raw-data'!$1:$1,1))&lt;&gt;"",
$D116*INDEX('raw-data'!$A$1:$GQ$197,MATCH($A116,'raw-data'!$A:$A,1),MATCH(FY$1,'raw-data'!$1:$1,1))/VLOOKUP($A116,'raw-data'!$A:$B,2,TRUE),"")</f>
        <v/>
      </c>
      <c r="FZ116" s="1" t="str">
        <f>IF(INDEX('raw-data'!$A$1:$GQ$197,MATCH($A116,'raw-data'!$A:$A,1),MATCH(FZ$1,'raw-data'!$1:$1,1))&lt;&gt;"",
$D116*INDEX('raw-data'!$A$1:$GQ$197,MATCH($A116,'raw-data'!$A:$A,1),MATCH(FZ$1,'raw-data'!$1:$1,1))/VLOOKUP($A116,'raw-data'!$A:$B,2,TRUE),"")</f>
        <v/>
      </c>
      <c r="GA116" s="1" t="str">
        <f>IF(INDEX('raw-data'!$A$1:$GQ$197,MATCH($A116,'raw-data'!$A:$A,1),MATCH(GA$1,'raw-data'!$1:$1,1))&lt;&gt;"",
$D116*INDEX('raw-data'!$A$1:$GQ$197,MATCH($A116,'raw-data'!$A:$A,1),MATCH(GA$1,'raw-data'!$1:$1,1))/VLOOKUP($A116,'raw-data'!$A:$B,2,TRUE),"")</f>
        <v/>
      </c>
      <c r="GB116" s="1" t="str">
        <f>IF(INDEX('raw-data'!$A$1:$GQ$197,MATCH($A116,'raw-data'!$A:$A,1),MATCH(GB$1,'raw-data'!$1:$1,1))&lt;&gt;"",
$D116*INDEX('raw-data'!$A$1:$GQ$197,MATCH($A116,'raw-data'!$A:$A,1),MATCH(GB$1,'raw-data'!$1:$1,1))/VLOOKUP($A116,'raw-data'!$A:$B,2,TRUE),"")</f>
        <v/>
      </c>
      <c r="GC116" s="1" t="str">
        <f>IF(INDEX('raw-data'!$A$1:$GQ$197,MATCH($A116,'raw-data'!$A:$A,1),MATCH(GC$1,'raw-data'!$1:$1,1))&lt;&gt;"",
$D116*INDEX('raw-data'!$A$1:$GQ$197,MATCH($A116,'raw-data'!$A:$A,1),MATCH(GC$1,'raw-data'!$1:$1,1))/VLOOKUP($A116,'raw-data'!$A:$B,2,TRUE),"")</f>
        <v/>
      </c>
      <c r="GD116" s="1" t="str">
        <f>IF(INDEX('raw-data'!$A$1:$GQ$197,MATCH($A116,'raw-data'!$A:$A,1),MATCH(GD$1,'raw-data'!$1:$1,1))&lt;&gt;"",
$D116*INDEX('raw-data'!$A$1:$GQ$197,MATCH($A116,'raw-data'!$A:$A,1),MATCH(GD$1,'raw-data'!$1:$1,1))/VLOOKUP($A116,'raw-data'!$A:$B,2,TRUE),"")</f>
        <v/>
      </c>
      <c r="GE116" s="1" t="str">
        <f>IF(INDEX('raw-data'!$A$1:$GQ$197,MATCH($A116,'raw-data'!$A:$A,1),MATCH(GE$1,'raw-data'!$1:$1,1))&lt;&gt;"",
$D116*INDEX('raw-data'!$A$1:$GQ$197,MATCH($A116,'raw-data'!$A:$A,1),MATCH(GE$1,'raw-data'!$1:$1,1))/VLOOKUP($A116,'raw-data'!$A:$B,2,TRUE),"")</f>
        <v/>
      </c>
      <c r="GF116" s="1" t="str">
        <f>IF(INDEX('raw-data'!$A$1:$GQ$197,MATCH($A116,'raw-data'!$A:$A,1),MATCH(GF$1,'raw-data'!$1:$1,1))&lt;&gt;"",
$D116*INDEX('raw-data'!$A$1:$GQ$197,MATCH($A116,'raw-data'!$A:$A,1),MATCH(GF$1,'raw-data'!$1:$1,1))/VLOOKUP($A116,'raw-data'!$A:$B,2,TRUE),"")</f>
        <v/>
      </c>
      <c r="GG116" s="1" t="str">
        <f>IF(INDEX('raw-data'!$A$1:$GQ$197,MATCH($A116,'raw-data'!$A:$A,1),MATCH(GG$1,'raw-data'!$1:$1,1))&lt;&gt;"",
$D116*INDEX('raw-data'!$A$1:$GQ$197,MATCH($A116,'raw-data'!$A:$A,1),MATCH(GG$1,'raw-data'!$1:$1,1))/VLOOKUP($A116,'raw-data'!$A:$B,2,TRUE),"")</f>
        <v/>
      </c>
      <c r="GH116" s="1" t="str">
        <f>IF(INDEX('raw-data'!$A$1:$GQ$197,MATCH($A116,'raw-data'!$A:$A,1),MATCH(GH$1,'raw-data'!$1:$1,1))&lt;&gt;"",
$D116*INDEX('raw-data'!$A$1:$GQ$197,MATCH($A116,'raw-data'!$A:$A,1),MATCH(GH$1,'raw-data'!$1:$1,1))/VLOOKUP($A116,'raw-data'!$A:$B,2,TRUE),"")</f>
        <v/>
      </c>
      <c r="GI116" s="1" t="str">
        <f>IF(INDEX('raw-data'!$A$1:$GQ$197,MATCH($A116,'raw-data'!$A:$A,1),MATCH(GI$1,'raw-data'!$1:$1,1))&lt;&gt;"",
$D116*INDEX('raw-data'!$A$1:$GQ$197,MATCH($A116,'raw-data'!$A:$A,1),MATCH(GI$1,'raw-data'!$1:$1,1))/VLOOKUP($A116,'raw-data'!$A:$B,2,TRUE),"")</f>
        <v/>
      </c>
      <c r="GJ116" s="1" t="str">
        <f>IF(INDEX('raw-data'!$A$1:$GQ$197,MATCH($A116,'raw-data'!$A:$A,1),MATCH(GJ$1,'raw-data'!$1:$1,1))&lt;&gt;"",
$D116*INDEX('raw-data'!$A$1:$GQ$197,MATCH($A116,'raw-data'!$A:$A,1),MATCH(GJ$1,'raw-data'!$1:$1,1))/VLOOKUP($A116,'raw-data'!$A:$B,2,TRUE),"")</f>
        <v/>
      </c>
      <c r="GK116" s="1" t="str">
        <f>IF(INDEX('raw-data'!$A$1:$GQ$197,MATCH($A116,'raw-data'!$A:$A,1),MATCH(GK$1,'raw-data'!$1:$1,1))&lt;&gt;"",
$D116*INDEX('raw-data'!$A$1:$GQ$197,MATCH($A116,'raw-data'!$A:$A,1),MATCH(GK$1,'raw-data'!$1:$1,1))/VLOOKUP($A116,'raw-data'!$A:$B,2,TRUE),"")</f>
        <v/>
      </c>
      <c r="GL116" s="1" t="str">
        <f>IF(INDEX('raw-data'!$A$1:$GQ$197,MATCH($A116,'raw-data'!$A:$A,1),MATCH(GL$1,'raw-data'!$1:$1,1))&lt;&gt;"",
$D116*INDEX('raw-data'!$A$1:$GQ$197,MATCH($A116,'raw-data'!$A:$A,1),MATCH(GL$1,'raw-data'!$1:$1,1))/VLOOKUP($A116,'raw-data'!$A:$B,2,TRUE),"")</f>
        <v/>
      </c>
      <c r="GM116" s="1" t="str">
        <f>IF(INDEX('raw-data'!$A$1:$GQ$197,MATCH($A116,'raw-data'!$A:$A,1),MATCH(GM$1,'raw-data'!$1:$1,1))&lt;&gt;"",
$D116*INDEX('raw-data'!$A$1:$GQ$197,MATCH($A116,'raw-data'!$A:$A,1),MATCH(GM$1,'raw-data'!$1:$1,1))/VLOOKUP($A116,'raw-data'!$A:$B,2,TRUE),"")</f>
        <v/>
      </c>
      <c r="GN116" s="1" t="str">
        <f>IF(INDEX('raw-data'!$A$1:$GQ$197,MATCH($A116,'raw-data'!$A:$A,1),MATCH(GN$1,'raw-data'!$1:$1,1))&lt;&gt;"",
$D116*INDEX('raw-data'!$A$1:$GQ$197,MATCH($A116,'raw-data'!$A:$A,1),MATCH(GN$1,'raw-data'!$1:$1,1))/VLOOKUP($A116,'raw-data'!$A:$B,2,TRUE),"")</f>
        <v/>
      </c>
      <c r="GO116" s="1" t="str">
        <f>IF(INDEX('raw-data'!$A$1:$GQ$197,MATCH($A116,'raw-data'!$A:$A,1),MATCH(GO$1,'raw-data'!$1:$1,1))&lt;&gt;"",
$D116*INDEX('raw-data'!$A$1:$GQ$197,MATCH($A116,'raw-data'!$A:$A,1),MATCH(GO$1,'raw-data'!$1:$1,1))/VLOOKUP($A116,'raw-data'!$A:$B,2,TRUE),"")</f>
        <v/>
      </c>
      <c r="GP116" s="1" t="str">
        <f>IF(INDEX('raw-data'!$A$1:$GQ$197,MATCH($A116,'raw-data'!$A:$A,1),MATCH(GP$1,'raw-data'!$1:$1,1))&lt;&gt;"",
$D116*INDEX('raw-data'!$A$1:$GQ$197,MATCH($A116,'raw-data'!$A:$A,1),MATCH(GP$1,'raw-data'!$1:$1,1))/VLOOKUP($A116,'raw-data'!$A:$B,2,TRUE),"")</f>
        <v/>
      </c>
      <c r="GQ116" s="1" t="str">
        <f>IF(INDEX('raw-data'!$A$1:$GQ$197,MATCH($A116,'raw-data'!$A:$A,1),MATCH(GQ$1,'raw-data'!$1:$1,1))&lt;&gt;"",
$D116*INDEX('raw-data'!$A$1:$GQ$197,MATCH($A116,'raw-data'!$A:$A,1),MATCH(GQ$1,'raw-data'!$1:$1,1))/VLOOKUP($A116,'raw-data'!$A:$B,2,TRUE),"")</f>
        <v/>
      </c>
    </row>
    <row r="117" spans="1:199" ht="15.75" x14ac:dyDescent="0.3">
      <c r="A117" s="3" t="s">
        <v>438</v>
      </c>
      <c r="B117" s="1">
        <f>IF(VLOOKUP(A117,'DATA-VIEW'!G:H,2,FALSE)=0,0,VLOOKUP(A117,'DATA-VIEW'!G:H,2,FALSE))</f>
        <v>0</v>
      </c>
      <c r="C117" s="1">
        <f t="shared" si="8"/>
        <v>0</v>
      </c>
      <c r="D117" s="1">
        <f>IFERROR(C117*VLOOKUP($A117,'raw-data'!A:C,2,TRUE)/VLOOKUP(A117,'raw-data'!A:C,3,TRUE),"")</f>
        <v>0</v>
      </c>
      <c r="E117" s="1" t="str">
        <f>IF(INDEX('raw-data'!$A$1:$GQ$197,MATCH($A117,'raw-data'!$A:$A,1),MATCH(E$1,'raw-data'!$1:$1,1))&lt;&gt;"",
$D117*INDEX('raw-data'!$A$1:$GQ$197,MATCH($A117,'raw-data'!$A:$A,1),MATCH(E$1,'raw-data'!$1:$1,1))/VLOOKUP($A117,'raw-data'!$A:$B,2,TRUE),"")</f>
        <v/>
      </c>
      <c r="F117" s="1" t="str">
        <f>IF(INDEX('raw-data'!$A$1:$GQ$197,MATCH($A117,'raw-data'!$A:$A,1),MATCH(F$1,'raw-data'!$1:$1,1))&lt;&gt;"",
$D117*INDEX('raw-data'!$A$1:$GQ$197,MATCH($A117,'raw-data'!$A:$A,1),MATCH(F$1,'raw-data'!$1:$1,1))/VLOOKUP($A117,'raw-data'!$A:$B,2,TRUE),"")</f>
        <v/>
      </c>
      <c r="G117" s="1" t="str">
        <f>IF(INDEX('raw-data'!$A$1:$GQ$197,MATCH($A117,'raw-data'!$A:$A,1),MATCH(G$1,'raw-data'!$1:$1,1))&lt;&gt;"",
$D117*INDEX('raw-data'!$A$1:$GQ$197,MATCH($A117,'raw-data'!$A:$A,1),MATCH(G$1,'raw-data'!$1:$1,1))/VLOOKUP($A117,'raw-data'!$A:$B,2,TRUE),"")</f>
        <v/>
      </c>
      <c r="H117" s="1" t="str">
        <f>IF(INDEX('raw-data'!$A$1:$GQ$197,MATCH($A117,'raw-data'!$A:$A,1),MATCH(H$1,'raw-data'!$1:$1,1))&lt;&gt;"",
$D117*INDEX('raw-data'!$A$1:$GQ$197,MATCH($A117,'raw-data'!$A:$A,1),MATCH(H$1,'raw-data'!$1:$1,1))/VLOOKUP($A117,'raw-data'!$A:$B,2,TRUE),"")</f>
        <v/>
      </c>
      <c r="I117" s="1" t="str">
        <f>IF(INDEX('raw-data'!$A$1:$GQ$197,MATCH($A117,'raw-data'!$A:$A,1),MATCH(I$1,'raw-data'!$1:$1,1))&lt;&gt;"",
$D117*INDEX('raw-data'!$A$1:$GQ$197,MATCH($A117,'raw-data'!$A:$A,1),MATCH(I$1,'raw-data'!$1:$1,1))/VLOOKUP($A117,'raw-data'!$A:$B,2,TRUE),"")</f>
        <v/>
      </c>
      <c r="J117" s="1" t="str">
        <f>IF(INDEX('raw-data'!$A$1:$GQ$197,MATCH($A117,'raw-data'!$A:$A,1),MATCH(J$1,'raw-data'!$1:$1,1))&lt;&gt;"",
$D117*INDEX('raw-data'!$A$1:$GQ$197,MATCH($A117,'raw-data'!$A:$A,1),MATCH(J$1,'raw-data'!$1:$1,1))/VLOOKUP($A117,'raw-data'!$A:$B,2,TRUE),"")</f>
        <v/>
      </c>
      <c r="K117" s="1" t="str">
        <f>IF(INDEX('raw-data'!$A$1:$GQ$197,MATCH($A117,'raw-data'!$A:$A,1),MATCH(K$1,'raw-data'!$1:$1,1))&lt;&gt;"",
$D117*INDEX('raw-data'!$A$1:$GQ$197,MATCH($A117,'raw-data'!$A:$A,1),MATCH(K$1,'raw-data'!$1:$1,1))/VLOOKUP($A117,'raw-data'!$A:$B,2,TRUE),"")</f>
        <v/>
      </c>
      <c r="L117" s="1" t="str">
        <f>IF(INDEX('raw-data'!$A$1:$GQ$197,MATCH($A117,'raw-data'!$A:$A,1),MATCH(L$1,'raw-data'!$1:$1,1))&lt;&gt;"",
$D117*INDEX('raw-data'!$A$1:$GQ$197,MATCH($A117,'raw-data'!$A:$A,1),MATCH(L$1,'raw-data'!$1:$1,1))/VLOOKUP($A117,'raw-data'!$A:$B,2,TRUE),"")</f>
        <v/>
      </c>
      <c r="M117" s="1" t="str">
        <f>IF(INDEX('raw-data'!$A$1:$GQ$197,MATCH($A117,'raw-data'!$A:$A,1),MATCH(M$1,'raw-data'!$1:$1,1))&lt;&gt;"",
$D117*INDEX('raw-data'!$A$1:$GQ$197,MATCH($A117,'raw-data'!$A:$A,1),MATCH(M$1,'raw-data'!$1:$1,1))/VLOOKUP($A117,'raw-data'!$A:$B,2,TRUE),"")</f>
        <v/>
      </c>
      <c r="N117" s="1" t="str">
        <f>IF(INDEX('raw-data'!$A$1:$GQ$197,MATCH($A117,'raw-data'!$A:$A,1),MATCH(N$1,'raw-data'!$1:$1,1))&lt;&gt;"",
$D117*INDEX('raw-data'!$A$1:$GQ$197,MATCH($A117,'raw-data'!$A:$A,1),MATCH(N$1,'raw-data'!$1:$1,1))/VLOOKUP($A117,'raw-data'!$A:$B,2,TRUE),"")</f>
        <v/>
      </c>
      <c r="O117" s="1" t="str">
        <f>IF(INDEX('raw-data'!$A$1:$GQ$197,MATCH($A117,'raw-data'!$A:$A,1),MATCH(O$1,'raw-data'!$1:$1,1))&lt;&gt;"",
$D117*INDEX('raw-data'!$A$1:$GQ$197,MATCH($A117,'raw-data'!$A:$A,1),MATCH(O$1,'raw-data'!$1:$1,1))/VLOOKUP($A117,'raw-data'!$A:$B,2,TRUE),"")</f>
        <v/>
      </c>
      <c r="P117" s="1" t="str">
        <f>IF(INDEX('raw-data'!$A$1:$GQ$197,MATCH($A117,'raw-data'!$A:$A,1),MATCH(P$1,'raw-data'!$1:$1,1))&lt;&gt;"",
$D117*INDEX('raw-data'!$A$1:$GQ$197,MATCH($A117,'raw-data'!$A:$A,1),MATCH(P$1,'raw-data'!$1:$1,1))/VLOOKUP($A117,'raw-data'!$A:$B,2,TRUE),"")</f>
        <v/>
      </c>
      <c r="Q117" s="1" t="str">
        <f>IF(INDEX('raw-data'!$A$1:$GQ$197,MATCH($A117,'raw-data'!$A:$A,1),MATCH(Q$1,'raw-data'!$1:$1,1))&lt;&gt;"",
$D117*INDEX('raw-data'!$A$1:$GQ$197,MATCH($A117,'raw-data'!$A:$A,1),MATCH(Q$1,'raw-data'!$1:$1,1))/VLOOKUP($A117,'raw-data'!$A:$B,2,TRUE),"")</f>
        <v/>
      </c>
      <c r="R117" s="1" t="str">
        <f>IF(INDEX('raw-data'!$A$1:$GQ$197,MATCH($A117,'raw-data'!$A:$A,1),MATCH(R$1,'raw-data'!$1:$1,1))&lt;&gt;"",
$D117*INDEX('raw-data'!$A$1:$GQ$197,MATCH($A117,'raw-data'!$A:$A,1),MATCH(R$1,'raw-data'!$1:$1,1))/VLOOKUP($A117,'raw-data'!$A:$B,2,TRUE),"")</f>
        <v/>
      </c>
      <c r="S117" s="1" t="str">
        <f>IF(INDEX('raw-data'!$A$1:$GQ$197,MATCH($A117,'raw-data'!$A:$A,1),MATCH(S$1,'raw-data'!$1:$1,1))&lt;&gt;"",
$D117*INDEX('raw-data'!$A$1:$GQ$197,MATCH($A117,'raw-data'!$A:$A,1),MATCH(S$1,'raw-data'!$1:$1,1))/VLOOKUP($A117,'raw-data'!$A:$B,2,TRUE),"")</f>
        <v/>
      </c>
      <c r="T117" s="1" t="str">
        <f>IF(INDEX('raw-data'!$A$1:$GQ$197,MATCH($A117,'raw-data'!$A:$A,1),MATCH(T$1,'raw-data'!$1:$1,1))&lt;&gt;"",
$D117*INDEX('raw-data'!$A$1:$GQ$197,MATCH($A117,'raw-data'!$A:$A,1),MATCH(T$1,'raw-data'!$1:$1,1))/VLOOKUP($A117,'raw-data'!$A:$B,2,TRUE),"")</f>
        <v/>
      </c>
      <c r="U117" s="1" t="str">
        <f>IF(INDEX('raw-data'!$A$1:$GQ$197,MATCH($A117,'raw-data'!$A:$A,1),MATCH(U$1,'raw-data'!$1:$1,1))&lt;&gt;"",
$D117*INDEX('raw-data'!$A$1:$GQ$197,MATCH($A117,'raw-data'!$A:$A,1),MATCH(U$1,'raw-data'!$1:$1,1))/VLOOKUP($A117,'raw-data'!$A:$B,2,TRUE),"")</f>
        <v/>
      </c>
      <c r="V117" s="1" t="str">
        <f>IF(INDEX('raw-data'!$A$1:$GQ$197,MATCH($A117,'raw-data'!$A:$A,1),MATCH(V$1,'raw-data'!$1:$1,1))&lt;&gt;"",
$D117*INDEX('raw-data'!$A$1:$GQ$197,MATCH($A117,'raw-data'!$A:$A,1),MATCH(V$1,'raw-data'!$1:$1,1))/VLOOKUP($A117,'raw-data'!$A:$B,2,TRUE),"")</f>
        <v/>
      </c>
      <c r="W117" s="1" t="str">
        <f>IF(INDEX('raw-data'!$A$1:$GQ$197,MATCH($A117,'raw-data'!$A:$A,1),MATCH(W$1,'raw-data'!$1:$1,1))&lt;&gt;"",
$D117*INDEX('raw-data'!$A$1:$GQ$197,MATCH($A117,'raw-data'!$A:$A,1),MATCH(W$1,'raw-data'!$1:$1,1))/VLOOKUP($A117,'raw-data'!$A:$B,2,TRUE),"")</f>
        <v/>
      </c>
      <c r="X117" s="1" t="str">
        <f>IF(INDEX('raw-data'!$A$1:$GQ$197,MATCH($A117,'raw-data'!$A:$A,1),MATCH(X$1,'raw-data'!$1:$1,1))&lt;&gt;"",
$D117*INDEX('raw-data'!$A$1:$GQ$197,MATCH($A117,'raw-data'!$A:$A,1),MATCH(X$1,'raw-data'!$1:$1,1))/VLOOKUP($A117,'raw-data'!$A:$B,2,TRUE),"")</f>
        <v/>
      </c>
      <c r="Y117" s="1" t="str">
        <f>IF(INDEX('raw-data'!$A$1:$GQ$197,MATCH($A117,'raw-data'!$A:$A,1),MATCH(Y$1,'raw-data'!$1:$1,1))&lt;&gt;"",
$D117*INDEX('raw-data'!$A$1:$GQ$197,MATCH($A117,'raw-data'!$A:$A,1),MATCH(Y$1,'raw-data'!$1:$1,1))/VLOOKUP($A117,'raw-data'!$A:$B,2,TRUE),"")</f>
        <v/>
      </c>
      <c r="Z117" s="1" t="str">
        <f>IF(INDEX('raw-data'!$A$1:$GQ$197,MATCH($A117,'raw-data'!$A:$A,1),MATCH(Z$1,'raw-data'!$1:$1,1))&lt;&gt;"",
$D117*INDEX('raw-data'!$A$1:$GQ$197,MATCH($A117,'raw-data'!$A:$A,1),MATCH(Z$1,'raw-data'!$1:$1,1))/VLOOKUP($A117,'raw-data'!$A:$B,2,TRUE),"")</f>
        <v/>
      </c>
      <c r="AA117" s="1" t="str">
        <f>IF(INDEX('raw-data'!$A$1:$GQ$197,MATCH($A117,'raw-data'!$A:$A,1),MATCH(AA$1,'raw-data'!$1:$1,1))&lt;&gt;"",
$D117*INDEX('raw-data'!$A$1:$GQ$197,MATCH($A117,'raw-data'!$A:$A,1),MATCH(AA$1,'raw-data'!$1:$1,1))/VLOOKUP($A117,'raw-data'!$A:$B,2,TRUE),"")</f>
        <v/>
      </c>
      <c r="AB117" s="1" t="str">
        <f>IF(INDEX('raw-data'!$A$1:$GQ$197,MATCH($A117,'raw-data'!$A:$A,1),MATCH(AB$1,'raw-data'!$1:$1,1))&lt;&gt;"",
$D117*INDEX('raw-data'!$A$1:$GQ$197,MATCH($A117,'raw-data'!$A:$A,1),MATCH(AB$1,'raw-data'!$1:$1,1))/VLOOKUP($A117,'raw-data'!$A:$B,2,TRUE),"")</f>
        <v/>
      </c>
      <c r="AC117" s="1" t="str">
        <f>IF(INDEX('raw-data'!$A$1:$GQ$197,MATCH($A117,'raw-data'!$A:$A,1),MATCH(AC$1,'raw-data'!$1:$1,1))&lt;&gt;"",
$D117*INDEX('raw-data'!$A$1:$GQ$197,MATCH($A117,'raw-data'!$A:$A,1),MATCH(AC$1,'raw-data'!$1:$1,1))/VLOOKUP($A117,'raw-data'!$A:$B,2,TRUE),"")</f>
        <v/>
      </c>
      <c r="AD117" s="1" t="str">
        <f>IF(INDEX('raw-data'!$A$1:$GQ$197,MATCH($A117,'raw-data'!$A:$A,1),MATCH(AD$1,'raw-data'!$1:$1,1))&lt;&gt;"",
$D117*INDEX('raw-data'!$A$1:$GQ$197,MATCH($A117,'raw-data'!$A:$A,1),MATCH(AD$1,'raw-data'!$1:$1,1))/VLOOKUP($A117,'raw-data'!$A:$B,2,TRUE),"")</f>
        <v/>
      </c>
      <c r="AE117" s="1" t="str">
        <f>IF(INDEX('raw-data'!$A$1:$GQ$197,MATCH($A117,'raw-data'!$A:$A,1),MATCH(AE$1,'raw-data'!$1:$1,1))&lt;&gt;"",
$D117*INDEX('raw-data'!$A$1:$GQ$197,MATCH($A117,'raw-data'!$A:$A,1),MATCH(AE$1,'raw-data'!$1:$1,1))/VLOOKUP($A117,'raw-data'!$A:$B,2,TRUE),"")</f>
        <v/>
      </c>
      <c r="AF117" s="1" t="str">
        <f>IF(INDEX('raw-data'!$A$1:$GQ$197,MATCH($A117,'raw-data'!$A:$A,1),MATCH(AF$1,'raw-data'!$1:$1,1))&lt;&gt;"",
$D117*INDEX('raw-data'!$A$1:$GQ$197,MATCH($A117,'raw-data'!$A:$A,1),MATCH(AF$1,'raw-data'!$1:$1,1))/VLOOKUP($A117,'raw-data'!$A:$B,2,TRUE),"")</f>
        <v/>
      </c>
      <c r="AG117" s="1" t="str">
        <f>IF(INDEX('raw-data'!$A$1:$GQ$197,MATCH($A117,'raw-data'!$A:$A,1),MATCH(AG$1,'raw-data'!$1:$1,1))&lt;&gt;"",
$D117*INDEX('raw-data'!$A$1:$GQ$197,MATCH($A117,'raw-data'!$A:$A,1),MATCH(AG$1,'raw-data'!$1:$1,1))/VLOOKUP($A117,'raw-data'!$A:$B,2,TRUE),"")</f>
        <v/>
      </c>
      <c r="AH117" s="1" t="str">
        <f>IF(INDEX('raw-data'!$A$1:$GQ$197,MATCH($A117,'raw-data'!$A:$A,1),MATCH(AH$1,'raw-data'!$1:$1,1))&lt;&gt;"",
$D117*INDEX('raw-data'!$A$1:$GQ$197,MATCH($A117,'raw-data'!$A:$A,1),MATCH(AH$1,'raw-data'!$1:$1,1))/VLOOKUP($A117,'raw-data'!$A:$B,2,TRUE),"")</f>
        <v/>
      </c>
      <c r="AI117" s="1" t="str">
        <f>IF(INDEX('raw-data'!$A$1:$GQ$197,MATCH($A117,'raw-data'!$A:$A,1),MATCH(AI$1,'raw-data'!$1:$1,1))&lt;&gt;"",
$D117*INDEX('raw-data'!$A$1:$GQ$197,MATCH($A117,'raw-data'!$A:$A,1),MATCH(AI$1,'raw-data'!$1:$1,1))/VLOOKUP($A117,'raw-data'!$A:$B,2,TRUE),"")</f>
        <v/>
      </c>
      <c r="AJ117" s="1" t="str">
        <f>IF(INDEX('raw-data'!$A$1:$GQ$197,MATCH($A117,'raw-data'!$A:$A,1),MATCH(AJ$1,'raw-data'!$1:$1,1))&lt;&gt;"",
$D117*INDEX('raw-data'!$A$1:$GQ$197,MATCH($A117,'raw-data'!$A:$A,1),MATCH(AJ$1,'raw-data'!$1:$1,1))/VLOOKUP($A117,'raw-data'!$A:$B,2,TRUE),"")</f>
        <v/>
      </c>
      <c r="AK117" s="1" t="str">
        <f>IF(INDEX('raw-data'!$A$1:$GQ$197,MATCH($A117,'raw-data'!$A:$A,1),MATCH(AK$1,'raw-data'!$1:$1,1))&lt;&gt;"",
$D117*INDEX('raw-data'!$A$1:$GQ$197,MATCH($A117,'raw-data'!$A:$A,1),MATCH(AK$1,'raw-data'!$1:$1,1))/VLOOKUP($A117,'raw-data'!$A:$B,2,TRUE),"")</f>
        <v/>
      </c>
      <c r="AL117" s="1" t="str">
        <f>IF(INDEX('raw-data'!$A$1:$GQ$197,MATCH($A117,'raw-data'!$A:$A,1),MATCH(AL$1,'raw-data'!$1:$1,1))&lt;&gt;"",
$D117*INDEX('raw-data'!$A$1:$GQ$197,MATCH($A117,'raw-data'!$A:$A,1),MATCH(AL$1,'raw-data'!$1:$1,1))/VLOOKUP($A117,'raw-data'!$A:$B,2,TRUE),"")</f>
        <v/>
      </c>
      <c r="AM117" s="1" t="str">
        <f>IF(INDEX('raw-data'!$A$1:$GQ$197,MATCH($A117,'raw-data'!$A:$A,1),MATCH(AM$1,'raw-data'!$1:$1,1))&lt;&gt;"",
$D117*INDEX('raw-data'!$A$1:$GQ$197,MATCH($A117,'raw-data'!$A:$A,1),MATCH(AM$1,'raw-data'!$1:$1,1))/VLOOKUP($A117,'raw-data'!$A:$B,2,TRUE),"")</f>
        <v/>
      </c>
      <c r="AN117" s="1" t="str">
        <f>IF(INDEX('raw-data'!$A$1:$GQ$197,MATCH($A117,'raw-data'!$A:$A,1),MATCH(AN$1,'raw-data'!$1:$1,1))&lt;&gt;"",
$D117*INDEX('raw-data'!$A$1:$GQ$197,MATCH($A117,'raw-data'!$A:$A,1),MATCH(AN$1,'raw-data'!$1:$1,1))/VLOOKUP($A117,'raw-data'!$A:$B,2,TRUE),"")</f>
        <v/>
      </c>
      <c r="AO117" s="1" t="str">
        <f>IF(INDEX('raw-data'!$A$1:$GQ$197,MATCH($A117,'raw-data'!$A:$A,1),MATCH(AO$1,'raw-data'!$1:$1,1))&lt;&gt;"",
$D117*INDEX('raw-data'!$A$1:$GQ$197,MATCH($A117,'raw-data'!$A:$A,1),MATCH(AO$1,'raw-data'!$1:$1,1))/VLOOKUP($A117,'raw-data'!$A:$B,2,TRUE),"")</f>
        <v/>
      </c>
      <c r="AP117" s="1" t="str">
        <f>IF(INDEX('raw-data'!$A$1:$GQ$197,MATCH($A117,'raw-data'!$A:$A,1),MATCH(AP$1,'raw-data'!$1:$1,1))&lt;&gt;"",
$D117*INDEX('raw-data'!$A$1:$GQ$197,MATCH($A117,'raw-data'!$A:$A,1),MATCH(AP$1,'raw-data'!$1:$1,1))/VLOOKUP($A117,'raw-data'!$A:$B,2,TRUE),"")</f>
        <v/>
      </c>
      <c r="AQ117" s="1" t="str">
        <f>IF(INDEX('raw-data'!$A$1:$GQ$197,MATCH($A117,'raw-data'!$A:$A,1),MATCH(AQ$1,'raw-data'!$1:$1,1))&lt;&gt;"",
$D117*INDEX('raw-data'!$A$1:$GQ$197,MATCH($A117,'raw-data'!$A:$A,1),MATCH(AQ$1,'raw-data'!$1:$1,1))/VLOOKUP($A117,'raw-data'!$A:$B,2,TRUE),"")</f>
        <v/>
      </c>
      <c r="AR117" s="1" t="str">
        <f>IF(INDEX('raw-data'!$A$1:$GQ$197,MATCH($A117,'raw-data'!$A:$A,1),MATCH(AR$1,'raw-data'!$1:$1,1))&lt;&gt;"",
$D117*INDEX('raw-data'!$A$1:$GQ$197,MATCH($A117,'raw-data'!$A:$A,1),MATCH(AR$1,'raw-data'!$1:$1,1))/VLOOKUP($A117,'raw-data'!$A:$B,2,TRUE),"")</f>
        <v/>
      </c>
      <c r="AS117" s="1" t="str">
        <f>IF(INDEX('raw-data'!$A$1:$GQ$197,MATCH($A117,'raw-data'!$A:$A,1),MATCH(AS$1,'raw-data'!$1:$1,1))&lt;&gt;"",
$D117*INDEX('raw-data'!$A$1:$GQ$197,MATCH($A117,'raw-data'!$A:$A,1),MATCH(AS$1,'raw-data'!$1:$1,1))/VLOOKUP($A117,'raw-data'!$A:$B,2,TRUE),"")</f>
        <v/>
      </c>
      <c r="AT117" s="1" t="str">
        <f>IF(INDEX('raw-data'!$A$1:$GQ$197,MATCH($A117,'raw-data'!$A:$A,1),MATCH(AT$1,'raw-data'!$1:$1,1))&lt;&gt;"",
$D117*INDEX('raw-data'!$A$1:$GQ$197,MATCH($A117,'raw-data'!$A:$A,1),MATCH(AT$1,'raw-data'!$1:$1,1))/VLOOKUP($A117,'raw-data'!$A:$B,2,TRUE),"")</f>
        <v/>
      </c>
      <c r="AU117" s="1" t="str">
        <f>IF(INDEX('raw-data'!$A$1:$GQ$197,MATCH($A117,'raw-data'!$A:$A,1),MATCH(AU$1,'raw-data'!$1:$1,1))&lt;&gt;"",
$D117*INDEX('raw-data'!$A$1:$GQ$197,MATCH($A117,'raw-data'!$A:$A,1),MATCH(AU$1,'raw-data'!$1:$1,1))/VLOOKUP($A117,'raw-data'!$A:$B,2,TRUE),"")</f>
        <v/>
      </c>
      <c r="AV117" s="1" t="str">
        <f>IF(INDEX('raw-data'!$A$1:$GQ$197,MATCH($A117,'raw-data'!$A:$A,1),MATCH(AV$1,'raw-data'!$1:$1,1))&lt;&gt;"",
$D117*INDEX('raw-data'!$A$1:$GQ$197,MATCH($A117,'raw-data'!$A:$A,1),MATCH(AV$1,'raw-data'!$1:$1,1))/VLOOKUP($A117,'raw-data'!$A:$B,2,TRUE),"")</f>
        <v/>
      </c>
      <c r="AW117" s="1" t="str">
        <f>IF(INDEX('raw-data'!$A$1:$GQ$197,MATCH($A117,'raw-data'!$A:$A,1),MATCH(AW$1,'raw-data'!$1:$1,1))&lt;&gt;"",
$D117*INDEX('raw-data'!$A$1:$GQ$197,MATCH($A117,'raw-data'!$A:$A,1),MATCH(AW$1,'raw-data'!$1:$1,1))/VLOOKUP($A117,'raw-data'!$A:$B,2,TRUE),"")</f>
        <v/>
      </c>
      <c r="AX117" s="1" t="str">
        <f>IF(INDEX('raw-data'!$A$1:$GQ$197,MATCH($A117,'raw-data'!$A:$A,1),MATCH(AX$1,'raw-data'!$1:$1,1))&lt;&gt;"",
$D117*INDEX('raw-data'!$A$1:$GQ$197,MATCH($A117,'raw-data'!$A:$A,1),MATCH(AX$1,'raw-data'!$1:$1,1))/VLOOKUP($A117,'raw-data'!$A:$B,2,TRUE),"")</f>
        <v/>
      </c>
      <c r="AY117" s="1" t="str">
        <f>IF(INDEX('raw-data'!$A$1:$GQ$197,MATCH($A117,'raw-data'!$A:$A,1),MATCH(AY$1,'raw-data'!$1:$1,1))&lt;&gt;"",
$D117*INDEX('raw-data'!$A$1:$GQ$197,MATCH($A117,'raw-data'!$A:$A,1),MATCH(AY$1,'raw-data'!$1:$1,1))/VLOOKUP($A117,'raw-data'!$A:$B,2,TRUE),"")</f>
        <v/>
      </c>
      <c r="AZ117" s="1" t="str">
        <f>IF(INDEX('raw-data'!$A$1:$GQ$197,MATCH($A117,'raw-data'!$A:$A,1),MATCH(AZ$1,'raw-data'!$1:$1,1))&lt;&gt;"",
$D117*INDEX('raw-data'!$A$1:$GQ$197,MATCH($A117,'raw-data'!$A:$A,1),MATCH(AZ$1,'raw-data'!$1:$1,1))/VLOOKUP($A117,'raw-data'!$A:$B,2,TRUE),"")</f>
        <v/>
      </c>
      <c r="BA117" s="1" t="str">
        <f>IF(INDEX('raw-data'!$A$1:$GQ$197,MATCH($A117,'raw-data'!$A:$A,1),MATCH(BA$1,'raw-data'!$1:$1,1))&lt;&gt;"",
$D117*INDEX('raw-data'!$A$1:$GQ$197,MATCH($A117,'raw-data'!$A:$A,1),MATCH(BA$1,'raw-data'!$1:$1,1))/VLOOKUP($A117,'raw-data'!$A:$B,2,TRUE),"")</f>
        <v/>
      </c>
      <c r="BB117" s="1" t="str">
        <f>IF(INDEX('raw-data'!$A$1:$GQ$197,MATCH($A117,'raw-data'!$A:$A,1),MATCH(BB$1,'raw-data'!$1:$1,1))&lt;&gt;"",
$D117*INDEX('raw-data'!$A$1:$GQ$197,MATCH($A117,'raw-data'!$A:$A,1),MATCH(BB$1,'raw-data'!$1:$1,1))/VLOOKUP($A117,'raw-data'!$A:$B,2,TRUE),"")</f>
        <v/>
      </c>
      <c r="BC117" s="1" t="str">
        <f>IF(INDEX('raw-data'!$A$1:$GQ$197,MATCH($A117,'raw-data'!$A:$A,1),MATCH(BC$1,'raw-data'!$1:$1,1))&lt;&gt;"",
$D117*INDEX('raw-data'!$A$1:$GQ$197,MATCH($A117,'raw-data'!$A:$A,1),MATCH(BC$1,'raw-data'!$1:$1,1))/VLOOKUP($A117,'raw-data'!$A:$B,2,TRUE),"")</f>
        <v/>
      </c>
      <c r="BD117" s="1" t="str">
        <f>IF(INDEX('raw-data'!$A$1:$GQ$197,MATCH($A117,'raw-data'!$A:$A,1),MATCH(BD$1,'raw-data'!$1:$1,1))&lt;&gt;"",
$D117*INDEX('raw-data'!$A$1:$GQ$197,MATCH($A117,'raw-data'!$A:$A,1),MATCH(BD$1,'raw-data'!$1:$1,1))/VLOOKUP($A117,'raw-data'!$A:$B,2,TRUE),"")</f>
        <v/>
      </c>
      <c r="BE117" s="1" t="str">
        <f>IF(INDEX('raw-data'!$A$1:$GQ$197,MATCH($A117,'raw-data'!$A:$A,1),MATCH(BE$1,'raw-data'!$1:$1,1))&lt;&gt;"",
$D117*INDEX('raw-data'!$A$1:$GQ$197,MATCH($A117,'raw-data'!$A:$A,1),MATCH(BE$1,'raw-data'!$1:$1,1))/VLOOKUP($A117,'raw-data'!$A:$B,2,TRUE),"")</f>
        <v/>
      </c>
      <c r="BF117" s="1" t="str">
        <f>IF(INDEX('raw-data'!$A$1:$GQ$197,MATCH($A117,'raw-data'!$A:$A,1),MATCH(BF$1,'raw-data'!$1:$1,1))&lt;&gt;"",
$D117*INDEX('raw-data'!$A$1:$GQ$197,MATCH($A117,'raw-data'!$A:$A,1),MATCH(BF$1,'raw-data'!$1:$1,1))/VLOOKUP($A117,'raw-data'!$A:$B,2,TRUE),"")</f>
        <v/>
      </c>
      <c r="BG117" s="1" t="str">
        <f>IF(INDEX('raw-data'!$A$1:$GQ$197,MATCH($A117,'raw-data'!$A:$A,1),MATCH(BG$1,'raw-data'!$1:$1,1))&lt;&gt;"",
$D117*INDEX('raw-data'!$A$1:$GQ$197,MATCH($A117,'raw-data'!$A:$A,1),MATCH(BG$1,'raw-data'!$1:$1,1))/VLOOKUP($A117,'raw-data'!$A:$B,2,TRUE),"")</f>
        <v/>
      </c>
      <c r="BH117" s="1" t="str">
        <f>IF(INDEX('raw-data'!$A$1:$GQ$197,MATCH($A117,'raw-data'!$A:$A,1),MATCH(BH$1,'raw-data'!$1:$1,1))&lt;&gt;"",
$D117*INDEX('raw-data'!$A$1:$GQ$197,MATCH($A117,'raw-data'!$A:$A,1),MATCH(BH$1,'raw-data'!$1:$1,1))/VLOOKUP($A117,'raw-data'!$A:$B,2,TRUE),"")</f>
        <v/>
      </c>
      <c r="BI117" s="1" t="str">
        <f>IF(INDEX('raw-data'!$A$1:$GQ$197,MATCH($A117,'raw-data'!$A:$A,1),MATCH(BI$1,'raw-data'!$1:$1,1))&lt;&gt;"",
$D117*INDEX('raw-data'!$A$1:$GQ$197,MATCH($A117,'raw-data'!$A:$A,1),MATCH(BI$1,'raw-data'!$1:$1,1))/VLOOKUP($A117,'raw-data'!$A:$B,2,TRUE),"")</f>
        <v/>
      </c>
      <c r="BJ117" s="1" t="str">
        <f>IF(INDEX('raw-data'!$A$1:$GQ$197,MATCH($A117,'raw-data'!$A:$A,1),MATCH(BJ$1,'raw-data'!$1:$1,1))&lt;&gt;"",
$D117*INDEX('raw-data'!$A$1:$GQ$197,MATCH($A117,'raw-data'!$A:$A,1),MATCH(BJ$1,'raw-data'!$1:$1,1))/VLOOKUP($A117,'raw-data'!$A:$B,2,TRUE),"")</f>
        <v/>
      </c>
      <c r="BK117" s="1" t="str">
        <f>IF(INDEX('raw-data'!$A$1:$GQ$197,MATCH($A117,'raw-data'!$A:$A,1),MATCH(BK$1,'raw-data'!$1:$1,1))&lt;&gt;"",
$D117*INDEX('raw-data'!$A$1:$GQ$197,MATCH($A117,'raw-data'!$A:$A,1),MATCH(BK$1,'raw-data'!$1:$1,1))/VLOOKUP($A117,'raw-data'!$A:$B,2,TRUE),"")</f>
        <v/>
      </c>
      <c r="BL117" s="1" t="str">
        <f>IF(INDEX('raw-data'!$A$1:$GQ$197,MATCH($A117,'raw-data'!$A:$A,1),MATCH(BL$1,'raw-data'!$1:$1,1))&lt;&gt;"",
$D117*INDEX('raw-data'!$A$1:$GQ$197,MATCH($A117,'raw-data'!$A:$A,1),MATCH(BL$1,'raw-data'!$1:$1,1))/VLOOKUP($A117,'raw-data'!$A:$B,2,TRUE),"")</f>
        <v/>
      </c>
      <c r="BM117" s="1" t="str">
        <f>IF(INDEX('raw-data'!$A$1:$GQ$197,MATCH($A117,'raw-data'!$A:$A,1),MATCH(BM$1,'raw-data'!$1:$1,1))&lt;&gt;"",
$D117*INDEX('raw-data'!$A$1:$GQ$197,MATCH($A117,'raw-data'!$A:$A,1),MATCH(BM$1,'raw-data'!$1:$1,1))/VLOOKUP($A117,'raw-data'!$A:$B,2,TRUE),"")</f>
        <v/>
      </c>
      <c r="BN117" s="1" t="str">
        <f>IF(INDEX('raw-data'!$A$1:$GQ$197,MATCH($A117,'raw-data'!$A:$A,1),MATCH(BN$1,'raw-data'!$1:$1,1))&lt;&gt;"",
$D117*INDEX('raw-data'!$A$1:$GQ$197,MATCH($A117,'raw-data'!$A:$A,1),MATCH(BN$1,'raw-data'!$1:$1,1))/VLOOKUP($A117,'raw-data'!$A:$B,2,TRUE),"")</f>
        <v/>
      </c>
      <c r="BO117" s="1" t="str">
        <f>IF(INDEX('raw-data'!$A$1:$GQ$197,MATCH($A117,'raw-data'!$A:$A,1),MATCH(BO$1,'raw-data'!$1:$1,1))&lt;&gt;"",
$D117*INDEX('raw-data'!$A$1:$GQ$197,MATCH($A117,'raw-data'!$A:$A,1),MATCH(BO$1,'raw-data'!$1:$1,1))/VLOOKUP($A117,'raw-data'!$A:$B,2,TRUE),"")</f>
        <v/>
      </c>
      <c r="BP117" s="1" t="str">
        <f>IF(INDEX('raw-data'!$A$1:$GQ$197,MATCH($A117,'raw-data'!$A:$A,1),MATCH(BP$1,'raw-data'!$1:$1,1))&lt;&gt;"",
$D117*INDEX('raw-data'!$A$1:$GQ$197,MATCH($A117,'raw-data'!$A:$A,1),MATCH(BP$1,'raw-data'!$1:$1,1))/VLOOKUP($A117,'raw-data'!$A:$B,2,TRUE),"")</f>
        <v/>
      </c>
      <c r="BQ117" s="1" t="str">
        <f>IF(INDEX('raw-data'!$A$1:$GQ$197,MATCH($A117,'raw-data'!$A:$A,1),MATCH(BQ$1,'raw-data'!$1:$1,1))&lt;&gt;"",
$D117*INDEX('raw-data'!$A$1:$GQ$197,MATCH($A117,'raw-data'!$A:$A,1),MATCH(BQ$1,'raw-data'!$1:$1,1))/VLOOKUP($A117,'raw-data'!$A:$B,2,TRUE),"")</f>
        <v/>
      </c>
      <c r="BR117" s="1" t="str">
        <f>IF(INDEX('raw-data'!$A$1:$GQ$197,MATCH($A117,'raw-data'!$A:$A,1),MATCH(BR$1,'raw-data'!$1:$1,1))&lt;&gt;"",
$D117*INDEX('raw-data'!$A$1:$GQ$197,MATCH($A117,'raw-data'!$A:$A,1),MATCH(BR$1,'raw-data'!$1:$1,1))/VLOOKUP($A117,'raw-data'!$A:$B,2,TRUE),"")</f>
        <v/>
      </c>
      <c r="BS117" s="1" t="str">
        <f>IF(INDEX('raw-data'!$A$1:$GQ$197,MATCH($A117,'raw-data'!$A:$A,1),MATCH(BS$1,'raw-data'!$1:$1,1))&lt;&gt;"",
$D117*INDEX('raw-data'!$A$1:$GQ$197,MATCH($A117,'raw-data'!$A:$A,1),MATCH(BS$1,'raw-data'!$1:$1,1))/VLOOKUP($A117,'raw-data'!$A:$B,2,TRUE),"")</f>
        <v/>
      </c>
      <c r="BT117" s="1" t="str">
        <f>IF(INDEX('raw-data'!$A$1:$GQ$197,MATCH($A117,'raw-data'!$A:$A,1),MATCH(BT$1,'raw-data'!$1:$1,1))&lt;&gt;"",
$D117*INDEX('raw-data'!$A$1:$GQ$197,MATCH($A117,'raw-data'!$A:$A,1),MATCH(BT$1,'raw-data'!$1:$1,1))/VLOOKUP($A117,'raw-data'!$A:$B,2,TRUE),"")</f>
        <v/>
      </c>
      <c r="BU117" s="1" t="str">
        <f>IF(INDEX('raw-data'!$A$1:$GQ$197,MATCH($A117,'raw-data'!$A:$A,1),MATCH(BU$1,'raw-data'!$1:$1,1))&lt;&gt;"",
$D117*INDEX('raw-data'!$A$1:$GQ$197,MATCH($A117,'raw-data'!$A:$A,1),MATCH(BU$1,'raw-data'!$1:$1,1))/VLOOKUP($A117,'raw-data'!$A:$B,2,TRUE),"")</f>
        <v/>
      </c>
      <c r="BV117" s="1" t="str">
        <f>IF(INDEX('raw-data'!$A$1:$GQ$197,MATCH($A117,'raw-data'!$A:$A,1),MATCH(BV$1,'raw-data'!$1:$1,1))&lt;&gt;"",
$D117*INDEX('raw-data'!$A$1:$GQ$197,MATCH($A117,'raw-data'!$A:$A,1),MATCH(BV$1,'raw-data'!$1:$1,1))/VLOOKUP($A117,'raw-data'!$A:$B,2,TRUE),"")</f>
        <v/>
      </c>
      <c r="BW117" s="1" t="str">
        <f>IF(INDEX('raw-data'!$A$1:$GQ$197,MATCH($A117,'raw-data'!$A:$A,1),MATCH(BW$1,'raw-data'!$1:$1,1))&lt;&gt;"",
$D117*INDEX('raw-data'!$A$1:$GQ$197,MATCH($A117,'raw-data'!$A:$A,1),MATCH(BW$1,'raw-data'!$1:$1,1))/VLOOKUP($A117,'raw-data'!$A:$B,2,TRUE),"")</f>
        <v/>
      </c>
      <c r="BX117" s="1" t="str">
        <f>IF(INDEX('raw-data'!$A$1:$GQ$197,MATCH($A117,'raw-data'!$A:$A,1),MATCH(BX$1,'raw-data'!$1:$1,1))&lt;&gt;"",
$D117*INDEX('raw-data'!$A$1:$GQ$197,MATCH($A117,'raw-data'!$A:$A,1),MATCH(BX$1,'raw-data'!$1:$1,1))/VLOOKUP($A117,'raw-data'!$A:$B,2,TRUE),"")</f>
        <v/>
      </c>
      <c r="BY117" s="1" t="str">
        <f>IF(INDEX('raw-data'!$A$1:$GQ$197,MATCH($A117,'raw-data'!$A:$A,1),MATCH(BY$1,'raw-data'!$1:$1,1))&lt;&gt;"",
$D117*INDEX('raw-data'!$A$1:$GQ$197,MATCH($A117,'raw-data'!$A:$A,1),MATCH(BY$1,'raw-data'!$1:$1,1))/VLOOKUP($A117,'raw-data'!$A:$B,2,TRUE),"")</f>
        <v/>
      </c>
      <c r="BZ117" s="1" t="str">
        <f>IF(INDEX('raw-data'!$A$1:$GQ$197,MATCH($A117,'raw-data'!$A:$A,1),MATCH(BZ$1,'raw-data'!$1:$1,1))&lt;&gt;"",
$D117*INDEX('raw-data'!$A$1:$GQ$197,MATCH($A117,'raw-data'!$A:$A,1),MATCH(BZ$1,'raw-data'!$1:$1,1))/VLOOKUP($A117,'raw-data'!$A:$B,2,TRUE),"")</f>
        <v/>
      </c>
      <c r="CA117" s="1" t="str">
        <f>IF(INDEX('raw-data'!$A$1:$GQ$197,MATCH($A117,'raw-data'!$A:$A,1),MATCH(CA$1,'raw-data'!$1:$1,1))&lt;&gt;"",
$D117*INDEX('raw-data'!$A$1:$GQ$197,MATCH($A117,'raw-data'!$A:$A,1),MATCH(CA$1,'raw-data'!$1:$1,1))/VLOOKUP($A117,'raw-data'!$A:$B,2,TRUE),"")</f>
        <v/>
      </c>
      <c r="CB117" s="1" t="str">
        <f>IF(INDEX('raw-data'!$A$1:$GQ$197,MATCH($A117,'raw-data'!$A:$A,1),MATCH(CB$1,'raw-data'!$1:$1,1))&lt;&gt;"",
$D117*INDEX('raw-data'!$A$1:$GQ$197,MATCH($A117,'raw-data'!$A:$A,1),MATCH(CB$1,'raw-data'!$1:$1,1))/VLOOKUP($A117,'raw-data'!$A:$B,2,TRUE),"")</f>
        <v/>
      </c>
      <c r="CC117" s="1" t="str">
        <f>IF(INDEX('raw-data'!$A$1:$GQ$197,MATCH($A117,'raw-data'!$A:$A,1),MATCH(CC$1,'raw-data'!$1:$1,1))&lt;&gt;"",
$D117*INDEX('raw-data'!$A$1:$GQ$197,MATCH($A117,'raw-data'!$A:$A,1),MATCH(CC$1,'raw-data'!$1:$1,1))/VLOOKUP($A117,'raw-data'!$A:$B,2,TRUE),"")</f>
        <v/>
      </c>
      <c r="CD117" s="1" t="str">
        <f>IF(INDEX('raw-data'!$A$1:$GQ$197,MATCH($A117,'raw-data'!$A:$A,1),MATCH(CD$1,'raw-data'!$1:$1,1))&lt;&gt;"",
$D117*INDEX('raw-data'!$A$1:$GQ$197,MATCH($A117,'raw-data'!$A:$A,1),MATCH(CD$1,'raw-data'!$1:$1,1))/VLOOKUP($A117,'raw-data'!$A:$B,2,TRUE),"")</f>
        <v/>
      </c>
      <c r="CE117" s="1" t="str">
        <f>IF(INDEX('raw-data'!$A$1:$GQ$197,MATCH($A117,'raw-data'!$A:$A,1),MATCH(CE$1,'raw-data'!$1:$1,1))&lt;&gt;"",
$D117*INDEX('raw-data'!$A$1:$GQ$197,MATCH($A117,'raw-data'!$A:$A,1),MATCH(CE$1,'raw-data'!$1:$1,1))/VLOOKUP($A117,'raw-data'!$A:$B,2,TRUE),"")</f>
        <v/>
      </c>
      <c r="CF117" s="1" t="str">
        <f>IF(INDEX('raw-data'!$A$1:$GQ$197,MATCH($A117,'raw-data'!$A:$A,1),MATCH(CF$1,'raw-data'!$1:$1,1))&lt;&gt;"",
$D117*INDEX('raw-data'!$A$1:$GQ$197,MATCH($A117,'raw-data'!$A:$A,1),MATCH(CF$1,'raw-data'!$1:$1,1))/VLOOKUP($A117,'raw-data'!$A:$B,2,TRUE),"")</f>
        <v/>
      </c>
      <c r="CG117" s="1" t="str">
        <f>IF(INDEX('raw-data'!$A$1:$GQ$197,MATCH($A117,'raw-data'!$A:$A,1),MATCH(CG$1,'raw-data'!$1:$1,1))&lt;&gt;"",
$D117*INDEX('raw-data'!$A$1:$GQ$197,MATCH($A117,'raw-data'!$A:$A,1),MATCH(CG$1,'raw-data'!$1:$1,1))/VLOOKUP($A117,'raw-data'!$A:$B,2,TRUE),"")</f>
        <v/>
      </c>
      <c r="CH117" s="1" t="str">
        <f>IF(INDEX('raw-data'!$A$1:$GQ$197,MATCH($A117,'raw-data'!$A:$A,1),MATCH(CH$1,'raw-data'!$1:$1,1))&lt;&gt;"",
$D117*INDEX('raw-data'!$A$1:$GQ$197,MATCH($A117,'raw-data'!$A:$A,1),MATCH(CH$1,'raw-data'!$1:$1,1))/VLOOKUP($A117,'raw-data'!$A:$B,2,TRUE),"")</f>
        <v/>
      </c>
      <c r="CI117" s="1" t="str">
        <f>IF(INDEX('raw-data'!$A$1:$GQ$197,MATCH($A117,'raw-data'!$A:$A,1),MATCH(CI$1,'raw-data'!$1:$1,1))&lt;&gt;"",
$D117*INDEX('raw-data'!$A$1:$GQ$197,MATCH($A117,'raw-data'!$A:$A,1),MATCH(CI$1,'raw-data'!$1:$1,1))/VLOOKUP($A117,'raw-data'!$A:$B,2,TRUE),"")</f>
        <v/>
      </c>
      <c r="CJ117" s="1" t="str">
        <f>IF(INDEX('raw-data'!$A$1:$GQ$197,MATCH($A117,'raw-data'!$A:$A,1),MATCH(CJ$1,'raw-data'!$1:$1,1))&lt;&gt;"",
$D117*INDEX('raw-data'!$A$1:$GQ$197,MATCH($A117,'raw-data'!$A:$A,1),MATCH(CJ$1,'raw-data'!$1:$1,1))/VLOOKUP($A117,'raw-data'!$A:$B,2,TRUE),"")</f>
        <v/>
      </c>
      <c r="CK117" s="1" t="str">
        <f>IF(INDEX('raw-data'!$A$1:$GQ$197,MATCH($A117,'raw-data'!$A:$A,1),MATCH(CK$1,'raw-data'!$1:$1,1))&lt;&gt;"",
$D117*INDEX('raw-data'!$A$1:$GQ$197,MATCH($A117,'raw-data'!$A:$A,1),MATCH(CK$1,'raw-data'!$1:$1,1))/VLOOKUP($A117,'raw-data'!$A:$B,2,TRUE),"")</f>
        <v/>
      </c>
      <c r="CL117" s="1" t="str">
        <f>IF(INDEX('raw-data'!$A$1:$GQ$197,MATCH($A117,'raw-data'!$A:$A,1),MATCH(CL$1,'raw-data'!$1:$1,1))&lt;&gt;"",
$D117*INDEX('raw-data'!$A$1:$GQ$197,MATCH($A117,'raw-data'!$A:$A,1),MATCH(CL$1,'raw-data'!$1:$1,1))/VLOOKUP($A117,'raw-data'!$A:$B,2,TRUE),"")</f>
        <v/>
      </c>
      <c r="CM117" s="1" t="str">
        <f>IF(INDEX('raw-data'!$A$1:$GQ$197,MATCH($A117,'raw-data'!$A:$A,1),MATCH(CM$1,'raw-data'!$1:$1,1))&lt;&gt;"",
$D117*INDEX('raw-data'!$A$1:$GQ$197,MATCH($A117,'raw-data'!$A:$A,1),MATCH(CM$1,'raw-data'!$1:$1,1))/VLOOKUP($A117,'raw-data'!$A:$B,2,TRUE),"")</f>
        <v/>
      </c>
      <c r="CN117" s="1" t="str">
        <f>IF(INDEX('raw-data'!$A$1:$GQ$197,MATCH($A117,'raw-data'!$A:$A,1),MATCH(CN$1,'raw-data'!$1:$1,1))&lt;&gt;"",
$D117*INDEX('raw-data'!$A$1:$GQ$197,MATCH($A117,'raw-data'!$A:$A,1),MATCH(CN$1,'raw-data'!$1:$1,1))/VLOOKUP($A117,'raw-data'!$A:$B,2,TRUE),"")</f>
        <v/>
      </c>
      <c r="CO117" s="1" t="str">
        <f>IF(INDEX('raw-data'!$A$1:$GQ$197,MATCH($A117,'raw-data'!$A:$A,1),MATCH(CO$1,'raw-data'!$1:$1,1))&lt;&gt;"",
$D117*INDEX('raw-data'!$A$1:$GQ$197,MATCH($A117,'raw-data'!$A:$A,1),MATCH(CO$1,'raw-data'!$1:$1,1))/VLOOKUP($A117,'raw-data'!$A:$B,2,TRUE),"")</f>
        <v/>
      </c>
      <c r="CP117" s="1" t="str">
        <f>IF(INDEX('raw-data'!$A$1:$GQ$197,MATCH($A117,'raw-data'!$A:$A,1),MATCH(CP$1,'raw-data'!$1:$1,1))&lt;&gt;"",
$D117*INDEX('raw-data'!$A$1:$GQ$197,MATCH($A117,'raw-data'!$A:$A,1),MATCH(CP$1,'raw-data'!$1:$1,1))/VLOOKUP($A117,'raw-data'!$A:$B,2,TRUE),"")</f>
        <v/>
      </c>
      <c r="CQ117" s="1" t="str">
        <f>IF(INDEX('raw-data'!$A$1:$GQ$197,MATCH($A117,'raw-data'!$A:$A,1),MATCH(CQ$1,'raw-data'!$1:$1,1))&lt;&gt;"",
$D117*INDEX('raw-data'!$A$1:$GQ$197,MATCH($A117,'raw-data'!$A:$A,1),MATCH(CQ$1,'raw-data'!$1:$1,1))/VLOOKUP($A117,'raw-data'!$A:$B,2,TRUE),"")</f>
        <v/>
      </c>
      <c r="CR117" s="1" t="str">
        <f>IF(INDEX('raw-data'!$A$1:$GQ$197,MATCH($A117,'raw-data'!$A:$A,1),MATCH(CR$1,'raw-data'!$1:$1,1))&lt;&gt;"",
$D117*INDEX('raw-data'!$A$1:$GQ$197,MATCH($A117,'raw-data'!$A:$A,1),MATCH(CR$1,'raw-data'!$1:$1,1))/VLOOKUP($A117,'raw-data'!$A:$B,2,TRUE),"")</f>
        <v/>
      </c>
      <c r="CS117" s="1" t="str">
        <f>IF(INDEX('raw-data'!$A$1:$GQ$197,MATCH($A117,'raw-data'!$A:$A,1),MATCH(CS$1,'raw-data'!$1:$1,1))&lt;&gt;"",
$D117*INDEX('raw-data'!$A$1:$GQ$197,MATCH($A117,'raw-data'!$A:$A,1),MATCH(CS$1,'raw-data'!$1:$1,1))/VLOOKUP($A117,'raw-data'!$A:$B,2,TRUE),"")</f>
        <v/>
      </c>
      <c r="CT117" s="1" t="str">
        <f>IF(INDEX('raw-data'!$A$1:$GQ$197,MATCH($A117,'raw-data'!$A:$A,1),MATCH(CT$1,'raw-data'!$1:$1,1))&lt;&gt;"",
$D117*INDEX('raw-data'!$A$1:$GQ$197,MATCH($A117,'raw-data'!$A:$A,1),MATCH(CT$1,'raw-data'!$1:$1,1))/VLOOKUP($A117,'raw-data'!$A:$B,2,TRUE),"")</f>
        <v/>
      </c>
      <c r="CU117" s="1" t="str">
        <f>IF(INDEX('raw-data'!$A$1:$GQ$197,MATCH($A117,'raw-data'!$A:$A,1),MATCH(CU$1,'raw-data'!$1:$1,1))&lt;&gt;"",
$D117*INDEX('raw-data'!$A$1:$GQ$197,MATCH($A117,'raw-data'!$A:$A,1),MATCH(CU$1,'raw-data'!$1:$1,1))/VLOOKUP($A117,'raw-data'!$A:$B,2,TRUE),"")</f>
        <v/>
      </c>
      <c r="CV117" s="1" t="str">
        <f>IF(INDEX('raw-data'!$A$1:$GQ$197,MATCH($A117,'raw-data'!$A:$A,1),MATCH(CV$1,'raw-data'!$1:$1,1))&lt;&gt;"",
$D117*INDEX('raw-data'!$A$1:$GQ$197,MATCH($A117,'raw-data'!$A:$A,1),MATCH(CV$1,'raw-data'!$1:$1,1))/VLOOKUP($A117,'raw-data'!$A:$B,2,TRUE),"")</f>
        <v/>
      </c>
      <c r="CW117" s="1" t="str">
        <f>IF(INDEX('raw-data'!$A$1:$GQ$197,MATCH($A117,'raw-data'!$A:$A,1),MATCH(CW$1,'raw-data'!$1:$1,1))&lt;&gt;"",
$D117*INDEX('raw-data'!$A$1:$GQ$197,MATCH($A117,'raw-data'!$A:$A,1),MATCH(CW$1,'raw-data'!$1:$1,1))/VLOOKUP($A117,'raw-data'!$A:$B,2,TRUE),"")</f>
        <v/>
      </c>
      <c r="CX117" s="1" t="str">
        <f>IF(INDEX('raw-data'!$A$1:$GQ$197,MATCH($A117,'raw-data'!$A:$A,1),MATCH(CX$1,'raw-data'!$1:$1,1))&lt;&gt;"",
$D117*INDEX('raw-data'!$A$1:$GQ$197,MATCH($A117,'raw-data'!$A:$A,1),MATCH(CX$1,'raw-data'!$1:$1,1))/VLOOKUP($A117,'raw-data'!$A:$B,2,TRUE),"")</f>
        <v/>
      </c>
      <c r="CY117" s="1" t="str">
        <f>IF(INDEX('raw-data'!$A$1:$GQ$197,MATCH($A117,'raw-data'!$A:$A,1),MATCH(CY$1,'raw-data'!$1:$1,1))&lt;&gt;"",
$D117*INDEX('raw-data'!$A$1:$GQ$197,MATCH($A117,'raw-data'!$A:$A,1),MATCH(CY$1,'raw-data'!$1:$1,1))/VLOOKUP($A117,'raw-data'!$A:$B,2,TRUE),"")</f>
        <v/>
      </c>
      <c r="CZ117" s="1" t="str">
        <f>IF(INDEX('raw-data'!$A$1:$GQ$197,MATCH($A117,'raw-data'!$A:$A,1),MATCH(CZ$1,'raw-data'!$1:$1,1))&lt;&gt;"",
$D117*INDEX('raw-data'!$A$1:$GQ$197,MATCH($A117,'raw-data'!$A:$A,1),MATCH(CZ$1,'raw-data'!$1:$1,1))/VLOOKUP($A117,'raw-data'!$A:$B,2,TRUE),"")</f>
        <v/>
      </c>
      <c r="DA117" s="1" t="str">
        <f>IF(INDEX('raw-data'!$A$1:$GQ$197,MATCH($A117,'raw-data'!$A:$A,1),MATCH(DA$1,'raw-data'!$1:$1,1))&lt;&gt;"",
$D117*INDEX('raw-data'!$A$1:$GQ$197,MATCH($A117,'raw-data'!$A:$A,1),MATCH(DA$1,'raw-data'!$1:$1,1))/VLOOKUP($A117,'raw-data'!$A:$B,2,TRUE),"")</f>
        <v/>
      </c>
      <c r="DB117" s="1" t="str">
        <f>IF(INDEX('raw-data'!$A$1:$GQ$197,MATCH($A117,'raw-data'!$A:$A,1),MATCH(DB$1,'raw-data'!$1:$1,1))&lt;&gt;"",
$D117*INDEX('raw-data'!$A$1:$GQ$197,MATCH($A117,'raw-data'!$A:$A,1),MATCH(DB$1,'raw-data'!$1:$1,1))/VLOOKUP($A117,'raw-data'!$A:$B,2,TRUE),"")</f>
        <v/>
      </c>
      <c r="DC117" s="1" t="str">
        <f>IF(INDEX('raw-data'!$A$1:$GQ$197,MATCH($A117,'raw-data'!$A:$A,1),MATCH(DC$1,'raw-data'!$1:$1,1))&lt;&gt;"",
$D117*INDEX('raw-data'!$A$1:$GQ$197,MATCH($A117,'raw-data'!$A:$A,1),MATCH(DC$1,'raw-data'!$1:$1,1))/VLOOKUP($A117,'raw-data'!$A:$B,2,TRUE),"")</f>
        <v/>
      </c>
      <c r="DD117" s="1" t="str">
        <f>IF(INDEX('raw-data'!$A$1:$GQ$197,MATCH($A117,'raw-data'!$A:$A,1),MATCH(DD$1,'raw-data'!$1:$1,1))&lt;&gt;"",
$D117*INDEX('raw-data'!$A$1:$GQ$197,MATCH($A117,'raw-data'!$A:$A,1),MATCH(DD$1,'raw-data'!$1:$1,1))/VLOOKUP($A117,'raw-data'!$A:$B,2,TRUE),"")</f>
        <v/>
      </c>
      <c r="DE117" s="1" t="str">
        <f>IF(INDEX('raw-data'!$A$1:$GQ$197,MATCH($A117,'raw-data'!$A:$A,1),MATCH(DE$1,'raw-data'!$1:$1,1))&lt;&gt;"",
$D117*INDEX('raw-data'!$A$1:$GQ$197,MATCH($A117,'raw-data'!$A:$A,1),MATCH(DE$1,'raw-data'!$1:$1,1))/VLOOKUP($A117,'raw-data'!$A:$B,2,TRUE),"")</f>
        <v/>
      </c>
      <c r="DF117" s="1" t="str">
        <f>IF(INDEX('raw-data'!$A$1:$GQ$197,MATCH($A117,'raw-data'!$A:$A,1),MATCH(DF$1,'raw-data'!$1:$1,1))&lt;&gt;"",
$D117*INDEX('raw-data'!$A$1:$GQ$197,MATCH($A117,'raw-data'!$A:$A,1),MATCH(DF$1,'raw-data'!$1:$1,1))/VLOOKUP($A117,'raw-data'!$A:$B,2,TRUE),"")</f>
        <v/>
      </c>
      <c r="DG117" s="1" t="str">
        <f>IF(INDEX('raw-data'!$A$1:$GQ$197,MATCH($A117,'raw-data'!$A:$A,1),MATCH(DG$1,'raw-data'!$1:$1,1))&lt;&gt;"",
$D117*INDEX('raw-data'!$A$1:$GQ$197,MATCH($A117,'raw-data'!$A:$A,1),MATCH(DG$1,'raw-data'!$1:$1,1))/VLOOKUP($A117,'raw-data'!$A:$B,2,TRUE),"")</f>
        <v/>
      </c>
      <c r="DH117" s="1" t="str">
        <f>IF(INDEX('raw-data'!$A$1:$GQ$197,MATCH($A117,'raw-data'!$A:$A,1),MATCH(DH$1,'raw-data'!$1:$1,1))&lt;&gt;"",
$D117*INDEX('raw-data'!$A$1:$GQ$197,MATCH($A117,'raw-data'!$A:$A,1),MATCH(DH$1,'raw-data'!$1:$1,1))/VLOOKUP($A117,'raw-data'!$A:$B,2,TRUE),"")</f>
        <v/>
      </c>
      <c r="DI117" s="1" t="str">
        <f>IF(INDEX('raw-data'!$A$1:$GQ$197,MATCH($A117,'raw-data'!$A:$A,1),MATCH(DI$1,'raw-data'!$1:$1,1))&lt;&gt;"",
$D117*INDEX('raw-data'!$A$1:$GQ$197,MATCH($A117,'raw-data'!$A:$A,1),MATCH(DI$1,'raw-data'!$1:$1,1))/VLOOKUP($A117,'raw-data'!$A:$B,2,TRUE),"")</f>
        <v/>
      </c>
      <c r="DJ117" s="1" t="str">
        <f>IF(INDEX('raw-data'!$A$1:$GQ$197,MATCH($A117,'raw-data'!$A:$A,1),MATCH(DJ$1,'raw-data'!$1:$1,1))&lt;&gt;"",
$D117*INDEX('raw-data'!$A$1:$GQ$197,MATCH($A117,'raw-data'!$A:$A,1),MATCH(DJ$1,'raw-data'!$1:$1,1))/VLOOKUP($A117,'raw-data'!$A:$B,2,TRUE),"")</f>
        <v/>
      </c>
      <c r="DK117" s="1" t="str">
        <f>IF(INDEX('raw-data'!$A$1:$GQ$197,MATCH($A117,'raw-data'!$A:$A,1),MATCH(DK$1,'raw-data'!$1:$1,1))&lt;&gt;"",
$D117*INDEX('raw-data'!$A$1:$GQ$197,MATCH($A117,'raw-data'!$A:$A,1),MATCH(DK$1,'raw-data'!$1:$1,1))/VLOOKUP($A117,'raw-data'!$A:$B,2,TRUE),"")</f>
        <v/>
      </c>
      <c r="DL117" s="1" t="str">
        <f>IF(INDEX('raw-data'!$A$1:$GQ$197,MATCH($A117,'raw-data'!$A:$A,1),MATCH(DL$1,'raw-data'!$1:$1,1))&lt;&gt;"",
$D117*INDEX('raw-data'!$A$1:$GQ$197,MATCH($A117,'raw-data'!$A:$A,1),MATCH(DL$1,'raw-data'!$1:$1,1))/VLOOKUP($A117,'raw-data'!$A:$B,2,TRUE),"")</f>
        <v/>
      </c>
      <c r="DM117" s="1">
        <f>IF(INDEX('raw-data'!$A$1:$GQ$197,MATCH($A117,'raw-data'!$A:$A,1),MATCH(DM$1,'raw-data'!$1:$1,1))&lt;&gt;"",
$D117*INDEX('raw-data'!$A$1:$GQ$197,MATCH($A117,'raw-data'!$A:$A,1),MATCH(DM$1,'raw-data'!$1:$1,1))/VLOOKUP($A117,'raw-data'!$A:$B,2,TRUE),"")</f>
        <v>0</v>
      </c>
      <c r="DN117" s="1" t="str">
        <f>IF(INDEX('raw-data'!$A$1:$GQ$197,MATCH($A117,'raw-data'!$A:$A,1),MATCH(DN$1,'raw-data'!$1:$1,1))&lt;&gt;"",
$D117*INDEX('raw-data'!$A$1:$GQ$197,MATCH($A117,'raw-data'!$A:$A,1),MATCH(DN$1,'raw-data'!$1:$1,1))/VLOOKUP($A117,'raw-data'!$A:$B,2,TRUE),"")</f>
        <v/>
      </c>
      <c r="DO117" s="1" t="str">
        <f>IF(INDEX('raw-data'!$A$1:$GQ$197,MATCH($A117,'raw-data'!$A:$A,1),MATCH(DO$1,'raw-data'!$1:$1,1))&lt;&gt;"",
$D117*INDEX('raw-data'!$A$1:$GQ$197,MATCH($A117,'raw-data'!$A:$A,1),MATCH(DO$1,'raw-data'!$1:$1,1))/VLOOKUP($A117,'raw-data'!$A:$B,2,TRUE),"")</f>
        <v/>
      </c>
      <c r="DP117" s="1" t="str">
        <f>IF(INDEX('raw-data'!$A$1:$GQ$197,MATCH($A117,'raw-data'!$A:$A,1),MATCH(DP$1,'raw-data'!$1:$1,1))&lt;&gt;"",
$D117*INDEX('raw-data'!$A$1:$GQ$197,MATCH($A117,'raw-data'!$A:$A,1),MATCH(DP$1,'raw-data'!$1:$1,1))/VLOOKUP($A117,'raw-data'!$A:$B,2,TRUE),"")</f>
        <v/>
      </c>
      <c r="DQ117" s="1" t="str">
        <f>IF(INDEX('raw-data'!$A$1:$GQ$197,MATCH($A117,'raw-data'!$A:$A,1),MATCH(DQ$1,'raw-data'!$1:$1,1))&lt;&gt;"",
$D117*INDEX('raw-data'!$A$1:$GQ$197,MATCH($A117,'raw-data'!$A:$A,1),MATCH(DQ$1,'raw-data'!$1:$1,1))/VLOOKUP($A117,'raw-data'!$A:$B,2,TRUE),"")</f>
        <v/>
      </c>
      <c r="DR117" s="1" t="str">
        <f>IF(INDEX('raw-data'!$A$1:$GQ$197,MATCH($A117,'raw-data'!$A:$A,1),MATCH(DR$1,'raw-data'!$1:$1,1))&lt;&gt;"",
$D117*INDEX('raw-data'!$A$1:$GQ$197,MATCH($A117,'raw-data'!$A:$A,1),MATCH(DR$1,'raw-data'!$1:$1,1))/VLOOKUP($A117,'raw-data'!$A:$B,2,TRUE),"")</f>
        <v/>
      </c>
      <c r="DS117" s="1" t="str">
        <f>IF(INDEX('raw-data'!$A$1:$GQ$197,MATCH($A117,'raw-data'!$A:$A,1),MATCH(DS$1,'raw-data'!$1:$1,1))&lt;&gt;"",
$D117*INDEX('raw-data'!$A$1:$GQ$197,MATCH($A117,'raw-data'!$A:$A,1),MATCH(DS$1,'raw-data'!$1:$1,1))/VLOOKUP($A117,'raw-data'!$A:$B,2,TRUE),"")</f>
        <v/>
      </c>
      <c r="DT117" s="1" t="str">
        <f>IF(INDEX('raw-data'!$A$1:$GQ$197,MATCH($A117,'raw-data'!$A:$A,1),MATCH(DT$1,'raw-data'!$1:$1,1))&lt;&gt;"",
$D117*INDEX('raw-data'!$A$1:$GQ$197,MATCH($A117,'raw-data'!$A:$A,1),MATCH(DT$1,'raw-data'!$1:$1,1))/VLOOKUP($A117,'raw-data'!$A:$B,2,TRUE),"")</f>
        <v/>
      </c>
      <c r="DU117" s="1" t="str">
        <f>IF(INDEX('raw-data'!$A$1:$GQ$197,MATCH($A117,'raw-data'!$A:$A,1),MATCH(DU$1,'raw-data'!$1:$1,1))&lt;&gt;"",
$D117*INDEX('raw-data'!$A$1:$GQ$197,MATCH($A117,'raw-data'!$A:$A,1),MATCH(DU$1,'raw-data'!$1:$1,1))/VLOOKUP($A117,'raw-data'!$A:$B,2,TRUE),"")</f>
        <v/>
      </c>
      <c r="DV117" s="1" t="str">
        <f>IF(INDEX('raw-data'!$A$1:$GQ$197,MATCH($A117,'raw-data'!$A:$A,1),MATCH(DV$1,'raw-data'!$1:$1,1))&lt;&gt;"",
$D117*INDEX('raw-data'!$A$1:$GQ$197,MATCH($A117,'raw-data'!$A:$A,1),MATCH(DV$1,'raw-data'!$1:$1,1))/VLOOKUP($A117,'raw-data'!$A:$B,2,TRUE),"")</f>
        <v/>
      </c>
      <c r="DW117" s="1" t="str">
        <f>IF(INDEX('raw-data'!$A$1:$GQ$197,MATCH($A117,'raw-data'!$A:$A,1),MATCH(DW$1,'raw-data'!$1:$1,1))&lt;&gt;"",
$D117*INDEX('raw-data'!$A$1:$GQ$197,MATCH($A117,'raw-data'!$A:$A,1),MATCH(DW$1,'raw-data'!$1:$1,1))/VLOOKUP($A117,'raw-data'!$A:$B,2,TRUE),"")</f>
        <v/>
      </c>
      <c r="DX117" s="1" t="str">
        <f>IF(INDEX('raw-data'!$A$1:$GQ$197,MATCH($A117,'raw-data'!$A:$A,1),MATCH(DX$1,'raw-data'!$1:$1,1))&lt;&gt;"",
$D117*INDEX('raw-data'!$A$1:$GQ$197,MATCH($A117,'raw-data'!$A:$A,1),MATCH(DX$1,'raw-data'!$1:$1,1))/VLOOKUP($A117,'raw-data'!$A:$B,2,TRUE),"")</f>
        <v/>
      </c>
      <c r="DY117" s="1" t="str">
        <f>IF(INDEX('raw-data'!$A$1:$GQ$197,MATCH($A117,'raw-data'!$A:$A,1),MATCH(DY$1,'raw-data'!$1:$1,1))&lt;&gt;"",
$D117*INDEX('raw-data'!$A$1:$GQ$197,MATCH($A117,'raw-data'!$A:$A,1),MATCH(DY$1,'raw-data'!$1:$1,1))/VLOOKUP($A117,'raw-data'!$A:$B,2,TRUE),"")</f>
        <v/>
      </c>
      <c r="DZ117" s="1">
        <f>IF(INDEX('raw-data'!$A$1:$GQ$197,MATCH($A117,'raw-data'!$A:$A,1),MATCH(DZ$1,'raw-data'!$1:$1,1))&lt;&gt;"",
$D117*INDEX('raw-data'!$A$1:$GQ$197,MATCH($A117,'raw-data'!$A:$A,1),MATCH(DZ$1,'raw-data'!$1:$1,1))/VLOOKUP($A117,'raw-data'!$A:$B,2,TRUE),"")</f>
        <v>0</v>
      </c>
      <c r="EA117" s="1" t="str">
        <f>IF(INDEX('raw-data'!$A$1:$GQ$197,MATCH($A117,'raw-data'!$A:$A,1),MATCH(EA$1,'raw-data'!$1:$1,1))&lt;&gt;"",
$D117*INDEX('raw-data'!$A$1:$GQ$197,MATCH($A117,'raw-data'!$A:$A,1),MATCH(EA$1,'raw-data'!$1:$1,1))/VLOOKUP($A117,'raw-data'!$A:$B,2,TRUE),"")</f>
        <v/>
      </c>
      <c r="EB117" s="1" t="str">
        <f>IF(INDEX('raw-data'!$A$1:$GQ$197,MATCH($A117,'raw-data'!$A:$A,1),MATCH(EB$1,'raw-data'!$1:$1,1))&lt;&gt;"",
$D117*INDEX('raw-data'!$A$1:$GQ$197,MATCH($A117,'raw-data'!$A:$A,1),MATCH(EB$1,'raw-data'!$1:$1,1))/VLOOKUP($A117,'raw-data'!$A:$B,2,TRUE),"")</f>
        <v/>
      </c>
      <c r="EC117" s="1" t="str">
        <f>IF(INDEX('raw-data'!$A$1:$GQ$197,MATCH($A117,'raw-data'!$A:$A,1),MATCH(EC$1,'raw-data'!$1:$1,1))&lt;&gt;"",
$D117*INDEX('raw-data'!$A$1:$GQ$197,MATCH($A117,'raw-data'!$A:$A,1),MATCH(EC$1,'raw-data'!$1:$1,1))/VLOOKUP($A117,'raw-data'!$A:$B,2,TRUE),"")</f>
        <v/>
      </c>
      <c r="ED117" s="1" t="str">
        <f>IF(INDEX('raw-data'!$A$1:$GQ$197,MATCH($A117,'raw-data'!$A:$A,1),MATCH(ED$1,'raw-data'!$1:$1,1))&lt;&gt;"",
$D117*INDEX('raw-data'!$A$1:$GQ$197,MATCH($A117,'raw-data'!$A:$A,1),MATCH(ED$1,'raw-data'!$1:$1,1))/VLOOKUP($A117,'raw-data'!$A:$B,2,TRUE),"")</f>
        <v/>
      </c>
      <c r="EE117" s="1" t="str">
        <f>IF(INDEX('raw-data'!$A$1:$GQ$197,MATCH($A117,'raw-data'!$A:$A,1),MATCH(EE$1,'raw-data'!$1:$1,1))&lt;&gt;"",
$D117*INDEX('raw-data'!$A$1:$GQ$197,MATCH($A117,'raw-data'!$A:$A,1),MATCH(EE$1,'raw-data'!$1:$1,1))/VLOOKUP($A117,'raw-data'!$A:$B,2,TRUE),"")</f>
        <v/>
      </c>
      <c r="EF117" s="1" t="str">
        <f>IF(INDEX('raw-data'!$A$1:$GQ$197,MATCH($A117,'raw-data'!$A:$A,1),MATCH(EF$1,'raw-data'!$1:$1,1))&lt;&gt;"",
$D117*INDEX('raw-data'!$A$1:$GQ$197,MATCH($A117,'raw-data'!$A:$A,1),MATCH(EF$1,'raw-data'!$1:$1,1))/VLOOKUP($A117,'raw-data'!$A:$B,2,TRUE),"")</f>
        <v/>
      </c>
      <c r="EG117" s="1" t="str">
        <f>IF(INDEX('raw-data'!$A$1:$GQ$197,MATCH($A117,'raw-data'!$A:$A,1),MATCH(EG$1,'raw-data'!$1:$1,1))&lt;&gt;"",
$D117*INDEX('raw-data'!$A$1:$GQ$197,MATCH($A117,'raw-data'!$A:$A,1),MATCH(EG$1,'raw-data'!$1:$1,1))/VLOOKUP($A117,'raw-data'!$A:$B,2,TRUE),"")</f>
        <v/>
      </c>
      <c r="EH117" s="1" t="str">
        <f>IF(INDEX('raw-data'!$A$1:$GQ$197,MATCH($A117,'raw-data'!$A:$A,1),MATCH(EH$1,'raw-data'!$1:$1,1))&lt;&gt;"",
$D117*INDEX('raw-data'!$A$1:$GQ$197,MATCH($A117,'raw-data'!$A:$A,1),MATCH(EH$1,'raw-data'!$1:$1,1))/VLOOKUP($A117,'raw-data'!$A:$B,2,TRUE),"")</f>
        <v/>
      </c>
      <c r="EI117" s="1" t="str">
        <f>IF(INDEX('raw-data'!$A$1:$GQ$197,MATCH($A117,'raw-data'!$A:$A,1),MATCH(EI$1,'raw-data'!$1:$1,1))&lt;&gt;"",
$D117*INDEX('raw-data'!$A$1:$GQ$197,MATCH($A117,'raw-data'!$A:$A,1),MATCH(EI$1,'raw-data'!$1:$1,1))/VLOOKUP($A117,'raw-data'!$A:$B,2,TRUE),"")</f>
        <v/>
      </c>
      <c r="EJ117" s="1" t="str">
        <f>IF(INDEX('raw-data'!$A$1:$GQ$197,MATCH($A117,'raw-data'!$A:$A,1),MATCH(EJ$1,'raw-data'!$1:$1,1))&lt;&gt;"",
$D117*INDEX('raw-data'!$A$1:$GQ$197,MATCH($A117,'raw-data'!$A:$A,1),MATCH(EJ$1,'raw-data'!$1:$1,1))/VLOOKUP($A117,'raw-data'!$A:$B,2,TRUE),"")</f>
        <v/>
      </c>
      <c r="EK117" s="1" t="str">
        <f>IF(INDEX('raw-data'!$A$1:$GQ$197,MATCH($A117,'raw-data'!$A:$A,1),MATCH(EK$1,'raw-data'!$1:$1,1))&lt;&gt;"",
$D117*INDEX('raw-data'!$A$1:$GQ$197,MATCH($A117,'raw-data'!$A:$A,1),MATCH(EK$1,'raw-data'!$1:$1,1))/VLOOKUP($A117,'raw-data'!$A:$B,2,TRUE),"")</f>
        <v/>
      </c>
      <c r="EL117" s="1" t="str">
        <f>IF(INDEX('raw-data'!$A$1:$GQ$197,MATCH($A117,'raw-data'!$A:$A,1),MATCH(EL$1,'raw-data'!$1:$1,1))&lt;&gt;"",
$D117*INDEX('raw-data'!$A$1:$GQ$197,MATCH($A117,'raw-data'!$A:$A,1),MATCH(EL$1,'raw-data'!$1:$1,1))/VLOOKUP($A117,'raw-data'!$A:$B,2,TRUE),"")</f>
        <v/>
      </c>
      <c r="EM117" s="1" t="str">
        <f>IF(INDEX('raw-data'!$A$1:$GQ$197,MATCH($A117,'raw-data'!$A:$A,1),MATCH(EM$1,'raw-data'!$1:$1,1))&lt;&gt;"",
$D117*INDEX('raw-data'!$A$1:$GQ$197,MATCH($A117,'raw-data'!$A:$A,1),MATCH(EM$1,'raw-data'!$1:$1,1))/VLOOKUP($A117,'raw-data'!$A:$B,2,TRUE),"")</f>
        <v/>
      </c>
      <c r="EN117" s="1" t="str">
        <f>IF(INDEX('raw-data'!$A$1:$GQ$197,MATCH($A117,'raw-data'!$A:$A,1),MATCH(EN$1,'raw-data'!$1:$1,1))&lt;&gt;"",
$D117*INDEX('raw-data'!$A$1:$GQ$197,MATCH($A117,'raw-data'!$A:$A,1),MATCH(EN$1,'raw-data'!$1:$1,1))/VLOOKUP($A117,'raw-data'!$A:$B,2,TRUE),"")</f>
        <v/>
      </c>
      <c r="EO117" s="1" t="str">
        <f>IF(INDEX('raw-data'!$A$1:$GQ$197,MATCH($A117,'raw-data'!$A:$A,1),MATCH(EO$1,'raw-data'!$1:$1,1))&lt;&gt;"",
$D117*INDEX('raw-data'!$A$1:$GQ$197,MATCH($A117,'raw-data'!$A:$A,1),MATCH(EO$1,'raw-data'!$1:$1,1))/VLOOKUP($A117,'raw-data'!$A:$B,2,TRUE),"")</f>
        <v/>
      </c>
      <c r="EP117" s="1" t="str">
        <f>IF(INDEX('raw-data'!$A$1:$GQ$197,MATCH($A117,'raw-data'!$A:$A,1),MATCH(EP$1,'raw-data'!$1:$1,1))&lt;&gt;"",
$D117*INDEX('raw-data'!$A$1:$GQ$197,MATCH($A117,'raw-data'!$A:$A,1),MATCH(EP$1,'raw-data'!$1:$1,1))/VLOOKUP($A117,'raw-data'!$A:$B,2,TRUE),"")</f>
        <v/>
      </c>
      <c r="EQ117" s="1" t="str">
        <f>IF(INDEX('raw-data'!$A$1:$GQ$197,MATCH($A117,'raw-data'!$A:$A,1),MATCH(EQ$1,'raw-data'!$1:$1,1))&lt;&gt;"",
$D117*INDEX('raw-data'!$A$1:$GQ$197,MATCH($A117,'raw-data'!$A:$A,1),MATCH(EQ$1,'raw-data'!$1:$1,1))/VLOOKUP($A117,'raw-data'!$A:$B,2,TRUE),"")</f>
        <v/>
      </c>
      <c r="ER117" s="1" t="str">
        <f>IF(INDEX('raw-data'!$A$1:$GQ$197,MATCH($A117,'raw-data'!$A:$A,1),MATCH(ER$1,'raw-data'!$1:$1,1))&lt;&gt;"",
$D117*INDEX('raw-data'!$A$1:$GQ$197,MATCH($A117,'raw-data'!$A:$A,1),MATCH(ER$1,'raw-data'!$1:$1,1))/VLOOKUP($A117,'raw-data'!$A:$B,2,TRUE),"")</f>
        <v/>
      </c>
      <c r="ES117" s="1" t="str">
        <f>IF(INDEX('raw-data'!$A$1:$GQ$197,MATCH($A117,'raw-data'!$A:$A,1),MATCH(ES$1,'raw-data'!$1:$1,1))&lt;&gt;"",
$D117*INDEX('raw-data'!$A$1:$GQ$197,MATCH($A117,'raw-data'!$A:$A,1),MATCH(ES$1,'raw-data'!$1:$1,1))/VLOOKUP($A117,'raw-data'!$A:$B,2,TRUE),"")</f>
        <v/>
      </c>
      <c r="ET117" s="1" t="str">
        <f>IF(INDEX('raw-data'!$A$1:$GQ$197,MATCH($A117,'raw-data'!$A:$A,1),MATCH(ET$1,'raw-data'!$1:$1,1))&lt;&gt;"",
$D117*INDEX('raw-data'!$A$1:$GQ$197,MATCH($A117,'raw-data'!$A:$A,1),MATCH(ET$1,'raw-data'!$1:$1,1))/VLOOKUP($A117,'raw-data'!$A:$B,2,TRUE),"")</f>
        <v/>
      </c>
      <c r="EU117" s="1" t="str">
        <f>IF(INDEX('raw-data'!$A$1:$GQ$197,MATCH($A117,'raw-data'!$A:$A,1),MATCH(EU$1,'raw-data'!$1:$1,1))&lt;&gt;"",
$D117*INDEX('raw-data'!$A$1:$GQ$197,MATCH($A117,'raw-data'!$A:$A,1),MATCH(EU$1,'raw-data'!$1:$1,1))/VLOOKUP($A117,'raw-data'!$A:$B,2,TRUE),"")</f>
        <v/>
      </c>
      <c r="EV117" s="1" t="str">
        <f>IF(INDEX('raw-data'!$A$1:$GQ$197,MATCH($A117,'raw-data'!$A:$A,1),MATCH(EV$1,'raw-data'!$1:$1,1))&lt;&gt;"",
$D117*INDEX('raw-data'!$A$1:$GQ$197,MATCH($A117,'raw-data'!$A:$A,1),MATCH(EV$1,'raw-data'!$1:$1,1))/VLOOKUP($A117,'raw-data'!$A:$B,2,TRUE),"")</f>
        <v/>
      </c>
      <c r="EW117" s="1" t="str">
        <f>IF(INDEX('raw-data'!$A$1:$GQ$197,MATCH($A117,'raw-data'!$A:$A,1),MATCH(EW$1,'raw-data'!$1:$1,1))&lt;&gt;"",
$D117*INDEX('raw-data'!$A$1:$GQ$197,MATCH($A117,'raw-data'!$A:$A,1),MATCH(EW$1,'raw-data'!$1:$1,1))/VLOOKUP($A117,'raw-data'!$A:$B,2,TRUE),"")</f>
        <v/>
      </c>
      <c r="EX117" s="1" t="str">
        <f>IF(INDEX('raw-data'!$A$1:$GQ$197,MATCH($A117,'raw-data'!$A:$A,1),MATCH(EX$1,'raw-data'!$1:$1,1))&lt;&gt;"",
$D117*INDEX('raw-data'!$A$1:$GQ$197,MATCH($A117,'raw-data'!$A:$A,1),MATCH(EX$1,'raw-data'!$1:$1,1))/VLOOKUP($A117,'raw-data'!$A:$B,2,TRUE),"")</f>
        <v/>
      </c>
      <c r="EY117" s="1" t="str">
        <f>IF(INDEX('raw-data'!$A$1:$GQ$197,MATCH($A117,'raw-data'!$A:$A,1),MATCH(EY$1,'raw-data'!$1:$1,1))&lt;&gt;"",
$D117*INDEX('raw-data'!$A$1:$GQ$197,MATCH($A117,'raw-data'!$A:$A,1),MATCH(EY$1,'raw-data'!$1:$1,1))/VLOOKUP($A117,'raw-data'!$A:$B,2,TRUE),"")</f>
        <v/>
      </c>
      <c r="EZ117" s="1" t="str">
        <f>IF(INDEX('raw-data'!$A$1:$GQ$197,MATCH($A117,'raw-data'!$A:$A,1),MATCH(EZ$1,'raw-data'!$1:$1,1))&lt;&gt;"",
$D117*INDEX('raw-data'!$A$1:$GQ$197,MATCH($A117,'raw-data'!$A:$A,1),MATCH(EZ$1,'raw-data'!$1:$1,1))/VLOOKUP($A117,'raw-data'!$A:$B,2,TRUE),"")</f>
        <v/>
      </c>
      <c r="FA117" s="1" t="str">
        <f>IF(INDEX('raw-data'!$A$1:$GQ$197,MATCH($A117,'raw-data'!$A:$A,1),MATCH(FA$1,'raw-data'!$1:$1,1))&lt;&gt;"",
$D117*INDEX('raw-data'!$A$1:$GQ$197,MATCH($A117,'raw-data'!$A:$A,1),MATCH(FA$1,'raw-data'!$1:$1,1))/VLOOKUP($A117,'raw-data'!$A:$B,2,TRUE),"")</f>
        <v/>
      </c>
      <c r="FB117" s="1" t="str">
        <f>IF(INDEX('raw-data'!$A$1:$GQ$197,MATCH($A117,'raw-data'!$A:$A,1),MATCH(FB$1,'raw-data'!$1:$1,1))&lt;&gt;"",
$D117*INDEX('raw-data'!$A$1:$GQ$197,MATCH($A117,'raw-data'!$A:$A,1),MATCH(FB$1,'raw-data'!$1:$1,1))/VLOOKUP($A117,'raw-data'!$A:$B,2,TRUE),"")</f>
        <v/>
      </c>
      <c r="FC117" s="1" t="str">
        <f>IF(INDEX('raw-data'!$A$1:$GQ$197,MATCH($A117,'raw-data'!$A:$A,1),MATCH(FC$1,'raw-data'!$1:$1,1))&lt;&gt;"",
$D117*INDEX('raw-data'!$A$1:$GQ$197,MATCH($A117,'raw-data'!$A:$A,1),MATCH(FC$1,'raw-data'!$1:$1,1))/VLOOKUP($A117,'raw-data'!$A:$B,2,TRUE),"")</f>
        <v/>
      </c>
      <c r="FD117" s="1" t="str">
        <f>IF(INDEX('raw-data'!$A$1:$GQ$197,MATCH($A117,'raw-data'!$A:$A,1),MATCH(FD$1,'raw-data'!$1:$1,1))&lt;&gt;"",
$D117*INDEX('raw-data'!$A$1:$GQ$197,MATCH($A117,'raw-data'!$A:$A,1),MATCH(FD$1,'raw-data'!$1:$1,1))/VLOOKUP($A117,'raw-data'!$A:$B,2,TRUE),"")</f>
        <v/>
      </c>
      <c r="FE117" s="1" t="str">
        <f>IF(INDEX('raw-data'!$A$1:$GQ$197,MATCH($A117,'raw-data'!$A:$A,1),MATCH(FE$1,'raw-data'!$1:$1,1))&lt;&gt;"",
$D117*INDEX('raw-data'!$A$1:$GQ$197,MATCH($A117,'raw-data'!$A:$A,1),MATCH(FE$1,'raw-data'!$1:$1,1))/VLOOKUP($A117,'raw-data'!$A:$B,2,TRUE),"")</f>
        <v/>
      </c>
      <c r="FF117" s="1" t="str">
        <f>IF(INDEX('raw-data'!$A$1:$GQ$197,MATCH($A117,'raw-data'!$A:$A,1),MATCH(FF$1,'raw-data'!$1:$1,1))&lt;&gt;"",
$D117*INDEX('raw-data'!$A$1:$GQ$197,MATCH($A117,'raw-data'!$A:$A,1),MATCH(FF$1,'raw-data'!$1:$1,1))/VLOOKUP($A117,'raw-data'!$A:$B,2,TRUE),"")</f>
        <v/>
      </c>
      <c r="FG117" s="1" t="str">
        <f>IF(INDEX('raw-data'!$A$1:$GQ$197,MATCH($A117,'raw-data'!$A:$A,1),MATCH(FG$1,'raw-data'!$1:$1,1))&lt;&gt;"",
$D117*INDEX('raw-data'!$A$1:$GQ$197,MATCH($A117,'raw-data'!$A:$A,1),MATCH(FG$1,'raw-data'!$1:$1,1))/VLOOKUP($A117,'raw-data'!$A:$B,2,TRUE),"")</f>
        <v/>
      </c>
      <c r="FH117" s="1" t="str">
        <f>IF(INDEX('raw-data'!$A$1:$GQ$197,MATCH($A117,'raw-data'!$A:$A,1),MATCH(FH$1,'raw-data'!$1:$1,1))&lt;&gt;"",
$D117*INDEX('raw-data'!$A$1:$GQ$197,MATCH($A117,'raw-data'!$A:$A,1),MATCH(FH$1,'raw-data'!$1:$1,1))/VLOOKUP($A117,'raw-data'!$A:$B,2,TRUE),"")</f>
        <v/>
      </c>
      <c r="FI117" s="1" t="str">
        <f>IF(INDEX('raw-data'!$A$1:$GQ$197,MATCH($A117,'raw-data'!$A:$A,1),MATCH(FI$1,'raw-data'!$1:$1,1))&lt;&gt;"",
$D117*INDEX('raw-data'!$A$1:$GQ$197,MATCH($A117,'raw-data'!$A:$A,1),MATCH(FI$1,'raw-data'!$1:$1,1))/VLOOKUP($A117,'raw-data'!$A:$B,2,TRUE),"")</f>
        <v/>
      </c>
      <c r="FJ117" s="1" t="str">
        <f>IF(INDEX('raw-data'!$A$1:$GQ$197,MATCH($A117,'raw-data'!$A:$A,1),MATCH(FJ$1,'raw-data'!$1:$1,1))&lt;&gt;"",
$D117*INDEX('raw-data'!$A$1:$GQ$197,MATCH($A117,'raw-data'!$A:$A,1),MATCH(FJ$1,'raw-data'!$1:$1,1))/VLOOKUP($A117,'raw-data'!$A:$B,2,TRUE),"")</f>
        <v/>
      </c>
      <c r="FK117" s="1" t="str">
        <f>IF(INDEX('raw-data'!$A$1:$GQ$197,MATCH($A117,'raw-data'!$A:$A,1),MATCH(FK$1,'raw-data'!$1:$1,1))&lt;&gt;"",
$D117*INDEX('raw-data'!$A$1:$GQ$197,MATCH($A117,'raw-data'!$A:$A,1),MATCH(FK$1,'raw-data'!$1:$1,1))/VLOOKUP($A117,'raw-data'!$A:$B,2,TRUE),"")</f>
        <v/>
      </c>
      <c r="FL117" s="1" t="str">
        <f>IF(INDEX('raw-data'!$A$1:$GQ$197,MATCH($A117,'raw-data'!$A:$A,1),MATCH(FL$1,'raw-data'!$1:$1,1))&lt;&gt;"",
$D117*INDEX('raw-data'!$A$1:$GQ$197,MATCH($A117,'raw-data'!$A:$A,1),MATCH(FL$1,'raw-data'!$1:$1,1))/VLOOKUP($A117,'raw-data'!$A:$B,2,TRUE),"")</f>
        <v/>
      </c>
      <c r="FM117" s="1" t="str">
        <f>IF(INDEX('raw-data'!$A$1:$GQ$197,MATCH($A117,'raw-data'!$A:$A,1),MATCH(FM$1,'raw-data'!$1:$1,1))&lt;&gt;"",
$D117*INDEX('raw-data'!$A$1:$GQ$197,MATCH($A117,'raw-data'!$A:$A,1),MATCH(FM$1,'raw-data'!$1:$1,1))/VLOOKUP($A117,'raw-data'!$A:$B,2,TRUE),"")</f>
        <v/>
      </c>
      <c r="FN117" s="1" t="str">
        <f>IF(INDEX('raw-data'!$A$1:$GQ$197,MATCH($A117,'raw-data'!$A:$A,1),MATCH(FN$1,'raw-data'!$1:$1,1))&lt;&gt;"",
$D117*INDEX('raw-data'!$A$1:$GQ$197,MATCH($A117,'raw-data'!$A:$A,1),MATCH(FN$1,'raw-data'!$1:$1,1))/VLOOKUP($A117,'raw-data'!$A:$B,2,TRUE),"")</f>
        <v/>
      </c>
      <c r="FO117" s="1" t="str">
        <f>IF(INDEX('raw-data'!$A$1:$GQ$197,MATCH($A117,'raw-data'!$A:$A,1),MATCH(FO$1,'raw-data'!$1:$1,1))&lt;&gt;"",
$D117*INDEX('raw-data'!$A$1:$GQ$197,MATCH($A117,'raw-data'!$A:$A,1),MATCH(FO$1,'raw-data'!$1:$1,1))/VLOOKUP($A117,'raw-data'!$A:$B,2,TRUE),"")</f>
        <v/>
      </c>
      <c r="FP117" s="1" t="str">
        <f>IF(INDEX('raw-data'!$A$1:$GQ$197,MATCH($A117,'raw-data'!$A:$A,1),MATCH(FP$1,'raw-data'!$1:$1,1))&lt;&gt;"",
$D117*INDEX('raw-data'!$A$1:$GQ$197,MATCH($A117,'raw-data'!$A:$A,1),MATCH(FP$1,'raw-data'!$1:$1,1))/VLOOKUP($A117,'raw-data'!$A:$B,2,TRUE),"")</f>
        <v/>
      </c>
      <c r="FQ117" s="1" t="str">
        <f>IF(INDEX('raw-data'!$A$1:$GQ$197,MATCH($A117,'raw-data'!$A:$A,1),MATCH(FQ$1,'raw-data'!$1:$1,1))&lt;&gt;"",
$D117*INDEX('raw-data'!$A$1:$GQ$197,MATCH($A117,'raw-data'!$A:$A,1),MATCH(FQ$1,'raw-data'!$1:$1,1))/VLOOKUP($A117,'raw-data'!$A:$B,2,TRUE),"")</f>
        <v/>
      </c>
      <c r="FR117" s="1" t="str">
        <f>IF(INDEX('raw-data'!$A$1:$GQ$197,MATCH($A117,'raw-data'!$A:$A,1),MATCH(FR$1,'raw-data'!$1:$1,1))&lt;&gt;"",
$D117*INDEX('raw-data'!$A$1:$GQ$197,MATCH($A117,'raw-data'!$A:$A,1),MATCH(FR$1,'raw-data'!$1:$1,1))/VLOOKUP($A117,'raw-data'!$A:$B,2,TRUE),"")</f>
        <v/>
      </c>
      <c r="FS117" s="1" t="str">
        <f>IF(INDEX('raw-data'!$A$1:$GQ$197,MATCH($A117,'raw-data'!$A:$A,1),MATCH(FS$1,'raw-data'!$1:$1,1))&lt;&gt;"",
$D117*INDEX('raw-data'!$A$1:$GQ$197,MATCH($A117,'raw-data'!$A:$A,1),MATCH(FS$1,'raw-data'!$1:$1,1))/VLOOKUP($A117,'raw-data'!$A:$B,2,TRUE),"")</f>
        <v/>
      </c>
      <c r="FT117" s="1" t="str">
        <f>IF(INDEX('raw-data'!$A$1:$GQ$197,MATCH($A117,'raw-data'!$A:$A,1),MATCH(FT$1,'raw-data'!$1:$1,1))&lt;&gt;"",
$D117*INDEX('raw-data'!$A$1:$GQ$197,MATCH($A117,'raw-data'!$A:$A,1),MATCH(FT$1,'raw-data'!$1:$1,1))/VLOOKUP($A117,'raw-data'!$A:$B,2,TRUE),"")</f>
        <v/>
      </c>
      <c r="FU117" s="1" t="str">
        <f>IF(INDEX('raw-data'!$A$1:$GQ$197,MATCH($A117,'raw-data'!$A:$A,1),MATCH(FU$1,'raw-data'!$1:$1,1))&lt;&gt;"",
$D117*INDEX('raw-data'!$A$1:$GQ$197,MATCH($A117,'raw-data'!$A:$A,1),MATCH(FU$1,'raw-data'!$1:$1,1))/VLOOKUP($A117,'raw-data'!$A:$B,2,TRUE),"")</f>
        <v/>
      </c>
      <c r="FV117" s="1" t="str">
        <f>IF(INDEX('raw-data'!$A$1:$GQ$197,MATCH($A117,'raw-data'!$A:$A,1),MATCH(FV$1,'raw-data'!$1:$1,1))&lt;&gt;"",
$D117*INDEX('raw-data'!$A$1:$GQ$197,MATCH($A117,'raw-data'!$A:$A,1),MATCH(FV$1,'raw-data'!$1:$1,1))/VLOOKUP($A117,'raw-data'!$A:$B,2,TRUE),"")</f>
        <v/>
      </c>
      <c r="FW117" s="1" t="str">
        <f>IF(INDEX('raw-data'!$A$1:$GQ$197,MATCH($A117,'raw-data'!$A:$A,1),MATCH(FW$1,'raw-data'!$1:$1,1))&lt;&gt;"",
$D117*INDEX('raw-data'!$A$1:$GQ$197,MATCH($A117,'raw-data'!$A:$A,1),MATCH(FW$1,'raw-data'!$1:$1,1))/VLOOKUP($A117,'raw-data'!$A:$B,2,TRUE),"")</f>
        <v/>
      </c>
      <c r="FX117" s="1" t="str">
        <f>IF(INDEX('raw-data'!$A$1:$GQ$197,MATCH($A117,'raw-data'!$A:$A,1),MATCH(FX$1,'raw-data'!$1:$1,1))&lt;&gt;"",
$D117*INDEX('raw-data'!$A$1:$GQ$197,MATCH($A117,'raw-data'!$A:$A,1),MATCH(FX$1,'raw-data'!$1:$1,1))/VLOOKUP($A117,'raw-data'!$A:$B,2,TRUE),"")</f>
        <v/>
      </c>
      <c r="FY117" s="1" t="str">
        <f>IF(INDEX('raw-data'!$A$1:$GQ$197,MATCH($A117,'raw-data'!$A:$A,1),MATCH(FY$1,'raw-data'!$1:$1,1))&lt;&gt;"",
$D117*INDEX('raw-data'!$A$1:$GQ$197,MATCH($A117,'raw-data'!$A:$A,1),MATCH(FY$1,'raw-data'!$1:$1,1))/VLOOKUP($A117,'raw-data'!$A:$B,2,TRUE),"")</f>
        <v/>
      </c>
      <c r="FZ117" s="1" t="str">
        <f>IF(INDEX('raw-data'!$A$1:$GQ$197,MATCH($A117,'raw-data'!$A:$A,1),MATCH(FZ$1,'raw-data'!$1:$1,1))&lt;&gt;"",
$D117*INDEX('raw-data'!$A$1:$GQ$197,MATCH($A117,'raw-data'!$A:$A,1),MATCH(FZ$1,'raw-data'!$1:$1,1))/VLOOKUP($A117,'raw-data'!$A:$B,2,TRUE),"")</f>
        <v/>
      </c>
      <c r="GA117" s="1" t="str">
        <f>IF(INDEX('raw-data'!$A$1:$GQ$197,MATCH($A117,'raw-data'!$A:$A,1),MATCH(GA$1,'raw-data'!$1:$1,1))&lt;&gt;"",
$D117*INDEX('raw-data'!$A$1:$GQ$197,MATCH($A117,'raw-data'!$A:$A,1),MATCH(GA$1,'raw-data'!$1:$1,1))/VLOOKUP($A117,'raw-data'!$A:$B,2,TRUE),"")</f>
        <v/>
      </c>
      <c r="GB117" s="1" t="str">
        <f>IF(INDEX('raw-data'!$A$1:$GQ$197,MATCH($A117,'raw-data'!$A:$A,1),MATCH(GB$1,'raw-data'!$1:$1,1))&lt;&gt;"",
$D117*INDEX('raw-data'!$A$1:$GQ$197,MATCH($A117,'raw-data'!$A:$A,1),MATCH(GB$1,'raw-data'!$1:$1,1))/VLOOKUP($A117,'raw-data'!$A:$B,2,TRUE),"")</f>
        <v/>
      </c>
      <c r="GC117" s="1" t="str">
        <f>IF(INDEX('raw-data'!$A$1:$GQ$197,MATCH($A117,'raw-data'!$A:$A,1),MATCH(GC$1,'raw-data'!$1:$1,1))&lt;&gt;"",
$D117*INDEX('raw-data'!$A$1:$GQ$197,MATCH($A117,'raw-data'!$A:$A,1),MATCH(GC$1,'raw-data'!$1:$1,1))/VLOOKUP($A117,'raw-data'!$A:$B,2,TRUE),"")</f>
        <v/>
      </c>
      <c r="GD117" s="1" t="str">
        <f>IF(INDEX('raw-data'!$A$1:$GQ$197,MATCH($A117,'raw-data'!$A:$A,1),MATCH(GD$1,'raw-data'!$1:$1,1))&lt;&gt;"",
$D117*INDEX('raw-data'!$A$1:$GQ$197,MATCH($A117,'raw-data'!$A:$A,1),MATCH(GD$1,'raw-data'!$1:$1,1))/VLOOKUP($A117,'raw-data'!$A:$B,2,TRUE),"")</f>
        <v/>
      </c>
      <c r="GE117" s="1" t="str">
        <f>IF(INDEX('raw-data'!$A$1:$GQ$197,MATCH($A117,'raw-data'!$A:$A,1),MATCH(GE$1,'raw-data'!$1:$1,1))&lt;&gt;"",
$D117*INDEX('raw-data'!$A$1:$GQ$197,MATCH($A117,'raw-data'!$A:$A,1),MATCH(GE$1,'raw-data'!$1:$1,1))/VLOOKUP($A117,'raw-data'!$A:$B,2,TRUE),"")</f>
        <v/>
      </c>
      <c r="GF117" s="1" t="str">
        <f>IF(INDEX('raw-data'!$A$1:$GQ$197,MATCH($A117,'raw-data'!$A:$A,1),MATCH(GF$1,'raw-data'!$1:$1,1))&lt;&gt;"",
$D117*INDEX('raw-data'!$A$1:$GQ$197,MATCH($A117,'raw-data'!$A:$A,1),MATCH(GF$1,'raw-data'!$1:$1,1))/VLOOKUP($A117,'raw-data'!$A:$B,2,TRUE),"")</f>
        <v/>
      </c>
      <c r="GG117" s="1" t="str">
        <f>IF(INDEX('raw-data'!$A$1:$GQ$197,MATCH($A117,'raw-data'!$A:$A,1),MATCH(GG$1,'raw-data'!$1:$1,1))&lt;&gt;"",
$D117*INDEX('raw-data'!$A$1:$GQ$197,MATCH($A117,'raw-data'!$A:$A,1),MATCH(GG$1,'raw-data'!$1:$1,1))/VLOOKUP($A117,'raw-data'!$A:$B,2,TRUE),"")</f>
        <v/>
      </c>
      <c r="GH117" s="1" t="str">
        <f>IF(INDEX('raw-data'!$A$1:$GQ$197,MATCH($A117,'raw-data'!$A:$A,1),MATCH(GH$1,'raw-data'!$1:$1,1))&lt;&gt;"",
$D117*INDEX('raw-data'!$A$1:$GQ$197,MATCH($A117,'raw-data'!$A:$A,1),MATCH(GH$1,'raw-data'!$1:$1,1))/VLOOKUP($A117,'raw-data'!$A:$B,2,TRUE),"")</f>
        <v/>
      </c>
      <c r="GI117" s="1" t="str">
        <f>IF(INDEX('raw-data'!$A$1:$GQ$197,MATCH($A117,'raw-data'!$A:$A,1),MATCH(GI$1,'raw-data'!$1:$1,1))&lt;&gt;"",
$D117*INDEX('raw-data'!$A$1:$GQ$197,MATCH($A117,'raw-data'!$A:$A,1),MATCH(GI$1,'raw-data'!$1:$1,1))/VLOOKUP($A117,'raw-data'!$A:$B,2,TRUE),"")</f>
        <v/>
      </c>
      <c r="GJ117" s="1" t="str">
        <f>IF(INDEX('raw-data'!$A$1:$GQ$197,MATCH($A117,'raw-data'!$A:$A,1),MATCH(GJ$1,'raw-data'!$1:$1,1))&lt;&gt;"",
$D117*INDEX('raw-data'!$A$1:$GQ$197,MATCH($A117,'raw-data'!$A:$A,1),MATCH(GJ$1,'raw-data'!$1:$1,1))/VLOOKUP($A117,'raw-data'!$A:$B,2,TRUE),"")</f>
        <v/>
      </c>
      <c r="GK117" s="1" t="str">
        <f>IF(INDEX('raw-data'!$A$1:$GQ$197,MATCH($A117,'raw-data'!$A:$A,1),MATCH(GK$1,'raw-data'!$1:$1,1))&lt;&gt;"",
$D117*INDEX('raw-data'!$A$1:$GQ$197,MATCH($A117,'raw-data'!$A:$A,1),MATCH(GK$1,'raw-data'!$1:$1,1))/VLOOKUP($A117,'raw-data'!$A:$B,2,TRUE),"")</f>
        <v/>
      </c>
      <c r="GL117" s="1" t="str">
        <f>IF(INDEX('raw-data'!$A$1:$GQ$197,MATCH($A117,'raw-data'!$A:$A,1),MATCH(GL$1,'raw-data'!$1:$1,1))&lt;&gt;"",
$D117*INDEX('raw-data'!$A$1:$GQ$197,MATCH($A117,'raw-data'!$A:$A,1),MATCH(GL$1,'raw-data'!$1:$1,1))/VLOOKUP($A117,'raw-data'!$A:$B,2,TRUE),"")</f>
        <v/>
      </c>
      <c r="GM117" s="1" t="str">
        <f>IF(INDEX('raw-data'!$A$1:$GQ$197,MATCH($A117,'raw-data'!$A:$A,1),MATCH(GM$1,'raw-data'!$1:$1,1))&lt;&gt;"",
$D117*INDEX('raw-data'!$A$1:$GQ$197,MATCH($A117,'raw-data'!$A:$A,1),MATCH(GM$1,'raw-data'!$1:$1,1))/VLOOKUP($A117,'raw-data'!$A:$B,2,TRUE),"")</f>
        <v/>
      </c>
      <c r="GN117" s="1" t="str">
        <f>IF(INDEX('raw-data'!$A$1:$GQ$197,MATCH($A117,'raw-data'!$A:$A,1),MATCH(GN$1,'raw-data'!$1:$1,1))&lt;&gt;"",
$D117*INDEX('raw-data'!$A$1:$GQ$197,MATCH($A117,'raw-data'!$A:$A,1),MATCH(GN$1,'raw-data'!$1:$1,1))/VLOOKUP($A117,'raw-data'!$A:$B,2,TRUE),"")</f>
        <v/>
      </c>
      <c r="GO117" s="1" t="str">
        <f>IF(INDEX('raw-data'!$A$1:$GQ$197,MATCH($A117,'raw-data'!$A:$A,1),MATCH(GO$1,'raw-data'!$1:$1,1))&lt;&gt;"",
$D117*INDEX('raw-data'!$A$1:$GQ$197,MATCH($A117,'raw-data'!$A:$A,1),MATCH(GO$1,'raw-data'!$1:$1,1))/VLOOKUP($A117,'raw-data'!$A:$B,2,TRUE),"")</f>
        <v/>
      </c>
      <c r="GP117" s="1" t="str">
        <f>IF(INDEX('raw-data'!$A$1:$GQ$197,MATCH($A117,'raw-data'!$A:$A,1),MATCH(GP$1,'raw-data'!$1:$1,1))&lt;&gt;"",
$D117*INDEX('raw-data'!$A$1:$GQ$197,MATCH($A117,'raw-data'!$A:$A,1),MATCH(GP$1,'raw-data'!$1:$1,1))/VLOOKUP($A117,'raw-data'!$A:$B,2,TRUE),"")</f>
        <v/>
      </c>
      <c r="GQ117" s="1" t="str">
        <f>IF(INDEX('raw-data'!$A$1:$GQ$197,MATCH($A117,'raw-data'!$A:$A,1),MATCH(GQ$1,'raw-data'!$1:$1,1))&lt;&gt;"",
$D117*INDEX('raw-data'!$A$1:$GQ$197,MATCH($A117,'raw-data'!$A:$A,1),MATCH(GQ$1,'raw-data'!$1:$1,1))/VLOOKUP($A117,'raw-data'!$A:$B,2,TRUE),"")</f>
        <v/>
      </c>
    </row>
    <row r="118" spans="1:199" ht="15.75" x14ac:dyDescent="0.3">
      <c r="A118" s="3" t="s">
        <v>111</v>
      </c>
      <c r="B118" s="1">
        <f>IF(VLOOKUP(A118,'DATA-VIEW'!G:H,2,FALSE)=0,0,VLOOKUP(A118,'DATA-VIEW'!G:H,2,FALSE))</f>
        <v>0</v>
      </c>
      <c r="C118" s="1">
        <f t="shared" si="8"/>
        <v>0</v>
      </c>
      <c r="D118" s="1" t="str">
        <f>IFERROR(C118*VLOOKUP($A118,'raw-data'!A:C,2,TRUE)/VLOOKUP(A118,'raw-data'!A:C,3,TRUE),"")</f>
        <v/>
      </c>
      <c r="E118" s="1" t="str">
        <f>IF(INDEX('raw-data'!$A$1:$GQ$197,MATCH($A118,'raw-data'!$A:$A,1),MATCH(E$1,'raw-data'!$1:$1,1))&lt;&gt;"",
$D118*INDEX('raw-data'!$A$1:$GQ$197,MATCH($A118,'raw-data'!$A:$A,1),MATCH(E$1,'raw-data'!$1:$1,1))/VLOOKUP($A118,'raw-data'!$A:$B,2,TRUE),"")</f>
        <v/>
      </c>
      <c r="F118" s="1" t="str">
        <f>IF(INDEX('raw-data'!$A$1:$GQ$197,MATCH($A118,'raw-data'!$A:$A,1),MATCH(F$1,'raw-data'!$1:$1,1))&lt;&gt;"",
$D118*INDEX('raw-data'!$A$1:$GQ$197,MATCH($A118,'raw-data'!$A:$A,1),MATCH(F$1,'raw-data'!$1:$1,1))/VLOOKUP($A118,'raw-data'!$A:$B,2,TRUE),"")</f>
        <v/>
      </c>
      <c r="G118" s="1" t="str">
        <f>IF(INDEX('raw-data'!$A$1:$GQ$197,MATCH($A118,'raw-data'!$A:$A,1),MATCH(G$1,'raw-data'!$1:$1,1))&lt;&gt;"",
$D118*INDEX('raw-data'!$A$1:$GQ$197,MATCH($A118,'raw-data'!$A:$A,1),MATCH(G$1,'raw-data'!$1:$1,1))/VLOOKUP($A118,'raw-data'!$A:$B,2,TRUE),"")</f>
        <v/>
      </c>
      <c r="H118" s="1" t="str">
        <f>IF(INDEX('raw-data'!$A$1:$GQ$197,MATCH($A118,'raw-data'!$A:$A,1),MATCH(H$1,'raw-data'!$1:$1,1))&lt;&gt;"",
$D118*INDEX('raw-data'!$A$1:$GQ$197,MATCH($A118,'raw-data'!$A:$A,1),MATCH(H$1,'raw-data'!$1:$1,1))/VLOOKUP($A118,'raw-data'!$A:$B,2,TRUE),"")</f>
        <v/>
      </c>
      <c r="I118" s="1" t="str">
        <f>IF(INDEX('raw-data'!$A$1:$GQ$197,MATCH($A118,'raw-data'!$A:$A,1),MATCH(I$1,'raw-data'!$1:$1,1))&lt;&gt;"",
$D118*INDEX('raw-data'!$A$1:$GQ$197,MATCH($A118,'raw-data'!$A:$A,1),MATCH(I$1,'raw-data'!$1:$1,1))/VLOOKUP($A118,'raw-data'!$A:$B,2,TRUE),"")</f>
        <v/>
      </c>
      <c r="J118" s="1" t="str">
        <f>IF(INDEX('raw-data'!$A$1:$GQ$197,MATCH($A118,'raw-data'!$A:$A,1),MATCH(J$1,'raw-data'!$1:$1,1))&lt;&gt;"",
$D118*INDEX('raw-data'!$A$1:$GQ$197,MATCH($A118,'raw-data'!$A:$A,1),MATCH(J$1,'raw-data'!$1:$1,1))/VLOOKUP($A118,'raw-data'!$A:$B,2,TRUE),"")</f>
        <v/>
      </c>
      <c r="K118" s="1" t="str">
        <f>IF(INDEX('raw-data'!$A$1:$GQ$197,MATCH($A118,'raw-data'!$A:$A,1),MATCH(K$1,'raw-data'!$1:$1,1))&lt;&gt;"",
$D118*INDEX('raw-data'!$A$1:$GQ$197,MATCH($A118,'raw-data'!$A:$A,1),MATCH(K$1,'raw-data'!$1:$1,1))/VLOOKUP($A118,'raw-data'!$A:$B,2,TRUE),"")</f>
        <v/>
      </c>
      <c r="L118" s="1" t="str">
        <f>IF(INDEX('raw-data'!$A$1:$GQ$197,MATCH($A118,'raw-data'!$A:$A,1),MATCH(L$1,'raw-data'!$1:$1,1))&lt;&gt;"",
$D118*INDEX('raw-data'!$A$1:$GQ$197,MATCH($A118,'raw-data'!$A:$A,1),MATCH(L$1,'raw-data'!$1:$1,1))/VLOOKUP($A118,'raw-data'!$A:$B,2,TRUE),"")</f>
        <v/>
      </c>
      <c r="M118" s="1" t="str">
        <f>IF(INDEX('raw-data'!$A$1:$GQ$197,MATCH($A118,'raw-data'!$A:$A,1),MATCH(M$1,'raw-data'!$1:$1,1))&lt;&gt;"",
$D118*INDEX('raw-data'!$A$1:$GQ$197,MATCH($A118,'raw-data'!$A:$A,1),MATCH(M$1,'raw-data'!$1:$1,1))/VLOOKUP($A118,'raw-data'!$A:$B,2,TRUE),"")</f>
        <v/>
      </c>
      <c r="N118" s="1" t="str">
        <f>IF(INDEX('raw-data'!$A$1:$GQ$197,MATCH($A118,'raw-data'!$A:$A,1),MATCH(N$1,'raw-data'!$1:$1,1))&lt;&gt;"",
$D118*INDEX('raw-data'!$A$1:$GQ$197,MATCH($A118,'raw-data'!$A:$A,1),MATCH(N$1,'raw-data'!$1:$1,1))/VLOOKUP($A118,'raw-data'!$A:$B,2,TRUE),"")</f>
        <v/>
      </c>
      <c r="O118" s="1" t="str">
        <f>IF(INDEX('raw-data'!$A$1:$GQ$197,MATCH($A118,'raw-data'!$A:$A,1),MATCH(O$1,'raw-data'!$1:$1,1))&lt;&gt;"",
$D118*INDEX('raw-data'!$A$1:$GQ$197,MATCH($A118,'raw-data'!$A:$A,1),MATCH(O$1,'raw-data'!$1:$1,1))/VLOOKUP($A118,'raw-data'!$A:$B,2,TRUE),"")</f>
        <v/>
      </c>
      <c r="P118" s="1" t="str">
        <f>IF(INDEX('raw-data'!$A$1:$GQ$197,MATCH($A118,'raw-data'!$A:$A,1),MATCH(P$1,'raw-data'!$1:$1,1))&lt;&gt;"",
$D118*INDEX('raw-data'!$A$1:$GQ$197,MATCH($A118,'raw-data'!$A:$A,1),MATCH(P$1,'raw-data'!$1:$1,1))/VLOOKUP($A118,'raw-data'!$A:$B,2,TRUE),"")</f>
        <v/>
      </c>
      <c r="Q118" s="1" t="str">
        <f>IF(INDEX('raw-data'!$A$1:$GQ$197,MATCH($A118,'raw-data'!$A:$A,1),MATCH(Q$1,'raw-data'!$1:$1,1))&lt;&gt;"",
$D118*INDEX('raw-data'!$A$1:$GQ$197,MATCH($A118,'raw-data'!$A:$A,1),MATCH(Q$1,'raw-data'!$1:$1,1))/VLOOKUP($A118,'raw-data'!$A:$B,2,TRUE),"")</f>
        <v/>
      </c>
      <c r="R118" s="1" t="str">
        <f>IF(INDEX('raw-data'!$A$1:$GQ$197,MATCH($A118,'raw-data'!$A:$A,1),MATCH(R$1,'raw-data'!$1:$1,1))&lt;&gt;"",
$D118*INDEX('raw-data'!$A$1:$GQ$197,MATCH($A118,'raw-data'!$A:$A,1),MATCH(R$1,'raw-data'!$1:$1,1))/VLOOKUP($A118,'raw-data'!$A:$B,2,TRUE),"")</f>
        <v/>
      </c>
      <c r="S118" s="1" t="str">
        <f>IF(INDEX('raw-data'!$A$1:$GQ$197,MATCH($A118,'raw-data'!$A:$A,1),MATCH(S$1,'raw-data'!$1:$1,1))&lt;&gt;"",
$D118*INDEX('raw-data'!$A$1:$GQ$197,MATCH($A118,'raw-data'!$A:$A,1),MATCH(S$1,'raw-data'!$1:$1,1))/VLOOKUP($A118,'raw-data'!$A:$B,2,TRUE),"")</f>
        <v/>
      </c>
      <c r="T118" s="1" t="str">
        <f>IF(INDEX('raw-data'!$A$1:$GQ$197,MATCH($A118,'raw-data'!$A:$A,1),MATCH(T$1,'raw-data'!$1:$1,1))&lt;&gt;"",
$D118*INDEX('raw-data'!$A$1:$GQ$197,MATCH($A118,'raw-data'!$A:$A,1),MATCH(T$1,'raw-data'!$1:$1,1))/VLOOKUP($A118,'raw-data'!$A:$B,2,TRUE),"")</f>
        <v/>
      </c>
      <c r="U118" s="1" t="str">
        <f>IF(INDEX('raw-data'!$A$1:$GQ$197,MATCH($A118,'raw-data'!$A:$A,1),MATCH(U$1,'raw-data'!$1:$1,1))&lt;&gt;"",
$D118*INDEX('raw-data'!$A$1:$GQ$197,MATCH($A118,'raw-data'!$A:$A,1),MATCH(U$1,'raw-data'!$1:$1,1))/VLOOKUP($A118,'raw-data'!$A:$B,2,TRUE),"")</f>
        <v/>
      </c>
      <c r="V118" s="1" t="str">
        <f>IF(INDEX('raw-data'!$A$1:$GQ$197,MATCH($A118,'raw-data'!$A:$A,1),MATCH(V$1,'raw-data'!$1:$1,1))&lt;&gt;"",
$D118*INDEX('raw-data'!$A$1:$GQ$197,MATCH($A118,'raw-data'!$A:$A,1),MATCH(V$1,'raw-data'!$1:$1,1))/VLOOKUP($A118,'raw-data'!$A:$B,2,TRUE),"")</f>
        <v/>
      </c>
      <c r="W118" s="1" t="str">
        <f>IF(INDEX('raw-data'!$A$1:$GQ$197,MATCH($A118,'raw-data'!$A:$A,1),MATCH(W$1,'raw-data'!$1:$1,1))&lt;&gt;"",
$D118*INDEX('raw-data'!$A$1:$GQ$197,MATCH($A118,'raw-data'!$A:$A,1),MATCH(W$1,'raw-data'!$1:$1,1))/VLOOKUP($A118,'raw-data'!$A:$B,2,TRUE),"")</f>
        <v/>
      </c>
      <c r="X118" s="1" t="str">
        <f>IF(INDEX('raw-data'!$A$1:$GQ$197,MATCH($A118,'raw-data'!$A:$A,1),MATCH(X$1,'raw-data'!$1:$1,1))&lt;&gt;"",
$D118*INDEX('raw-data'!$A$1:$GQ$197,MATCH($A118,'raw-data'!$A:$A,1),MATCH(X$1,'raw-data'!$1:$1,1))/VLOOKUP($A118,'raw-data'!$A:$B,2,TRUE),"")</f>
        <v/>
      </c>
      <c r="Y118" s="1" t="str">
        <f>IF(INDEX('raw-data'!$A$1:$GQ$197,MATCH($A118,'raw-data'!$A:$A,1),MATCH(Y$1,'raw-data'!$1:$1,1))&lt;&gt;"",
$D118*INDEX('raw-data'!$A$1:$GQ$197,MATCH($A118,'raw-data'!$A:$A,1),MATCH(Y$1,'raw-data'!$1:$1,1))/VLOOKUP($A118,'raw-data'!$A:$B,2,TRUE),"")</f>
        <v/>
      </c>
      <c r="Z118" s="1" t="str">
        <f>IF(INDEX('raw-data'!$A$1:$GQ$197,MATCH($A118,'raw-data'!$A:$A,1),MATCH(Z$1,'raw-data'!$1:$1,1))&lt;&gt;"",
$D118*INDEX('raw-data'!$A$1:$GQ$197,MATCH($A118,'raw-data'!$A:$A,1),MATCH(Z$1,'raw-data'!$1:$1,1))/VLOOKUP($A118,'raw-data'!$A:$B,2,TRUE),"")</f>
        <v/>
      </c>
      <c r="AA118" s="1" t="str">
        <f>IF(INDEX('raw-data'!$A$1:$GQ$197,MATCH($A118,'raw-data'!$A:$A,1),MATCH(AA$1,'raw-data'!$1:$1,1))&lt;&gt;"",
$D118*INDEX('raw-data'!$A$1:$GQ$197,MATCH($A118,'raw-data'!$A:$A,1),MATCH(AA$1,'raw-data'!$1:$1,1))/VLOOKUP($A118,'raw-data'!$A:$B,2,TRUE),"")</f>
        <v/>
      </c>
      <c r="AB118" s="1" t="str">
        <f>IF(INDEX('raw-data'!$A$1:$GQ$197,MATCH($A118,'raw-data'!$A:$A,1),MATCH(AB$1,'raw-data'!$1:$1,1))&lt;&gt;"",
$D118*INDEX('raw-data'!$A$1:$GQ$197,MATCH($A118,'raw-data'!$A:$A,1),MATCH(AB$1,'raw-data'!$1:$1,1))/VLOOKUP($A118,'raw-data'!$A:$B,2,TRUE),"")</f>
        <v/>
      </c>
      <c r="AC118" s="1" t="str">
        <f>IF(INDEX('raw-data'!$A$1:$GQ$197,MATCH($A118,'raw-data'!$A:$A,1),MATCH(AC$1,'raw-data'!$1:$1,1))&lt;&gt;"",
$D118*INDEX('raw-data'!$A$1:$GQ$197,MATCH($A118,'raw-data'!$A:$A,1),MATCH(AC$1,'raw-data'!$1:$1,1))/VLOOKUP($A118,'raw-data'!$A:$B,2,TRUE),"")</f>
        <v/>
      </c>
      <c r="AD118" s="1" t="str">
        <f>IF(INDEX('raw-data'!$A$1:$GQ$197,MATCH($A118,'raw-data'!$A:$A,1),MATCH(AD$1,'raw-data'!$1:$1,1))&lt;&gt;"",
$D118*INDEX('raw-data'!$A$1:$GQ$197,MATCH($A118,'raw-data'!$A:$A,1),MATCH(AD$1,'raw-data'!$1:$1,1))/VLOOKUP($A118,'raw-data'!$A:$B,2,TRUE),"")</f>
        <v/>
      </c>
      <c r="AE118" s="1" t="str">
        <f>IF(INDEX('raw-data'!$A$1:$GQ$197,MATCH($A118,'raw-data'!$A:$A,1),MATCH(AE$1,'raw-data'!$1:$1,1))&lt;&gt;"",
$D118*INDEX('raw-data'!$A$1:$GQ$197,MATCH($A118,'raw-data'!$A:$A,1),MATCH(AE$1,'raw-data'!$1:$1,1))/VLOOKUP($A118,'raw-data'!$A:$B,2,TRUE),"")</f>
        <v/>
      </c>
      <c r="AF118" s="1" t="str">
        <f>IF(INDEX('raw-data'!$A$1:$GQ$197,MATCH($A118,'raw-data'!$A:$A,1),MATCH(AF$1,'raw-data'!$1:$1,1))&lt;&gt;"",
$D118*INDEX('raw-data'!$A$1:$GQ$197,MATCH($A118,'raw-data'!$A:$A,1),MATCH(AF$1,'raw-data'!$1:$1,1))/VLOOKUP($A118,'raw-data'!$A:$B,2,TRUE),"")</f>
        <v/>
      </c>
      <c r="AG118" s="1" t="str">
        <f>IF(INDEX('raw-data'!$A$1:$GQ$197,MATCH($A118,'raw-data'!$A:$A,1),MATCH(AG$1,'raw-data'!$1:$1,1))&lt;&gt;"",
$D118*INDEX('raw-data'!$A$1:$GQ$197,MATCH($A118,'raw-data'!$A:$A,1),MATCH(AG$1,'raw-data'!$1:$1,1))/VLOOKUP($A118,'raw-data'!$A:$B,2,TRUE),"")</f>
        <v/>
      </c>
      <c r="AH118" s="1" t="str">
        <f>IF(INDEX('raw-data'!$A$1:$GQ$197,MATCH($A118,'raw-data'!$A:$A,1),MATCH(AH$1,'raw-data'!$1:$1,1))&lt;&gt;"",
$D118*INDEX('raw-data'!$A$1:$GQ$197,MATCH($A118,'raw-data'!$A:$A,1),MATCH(AH$1,'raw-data'!$1:$1,1))/VLOOKUP($A118,'raw-data'!$A:$B,2,TRUE),"")</f>
        <v/>
      </c>
      <c r="AI118" s="1" t="str">
        <f>IF(INDEX('raw-data'!$A$1:$GQ$197,MATCH($A118,'raw-data'!$A:$A,1),MATCH(AI$1,'raw-data'!$1:$1,1))&lt;&gt;"",
$D118*INDEX('raw-data'!$A$1:$GQ$197,MATCH($A118,'raw-data'!$A:$A,1),MATCH(AI$1,'raw-data'!$1:$1,1))/VLOOKUP($A118,'raw-data'!$A:$B,2,TRUE),"")</f>
        <v/>
      </c>
      <c r="AJ118" s="1" t="str">
        <f>IF(INDEX('raw-data'!$A$1:$GQ$197,MATCH($A118,'raw-data'!$A:$A,1),MATCH(AJ$1,'raw-data'!$1:$1,1))&lt;&gt;"",
$D118*INDEX('raw-data'!$A$1:$GQ$197,MATCH($A118,'raw-data'!$A:$A,1),MATCH(AJ$1,'raw-data'!$1:$1,1))/VLOOKUP($A118,'raw-data'!$A:$B,2,TRUE),"")</f>
        <v/>
      </c>
      <c r="AK118" s="1" t="str">
        <f>IF(INDEX('raw-data'!$A$1:$GQ$197,MATCH($A118,'raw-data'!$A:$A,1),MATCH(AK$1,'raw-data'!$1:$1,1))&lt;&gt;"",
$D118*INDEX('raw-data'!$A$1:$GQ$197,MATCH($A118,'raw-data'!$A:$A,1),MATCH(AK$1,'raw-data'!$1:$1,1))/VLOOKUP($A118,'raw-data'!$A:$B,2,TRUE),"")</f>
        <v/>
      </c>
      <c r="AL118" s="1" t="str">
        <f>IF(INDEX('raw-data'!$A$1:$GQ$197,MATCH($A118,'raw-data'!$A:$A,1),MATCH(AL$1,'raw-data'!$1:$1,1))&lt;&gt;"",
$D118*INDEX('raw-data'!$A$1:$GQ$197,MATCH($A118,'raw-data'!$A:$A,1),MATCH(AL$1,'raw-data'!$1:$1,1))/VLOOKUP($A118,'raw-data'!$A:$B,2,TRUE),"")</f>
        <v/>
      </c>
      <c r="AM118" s="1" t="str">
        <f>IF(INDEX('raw-data'!$A$1:$GQ$197,MATCH($A118,'raw-data'!$A:$A,1),MATCH(AM$1,'raw-data'!$1:$1,1))&lt;&gt;"",
$D118*INDEX('raw-data'!$A$1:$GQ$197,MATCH($A118,'raw-data'!$A:$A,1),MATCH(AM$1,'raw-data'!$1:$1,1))/VLOOKUP($A118,'raw-data'!$A:$B,2,TRUE),"")</f>
        <v/>
      </c>
      <c r="AN118" s="1" t="str">
        <f>IF(INDEX('raw-data'!$A$1:$GQ$197,MATCH($A118,'raw-data'!$A:$A,1),MATCH(AN$1,'raw-data'!$1:$1,1))&lt;&gt;"",
$D118*INDEX('raw-data'!$A$1:$GQ$197,MATCH($A118,'raw-data'!$A:$A,1),MATCH(AN$1,'raw-data'!$1:$1,1))/VLOOKUP($A118,'raw-data'!$A:$B,2,TRUE),"")</f>
        <v/>
      </c>
      <c r="AO118" s="1" t="str">
        <f>IF(INDEX('raw-data'!$A$1:$GQ$197,MATCH($A118,'raw-data'!$A:$A,1),MATCH(AO$1,'raw-data'!$1:$1,1))&lt;&gt;"",
$D118*INDEX('raw-data'!$A$1:$GQ$197,MATCH($A118,'raw-data'!$A:$A,1),MATCH(AO$1,'raw-data'!$1:$1,1))/VLOOKUP($A118,'raw-data'!$A:$B,2,TRUE),"")</f>
        <v/>
      </c>
      <c r="AP118" s="1" t="str">
        <f>IF(INDEX('raw-data'!$A$1:$GQ$197,MATCH($A118,'raw-data'!$A:$A,1),MATCH(AP$1,'raw-data'!$1:$1,1))&lt;&gt;"",
$D118*INDEX('raw-data'!$A$1:$GQ$197,MATCH($A118,'raw-data'!$A:$A,1),MATCH(AP$1,'raw-data'!$1:$1,1))/VLOOKUP($A118,'raw-data'!$A:$B,2,TRUE),"")</f>
        <v/>
      </c>
      <c r="AQ118" s="1" t="str">
        <f>IF(INDEX('raw-data'!$A$1:$GQ$197,MATCH($A118,'raw-data'!$A:$A,1),MATCH(AQ$1,'raw-data'!$1:$1,1))&lt;&gt;"",
$D118*INDEX('raw-data'!$A$1:$GQ$197,MATCH($A118,'raw-data'!$A:$A,1),MATCH(AQ$1,'raw-data'!$1:$1,1))/VLOOKUP($A118,'raw-data'!$A:$B,2,TRUE),"")</f>
        <v/>
      </c>
      <c r="AR118" s="1" t="str">
        <f>IF(INDEX('raw-data'!$A$1:$GQ$197,MATCH($A118,'raw-data'!$A:$A,1),MATCH(AR$1,'raw-data'!$1:$1,1))&lt;&gt;"",
$D118*INDEX('raw-data'!$A$1:$GQ$197,MATCH($A118,'raw-data'!$A:$A,1),MATCH(AR$1,'raw-data'!$1:$1,1))/VLOOKUP($A118,'raw-data'!$A:$B,2,TRUE),"")</f>
        <v/>
      </c>
      <c r="AS118" s="1" t="str">
        <f>IF(INDEX('raw-data'!$A$1:$GQ$197,MATCH($A118,'raw-data'!$A:$A,1),MATCH(AS$1,'raw-data'!$1:$1,1))&lt;&gt;"",
$D118*INDEX('raw-data'!$A$1:$GQ$197,MATCH($A118,'raw-data'!$A:$A,1),MATCH(AS$1,'raw-data'!$1:$1,1))/VLOOKUP($A118,'raw-data'!$A:$B,2,TRUE),"")</f>
        <v/>
      </c>
      <c r="AT118" s="1" t="str">
        <f>IF(INDEX('raw-data'!$A$1:$GQ$197,MATCH($A118,'raw-data'!$A:$A,1),MATCH(AT$1,'raw-data'!$1:$1,1))&lt;&gt;"",
$D118*INDEX('raw-data'!$A$1:$GQ$197,MATCH($A118,'raw-data'!$A:$A,1),MATCH(AT$1,'raw-data'!$1:$1,1))/VLOOKUP($A118,'raw-data'!$A:$B,2,TRUE),"")</f>
        <v/>
      </c>
      <c r="AU118" s="1" t="str">
        <f>IF(INDEX('raw-data'!$A$1:$GQ$197,MATCH($A118,'raw-data'!$A:$A,1),MATCH(AU$1,'raw-data'!$1:$1,1))&lt;&gt;"",
$D118*INDEX('raw-data'!$A$1:$GQ$197,MATCH($A118,'raw-data'!$A:$A,1),MATCH(AU$1,'raw-data'!$1:$1,1))/VLOOKUP($A118,'raw-data'!$A:$B,2,TRUE),"")</f>
        <v/>
      </c>
      <c r="AV118" s="1" t="str">
        <f>IF(INDEX('raw-data'!$A$1:$GQ$197,MATCH($A118,'raw-data'!$A:$A,1),MATCH(AV$1,'raw-data'!$1:$1,1))&lt;&gt;"",
$D118*INDEX('raw-data'!$A$1:$GQ$197,MATCH($A118,'raw-data'!$A:$A,1),MATCH(AV$1,'raw-data'!$1:$1,1))/VLOOKUP($A118,'raw-data'!$A:$B,2,TRUE),"")</f>
        <v/>
      </c>
      <c r="AW118" s="1" t="str">
        <f>IF(INDEX('raw-data'!$A$1:$GQ$197,MATCH($A118,'raw-data'!$A:$A,1),MATCH(AW$1,'raw-data'!$1:$1,1))&lt;&gt;"",
$D118*INDEX('raw-data'!$A$1:$GQ$197,MATCH($A118,'raw-data'!$A:$A,1),MATCH(AW$1,'raw-data'!$1:$1,1))/VLOOKUP($A118,'raw-data'!$A:$B,2,TRUE),"")</f>
        <v/>
      </c>
      <c r="AX118" s="1" t="str">
        <f>IF(INDEX('raw-data'!$A$1:$GQ$197,MATCH($A118,'raw-data'!$A:$A,1),MATCH(AX$1,'raw-data'!$1:$1,1))&lt;&gt;"",
$D118*INDEX('raw-data'!$A$1:$GQ$197,MATCH($A118,'raw-data'!$A:$A,1),MATCH(AX$1,'raw-data'!$1:$1,1))/VLOOKUP($A118,'raw-data'!$A:$B,2,TRUE),"")</f>
        <v/>
      </c>
      <c r="AY118" s="1" t="str">
        <f>IF(INDEX('raw-data'!$A$1:$GQ$197,MATCH($A118,'raw-data'!$A:$A,1),MATCH(AY$1,'raw-data'!$1:$1,1))&lt;&gt;"",
$D118*INDEX('raw-data'!$A$1:$GQ$197,MATCH($A118,'raw-data'!$A:$A,1),MATCH(AY$1,'raw-data'!$1:$1,1))/VLOOKUP($A118,'raw-data'!$A:$B,2,TRUE),"")</f>
        <v/>
      </c>
      <c r="AZ118" s="1" t="str">
        <f>IF(INDEX('raw-data'!$A$1:$GQ$197,MATCH($A118,'raw-data'!$A:$A,1),MATCH(AZ$1,'raw-data'!$1:$1,1))&lt;&gt;"",
$D118*INDEX('raw-data'!$A$1:$GQ$197,MATCH($A118,'raw-data'!$A:$A,1),MATCH(AZ$1,'raw-data'!$1:$1,1))/VLOOKUP($A118,'raw-data'!$A:$B,2,TRUE),"")</f>
        <v/>
      </c>
      <c r="BA118" s="1" t="str">
        <f>IF(INDEX('raw-data'!$A$1:$GQ$197,MATCH($A118,'raw-data'!$A:$A,1),MATCH(BA$1,'raw-data'!$1:$1,1))&lt;&gt;"",
$D118*INDEX('raw-data'!$A$1:$GQ$197,MATCH($A118,'raw-data'!$A:$A,1),MATCH(BA$1,'raw-data'!$1:$1,1))/VLOOKUP($A118,'raw-data'!$A:$B,2,TRUE),"")</f>
        <v/>
      </c>
      <c r="BB118" s="1" t="str">
        <f>IF(INDEX('raw-data'!$A$1:$GQ$197,MATCH($A118,'raw-data'!$A:$A,1),MATCH(BB$1,'raw-data'!$1:$1,1))&lt;&gt;"",
$D118*INDEX('raw-data'!$A$1:$GQ$197,MATCH($A118,'raw-data'!$A:$A,1),MATCH(BB$1,'raw-data'!$1:$1,1))/VLOOKUP($A118,'raw-data'!$A:$B,2,TRUE),"")</f>
        <v/>
      </c>
      <c r="BC118" s="1" t="str">
        <f>IF(INDEX('raw-data'!$A$1:$GQ$197,MATCH($A118,'raw-data'!$A:$A,1),MATCH(BC$1,'raw-data'!$1:$1,1))&lt;&gt;"",
$D118*INDEX('raw-data'!$A$1:$GQ$197,MATCH($A118,'raw-data'!$A:$A,1),MATCH(BC$1,'raw-data'!$1:$1,1))/VLOOKUP($A118,'raw-data'!$A:$B,2,TRUE),"")</f>
        <v/>
      </c>
      <c r="BD118" s="1" t="str">
        <f>IF(INDEX('raw-data'!$A$1:$GQ$197,MATCH($A118,'raw-data'!$A:$A,1),MATCH(BD$1,'raw-data'!$1:$1,1))&lt;&gt;"",
$D118*INDEX('raw-data'!$A$1:$GQ$197,MATCH($A118,'raw-data'!$A:$A,1),MATCH(BD$1,'raw-data'!$1:$1,1))/VLOOKUP($A118,'raw-data'!$A:$B,2,TRUE),"")</f>
        <v/>
      </c>
      <c r="BE118" s="1" t="str">
        <f>IF(INDEX('raw-data'!$A$1:$GQ$197,MATCH($A118,'raw-data'!$A:$A,1),MATCH(BE$1,'raw-data'!$1:$1,1))&lt;&gt;"",
$D118*INDEX('raw-data'!$A$1:$GQ$197,MATCH($A118,'raw-data'!$A:$A,1),MATCH(BE$1,'raw-data'!$1:$1,1))/VLOOKUP($A118,'raw-data'!$A:$B,2,TRUE),"")</f>
        <v/>
      </c>
      <c r="BF118" s="1" t="str">
        <f>IF(INDEX('raw-data'!$A$1:$GQ$197,MATCH($A118,'raw-data'!$A:$A,1),MATCH(BF$1,'raw-data'!$1:$1,1))&lt;&gt;"",
$D118*INDEX('raw-data'!$A$1:$GQ$197,MATCH($A118,'raw-data'!$A:$A,1),MATCH(BF$1,'raw-data'!$1:$1,1))/VLOOKUP($A118,'raw-data'!$A:$B,2,TRUE),"")</f>
        <v/>
      </c>
      <c r="BG118" s="1" t="str">
        <f>IF(INDEX('raw-data'!$A$1:$GQ$197,MATCH($A118,'raw-data'!$A:$A,1),MATCH(BG$1,'raw-data'!$1:$1,1))&lt;&gt;"",
$D118*INDEX('raw-data'!$A$1:$GQ$197,MATCH($A118,'raw-data'!$A:$A,1),MATCH(BG$1,'raw-data'!$1:$1,1))/VLOOKUP($A118,'raw-data'!$A:$B,2,TRUE),"")</f>
        <v/>
      </c>
      <c r="BH118" s="1" t="str">
        <f>IF(INDEX('raw-data'!$A$1:$GQ$197,MATCH($A118,'raw-data'!$A:$A,1),MATCH(BH$1,'raw-data'!$1:$1,1))&lt;&gt;"",
$D118*INDEX('raw-data'!$A$1:$GQ$197,MATCH($A118,'raw-data'!$A:$A,1),MATCH(BH$1,'raw-data'!$1:$1,1))/VLOOKUP($A118,'raw-data'!$A:$B,2,TRUE),"")</f>
        <v/>
      </c>
      <c r="BI118" s="1" t="str">
        <f>IF(INDEX('raw-data'!$A$1:$GQ$197,MATCH($A118,'raw-data'!$A:$A,1),MATCH(BI$1,'raw-data'!$1:$1,1))&lt;&gt;"",
$D118*INDEX('raw-data'!$A$1:$GQ$197,MATCH($A118,'raw-data'!$A:$A,1),MATCH(BI$1,'raw-data'!$1:$1,1))/VLOOKUP($A118,'raw-data'!$A:$B,2,TRUE),"")</f>
        <v/>
      </c>
      <c r="BJ118" s="1" t="str">
        <f>IF(INDEX('raw-data'!$A$1:$GQ$197,MATCH($A118,'raw-data'!$A:$A,1),MATCH(BJ$1,'raw-data'!$1:$1,1))&lt;&gt;"",
$D118*INDEX('raw-data'!$A$1:$GQ$197,MATCH($A118,'raw-data'!$A:$A,1),MATCH(BJ$1,'raw-data'!$1:$1,1))/VLOOKUP($A118,'raw-data'!$A:$B,2,TRUE),"")</f>
        <v/>
      </c>
      <c r="BK118" s="1" t="str">
        <f>IF(INDEX('raw-data'!$A$1:$GQ$197,MATCH($A118,'raw-data'!$A:$A,1),MATCH(BK$1,'raw-data'!$1:$1,1))&lt;&gt;"",
$D118*INDEX('raw-data'!$A$1:$GQ$197,MATCH($A118,'raw-data'!$A:$A,1),MATCH(BK$1,'raw-data'!$1:$1,1))/VLOOKUP($A118,'raw-data'!$A:$B,2,TRUE),"")</f>
        <v/>
      </c>
      <c r="BL118" s="1" t="str">
        <f>IF(INDEX('raw-data'!$A$1:$GQ$197,MATCH($A118,'raw-data'!$A:$A,1),MATCH(BL$1,'raw-data'!$1:$1,1))&lt;&gt;"",
$D118*INDEX('raw-data'!$A$1:$GQ$197,MATCH($A118,'raw-data'!$A:$A,1),MATCH(BL$1,'raw-data'!$1:$1,1))/VLOOKUP($A118,'raw-data'!$A:$B,2,TRUE),"")</f>
        <v/>
      </c>
      <c r="BM118" s="1" t="str">
        <f>IF(INDEX('raw-data'!$A$1:$GQ$197,MATCH($A118,'raw-data'!$A:$A,1),MATCH(BM$1,'raw-data'!$1:$1,1))&lt;&gt;"",
$D118*INDEX('raw-data'!$A$1:$GQ$197,MATCH($A118,'raw-data'!$A:$A,1),MATCH(BM$1,'raw-data'!$1:$1,1))/VLOOKUP($A118,'raw-data'!$A:$B,2,TRUE),"")</f>
        <v/>
      </c>
      <c r="BN118" s="1" t="str">
        <f>IF(INDEX('raw-data'!$A$1:$GQ$197,MATCH($A118,'raw-data'!$A:$A,1),MATCH(BN$1,'raw-data'!$1:$1,1))&lt;&gt;"",
$D118*INDEX('raw-data'!$A$1:$GQ$197,MATCH($A118,'raw-data'!$A:$A,1),MATCH(BN$1,'raw-data'!$1:$1,1))/VLOOKUP($A118,'raw-data'!$A:$B,2,TRUE),"")</f>
        <v/>
      </c>
      <c r="BO118" s="1" t="str">
        <f>IF(INDEX('raw-data'!$A$1:$GQ$197,MATCH($A118,'raw-data'!$A:$A,1),MATCH(BO$1,'raw-data'!$1:$1,1))&lt;&gt;"",
$D118*INDEX('raw-data'!$A$1:$GQ$197,MATCH($A118,'raw-data'!$A:$A,1),MATCH(BO$1,'raw-data'!$1:$1,1))/VLOOKUP($A118,'raw-data'!$A:$B,2,TRUE),"")</f>
        <v/>
      </c>
      <c r="BP118" s="1" t="str">
        <f>IF(INDEX('raw-data'!$A$1:$GQ$197,MATCH($A118,'raw-data'!$A:$A,1),MATCH(BP$1,'raw-data'!$1:$1,1))&lt;&gt;"",
$D118*INDEX('raw-data'!$A$1:$GQ$197,MATCH($A118,'raw-data'!$A:$A,1),MATCH(BP$1,'raw-data'!$1:$1,1))/VLOOKUP($A118,'raw-data'!$A:$B,2,TRUE),"")</f>
        <v/>
      </c>
      <c r="BQ118" s="1" t="str">
        <f>IF(INDEX('raw-data'!$A$1:$GQ$197,MATCH($A118,'raw-data'!$A:$A,1),MATCH(BQ$1,'raw-data'!$1:$1,1))&lt;&gt;"",
$D118*INDEX('raw-data'!$A$1:$GQ$197,MATCH($A118,'raw-data'!$A:$A,1),MATCH(BQ$1,'raw-data'!$1:$1,1))/VLOOKUP($A118,'raw-data'!$A:$B,2,TRUE),"")</f>
        <v/>
      </c>
      <c r="BR118" s="1" t="str">
        <f>IF(INDEX('raw-data'!$A$1:$GQ$197,MATCH($A118,'raw-data'!$A:$A,1),MATCH(BR$1,'raw-data'!$1:$1,1))&lt;&gt;"",
$D118*INDEX('raw-data'!$A$1:$GQ$197,MATCH($A118,'raw-data'!$A:$A,1),MATCH(BR$1,'raw-data'!$1:$1,1))/VLOOKUP($A118,'raw-data'!$A:$B,2,TRUE),"")</f>
        <v/>
      </c>
      <c r="BS118" s="1" t="str">
        <f>IF(INDEX('raw-data'!$A$1:$GQ$197,MATCH($A118,'raw-data'!$A:$A,1),MATCH(BS$1,'raw-data'!$1:$1,1))&lt;&gt;"",
$D118*INDEX('raw-data'!$A$1:$GQ$197,MATCH($A118,'raw-data'!$A:$A,1),MATCH(BS$1,'raw-data'!$1:$1,1))/VLOOKUP($A118,'raw-data'!$A:$B,2,TRUE),"")</f>
        <v/>
      </c>
      <c r="BT118" s="1" t="str">
        <f>IF(INDEX('raw-data'!$A$1:$GQ$197,MATCH($A118,'raw-data'!$A:$A,1),MATCH(BT$1,'raw-data'!$1:$1,1))&lt;&gt;"",
$D118*INDEX('raw-data'!$A$1:$GQ$197,MATCH($A118,'raw-data'!$A:$A,1),MATCH(BT$1,'raw-data'!$1:$1,1))/VLOOKUP($A118,'raw-data'!$A:$B,2,TRUE),"")</f>
        <v/>
      </c>
      <c r="BU118" s="1" t="str">
        <f>IF(INDEX('raw-data'!$A$1:$GQ$197,MATCH($A118,'raw-data'!$A:$A,1),MATCH(BU$1,'raw-data'!$1:$1,1))&lt;&gt;"",
$D118*INDEX('raw-data'!$A$1:$GQ$197,MATCH($A118,'raw-data'!$A:$A,1),MATCH(BU$1,'raw-data'!$1:$1,1))/VLOOKUP($A118,'raw-data'!$A:$B,2,TRUE),"")</f>
        <v/>
      </c>
      <c r="BV118" s="1" t="str">
        <f>IF(INDEX('raw-data'!$A$1:$GQ$197,MATCH($A118,'raw-data'!$A:$A,1),MATCH(BV$1,'raw-data'!$1:$1,1))&lt;&gt;"",
$D118*INDEX('raw-data'!$A$1:$GQ$197,MATCH($A118,'raw-data'!$A:$A,1),MATCH(BV$1,'raw-data'!$1:$1,1))/VLOOKUP($A118,'raw-data'!$A:$B,2,TRUE),"")</f>
        <v/>
      </c>
      <c r="BW118" s="1" t="str">
        <f>IF(INDEX('raw-data'!$A$1:$GQ$197,MATCH($A118,'raw-data'!$A:$A,1),MATCH(BW$1,'raw-data'!$1:$1,1))&lt;&gt;"",
$D118*INDEX('raw-data'!$A$1:$GQ$197,MATCH($A118,'raw-data'!$A:$A,1),MATCH(BW$1,'raw-data'!$1:$1,1))/VLOOKUP($A118,'raw-data'!$A:$B,2,TRUE),"")</f>
        <v/>
      </c>
      <c r="BX118" s="1" t="str">
        <f>IF(INDEX('raw-data'!$A$1:$GQ$197,MATCH($A118,'raw-data'!$A:$A,1),MATCH(BX$1,'raw-data'!$1:$1,1))&lt;&gt;"",
$D118*INDEX('raw-data'!$A$1:$GQ$197,MATCH($A118,'raw-data'!$A:$A,1),MATCH(BX$1,'raw-data'!$1:$1,1))/VLOOKUP($A118,'raw-data'!$A:$B,2,TRUE),"")</f>
        <v/>
      </c>
      <c r="BY118" s="1" t="str">
        <f>IF(INDEX('raw-data'!$A$1:$GQ$197,MATCH($A118,'raw-data'!$A:$A,1),MATCH(BY$1,'raw-data'!$1:$1,1))&lt;&gt;"",
$D118*INDEX('raw-data'!$A$1:$GQ$197,MATCH($A118,'raw-data'!$A:$A,1),MATCH(BY$1,'raw-data'!$1:$1,1))/VLOOKUP($A118,'raw-data'!$A:$B,2,TRUE),"")</f>
        <v/>
      </c>
      <c r="BZ118" s="1" t="str">
        <f>IF(INDEX('raw-data'!$A$1:$GQ$197,MATCH($A118,'raw-data'!$A:$A,1),MATCH(BZ$1,'raw-data'!$1:$1,1))&lt;&gt;"",
$D118*INDEX('raw-data'!$A$1:$GQ$197,MATCH($A118,'raw-data'!$A:$A,1),MATCH(BZ$1,'raw-data'!$1:$1,1))/VLOOKUP($A118,'raw-data'!$A:$B,2,TRUE),"")</f>
        <v/>
      </c>
      <c r="CA118" s="1" t="str">
        <f>IF(INDEX('raw-data'!$A$1:$GQ$197,MATCH($A118,'raw-data'!$A:$A,1),MATCH(CA$1,'raw-data'!$1:$1,1))&lt;&gt;"",
$D118*INDEX('raw-data'!$A$1:$GQ$197,MATCH($A118,'raw-data'!$A:$A,1),MATCH(CA$1,'raw-data'!$1:$1,1))/VLOOKUP($A118,'raw-data'!$A:$B,2,TRUE),"")</f>
        <v/>
      </c>
      <c r="CB118" s="1" t="str">
        <f>IF(INDEX('raw-data'!$A$1:$GQ$197,MATCH($A118,'raw-data'!$A:$A,1),MATCH(CB$1,'raw-data'!$1:$1,1))&lt;&gt;"",
$D118*INDEX('raw-data'!$A$1:$GQ$197,MATCH($A118,'raw-data'!$A:$A,1),MATCH(CB$1,'raw-data'!$1:$1,1))/VLOOKUP($A118,'raw-data'!$A:$B,2,TRUE),"")</f>
        <v/>
      </c>
      <c r="CC118" s="1" t="str">
        <f>IF(INDEX('raw-data'!$A$1:$GQ$197,MATCH($A118,'raw-data'!$A:$A,1),MATCH(CC$1,'raw-data'!$1:$1,1))&lt;&gt;"",
$D118*INDEX('raw-data'!$A$1:$GQ$197,MATCH($A118,'raw-data'!$A:$A,1),MATCH(CC$1,'raw-data'!$1:$1,1))/VLOOKUP($A118,'raw-data'!$A:$B,2,TRUE),"")</f>
        <v/>
      </c>
      <c r="CD118" s="1" t="str">
        <f>IF(INDEX('raw-data'!$A$1:$GQ$197,MATCH($A118,'raw-data'!$A:$A,1),MATCH(CD$1,'raw-data'!$1:$1,1))&lt;&gt;"",
$D118*INDEX('raw-data'!$A$1:$GQ$197,MATCH($A118,'raw-data'!$A:$A,1),MATCH(CD$1,'raw-data'!$1:$1,1))/VLOOKUP($A118,'raw-data'!$A:$B,2,TRUE),"")</f>
        <v/>
      </c>
      <c r="CE118" s="1" t="str">
        <f>IF(INDEX('raw-data'!$A$1:$GQ$197,MATCH($A118,'raw-data'!$A:$A,1),MATCH(CE$1,'raw-data'!$1:$1,1))&lt;&gt;"",
$D118*INDEX('raw-data'!$A$1:$GQ$197,MATCH($A118,'raw-data'!$A:$A,1),MATCH(CE$1,'raw-data'!$1:$1,1))/VLOOKUP($A118,'raw-data'!$A:$B,2,TRUE),"")</f>
        <v/>
      </c>
      <c r="CF118" s="1" t="str">
        <f>IF(INDEX('raw-data'!$A$1:$GQ$197,MATCH($A118,'raw-data'!$A:$A,1),MATCH(CF$1,'raw-data'!$1:$1,1))&lt;&gt;"",
$D118*INDEX('raw-data'!$A$1:$GQ$197,MATCH($A118,'raw-data'!$A:$A,1),MATCH(CF$1,'raw-data'!$1:$1,1))/VLOOKUP($A118,'raw-data'!$A:$B,2,TRUE),"")</f>
        <v/>
      </c>
      <c r="CG118" s="1" t="str">
        <f>IF(INDEX('raw-data'!$A$1:$GQ$197,MATCH($A118,'raw-data'!$A:$A,1),MATCH(CG$1,'raw-data'!$1:$1,1))&lt;&gt;"",
$D118*INDEX('raw-data'!$A$1:$GQ$197,MATCH($A118,'raw-data'!$A:$A,1),MATCH(CG$1,'raw-data'!$1:$1,1))/VLOOKUP($A118,'raw-data'!$A:$B,2,TRUE),"")</f>
        <v/>
      </c>
      <c r="CH118" s="1" t="str">
        <f>IF(INDEX('raw-data'!$A$1:$GQ$197,MATCH($A118,'raw-data'!$A:$A,1),MATCH(CH$1,'raw-data'!$1:$1,1))&lt;&gt;"",
$D118*INDEX('raw-data'!$A$1:$GQ$197,MATCH($A118,'raw-data'!$A:$A,1),MATCH(CH$1,'raw-data'!$1:$1,1))/VLOOKUP($A118,'raw-data'!$A:$B,2,TRUE),"")</f>
        <v/>
      </c>
      <c r="CI118" s="1" t="str">
        <f>IF(INDEX('raw-data'!$A$1:$GQ$197,MATCH($A118,'raw-data'!$A:$A,1),MATCH(CI$1,'raw-data'!$1:$1,1))&lt;&gt;"",
$D118*INDEX('raw-data'!$A$1:$GQ$197,MATCH($A118,'raw-data'!$A:$A,1),MATCH(CI$1,'raw-data'!$1:$1,1))/VLOOKUP($A118,'raw-data'!$A:$B,2,TRUE),"")</f>
        <v/>
      </c>
      <c r="CJ118" s="1" t="str">
        <f>IF(INDEX('raw-data'!$A$1:$GQ$197,MATCH($A118,'raw-data'!$A:$A,1),MATCH(CJ$1,'raw-data'!$1:$1,1))&lt;&gt;"",
$D118*INDEX('raw-data'!$A$1:$GQ$197,MATCH($A118,'raw-data'!$A:$A,1),MATCH(CJ$1,'raw-data'!$1:$1,1))/VLOOKUP($A118,'raw-data'!$A:$B,2,TRUE),"")</f>
        <v/>
      </c>
      <c r="CK118" s="1" t="str">
        <f>IF(INDEX('raw-data'!$A$1:$GQ$197,MATCH($A118,'raw-data'!$A:$A,1),MATCH(CK$1,'raw-data'!$1:$1,1))&lt;&gt;"",
$D118*INDEX('raw-data'!$A$1:$GQ$197,MATCH($A118,'raw-data'!$A:$A,1),MATCH(CK$1,'raw-data'!$1:$1,1))/VLOOKUP($A118,'raw-data'!$A:$B,2,TRUE),"")</f>
        <v/>
      </c>
      <c r="CL118" s="1" t="str">
        <f>IF(INDEX('raw-data'!$A$1:$GQ$197,MATCH($A118,'raw-data'!$A:$A,1),MATCH(CL$1,'raw-data'!$1:$1,1))&lt;&gt;"",
$D118*INDEX('raw-data'!$A$1:$GQ$197,MATCH($A118,'raw-data'!$A:$A,1),MATCH(CL$1,'raw-data'!$1:$1,1))/VLOOKUP($A118,'raw-data'!$A:$B,2,TRUE),"")</f>
        <v/>
      </c>
      <c r="CM118" s="1" t="str">
        <f>IF(INDEX('raw-data'!$A$1:$GQ$197,MATCH($A118,'raw-data'!$A:$A,1),MATCH(CM$1,'raw-data'!$1:$1,1))&lt;&gt;"",
$D118*INDEX('raw-data'!$A$1:$GQ$197,MATCH($A118,'raw-data'!$A:$A,1),MATCH(CM$1,'raw-data'!$1:$1,1))/VLOOKUP($A118,'raw-data'!$A:$B,2,TRUE),"")</f>
        <v/>
      </c>
      <c r="CN118" s="1" t="str">
        <f>IF(INDEX('raw-data'!$A$1:$GQ$197,MATCH($A118,'raw-data'!$A:$A,1),MATCH(CN$1,'raw-data'!$1:$1,1))&lt;&gt;"",
$D118*INDEX('raw-data'!$A$1:$GQ$197,MATCH($A118,'raw-data'!$A:$A,1),MATCH(CN$1,'raw-data'!$1:$1,1))/VLOOKUP($A118,'raw-data'!$A:$B,2,TRUE),"")</f>
        <v/>
      </c>
      <c r="CO118" s="1" t="str">
        <f>IF(INDEX('raw-data'!$A$1:$GQ$197,MATCH($A118,'raw-data'!$A:$A,1),MATCH(CO$1,'raw-data'!$1:$1,1))&lt;&gt;"",
$D118*INDEX('raw-data'!$A$1:$GQ$197,MATCH($A118,'raw-data'!$A:$A,1),MATCH(CO$1,'raw-data'!$1:$1,1))/VLOOKUP($A118,'raw-data'!$A:$B,2,TRUE),"")</f>
        <v/>
      </c>
      <c r="CP118" s="1" t="str">
        <f>IF(INDEX('raw-data'!$A$1:$GQ$197,MATCH($A118,'raw-data'!$A:$A,1),MATCH(CP$1,'raw-data'!$1:$1,1))&lt;&gt;"",
$D118*INDEX('raw-data'!$A$1:$GQ$197,MATCH($A118,'raw-data'!$A:$A,1),MATCH(CP$1,'raw-data'!$1:$1,1))/VLOOKUP($A118,'raw-data'!$A:$B,2,TRUE),"")</f>
        <v/>
      </c>
      <c r="CQ118" s="1" t="str">
        <f>IF(INDEX('raw-data'!$A$1:$GQ$197,MATCH($A118,'raw-data'!$A:$A,1),MATCH(CQ$1,'raw-data'!$1:$1,1))&lt;&gt;"",
$D118*INDEX('raw-data'!$A$1:$GQ$197,MATCH($A118,'raw-data'!$A:$A,1),MATCH(CQ$1,'raw-data'!$1:$1,1))/VLOOKUP($A118,'raw-data'!$A:$B,2,TRUE),"")</f>
        <v/>
      </c>
      <c r="CR118" s="1" t="str">
        <f>IF(INDEX('raw-data'!$A$1:$GQ$197,MATCH($A118,'raw-data'!$A:$A,1),MATCH(CR$1,'raw-data'!$1:$1,1))&lt;&gt;"",
$D118*INDEX('raw-data'!$A$1:$GQ$197,MATCH($A118,'raw-data'!$A:$A,1),MATCH(CR$1,'raw-data'!$1:$1,1))/VLOOKUP($A118,'raw-data'!$A:$B,2,TRUE),"")</f>
        <v/>
      </c>
      <c r="CS118" s="1" t="str">
        <f>IF(INDEX('raw-data'!$A$1:$GQ$197,MATCH($A118,'raw-data'!$A:$A,1),MATCH(CS$1,'raw-data'!$1:$1,1))&lt;&gt;"",
$D118*INDEX('raw-data'!$A$1:$GQ$197,MATCH($A118,'raw-data'!$A:$A,1),MATCH(CS$1,'raw-data'!$1:$1,1))/VLOOKUP($A118,'raw-data'!$A:$B,2,TRUE),"")</f>
        <v/>
      </c>
      <c r="CT118" s="1" t="str">
        <f>IF(INDEX('raw-data'!$A$1:$GQ$197,MATCH($A118,'raw-data'!$A:$A,1),MATCH(CT$1,'raw-data'!$1:$1,1))&lt;&gt;"",
$D118*INDEX('raw-data'!$A$1:$GQ$197,MATCH($A118,'raw-data'!$A:$A,1),MATCH(CT$1,'raw-data'!$1:$1,1))/VLOOKUP($A118,'raw-data'!$A:$B,2,TRUE),"")</f>
        <v/>
      </c>
      <c r="CU118" s="1" t="str">
        <f>IF(INDEX('raw-data'!$A$1:$GQ$197,MATCH($A118,'raw-data'!$A:$A,1),MATCH(CU$1,'raw-data'!$1:$1,1))&lt;&gt;"",
$D118*INDEX('raw-data'!$A$1:$GQ$197,MATCH($A118,'raw-data'!$A:$A,1),MATCH(CU$1,'raw-data'!$1:$1,1))/VLOOKUP($A118,'raw-data'!$A:$B,2,TRUE),"")</f>
        <v/>
      </c>
      <c r="CV118" s="1" t="str">
        <f>IF(INDEX('raw-data'!$A$1:$GQ$197,MATCH($A118,'raw-data'!$A:$A,1),MATCH(CV$1,'raw-data'!$1:$1,1))&lt;&gt;"",
$D118*INDEX('raw-data'!$A$1:$GQ$197,MATCH($A118,'raw-data'!$A:$A,1),MATCH(CV$1,'raw-data'!$1:$1,1))/VLOOKUP($A118,'raw-data'!$A:$B,2,TRUE),"")</f>
        <v/>
      </c>
      <c r="CW118" s="1" t="str">
        <f>IF(INDEX('raw-data'!$A$1:$GQ$197,MATCH($A118,'raw-data'!$A:$A,1),MATCH(CW$1,'raw-data'!$1:$1,1))&lt;&gt;"",
$D118*INDEX('raw-data'!$A$1:$GQ$197,MATCH($A118,'raw-data'!$A:$A,1),MATCH(CW$1,'raw-data'!$1:$1,1))/VLOOKUP($A118,'raw-data'!$A:$B,2,TRUE),"")</f>
        <v/>
      </c>
      <c r="CX118" s="1" t="str">
        <f>IF(INDEX('raw-data'!$A$1:$GQ$197,MATCH($A118,'raw-data'!$A:$A,1),MATCH(CX$1,'raw-data'!$1:$1,1))&lt;&gt;"",
$D118*INDEX('raw-data'!$A$1:$GQ$197,MATCH($A118,'raw-data'!$A:$A,1),MATCH(CX$1,'raw-data'!$1:$1,1))/VLOOKUP($A118,'raw-data'!$A:$B,2,TRUE),"")</f>
        <v/>
      </c>
      <c r="CY118" s="1" t="str">
        <f>IF(INDEX('raw-data'!$A$1:$GQ$197,MATCH($A118,'raw-data'!$A:$A,1),MATCH(CY$1,'raw-data'!$1:$1,1))&lt;&gt;"",
$D118*INDEX('raw-data'!$A$1:$GQ$197,MATCH($A118,'raw-data'!$A:$A,1),MATCH(CY$1,'raw-data'!$1:$1,1))/VLOOKUP($A118,'raw-data'!$A:$B,2,TRUE),"")</f>
        <v/>
      </c>
      <c r="CZ118" s="1" t="str">
        <f>IF(INDEX('raw-data'!$A$1:$GQ$197,MATCH($A118,'raw-data'!$A:$A,1),MATCH(CZ$1,'raw-data'!$1:$1,1))&lt;&gt;"",
$D118*INDEX('raw-data'!$A$1:$GQ$197,MATCH($A118,'raw-data'!$A:$A,1),MATCH(CZ$1,'raw-data'!$1:$1,1))/VLOOKUP($A118,'raw-data'!$A:$B,2,TRUE),"")</f>
        <v/>
      </c>
      <c r="DA118" s="1" t="str">
        <f>IF(INDEX('raw-data'!$A$1:$GQ$197,MATCH($A118,'raw-data'!$A:$A,1),MATCH(DA$1,'raw-data'!$1:$1,1))&lt;&gt;"",
$D118*INDEX('raw-data'!$A$1:$GQ$197,MATCH($A118,'raw-data'!$A:$A,1),MATCH(DA$1,'raw-data'!$1:$1,1))/VLOOKUP($A118,'raw-data'!$A:$B,2,TRUE),"")</f>
        <v/>
      </c>
      <c r="DB118" s="1" t="str">
        <f>IF(INDEX('raw-data'!$A$1:$GQ$197,MATCH($A118,'raw-data'!$A:$A,1),MATCH(DB$1,'raw-data'!$1:$1,1))&lt;&gt;"",
$D118*INDEX('raw-data'!$A$1:$GQ$197,MATCH($A118,'raw-data'!$A:$A,1),MATCH(DB$1,'raw-data'!$1:$1,1))/VLOOKUP($A118,'raw-data'!$A:$B,2,TRUE),"")</f>
        <v/>
      </c>
      <c r="DC118" s="1" t="str">
        <f>IF(INDEX('raw-data'!$A$1:$GQ$197,MATCH($A118,'raw-data'!$A:$A,1),MATCH(DC$1,'raw-data'!$1:$1,1))&lt;&gt;"",
$D118*INDEX('raw-data'!$A$1:$GQ$197,MATCH($A118,'raw-data'!$A:$A,1),MATCH(DC$1,'raw-data'!$1:$1,1))/VLOOKUP($A118,'raw-data'!$A:$B,2,TRUE),"")</f>
        <v/>
      </c>
      <c r="DD118" s="1" t="str">
        <f>IF(INDEX('raw-data'!$A$1:$GQ$197,MATCH($A118,'raw-data'!$A:$A,1),MATCH(DD$1,'raw-data'!$1:$1,1))&lt;&gt;"",
$D118*INDEX('raw-data'!$A$1:$GQ$197,MATCH($A118,'raw-data'!$A:$A,1),MATCH(DD$1,'raw-data'!$1:$1,1))/VLOOKUP($A118,'raw-data'!$A:$B,2,TRUE),"")</f>
        <v/>
      </c>
      <c r="DE118" s="1" t="str">
        <f>IF(INDEX('raw-data'!$A$1:$GQ$197,MATCH($A118,'raw-data'!$A:$A,1),MATCH(DE$1,'raw-data'!$1:$1,1))&lt;&gt;"",
$D118*INDEX('raw-data'!$A$1:$GQ$197,MATCH($A118,'raw-data'!$A:$A,1),MATCH(DE$1,'raw-data'!$1:$1,1))/VLOOKUP($A118,'raw-data'!$A:$B,2,TRUE),"")</f>
        <v/>
      </c>
      <c r="DF118" s="1" t="str">
        <f>IF(INDEX('raw-data'!$A$1:$GQ$197,MATCH($A118,'raw-data'!$A:$A,1),MATCH(DF$1,'raw-data'!$1:$1,1))&lt;&gt;"",
$D118*INDEX('raw-data'!$A$1:$GQ$197,MATCH($A118,'raw-data'!$A:$A,1),MATCH(DF$1,'raw-data'!$1:$1,1))/VLOOKUP($A118,'raw-data'!$A:$B,2,TRUE),"")</f>
        <v/>
      </c>
      <c r="DG118" s="1" t="str">
        <f>IF(INDEX('raw-data'!$A$1:$GQ$197,MATCH($A118,'raw-data'!$A:$A,1),MATCH(DG$1,'raw-data'!$1:$1,1))&lt;&gt;"",
$D118*INDEX('raw-data'!$A$1:$GQ$197,MATCH($A118,'raw-data'!$A:$A,1),MATCH(DG$1,'raw-data'!$1:$1,1))/VLOOKUP($A118,'raw-data'!$A:$B,2,TRUE),"")</f>
        <v/>
      </c>
      <c r="DH118" s="1" t="str">
        <f>IF(INDEX('raw-data'!$A$1:$GQ$197,MATCH($A118,'raw-data'!$A:$A,1),MATCH(DH$1,'raw-data'!$1:$1,1))&lt;&gt;"",
$D118*INDEX('raw-data'!$A$1:$GQ$197,MATCH($A118,'raw-data'!$A:$A,1),MATCH(DH$1,'raw-data'!$1:$1,1))/VLOOKUP($A118,'raw-data'!$A:$B,2,TRUE),"")</f>
        <v/>
      </c>
      <c r="DI118" s="1" t="str">
        <f>IF(INDEX('raw-data'!$A$1:$GQ$197,MATCH($A118,'raw-data'!$A:$A,1),MATCH(DI$1,'raw-data'!$1:$1,1))&lt;&gt;"",
$D118*INDEX('raw-data'!$A$1:$GQ$197,MATCH($A118,'raw-data'!$A:$A,1),MATCH(DI$1,'raw-data'!$1:$1,1))/VLOOKUP($A118,'raw-data'!$A:$B,2,TRUE),"")</f>
        <v/>
      </c>
      <c r="DJ118" s="1" t="str">
        <f>IF(INDEX('raw-data'!$A$1:$GQ$197,MATCH($A118,'raw-data'!$A:$A,1),MATCH(DJ$1,'raw-data'!$1:$1,1))&lt;&gt;"",
$D118*INDEX('raw-data'!$A$1:$GQ$197,MATCH($A118,'raw-data'!$A:$A,1),MATCH(DJ$1,'raw-data'!$1:$1,1))/VLOOKUP($A118,'raw-data'!$A:$B,2,TRUE),"")</f>
        <v/>
      </c>
      <c r="DK118" s="1" t="str">
        <f>IF(INDEX('raw-data'!$A$1:$GQ$197,MATCH($A118,'raw-data'!$A:$A,1),MATCH(DK$1,'raw-data'!$1:$1,1))&lt;&gt;"",
$D118*INDEX('raw-data'!$A$1:$GQ$197,MATCH($A118,'raw-data'!$A:$A,1),MATCH(DK$1,'raw-data'!$1:$1,1))/VLOOKUP($A118,'raw-data'!$A:$B,2,TRUE),"")</f>
        <v/>
      </c>
      <c r="DL118" s="1" t="str">
        <f>IF(INDEX('raw-data'!$A$1:$GQ$197,MATCH($A118,'raw-data'!$A:$A,1),MATCH(DL$1,'raw-data'!$1:$1,1))&lt;&gt;"",
$D118*INDEX('raw-data'!$A$1:$GQ$197,MATCH($A118,'raw-data'!$A:$A,1),MATCH(DL$1,'raw-data'!$1:$1,1))/VLOOKUP($A118,'raw-data'!$A:$B,2,TRUE),"")</f>
        <v/>
      </c>
      <c r="DM118" s="1" t="str">
        <f>IF(INDEX('raw-data'!$A$1:$GQ$197,MATCH($A118,'raw-data'!$A:$A,1),MATCH(DM$1,'raw-data'!$1:$1,1))&lt;&gt;"",
$D118*INDEX('raw-data'!$A$1:$GQ$197,MATCH($A118,'raw-data'!$A:$A,1),MATCH(DM$1,'raw-data'!$1:$1,1))/VLOOKUP($A118,'raw-data'!$A:$B,2,TRUE),"")</f>
        <v/>
      </c>
      <c r="DN118" s="1" t="str">
        <f>IF(INDEX('raw-data'!$A$1:$GQ$197,MATCH($A118,'raw-data'!$A:$A,1),MATCH(DN$1,'raw-data'!$1:$1,1))&lt;&gt;"",
$D118*INDEX('raw-data'!$A$1:$GQ$197,MATCH($A118,'raw-data'!$A:$A,1),MATCH(DN$1,'raw-data'!$1:$1,1))/VLOOKUP($A118,'raw-data'!$A:$B,2,TRUE),"")</f>
        <v/>
      </c>
      <c r="DO118" s="1" t="str">
        <f>IF(INDEX('raw-data'!$A$1:$GQ$197,MATCH($A118,'raw-data'!$A:$A,1),MATCH(DO$1,'raw-data'!$1:$1,1))&lt;&gt;"",
$D118*INDEX('raw-data'!$A$1:$GQ$197,MATCH($A118,'raw-data'!$A:$A,1),MATCH(DO$1,'raw-data'!$1:$1,1))/VLOOKUP($A118,'raw-data'!$A:$B,2,TRUE),"")</f>
        <v/>
      </c>
      <c r="DP118" s="1" t="str">
        <f>IF(INDEX('raw-data'!$A$1:$GQ$197,MATCH($A118,'raw-data'!$A:$A,1),MATCH(DP$1,'raw-data'!$1:$1,1))&lt;&gt;"",
$D118*INDEX('raw-data'!$A$1:$GQ$197,MATCH($A118,'raw-data'!$A:$A,1),MATCH(DP$1,'raw-data'!$1:$1,1))/VLOOKUP($A118,'raw-data'!$A:$B,2,TRUE),"")</f>
        <v/>
      </c>
      <c r="DQ118" s="1" t="str">
        <f>IF(INDEX('raw-data'!$A$1:$GQ$197,MATCH($A118,'raw-data'!$A:$A,1),MATCH(DQ$1,'raw-data'!$1:$1,1))&lt;&gt;"",
$D118*INDEX('raw-data'!$A$1:$GQ$197,MATCH($A118,'raw-data'!$A:$A,1),MATCH(DQ$1,'raw-data'!$1:$1,1))/VLOOKUP($A118,'raw-data'!$A:$B,2,TRUE),"")</f>
        <v/>
      </c>
      <c r="DR118" s="1" t="str">
        <f>IF(INDEX('raw-data'!$A$1:$GQ$197,MATCH($A118,'raw-data'!$A:$A,1),MATCH(DR$1,'raw-data'!$1:$1,1))&lt;&gt;"",
$D118*INDEX('raw-data'!$A$1:$GQ$197,MATCH($A118,'raw-data'!$A:$A,1),MATCH(DR$1,'raw-data'!$1:$1,1))/VLOOKUP($A118,'raw-data'!$A:$B,2,TRUE),"")</f>
        <v/>
      </c>
      <c r="DS118" s="1" t="str">
        <f>IF(INDEX('raw-data'!$A$1:$GQ$197,MATCH($A118,'raw-data'!$A:$A,1),MATCH(DS$1,'raw-data'!$1:$1,1))&lt;&gt;"",
$D118*INDEX('raw-data'!$A$1:$GQ$197,MATCH($A118,'raw-data'!$A:$A,1),MATCH(DS$1,'raw-data'!$1:$1,1))/VLOOKUP($A118,'raw-data'!$A:$B,2,TRUE),"")</f>
        <v/>
      </c>
      <c r="DT118" s="1" t="str">
        <f>IF(INDEX('raw-data'!$A$1:$GQ$197,MATCH($A118,'raw-data'!$A:$A,1),MATCH(DT$1,'raw-data'!$1:$1,1))&lt;&gt;"",
$D118*INDEX('raw-data'!$A$1:$GQ$197,MATCH($A118,'raw-data'!$A:$A,1),MATCH(DT$1,'raw-data'!$1:$1,1))/VLOOKUP($A118,'raw-data'!$A:$B,2,TRUE),"")</f>
        <v/>
      </c>
      <c r="DU118" s="1" t="str">
        <f>IF(INDEX('raw-data'!$A$1:$GQ$197,MATCH($A118,'raw-data'!$A:$A,1),MATCH(DU$1,'raw-data'!$1:$1,1))&lt;&gt;"",
$D118*INDEX('raw-data'!$A$1:$GQ$197,MATCH($A118,'raw-data'!$A:$A,1),MATCH(DU$1,'raw-data'!$1:$1,1))/VLOOKUP($A118,'raw-data'!$A:$B,2,TRUE),"")</f>
        <v/>
      </c>
      <c r="DV118" s="1" t="str">
        <f>IF(INDEX('raw-data'!$A$1:$GQ$197,MATCH($A118,'raw-data'!$A:$A,1),MATCH(DV$1,'raw-data'!$1:$1,1))&lt;&gt;"",
$D118*INDEX('raw-data'!$A$1:$GQ$197,MATCH($A118,'raw-data'!$A:$A,1),MATCH(DV$1,'raw-data'!$1:$1,1))/VLOOKUP($A118,'raw-data'!$A:$B,2,TRUE),"")</f>
        <v/>
      </c>
      <c r="DW118" s="1" t="str">
        <f>IF(INDEX('raw-data'!$A$1:$GQ$197,MATCH($A118,'raw-data'!$A:$A,1),MATCH(DW$1,'raw-data'!$1:$1,1))&lt;&gt;"",
$D118*INDEX('raw-data'!$A$1:$GQ$197,MATCH($A118,'raw-data'!$A:$A,1),MATCH(DW$1,'raw-data'!$1:$1,1))/VLOOKUP($A118,'raw-data'!$A:$B,2,TRUE),"")</f>
        <v/>
      </c>
      <c r="DX118" s="1" t="str">
        <f>IF(INDEX('raw-data'!$A$1:$GQ$197,MATCH($A118,'raw-data'!$A:$A,1),MATCH(DX$1,'raw-data'!$1:$1,1))&lt;&gt;"",
$D118*INDEX('raw-data'!$A$1:$GQ$197,MATCH($A118,'raw-data'!$A:$A,1),MATCH(DX$1,'raw-data'!$1:$1,1))/VLOOKUP($A118,'raw-data'!$A:$B,2,TRUE),"")</f>
        <v/>
      </c>
      <c r="DY118" s="1" t="str">
        <f>IF(INDEX('raw-data'!$A$1:$GQ$197,MATCH($A118,'raw-data'!$A:$A,1),MATCH(DY$1,'raw-data'!$1:$1,1))&lt;&gt;"",
$D118*INDEX('raw-data'!$A$1:$GQ$197,MATCH($A118,'raw-data'!$A:$A,1),MATCH(DY$1,'raw-data'!$1:$1,1))/VLOOKUP($A118,'raw-data'!$A:$B,2,TRUE),"")</f>
        <v/>
      </c>
      <c r="DZ118" s="1" t="str">
        <f>IF(INDEX('raw-data'!$A$1:$GQ$197,MATCH($A118,'raw-data'!$A:$A,1),MATCH(DZ$1,'raw-data'!$1:$1,1))&lt;&gt;"",
$D118*INDEX('raw-data'!$A$1:$GQ$197,MATCH($A118,'raw-data'!$A:$A,1),MATCH(DZ$1,'raw-data'!$1:$1,1))/VLOOKUP($A118,'raw-data'!$A:$B,2,TRUE),"")</f>
        <v/>
      </c>
      <c r="EA118" s="1" t="str">
        <f>IF(INDEX('raw-data'!$A$1:$GQ$197,MATCH($A118,'raw-data'!$A:$A,1),MATCH(EA$1,'raw-data'!$1:$1,1))&lt;&gt;"",
$D118*INDEX('raw-data'!$A$1:$GQ$197,MATCH($A118,'raw-data'!$A:$A,1),MATCH(EA$1,'raw-data'!$1:$1,1))/VLOOKUP($A118,'raw-data'!$A:$B,2,TRUE),"")</f>
        <v/>
      </c>
      <c r="EB118" s="1" t="str">
        <f>IF(INDEX('raw-data'!$A$1:$GQ$197,MATCH($A118,'raw-data'!$A:$A,1),MATCH(EB$1,'raw-data'!$1:$1,1))&lt;&gt;"",
$D118*INDEX('raw-data'!$A$1:$GQ$197,MATCH($A118,'raw-data'!$A:$A,1),MATCH(EB$1,'raw-data'!$1:$1,1))/VLOOKUP($A118,'raw-data'!$A:$B,2,TRUE),"")</f>
        <v/>
      </c>
      <c r="EC118" s="1" t="str">
        <f>IF(INDEX('raw-data'!$A$1:$GQ$197,MATCH($A118,'raw-data'!$A:$A,1),MATCH(EC$1,'raw-data'!$1:$1,1))&lt;&gt;"",
$D118*INDEX('raw-data'!$A$1:$GQ$197,MATCH($A118,'raw-data'!$A:$A,1),MATCH(EC$1,'raw-data'!$1:$1,1))/VLOOKUP($A118,'raw-data'!$A:$B,2,TRUE),"")</f>
        <v/>
      </c>
      <c r="ED118" s="1" t="str">
        <f>IF(INDEX('raw-data'!$A$1:$GQ$197,MATCH($A118,'raw-data'!$A:$A,1),MATCH(ED$1,'raw-data'!$1:$1,1))&lt;&gt;"",
$D118*INDEX('raw-data'!$A$1:$GQ$197,MATCH($A118,'raw-data'!$A:$A,1),MATCH(ED$1,'raw-data'!$1:$1,1))/VLOOKUP($A118,'raw-data'!$A:$B,2,TRUE),"")</f>
        <v/>
      </c>
      <c r="EE118" s="1" t="str">
        <f>IF(INDEX('raw-data'!$A$1:$GQ$197,MATCH($A118,'raw-data'!$A:$A,1),MATCH(EE$1,'raw-data'!$1:$1,1))&lt;&gt;"",
$D118*INDEX('raw-data'!$A$1:$GQ$197,MATCH($A118,'raw-data'!$A:$A,1),MATCH(EE$1,'raw-data'!$1:$1,1))/VLOOKUP($A118,'raw-data'!$A:$B,2,TRUE),"")</f>
        <v/>
      </c>
      <c r="EF118" s="1" t="str">
        <f>IF(INDEX('raw-data'!$A$1:$GQ$197,MATCH($A118,'raw-data'!$A:$A,1),MATCH(EF$1,'raw-data'!$1:$1,1))&lt;&gt;"",
$D118*INDEX('raw-data'!$A$1:$GQ$197,MATCH($A118,'raw-data'!$A:$A,1),MATCH(EF$1,'raw-data'!$1:$1,1))/VLOOKUP($A118,'raw-data'!$A:$B,2,TRUE),"")</f>
        <v/>
      </c>
      <c r="EG118" s="1" t="str">
        <f>IF(INDEX('raw-data'!$A$1:$GQ$197,MATCH($A118,'raw-data'!$A:$A,1),MATCH(EG$1,'raw-data'!$1:$1,1))&lt;&gt;"",
$D118*INDEX('raw-data'!$A$1:$GQ$197,MATCH($A118,'raw-data'!$A:$A,1),MATCH(EG$1,'raw-data'!$1:$1,1))/VLOOKUP($A118,'raw-data'!$A:$B,2,TRUE),"")</f>
        <v/>
      </c>
      <c r="EH118" s="1" t="str">
        <f>IF(INDEX('raw-data'!$A$1:$GQ$197,MATCH($A118,'raw-data'!$A:$A,1),MATCH(EH$1,'raw-data'!$1:$1,1))&lt;&gt;"",
$D118*INDEX('raw-data'!$A$1:$GQ$197,MATCH($A118,'raw-data'!$A:$A,1),MATCH(EH$1,'raw-data'!$1:$1,1))/VLOOKUP($A118,'raw-data'!$A:$B,2,TRUE),"")</f>
        <v/>
      </c>
      <c r="EI118" s="1" t="str">
        <f>IF(INDEX('raw-data'!$A$1:$GQ$197,MATCH($A118,'raw-data'!$A:$A,1),MATCH(EI$1,'raw-data'!$1:$1,1))&lt;&gt;"",
$D118*INDEX('raw-data'!$A$1:$GQ$197,MATCH($A118,'raw-data'!$A:$A,1),MATCH(EI$1,'raw-data'!$1:$1,1))/VLOOKUP($A118,'raw-data'!$A:$B,2,TRUE),"")</f>
        <v/>
      </c>
      <c r="EJ118" s="1" t="str">
        <f>IF(INDEX('raw-data'!$A$1:$GQ$197,MATCH($A118,'raw-data'!$A:$A,1),MATCH(EJ$1,'raw-data'!$1:$1,1))&lt;&gt;"",
$D118*INDEX('raw-data'!$A$1:$GQ$197,MATCH($A118,'raw-data'!$A:$A,1),MATCH(EJ$1,'raw-data'!$1:$1,1))/VLOOKUP($A118,'raw-data'!$A:$B,2,TRUE),"")</f>
        <v/>
      </c>
      <c r="EK118" s="1" t="str">
        <f>IF(INDEX('raw-data'!$A$1:$GQ$197,MATCH($A118,'raw-data'!$A:$A,1),MATCH(EK$1,'raw-data'!$1:$1,1))&lt;&gt;"",
$D118*INDEX('raw-data'!$A$1:$GQ$197,MATCH($A118,'raw-data'!$A:$A,1),MATCH(EK$1,'raw-data'!$1:$1,1))/VLOOKUP($A118,'raw-data'!$A:$B,2,TRUE),"")</f>
        <v/>
      </c>
      <c r="EL118" s="1" t="str">
        <f>IF(INDEX('raw-data'!$A$1:$GQ$197,MATCH($A118,'raw-data'!$A:$A,1),MATCH(EL$1,'raw-data'!$1:$1,1))&lt;&gt;"",
$D118*INDEX('raw-data'!$A$1:$GQ$197,MATCH($A118,'raw-data'!$A:$A,1),MATCH(EL$1,'raw-data'!$1:$1,1))/VLOOKUP($A118,'raw-data'!$A:$B,2,TRUE),"")</f>
        <v/>
      </c>
      <c r="EM118" s="1" t="str">
        <f>IF(INDEX('raw-data'!$A$1:$GQ$197,MATCH($A118,'raw-data'!$A:$A,1),MATCH(EM$1,'raw-data'!$1:$1,1))&lt;&gt;"",
$D118*INDEX('raw-data'!$A$1:$GQ$197,MATCH($A118,'raw-data'!$A:$A,1),MATCH(EM$1,'raw-data'!$1:$1,1))/VLOOKUP($A118,'raw-data'!$A:$B,2,TRUE),"")</f>
        <v/>
      </c>
      <c r="EN118" s="1" t="str">
        <f>IF(INDEX('raw-data'!$A$1:$GQ$197,MATCH($A118,'raw-data'!$A:$A,1),MATCH(EN$1,'raw-data'!$1:$1,1))&lt;&gt;"",
$D118*INDEX('raw-data'!$A$1:$GQ$197,MATCH($A118,'raw-data'!$A:$A,1),MATCH(EN$1,'raw-data'!$1:$1,1))/VLOOKUP($A118,'raw-data'!$A:$B,2,TRUE),"")</f>
        <v/>
      </c>
      <c r="EO118" s="1" t="str">
        <f>IF(INDEX('raw-data'!$A$1:$GQ$197,MATCH($A118,'raw-data'!$A:$A,1),MATCH(EO$1,'raw-data'!$1:$1,1))&lt;&gt;"",
$D118*INDEX('raw-data'!$A$1:$GQ$197,MATCH($A118,'raw-data'!$A:$A,1),MATCH(EO$1,'raw-data'!$1:$1,1))/VLOOKUP($A118,'raw-data'!$A:$B,2,TRUE),"")</f>
        <v/>
      </c>
      <c r="EP118" s="1" t="str">
        <f>IF(INDEX('raw-data'!$A$1:$GQ$197,MATCH($A118,'raw-data'!$A:$A,1),MATCH(EP$1,'raw-data'!$1:$1,1))&lt;&gt;"",
$D118*INDEX('raw-data'!$A$1:$GQ$197,MATCH($A118,'raw-data'!$A:$A,1),MATCH(EP$1,'raw-data'!$1:$1,1))/VLOOKUP($A118,'raw-data'!$A:$B,2,TRUE),"")</f>
        <v/>
      </c>
      <c r="EQ118" s="1" t="str">
        <f>IF(INDEX('raw-data'!$A$1:$GQ$197,MATCH($A118,'raw-data'!$A:$A,1),MATCH(EQ$1,'raw-data'!$1:$1,1))&lt;&gt;"",
$D118*INDEX('raw-data'!$A$1:$GQ$197,MATCH($A118,'raw-data'!$A:$A,1),MATCH(EQ$1,'raw-data'!$1:$1,1))/VLOOKUP($A118,'raw-data'!$A:$B,2,TRUE),"")</f>
        <v/>
      </c>
      <c r="ER118" s="1" t="str">
        <f>IF(INDEX('raw-data'!$A$1:$GQ$197,MATCH($A118,'raw-data'!$A:$A,1),MATCH(ER$1,'raw-data'!$1:$1,1))&lt;&gt;"",
$D118*INDEX('raw-data'!$A$1:$GQ$197,MATCH($A118,'raw-data'!$A:$A,1),MATCH(ER$1,'raw-data'!$1:$1,1))/VLOOKUP($A118,'raw-data'!$A:$B,2,TRUE),"")</f>
        <v/>
      </c>
      <c r="ES118" s="1" t="str">
        <f>IF(INDEX('raw-data'!$A$1:$GQ$197,MATCH($A118,'raw-data'!$A:$A,1),MATCH(ES$1,'raw-data'!$1:$1,1))&lt;&gt;"",
$D118*INDEX('raw-data'!$A$1:$GQ$197,MATCH($A118,'raw-data'!$A:$A,1),MATCH(ES$1,'raw-data'!$1:$1,1))/VLOOKUP($A118,'raw-data'!$A:$B,2,TRUE),"")</f>
        <v/>
      </c>
      <c r="ET118" s="1" t="str">
        <f>IF(INDEX('raw-data'!$A$1:$GQ$197,MATCH($A118,'raw-data'!$A:$A,1),MATCH(ET$1,'raw-data'!$1:$1,1))&lt;&gt;"",
$D118*INDEX('raw-data'!$A$1:$GQ$197,MATCH($A118,'raw-data'!$A:$A,1),MATCH(ET$1,'raw-data'!$1:$1,1))/VLOOKUP($A118,'raw-data'!$A:$B,2,TRUE),"")</f>
        <v/>
      </c>
      <c r="EU118" s="1" t="str">
        <f>IF(INDEX('raw-data'!$A$1:$GQ$197,MATCH($A118,'raw-data'!$A:$A,1),MATCH(EU$1,'raw-data'!$1:$1,1))&lt;&gt;"",
$D118*INDEX('raw-data'!$A$1:$GQ$197,MATCH($A118,'raw-data'!$A:$A,1),MATCH(EU$1,'raw-data'!$1:$1,1))/VLOOKUP($A118,'raw-data'!$A:$B,2,TRUE),"")</f>
        <v/>
      </c>
      <c r="EV118" s="1" t="str">
        <f>IF(INDEX('raw-data'!$A$1:$GQ$197,MATCH($A118,'raw-data'!$A:$A,1),MATCH(EV$1,'raw-data'!$1:$1,1))&lt;&gt;"",
$D118*INDEX('raw-data'!$A$1:$GQ$197,MATCH($A118,'raw-data'!$A:$A,1),MATCH(EV$1,'raw-data'!$1:$1,1))/VLOOKUP($A118,'raw-data'!$A:$B,2,TRUE),"")</f>
        <v/>
      </c>
      <c r="EW118" s="1" t="str">
        <f>IF(INDEX('raw-data'!$A$1:$GQ$197,MATCH($A118,'raw-data'!$A:$A,1),MATCH(EW$1,'raw-data'!$1:$1,1))&lt;&gt;"",
$D118*INDEX('raw-data'!$A$1:$GQ$197,MATCH($A118,'raw-data'!$A:$A,1),MATCH(EW$1,'raw-data'!$1:$1,1))/VLOOKUP($A118,'raw-data'!$A:$B,2,TRUE),"")</f>
        <v/>
      </c>
      <c r="EX118" s="1" t="str">
        <f>IF(INDEX('raw-data'!$A$1:$GQ$197,MATCH($A118,'raw-data'!$A:$A,1),MATCH(EX$1,'raw-data'!$1:$1,1))&lt;&gt;"",
$D118*INDEX('raw-data'!$A$1:$GQ$197,MATCH($A118,'raw-data'!$A:$A,1),MATCH(EX$1,'raw-data'!$1:$1,1))/VLOOKUP($A118,'raw-data'!$A:$B,2,TRUE),"")</f>
        <v/>
      </c>
      <c r="EY118" s="1" t="str">
        <f>IF(INDEX('raw-data'!$A$1:$GQ$197,MATCH($A118,'raw-data'!$A:$A,1),MATCH(EY$1,'raw-data'!$1:$1,1))&lt;&gt;"",
$D118*INDEX('raw-data'!$A$1:$GQ$197,MATCH($A118,'raw-data'!$A:$A,1),MATCH(EY$1,'raw-data'!$1:$1,1))/VLOOKUP($A118,'raw-data'!$A:$B,2,TRUE),"")</f>
        <v/>
      </c>
      <c r="EZ118" s="1" t="str">
        <f>IF(INDEX('raw-data'!$A$1:$GQ$197,MATCH($A118,'raw-data'!$A:$A,1),MATCH(EZ$1,'raw-data'!$1:$1,1))&lt;&gt;"",
$D118*INDEX('raw-data'!$A$1:$GQ$197,MATCH($A118,'raw-data'!$A:$A,1),MATCH(EZ$1,'raw-data'!$1:$1,1))/VLOOKUP($A118,'raw-data'!$A:$B,2,TRUE),"")</f>
        <v/>
      </c>
      <c r="FA118" s="1" t="str">
        <f>IF(INDEX('raw-data'!$A$1:$GQ$197,MATCH($A118,'raw-data'!$A:$A,1),MATCH(FA$1,'raw-data'!$1:$1,1))&lt;&gt;"",
$D118*INDEX('raw-data'!$A$1:$GQ$197,MATCH($A118,'raw-data'!$A:$A,1),MATCH(FA$1,'raw-data'!$1:$1,1))/VLOOKUP($A118,'raw-data'!$A:$B,2,TRUE),"")</f>
        <v/>
      </c>
      <c r="FB118" s="1" t="str">
        <f>IF(INDEX('raw-data'!$A$1:$GQ$197,MATCH($A118,'raw-data'!$A:$A,1),MATCH(FB$1,'raw-data'!$1:$1,1))&lt;&gt;"",
$D118*INDEX('raw-data'!$A$1:$GQ$197,MATCH($A118,'raw-data'!$A:$A,1),MATCH(FB$1,'raw-data'!$1:$1,1))/VLOOKUP($A118,'raw-data'!$A:$B,2,TRUE),"")</f>
        <v/>
      </c>
      <c r="FC118" s="1" t="str">
        <f>IF(INDEX('raw-data'!$A$1:$GQ$197,MATCH($A118,'raw-data'!$A:$A,1),MATCH(FC$1,'raw-data'!$1:$1,1))&lt;&gt;"",
$D118*INDEX('raw-data'!$A$1:$GQ$197,MATCH($A118,'raw-data'!$A:$A,1),MATCH(FC$1,'raw-data'!$1:$1,1))/VLOOKUP($A118,'raw-data'!$A:$B,2,TRUE),"")</f>
        <v/>
      </c>
      <c r="FD118" s="1" t="str">
        <f>IF(INDEX('raw-data'!$A$1:$GQ$197,MATCH($A118,'raw-data'!$A:$A,1),MATCH(FD$1,'raw-data'!$1:$1,1))&lt;&gt;"",
$D118*INDEX('raw-data'!$A$1:$GQ$197,MATCH($A118,'raw-data'!$A:$A,1),MATCH(FD$1,'raw-data'!$1:$1,1))/VLOOKUP($A118,'raw-data'!$A:$B,2,TRUE),"")</f>
        <v/>
      </c>
      <c r="FE118" s="1" t="str">
        <f>IF(INDEX('raw-data'!$A$1:$GQ$197,MATCH($A118,'raw-data'!$A:$A,1),MATCH(FE$1,'raw-data'!$1:$1,1))&lt;&gt;"",
$D118*INDEX('raw-data'!$A$1:$GQ$197,MATCH($A118,'raw-data'!$A:$A,1),MATCH(FE$1,'raw-data'!$1:$1,1))/VLOOKUP($A118,'raw-data'!$A:$B,2,TRUE),"")</f>
        <v/>
      </c>
      <c r="FF118" s="1" t="str">
        <f>IF(INDEX('raw-data'!$A$1:$GQ$197,MATCH($A118,'raw-data'!$A:$A,1),MATCH(FF$1,'raw-data'!$1:$1,1))&lt;&gt;"",
$D118*INDEX('raw-data'!$A$1:$GQ$197,MATCH($A118,'raw-data'!$A:$A,1),MATCH(FF$1,'raw-data'!$1:$1,1))/VLOOKUP($A118,'raw-data'!$A:$B,2,TRUE),"")</f>
        <v/>
      </c>
      <c r="FG118" s="1" t="str">
        <f>IF(INDEX('raw-data'!$A$1:$GQ$197,MATCH($A118,'raw-data'!$A:$A,1),MATCH(FG$1,'raw-data'!$1:$1,1))&lt;&gt;"",
$D118*INDEX('raw-data'!$A$1:$GQ$197,MATCH($A118,'raw-data'!$A:$A,1),MATCH(FG$1,'raw-data'!$1:$1,1))/VLOOKUP($A118,'raw-data'!$A:$B,2,TRUE),"")</f>
        <v/>
      </c>
      <c r="FH118" s="1" t="str">
        <f>IF(INDEX('raw-data'!$A$1:$GQ$197,MATCH($A118,'raw-data'!$A:$A,1),MATCH(FH$1,'raw-data'!$1:$1,1))&lt;&gt;"",
$D118*INDEX('raw-data'!$A$1:$GQ$197,MATCH($A118,'raw-data'!$A:$A,1),MATCH(FH$1,'raw-data'!$1:$1,1))/VLOOKUP($A118,'raw-data'!$A:$B,2,TRUE),"")</f>
        <v/>
      </c>
      <c r="FI118" s="1" t="str">
        <f>IF(INDEX('raw-data'!$A$1:$GQ$197,MATCH($A118,'raw-data'!$A:$A,1),MATCH(FI$1,'raw-data'!$1:$1,1))&lt;&gt;"",
$D118*INDEX('raw-data'!$A$1:$GQ$197,MATCH($A118,'raw-data'!$A:$A,1),MATCH(FI$1,'raw-data'!$1:$1,1))/VLOOKUP($A118,'raw-data'!$A:$B,2,TRUE),"")</f>
        <v/>
      </c>
      <c r="FJ118" s="1" t="str">
        <f>IF(INDEX('raw-data'!$A$1:$GQ$197,MATCH($A118,'raw-data'!$A:$A,1),MATCH(FJ$1,'raw-data'!$1:$1,1))&lt;&gt;"",
$D118*INDEX('raw-data'!$A$1:$GQ$197,MATCH($A118,'raw-data'!$A:$A,1),MATCH(FJ$1,'raw-data'!$1:$1,1))/VLOOKUP($A118,'raw-data'!$A:$B,2,TRUE),"")</f>
        <v/>
      </c>
      <c r="FK118" s="1" t="str">
        <f>IF(INDEX('raw-data'!$A$1:$GQ$197,MATCH($A118,'raw-data'!$A:$A,1),MATCH(FK$1,'raw-data'!$1:$1,1))&lt;&gt;"",
$D118*INDEX('raw-data'!$A$1:$GQ$197,MATCH($A118,'raw-data'!$A:$A,1),MATCH(FK$1,'raw-data'!$1:$1,1))/VLOOKUP($A118,'raw-data'!$A:$B,2,TRUE),"")</f>
        <v/>
      </c>
      <c r="FL118" s="1" t="str">
        <f>IF(INDEX('raw-data'!$A$1:$GQ$197,MATCH($A118,'raw-data'!$A:$A,1),MATCH(FL$1,'raw-data'!$1:$1,1))&lt;&gt;"",
$D118*INDEX('raw-data'!$A$1:$GQ$197,MATCH($A118,'raw-data'!$A:$A,1),MATCH(FL$1,'raw-data'!$1:$1,1))/VLOOKUP($A118,'raw-data'!$A:$B,2,TRUE),"")</f>
        <v/>
      </c>
      <c r="FM118" s="1" t="str">
        <f>IF(INDEX('raw-data'!$A$1:$GQ$197,MATCH($A118,'raw-data'!$A:$A,1),MATCH(FM$1,'raw-data'!$1:$1,1))&lt;&gt;"",
$D118*INDEX('raw-data'!$A$1:$GQ$197,MATCH($A118,'raw-data'!$A:$A,1),MATCH(FM$1,'raw-data'!$1:$1,1))/VLOOKUP($A118,'raw-data'!$A:$B,2,TRUE),"")</f>
        <v/>
      </c>
      <c r="FN118" s="1" t="str">
        <f>IF(INDEX('raw-data'!$A$1:$GQ$197,MATCH($A118,'raw-data'!$A:$A,1),MATCH(FN$1,'raw-data'!$1:$1,1))&lt;&gt;"",
$D118*INDEX('raw-data'!$A$1:$GQ$197,MATCH($A118,'raw-data'!$A:$A,1),MATCH(FN$1,'raw-data'!$1:$1,1))/VLOOKUP($A118,'raw-data'!$A:$B,2,TRUE),"")</f>
        <v/>
      </c>
      <c r="FO118" s="1" t="str">
        <f>IF(INDEX('raw-data'!$A$1:$GQ$197,MATCH($A118,'raw-data'!$A:$A,1),MATCH(FO$1,'raw-data'!$1:$1,1))&lt;&gt;"",
$D118*INDEX('raw-data'!$A$1:$GQ$197,MATCH($A118,'raw-data'!$A:$A,1),MATCH(FO$1,'raw-data'!$1:$1,1))/VLOOKUP($A118,'raw-data'!$A:$B,2,TRUE),"")</f>
        <v/>
      </c>
      <c r="FP118" s="1" t="str">
        <f>IF(INDEX('raw-data'!$A$1:$GQ$197,MATCH($A118,'raw-data'!$A:$A,1),MATCH(FP$1,'raw-data'!$1:$1,1))&lt;&gt;"",
$D118*INDEX('raw-data'!$A$1:$GQ$197,MATCH($A118,'raw-data'!$A:$A,1),MATCH(FP$1,'raw-data'!$1:$1,1))/VLOOKUP($A118,'raw-data'!$A:$B,2,TRUE),"")</f>
        <v/>
      </c>
      <c r="FQ118" s="1" t="str">
        <f>IF(INDEX('raw-data'!$A$1:$GQ$197,MATCH($A118,'raw-data'!$A:$A,1),MATCH(FQ$1,'raw-data'!$1:$1,1))&lt;&gt;"",
$D118*INDEX('raw-data'!$A$1:$GQ$197,MATCH($A118,'raw-data'!$A:$A,1),MATCH(FQ$1,'raw-data'!$1:$1,1))/VLOOKUP($A118,'raw-data'!$A:$B,2,TRUE),"")</f>
        <v/>
      </c>
      <c r="FR118" s="1" t="str">
        <f>IF(INDEX('raw-data'!$A$1:$GQ$197,MATCH($A118,'raw-data'!$A:$A,1),MATCH(FR$1,'raw-data'!$1:$1,1))&lt;&gt;"",
$D118*INDEX('raw-data'!$A$1:$GQ$197,MATCH($A118,'raw-data'!$A:$A,1),MATCH(FR$1,'raw-data'!$1:$1,1))/VLOOKUP($A118,'raw-data'!$A:$B,2,TRUE),"")</f>
        <v/>
      </c>
      <c r="FS118" s="1" t="str">
        <f>IF(INDEX('raw-data'!$A$1:$GQ$197,MATCH($A118,'raw-data'!$A:$A,1),MATCH(FS$1,'raw-data'!$1:$1,1))&lt;&gt;"",
$D118*INDEX('raw-data'!$A$1:$GQ$197,MATCH($A118,'raw-data'!$A:$A,1),MATCH(FS$1,'raw-data'!$1:$1,1))/VLOOKUP($A118,'raw-data'!$A:$B,2,TRUE),"")</f>
        <v/>
      </c>
      <c r="FT118" s="1" t="str">
        <f>IF(INDEX('raw-data'!$A$1:$GQ$197,MATCH($A118,'raw-data'!$A:$A,1),MATCH(FT$1,'raw-data'!$1:$1,1))&lt;&gt;"",
$D118*INDEX('raw-data'!$A$1:$GQ$197,MATCH($A118,'raw-data'!$A:$A,1),MATCH(FT$1,'raw-data'!$1:$1,1))/VLOOKUP($A118,'raw-data'!$A:$B,2,TRUE),"")</f>
        <v/>
      </c>
      <c r="FU118" s="1" t="str">
        <f>IF(INDEX('raw-data'!$A$1:$GQ$197,MATCH($A118,'raw-data'!$A:$A,1),MATCH(FU$1,'raw-data'!$1:$1,1))&lt;&gt;"",
$D118*INDEX('raw-data'!$A$1:$GQ$197,MATCH($A118,'raw-data'!$A:$A,1),MATCH(FU$1,'raw-data'!$1:$1,1))/VLOOKUP($A118,'raw-data'!$A:$B,2,TRUE),"")</f>
        <v/>
      </c>
      <c r="FV118" s="1" t="str">
        <f>IF(INDEX('raw-data'!$A$1:$GQ$197,MATCH($A118,'raw-data'!$A:$A,1),MATCH(FV$1,'raw-data'!$1:$1,1))&lt;&gt;"",
$D118*INDEX('raw-data'!$A$1:$GQ$197,MATCH($A118,'raw-data'!$A:$A,1),MATCH(FV$1,'raw-data'!$1:$1,1))/VLOOKUP($A118,'raw-data'!$A:$B,2,TRUE),"")</f>
        <v/>
      </c>
      <c r="FW118" s="1" t="str">
        <f>IF(INDEX('raw-data'!$A$1:$GQ$197,MATCH($A118,'raw-data'!$A:$A,1),MATCH(FW$1,'raw-data'!$1:$1,1))&lt;&gt;"",
$D118*INDEX('raw-data'!$A$1:$GQ$197,MATCH($A118,'raw-data'!$A:$A,1),MATCH(FW$1,'raw-data'!$1:$1,1))/VLOOKUP($A118,'raw-data'!$A:$B,2,TRUE),"")</f>
        <v/>
      </c>
      <c r="FX118" s="1" t="str">
        <f>IF(INDEX('raw-data'!$A$1:$GQ$197,MATCH($A118,'raw-data'!$A:$A,1),MATCH(FX$1,'raw-data'!$1:$1,1))&lt;&gt;"",
$D118*INDEX('raw-data'!$A$1:$GQ$197,MATCH($A118,'raw-data'!$A:$A,1),MATCH(FX$1,'raw-data'!$1:$1,1))/VLOOKUP($A118,'raw-data'!$A:$B,2,TRUE),"")</f>
        <v/>
      </c>
      <c r="FY118" s="1" t="str">
        <f>IF(INDEX('raw-data'!$A$1:$GQ$197,MATCH($A118,'raw-data'!$A:$A,1),MATCH(FY$1,'raw-data'!$1:$1,1))&lt;&gt;"",
$D118*INDEX('raw-data'!$A$1:$GQ$197,MATCH($A118,'raw-data'!$A:$A,1),MATCH(FY$1,'raw-data'!$1:$1,1))/VLOOKUP($A118,'raw-data'!$A:$B,2,TRUE),"")</f>
        <v/>
      </c>
      <c r="FZ118" s="1" t="str">
        <f>IF(INDEX('raw-data'!$A$1:$GQ$197,MATCH($A118,'raw-data'!$A:$A,1),MATCH(FZ$1,'raw-data'!$1:$1,1))&lt;&gt;"",
$D118*INDEX('raw-data'!$A$1:$GQ$197,MATCH($A118,'raw-data'!$A:$A,1),MATCH(FZ$1,'raw-data'!$1:$1,1))/VLOOKUP($A118,'raw-data'!$A:$B,2,TRUE),"")</f>
        <v/>
      </c>
      <c r="GA118" s="1" t="str">
        <f>IF(INDEX('raw-data'!$A$1:$GQ$197,MATCH($A118,'raw-data'!$A:$A,1),MATCH(GA$1,'raw-data'!$1:$1,1))&lt;&gt;"",
$D118*INDEX('raw-data'!$A$1:$GQ$197,MATCH($A118,'raw-data'!$A:$A,1),MATCH(GA$1,'raw-data'!$1:$1,1))/VLOOKUP($A118,'raw-data'!$A:$B,2,TRUE),"")</f>
        <v/>
      </c>
      <c r="GB118" s="1" t="str">
        <f>IF(INDEX('raw-data'!$A$1:$GQ$197,MATCH($A118,'raw-data'!$A:$A,1),MATCH(GB$1,'raw-data'!$1:$1,1))&lt;&gt;"",
$D118*INDEX('raw-data'!$A$1:$GQ$197,MATCH($A118,'raw-data'!$A:$A,1),MATCH(GB$1,'raw-data'!$1:$1,1))/VLOOKUP($A118,'raw-data'!$A:$B,2,TRUE),"")</f>
        <v/>
      </c>
      <c r="GC118" s="1" t="str">
        <f>IF(INDEX('raw-data'!$A$1:$GQ$197,MATCH($A118,'raw-data'!$A:$A,1),MATCH(GC$1,'raw-data'!$1:$1,1))&lt;&gt;"",
$D118*INDEX('raw-data'!$A$1:$GQ$197,MATCH($A118,'raw-data'!$A:$A,1),MATCH(GC$1,'raw-data'!$1:$1,1))/VLOOKUP($A118,'raw-data'!$A:$B,2,TRUE),"")</f>
        <v/>
      </c>
      <c r="GD118" s="1" t="str">
        <f>IF(INDEX('raw-data'!$A$1:$GQ$197,MATCH($A118,'raw-data'!$A:$A,1),MATCH(GD$1,'raw-data'!$1:$1,1))&lt;&gt;"",
$D118*INDEX('raw-data'!$A$1:$GQ$197,MATCH($A118,'raw-data'!$A:$A,1),MATCH(GD$1,'raw-data'!$1:$1,1))/VLOOKUP($A118,'raw-data'!$A:$B,2,TRUE),"")</f>
        <v/>
      </c>
      <c r="GE118" s="1" t="str">
        <f>IF(INDEX('raw-data'!$A$1:$GQ$197,MATCH($A118,'raw-data'!$A:$A,1),MATCH(GE$1,'raw-data'!$1:$1,1))&lt;&gt;"",
$D118*INDEX('raw-data'!$A$1:$GQ$197,MATCH($A118,'raw-data'!$A:$A,1),MATCH(GE$1,'raw-data'!$1:$1,1))/VLOOKUP($A118,'raw-data'!$A:$B,2,TRUE),"")</f>
        <v/>
      </c>
      <c r="GF118" s="1" t="str">
        <f>IF(INDEX('raw-data'!$A$1:$GQ$197,MATCH($A118,'raw-data'!$A:$A,1),MATCH(GF$1,'raw-data'!$1:$1,1))&lt;&gt;"",
$D118*INDEX('raw-data'!$A$1:$GQ$197,MATCH($A118,'raw-data'!$A:$A,1),MATCH(GF$1,'raw-data'!$1:$1,1))/VLOOKUP($A118,'raw-data'!$A:$B,2,TRUE),"")</f>
        <v/>
      </c>
      <c r="GG118" s="1" t="str">
        <f>IF(INDEX('raw-data'!$A$1:$GQ$197,MATCH($A118,'raw-data'!$A:$A,1),MATCH(GG$1,'raw-data'!$1:$1,1))&lt;&gt;"",
$D118*INDEX('raw-data'!$A$1:$GQ$197,MATCH($A118,'raw-data'!$A:$A,1),MATCH(GG$1,'raw-data'!$1:$1,1))/VLOOKUP($A118,'raw-data'!$A:$B,2,TRUE),"")</f>
        <v/>
      </c>
      <c r="GH118" s="1" t="str">
        <f>IF(INDEX('raw-data'!$A$1:$GQ$197,MATCH($A118,'raw-data'!$A:$A,1),MATCH(GH$1,'raw-data'!$1:$1,1))&lt;&gt;"",
$D118*INDEX('raw-data'!$A$1:$GQ$197,MATCH($A118,'raw-data'!$A:$A,1),MATCH(GH$1,'raw-data'!$1:$1,1))/VLOOKUP($A118,'raw-data'!$A:$B,2,TRUE),"")</f>
        <v/>
      </c>
      <c r="GI118" s="1" t="str">
        <f>IF(INDEX('raw-data'!$A$1:$GQ$197,MATCH($A118,'raw-data'!$A:$A,1),MATCH(GI$1,'raw-data'!$1:$1,1))&lt;&gt;"",
$D118*INDEX('raw-data'!$A$1:$GQ$197,MATCH($A118,'raw-data'!$A:$A,1),MATCH(GI$1,'raw-data'!$1:$1,1))/VLOOKUP($A118,'raw-data'!$A:$B,2,TRUE),"")</f>
        <v/>
      </c>
      <c r="GJ118" s="1" t="str">
        <f>IF(INDEX('raw-data'!$A$1:$GQ$197,MATCH($A118,'raw-data'!$A:$A,1),MATCH(GJ$1,'raw-data'!$1:$1,1))&lt;&gt;"",
$D118*INDEX('raw-data'!$A$1:$GQ$197,MATCH($A118,'raw-data'!$A:$A,1),MATCH(GJ$1,'raw-data'!$1:$1,1))/VLOOKUP($A118,'raw-data'!$A:$B,2,TRUE),"")</f>
        <v/>
      </c>
      <c r="GK118" s="1" t="str">
        <f>IF(INDEX('raw-data'!$A$1:$GQ$197,MATCH($A118,'raw-data'!$A:$A,1),MATCH(GK$1,'raw-data'!$1:$1,1))&lt;&gt;"",
$D118*INDEX('raw-data'!$A$1:$GQ$197,MATCH($A118,'raw-data'!$A:$A,1),MATCH(GK$1,'raw-data'!$1:$1,1))/VLOOKUP($A118,'raw-data'!$A:$B,2,TRUE),"")</f>
        <v/>
      </c>
      <c r="GL118" s="1" t="str">
        <f>IF(INDEX('raw-data'!$A$1:$GQ$197,MATCH($A118,'raw-data'!$A:$A,1),MATCH(GL$1,'raw-data'!$1:$1,1))&lt;&gt;"",
$D118*INDEX('raw-data'!$A$1:$GQ$197,MATCH($A118,'raw-data'!$A:$A,1),MATCH(GL$1,'raw-data'!$1:$1,1))/VLOOKUP($A118,'raw-data'!$A:$B,2,TRUE),"")</f>
        <v/>
      </c>
      <c r="GM118" s="1" t="str">
        <f>IF(INDEX('raw-data'!$A$1:$GQ$197,MATCH($A118,'raw-data'!$A:$A,1),MATCH(GM$1,'raw-data'!$1:$1,1))&lt;&gt;"",
$D118*INDEX('raw-data'!$A$1:$GQ$197,MATCH($A118,'raw-data'!$A:$A,1),MATCH(GM$1,'raw-data'!$1:$1,1))/VLOOKUP($A118,'raw-data'!$A:$B,2,TRUE),"")</f>
        <v/>
      </c>
      <c r="GN118" s="1" t="str">
        <f>IF(INDEX('raw-data'!$A$1:$GQ$197,MATCH($A118,'raw-data'!$A:$A,1),MATCH(GN$1,'raw-data'!$1:$1,1))&lt;&gt;"",
$D118*INDEX('raw-data'!$A$1:$GQ$197,MATCH($A118,'raw-data'!$A:$A,1),MATCH(GN$1,'raw-data'!$1:$1,1))/VLOOKUP($A118,'raw-data'!$A:$B,2,TRUE),"")</f>
        <v/>
      </c>
      <c r="GO118" s="1" t="str">
        <f>IF(INDEX('raw-data'!$A$1:$GQ$197,MATCH($A118,'raw-data'!$A:$A,1),MATCH(GO$1,'raw-data'!$1:$1,1))&lt;&gt;"",
$D118*INDEX('raw-data'!$A$1:$GQ$197,MATCH($A118,'raw-data'!$A:$A,1),MATCH(GO$1,'raw-data'!$1:$1,1))/VLOOKUP($A118,'raw-data'!$A:$B,2,TRUE),"")</f>
        <v/>
      </c>
      <c r="GP118" s="1" t="str">
        <f>IF(INDEX('raw-data'!$A$1:$GQ$197,MATCH($A118,'raw-data'!$A:$A,1),MATCH(GP$1,'raw-data'!$1:$1,1))&lt;&gt;"",
$D118*INDEX('raw-data'!$A$1:$GQ$197,MATCH($A118,'raw-data'!$A:$A,1),MATCH(GP$1,'raw-data'!$1:$1,1))/VLOOKUP($A118,'raw-data'!$A:$B,2,TRUE),"")</f>
        <v/>
      </c>
      <c r="GQ118" s="1" t="str">
        <f>IF(INDEX('raw-data'!$A$1:$GQ$197,MATCH($A118,'raw-data'!$A:$A,1),MATCH(GQ$1,'raw-data'!$1:$1,1))&lt;&gt;"",
$D118*INDEX('raw-data'!$A$1:$GQ$197,MATCH($A118,'raw-data'!$A:$A,1),MATCH(GQ$1,'raw-data'!$1:$1,1))/VLOOKUP($A118,'raw-data'!$A:$B,2,TRUE),"")</f>
        <v/>
      </c>
    </row>
    <row r="119" spans="1:199" ht="15.75" x14ac:dyDescent="0.3">
      <c r="A119" s="3" t="s">
        <v>136</v>
      </c>
      <c r="B119" s="1">
        <f>IF(VLOOKUP(A119,'DATA-VIEW'!G:H,2,FALSE)=0,0,VLOOKUP(A119,'DATA-VIEW'!G:H,2,FALSE))</f>
        <v>0</v>
      </c>
      <c r="C119" s="1">
        <f t="shared" si="8"/>
        <v>0</v>
      </c>
      <c r="D119" s="1">
        <f>IFERROR(C119*VLOOKUP($A119,'raw-data'!A:C,2,TRUE)/VLOOKUP(A119,'raw-data'!A:C,3,TRUE),"")</f>
        <v>0</v>
      </c>
      <c r="E119" s="1" t="str">
        <f>IF(INDEX('raw-data'!$A$1:$GQ$197,MATCH($A119,'raw-data'!$A:$A,1),MATCH(E$1,'raw-data'!$1:$1,1))&lt;&gt;"",
$D119*INDEX('raw-data'!$A$1:$GQ$197,MATCH($A119,'raw-data'!$A:$A,1),MATCH(E$1,'raw-data'!$1:$1,1))/VLOOKUP($A119,'raw-data'!$A:$B,2,TRUE),"")</f>
        <v/>
      </c>
      <c r="F119" s="1" t="str">
        <f>IF(INDEX('raw-data'!$A$1:$GQ$197,MATCH($A119,'raw-data'!$A:$A,1),MATCH(F$1,'raw-data'!$1:$1,1))&lt;&gt;"",
$D119*INDEX('raw-data'!$A$1:$GQ$197,MATCH($A119,'raw-data'!$A:$A,1),MATCH(F$1,'raw-data'!$1:$1,1))/VLOOKUP($A119,'raw-data'!$A:$B,2,TRUE),"")</f>
        <v/>
      </c>
      <c r="G119" s="1" t="str">
        <f>IF(INDEX('raw-data'!$A$1:$GQ$197,MATCH($A119,'raw-data'!$A:$A,1),MATCH(G$1,'raw-data'!$1:$1,1))&lt;&gt;"",
$D119*INDEX('raw-data'!$A$1:$GQ$197,MATCH($A119,'raw-data'!$A:$A,1),MATCH(G$1,'raw-data'!$1:$1,1))/VLOOKUP($A119,'raw-data'!$A:$B,2,TRUE),"")</f>
        <v/>
      </c>
      <c r="H119" s="1" t="str">
        <f>IF(INDEX('raw-data'!$A$1:$GQ$197,MATCH($A119,'raw-data'!$A:$A,1),MATCH(H$1,'raw-data'!$1:$1,1))&lt;&gt;"",
$D119*INDEX('raw-data'!$A$1:$GQ$197,MATCH($A119,'raw-data'!$A:$A,1),MATCH(H$1,'raw-data'!$1:$1,1))/VLOOKUP($A119,'raw-data'!$A:$B,2,TRUE),"")</f>
        <v/>
      </c>
      <c r="I119" s="1" t="str">
        <f>IF(INDEX('raw-data'!$A$1:$GQ$197,MATCH($A119,'raw-data'!$A:$A,1),MATCH(I$1,'raw-data'!$1:$1,1))&lt;&gt;"",
$D119*INDEX('raw-data'!$A$1:$GQ$197,MATCH($A119,'raw-data'!$A:$A,1),MATCH(I$1,'raw-data'!$1:$1,1))/VLOOKUP($A119,'raw-data'!$A:$B,2,TRUE),"")</f>
        <v/>
      </c>
      <c r="J119" s="1" t="str">
        <f>IF(INDEX('raw-data'!$A$1:$GQ$197,MATCH($A119,'raw-data'!$A:$A,1),MATCH(J$1,'raw-data'!$1:$1,1))&lt;&gt;"",
$D119*INDEX('raw-data'!$A$1:$GQ$197,MATCH($A119,'raw-data'!$A:$A,1),MATCH(J$1,'raw-data'!$1:$1,1))/VLOOKUP($A119,'raw-data'!$A:$B,2,TRUE),"")</f>
        <v/>
      </c>
      <c r="K119" s="1" t="str">
        <f>IF(INDEX('raw-data'!$A$1:$GQ$197,MATCH($A119,'raw-data'!$A:$A,1),MATCH(K$1,'raw-data'!$1:$1,1))&lt;&gt;"",
$D119*INDEX('raw-data'!$A$1:$GQ$197,MATCH($A119,'raw-data'!$A:$A,1),MATCH(K$1,'raw-data'!$1:$1,1))/VLOOKUP($A119,'raw-data'!$A:$B,2,TRUE),"")</f>
        <v/>
      </c>
      <c r="L119" s="1" t="str">
        <f>IF(INDEX('raw-data'!$A$1:$GQ$197,MATCH($A119,'raw-data'!$A:$A,1),MATCH(L$1,'raw-data'!$1:$1,1))&lt;&gt;"",
$D119*INDEX('raw-data'!$A$1:$GQ$197,MATCH($A119,'raw-data'!$A:$A,1),MATCH(L$1,'raw-data'!$1:$1,1))/VLOOKUP($A119,'raw-data'!$A:$B,2,TRUE),"")</f>
        <v/>
      </c>
      <c r="M119" s="1" t="str">
        <f>IF(INDEX('raw-data'!$A$1:$GQ$197,MATCH($A119,'raw-data'!$A:$A,1),MATCH(M$1,'raw-data'!$1:$1,1))&lt;&gt;"",
$D119*INDEX('raw-data'!$A$1:$GQ$197,MATCH($A119,'raw-data'!$A:$A,1),MATCH(M$1,'raw-data'!$1:$1,1))/VLOOKUP($A119,'raw-data'!$A:$B,2,TRUE),"")</f>
        <v/>
      </c>
      <c r="N119" s="1" t="str">
        <f>IF(INDEX('raw-data'!$A$1:$GQ$197,MATCH($A119,'raw-data'!$A:$A,1),MATCH(N$1,'raw-data'!$1:$1,1))&lt;&gt;"",
$D119*INDEX('raw-data'!$A$1:$GQ$197,MATCH($A119,'raw-data'!$A:$A,1),MATCH(N$1,'raw-data'!$1:$1,1))/VLOOKUP($A119,'raw-data'!$A:$B,2,TRUE),"")</f>
        <v/>
      </c>
      <c r="O119" s="1" t="str">
        <f>IF(INDEX('raw-data'!$A$1:$GQ$197,MATCH($A119,'raw-data'!$A:$A,1),MATCH(O$1,'raw-data'!$1:$1,1))&lt;&gt;"",
$D119*INDEX('raw-data'!$A$1:$GQ$197,MATCH($A119,'raw-data'!$A:$A,1),MATCH(O$1,'raw-data'!$1:$1,1))/VLOOKUP($A119,'raw-data'!$A:$B,2,TRUE),"")</f>
        <v/>
      </c>
      <c r="P119" s="1" t="str">
        <f>IF(INDEX('raw-data'!$A$1:$GQ$197,MATCH($A119,'raw-data'!$A:$A,1),MATCH(P$1,'raw-data'!$1:$1,1))&lt;&gt;"",
$D119*INDEX('raw-data'!$A$1:$GQ$197,MATCH($A119,'raw-data'!$A:$A,1),MATCH(P$1,'raw-data'!$1:$1,1))/VLOOKUP($A119,'raw-data'!$A:$B,2,TRUE),"")</f>
        <v/>
      </c>
      <c r="Q119" s="1" t="str">
        <f>IF(INDEX('raw-data'!$A$1:$GQ$197,MATCH($A119,'raw-data'!$A:$A,1),MATCH(Q$1,'raw-data'!$1:$1,1))&lt;&gt;"",
$D119*INDEX('raw-data'!$A$1:$GQ$197,MATCH($A119,'raw-data'!$A:$A,1),MATCH(Q$1,'raw-data'!$1:$1,1))/VLOOKUP($A119,'raw-data'!$A:$B,2,TRUE),"")</f>
        <v/>
      </c>
      <c r="R119" s="1" t="str">
        <f>IF(INDEX('raw-data'!$A$1:$GQ$197,MATCH($A119,'raw-data'!$A:$A,1),MATCH(R$1,'raw-data'!$1:$1,1))&lt;&gt;"",
$D119*INDEX('raw-data'!$A$1:$GQ$197,MATCH($A119,'raw-data'!$A:$A,1),MATCH(R$1,'raw-data'!$1:$1,1))/VLOOKUP($A119,'raw-data'!$A:$B,2,TRUE),"")</f>
        <v/>
      </c>
      <c r="S119" s="1" t="str">
        <f>IF(INDEX('raw-data'!$A$1:$GQ$197,MATCH($A119,'raw-data'!$A:$A,1),MATCH(S$1,'raw-data'!$1:$1,1))&lt;&gt;"",
$D119*INDEX('raw-data'!$A$1:$GQ$197,MATCH($A119,'raw-data'!$A:$A,1),MATCH(S$1,'raw-data'!$1:$1,1))/VLOOKUP($A119,'raw-data'!$A:$B,2,TRUE),"")</f>
        <v/>
      </c>
      <c r="T119" s="1" t="str">
        <f>IF(INDEX('raw-data'!$A$1:$GQ$197,MATCH($A119,'raw-data'!$A:$A,1),MATCH(T$1,'raw-data'!$1:$1,1))&lt;&gt;"",
$D119*INDEX('raw-data'!$A$1:$GQ$197,MATCH($A119,'raw-data'!$A:$A,1),MATCH(T$1,'raw-data'!$1:$1,1))/VLOOKUP($A119,'raw-data'!$A:$B,2,TRUE),"")</f>
        <v/>
      </c>
      <c r="U119" s="1" t="str">
        <f>IF(INDEX('raw-data'!$A$1:$GQ$197,MATCH($A119,'raw-data'!$A:$A,1),MATCH(U$1,'raw-data'!$1:$1,1))&lt;&gt;"",
$D119*INDEX('raw-data'!$A$1:$GQ$197,MATCH($A119,'raw-data'!$A:$A,1),MATCH(U$1,'raw-data'!$1:$1,1))/VLOOKUP($A119,'raw-data'!$A:$B,2,TRUE),"")</f>
        <v/>
      </c>
      <c r="V119" s="1" t="str">
        <f>IF(INDEX('raw-data'!$A$1:$GQ$197,MATCH($A119,'raw-data'!$A:$A,1),MATCH(V$1,'raw-data'!$1:$1,1))&lt;&gt;"",
$D119*INDEX('raw-data'!$A$1:$GQ$197,MATCH($A119,'raw-data'!$A:$A,1),MATCH(V$1,'raw-data'!$1:$1,1))/VLOOKUP($A119,'raw-data'!$A:$B,2,TRUE),"")</f>
        <v/>
      </c>
      <c r="W119" s="1" t="str">
        <f>IF(INDEX('raw-data'!$A$1:$GQ$197,MATCH($A119,'raw-data'!$A:$A,1),MATCH(W$1,'raw-data'!$1:$1,1))&lt;&gt;"",
$D119*INDEX('raw-data'!$A$1:$GQ$197,MATCH($A119,'raw-data'!$A:$A,1),MATCH(W$1,'raw-data'!$1:$1,1))/VLOOKUP($A119,'raw-data'!$A:$B,2,TRUE),"")</f>
        <v/>
      </c>
      <c r="X119" s="1" t="str">
        <f>IF(INDEX('raw-data'!$A$1:$GQ$197,MATCH($A119,'raw-data'!$A:$A,1),MATCH(X$1,'raw-data'!$1:$1,1))&lt;&gt;"",
$D119*INDEX('raw-data'!$A$1:$GQ$197,MATCH($A119,'raw-data'!$A:$A,1),MATCH(X$1,'raw-data'!$1:$1,1))/VLOOKUP($A119,'raw-data'!$A:$B,2,TRUE),"")</f>
        <v/>
      </c>
      <c r="Y119" s="1" t="str">
        <f>IF(INDEX('raw-data'!$A$1:$GQ$197,MATCH($A119,'raw-data'!$A:$A,1),MATCH(Y$1,'raw-data'!$1:$1,1))&lt;&gt;"",
$D119*INDEX('raw-data'!$A$1:$GQ$197,MATCH($A119,'raw-data'!$A:$A,1),MATCH(Y$1,'raw-data'!$1:$1,1))/VLOOKUP($A119,'raw-data'!$A:$B,2,TRUE),"")</f>
        <v/>
      </c>
      <c r="Z119" s="1" t="str">
        <f>IF(INDEX('raw-data'!$A$1:$GQ$197,MATCH($A119,'raw-data'!$A:$A,1),MATCH(Z$1,'raw-data'!$1:$1,1))&lt;&gt;"",
$D119*INDEX('raw-data'!$A$1:$GQ$197,MATCH($A119,'raw-data'!$A:$A,1),MATCH(Z$1,'raw-data'!$1:$1,1))/VLOOKUP($A119,'raw-data'!$A:$B,2,TRUE),"")</f>
        <v/>
      </c>
      <c r="AA119" s="1" t="str">
        <f>IF(INDEX('raw-data'!$A$1:$GQ$197,MATCH($A119,'raw-data'!$A:$A,1),MATCH(AA$1,'raw-data'!$1:$1,1))&lt;&gt;"",
$D119*INDEX('raw-data'!$A$1:$GQ$197,MATCH($A119,'raw-data'!$A:$A,1),MATCH(AA$1,'raw-data'!$1:$1,1))/VLOOKUP($A119,'raw-data'!$A:$B,2,TRUE),"")</f>
        <v/>
      </c>
      <c r="AB119" s="1" t="str">
        <f>IF(INDEX('raw-data'!$A$1:$GQ$197,MATCH($A119,'raw-data'!$A:$A,1),MATCH(AB$1,'raw-data'!$1:$1,1))&lt;&gt;"",
$D119*INDEX('raw-data'!$A$1:$GQ$197,MATCH($A119,'raw-data'!$A:$A,1),MATCH(AB$1,'raw-data'!$1:$1,1))/VLOOKUP($A119,'raw-data'!$A:$B,2,TRUE),"")</f>
        <v/>
      </c>
      <c r="AC119" s="1" t="str">
        <f>IF(INDEX('raw-data'!$A$1:$GQ$197,MATCH($A119,'raw-data'!$A:$A,1),MATCH(AC$1,'raw-data'!$1:$1,1))&lt;&gt;"",
$D119*INDEX('raw-data'!$A$1:$GQ$197,MATCH($A119,'raw-data'!$A:$A,1),MATCH(AC$1,'raw-data'!$1:$1,1))/VLOOKUP($A119,'raw-data'!$A:$B,2,TRUE),"")</f>
        <v/>
      </c>
      <c r="AD119" s="1" t="str">
        <f>IF(INDEX('raw-data'!$A$1:$GQ$197,MATCH($A119,'raw-data'!$A:$A,1),MATCH(AD$1,'raw-data'!$1:$1,1))&lt;&gt;"",
$D119*INDEX('raw-data'!$A$1:$GQ$197,MATCH($A119,'raw-data'!$A:$A,1),MATCH(AD$1,'raw-data'!$1:$1,1))/VLOOKUP($A119,'raw-data'!$A:$B,2,TRUE),"")</f>
        <v/>
      </c>
      <c r="AE119" s="1" t="str">
        <f>IF(INDEX('raw-data'!$A$1:$GQ$197,MATCH($A119,'raw-data'!$A:$A,1),MATCH(AE$1,'raw-data'!$1:$1,1))&lt;&gt;"",
$D119*INDEX('raw-data'!$A$1:$GQ$197,MATCH($A119,'raw-data'!$A:$A,1),MATCH(AE$1,'raw-data'!$1:$1,1))/VLOOKUP($A119,'raw-data'!$A:$B,2,TRUE),"")</f>
        <v/>
      </c>
      <c r="AF119" s="1" t="str">
        <f>IF(INDEX('raw-data'!$A$1:$GQ$197,MATCH($A119,'raw-data'!$A:$A,1),MATCH(AF$1,'raw-data'!$1:$1,1))&lt;&gt;"",
$D119*INDEX('raw-data'!$A$1:$GQ$197,MATCH($A119,'raw-data'!$A:$A,1),MATCH(AF$1,'raw-data'!$1:$1,1))/VLOOKUP($A119,'raw-data'!$A:$B,2,TRUE),"")</f>
        <v/>
      </c>
      <c r="AG119" s="1">
        <f>IF(INDEX('raw-data'!$A$1:$GQ$197,MATCH($A119,'raw-data'!$A:$A,1),MATCH(AG$1,'raw-data'!$1:$1,1))&lt;&gt;"",
$D119*INDEX('raw-data'!$A$1:$GQ$197,MATCH($A119,'raw-data'!$A:$A,1),MATCH(AG$1,'raw-data'!$1:$1,1))/VLOOKUP($A119,'raw-data'!$A:$B,2,TRUE),"")</f>
        <v>0</v>
      </c>
      <c r="AH119" s="1" t="str">
        <f>IF(INDEX('raw-data'!$A$1:$GQ$197,MATCH($A119,'raw-data'!$A:$A,1),MATCH(AH$1,'raw-data'!$1:$1,1))&lt;&gt;"",
$D119*INDEX('raw-data'!$A$1:$GQ$197,MATCH($A119,'raw-data'!$A:$A,1),MATCH(AH$1,'raw-data'!$1:$1,1))/VLOOKUP($A119,'raw-data'!$A:$B,2,TRUE),"")</f>
        <v/>
      </c>
      <c r="AI119" s="1" t="str">
        <f>IF(INDEX('raw-data'!$A$1:$GQ$197,MATCH($A119,'raw-data'!$A:$A,1),MATCH(AI$1,'raw-data'!$1:$1,1))&lt;&gt;"",
$D119*INDEX('raw-data'!$A$1:$GQ$197,MATCH($A119,'raw-data'!$A:$A,1),MATCH(AI$1,'raw-data'!$1:$1,1))/VLOOKUP($A119,'raw-data'!$A:$B,2,TRUE),"")</f>
        <v/>
      </c>
      <c r="AJ119" s="1" t="str">
        <f>IF(INDEX('raw-data'!$A$1:$GQ$197,MATCH($A119,'raw-data'!$A:$A,1),MATCH(AJ$1,'raw-data'!$1:$1,1))&lt;&gt;"",
$D119*INDEX('raw-data'!$A$1:$GQ$197,MATCH($A119,'raw-data'!$A:$A,1),MATCH(AJ$1,'raw-data'!$1:$1,1))/VLOOKUP($A119,'raw-data'!$A:$B,2,TRUE),"")</f>
        <v/>
      </c>
      <c r="AK119" s="1" t="str">
        <f>IF(INDEX('raw-data'!$A$1:$GQ$197,MATCH($A119,'raw-data'!$A:$A,1),MATCH(AK$1,'raw-data'!$1:$1,1))&lt;&gt;"",
$D119*INDEX('raw-data'!$A$1:$GQ$197,MATCH($A119,'raw-data'!$A:$A,1),MATCH(AK$1,'raw-data'!$1:$1,1))/VLOOKUP($A119,'raw-data'!$A:$B,2,TRUE),"")</f>
        <v/>
      </c>
      <c r="AL119" s="1" t="str">
        <f>IF(INDEX('raw-data'!$A$1:$GQ$197,MATCH($A119,'raw-data'!$A:$A,1),MATCH(AL$1,'raw-data'!$1:$1,1))&lt;&gt;"",
$D119*INDEX('raw-data'!$A$1:$GQ$197,MATCH($A119,'raw-data'!$A:$A,1),MATCH(AL$1,'raw-data'!$1:$1,1))/VLOOKUP($A119,'raw-data'!$A:$B,2,TRUE),"")</f>
        <v/>
      </c>
      <c r="AM119" s="1" t="str">
        <f>IF(INDEX('raw-data'!$A$1:$GQ$197,MATCH($A119,'raw-data'!$A:$A,1),MATCH(AM$1,'raw-data'!$1:$1,1))&lt;&gt;"",
$D119*INDEX('raw-data'!$A$1:$GQ$197,MATCH($A119,'raw-data'!$A:$A,1),MATCH(AM$1,'raw-data'!$1:$1,1))/VLOOKUP($A119,'raw-data'!$A:$B,2,TRUE),"")</f>
        <v/>
      </c>
      <c r="AN119" s="1" t="str">
        <f>IF(INDEX('raw-data'!$A$1:$GQ$197,MATCH($A119,'raw-data'!$A:$A,1),MATCH(AN$1,'raw-data'!$1:$1,1))&lt;&gt;"",
$D119*INDEX('raw-data'!$A$1:$GQ$197,MATCH($A119,'raw-data'!$A:$A,1),MATCH(AN$1,'raw-data'!$1:$1,1))/VLOOKUP($A119,'raw-data'!$A:$B,2,TRUE),"")</f>
        <v/>
      </c>
      <c r="AO119" s="1" t="str">
        <f>IF(INDEX('raw-data'!$A$1:$GQ$197,MATCH($A119,'raw-data'!$A:$A,1),MATCH(AO$1,'raw-data'!$1:$1,1))&lt;&gt;"",
$D119*INDEX('raw-data'!$A$1:$GQ$197,MATCH($A119,'raw-data'!$A:$A,1),MATCH(AO$1,'raw-data'!$1:$1,1))/VLOOKUP($A119,'raw-data'!$A:$B,2,TRUE),"")</f>
        <v/>
      </c>
      <c r="AP119" s="1" t="str">
        <f>IF(INDEX('raw-data'!$A$1:$GQ$197,MATCH($A119,'raw-data'!$A:$A,1),MATCH(AP$1,'raw-data'!$1:$1,1))&lt;&gt;"",
$D119*INDEX('raw-data'!$A$1:$GQ$197,MATCH($A119,'raw-data'!$A:$A,1),MATCH(AP$1,'raw-data'!$1:$1,1))/VLOOKUP($A119,'raw-data'!$A:$B,2,TRUE),"")</f>
        <v/>
      </c>
      <c r="AQ119" s="1" t="str">
        <f>IF(INDEX('raw-data'!$A$1:$GQ$197,MATCH($A119,'raw-data'!$A:$A,1),MATCH(AQ$1,'raw-data'!$1:$1,1))&lt;&gt;"",
$D119*INDEX('raw-data'!$A$1:$GQ$197,MATCH($A119,'raw-data'!$A:$A,1),MATCH(AQ$1,'raw-data'!$1:$1,1))/VLOOKUP($A119,'raw-data'!$A:$B,2,TRUE),"")</f>
        <v/>
      </c>
      <c r="AR119" s="1" t="str">
        <f>IF(INDEX('raw-data'!$A$1:$GQ$197,MATCH($A119,'raw-data'!$A:$A,1),MATCH(AR$1,'raw-data'!$1:$1,1))&lt;&gt;"",
$D119*INDEX('raw-data'!$A$1:$GQ$197,MATCH($A119,'raw-data'!$A:$A,1),MATCH(AR$1,'raw-data'!$1:$1,1))/VLOOKUP($A119,'raw-data'!$A:$B,2,TRUE),"")</f>
        <v/>
      </c>
      <c r="AS119" s="1" t="str">
        <f>IF(INDEX('raw-data'!$A$1:$GQ$197,MATCH($A119,'raw-data'!$A:$A,1),MATCH(AS$1,'raw-data'!$1:$1,1))&lt;&gt;"",
$D119*INDEX('raw-data'!$A$1:$GQ$197,MATCH($A119,'raw-data'!$A:$A,1),MATCH(AS$1,'raw-data'!$1:$1,1))/VLOOKUP($A119,'raw-data'!$A:$B,2,TRUE),"")</f>
        <v/>
      </c>
      <c r="AT119" s="1" t="str">
        <f>IF(INDEX('raw-data'!$A$1:$GQ$197,MATCH($A119,'raw-data'!$A:$A,1),MATCH(AT$1,'raw-data'!$1:$1,1))&lt;&gt;"",
$D119*INDEX('raw-data'!$A$1:$GQ$197,MATCH($A119,'raw-data'!$A:$A,1),MATCH(AT$1,'raw-data'!$1:$1,1))/VLOOKUP($A119,'raw-data'!$A:$B,2,TRUE),"")</f>
        <v/>
      </c>
      <c r="AU119" s="1" t="str">
        <f>IF(INDEX('raw-data'!$A$1:$GQ$197,MATCH($A119,'raw-data'!$A:$A,1),MATCH(AU$1,'raw-data'!$1:$1,1))&lt;&gt;"",
$D119*INDEX('raw-data'!$A$1:$GQ$197,MATCH($A119,'raw-data'!$A:$A,1),MATCH(AU$1,'raw-data'!$1:$1,1))/VLOOKUP($A119,'raw-data'!$A:$B,2,TRUE),"")</f>
        <v/>
      </c>
      <c r="AV119" s="1" t="str">
        <f>IF(INDEX('raw-data'!$A$1:$GQ$197,MATCH($A119,'raw-data'!$A:$A,1),MATCH(AV$1,'raw-data'!$1:$1,1))&lt;&gt;"",
$D119*INDEX('raw-data'!$A$1:$GQ$197,MATCH($A119,'raw-data'!$A:$A,1),MATCH(AV$1,'raw-data'!$1:$1,1))/VLOOKUP($A119,'raw-data'!$A:$B,2,TRUE),"")</f>
        <v/>
      </c>
      <c r="AW119" s="1" t="str">
        <f>IF(INDEX('raw-data'!$A$1:$GQ$197,MATCH($A119,'raw-data'!$A:$A,1),MATCH(AW$1,'raw-data'!$1:$1,1))&lt;&gt;"",
$D119*INDEX('raw-data'!$A$1:$GQ$197,MATCH($A119,'raw-data'!$A:$A,1),MATCH(AW$1,'raw-data'!$1:$1,1))/VLOOKUP($A119,'raw-data'!$A:$B,2,TRUE),"")</f>
        <v/>
      </c>
      <c r="AX119" s="1" t="str">
        <f>IF(INDEX('raw-data'!$A$1:$GQ$197,MATCH($A119,'raw-data'!$A:$A,1),MATCH(AX$1,'raw-data'!$1:$1,1))&lt;&gt;"",
$D119*INDEX('raw-data'!$A$1:$GQ$197,MATCH($A119,'raw-data'!$A:$A,1),MATCH(AX$1,'raw-data'!$1:$1,1))/VLOOKUP($A119,'raw-data'!$A:$B,2,TRUE),"")</f>
        <v/>
      </c>
      <c r="AY119" s="1" t="str">
        <f>IF(INDEX('raw-data'!$A$1:$GQ$197,MATCH($A119,'raw-data'!$A:$A,1),MATCH(AY$1,'raw-data'!$1:$1,1))&lt;&gt;"",
$D119*INDEX('raw-data'!$A$1:$GQ$197,MATCH($A119,'raw-data'!$A:$A,1),MATCH(AY$1,'raw-data'!$1:$1,1))/VLOOKUP($A119,'raw-data'!$A:$B,2,TRUE),"")</f>
        <v/>
      </c>
      <c r="AZ119" s="1" t="str">
        <f>IF(INDEX('raw-data'!$A$1:$GQ$197,MATCH($A119,'raw-data'!$A:$A,1),MATCH(AZ$1,'raw-data'!$1:$1,1))&lt;&gt;"",
$D119*INDEX('raw-data'!$A$1:$GQ$197,MATCH($A119,'raw-data'!$A:$A,1),MATCH(AZ$1,'raw-data'!$1:$1,1))/VLOOKUP($A119,'raw-data'!$A:$B,2,TRUE),"")</f>
        <v/>
      </c>
      <c r="BA119" s="1" t="str">
        <f>IF(INDEX('raw-data'!$A$1:$GQ$197,MATCH($A119,'raw-data'!$A:$A,1),MATCH(BA$1,'raw-data'!$1:$1,1))&lt;&gt;"",
$D119*INDEX('raw-data'!$A$1:$GQ$197,MATCH($A119,'raw-data'!$A:$A,1),MATCH(BA$1,'raw-data'!$1:$1,1))/VLOOKUP($A119,'raw-data'!$A:$B,2,TRUE),"")</f>
        <v/>
      </c>
      <c r="BB119" s="1" t="str">
        <f>IF(INDEX('raw-data'!$A$1:$GQ$197,MATCH($A119,'raw-data'!$A:$A,1),MATCH(BB$1,'raw-data'!$1:$1,1))&lt;&gt;"",
$D119*INDEX('raw-data'!$A$1:$GQ$197,MATCH($A119,'raw-data'!$A:$A,1),MATCH(BB$1,'raw-data'!$1:$1,1))/VLOOKUP($A119,'raw-data'!$A:$B,2,TRUE),"")</f>
        <v/>
      </c>
      <c r="BC119" s="1" t="str">
        <f>IF(INDEX('raw-data'!$A$1:$GQ$197,MATCH($A119,'raw-data'!$A:$A,1),MATCH(BC$1,'raw-data'!$1:$1,1))&lt;&gt;"",
$D119*INDEX('raw-data'!$A$1:$GQ$197,MATCH($A119,'raw-data'!$A:$A,1),MATCH(BC$1,'raw-data'!$1:$1,1))/VLOOKUP($A119,'raw-data'!$A:$B,2,TRUE),"")</f>
        <v/>
      </c>
      <c r="BD119" s="1" t="str">
        <f>IF(INDEX('raw-data'!$A$1:$GQ$197,MATCH($A119,'raw-data'!$A:$A,1),MATCH(BD$1,'raw-data'!$1:$1,1))&lt;&gt;"",
$D119*INDEX('raw-data'!$A$1:$GQ$197,MATCH($A119,'raw-data'!$A:$A,1),MATCH(BD$1,'raw-data'!$1:$1,1))/VLOOKUP($A119,'raw-data'!$A:$B,2,TRUE),"")</f>
        <v/>
      </c>
      <c r="BE119" s="1" t="str">
        <f>IF(INDEX('raw-data'!$A$1:$GQ$197,MATCH($A119,'raw-data'!$A:$A,1),MATCH(BE$1,'raw-data'!$1:$1,1))&lt;&gt;"",
$D119*INDEX('raw-data'!$A$1:$GQ$197,MATCH($A119,'raw-data'!$A:$A,1),MATCH(BE$1,'raw-data'!$1:$1,1))/VLOOKUP($A119,'raw-data'!$A:$B,2,TRUE),"")</f>
        <v/>
      </c>
      <c r="BF119" s="1" t="str">
        <f>IF(INDEX('raw-data'!$A$1:$GQ$197,MATCH($A119,'raw-data'!$A:$A,1),MATCH(BF$1,'raw-data'!$1:$1,1))&lt;&gt;"",
$D119*INDEX('raw-data'!$A$1:$GQ$197,MATCH($A119,'raw-data'!$A:$A,1),MATCH(BF$1,'raw-data'!$1:$1,1))/VLOOKUP($A119,'raw-data'!$A:$B,2,TRUE),"")</f>
        <v/>
      </c>
      <c r="BG119" s="1" t="str">
        <f>IF(INDEX('raw-data'!$A$1:$GQ$197,MATCH($A119,'raw-data'!$A:$A,1),MATCH(BG$1,'raw-data'!$1:$1,1))&lt;&gt;"",
$D119*INDEX('raw-data'!$A$1:$GQ$197,MATCH($A119,'raw-data'!$A:$A,1),MATCH(BG$1,'raw-data'!$1:$1,1))/VLOOKUP($A119,'raw-data'!$A:$B,2,TRUE),"")</f>
        <v/>
      </c>
      <c r="BH119" s="1" t="str">
        <f>IF(INDEX('raw-data'!$A$1:$GQ$197,MATCH($A119,'raw-data'!$A:$A,1),MATCH(BH$1,'raw-data'!$1:$1,1))&lt;&gt;"",
$D119*INDEX('raw-data'!$A$1:$GQ$197,MATCH($A119,'raw-data'!$A:$A,1),MATCH(BH$1,'raw-data'!$1:$1,1))/VLOOKUP($A119,'raw-data'!$A:$B,2,TRUE),"")</f>
        <v/>
      </c>
      <c r="BI119" s="1" t="str">
        <f>IF(INDEX('raw-data'!$A$1:$GQ$197,MATCH($A119,'raw-data'!$A:$A,1),MATCH(BI$1,'raw-data'!$1:$1,1))&lt;&gt;"",
$D119*INDEX('raw-data'!$A$1:$GQ$197,MATCH($A119,'raw-data'!$A:$A,1),MATCH(BI$1,'raw-data'!$1:$1,1))/VLOOKUP($A119,'raw-data'!$A:$B,2,TRUE),"")</f>
        <v/>
      </c>
      <c r="BJ119" s="1" t="str">
        <f>IF(INDEX('raw-data'!$A$1:$GQ$197,MATCH($A119,'raw-data'!$A:$A,1),MATCH(BJ$1,'raw-data'!$1:$1,1))&lt;&gt;"",
$D119*INDEX('raw-data'!$A$1:$GQ$197,MATCH($A119,'raw-data'!$A:$A,1),MATCH(BJ$1,'raw-data'!$1:$1,1))/VLOOKUP($A119,'raw-data'!$A:$B,2,TRUE),"")</f>
        <v/>
      </c>
      <c r="BK119" s="1" t="str">
        <f>IF(INDEX('raw-data'!$A$1:$GQ$197,MATCH($A119,'raw-data'!$A:$A,1),MATCH(BK$1,'raw-data'!$1:$1,1))&lt;&gt;"",
$D119*INDEX('raw-data'!$A$1:$GQ$197,MATCH($A119,'raw-data'!$A:$A,1),MATCH(BK$1,'raw-data'!$1:$1,1))/VLOOKUP($A119,'raw-data'!$A:$B,2,TRUE),"")</f>
        <v/>
      </c>
      <c r="BL119" s="1" t="str">
        <f>IF(INDEX('raw-data'!$A$1:$GQ$197,MATCH($A119,'raw-data'!$A:$A,1),MATCH(BL$1,'raw-data'!$1:$1,1))&lt;&gt;"",
$D119*INDEX('raw-data'!$A$1:$GQ$197,MATCH($A119,'raw-data'!$A:$A,1),MATCH(BL$1,'raw-data'!$1:$1,1))/VLOOKUP($A119,'raw-data'!$A:$B,2,TRUE),"")</f>
        <v/>
      </c>
      <c r="BM119" s="1" t="str">
        <f>IF(INDEX('raw-data'!$A$1:$GQ$197,MATCH($A119,'raw-data'!$A:$A,1),MATCH(BM$1,'raw-data'!$1:$1,1))&lt;&gt;"",
$D119*INDEX('raw-data'!$A$1:$GQ$197,MATCH($A119,'raw-data'!$A:$A,1),MATCH(BM$1,'raw-data'!$1:$1,1))/VLOOKUP($A119,'raw-data'!$A:$B,2,TRUE),"")</f>
        <v/>
      </c>
      <c r="BN119" s="1" t="str">
        <f>IF(INDEX('raw-data'!$A$1:$GQ$197,MATCH($A119,'raw-data'!$A:$A,1),MATCH(BN$1,'raw-data'!$1:$1,1))&lt;&gt;"",
$D119*INDEX('raw-data'!$A$1:$GQ$197,MATCH($A119,'raw-data'!$A:$A,1),MATCH(BN$1,'raw-data'!$1:$1,1))/VLOOKUP($A119,'raw-data'!$A:$B,2,TRUE),"")</f>
        <v/>
      </c>
      <c r="BO119" s="1">
        <f>IF(INDEX('raw-data'!$A$1:$GQ$197,MATCH($A119,'raw-data'!$A:$A,1),MATCH(BO$1,'raw-data'!$1:$1,1))&lt;&gt;"",
$D119*INDEX('raw-data'!$A$1:$GQ$197,MATCH($A119,'raw-data'!$A:$A,1),MATCH(BO$1,'raw-data'!$1:$1,1))/VLOOKUP($A119,'raw-data'!$A:$B,2,TRUE),"")</f>
        <v>0</v>
      </c>
      <c r="BP119" s="1" t="str">
        <f>IF(INDEX('raw-data'!$A$1:$GQ$197,MATCH($A119,'raw-data'!$A:$A,1),MATCH(BP$1,'raw-data'!$1:$1,1))&lt;&gt;"",
$D119*INDEX('raw-data'!$A$1:$GQ$197,MATCH($A119,'raw-data'!$A:$A,1),MATCH(BP$1,'raw-data'!$1:$1,1))/VLOOKUP($A119,'raw-data'!$A:$B,2,TRUE),"")</f>
        <v/>
      </c>
      <c r="BQ119" s="1" t="str">
        <f>IF(INDEX('raw-data'!$A$1:$GQ$197,MATCH($A119,'raw-data'!$A:$A,1),MATCH(BQ$1,'raw-data'!$1:$1,1))&lt;&gt;"",
$D119*INDEX('raw-data'!$A$1:$GQ$197,MATCH($A119,'raw-data'!$A:$A,1),MATCH(BQ$1,'raw-data'!$1:$1,1))/VLOOKUP($A119,'raw-data'!$A:$B,2,TRUE),"")</f>
        <v/>
      </c>
      <c r="BR119" s="1" t="str">
        <f>IF(INDEX('raw-data'!$A$1:$GQ$197,MATCH($A119,'raw-data'!$A:$A,1),MATCH(BR$1,'raw-data'!$1:$1,1))&lt;&gt;"",
$D119*INDEX('raw-data'!$A$1:$GQ$197,MATCH($A119,'raw-data'!$A:$A,1),MATCH(BR$1,'raw-data'!$1:$1,1))/VLOOKUP($A119,'raw-data'!$A:$B,2,TRUE),"")</f>
        <v/>
      </c>
      <c r="BS119" s="1" t="str">
        <f>IF(INDEX('raw-data'!$A$1:$GQ$197,MATCH($A119,'raw-data'!$A:$A,1),MATCH(BS$1,'raw-data'!$1:$1,1))&lt;&gt;"",
$D119*INDEX('raw-data'!$A$1:$GQ$197,MATCH($A119,'raw-data'!$A:$A,1),MATCH(BS$1,'raw-data'!$1:$1,1))/VLOOKUP($A119,'raw-data'!$A:$B,2,TRUE),"")</f>
        <v/>
      </c>
      <c r="BT119" s="1" t="str">
        <f>IF(INDEX('raw-data'!$A$1:$GQ$197,MATCH($A119,'raw-data'!$A:$A,1),MATCH(BT$1,'raw-data'!$1:$1,1))&lt;&gt;"",
$D119*INDEX('raw-data'!$A$1:$GQ$197,MATCH($A119,'raw-data'!$A:$A,1),MATCH(BT$1,'raw-data'!$1:$1,1))/VLOOKUP($A119,'raw-data'!$A:$B,2,TRUE),"")</f>
        <v/>
      </c>
      <c r="BU119" s="1" t="str">
        <f>IF(INDEX('raw-data'!$A$1:$GQ$197,MATCH($A119,'raw-data'!$A:$A,1),MATCH(BU$1,'raw-data'!$1:$1,1))&lt;&gt;"",
$D119*INDEX('raw-data'!$A$1:$GQ$197,MATCH($A119,'raw-data'!$A:$A,1),MATCH(BU$1,'raw-data'!$1:$1,1))/VLOOKUP($A119,'raw-data'!$A:$B,2,TRUE),"")</f>
        <v/>
      </c>
      <c r="BV119" s="1" t="str">
        <f>IF(INDEX('raw-data'!$A$1:$GQ$197,MATCH($A119,'raw-data'!$A:$A,1),MATCH(BV$1,'raw-data'!$1:$1,1))&lt;&gt;"",
$D119*INDEX('raw-data'!$A$1:$GQ$197,MATCH($A119,'raw-data'!$A:$A,1),MATCH(BV$1,'raw-data'!$1:$1,1))/VLOOKUP($A119,'raw-data'!$A:$B,2,TRUE),"")</f>
        <v/>
      </c>
      <c r="BW119" s="1" t="str">
        <f>IF(INDEX('raw-data'!$A$1:$GQ$197,MATCH($A119,'raw-data'!$A:$A,1),MATCH(BW$1,'raw-data'!$1:$1,1))&lt;&gt;"",
$D119*INDEX('raw-data'!$A$1:$GQ$197,MATCH($A119,'raw-data'!$A:$A,1),MATCH(BW$1,'raw-data'!$1:$1,1))/VLOOKUP($A119,'raw-data'!$A:$B,2,TRUE),"")</f>
        <v/>
      </c>
      <c r="BX119" s="1" t="str">
        <f>IF(INDEX('raw-data'!$A$1:$GQ$197,MATCH($A119,'raw-data'!$A:$A,1),MATCH(BX$1,'raw-data'!$1:$1,1))&lt;&gt;"",
$D119*INDEX('raw-data'!$A$1:$GQ$197,MATCH($A119,'raw-data'!$A:$A,1),MATCH(BX$1,'raw-data'!$1:$1,1))/VLOOKUP($A119,'raw-data'!$A:$B,2,TRUE),"")</f>
        <v/>
      </c>
      <c r="BY119" s="1" t="str">
        <f>IF(INDEX('raw-data'!$A$1:$GQ$197,MATCH($A119,'raw-data'!$A:$A,1),MATCH(BY$1,'raw-data'!$1:$1,1))&lt;&gt;"",
$D119*INDEX('raw-data'!$A$1:$GQ$197,MATCH($A119,'raw-data'!$A:$A,1),MATCH(BY$1,'raw-data'!$1:$1,1))/VLOOKUP($A119,'raw-data'!$A:$B,2,TRUE),"")</f>
        <v/>
      </c>
      <c r="BZ119" s="1" t="str">
        <f>IF(INDEX('raw-data'!$A$1:$GQ$197,MATCH($A119,'raw-data'!$A:$A,1),MATCH(BZ$1,'raw-data'!$1:$1,1))&lt;&gt;"",
$D119*INDEX('raw-data'!$A$1:$GQ$197,MATCH($A119,'raw-data'!$A:$A,1),MATCH(BZ$1,'raw-data'!$1:$1,1))/VLOOKUP($A119,'raw-data'!$A:$B,2,TRUE),"")</f>
        <v/>
      </c>
      <c r="CA119" s="1" t="str">
        <f>IF(INDEX('raw-data'!$A$1:$GQ$197,MATCH($A119,'raw-data'!$A:$A,1),MATCH(CA$1,'raw-data'!$1:$1,1))&lt;&gt;"",
$D119*INDEX('raw-data'!$A$1:$GQ$197,MATCH($A119,'raw-data'!$A:$A,1),MATCH(CA$1,'raw-data'!$1:$1,1))/VLOOKUP($A119,'raw-data'!$A:$B,2,TRUE),"")</f>
        <v/>
      </c>
      <c r="CB119" s="1" t="str">
        <f>IF(INDEX('raw-data'!$A$1:$GQ$197,MATCH($A119,'raw-data'!$A:$A,1),MATCH(CB$1,'raw-data'!$1:$1,1))&lt;&gt;"",
$D119*INDEX('raw-data'!$A$1:$GQ$197,MATCH($A119,'raw-data'!$A:$A,1),MATCH(CB$1,'raw-data'!$1:$1,1))/VLOOKUP($A119,'raw-data'!$A:$B,2,TRUE),"")</f>
        <v/>
      </c>
      <c r="CC119" s="1" t="str">
        <f>IF(INDEX('raw-data'!$A$1:$GQ$197,MATCH($A119,'raw-data'!$A:$A,1),MATCH(CC$1,'raw-data'!$1:$1,1))&lt;&gt;"",
$D119*INDEX('raw-data'!$A$1:$GQ$197,MATCH($A119,'raw-data'!$A:$A,1),MATCH(CC$1,'raw-data'!$1:$1,1))/VLOOKUP($A119,'raw-data'!$A:$B,2,TRUE),"")</f>
        <v/>
      </c>
      <c r="CD119" s="1" t="str">
        <f>IF(INDEX('raw-data'!$A$1:$GQ$197,MATCH($A119,'raw-data'!$A:$A,1),MATCH(CD$1,'raw-data'!$1:$1,1))&lt;&gt;"",
$D119*INDEX('raw-data'!$A$1:$GQ$197,MATCH($A119,'raw-data'!$A:$A,1),MATCH(CD$1,'raw-data'!$1:$1,1))/VLOOKUP($A119,'raw-data'!$A:$B,2,TRUE),"")</f>
        <v/>
      </c>
      <c r="CE119" s="1" t="str">
        <f>IF(INDEX('raw-data'!$A$1:$GQ$197,MATCH($A119,'raw-data'!$A:$A,1),MATCH(CE$1,'raw-data'!$1:$1,1))&lt;&gt;"",
$D119*INDEX('raw-data'!$A$1:$GQ$197,MATCH($A119,'raw-data'!$A:$A,1),MATCH(CE$1,'raw-data'!$1:$1,1))/VLOOKUP($A119,'raw-data'!$A:$B,2,TRUE),"")</f>
        <v/>
      </c>
      <c r="CF119" s="1" t="str">
        <f>IF(INDEX('raw-data'!$A$1:$GQ$197,MATCH($A119,'raw-data'!$A:$A,1),MATCH(CF$1,'raw-data'!$1:$1,1))&lt;&gt;"",
$D119*INDEX('raw-data'!$A$1:$GQ$197,MATCH($A119,'raw-data'!$A:$A,1),MATCH(CF$1,'raw-data'!$1:$1,1))/VLOOKUP($A119,'raw-data'!$A:$B,2,TRUE),"")</f>
        <v/>
      </c>
      <c r="CG119" s="1" t="str">
        <f>IF(INDEX('raw-data'!$A$1:$GQ$197,MATCH($A119,'raw-data'!$A:$A,1),MATCH(CG$1,'raw-data'!$1:$1,1))&lt;&gt;"",
$D119*INDEX('raw-data'!$A$1:$GQ$197,MATCH($A119,'raw-data'!$A:$A,1),MATCH(CG$1,'raw-data'!$1:$1,1))/VLOOKUP($A119,'raw-data'!$A:$B,2,TRUE),"")</f>
        <v/>
      </c>
      <c r="CH119" s="1" t="str">
        <f>IF(INDEX('raw-data'!$A$1:$GQ$197,MATCH($A119,'raw-data'!$A:$A,1),MATCH(CH$1,'raw-data'!$1:$1,1))&lt;&gt;"",
$D119*INDEX('raw-data'!$A$1:$GQ$197,MATCH($A119,'raw-data'!$A:$A,1),MATCH(CH$1,'raw-data'!$1:$1,1))/VLOOKUP($A119,'raw-data'!$A:$B,2,TRUE),"")</f>
        <v/>
      </c>
      <c r="CI119" s="1" t="str">
        <f>IF(INDEX('raw-data'!$A$1:$GQ$197,MATCH($A119,'raw-data'!$A:$A,1),MATCH(CI$1,'raw-data'!$1:$1,1))&lt;&gt;"",
$D119*INDEX('raw-data'!$A$1:$GQ$197,MATCH($A119,'raw-data'!$A:$A,1),MATCH(CI$1,'raw-data'!$1:$1,1))/VLOOKUP($A119,'raw-data'!$A:$B,2,TRUE),"")</f>
        <v/>
      </c>
      <c r="CJ119" s="1" t="str">
        <f>IF(INDEX('raw-data'!$A$1:$GQ$197,MATCH($A119,'raw-data'!$A:$A,1),MATCH(CJ$1,'raw-data'!$1:$1,1))&lt;&gt;"",
$D119*INDEX('raw-data'!$A$1:$GQ$197,MATCH($A119,'raw-data'!$A:$A,1),MATCH(CJ$1,'raw-data'!$1:$1,1))/VLOOKUP($A119,'raw-data'!$A:$B,2,TRUE),"")</f>
        <v/>
      </c>
      <c r="CK119" s="1" t="str">
        <f>IF(INDEX('raw-data'!$A$1:$GQ$197,MATCH($A119,'raw-data'!$A:$A,1),MATCH(CK$1,'raw-data'!$1:$1,1))&lt;&gt;"",
$D119*INDEX('raw-data'!$A$1:$GQ$197,MATCH($A119,'raw-data'!$A:$A,1),MATCH(CK$1,'raw-data'!$1:$1,1))/VLOOKUP($A119,'raw-data'!$A:$B,2,TRUE),"")</f>
        <v/>
      </c>
      <c r="CL119" s="1" t="str">
        <f>IF(INDEX('raw-data'!$A$1:$GQ$197,MATCH($A119,'raw-data'!$A:$A,1),MATCH(CL$1,'raw-data'!$1:$1,1))&lt;&gt;"",
$D119*INDEX('raw-data'!$A$1:$GQ$197,MATCH($A119,'raw-data'!$A:$A,1),MATCH(CL$1,'raw-data'!$1:$1,1))/VLOOKUP($A119,'raw-data'!$A:$B,2,TRUE),"")</f>
        <v/>
      </c>
      <c r="CM119" s="1" t="str">
        <f>IF(INDEX('raw-data'!$A$1:$GQ$197,MATCH($A119,'raw-data'!$A:$A,1),MATCH(CM$1,'raw-data'!$1:$1,1))&lt;&gt;"",
$D119*INDEX('raw-data'!$A$1:$GQ$197,MATCH($A119,'raw-data'!$A:$A,1),MATCH(CM$1,'raw-data'!$1:$1,1))/VLOOKUP($A119,'raw-data'!$A:$B,2,TRUE),"")</f>
        <v/>
      </c>
      <c r="CN119" s="1" t="str">
        <f>IF(INDEX('raw-data'!$A$1:$GQ$197,MATCH($A119,'raw-data'!$A:$A,1),MATCH(CN$1,'raw-data'!$1:$1,1))&lt;&gt;"",
$D119*INDEX('raw-data'!$A$1:$GQ$197,MATCH($A119,'raw-data'!$A:$A,1),MATCH(CN$1,'raw-data'!$1:$1,1))/VLOOKUP($A119,'raw-data'!$A:$B,2,TRUE),"")</f>
        <v/>
      </c>
      <c r="CO119" s="1" t="str">
        <f>IF(INDEX('raw-data'!$A$1:$GQ$197,MATCH($A119,'raw-data'!$A:$A,1),MATCH(CO$1,'raw-data'!$1:$1,1))&lt;&gt;"",
$D119*INDEX('raw-data'!$A$1:$GQ$197,MATCH($A119,'raw-data'!$A:$A,1),MATCH(CO$1,'raw-data'!$1:$1,1))/VLOOKUP($A119,'raw-data'!$A:$B,2,TRUE),"")</f>
        <v/>
      </c>
      <c r="CP119" s="1" t="str">
        <f>IF(INDEX('raw-data'!$A$1:$GQ$197,MATCH($A119,'raw-data'!$A:$A,1),MATCH(CP$1,'raw-data'!$1:$1,1))&lt;&gt;"",
$D119*INDEX('raw-data'!$A$1:$GQ$197,MATCH($A119,'raw-data'!$A:$A,1),MATCH(CP$1,'raw-data'!$1:$1,1))/VLOOKUP($A119,'raw-data'!$A:$B,2,TRUE),"")</f>
        <v/>
      </c>
      <c r="CQ119" s="1" t="str">
        <f>IF(INDEX('raw-data'!$A$1:$GQ$197,MATCH($A119,'raw-data'!$A:$A,1),MATCH(CQ$1,'raw-data'!$1:$1,1))&lt;&gt;"",
$D119*INDEX('raw-data'!$A$1:$GQ$197,MATCH($A119,'raw-data'!$A:$A,1),MATCH(CQ$1,'raw-data'!$1:$1,1))/VLOOKUP($A119,'raw-data'!$A:$B,2,TRUE),"")</f>
        <v/>
      </c>
      <c r="CR119" s="1" t="str">
        <f>IF(INDEX('raw-data'!$A$1:$GQ$197,MATCH($A119,'raw-data'!$A:$A,1),MATCH(CR$1,'raw-data'!$1:$1,1))&lt;&gt;"",
$D119*INDEX('raw-data'!$A$1:$GQ$197,MATCH($A119,'raw-data'!$A:$A,1),MATCH(CR$1,'raw-data'!$1:$1,1))/VLOOKUP($A119,'raw-data'!$A:$B,2,TRUE),"")</f>
        <v/>
      </c>
      <c r="CS119" s="1" t="str">
        <f>IF(INDEX('raw-data'!$A$1:$GQ$197,MATCH($A119,'raw-data'!$A:$A,1),MATCH(CS$1,'raw-data'!$1:$1,1))&lt;&gt;"",
$D119*INDEX('raw-data'!$A$1:$GQ$197,MATCH($A119,'raw-data'!$A:$A,1),MATCH(CS$1,'raw-data'!$1:$1,1))/VLOOKUP($A119,'raw-data'!$A:$B,2,TRUE),"")</f>
        <v/>
      </c>
      <c r="CT119" s="1" t="str">
        <f>IF(INDEX('raw-data'!$A$1:$GQ$197,MATCH($A119,'raw-data'!$A:$A,1),MATCH(CT$1,'raw-data'!$1:$1,1))&lt;&gt;"",
$D119*INDEX('raw-data'!$A$1:$GQ$197,MATCH($A119,'raw-data'!$A:$A,1),MATCH(CT$1,'raw-data'!$1:$1,1))/VLOOKUP($A119,'raw-data'!$A:$B,2,TRUE),"")</f>
        <v/>
      </c>
      <c r="CU119" s="1" t="str">
        <f>IF(INDEX('raw-data'!$A$1:$GQ$197,MATCH($A119,'raw-data'!$A:$A,1),MATCH(CU$1,'raw-data'!$1:$1,1))&lt;&gt;"",
$D119*INDEX('raw-data'!$A$1:$GQ$197,MATCH($A119,'raw-data'!$A:$A,1),MATCH(CU$1,'raw-data'!$1:$1,1))/VLOOKUP($A119,'raw-data'!$A:$B,2,TRUE),"")</f>
        <v/>
      </c>
      <c r="CV119" s="1" t="str">
        <f>IF(INDEX('raw-data'!$A$1:$GQ$197,MATCH($A119,'raw-data'!$A:$A,1),MATCH(CV$1,'raw-data'!$1:$1,1))&lt;&gt;"",
$D119*INDEX('raw-data'!$A$1:$GQ$197,MATCH($A119,'raw-data'!$A:$A,1),MATCH(CV$1,'raw-data'!$1:$1,1))/VLOOKUP($A119,'raw-data'!$A:$B,2,TRUE),"")</f>
        <v/>
      </c>
      <c r="CW119" s="1" t="str">
        <f>IF(INDEX('raw-data'!$A$1:$GQ$197,MATCH($A119,'raw-data'!$A:$A,1),MATCH(CW$1,'raw-data'!$1:$1,1))&lt;&gt;"",
$D119*INDEX('raw-data'!$A$1:$GQ$197,MATCH($A119,'raw-data'!$A:$A,1),MATCH(CW$1,'raw-data'!$1:$1,1))/VLOOKUP($A119,'raw-data'!$A:$B,2,TRUE),"")</f>
        <v/>
      </c>
      <c r="CX119" s="1" t="str">
        <f>IF(INDEX('raw-data'!$A$1:$GQ$197,MATCH($A119,'raw-data'!$A:$A,1),MATCH(CX$1,'raw-data'!$1:$1,1))&lt;&gt;"",
$D119*INDEX('raw-data'!$A$1:$GQ$197,MATCH($A119,'raw-data'!$A:$A,1),MATCH(CX$1,'raw-data'!$1:$1,1))/VLOOKUP($A119,'raw-data'!$A:$B,2,TRUE),"")</f>
        <v/>
      </c>
      <c r="CY119" s="1" t="str">
        <f>IF(INDEX('raw-data'!$A$1:$GQ$197,MATCH($A119,'raw-data'!$A:$A,1),MATCH(CY$1,'raw-data'!$1:$1,1))&lt;&gt;"",
$D119*INDEX('raw-data'!$A$1:$GQ$197,MATCH($A119,'raw-data'!$A:$A,1),MATCH(CY$1,'raw-data'!$1:$1,1))/VLOOKUP($A119,'raw-data'!$A:$B,2,TRUE),"")</f>
        <v/>
      </c>
      <c r="CZ119" s="1" t="str">
        <f>IF(INDEX('raw-data'!$A$1:$GQ$197,MATCH($A119,'raw-data'!$A:$A,1),MATCH(CZ$1,'raw-data'!$1:$1,1))&lt;&gt;"",
$D119*INDEX('raw-data'!$A$1:$GQ$197,MATCH($A119,'raw-data'!$A:$A,1),MATCH(CZ$1,'raw-data'!$1:$1,1))/VLOOKUP($A119,'raw-data'!$A:$B,2,TRUE),"")</f>
        <v/>
      </c>
      <c r="DA119" s="1" t="str">
        <f>IF(INDEX('raw-data'!$A$1:$GQ$197,MATCH($A119,'raw-data'!$A:$A,1),MATCH(DA$1,'raw-data'!$1:$1,1))&lt;&gt;"",
$D119*INDEX('raw-data'!$A$1:$GQ$197,MATCH($A119,'raw-data'!$A:$A,1),MATCH(DA$1,'raw-data'!$1:$1,1))/VLOOKUP($A119,'raw-data'!$A:$B,2,TRUE),"")</f>
        <v/>
      </c>
      <c r="DB119" s="1" t="str">
        <f>IF(INDEX('raw-data'!$A$1:$GQ$197,MATCH($A119,'raw-data'!$A:$A,1),MATCH(DB$1,'raw-data'!$1:$1,1))&lt;&gt;"",
$D119*INDEX('raw-data'!$A$1:$GQ$197,MATCH($A119,'raw-data'!$A:$A,1),MATCH(DB$1,'raw-data'!$1:$1,1))/VLOOKUP($A119,'raw-data'!$A:$B,2,TRUE),"")</f>
        <v/>
      </c>
      <c r="DC119" s="1" t="str">
        <f>IF(INDEX('raw-data'!$A$1:$GQ$197,MATCH($A119,'raw-data'!$A:$A,1),MATCH(DC$1,'raw-data'!$1:$1,1))&lt;&gt;"",
$D119*INDEX('raw-data'!$A$1:$GQ$197,MATCH($A119,'raw-data'!$A:$A,1),MATCH(DC$1,'raw-data'!$1:$1,1))/VLOOKUP($A119,'raw-data'!$A:$B,2,TRUE),"")</f>
        <v/>
      </c>
      <c r="DD119" s="1" t="str">
        <f>IF(INDEX('raw-data'!$A$1:$GQ$197,MATCH($A119,'raw-data'!$A:$A,1),MATCH(DD$1,'raw-data'!$1:$1,1))&lt;&gt;"",
$D119*INDEX('raw-data'!$A$1:$GQ$197,MATCH($A119,'raw-data'!$A:$A,1),MATCH(DD$1,'raw-data'!$1:$1,1))/VLOOKUP($A119,'raw-data'!$A:$B,2,TRUE),"")</f>
        <v/>
      </c>
      <c r="DE119" s="1" t="str">
        <f>IF(INDEX('raw-data'!$A$1:$GQ$197,MATCH($A119,'raw-data'!$A:$A,1),MATCH(DE$1,'raw-data'!$1:$1,1))&lt;&gt;"",
$D119*INDEX('raw-data'!$A$1:$GQ$197,MATCH($A119,'raw-data'!$A:$A,1),MATCH(DE$1,'raw-data'!$1:$1,1))/VLOOKUP($A119,'raw-data'!$A:$B,2,TRUE),"")</f>
        <v/>
      </c>
      <c r="DF119" s="1" t="str">
        <f>IF(INDEX('raw-data'!$A$1:$GQ$197,MATCH($A119,'raw-data'!$A:$A,1),MATCH(DF$1,'raw-data'!$1:$1,1))&lt;&gt;"",
$D119*INDEX('raw-data'!$A$1:$GQ$197,MATCH($A119,'raw-data'!$A:$A,1),MATCH(DF$1,'raw-data'!$1:$1,1))/VLOOKUP($A119,'raw-data'!$A:$B,2,TRUE),"")</f>
        <v/>
      </c>
      <c r="DG119" s="1" t="str">
        <f>IF(INDEX('raw-data'!$A$1:$GQ$197,MATCH($A119,'raw-data'!$A:$A,1),MATCH(DG$1,'raw-data'!$1:$1,1))&lt;&gt;"",
$D119*INDEX('raw-data'!$A$1:$GQ$197,MATCH($A119,'raw-data'!$A:$A,1),MATCH(DG$1,'raw-data'!$1:$1,1))/VLOOKUP($A119,'raw-data'!$A:$B,2,TRUE),"")</f>
        <v/>
      </c>
      <c r="DH119" s="1" t="str">
        <f>IF(INDEX('raw-data'!$A$1:$GQ$197,MATCH($A119,'raw-data'!$A:$A,1),MATCH(DH$1,'raw-data'!$1:$1,1))&lt;&gt;"",
$D119*INDEX('raw-data'!$A$1:$GQ$197,MATCH($A119,'raw-data'!$A:$A,1),MATCH(DH$1,'raw-data'!$1:$1,1))/VLOOKUP($A119,'raw-data'!$A:$B,2,TRUE),"")</f>
        <v/>
      </c>
      <c r="DI119" s="1" t="str">
        <f>IF(INDEX('raw-data'!$A$1:$GQ$197,MATCH($A119,'raw-data'!$A:$A,1),MATCH(DI$1,'raw-data'!$1:$1,1))&lt;&gt;"",
$D119*INDEX('raw-data'!$A$1:$GQ$197,MATCH($A119,'raw-data'!$A:$A,1),MATCH(DI$1,'raw-data'!$1:$1,1))/VLOOKUP($A119,'raw-data'!$A:$B,2,TRUE),"")</f>
        <v/>
      </c>
      <c r="DJ119" s="1" t="str">
        <f>IF(INDEX('raw-data'!$A$1:$GQ$197,MATCH($A119,'raw-data'!$A:$A,1),MATCH(DJ$1,'raw-data'!$1:$1,1))&lt;&gt;"",
$D119*INDEX('raw-data'!$A$1:$GQ$197,MATCH($A119,'raw-data'!$A:$A,1),MATCH(DJ$1,'raw-data'!$1:$1,1))/VLOOKUP($A119,'raw-data'!$A:$B,2,TRUE),"")</f>
        <v/>
      </c>
      <c r="DK119" s="1" t="str">
        <f>IF(INDEX('raw-data'!$A$1:$GQ$197,MATCH($A119,'raw-data'!$A:$A,1),MATCH(DK$1,'raw-data'!$1:$1,1))&lt;&gt;"",
$D119*INDEX('raw-data'!$A$1:$GQ$197,MATCH($A119,'raw-data'!$A:$A,1),MATCH(DK$1,'raw-data'!$1:$1,1))/VLOOKUP($A119,'raw-data'!$A:$B,2,TRUE),"")</f>
        <v/>
      </c>
      <c r="DL119" s="1" t="str">
        <f>IF(INDEX('raw-data'!$A$1:$GQ$197,MATCH($A119,'raw-data'!$A:$A,1),MATCH(DL$1,'raw-data'!$1:$1,1))&lt;&gt;"",
$D119*INDEX('raw-data'!$A$1:$GQ$197,MATCH($A119,'raw-data'!$A:$A,1),MATCH(DL$1,'raw-data'!$1:$1,1))/VLOOKUP($A119,'raw-data'!$A:$B,2,TRUE),"")</f>
        <v/>
      </c>
      <c r="DM119" s="1" t="str">
        <f>IF(INDEX('raw-data'!$A$1:$GQ$197,MATCH($A119,'raw-data'!$A:$A,1),MATCH(DM$1,'raw-data'!$1:$1,1))&lt;&gt;"",
$D119*INDEX('raw-data'!$A$1:$GQ$197,MATCH($A119,'raw-data'!$A:$A,1),MATCH(DM$1,'raw-data'!$1:$1,1))/VLOOKUP($A119,'raw-data'!$A:$B,2,TRUE),"")</f>
        <v/>
      </c>
      <c r="DN119" s="1" t="str">
        <f>IF(INDEX('raw-data'!$A$1:$GQ$197,MATCH($A119,'raw-data'!$A:$A,1),MATCH(DN$1,'raw-data'!$1:$1,1))&lt;&gt;"",
$D119*INDEX('raw-data'!$A$1:$GQ$197,MATCH($A119,'raw-data'!$A:$A,1),MATCH(DN$1,'raw-data'!$1:$1,1))/VLOOKUP($A119,'raw-data'!$A:$B,2,TRUE),"")</f>
        <v/>
      </c>
      <c r="DO119" s="1" t="str">
        <f>IF(INDEX('raw-data'!$A$1:$GQ$197,MATCH($A119,'raw-data'!$A:$A,1),MATCH(DO$1,'raw-data'!$1:$1,1))&lt;&gt;"",
$D119*INDEX('raw-data'!$A$1:$GQ$197,MATCH($A119,'raw-data'!$A:$A,1),MATCH(DO$1,'raw-data'!$1:$1,1))/VLOOKUP($A119,'raw-data'!$A:$B,2,TRUE),"")</f>
        <v/>
      </c>
      <c r="DP119" s="1" t="str">
        <f>IF(INDEX('raw-data'!$A$1:$GQ$197,MATCH($A119,'raw-data'!$A:$A,1),MATCH(DP$1,'raw-data'!$1:$1,1))&lt;&gt;"",
$D119*INDEX('raw-data'!$A$1:$GQ$197,MATCH($A119,'raw-data'!$A:$A,1),MATCH(DP$1,'raw-data'!$1:$1,1))/VLOOKUP($A119,'raw-data'!$A:$B,2,TRUE),"")</f>
        <v/>
      </c>
      <c r="DQ119" s="1" t="str">
        <f>IF(INDEX('raw-data'!$A$1:$GQ$197,MATCH($A119,'raw-data'!$A:$A,1),MATCH(DQ$1,'raw-data'!$1:$1,1))&lt;&gt;"",
$D119*INDEX('raw-data'!$A$1:$GQ$197,MATCH($A119,'raw-data'!$A:$A,1),MATCH(DQ$1,'raw-data'!$1:$1,1))/VLOOKUP($A119,'raw-data'!$A:$B,2,TRUE),"")</f>
        <v/>
      </c>
      <c r="DR119" s="1" t="str">
        <f>IF(INDEX('raw-data'!$A$1:$GQ$197,MATCH($A119,'raw-data'!$A:$A,1),MATCH(DR$1,'raw-data'!$1:$1,1))&lt;&gt;"",
$D119*INDEX('raw-data'!$A$1:$GQ$197,MATCH($A119,'raw-data'!$A:$A,1),MATCH(DR$1,'raw-data'!$1:$1,1))/VLOOKUP($A119,'raw-data'!$A:$B,2,TRUE),"")</f>
        <v/>
      </c>
      <c r="DS119" s="1" t="str">
        <f>IF(INDEX('raw-data'!$A$1:$GQ$197,MATCH($A119,'raw-data'!$A:$A,1),MATCH(DS$1,'raw-data'!$1:$1,1))&lt;&gt;"",
$D119*INDEX('raw-data'!$A$1:$GQ$197,MATCH($A119,'raw-data'!$A:$A,1),MATCH(DS$1,'raw-data'!$1:$1,1))/VLOOKUP($A119,'raw-data'!$A:$B,2,TRUE),"")</f>
        <v/>
      </c>
      <c r="DT119" s="1" t="str">
        <f>IF(INDEX('raw-data'!$A$1:$GQ$197,MATCH($A119,'raw-data'!$A:$A,1),MATCH(DT$1,'raw-data'!$1:$1,1))&lt;&gt;"",
$D119*INDEX('raw-data'!$A$1:$GQ$197,MATCH($A119,'raw-data'!$A:$A,1),MATCH(DT$1,'raw-data'!$1:$1,1))/VLOOKUP($A119,'raw-data'!$A:$B,2,TRUE),"")</f>
        <v/>
      </c>
      <c r="DU119" s="1" t="str">
        <f>IF(INDEX('raw-data'!$A$1:$GQ$197,MATCH($A119,'raw-data'!$A:$A,1),MATCH(DU$1,'raw-data'!$1:$1,1))&lt;&gt;"",
$D119*INDEX('raw-data'!$A$1:$GQ$197,MATCH($A119,'raw-data'!$A:$A,1),MATCH(DU$1,'raw-data'!$1:$1,1))/VLOOKUP($A119,'raw-data'!$A:$B,2,TRUE),"")</f>
        <v/>
      </c>
      <c r="DV119" s="1" t="str">
        <f>IF(INDEX('raw-data'!$A$1:$GQ$197,MATCH($A119,'raw-data'!$A:$A,1),MATCH(DV$1,'raw-data'!$1:$1,1))&lt;&gt;"",
$D119*INDEX('raw-data'!$A$1:$GQ$197,MATCH($A119,'raw-data'!$A:$A,1),MATCH(DV$1,'raw-data'!$1:$1,1))/VLOOKUP($A119,'raw-data'!$A:$B,2,TRUE),"")</f>
        <v/>
      </c>
      <c r="DW119" s="1" t="str">
        <f>IF(INDEX('raw-data'!$A$1:$GQ$197,MATCH($A119,'raw-data'!$A:$A,1),MATCH(DW$1,'raw-data'!$1:$1,1))&lt;&gt;"",
$D119*INDEX('raw-data'!$A$1:$GQ$197,MATCH($A119,'raw-data'!$A:$A,1),MATCH(DW$1,'raw-data'!$1:$1,1))/VLOOKUP($A119,'raw-data'!$A:$B,2,TRUE),"")</f>
        <v/>
      </c>
      <c r="DX119" s="1" t="str">
        <f>IF(INDEX('raw-data'!$A$1:$GQ$197,MATCH($A119,'raw-data'!$A:$A,1),MATCH(DX$1,'raw-data'!$1:$1,1))&lt;&gt;"",
$D119*INDEX('raw-data'!$A$1:$GQ$197,MATCH($A119,'raw-data'!$A:$A,1),MATCH(DX$1,'raw-data'!$1:$1,1))/VLOOKUP($A119,'raw-data'!$A:$B,2,TRUE),"")</f>
        <v/>
      </c>
      <c r="DY119" s="1" t="str">
        <f>IF(INDEX('raw-data'!$A$1:$GQ$197,MATCH($A119,'raw-data'!$A:$A,1),MATCH(DY$1,'raw-data'!$1:$1,1))&lt;&gt;"",
$D119*INDEX('raw-data'!$A$1:$GQ$197,MATCH($A119,'raw-data'!$A:$A,1),MATCH(DY$1,'raw-data'!$1:$1,1))/VLOOKUP($A119,'raw-data'!$A:$B,2,TRUE),"")</f>
        <v/>
      </c>
      <c r="DZ119" s="1" t="str">
        <f>IF(INDEX('raw-data'!$A$1:$GQ$197,MATCH($A119,'raw-data'!$A:$A,1),MATCH(DZ$1,'raw-data'!$1:$1,1))&lt;&gt;"",
$D119*INDEX('raw-data'!$A$1:$GQ$197,MATCH($A119,'raw-data'!$A:$A,1),MATCH(DZ$1,'raw-data'!$1:$1,1))/VLOOKUP($A119,'raw-data'!$A:$B,2,TRUE),"")</f>
        <v/>
      </c>
      <c r="EA119" s="1" t="str">
        <f>IF(INDEX('raw-data'!$A$1:$GQ$197,MATCH($A119,'raw-data'!$A:$A,1),MATCH(EA$1,'raw-data'!$1:$1,1))&lt;&gt;"",
$D119*INDEX('raw-data'!$A$1:$GQ$197,MATCH($A119,'raw-data'!$A:$A,1),MATCH(EA$1,'raw-data'!$1:$1,1))/VLOOKUP($A119,'raw-data'!$A:$B,2,TRUE),"")</f>
        <v/>
      </c>
      <c r="EB119" s="1" t="str">
        <f>IF(INDEX('raw-data'!$A$1:$GQ$197,MATCH($A119,'raw-data'!$A:$A,1),MATCH(EB$1,'raw-data'!$1:$1,1))&lt;&gt;"",
$D119*INDEX('raw-data'!$A$1:$GQ$197,MATCH($A119,'raw-data'!$A:$A,1),MATCH(EB$1,'raw-data'!$1:$1,1))/VLOOKUP($A119,'raw-data'!$A:$B,2,TRUE),"")</f>
        <v/>
      </c>
      <c r="EC119" s="1" t="str">
        <f>IF(INDEX('raw-data'!$A$1:$GQ$197,MATCH($A119,'raw-data'!$A:$A,1),MATCH(EC$1,'raw-data'!$1:$1,1))&lt;&gt;"",
$D119*INDEX('raw-data'!$A$1:$GQ$197,MATCH($A119,'raw-data'!$A:$A,1),MATCH(EC$1,'raw-data'!$1:$1,1))/VLOOKUP($A119,'raw-data'!$A:$B,2,TRUE),"")</f>
        <v/>
      </c>
      <c r="ED119" s="1" t="str">
        <f>IF(INDEX('raw-data'!$A$1:$GQ$197,MATCH($A119,'raw-data'!$A:$A,1),MATCH(ED$1,'raw-data'!$1:$1,1))&lt;&gt;"",
$D119*INDEX('raw-data'!$A$1:$GQ$197,MATCH($A119,'raw-data'!$A:$A,1),MATCH(ED$1,'raw-data'!$1:$1,1))/VLOOKUP($A119,'raw-data'!$A:$B,2,TRUE),"")</f>
        <v/>
      </c>
      <c r="EE119" s="1" t="str">
        <f>IF(INDEX('raw-data'!$A$1:$GQ$197,MATCH($A119,'raw-data'!$A:$A,1),MATCH(EE$1,'raw-data'!$1:$1,1))&lt;&gt;"",
$D119*INDEX('raw-data'!$A$1:$GQ$197,MATCH($A119,'raw-data'!$A:$A,1),MATCH(EE$1,'raw-data'!$1:$1,1))/VLOOKUP($A119,'raw-data'!$A:$B,2,TRUE),"")</f>
        <v/>
      </c>
      <c r="EF119" s="1" t="str">
        <f>IF(INDEX('raw-data'!$A$1:$GQ$197,MATCH($A119,'raw-data'!$A:$A,1),MATCH(EF$1,'raw-data'!$1:$1,1))&lt;&gt;"",
$D119*INDEX('raw-data'!$A$1:$GQ$197,MATCH($A119,'raw-data'!$A:$A,1),MATCH(EF$1,'raw-data'!$1:$1,1))/VLOOKUP($A119,'raw-data'!$A:$B,2,TRUE),"")</f>
        <v/>
      </c>
      <c r="EG119" s="1" t="str">
        <f>IF(INDEX('raw-data'!$A$1:$GQ$197,MATCH($A119,'raw-data'!$A:$A,1),MATCH(EG$1,'raw-data'!$1:$1,1))&lt;&gt;"",
$D119*INDEX('raw-data'!$A$1:$GQ$197,MATCH($A119,'raw-data'!$A:$A,1),MATCH(EG$1,'raw-data'!$1:$1,1))/VLOOKUP($A119,'raw-data'!$A:$B,2,TRUE),"")</f>
        <v/>
      </c>
      <c r="EH119" s="1" t="str">
        <f>IF(INDEX('raw-data'!$A$1:$GQ$197,MATCH($A119,'raw-data'!$A:$A,1),MATCH(EH$1,'raw-data'!$1:$1,1))&lt;&gt;"",
$D119*INDEX('raw-data'!$A$1:$GQ$197,MATCH($A119,'raw-data'!$A:$A,1),MATCH(EH$1,'raw-data'!$1:$1,1))/VLOOKUP($A119,'raw-data'!$A:$B,2,TRUE),"")</f>
        <v/>
      </c>
      <c r="EI119" s="1" t="str">
        <f>IF(INDEX('raw-data'!$A$1:$GQ$197,MATCH($A119,'raw-data'!$A:$A,1),MATCH(EI$1,'raw-data'!$1:$1,1))&lt;&gt;"",
$D119*INDEX('raw-data'!$A$1:$GQ$197,MATCH($A119,'raw-data'!$A:$A,1),MATCH(EI$1,'raw-data'!$1:$1,1))/VLOOKUP($A119,'raw-data'!$A:$B,2,TRUE),"")</f>
        <v/>
      </c>
      <c r="EJ119" s="1" t="str">
        <f>IF(INDEX('raw-data'!$A$1:$GQ$197,MATCH($A119,'raw-data'!$A:$A,1),MATCH(EJ$1,'raw-data'!$1:$1,1))&lt;&gt;"",
$D119*INDEX('raw-data'!$A$1:$GQ$197,MATCH($A119,'raw-data'!$A:$A,1),MATCH(EJ$1,'raw-data'!$1:$1,1))/VLOOKUP($A119,'raw-data'!$A:$B,2,TRUE),"")</f>
        <v/>
      </c>
      <c r="EK119" s="1" t="str">
        <f>IF(INDEX('raw-data'!$A$1:$GQ$197,MATCH($A119,'raw-data'!$A:$A,1),MATCH(EK$1,'raw-data'!$1:$1,1))&lt;&gt;"",
$D119*INDEX('raw-data'!$A$1:$GQ$197,MATCH($A119,'raw-data'!$A:$A,1),MATCH(EK$1,'raw-data'!$1:$1,1))/VLOOKUP($A119,'raw-data'!$A:$B,2,TRUE),"")</f>
        <v/>
      </c>
      <c r="EL119" s="1" t="str">
        <f>IF(INDEX('raw-data'!$A$1:$GQ$197,MATCH($A119,'raw-data'!$A:$A,1),MATCH(EL$1,'raw-data'!$1:$1,1))&lt;&gt;"",
$D119*INDEX('raw-data'!$A$1:$GQ$197,MATCH($A119,'raw-data'!$A:$A,1),MATCH(EL$1,'raw-data'!$1:$1,1))/VLOOKUP($A119,'raw-data'!$A:$B,2,TRUE),"")</f>
        <v/>
      </c>
      <c r="EM119" s="1" t="str">
        <f>IF(INDEX('raw-data'!$A$1:$GQ$197,MATCH($A119,'raw-data'!$A:$A,1),MATCH(EM$1,'raw-data'!$1:$1,1))&lt;&gt;"",
$D119*INDEX('raw-data'!$A$1:$GQ$197,MATCH($A119,'raw-data'!$A:$A,1),MATCH(EM$1,'raw-data'!$1:$1,1))/VLOOKUP($A119,'raw-data'!$A:$B,2,TRUE),"")</f>
        <v/>
      </c>
      <c r="EN119" s="1" t="str">
        <f>IF(INDEX('raw-data'!$A$1:$GQ$197,MATCH($A119,'raw-data'!$A:$A,1),MATCH(EN$1,'raw-data'!$1:$1,1))&lt;&gt;"",
$D119*INDEX('raw-data'!$A$1:$GQ$197,MATCH($A119,'raw-data'!$A:$A,1),MATCH(EN$1,'raw-data'!$1:$1,1))/VLOOKUP($A119,'raw-data'!$A:$B,2,TRUE),"")</f>
        <v/>
      </c>
      <c r="EO119" s="1" t="str">
        <f>IF(INDEX('raw-data'!$A$1:$GQ$197,MATCH($A119,'raw-data'!$A:$A,1),MATCH(EO$1,'raw-data'!$1:$1,1))&lt;&gt;"",
$D119*INDEX('raw-data'!$A$1:$GQ$197,MATCH($A119,'raw-data'!$A:$A,1),MATCH(EO$1,'raw-data'!$1:$1,1))/VLOOKUP($A119,'raw-data'!$A:$B,2,TRUE),"")</f>
        <v/>
      </c>
      <c r="EP119" s="1" t="str">
        <f>IF(INDEX('raw-data'!$A$1:$GQ$197,MATCH($A119,'raw-data'!$A:$A,1),MATCH(EP$1,'raw-data'!$1:$1,1))&lt;&gt;"",
$D119*INDEX('raw-data'!$A$1:$GQ$197,MATCH($A119,'raw-data'!$A:$A,1),MATCH(EP$1,'raw-data'!$1:$1,1))/VLOOKUP($A119,'raw-data'!$A:$B,2,TRUE),"")</f>
        <v/>
      </c>
      <c r="EQ119" s="1" t="str">
        <f>IF(INDEX('raw-data'!$A$1:$GQ$197,MATCH($A119,'raw-data'!$A:$A,1),MATCH(EQ$1,'raw-data'!$1:$1,1))&lt;&gt;"",
$D119*INDEX('raw-data'!$A$1:$GQ$197,MATCH($A119,'raw-data'!$A:$A,1),MATCH(EQ$1,'raw-data'!$1:$1,1))/VLOOKUP($A119,'raw-data'!$A:$B,2,TRUE),"")</f>
        <v/>
      </c>
      <c r="ER119" s="1" t="str">
        <f>IF(INDEX('raw-data'!$A$1:$GQ$197,MATCH($A119,'raw-data'!$A:$A,1),MATCH(ER$1,'raw-data'!$1:$1,1))&lt;&gt;"",
$D119*INDEX('raw-data'!$A$1:$GQ$197,MATCH($A119,'raw-data'!$A:$A,1),MATCH(ER$1,'raw-data'!$1:$1,1))/VLOOKUP($A119,'raw-data'!$A:$B,2,TRUE),"")</f>
        <v/>
      </c>
      <c r="ES119" s="1" t="str">
        <f>IF(INDEX('raw-data'!$A$1:$GQ$197,MATCH($A119,'raw-data'!$A:$A,1),MATCH(ES$1,'raw-data'!$1:$1,1))&lt;&gt;"",
$D119*INDEX('raw-data'!$A$1:$GQ$197,MATCH($A119,'raw-data'!$A:$A,1),MATCH(ES$1,'raw-data'!$1:$1,1))/VLOOKUP($A119,'raw-data'!$A:$B,2,TRUE),"")</f>
        <v/>
      </c>
      <c r="ET119" s="1" t="str">
        <f>IF(INDEX('raw-data'!$A$1:$GQ$197,MATCH($A119,'raw-data'!$A:$A,1),MATCH(ET$1,'raw-data'!$1:$1,1))&lt;&gt;"",
$D119*INDEX('raw-data'!$A$1:$GQ$197,MATCH($A119,'raw-data'!$A:$A,1),MATCH(ET$1,'raw-data'!$1:$1,1))/VLOOKUP($A119,'raw-data'!$A:$B,2,TRUE),"")</f>
        <v/>
      </c>
      <c r="EU119" s="1" t="str">
        <f>IF(INDEX('raw-data'!$A$1:$GQ$197,MATCH($A119,'raw-data'!$A:$A,1),MATCH(EU$1,'raw-data'!$1:$1,1))&lt;&gt;"",
$D119*INDEX('raw-data'!$A$1:$GQ$197,MATCH($A119,'raw-data'!$A:$A,1),MATCH(EU$1,'raw-data'!$1:$1,1))/VLOOKUP($A119,'raw-data'!$A:$B,2,TRUE),"")</f>
        <v/>
      </c>
      <c r="EV119" s="1" t="str">
        <f>IF(INDEX('raw-data'!$A$1:$GQ$197,MATCH($A119,'raw-data'!$A:$A,1),MATCH(EV$1,'raw-data'!$1:$1,1))&lt;&gt;"",
$D119*INDEX('raw-data'!$A$1:$GQ$197,MATCH($A119,'raw-data'!$A:$A,1),MATCH(EV$1,'raw-data'!$1:$1,1))/VLOOKUP($A119,'raw-data'!$A:$B,2,TRUE),"")</f>
        <v/>
      </c>
      <c r="EW119" s="1" t="str">
        <f>IF(INDEX('raw-data'!$A$1:$GQ$197,MATCH($A119,'raw-data'!$A:$A,1),MATCH(EW$1,'raw-data'!$1:$1,1))&lt;&gt;"",
$D119*INDEX('raw-data'!$A$1:$GQ$197,MATCH($A119,'raw-data'!$A:$A,1),MATCH(EW$1,'raw-data'!$1:$1,1))/VLOOKUP($A119,'raw-data'!$A:$B,2,TRUE),"")</f>
        <v/>
      </c>
      <c r="EX119" s="1" t="str">
        <f>IF(INDEX('raw-data'!$A$1:$GQ$197,MATCH($A119,'raw-data'!$A:$A,1),MATCH(EX$1,'raw-data'!$1:$1,1))&lt;&gt;"",
$D119*INDEX('raw-data'!$A$1:$GQ$197,MATCH($A119,'raw-data'!$A:$A,1),MATCH(EX$1,'raw-data'!$1:$1,1))/VLOOKUP($A119,'raw-data'!$A:$B,2,TRUE),"")</f>
        <v/>
      </c>
      <c r="EY119" s="1" t="str">
        <f>IF(INDEX('raw-data'!$A$1:$GQ$197,MATCH($A119,'raw-data'!$A:$A,1),MATCH(EY$1,'raw-data'!$1:$1,1))&lt;&gt;"",
$D119*INDEX('raw-data'!$A$1:$GQ$197,MATCH($A119,'raw-data'!$A:$A,1),MATCH(EY$1,'raw-data'!$1:$1,1))/VLOOKUP($A119,'raw-data'!$A:$B,2,TRUE),"")</f>
        <v/>
      </c>
      <c r="EZ119" s="1" t="str">
        <f>IF(INDEX('raw-data'!$A$1:$GQ$197,MATCH($A119,'raw-data'!$A:$A,1),MATCH(EZ$1,'raw-data'!$1:$1,1))&lt;&gt;"",
$D119*INDEX('raw-data'!$A$1:$GQ$197,MATCH($A119,'raw-data'!$A:$A,1),MATCH(EZ$1,'raw-data'!$1:$1,1))/VLOOKUP($A119,'raw-data'!$A:$B,2,TRUE),"")</f>
        <v/>
      </c>
      <c r="FA119" s="1" t="str">
        <f>IF(INDEX('raw-data'!$A$1:$GQ$197,MATCH($A119,'raw-data'!$A:$A,1),MATCH(FA$1,'raw-data'!$1:$1,1))&lt;&gt;"",
$D119*INDEX('raw-data'!$A$1:$GQ$197,MATCH($A119,'raw-data'!$A:$A,1),MATCH(FA$1,'raw-data'!$1:$1,1))/VLOOKUP($A119,'raw-data'!$A:$B,2,TRUE),"")</f>
        <v/>
      </c>
      <c r="FB119" s="1" t="str">
        <f>IF(INDEX('raw-data'!$A$1:$GQ$197,MATCH($A119,'raw-data'!$A:$A,1),MATCH(FB$1,'raw-data'!$1:$1,1))&lt;&gt;"",
$D119*INDEX('raw-data'!$A$1:$GQ$197,MATCH($A119,'raw-data'!$A:$A,1),MATCH(FB$1,'raw-data'!$1:$1,1))/VLOOKUP($A119,'raw-data'!$A:$B,2,TRUE),"")</f>
        <v/>
      </c>
      <c r="FC119" s="1" t="str">
        <f>IF(INDEX('raw-data'!$A$1:$GQ$197,MATCH($A119,'raw-data'!$A:$A,1),MATCH(FC$1,'raw-data'!$1:$1,1))&lt;&gt;"",
$D119*INDEX('raw-data'!$A$1:$GQ$197,MATCH($A119,'raw-data'!$A:$A,1),MATCH(FC$1,'raw-data'!$1:$1,1))/VLOOKUP($A119,'raw-data'!$A:$B,2,TRUE),"")</f>
        <v/>
      </c>
      <c r="FD119" s="1" t="str">
        <f>IF(INDEX('raw-data'!$A$1:$GQ$197,MATCH($A119,'raw-data'!$A:$A,1),MATCH(FD$1,'raw-data'!$1:$1,1))&lt;&gt;"",
$D119*INDEX('raw-data'!$A$1:$GQ$197,MATCH($A119,'raw-data'!$A:$A,1),MATCH(FD$1,'raw-data'!$1:$1,1))/VLOOKUP($A119,'raw-data'!$A:$B,2,TRUE),"")</f>
        <v/>
      </c>
      <c r="FE119" s="1" t="str">
        <f>IF(INDEX('raw-data'!$A$1:$GQ$197,MATCH($A119,'raw-data'!$A:$A,1),MATCH(FE$1,'raw-data'!$1:$1,1))&lt;&gt;"",
$D119*INDEX('raw-data'!$A$1:$GQ$197,MATCH($A119,'raw-data'!$A:$A,1),MATCH(FE$1,'raw-data'!$1:$1,1))/VLOOKUP($A119,'raw-data'!$A:$B,2,TRUE),"")</f>
        <v/>
      </c>
      <c r="FF119" s="1" t="str">
        <f>IF(INDEX('raw-data'!$A$1:$GQ$197,MATCH($A119,'raw-data'!$A:$A,1),MATCH(FF$1,'raw-data'!$1:$1,1))&lt;&gt;"",
$D119*INDEX('raw-data'!$A$1:$GQ$197,MATCH($A119,'raw-data'!$A:$A,1),MATCH(FF$1,'raw-data'!$1:$1,1))/VLOOKUP($A119,'raw-data'!$A:$B,2,TRUE),"")</f>
        <v/>
      </c>
      <c r="FG119" s="1" t="str">
        <f>IF(INDEX('raw-data'!$A$1:$GQ$197,MATCH($A119,'raw-data'!$A:$A,1),MATCH(FG$1,'raw-data'!$1:$1,1))&lt;&gt;"",
$D119*INDEX('raw-data'!$A$1:$GQ$197,MATCH($A119,'raw-data'!$A:$A,1),MATCH(FG$1,'raw-data'!$1:$1,1))/VLOOKUP($A119,'raw-data'!$A:$B,2,TRUE),"")</f>
        <v/>
      </c>
      <c r="FH119" s="1" t="str">
        <f>IF(INDEX('raw-data'!$A$1:$GQ$197,MATCH($A119,'raw-data'!$A:$A,1),MATCH(FH$1,'raw-data'!$1:$1,1))&lt;&gt;"",
$D119*INDEX('raw-data'!$A$1:$GQ$197,MATCH($A119,'raw-data'!$A:$A,1),MATCH(FH$1,'raw-data'!$1:$1,1))/VLOOKUP($A119,'raw-data'!$A:$B,2,TRUE),"")</f>
        <v/>
      </c>
      <c r="FI119" s="1" t="str">
        <f>IF(INDEX('raw-data'!$A$1:$GQ$197,MATCH($A119,'raw-data'!$A:$A,1),MATCH(FI$1,'raw-data'!$1:$1,1))&lt;&gt;"",
$D119*INDEX('raw-data'!$A$1:$GQ$197,MATCH($A119,'raw-data'!$A:$A,1),MATCH(FI$1,'raw-data'!$1:$1,1))/VLOOKUP($A119,'raw-data'!$A:$B,2,TRUE),"")</f>
        <v/>
      </c>
      <c r="FJ119" s="1" t="str">
        <f>IF(INDEX('raw-data'!$A$1:$GQ$197,MATCH($A119,'raw-data'!$A:$A,1),MATCH(FJ$1,'raw-data'!$1:$1,1))&lt;&gt;"",
$D119*INDEX('raw-data'!$A$1:$GQ$197,MATCH($A119,'raw-data'!$A:$A,1),MATCH(FJ$1,'raw-data'!$1:$1,1))/VLOOKUP($A119,'raw-data'!$A:$B,2,TRUE),"")</f>
        <v/>
      </c>
      <c r="FK119" s="1" t="str">
        <f>IF(INDEX('raw-data'!$A$1:$GQ$197,MATCH($A119,'raw-data'!$A:$A,1),MATCH(FK$1,'raw-data'!$1:$1,1))&lt;&gt;"",
$D119*INDEX('raw-data'!$A$1:$GQ$197,MATCH($A119,'raw-data'!$A:$A,1),MATCH(FK$1,'raw-data'!$1:$1,1))/VLOOKUP($A119,'raw-data'!$A:$B,2,TRUE),"")</f>
        <v/>
      </c>
      <c r="FL119" s="1" t="str">
        <f>IF(INDEX('raw-data'!$A$1:$GQ$197,MATCH($A119,'raw-data'!$A:$A,1),MATCH(FL$1,'raw-data'!$1:$1,1))&lt;&gt;"",
$D119*INDEX('raw-data'!$A$1:$GQ$197,MATCH($A119,'raw-data'!$A:$A,1),MATCH(FL$1,'raw-data'!$1:$1,1))/VLOOKUP($A119,'raw-data'!$A:$B,2,TRUE),"")</f>
        <v/>
      </c>
      <c r="FM119" s="1" t="str">
        <f>IF(INDEX('raw-data'!$A$1:$GQ$197,MATCH($A119,'raw-data'!$A:$A,1),MATCH(FM$1,'raw-data'!$1:$1,1))&lt;&gt;"",
$D119*INDEX('raw-data'!$A$1:$GQ$197,MATCH($A119,'raw-data'!$A:$A,1),MATCH(FM$1,'raw-data'!$1:$1,1))/VLOOKUP($A119,'raw-data'!$A:$B,2,TRUE),"")</f>
        <v/>
      </c>
      <c r="FN119" s="1" t="str">
        <f>IF(INDEX('raw-data'!$A$1:$GQ$197,MATCH($A119,'raw-data'!$A:$A,1),MATCH(FN$1,'raw-data'!$1:$1,1))&lt;&gt;"",
$D119*INDEX('raw-data'!$A$1:$GQ$197,MATCH($A119,'raw-data'!$A:$A,1),MATCH(FN$1,'raw-data'!$1:$1,1))/VLOOKUP($A119,'raw-data'!$A:$B,2,TRUE),"")</f>
        <v/>
      </c>
      <c r="FO119" s="1" t="str">
        <f>IF(INDEX('raw-data'!$A$1:$GQ$197,MATCH($A119,'raw-data'!$A:$A,1),MATCH(FO$1,'raw-data'!$1:$1,1))&lt;&gt;"",
$D119*INDEX('raw-data'!$A$1:$GQ$197,MATCH($A119,'raw-data'!$A:$A,1),MATCH(FO$1,'raw-data'!$1:$1,1))/VLOOKUP($A119,'raw-data'!$A:$B,2,TRUE),"")</f>
        <v/>
      </c>
      <c r="FP119" s="1" t="str">
        <f>IF(INDEX('raw-data'!$A$1:$GQ$197,MATCH($A119,'raw-data'!$A:$A,1),MATCH(FP$1,'raw-data'!$1:$1,1))&lt;&gt;"",
$D119*INDEX('raw-data'!$A$1:$GQ$197,MATCH($A119,'raw-data'!$A:$A,1),MATCH(FP$1,'raw-data'!$1:$1,1))/VLOOKUP($A119,'raw-data'!$A:$B,2,TRUE),"")</f>
        <v/>
      </c>
      <c r="FQ119" s="1" t="str">
        <f>IF(INDEX('raw-data'!$A$1:$GQ$197,MATCH($A119,'raw-data'!$A:$A,1),MATCH(FQ$1,'raw-data'!$1:$1,1))&lt;&gt;"",
$D119*INDEX('raw-data'!$A$1:$GQ$197,MATCH($A119,'raw-data'!$A:$A,1),MATCH(FQ$1,'raw-data'!$1:$1,1))/VLOOKUP($A119,'raw-data'!$A:$B,2,TRUE),"")</f>
        <v/>
      </c>
      <c r="FR119" s="1" t="str">
        <f>IF(INDEX('raw-data'!$A$1:$GQ$197,MATCH($A119,'raw-data'!$A:$A,1),MATCH(FR$1,'raw-data'!$1:$1,1))&lt;&gt;"",
$D119*INDEX('raw-data'!$A$1:$GQ$197,MATCH($A119,'raw-data'!$A:$A,1),MATCH(FR$1,'raw-data'!$1:$1,1))/VLOOKUP($A119,'raw-data'!$A:$B,2,TRUE),"")</f>
        <v/>
      </c>
      <c r="FS119" s="1" t="str">
        <f>IF(INDEX('raw-data'!$A$1:$GQ$197,MATCH($A119,'raw-data'!$A:$A,1),MATCH(FS$1,'raw-data'!$1:$1,1))&lt;&gt;"",
$D119*INDEX('raw-data'!$A$1:$GQ$197,MATCH($A119,'raw-data'!$A:$A,1),MATCH(FS$1,'raw-data'!$1:$1,1))/VLOOKUP($A119,'raw-data'!$A:$B,2,TRUE),"")</f>
        <v/>
      </c>
      <c r="FT119" s="1" t="str">
        <f>IF(INDEX('raw-data'!$A$1:$GQ$197,MATCH($A119,'raw-data'!$A:$A,1),MATCH(FT$1,'raw-data'!$1:$1,1))&lt;&gt;"",
$D119*INDEX('raw-data'!$A$1:$GQ$197,MATCH($A119,'raw-data'!$A:$A,1),MATCH(FT$1,'raw-data'!$1:$1,1))/VLOOKUP($A119,'raw-data'!$A:$B,2,TRUE),"")</f>
        <v/>
      </c>
      <c r="FU119" s="1" t="str">
        <f>IF(INDEX('raw-data'!$A$1:$GQ$197,MATCH($A119,'raw-data'!$A:$A,1),MATCH(FU$1,'raw-data'!$1:$1,1))&lt;&gt;"",
$D119*INDEX('raw-data'!$A$1:$GQ$197,MATCH($A119,'raw-data'!$A:$A,1),MATCH(FU$1,'raw-data'!$1:$1,1))/VLOOKUP($A119,'raw-data'!$A:$B,2,TRUE),"")</f>
        <v/>
      </c>
      <c r="FV119" s="1">
        <f>IF(INDEX('raw-data'!$A$1:$GQ$197,MATCH($A119,'raw-data'!$A:$A,1),MATCH(FV$1,'raw-data'!$1:$1,1))&lt;&gt;"",
$D119*INDEX('raw-data'!$A$1:$GQ$197,MATCH($A119,'raw-data'!$A:$A,1),MATCH(FV$1,'raw-data'!$1:$1,1))/VLOOKUP($A119,'raw-data'!$A:$B,2,TRUE),"")</f>
        <v>0</v>
      </c>
      <c r="FW119" s="1" t="str">
        <f>IF(INDEX('raw-data'!$A$1:$GQ$197,MATCH($A119,'raw-data'!$A:$A,1),MATCH(FW$1,'raw-data'!$1:$1,1))&lt;&gt;"",
$D119*INDEX('raw-data'!$A$1:$GQ$197,MATCH($A119,'raw-data'!$A:$A,1),MATCH(FW$1,'raw-data'!$1:$1,1))/VLOOKUP($A119,'raw-data'!$A:$B,2,TRUE),"")</f>
        <v/>
      </c>
      <c r="FX119" s="1" t="str">
        <f>IF(INDEX('raw-data'!$A$1:$GQ$197,MATCH($A119,'raw-data'!$A:$A,1),MATCH(FX$1,'raw-data'!$1:$1,1))&lt;&gt;"",
$D119*INDEX('raw-data'!$A$1:$GQ$197,MATCH($A119,'raw-data'!$A:$A,1),MATCH(FX$1,'raw-data'!$1:$1,1))/VLOOKUP($A119,'raw-data'!$A:$B,2,TRUE),"")</f>
        <v/>
      </c>
      <c r="FY119" s="1" t="str">
        <f>IF(INDEX('raw-data'!$A$1:$GQ$197,MATCH($A119,'raw-data'!$A:$A,1),MATCH(FY$1,'raw-data'!$1:$1,1))&lt;&gt;"",
$D119*INDEX('raw-data'!$A$1:$GQ$197,MATCH($A119,'raw-data'!$A:$A,1),MATCH(FY$1,'raw-data'!$1:$1,1))/VLOOKUP($A119,'raw-data'!$A:$B,2,TRUE),"")</f>
        <v/>
      </c>
      <c r="FZ119" s="1" t="str">
        <f>IF(INDEX('raw-data'!$A$1:$GQ$197,MATCH($A119,'raw-data'!$A:$A,1),MATCH(FZ$1,'raw-data'!$1:$1,1))&lt;&gt;"",
$D119*INDEX('raw-data'!$A$1:$GQ$197,MATCH($A119,'raw-data'!$A:$A,1),MATCH(FZ$1,'raw-data'!$1:$1,1))/VLOOKUP($A119,'raw-data'!$A:$B,2,TRUE),"")</f>
        <v/>
      </c>
      <c r="GA119" s="1" t="str">
        <f>IF(INDEX('raw-data'!$A$1:$GQ$197,MATCH($A119,'raw-data'!$A:$A,1),MATCH(GA$1,'raw-data'!$1:$1,1))&lt;&gt;"",
$D119*INDEX('raw-data'!$A$1:$GQ$197,MATCH($A119,'raw-data'!$A:$A,1),MATCH(GA$1,'raw-data'!$1:$1,1))/VLOOKUP($A119,'raw-data'!$A:$B,2,TRUE),"")</f>
        <v/>
      </c>
      <c r="GB119" s="1" t="str">
        <f>IF(INDEX('raw-data'!$A$1:$GQ$197,MATCH($A119,'raw-data'!$A:$A,1),MATCH(GB$1,'raw-data'!$1:$1,1))&lt;&gt;"",
$D119*INDEX('raw-data'!$A$1:$GQ$197,MATCH($A119,'raw-data'!$A:$A,1),MATCH(GB$1,'raw-data'!$1:$1,1))/VLOOKUP($A119,'raw-data'!$A:$B,2,TRUE),"")</f>
        <v/>
      </c>
      <c r="GC119" s="1" t="str">
        <f>IF(INDEX('raw-data'!$A$1:$GQ$197,MATCH($A119,'raw-data'!$A:$A,1),MATCH(GC$1,'raw-data'!$1:$1,1))&lt;&gt;"",
$D119*INDEX('raw-data'!$A$1:$GQ$197,MATCH($A119,'raw-data'!$A:$A,1),MATCH(GC$1,'raw-data'!$1:$1,1))/VLOOKUP($A119,'raw-data'!$A:$B,2,TRUE),"")</f>
        <v/>
      </c>
      <c r="GD119" s="1" t="str">
        <f>IF(INDEX('raw-data'!$A$1:$GQ$197,MATCH($A119,'raw-data'!$A:$A,1),MATCH(GD$1,'raw-data'!$1:$1,1))&lt;&gt;"",
$D119*INDEX('raw-data'!$A$1:$GQ$197,MATCH($A119,'raw-data'!$A:$A,1),MATCH(GD$1,'raw-data'!$1:$1,1))/VLOOKUP($A119,'raw-data'!$A:$B,2,TRUE),"")</f>
        <v/>
      </c>
      <c r="GE119" s="1" t="str">
        <f>IF(INDEX('raw-data'!$A$1:$GQ$197,MATCH($A119,'raw-data'!$A:$A,1),MATCH(GE$1,'raw-data'!$1:$1,1))&lt;&gt;"",
$D119*INDEX('raw-data'!$A$1:$GQ$197,MATCH($A119,'raw-data'!$A:$A,1),MATCH(GE$1,'raw-data'!$1:$1,1))/VLOOKUP($A119,'raw-data'!$A:$B,2,TRUE),"")</f>
        <v/>
      </c>
      <c r="GF119" s="1" t="str">
        <f>IF(INDEX('raw-data'!$A$1:$GQ$197,MATCH($A119,'raw-data'!$A:$A,1),MATCH(GF$1,'raw-data'!$1:$1,1))&lt;&gt;"",
$D119*INDEX('raw-data'!$A$1:$GQ$197,MATCH($A119,'raw-data'!$A:$A,1),MATCH(GF$1,'raw-data'!$1:$1,1))/VLOOKUP($A119,'raw-data'!$A:$B,2,TRUE),"")</f>
        <v/>
      </c>
      <c r="GG119" s="1" t="str">
        <f>IF(INDEX('raw-data'!$A$1:$GQ$197,MATCH($A119,'raw-data'!$A:$A,1),MATCH(GG$1,'raw-data'!$1:$1,1))&lt;&gt;"",
$D119*INDEX('raw-data'!$A$1:$GQ$197,MATCH($A119,'raw-data'!$A:$A,1),MATCH(GG$1,'raw-data'!$1:$1,1))/VLOOKUP($A119,'raw-data'!$A:$B,2,TRUE),"")</f>
        <v/>
      </c>
      <c r="GH119" s="1" t="str">
        <f>IF(INDEX('raw-data'!$A$1:$GQ$197,MATCH($A119,'raw-data'!$A:$A,1),MATCH(GH$1,'raw-data'!$1:$1,1))&lt;&gt;"",
$D119*INDEX('raw-data'!$A$1:$GQ$197,MATCH($A119,'raw-data'!$A:$A,1),MATCH(GH$1,'raw-data'!$1:$1,1))/VLOOKUP($A119,'raw-data'!$A:$B,2,TRUE),"")</f>
        <v/>
      </c>
      <c r="GI119" s="1" t="str">
        <f>IF(INDEX('raw-data'!$A$1:$GQ$197,MATCH($A119,'raw-data'!$A:$A,1),MATCH(GI$1,'raw-data'!$1:$1,1))&lt;&gt;"",
$D119*INDEX('raw-data'!$A$1:$GQ$197,MATCH($A119,'raw-data'!$A:$A,1),MATCH(GI$1,'raw-data'!$1:$1,1))/VLOOKUP($A119,'raw-data'!$A:$B,2,TRUE),"")</f>
        <v/>
      </c>
      <c r="GJ119" s="1" t="str">
        <f>IF(INDEX('raw-data'!$A$1:$GQ$197,MATCH($A119,'raw-data'!$A:$A,1),MATCH(GJ$1,'raw-data'!$1:$1,1))&lt;&gt;"",
$D119*INDEX('raw-data'!$A$1:$GQ$197,MATCH($A119,'raw-data'!$A:$A,1),MATCH(GJ$1,'raw-data'!$1:$1,1))/VLOOKUP($A119,'raw-data'!$A:$B,2,TRUE),"")</f>
        <v/>
      </c>
      <c r="GK119" s="1" t="str">
        <f>IF(INDEX('raw-data'!$A$1:$GQ$197,MATCH($A119,'raw-data'!$A:$A,1),MATCH(GK$1,'raw-data'!$1:$1,1))&lt;&gt;"",
$D119*INDEX('raw-data'!$A$1:$GQ$197,MATCH($A119,'raw-data'!$A:$A,1),MATCH(GK$1,'raw-data'!$1:$1,1))/VLOOKUP($A119,'raw-data'!$A:$B,2,TRUE),"")</f>
        <v/>
      </c>
      <c r="GL119" s="1" t="str">
        <f>IF(INDEX('raw-data'!$A$1:$GQ$197,MATCH($A119,'raw-data'!$A:$A,1),MATCH(GL$1,'raw-data'!$1:$1,1))&lt;&gt;"",
$D119*INDEX('raw-data'!$A$1:$GQ$197,MATCH($A119,'raw-data'!$A:$A,1),MATCH(GL$1,'raw-data'!$1:$1,1))/VLOOKUP($A119,'raw-data'!$A:$B,2,TRUE),"")</f>
        <v/>
      </c>
      <c r="GM119" s="1" t="str">
        <f>IF(INDEX('raw-data'!$A$1:$GQ$197,MATCH($A119,'raw-data'!$A:$A,1),MATCH(GM$1,'raw-data'!$1:$1,1))&lt;&gt;"",
$D119*INDEX('raw-data'!$A$1:$GQ$197,MATCH($A119,'raw-data'!$A:$A,1),MATCH(GM$1,'raw-data'!$1:$1,1))/VLOOKUP($A119,'raw-data'!$A:$B,2,TRUE),"")</f>
        <v/>
      </c>
      <c r="GN119" s="1" t="str">
        <f>IF(INDEX('raw-data'!$A$1:$GQ$197,MATCH($A119,'raw-data'!$A:$A,1),MATCH(GN$1,'raw-data'!$1:$1,1))&lt;&gt;"",
$D119*INDEX('raw-data'!$A$1:$GQ$197,MATCH($A119,'raw-data'!$A:$A,1),MATCH(GN$1,'raw-data'!$1:$1,1))/VLOOKUP($A119,'raw-data'!$A:$B,2,TRUE),"")</f>
        <v/>
      </c>
      <c r="GO119" s="1" t="str">
        <f>IF(INDEX('raw-data'!$A$1:$GQ$197,MATCH($A119,'raw-data'!$A:$A,1),MATCH(GO$1,'raw-data'!$1:$1,1))&lt;&gt;"",
$D119*INDEX('raw-data'!$A$1:$GQ$197,MATCH($A119,'raw-data'!$A:$A,1),MATCH(GO$1,'raw-data'!$1:$1,1))/VLOOKUP($A119,'raw-data'!$A:$B,2,TRUE),"")</f>
        <v/>
      </c>
      <c r="GP119" s="1" t="str">
        <f>IF(INDEX('raw-data'!$A$1:$GQ$197,MATCH($A119,'raw-data'!$A:$A,1),MATCH(GP$1,'raw-data'!$1:$1,1))&lt;&gt;"",
$D119*INDEX('raw-data'!$A$1:$GQ$197,MATCH($A119,'raw-data'!$A:$A,1),MATCH(GP$1,'raw-data'!$1:$1,1))/VLOOKUP($A119,'raw-data'!$A:$B,2,TRUE),"")</f>
        <v/>
      </c>
      <c r="GQ119" s="1" t="str">
        <f>IF(INDEX('raw-data'!$A$1:$GQ$197,MATCH($A119,'raw-data'!$A:$A,1),MATCH(GQ$1,'raw-data'!$1:$1,1))&lt;&gt;"",
$D119*INDEX('raw-data'!$A$1:$GQ$197,MATCH($A119,'raw-data'!$A:$A,1),MATCH(GQ$1,'raw-data'!$1:$1,1))/VLOOKUP($A119,'raw-data'!$A:$B,2,TRUE),"")</f>
        <v/>
      </c>
    </row>
    <row r="120" spans="1:199" ht="15.75" x14ac:dyDescent="0.3">
      <c r="A120" s="3" t="s">
        <v>138</v>
      </c>
      <c r="B120" s="1">
        <f>IF(VLOOKUP(A120,'DATA-VIEW'!G:H,2,FALSE)=0,0,VLOOKUP(A120,'DATA-VIEW'!G:H,2,FALSE))</f>
        <v>0</v>
      </c>
      <c r="C120" s="1">
        <f t="shared" si="8"/>
        <v>0</v>
      </c>
      <c r="D120" s="1">
        <f>IFERROR(C120*VLOOKUP($A120,'raw-data'!A:C,2,TRUE)/VLOOKUP(A120,'raw-data'!A:C,3,TRUE),"")</f>
        <v>0</v>
      </c>
      <c r="E120" s="1" t="str">
        <f>IF(INDEX('raw-data'!$A$1:$GQ$197,MATCH($A120,'raw-data'!$A:$A,1),MATCH(E$1,'raw-data'!$1:$1,1))&lt;&gt;"",
$D120*INDEX('raw-data'!$A$1:$GQ$197,MATCH($A120,'raw-data'!$A:$A,1),MATCH(E$1,'raw-data'!$1:$1,1))/VLOOKUP($A120,'raw-data'!$A:$B,2,TRUE),"")</f>
        <v/>
      </c>
      <c r="F120" s="1" t="str">
        <f>IF(INDEX('raw-data'!$A$1:$GQ$197,MATCH($A120,'raw-data'!$A:$A,1),MATCH(F$1,'raw-data'!$1:$1,1))&lt;&gt;"",
$D120*INDEX('raw-data'!$A$1:$GQ$197,MATCH($A120,'raw-data'!$A:$A,1),MATCH(F$1,'raw-data'!$1:$1,1))/VLOOKUP($A120,'raw-data'!$A:$B,2,TRUE),"")</f>
        <v/>
      </c>
      <c r="G120" s="1" t="str">
        <f>IF(INDEX('raw-data'!$A$1:$GQ$197,MATCH($A120,'raw-data'!$A:$A,1),MATCH(G$1,'raw-data'!$1:$1,1))&lt;&gt;"",
$D120*INDEX('raw-data'!$A$1:$GQ$197,MATCH($A120,'raw-data'!$A:$A,1),MATCH(G$1,'raw-data'!$1:$1,1))/VLOOKUP($A120,'raw-data'!$A:$B,2,TRUE),"")</f>
        <v/>
      </c>
      <c r="H120" s="1" t="str">
        <f>IF(INDEX('raw-data'!$A$1:$GQ$197,MATCH($A120,'raw-data'!$A:$A,1),MATCH(H$1,'raw-data'!$1:$1,1))&lt;&gt;"",
$D120*INDEX('raw-data'!$A$1:$GQ$197,MATCH($A120,'raw-data'!$A:$A,1),MATCH(H$1,'raw-data'!$1:$1,1))/VLOOKUP($A120,'raw-data'!$A:$B,2,TRUE),"")</f>
        <v/>
      </c>
      <c r="I120" s="1" t="str">
        <f>IF(INDEX('raw-data'!$A$1:$GQ$197,MATCH($A120,'raw-data'!$A:$A,1),MATCH(I$1,'raw-data'!$1:$1,1))&lt;&gt;"",
$D120*INDEX('raw-data'!$A$1:$GQ$197,MATCH($A120,'raw-data'!$A:$A,1),MATCH(I$1,'raw-data'!$1:$1,1))/VLOOKUP($A120,'raw-data'!$A:$B,2,TRUE),"")</f>
        <v/>
      </c>
      <c r="J120" s="1" t="str">
        <f>IF(INDEX('raw-data'!$A$1:$GQ$197,MATCH($A120,'raw-data'!$A:$A,1),MATCH(J$1,'raw-data'!$1:$1,1))&lt;&gt;"",
$D120*INDEX('raw-data'!$A$1:$GQ$197,MATCH($A120,'raw-data'!$A:$A,1),MATCH(J$1,'raw-data'!$1:$1,1))/VLOOKUP($A120,'raw-data'!$A:$B,2,TRUE),"")</f>
        <v/>
      </c>
      <c r="K120" s="1" t="str">
        <f>IF(INDEX('raw-data'!$A$1:$GQ$197,MATCH($A120,'raw-data'!$A:$A,1),MATCH(K$1,'raw-data'!$1:$1,1))&lt;&gt;"",
$D120*INDEX('raw-data'!$A$1:$GQ$197,MATCH($A120,'raw-data'!$A:$A,1),MATCH(K$1,'raw-data'!$1:$1,1))/VLOOKUP($A120,'raw-data'!$A:$B,2,TRUE),"")</f>
        <v/>
      </c>
      <c r="L120" s="1" t="str">
        <f>IF(INDEX('raw-data'!$A$1:$GQ$197,MATCH($A120,'raw-data'!$A:$A,1),MATCH(L$1,'raw-data'!$1:$1,1))&lt;&gt;"",
$D120*INDEX('raw-data'!$A$1:$GQ$197,MATCH($A120,'raw-data'!$A:$A,1),MATCH(L$1,'raw-data'!$1:$1,1))/VLOOKUP($A120,'raw-data'!$A:$B,2,TRUE),"")</f>
        <v/>
      </c>
      <c r="M120" s="1" t="str">
        <f>IF(INDEX('raw-data'!$A$1:$GQ$197,MATCH($A120,'raw-data'!$A:$A,1),MATCH(M$1,'raw-data'!$1:$1,1))&lt;&gt;"",
$D120*INDEX('raw-data'!$A$1:$GQ$197,MATCH($A120,'raw-data'!$A:$A,1),MATCH(M$1,'raw-data'!$1:$1,1))/VLOOKUP($A120,'raw-data'!$A:$B,2,TRUE),"")</f>
        <v/>
      </c>
      <c r="N120" s="1" t="str">
        <f>IF(INDEX('raw-data'!$A$1:$GQ$197,MATCH($A120,'raw-data'!$A:$A,1),MATCH(N$1,'raw-data'!$1:$1,1))&lt;&gt;"",
$D120*INDEX('raw-data'!$A$1:$GQ$197,MATCH($A120,'raw-data'!$A:$A,1),MATCH(N$1,'raw-data'!$1:$1,1))/VLOOKUP($A120,'raw-data'!$A:$B,2,TRUE),"")</f>
        <v/>
      </c>
      <c r="O120" s="1" t="str">
        <f>IF(INDEX('raw-data'!$A$1:$GQ$197,MATCH($A120,'raw-data'!$A:$A,1),MATCH(O$1,'raw-data'!$1:$1,1))&lt;&gt;"",
$D120*INDEX('raw-data'!$A$1:$GQ$197,MATCH($A120,'raw-data'!$A:$A,1),MATCH(O$1,'raw-data'!$1:$1,1))/VLOOKUP($A120,'raw-data'!$A:$B,2,TRUE),"")</f>
        <v/>
      </c>
      <c r="P120" s="1" t="str">
        <f>IF(INDEX('raw-data'!$A$1:$GQ$197,MATCH($A120,'raw-data'!$A:$A,1),MATCH(P$1,'raw-data'!$1:$1,1))&lt;&gt;"",
$D120*INDEX('raw-data'!$A$1:$GQ$197,MATCH($A120,'raw-data'!$A:$A,1),MATCH(P$1,'raw-data'!$1:$1,1))/VLOOKUP($A120,'raw-data'!$A:$B,2,TRUE),"")</f>
        <v/>
      </c>
      <c r="Q120" s="1" t="str">
        <f>IF(INDEX('raw-data'!$A$1:$GQ$197,MATCH($A120,'raw-data'!$A:$A,1),MATCH(Q$1,'raw-data'!$1:$1,1))&lt;&gt;"",
$D120*INDEX('raw-data'!$A$1:$GQ$197,MATCH($A120,'raw-data'!$A:$A,1),MATCH(Q$1,'raw-data'!$1:$1,1))/VLOOKUP($A120,'raw-data'!$A:$B,2,TRUE),"")</f>
        <v/>
      </c>
      <c r="R120" s="1" t="str">
        <f>IF(INDEX('raw-data'!$A$1:$GQ$197,MATCH($A120,'raw-data'!$A:$A,1),MATCH(R$1,'raw-data'!$1:$1,1))&lt;&gt;"",
$D120*INDEX('raw-data'!$A$1:$GQ$197,MATCH($A120,'raw-data'!$A:$A,1),MATCH(R$1,'raw-data'!$1:$1,1))/VLOOKUP($A120,'raw-data'!$A:$B,2,TRUE),"")</f>
        <v/>
      </c>
      <c r="S120" s="1" t="str">
        <f>IF(INDEX('raw-data'!$A$1:$GQ$197,MATCH($A120,'raw-data'!$A:$A,1),MATCH(S$1,'raw-data'!$1:$1,1))&lt;&gt;"",
$D120*INDEX('raw-data'!$A$1:$GQ$197,MATCH($A120,'raw-data'!$A:$A,1),MATCH(S$1,'raw-data'!$1:$1,1))/VLOOKUP($A120,'raw-data'!$A:$B,2,TRUE),"")</f>
        <v/>
      </c>
      <c r="T120" s="1" t="str">
        <f>IF(INDEX('raw-data'!$A$1:$GQ$197,MATCH($A120,'raw-data'!$A:$A,1),MATCH(T$1,'raw-data'!$1:$1,1))&lt;&gt;"",
$D120*INDEX('raw-data'!$A$1:$GQ$197,MATCH($A120,'raw-data'!$A:$A,1),MATCH(T$1,'raw-data'!$1:$1,1))/VLOOKUP($A120,'raw-data'!$A:$B,2,TRUE),"")</f>
        <v/>
      </c>
      <c r="U120" s="1" t="str">
        <f>IF(INDEX('raw-data'!$A$1:$GQ$197,MATCH($A120,'raw-data'!$A:$A,1),MATCH(U$1,'raw-data'!$1:$1,1))&lt;&gt;"",
$D120*INDEX('raw-data'!$A$1:$GQ$197,MATCH($A120,'raw-data'!$A:$A,1),MATCH(U$1,'raw-data'!$1:$1,1))/VLOOKUP($A120,'raw-data'!$A:$B,2,TRUE),"")</f>
        <v/>
      </c>
      <c r="V120" s="1" t="str">
        <f>IF(INDEX('raw-data'!$A$1:$GQ$197,MATCH($A120,'raw-data'!$A:$A,1),MATCH(V$1,'raw-data'!$1:$1,1))&lt;&gt;"",
$D120*INDEX('raw-data'!$A$1:$GQ$197,MATCH($A120,'raw-data'!$A:$A,1),MATCH(V$1,'raw-data'!$1:$1,1))/VLOOKUP($A120,'raw-data'!$A:$B,2,TRUE),"")</f>
        <v/>
      </c>
      <c r="W120" s="1" t="str">
        <f>IF(INDEX('raw-data'!$A$1:$GQ$197,MATCH($A120,'raw-data'!$A:$A,1),MATCH(W$1,'raw-data'!$1:$1,1))&lt;&gt;"",
$D120*INDEX('raw-data'!$A$1:$GQ$197,MATCH($A120,'raw-data'!$A:$A,1),MATCH(W$1,'raw-data'!$1:$1,1))/VLOOKUP($A120,'raw-data'!$A:$B,2,TRUE),"")</f>
        <v/>
      </c>
      <c r="X120" s="1" t="str">
        <f>IF(INDEX('raw-data'!$A$1:$GQ$197,MATCH($A120,'raw-data'!$A:$A,1),MATCH(X$1,'raw-data'!$1:$1,1))&lt;&gt;"",
$D120*INDEX('raw-data'!$A$1:$GQ$197,MATCH($A120,'raw-data'!$A:$A,1),MATCH(X$1,'raw-data'!$1:$1,1))/VLOOKUP($A120,'raw-data'!$A:$B,2,TRUE),"")</f>
        <v/>
      </c>
      <c r="Y120" s="1" t="str">
        <f>IF(INDEX('raw-data'!$A$1:$GQ$197,MATCH($A120,'raw-data'!$A:$A,1),MATCH(Y$1,'raw-data'!$1:$1,1))&lt;&gt;"",
$D120*INDEX('raw-data'!$A$1:$GQ$197,MATCH($A120,'raw-data'!$A:$A,1),MATCH(Y$1,'raw-data'!$1:$1,1))/VLOOKUP($A120,'raw-data'!$A:$B,2,TRUE),"")</f>
        <v/>
      </c>
      <c r="Z120" s="1" t="str">
        <f>IF(INDEX('raw-data'!$A$1:$GQ$197,MATCH($A120,'raw-data'!$A:$A,1),MATCH(Z$1,'raw-data'!$1:$1,1))&lt;&gt;"",
$D120*INDEX('raw-data'!$A$1:$GQ$197,MATCH($A120,'raw-data'!$A:$A,1),MATCH(Z$1,'raw-data'!$1:$1,1))/VLOOKUP($A120,'raw-data'!$A:$B,2,TRUE),"")</f>
        <v/>
      </c>
      <c r="AA120" s="1" t="str">
        <f>IF(INDEX('raw-data'!$A$1:$GQ$197,MATCH($A120,'raw-data'!$A:$A,1),MATCH(AA$1,'raw-data'!$1:$1,1))&lt;&gt;"",
$D120*INDEX('raw-data'!$A$1:$GQ$197,MATCH($A120,'raw-data'!$A:$A,1),MATCH(AA$1,'raw-data'!$1:$1,1))/VLOOKUP($A120,'raw-data'!$A:$B,2,TRUE),"")</f>
        <v/>
      </c>
      <c r="AB120" s="1" t="str">
        <f>IF(INDEX('raw-data'!$A$1:$GQ$197,MATCH($A120,'raw-data'!$A:$A,1),MATCH(AB$1,'raw-data'!$1:$1,1))&lt;&gt;"",
$D120*INDEX('raw-data'!$A$1:$GQ$197,MATCH($A120,'raw-data'!$A:$A,1),MATCH(AB$1,'raw-data'!$1:$1,1))/VLOOKUP($A120,'raw-data'!$A:$B,2,TRUE),"")</f>
        <v/>
      </c>
      <c r="AC120" s="1" t="str">
        <f>IF(INDEX('raw-data'!$A$1:$GQ$197,MATCH($A120,'raw-data'!$A:$A,1),MATCH(AC$1,'raw-data'!$1:$1,1))&lt;&gt;"",
$D120*INDEX('raw-data'!$A$1:$GQ$197,MATCH($A120,'raw-data'!$A:$A,1),MATCH(AC$1,'raw-data'!$1:$1,1))/VLOOKUP($A120,'raw-data'!$A:$B,2,TRUE),"")</f>
        <v/>
      </c>
      <c r="AD120" s="1" t="str">
        <f>IF(INDEX('raw-data'!$A$1:$GQ$197,MATCH($A120,'raw-data'!$A:$A,1),MATCH(AD$1,'raw-data'!$1:$1,1))&lt;&gt;"",
$D120*INDEX('raw-data'!$A$1:$GQ$197,MATCH($A120,'raw-data'!$A:$A,1),MATCH(AD$1,'raw-data'!$1:$1,1))/VLOOKUP($A120,'raw-data'!$A:$B,2,TRUE),"")</f>
        <v/>
      </c>
      <c r="AE120" s="1" t="str">
        <f>IF(INDEX('raw-data'!$A$1:$GQ$197,MATCH($A120,'raw-data'!$A:$A,1),MATCH(AE$1,'raw-data'!$1:$1,1))&lt;&gt;"",
$D120*INDEX('raw-data'!$A$1:$GQ$197,MATCH($A120,'raw-data'!$A:$A,1),MATCH(AE$1,'raw-data'!$1:$1,1))/VLOOKUP($A120,'raw-data'!$A:$B,2,TRUE),"")</f>
        <v/>
      </c>
      <c r="AF120" s="1" t="str">
        <f>IF(INDEX('raw-data'!$A$1:$GQ$197,MATCH($A120,'raw-data'!$A:$A,1),MATCH(AF$1,'raw-data'!$1:$1,1))&lt;&gt;"",
$D120*INDEX('raw-data'!$A$1:$GQ$197,MATCH($A120,'raw-data'!$A:$A,1),MATCH(AF$1,'raw-data'!$1:$1,1))/VLOOKUP($A120,'raw-data'!$A:$B,2,TRUE),"")</f>
        <v/>
      </c>
      <c r="AG120" s="1">
        <f>IF(INDEX('raw-data'!$A$1:$GQ$197,MATCH($A120,'raw-data'!$A:$A,1),MATCH(AG$1,'raw-data'!$1:$1,1))&lt;&gt;"",
$D120*INDEX('raw-data'!$A$1:$GQ$197,MATCH($A120,'raw-data'!$A:$A,1),MATCH(AG$1,'raw-data'!$1:$1,1))/VLOOKUP($A120,'raw-data'!$A:$B,2,TRUE),"")</f>
        <v>0</v>
      </c>
      <c r="AH120" s="1" t="str">
        <f>IF(INDEX('raw-data'!$A$1:$GQ$197,MATCH($A120,'raw-data'!$A:$A,1),MATCH(AH$1,'raw-data'!$1:$1,1))&lt;&gt;"",
$D120*INDEX('raw-data'!$A$1:$GQ$197,MATCH($A120,'raw-data'!$A:$A,1),MATCH(AH$1,'raw-data'!$1:$1,1))/VLOOKUP($A120,'raw-data'!$A:$B,2,TRUE),"")</f>
        <v/>
      </c>
      <c r="AI120" s="1" t="str">
        <f>IF(INDEX('raw-data'!$A$1:$GQ$197,MATCH($A120,'raw-data'!$A:$A,1),MATCH(AI$1,'raw-data'!$1:$1,1))&lt;&gt;"",
$D120*INDEX('raw-data'!$A$1:$GQ$197,MATCH($A120,'raw-data'!$A:$A,1),MATCH(AI$1,'raw-data'!$1:$1,1))/VLOOKUP($A120,'raw-data'!$A:$B,2,TRUE),"")</f>
        <v/>
      </c>
      <c r="AJ120" s="1" t="str">
        <f>IF(INDEX('raw-data'!$A$1:$GQ$197,MATCH($A120,'raw-data'!$A:$A,1),MATCH(AJ$1,'raw-data'!$1:$1,1))&lt;&gt;"",
$D120*INDEX('raw-data'!$A$1:$GQ$197,MATCH($A120,'raw-data'!$A:$A,1),MATCH(AJ$1,'raw-data'!$1:$1,1))/VLOOKUP($A120,'raw-data'!$A:$B,2,TRUE),"")</f>
        <v/>
      </c>
      <c r="AK120" s="1" t="str">
        <f>IF(INDEX('raw-data'!$A$1:$GQ$197,MATCH($A120,'raw-data'!$A:$A,1),MATCH(AK$1,'raw-data'!$1:$1,1))&lt;&gt;"",
$D120*INDEX('raw-data'!$A$1:$GQ$197,MATCH($A120,'raw-data'!$A:$A,1),MATCH(AK$1,'raw-data'!$1:$1,1))/VLOOKUP($A120,'raw-data'!$A:$B,2,TRUE),"")</f>
        <v/>
      </c>
      <c r="AL120" s="1" t="str">
        <f>IF(INDEX('raw-data'!$A$1:$GQ$197,MATCH($A120,'raw-data'!$A:$A,1),MATCH(AL$1,'raw-data'!$1:$1,1))&lt;&gt;"",
$D120*INDEX('raw-data'!$A$1:$GQ$197,MATCH($A120,'raw-data'!$A:$A,1),MATCH(AL$1,'raw-data'!$1:$1,1))/VLOOKUP($A120,'raw-data'!$A:$B,2,TRUE),"")</f>
        <v/>
      </c>
      <c r="AM120" s="1" t="str">
        <f>IF(INDEX('raw-data'!$A$1:$GQ$197,MATCH($A120,'raw-data'!$A:$A,1),MATCH(AM$1,'raw-data'!$1:$1,1))&lt;&gt;"",
$D120*INDEX('raw-data'!$A$1:$GQ$197,MATCH($A120,'raw-data'!$A:$A,1),MATCH(AM$1,'raw-data'!$1:$1,1))/VLOOKUP($A120,'raw-data'!$A:$B,2,TRUE),"")</f>
        <v/>
      </c>
      <c r="AN120" s="1" t="str">
        <f>IF(INDEX('raw-data'!$A$1:$GQ$197,MATCH($A120,'raw-data'!$A:$A,1),MATCH(AN$1,'raw-data'!$1:$1,1))&lt;&gt;"",
$D120*INDEX('raw-data'!$A$1:$GQ$197,MATCH($A120,'raw-data'!$A:$A,1),MATCH(AN$1,'raw-data'!$1:$1,1))/VLOOKUP($A120,'raw-data'!$A:$B,2,TRUE),"")</f>
        <v/>
      </c>
      <c r="AO120" s="1" t="str">
        <f>IF(INDEX('raw-data'!$A$1:$GQ$197,MATCH($A120,'raw-data'!$A:$A,1),MATCH(AO$1,'raw-data'!$1:$1,1))&lt;&gt;"",
$D120*INDEX('raw-data'!$A$1:$GQ$197,MATCH($A120,'raw-data'!$A:$A,1),MATCH(AO$1,'raw-data'!$1:$1,1))/VLOOKUP($A120,'raw-data'!$A:$B,2,TRUE),"")</f>
        <v/>
      </c>
      <c r="AP120" s="1" t="str">
        <f>IF(INDEX('raw-data'!$A$1:$GQ$197,MATCH($A120,'raw-data'!$A:$A,1),MATCH(AP$1,'raw-data'!$1:$1,1))&lt;&gt;"",
$D120*INDEX('raw-data'!$A$1:$GQ$197,MATCH($A120,'raw-data'!$A:$A,1),MATCH(AP$1,'raw-data'!$1:$1,1))/VLOOKUP($A120,'raw-data'!$A:$B,2,TRUE),"")</f>
        <v/>
      </c>
      <c r="AQ120" s="1" t="str">
        <f>IF(INDEX('raw-data'!$A$1:$GQ$197,MATCH($A120,'raw-data'!$A:$A,1),MATCH(AQ$1,'raw-data'!$1:$1,1))&lt;&gt;"",
$D120*INDEX('raw-data'!$A$1:$GQ$197,MATCH($A120,'raw-data'!$A:$A,1),MATCH(AQ$1,'raw-data'!$1:$1,1))/VLOOKUP($A120,'raw-data'!$A:$B,2,TRUE),"")</f>
        <v/>
      </c>
      <c r="AR120" s="1" t="str">
        <f>IF(INDEX('raw-data'!$A$1:$GQ$197,MATCH($A120,'raw-data'!$A:$A,1),MATCH(AR$1,'raw-data'!$1:$1,1))&lt;&gt;"",
$D120*INDEX('raw-data'!$A$1:$GQ$197,MATCH($A120,'raw-data'!$A:$A,1),MATCH(AR$1,'raw-data'!$1:$1,1))/VLOOKUP($A120,'raw-data'!$A:$B,2,TRUE),"")</f>
        <v/>
      </c>
      <c r="AS120" s="1" t="str">
        <f>IF(INDEX('raw-data'!$A$1:$GQ$197,MATCH($A120,'raw-data'!$A:$A,1),MATCH(AS$1,'raw-data'!$1:$1,1))&lt;&gt;"",
$D120*INDEX('raw-data'!$A$1:$GQ$197,MATCH($A120,'raw-data'!$A:$A,1),MATCH(AS$1,'raw-data'!$1:$1,1))/VLOOKUP($A120,'raw-data'!$A:$B,2,TRUE),"")</f>
        <v/>
      </c>
      <c r="AT120" s="1" t="str">
        <f>IF(INDEX('raw-data'!$A$1:$GQ$197,MATCH($A120,'raw-data'!$A:$A,1),MATCH(AT$1,'raw-data'!$1:$1,1))&lt;&gt;"",
$D120*INDEX('raw-data'!$A$1:$GQ$197,MATCH($A120,'raw-data'!$A:$A,1),MATCH(AT$1,'raw-data'!$1:$1,1))/VLOOKUP($A120,'raw-data'!$A:$B,2,TRUE),"")</f>
        <v/>
      </c>
      <c r="AU120" s="1" t="str">
        <f>IF(INDEX('raw-data'!$A$1:$GQ$197,MATCH($A120,'raw-data'!$A:$A,1),MATCH(AU$1,'raw-data'!$1:$1,1))&lt;&gt;"",
$D120*INDEX('raw-data'!$A$1:$GQ$197,MATCH($A120,'raw-data'!$A:$A,1),MATCH(AU$1,'raw-data'!$1:$1,1))/VLOOKUP($A120,'raw-data'!$A:$B,2,TRUE),"")</f>
        <v/>
      </c>
      <c r="AV120" s="1" t="str">
        <f>IF(INDEX('raw-data'!$A$1:$GQ$197,MATCH($A120,'raw-data'!$A:$A,1),MATCH(AV$1,'raw-data'!$1:$1,1))&lt;&gt;"",
$D120*INDEX('raw-data'!$A$1:$GQ$197,MATCH($A120,'raw-data'!$A:$A,1),MATCH(AV$1,'raw-data'!$1:$1,1))/VLOOKUP($A120,'raw-data'!$A:$B,2,TRUE),"")</f>
        <v/>
      </c>
      <c r="AW120" s="1" t="str">
        <f>IF(INDEX('raw-data'!$A$1:$GQ$197,MATCH($A120,'raw-data'!$A:$A,1),MATCH(AW$1,'raw-data'!$1:$1,1))&lt;&gt;"",
$D120*INDEX('raw-data'!$A$1:$GQ$197,MATCH($A120,'raw-data'!$A:$A,1),MATCH(AW$1,'raw-data'!$1:$1,1))/VLOOKUP($A120,'raw-data'!$A:$B,2,TRUE),"")</f>
        <v/>
      </c>
      <c r="AX120" s="1" t="str">
        <f>IF(INDEX('raw-data'!$A$1:$GQ$197,MATCH($A120,'raw-data'!$A:$A,1),MATCH(AX$1,'raw-data'!$1:$1,1))&lt;&gt;"",
$D120*INDEX('raw-data'!$A$1:$GQ$197,MATCH($A120,'raw-data'!$A:$A,1),MATCH(AX$1,'raw-data'!$1:$1,1))/VLOOKUP($A120,'raw-data'!$A:$B,2,TRUE),"")</f>
        <v/>
      </c>
      <c r="AY120" s="1" t="str">
        <f>IF(INDEX('raw-data'!$A$1:$GQ$197,MATCH($A120,'raw-data'!$A:$A,1),MATCH(AY$1,'raw-data'!$1:$1,1))&lt;&gt;"",
$D120*INDEX('raw-data'!$A$1:$GQ$197,MATCH($A120,'raw-data'!$A:$A,1),MATCH(AY$1,'raw-data'!$1:$1,1))/VLOOKUP($A120,'raw-data'!$A:$B,2,TRUE),"")</f>
        <v/>
      </c>
      <c r="AZ120" s="1" t="str">
        <f>IF(INDEX('raw-data'!$A$1:$GQ$197,MATCH($A120,'raw-data'!$A:$A,1),MATCH(AZ$1,'raw-data'!$1:$1,1))&lt;&gt;"",
$D120*INDEX('raw-data'!$A$1:$GQ$197,MATCH($A120,'raw-data'!$A:$A,1),MATCH(AZ$1,'raw-data'!$1:$1,1))/VLOOKUP($A120,'raw-data'!$A:$B,2,TRUE),"")</f>
        <v/>
      </c>
      <c r="BA120" s="1" t="str">
        <f>IF(INDEX('raw-data'!$A$1:$GQ$197,MATCH($A120,'raw-data'!$A:$A,1),MATCH(BA$1,'raw-data'!$1:$1,1))&lt;&gt;"",
$D120*INDEX('raw-data'!$A$1:$GQ$197,MATCH($A120,'raw-data'!$A:$A,1),MATCH(BA$1,'raw-data'!$1:$1,1))/VLOOKUP($A120,'raw-data'!$A:$B,2,TRUE),"")</f>
        <v/>
      </c>
      <c r="BB120" s="1" t="str">
        <f>IF(INDEX('raw-data'!$A$1:$GQ$197,MATCH($A120,'raw-data'!$A:$A,1),MATCH(BB$1,'raw-data'!$1:$1,1))&lt;&gt;"",
$D120*INDEX('raw-data'!$A$1:$GQ$197,MATCH($A120,'raw-data'!$A:$A,1),MATCH(BB$1,'raw-data'!$1:$1,1))/VLOOKUP($A120,'raw-data'!$A:$B,2,TRUE),"")</f>
        <v/>
      </c>
      <c r="BC120" s="1" t="str">
        <f>IF(INDEX('raw-data'!$A$1:$GQ$197,MATCH($A120,'raw-data'!$A:$A,1),MATCH(BC$1,'raw-data'!$1:$1,1))&lt;&gt;"",
$D120*INDEX('raw-data'!$A$1:$GQ$197,MATCH($A120,'raw-data'!$A:$A,1),MATCH(BC$1,'raw-data'!$1:$1,1))/VLOOKUP($A120,'raw-data'!$A:$B,2,TRUE),"")</f>
        <v/>
      </c>
      <c r="BD120" s="1" t="str">
        <f>IF(INDEX('raw-data'!$A$1:$GQ$197,MATCH($A120,'raw-data'!$A:$A,1),MATCH(BD$1,'raw-data'!$1:$1,1))&lt;&gt;"",
$D120*INDEX('raw-data'!$A$1:$GQ$197,MATCH($A120,'raw-data'!$A:$A,1),MATCH(BD$1,'raw-data'!$1:$1,1))/VLOOKUP($A120,'raw-data'!$A:$B,2,TRUE),"")</f>
        <v/>
      </c>
      <c r="BE120" s="1" t="str">
        <f>IF(INDEX('raw-data'!$A$1:$GQ$197,MATCH($A120,'raw-data'!$A:$A,1),MATCH(BE$1,'raw-data'!$1:$1,1))&lt;&gt;"",
$D120*INDEX('raw-data'!$A$1:$GQ$197,MATCH($A120,'raw-data'!$A:$A,1),MATCH(BE$1,'raw-data'!$1:$1,1))/VLOOKUP($A120,'raw-data'!$A:$B,2,TRUE),"")</f>
        <v/>
      </c>
      <c r="BF120" s="1" t="str">
        <f>IF(INDEX('raw-data'!$A$1:$GQ$197,MATCH($A120,'raw-data'!$A:$A,1),MATCH(BF$1,'raw-data'!$1:$1,1))&lt;&gt;"",
$D120*INDEX('raw-data'!$A$1:$GQ$197,MATCH($A120,'raw-data'!$A:$A,1),MATCH(BF$1,'raw-data'!$1:$1,1))/VLOOKUP($A120,'raw-data'!$A:$B,2,TRUE),"")</f>
        <v/>
      </c>
      <c r="BG120" s="1" t="str">
        <f>IF(INDEX('raw-data'!$A$1:$GQ$197,MATCH($A120,'raw-data'!$A:$A,1),MATCH(BG$1,'raw-data'!$1:$1,1))&lt;&gt;"",
$D120*INDEX('raw-data'!$A$1:$GQ$197,MATCH($A120,'raw-data'!$A:$A,1),MATCH(BG$1,'raw-data'!$1:$1,1))/VLOOKUP($A120,'raw-data'!$A:$B,2,TRUE),"")</f>
        <v/>
      </c>
      <c r="BH120" s="1" t="str">
        <f>IF(INDEX('raw-data'!$A$1:$GQ$197,MATCH($A120,'raw-data'!$A:$A,1),MATCH(BH$1,'raw-data'!$1:$1,1))&lt;&gt;"",
$D120*INDEX('raw-data'!$A$1:$GQ$197,MATCH($A120,'raw-data'!$A:$A,1),MATCH(BH$1,'raw-data'!$1:$1,1))/VLOOKUP($A120,'raw-data'!$A:$B,2,TRUE),"")</f>
        <v/>
      </c>
      <c r="BI120" s="1" t="str">
        <f>IF(INDEX('raw-data'!$A$1:$GQ$197,MATCH($A120,'raw-data'!$A:$A,1),MATCH(BI$1,'raw-data'!$1:$1,1))&lt;&gt;"",
$D120*INDEX('raw-data'!$A$1:$GQ$197,MATCH($A120,'raw-data'!$A:$A,1),MATCH(BI$1,'raw-data'!$1:$1,1))/VLOOKUP($A120,'raw-data'!$A:$B,2,TRUE),"")</f>
        <v/>
      </c>
      <c r="BJ120" s="1" t="str">
        <f>IF(INDEX('raw-data'!$A$1:$GQ$197,MATCH($A120,'raw-data'!$A:$A,1),MATCH(BJ$1,'raw-data'!$1:$1,1))&lt;&gt;"",
$D120*INDEX('raw-data'!$A$1:$GQ$197,MATCH($A120,'raw-data'!$A:$A,1),MATCH(BJ$1,'raw-data'!$1:$1,1))/VLOOKUP($A120,'raw-data'!$A:$B,2,TRUE),"")</f>
        <v/>
      </c>
      <c r="BK120" s="1" t="str">
        <f>IF(INDEX('raw-data'!$A$1:$GQ$197,MATCH($A120,'raw-data'!$A:$A,1),MATCH(BK$1,'raw-data'!$1:$1,1))&lt;&gt;"",
$D120*INDEX('raw-data'!$A$1:$GQ$197,MATCH($A120,'raw-data'!$A:$A,1),MATCH(BK$1,'raw-data'!$1:$1,1))/VLOOKUP($A120,'raw-data'!$A:$B,2,TRUE),"")</f>
        <v/>
      </c>
      <c r="BL120" s="1" t="str">
        <f>IF(INDEX('raw-data'!$A$1:$GQ$197,MATCH($A120,'raw-data'!$A:$A,1),MATCH(BL$1,'raw-data'!$1:$1,1))&lt;&gt;"",
$D120*INDEX('raw-data'!$A$1:$GQ$197,MATCH($A120,'raw-data'!$A:$A,1),MATCH(BL$1,'raw-data'!$1:$1,1))/VLOOKUP($A120,'raw-data'!$A:$B,2,TRUE),"")</f>
        <v/>
      </c>
      <c r="BM120" s="1" t="str">
        <f>IF(INDEX('raw-data'!$A$1:$GQ$197,MATCH($A120,'raw-data'!$A:$A,1),MATCH(BM$1,'raw-data'!$1:$1,1))&lt;&gt;"",
$D120*INDEX('raw-data'!$A$1:$GQ$197,MATCH($A120,'raw-data'!$A:$A,1),MATCH(BM$1,'raw-data'!$1:$1,1))/VLOOKUP($A120,'raw-data'!$A:$B,2,TRUE),"")</f>
        <v/>
      </c>
      <c r="BN120" s="1" t="str">
        <f>IF(INDEX('raw-data'!$A$1:$GQ$197,MATCH($A120,'raw-data'!$A:$A,1),MATCH(BN$1,'raw-data'!$1:$1,1))&lt;&gt;"",
$D120*INDEX('raw-data'!$A$1:$GQ$197,MATCH($A120,'raw-data'!$A:$A,1),MATCH(BN$1,'raw-data'!$1:$1,1))/VLOOKUP($A120,'raw-data'!$A:$B,2,TRUE),"")</f>
        <v/>
      </c>
      <c r="BO120" s="1" t="str">
        <f>IF(INDEX('raw-data'!$A$1:$GQ$197,MATCH($A120,'raw-data'!$A:$A,1),MATCH(BO$1,'raw-data'!$1:$1,1))&lt;&gt;"",
$D120*INDEX('raw-data'!$A$1:$GQ$197,MATCH($A120,'raw-data'!$A:$A,1),MATCH(BO$1,'raw-data'!$1:$1,1))/VLOOKUP($A120,'raw-data'!$A:$B,2,TRUE),"")</f>
        <v/>
      </c>
      <c r="BP120" s="1" t="str">
        <f>IF(INDEX('raw-data'!$A$1:$GQ$197,MATCH($A120,'raw-data'!$A:$A,1),MATCH(BP$1,'raw-data'!$1:$1,1))&lt;&gt;"",
$D120*INDEX('raw-data'!$A$1:$GQ$197,MATCH($A120,'raw-data'!$A:$A,1),MATCH(BP$1,'raw-data'!$1:$1,1))/VLOOKUP($A120,'raw-data'!$A:$B,2,TRUE),"")</f>
        <v/>
      </c>
      <c r="BQ120" s="1" t="str">
        <f>IF(INDEX('raw-data'!$A$1:$GQ$197,MATCH($A120,'raw-data'!$A:$A,1),MATCH(BQ$1,'raw-data'!$1:$1,1))&lt;&gt;"",
$D120*INDEX('raw-data'!$A$1:$GQ$197,MATCH($A120,'raw-data'!$A:$A,1),MATCH(BQ$1,'raw-data'!$1:$1,1))/VLOOKUP($A120,'raw-data'!$A:$B,2,TRUE),"")</f>
        <v/>
      </c>
      <c r="BR120" s="1" t="str">
        <f>IF(INDEX('raw-data'!$A$1:$GQ$197,MATCH($A120,'raw-data'!$A:$A,1),MATCH(BR$1,'raw-data'!$1:$1,1))&lt;&gt;"",
$D120*INDEX('raw-data'!$A$1:$GQ$197,MATCH($A120,'raw-data'!$A:$A,1),MATCH(BR$1,'raw-data'!$1:$1,1))/VLOOKUP($A120,'raw-data'!$A:$B,2,TRUE),"")</f>
        <v/>
      </c>
      <c r="BS120" s="1" t="str">
        <f>IF(INDEX('raw-data'!$A$1:$GQ$197,MATCH($A120,'raw-data'!$A:$A,1),MATCH(BS$1,'raw-data'!$1:$1,1))&lt;&gt;"",
$D120*INDEX('raw-data'!$A$1:$GQ$197,MATCH($A120,'raw-data'!$A:$A,1),MATCH(BS$1,'raw-data'!$1:$1,1))/VLOOKUP($A120,'raw-data'!$A:$B,2,TRUE),"")</f>
        <v/>
      </c>
      <c r="BT120" s="1" t="str">
        <f>IF(INDEX('raw-data'!$A$1:$GQ$197,MATCH($A120,'raw-data'!$A:$A,1),MATCH(BT$1,'raw-data'!$1:$1,1))&lt;&gt;"",
$D120*INDEX('raw-data'!$A$1:$GQ$197,MATCH($A120,'raw-data'!$A:$A,1),MATCH(BT$1,'raw-data'!$1:$1,1))/VLOOKUP($A120,'raw-data'!$A:$B,2,TRUE),"")</f>
        <v/>
      </c>
      <c r="BU120" s="1" t="str">
        <f>IF(INDEX('raw-data'!$A$1:$GQ$197,MATCH($A120,'raw-data'!$A:$A,1),MATCH(BU$1,'raw-data'!$1:$1,1))&lt;&gt;"",
$D120*INDEX('raw-data'!$A$1:$GQ$197,MATCH($A120,'raw-data'!$A:$A,1),MATCH(BU$1,'raw-data'!$1:$1,1))/VLOOKUP($A120,'raw-data'!$A:$B,2,TRUE),"")</f>
        <v/>
      </c>
      <c r="BV120" s="1" t="str">
        <f>IF(INDEX('raw-data'!$A$1:$GQ$197,MATCH($A120,'raw-data'!$A:$A,1),MATCH(BV$1,'raw-data'!$1:$1,1))&lt;&gt;"",
$D120*INDEX('raw-data'!$A$1:$GQ$197,MATCH($A120,'raw-data'!$A:$A,1),MATCH(BV$1,'raw-data'!$1:$1,1))/VLOOKUP($A120,'raw-data'!$A:$B,2,TRUE),"")</f>
        <v/>
      </c>
      <c r="BW120" s="1" t="str">
        <f>IF(INDEX('raw-data'!$A$1:$GQ$197,MATCH($A120,'raw-data'!$A:$A,1),MATCH(BW$1,'raw-data'!$1:$1,1))&lt;&gt;"",
$D120*INDEX('raw-data'!$A$1:$GQ$197,MATCH($A120,'raw-data'!$A:$A,1),MATCH(BW$1,'raw-data'!$1:$1,1))/VLOOKUP($A120,'raw-data'!$A:$B,2,TRUE),"")</f>
        <v/>
      </c>
      <c r="BX120" s="1" t="str">
        <f>IF(INDEX('raw-data'!$A$1:$GQ$197,MATCH($A120,'raw-data'!$A:$A,1),MATCH(BX$1,'raw-data'!$1:$1,1))&lt;&gt;"",
$D120*INDEX('raw-data'!$A$1:$GQ$197,MATCH($A120,'raw-data'!$A:$A,1),MATCH(BX$1,'raw-data'!$1:$1,1))/VLOOKUP($A120,'raw-data'!$A:$B,2,TRUE),"")</f>
        <v/>
      </c>
      <c r="BY120" s="1" t="str">
        <f>IF(INDEX('raw-data'!$A$1:$GQ$197,MATCH($A120,'raw-data'!$A:$A,1),MATCH(BY$1,'raw-data'!$1:$1,1))&lt;&gt;"",
$D120*INDEX('raw-data'!$A$1:$GQ$197,MATCH($A120,'raw-data'!$A:$A,1),MATCH(BY$1,'raw-data'!$1:$1,1))/VLOOKUP($A120,'raw-data'!$A:$B,2,TRUE),"")</f>
        <v/>
      </c>
      <c r="BZ120" s="1" t="str">
        <f>IF(INDEX('raw-data'!$A$1:$GQ$197,MATCH($A120,'raw-data'!$A:$A,1),MATCH(BZ$1,'raw-data'!$1:$1,1))&lt;&gt;"",
$D120*INDEX('raw-data'!$A$1:$GQ$197,MATCH($A120,'raw-data'!$A:$A,1),MATCH(BZ$1,'raw-data'!$1:$1,1))/VLOOKUP($A120,'raw-data'!$A:$B,2,TRUE),"")</f>
        <v/>
      </c>
      <c r="CA120" s="1" t="str">
        <f>IF(INDEX('raw-data'!$A$1:$GQ$197,MATCH($A120,'raw-data'!$A:$A,1),MATCH(CA$1,'raw-data'!$1:$1,1))&lt;&gt;"",
$D120*INDEX('raw-data'!$A$1:$GQ$197,MATCH($A120,'raw-data'!$A:$A,1),MATCH(CA$1,'raw-data'!$1:$1,1))/VLOOKUP($A120,'raw-data'!$A:$B,2,TRUE),"")</f>
        <v/>
      </c>
      <c r="CB120" s="1" t="str">
        <f>IF(INDEX('raw-data'!$A$1:$GQ$197,MATCH($A120,'raw-data'!$A:$A,1),MATCH(CB$1,'raw-data'!$1:$1,1))&lt;&gt;"",
$D120*INDEX('raw-data'!$A$1:$GQ$197,MATCH($A120,'raw-data'!$A:$A,1),MATCH(CB$1,'raw-data'!$1:$1,1))/VLOOKUP($A120,'raw-data'!$A:$B,2,TRUE),"")</f>
        <v/>
      </c>
      <c r="CC120" s="1" t="str">
        <f>IF(INDEX('raw-data'!$A$1:$GQ$197,MATCH($A120,'raw-data'!$A:$A,1),MATCH(CC$1,'raw-data'!$1:$1,1))&lt;&gt;"",
$D120*INDEX('raw-data'!$A$1:$GQ$197,MATCH($A120,'raw-data'!$A:$A,1),MATCH(CC$1,'raw-data'!$1:$1,1))/VLOOKUP($A120,'raw-data'!$A:$B,2,TRUE),"")</f>
        <v/>
      </c>
      <c r="CD120" s="1" t="str">
        <f>IF(INDEX('raw-data'!$A$1:$GQ$197,MATCH($A120,'raw-data'!$A:$A,1),MATCH(CD$1,'raw-data'!$1:$1,1))&lt;&gt;"",
$D120*INDEX('raw-data'!$A$1:$GQ$197,MATCH($A120,'raw-data'!$A:$A,1),MATCH(CD$1,'raw-data'!$1:$1,1))/VLOOKUP($A120,'raw-data'!$A:$B,2,TRUE),"")</f>
        <v/>
      </c>
      <c r="CE120" s="1" t="str">
        <f>IF(INDEX('raw-data'!$A$1:$GQ$197,MATCH($A120,'raw-data'!$A:$A,1),MATCH(CE$1,'raw-data'!$1:$1,1))&lt;&gt;"",
$D120*INDEX('raw-data'!$A$1:$GQ$197,MATCH($A120,'raw-data'!$A:$A,1),MATCH(CE$1,'raw-data'!$1:$1,1))/VLOOKUP($A120,'raw-data'!$A:$B,2,TRUE),"")</f>
        <v/>
      </c>
      <c r="CF120" s="1" t="str">
        <f>IF(INDEX('raw-data'!$A$1:$GQ$197,MATCH($A120,'raw-data'!$A:$A,1),MATCH(CF$1,'raw-data'!$1:$1,1))&lt;&gt;"",
$D120*INDEX('raw-data'!$A$1:$GQ$197,MATCH($A120,'raw-data'!$A:$A,1),MATCH(CF$1,'raw-data'!$1:$1,1))/VLOOKUP($A120,'raw-data'!$A:$B,2,TRUE),"")</f>
        <v/>
      </c>
      <c r="CG120" s="1" t="str">
        <f>IF(INDEX('raw-data'!$A$1:$GQ$197,MATCH($A120,'raw-data'!$A:$A,1),MATCH(CG$1,'raw-data'!$1:$1,1))&lt;&gt;"",
$D120*INDEX('raw-data'!$A$1:$GQ$197,MATCH($A120,'raw-data'!$A:$A,1),MATCH(CG$1,'raw-data'!$1:$1,1))/VLOOKUP($A120,'raw-data'!$A:$B,2,TRUE),"")</f>
        <v/>
      </c>
      <c r="CH120" s="1" t="str">
        <f>IF(INDEX('raw-data'!$A$1:$GQ$197,MATCH($A120,'raw-data'!$A:$A,1),MATCH(CH$1,'raw-data'!$1:$1,1))&lt;&gt;"",
$D120*INDEX('raw-data'!$A$1:$GQ$197,MATCH($A120,'raw-data'!$A:$A,1),MATCH(CH$1,'raw-data'!$1:$1,1))/VLOOKUP($A120,'raw-data'!$A:$B,2,TRUE),"")</f>
        <v/>
      </c>
      <c r="CI120" s="1" t="str">
        <f>IF(INDEX('raw-data'!$A$1:$GQ$197,MATCH($A120,'raw-data'!$A:$A,1),MATCH(CI$1,'raw-data'!$1:$1,1))&lt;&gt;"",
$D120*INDEX('raw-data'!$A$1:$GQ$197,MATCH($A120,'raw-data'!$A:$A,1),MATCH(CI$1,'raw-data'!$1:$1,1))/VLOOKUP($A120,'raw-data'!$A:$B,2,TRUE),"")</f>
        <v/>
      </c>
      <c r="CJ120" s="1" t="str">
        <f>IF(INDEX('raw-data'!$A$1:$GQ$197,MATCH($A120,'raw-data'!$A:$A,1),MATCH(CJ$1,'raw-data'!$1:$1,1))&lt;&gt;"",
$D120*INDEX('raw-data'!$A$1:$GQ$197,MATCH($A120,'raw-data'!$A:$A,1),MATCH(CJ$1,'raw-data'!$1:$1,1))/VLOOKUP($A120,'raw-data'!$A:$B,2,TRUE),"")</f>
        <v/>
      </c>
      <c r="CK120" s="1" t="str">
        <f>IF(INDEX('raw-data'!$A$1:$GQ$197,MATCH($A120,'raw-data'!$A:$A,1),MATCH(CK$1,'raw-data'!$1:$1,1))&lt;&gt;"",
$D120*INDEX('raw-data'!$A$1:$GQ$197,MATCH($A120,'raw-data'!$A:$A,1),MATCH(CK$1,'raw-data'!$1:$1,1))/VLOOKUP($A120,'raw-data'!$A:$B,2,TRUE),"")</f>
        <v/>
      </c>
      <c r="CL120" s="1" t="str">
        <f>IF(INDEX('raw-data'!$A$1:$GQ$197,MATCH($A120,'raw-data'!$A:$A,1),MATCH(CL$1,'raw-data'!$1:$1,1))&lt;&gt;"",
$D120*INDEX('raw-data'!$A$1:$GQ$197,MATCH($A120,'raw-data'!$A:$A,1),MATCH(CL$1,'raw-data'!$1:$1,1))/VLOOKUP($A120,'raw-data'!$A:$B,2,TRUE),"")</f>
        <v/>
      </c>
      <c r="CM120" s="1" t="str">
        <f>IF(INDEX('raw-data'!$A$1:$GQ$197,MATCH($A120,'raw-data'!$A:$A,1),MATCH(CM$1,'raw-data'!$1:$1,1))&lt;&gt;"",
$D120*INDEX('raw-data'!$A$1:$GQ$197,MATCH($A120,'raw-data'!$A:$A,1),MATCH(CM$1,'raw-data'!$1:$1,1))/VLOOKUP($A120,'raw-data'!$A:$B,2,TRUE),"")</f>
        <v/>
      </c>
      <c r="CN120" s="1" t="str">
        <f>IF(INDEX('raw-data'!$A$1:$GQ$197,MATCH($A120,'raw-data'!$A:$A,1),MATCH(CN$1,'raw-data'!$1:$1,1))&lt;&gt;"",
$D120*INDEX('raw-data'!$A$1:$GQ$197,MATCH($A120,'raw-data'!$A:$A,1),MATCH(CN$1,'raw-data'!$1:$1,1))/VLOOKUP($A120,'raw-data'!$A:$B,2,TRUE),"")</f>
        <v/>
      </c>
      <c r="CO120" s="1" t="str">
        <f>IF(INDEX('raw-data'!$A$1:$GQ$197,MATCH($A120,'raw-data'!$A:$A,1),MATCH(CO$1,'raw-data'!$1:$1,1))&lt;&gt;"",
$D120*INDEX('raw-data'!$A$1:$GQ$197,MATCH($A120,'raw-data'!$A:$A,1),MATCH(CO$1,'raw-data'!$1:$1,1))/VLOOKUP($A120,'raw-data'!$A:$B,2,TRUE),"")</f>
        <v/>
      </c>
      <c r="CP120" s="1" t="str">
        <f>IF(INDEX('raw-data'!$A$1:$GQ$197,MATCH($A120,'raw-data'!$A:$A,1),MATCH(CP$1,'raw-data'!$1:$1,1))&lt;&gt;"",
$D120*INDEX('raw-data'!$A$1:$GQ$197,MATCH($A120,'raw-data'!$A:$A,1),MATCH(CP$1,'raw-data'!$1:$1,1))/VLOOKUP($A120,'raw-data'!$A:$B,2,TRUE),"")</f>
        <v/>
      </c>
      <c r="CQ120" s="1" t="str">
        <f>IF(INDEX('raw-data'!$A$1:$GQ$197,MATCH($A120,'raw-data'!$A:$A,1),MATCH(CQ$1,'raw-data'!$1:$1,1))&lt;&gt;"",
$D120*INDEX('raw-data'!$A$1:$GQ$197,MATCH($A120,'raw-data'!$A:$A,1),MATCH(CQ$1,'raw-data'!$1:$1,1))/VLOOKUP($A120,'raw-data'!$A:$B,2,TRUE),"")</f>
        <v/>
      </c>
      <c r="CR120" s="1" t="str">
        <f>IF(INDEX('raw-data'!$A$1:$GQ$197,MATCH($A120,'raw-data'!$A:$A,1),MATCH(CR$1,'raw-data'!$1:$1,1))&lt;&gt;"",
$D120*INDEX('raw-data'!$A$1:$GQ$197,MATCH($A120,'raw-data'!$A:$A,1),MATCH(CR$1,'raw-data'!$1:$1,1))/VLOOKUP($A120,'raw-data'!$A:$B,2,TRUE),"")</f>
        <v/>
      </c>
      <c r="CS120" s="1" t="str">
        <f>IF(INDEX('raw-data'!$A$1:$GQ$197,MATCH($A120,'raw-data'!$A:$A,1),MATCH(CS$1,'raw-data'!$1:$1,1))&lt;&gt;"",
$D120*INDEX('raw-data'!$A$1:$GQ$197,MATCH($A120,'raw-data'!$A:$A,1),MATCH(CS$1,'raw-data'!$1:$1,1))/VLOOKUP($A120,'raw-data'!$A:$B,2,TRUE),"")</f>
        <v/>
      </c>
      <c r="CT120" s="1" t="str">
        <f>IF(INDEX('raw-data'!$A$1:$GQ$197,MATCH($A120,'raw-data'!$A:$A,1),MATCH(CT$1,'raw-data'!$1:$1,1))&lt;&gt;"",
$D120*INDEX('raw-data'!$A$1:$GQ$197,MATCH($A120,'raw-data'!$A:$A,1),MATCH(CT$1,'raw-data'!$1:$1,1))/VLOOKUP($A120,'raw-data'!$A:$B,2,TRUE),"")</f>
        <v/>
      </c>
      <c r="CU120" s="1" t="str">
        <f>IF(INDEX('raw-data'!$A$1:$GQ$197,MATCH($A120,'raw-data'!$A:$A,1),MATCH(CU$1,'raw-data'!$1:$1,1))&lt;&gt;"",
$D120*INDEX('raw-data'!$A$1:$GQ$197,MATCH($A120,'raw-data'!$A:$A,1),MATCH(CU$1,'raw-data'!$1:$1,1))/VLOOKUP($A120,'raw-data'!$A:$B,2,TRUE),"")</f>
        <v/>
      </c>
      <c r="CV120" s="1" t="str">
        <f>IF(INDEX('raw-data'!$A$1:$GQ$197,MATCH($A120,'raw-data'!$A:$A,1),MATCH(CV$1,'raw-data'!$1:$1,1))&lt;&gt;"",
$D120*INDEX('raw-data'!$A$1:$GQ$197,MATCH($A120,'raw-data'!$A:$A,1),MATCH(CV$1,'raw-data'!$1:$1,1))/VLOOKUP($A120,'raw-data'!$A:$B,2,TRUE),"")</f>
        <v/>
      </c>
      <c r="CW120" s="1" t="str">
        <f>IF(INDEX('raw-data'!$A$1:$GQ$197,MATCH($A120,'raw-data'!$A:$A,1),MATCH(CW$1,'raw-data'!$1:$1,1))&lt;&gt;"",
$D120*INDEX('raw-data'!$A$1:$GQ$197,MATCH($A120,'raw-data'!$A:$A,1),MATCH(CW$1,'raw-data'!$1:$1,1))/VLOOKUP($A120,'raw-data'!$A:$B,2,TRUE),"")</f>
        <v/>
      </c>
      <c r="CX120" s="1" t="str">
        <f>IF(INDEX('raw-data'!$A$1:$GQ$197,MATCH($A120,'raw-data'!$A:$A,1),MATCH(CX$1,'raw-data'!$1:$1,1))&lt;&gt;"",
$D120*INDEX('raw-data'!$A$1:$GQ$197,MATCH($A120,'raw-data'!$A:$A,1),MATCH(CX$1,'raw-data'!$1:$1,1))/VLOOKUP($A120,'raw-data'!$A:$B,2,TRUE),"")</f>
        <v/>
      </c>
      <c r="CY120" s="1" t="str">
        <f>IF(INDEX('raw-data'!$A$1:$GQ$197,MATCH($A120,'raw-data'!$A:$A,1),MATCH(CY$1,'raw-data'!$1:$1,1))&lt;&gt;"",
$D120*INDEX('raw-data'!$A$1:$GQ$197,MATCH($A120,'raw-data'!$A:$A,1),MATCH(CY$1,'raw-data'!$1:$1,1))/VLOOKUP($A120,'raw-data'!$A:$B,2,TRUE),"")</f>
        <v/>
      </c>
      <c r="CZ120" s="1" t="str">
        <f>IF(INDEX('raw-data'!$A$1:$GQ$197,MATCH($A120,'raw-data'!$A:$A,1),MATCH(CZ$1,'raw-data'!$1:$1,1))&lt;&gt;"",
$D120*INDEX('raw-data'!$A$1:$GQ$197,MATCH($A120,'raw-data'!$A:$A,1),MATCH(CZ$1,'raw-data'!$1:$1,1))/VLOOKUP($A120,'raw-data'!$A:$B,2,TRUE),"")</f>
        <v/>
      </c>
      <c r="DA120" s="1" t="str">
        <f>IF(INDEX('raw-data'!$A$1:$GQ$197,MATCH($A120,'raw-data'!$A:$A,1),MATCH(DA$1,'raw-data'!$1:$1,1))&lt;&gt;"",
$D120*INDEX('raw-data'!$A$1:$GQ$197,MATCH($A120,'raw-data'!$A:$A,1),MATCH(DA$1,'raw-data'!$1:$1,1))/VLOOKUP($A120,'raw-data'!$A:$B,2,TRUE),"")</f>
        <v/>
      </c>
      <c r="DB120" s="1" t="str">
        <f>IF(INDEX('raw-data'!$A$1:$GQ$197,MATCH($A120,'raw-data'!$A:$A,1),MATCH(DB$1,'raw-data'!$1:$1,1))&lt;&gt;"",
$D120*INDEX('raw-data'!$A$1:$GQ$197,MATCH($A120,'raw-data'!$A:$A,1),MATCH(DB$1,'raw-data'!$1:$1,1))/VLOOKUP($A120,'raw-data'!$A:$B,2,TRUE),"")</f>
        <v/>
      </c>
      <c r="DC120" s="1" t="str">
        <f>IF(INDEX('raw-data'!$A$1:$GQ$197,MATCH($A120,'raw-data'!$A:$A,1),MATCH(DC$1,'raw-data'!$1:$1,1))&lt;&gt;"",
$D120*INDEX('raw-data'!$A$1:$GQ$197,MATCH($A120,'raw-data'!$A:$A,1),MATCH(DC$1,'raw-data'!$1:$1,1))/VLOOKUP($A120,'raw-data'!$A:$B,2,TRUE),"")</f>
        <v/>
      </c>
      <c r="DD120" s="1" t="str">
        <f>IF(INDEX('raw-data'!$A$1:$GQ$197,MATCH($A120,'raw-data'!$A:$A,1),MATCH(DD$1,'raw-data'!$1:$1,1))&lt;&gt;"",
$D120*INDEX('raw-data'!$A$1:$GQ$197,MATCH($A120,'raw-data'!$A:$A,1),MATCH(DD$1,'raw-data'!$1:$1,1))/VLOOKUP($A120,'raw-data'!$A:$B,2,TRUE),"")</f>
        <v/>
      </c>
      <c r="DE120" s="1" t="str">
        <f>IF(INDEX('raw-data'!$A$1:$GQ$197,MATCH($A120,'raw-data'!$A:$A,1),MATCH(DE$1,'raw-data'!$1:$1,1))&lt;&gt;"",
$D120*INDEX('raw-data'!$A$1:$GQ$197,MATCH($A120,'raw-data'!$A:$A,1),MATCH(DE$1,'raw-data'!$1:$1,1))/VLOOKUP($A120,'raw-data'!$A:$B,2,TRUE),"")</f>
        <v/>
      </c>
      <c r="DF120" s="1" t="str">
        <f>IF(INDEX('raw-data'!$A$1:$GQ$197,MATCH($A120,'raw-data'!$A:$A,1),MATCH(DF$1,'raw-data'!$1:$1,1))&lt;&gt;"",
$D120*INDEX('raw-data'!$A$1:$GQ$197,MATCH($A120,'raw-data'!$A:$A,1),MATCH(DF$1,'raw-data'!$1:$1,1))/VLOOKUP($A120,'raw-data'!$A:$B,2,TRUE),"")</f>
        <v/>
      </c>
      <c r="DG120" s="1" t="str">
        <f>IF(INDEX('raw-data'!$A$1:$GQ$197,MATCH($A120,'raw-data'!$A:$A,1),MATCH(DG$1,'raw-data'!$1:$1,1))&lt;&gt;"",
$D120*INDEX('raw-data'!$A$1:$GQ$197,MATCH($A120,'raw-data'!$A:$A,1),MATCH(DG$1,'raw-data'!$1:$1,1))/VLOOKUP($A120,'raw-data'!$A:$B,2,TRUE),"")</f>
        <v/>
      </c>
      <c r="DH120" s="1" t="str">
        <f>IF(INDEX('raw-data'!$A$1:$GQ$197,MATCH($A120,'raw-data'!$A:$A,1),MATCH(DH$1,'raw-data'!$1:$1,1))&lt;&gt;"",
$D120*INDEX('raw-data'!$A$1:$GQ$197,MATCH($A120,'raw-data'!$A:$A,1),MATCH(DH$1,'raw-data'!$1:$1,1))/VLOOKUP($A120,'raw-data'!$A:$B,2,TRUE),"")</f>
        <v/>
      </c>
      <c r="DI120" s="1" t="str">
        <f>IF(INDEX('raw-data'!$A$1:$GQ$197,MATCH($A120,'raw-data'!$A:$A,1),MATCH(DI$1,'raw-data'!$1:$1,1))&lt;&gt;"",
$D120*INDEX('raw-data'!$A$1:$GQ$197,MATCH($A120,'raw-data'!$A:$A,1),MATCH(DI$1,'raw-data'!$1:$1,1))/VLOOKUP($A120,'raw-data'!$A:$B,2,TRUE),"")</f>
        <v/>
      </c>
      <c r="DJ120" s="1" t="str">
        <f>IF(INDEX('raw-data'!$A$1:$GQ$197,MATCH($A120,'raw-data'!$A:$A,1),MATCH(DJ$1,'raw-data'!$1:$1,1))&lt;&gt;"",
$D120*INDEX('raw-data'!$A$1:$GQ$197,MATCH($A120,'raw-data'!$A:$A,1),MATCH(DJ$1,'raw-data'!$1:$1,1))/VLOOKUP($A120,'raw-data'!$A:$B,2,TRUE),"")</f>
        <v/>
      </c>
      <c r="DK120" s="1" t="str">
        <f>IF(INDEX('raw-data'!$A$1:$GQ$197,MATCH($A120,'raw-data'!$A:$A,1),MATCH(DK$1,'raw-data'!$1:$1,1))&lt;&gt;"",
$D120*INDEX('raw-data'!$A$1:$GQ$197,MATCH($A120,'raw-data'!$A:$A,1),MATCH(DK$1,'raw-data'!$1:$1,1))/VLOOKUP($A120,'raw-data'!$A:$B,2,TRUE),"")</f>
        <v/>
      </c>
      <c r="DL120" s="1" t="str">
        <f>IF(INDEX('raw-data'!$A$1:$GQ$197,MATCH($A120,'raw-data'!$A:$A,1),MATCH(DL$1,'raw-data'!$1:$1,1))&lt;&gt;"",
$D120*INDEX('raw-data'!$A$1:$GQ$197,MATCH($A120,'raw-data'!$A:$A,1),MATCH(DL$1,'raw-data'!$1:$1,1))/VLOOKUP($A120,'raw-data'!$A:$B,2,TRUE),"")</f>
        <v/>
      </c>
      <c r="DM120" s="1" t="str">
        <f>IF(INDEX('raw-data'!$A$1:$GQ$197,MATCH($A120,'raw-data'!$A:$A,1),MATCH(DM$1,'raw-data'!$1:$1,1))&lt;&gt;"",
$D120*INDEX('raw-data'!$A$1:$GQ$197,MATCH($A120,'raw-data'!$A:$A,1),MATCH(DM$1,'raw-data'!$1:$1,1))/VLOOKUP($A120,'raw-data'!$A:$B,2,TRUE),"")</f>
        <v/>
      </c>
      <c r="DN120" s="1" t="str">
        <f>IF(INDEX('raw-data'!$A$1:$GQ$197,MATCH($A120,'raw-data'!$A:$A,1),MATCH(DN$1,'raw-data'!$1:$1,1))&lt;&gt;"",
$D120*INDEX('raw-data'!$A$1:$GQ$197,MATCH($A120,'raw-data'!$A:$A,1),MATCH(DN$1,'raw-data'!$1:$1,1))/VLOOKUP($A120,'raw-data'!$A:$B,2,TRUE),"")</f>
        <v/>
      </c>
      <c r="DO120" s="1" t="str">
        <f>IF(INDEX('raw-data'!$A$1:$GQ$197,MATCH($A120,'raw-data'!$A:$A,1),MATCH(DO$1,'raw-data'!$1:$1,1))&lt;&gt;"",
$D120*INDEX('raw-data'!$A$1:$GQ$197,MATCH($A120,'raw-data'!$A:$A,1),MATCH(DO$1,'raw-data'!$1:$1,1))/VLOOKUP($A120,'raw-data'!$A:$B,2,TRUE),"")</f>
        <v/>
      </c>
      <c r="DP120" s="1" t="str">
        <f>IF(INDEX('raw-data'!$A$1:$GQ$197,MATCH($A120,'raw-data'!$A:$A,1),MATCH(DP$1,'raw-data'!$1:$1,1))&lt;&gt;"",
$D120*INDEX('raw-data'!$A$1:$GQ$197,MATCH($A120,'raw-data'!$A:$A,1),MATCH(DP$1,'raw-data'!$1:$1,1))/VLOOKUP($A120,'raw-data'!$A:$B,2,TRUE),"")</f>
        <v/>
      </c>
      <c r="DQ120" s="1" t="str">
        <f>IF(INDEX('raw-data'!$A$1:$GQ$197,MATCH($A120,'raw-data'!$A:$A,1),MATCH(DQ$1,'raw-data'!$1:$1,1))&lt;&gt;"",
$D120*INDEX('raw-data'!$A$1:$GQ$197,MATCH($A120,'raw-data'!$A:$A,1),MATCH(DQ$1,'raw-data'!$1:$1,1))/VLOOKUP($A120,'raw-data'!$A:$B,2,TRUE),"")</f>
        <v/>
      </c>
      <c r="DR120" s="1" t="str">
        <f>IF(INDEX('raw-data'!$A$1:$GQ$197,MATCH($A120,'raw-data'!$A:$A,1),MATCH(DR$1,'raw-data'!$1:$1,1))&lt;&gt;"",
$D120*INDEX('raw-data'!$A$1:$GQ$197,MATCH($A120,'raw-data'!$A:$A,1),MATCH(DR$1,'raw-data'!$1:$1,1))/VLOOKUP($A120,'raw-data'!$A:$B,2,TRUE),"")</f>
        <v/>
      </c>
      <c r="DS120" s="1" t="str">
        <f>IF(INDEX('raw-data'!$A$1:$GQ$197,MATCH($A120,'raw-data'!$A:$A,1),MATCH(DS$1,'raw-data'!$1:$1,1))&lt;&gt;"",
$D120*INDEX('raw-data'!$A$1:$GQ$197,MATCH($A120,'raw-data'!$A:$A,1),MATCH(DS$1,'raw-data'!$1:$1,1))/VLOOKUP($A120,'raw-data'!$A:$B,2,TRUE),"")</f>
        <v/>
      </c>
      <c r="DT120" s="1" t="str">
        <f>IF(INDEX('raw-data'!$A$1:$GQ$197,MATCH($A120,'raw-data'!$A:$A,1),MATCH(DT$1,'raw-data'!$1:$1,1))&lt;&gt;"",
$D120*INDEX('raw-data'!$A$1:$GQ$197,MATCH($A120,'raw-data'!$A:$A,1),MATCH(DT$1,'raw-data'!$1:$1,1))/VLOOKUP($A120,'raw-data'!$A:$B,2,TRUE),"")</f>
        <v/>
      </c>
      <c r="DU120" s="1" t="str">
        <f>IF(INDEX('raw-data'!$A$1:$GQ$197,MATCH($A120,'raw-data'!$A:$A,1),MATCH(DU$1,'raw-data'!$1:$1,1))&lt;&gt;"",
$D120*INDEX('raw-data'!$A$1:$GQ$197,MATCH($A120,'raw-data'!$A:$A,1),MATCH(DU$1,'raw-data'!$1:$1,1))/VLOOKUP($A120,'raw-data'!$A:$B,2,TRUE),"")</f>
        <v/>
      </c>
      <c r="DV120" s="1" t="str">
        <f>IF(INDEX('raw-data'!$A$1:$GQ$197,MATCH($A120,'raw-data'!$A:$A,1),MATCH(DV$1,'raw-data'!$1:$1,1))&lt;&gt;"",
$D120*INDEX('raw-data'!$A$1:$GQ$197,MATCH($A120,'raw-data'!$A:$A,1),MATCH(DV$1,'raw-data'!$1:$1,1))/VLOOKUP($A120,'raw-data'!$A:$B,2,TRUE),"")</f>
        <v/>
      </c>
      <c r="DW120" s="1" t="str">
        <f>IF(INDEX('raw-data'!$A$1:$GQ$197,MATCH($A120,'raw-data'!$A:$A,1),MATCH(DW$1,'raw-data'!$1:$1,1))&lt;&gt;"",
$D120*INDEX('raw-data'!$A$1:$GQ$197,MATCH($A120,'raw-data'!$A:$A,1),MATCH(DW$1,'raw-data'!$1:$1,1))/VLOOKUP($A120,'raw-data'!$A:$B,2,TRUE),"")</f>
        <v/>
      </c>
      <c r="DX120" s="1" t="str">
        <f>IF(INDEX('raw-data'!$A$1:$GQ$197,MATCH($A120,'raw-data'!$A:$A,1),MATCH(DX$1,'raw-data'!$1:$1,1))&lt;&gt;"",
$D120*INDEX('raw-data'!$A$1:$GQ$197,MATCH($A120,'raw-data'!$A:$A,1),MATCH(DX$1,'raw-data'!$1:$1,1))/VLOOKUP($A120,'raw-data'!$A:$B,2,TRUE),"")</f>
        <v/>
      </c>
      <c r="DY120" s="1" t="str">
        <f>IF(INDEX('raw-data'!$A$1:$GQ$197,MATCH($A120,'raw-data'!$A:$A,1),MATCH(DY$1,'raw-data'!$1:$1,1))&lt;&gt;"",
$D120*INDEX('raw-data'!$A$1:$GQ$197,MATCH($A120,'raw-data'!$A:$A,1),MATCH(DY$1,'raw-data'!$1:$1,1))/VLOOKUP($A120,'raw-data'!$A:$B,2,TRUE),"")</f>
        <v/>
      </c>
      <c r="DZ120" s="1" t="str">
        <f>IF(INDEX('raw-data'!$A$1:$GQ$197,MATCH($A120,'raw-data'!$A:$A,1),MATCH(DZ$1,'raw-data'!$1:$1,1))&lt;&gt;"",
$D120*INDEX('raw-data'!$A$1:$GQ$197,MATCH($A120,'raw-data'!$A:$A,1),MATCH(DZ$1,'raw-data'!$1:$1,1))/VLOOKUP($A120,'raw-data'!$A:$B,2,TRUE),"")</f>
        <v/>
      </c>
      <c r="EA120" s="1" t="str">
        <f>IF(INDEX('raw-data'!$A$1:$GQ$197,MATCH($A120,'raw-data'!$A:$A,1),MATCH(EA$1,'raw-data'!$1:$1,1))&lt;&gt;"",
$D120*INDEX('raw-data'!$A$1:$GQ$197,MATCH($A120,'raw-data'!$A:$A,1),MATCH(EA$1,'raw-data'!$1:$1,1))/VLOOKUP($A120,'raw-data'!$A:$B,2,TRUE),"")</f>
        <v/>
      </c>
      <c r="EB120" s="1" t="str">
        <f>IF(INDEX('raw-data'!$A$1:$GQ$197,MATCH($A120,'raw-data'!$A:$A,1),MATCH(EB$1,'raw-data'!$1:$1,1))&lt;&gt;"",
$D120*INDEX('raw-data'!$A$1:$GQ$197,MATCH($A120,'raw-data'!$A:$A,1),MATCH(EB$1,'raw-data'!$1:$1,1))/VLOOKUP($A120,'raw-data'!$A:$B,2,TRUE),"")</f>
        <v/>
      </c>
      <c r="EC120" s="1" t="str">
        <f>IF(INDEX('raw-data'!$A$1:$GQ$197,MATCH($A120,'raw-data'!$A:$A,1),MATCH(EC$1,'raw-data'!$1:$1,1))&lt;&gt;"",
$D120*INDEX('raw-data'!$A$1:$GQ$197,MATCH($A120,'raw-data'!$A:$A,1),MATCH(EC$1,'raw-data'!$1:$1,1))/VLOOKUP($A120,'raw-data'!$A:$B,2,TRUE),"")</f>
        <v/>
      </c>
      <c r="ED120" s="1" t="str">
        <f>IF(INDEX('raw-data'!$A$1:$GQ$197,MATCH($A120,'raw-data'!$A:$A,1),MATCH(ED$1,'raw-data'!$1:$1,1))&lt;&gt;"",
$D120*INDEX('raw-data'!$A$1:$GQ$197,MATCH($A120,'raw-data'!$A:$A,1),MATCH(ED$1,'raw-data'!$1:$1,1))/VLOOKUP($A120,'raw-data'!$A:$B,2,TRUE),"")</f>
        <v/>
      </c>
      <c r="EE120" s="1" t="str">
        <f>IF(INDEX('raw-data'!$A$1:$GQ$197,MATCH($A120,'raw-data'!$A:$A,1),MATCH(EE$1,'raw-data'!$1:$1,1))&lt;&gt;"",
$D120*INDEX('raw-data'!$A$1:$GQ$197,MATCH($A120,'raw-data'!$A:$A,1),MATCH(EE$1,'raw-data'!$1:$1,1))/VLOOKUP($A120,'raw-data'!$A:$B,2,TRUE),"")</f>
        <v/>
      </c>
      <c r="EF120" s="1" t="str">
        <f>IF(INDEX('raw-data'!$A$1:$GQ$197,MATCH($A120,'raw-data'!$A:$A,1),MATCH(EF$1,'raw-data'!$1:$1,1))&lt;&gt;"",
$D120*INDEX('raw-data'!$A$1:$GQ$197,MATCH($A120,'raw-data'!$A:$A,1),MATCH(EF$1,'raw-data'!$1:$1,1))/VLOOKUP($A120,'raw-data'!$A:$B,2,TRUE),"")</f>
        <v/>
      </c>
      <c r="EG120" s="1" t="str">
        <f>IF(INDEX('raw-data'!$A$1:$GQ$197,MATCH($A120,'raw-data'!$A:$A,1),MATCH(EG$1,'raw-data'!$1:$1,1))&lt;&gt;"",
$D120*INDEX('raw-data'!$A$1:$GQ$197,MATCH($A120,'raw-data'!$A:$A,1),MATCH(EG$1,'raw-data'!$1:$1,1))/VLOOKUP($A120,'raw-data'!$A:$B,2,TRUE),"")</f>
        <v/>
      </c>
      <c r="EH120" s="1" t="str">
        <f>IF(INDEX('raw-data'!$A$1:$GQ$197,MATCH($A120,'raw-data'!$A:$A,1),MATCH(EH$1,'raw-data'!$1:$1,1))&lt;&gt;"",
$D120*INDEX('raw-data'!$A$1:$GQ$197,MATCH($A120,'raw-data'!$A:$A,1),MATCH(EH$1,'raw-data'!$1:$1,1))/VLOOKUP($A120,'raw-data'!$A:$B,2,TRUE),"")</f>
        <v/>
      </c>
      <c r="EI120" s="1" t="str">
        <f>IF(INDEX('raw-data'!$A$1:$GQ$197,MATCH($A120,'raw-data'!$A:$A,1),MATCH(EI$1,'raw-data'!$1:$1,1))&lt;&gt;"",
$D120*INDEX('raw-data'!$A$1:$GQ$197,MATCH($A120,'raw-data'!$A:$A,1),MATCH(EI$1,'raw-data'!$1:$1,1))/VLOOKUP($A120,'raw-data'!$A:$B,2,TRUE),"")</f>
        <v/>
      </c>
      <c r="EJ120" s="1" t="str">
        <f>IF(INDEX('raw-data'!$A$1:$GQ$197,MATCH($A120,'raw-data'!$A:$A,1),MATCH(EJ$1,'raw-data'!$1:$1,1))&lt;&gt;"",
$D120*INDEX('raw-data'!$A$1:$GQ$197,MATCH($A120,'raw-data'!$A:$A,1),MATCH(EJ$1,'raw-data'!$1:$1,1))/VLOOKUP($A120,'raw-data'!$A:$B,2,TRUE),"")</f>
        <v/>
      </c>
      <c r="EK120" s="1" t="str">
        <f>IF(INDEX('raw-data'!$A$1:$GQ$197,MATCH($A120,'raw-data'!$A:$A,1),MATCH(EK$1,'raw-data'!$1:$1,1))&lt;&gt;"",
$D120*INDEX('raw-data'!$A$1:$GQ$197,MATCH($A120,'raw-data'!$A:$A,1),MATCH(EK$1,'raw-data'!$1:$1,1))/VLOOKUP($A120,'raw-data'!$A:$B,2,TRUE),"")</f>
        <v/>
      </c>
      <c r="EL120" s="1" t="str">
        <f>IF(INDEX('raw-data'!$A$1:$GQ$197,MATCH($A120,'raw-data'!$A:$A,1),MATCH(EL$1,'raw-data'!$1:$1,1))&lt;&gt;"",
$D120*INDEX('raw-data'!$A$1:$GQ$197,MATCH($A120,'raw-data'!$A:$A,1),MATCH(EL$1,'raw-data'!$1:$1,1))/VLOOKUP($A120,'raw-data'!$A:$B,2,TRUE),"")</f>
        <v/>
      </c>
      <c r="EM120" s="1" t="str">
        <f>IF(INDEX('raw-data'!$A$1:$GQ$197,MATCH($A120,'raw-data'!$A:$A,1),MATCH(EM$1,'raw-data'!$1:$1,1))&lt;&gt;"",
$D120*INDEX('raw-data'!$A$1:$GQ$197,MATCH($A120,'raw-data'!$A:$A,1),MATCH(EM$1,'raw-data'!$1:$1,1))/VLOOKUP($A120,'raw-data'!$A:$B,2,TRUE),"")</f>
        <v/>
      </c>
      <c r="EN120" s="1" t="str">
        <f>IF(INDEX('raw-data'!$A$1:$GQ$197,MATCH($A120,'raw-data'!$A:$A,1),MATCH(EN$1,'raw-data'!$1:$1,1))&lt;&gt;"",
$D120*INDEX('raw-data'!$A$1:$GQ$197,MATCH($A120,'raw-data'!$A:$A,1),MATCH(EN$1,'raw-data'!$1:$1,1))/VLOOKUP($A120,'raw-data'!$A:$B,2,TRUE),"")</f>
        <v/>
      </c>
      <c r="EO120" s="1" t="str">
        <f>IF(INDEX('raw-data'!$A$1:$GQ$197,MATCH($A120,'raw-data'!$A:$A,1),MATCH(EO$1,'raw-data'!$1:$1,1))&lt;&gt;"",
$D120*INDEX('raw-data'!$A$1:$GQ$197,MATCH($A120,'raw-data'!$A:$A,1),MATCH(EO$1,'raw-data'!$1:$1,1))/VLOOKUP($A120,'raw-data'!$A:$B,2,TRUE),"")</f>
        <v/>
      </c>
      <c r="EP120" s="1" t="str">
        <f>IF(INDEX('raw-data'!$A$1:$GQ$197,MATCH($A120,'raw-data'!$A:$A,1),MATCH(EP$1,'raw-data'!$1:$1,1))&lt;&gt;"",
$D120*INDEX('raw-data'!$A$1:$GQ$197,MATCH($A120,'raw-data'!$A:$A,1),MATCH(EP$1,'raw-data'!$1:$1,1))/VLOOKUP($A120,'raw-data'!$A:$B,2,TRUE),"")</f>
        <v/>
      </c>
      <c r="EQ120" s="1" t="str">
        <f>IF(INDEX('raw-data'!$A$1:$GQ$197,MATCH($A120,'raw-data'!$A:$A,1),MATCH(EQ$1,'raw-data'!$1:$1,1))&lt;&gt;"",
$D120*INDEX('raw-data'!$A$1:$GQ$197,MATCH($A120,'raw-data'!$A:$A,1),MATCH(EQ$1,'raw-data'!$1:$1,1))/VLOOKUP($A120,'raw-data'!$A:$B,2,TRUE),"")</f>
        <v/>
      </c>
      <c r="ER120" s="1" t="str">
        <f>IF(INDEX('raw-data'!$A$1:$GQ$197,MATCH($A120,'raw-data'!$A:$A,1),MATCH(ER$1,'raw-data'!$1:$1,1))&lt;&gt;"",
$D120*INDEX('raw-data'!$A$1:$GQ$197,MATCH($A120,'raw-data'!$A:$A,1),MATCH(ER$1,'raw-data'!$1:$1,1))/VLOOKUP($A120,'raw-data'!$A:$B,2,TRUE),"")</f>
        <v/>
      </c>
      <c r="ES120" s="1" t="str">
        <f>IF(INDEX('raw-data'!$A$1:$GQ$197,MATCH($A120,'raw-data'!$A:$A,1),MATCH(ES$1,'raw-data'!$1:$1,1))&lt;&gt;"",
$D120*INDEX('raw-data'!$A$1:$GQ$197,MATCH($A120,'raw-data'!$A:$A,1),MATCH(ES$1,'raw-data'!$1:$1,1))/VLOOKUP($A120,'raw-data'!$A:$B,2,TRUE),"")</f>
        <v/>
      </c>
      <c r="ET120" s="1" t="str">
        <f>IF(INDEX('raw-data'!$A$1:$GQ$197,MATCH($A120,'raw-data'!$A:$A,1),MATCH(ET$1,'raw-data'!$1:$1,1))&lt;&gt;"",
$D120*INDEX('raw-data'!$A$1:$GQ$197,MATCH($A120,'raw-data'!$A:$A,1),MATCH(ET$1,'raw-data'!$1:$1,1))/VLOOKUP($A120,'raw-data'!$A:$B,2,TRUE),"")</f>
        <v/>
      </c>
      <c r="EU120" s="1" t="str">
        <f>IF(INDEX('raw-data'!$A$1:$GQ$197,MATCH($A120,'raw-data'!$A:$A,1),MATCH(EU$1,'raw-data'!$1:$1,1))&lt;&gt;"",
$D120*INDEX('raw-data'!$A$1:$GQ$197,MATCH($A120,'raw-data'!$A:$A,1),MATCH(EU$1,'raw-data'!$1:$1,1))/VLOOKUP($A120,'raw-data'!$A:$B,2,TRUE),"")</f>
        <v/>
      </c>
      <c r="EV120" s="1" t="str">
        <f>IF(INDEX('raw-data'!$A$1:$GQ$197,MATCH($A120,'raw-data'!$A:$A,1),MATCH(EV$1,'raw-data'!$1:$1,1))&lt;&gt;"",
$D120*INDEX('raw-data'!$A$1:$GQ$197,MATCH($A120,'raw-data'!$A:$A,1),MATCH(EV$1,'raw-data'!$1:$1,1))/VLOOKUP($A120,'raw-data'!$A:$B,2,TRUE),"")</f>
        <v/>
      </c>
      <c r="EW120" s="1" t="str">
        <f>IF(INDEX('raw-data'!$A$1:$GQ$197,MATCH($A120,'raw-data'!$A:$A,1),MATCH(EW$1,'raw-data'!$1:$1,1))&lt;&gt;"",
$D120*INDEX('raw-data'!$A$1:$GQ$197,MATCH($A120,'raw-data'!$A:$A,1),MATCH(EW$1,'raw-data'!$1:$1,1))/VLOOKUP($A120,'raw-data'!$A:$B,2,TRUE),"")</f>
        <v/>
      </c>
      <c r="EX120" s="1" t="str">
        <f>IF(INDEX('raw-data'!$A$1:$GQ$197,MATCH($A120,'raw-data'!$A:$A,1),MATCH(EX$1,'raw-data'!$1:$1,1))&lt;&gt;"",
$D120*INDEX('raw-data'!$A$1:$GQ$197,MATCH($A120,'raw-data'!$A:$A,1),MATCH(EX$1,'raw-data'!$1:$1,1))/VLOOKUP($A120,'raw-data'!$A:$B,2,TRUE),"")</f>
        <v/>
      </c>
      <c r="EY120" s="1" t="str">
        <f>IF(INDEX('raw-data'!$A$1:$GQ$197,MATCH($A120,'raw-data'!$A:$A,1),MATCH(EY$1,'raw-data'!$1:$1,1))&lt;&gt;"",
$D120*INDEX('raw-data'!$A$1:$GQ$197,MATCH($A120,'raw-data'!$A:$A,1),MATCH(EY$1,'raw-data'!$1:$1,1))/VLOOKUP($A120,'raw-data'!$A:$B,2,TRUE),"")</f>
        <v/>
      </c>
      <c r="EZ120" s="1" t="str">
        <f>IF(INDEX('raw-data'!$A$1:$GQ$197,MATCH($A120,'raw-data'!$A:$A,1),MATCH(EZ$1,'raw-data'!$1:$1,1))&lt;&gt;"",
$D120*INDEX('raw-data'!$A$1:$GQ$197,MATCH($A120,'raw-data'!$A:$A,1),MATCH(EZ$1,'raw-data'!$1:$1,1))/VLOOKUP($A120,'raw-data'!$A:$B,2,TRUE),"")</f>
        <v/>
      </c>
      <c r="FA120" s="1" t="str">
        <f>IF(INDEX('raw-data'!$A$1:$GQ$197,MATCH($A120,'raw-data'!$A:$A,1),MATCH(FA$1,'raw-data'!$1:$1,1))&lt;&gt;"",
$D120*INDEX('raw-data'!$A$1:$GQ$197,MATCH($A120,'raw-data'!$A:$A,1),MATCH(FA$1,'raw-data'!$1:$1,1))/VLOOKUP($A120,'raw-data'!$A:$B,2,TRUE),"")</f>
        <v/>
      </c>
      <c r="FB120" s="1" t="str">
        <f>IF(INDEX('raw-data'!$A$1:$GQ$197,MATCH($A120,'raw-data'!$A:$A,1),MATCH(FB$1,'raw-data'!$1:$1,1))&lt;&gt;"",
$D120*INDEX('raw-data'!$A$1:$GQ$197,MATCH($A120,'raw-data'!$A:$A,1),MATCH(FB$1,'raw-data'!$1:$1,1))/VLOOKUP($A120,'raw-data'!$A:$B,2,TRUE),"")</f>
        <v/>
      </c>
      <c r="FC120" s="1">
        <f>IF(INDEX('raw-data'!$A$1:$GQ$197,MATCH($A120,'raw-data'!$A:$A,1),MATCH(FC$1,'raw-data'!$1:$1,1))&lt;&gt;"",
$D120*INDEX('raw-data'!$A$1:$GQ$197,MATCH($A120,'raw-data'!$A:$A,1),MATCH(FC$1,'raw-data'!$1:$1,1))/VLOOKUP($A120,'raw-data'!$A:$B,2,TRUE),"")</f>
        <v>0</v>
      </c>
      <c r="FD120" s="1" t="str">
        <f>IF(INDEX('raw-data'!$A$1:$GQ$197,MATCH($A120,'raw-data'!$A:$A,1),MATCH(FD$1,'raw-data'!$1:$1,1))&lt;&gt;"",
$D120*INDEX('raw-data'!$A$1:$GQ$197,MATCH($A120,'raw-data'!$A:$A,1),MATCH(FD$1,'raw-data'!$1:$1,1))/VLOOKUP($A120,'raw-data'!$A:$B,2,TRUE),"")</f>
        <v/>
      </c>
      <c r="FE120" s="1" t="str">
        <f>IF(INDEX('raw-data'!$A$1:$GQ$197,MATCH($A120,'raw-data'!$A:$A,1),MATCH(FE$1,'raw-data'!$1:$1,1))&lt;&gt;"",
$D120*INDEX('raw-data'!$A$1:$GQ$197,MATCH($A120,'raw-data'!$A:$A,1),MATCH(FE$1,'raw-data'!$1:$1,1))/VLOOKUP($A120,'raw-data'!$A:$B,2,TRUE),"")</f>
        <v/>
      </c>
      <c r="FF120" s="1" t="str">
        <f>IF(INDEX('raw-data'!$A$1:$GQ$197,MATCH($A120,'raw-data'!$A:$A,1),MATCH(FF$1,'raw-data'!$1:$1,1))&lt;&gt;"",
$D120*INDEX('raw-data'!$A$1:$GQ$197,MATCH($A120,'raw-data'!$A:$A,1),MATCH(FF$1,'raw-data'!$1:$1,1))/VLOOKUP($A120,'raw-data'!$A:$B,2,TRUE),"")</f>
        <v/>
      </c>
      <c r="FG120" s="1" t="str">
        <f>IF(INDEX('raw-data'!$A$1:$GQ$197,MATCH($A120,'raw-data'!$A:$A,1),MATCH(FG$1,'raw-data'!$1:$1,1))&lt;&gt;"",
$D120*INDEX('raw-data'!$A$1:$GQ$197,MATCH($A120,'raw-data'!$A:$A,1),MATCH(FG$1,'raw-data'!$1:$1,1))/VLOOKUP($A120,'raw-data'!$A:$B,2,TRUE),"")</f>
        <v/>
      </c>
      <c r="FH120" s="1" t="str">
        <f>IF(INDEX('raw-data'!$A$1:$GQ$197,MATCH($A120,'raw-data'!$A:$A,1),MATCH(FH$1,'raw-data'!$1:$1,1))&lt;&gt;"",
$D120*INDEX('raw-data'!$A$1:$GQ$197,MATCH($A120,'raw-data'!$A:$A,1),MATCH(FH$1,'raw-data'!$1:$1,1))/VLOOKUP($A120,'raw-data'!$A:$B,2,TRUE),"")</f>
        <v/>
      </c>
      <c r="FI120" s="1" t="str">
        <f>IF(INDEX('raw-data'!$A$1:$GQ$197,MATCH($A120,'raw-data'!$A:$A,1),MATCH(FI$1,'raw-data'!$1:$1,1))&lt;&gt;"",
$D120*INDEX('raw-data'!$A$1:$GQ$197,MATCH($A120,'raw-data'!$A:$A,1),MATCH(FI$1,'raw-data'!$1:$1,1))/VLOOKUP($A120,'raw-data'!$A:$B,2,TRUE),"")</f>
        <v/>
      </c>
      <c r="FJ120" s="1" t="str">
        <f>IF(INDEX('raw-data'!$A$1:$GQ$197,MATCH($A120,'raw-data'!$A:$A,1),MATCH(FJ$1,'raw-data'!$1:$1,1))&lt;&gt;"",
$D120*INDEX('raw-data'!$A$1:$GQ$197,MATCH($A120,'raw-data'!$A:$A,1),MATCH(FJ$1,'raw-data'!$1:$1,1))/VLOOKUP($A120,'raw-data'!$A:$B,2,TRUE),"")</f>
        <v/>
      </c>
      <c r="FK120" s="1" t="str">
        <f>IF(INDEX('raw-data'!$A$1:$GQ$197,MATCH($A120,'raw-data'!$A:$A,1),MATCH(FK$1,'raw-data'!$1:$1,1))&lt;&gt;"",
$D120*INDEX('raw-data'!$A$1:$GQ$197,MATCH($A120,'raw-data'!$A:$A,1),MATCH(FK$1,'raw-data'!$1:$1,1))/VLOOKUP($A120,'raw-data'!$A:$B,2,TRUE),"")</f>
        <v/>
      </c>
      <c r="FL120" s="1" t="str">
        <f>IF(INDEX('raw-data'!$A$1:$GQ$197,MATCH($A120,'raw-data'!$A:$A,1),MATCH(FL$1,'raw-data'!$1:$1,1))&lt;&gt;"",
$D120*INDEX('raw-data'!$A$1:$GQ$197,MATCH($A120,'raw-data'!$A:$A,1),MATCH(FL$1,'raw-data'!$1:$1,1))/VLOOKUP($A120,'raw-data'!$A:$B,2,TRUE),"")</f>
        <v/>
      </c>
      <c r="FM120" s="1" t="str">
        <f>IF(INDEX('raw-data'!$A$1:$GQ$197,MATCH($A120,'raw-data'!$A:$A,1),MATCH(FM$1,'raw-data'!$1:$1,1))&lt;&gt;"",
$D120*INDEX('raw-data'!$A$1:$GQ$197,MATCH($A120,'raw-data'!$A:$A,1),MATCH(FM$1,'raw-data'!$1:$1,1))/VLOOKUP($A120,'raw-data'!$A:$B,2,TRUE),"")</f>
        <v/>
      </c>
      <c r="FN120" s="1" t="str">
        <f>IF(INDEX('raw-data'!$A$1:$GQ$197,MATCH($A120,'raw-data'!$A:$A,1),MATCH(FN$1,'raw-data'!$1:$1,1))&lt;&gt;"",
$D120*INDEX('raw-data'!$A$1:$GQ$197,MATCH($A120,'raw-data'!$A:$A,1),MATCH(FN$1,'raw-data'!$1:$1,1))/VLOOKUP($A120,'raw-data'!$A:$B,2,TRUE),"")</f>
        <v/>
      </c>
      <c r="FO120" s="1" t="str">
        <f>IF(INDEX('raw-data'!$A$1:$GQ$197,MATCH($A120,'raw-data'!$A:$A,1),MATCH(FO$1,'raw-data'!$1:$1,1))&lt;&gt;"",
$D120*INDEX('raw-data'!$A$1:$GQ$197,MATCH($A120,'raw-data'!$A:$A,1),MATCH(FO$1,'raw-data'!$1:$1,1))/VLOOKUP($A120,'raw-data'!$A:$B,2,TRUE),"")</f>
        <v/>
      </c>
      <c r="FP120" s="1" t="str">
        <f>IF(INDEX('raw-data'!$A$1:$GQ$197,MATCH($A120,'raw-data'!$A:$A,1),MATCH(FP$1,'raw-data'!$1:$1,1))&lt;&gt;"",
$D120*INDEX('raw-data'!$A$1:$GQ$197,MATCH($A120,'raw-data'!$A:$A,1),MATCH(FP$1,'raw-data'!$1:$1,1))/VLOOKUP($A120,'raw-data'!$A:$B,2,TRUE),"")</f>
        <v/>
      </c>
      <c r="FQ120" s="1" t="str">
        <f>IF(INDEX('raw-data'!$A$1:$GQ$197,MATCH($A120,'raw-data'!$A:$A,1),MATCH(FQ$1,'raw-data'!$1:$1,1))&lt;&gt;"",
$D120*INDEX('raw-data'!$A$1:$GQ$197,MATCH($A120,'raw-data'!$A:$A,1),MATCH(FQ$1,'raw-data'!$1:$1,1))/VLOOKUP($A120,'raw-data'!$A:$B,2,TRUE),"")</f>
        <v/>
      </c>
      <c r="FR120" s="1" t="str">
        <f>IF(INDEX('raw-data'!$A$1:$GQ$197,MATCH($A120,'raw-data'!$A:$A,1),MATCH(FR$1,'raw-data'!$1:$1,1))&lt;&gt;"",
$D120*INDEX('raw-data'!$A$1:$GQ$197,MATCH($A120,'raw-data'!$A:$A,1),MATCH(FR$1,'raw-data'!$1:$1,1))/VLOOKUP($A120,'raw-data'!$A:$B,2,TRUE),"")</f>
        <v/>
      </c>
      <c r="FS120" s="1" t="str">
        <f>IF(INDEX('raw-data'!$A$1:$GQ$197,MATCH($A120,'raw-data'!$A:$A,1),MATCH(FS$1,'raw-data'!$1:$1,1))&lt;&gt;"",
$D120*INDEX('raw-data'!$A$1:$GQ$197,MATCH($A120,'raw-data'!$A:$A,1),MATCH(FS$1,'raw-data'!$1:$1,1))/VLOOKUP($A120,'raw-data'!$A:$B,2,TRUE),"")</f>
        <v/>
      </c>
      <c r="FT120" s="1" t="str">
        <f>IF(INDEX('raw-data'!$A$1:$GQ$197,MATCH($A120,'raw-data'!$A:$A,1),MATCH(FT$1,'raw-data'!$1:$1,1))&lt;&gt;"",
$D120*INDEX('raw-data'!$A$1:$GQ$197,MATCH($A120,'raw-data'!$A:$A,1),MATCH(FT$1,'raw-data'!$1:$1,1))/VLOOKUP($A120,'raw-data'!$A:$B,2,TRUE),"")</f>
        <v/>
      </c>
      <c r="FU120" s="1" t="str">
        <f>IF(INDEX('raw-data'!$A$1:$GQ$197,MATCH($A120,'raw-data'!$A:$A,1),MATCH(FU$1,'raw-data'!$1:$1,1))&lt;&gt;"",
$D120*INDEX('raw-data'!$A$1:$GQ$197,MATCH($A120,'raw-data'!$A:$A,1),MATCH(FU$1,'raw-data'!$1:$1,1))/VLOOKUP($A120,'raw-data'!$A:$B,2,TRUE),"")</f>
        <v/>
      </c>
      <c r="FV120" s="1">
        <f>IF(INDEX('raw-data'!$A$1:$GQ$197,MATCH($A120,'raw-data'!$A:$A,1),MATCH(FV$1,'raw-data'!$1:$1,1))&lt;&gt;"",
$D120*INDEX('raw-data'!$A$1:$GQ$197,MATCH($A120,'raw-data'!$A:$A,1),MATCH(FV$1,'raw-data'!$1:$1,1))/VLOOKUP($A120,'raw-data'!$A:$B,2,TRUE),"")</f>
        <v>0</v>
      </c>
      <c r="FW120" s="1" t="str">
        <f>IF(INDEX('raw-data'!$A$1:$GQ$197,MATCH($A120,'raw-data'!$A:$A,1),MATCH(FW$1,'raw-data'!$1:$1,1))&lt;&gt;"",
$D120*INDEX('raw-data'!$A$1:$GQ$197,MATCH($A120,'raw-data'!$A:$A,1),MATCH(FW$1,'raw-data'!$1:$1,1))/VLOOKUP($A120,'raw-data'!$A:$B,2,TRUE),"")</f>
        <v/>
      </c>
      <c r="FX120" s="1" t="str">
        <f>IF(INDEX('raw-data'!$A$1:$GQ$197,MATCH($A120,'raw-data'!$A:$A,1),MATCH(FX$1,'raw-data'!$1:$1,1))&lt;&gt;"",
$D120*INDEX('raw-data'!$A$1:$GQ$197,MATCH($A120,'raw-data'!$A:$A,1),MATCH(FX$1,'raw-data'!$1:$1,1))/VLOOKUP($A120,'raw-data'!$A:$B,2,TRUE),"")</f>
        <v/>
      </c>
      <c r="FY120" s="1" t="str">
        <f>IF(INDEX('raw-data'!$A$1:$GQ$197,MATCH($A120,'raw-data'!$A:$A,1),MATCH(FY$1,'raw-data'!$1:$1,1))&lt;&gt;"",
$D120*INDEX('raw-data'!$A$1:$GQ$197,MATCH($A120,'raw-data'!$A:$A,1),MATCH(FY$1,'raw-data'!$1:$1,1))/VLOOKUP($A120,'raw-data'!$A:$B,2,TRUE),"")</f>
        <v/>
      </c>
      <c r="FZ120" s="1" t="str">
        <f>IF(INDEX('raw-data'!$A$1:$GQ$197,MATCH($A120,'raw-data'!$A:$A,1),MATCH(FZ$1,'raw-data'!$1:$1,1))&lt;&gt;"",
$D120*INDEX('raw-data'!$A$1:$GQ$197,MATCH($A120,'raw-data'!$A:$A,1),MATCH(FZ$1,'raw-data'!$1:$1,1))/VLOOKUP($A120,'raw-data'!$A:$B,2,TRUE),"")</f>
        <v/>
      </c>
      <c r="GA120" s="1" t="str">
        <f>IF(INDEX('raw-data'!$A$1:$GQ$197,MATCH($A120,'raw-data'!$A:$A,1),MATCH(GA$1,'raw-data'!$1:$1,1))&lt;&gt;"",
$D120*INDEX('raw-data'!$A$1:$GQ$197,MATCH($A120,'raw-data'!$A:$A,1),MATCH(GA$1,'raw-data'!$1:$1,1))/VLOOKUP($A120,'raw-data'!$A:$B,2,TRUE),"")</f>
        <v/>
      </c>
      <c r="GB120" s="1" t="str">
        <f>IF(INDEX('raw-data'!$A$1:$GQ$197,MATCH($A120,'raw-data'!$A:$A,1),MATCH(GB$1,'raw-data'!$1:$1,1))&lt;&gt;"",
$D120*INDEX('raw-data'!$A$1:$GQ$197,MATCH($A120,'raw-data'!$A:$A,1),MATCH(GB$1,'raw-data'!$1:$1,1))/VLOOKUP($A120,'raw-data'!$A:$B,2,TRUE),"")</f>
        <v/>
      </c>
      <c r="GC120" s="1" t="str">
        <f>IF(INDEX('raw-data'!$A$1:$GQ$197,MATCH($A120,'raw-data'!$A:$A,1),MATCH(GC$1,'raw-data'!$1:$1,1))&lt;&gt;"",
$D120*INDEX('raw-data'!$A$1:$GQ$197,MATCH($A120,'raw-data'!$A:$A,1),MATCH(GC$1,'raw-data'!$1:$1,1))/VLOOKUP($A120,'raw-data'!$A:$B,2,TRUE),"")</f>
        <v/>
      </c>
      <c r="GD120" s="1" t="str">
        <f>IF(INDEX('raw-data'!$A$1:$GQ$197,MATCH($A120,'raw-data'!$A:$A,1),MATCH(GD$1,'raw-data'!$1:$1,1))&lt;&gt;"",
$D120*INDEX('raw-data'!$A$1:$GQ$197,MATCH($A120,'raw-data'!$A:$A,1),MATCH(GD$1,'raw-data'!$1:$1,1))/VLOOKUP($A120,'raw-data'!$A:$B,2,TRUE),"")</f>
        <v/>
      </c>
      <c r="GE120" s="1" t="str">
        <f>IF(INDEX('raw-data'!$A$1:$GQ$197,MATCH($A120,'raw-data'!$A:$A,1),MATCH(GE$1,'raw-data'!$1:$1,1))&lt;&gt;"",
$D120*INDEX('raw-data'!$A$1:$GQ$197,MATCH($A120,'raw-data'!$A:$A,1),MATCH(GE$1,'raw-data'!$1:$1,1))/VLOOKUP($A120,'raw-data'!$A:$B,2,TRUE),"")</f>
        <v/>
      </c>
      <c r="GF120" s="1" t="str">
        <f>IF(INDEX('raw-data'!$A$1:$GQ$197,MATCH($A120,'raw-data'!$A:$A,1),MATCH(GF$1,'raw-data'!$1:$1,1))&lt;&gt;"",
$D120*INDEX('raw-data'!$A$1:$GQ$197,MATCH($A120,'raw-data'!$A:$A,1),MATCH(GF$1,'raw-data'!$1:$1,1))/VLOOKUP($A120,'raw-data'!$A:$B,2,TRUE),"")</f>
        <v/>
      </c>
      <c r="GG120" s="1" t="str">
        <f>IF(INDEX('raw-data'!$A$1:$GQ$197,MATCH($A120,'raw-data'!$A:$A,1),MATCH(GG$1,'raw-data'!$1:$1,1))&lt;&gt;"",
$D120*INDEX('raw-data'!$A$1:$GQ$197,MATCH($A120,'raw-data'!$A:$A,1),MATCH(GG$1,'raw-data'!$1:$1,1))/VLOOKUP($A120,'raw-data'!$A:$B,2,TRUE),"")</f>
        <v/>
      </c>
      <c r="GH120" s="1" t="str">
        <f>IF(INDEX('raw-data'!$A$1:$GQ$197,MATCH($A120,'raw-data'!$A:$A,1),MATCH(GH$1,'raw-data'!$1:$1,1))&lt;&gt;"",
$D120*INDEX('raw-data'!$A$1:$GQ$197,MATCH($A120,'raw-data'!$A:$A,1),MATCH(GH$1,'raw-data'!$1:$1,1))/VLOOKUP($A120,'raw-data'!$A:$B,2,TRUE),"")</f>
        <v/>
      </c>
      <c r="GI120" s="1" t="str">
        <f>IF(INDEX('raw-data'!$A$1:$GQ$197,MATCH($A120,'raw-data'!$A:$A,1),MATCH(GI$1,'raw-data'!$1:$1,1))&lt;&gt;"",
$D120*INDEX('raw-data'!$A$1:$GQ$197,MATCH($A120,'raw-data'!$A:$A,1),MATCH(GI$1,'raw-data'!$1:$1,1))/VLOOKUP($A120,'raw-data'!$A:$B,2,TRUE),"")</f>
        <v/>
      </c>
      <c r="GJ120" s="1" t="str">
        <f>IF(INDEX('raw-data'!$A$1:$GQ$197,MATCH($A120,'raw-data'!$A:$A,1),MATCH(GJ$1,'raw-data'!$1:$1,1))&lt;&gt;"",
$D120*INDEX('raw-data'!$A$1:$GQ$197,MATCH($A120,'raw-data'!$A:$A,1),MATCH(GJ$1,'raw-data'!$1:$1,1))/VLOOKUP($A120,'raw-data'!$A:$B,2,TRUE),"")</f>
        <v/>
      </c>
      <c r="GK120" s="1" t="str">
        <f>IF(INDEX('raw-data'!$A$1:$GQ$197,MATCH($A120,'raw-data'!$A:$A,1),MATCH(GK$1,'raw-data'!$1:$1,1))&lt;&gt;"",
$D120*INDEX('raw-data'!$A$1:$GQ$197,MATCH($A120,'raw-data'!$A:$A,1),MATCH(GK$1,'raw-data'!$1:$1,1))/VLOOKUP($A120,'raw-data'!$A:$B,2,TRUE),"")</f>
        <v/>
      </c>
      <c r="GL120" s="1" t="str">
        <f>IF(INDEX('raw-data'!$A$1:$GQ$197,MATCH($A120,'raw-data'!$A:$A,1),MATCH(GL$1,'raw-data'!$1:$1,1))&lt;&gt;"",
$D120*INDEX('raw-data'!$A$1:$GQ$197,MATCH($A120,'raw-data'!$A:$A,1),MATCH(GL$1,'raw-data'!$1:$1,1))/VLOOKUP($A120,'raw-data'!$A:$B,2,TRUE),"")</f>
        <v/>
      </c>
      <c r="GM120" s="1" t="str">
        <f>IF(INDEX('raw-data'!$A$1:$GQ$197,MATCH($A120,'raw-data'!$A:$A,1),MATCH(GM$1,'raw-data'!$1:$1,1))&lt;&gt;"",
$D120*INDEX('raw-data'!$A$1:$GQ$197,MATCH($A120,'raw-data'!$A:$A,1),MATCH(GM$1,'raw-data'!$1:$1,1))/VLOOKUP($A120,'raw-data'!$A:$B,2,TRUE),"")</f>
        <v/>
      </c>
      <c r="GN120" s="1" t="str">
        <f>IF(INDEX('raw-data'!$A$1:$GQ$197,MATCH($A120,'raw-data'!$A:$A,1),MATCH(GN$1,'raw-data'!$1:$1,1))&lt;&gt;"",
$D120*INDEX('raw-data'!$A$1:$GQ$197,MATCH($A120,'raw-data'!$A:$A,1),MATCH(GN$1,'raw-data'!$1:$1,1))/VLOOKUP($A120,'raw-data'!$A:$B,2,TRUE),"")</f>
        <v/>
      </c>
      <c r="GO120" s="1" t="str">
        <f>IF(INDEX('raw-data'!$A$1:$GQ$197,MATCH($A120,'raw-data'!$A:$A,1),MATCH(GO$1,'raw-data'!$1:$1,1))&lt;&gt;"",
$D120*INDEX('raw-data'!$A$1:$GQ$197,MATCH($A120,'raw-data'!$A:$A,1),MATCH(GO$1,'raw-data'!$1:$1,1))/VLOOKUP($A120,'raw-data'!$A:$B,2,TRUE),"")</f>
        <v/>
      </c>
      <c r="GP120" s="1" t="str">
        <f>IF(INDEX('raw-data'!$A$1:$GQ$197,MATCH($A120,'raw-data'!$A:$A,1),MATCH(GP$1,'raw-data'!$1:$1,1))&lt;&gt;"",
$D120*INDEX('raw-data'!$A$1:$GQ$197,MATCH($A120,'raw-data'!$A:$A,1),MATCH(GP$1,'raw-data'!$1:$1,1))/VLOOKUP($A120,'raw-data'!$A:$B,2,TRUE),"")</f>
        <v/>
      </c>
      <c r="GQ120" s="1" t="str">
        <f>IF(INDEX('raw-data'!$A$1:$GQ$197,MATCH($A120,'raw-data'!$A:$A,1),MATCH(GQ$1,'raw-data'!$1:$1,1))&lt;&gt;"",
$D120*INDEX('raw-data'!$A$1:$GQ$197,MATCH($A120,'raw-data'!$A:$A,1),MATCH(GQ$1,'raw-data'!$1:$1,1))/VLOOKUP($A120,'raw-data'!$A:$B,2,TRUE),"")</f>
        <v/>
      </c>
    </row>
    <row r="121" spans="1:199" ht="15.75" x14ac:dyDescent="0.3">
      <c r="A121" s="3" t="s">
        <v>36</v>
      </c>
      <c r="B121" s="1">
        <f>IF(VLOOKUP(A121,'DATA-VIEW'!G:H,2,FALSE)=0,0,VLOOKUP(A121,'DATA-VIEW'!G:H,2,FALSE))</f>
        <v>0</v>
      </c>
      <c r="C121" s="1">
        <f t="shared" si="8"/>
        <v>0</v>
      </c>
      <c r="D121" s="1">
        <f>IFERROR(C121*VLOOKUP($A121,'raw-data'!A:C,2,TRUE)/VLOOKUP(A121,'raw-data'!A:C,3,TRUE),"")</f>
        <v>0</v>
      </c>
      <c r="E121" s="1" t="str">
        <f>IF(INDEX('raw-data'!$A$1:$GQ$197,MATCH($A121,'raw-data'!$A:$A,1),MATCH(E$1,'raw-data'!$1:$1,1))&lt;&gt;"",
$D121*INDEX('raw-data'!$A$1:$GQ$197,MATCH($A121,'raw-data'!$A:$A,1),MATCH(E$1,'raw-data'!$1:$1,1))/VLOOKUP($A121,'raw-data'!$A:$B,2,TRUE),"")</f>
        <v/>
      </c>
      <c r="F121" s="1" t="str">
        <f>IF(INDEX('raw-data'!$A$1:$GQ$197,MATCH($A121,'raw-data'!$A:$A,1),MATCH(F$1,'raw-data'!$1:$1,1))&lt;&gt;"",
$D121*INDEX('raw-data'!$A$1:$GQ$197,MATCH($A121,'raw-data'!$A:$A,1),MATCH(F$1,'raw-data'!$1:$1,1))/VLOOKUP($A121,'raw-data'!$A:$B,2,TRUE),"")</f>
        <v/>
      </c>
      <c r="G121" s="1" t="str">
        <f>IF(INDEX('raw-data'!$A$1:$GQ$197,MATCH($A121,'raw-data'!$A:$A,1),MATCH(G$1,'raw-data'!$1:$1,1))&lt;&gt;"",
$D121*INDEX('raw-data'!$A$1:$GQ$197,MATCH($A121,'raw-data'!$A:$A,1),MATCH(G$1,'raw-data'!$1:$1,1))/VLOOKUP($A121,'raw-data'!$A:$B,2,TRUE),"")</f>
        <v/>
      </c>
      <c r="H121" s="1" t="str">
        <f>IF(INDEX('raw-data'!$A$1:$GQ$197,MATCH($A121,'raw-data'!$A:$A,1),MATCH(H$1,'raw-data'!$1:$1,1))&lt;&gt;"",
$D121*INDEX('raw-data'!$A$1:$GQ$197,MATCH($A121,'raw-data'!$A:$A,1),MATCH(H$1,'raw-data'!$1:$1,1))/VLOOKUP($A121,'raw-data'!$A:$B,2,TRUE),"")</f>
        <v/>
      </c>
      <c r="I121" s="1" t="str">
        <f>IF(INDEX('raw-data'!$A$1:$GQ$197,MATCH($A121,'raw-data'!$A:$A,1),MATCH(I$1,'raw-data'!$1:$1,1))&lt;&gt;"",
$D121*INDEX('raw-data'!$A$1:$GQ$197,MATCH($A121,'raw-data'!$A:$A,1),MATCH(I$1,'raw-data'!$1:$1,1))/VLOOKUP($A121,'raw-data'!$A:$B,2,TRUE),"")</f>
        <v/>
      </c>
      <c r="J121" s="1" t="str">
        <f>IF(INDEX('raw-data'!$A$1:$GQ$197,MATCH($A121,'raw-data'!$A:$A,1),MATCH(J$1,'raw-data'!$1:$1,1))&lt;&gt;"",
$D121*INDEX('raw-data'!$A$1:$GQ$197,MATCH($A121,'raw-data'!$A:$A,1),MATCH(J$1,'raw-data'!$1:$1,1))/VLOOKUP($A121,'raw-data'!$A:$B,2,TRUE),"")</f>
        <v/>
      </c>
      <c r="K121" s="1" t="str">
        <f>IF(INDEX('raw-data'!$A$1:$GQ$197,MATCH($A121,'raw-data'!$A:$A,1),MATCH(K$1,'raw-data'!$1:$1,1))&lt;&gt;"",
$D121*INDEX('raw-data'!$A$1:$GQ$197,MATCH($A121,'raw-data'!$A:$A,1),MATCH(K$1,'raw-data'!$1:$1,1))/VLOOKUP($A121,'raw-data'!$A:$B,2,TRUE),"")</f>
        <v/>
      </c>
      <c r="L121" s="1" t="str">
        <f>IF(INDEX('raw-data'!$A$1:$GQ$197,MATCH($A121,'raw-data'!$A:$A,1),MATCH(L$1,'raw-data'!$1:$1,1))&lt;&gt;"",
$D121*INDEX('raw-data'!$A$1:$GQ$197,MATCH($A121,'raw-data'!$A:$A,1),MATCH(L$1,'raw-data'!$1:$1,1))/VLOOKUP($A121,'raw-data'!$A:$B,2,TRUE),"")</f>
        <v/>
      </c>
      <c r="M121" s="1" t="str">
        <f>IF(INDEX('raw-data'!$A$1:$GQ$197,MATCH($A121,'raw-data'!$A:$A,1),MATCH(M$1,'raw-data'!$1:$1,1))&lt;&gt;"",
$D121*INDEX('raw-data'!$A$1:$GQ$197,MATCH($A121,'raw-data'!$A:$A,1),MATCH(M$1,'raw-data'!$1:$1,1))/VLOOKUP($A121,'raw-data'!$A:$B,2,TRUE),"")</f>
        <v/>
      </c>
      <c r="N121" s="1" t="str">
        <f>IF(INDEX('raw-data'!$A$1:$GQ$197,MATCH($A121,'raw-data'!$A:$A,1),MATCH(N$1,'raw-data'!$1:$1,1))&lt;&gt;"",
$D121*INDEX('raw-data'!$A$1:$GQ$197,MATCH($A121,'raw-data'!$A:$A,1),MATCH(N$1,'raw-data'!$1:$1,1))/VLOOKUP($A121,'raw-data'!$A:$B,2,TRUE),"")</f>
        <v/>
      </c>
      <c r="O121" s="1" t="str">
        <f>IF(INDEX('raw-data'!$A$1:$GQ$197,MATCH($A121,'raw-data'!$A:$A,1),MATCH(O$1,'raw-data'!$1:$1,1))&lt;&gt;"",
$D121*INDEX('raw-data'!$A$1:$GQ$197,MATCH($A121,'raw-data'!$A:$A,1),MATCH(O$1,'raw-data'!$1:$1,1))/VLOOKUP($A121,'raw-data'!$A:$B,2,TRUE),"")</f>
        <v/>
      </c>
      <c r="P121" s="1" t="str">
        <f>IF(INDEX('raw-data'!$A$1:$GQ$197,MATCH($A121,'raw-data'!$A:$A,1),MATCH(P$1,'raw-data'!$1:$1,1))&lt;&gt;"",
$D121*INDEX('raw-data'!$A$1:$GQ$197,MATCH($A121,'raw-data'!$A:$A,1),MATCH(P$1,'raw-data'!$1:$1,1))/VLOOKUP($A121,'raw-data'!$A:$B,2,TRUE),"")</f>
        <v/>
      </c>
      <c r="Q121" s="1" t="str">
        <f>IF(INDEX('raw-data'!$A$1:$GQ$197,MATCH($A121,'raw-data'!$A:$A,1),MATCH(Q$1,'raw-data'!$1:$1,1))&lt;&gt;"",
$D121*INDEX('raw-data'!$A$1:$GQ$197,MATCH($A121,'raw-data'!$A:$A,1),MATCH(Q$1,'raw-data'!$1:$1,1))/VLOOKUP($A121,'raw-data'!$A:$B,2,TRUE),"")</f>
        <v/>
      </c>
      <c r="R121" s="1" t="str">
        <f>IF(INDEX('raw-data'!$A$1:$GQ$197,MATCH($A121,'raw-data'!$A:$A,1),MATCH(R$1,'raw-data'!$1:$1,1))&lt;&gt;"",
$D121*INDEX('raw-data'!$A$1:$GQ$197,MATCH($A121,'raw-data'!$A:$A,1),MATCH(R$1,'raw-data'!$1:$1,1))/VLOOKUP($A121,'raw-data'!$A:$B,2,TRUE),"")</f>
        <v/>
      </c>
      <c r="S121" s="1" t="str">
        <f>IF(INDEX('raw-data'!$A$1:$GQ$197,MATCH($A121,'raw-data'!$A:$A,1),MATCH(S$1,'raw-data'!$1:$1,1))&lt;&gt;"",
$D121*INDEX('raw-data'!$A$1:$GQ$197,MATCH($A121,'raw-data'!$A:$A,1),MATCH(S$1,'raw-data'!$1:$1,1))/VLOOKUP($A121,'raw-data'!$A:$B,2,TRUE),"")</f>
        <v/>
      </c>
      <c r="T121" s="1" t="str">
        <f>IF(INDEX('raw-data'!$A$1:$GQ$197,MATCH($A121,'raw-data'!$A:$A,1),MATCH(T$1,'raw-data'!$1:$1,1))&lt;&gt;"",
$D121*INDEX('raw-data'!$A$1:$GQ$197,MATCH($A121,'raw-data'!$A:$A,1),MATCH(T$1,'raw-data'!$1:$1,1))/VLOOKUP($A121,'raw-data'!$A:$B,2,TRUE),"")</f>
        <v/>
      </c>
      <c r="U121" s="1" t="str">
        <f>IF(INDEX('raw-data'!$A$1:$GQ$197,MATCH($A121,'raw-data'!$A:$A,1),MATCH(U$1,'raw-data'!$1:$1,1))&lt;&gt;"",
$D121*INDEX('raw-data'!$A$1:$GQ$197,MATCH($A121,'raw-data'!$A:$A,1),MATCH(U$1,'raw-data'!$1:$1,1))/VLOOKUP($A121,'raw-data'!$A:$B,2,TRUE),"")</f>
        <v/>
      </c>
      <c r="V121" s="1" t="str">
        <f>IF(INDEX('raw-data'!$A$1:$GQ$197,MATCH($A121,'raw-data'!$A:$A,1),MATCH(V$1,'raw-data'!$1:$1,1))&lt;&gt;"",
$D121*INDEX('raw-data'!$A$1:$GQ$197,MATCH($A121,'raw-data'!$A:$A,1),MATCH(V$1,'raw-data'!$1:$1,1))/VLOOKUP($A121,'raw-data'!$A:$B,2,TRUE),"")</f>
        <v/>
      </c>
      <c r="W121" s="1" t="str">
        <f>IF(INDEX('raw-data'!$A$1:$GQ$197,MATCH($A121,'raw-data'!$A:$A,1),MATCH(W$1,'raw-data'!$1:$1,1))&lt;&gt;"",
$D121*INDEX('raw-data'!$A$1:$GQ$197,MATCH($A121,'raw-data'!$A:$A,1),MATCH(W$1,'raw-data'!$1:$1,1))/VLOOKUP($A121,'raw-data'!$A:$B,2,TRUE),"")</f>
        <v/>
      </c>
      <c r="X121" s="1" t="str">
        <f>IF(INDEX('raw-data'!$A$1:$GQ$197,MATCH($A121,'raw-data'!$A:$A,1),MATCH(X$1,'raw-data'!$1:$1,1))&lt;&gt;"",
$D121*INDEX('raw-data'!$A$1:$GQ$197,MATCH($A121,'raw-data'!$A:$A,1),MATCH(X$1,'raw-data'!$1:$1,1))/VLOOKUP($A121,'raw-data'!$A:$B,2,TRUE),"")</f>
        <v/>
      </c>
      <c r="Y121" s="1" t="str">
        <f>IF(INDEX('raw-data'!$A$1:$GQ$197,MATCH($A121,'raw-data'!$A:$A,1),MATCH(Y$1,'raw-data'!$1:$1,1))&lt;&gt;"",
$D121*INDEX('raw-data'!$A$1:$GQ$197,MATCH($A121,'raw-data'!$A:$A,1),MATCH(Y$1,'raw-data'!$1:$1,1))/VLOOKUP($A121,'raw-data'!$A:$B,2,TRUE),"")</f>
        <v/>
      </c>
      <c r="Z121" s="1" t="str">
        <f>IF(INDEX('raw-data'!$A$1:$GQ$197,MATCH($A121,'raw-data'!$A:$A,1),MATCH(Z$1,'raw-data'!$1:$1,1))&lt;&gt;"",
$D121*INDEX('raw-data'!$A$1:$GQ$197,MATCH($A121,'raw-data'!$A:$A,1),MATCH(Z$1,'raw-data'!$1:$1,1))/VLOOKUP($A121,'raw-data'!$A:$B,2,TRUE),"")</f>
        <v/>
      </c>
      <c r="AA121" s="1" t="str">
        <f>IF(INDEX('raw-data'!$A$1:$GQ$197,MATCH($A121,'raw-data'!$A:$A,1),MATCH(AA$1,'raw-data'!$1:$1,1))&lt;&gt;"",
$D121*INDEX('raw-data'!$A$1:$GQ$197,MATCH($A121,'raw-data'!$A:$A,1),MATCH(AA$1,'raw-data'!$1:$1,1))/VLOOKUP($A121,'raw-data'!$A:$B,2,TRUE),"")</f>
        <v/>
      </c>
      <c r="AB121" s="1" t="str">
        <f>IF(INDEX('raw-data'!$A$1:$GQ$197,MATCH($A121,'raw-data'!$A:$A,1),MATCH(AB$1,'raw-data'!$1:$1,1))&lt;&gt;"",
$D121*INDEX('raw-data'!$A$1:$GQ$197,MATCH($A121,'raw-data'!$A:$A,1),MATCH(AB$1,'raw-data'!$1:$1,1))/VLOOKUP($A121,'raw-data'!$A:$B,2,TRUE),"")</f>
        <v/>
      </c>
      <c r="AC121" s="1" t="str">
        <f>IF(INDEX('raw-data'!$A$1:$GQ$197,MATCH($A121,'raw-data'!$A:$A,1),MATCH(AC$1,'raw-data'!$1:$1,1))&lt;&gt;"",
$D121*INDEX('raw-data'!$A$1:$GQ$197,MATCH($A121,'raw-data'!$A:$A,1),MATCH(AC$1,'raw-data'!$1:$1,1))/VLOOKUP($A121,'raw-data'!$A:$B,2,TRUE),"")</f>
        <v/>
      </c>
      <c r="AD121" s="1" t="str">
        <f>IF(INDEX('raw-data'!$A$1:$GQ$197,MATCH($A121,'raw-data'!$A:$A,1),MATCH(AD$1,'raw-data'!$1:$1,1))&lt;&gt;"",
$D121*INDEX('raw-data'!$A$1:$GQ$197,MATCH($A121,'raw-data'!$A:$A,1),MATCH(AD$1,'raw-data'!$1:$1,1))/VLOOKUP($A121,'raw-data'!$A:$B,2,TRUE),"")</f>
        <v/>
      </c>
      <c r="AE121" s="1" t="str">
        <f>IF(INDEX('raw-data'!$A$1:$GQ$197,MATCH($A121,'raw-data'!$A:$A,1),MATCH(AE$1,'raw-data'!$1:$1,1))&lt;&gt;"",
$D121*INDEX('raw-data'!$A$1:$GQ$197,MATCH($A121,'raw-data'!$A:$A,1),MATCH(AE$1,'raw-data'!$1:$1,1))/VLOOKUP($A121,'raw-data'!$A:$B,2,TRUE),"")</f>
        <v/>
      </c>
      <c r="AF121" s="1" t="str">
        <f>IF(INDEX('raw-data'!$A$1:$GQ$197,MATCH($A121,'raw-data'!$A:$A,1),MATCH(AF$1,'raw-data'!$1:$1,1))&lt;&gt;"",
$D121*INDEX('raw-data'!$A$1:$GQ$197,MATCH($A121,'raw-data'!$A:$A,1),MATCH(AF$1,'raw-data'!$1:$1,1))/VLOOKUP($A121,'raw-data'!$A:$B,2,TRUE),"")</f>
        <v/>
      </c>
      <c r="AG121" s="1" t="str">
        <f>IF(INDEX('raw-data'!$A$1:$GQ$197,MATCH($A121,'raw-data'!$A:$A,1),MATCH(AG$1,'raw-data'!$1:$1,1))&lt;&gt;"",
$D121*INDEX('raw-data'!$A$1:$GQ$197,MATCH($A121,'raw-data'!$A:$A,1),MATCH(AG$1,'raw-data'!$1:$1,1))/VLOOKUP($A121,'raw-data'!$A:$B,2,TRUE),"")</f>
        <v/>
      </c>
      <c r="AH121" s="1" t="str">
        <f>IF(INDEX('raw-data'!$A$1:$GQ$197,MATCH($A121,'raw-data'!$A:$A,1),MATCH(AH$1,'raw-data'!$1:$1,1))&lt;&gt;"",
$D121*INDEX('raw-data'!$A$1:$GQ$197,MATCH($A121,'raw-data'!$A:$A,1),MATCH(AH$1,'raw-data'!$1:$1,1))/VLOOKUP($A121,'raw-data'!$A:$B,2,TRUE),"")</f>
        <v/>
      </c>
      <c r="AI121" s="1" t="str">
        <f>IF(INDEX('raw-data'!$A$1:$GQ$197,MATCH($A121,'raw-data'!$A:$A,1),MATCH(AI$1,'raw-data'!$1:$1,1))&lt;&gt;"",
$D121*INDEX('raw-data'!$A$1:$GQ$197,MATCH($A121,'raw-data'!$A:$A,1),MATCH(AI$1,'raw-data'!$1:$1,1))/VLOOKUP($A121,'raw-data'!$A:$B,2,TRUE),"")</f>
        <v/>
      </c>
      <c r="AJ121" s="1" t="str">
        <f>IF(INDEX('raw-data'!$A$1:$GQ$197,MATCH($A121,'raw-data'!$A:$A,1),MATCH(AJ$1,'raw-data'!$1:$1,1))&lt;&gt;"",
$D121*INDEX('raw-data'!$A$1:$GQ$197,MATCH($A121,'raw-data'!$A:$A,1),MATCH(AJ$1,'raw-data'!$1:$1,1))/VLOOKUP($A121,'raw-data'!$A:$B,2,TRUE),"")</f>
        <v/>
      </c>
      <c r="AK121" s="1" t="str">
        <f>IF(INDEX('raw-data'!$A$1:$GQ$197,MATCH($A121,'raw-data'!$A:$A,1),MATCH(AK$1,'raw-data'!$1:$1,1))&lt;&gt;"",
$D121*INDEX('raw-data'!$A$1:$GQ$197,MATCH($A121,'raw-data'!$A:$A,1),MATCH(AK$1,'raw-data'!$1:$1,1))/VLOOKUP($A121,'raw-data'!$A:$B,2,TRUE),"")</f>
        <v/>
      </c>
      <c r="AL121" s="1" t="str">
        <f>IF(INDEX('raw-data'!$A$1:$GQ$197,MATCH($A121,'raw-data'!$A:$A,1),MATCH(AL$1,'raw-data'!$1:$1,1))&lt;&gt;"",
$D121*INDEX('raw-data'!$A$1:$GQ$197,MATCH($A121,'raw-data'!$A:$A,1),MATCH(AL$1,'raw-data'!$1:$1,1))/VLOOKUP($A121,'raw-data'!$A:$B,2,TRUE),"")</f>
        <v/>
      </c>
      <c r="AM121" s="1" t="str">
        <f>IF(INDEX('raw-data'!$A$1:$GQ$197,MATCH($A121,'raw-data'!$A:$A,1),MATCH(AM$1,'raw-data'!$1:$1,1))&lt;&gt;"",
$D121*INDEX('raw-data'!$A$1:$GQ$197,MATCH($A121,'raw-data'!$A:$A,1),MATCH(AM$1,'raw-data'!$1:$1,1))/VLOOKUP($A121,'raw-data'!$A:$B,2,TRUE),"")</f>
        <v/>
      </c>
      <c r="AN121" s="1" t="str">
        <f>IF(INDEX('raw-data'!$A$1:$GQ$197,MATCH($A121,'raw-data'!$A:$A,1),MATCH(AN$1,'raw-data'!$1:$1,1))&lt;&gt;"",
$D121*INDEX('raw-data'!$A$1:$GQ$197,MATCH($A121,'raw-data'!$A:$A,1),MATCH(AN$1,'raw-data'!$1:$1,1))/VLOOKUP($A121,'raw-data'!$A:$B,2,TRUE),"")</f>
        <v/>
      </c>
      <c r="AO121" s="1" t="str">
        <f>IF(INDEX('raw-data'!$A$1:$GQ$197,MATCH($A121,'raw-data'!$A:$A,1),MATCH(AO$1,'raw-data'!$1:$1,1))&lt;&gt;"",
$D121*INDEX('raw-data'!$A$1:$GQ$197,MATCH($A121,'raw-data'!$A:$A,1),MATCH(AO$1,'raw-data'!$1:$1,1))/VLOOKUP($A121,'raw-data'!$A:$B,2,TRUE),"")</f>
        <v/>
      </c>
      <c r="AP121" s="1" t="str">
        <f>IF(INDEX('raw-data'!$A$1:$GQ$197,MATCH($A121,'raw-data'!$A:$A,1),MATCH(AP$1,'raw-data'!$1:$1,1))&lt;&gt;"",
$D121*INDEX('raw-data'!$A$1:$GQ$197,MATCH($A121,'raw-data'!$A:$A,1),MATCH(AP$1,'raw-data'!$1:$1,1))/VLOOKUP($A121,'raw-data'!$A:$B,2,TRUE),"")</f>
        <v/>
      </c>
      <c r="AQ121" s="1" t="str">
        <f>IF(INDEX('raw-data'!$A$1:$GQ$197,MATCH($A121,'raw-data'!$A:$A,1),MATCH(AQ$1,'raw-data'!$1:$1,1))&lt;&gt;"",
$D121*INDEX('raw-data'!$A$1:$GQ$197,MATCH($A121,'raw-data'!$A:$A,1),MATCH(AQ$1,'raw-data'!$1:$1,1))/VLOOKUP($A121,'raw-data'!$A:$B,2,TRUE),"")</f>
        <v/>
      </c>
      <c r="AR121" s="1" t="str">
        <f>IF(INDEX('raw-data'!$A$1:$GQ$197,MATCH($A121,'raw-data'!$A:$A,1),MATCH(AR$1,'raw-data'!$1:$1,1))&lt;&gt;"",
$D121*INDEX('raw-data'!$A$1:$GQ$197,MATCH($A121,'raw-data'!$A:$A,1),MATCH(AR$1,'raw-data'!$1:$1,1))/VLOOKUP($A121,'raw-data'!$A:$B,2,TRUE),"")</f>
        <v/>
      </c>
      <c r="AS121" s="1" t="str">
        <f>IF(INDEX('raw-data'!$A$1:$GQ$197,MATCH($A121,'raw-data'!$A:$A,1),MATCH(AS$1,'raw-data'!$1:$1,1))&lt;&gt;"",
$D121*INDEX('raw-data'!$A$1:$GQ$197,MATCH($A121,'raw-data'!$A:$A,1),MATCH(AS$1,'raw-data'!$1:$1,1))/VLOOKUP($A121,'raw-data'!$A:$B,2,TRUE),"")</f>
        <v/>
      </c>
      <c r="AT121" s="1" t="str">
        <f>IF(INDEX('raw-data'!$A$1:$GQ$197,MATCH($A121,'raw-data'!$A:$A,1),MATCH(AT$1,'raw-data'!$1:$1,1))&lt;&gt;"",
$D121*INDEX('raw-data'!$A$1:$GQ$197,MATCH($A121,'raw-data'!$A:$A,1),MATCH(AT$1,'raw-data'!$1:$1,1))/VLOOKUP($A121,'raw-data'!$A:$B,2,TRUE),"")</f>
        <v/>
      </c>
      <c r="AU121" s="1" t="str">
        <f>IF(INDEX('raw-data'!$A$1:$GQ$197,MATCH($A121,'raw-data'!$A:$A,1),MATCH(AU$1,'raw-data'!$1:$1,1))&lt;&gt;"",
$D121*INDEX('raw-data'!$A$1:$GQ$197,MATCH($A121,'raw-data'!$A:$A,1),MATCH(AU$1,'raw-data'!$1:$1,1))/VLOOKUP($A121,'raw-data'!$A:$B,2,TRUE),"")</f>
        <v/>
      </c>
      <c r="AV121" s="1" t="str">
        <f>IF(INDEX('raw-data'!$A$1:$GQ$197,MATCH($A121,'raw-data'!$A:$A,1),MATCH(AV$1,'raw-data'!$1:$1,1))&lt;&gt;"",
$D121*INDEX('raw-data'!$A$1:$GQ$197,MATCH($A121,'raw-data'!$A:$A,1),MATCH(AV$1,'raw-data'!$1:$1,1))/VLOOKUP($A121,'raw-data'!$A:$B,2,TRUE),"")</f>
        <v/>
      </c>
      <c r="AW121" s="1" t="str">
        <f>IF(INDEX('raw-data'!$A$1:$GQ$197,MATCH($A121,'raw-data'!$A:$A,1),MATCH(AW$1,'raw-data'!$1:$1,1))&lt;&gt;"",
$D121*INDEX('raw-data'!$A$1:$GQ$197,MATCH($A121,'raw-data'!$A:$A,1),MATCH(AW$1,'raw-data'!$1:$1,1))/VLOOKUP($A121,'raw-data'!$A:$B,2,TRUE),"")</f>
        <v/>
      </c>
      <c r="AX121" s="1" t="str">
        <f>IF(INDEX('raw-data'!$A$1:$GQ$197,MATCH($A121,'raw-data'!$A:$A,1),MATCH(AX$1,'raw-data'!$1:$1,1))&lt;&gt;"",
$D121*INDEX('raw-data'!$A$1:$GQ$197,MATCH($A121,'raw-data'!$A:$A,1),MATCH(AX$1,'raw-data'!$1:$1,1))/VLOOKUP($A121,'raw-data'!$A:$B,2,TRUE),"")</f>
        <v/>
      </c>
      <c r="AY121" s="1" t="str">
        <f>IF(INDEX('raw-data'!$A$1:$GQ$197,MATCH($A121,'raw-data'!$A:$A,1),MATCH(AY$1,'raw-data'!$1:$1,1))&lt;&gt;"",
$D121*INDEX('raw-data'!$A$1:$GQ$197,MATCH($A121,'raw-data'!$A:$A,1),MATCH(AY$1,'raw-data'!$1:$1,1))/VLOOKUP($A121,'raw-data'!$A:$B,2,TRUE),"")</f>
        <v/>
      </c>
      <c r="AZ121" s="1" t="str">
        <f>IF(INDEX('raw-data'!$A$1:$GQ$197,MATCH($A121,'raw-data'!$A:$A,1),MATCH(AZ$1,'raw-data'!$1:$1,1))&lt;&gt;"",
$D121*INDEX('raw-data'!$A$1:$GQ$197,MATCH($A121,'raw-data'!$A:$A,1),MATCH(AZ$1,'raw-data'!$1:$1,1))/VLOOKUP($A121,'raw-data'!$A:$B,2,TRUE),"")</f>
        <v/>
      </c>
      <c r="BA121" s="1" t="str">
        <f>IF(INDEX('raw-data'!$A$1:$GQ$197,MATCH($A121,'raw-data'!$A:$A,1),MATCH(BA$1,'raw-data'!$1:$1,1))&lt;&gt;"",
$D121*INDEX('raw-data'!$A$1:$GQ$197,MATCH($A121,'raw-data'!$A:$A,1),MATCH(BA$1,'raw-data'!$1:$1,1))/VLOOKUP($A121,'raw-data'!$A:$B,2,TRUE),"")</f>
        <v/>
      </c>
      <c r="BB121" s="1" t="str">
        <f>IF(INDEX('raw-data'!$A$1:$GQ$197,MATCH($A121,'raw-data'!$A:$A,1),MATCH(BB$1,'raw-data'!$1:$1,1))&lt;&gt;"",
$D121*INDEX('raw-data'!$A$1:$GQ$197,MATCH($A121,'raw-data'!$A:$A,1),MATCH(BB$1,'raw-data'!$1:$1,1))/VLOOKUP($A121,'raw-data'!$A:$B,2,TRUE),"")</f>
        <v/>
      </c>
      <c r="BC121" s="1" t="str">
        <f>IF(INDEX('raw-data'!$A$1:$GQ$197,MATCH($A121,'raw-data'!$A:$A,1),MATCH(BC$1,'raw-data'!$1:$1,1))&lt;&gt;"",
$D121*INDEX('raw-data'!$A$1:$GQ$197,MATCH($A121,'raw-data'!$A:$A,1),MATCH(BC$1,'raw-data'!$1:$1,1))/VLOOKUP($A121,'raw-data'!$A:$B,2,TRUE),"")</f>
        <v/>
      </c>
      <c r="BD121" s="1" t="str">
        <f>IF(INDEX('raw-data'!$A$1:$GQ$197,MATCH($A121,'raw-data'!$A:$A,1),MATCH(BD$1,'raw-data'!$1:$1,1))&lt;&gt;"",
$D121*INDEX('raw-data'!$A$1:$GQ$197,MATCH($A121,'raw-data'!$A:$A,1),MATCH(BD$1,'raw-data'!$1:$1,1))/VLOOKUP($A121,'raw-data'!$A:$B,2,TRUE),"")</f>
        <v/>
      </c>
      <c r="BE121" s="1" t="str">
        <f>IF(INDEX('raw-data'!$A$1:$GQ$197,MATCH($A121,'raw-data'!$A:$A,1),MATCH(BE$1,'raw-data'!$1:$1,1))&lt;&gt;"",
$D121*INDEX('raw-data'!$A$1:$GQ$197,MATCH($A121,'raw-data'!$A:$A,1),MATCH(BE$1,'raw-data'!$1:$1,1))/VLOOKUP($A121,'raw-data'!$A:$B,2,TRUE),"")</f>
        <v/>
      </c>
      <c r="BF121" s="1" t="str">
        <f>IF(INDEX('raw-data'!$A$1:$GQ$197,MATCH($A121,'raw-data'!$A:$A,1),MATCH(BF$1,'raw-data'!$1:$1,1))&lt;&gt;"",
$D121*INDEX('raw-data'!$A$1:$GQ$197,MATCH($A121,'raw-data'!$A:$A,1),MATCH(BF$1,'raw-data'!$1:$1,1))/VLOOKUP($A121,'raw-data'!$A:$B,2,TRUE),"")</f>
        <v/>
      </c>
      <c r="BG121" s="1" t="str">
        <f>IF(INDEX('raw-data'!$A$1:$GQ$197,MATCH($A121,'raw-data'!$A:$A,1),MATCH(BG$1,'raw-data'!$1:$1,1))&lt;&gt;"",
$D121*INDEX('raw-data'!$A$1:$GQ$197,MATCH($A121,'raw-data'!$A:$A,1),MATCH(BG$1,'raw-data'!$1:$1,1))/VLOOKUP($A121,'raw-data'!$A:$B,2,TRUE),"")</f>
        <v/>
      </c>
      <c r="BH121" s="1" t="str">
        <f>IF(INDEX('raw-data'!$A$1:$GQ$197,MATCH($A121,'raw-data'!$A:$A,1),MATCH(BH$1,'raw-data'!$1:$1,1))&lt;&gt;"",
$D121*INDEX('raw-data'!$A$1:$GQ$197,MATCH($A121,'raw-data'!$A:$A,1),MATCH(BH$1,'raw-data'!$1:$1,1))/VLOOKUP($A121,'raw-data'!$A:$B,2,TRUE),"")</f>
        <v/>
      </c>
      <c r="BI121" s="1" t="str">
        <f>IF(INDEX('raw-data'!$A$1:$GQ$197,MATCH($A121,'raw-data'!$A:$A,1),MATCH(BI$1,'raw-data'!$1:$1,1))&lt;&gt;"",
$D121*INDEX('raw-data'!$A$1:$GQ$197,MATCH($A121,'raw-data'!$A:$A,1),MATCH(BI$1,'raw-data'!$1:$1,1))/VLOOKUP($A121,'raw-data'!$A:$B,2,TRUE),"")</f>
        <v/>
      </c>
      <c r="BJ121" s="1" t="str">
        <f>IF(INDEX('raw-data'!$A$1:$GQ$197,MATCH($A121,'raw-data'!$A:$A,1),MATCH(BJ$1,'raw-data'!$1:$1,1))&lt;&gt;"",
$D121*INDEX('raw-data'!$A$1:$GQ$197,MATCH($A121,'raw-data'!$A:$A,1),MATCH(BJ$1,'raw-data'!$1:$1,1))/VLOOKUP($A121,'raw-data'!$A:$B,2,TRUE),"")</f>
        <v/>
      </c>
      <c r="BK121" s="1" t="str">
        <f>IF(INDEX('raw-data'!$A$1:$GQ$197,MATCH($A121,'raw-data'!$A:$A,1),MATCH(BK$1,'raw-data'!$1:$1,1))&lt;&gt;"",
$D121*INDEX('raw-data'!$A$1:$GQ$197,MATCH($A121,'raw-data'!$A:$A,1),MATCH(BK$1,'raw-data'!$1:$1,1))/VLOOKUP($A121,'raw-data'!$A:$B,2,TRUE),"")</f>
        <v/>
      </c>
      <c r="BL121" s="1" t="str">
        <f>IF(INDEX('raw-data'!$A$1:$GQ$197,MATCH($A121,'raw-data'!$A:$A,1),MATCH(BL$1,'raw-data'!$1:$1,1))&lt;&gt;"",
$D121*INDEX('raw-data'!$A$1:$GQ$197,MATCH($A121,'raw-data'!$A:$A,1),MATCH(BL$1,'raw-data'!$1:$1,1))/VLOOKUP($A121,'raw-data'!$A:$B,2,TRUE),"")</f>
        <v/>
      </c>
      <c r="BM121" s="1" t="str">
        <f>IF(INDEX('raw-data'!$A$1:$GQ$197,MATCH($A121,'raw-data'!$A:$A,1),MATCH(BM$1,'raw-data'!$1:$1,1))&lt;&gt;"",
$D121*INDEX('raw-data'!$A$1:$GQ$197,MATCH($A121,'raw-data'!$A:$A,1),MATCH(BM$1,'raw-data'!$1:$1,1))/VLOOKUP($A121,'raw-data'!$A:$B,2,TRUE),"")</f>
        <v/>
      </c>
      <c r="BN121" s="1" t="str">
        <f>IF(INDEX('raw-data'!$A$1:$GQ$197,MATCH($A121,'raw-data'!$A:$A,1),MATCH(BN$1,'raw-data'!$1:$1,1))&lt;&gt;"",
$D121*INDEX('raw-data'!$A$1:$GQ$197,MATCH($A121,'raw-data'!$A:$A,1),MATCH(BN$1,'raw-data'!$1:$1,1))/VLOOKUP($A121,'raw-data'!$A:$B,2,TRUE),"")</f>
        <v/>
      </c>
      <c r="BO121" s="1" t="str">
        <f>IF(INDEX('raw-data'!$A$1:$GQ$197,MATCH($A121,'raw-data'!$A:$A,1),MATCH(BO$1,'raw-data'!$1:$1,1))&lt;&gt;"",
$D121*INDEX('raw-data'!$A$1:$GQ$197,MATCH($A121,'raw-data'!$A:$A,1),MATCH(BO$1,'raw-data'!$1:$1,1))/VLOOKUP($A121,'raw-data'!$A:$B,2,TRUE),"")</f>
        <v/>
      </c>
      <c r="BP121" s="1" t="str">
        <f>IF(INDEX('raw-data'!$A$1:$GQ$197,MATCH($A121,'raw-data'!$A:$A,1),MATCH(BP$1,'raw-data'!$1:$1,1))&lt;&gt;"",
$D121*INDEX('raw-data'!$A$1:$GQ$197,MATCH($A121,'raw-data'!$A:$A,1),MATCH(BP$1,'raw-data'!$1:$1,1))/VLOOKUP($A121,'raw-data'!$A:$B,2,TRUE),"")</f>
        <v/>
      </c>
      <c r="BQ121" s="1" t="str">
        <f>IF(INDEX('raw-data'!$A$1:$GQ$197,MATCH($A121,'raw-data'!$A:$A,1),MATCH(BQ$1,'raw-data'!$1:$1,1))&lt;&gt;"",
$D121*INDEX('raw-data'!$A$1:$GQ$197,MATCH($A121,'raw-data'!$A:$A,1),MATCH(BQ$1,'raw-data'!$1:$1,1))/VLOOKUP($A121,'raw-data'!$A:$B,2,TRUE),"")</f>
        <v/>
      </c>
      <c r="BR121" s="1" t="str">
        <f>IF(INDEX('raw-data'!$A$1:$GQ$197,MATCH($A121,'raw-data'!$A:$A,1),MATCH(BR$1,'raw-data'!$1:$1,1))&lt;&gt;"",
$D121*INDEX('raw-data'!$A$1:$GQ$197,MATCH($A121,'raw-data'!$A:$A,1),MATCH(BR$1,'raw-data'!$1:$1,1))/VLOOKUP($A121,'raw-data'!$A:$B,2,TRUE),"")</f>
        <v/>
      </c>
      <c r="BS121" s="1" t="str">
        <f>IF(INDEX('raw-data'!$A$1:$GQ$197,MATCH($A121,'raw-data'!$A:$A,1),MATCH(BS$1,'raw-data'!$1:$1,1))&lt;&gt;"",
$D121*INDEX('raw-data'!$A$1:$GQ$197,MATCH($A121,'raw-data'!$A:$A,1),MATCH(BS$1,'raw-data'!$1:$1,1))/VLOOKUP($A121,'raw-data'!$A:$B,2,TRUE),"")</f>
        <v/>
      </c>
      <c r="BT121" s="1" t="str">
        <f>IF(INDEX('raw-data'!$A$1:$GQ$197,MATCH($A121,'raw-data'!$A:$A,1),MATCH(BT$1,'raw-data'!$1:$1,1))&lt;&gt;"",
$D121*INDEX('raw-data'!$A$1:$GQ$197,MATCH($A121,'raw-data'!$A:$A,1),MATCH(BT$1,'raw-data'!$1:$1,1))/VLOOKUP($A121,'raw-data'!$A:$B,2,TRUE),"")</f>
        <v/>
      </c>
      <c r="BU121" s="1" t="str">
        <f>IF(INDEX('raw-data'!$A$1:$GQ$197,MATCH($A121,'raw-data'!$A:$A,1),MATCH(BU$1,'raw-data'!$1:$1,1))&lt;&gt;"",
$D121*INDEX('raw-data'!$A$1:$GQ$197,MATCH($A121,'raw-data'!$A:$A,1),MATCH(BU$1,'raw-data'!$1:$1,1))/VLOOKUP($A121,'raw-data'!$A:$B,2,TRUE),"")</f>
        <v/>
      </c>
      <c r="BV121" s="1" t="str">
        <f>IF(INDEX('raw-data'!$A$1:$GQ$197,MATCH($A121,'raw-data'!$A:$A,1),MATCH(BV$1,'raw-data'!$1:$1,1))&lt;&gt;"",
$D121*INDEX('raw-data'!$A$1:$GQ$197,MATCH($A121,'raw-data'!$A:$A,1),MATCH(BV$1,'raw-data'!$1:$1,1))/VLOOKUP($A121,'raw-data'!$A:$B,2,TRUE),"")</f>
        <v/>
      </c>
      <c r="BW121" s="1" t="str">
        <f>IF(INDEX('raw-data'!$A$1:$GQ$197,MATCH($A121,'raw-data'!$A:$A,1),MATCH(BW$1,'raw-data'!$1:$1,1))&lt;&gt;"",
$D121*INDEX('raw-data'!$A$1:$GQ$197,MATCH($A121,'raw-data'!$A:$A,1),MATCH(BW$1,'raw-data'!$1:$1,1))/VLOOKUP($A121,'raw-data'!$A:$B,2,TRUE),"")</f>
        <v/>
      </c>
      <c r="BX121" s="1" t="str">
        <f>IF(INDEX('raw-data'!$A$1:$GQ$197,MATCH($A121,'raw-data'!$A:$A,1),MATCH(BX$1,'raw-data'!$1:$1,1))&lt;&gt;"",
$D121*INDEX('raw-data'!$A$1:$GQ$197,MATCH($A121,'raw-data'!$A:$A,1),MATCH(BX$1,'raw-data'!$1:$1,1))/VLOOKUP($A121,'raw-data'!$A:$B,2,TRUE),"")</f>
        <v/>
      </c>
      <c r="BY121" s="1" t="str">
        <f>IF(INDEX('raw-data'!$A$1:$GQ$197,MATCH($A121,'raw-data'!$A:$A,1),MATCH(BY$1,'raw-data'!$1:$1,1))&lt;&gt;"",
$D121*INDEX('raw-data'!$A$1:$GQ$197,MATCH($A121,'raw-data'!$A:$A,1),MATCH(BY$1,'raw-data'!$1:$1,1))/VLOOKUP($A121,'raw-data'!$A:$B,2,TRUE),"")</f>
        <v/>
      </c>
      <c r="BZ121" s="1" t="str">
        <f>IF(INDEX('raw-data'!$A$1:$GQ$197,MATCH($A121,'raw-data'!$A:$A,1),MATCH(BZ$1,'raw-data'!$1:$1,1))&lt;&gt;"",
$D121*INDEX('raw-data'!$A$1:$GQ$197,MATCH($A121,'raw-data'!$A:$A,1),MATCH(BZ$1,'raw-data'!$1:$1,1))/VLOOKUP($A121,'raw-data'!$A:$B,2,TRUE),"")</f>
        <v/>
      </c>
      <c r="CA121" s="1" t="str">
        <f>IF(INDEX('raw-data'!$A$1:$GQ$197,MATCH($A121,'raw-data'!$A:$A,1),MATCH(CA$1,'raw-data'!$1:$1,1))&lt;&gt;"",
$D121*INDEX('raw-data'!$A$1:$GQ$197,MATCH($A121,'raw-data'!$A:$A,1),MATCH(CA$1,'raw-data'!$1:$1,1))/VLOOKUP($A121,'raw-data'!$A:$B,2,TRUE),"")</f>
        <v/>
      </c>
      <c r="CB121" s="1" t="str">
        <f>IF(INDEX('raw-data'!$A$1:$GQ$197,MATCH($A121,'raw-data'!$A:$A,1),MATCH(CB$1,'raw-data'!$1:$1,1))&lt;&gt;"",
$D121*INDEX('raw-data'!$A$1:$GQ$197,MATCH($A121,'raw-data'!$A:$A,1),MATCH(CB$1,'raw-data'!$1:$1,1))/VLOOKUP($A121,'raw-data'!$A:$B,2,TRUE),"")</f>
        <v/>
      </c>
      <c r="CC121" s="1" t="str">
        <f>IF(INDEX('raw-data'!$A$1:$GQ$197,MATCH($A121,'raw-data'!$A:$A,1),MATCH(CC$1,'raw-data'!$1:$1,1))&lt;&gt;"",
$D121*INDEX('raw-data'!$A$1:$GQ$197,MATCH($A121,'raw-data'!$A:$A,1),MATCH(CC$1,'raw-data'!$1:$1,1))/VLOOKUP($A121,'raw-data'!$A:$B,2,TRUE),"")</f>
        <v/>
      </c>
      <c r="CD121" s="1" t="str">
        <f>IF(INDEX('raw-data'!$A$1:$GQ$197,MATCH($A121,'raw-data'!$A:$A,1),MATCH(CD$1,'raw-data'!$1:$1,1))&lt;&gt;"",
$D121*INDEX('raw-data'!$A$1:$GQ$197,MATCH($A121,'raw-data'!$A:$A,1),MATCH(CD$1,'raw-data'!$1:$1,1))/VLOOKUP($A121,'raw-data'!$A:$B,2,TRUE),"")</f>
        <v/>
      </c>
      <c r="CE121" s="1" t="str">
        <f>IF(INDEX('raw-data'!$A$1:$GQ$197,MATCH($A121,'raw-data'!$A:$A,1),MATCH(CE$1,'raw-data'!$1:$1,1))&lt;&gt;"",
$D121*INDEX('raw-data'!$A$1:$GQ$197,MATCH($A121,'raw-data'!$A:$A,1),MATCH(CE$1,'raw-data'!$1:$1,1))/VLOOKUP($A121,'raw-data'!$A:$B,2,TRUE),"")</f>
        <v/>
      </c>
      <c r="CF121" s="1" t="str">
        <f>IF(INDEX('raw-data'!$A$1:$GQ$197,MATCH($A121,'raw-data'!$A:$A,1),MATCH(CF$1,'raw-data'!$1:$1,1))&lt;&gt;"",
$D121*INDEX('raw-data'!$A$1:$GQ$197,MATCH($A121,'raw-data'!$A:$A,1),MATCH(CF$1,'raw-data'!$1:$1,1))/VLOOKUP($A121,'raw-data'!$A:$B,2,TRUE),"")</f>
        <v/>
      </c>
      <c r="CG121" s="1" t="str">
        <f>IF(INDEX('raw-data'!$A$1:$GQ$197,MATCH($A121,'raw-data'!$A:$A,1),MATCH(CG$1,'raw-data'!$1:$1,1))&lt;&gt;"",
$D121*INDEX('raw-data'!$A$1:$GQ$197,MATCH($A121,'raw-data'!$A:$A,1),MATCH(CG$1,'raw-data'!$1:$1,1))/VLOOKUP($A121,'raw-data'!$A:$B,2,TRUE),"")</f>
        <v/>
      </c>
      <c r="CH121" s="1" t="str">
        <f>IF(INDEX('raw-data'!$A$1:$GQ$197,MATCH($A121,'raw-data'!$A:$A,1),MATCH(CH$1,'raw-data'!$1:$1,1))&lt;&gt;"",
$D121*INDEX('raw-data'!$A$1:$GQ$197,MATCH($A121,'raw-data'!$A:$A,1),MATCH(CH$1,'raw-data'!$1:$1,1))/VLOOKUP($A121,'raw-data'!$A:$B,2,TRUE),"")</f>
        <v/>
      </c>
      <c r="CI121" s="1" t="str">
        <f>IF(INDEX('raw-data'!$A$1:$GQ$197,MATCH($A121,'raw-data'!$A:$A,1),MATCH(CI$1,'raw-data'!$1:$1,1))&lt;&gt;"",
$D121*INDEX('raw-data'!$A$1:$GQ$197,MATCH($A121,'raw-data'!$A:$A,1),MATCH(CI$1,'raw-data'!$1:$1,1))/VLOOKUP($A121,'raw-data'!$A:$B,2,TRUE),"")</f>
        <v/>
      </c>
      <c r="CJ121" s="1" t="str">
        <f>IF(INDEX('raw-data'!$A$1:$GQ$197,MATCH($A121,'raw-data'!$A:$A,1),MATCH(CJ$1,'raw-data'!$1:$1,1))&lt;&gt;"",
$D121*INDEX('raw-data'!$A$1:$GQ$197,MATCH($A121,'raw-data'!$A:$A,1),MATCH(CJ$1,'raw-data'!$1:$1,1))/VLOOKUP($A121,'raw-data'!$A:$B,2,TRUE),"")</f>
        <v/>
      </c>
      <c r="CK121" s="1" t="str">
        <f>IF(INDEX('raw-data'!$A$1:$GQ$197,MATCH($A121,'raw-data'!$A:$A,1),MATCH(CK$1,'raw-data'!$1:$1,1))&lt;&gt;"",
$D121*INDEX('raw-data'!$A$1:$GQ$197,MATCH($A121,'raw-data'!$A:$A,1),MATCH(CK$1,'raw-data'!$1:$1,1))/VLOOKUP($A121,'raw-data'!$A:$B,2,TRUE),"")</f>
        <v/>
      </c>
      <c r="CL121" s="1">
        <f>IF(INDEX('raw-data'!$A$1:$GQ$197,MATCH($A121,'raw-data'!$A:$A,1),MATCH(CL$1,'raw-data'!$1:$1,1))&lt;&gt;"",
$D121*INDEX('raw-data'!$A$1:$GQ$197,MATCH($A121,'raw-data'!$A:$A,1),MATCH(CL$1,'raw-data'!$1:$1,1))/VLOOKUP($A121,'raw-data'!$A:$B,2,TRUE),"")</f>
        <v>0</v>
      </c>
      <c r="CM121" s="1" t="str">
        <f>IF(INDEX('raw-data'!$A$1:$GQ$197,MATCH($A121,'raw-data'!$A:$A,1),MATCH(CM$1,'raw-data'!$1:$1,1))&lt;&gt;"",
$D121*INDEX('raw-data'!$A$1:$GQ$197,MATCH($A121,'raw-data'!$A:$A,1),MATCH(CM$1,'raw-data'!$1:$1,1))/VLOOKUP($A121,'raw-data'!$A:$B,2,TRUE),"")</f>
        <v/>
      </c>
      <c r="CN121" s="1" t="str">
        <f>IF(INDEX('raw-data'!$A$1:$GQ$197,MATCH($A121,'raw-data'!$A:$A,1),MATCH(CN$1,'raw-data'!$1:$1,1))&lt;&gt;"",
$D121*INDEX('raw-data'!$A$1:$GQ$197,MATCH($A121,'raw-data'!$A:$A,1),MATCH(CN$1,'raw-data'!$1:$1,1))/VLOOKUP($A121,'raw-data'!$A:$B,2,TRUE),"")</f>
        <v/>
      </c>
      <c r="CO121" s="1" t="str">
        <f>IF(INDEX('raw-data'!$A$1:$GQ$197,MATCH($A121,'raw-data'!$A:$A,1),MATCH(CO$1,'raw-data'!$1:$1,1))&lt;&gt;"",
$D121*INDEX('raw-data'!$A$1:$GQ$197,MATCH($A121,'raw-data'!$A:$A,1),MATCH(CO$1,'raw-data'!$1:$1,1))/VLOOKUP($A121,'raw-data'!$A:$B,2,TRUE),"")</f>
        <v/>
      </c>
      <c r="CP121" s="1" t="str">
        <f>IF(INDEX('raw-data'!$A$1:$GQ$197,MATCH($A121,'raw-data'!$A:$A,1),MATCH(CP$1,'raw-data'!$1:$1,1))&lt;&gt;"",
$D121*INDEX('raw-data'!$A$1:$GQ$197,MATCH($A121,'raw-data'!$A:$A,1),MATCH(CP$1,'raw-data'!$1:$1,1))/VLOOKUP($A121,'raw-data'!$A:$B,2,TRUE),"")</f>
        <v/>
      </c>
      <c r="CQ121" s="1" t="str">
        <f>IF(INDEX('raw-data'!$A$1:$GQ$197,MATCH($A121,'raw-data'!$A:$A,1),MATCH(CQ$1,'raw-data'!$1:$1,1))&lt;&gt;"",
$D121*INDEX('raw-data'!$A$1:$GQ$197,MATCH($A121,'raw-data'!$A:$A,1),MATCH(CQ$1,'raw-data'!$1:$1,1))/VLOOKUP($A121,'raw-data'!$A:$B,2,TRUE),"")</f>
        <v/>
      </c>
      <c r="CR121" s="1" t="str">
        <f>IF(INDEX('raw-data'!$A$1:$GQ$197,MATCH($A121,'raw-data'!$A:$A,1),MATCH(CR$1,'raw-data'!$1:$1,1))&lt;&gt;"",
$D121*INDEX('raw-data'!$A$1:$GQ$197,MATCH($A121,'raw-data'!$A:$A,1),MATCH(CR$1,'raw-data'!$1:$1,1))/VLOOKUP($A121,'raw-data'!$A:$B,2,TRUE),"")</f>
        <v/>
      </c>
      <c r="CS121" s="1" t="str">
        <f>IF(INDEX('raw-data'!$A$1:$GQ$197,MATCH($A121,'raw-data'!$A:$A,1),MATCH(CS$1,'raw-data'!$1:$1,1))&lt;&gt;"",
$D121*INDEX('raw-data'!$A$1:$GQ$197,MATCH($A121,'raw-data'!$A:$A,1),MATCH(CS$1,'raw-data'!$1:$1,1))/VLOOKUP($A121,'raw-data'!$A:$B,2,TRUE),"")</f>
        <v/>
      </c>
      <c r="CT121" s="1" t="str">
        <f>IF(INDEX('raw-data'!$A$1:$GQ$197,MATCH($A121,'raw-data'!$A:$A,1),MATCH(CT$1,'raw-data'!$1:$1,1))&lt;&gt;"",
$D121*INDEX('raw-data'!$A$1:$GQ$197,MATCH($A121,'raw-data'!$A:$A,1),MATCH(CT$1,'raw-data'!$1:$1,1))/VLOOKUP($A121,'raw-data'!$A:$B,2,TRUE),"")</f>
        <v/>
      </c>
      <c r="CU121" s="1" t="str">
        <f>IF(INDEX('raw-data'!$A$1:$GQ$197,MATCH($A121,'raw-data'!$A:$A,1),MATCH(CU$1,'raw-data'!$1:$1,1))&lt;&gt;"",
$D121*INDEX('raw-data'!$A$1:$GQ$197,MATCH($A121,'raw-data'!$A:$A,1),MATCH(CU$1,'raw-data'!$1:$1,1))/VLOOKUP($A121,'raw-data'!$A:$B,2,TRUE),"")</f>
        <v/>
      </c>
      <c r="CV121" s="1" t="str">
        <f>IF(INDEX('raw-data'!$A$1:$GQ$197,MATCH($A121,'raw-data'!$A:$A,1),MATCH(CV$1,'raw-data'!$1:$1,1))&lt;&gt;"",
$D121*INDEX('raw-data'!$A$1:$GQ$197,MATCH($A121,'raw-data'!$A:$A,1),MATCH(CV$1,'raw-data'!$1:$1,1))/VLOOKUP($A121,'raw-data'!$A:$B,2,TRUE),"")</f>
        <v/>
      </c>
      <c r="CW121" s="1" t="str">
        <f>IF(INDEX('raw-data'!$A$1:$GQ$197,MATCH($A121,'raw-data'!$A:$A,1),MATCH(CW$1,'raw-data'!$1:$1,1))&lt;&gt;"",
$D121*INDEX('raw-data'!$A$1:$GQ$197,MATCH($A121,'raw-data'!$A:$A,1),MATCH(CW$1,'raw-data'!$1:$1,1))/VLOOKUP($A121,'raw-data'!$A:$B,2,TRUE),"")</f>
        <v/>
      </c>
      <c r="CX121" s="1" t="str">
        <f>IF(INDEX('raw-data'!$A$1:$GQ$197,MATCH($A121,'raw-data'!$A:$A,1),MATCH(CX$1,'raw-data'!$1:$1,1))&lt;&gt;"",
$D121*INDEX('raw-data'!$A$1:$GQ$197,MATCH($A121,'raw-data'!$A:$A,1),MATCH(CX$1,'raw-data'!$1:$1,1))/VLOOKUP($A121,'raw-data'!$A:$B,2,TRUE),"")</f>
        <v/>
      </c>
      <c r="CY121" s="1" t="str">
        <f>IF(INDEX('raw-data'!$A$1:$GQ$197,MATCH($A121,'raw-data'!$A:$A,1),MATCH(CY$1,'raw-data'!$1:$1,1))&lt;&gt;"",
$D121*INDEX('raw-data'!$A$1:$GQ$197,MATCH($A121,'raw-data'!$A:$A,1),MATCH(CY$1,'raw-data'!$1:$1,1))/VLOOKUP($A121,'raw-data'!$A:$B,2,TRUE),"")</f>
        <v/>
      </c>
      <c r="CZ121" s="1" t="str">
        <f>IF(INDEX('raw-data'!$A$1:$GQ$197,MATCH($A121,'raw-data'!$A:$A,1),MATCH(CZ$1,'raw-data'!$1:$1,1))&lt;&gt;"",
$D121*INDEX('raw-data'!$A$1:$GQ$197,MATCH($A121,'raw-data'!$A:$A,1),MATCH(CZ$1,'raw-data'!$1:$1,1))/VLOOKUP($A121,'raw-data'!$A:$B,2,TRUE),"")</f>
        <v/>
      </c>
      <c r="DA121" s="1" t="str">
        <f>IF(INDEX('raw-data'!$A$1:$GQ$197,MATCH($A121,'raw-data'!$A:$A,1),MATCH(DA$1,'raw-data'!$1:$1,1))&lt;&gt;"",
$D121*INDEX('raw-data'!$A$1:$GQ$197,MATCH($A121,'raw-data'!$A:$A,1),MATCH(DA$1,'raw-data'!$1:$1,1))/VLOOKUP($A121,'raw-data'!$A:$B,2,TRUE),"")</f>
        <v/>
      </c>
      <c r="DB121" s="1" t="str">
        <f>IF(INDEX('raw-data'!$A$1:$GQ$197,MATCH($A121,'raw-data'!$A:$A,1),MATCH(DB$1,'raw-data'!$1:$1,1))&lt;&gt;"",
$D121*INDEX('raw-data'!$A$1:$GQ$197,MATCH($A121,'raw-data'!$A:$A,1),MATCH(DB$1,'raw-data'!$1:$1,1))/VLOOKUP($A121,'raw-data'!$A:$B,2,TRUE),"")</f>
        <v/>
      </c>
      <c r="DC121" s="1" t="str">
        <f>IF(INDEX('raw-data'!$A$1:$GQ$197,MATCH($A121,'raw-data'!$A:$A,1),MATCH(DC$1,'raw-data'!$1:$1,1))&lt;&gt;"",
$D121*INDEX('raw-data'!$A$1:$GQ$197,MATCH($A121,'raw-data'!$A:$A,1),MATCH(DC$1,'raw-data'!$1:$1,1))/VLOOKUP($A121,'raw-data'!$A:$B,2,TRUE),"")</f>
        <v/>
      </c>
      <c r="DD121" s="1" t="str">
        <f>IF(INDEX('raw-data'!$A$1:$GQ$197,MATCH($A121,'raw-data'!$A:$A,1),MATCH(DD$1,'raw-data'!$1:$1,1))&lt;&gt;"",
$D121*INDEX('raw-data'!$A$1:$GQ$197,MATCH($A121,'raw-data'!$A:$A,1),MATCH(DD$1,'raw-data'!$1:$1,1))/VLOOKUP($A121,'raw-data'!$A:$B,2,TRUE),"")</f>
        <v/>
      </c>
      <c r="DE121" s="1" t="str">
        <f>IF(INDEX('raw-data'!$A$1:$GQ$197,MATCH($A121,'raw-data'!$A:$A,1),MATCH(DE$1,'raw-data'!$1:$1,1))&lt;&gt;"",
$D121*INDEX('raw-data'!$A$1:$GQ$197,MATCH($A121,'raw-data'!$A:$A,1),MATCH(DE$1,'raw-data'!$1:$1,1))/VLOOKUP($A121,'raw-data'!$A:$B,2,TRUE),"")</f>
        <v/>
      </c>
      <c r="DF121" s="1" t="str">
        <f>IF(INDEX('raw-data'!$A$1:$GQ$197,MATCH($A121,'raw-data'!$A:$A,1),MATCH(DF$1,'raw-data'!$1:$1,1))&lt;&gt;"",
$D121*INDEX('raw-data'!$A$1:$GQ$197,MATCH($A121,'raw-data'!$A:$A,1),MATCH(DF$1,'raw-data'!$1:$1,1))/VLOOKUP($A121,'raw-data'!$A:$B,2,TRUE),"")</f>
        <v/>
      </c>
      <c r="DG121" s="1" t="str">
        <f>IF(INDEX('raw-data'!$A$1:$GQ$197,MATCH($A121,'raw-data'!$A:$A,1),MATCH(DG$1,'raw-data'!$1:$1,1))&lt;&gt;"",
$D121*INDEX('raw-data'!$A$1:$GQ$197,MATCH($A121,'raw-data'!$A:$A,1),MATCH(DG$1,'raw-data'!$1:$1,1))/VLOOKUP($A121,'raw-data'!$A:$B,2,TRUE),"")</f>
        <v/>
      </c>
      <c r="DH121" s="1" t="str">
        <f>IF(INDEX('raw-data'!$A$1:$GQ$197,MATCH($A121,'raw-data'!$A:$A,1),MATCH(DH$1,'raw-data'!$1:$1,1))&lt;&gt;"",
$D121*INDEX('raw-data'!$A$1:$GQ$197,MATCH($A121,'raw-data'!$A:$A,1),MATCH(DH$1,'raw-data'!$1:$1,1))/VLOOKUP($A121,'raw-data'!$A:$B,2,TRUE),"")</f>
        <v/>
      </c>
      <c r="DI121" s="1" t="str">
        <f>IF(INDEX('raw-data'!$A$1:$GQ$197,MATCH($A121,'raw-data'!$A:$A,1),MATCH(DI$1,'raw-data'!$1:$1,1))&lt;&gt;"",
$D121*INDEX('raw-data'!$A$1:$GQ$197,MATCH($A121,'raw-data'!$A:$A,1),MATCH(DI$1,'raw-data'!$1:$1,1))/VLOOKUP($A121,'raw-data'!$A:$B,2,TRUE),"")</f>
        <v/>
      </c>
      <c r="DJ121" s="1" t="str">
        <f>IF(INDEX('raw-data'!$A$1:$GQ$197,MATCH($A121,'raw-data'!$A:$A,1),MATCH(DJ$1,'raw-data'!$1:$1,1))&lt;&gt;"",
$D121*INDEX('raw-data'!$A$1:$GQ$197,MATCH($A121,'raw-data'!$A:$A,1),MATCH(DJ$1,'raw-data'!$1:$1,1))/VLOOKUP($A121,'raw-data'!$A:$B,2,TRUE),"")</f>
        <v/>
      </c>
      <c r="DK121" s="1" t="str">
        <f>IF(INDEX('raw-data'!$A$1:$GQ$197,MATCH($A121,'raw-data'!$A:$A,1),MATCH(DK$1,'raw-data'!$1:$1,1))&lt;&gt;"",
$D121*INDEX('raw-data'!$A$1:$GQ$197,MATCH($A121,'raw-data'!$A:$A,1),MATCH(DK$1,'raw-data'!$1:$1,1))/VLOOKUP($A121,'raw-data'!$A:$B,2,TRUE),"")</f>
        <v/>
      </c>
      <c r="DL121" s="1" t="str">
        <f>IF(INDEX('raw-data'!$A$1:$GQ$197,MATCH($A121,'raw-data'!$A:$A,1),MATCH(DL$1,'raw-data'!$1:$1,1))&lt;&gt;"",
$D121*INDEX('raw-data'!$A$1:$GQ$197,MATCH($A121,'raw-data'!$A:$A,1),MATCH(DL$1,'raw-data'!$1:$1,1))/VLOOKUP($A121,'raw-data'!$A:$B,2,TRUE),"")</f>
        <v/>
      </c>
      <c r="DM121" s="1" t="str">
        <f>IF(INDEX('raw-data'!$A$1:$GQ$197,MATCH($A121,'raw-data'!$A:$A,1),MATCH(DM$1,'raw-data'!$1:$1,1))&lt;&gt;"",
$D121*INDEX('raw-data'!$A$1:$GQ$197,MATCH($A121,'raw-data'!$A:$A,1),MATCH(DM$1,'raw-data'!$1:$1,1))/VLOOKUP($A121,'raw-data'!$A:$B,2,TRUE),"")</f>
        <v/>
      </c>
      <c r="DN121" s="1" t="str">
        <f>IF(INDEX('raw-data'!$A$1:$GQ$197,MATCH($A121,'raw-data'!$A:$A,1),MATCH(DN$1,'raw-data'!$1:$1,1))&lt;&gt;"",
$D121*INDEX('raw-data'!$A$1:$GQ$197,MATCH($A121,'raw-data'!$A:$A,1),MATCH(DN$1,'raw-data'!$1:$1,1))/VLOOKUP($A121,'raw-data'!$A:$B,2,TRUE),"")</f>
        <v/>
      </c>
      <c r="DO121" s="1" t="str">
        <f>IF(INDEX('raw-data'!$A$1:$GQ$197,MATCH($A121,'raw-data'!$A:$A,1),MATCH(DO$1,'raw-data'!$1:$1,1))&lt;&gt;"",
$D121*INDEX('raw-data'!$A$1:$GQ$197,MATCH($A121,'raw-data'!$A:$A,1),MATCH(DO$1,'raw-data'!$1:$1,1))/VLOOKUP($A121,'raw-data'!$A:$B,2,TRUE),"")</f>
        <v/>
      </c>
      <c r="DP121" s="1" t="str">
        <f>IF(INDEX('raw-data'!$A$1:$GQ$197,MATCH($A121,'raw-data'!$A:$A,1),MATCH(DP$1,'raw-data'!$1:$1,1))&lt;&gt;"",
$D121*INDEX('raw-data'!$A$1:$GQ$197,MATCH($A121,'raw-data'!$A:$A,1),MATCH(DP$1,'raw-data'!$1:$1,1))/VLOOKUP($A121,'raw-data'!$A:$B,2,TRUE),"")</f>
        <v/>
      </c>
      <c r="DQ121" s="1" t="str">
        <f>IF(INDEX('raw-data'!$A$1:$GQ$197,MATCH($A121,'raw-data'!$A:$A,1),MATCH(DQ$1,'raw-data'!$1:$1,1))&lt;&gt;"",
$D121*INDEX('raw-data'!$A$1:$GQ$197,MATCH($A121,'raw-data'!$A:$A,1),MATCH(DQ$1,'raw-data'!$1:$1,1))/VLOOKUP($A121,'raw-data'!$A:$B,2,TRUE),"")</f>
        <v/>
      </c>
      <c r="DR121" s="1" t="str">
        <f>IF(INDEX('raw-data'!$A$1:$GQ$197,MATCH($A121,'raw-data'!$A:$A,1),MATCH(DR$1,'raw-data'!$1:$1,1))&lt;&gt;"",
$D121*INDEX('raw-data'!$A$1:$GQ$197,MATCH($A121,'raw-data'!$A:$A,1),MATCH(DR$1,'raw-data'!$1:$1,1))/VLOOKUP($A121,'raw-data'!$A:$B,2,TRUE),"")</f>
        <v/>
      </c>
      <c r="DS121" s="1" t="str">
        <f>IF(INDEX('raw-data'!$A$1:$GQ$197,MATCH($A121,'raw-data'!$A:$A,1),MATCH(DS$1,'raw-data'!$1:$1,1))&lt;&gt;"",
$D121*INDEX('raw-data'!$A$1:$GQ$197,MATCH($A121,'raw-data'!$A:$A,1),MATCH(DS$1,'raw-data'!$1:$1,1))/VLOOKUP($A121,'raw-data'!$A:$B,2,TRUE),"")</f>
        <v/>
      </c>
      <c r="DT121" s="1" t="str">
        <f>IF(INDEX('raw-data'!$A$1:$GQ$197,MATCH($A121,'raw-data'!$A:$A,1),MATCH(DT$1,'raw-data'!$1:$1,1))&lt;&gt;"",
$D121*INDEX('raw-data'!$A$1:$GQ$197,MATCH($A121,'raw-data'!$A:$A,1),MATCH(DT$1,'raw-data'!$1:$1,1))/VLOOKUP($A121,'raw-data'!$A:$B,2,TRUE),"")</f>
        <v/>
      </c>
      <c r="DU121" s="1" t="str">
        <f>IF(INDEX('raw-data'!$A$1:$GQ$197,MATCH($A121,'raw-data'!$A:$A,1),MATCH(DU$1,'raw-data'!$1:$1,1))&lt;&gt;"",
$D121*INDEX('raw-data'!$A$1:$GQ$197,MATCH($A121,'raw-data'!$A:$A,1),MATCH(DU$1,'raw-data'!$1:$1,1))/VLOOKUP($A121,'raw-data'!$A:$B,2,TRUE),"")</f>
        <v/>
      </c>
      <c r="DV121" s="1" t="str">
        <f>IF(INDEX('raw-data'!$A$1:$GQ$197,MATCH($A121,'raw-data'!$A:$A,1),MATCH(DV$1,'raw-data'!$1:$1,1))&lt;&gt;"",
$D121*INDEX('raw-data'!$A$1:$GQ$197,MATCH($A121,'raw-data'!$A:$A,1),MATCH(DV$1,'raw-data'!$1:$1,1))/VLOOKUP($A121,'raw-data'!$A:$B,2,TRUE),"")</f>
        <v/>
      </c>
      <c r="DW121" s="1" t="str">
        <f>IF(INDEX('raw-data'!$A$1:$GQ$197,MATCH($A121,'raw-data'!$A:$A,1),MATCH(DW$1,'raw-data'!$1:$1,1))&lt;&gt;"",
$D121*INDEX('raw-data'!$A$1:$GQ$197,MATCH($A121,'raw-data'!$A:$A,1),MATCH(DW$1,'raw-data'!$1:$1,1))/VLOOKUP($A121,'raw-data'!$A:$B,2,TRUE),"")</f>
        <v/>
      </c>
      <c r="DX121" s="1" t="str">
        <f>IF(INDEX('raw-data'!$A$1:$GQ$197,MATCH($A121,'raw-data'!$A:$A,1),MATCH(DX$1,'raw-data'!$1:$1,1))&lt;&gt;"",
$D121*INDEX('raw-data'!$A$1:$GQ$197,MATCH($A121,'raw-data'!$A:$A,1),MATCH(DX$1,'raw-data'!$1:$1,1))/VLOOKUP($A121,'raw-data'!$A:$B,2,TRUE),"")</f>
        <v/>
      </c>
      <c r="DY121" s="1" t="str">
        <f>IF(INDEX('raw-data'!$A$1:$GQ$197,MATCH($A121,'raw-data'!$A:$A,1),MATCH(DY$1,'raw-data'!$1:$1,1))&lt;&gt;"",
$D121*INDEX('raw-data'!$A$1:$GQ$197,MATCH($A121,'raw-data'!$A:$A,1),MATCH(DY$1,'raw-data'!$1:$1,1))/VLOOKUP($A121,'raw-data'!$A:$B,2,TRUE),"")</f>
        <v/>
      </c>
      <c r="DZ121" s="1" t="str">
        <f>IF(INDEX('raw-data'!$A$1:$GQ$197,MATCH($A121,'raw-data'!$A:$A,1),MATCH(DZ$1,'raw-data'!$1:$1,1))&lt;&gt;"",
$D121*INDEX('raw-data'!$A$1:$GQ$197,MATCH($A121,'raw-data'!$A:$A,1),MATCH(DZ$1,'raw-data'!$1:$1,1))/VLOOKUP($A121,'raw-data'!$A:$B,2,TRUE),"")</f>
        <v/>
      </c>
      <c r="EA121" s="1" t="str">
        <f>IF(INDEX('raw-data'!$A$1:$GQ$197,MATCH($A121,'raw-data'!$A:$A,1),MATCH(EA$1,'raw-data'!$1:$1,1))&lt;&gt;"",
$D121*INDEX('raw-data'!$A$1:$GQ$197,MATCH($A121,'raw-data'!$A:$A,1),MATCH(EA$1,'raw-data'!$1:$1,1))/VLOOKUP($A121,'raw-data'!$A:$B,2,TRUE),"")</f>
        <v/>
      </c>
      <c r="EB121" s="1" t="str">
        <f>IF(INDEX('raw-data'!$A$1:$GQ$197,MATCH($A121,'raw-data'!$A:$A,1),MATCH(EB$1,'raw-data'!$1:$1,1))&lt;&gt;"",
$D121*INDEX('raw-data'!$A$1:$GQ$197,MATCH($A121,'raw-data'!$A:$A,1),MATCH(EB$1,'raw-data'!$1:$1,1))/VLOOKUP($A121,'raw-data'!$A:$B,2,TRUE),"")</f>
        <v/>
      </c>
      <c r="EC121" s="1" t="str">
        <f>IF(INDEX('raw-data'!$A$1:$GQ$197,MATCH($A121,'raw-data'!$A:$A,1),MATCH(EC$1,'raw-data'!$1:$1,1))&lt;&gt;"",
$D121*INDEX('raw-data'!$A$1:$GQ$197,MATCH($A121,'raw-data'!$A:$A,1),MATCH(EC$1,'raw-data'!$1:$1,1))/VLOOKUP($A121,'raw-data'!$A:$B,2,TRUE),"")</f>
        <v/>
      </c>
      <c r="ED121" s="1" t="str">
        <f>IF(INDEX('raw-data'!$A$1:$GQ$197,MATCH($A121,'raw-data'!$A:$A,1),MATCH(ED$1,'raw-data'!$1:$1,1))&lt;&gt;"",
$D121*INDEX('raw-data'!$A$1:$GQ$197,MATCH($A121,'raw-data'!$A:$A,1),MATCH(ED$1,'raw-data'!$1:$1,1))/VLOOKUP($A121,'raw-data'!$A:$B,2,TRUE),"")</f>
        <v/>
      </c>
      <c r="EE121" s="1" t="str">
        <f>IF(INDEX('raw-data'!$A$1:$GQ$197,MATCH($A121,'raw-data'!$A:$A,1),MATCH(EE$1,'raw-data'!$1:$1,1))&lt;&gt;"",
$D121*INDEX('raw-data'!$A$1:$GQ$197,MATCH($A121,'raw-data'!$A:$A,1),MATCH(EE$1,'raw-data'!$1:$1,1))/VLOOKUP($A121,'raw-data'!$A:$B,2,TRUE),"")</f>
        <v/>
      </c>
      <c r="EF121" s="1" t="str">
        <f>IF(INDEX('raw-data'!$A$1:$GQ$197,MATCH($A121,'raw-data'!$A:$A,1),MATCH(EF$1,'raw-data'!$1:$1,1))&lt;&gt;"",
$D121*INDEX('raw-data'!$A$1:$GQ$197,MATCH($A121,'raw-data'!$A:$A,1),MATCH(EF$1,'raw-data'!$1:$1,1))/VLOOKUP($A121,'raw-data'!$A:$B,2,TRUE),"")</f>
        <v/>
      </c>
      <c r="EG121" s="1" t="str">
        <f>IF(INDEX('raw-data'!$A$1:$GQ$197,MATCH($A121,'raw-data'!$A:$A,1),MATCH(EG$1,'raw-data'!$1:$1,1))&lt;&gt;"",
$D121*INDEX('raw-data'!$A$1:$GQ$197,MATCH($A121,'raw-data'!$A:$A,1),MATCH(EG$1,'raw-data'!$1:$1,1))/VLOOKUP($A121,'raw-data'!$A:$B,2,TRUE),"")</f>
        <v/>
      </c>
      <c r="EH121" s="1" t="str">
        <f>IF(INDEX('raw-data'!$A$1:$GQ$197,MATCH($A121,'raw-data'!$A:$A,1),MATCH(EH$1,'raw-data'!$1:$1,1))&lt;&gt;"",
$D121*INDEX('raw-data'!$A$1:$GQ$197,MATCH($A121,'raw-data'!$A:$A,1),MATCH(EH$1,'raw-data'!$1:$1,1))/VLOOKUP($A121,'raw-data'!$A:$B,2,TRUE),"")</f>
        <v/>
      </c>
      <c r="EI121" s="1" t="str">
        <f>IF(INDEX('raw-data'!$A$1:$GQ$197,MATCH($A121,'raw-data'!$A:$A,1),MATCH(EI$1,'raw-data'!$1:$1,1))&lt;&gt;"",
$D121*INDEX('raw-data'!$A$1:$GQ$197,MATCH($A121,'raw-data'!$A:$A,1),MATCH(EI$1,'raw-data'!$1:$1,1))/VLOOKUP($A121,'raw-data'!$A:$B,2,TRUE),"")</f>
        <v/>
      </c>
      <c r="EJ121" s="1" t="str">
        <f>IF(INDEX('raw-data'!$A$1:$GQ$197,MATCH($A121,'raw-data'!$A:$A,1),MATCH(EJ$1,'raw-data'!$1:$1,1))&lt;&gt;"",
$D121*INDEX('raw-data'!$A$1:$GQ$197,MATCH($A121,'raw-data'!$A:$A,1),MATCH(EJ$1,'raw-data'!$1:$1,1))/VLOOKUP($A121,'raw-data'!$A:$B,2,TRUE),"")</f>
        <v/>
      </c>
      <c r="EK121" s="1" t="str">
        <f>IF(INDEX('raw-data'!$A$1:$GQ$197,MATCH($A121,'raw-data'!$A:$A,1),MATCH(EK$1,'raw-data'!$1:$1,1))&lt;&gt;"",
$D121*INDEX('raw-data'!$A$1:$GQ$197,MATCH($A121,'raw-data'!$A:$A,1),MATCH(EK$1,'raw-data'!$1:$1,1))/VLOOKUP($A121,'raw-data'!$A:$B,2,TRUE),"")</f>
        <v/>
      </c>
      <c r="EL121" s="1" t="str">
        <f>IF(INDEX('raw-data'!$A$1:$GQ$197,MATCH($A121,'raw-data'!$A:$A,1),MATCH(EL$1,'raw-data'!$1:$1,1))&lt;&gt;"",
$D121*INDEX('raw-data'!$A$1:$GQ$197,MATCH($A121,'raw-data'!$A:$A,1),MATCH(EL$1,'raw-data'!$1:$1,1))/VLOOKUP($A121,'raw-data'!$A:$B,2,TRUE),"")</f>
        <v/>
      </c>
      <c r="EM121" s="1" t="str">
        <f>IF(INDEX('raw-data'!$A$1:$GQ$197,MATCH($A121,'raw-data'!$A:$A,1),MATCH(EM$1,'raw-data'!$1:$1,1))&lt;&gt;"",
$D121*INDEX('raw-data'!$A$1:$GQ$197,MATCH($A121,'raw-data'!$A:$A,1),MATCH(EM$1,'raw-data'!$1:$1,1))/VLOOKUP($A121,'raw-data'!$A:$B,2,TRUE),"")</f>
        <v/>
      </c>
      <c r="EN121" s="1" t="str">
        <f>IF(INDEX('raw-data'!$A$1:$GQ$197,MATCH($A121,'raw-data'!$A:$A,1),MATCH(EN$1,'raw-data'!$1:$1,1))&lt;&gt;"",
$D121*INDEX('raw-data'!$A$1:$GQ$197,MATCH($A121,'raw-data'!$A:$A,1),MATCH(EN$1,'raw-data'!$1:$1,1))/VLOOKUP($A121,'raw-data'!$A:$B,2,TRUE),"")</f>
        <v/>
      </c>
      <c r="EO121" s="1" t="str">
        <f>IF(INDEX('raw-data'!$A$1:$GQ$197,MATCH($A121,'raw-data'!$A:$A,1),MATCH(EO$1,'raw-data'!$1:$1,1))&lt;&gt;"",
$D121*INDEX('raw-data'!$A$1:$GQ$197,MATCH($A121,'raw-data'!$A:$A,1),MATCH(EO$1,'raw-data'!$1:$1,1))/VLOOKUP($A121,'raw-data'!$A:$B,2,TRUE),"")</f>
        <v/>
      </c>
      <c r="EP121" s="1" t="str">
        <f>IF(INDEX('raw-data'!$A$1:$GQ$197,MATCH($A121,'raw-data'!$A:$A,1),MATCH(EP$1,'raw-data'!$1:$1,1))&lt;&gt;"",
$D121*INDEX('raw-data'!$A$1:$GQ$197,MATCH($A121,'raw-data'!$A:$A,1),MATCH(EP$1,'raw-data'!$1:$1,1))/VLOOKUP($A121,'raw-data'!$A:$B,2,TRUE),"")</f>
        <v/>
      </c>
      <c r="EQ121" s="1" t="str">
        <f>IF(INDEX('raw-data'!$A$1:$GQ$197,MATCH($A121,'raw-data'!$A:$A,1),MATCH(EQ$1,'raw-data'!$1:$1,1))&lt;&gt;"",
$D121*INDEX('raw-data'!$A$1:$GQ$197,MATCH($A121,'raw-data'!$A:$A,1),MATCH(EQ$1,'raw-data'!$1:$1,1))/VLOOKUP($A121,'raw-data'!$A:$B,2,TRUE),"")</f>
        <v/>
      </c>
      <c r="ER121" s="1" t="str">
        <f>IF(INDEX('raw-data'!$A$1:$GQ$197,MATCH($A121,'raw-data'!$A:$A,1),MATCH(ER$1,'raw-data'!$1:$1,1))&lt;&gt;"",
$D121*INDEX('raw-data'!$A$1:$GQ$197,MATCH($A121,'raw-data'!$A:$A,1),MATCH(ER$1,'raw-data'!$1:$1,1))/VLOOKUP($A121,'raw-data'!$A:$B,2,TRUE),"")</f>
        <v/>
      </c>
      <c r="ES121" s="1" t="str">
        <f>IF(INDEX('raw-data'!$A$1:$GQ$197,MATCH($A121,'raw-data'!$A:$A,1),MATCH(ES$1,'raw-data'!$1:$1,1))&lt;&gt;"",
$D121*INDEX('raw-data'!$A$1:$GQ$197,MATCH($A121,'raw-data'!$A:$A,1),MATCH(ES$1,'raw-data'!$1:$1,1))/VLOOKUP($A121,'raw-data'!$A:$B,2,TRUE),"")</f>
        <v/>
      </c>
      <c r="ET121" s="1" t="str">
        <f>IF(INDEX('raw-data'!$A$1:$GQ$197,MATCH($A121,'raw-data'!$A:$A,1),MATCH(ET$1,'raw-data'!$1:$1,1))&lt;&gt;"",
$D121*INDEX('raw-data'!$A$1:$GQ$197,MATCH($A121,'raw-data'!$A:$A,1),MATCH(ET$1,'raw-data'!$1:$1,1))/VLOOKUP($A121,'raw-data'!$A:$B,2,TRUE),"")</f>
        <v/>
      </c>
      <c r="EU121" s="1" t="str">
        <f>IF(INDEX('raw-data'!$A$1:$GQ$197,MATCH($A121,'raw-data'!$A:$A,1),MATCH(EU$1,'raw-data'!$1:$1,1))&lt;&gt;"",
$D121*INDEX('raw-data'!$A$1:$GQ$197,MATCH($A121,'raw-data'!$A:$A,1),MATCH(EU$1,'raw-data'!$1:$1,1))/VLOOKUP($A121,'raw-data'!$A:$B,2,TRUE),"")</f>
        <v/>
      </c>
      <c r="EV121" s="1" t="str">
        <f>IF(INDEX('raw-data'!$A$1:$GQ$197,MATCH($A121,'raw-data'!$A:$A,1),MATCH(EV$1,'raw-data'!$1:$1,1))&lt;&gt;"",
$D121*INDEX('raw-data'!$A$1:$GQ$197,MATCH($A121,'raw-data'!$A:$A,1),MATCH(EV$1,'raw-data'!$1:$1,1))/VLOOKUP($A121,'raw-data'!$A:$B,2,TRUE),"")</f>
        <v/>
      </c>
      <c r="EW121" s="1" t="str">
        <f>IF(INDEX('raw-data'!$A$1:$GQ$197,MATCH($A121,'raw-data'!$A:$A,1),MATCH(EW$1,'raw-data'!$1:$1,1))&lt;&gt;"",
$D121*INDEX('raw-data'!$A$1:$GQ$197,MATCH($A121,'raw-data'!$A:$A,1),MATCH(EW$1,'raw-data'!$1:$1,1))/VLOOKUP($A121,'raw-data'!$A:$B,2,TRUE),"")</f>
        <v/>
      </c>
      <c r="EX121" s="1" t="str">
        <f>IF(INDEX('raw-data'!$A$1:$GQ$197,MATCH($A121,'raw-data'!$A:$A,1),MATCH(EX$1,'raw-data'!$1:$1,1))&lt;&gt;"",
$D121*INDEX('raw-data'!$A$1:$GQ$197,MATCH($A121,'raw-data'!$A:$A,1),MATCH(EX$1,'raw-data'!$1:$1,1))/VLOOKUP($A121,'raw-data'!$A:$B,2,TRUE),"")</f>
        <v/>
      </c>
      <c r="EY121" s="1" t="str">
        <f>IF(INDEX('raw-data'!$A$1:$GQ$197,MATCH($A121,'raw-data'!$A:$A,1),MATCH(EY$1,'raw-data'!$1:$1,1))&lt;&gt;"",
$D121*INDEX('raw-data'!$A$1:$GQ$197,MATCH($A121,'raw-data'!$A:$A,1),MATCH(EY$1,'raw-data'!$1:$1,1))/VLOOKUP($A121,'raw-data'!$A:$B,2,TRUE),"")</f>
        <v/>
      </c>
      <c r="EZ121" s="1" t="str">
        <f>IF(INDEX('raw-data'!$A$1:$GQ$197,MATCH($A121,'raw-data'!$A:$A,1),MATCH(EZ$1,'raw-data'!$1:$1,1))&lt;&gt;"",
$D121*INDEX('raw-data'!$A$1:$GQ$197,MATCH($A121,'raw-data'!$A:$A,1),MATCH(EZ$1,'raw-data'!$1:$1,1))/VLOOKUP($A121,'raw-data'!$A:$B,2,TRUE),"")</f>
        <v/>
      </c>
      <c r="FA121" s="1" t="str">
        <f>IF(INDEX('raw-data'!$A$1:$GQ$197,MATCH($A121,'raw-data'!$A:$A,1),MATCH(FA$1,'raw-data'!$1:$1,1))&lt;&gt;"",
$D121*INDEX('raw-data'!$A$1:$GQ$197,MATCH($A121,'raw-data'!$A:$A,1),MATCH(FA$1,'raw-data'!$1:$1,1))/VLOOKUP($A121,'raw-data'!$A:$B,2,TRUE),"")</f>
        <v/>
      </c>
      <c r="FB121" s="1" t="str">
        <f>IF(INDEX('raw-data'!$A$1:$GQ$197,MATCH($A121,'raw-data'!$A:$A,1),MATCH(FB$1,'raw-data'!$1:$1,1))&lt;&gt;"",
$D121*INDEX('raw-data'!$A$1:$GQ$197,MATCH($A121,'raw-data'!$A:$A,1),MATCH(FB$1,'raw-data'!$1:$1,1))/VLOOKUP($A121,'raw-data'!$A:$B,2,TRUE),"")</f>
        <v/>
      </c>
      <c r="FC121" s="1" t="str">
        <f>IF(INDEX('raw-data'!$A$1:$GQ$197,MATCH($A121,'raw-data'!$A:$A,1),MATCH(FC$1,'raw-data'!$1:$1,1))&lt;&gt;"",
$D121*INDEX('raw-data'!$A$1:$GQ$197,MATCH($A121,'raw-data'!$A:$A,1),MATCH(FC$1,'raw-data'!$1:$1,1))/VLOOKUP($A121,'raw-data'!$A:$B,2,TRUE),"")</f>
        <v/>
      </c>
      <c r="FD121" s="1" t="str">
        <f>IF(INDEX('raw-data'!$A$1:$GQ$197,MATCH($A121,'raw-data'!$A:$A,1),MATCH(FD$1,'raw-data'!$1:$1,1))&lt;&gt;"",
$D121*INDEX('raw-data'!$A$1:$GQ$197,MATCH($A121,'raw-data'!$A:$A,1),MATCH(FD$1,'raw-data'!$1:$1,1))/VLOOKUP($A121,'raw-data'!$A:$B,2,TRUE),"")</f>
        <v/>
      </c>
      <c r="FE121" s="1" t="str">
        <f>IF(INDEX('raw-data'!$A$1:$GQ$197,MATCH($A121,'raw-data'!$A:$A,1),MATCH(FE$1,'raw-data'!$1:$1,1))&lt;&gt;"",
$D121*INDEX('raw-data'!$A$1:$GQ$197,MATCH($A121,'raw-data'!$A:$A,1),MATCH(FE$1,'raw-data'!$1:$1,1))/VLOOKUP($A121,'raw-data'!$A:$B,2,TRUE),"")</f>
        <v/>
      </c>
      <c r="FF121" s="1" t="str">
        <f>IF(INDEX('raw-data'!$A$1:$GQ$197,MATCH($A121,'raw-data'!$A:$A,1),MATCH(FF$1,'raw-data'!$1:$1,1))&lt;&gt;"",
$D121*INDEX('raw-data'!$A$1:$GQ$197,MATCH($A121,'raw-data'!$A:$A,1),MATCH(FF$1,'raw-data'!$1:$1,1))/VLOOKUP($A121,'raw-data'!$A:$B,2,TRUE),"")</f>
        <v/>
      </c>
      <c r="FG121" s="1" t="str">
        <f>IF(INDEX('raw-data'!$A$1:$GQ$197,MATCH($A121,'raw-data'!$A:$A,1),MATCH(FG$1,'raw-data'!$1:$1,1))&lt;&gt;"",
$D121*INDEX('raw-data'!$A$1:$GQ$197,MATCH($A121,'raw-data'!$A:$A,1),MATCH(FG$1,'raw-data'!$1:$1,1))/VLOOKUP($A121,'raw-data'!$A:$B,2,TRUE),"")</f>
        <v/>
      </c>
      <c r="FH121" s="1" t="str">
        <f>IF(INDEX('raw-data'!$A$1:$GQ$197,MATCH($A121,'raw-data'!$A:$A,1),MATCH(FH$1,'raw-data'!$1:$1,1))&lt;&gt;"",
$D121*INDEX('raw-data'!$A$1:$GQ$197,MATCH($A121,'raw-data'!$A:$A,1),MATCH(FH$1,'raw-data'!$1:$1,1))/VLOOKUP($A121,'raw-data'!$A:$B,2,TRUE),"")</f>
        <v/>
      </c>
      <c r="FI121" s="1" t="str">
        <f>IF(INDEX('raw-data'!$A$1:$GQ$197,MATCH($A121,'raw-data'!$A:$A,1),MATCH(FI$1,'raw-data'!$1:$1,1))&lt;&gt;"",
$D121*INDEX('raw-data'!$A$1:$GQ$197,MATCH($A121,'raw-data'!$A:$A,1),MATCH(FI$1,'raw-data'!$1:$1,1))/VLOOKUP($A121,'raw-data'!$A:$B,2,TRUE),"")</f>
        <v/>
      </c>
      <c r="FJ121" s="1" t="str">
        <f>IF(INDEX('raw-data'!$A$1:$GQ$197,MATCH($A121,'raw-data'!$A:$A,1),MATCH(FJ$1,'raw-data'!$1:$1,1))&lt;&gt;"",
$D121*INDEX('raw-data'!$A$1:$GQ$197,MATCH($A121,'raw-data'!$A:$A,1),MATCH(FJ$1,'raw-data'!$1:$1,1))/VLOOKUP($A121,'raw-data'!$A:$B,2,TRUE),"")</f>
        <v/>
      </c>
      <c r="FK121" s="1" t="str">
        <f>IF(INDEX('raw-data'!$A$1:$GQ$197,MATCH($A121,'raw-data'!$A:$A,1),MATCH(FK$1,'raw-data'!$1:$1,1))&lt;&gt;"",
$D121*INDEX('raw-data'!$A$1:$GQ$197,MATCH($A121,'raw-data'!$A:$A,1),MATCH(FK$1,'raw-data'!$1:$1,1))/VLOOKUP($A121,'raw-data'!$A:$B,2,TRUE),"")</f>
        <v/>
      </c>
      <c r="FL121" s="1" t="str">
        <f>IF(INDEX('raw-data'!$A$1:$GQ$197,MATCH($A121,'raw-data'!$A:$A,1),MATCH(FL$1,'raw-data'!$1:$1,1))&lt;&gt;"",
$D121*INDEX('raw-data'!$A$1:$GQ$197,MATCH($A121,'raw-data'!$A:$A,1),MATCH(FL$1,'raw-data'!$1:$1,1))/VLOOKUP($A121,'raw-data'!$A:$B,2,TRUE),"")</f>
        <v/>
      </c>
      <c r="FM121" s="1" t="str">
        <f>IF(INDEX('raw-data'!$A$1:$GQ$197,MATCH($A121,'raw-data'!$A:$A,1),MATCH(FM$1,'raw-data'!$1:$1,1))&lt;&gt;"",
$D121*INDEX('raw-data'!$A$1:$GQ$197,MATCH($A121,'raw-data'!$A:$A,1),MATCH(FM$1,'raw-data'!$1:$1,1))/VLOOKUP($A121,'raw-data'!$A:$B,2,TRUE),"")</f>
        <v/>
      </c>
      <c r="FN121" s="1" t="str">
        <f>IF(INDEX('raw-data'!$A$1:$GQ$197,MATCH($A121,'raw-data'!$A:$A,1),MATCH(FN$1,'raw-data'!$1:$1,1))&lt;&gt;"",
$D121*INDEX('raw-data'!$A$1:$GQ$197,MATCH($A121,'raw-data'!$A:$A,1),MATCH(FN$1,'raw-data'!$1:$1,1))/VLOOKUP($A121,'raw-data'!$A:$B,2,TRUE),"")</f>
        <v/>
      </c>
      <c r="FO121" s="1" t="str">
        <f>IF(INDEX('raw-data'!$A$1:$GQ$197,MATCH($A121,'raw-data'!$A:$A,1),MATCH(FO$1,'raw-data'!$1:$1,1))&lt;&gt;"",
$D121*INDEX('raw-data'!$A$1:$GQ$197,MATCH($A121,'raw-data'!$A:$A,1),MATCH(FO$1,'raw-data'!$1:$1,1))/VLOOKUP($A121,'raw-data'!$A:$B,2,TRUE),"")</f>
        <v/>
      </c>
      <c r="FP121" s="1" t="str">
        <f>IF(INDEX('raw-data'!$A$1:$GQ$197,MATCH($A121,'raw-data'!$A:$A,1),MATCH(FP$1,'raw-data'!$1:$1,1))&lt;&gt;"",
$D121*INDEX('raw-data'!$A$1:$GQ$197,MATCH($A121,'raw-data'!$A:$A,1),MATCH(FP$1,'raw-data'!$1:$1,1))/VLOOKUP($A121,'raw-data'!$A:$B,2,TRUE),"")</f>
        <v/>
      </c>
      <c r="FQ121" s="1" t="str">
        <f>IF(INDEX('raw-data'!$A$1:$GQ$197,MATCH($A121,'raw-data'!$A:$A,1),MATCH(FQ$1,'raw-data'!$1:$1,1))&lt;&gt;"",
$D121*INDEX('raw-data'!$A$1:$GQ$197,MATCH($A121,'raw-data'!$A:$A,1),MATCH(FQ$1,'raw-data'!$1:$1,1))/VLOOKUP($A121,'raw-data'!$A:$B,2,TRUE),"")</f>
        <v/>
      </c>
      <c r="FR121" s="1" t="str">
        <f>IF(INDEX('raw-data'!$A$1:$GQ$197,MATCH($A121,'raw-data'!$A:$A,1),MATCH(FR$1,'raw-data'!$1:$1,1))&lt;&gt;"",
$D121*INDEX('raw-data'!$A$1:$GQ$197,MATCH($A121,'raw-data'!$A:$A,1),MATCH(FR$1,'raw-data'!$1:$1,1))/VLOOKUP($A121,'raw-data'!$A:$B,2,TRUE),"")</f>
        <v/>
      </c>
      <c r="FS121" s="1" t="str">
        <f>IF(INDEX('raw-data'!$A$1:$GQ$197,MATCH($A121,'raw-data'!$A:$A,1),MATCH(FS$1,'raw-data'!$1:$1,1))&lt;&gt;"",
$D121*INDEX('raw-data'!$A$1:$GQ$197,MATCH($A121,'raw-data'!$A:$A,1),MATCH(FS$1,'raw-data'!$1:$1,1))/VLOOKUP($A121,'raw-data'!$A:$B,2,TRUE),"")</f>
        <v/>
      </c>
      <c r="FT121" s="1" t="str">
        <f>IF(INDEX('raw-data'!$A$1:$GQ$197,MATCH($A121,'raw-data'!$A:$A,1),MATCH(FT$1,'raw-data'!$1:$1,1))&lt;&gt;"",
$D121*INDEX('raw-data'!$A$1:$GQ$197,MATCH($A121,'raw-data'!$A:$A,1),MATCH(FT$1,'raw-data'!$1:$1,1))/VLOOKUP($A121,'raw-data'!$A:$B,2,TRUE),"")</f>
        <v/>
      </c>
      <c r="FU121" s="1" t="str">
        <f>IF(INDEX('raw-data'!$A$1:$GQ$197,MATCH($A121,'raw-data'!$A:$A,1),MATCH(FU$1,'raw-data'!$1:$1,1))&lt;&gt;"",
$D121*INDEX('raw-data'!$A$1:$GQ$197,MATCH($A121,'raw-data'!$A:$A,1),MATCH(FU$1,'raw-data'!$1:$1,1))/VLOOKUP($A121,'raw-data'!$A:$B,2,TRUE),"")</f>
        <v/>
      </c>
      <c r="FV121" s="1" t="str">
        <f>IF(INDEX('raw-data'!$A$1:$GQ$197,MATCH($A121,'raw-data'!$A:$A,1),MATCH(FV$1,'raw-data'!$1:$1,1))&lt;&gt;"",
$D121*INDEX('raw-data'!$A$1:$GQ$197,MATCH($A121,'raw-data'!$A:$A,1),MATCH(FV$1,'raw-data'!$1:$1,1))/VLOOKUP($A121,'raw-data'!$A:$B,2,TRUE),"")</f>
        <v/>
      </c>
      <c r="FW121" s="1" t="str">
        <f>IF(INDEX('raw-data'!$A$1:$GQ$197,MATCH($A121,'raw-data'!$A:$A,1),MATCH(FW$1,'raw-data'!$1:$1,1))&lt;&gt;"",
$D121*INDEX('raw-data'!$A$1:$GQ$197,MATCH($A121,'raw-data'!$A:$A,1),MATCH(FW$1,'raw-data'!$1:$1,1))/VLOOKUP($A121,'raw-data'!$A:$B,2,TRUE),"")</f>
        <v/>
      </c>
      <c r="FX121" s="1" t="str">
        <f>IF(INDEX('raw-data'!$A$1:$GQ$197,MATCH($A121,'raw-data'!$A:$A,1),MATCH(FX$1,'raw-data'!$1:$1,1))&lt;&gt;"",
$D121*INDEX('raw-data'!$A$1:$GQ$197,MATCH($A121,'raw-data'!$A:$A,1),MATCH(FX$1,'raw-data'!$1:$1,1))/VLOOKUP($A121,'raw-data'!$A:$B,2,TRUE),"")</f>
        <v/>
      </c>
      <c r="FY121" s="1" t="str">
        <f>IF(INDEX('raw-data'!$A$1:$GQ$197,MATCH($A121,'raw-data'!$A:$A,1),MATCH(FY$1,'raw-data'!$1:$1,1))&lt;&gt;"",
$D121*INDEX('raw-data'!$A$1:$GQ$197,MATCH($A121,'raw-data'!$A:$A,1),MATCH(FY$1,'raw-data'!$1:$1,1))/VLOOKUP($A121,'raw-data'!$A:$B,2,TRUE),"")</f>
        <v/>
      </c>
      <c r="FZ121" s="1" t="str">
        <f>IF(INDEX('raw-data'!$A$1:$GQ$197,MATCH($A121,'raw-data'!$A:$A,1),MATCH(FZ$1,'raw-data'!$1:$1,1))&lt;&gt;"",
$D121*INDEX('raw-data'!$A$1:$GQ$197,MATCH($A121,'raw-data'!$A:$A,1),MATCH(FZ$1,'raw-data'!$1:$1,1))/VLOOKUP($A121,'raw-data'!$A:$B,2,TRUE),"")</f>
        <v/>
      </c>
      <c r="GA121" s="1" t="str">
        <f>IF(INDEX('raw-data'!$A$1:$GQ$197,MATCH($A121,'raw-data'!$A:$A,1),MATCH(GA$1,'raw-data'!$1:$1,1))&lt;&gt;"",
$D121*INDEX('raw-data'!$A$1:$GQ$197,MATCH($A121,'raw-data'!$A:$A,1),MATCH(GA$1,'raw-data'!$1:$1,1))/VLOOKUP($A121,'raw-data'!$A:$B,2,TRUE),"")</f>
        <v/>
      </c>
      <c r="GB121" s="1" t="str">
        <f>IF(INDEX('raw-data'!$A$1:$GQ$197,MATCH($A121,'raw-data'!$A:$A,1),MATCH(GB$1,'raw-data'!$1:$1,1))&lt;&gt;"",
$D121*INDEX('raw-data'!$A$1:$GQ$197,MATCH($A121,'raw-data'!$A:$A,1),MATCH(GB$1,'raw-data'!$1:$1,1))/VLOOKUP($A121,'raw-data'!$A:$B,2,TRUE),"")</f>
        <v/>
      </c>
      <c r="GC121" s="1" t="str">
        <f>IF(INDEX('raw-data'!$A$1:$GQ$197,MATCH($A121,'raw-data'!$A:$A,1),MATCH(GC$1,'raw-data'!$1:$1,1))&lt;&gt;"",
$D121*INDEX('raw-data'!$A$1:$GQ$197,MATCH($A121,'raw-data'!$A:$A,1),MATCH(GC$1,'raw-data'!$1:$1,1))/VLOOKUP($A121,'raw-data'!$A:$B,2,TRUE),"")</f>
        <v/>
      </c>
      <c r="GD121" s="1" t="str">
        <f>IF(INDEX('raw-data'!$A$1:$GQ$197,MATCH($A121,'raw-data'!$A:$A,1),MATCH(GD$1,'raw-data'!$1:$1,1))&lt;&gt;"",
$D121*INDEX('raw-data'!$A$1:$GQ$197,MATCH($A121,'raw-data'!$A:$A,1),MATCH(GD$1,'raw-data'!$1:$1,1))/VLOOKUP($A121,'raw-data'!$A:$B,2,TRUE),"")</f>
        <v/>
      </c>
      <c r="GE121" s="1" t="str">
        <f>IF(INDEX('raw-data'!$A$1:$GQ$197,MATCH($A121,'raw-data'!$A:$A,1),MATCH(GE$1,'raw-data'!$1:$1,1))&lt;&gt;"",
$D121*INDEX('raw-data'!$A$1:$GQ$197,MATCH($A121,'raw-data'!$A:$A,1),MATCH(GE$1,'raw-data'!$1:$1,1))/VLOOKUP($A121,'raw-data'!$A:$B,2,TRUE),"")</f>
        <v/>
      </c>
      <c r="GF121" s="1" t="str">
        <f>IF(INDEX('raw-data'!$A$1:$GQ$197,MATCH($A121,'raw-data'!$A:$A,1),MATCH(GF$1,'raw-data'!$1:$1,1))&lt;&gt;"",
$D121*INDEX('raw-data'!$A$1:$GQ$197,MATCH($A121,'raw-data'!$A:$A,1),MATCH(GF$1,'raw-data'!$1:$1,1))/VLOOKUP($A121,'raw-data'!$A:$B,2,TRUE),"")</f>
        <v/>
      </c>
      <c r="GG121" s="1" t="str">
        <f>IF(INDEX('raw-data'!$A$1:$GQ$197,MATCH($A121,'raw-data'!$A:$A,1),MATCH(GG$1,'raw-data'!$1:$1,1))&lt;&gt;"",
$D121*INDEX('raw-data'!$A$1:$GQ$197,MATCH($A121,'raw-data'!$A:$A,1),MATCH(GG$1,'raw-data'!$1:$1,1))/VLOOKUP($A121,'raw-data'!$A:$B,2,TRUE),"")</f>
        <v/>
      </c>
      <c r="GH121" s="1" t="str">
        <f>IF(INDEX('raw-data'!$A$1:$GQ$197,MATCH($A121,'raw-data'!$A:$A,1),MATCH(GH$1,'raw-data'!$1:$1,1))&lt;&gt;"",
$D121*INDEX('raw-data'!$A$1:$GQ$197,MATCH($A121,'raw-data'!$A:$A,1),MATCH(GH$1,'raw-data'!$1:$1,1))/VLOOKUP($A121,'raw-data'!$A:$B,2,TRUE),"")</f>
        <v/>
      </c>
      <c r="GI121" s="1" t="str">
        <f>IF(INDEX('raw-data'!$A$1:$GQ$197,MATCH($A121,'raw-data'!$A:$A,1),MATCH(GI$1,'raw-data'!$1:$1,1))&lt;&gt;"",
$D121*INDEX('raw-data'!$A$1:$GQ$197,MATCH($A121,'raw-data'!$A:$A,1),MATCH(GI$1,'raw-data'!$1:$1,1))/VLOOKUP($A121,'raw-data'!$A:$B,2,TRUE),"")</f>
        <v/>
      </c>
      <c r="GJ121" s="1" t="str">
        <f>IF(INDEX('raw-data'!$A$1:$GQ$197,MATCH($A121,'raw-data'!$A:$A,1),MATCH(GJ$1,'raw-data'!$1:$1,1))&lt;&gt;"",
$D121*INDEX('raw-data'!$A$1:$GQ$197,MATCH($A121,'raw-data'!$A:$A,1),MATCH(GJ$1,'raw-data'!$1:$1,1))/VLOOKUP($A121,'raw-data'!$A:$B,2,TRUE),"")</f>
        <v/>
      </c>
      <c r="GK121" s="1" t="str">
        <f>IF(INDEX('raw-data'!$A$1:$GQ$197,MATCH($A121,'raw-data'!$A:$A,1),MATCH(GK$1,'raw-data'!$1:$1,1))&lt;&gt;"",
$D121*INDEX('raw-data'!$A$1:$GQ$197,MATCH($A121,'raw-data'!$A:$A,1),MATCH(GK$1,'raw-data'!$1:$1,1))/VLOOKUP($A121,'raw-data'!$A:$B,2,TRUE),"")</f>
        <v/>
      </c>
      <c r="GL121" s="1" t="str">
        <f>IF(INDEX('raw-data'!$A$1:$GQ$197,MATCH($A121,'raw-data'!$A:$A,1),MATCH(GL$1,'raw-data'!$1:$1,1))&lt;&gt;"",
$D121*INDEX('raw-data'!$A$1:$GQ$197,MATCH($A121,'raw-data'!$A:$A,1),MATCH(GL$1,'raw-data'!$1:$1,1))/VLOOKUP($A121,'raw-data'!$A:$B,2,TRUE),"")</f>
        <v/>
      </c>
      <c r="GM121" s="1" t="str">
        <f>IF(INDEX('raw-data'!$A$1:$GQ$197,MATCH($A121,'raw-data'!$A:$A,1),MATCH(GM$1,'raw-data'!$1:$1,1))&lt;&gt;"",
$D121*INDEX('raw-data'!$A$1:$GQ$197,MATCH($A121,'raw-data'!$A:$A,1),MATCH(GM$1,'raw-data'!$1:$1,1))/VLOOKUP($A121,'raw-data'!$A:$B,2,TRUE),"")</f>
        <v/>
      </c>
      <c r="GN121" s="1" t="str">
        <f>IF(INDEX('raw-data'!$A$1:$GQ$197,MATCH($A121,'raw-data'!$A:$A,1),MATCH(GN$1,'raw-data'!$1:$1,1))&lt;&gt;"",
$D121*INDEX('raw-data'!$A$1:$GQ$197,MATCH($A121,'raw-data'!$A:$A,1),MATCH(GN$1,'raw-data'!$1:$1,1))/VLOOKUP($A121,'raw-data'!$A:$B,2,TRUE),"")</f>
        <v/>
      </c>
      <c r="GO121" s="1" t="str">
        <f>IF(INDEX('raw-data'!$A$1:$GQ$197,MATCH($A121,'raw-data'!$A:$A,1),MATCH(GO$1,'raw-data'!$1:$1,1))&lt;&gt;"",
$D121*INDEX('raw-data'!$A$1:$GQ$197,MATCH($A121,'raw-data'!$A:$A,1),MATCH(GO$1,'raw-data'!$1:$1,1))/VLOOKUP($A121,'raw-data'!$A:$B,2,TRUE),"")</f>
        <v/>
      </c>
      <c r="GP121" s="1" t="str">
        <f>IF(INDEX('raw-data'!$A$1:$GQ$197,MATCH($A121,'raw-data'!$A:$A,1),MATCH(GP$1,'raw-data'!$1:$1,1))&lt;&gt;"",
$D121*INDEX('raw-data'!$A$1:$GQ$197,MATCH($A121,'raw-data'!$A:$A,1),MATCH(GP$1,'raw-data'!$1:$1,1))/VLOOKUP($A121,'raw-data'!$A:$B,2,TRUE),"")</f>
        <v/>
      </c>
      <c r="GQ121" s="1" t="str">
        <f>IF(INDEX('raw-data'!$A$1:$GQ$197,MATCH($A121,'raw-data'!$A:$A,1),MATCH(GQ$1,'raw-data'!$1:$1,1))&lt;&gt;"",
$D121*INDEX('raw-data'!$A$1:$GQ$197,MATCH($A121,'raw-data'!$A:$A,1),MATCH(GQ$1,'raw-data'!$1:$1,1))/VLOOKUP($A121,'raw-data'!$A:$B,2,TRUE),"")</f>
        <v/>
      </c>
    </row>
    <row r="122" spans="1:199" ht="15.75" x14ac:dyDescent="0.3">
      <c r="A122" s="3" t="s">
        <v>37</v>
      </c>
      <c r="B122" s="1">
        <f>IF(VLOOKUP(A122,'DATA-VIEW'!G:H,2,FALSE)=0,0,VLOOKUP(A122,'DATA-VIEW'!G:H,2,FALSE))</f>
        <v>0</v>
      </c>
      <c r="C122" s="1">
        <f t="shared" si="8"/>
        <v>0</v>
      </c>
      <c r="D122" s="1">
        <f>IFERROR(C122*VLOOKUP($A122,'raw-data'!A:C,2,TRUE)/VLOOKUP(A122,'raw-data'!A:C,3,TRUE),"")</f>
        <v>0</v>
      </c>
      <c r="E122" s="1" t="str">
        <f>IF(INDEX('raw-data'!$A$1:$GQ$197,MATCH($A122,'raw-data'!$A:$A,1),MATCH(E$1,'raw-data'!$1:$1,1))&lt;&gt;"",
$D122*INDEX('raw-data'!$A$1:$GQ$197,MATCH($A122,'raw-data'!$A:$A,1),MATCH(E$1,'raw-data'!$1:$1,1))/VLOOKUP($A122,'raw-data'!$A:$B,2,TRUE),"")</f>
        <v/>
      </c>
      <c r="F122" s="1" t="str">
        <f>IF(INDEX('raw-data'!$A$1:$GQ$197,MATCH($A122,'raw-data'!$A:$A,1),MATCH(F$1,'raw-data'!$1:$1,1))&lt;&gt;"",
$D122*INDEX('raw-data'!$A$1:$GQ$197,MATCH($A122,'raw-data'!$A:$A,1),MATCH(F$1,'raw-data'!$1:$1,1))/VLOOKUP($A122,'raw-data'!$A:$B,2,TRUE),"")</f>
        <v/>
      </c>
      <c r="G122" s="1" t="str">
        <f>IF(INDEX('raw-data'!$A$1:$GQ$197,MATCH($A122,'raw-data'!$A:$A,1),MATCH(G$1,'raw-data'!$1:$1,1))&lt;&gt;"",
$D122*INDEX('raw-data'!$A$1:$GQ$197,MATCH($A122,'raw-data'!$A:$A,1),MATCH(G$1,'raw-data'!$1:$1,1))/VLOOKUP($A122,'raw-data'!$A:$B,2,TRUE),"")</f>
        <v/>
      </c>
      <c r="H122" s="1" t="str">
        <f>IF(INDEX('raw-data'!$A$1:$GQ$197,MATCH($A122,'raw-data'!$A:$A,1),MATCH(H$1,'raw-data'!$1:$1,1))&lt;&gt;"",
$D122*INDEX('raw-data'!$A$1:$GQ$197,MATCH($A122,'raw-data'!$A:$A,1),MATCH(H$1,'raw-data'!$1:$1,1))/VLOOKUP($A122,'raw-data'!$A:$B,2,TRUE),"")</f>
        <v/>
      </c>
      <c r="I122" s="1" t="str">
        <f>IF(INDEX('raw-data'!$A$1:$GQ$197,MATCH($A122,'raw-data'!$A:$A,1),MATCH(I$1,'raw-data'!$1:$1,1))&lt;&gt;"",
$D122*INDEX('raw-data'!$A$1:$GQ$197,MATCH($A122,'raw-data'!$A:$A,1),MATCH(I$1,'raw-data'!$1:$1,1))/VLOOKUP($A122,'raw-data'!$A:$B,2,TRUE),"")</f>
        <v/>
      </c>
      <c r="J122" s="1" t="str">
        <f>IF(INDEX('raw-data'!$A$1:$GQ$197,MATCH($A122,'raw-data'!$A:$A,1),MATCH(J$1,'raw-data'!$1:$1,1))&lt;&gt;"",
$D122*INDEX('raw-data'!$A$1:$GQ$197,MATCH($A122,'raw-data'!$A:$A,1),MATCH(J$1,'raw-data'!$1:$1,1))/VLOOKUP($A122,'raw-data'!$A:$B,2,TRUE),"")</f>
        <v/>
      </c>
      <c r="K122" s="1" t="str">
        <f>IF(INDEX('raw-data'!$A$1:$GQ$197,MATCH($A122,'raw-data'!$A:$A,1),MATCH(K$1,'raw-data'!$1:$1,1))&lt;&gt;"",
$D122*INDEX('raw-data'!$A$1:$GQ$197,MATCH($A122,'raw-data'!$A:$A,1),MATCH(K$1,'raw-data'!$1:$1,1))/VLOOKUP($A122,'raw-data'!$A:$B,2,TRUE),"")</f>
        <v/>
      </c>
      <c r="L122" s="1" t="str">
        <f>IF(INDEX('raw-data'!$A$1:$GQ$197,MATCH($A122,'raw-data'!$A:$A,1),MATCH(L$1,'raw-data'!$1:$1,1))&lt;&gt;"",
$D122*INDEX('raw-data'!$A$1:$GQ$197,MATCH($A122,'raw-data'!$A:$A,1),MATCH(L$1,'raw-data'!$1:$1,1))/VLOOKUP($A122,'raw-data'!$A:$B,2,TRUE),"")</f>
        <v/>
      </c>
      <c r="M122" s="1" t="str">
        <f>IF(INDEX('raw-data'!$A$1:$GQ$197,MATCH($A122,'raw-data'!$A:$A,1),MATCH(M$1,'raw-data'!$1:$1,1))&lt;&gt;"",
$D122*INDEX('raw-data'!$A$1:$GQ$197,MATCH($A122,'raw-data'!$A:$A,1),MATCH(M$1,'raw-data'!$1:$1,1))/VLOOKUP($A122,'raw-data'!$A:$B,2,TRUE),"")</f>
        <v/>
      </c>
      <c r="N122" s="1" t="str">
        <f>IF(INDEX('raw-data'!$A$1:$GQ$197,MATCH($A122,'raw-data'!$A:$A,1),MATCH(N$1,'raw-data'!$1:$1,1))&lt;&gt;"",
$D122*INDEX('raw-data'!$A$1:$GQ$197,MATCH($A122,'raw-data'!$A:$A,1),MATCH(N$1,'raw-data'!$1:$1,1))/VLOOKUP($A122,'raw-data'!$A:$B,2,TRUE),"")</f>
        <v/>
      </c>
      <c r="O122" s="1" t="str">
        <f>IF(INDEX('raw-data'!$A$1:$GQ$197,MATCH($A122,'raw-data'!$A:$A,1),MATCH(O$1,'raw-data'!$1:$1,1))&lt;&gt;"",
$D122*INDEX('raw-data'!$A$1:$GQ$197,MATCH($A122,'raw-data'!$A:$A,1),MATCH(O$1,'raw-data'!$1:$1,1))/VLOOKUP($A122,'raw-data'!$A:$B,2,TRUE),"")</f>
        <v/>
      </c>
      <c r="P122" s="1" t="str">
        <f>IF(INDEX('raw-data'!$A$1:$GQ$197,MATCH($A122,'raw-data'!$A:$A,1),MATCH(P$1,'raw-data'!$1:$1,1))&lt;&gt;"",
$D122*INDEX('raw-data'!$A$1:$GQ$197,MATCH($A122,'raw-data'!$A:$A,1),MATCH(P$1,'raw-data'!$1:$1,1))/VLOOKUP($A122,'raw-data'!$A:$B,2,TRUE),"")</f>
        <v/>
      </c>
      <c r="Q122" s="1" t="str">
        <f>IF(INDEX('raw-data'!$A$1:$GQ$197,MATCH($A122,'raw-data'!$A:$A,1),MATCH(Q$1,'raw-data'!$1:$1,1))&lt;&gt;"",
$D122*INDEX('raw-data'!$A$1:$GQ$197,MATCH($A122,'raw-data'!$A:$A,1),MATCH(Q$1,'raw-data'!$1:$1,1))/VLOOKUP($A122,'raw-data'!$A:$B,2,TRUE),"")</f>
        <v/>
      </c>
      <c r="R122" s="1" t="str">
        <f>IF(INDEX('raw-data'!$A$1:$GQ$197,MATCH($A122,'raw-data'!$A:$A,1),MATCH(R$1,'raw-data'!$1:$1,1))&lt;&gt;"",
$D122*INDEX('raw-data'!$A$1:$GQ$197,MATCH($A122,'raw-data'!$A:$A,1),MATCH(R$1,'raw-data'!$1:$1,1))/VLOOKUP($A122,'raw-data'!$A:$B,2,TRUE),"")</f>
        <v/>
      </c>
      <c r="S122" s="1" t="str">
        <f>IF(INDEX('raw-data'!$A$1:$GQ$197,MATCH($A122,'raw-data'!$A:$A,1),MATCH(S$1,'raw-data'!$1:$1,1))&lt;&gt;"",
$D122*INDEX('raw-data'!$A$1:$GQ$197,MATCH($A122,'raw-data'!$A:$A,1),MATCH(S$1,'raw-data'!$1:$1,1))/VLOOKUP($A122,'raw-data'!$A:$B,2,TRUE),"")</f>
        <v/>
      </c>
      <c r="T122" s="1" t="str">
        <f>IF(INDEX('raw-data'!$A$1:$GQ$197,MATCH($A122,'raw-data'!$A:$A,1),MATCH(T$1,'raw-data'!$1:$1,1))&lt;&gt;"",
$D122*INDEX('raw-data'!$A$1:$GQ$197,MATCH($A122,'raw-data'!$A:$A,1),MATCH(T$1,'raw-data'!$1:$1,1))/VLOOKUP($A122,'raw-data'!$A:$B,2,TRUE),"")</f>
        <v/>
      </c>
      <c r="U122" s="1" t="str">
        <f>IF(INDEX('raw-data'!$A$1:$GQ$197,MATCH($A122,'raw-data'!$A:$A,1),MATCH(U$1,'raw-data'!$1:$1,1))&lt;&gt;"",
$D122*INDEX('raw-data'!$A$1:$GQ$197,MATCH($A122,'raw-data'!$A:$A,1),MATCH(U$1,'raw-data'!$1:$1,1))/VLOOKUP($A122,'raw-data'!$A:$B,2,TRUE),"")</f>
        <v/>
      </c>
      <c r="V122" s="1" t="str">
        <f>IF(INDEX('raw-data'!$A$1:$GQ$197,MATCH($A122,'raw-data'!$A:$A,1),MATCH(V$1,'raw-data'!$1:$1,1))&lt;&gt;"",
$D122*INDEX('raw-data'!$A$1:$GQ$197,MATCH($A122,'raw-data'!$A:$A,1),MATCH(V$1,'raw-data'!$1:$1,1))/VLOOKUP($A122,'raw-data'!$A:$B,2,TRUE),"")</f>
        <v/>
      </c>
      <c r="W122" s="1" t="str">
        <f>IF(INDEX('raw-data'!$A$1:$GQ$197,MATCH($A122,'raw-data'!$A:$A,1),MATCH(W$1,'raw-data'!$1:$1,1))&lt;&gt;"",
$D122*INDEX('raw-data'!$A$1:$GQ$197,MATCH($A122,'raw-data'!$A:$A,1),MATCH(W$1,'raw-data'!$1:$1,1))/VLOOKUP($A122,'raw-data'!$A:$B,2,TRUE),"")</f>
        <v/>
      </c>
      <c r="X122" s="1" t="str">
        <f>IF(INDEX('raw-data'!$A$1:$GQ$197,MATCH($A122,'raw-data'!$A:$A,1),MATCH(X$1,'raw-data'!$1:$1,1))&lt;&gt;"",
$D122*INDEX('raw-data'!$A$1:$GQ$197,MATCH($A122,'raw-data'!$A:$A,1),MATCH(X$1,'raw-data'!$1:$1,1))/VLOOKUP($A122,'raw-data'!$A:$B,2,TRUE),"")</f>
        <v/>
      </c>
      <c r="Y122" s="1" t="str">
        <f>IF(INDEX('raw-data'!$A$1:$GQ$197,MATCH($A122,'raw-data'!$A:$A,1),MATCH(Y$1,'raw-data'!$1:$1,1))&lt;&gt;"",
$D122*INDEX('raw-data'!$A$1:$GQ$197,MATCH($A122,'raw-data'!$A:$A,1),MATCH(Y$1,'raw-data'!$1:$1,1))/VLOOKUP($A122,'raw-data'!$A:$B,2,TRUE),"")</f>
        <v/>
      </c>
      <c r="Z122" s="1" t="str">
        <f>IF(INDEX('raw-data'!$A$1:$GQ$197,MATCH($A122,'raw-data'!$A:$A,1),MATCH(Z$1,'raw-data'!$1:$1,1))&lt;&gt;"",
$D122*INDEX('raw-data'!$A$1:$GQ$197,MATCH($A122,'raw-data'!$A:$A,1),MATCH(Z$1,'raw-data'!$1:$1,1))/VLOOKUP($A122,'raw-data'!$A:$B,2,TRUE),"")</f>
        <v/>
      </c>
      <c r="AA122" s="1" t="str">
        <f>IF(INDEX('raw-data'!$A$1:$GQ$197,MATCH($A122,'raw-data'!$A:$A,1),MATCH(AA$1,'raw-data'!$1:$1,1))&lt;&gt;"",
$D122*INDEX('raw-data'!$A$1:$GQ$197,MATCH($A122,'raw-data'!$A:$A,1),MATCH(AA$1,'raw-data'!$1:$1,1))/VLOOKUP($A122,'raw-data'!$A:$B,2,TRUE),"")</f>
        <v/>
      </c>
      <c r="AB122" s="1" t="str">
        <f>IF(INDEX('raw-data'!$A$1:$GQ$197,MATCH($A122,'raw-data'!$A:$A,1),MATCH(AB$1,'raw-data'!$1:$1,1))&lt;&gt;"",
$D122*INDEX('raw-data'!$A$1:$GQ$197,MATCH($A122,'raw-data'!$A:$A,1),MATCH(AB$1,'raw-data'!$1:$1,1))/VLOOKUP($A122,'raw-data'!$A:$B,2,TRUE),"")</f>
        <v/>
      </c>
      <c r="AC122" s="1" t="str">
        <f>IF(INDEX('raw-data'!$A$1:$GQ$197,MATCH($A122,'raw-data'!$A:$A,1),MATCH(AC$1,'raw-data'!$1:$1,1))&lt;&gt;"",
$D122*INDEX('raw-data'!$A$1:$GQ$197,MATCH($A122,'raw-data'!$A:$A,1),MATCH(AC$1,'raw-data'!$1:$1,1))/VLOOKUP($A122,'raw-data'!$A:$B,2,TRUE),"")</f>
        <v/>
      </c>
      <c r="AD122" s="1" t="str">
        <f>IF(INDEX('raw-data'!$A$1:$GQ$197,MATCH($A122,'raw-data'!$A:$A,1),MATCH(AD$1,'raw-data'!$1:$1,1))&lt;&gt;"",
$D122*INDEX('raw-data'!$A$1:$GQ$197,MATCH($A122,'raw-data'!$A:$A,1),MATCH(AD$1,'raw-data'!$1:$1,1))/VLOOKUP($A122,'raw-data'!$A:$B,2,TRUE),"")</f>
        <v/>
      </c>
      <c r="AE122" s="1" t="str">
        <f>IF(INDEX('raw-data'!$A$1:$GQ$197,MATCH($A122,'raw-data'!$A:$A,1),MATCH(AE$1,'raw-data'!$1:$1,1))&lt;&gt;"",
$D122*INDEX('raw-data'!$A$1:$GQ$197,MATCH($A122,'raw-data'!$A:$A,1),MATCH(AE$1,'raw-data'!$1:$1,1))/VLOOKUP($A122,'raw-data'!$A:$B,2,TRUE),"")</f>
        <v/>
      </c>
      <c r="AF122" s="1" t="str">
        <f>IF(INDEX('raw-data'!$A$1:$GQ$197,MATCH($A122,'raw-data'!$A:$A,1),MATCH(AF$1,'raw-data'!$1:$1,1))&lt;&gt;"",
$D122*INDEX('raw-data'!$A$1:$GQ$197,MATCH($A122,'raw-data'!$A:$A,1),MATCH(AF$1,'raw-data'!$1:$1,1))/VLOOKUP($A122,'raw-data'!$A:$B,2,TRUE),"")</f>
        <v/>
      </c>
      <c r="AG122" s="1" t="str">
        <f>IF(INDEX('raw-data'!$A$1:$GQ$197,MATCH($A122,'raw-data'!$A:$A,1),MATCH(AG$1,'raw-data'!$1:$1,1))&lt;&gt;"",
$D122*INDEX('raw-data'!$A$1:$GQ$197,MATCH($A122,'raw-data'!$A:$A,1),MATCH(AG$1,'raw-data'!$1:$1,1))/VLOOKUP($A122,'raw-data'!$A:$B,2,TRUE),"")</f>
        <v/>
      </c>
      <c r="AH122" s="1" t="str">
        <f>IF(INDEX('raw-data'!$A$1:$GQ$197,MATCH($A122,'raw-data'!$A:$A,1),MATCH(AH$1,'raw-data'!$1:$1,1))&lt;&gt;"",
$D122*INDEX('raw-data'!$A$1:$GQ$197,MATCH($A122,'raw-data'!$A:$A,1),MATCH(AH$1,'raw-data'!$1:$1,1))/VLOOKUP($A122,'raw-data'!$A:$B,2,TRUE),"")</f>
        <v/>
      </c>
      <c r="AI122" s="1" t="str">
        <f>IF(INDEX('raw-data'!$A$1:$GQ$197,MATCH($A122,'raw-data'!$A:$A,1),MATCH(AI$1,'raw-data'!$1:$1,1))&lt;&gt;"",
$D122*INDEX('raw-data'!$A$1:$GQ$197,MATCH($A122,'raw-data'!$A:$A,1),MATCH(AI$1,'raw-data'!$1:$1,1))/VLOOKUP($A122,'raw-data'!$A:$B,2,TRUE),"")</f>
        <v/>
      </c>
      <c r="AJ122" s="1" t="str">
        <f>IF(INDEX('raw-data'!$A$1:$GQ$197,MATCH($A122,'raw-data'!$A:$A,1),MATCH(AJ$1,'raw-data'!$1:$1,1))&lt;&gt;"",
$D122*INDEX('raw-data'!$A$1:$GQ$197,MATCH($A122,'raw-data'!$A:$A,1),MATCH(AJ$1,'raw-data'!$1:$1,1))/VLOOKUP($A122,'raw-data'!$A:$B,2,TRUE),"")</f>
        <v/>
      </c>
      <c r="AK122" s="1" t="str">
        <f>IF(INDEX('raw-data'!$A$1:$GQ$197,MATCH($A122,'raw-data'!$A:$A,1),MATCH(AK$1,'raw-data'!$1:$1,1))&lt;&gt;"",
$D122*INDEX('raw-data'!$A$1:$GQ$197,MATCH($A122,'raw-data'!$A:$A,1),MATCH(AK$1,'raw-data'!$1:$1,1))/VLOOKUP($A122,'raw-data'!$A:$B,2,TRUE),"")</f>
        <v/>
      </c>
      <c r="AL122" s="1" t="str">
        <f>IF(INDEX('raw-data'!$A$1:$GQ$197,MATCH($A122,'raw-data'!$A:$A,1),MATCH(AL$1,'raw-data'!$1:$1,1))&lt;&gt;"",
$D122*INDEX('raw-data'!$A$1:$GQ$197,MATCH($A122,'raw-data'!$A:$A,1),MATCH(AL$1,'raw-data'!$1:$1,1))/VLOOKUP($A122,'raw-data'!$A:$B,2,TRUE),"")</f>
        <v/>
      </c>
      <c r="AM122" s="1" t="str">
        <f>IF(INDEX('raw-data'!$A$1:$GQ$197,MATCH($A122,'raw-data'!$A:$A,1),MATCH(AM$1,'raw-data'!$1:$1,1))&lt;&gt;"",
$D122*INDEX('raw-data'!$A$1:$GQ$197,MATCH($A122,'raw-data'!$A:$A,1),MATCH(AM$1,'raw-data'!$1:$1,1))/VLOOKUP($A122,'raw-data'!$A:$B,2,TRUE),"")</f>
        <v/>
      </c>
      <c r="AN122" s="1" t="str">
        <f>IF(INDEX('raw-data'!$A$1:$GQ$197,MATCH($A122,'raw-data'!$A:$A,1),MATCH(AN$1,'raw-data'!$1:$1,1))&lt;&gt;"",
$D122*INDEX('raw-data'!$A$1:$GQ$197,MATCH($A122,'raw-data'!$A:$A,1),MATCH(AN$1,'raw-data'!$1:$1,1))/VLOOKUP($A122,'raw-data'!$A:$B,2,TRUE),"")</f>
        <v/>
      </c>
      <c r="AO122" s="1" t="str">
        <f>IF(INDEX('raw-data'!$A$1:$GQ$197,MATCH($A122,'raw-data'!$A:$A,1),MATCH(AO$1,'raw-data'!$1:$1,1))&lt;&gt;"",
$D122*INDEX('raw-data'!$A$1:$GQ$197,MATCH($A122,'raw-data'!$A:$A,1),MATCH(AO$1,'raw-data'!$1:$1,1))/VLOOKUP($A122,'raw-data'!$A:$B,2,TRUE),"")</f>
        <v/>
      </c>
      <c r="AP122" s="1" t="str">
        <f>IF(INDEX('raw-data'!$A$1:$GQ$197,MATCH($A122,'raw-data'!$A:$A,1),MATCH(AP$1,'raw-data'!$1:$1,1))&lt;&gt;"",
$D122*INDEX('raw-data'!$A$1:$GQ$197,MATCH($A122,'raw-data'!$A:$A,1),MATCH(AP$1,'raw-data'!$1:$1,1))/VLOOKUP($A122,'raw-data'!$A:$B,2,TRUE),"")</f>
        <v/>
      </c>
      <c r="AQ122" s="1" t="str">
        <f>IF(INDEX('raw-data'!$A$1:$GQ$197,MATCH($A122,'raw-data'!$A:$A,1),MATCH(AQ$1,'raw-data'!$1:$1,1))&lt;&gt;"",
$D122*INDEX('raw-data'!$A$1:$GQ$197,MATCH($A122,'raw-data'!$A:$A,1),MATCH(AQ$1,'raw-data'!$1:$1,1))/VLOOKUP($A122,'raw-data'!$A:$B,2,TRUE),"")</f>
        <v/>
      </c>
      <c r="AR122" s="1" t="str">
        <f>IF(INDEX('raw-data'!$A$1:$GQ$197,MATCH($A122,'raw-data'!$A:$A,1),MATCH(AR$1,'raw-data'!$1:$1,1))&lt;&gt;"",
$D122*INDEX('raw-data'!$A$1:$GQ$197,MATCH($A122,'raw-data'!$A:$A,1),MATCH(AR$1,'raw-data'!$1:$1,1))/VLOOKUP($A122,'raw-data'!$A:$B,2,TRUE),"")</f>
        <v/>
      </c>
      <c r="AS122" s="1" t="str">
        <f>IF(INDEX('raw-data'!$A$1:$GQ$197,MATCH($A122,'raw-data'!$A:$A,1),MATCH(AS$1,'raw-data'!$1:$1,1))&lt;&gt;"",
$D122*INDEX('raw-data'!$A$1:$GQ$197,MATCH($A122,'raw-data'!$A:$A,1),MATCH(AS$1,'raw-data'!$1:$1,1))/VLOOKUP($A122,'raw-data'!$A:$B,2,TRUE),"")</f>
        <v/>
      </c>
      <c r="AT122" s="1" t="str">
        <f>IF(INDEX('raw-data'!$A$1:$GQ$197,MATCH($A122,'raw-data'!$A:$A,1),MATCH(AT$1,'raw-data'!$1:$1,1))&lt;&gt;"",
$D122*INDEX('raw-data'!$A$1:$GQ$197,MATCH($A122,'raw-data'!$A:$A,1),MATCH(AT$1,'raw-data'!$1:$1,1))/VLOOKUP($A122,'raw-data'!$A:$B,2,TRUE),"")</f>
        <v/>
      </c>
      <c r="AU122" s="1" t="str">
        <f>IF(INDEX('raw-data'!$A$1:$GQ$197,MATCH($A122,'raw-data'!$A:$A,1),MATCH(AU$1,'raw-data'!$1:$1,1))&lt;&gt;"",
$D122*INDEX('raw-data'!$A$1:$GQ$197,MATCH($A122,'raw-data'!$A:$A,1),MATCH(AU$1,'raw-data'!$1:$1,1))/VLOOKUP($A122,'raw-data'!$A:$B,2,TRUE),"")</f>
        <v/>
      </c>
      <c r="AV122" s="1" t="str">
        <f>IF(INDEX('raw-data'!$A$1:$GQ$197,MATCH($A122,'raw-data'!$A:$A,1),MATCH(AV$1,'raw-data'!$1:$1,1))&lt;&gt;"",
$D122*INDEX('raw-data'!$A$1:$GQ$197,MATCH($A122,'raw-data'!$A:$A,1),MATCH(AV$1,'raw-data'!$1:$1,1))/VLOOKUP($A122,'raw-data'!$A:$B,2,TRUE),"")</f>
        <v/>
      </c>
      <c r="AW122" s="1" t="str">
        <f>IF(INDEX('raw-data'!$A$1:$GQ$197,MATCH($A122,'raw-data'!$A:$A,1),MATCH(AW$1,'raw-data'!$1:$1,1))&lt;&gt;"",
$D122*INDEX('raw-data'!$A$1:$GQ$197,MATCH($A122,'raw-data'!$A:$A,1),MATCH(AW$1,'raw-data'!$1:$1,1))/VLOOKUP($A122,'raw-data'!$A:$B,2,TRUE),"")</f>
        <v/>
      </c>
      <c r="AX122" s="1" t="str">
        <f>IF(INDEX('raw-data'!$A$1:$GQ$197,MATCH($A122,'raw-data'!$A:$A,1),MATCH(AX$1,'raw-data'!$1:$1,1))&lt;&gt;"",
$D122*INDEX('raw-data'!$A$1:$GQ$197,MATCH($A122,'raw-data'!$A:$A,1),MATCH(AX$1,'raw-data'!$1:$1,1))/VLOOKUP($A122,'raw-data'!$A:$B,2,TRUE),"")</f>
        <v/>
      </c>
      <c r="AY122" s="1" t="str">
        <f>IF(INDEX('raw-data'!$A$1:$GQ$197,MATCH($A122,'raw-data'!$A:$A,1),MATCH(AY$1,'raw-data'!$1:$1,1))&lt;&gt;"",
$D122*INDEX('raw-data'!$A$1:$GQ$197,MATCH($A122,'raw-data'!$A:$A,1),MATCH(AY$1,'raw-data'!$1:$1,1))/VLOOKUP($A122,'raw-data'!$A:$B,2,TRUE),"")</f>
        <v/>
      </c>
      <c r="AZ122" s="1" t="str">
        <f>IF(INDEX('raw-data'!$A$1:$GQ$197,MATCH($A122,'raw-data'!$A:$A,1),MATCH(AZ$1,'raw-data'!$1:$1,1))&lt;&gt;"",
$D122*INDEX('raw-data'!$A$1:$GQ$197,MATCH($A122,'raw-data'!$A:$A,1),MATCH(AZ$1,'raw-data'!$1:$1,1))/VLOOKUP($A122,'raw-data'!$A:$B,2,TRUE),"")</f>
        <v/>
      </c>
      <c r="BA122" s="1" t="str">
        <f>IF(INDEX('raw-data'!$A$1:$GQ$197,MATCH($A122,'raw-data'!$A:$A,1),MATCH(BA$1,'raw-data'!$1:$1,1))&lt;&gt;"",
$D122*INDEX('raw-data'!$A$1:$GQ$197,MATCH($A122,'raw-data'!$A:$A,1),MATCH(BA$1,'raw-data'!$1:$1,1))/VLOOKUP($A122,'raw-data'!$A:$B,2,TRUE),"")</f>
        <v/>
      </c>
      <c r="BB122" s="1" t="str">
        <f>IF(INDEX('raw-data'!$A$1:$GQ$197,MATCH($A122,'raw-data'!$A:$A,1),MATCH(BB$1,'raw-data'!$1:$1,1))&lt;&gt;"",
$D122*INDEX('raw-data'!$A$1:$GQ$197,MATCH($A122,'raw-data'!$A:$A,1),MATCH(BB$1,'raw-data'!$1:$1,1))/VLOOKUP($A122,'raw-data'!$A:$B,2,TRUE),"")</f>
        <v/>
      </c>
      <c r="BC122" s="1" t="str">
        <f>IF(INDEX('raw-data'!$A$1:$GQ$197,MATCH($A122,'raw-data'!$A:$A,1),MATCH(BC$1,'raw-data'!$1:$1,1))&lt;&gt;"",
$D122*INDEX('raw-data'!$A$1:$GQ$197,MATCH($A122,'raw-data'!$A:$A,1),MATCH(BC$1,'raw-data'!$1:$1,1))/VLOOKUP($A122,'raw-data'!$A:$B,2,TRUE),"")</f>
        <v/>
      </c>
      <c r="BD122" s="1" t="str">
        <f>IF(INDEX('raw-data'!$A$1:$GQ$197,MATCH($A122,'raw-data'!$A:$A,1),MATCH(BD$1,'raw-data'!$1:$1,1))&lt;&gt;"",
$D122*INDEX('raw-data'!$A$1:$GQ$197,MATCH($A122,'raw-data'!$A:$A,1),MATCH(BD$1,'raw-data'!$1:$1,1))/VLOOKUP($A122,'raw-data'!$A:$B,2,TRUE),"")</f>
        <v/>
      </c>
      <c r="BE122" s="1" t="str">
        <f>IF(INDEX('raw-data'!$A$1:$GQ$197,MATCH($A122,'raw-data'!$A:$A,1),MATCH(BE$1,'raw-data'!$1:$1,1))&lt;&gt;"",
$D122*INDEX('raw-data'!$A$1:$GQ$197,MATCH($A122,'raw-data'!$A:$A,1),MATCH(BE$1,'raw-data'!$1:$1,1))/VLOOKUP($A122,'raw-data'!$A:$B,2,TRUE),"")</f>
        <v/>
      </c>
      <c r="BF122" s="1" t="str">
        <f>IF(INDEX('raw-data'!$A$1:$GQ$197,MATCH($A122,'raw-data'!$A:$A,1),MATCH(BF$1,'raw-data'!$1:$1,1))&lt;&gt;"",
$D122*INDEX('raw-data'!$A$1:$GQ$197,MATCH($A122,'raw-data'!$A:$A,1),MATCH(BF$1,'raw-data'!$1:$1,1))/VLOOKUP($A122,'raw-data'!$A:$B,2,TRUE),"")</f>
        <v/>
      </c>
      <c r="BG122" s="1" t="str">
        <f>IF(INDEX('raw-data'!$A$1:$GQ$197,MATCH($A122,'raw-data'!$A:$A,1),MATCH(BG$1,'raw-data'!$1:$1,1))&lt;&gt;"",
$D122*INDEX('raw-data'!$A$1:$GQ$197,MATCH($A122,'raw-data'!$A:$A,1),MATCH(BG$1,'raw-data'!$1:$1,1))/VLOOKUP($A122,'raw-data'!$A:$B,2,TRUE),"")</f>
        <v/>
      </c>
      <c r="BH122" s="1" t="str">
        <f>IF(INDEX('raw-data'!$A$1:$GQ$197,MATCH($A122,'raw-data'!$A:$A,1),MATCH(BH$1,'raw-data'!$1:$1,1))&lt;&gt;"",
$D122*INDEX('raw-data'!$A$1:$GQ$197,MATCH($A122,'raw-data'!$A:$A,1),MATCH(BH$1,'raw-data'!$1:$1,1))/VLOOKUP($A122,'raw-data'!$A:$B,2,TRUE),"")</f>
        <v/>
      </c>
      <c r="BI122" s="1" t="str">
        <f>IF(INDEX('raw-data'!$A$1:$GQ$197,MATCH($A122,'raw-data'!$A:$A,1),MATCH(BI$1,'raw-data'!$1:$1,1))&lt;&gt;"",
$D122*INDEX('raw-data'!$A$1:$GQ$197,MATCH($A122,'raw-data'!$A:$A,1),MATCH(BI$1,'raw-data'!$1:$1,1))/VLOOKUP($A122,'raw-data'!$A:$B,2,TRUE),"")</f>
        <v/>
      </c>
      <c r="BJ122" s="1" t="str">
        <f>IF(INDEX('raw-data'!$A$1:$GQ$197,MATCH($A122,'raw-data'!$A:$A,1),MATCH(BJ$1,'raw-data'!$1:$1,1))&lt;&gt;"",
$D122*INDEX('raw-data'!$A$1:$GQ$197,MATCH($A122,'raw-data'!$A:$A,1),MATCH(BJ$1,'raw-data'!$1:$1,1))/VLOOKUP($A122,'raw-data'!$A:$B,2,TRUE),"")</f>
        <v/>
      </c>
      <c r="BK122" s="1" t="str">
        <f>IF(INDEX('raw-data'!$A$1:$GQ$197,MATCH($A122,'raw-data'!$A:$A,1),MATCH(BK$1,'raw-data'!$1:$1,1))&lt;&gt;"",
$D122*INDEX('raw-data'!$A$1:$GQ$197,MATCH($A122,'raw-data'!$A:$A,1),MATCH(BK$1,'raw-data'!$1:$1,1))/VLOOKUP($A122,'raw-data'!$A:$B,2,TRUE),"")</f>
        <v/>
      </c>
      <c r="BL122" s="1" t="str">
        <f>IF(INDEX('raw-data'!$A$1:$GQ$197,MATCH($A122,'raw-data'!$A:$A,1),MATCH(BL$1,'raw-data'!$1:$1,1))&lt;&gt;"",
$D122*INDEX('raw-data'!$A$1:$GQ$197,MATCH($A122,'raw-data'!$A:$A,1),MATCH(BL$1,'raw-data'!$1:$1,1))/VLOOKUP($A122,'raw-data'!$A:$B,2,TRUE),"")</f>
        <v/>
      </c>
      <c r="BM122" s="1" t="str">
        <f>IF(INDEX('raw-data'!$A$1:$GQ$197,MATCH($A122,'raw-data'!$A:$A,1),MATCH(BM$1,'raw-data'!$1:$1,1))&lt;&gt;"",
$D122*INDEX('raw-data'!$A$1:$GQ$197,MATCH($A122,'raw-data'!$A:$A,1),MATCH(BM$1,'raw-data'!$1:$1,1))/VLOOKUP($A122,'raw-data'!$A:$B,2,TRUE),"")</f>
        <v/>
      </c>
      <c r="BN122" s="1" t="str">
        <f>IF(INDEX('raw-data'!$A$1:$GQ$197,MATCH($A122,'raw-data'!$A:$A,1),MATCH(BN$1,'raw-data'!$1:$1,1))&lt;&gt;"",
$D122*INDEX('raw-data'!$A$1:$GQ$197,MATCH($A122,'raw-data'!$A:$A,1),MATCH(BN$1,'raw-data'!$1:$1,1))/VLOOKUP($A122,'raw-data'!$A:$B,2,TRUE),"")</f>
        <v/>
      </c>
      <c r="BO122" s="1" t="str">
        <f>IF(INDEX('raw-data'!$A$1:$GQ$197,MATCH($A122,'raw-data'!$A:$A,1),MATCH(BO$1,'raw-data'!$1:$1,1))&lt;&gt;"",
$D122*INDEX('raw-data'!$A$1:$GQ$197,MATCH($A122,'raw-data'!$A:$A,1),MATCH(BO$1,'raw-data'!$1:$1,1))/VLOOKUP($A122,'raw-data'!$A:$B,2,TRUE),"")</f>
        <v/>
      </c>
      <c r="BP122" s="1" t="str">
        <f>IF(INDEX('raw-data'!$A$1:$GQ$197,MATCH($A122,'raw-data'!$A:$A,1),MATCH(BP$1,'raw-data'!$1:$1,1))&lt;&gt;"",
$D122*INDEX('raw-data'!$A$1:$GQ$197,MATCH($A122,'raw-data'!$A:$A,1),MATCH(BP$1,'raw-data'!$1:$1,1))/VLOOKUP($A122,'raw-data'!$A:$B,2,TRUE),"")</f>
        <v/>
      </c>
      <c r="BQ122" s="1" t="str">
        <f>IF(INDEX('raw-data'!$A$1:$GQ$197,MATCH($A122,'raw-data'!$A:$A,1),MATCH(BQ$1,'raw-data'!$1:$1,1))&lt;&gt;"",
$D122*INDEX('raw-data'!$A$1:$GQ$197,MATCH($A122,'raw-data'!$A:$A,1),MATCH(BQ$1,'raw-data'!$1:$1,1))/VLOOKUP($A122,'raw-data'!$A:$B,2,TRUE),"")</f>
        <v/>
      </c>
      <c r="BR122" s="1" t="str">
        <f>IF(INDEX('raw-data'!$A$1:$GQ$197,MATCH($A122,'raw-data'!$A:$A,1),MATCH(BR$1,'raw-data'!$1:$1,1))&lt;&gt;"",
$D122*INDEX('raw-data'!$A$1:$GQ$197,MATCH($A122,'raw-data'!$A:$A,1),MATCH(BR$1,'raw-data'!$1:$1,1))/VLOOKUP($A122,'raw-data'!$A:$B,2,TRUE),"")</f>
        <v/>
      </c>
      <c r="BS122" s="1" t="str">
        <f>IF(INDEX('raw-data'!$A$1:$GQ$197,MATCH($A122,'raw-data'!$A:$A,1),MATCH(BS$1,'raw-data'!$1:$1,1))&lt;&gt;"",
$D122*INDEX('raw-data'!$A$1:$GQ$197,MATCH($A122,'raw-data'!$A:$A,1),MATCH(BS$1,'raw-data'!$1:$1,1))/VLOOKUP($A122,'raw-data'!$A:$B,2,TRUE),"")</f>
        <v/>
      </c>
      <c r="BT122" s="1" t="str">
        <f>IF(INDEX('raw-data'!$A$1:$GQ$197,MATCH($A122,'raw-data'!$A:$A,1),MATCH(BT$1,'raw-data'!$1:$1,1))&lt;&gt;"",
$D122*INDEX('raw-data'!$A$1:$GQ$197,MATCH($A122,'raw-data'!$A:$A,1),MATCH(BT$1,'raw-data'!$1:$1,1))/VLOOKUP($A122,'raw-data'!$A:$B,2,TRUE),"")</f>
        <v/>
      </c>
      <c r="BU122" s="1" t="str">
        <f>IF(INDEX('raw-data'!$A$1:$GQ$197,MATCH($A122,'raw-data'!$A:$A,1),MATCH(BU$1,'raw-data'!$1:$1,1))&lt;&gt;"",
$D122*INDEX('raw-data'!$A$1:$GQ$197,MATCH($A122,'raw-data'!$A:$A,1),MATCH(BU$1,'raw-data'!$1:$1,1))/VLOOKUP($A122,'raw-data'!$A:$B,2,TRUE),"")</f>
        <v/>
      </c>
      <c r="BV122" s="1" t="str">
        <f>IF(INDEX('raw-data'!$A$1:$GQ$197,MATCH($A122,'raw-data'!$A:$A,1),MATCH(BV$1,'raw-data'!$1:$1,1))&lt;&gt;"",
$D122*INDEX('raw-data'!$A$1:$GQ$197,MATCH($A122,'raw-data'!$A:$A,1),MATCH(BV$1,'raw-data'!$1:$1,1))/VLOOKUP($A122,'raw-data'!$A:$B,2,TRUE),"")</f>
        <v/>
      </c>
      <c r="BW122" s="1" t="str">
        <f>IF(INDEX('raw-data'!$A$1:$GQ$197,MATCH($A122,'raw-data'!$A:$A,1),MATCH(BW$1,'raw-data'!$1:$1,1))&lt;&gt;"",
$D122*INDEX('raw-data'!$A$1:$GQ$197,MATCH($A122,'raw-data'!$A:$A,1),MATCH(BW$1,'raw-data'!$1:$1,1))/VLOOKUP($A122,'raw-data'!$A:$B,2,TRUE),"")</f>
        <v/>
      </c>
      <c r="BX122" s="1" t="str">
        <f>IF(INDEX('raw-data'!$A$1:$GQ$197,MATCH($A122,'raw-data'!$A:$A,1),MATCH(BX$1,'raw-data'!$1:$1,1))&lt;&gt;"",
$D122*INDEX('raw-data'!$A$1:$GQ$197,MATCH($A122,'raw-data'!$A:$A,1),MATCH(BX$1,'raw-data'!$1:$1,1))/VLOOKUP($A122,'raw-data'!$A:$B,2,TRUE),"")</f>
        <v/>
      </c>
      <c r="BY122" s="1" t="str">
        <f>IF(INDEX('raw-data'!$A$1:$GQ$197,MATCH($A122,'raw-data'!$A:$A,1),MATCH(BY$1,'raw-data'!$1:$1,1))&lt;&gt;"",
$D122*INDEX('raw-data'!$A$1:$GQ$197,MATCH($A122,'raw-data'!$A:$A,1),MATCH(BY$1,'raw-data'!$1:$1,1))/VLOOKUP($A122,'raw-data'!$A:$B,2,TRUE),"")</f>
        <v/>
      </c>
      <c r="BZ122" s="1" t="str">
        <f>IF(INDEX('raw-data'!$A$1:$GQ$197,MATCH($A122,'raw-data'!$A:$A,1),MATCH(BZ$1,'raw-data'!$1:$1,1))&lt;&gt;"",
$D122*INDEX('raw-data'!$A$1:$GQ$197,MATCH($A122,'raw-data'!$A:$A,1),MATCH(BZ$1,'raw-data'!$1:$1,1))/VLOOKUP($A122,'raw-data'!$A:$B,2,TRUE),"")</f>
        <v/>
      </c>
      <c r="CA122" s="1" t="str">
        <f>IF(INDEX('raw-data'!$A$1:$GQ$197,MATCH($A122,'raw-data'!$A:$A,1),MATCH(CA$1,'raw-data'!$1:$1,1))&lt;&gt;"",
$D122*INDEX('raw-data'!$A$1:$GQ$197,MATCH($A122,'raw-data'!$A:$A,1),MATCH(CA$1,'raw-data'!$1:$1,1))/VLOOKUP($A122,'raw-data'!$A:$B,2,TRUE),"")</f>
        <v/>
      </c>
      <c r="CB122" s="1" t="str">
        <f>IF(INDEX('raw-data'!$A$1:$GQ$197,MATCH($A122,'raw-data'!$A:$A,1),MATCH(CB$1,'raw-data'!$1:$1,1))&lt;&gt;"",
$D122*INDEX('raw-data'!$A$1:$GQ$197,MATCH($A122,'raw-data'!$A:$A,1),MATCH(CB$1,'raw-data'!$1:$1,1))/VLOOKUP($A122,'raw-data'!$A:$B,2,TRUE),"")</f>
        <v/>
      </c>
      <c r="CC122" s="1" t="str">
        <f>IF(INDEX('raw-data'!$A$1:$GQ$197,MATCH($A122,'raw-data'!$A:$A,1),MATCH(CC$1,'raw-data'!$1:$1,1))&lt;&gt;"",
$D122*INDEX('raw-data'!$A$1:$GQ$197,MATCH($A122,'raw-data'!$A:$A,1),MATCH(CC$1,'raw-data'!$1:$1,1))/VLOOKUP($A122,'raw-data'!$A:$B,2,TRUE),"")</f>
        <v/>
      </c>
      <c r="CD122" s="1" t="str">
        <f>IF(INDEX('raw-data'!$A$1:$GQ$197,MATCH($A122,'raw-data'!$A:$A,1),MATCH(CD$1,'raw-data'!$1:$1,1))&lt;&gt;"",
$D122*INDEX('raw-data'!$A$1:$GQ$197,MATCH($A122,'raw-data'!$A:$A,1),MATCH(CD$1,'raw-data'!$1:$1,1))/VLOOKUP($A122,'raw-data'!$A:$B,2,TRUE),"")</f>
        <v/>
      </c>
      <c r="CE122" s="1" t="str">
        <f>IF(INDEX('raw-data'!$A$1:$GQ$197,MATCH($A122,'raw-data'!$A:$A,1),MATCH(CE$1,'raw-data'!$1:$1,1))&lt;&gt;"",
$D122*INDEX('raw-data'!$A$1:$GQ$197,MATCH($A122,'raw-data'!$A:$A,1),MATCH(CE$1,'raw-data'!$1:$1,1))/VLOOKUP($A122,'raw-data'!$A:$B,2,TRUE),"")</f>
        <v/>
      </c>
      <c r="CF122" s="1" t="str">
        <f>IF(INDEX('raw-data'!$A$1:$GQ$197,MATCH($A122,'raw-data'!$A:$A,1),MATCH(CF$1,'raw-data'!$1:$1,1))&lt;&gt;"",
$D122*INDEX('raw-data'!$A$1:$GQ$197,MATCH($A122,'raw-data'!$A:$A,1),MATCH(CF$1,'raw-data'!$1:$1,1))/VLOOKUP($A122,'raw-data'!$A:$B,2,TRUE),"")</f>
        <v/>
      </c>
      <c r="CG122" s="1" t="str">
        <f>IF(INDEX('raw-data'!$A$1:$GQ$197,MATCH($A122,'raw-data'!$A:$A,1),MATCH(CG$1,'raw-data'!$1:$1,1))&lt;&gt;"",
$D122*INDEX('raw-data'!$A$1:$GQ$197,MATCH($A122,'raw-data'!$A:$A,1),MATCH(CG$1,'raw-data'!$1:$1,1))/VLOOKUP($A122,'raw-data'!$A:$B,2,TRUE),"")</f>
        <v/>
      </c>
      <c r="CH122" s="1" t="str">
        <f>IF(INDEX('raw-data'!$A$1:$GQ$197,MATCH($A122,'raw-data'!$A:$A,1),MATCH(CH$1,'raw-data'!$1:$1,1))&lt;&gt;"",
$D122*INDEX('raw-data'!$A$1:$GQ$197,MATCH($A122,'raw-data'!$A:$A,1),MATCH(CH$1,'raw-data'!$1:$1,1))/VLOOKUP($A122,'raw-data'!$A:$B,2,TRUE),"")</f>
        <v/>
      </c>
      <c r="CI122" s="1" t="str">
        <f>IF(INDEX('raw-data'!$A$1:$GQ$197,MATCH($A122,'raw-data'!$A:$A,1),MATCH(CI$1,'raw-data'!$1:$1,1))&lt;&gt;"",
$D122*INDEX('raw-data'!$A$1:$GQ$197,MATCH($A122,'raw-data'!$A:$A,1),MATCH(CI$1,'raw-data'!$1:$1,1))/VLOOKUP($A122,'raw-data'!$A:$B,2,TRUE),"")</f>
        <v/>
      </c>
      <c r="CJ122" s="1" t="str">
        <f>IF(INDEX('raw-data'!$A$1:$GQ$197,MATCH($A122,'raw-data'!$A:$A,1),MATCH(CJ$1,'raw-data'!$1:$1,1))&lt;&gt;"",
$D122*INDEX('raw-data'!$A$1:$GQ$197,MATCH($A122,'raw-data'!$A:$A,1),MATCH(CJ$1,'raw-data'!$1:$1,1))/VLOOKUP($A122,'raw-data'!$A:$B,2,TRUE),"")</f>
        <v/>
      </c>
      <c r="CK122" s="1" t="str">
        <f>IF(INDEX('raw-data'!$A$1:$GQ$197,MATCH($A122,'raw-data'!$A:$A,1),MATCH(CK$1,'raw-data'!$1:$1,1))&lt;&gt;"",
$D122*INDEX('raw-data'!$A$1:$GQ$197,MATCH($A122,'raw-data'!$A:$A,1),MATCH(CK$1,'raw-data'!$1:$1,1))/VLOOKUP($A122,'raw-data'!$A:$B,2,TRUE),"")</f>
        <v/>
      </c>
      <c r="CL122" s="1">
        <f>IF(INDEX('raw-data'!$A$1:$GQ$197,MATCH($A122,'raw-data'!$A:$A,1),MATCH(CL$1,'raw-data'!$1:$1,1))&lt;&gt;"",
$D122*INDEX('raw-data'!$A$1:$GQ$197,MATCH($A122,'raw-data'!$A:$A,1),MATCH(CL$1,'raw-data'!$1:$1,1))/VLOOKUP($A122,'raw-data'!$A:$B,2,TRUE),"")</f>
        <v>0</v>
      </c>
      <c r="CM122" s="1" t="str">
        <f>IF(INDEX('raw-data'!$A$1:$GQ$197,MATCH($A122,'raw-data'!$A:$A,1),MATCH(CM$1,'raw-data'!$1:$1,1))&lt;&gt;"",
$D122*INDEX('raw-data'!$A$1:$GQ$197,MATCH($A122,'raw-data'!$A:$A,1),MATCH(CM$1,'raw-data'!$1:$1,1))/VLOOKUP($A122,'raw-data'!$A:$B,2,TRUE),"")</f>
        <v/>
      </c>
      <c r="CN122" s="1" t="str">
        <f>IF(INDEX('raw-data'!$A$1:$GQ$197,MATCH($A122,'raw-data'!$A:$A,1),MATCH(CN$1,'raw-data'!$1:$1,1))&lt;&gt;"",
$D122*INDEX('raw-data'!$A$1:$GQ$197,MATCH($A122,'raw-data'!$A:$A,1),MATCH(CN$1,'raw-data'!$1:$1,1))/VLOOKUP($A122,'raw-data'!$A:$B,2,TRUE),"")</f>
        <v/>
      </c>
      <c r="CO122" s="1" t="str">
        <f>IF(INDEX('raw-data'!$A$1:$GQ$197,MATCH($A122,'raw-data'!$A:$A,1),MATCH(CO$1,'raw-data'!$1:$1,1))&lt;&gt;"",
$D122*INDEX('raw-data'!$A$1:$GQ$197,MATCH($A122,'raw-data'!$A:$A,1),MATCH(CO$1,'raw-data'!$1:$1,1))/VLOOKUP($A122,'raw-data'!$A:$B,2,TRUE),"")</f>
        <v/>
      </c>
      <c r="CP122" s="1" t="str">
        <f>IF(INDEX('raw-data'!$A$1:$GQ$197,MATCH($A122,'raw-data'!$A:$A,1),MATCH(CP$1,'raw-data'!$1:$1,1))&lt;&gt;"",
$D122*INDEX('raw-data'!$A$1:$GQ$197,MATCH($A122,'raw-data'!$A:$A,1),MATCH(CP$1,'raw-data'!$1:$1,1))/VLOOKUP($A122,'raw-data'!$A:$B,2,TRUE),"")</f>
        <v/>
      </c>
      <c r="CQ122" s="1" t="str">
        <f>IF(INDEX('raw-data'!$A$1:$GQ$197,MATCH($A122,'raw-data'!$A:$A,1),MATCH(CQ$1,'raw-data'!$1:$1,1))&lt;&gt;"",
$D122*INDEX('raw-data'!$A$1:$GQ$197,MATCH($A122,'raw-data'!$A:$A,1),MATCH(CQ$1,'raw-data'!$1:$1,1))/VLOOKUP($A122,'raw-data'!$A:$B,2,TRUE),"")</f>
        <v/>
      </c>
      <c r="CR122" s="1" t="str">
        <f>IF(INDEX('raw-data'!$A$1:$GQ$197,MATCH($A122,'raw-data'!$A:$A,1),MATCH(CR$1,'raw-data'!$1:$1,1))&lt;&gt;"",
$D122*INDEX('raw-data'!$A$1:$GQ$197,MATCH($A122,'raw-data'!$A:$A,1),MATCH(CR$1,'raw-data'!$1:$1,1))/VLOOKUP($A122,'raw-data'!$A:$B,2,TRUE),"")</f>
        <v/>
      </c>
      <c r="CS122" s="1" t="str">
        <f>IF(INDEX('raw-data'!$A$1:$GQ$197,MATCH($A122,'raw-data'!$A:$A,1),MATCH(CS$1,'raw-data'!$1:$1,1))&lt;&gt;"",
$D122*INDEX('raw-data'!$A$1:$GQ$197,MATCH($A122,'raw-data'!$A:$A,1),MATCH(CS$1,'raw-data'!$1:$1,1))/VLOOKUP($A122,'raw-data'!$A:$B,2,TRUE),"")</f>
        <v/>
      </c>
      <c r="CT122" s="1" t="str">
        <f>IF(INDEX('raw-data'!$A$1:$GQ$197,MATCH($A122,'raw-data'!$A:$A,1),MATCH(CT$1,'raw-data'!$1:$1,1))&lt;&gt;"",
$D122*INDEX('raw-data'!$A$1:$GQ$197,MATCH($A122,'raw-data'!$A:$A,1),MATCH(CT$1,'raw-data'!$1:$1,1))/VLOOKUP($A122,'raw-data'!$A:$B,2,TRUE),"")</f>
        <v/>
      </c>
      <c r="CU122" s="1" t="str">
        <f>IF(INDEX('raw-data'!$A$1:$GQ$197,MATCH($A122,'raw-data'!$A:$A,1),MATCH(CU$1,'raw-data'!$1:$1,1))&lt;&gt;"",
$D122*INDEX('raw-data'!$A$1:$GQ$197,MATCH($A122,'raw-data'!$A:$A,1),MATCH(CU$1,'raw-data'!$1:$1,1))/VLOOKUP($A122,'raw-data'!$A:$B,2,TRUE),"")</f>
        <v/>
      </c>
      <c r="CV122" s="1" t="str">
        <f>IF(INDEX('raw-data'!$A$1:$GQ$197,MATCH($A122,'raw-data'!$A:$A,1),MATCH(CV$1,'raw-data'!$1:$1,1))&lt;&gt;"",
$D122*INDEX('raw-data'!$A$1:$GQ$197,MATCH($A122,'raw-data'!$A:$A,1),MATCH(CV$1,'raw-data'!$1:$1,1))/VLOOKUP($A122,'raw-data'!$A:$B,2,TRUE),"")</f>
        <v/>
      </c>
      <c r="CW122" s="1" t="str">
        <f>IF(INDEX('raw-data'!$A$1:$GQ$197,MATCH($A122,'raw-data'!$A:$A,1),MATCH(CW$1,'raw-data'!$1:$1,1))&lt;&gt;"",
$D122*INDEX('raw-data'!$A$1:$GQ$197,MATCH($A122,'raw-data'!$A:$A,1),MATCH(CW$1,'raw-data'!$1:$1,1))/VLOOKUP($A122,'raw-data'!$A:$B,2,TRUE),"")</f>
        <v/>
      </c>
      <c r="CX122" s="1" t="str">
        <f>IF(INDEX('raw-data'!$A$1:$GQ$197,MATCH($A122,'raw-data'!$A:$A,1),MATCH(CX$1,'raw-data'!$1:$1,1))&lt;&gt;"",
$D122*INDEX('raw-data'!$A$1:$GQ$197,MATCH($A122,'raw-data'!$A:$A,1),MATCH(CX$1,'raw-data'!$1:$1,1))/VLOOKUP($A122,'raw-data'!$A:$B,2,TRUE),"")</f>
        <v/>
      </c>
      <c r="CY122" s="1" t="str">
        <f>IF(INDEX('raw-data'!$A$1:$GQ$197,MATCH($A122,'raw-data'!$A:$A,1),MATCH(CY$1,'raw-data'!$1:$1,1))&lt;&gt;"",
$D122*INDEX('raw-data'!$A$1:$GQ$197,MATCH($A122,'raw-data'!$A:$A,1),MATCH(CY$1,'raw-data'!$1:$1,1))/VLOOKUP($A122,'raw-data'!$A:$B,2,TRUE),"")</f>
        <v/>
      </c>
      <c r="CZ122" s="1" t="str">
        <f>IF(INDEX('raw-data'!$A$1:$GQ$197,MATCH($A122,'raw-data'!$A:$A,1),MATCH(CZ$1,'raw-data'!$1:$1,1))&lt;&gt;"",
$D122*INDEX('raw-data'!$A$1:$GQ$197,MATCH($A122,'raw-data'!$A:$A,1),MATCH(CZ$1,'raw-data'!$1:$1,1))/VLOOKUP($A122,'raw-data'!$A:$B,2,TRUE),"")</f>
        <v/>
      </c>
      <c r="DA122" s="1" t="str">
        <f>IF(INDEX('raw-data'!$A$1:$GQ$197,MATCH($A122,'raw-data'!$A:$A,1),MATCH(DA$1,'raw-data'!$1:$1,1))&lt;&gt;"",
$D122*INDEX('raw-data'!$A$1:$GQ$197,MATCH($A122,'raw-data'!$A:$A,1),MATCH(DA$1,'raw-data'!$1:$1,1))/VLOOKUP($A122,'raw-data'!$A:$B,2,TRUE),"")</f>
        <v/>
      </c>
      <c r="DB122" s="1" t="str">
        <f>IF(INDEX('raw-data'!$A$1:$GQ$197,MATCH($A122,'raw-data'!$A:$A,1),MATCH(DB$1,'raw-data'!$1:$1,1))&lt;&gt;"",
$D122*INDEX('raw-data'!$A$1:$GQ$197,MATCH($A122,'raw-data'!$A:$A,1),MATCH(DB$1,'raw-data'!$1:$1,1))/VLOOKUP($A122,'raw-data'!$A:$B,2,TRUE),"")</f>
        <v/>
      </c>
      <c r="DC122" s="1" t="str">
        <f>IF(INDEX('raw-data'!$A$1:$GQ$197,MATCH($A122,'raw-data'!$A:$A,1),MATCH(DC$1,'raw-data'!$1:$1,1))&lt;&gt;"",
$D122*INDEX('raw-data'!$A$1:$GQ$197,MATCH($A122,'raw-data'!$A:$A,1),MATCH(DC$1,'raw-data'!$1:$1,1))/VLOOKUP($A122,'raw-data'!$A:$B,2,TRUE),"")</f>
        <v/>
      </c>
      <c r="DD122" s="1" t="str">
        <f>IF(INDEX('raw-data'!$A$1:$GQ$197,MATCH($A122,'raw-data'!$A:$A,1),MATCH(DD$1,'raw-data'!$1:$1,1))&lt;&gt;"",
$D122*INDEX('raw-data'!$A$1:$GQ$197,MATCH($A122,'raw-data'!$A:$A,1),MATCH(DD$1,'raw-data'!$1:$1,1))/VLOOKUP($A122,'raw-data'!$A:$B,2,TRUE),"")</f>
        <v/>
      </c>
      <c r="DE122" s="1" t="str">
        <f>IF(INDEX('raw-data'!$A$1:$GQ$197,MATCH($A122,'raw-data'!$A:$A,1),MATCH(DE$1,'raw-data'!$1:$1,1))&lt;&gt;"",
$D122*INDEX('raw-data'!$A$1:$GQ$197,MATCH($A122,'raw-data'!$A:$A,1),MATCH(DE$1,'raw-data'!$1:$1,1))/VLOOKUP($A122,'raw-data'!$A:$B,2,TRUE),"")</f>
        <v/>
      </c>
      <c r="DF122" s="1" t="str">
        <f>IF(INDEX('raw-data'!$A$1:$GQ$197,MATCH($A122,'raw-data'!$A:$A,1),MATCH(DF$1,'raw-data'!$1:$1,1))&lt;&gt;"",
$D122*INDEX('raw-data'!$A$1:$GQ$197,MATCH($A122,'raw-data'!$A:$A,1),MATCH(DF$1,'raw-data'!$1:$1,1))/VLOOKUP($A122,'raw-data'!$A:$B,2,TRUE),"")</f>
        <v/>
      </c>
      <c r="DG122" s="1" t="str">
        <f>IF(INDEX('raw-data'!$A$1:$GQ$197,MATCH($A122,'raw-data'!$A:$A,1),MATCH(DG$1,'raw-data'!$1:$1,1))&lt;&gt;"",
$D122*INDEX('raw-data'!$A$1:$GQ$197,MATCH($A122,'raw-data'!$A:$A,1),MATCH(DG$1,'raw-data'!$1:$1,1))/VLOOKUP($A122,'raw-data'!$A:$B,2,TRUE),"")</f>
        <v/>
      </c>
      <c r="DH122" s="1" t="str">
        <f>IF(INDEX('raw-data'!$A$1:$GQ$197,MATCH($A122,'raw-data'!$A:$A,1),MATCH(DH$1,'raw-data'!$1:$1,1))&lt;&gt;"",
$D122*INDEX('raw-data'!$A$1:$GQ$197,MATCH($A122,'raw-data'!$A:$A,1),MATCH(DH$1,'raw-data'!$1:$1,1))/VLOOKUP($A122,'raw-data'!$A:$B,2,TRUE),"")</f>
        <v/>
      </c>
      <c r="DI122" s="1" t="str">
        <f>IF(INDEX('raw-data'!$A$1:$GQ$197,MATCH($A122,'raw-data'!$A:$A,1),MATCH(DI$1,'raw-data'!$1:$1,1))&lt;&gt;"",
$D122*INDEX('raw-data'!$A$1:$GQ$197,MATCH($A122,'raw-data'!$A:$A,1),MATCH(DI$1,'raw-data'!$1:$1,1))/VLOOKUP($A122,'raw-data'!$A:$B,2,TRUE),"")</f>
        <v/>
      </c>
      <c r="DJ122" s="1" t="str">
        <f>IF(INDEX('raw-data'!$A$1:$GQ$197,MATCH($A122,'raw-data'!$A:$A,1),MATCH(DJ$1,'raw-data'!$1:$1,1))&lt;&gt;"",
$D122*INDEX('raw-data'!$A$1:$GQ$197,MATCH($A122,'raw-data'!$A:$A,1),MATCH(DJ$1,'raw-data'!$1:$1,1))/VLOOKUP($A122,'raw-data'!$A:$B,2,TRUE),"")</f>
        <v/>
      </c>
      <c r="DK122" s="1" t="str">
        <f>IF(INDEX('raw-data'!$A$1:$GQ$197,MATCH($A122,'raw-data'!$A:$A,1),MATCH(DK$1,'raw-data'!$1:$1,1))&lt;&gt;"",
$D122*INDEX('raw-data'!$A$1:$GQ$197,MATCH($A122,'raw-data'!$A:$A,1),MATCH(DK$1,'raw-data'!$1:$1,1))/VLOOKUP($A122,'raw-data'!$A:$B,2,TRUE),"")</f>
        <v/>
      </c>
      <c r="DL122" s="1" t="str">
        <f>IF(INDEX('raw-data'!$A$1:$GQ$197,MATCH($A122,'raw-data'!$A:$A,1),MATCH(DL$1,'raw-data'!$1:$1,1))&lt;&gt;"",
$D122*INDEX('raw-data'!$A$1:$GQ$197,MATCH($A122,'raw-data'!$A:$A,1),MATCH(DL$1,'raw-data'!$1:$1,1))/VLOOKUP($A122,'raw-data'!$A:$B,2,TRUE),"")</f>
        <v/>
      </c>
      <c r="DM122" s="1" t="str">
        <f>IF(INDEX('raw-data'!$A$1:$GQ$197,MATCH($A122,'raw-data'!$A:$A,1),MATCH(DM$1,'raw-data'!$1:$1,1))&lt;&gt;"",
$D122*INDEX('raw-data'!$A$1:$GQ$197,MATCH($A122,'raw-data'!$A:$A,1),MATCH(DM$1,'raw-data'!$1:$1,1))/VLOOKUP($A122,'raw-data'!$A:$B,2,TRUE),"")</f>
        <v/>
      </c>
      <c r="DN122" s="1" t="str">
        <f>IF(INDEX('raw-data'!$A$1:$GQ$197,MATCH($A122,'raw-data'!$A:$A,1),MATCH(DN$1,'raw-data'!$1:$1,1))&lt;&gt;"",
$D122*INDEX('raw-data'!$A$1:$GQ$197,MATCH($A122,'raw-data'!$A:$A,1),MATCH(DN$1,'raw-data'!$1:$1,1))/VLOOKUP($A122,'raw-data'!$A:$B,2,TRUE),"")</f>
        <v/>
      </c>
      <c r="DO122" s="1" t="str">
        <f>IF(INDEX('raw-data'!$A$1:$GQ$197,MATCH($A122,'raw-data'!$A:$A,1),MATCH(DO$1,'raw-data'!$1:$1,1))&lt;&gt;"",
$D122*INDEX('raw-data'!$A$1:$GQ$197,MATCH($A122,'raw-data'!$A:$A,1),MATCH(DO$1,'raw-data'!$1:$1,1))/VLOOKUP($A122,'raw-data'!$A:$B,2,TRUE),"")</f>
        <v/>
      </c>
      <c r="DP122" s="1" t="str">
        <f>IF(INDEX('raw-data'!$A$1:$GQ$197,MATCH($A122,'raw-data'!$A:$A,1),MATCH(DP$1,'raw-data'!$1:$1,1))&lt;&gt;"",
$D122*INDEX('raw-data'!$A$1:$GQ$197,MATCH($A122,'raw-data'!$A:$A,1),MATCH(DP$1,'raw-data'!$1:$1,1))/VLOOKUP($A122,'raw-data'!$A:$B,2,TRUE),"")</f>
        <v/>
      </c>
      <c r="DQ122" s="1" t="str">
        <f>IF(INDEX('raw-data'!$A$1:$GQ$197,MATCH($A122,'raw-data'!$A:$A,1),MATCH(DQ$1,'raw-data'!$1:$1,1))&lt;&gt;"",
$D122*INDEX('raw-data'!$A$1:$GQ$197,MATCH($A122,'raw-data'!$A:$A,1),MATCH(DQ$1,'raw-data'!$1:$1,1))/VLOOKUP($A122,'raw-data'!$A:$B,2,TRUE),"")</f>
        <v/>
      </c>
      <c r="DR122" s="1">
        <f>IF(INDEX('raw-data'!$A$1:$GQ$197,MATCH($A122,'raw-data'!$A:$A,1),MATCH(DR$1,'raw-data'!$1:$1,1))&lt;&gt;"",
$D122*INDEX('raw-data'!$A$1:$GQ$197,MATCH($A122,'raw-data'!$A:$A,1),MATCH(DR$1,'raw-data'!$1:$1,1))/VLOOKUP($A122,'raw-data'!$A:$B,2,TRUE),"")</f>
        <v>0</v>
      </c>
      <c r="DS122" s="1" t="str">
        <f>IF(INDEX('raw-data'!$A$1:$GQ$197,MATCH($A122,'raw-data'!$A:$A,1),MATCH(DS$1,'raw-data'!$1:$1,1))&lt;&gt;"",
$D122*INDEX('raw-data'!$A$1:$GQ$197,MATCH($A122,'raw-data'!$A:$A,1),MATCH(DS$1,'raw-data'!$1:$1,1))/VLOOKUP($A122,'raw-data'!$A:$B,2,TRUE),"")</f>
        <v/>
      </c>
      <c r="DT122" s="1" t="str">
        <f>IF(INDEX('raw-data'!$A$1:$GQ$197,MATCH($A122,'raw-data'!$A:$A,1),MATCH(DT$1,'raw-data'!$1:$1,1))&lt;&gt;"",
$D122*INDEX('raw-data'!$A$1:$GQ$197,MATCH($A122,'raw-data'!$A:$A,1),MATCH(DT$1,'raw-data'!$1:$1,1))/VLOOKUP($A122,'raw-data'!$A:$B,2,TRUE),"")</f>
        <v/>
      </c>
      <c r="DU122" s="1" t="str">
        <f>IF(INDEX('raw-data'!$A$1:$GQ$197,MATCH($A122,'raw-data'!$A:$A,1),MATCH(DU$1,'raw-data'!$1:$1,1))&lt;&gt;"",
$D122*INDEX('raw-data'!$A$1:$GQ$197,MATCH($A122,'raw-data'!$A:$A,1),MATCH(DU$1,'raw-data'!$1:$1,1))/VLOOKUP($A122,'raw-data'!$A:$B,2,TRUE),"")</f>
        <v/>
      </c>
      <c r="DV122" s="1" t="str">
        <f>IF(INDEX('raw-data'!$A$1:$GQ$197,MATCH($A122,'raw-data'!$A:$A,1),MATCH(DV$1,'raw-data'!$1:$1,1))&lt;&gt;"",
$D122*INDEX('raw-data'!$A$1:$GQ$197,MATCH($A122,'raw-data'!$A:$A,1),MATCH(DV$1,'raw-data'!$1:$1,1))/VLOOKUP($A122,'raw-data'!$A:$B,2,TRUE),"")</f>
        <v/>
      </c>
      <c r="DW122" s="1" t="str">
        <f>IF(INDEX('raw-data'!$A$1:$GQ$197,MATCH($A122,'raw-data'!$A:$A,1),MATCH(DW$1,'raw-data'!$1:$1,1))&lt;&gt;"",
$D122*INDEX('raw-data'!$A$1:$GQ$197,MATCH($A122,'raw-data'!$A:$A,1),MATCH(DW$1,'raw-data'!$1:$1,1))/VLOOKUP($A122,'raw-data'!$A:$B,2,TRUE),"")</f>
        <v/>
      </c>
      <c r="DX122" s="1" t="str">
        <f>IF(INDEX('raw-data'!$A$1:$GQ$197,MATCH($A122,'raw-data'!$A:$A,1),MATCH(DX$1,'raw-data'!$1:$1,1))&lt;&gt;"",
$D122*INDEX('raw-data'!$A$1:$GQ$197,MATCH($A122,'raw-data'!$A:$A,1),MATCH(DX$1,'raw-data'!$1:$1,1))/VLOOKUP($A122,'raw-data'!$A:$B,2,TRUE),"")</f>
        <v/>
      </c>
      <c r="DY122" s="1" t="str">
        <f>IF(INDEX('raw-data'!$A$1:$GQ$197,MATCH($A122,'raw-data'!$A:$A,1),MATCH(DY$1,'raw-data'!$1:$1,1))&lt;&gt;"",
$D122*INDEX('raw-data'!$A$1:$GQ$197,MATCH($A122,'raw-data'!$A:$A,1),MATCH(DY$1,'raw-data'!$1:$1,1))/VLOOKUP($A122,'raw-data'!$A:$B,2,TRUE),"")</f>
        <v/>
      </c>
      <c r="DZ122" s="1" t="str">
        <f>IF(INDEX('raw-data'!$A$1:$GQ$197,MATCH($A122,'raw-data'!$A:$A,1),MATCH(DZ$1,'raw-data'!$1:$1,1))&lt;&gt;"",
$D122*INDEX('raw-data'!$A$1:$GQ$197,MATCH($A122,'raw-data'!$A:$A,1),MATCH(DZ$1,'raw-data'!$1:$1,1))/VLOOKUP($A122,'raw-data'!$A:$B,2,TRUE),"")</f>
        <v/>
      </c>
      <c r="EA122" s="1" t="str">
        <f>IF(INDEX('raw-data'!$A$1:$GQ$197,MATCH($A122,'raw-data'!$A:$A,1),MATCH(EA$1,'raw-data'!$1:$1,1))&lt;&gt;"",
$D122*INDEX('raw-data'!$A$1:$GQ$197,MATCH($A122,'raw-data'!$A:$A,1),MATCH(EA$1,'raw-data'!$1:$1,1))/VLOOKUP($A122,'raw-data'!$A:$B,2,TRUE),"")</f>
        <v/>
      </c>
      <c r="EB122" s="1" t="str">
        <f>IF(INDEX('raw-data'!$A$1:$GQ$197,MATCH($A122,'raw-data'!$A:$A,1),MATCH(EB$1,'raw-data'!$1:$1,1))&lt;&gt;"",
$D122*INDEX('raw-data'!$A$1:$GQ$197,MATCH($A122,'raw-data'!$A:$A,1),MATCH(EB$1,'raw-data'!$1:$1,1))/VLOOKUP($A122,'raw-data'!$A:$B,2,TRUE),"")</f>
        <v/>
      </c>
      <c r="EC122" s="1" t="str">
        <f>IF(INDEX('raw-data'!$A$1:$GQ$197,MATCH($A122,'raw-data'!$A:$A,1),MATCH(EC$1,'raw-data'!$1:$1,1))&lt;&gt;"",
$D122*INDEX('raw-data'!$A$1:$GQ$197,MATCH($A122,'raw-data'!$A:$A,1),MATCH(EC$1,'raw-data'!$1:$1,1))/VLOOKUP($A122,'raw-data'!$A:$B,2,TRUE),"")</f>
        <v/>
      </c>
      <c r="ED122" s="1" t="str">
        <f>IF(INDEX('raw-data'!$A$1:$GQ$197,MATCH($A122,'raw-data'!$A:$A,1),MATCH(ED$1,'raw-data'!$1:$1,1))&lt;&gt;"",
$D122*INDEX('raw-data'!$A$1:$GQ$197,MATCH($A122,'raw-data'!$A:$A,1),MATCH(ED$1,'raw-data'!$1:$1,1))/VLOOKUP($A122,'raw-data'!$A:$B,2,TRUE),"")</f>
        <v/>
      </c>
      <c r="EE122" s="1" t="str">
        <f>IF(INDEX('raw-data'!$A$1:$GQ$197,MATCH($A122,'raw-data'!$A:$A,1),MATCH(EE$1,'raw-data'!$1:$1,1))&lt;&gt;"",
$D122*INDEX('raw-data'!$A$1:$GQ$197,MATCH($A122,'raw-data'!$A:$A,1),MATCH(EE$1,'raw-data'!$1:$1,1))/VLOOKUP($A122,'raw-data'!$A:$B,2,TRUE),"")</f>
        <v/>
      </c>
      <c r="EF122" s="1" t="str">
        <f>IF(INDEX('raw-data'!$A$1:$GQ$197,MATCH($A122,'raw-data'!$A:$A,1),MATCH(EF$1,'raw-data'!$1:$1,1))&lt;&gt;"",
$D122*INDEX('raw-data'!$A$1:$GQ$197,MATCH($A122,'raw-data'!$A:$A,1),MATCH(EF$1,'raw-data'!$1:$1,1))/VLOOKUP($A122,'raw-data'!$A:$B,2,TRUE),"")</f>
        <v/>
      </c>
      <c r="EG122" s="1" t="str">
        <f>IF(INDEX('raw-data'!$A$1:$GQ$197,MATCH($A122,'raw-data'!$A:$A,1),MATCH(EG$1,'raw-data'!$1:$1,1))&lt;&gt;"",
$D122*INDEX('raw-data'!$A$1:$GQ$197,MATCH($A122,'raw-data'!$A:$A,1),MATCH(EG$1,'raw-data'!$1:$1,1))/VLOOKUP($A122,'raw-data'!$A:$B,2,TRUE),"")</f>
        <v/>
      </c>
      <c r="EH122" s="1" t="str">
        <f>IF(INDEX('raw-data'!$A$1:$GQ$197,MATCH($A122,'raw-data'!$A:$A,1),MATCH(EH$1,'raw-data'!$1:$1,1))&lt;&gt;"",
$D122*INDEX('raw-data'!$A$1:$GQ$197,MATCH($A122,'raw-data'!$A:$A,1),MATCH(EH$1,'raw-data'!$1:$1,1))/VLOOKUP($A122,'raw-data'!$A:$B,2,TRUE),"")</f>
        <v/>
      </c>
      <c r="EI122" s="1" t="str">
        <f>IF(INDEX('raw-data'!$A$1:$GQ$197,MATCH($A122,'raw-data'!$A:$A,1),MATCH(EI$1,'raw-data'!$1:$1,1))&lt;&gt;"",
$D122*INDEX('raw-data'!$A$1:$GQ$197,MATCH($A122,'raw-data'!$A:$A,1),MATCH(EI$1,'raw-data'!$1:$1,1))/VLOOKUP($A122,'raw-data'!$A:$B,2,TRUE),"")</f>
        <v/>
      </c>
      <c r="EJ122" s="1" t="str">
        <f>IF(INDEX('raw-data'!$A$1:$GQ$197,MATCH($A122,'raw-data'!$A:$A,1),MATCH(EJ$1,'raw-data'!$1:$1,1))&lt;&gt;"",
$D122*INDEX('raw-data'!$A$1:$GQ$197,MATCH($A122,'raw-data'!$A:$A,1),MATCH(EJ$1,'raw-data'!$1:$1,1))/VLOOKUP($A122,'raw-data'!$A:$B,2,TRUE),"")</f>
        <v/>
      </c>
      <c r="EK122" s="1" t="str">
        <f>IF(INDEX('raw-data'!$A$1:$GQ$197,MATCH($A122,'raw-data'!$A:$A,1),MATCH(EK$1,'raw-data'!$1:$1,1))&lt;&gt;"",
$D122*INDEX('raw-data'!$A$1:$GQ$197,MATCH($A122,'raw-data'!$A:$A,1),MATCH(EK$1,'raw-data'!$1:$1,1))/VLOOKUP($A122,'raw-data'!$A:$B,2,TRUE),"")</f>
        <v/>
      </c>
      <c r="EL122" s="1" t="str">
        <f>IF(INDEX('raw-data'!$A$1:$GQ$197,MATCH($A122,'raw-data'!$A:$A,1),MATCH(EL$1,'raw-data'!$1:$1,1))&lt;&gt;"",
$D122*INDEX('raw-data'!$A$1:$GQ$197,MATCH($A122,'raw-data'!$A:$A,1),MATCH(EL$1,'raw-data'!$1:$1,1))/VLOOKUP($A122,'raw-data'!$A:$B,2,TRUE),"")</f>
        <v/>
      </c>
      <c r="EM122" s="1" t="str">
        <f>IF(INDEX('raw-data'!$A$1:$GQ$197,MATCH($A122,'raw-data'!$A:$A,1),MATCH(EM$1,'raw-data'!$1:$1,1))&lt;&gt;"",
$D122*INDEX('raw-data'!$A$1:$GQ$197,MATCH($A122,'raw-data'!$A:$A,1),MATCH(EM$1,'raw-data'!$1:$1,1))/VLOOKUP($A122,'raw-data'!$A:$B,2,TRUE),"")</f>
        <v/>
      </c>
      <c r="EN122" s="1" t="str">
        <f>IF(INDEX('raw-data'!$A$1:$GQ$197,MATCH($A122,'raw-data'!$A:$A,1),MATCH(EN$1,'raw-data'!$1:$1,1))&lt;&gt;"",
$D122*INDEX('raw-data'!$A$1:$GQ$197,MATCH($A122,'raw-data'!$A:$A,1),MATCH(EN$1,'raw-data'!$1:$1,1))/VLOOKUP($A122,'raw-data'!$A:$B,2,TRUE),"")</f>
        <v/>
      </c>
      <c r="EO122" s="1" t="str">
        <f>IF(INDEX('raw-data'!$A$1:$GQ$197,MATCH($A122,'raw-data'!$A:$A,1),MATCH(EO$1,'raw-data'!$1:$1,1))&lt;&gt;"",
$D122*INDEX('raw-data'!$A$1:$GQ$197,MATCH($A122,'raw-data'!$A:$A,1),MATCH(EO$1,'raw-data'!$1:$1,1))/VLOOKUP($A122,'raw-data'!$A:$B,2,TRUE),"")</f>
        <v/>
      </c>
      <c r="EP122" s="1" t="str">
        <f>IF(INDEX('raw-data'!$A$1:$GQ$197,MATCH($A122,'raw-data'!$A:$A,1),MATCH(EP$1,'raw-data'!$1:$1,1))&lt;&gt;"",
$D122*INDEX('raw-data'!$A$1:$GQ$197,MATCH($A122,'raw-data'!$A:$A,1),MATCH(EP$1,'raw-data'!$1:$1,1))/VLOOKUP($A122,'raw-data'!$A:$B,2,TRUE),"")</f>
        <v/>
      </c>
      <c r="EQ122" s="1" t="str">
        <f>IF(INDEX('raw-data'!$A$1:$GQ$197,MATCH($A122,'raw-data'!$A:$A,1),MATCH(EQ$1,'raw-data'!$1:$1,1))&lt;&gt;"",
$D122*INDEX('raw-data'!$A$1:$GQ$197,MATCH($A122,'raw-data'!$A:$A,1),MATCH(EQ$1,'raw-data'!$1:$1,1))/VLOOKUP($A122,'raw-data'!$A:$B,2,TRUE),"")</f>
        <v/>
      </c>
      <c r="ER122" s="1" t="str">
        <f>IF(INDEX('raw-data'!$A$1:$GQ$197,MATCH($A122,'raw-data'!$A:$A,1),MATCH(ER$1,'raw-data'!$1:$1,1))&lt;&gt;"",
$D122*INDEX('raw-data'!$A$1:$GQ$197,MATCH($A122,'raw-data'!$A:$A,1),MATCH(ER$1,'raw-data'!$1:$1,1))/VLOOKUP($A122,'raw-data'!$A:$B,2,TRUE),"")</f>
        <v/>
      </c>
      <c r="ES122" s="1" t="str">
        <f>IF(INDEX('raw-data'!$A$1:$GQ$197,MATCH($A122,'raw-data'!$A:$A,1),MATCH(ES$1,'raw-data'!$1:$1,1))&lt;&gt;"",
$D122*INDEX('raw-data'!$A$1:$GQ$197,MATCH($A122,'raw-data'!$A:$A,1),MATCH(ES$1,'raw-data'!$1:$1,1))/VLOOKUP($A122,'raw-data'!$A:$B,2,TRUE),"")</f>
        <v/>
      </c>
      <c r="ET122" s="1" t="str">
        <f>IF(INDEX('raw-data'!$A$1:$GQ$197,MATCH($A122,'raw-data'!$A:$A,1),MATCH(ET$1,'raw-data'!$1:$1,1))&lt;&gt;"",
$D122*INDEX('raw-data'!$A$1:$GQ$197,MATCH($A122,'raw-data'!$A:$A,1),MATCH(ET$1,'raw-data'!$1:$1,1))/VLOOKUP($A122,'raw-data'!$A:$B,2,TRUE),"")</f>
        <v/>
      </c>
      <c r="EU122" s="1" t="str">
        <f>IF(INDEX('raw-data'!$A$1:$GQ$197,MATCH($A122,'raw-data'!$A:$A,1),MATCH(EU$1,'raw-data'!$1:$1,1))&lt;&gt;"",
$D122*INDEX('raw-data'!$A$1:$GQ$197,MATCH($A122,'raw-data'!$A:$A,1),MATCH(EU$1,'raw-data'!$1:$1,1))/VLOOKUP($A122,'raw-data'!$A:$B,2,TRUE),"")</f>
        <v/>
      </c>
      <c r="EV122" s="1" t="str">
        <f>IF(INDEX('raw-data'!$A$1:$GQ$197,MATCH($A122,'raw-data'!$A:$A,1),MATCH(EV$1,'raw-data'!$1:$1,1))&lt;&gt;"",
$D122*INDEX('raw-data'!$A$1:$GQ$197,MATCH($A122,'raw-data'!$A:$A,1),MATCH(EV$1,'raw-data'!$1:$1,1))/VLOOKUP($A122,'raw-data'!$A:$B,2,TRUE),"")</f>
        <v/>
      </c>
      <c r="EW122" s="1" t="str">
        <f>IF(INDEX('raw-data'!$A$1:$GQ$197,MATCH($A122,'raw-data'!$A:$A,1),MATCH(EW$1,'raw-data'!$1:$1,1))&lt;&gt;"",
$D122*INDEX('raw-data'!$A$1:$GQ$197,MATCH($A122,'raw-data'!$A:$A,1),MATCH(EW$1,'raw-data'!$1:$1,1))/VLOOKUP($A122,'raw-data'!$A:$B,2,TRUE),"")</f>
        <v/>
      </c>
      <c r="EX122" s="1" t="str">
        <f>IF(INDEX('raw-data'!$A$1:$GQ$197,MATCH($A122,'raw-data'!$A:$A,1),MATCH(EX$1,'raw-data'!$1:$1,1))&lt;&gt;"",
$D122*INDEX('raw-data'!$A$1:$GQ$197,MATCH($A122,'raw-data'!$A:$A,1),MATCH(EX$1,'raw-data'!$1:$1,1))/VLOOKUP($A122,'raw-data'!$A:$B,2,TRUE),"")</f>
        <v/>
      </c>
      <c r="EY122" s="1" t="str">
        <f>IF(INDEX('raw-data'!$A$1:$GQ$197,MATCH($A122,'raw-data'!$A:$A,1),MATCH(EY$1,'raw-data'!$1:$1,1))&lt;&gt;"",
$D122*INDEX('raw-data'!$A$1:$GQ$197,MATCH($A122,'raw-data'!$A:$A,1),MATCH(EY$1,'raw-data'!$1:$1,1))/VLOOKUP($A122,'raw-data'!$A:$B,2,TRUE),"")</f>
        <v/>
      </c>
      <c r="EZ122" s="1" t="str">
        <f>IF(INDEX('raw-data'!$A$1:$GQ$197,MATCH($A122,'raw-data'!$A:$A,1),MATCH(EZ$1,'raw-data'!$1:$1,1))&lt;&gt;"",
$D122*INDEX('raw-data'!$A$1:$GQ$197,MATCH($A122,'raw-data'!$A:$A,1),MATCH(EZ$1,'raw-data'!$1:$1,1))/VLOOKUP($A122,'raw-data'!$A:$B,2,TRUE),"")</f>
        <v/>
      </c>
      <c r="FA122" s="1" t="str">
        <f>IF(INDEX('raw-data'!$A$1:$GQ$197,MATCH($A122,'raw-data'!$A:$A,1),MATCH(FA$1,'raw-data'!$1:$1,1))&lt;&gt;"",
$D122*INDEX('raw-data'!$A$1:$GQ$197,MATCH($A122,'raw-data'!$A:$A,1),MATCH(FA$1,'raw-data'!$1:$1,1))/VLOOKUP($A122,'raw-data'!$A:$B,2,TRUE),"")</f>
        <v/>
      </c>
      <c r="FB122" s="1" t="str">
        <f>IF(INDEX('raw-data'!$A$1:$GQ$197,MATCH($A122,'raw-data'!$A:$A,1),MATCH(FB$1,'raw-data'!$1:$1,1))&lt;&gt;"",
$D122*INDEX('raw-data'!$A$1:$GQ$197,MATCH($A122,'raw-data'!$A:$A,1),MATCH(FB$1,'raw-data'!$1:$1,1))/VLOOKUP($A122,'raw-data'!$A:$B,2,TRUE),"")</f>
        <v/>
      </c>
      <c r="FC122" s="1" t="str">
        <f>IF(INDEX('raw-data'!$A$1:$GQ$197,MATCH($A122,'raw-data'!$A:$A,1),MATCH(FC$1,'raw-data'!$1:$1,1))&lt;&gt;"",
$D122*INDEX('raw-data'!$A$1:$GQ$197,MATCH($A122,'raw-data'!$A:$A,1),MATCH(FC$1,'raw-data'!$1:$1,1))/VLOOKUP($A122,'raw-data'!$A:$B,2,TRUE),"")</f>
        <v/>
      </c>
      <c r="FD122" s="1" t="str">
        <f>IF(INDEX('raw-data'!$A$1:$GQ$197,MATCH($A122,'raw-data'!$A:$A,1),MATCH(FD$1,'raw-data'!$1:$1,1))&lt;&gt;"",
$D122*INDEX('raw-data'!$A$1:$GQ$197,MATCH($A122,'raw-data'!$A:$A,1),MATCH(FD$1,'raw-data'!$1:$1,1))/VLOOKUP($A122,'raw-data'!$A:$B,2,TRUE),"")</f>
        <v/>
      </c>
      <c r="FE122" s="1" t="str">
        <f>IF(INDEX('raw-data'!$A$1:$GQ$197,MATCH($A122,'raw-data'!$A:$A,1),MATCH(FE$1,'raw-data'!$1:$1,1))&lt;&gt;"",
$D122*INDEX('raw-data'!$A$1:$GQ$197,MATCH($A122,'raw-data'!$A:$A,1),MATCH(FE$1,'raw-data'!$1:$1,1))/VLOOKUP($A122,'raw-data'!$A:$B,2,TRUE),"")</f>
        <v/>
      </c>
      <c r="FF122" s="1" t="str">
        <f>IF(INDEX('raw-data'!$A$1:$GQ$197,MATCH($A122,'raw-data'!$A:$A,1),MATCH(FF$1,'raw-data'!$1:$1,1))&lt;&gt;"",
$D122*INDEX('raw-data'!$A$1:$GQ$197,MATCH($A122,'raw-data'!$A:$A,1),MATCH(FF$1,'raw-data'!$1:$1,1))/VLOOKUP($A122,'raw-data'!$A:$B,2,TRUE),"")</f>
        <v/>
      </c>
      <c r="FG122" s="1" t="str">
        <f>IF(INDEX('raw-data'!$A$1:$GQ$197,MATCH($A122,'raw-data'!$A:$A,1),MATCH(FG$1,'raw-data'!$1:$1,1))&lt;&gt;"",
$D122*INDEX('raw-data'!$A$1:$GQ$197,MATCH($A122,'raw-data'!$A:$A,1),MATCH(FG$1,'raw-data'!$1:$1,1))/VLOOKUP($A122,'raw-data'!$A:$B,2,TRUE),"")</f>
        <v/>
      </c>
      <c r="FH122" s="1" t="str">
        <f>IF(INDEX('raw-data'!$A$1:$GQ$197,MATCH($A122,'raw-data'!$A:$A,1),MATCH(FH$1,'raw-data'!$1:$1,1))&lt;&gt;"",
$D122*INDEX('raw-data'!$A$1:$GQ$197,MATCH($A122,'raw-data'!$A:$A,1),MATCH(FH$1,'raw-data'!$1:$1,1))/VLOOKUP($A122,'raw-data'!$A:$B,2,TRUE),"")</f>
        <v/>
      </c>
      <c r="FI122" s="1" t="str">
        <f>IF(INDEX('raw-data'!$A$1:$GQ$197,MATCH($A122,'raw-data'!$A:$A,1),MATCH(FI$1,'raw-data'!$1:$1,1))&lt;&gt;"",
$D122*INDEX('raw-data'!$A$1:$GQ$197,MATCH($A122,'raw-data'!$A:$A,1),MATCH(FI$1,'raw-data'!$1:$1,1))/VLOOKUP($A122,'raw-data'!$A:$B,2,TRUE),"")</f>
        <v/>
      </c>
      <c r="FJ122" s="1" t="str">
        <f>IF(INDEX('raw-data'!$A$1:$GQ$197,MATCH($A122,'raw-data'!$A:$A,1),MATCH(FJ$1,'raw-data'!$1:$1,1))&lt;&gt;"",
$D122*INDEX('raw-data'!$A$1:$GQ$197,MATCH($A122,'raw-data'!$A:$A,1),MATCH(FJ$1,'raw-data'!$1:$1,1))/VLOOKUP($A122,'raw-data'!$A:$B,2,TRUE),"")</f>
        <v/>
      </c>
      <c r="FK122" s="1" t="str">
        <f>IF(INDEX('raw-data'!$A$1:$GQ$197,MATCH($A122,'raw-data'!$A:$A,1),MATCH(FK$1,'raw-data'!$1:$1,1))&lt;&gt;"",
$D122*INDEX('raw-data'!$A$1:$GQ$197,MATCH($A122,'raw-data'!$A:$A,1),MATCH(FK$1,'raw-data'!$1:$1,1))/VLOOKUP($A122,'raw-data'!$A:$B,2,TRUE),"")</f>
        <v/>
      </c>
      <c r="FL122" s="1" t="str">
        <f>IF(INDEX('raw-data'!$A$1:$GQ$197,MATCH($A122,'raw-data'!$A:$A,1),MATCH(FL$1,'raw-data'!$1:$1,1))&lt;&gt;"",
$D122*INDEX('raw-data'!$A$1:$GQ$197,MATCH($A122,'raw-data'!$A:$A,1),MATCH(FL$1,'raw-data'!$1:$1,1))/VLOOKUP($A122,'raw-data'!$A:$B,2,TRUE),"")</f>
        <v/>
      </c>
      <c r="FM122" s="1" t="str">
        <f>IF(INDEX('raw-data'!$A$1:$GQ$197,MATCH($A122,'raw-data'!$A:$A,1),MATCH(FM$1,'raw-data'!$1:$1,1))&lt;&gt;"",
$D122*INDEX('raw-data'!$A$1:$GQ$197,MATCH($A122,'raw-data'!$A:$A,1),MATCH(FM$1,'raw-data'!$1:$1,1))/VLOOKUP($A122,'raw-data'!$A:$B,2,TRUE),"")</f>
        <v/>
      </c>
      <c r="FN122" s="1" t="str">
        <f>IF(INDEX('raw-data'!$A$1:$GQ$197,MATCH($A122,'raw-data'!$A:$A,1),MATCH(FN$1,'raw-data'!$1:$1,1))&lt;&gt;"",
$D122*INDEX('raw-data'!$A$1:$GQ$197,MATCH($A122,'raw-data'!$A:$A,1),MATCH(FN$1,'raw-data'!$1:$1,1))/VLOOKUP($A122,'raw-data'!$A:$B,2,TRUE),"")</f>
        <v/>
      </c>
      <c r="FO122" s="1" t="str">
        <f>IF(INDEX('raw-data'!$A$1:$GQ$197,MATCH($A122,'raw-data'!$A:$A,1),MATCH(FO$1,'raw-data'!$1:$1,1))&lt;&gt;"",
$D122*INDEX('raw-data'!$A$1:$GQ$197,MATCH($A122,'raw-data'!$A:$A,1),MATCH(FO$1,'raw-data'!$1:$1,1))/VLOOKUP($A122,'raw-data'!$A:$B,2,TRUE),"")</f>
        <v/>
      </c>
      <c r="FP122" s="1" t="str">
        <f>IF(INDEX('raw-data'!$A$1:$GQ$197,MATCH($A122,'raw-data'!$A:$A,1),MATCH(FP$1,'raw-data'!$1:$1,1))&lt;&gt;"",
$D122*INDEX('raw-data'!$A$1:$GQ$197,MATCH($A122,'raw-data'!$A:$A,1),MATCH(FP$1,'raw-data'!$1:$1,1))/VLOOKUP($A122,'raw-data'!$A:$B,2,TRUE),"")</f>
        <v/>
      </c>
      <c r="FQ122" s="1" t="str">
        <f>IF(INDEX('raw-data'!$A$1:$GQ$197,MATCH($A122,'raw-data'!$A:$A,1),MATCH(FQ$1,'raw-data'!$1:$1,1))&lt;&gt;"",
$D122*INDEX('raw-data'!$A$1:$GQ$197,MATCH($A122,'raw-data'!$A:$A,1),MATCH(FQ$1,'raw-data'!$1:$1,1))/VLOOKUP($A122,'raw-data'!$A:$B,2,TRUE),"")</f>
        <v/>
      </c>
      <c r="FR122" s="1" t="str">
        <f>IF(INDEX('raw-data'!$A$1:$GQ$197,MATCH($A122,'raw-data'!$A:$A,1),MATCH(FR$1,'raw-data'!$1:$1,1))&lt;&gt;"",
$D122*INDEX('raw-data'!$A$1:$GQ$197,MATCH($A122,'raw-data'!$A:$A,1),MATCH(FR$1,'raw-data'!$1:$1,1))/VLOOKUP($A122,'raw-data'!$A:$B,2,TRUE),"")</f>
        <v/>
      </c>
      <c r="FS122" s="1" t="str">
        <f>IF(INDEX('raw-data'!$A$1:$GQ$197,MATCH($A122,'raw-data'!$A:$A,1),MATCH(FS$1,'raw-data'!$1:$1,1))&lt;&gt;"",
$D122*INDEX('raw-data'!$A$1:$GQ$197,MATCH($A122,'raw-data'!$A:$A,1),MATCH(FS$1,'raw-data'!$1:$1,1))/VLOOKUP($A122,'raw-data'!$A:$B,2,TRUE),"")</f>
        <v/>
      </c>
      <c r="FT122" s="1" t="str">
        <f>IF(INDEX('raw-data'!$A$1:$GQ$197,MATCH($A122,'raw-data'!$A:$A,1),MATCH(FT$1,'raw-data'!$1:$1,1))&lt;&gt;"",
$D122*INDEX('raw-data'!$A$1:$GQ$197,MATCH($A122,'raw-data'!$A:$A,1),MATCH(FT$1,'raw-data'!$1:$1,1))/VLOOKUP($A122,'raw-data'!$A:$B,2,TRUE),"")</f>
        <v/>
      </c>
      <c r="FU122" s="1" t="str">
        <f>IF(INDEX('raw-data'!$A$1:$GQ$197,MATCH($A122,'raw-data'!$A:$A,1),MATCH(FU$1,'raw-data'!$1:$1,1))&lt;&gt;"",
$D122*INDEX('raw-data'!$A$1:$GQ$197,MATCH($A122,'raw-data'!$A:$A,1),MATCH(FU$1,'raw-data'!$1:$1,1))/VLOOKUP($A122,'raw-data'!$A:$B,2,TRUE),"")</f>
        <v/>
      </c>
      <c r="FV122" s="1" t="str">
        <f>IF(INDEX('raw-data'!$A$1:$GQ$197,MATCH($A122,'raw-data'!$A:$A,1),MATCH(FV$1,'raw-data'!$1:$1,1))&lt;&gt;"",
$D122*INDEX('raw-data'!$A$1:$GQ$197,MATCH($A122,'raw-data'!$A:$A,1),MATCH(FV$1,'raw-data'!$1:$1,1))/VLOOKUP($A122,'raw-data'!$A:$B,2,TRUE),"")</f>
        <v/>
      </c>
      <c r="FW122" s="1" t="str">
        <f>IF(INDEX('raw-data'!$A$1:$GQ$197,MATCH($A122,'raw-data'!$A:$A,1),MATCH(FW$1,'raw-data'!$1:$1,1))&lt;&gt;"",
$D122*INDEX('raw-data'!$A$1:$GQ$197,MATCH($A122,'raw-data'!$A:$A,1),MATCH(FW$1,'raw-data'!$1:$1,1))/VLOOKUP($A122,'raw-data'!$A:$B,2,TRUE),"")</f>
        <v/>
      </c>
      <c r="FX122" s="1" t="str">
        <f>IF(INDEX('raw-data'!$A$1:$GQ$197,MATCH($A122,'raw-data'!$A:$A,1),MATCH(FX$1,'raw-data'!$1:$1,1))&lt;&gt;"",
$D122*INDEX('raw-data'!$A$1:$GQ$197,MATCH($A122,'raw-data'!$A:$A,1),MATCH(FX$1,'raw-data'!$1:$1,1))/VLOOKUP($A122,'raw-data'!$A:$B,2,TRUE),"")</f>
        <v/>
      </c>
      <c r="FY122" s="1" t="str">
        <f>IF(INDEX('raw-data'!$A$1:$GQ$197,MATCH($A122,'raw-data'!$A:$A,1),MATCH(FY$1,'raw-data'!$1:$1,1))&lt;&gt;"",
$D122*INDEX('raw-data'!$A$1:$GQ$197,MATCH($A122,'raw-data'!$A:$A,1),MATCH(FY$1,'raw-data'!$1:$1,1))/VLOOKUP($A122,'raw-data'!$A:$B,2,TRUE),"")</f>
        <v/>
      </c>
      <c r="FZ122" s="1" t="str">
        <f>IF(INDEX('raw-data'!$A$1:$GQ$197,MATCH($A122,'raw-data'!$A:$A,1),MATCH(FZ$1,'raw-data'!$1:$1,1))&lt;&gt;"",
$D122*INDEX('raw-data'!$A$1:$GQ$197,MATCH($A122,'raw-data'!$A:$A,1),MATCH(FZ$1,'raw-data'!$1:$1,1))/VLOOKUP($A122,'raw-data'!$A:$B,2,TRUE),"")</f>
        <v/>
      </c>
      <c r="GA122" s="1" t="str">
        <f>IF(INDEX('raw-data'!$A$1:$GQ$197,MATCH($A122,'raw-data'!$A:$A,1),MATCH(GA$1,'raw-data'!$1:$1,1))&lt;&gt;"",
$D122*INDEX('raw-data'!$A$1:$GQ$197,MATCH($A122,'raw-data'!$A:$A,1),MATCH(GA$1,'raw-data'!$1:$1,1))/VLOOKUP($A122,'raw-data'!$A:$B,2,TRUE),"")</f>
        <v/>
      </c>
      <c r="GB122" s="1" t="str">
        <f>IF(INDEX('raw-data'!$A$1:$GQ$197,MATCH($A122,'raw-data'!$A:$A,1),MATCH(GB$1,'raw-data'!$1:$1,1))&lt;&gt;"",
$D122*INDEX('raw-data'!$A$1:$GQ$197,MATCH($A122,'raw-data'!$A:$A,1),MATCH(GB$1,'raw-data'!$1:$1,1))/VLOOKUP($A122,'raw-data'!$A:$B,2,TRUE),"")</f>
        <v/>
      </c>
      <c r="GC122" s="1" t="str">
        <f>IF(INDEX('raw-data'!$A$1:$GQ$197,MATCH($A122,'raw-data'!$A:$A,1),MATCH(GC$1,'raw-data'!$1:$1,1))&lt;&gt;"",
$D122*INDEX('raw-data'!$A$1:$GQ$197,MATCH($A122,'raw-data'!$A:$A,1),MATCH(GC$1,'raw-data'!$1:$1,1))/VLOOKUP($A122,'raw-data'!$A:$B,2,TRUE),"")</f>
        <v/>
      </c>
      <c r="GD122" s="1" t="str">
        <f>IF(INDEX('raw-data'!$A$1:$GQ$197,MATCH($A122,'raw-data'!$A:$A,1),MATCH(GD$1,'raw-data'!$1:$1,1))&lt;&gt;"",
$D122*INDEX('raw-data'!$A$1:$GQ$197,MATCH($A122,'raw-data'!$A:$A,1),MATCH(GD$1,'raw-data'!$1:$1,1))/VLOOKUP($A122,'raw-data'!$A:$B,2,TRUE),"")</f>
        <v/>
      </c>
      <c r="GE122" s="1" t="str">
        <f>IF(INDEX('raw-data'!$A$1:$GQ$197,MATCH($A122,'raw-data'!$A:$A,1),MATCH(GE$1,'raw-data'!$1:$1,1))&lt;&gt;"",
$D122*INDEX('raw-data'!$A$1:$GQ$197,MATCH($A122,'raw-data'!$A:$A,1),MATCH(GE$1,'raw-data'!$1:$1,1))/VLOOKUP($A122,'raw-data'!$A:$B,2,TRUE),"")</f>
        <v/>
      </c>
      <c r="GF122" s="1" t="str">
        <f>IF(INDEX('raw-data'!$A$1:$GQ$197,MATCH($A122,'raw-data'!$A:$A,1),MATCH(GF$1,'raw-data'!$1:$1,1))&lt;&gt;"",
$D122*INDEX('raw-data'!$A$1:$GQ$197,MATCH($A122,'raw-data'!$A:$A,1),MATCH(GF$1,'raw-data'!$1:$1,1))/VLOOKUP($A122,'raw-data'!$A:$B,2,TRUE),"")</f>
        <v/>
      </c>
      <c r="GG122" s="1" t="str">
        <f>IF(INDEX('raw-data'!$A$1:$GQ$197,MATCH($A122,'raw-data'!$A:$A,1),MATCH(GG$1,'raw-data'!$1:$1,1))&lt;&gt;"",
$D122*INDEX('raw-data'!$A$1:$GQ$197,MATCH($A122,'raw-data'!$A:$A,1),MATCH(GG$1,'raw-data'!$1:$1,1))/VLOOKUP($A122,'raw-data'!$A:$B,2,TRUE),"")</f>
        <v/>
      </c>
      <c r="GH122" s="1" t="str">
        <f>IF(INDEX('raw-data'!$A$1:$GQ$197,MATCH($A122,'raw-data'!$A:$A,1),MATCH(GH$1,'raw-data'!$1:$1,1))&lt;&gt;"",
$D122*INDEX('raw-data'!$A$1:$GQ$197,MATCH($A122,'raw-data'!$A:$A,1),MATCH(GH$1,'raw-data'!$1:$1,1))/VLOOKUP($A122,'raw-data'!$A:$B,2,TRUE),"")</f>
        <v/>
      </c>
      <c r="GI122" s="1" t="str">
        <f>IF(INDEX('raw-data'!$A$1:$GQ$197,MATCH($A122,'raw-data'!$A:$A,1),MATCH(GI$1,'raw-data'!$1:$1,1))&lt;&gt;"",
$D122*INDEX('raw-data'!$A$1:$GQ$197,MATCH($A122,'raw-data'!$A:$A,1),MATCH(GI$1,'raw-data'!$1:$1,1))/VLOOKUP($A122,'raw-data'!$A:$B,2,TRUE),"")</f>
        <v/>
      </c>
      <c r="GJ122" s="1" t="str">
        <f>IF(INDEX('raw-data'!$A$1:$GQ$197,MATCH($A122,'raw-data'!$A:$A,1),MATCH(GJ$1,'raw-data'!$1:$1,1))&lt;&gt;"",
$D122*INDEX('raw-data'!$A$1:$GQ$197,MATCH($A122,'raw-data'!$A:$A,1),MATCH(GJ$1,'raw-data'!$1:$1,1))/VLOOKUP($A122,'raw-data'!$A:$B,2,TRUE),"")</f>
        <v/>
      </c>
      <c r="GK122" s="1" t="str">
        <f>IF(INDEX('raw-data'!$A$1:$GQ$197,MATCH($A122,'raw-data'!$A:$A,1),MATCH(GK$1,'raw-data'!$1:$1,1))&lt;&gt;"",
$D122*INDEX('raw-data'!$A$1:$GQ$197,MATCH($A122,'raw-data'!$A:$A,1),MATCH(GK$1,'raw-data'!$1:$1,1))/VLOOKUP($A122,'raw-data'!$A:$B,2,TRUE),"")</f>
        <v/>
      </c>
      <c r="GL122" s="1" t="str">
        <f>IF(INDEX('raw-data'!$A$1:$GQ$197,MATCH($A122,'raw-data'!$A:$A,1),MATCH(GL$1,'raw-data'!$1:$1,1))&lt;&gt;"",
$D122*INDEX('raw-data'!$A$1:$GQ$197,MATCH($A122,'raw-data'!$A:$A,1),MATCH(GL$1,'raw-data'!$1:$1,1))/VLOOKUP($A122,'raw-data'!$A:$B,2,TRUE),"")</f>
        <v/>
      </c>
      <c r="GM122" s="1" t="str">
        <f>IF(INDEX('raw-data'!$A$1:$GQ$197,MATCH($A122,'raw-data'!$A:$A,1),MATCH(GM$1,'raw-data'!$1:$1,1))&lt;&gt;"",
$D122*INDEX('raw-data'!$A$1:$GQ$197,MATCH($A122,'raw-data'!$A:$A,1),MATCH(GM$1,'raw-data'!$1:$1,1))/VLOOKUP($A122,'raw-data'!$A:$B,2,TRUE),"")</f>
        <v/>
      </c>
      <c r="GN122" s="1" t="str">
        <f>IF(INDEX('raw-data'!$A$1:$GQ$197,MATCH($A122,'raw-data'!$A:$A,1),MATCH(GN$1,'raw-data'!$1:$1,1))&lt;&gt;"",
$D122*INDEX('raw-data'!$A$1:$GQ$197,MATCH($A122,'raw-data'!$A:$A,1),MATCH(GN$1,'raw-data'!$1:$1,1))/VLOOKUP($A122,'raw-data'!$A:$B,2,TRUE),"")</f>
        <v/>
      </c>
      <c r="GO122" s="1" t="str">
        <f>IF(INDEX('raw-data'!$A$1:$GQ$197,MATCH($A122,'raw-data'!$A:$A,1),MATCH(GO$1,'raw-data'!$1:$1,1))&lt;&gt;"",
$D122*INDEX('raw-data'!$A$1:$GQ$197,MATCH($A122,'raw-data'!$A:$A,1),MATCH(GO$1,'raw-data'!$1:$1,1))/VLOOKUP($A122,'raw-data'!$A:$B,2,TRUE),"")</f>
        <v/>
      </c>
      <c r="GP122" s="1" t="str">
        <f>IF(INDEX('raw-data'!$A$1:$GQ$197,MATCH($A122,'raw-data'!$A:$A,1),MATCH(GP$1,'raw-data'!$1:$1,1))&lt;&gt;"",
$D122*INDEX('raw-data'!$A$1:$GQ$197,MATCH($A122,'raw-data'!$A:$A,1),MATCH(GP$1,'raw-data'!$1:$1,1))/VLOOKUP($A122,'raw-data'!$A:$B,2,TRUE),"")</f>
        <v/>
      </c>
      <c r="GQ122" s="1" t="str">
        <f>IF(INDEX('raw-data'!$A$1:$GQ$197,MATCH($A122,'raw-data'!$A:$A,1),MATCH(GQ$1,'raw-data'!$1:$1,1))&lt;&gt;"",
$D122*INDEX('raw-data'!$A$1:$GQ$197,MATCH($A122,'raw-data'!$A:$A,1),MATCH(GQ$1,'raw-data'!$1:$1,1))/VLOOKUP($A122,'raw-data'!$A:$B,2,TRUE),"")</f>
        <v/>
      </c>
    </row>
    <row r="123" spans="1:199" ht="15.75" x14ac:dyDescent="0.3">
      <c r="A123" s="3" t="s">
        <v>128</v>
      </c>
      <c r="B123" s="1">
        <f>IF(VLOOKUP(A123,'DATA-VIEW'!G:H,2,FALSE)=0,0,VLOOKUP(A123,'DATA-VIEW'!G:H,2,FALSE))</f>
        <v>0</v>
      </c>
      <c r="C123" s="1">
        <f t="shared" si="8"/>
        <v>0</v>
      </c>
      <c r="D123" s="1">
        <f>IFERROR(C123*VLOOKUP($A123,'raw-data'!A:C,2,TRUE)/VLOOKUP(A123,'raw-data'!A:C,3,TRUE),"")</f>
        <v>0</v>
      </c>
      <c r="E123" s="1" t="str">
        <f>IF(INDEX('raw-data'!$A$1:$GQ$197,MATCH($A123,'raw-data'!$A:$A,1),MATCH(E$1,'raw-data'!$1:$1,1))&lt;&gt;"",
$D123*INDEX('raw-data'!$A$1:$GQ$197,MATCH($A123,'raw-data'!$A:$A,1),MATCH(E$1,'raw-data'!$1:$1,1))/VLOOKUP($A123,'raw-data'!$A:$B,2,TRUE),"")</f>
        <v/>
      </c>
      <c r="F123" s="1" t="str">
        <f>IF(INDEX('raw-data'!$A$1:$GQ$197,MATCH($A123,'raw-data'!$A:$A,1),MATCH(F$1,'raw-data'!$1:$1,1))&lt;&gt;"",
$D123*INDEX('raw-data'!$A$1:$GQ$197,MATCH($A123,'raw-data'!$A:$A,1),MATCH(F$1,'raw-data'!$1:$1,1))/VLOOKUP($A123,'raw-data'!$A:$B,2,TRUE),"")</f>
        <v/>
      </c>
      <c r="G123" s="1" t="str">
        <f>IF(INDEX('raw-data'!$A$1:$GQ$197,MATCH($A123,'raw-data'!$A:$A,1),MATCH(G$1,'raw-data'!$1:$1,1))&lt;&gt;"",
$D123*INDEX('raw-data'!$A$1:$GQ$197,MATCH($A123,'raw-data'!$A:$A,1),MATCH(G$1,'raw-data'!$1:$1,1))/VLOOKUP($A123,'raw-data'!$A:$B,2,TRUE),"")</f>
        <v/>
      </c>
      <c r="H123" s="1" t="str">
        <f>IF(INDEX('raw-data'!$A$1:$GQ$197,MATCH($A123,'raw-data'!$A:$A,1),MATCH(H$1,'raw-data'!$1:$1,1))&lt;&gt;"",
$D123*INDEX('raw-data'!$A$1:$GQ$197,MATCH($A123,'raw-data'!$A:$A,1),MATCH(H$1,'raw-data'!$1:$1,1))/VLOOKUP($A123,'raw-data'!$A:$B,2,TRUE),"")</f>
        <v/>
      </c>
      <c r="I123" s="1" t="str">
        <f>IF(INDEX('raw-data'!$A$1:$GQ$197,MATCH($A123,'raw-data'!$A:$A,1),MATCH(I$1,'raw-data'!$1:$1,1))&lt;&gt;"",
$D123*INDEX('raw-data'!$A$1:$GQ$197,MATCH($A123,'raw-data'!$A:$A,1),MATCH(I$1,'raw-data'!$1:$1,1))/VLOOKUP($A123,'raw-data'!$A:$B,2,TRUE),"")</f>
        <v/>
      </c>
      <c r="J123" s="1" t="str">
        <f>IF(INDEX('raw-data'!$A$1:$GQ$197,MATCH($A123,'raw-data'!$A:$A,1),MATCH(J$1,'raw-data'!$1:$1,1))&lt;&gt;"",
$D123*INDEX('raw-data'!$A$1:$GQ$197,MATCH($A123,'raw-data'!$A:$A,1),MATCH(J$1,'raw-data'!$1:$1,1))/VLOOKUP($A123,'raw-data'!$A:$B,2,TRUE),"")</f>
        <v/>
      </c>
      <c r="K123" s="1" t="str">
        <f>IF(INDEX('raw-data'!$A$1:$GQ$197,MATCH($A123,'raw-data'!$A:$A,1),MATCH(K$1,'raw-data'!$1:$1,1))&lt;&gt;"",
$D123*INDEX('raw-data'!$A$1:$GQ$197,MATCH($A123,'raw-data'!$A:$A,1),MATCH(K$1,'raw-data'!$1:$1,1))/VLOOKUP($A123,'raw-data'!$A:$B,2,TRUE),"")</f>
        <v/>
      </c>
      <c r="L123" s="1" t="str">
        <f>IF(INDEX('raw-data'!$A$1:$GQ$197,MATCH($A123,'raw-data'!$A:$A,1),MATCH(L$1,'raw-data'!$1:$1,1))&lt;&gt;"",
$D123*INDEX('raw-data'!$A$1:$GQ$197,MATCH($A123,'raw-data'!$A:$A,1),MATCH(L$1,'raw-data'!$1:$1,1))/VLOOKUP($A123,'raw-data'!$A:$B,2,TRUE),"")</f>
        <v/>
      </c>
      <c r="M123" s="1" t="str">
        <f>IF(INDEX('raw-data'!$A$1:$GQ$197,MATCH($A123,'raw-data'!$A:$A,1),MATCH(M$1,'raw-data'!$1:$1,1))&lt;&gt;"",
$D123*INDEX('raw-data'!$A$1:$GQ$197,MATCH($A123,'raw-data'!$A:$A,1),MATCH(M$1,'raw-data'!$1:$1,1))/VLOOKUP($A123,'raw-data'!$A:$B,2,TRUE),"")</f>
        <v/>
      </c>
      <c r="N123" s="1" t="str">
        <f>IF(INDEX('raw-data'!$A$1:$GQ$197,MATCH($A123,'raw-data'!$A:$A,1),MATCH(N$1,'raw-data'!$1:$1,1))&lt;&gt;"",
$D123*INDEX('raw-data'!$A$1:$GQ$197,MATCH($A123,'raw-data'!$A:$A,1),MATCH(N$1,'raw-data'!$1:$1,1))/VLOOKUP($A123,'raw-data'!$A:$B,2,TRUE),"")</f>
        <v/>
      </c>
      <c r="O123" s="1" t="str">
        <f>IF(INDEX('raw-data'!$A$1:$GQ$197,MATCH($A123,'raw-data'!$A:$A,1),MATCH(O$1,'raw-data'!$1:$1,1))&lt;&gt;"",
$D123*INDEX('raw-data'!$A$1:$GQ$197,MATCH($A123,'raw-data'!$A:$A,1),MATCH(O$1,'raw-data'!$1:$1,1))/VLOOKUP($A123,'raw-data'!$A:$B,2,TRUE),"")</f>
        <v/>
      </c>
      <c r="P123" s="1" t="str">
        <f>IF(INDEX('raw-data'!$A$1:$GQ$197,MATCH($A123,'raw-data'!$A:$A,1),MATCH(P$1,'raw-data'!$1:$1,1))&lt;&gt;"",
$D123*INDEX('raw-data'!$A$1:$GQ$197,MATCH($A123,'raw-data'!$A:$A,1),MATCH(P$1,'raw-data'!$1:$1,1))/VLOOKUP($A123,'raw-data'!$A:$B,2,TRUE),"")</f>
        <v/>
      </c>
      <c r="Q123" s="1" t="str">
        <f>IF(INDEX('raw-data'!$A$1:$GQ$197,MATCH($A123,'raw-data'!$A:$A,1),MATCH(Q$1,'raw-data'!$1:$1,1))&lt;&gt;"",
$D123*INDEX('raw-data'!$A$1:$GQ$197,MATCH($A123,'raw-data'!$A:$A,1),MATCH(Q$1,'raw-data'!$1:$1,1))/VLOOKUP($A123,'raw-data'!$A:$B,2,TRUE),"")</f>
        <v/>
      </c>
      <c r="R123" s="1" t="str">
        <f>IF(INDEX('raw-data'!$A$1:$GQ$197,MATCH($A123,'raw-data'!$A:$A,1),MATCH(R$1,'raw-data'!$1:$1,1))&lt;&gt;"",
$D123*INDEX('raw-data'!$A$1:$GQ$197,MATCH($A123,'raw-data'!$A:$A,1),MATCH(R$1,'raw-data'!$1:$1,1))/VLOOKUP($A123,'raw-data'!$A:$B,2,TRUE),"")</f>
        <v/>
      </c>
      <c r="S123" s="1" t="str">
        <f>IF(INDEX('raw-data'!$A$1:$GQ$197,MATCH($A123,'raw-data'!$A:$A,1),MATCH(S$1,'raw-data'!$1:$1,1))&lt;&gt;"",
$D123*INDEX('raw-data'!$A$1:$GQ$197,MATCH($A123,'raw-data'!$A:$A,1),MATCH(S$1,'raw-data'!$1:$1,1))/VLOOKUP($A123,'raw-data'!$A:$B,2,TRUE),"")</f>
        <v/>
      </c>
      <c r="T123" s="1" t="str">
        <f>IF(INDEX('raw-data'!$A$1:$GQ$197,MATCH($A123,'raw-data'!$A:$A,1),MATCH(T$1,'raw-data'!$1:$1,1))&lt;&gt;"",
$D123*INDEX('raw-data'!$A$1:$GQ$197,MATCH($A123,'raw-data'!$A:$A,1),MATCH(T$1,'raw-data'!$1:$1,1))/VLOOKUP($A123,'raw-data'!$A:$B,2,TRUE),"")</f>
        <v/>
      </c>
      <c r="U123" s="1" t="str">
        <f>IF(INDEX('raw-data'!$A$1:$GQ$197,MATCH($A123,'raw-data'!$A:$A,1),MATCH(U$1,'raw-data'!$1:$1,1))&lt;&gt;"",
$D123*INDEX('raw-data'!$A$1:$GQ$197,MATCH($A123,'raw-data'!$A:$A,1),MATCH(U$1,'raw-data'!$1:$1,1))/VLOOKUP($A123,'raw-data'!$A:$B,2,TRUE),"")</f>
        <v/>
      </c>
      <c r="V123" s="1" t="str">
        <f>IF(INDEX('raw-data'!$A$1:$GQ$197,MATCH($A123,'raw-data'!$A:$A,1),MATCH(V$1,'raw-data'!$1:$1,1))&lt;&gt;"",
$D123*INDEX('raw-data'!$A$1:$GQ$197,MATCH($A123,'raw-data'!$A:$A,1),MATCH(V$1,'raw-data'!$1:$1,1))/VLOOKUP($A123,'raw-data'!$A:$B,2,TRUE),"")</f>
        <v/>
      </c>
      <c r="W123" s="1" t="str">
        <f>IF(INDEX('raw-data'!$A$1:$GQ$197,MATCH($A123,'raw-data'!$A:$A,1),MATCH(W$1,'raw-data'!$1:$1,1))&lt;&gt;"",
$D123*INDEX('raw-data'!$A$1:$GQ$197,MATCH($A123,'raw-data'!$A:$A,1),MATCH(W$1,'raw-data'!$1:$1,1))/VLOOKUP($A123,'raw-data'!$A:$B,2,TRUE),"")</f>
        <v/>
      </c>
      <c r="X123" s="1" t="str">
        <f>IF(INDEX('raw-data'!$A$1:$GQ$197,MATCH($A123,'raw-data'!$A:$A,1),MATCH(X$1,'raw-data'!$1:$1,1))&lt;&gt;"",
$D123*INDEX('raw-data'!$A$1:$GQ$197,MATCH($A123,'raw-data'!$A:$A,1),MATCH(X$1,'raw-data'!$1:$1,1))/VLOOKUP($A123,'raw-data'!$A:$B,2,TRUE),"")</f>
        <v/>
      </c>
      <c r="Y123" s="1" t="str">
        <f>IF(INDEX('raw-data'!$A$1:$GQ$197,MATCH($A123,'raw-data'!$A:$A,1),MATCH(Y$1,'raw-data'!$1:$1,1))&lt;&gt;"",
$D123*INDEX('raw-data'!$A$1:$GQ$197,MATCH($A123,'raw-data'!$A:$A,1),MATCH(Y$1,'raw-data'!$1:$1,1))/VLOOKUP($A123,'raw-data'!$A:$B,2,TRUE),"")</f>
        <v/>
      </c>
      <c r="Z123" s="1" t="str">
        <f>IF(INDEX('raw-data'!$A$1:$GQ$197,MATCH($A123,'raw-data'!$A:$A,1),MATCH(Z$1,'raw-data'!$1:$1,1))&lt;&gt;"",
$D123*INDEX('raw-data'!$A$1:$GQ$197,MATCH($A123,'raw-data'!$A:$A,1),MATCH(Z$1,'raw-data'!$1:$1,1))/VLOOKUP($A123,'raw-data'!$A:$B,2,TRUE),"")</f>
        <v/>
      </c>
      <c r="AA123" s="1" t="str">
        <f>IF(INDEX('raw-data'!$A$1:$GQ$197,MATCH($A123,'raw-data'!$A:$A,1),MATCH(AA$1,'raw-data'!$1:$1,1))&lt;&gt;"",
$D123*INDEX('raw-data'!$A$1:$GQ$197,MATCH($A123,'raw-data'!$A:$A,1),MATCH(AA$1,'raw-data'!$1:$1,1))/VLOOKUP($A123,'raw-data'!$A:$B,2,TRUE),"")</f>
        <v/>
      </c>
      <c r="AB123" s="1" t="str">
        <f>IF(INDEX('raw-data'!$A$1:$GQ$197,MATCH($A123,'raw-data'!$A:$A,1),MATCH(AB$1,'raw-data'!$1:$1,1))&lt;&gt;"",
$D123*INDEX('raw-data'!$A$1:$GQ$197,MATCH($A123,'raw-data'!$A:$A,1),MATCH(AB$1,'raw-data'!$1:$1,1))/VLOOKUP($A123,'raw-data'!$A:$B,2,TRUE),"")</f>
        <v/>
      </c>
      <c r="AC123" s="1" t="str">
        <f>IF(INDEX('raw-data'!$A$1:$GQ$197,MATCH($A123,'raw-data'!$A:$A,1),MATCH(AC$1,'raw-data'!$1:$1,1))&lt;&gt;"",
$D123*INDEX('raw-data'!$A$1:$GQ$197,MATCH($A123,'raw-data'!$A:$A,1),MATCH(AC$1,'raw-data'!$1:$1,1))/VLOOKUP($A123,'raw-data'!$A:$B,2,TRUE),"")</f>
        <v/>
      </c>
      <c r="AD123" s="1" t="str">
        <f>IF(INDEX('raw-data'!$A$1:$GQ$197,MATCH($A123,'raw-data'!$A:$A,1),MATCH(AD$1,'raw-data'!$1:$1,1))&lt;&gt;"",
$D123*INDEX('raw-data'!$A$1:$GQ$197,MATCH($A123,'raw-data'!$A:$A,1),MATCH(AD$1,'raw-data'!$1:$1,1))/VLOOKUP($A123,'raw-data'!$A:$B,2,TRUE),"")</f>
        <v/>
      </c>
      <c r="AE123" s="1" t="str">
        <f>IF(INDEX('raw-data'!$A$1:$GQ$197,MATCH($A123,'raw-data'!$A:$A,1),MATCH(AE$1,'raw-data'!$1:$1,1))&lt;&gt;"",
$D123*INDEX('raw-data'!$A$1:$GQ$197,MATCH($A123,'raw-data'!$A:$A,1),MATCH(AE$1,'raw-data'!$1:$1,1))/VLOOKUP($A123,'raw-data'!$A:$B,2,TRUE),"")</f>
        <v/>
      </c>
      <c r="AF123" s="1" t="str">
        <f>IF(INDEX('raw-data'!$A$1:$GQ$197,MATCH($A123,'raw-data'!$A:$A,1),MATCH(AF$1,'raw-data'!$1:$1,1))&lt;&gt;"",
$D123*INDEX('raw-data'!$A$1:$GQ$197,MATCH($A123,'raw-data'!$A:$A,1),MATCH(AF$1,'raw-data'!$1:$1,1))/VLOOKUP($A123,'raw-data'!$A:$B,2,TRUE),"")</f>
        <v/>
      </c>
      <c r="AG123" s="1">
        <f>IF(INDEX('raw-data'!$A$1:$GQ$197,MATCH($A123,'raw-data'!$A:$A,1),MATCH(AG$1,'raw-data'!$1:$1,1))&lt;&gt;"",
$D123*INDEX('raw-data'!$A$1:$GQ$197,MATCH($A123,'raw-data'!$A:$A,1),MATCH(AG$1,'raw-data'!$1:$1,1))/VLOOKUP($A123,'raw-data'!$A:$B,2,TRUE),"")</f>
        <v>0</v>
      </c>
      <c r="AH123" s="1" t="str">
        <f>IF(INDEX('raw-data'!$A$1:$GQ$197,MATCH($A123,'raw-data'!$A:$A,1),MATCH(AH$1,'raw-data'!$1:$1,1))&lt;&gt;"",
$D123*INDEX('raw-data'!$A$1:$GQ$197,MATCH($A123,'raw-data'!$A:$A,1),MATCH(AH$1,'raw-data'!$1:$1,1))/VLOOKUP($A123,'raw-data'!$A:$B,2,TRUE),"")</f>
        <v/>
      </c>
      <c r="AI123" s="1" t="str">
        <f>IF(INDEX('raw-data'!$A$1:$GQ$197,MATCH($A123,'raw-data'!$A:$A,1),MATCH(AI$1,'raw-data'!$1:$1,1))&lt;&gt;"",
$D123*INDEX('raw-data'!$A$1:$GQ$197,MATCH($A123,'raw-data'!$A:$A,1),MATCH(AI$1,'raw-data'!$1:$1,1))/VLOOKUP($A123,'raw-data'!$A:$B,2,TRUE),"")</f>
        <v/>
      </c>
      <c r="AJ123" s="1" t="str">
        <f>IF(INDEX('raw-data'!$A$1:$GQ$197,MATCH($A123,'raw-data'!$A:$A,1),MATCH(AJ$1,'raw-data'!$1:$1,1))&lt;&gt;"",
$D123*INDEX('raw-data'!$A$1:$GQ$197,MATCH($A123,'raw-data'!$A:$A,1),MATCH(AJ$1,'raw-data'!$1:$1,1))/VLOOKUP($A123,'raw-data'!$A:$B,2,TRUE),"")</f>
        <v/>
      </c>
      <c r="AK123" s="1" t="str">
        <f>IF(INDEX('raw-data'!$A$1:$GQ$197,MATCH($A123,'raw-data'!$A:$A,1),MATCH(AK$1,'raw-data'!$1:$1,1))&lt;&gt;"",
$D123*INDEX('raw-data'!$A$1:$GQ$197,MATCH($A123,'raw-data'!$A:$A,1),MATCH(AK$1,'raw-data'!$1:$1,1))/VLOOKUP($A123,'raw-data'!$A:$B,2,TRUE),"")</f>
        <v/>
      </c>
      <c r="AL123" s="1" t="str">
        <f>IF(INDEX('raw-data'!$A$1:$GQ$197,MATCH($A123,'raw-data'!$A:$A,1),MATCH(AL$1,'raw-data'!$1:$1,1))&lt;&gt;"",
$D123*INDEX('raw-data'!$A$1:$GQ$197,MATCH($A123,'raw-data'!$A:$A,1),MATCH(AL$1,'raw-data'!$1:$1,1))/VLOOKUP($A123,'raw-data'!$A:$B,2,TRUE),"")</f>
        <v/>
      </c>
      <c r="AM123" s="1" t="str">
        <f>IF(INDEX('raw-data'!$A$1:$GQ$197,MATCH($A123,'raw-data'!$A:$A,1),MATCH(AM$1,'raw-data'!$1:$1,1))&lt;&gt;"",
$D123*INDEX('raw-data'!$A$1:$GQ$197,MATCH($A123,'raw-data'!$A:$A,1),MATCH(AM$1,'raw-data'!$1:$1,1))/VLOOKUP($A123,'raw-data'!$A:$B,2,TRUE),"")</f>
        <v/>
      </c>
      <c r="AN123" s="1" t="str">
        <f>IF(INDEX('raw-data'!$A$1:$GQ$197,MATCH($A123,'raw-data'!$A:$A,1),MATCH(AN$1,'raw-data'!$1:$1,1))&lt;&gt;"",
$D123*INDEX('raw-data'!$A$1:$GQ$197,MATCH($A123,'raw-data'!$A:$A,1),MATCH(AN$1,'raw-data'!$1:$1,1))/VLOOKUP($A123,'raw-data'!$A:$B,2,TRUE),"")</f>
        <v/>
      </c>
      <c r="AO123" s="1" t="str">
        <f>IF(INDEX('raw-data'!$A$1:$GQ$197,MATCH($A123,'raw-data'!$A:$A,1),MATCH(AO$1,'raw-data'!$1:$1,1))&lt;&gt;"",
$D123*INDEX('raw-data'!$A$1:$GQ$197,MATCH($A123,'raw-data'!$A:$A,1),MATCH(AO$1,'raw-data'!$1:$1,1))/VLOOKUP($A123,'raw-data'!$A:$B,2,TRUE),"")</f>
        <v/>
      </c>
      <c r="AP123" s="1" t="str">
        <f>IF(INDEX('raw-data'!$A$1:$GQ$197,MATCH($A123,'raw-data'!$A:$A,1),MATCH(AP$1,'raw-data'!$1:$1,1))&lt;&gt;"",
$D123*INDEX('raw-data'!$A$1:$GQ$197,MATCH($A123,'raw-data'!$A:$A,1),MATCH(AP$1,'raw-data'!$1:$1,1))/VLOOKUP($A123,'raw-data'!$A:$B,2,TRUE),"")</f>
        <v/>
      </c>
      <c r="AQ123" s="1" t="str">
        <f>IF(INDEX('raw-data'!$A$1:$GQ$197,MATCH($A123,'raw-data'!$A:$A,1),MATCH(AQ$1,'raw-data'!$1:$1,1))&lt;&gt;"",
$D123*INDEX('raw-data'!$A$1:$GQ$197,MATCH($A123,'raw-data'!$A:$A,1),MATCH(AQ$1,'raw-data'!$1:$1,1))/VLOOKUP($A123,'raw-data'!$A:$B,2,TRUE),"")</f>
        <v/>
      </c>
      <c r="AR123" s="1" t="str">
        <f>IF(INDEX('raw-data'!$A$1:$GQ$197,MATCH($A123,'raw-data'!$A:$A,1),MATCH(AR$1,'raw-data'!$1:$1,1))&lt;&gt;"",
$D123*INDEX('raw-data'!$A$1:$GQ$197,MATCH($A123,'raw-data'!$A:$A,1),MATCH(AR$1,'raw-data'!$1:$1,1))/VLOOKUP($A123,'raw-data'!$A:$B,2,TRUE),"")</f>
        <v/>
      </c>
      <c r="AS123" s="1" t="str">
        <f>IF(INDEX('raw-data'!$A$1:$GQ$197,MATCH($A123,'raw-data'!$A:$A,1),MATCH(AS$1,'raw-data'!$1:$1,1))&lt;&gt;"",
$D123*INDEX('raw-data'!$A$1:$GQ$197,MATCH($A123,'raw-data'!$A:$A,1),MATCH(AS$1,'raw-data'!$1:$1,1))/VLOOKUP($A123,'raw-data'!$A:$B,2,TRUE),"")</f>
        <v/>
      </c>
      <c r="AT123" s="1" t="str">
        <f>IF(INDEX('raw-data'!$A$1:$GQ$197,MATCH($A123,'raw-data'!$A:$A,1),MATCH(AT$1,'raw-data'!$1:$1,1))&lt;&gt;"",
$D123*INDEX('raw-data'!$A$1:$GQ$197,MATCH($A123,'raw-data'!$A:$A,1),MATCH(AT$1,'raw-data'!$1:$1,1))/VLOOKUP($A123,'raw-data'!$A:$B,2,TRUE),"")</f>
        <v/>
      </c>
      <c r="AU123" s="1" t="str">
        <f>IF(INDEX('raw-data'!$A$1:$GQ$197,MATCH($A123,'raw-data'!$A:$A,1),MATCH(AU$1,'raw-data'!$1:$1,1))&lt;&gt;"",
$D123*INDEX('raw-data'!$A$1:$GQ$197,MATCH($A123,'raw-data'!$A:$A,1),MATCH(AU$1,'raw-data'!$1:$1,1))/VLOOKUP($A123,'raw-data'!$A:$B,2,TRUE),"")</f>
        <v/>
      </c>
      <c r="AV123" s="1" t="str">
        <f>IF(INDEX('raw-data'!$A$1:$GQ$197,MATCH($A123,'raw-data'!$A:$A,1),MATCH(AV$1,'raw-data'!$1:$1,1))&lt;&gt;"",
$D123*INDEX('raw-data'!$A$1:$GQ$197,MATCH($A123,'raw-data'!$A:$A,1),MATCH(AV$1,'raw-data'!$1:$1,1))/VLOOKUP($A123,'raw-data'!$A:$B,2,TRUE),"")</f>
        <v/>
      </c>
      <c r="AW123" s="1" t="str">
        <f>IF(INDEX('raw-data'!$A$1:$GQ$197,MATCH($A123,'raw-data'!$A:$A,1),MATCH(AW$1,'raw-data'!$1:$1,1))&lt;&gt;"",
$D123*INDEX('raw-data'!$A$1:$GQ$197,MATCH($A123,'raw-data'!$A:$A,1),MATCH(AW$1,'raw-data'!$1:$1,1))/VLOOKUP($A123,'raw-data'!$A:$B,2,TRUE),"")</f>
        <v/>
      </c>
      <c r="AX123" s="1" t="str">
        <f>IF(INDEX('raw-data'!$A$1:$GQ$197,MATCH($A123,'raw-data'!$A:$A,1),MATCH(AX$1,'raw-data'!$1:$1,1))&lt;&gt;"",
$D123*INDEX('raw-data'!$A$1:$GQ$197,MATCH($A123,'raw-data'!$A:$A,1),MATCH(AX$1,'raw-data'!$1:$1,1))/VLOOKUP($A123,'raw-data'!$A:$B,2,TRUE),"")</f>
        <v/>
      </c>
      <c r="AY123" s="1" t="str">
        <f>IF(INDEX('raw-data'!$A$1:$GQ$197,MATCH($A123,'raw-data'!$A:$A,1),MATCH(AY$1,'raw-data'!$1:$1,1))&lt;&gt;"",
$D123*INDEX('raw-data'!$A$1:$GQ$197,MATCH($A123,'raw-data'!$A:$A,1),MATCH(AY$1,'raw-data'!$1:$1,1))/VLOOKUP($A123,'raw-data'!$A:$B,2,TRUE),"")</f>
        <v/>
      </c>
      <c r="AZ123" s="1" t="str">
        <f>IF(INDEX('raw-data'!$A$1:$GQ$197,MATCH($A123,'raw-data'!$A:$A,1),MATCH(AZ$1,'raw-data'!$1:$1,1))&lt;&gt;"",
$D123*INDEX('raw-data'!$A$1:$GQ$197,MATCH($A123,'raw-data'!$A:$A,1),MATCH(AZ$1,'raw-data'!$1:$1,1))/VLOOKUP($A123,'raw-data'!$A:$B,2,TRUE),"")</f>
        <v/>
      </c>
      <c r="BA123" s="1" t="str">
        <f>IF(INDEX('raw-data'!$A$1:$GQ$197,MATCH($A123,'raw-data'!$A:$A,1),MATCH(BA$1,'raw-data'!$1:$1,1))&lt;&gt;"",
$D123*INDEX('raw-data'!$A$1:$GQ$197,MATCH($A123,'raw-data'!$A:$A,1),MATCH(BA$1,'raw-data'!$1:$1,1))/VLOOKUP($A123,'raw-data'!$A:$B,2,TRUE),"")</f>
        <v/>
      </c>
      <c r="BB123" s="1" t="str">
        <f>IF(INDEX('raw-data'!$A$1:$GQ$197,MATCH($A123,'raw-data'!$A:$A,1),MATCH(BB$1,'raw-data'!$1:$1,1))&lt;&gt;"",
$D123*INDEX('raw-data'!$A$1:$GQ$197,MATCH($A123,'raw-data'!$A:$A,1),MATCH(BB$1,'raw-data'!$1:$1,1))/VLOOKUP($A123,'raw-data'!$A:$B,2,TRUE),"")</f>
        <v/>
      </c>
      <c r="BC123" s="1" t="str">
        <f>IF(INDEX('raw-data'!$A$1:$GQ$197,MATCH($A123,'raw-data'!$A:$A,1),MATCH(BC$1,'raw-data'!$1:$1,1))&lt;&gt;"",
$D123*INDEX('raw-data'!$A$1:$GQ$197,MATCH($A123,'raw-data'!$A:$A,1),MATCH(BC$1,'raw-data'!$1:$1,1))/VLOOKUP($A123,'raw-data'!$A:$B,2,TRUE),"")</f>
        <v/>
      </c>
      <c r="BD123" s="1" t="str">
        <f>IF(INDEX('raw-data'!$A$1:$GQ$197,MATCH($A123,'raw-data'!$A:$A,1),MATCH(BD$1,'raw-data'!$1:$1,1))&lt;&gt;"",
$D123*INDEX('raw-data'!$A$1:$GQ$197,MATCH($A123,'raw-data'!$A:$A,1),MATCH(BD$1,'raw-data'!$1:$1,1))/VLOOKUP($A123,'raw-data'!$A:$B,2,TRUE),"")</f>
        <v/>
      </c>
      <c r="BE123" s="1" t="str">
        <f>IF(INDEX('raw-data'!$A$1:$GQ$197,MATCH($A123,'raw-data'!$A:$A,1),MATCH(BE$1,'raw-data'!$1:$1,1))&lt;&gt;"",
$D123*INDEX('raw-data'!$A$1:$GQ$197,MATCH($A123,'raw-data'!$A:$A,1),MATCH(BE$1,'raw-data'!$1:$1,1))/VLOOKUP($A123,'raw-data'!$A:$B,2,TRUE),"")</f>
        <v/>
      </c>
      <c r="BF123" s="1" t="str">
        <f>IF(INDEX('raw-data'!$A$1:$GQ$197,MATCH($A123,'raw-data'!$A:$A,1),MATCH(BF$1,'raw-data'!$1:$1,1))&lt;&gt;"",
$D123*INDEX('raw-data'!$A$1:$GQ$197,MATCH($A123,'raw-data'!$A:$A,1),MATCH(BF$1,'raw-data'!$1:$1,1))/VLOOKUP($A123,'raw-data'!$A:$B,2,TRUE),"")</f>
        <v/>
      </c>
      <c r="BG123" s="1" t="str">
        <f>IF(INDEX('raw-data'!$A$1:$GQ$197,MATCH($A123,'raw-data'!$A:$A,1),MATCH(BG$1,'raw-data'!$1:$1,1))&lt;&gt;"",
$D123*INDEX('raw-data'!$A$1:$GQ$197,MATCH($A123,'raw-data'!$A:$A,1),MATCH(BG$1,'raw-data'!$1:$1,1))/VLOOKUP($A123,'raw-data'!$A:$B,2,TRUE),"")</f>
        <v/>
      </c>
      <c r="BH123" s="1" t="str">
        <f>IF(INDEX('raw-data'!$A$1:$GQ$197,MATCH($A123,'raw-data'!$A:$A,1),MATCH(BH$1,'raw-data'!$1:$1,1))&lt;&gt;"",
$D123*INDEX('raw-data'!$A$1:$GQ$197,MATCH($A123,'raw-data'!$A:$A,1),MATCH(BH$1,'raw-data'!$1:$1,1))/VLOOKUP($A123,'raw-data'!$A:$B,2,TRUE),"")</f>
        <v/>
      </c>
      <c r="BI123" s="1" t="str">
        <f>IF(INDEX('raw-data'!$A$1:$GQ$197,MATCH($A123,'raw-data'!$A:$A,1),MATCH(BI$1,'raw-data'!$1:$1,1))&lt;&gt;"",
$D123*INDEX('raw-data'!$A$1:$GQ$197,MATCH($A123,'raw-data'!$A:$A,1),MATCH(BI$1,'raw-data'!$1:$1,1))/VLOOKUP($A123,'raw-data'!$A:$B,2,TRUE),"")</f>
        <v/>
      </c>
      <c r="BJ123" s="1" t="str">
        <f>IF(INDEX('raw-data'!$A$1:$GQ$197,MATCH($A123,'raw-data'!$A:$A,1),MATCH(BJ$1,'raw-data'!$1:$1,1))&lt;&gt;"",
$D123*INDEX('raw-data'!$A$1:$GQ$197,MATCH($A123,'raw-data'!$A:$A,1),MATCH(BJ$1,'raw-data'!$1:$1,1))/VLOOKUP($A123,'raw-data'!$A:$B,2,TRUE),"")</f>
        <v/>
      </c>
      <c r="BK123" s="1" t="str">
        <f>IF(INDEX('raw-data'!$A$1:$GQ$197,MATCH($A123,'raw-data'!$A:$A,1),MATCH(BK$1,'raw-data'!$1:$1,1))&lt;&gt;"",
$D123*INDEX('raw-data'!$A$1:$GQ$197,MATCH($A123,'raw-data'!$A:$A,1),MATCH(BK$1,'raw-data'!$1:$1,1))/VLOOKUP($A123,'raw-data'!$A:$B,2,TRUE),"")</f>
        <v/>
      </c>
      <c r="BL123" s="1" t="str">
        <f>IF(INDEX('raw-data'!$A$1:$GQ$197,MATCH($A123,'raw-data'!$A:$A,1),MATCH(BL$1,'raw-data'!$1:$1,1))&lt;&gt;"",
$D123*INDEX('raw-data'!$A$1:$GQ$197,MATCH($A123,'raw-data'!$A:$A,1),MATCH(BL$1,'raw-data'!$1:$1,1))/VLOOKUP($A123,'raw-data'!$A:$B,2,TRUE),"")</f>
        <v/>
      </c>
      <c r="BM123" s="1" t="str">
        <f>IF(INDEX('raw-data'!$A$1:$GQ$197,MATCH($A123,'raw-data'!$A:$A,1),MATCH(BM$1,'raw-data'!$1:$1,1))&lt;&gt;"",
$D123*INDEX('raw-data'!$A$1:$GQ$197,MATCH($A123,'raw-data'!$A:$A,1),MATCH(BM$1,'raw-data'!$1:$1,1))/VLOOKUP($A123,'raw-data'!$A:$B,2,TRUE),"")</f>
        <v/>
      </c>
      <c r="BN123" s="1" t="str">
        <f>IF(INDEX('raw-data'!$A$1:$GQ$197,MATCH($A123,'raw-data'!$A:$A,1),MATCH(BN$1,'raw-data'!$1:$1,1))&lt;&gt;"",
$D123*INDEX('raw-data'!$A$1:$GQ$197,MATCH($A123,'raw-data'!$A:$A,1),MATCH(BN$1,'raw-data'!$1:$1,1))/VLOOKUP($A123,'raw-data'!$A:$B,2,TRUE),"")</f>
        <v/>
      </c>
      <c r="BO123" s="1" t="str">
        <f>IF(INDEX('raw-data'!$A$1:$GQ$197,MATCH($A123,'raw-data'!$A:$A,1),MATCH(BO$1,'raw-data'!$1:$1,1))&lt;&gt;"",
$D123*INDEX('raw-data'!$A$1:$GQ$197,MATCH($A123,'raw-data'!$A:$A,1),MATCH(BO$1,'raw-data'!$1:$1,1))/VLOOKUP($A123,'raw-data'!$A:$B,2,TRUE),"")</f>
        <v/>
      </c>
      <c r="BP123" s="1" t="str">
        <f>IF(INDEX('raw-data'!$A$1:$GQ$197,MATCH($A123,'raw-data'!$A:$A,1),MATCH(BP$1,'raw-data'!$1:$1,1))&lt;&gt;"",
$D123*INDEX('raw-data'!$A$1:$GQ$197,MATCH($A123,'raw-data'!$A:$A,1),MATCH(BP$1,'raw-data'!$1:$1,1))/VLOOKUP($A123,'raw-data'!$A:$B,2,TRUE),"")</f>
        <v/>
      </c>
      <c r="BQ123" s="1" t="str">
        <f>IF(INDEX('raw-data'!$A$1:$GQ$197,MATCH($A123,'raw-data'!$A:$A,1),MATCH(BQ$1,'raw-data'!$1:$1,1))&lt;&gt;"",
$D123*INDEX('raw-data'!$A$1:$GQ$197,MATCH($A123,'raw-data'!$A:$A,1),MATCH(BQ$1,'raw-data'!$1:$1,1))/VLOOKUP($A123,'raw-data'!$A:$B,2,TRUE),"")</f>
        <v/>
      </c>
      <c r="BR123" s="1" t="str">
        <f>IF(INDEX('raw-data'!$A$1:$GQ$197,MATCH($A123,'raw-data'!$A:$A,1),MATCH(BR$1,'raw-data'!$1:$1,1))&lt;&gt;"",
$D123*INDEX('raw-data'!$A$1:$GQ$197,MATCH($A123,'raw-data'!$A:$A,1),MATCH(BR$1,'raw-data'!$1:$1,1))/VLOOKUP($A123,'raw-data'!$A:$B,2,TRUE),"")</f>
        <v/>
      </c>
      <c r="BS123" s="1" t="str">
        <f>IF(INDEX('raw-data'!$A$1:$GQ$197,MATCH($A123,'raw-data'!$A:$A,1),MATCH(BS$1,'raw-data'!$1:$1,1))&lt;&gt;"",
$D123*INDEX('raw-data'!$A$1:$GQ$197,MATCH($A123,'raw-data'!$A:$A,1),MATCH(BS$1,'raw-data'!$1:$1,1))/VLOOKUP($A123,'raw-data'!$A:$B,2,TRUE),"")</f>
        <v/>
      </c>
      <c r="BT123" s="1" t="str">
        <f>IF(INDEX('raw-data'!$A$1:$GQ$197,MATCH($A123,'raw-data'!$A:$A,1),MATCH(BT$1,'raw-data'!$1:$1,1))&lt;&gt;"",
$D123*INDEX('raw-data'!$A$1:$GQ$197,MATCH($A123,'raw-data'!$A:$A,1),MATCH(BT$1,'raw-data'!$1:$1,1))/VLOOKUP($A123,'raw-data'!$A:$B,2,TRUE),"")</f>
        <v/>
      </c>
      <c r="BU123" s="1" t="str">
        <f>IF(INDEX('raw-data'!$A$1:$GQ$197,MATCH($A123,'raw-data'!$A:$A,1),MATCH(BU$1,'raw-data'!$1:$1,1))&lt;&gt;"",
$D123*INDEX('raw-data'!$A$1:$GQ$197,MATCH($A123,'raw-data'!$A:$A,1),MATCH(BU$1,'raw-data'!$1:$1,1))/VLOOKUP($A123,'raw-data'!$A:$B,2,TRUE),"")</f>
        <v/>
      </c>
      <c r="BV123" s="1" t="str">
        <f>IF(INDEX('raw-data'!$A$1:$GQ$197,MATCH($A123,'raw-data'!$A:$A,1),MATCH(BV$1,'raw-data'!$1:$1,1))&lt;&gt;"",
$D123*INDEX('raw-data'!$A$1:$GQ$197,MATCH($A123,'raw-data'!$A:$A,1),MATCH(BV$1,'raw-data'!$1:$1,1))/VLOOKUP($A123,'raw-data'!$A:$B,2,TRUE),"")</f>
        <v/>
      </c>
      <c r="BW123" s="1" t="str">
        <f>IF(INDEX('raw-data'!$A$1:$GQ$197,MATCH($A123,'raw-data'!$A:$A,1),MATCH(BW$1,'raw-data'!$1:$1,1))&lt;&gt;"",
$D123*INDEX('raw-data'!$A$1:$GQ$197,MATCH($A123,'raw-data'!$A:$A,1),MATCH(BW$1,'raw-data'!$1:$1,1))/VLOOKUP($A123,'raw-data'!$A:$B,2,TRUE),"")</f>
        <v/>
      </c>
      <c r="BX123" s="1" t="str">
        <f>IF(INDEX('raw-data'!$A$1:$GQ$197,MATCH($A123,'raw-data'!$A:$A,1),MATCH(BX$1,'raw-data'!$1:$1,1))&lt;&gt;"",
$D123*INDEX('raw-data'!$A$1:$GQ$197,MATCH($A123,'raw-data'!$A:$A,1),MATCH(BX$1,'raw-data'!$1:$1,1))/VLOOKUP($A123,'raw-data'!$A:$B,2,TRUE),"")</f>
        <v/>
      </c>
      <c r="BY123" s="1" t="str">
        <f>IF(INDEX('raw-data'!$A$1:$GQ$197,MATCH($A123,'raw-data'!$A:$A,1),MATCH(BY$1,'raw-data'!$1:$1,1))&lt;&gt;"",
$D123*INDEX('raw-data'!$A$1:$GQ$197,MATCH($A123,'raw-data'!$A:$A,1),MATCH(BY$1,'raw-data'!$1:$1,1))/VLOOKUP($A123,'raw-data'!$A:$B,2,TRUE),"")</f>
        <v/>
      </c>
      <c r="BZ123" s="1" t="str">
        <f>IF(INDEX('raw-data'!$A$1:$GQ$197,MATCH($A123,'raw-data'!$A:$A,1),MATCH(BZ$1,'raw-data'!$1:$1,1))&lt;&gt;"",
$D123*INDEX('raw-data'!$A$1:$GQ$197,MATCH($A123,'raw-data'!$A:$A,1),MATCH(BZ$1,'raw-data'!$1:$1,1))/VLOOKUP($A123,'raw-data'!$A:$B,2,TRUE),"")</f>
        <v/>
      </c>
      <c r="CA123" s="1" t="str">
        <f>IF(INDEX('raw-data'!$A$1:$GQ$197,MATCH($A123,'raw-data'!$A:$A,1),MATCH(CA$1,'raw-data'!$1:$1,1))&lt;&gt;"",
$D123*INDEX('raw-data'!$A$1:$GQ$197,MATCH($A123,'raw-data'!$A:$A,1),MATCH(CA$1,'raw-data'!$1:$1,1))/VLOOKUP($A123,'raw-data'!$A:$B,2,TRUE),"")</f>
        <v/>
      </c>
      <c r="CB123" s="1" t="str">
        <f>IF(INDEX('raw-data'!$A$1:$GQ$197,MATCH($A123,'raw-data'!$A:$A,1),MATCH(CB$1,'raw-data'!$1:$1,1))&lt;&gt;"",
$D123*INDEX('raw-data'!$A$1:$GQ$197,MATCH($A123,'raw-data'!$A:$A,1),MATCH(CB$1,'raw-data'!$1:$1,1))/VLOOKUP($A123,'raw-data'!$A:$B,2,TRUE),"")</f>
        <v/>
      </c>
      <c r="CC123" s="1" t="str">
        <f>IF(INDEX('raw-data'!$A$1:$GQ$197,MATCH($A123,'raw-data'!$A:$A,1),MATCH(CC$1,'raw-data'!$1:$1,1))&lt;&gt;"",
$D123*INDEX('raw-data'!$A$1:$GQ$197,MATCH($A123,'raw-data'!$A:$A,1),MATCH(CC$1,'raw-data'!$1:$1,1))/VLOOKUP($A123,'raw-data'!$A:$B,2,TRUE),"")</f>
        <v/>
      </c>
      <c r="CD123" s="1" t="str">
        <f>IF(INDEX('raw-data'!$A$1:$GQ$197,MATCH($A123,'raw-data'!$A:$A,1),MATCH(CD$1,'raw-data'!$1:$1,1))&lt;&gt;"",
$D123*INDEX('raw-data'!$A$1:$GQ$197,MATCH($A123,'raw-data'!$A:$A,1),MATCH(CD$1,'raw-data'!$1:$1,1))/VLOOKUP($A123,'raw-data'!$A:$B,2,TRUE),"")</f>
        <v/>
      </c>
      <c r="CE123" s="1" t="str">
        <f>IF(INDEX('raw-data'!$A$1:$GQ$197,MATCH($A123,'raw-data'!$A:$A,1),MATCH(CE$1,'raw-data'!$1:$1,1))&lt;&gt;"",
$D123*INDEX('raw-data'!$A$1:$GQ$197,MATCH($A123,'raw-data'!$A:$A,1),MATCH(CE$1,'raw-data'!$1:$1,1))/VLOOKUP($A123,'raw-data'!$A:$B,2,TRUE),"")</f>
        <v/>
      </c>
      <c r="CF123" s="1" t="str">
        <f>IF(INDEX('raw-data'!$A$1:$GQ$197,MATCH($A123,'raw-data'!$A:$A,1),MATCH(CF$1,'raw-data'!$1:$1,1))&lt;&gt;"",
$D123*INDEX('raw-data'!$A$1:$GQ$197,MATCH($A123,'raw-data'!$A:$A,1),MATCH(CF$1,'raw-data'!$1:$1,1))/VLOOKUP($A123,'raw-data'!$A:$B,2,TRUE),"")</f>
        <v/>
      </c>
      <c r="CG123" s="1" t="str">
        <f>IF(INDEX('raw-data'!$A$1:$GQ$197,MATCH($A123,'raw-data'!$A:$A,1),MATCH(CG$1,'raw-data'!$1:$1,1))&lt;&gt;"",
$D123*INDEX('raw-data'!$A$1:$GQ$197,MATCH($A123,'raw-data'!$A:$A,1),MATCH(CG$1,'raw-data'!$1:$1,1))/VLOOKUP($A123,'raw-data'!$A:$B,2,TRUE),"")</f>
        <v/>
      </c>
      <c r="CH123" s="1" t="str">
        <f>IF(INDEX('raw-data'!$A$1:$GQ$197,MATCH($A123,'raw-data'!$A:$A,1),MATCH(CH$1,'raw-data'!$1:$1,1))&lt;&gt;"",
$D123*INDEX('raw-data'!$A$1:$GQ$197,MATCH($A123,'raw-data'!$A:$A,1),MATCH(CH$1,'raw-data'!$1:$1,1))/VLOOKUP($A123,'raw-data'!$A:$B,2,TRUE),"")</f>
        <v/>
      </c>
      <c r="CI123" s="1" t="str">
        <f>IF(INDEX('raw-data'!$A$1:$GQ$197,MATCH($A123,'raw-data'!$A:$A,1),MATCH(CI$1,'raw-data'!$1:$1,1))&lt;&gt;"",
$D123*INDEX('raw-data'!$A$1:$GQ$197,MATCH($A123,'raw-data'!$A:$A,1),MATCH(CI$1,'raw-data'!$1:$1,1))/VLOOKUP($A123,'raw-data'!$A:$B,2,TRUE),"")</f>
        <v/>
      </c>
      <c r="CJ123" s="1" t="str">
        <f>IF(INDEX('raw-data'!$A$1:$GQ$197,MATCH($A123,'raw-data'!$A:$A,1),MATCH(CJ$1,'raw-data'!$1:$1,1))&lt;&gt;"",
$D123*INDEX('raw-data'!$A$1:$GQ$197,MATCH($A123,'raw-data'!$A:$A,1),MATCH(CJ$1,'raw-data'!$1:$1,1))/VLOOKUP($A123,'raw-data'!$A:$B,2,TRUE),"")</f>
        <v/>
      </c>
      <c r="CK123" s="1" t="str">
        <f>IF(INDEX('raw-data'!$A$1:$GQ$197,MATCH($A123,'raw-data'!$A:$A,1),MATCH(CK$1,'raw-data'!$1:$1,1))&lt;&gt;"",
$D123*INDEX('raw-data'!$A$1:$GQ$197,MATCH($A123,'raw-data'!$A:$A,1),MATCH(CK$1,'raw-data'!$1:$1,1))/VLOOKUP($A123,'raw-data'!$A:$B,2,TRUE),"")</f>
        <v/>
      </c>
      <c r="CL123" s="1">
        <f>IF(INDEX('raw-data'!$A$1:$GQ$197,MATCH($A123,'raw-data'!$A:$A,1),MATCH(CL$1,'raw-data'!$1:$1,1))&lt;&gt;"",
$D123*INDEX('raw-data'!$A$1:$GQ$197,MATCH($A123,'raw-data'!$A:$A,1),MATCH(CL$1,'raw-data'!$1:$1,1))/VLOOKUP($A123,'raw-data'!$A:$B,2,TRUE),"")</f>
        <v>0</v>
      </c>
      <c r="CM123" s="1" t="str">
        <f>IF(INDEX('raw-data'!$A$1:$GQ$197,MATCH($A123,'raw-data'!$A:$A,1),MATCH(CM$1,'raw-data'!$1:$1,1))&lt;&gt;"",
$D123*INDEX('raw-data'!$A$1:$GQ$197,MATCH($A123,'raw-data'!$A:$A,1),MATCH(CM$1,'raw-data'!$1:$1,1))/VLOOKUP($A123,'raw-data'!$A:$B,2,TRUE),"")</f>
        <v/>
      </c>
      <c r="CN123" s="1" t="str">
        <f>IF(INDEX('raw-data'!$A$1:$GQ$197,MATCH($A123,'raw-data'!$A:$A,1),MATCH(CN$1,'raw-data'!$1:$1,1))&lt;&gt;"",
$D123*INDEX('raw-data'!$A$1:$GQ$197,MATCH($A123,'raw-data'!$A:$A,1),MATCH(CN$1,'raw-data'!$1:$1,1))/VLOOKUP($A123,'raw-data'!$A:$B,2,TRUE),"")</f>
        <v/>
      </c>
      <c r="CO123" s="1" t="str">
        <f>IF(INDEX('raw-data'!$A$1:$GQ$197,MATCH($A123,'raw-data'!$A:$A,1),MATCH(CO$1,'raw-data'!$1:$1,1))&lt;&gt;"",
$D123*INDEX('raw-data'!$A$1:$GQ$197,MATCH($A123,'raw-data'!$A:$A,1),MATCH(CO$1,'raw-data'!$1:$1,1))/VLOOKUP($A123,'raw-data'!$A:$B,2,TRUE),"")</f>
        <v/>
      </c>
      <c r="CP123" s="1" t="str">
        <f>IF(INDEX('raw-data'!$A$1:$GQ$197,MATCH($A123,'raw-data'!$A:$A,1),MATCH(CP$1,'raw-data'!$1:$1,1))&lt;&gt;"",
$D123*INDEX('raw-data'!$A$1:$GQ$197,MATCH($A123,'raw-data'!$A:$A,1),MATCH(CP$1,'raw-data'!$1:$1,1))/VLOOKUP($A123,'raw-data'!$A:$B,2,TRUE),"")</f>
        <v/>
      </c>
      <c r="CQ123" s="1" t="str">
        <f>IF(INDEX('raw-data'!$A$1:$GQ$197,MATCH($A123,'raw-data'!$A:$A,1),MATCH(CQ$1,'raw-data'!$1:$1,1))&lt;&gt;"",
$D123*INDEX('raw-data'!$A$1:$GQ$197,MATCH($A123,'raw-data'!$A:$A,1),MATCH(CQ$1,'raw-data'!$1:$1,1))/VLOOKUP($A123,'raw-data'!$A:$B,2,TRUE),"")</f>
        <v/>
      </c>
      <c r="CR123" s="1" t="str">
        <f>IF(INDEX('raw-data'!$A$1:$GQ$197,MATCH($A123,'raw-data'!$A:$A,1),MATCH(CR$1,'raw-data'!$1:$1,1))&lt;&gt;"",
$D123*INDEX('raw-data'!$A$1:$GQ$197,MATCH($A123,'raw-data'!$A:$A,1),MATCH(CR$1,'raw-data'!$1:$1,1))/VLOOKUP($A123,'raw-data'!$A:$B,2,TRUE),"")</f>
        <v/>
      </c>
      <c r="CS123" s="1" t="str">
        <f>IF(INDEX('raw-data'!$A$1:$GQ$197,MATCH($A123,'raw-data'!$A:$A,1),MATCH(CS$1,'raw-data'!$1:$1,1))&lt;&gt;"",
$D123*INDEX('raw-data'!$A$1:$GQ$197,MATCH($A123,'raw-data'!$A:$A,1),MATCH(CS$1,'raw-data'!$1:$1,1))/VLOOKUP($A123,'raw-data'!$A:$B,2,TRUE),"")</f>
        <v/>
      </c>
      <c r="CT123" s="1" t="str">
        <f>IF(INDEX('raw-data'!$A$1:$GQ$197,MATCH($A123,'raw-data'!$A:$A,1),MATCH(CT$1,'raw-data'!$1:$1,1))&lt;&gt;"",
$D123*INDEX('raw-data'!$A$1:$GQ$197,MATCH($A123,'raw-data'!$A:$A,1),MATCH(CT$1,'raw-data'!$1:$1,1))/VLOOKUP($A123,'raw-data'!$A:$B,2,TRUE),"")</f>
        <v/>
      </c>
      <c r="CU123" s="1" t="str">
        <f>IF(INDEX('raw-data'!$A$1:$GQ$197,MATCH($A123,'raw-data'!$A:$A,1),MATCH(CU$1,'raw-data'!$1:$1,1))&lt;&gt;"",
$D123*INDEX('raw-data'!$A$1:$GQ$197,MATCH($A123,'raw-data'!$A:$A,1),MATCH(CU$1,'raw-data'!$1:$1,1))/VLOOKUP($A123,'raw-data'!$A:$B,2,TRUE),"")</f>
        <v/>
      </c>
      <c r="CV123" s="1" t="str">
        <f>IF(INDEX('raw-data'!$A$1:$GQ$197,MATCH($A123,'raw-data'!$A:$A,1),MATCH(CV$1,'raw-data'!$1:$1,1))&lt;&gt;"",
$D123*INDEX('raw-data'!$A$1:$GQ$197,MATCH($A123,'raw-data'!$A:$A,1),MATCH(CV$1,'raw-data'!$1:$1,1))/VLOOKUP($A123,'raw-data'!$A:$B,2,TRUE),"")</f>
        <v/>
      </c>
      <c r="CW123" s="1" t="str">
        <f>IF(INDEX('raw-data'!$A$1:$GQ$197,MATCH($A123,'raw-data'!$A:$A,1),MATCH(CW$1,'raw-data'!$1:$1,1))&lt;&gt;"",
$D123*INDEX('raw-data'!$A$1:$GQ$197,MATCH($A123,'raw-data'!$A:$A,1),MATCH(CW$1,'raw-data'!$1:$1,1))/VLOOKUP($A123,'raw-data'!$A:$B,2,TRUE),"")</f>
        <v/>
      </c>
      <c r="CX123" s="1" t="str">
        <f>IF(INDEX('raw-data'!$A$1:$GQ$197,MATCH($A123,'raw-data'!$A:$A,1),MATCH(CX$1,'raw-data'!$1:$1,1))&lt;&gt;"",
$D123*INDEX('raw-data'!$A$1:$GQ$197,MATCH($A123,'raw-data'!$A:$A,1),MATCH(CX$1,'raw-data'!$1:$1,1))/VLOOKUP($A123,'raw-data'!$A:$B,2,TRUE),"")</f>
        <v/>
      </c>
      <c r="CY123" s="1" t="str">
        <f>IF(INDEX('raw-data'!$A$1:$GQ$197,MATCH($A123,'raw-data'!$A:$A,1),MATCH(CY$1,'raw-data'!$1:$1,1))&lt;&gt;"",
$D123*INDEX('raw-data'!$A$1:$GQ$197,MATCH($A123,'raw-data'!$A:$A,1),MATCH(CY$1,'raw-data'!$1:$1,1))/VLOOKUP($A123,'raw-data'!$A:$B,2,TRUE),"")</f>
        <v/>
      </c>
      <c r="CZ123" s="1" t="str">
        <f>IF(INDEX('raw-data'!$A$1:$GQ$197,MATCH($A123,'raw-data'!$A:$A,1),MATCH(CZ$1,'raw-data'!$1:$1,1))&lt;&gt;"",
$D123*INDEX('raw-data'!$A$1:$GQ$197,MATCH($A123,'raw-data'!$A:$A,1),MATCH(CZ$1,'raw-data'!$1:$1,1))/VLOOKUP($A123,'raw-data'!$A:$B,2,TRUE),"")</f>
        <v/>
      </c>
      <c r="DA123" s="1" t="str">
        <f>IF(INDEX('raw-data'!$A$1:$GQ$197,MATCH($A123,'raw-data'!$A:$A,1),MATCH(DA$1,'raw-data'!$1:$1,1))&lt;&gt;"",
$D123*INDEX('raw-data'!$A$1:$GQ$197,MATCH($A123,'raw-data'!$A:$A,1),MATCH(DA$1,'raw-data'!$1:$1,1))/VLOOKUP($A123,'raw-data'!$A:$B,2,TRUE),"")</f>
        <v/>
      </c>
      <c r="DB123" s="1" t="str">
        <f>IF(INDEX('raw-data'!$A$1:$GQ$197,MATCH($A123,'raw-data'!$A:$A,1),MATCH(DB$1,'raw-data'!$1:$1,1))&lt;&gt;"",
$D123*INDEX('raw-data'!$A$1:$GQ$197,MATCH($A123,'raw-data'!$A:$A,1),MATCH(DB$1,'raw-data'!$1:$1,1))/VLOOKUP($A123,'raw-data'!$A:$B,2,TRUE),"")</f>
        <v/>
      </c>
      <c r="DC123" s="1" t="str">
        <f>IF(INDEX('raw-data'!$A$1:$GQ$197,MATCH($A123,'raw-data'!$A:$A,1),MATCH(DC$1,'raw-data'!$1:$1,1))&lt;&gt;"",
$D123*INDEX('raw-data'!$A$1:$GQ$197,MATCH($A123,'raw-data'!$A:$A,1),MATCH(DC$1,'raw-data'!$1:$1,1))/VLOOKUP($A123,'raw-data'!$A:$B,2,TRUE),"")</f>
        <v/>
      </c>
      <c r="DD123" s="1" t="str">
        <f>IF(INDEX('raw-data'!$A$1:$GQ$197,MATCH($A123,'raw-data'!$A:$A,1),MATCH(DD$1,'raw-data'!$1:$1,1))&lt;&gt;"",
$D123*INDEX('raw-data'!$A$1:$GQ$197,MATCH($A123,'raw-data'!$A:$A,1),MATCH(DD$1,'raw-data'!$1:$1,1))/VLOOKUP($A123,'raw-data'!$A:$B,2,TRUE),"")</f>
        <v/>
      </c>
      <c r="DE123" s="1" t="str">
        <f>IF(INDEX('raw-data'!$A$1:$GQ$197,MATCH($A123,'raw-data'!$A:$A,1),MATCH(DE$1,'raw-data'!$1:$1,1))&lt;&gt;"",
$D123*INDEX('raw-data'!$A$1:$GQ$197,MATCH($A123,'raw-data'!$A:$A,1),MATCH(DE$1,'raw-data'!$1:$1,1))/VLOOKUP($A123,'raw-data'!$A:$B,2,TRUE),"")</f>
        <v/>
      </c>
      <c r="DF123" s="1" t="str">
        <f>IF(INDEX('raw-data'!$A$1:$GQ$197,MATCH($A123,'raw-data'!$A:$A,1),MATCH(DF$1,'raw-data'!$1:$1,1))&lt;&gt;"",
$D123*INDEX('raw-data'!$A$1:$GQ$197,MATCH($A123,'raw-data'!$A:$A,1),MATCH(DF$1,'raw-data'!$1:$1,1))/VLOOKUP($A123,'raw-data'!$A:$B,2,TRUE),"")</f>
        <v/>
      </c>
      <c r="DG123" s="1" t="str">
        <f>IF(INDEX('raw-data'!$A$1:$GQ$197,MATCH($A123,'raw-data'!$A:$A,1),MATCH(DG$1,'raw-data'!$1:$1,1))&lt;&gt;"",
$D123*INDEX('raw-data'!$A$1:$GQ$197,MATCH($A123,'raw-data'!$A:$A,1),MATCH(DG$1,'raw-data'!$1:$1,1))/VLOOKUP($A123,'raw-data'!$A:$B,2,TRUE),"")</f>
        <v/>
      </c>
      <c r="DH123" s="1" t="str">
        <f>IF(INDEX('raw-data'!$A$1:$GQ$197,MATCH($A123,'raw-data'!$A:$A,1),MATCH(DH$1,'raw-data'!$1:$1,1))&lt;&gt;"",
$D123*INDEX('raw-data'!$A$1:$GQ$197,MATCH($A123,'raw-data'!$A:$A,1),MATCH(DH$1,'raw-data'!$1:$1,1))/VLOOKUP($A123,'raw-data'!$A:$B,2,TRUE),"")</f>
        <v/>
      </c>
      <c r="DI123" s="1" t="str">
        <f>IF(INDEX('raw-data'!$A$1:$GQ$197,MATCH($A123,'raw-data'!$A:$A,1),MATCH(DI$1,'raw-data'!$1:$1,1))&lt;&gt;"",
$D123*INDEX('raw-data'!$A$1:$GQ$197,MATCH($A123,'raw-data'!$A:$A,1),MATCH(DI$1,'raw-data'!$1:$1,1))/VLOOKUP($A123,'raw-data'!$A:$B,2,TRUE),"")</f>
        <v/>
      </c>
      <c r="DJ123" s="1" t="str">
        <f>IF(INDEX('raw-data'!$A$1:$GQ$197,MATCH($A123,'raw-data'!$A:$A,1),MATCH(DJ$1,'raw-data'!$1:$1,1))&lt;&gt;"",
$D123*INDEX('raw-data'!$A$1:$GQ$197,MATCH($A123,'raw-data'!$A:$A,1),MATCH(DJ$1,'raw-data'!$1:$1,1))/VLOOKUP($A123,'raw-data'!$A:$B,2,TRUE),"")</f>
        <v/>
      </c>
      <c r="DK123" s="1" t="str">
        <f>IF(INDEX('raw-data'!$A$1:$GQ$197,MATCH($A123,'raw-data'!$A:$A,1),MATCH(DK$1,'raw-data'!$1:$1,1))&lt;&gt;"",
$D123*INDEX('raw-data'!$A$1:$GQ$197,MATCH($A123,'raw-data'!$A:$A,1),MATCH(DK$1,'raw-data'!$1:$1,1))/VLOOKUP($A123,'raw-data'!$A:$B,2,TRUE),"")</f>
        <v/>
      </c>
      <c r="DL123" s="1" t="str">
        <f>IF(INDEX('raw-data'!$A$1:$GQ$197,MATCH($A123,'raw-data'!$A:$A,1),MATCH(DL$1,'raw-data'!$1:$1,1))&lt;&gt;"",
$D123*INDEX('raw-data'!$A$1:$GQ$197,MATCH($A123,'raw-data'!$A:$A,1),MATCH(DL$1,'raw-data'!$1:$1,1))/VLOOKUP($A123,'raw-data'!$A:$B,2,TRUE),"")</f>
        <v/>
      </c>
      <c r="DM123" s="1" t="str">
        <f>IF(INDEX('raw-data'!$A$1:$GQ$197,MATCH($A123,'raw-data'!$A:$A,1),MATCH(DM$1,'raw-data'!$1:$1,1))&lt;&gt;"",
$D123*INDEX('raw-data'!$A$1:$GQ$197,MATCH($A123,'raw-data'!$A:$A,1),MATCH(DM$1,'raw-data'!$1:$1,1))/VLOOKUP($A123,'raw-data'!$A:$B,2,TRUE),"")</f>
        <v/>
      </c>
      <c r="DN123" s="1" t="str">
        <f>IF(INDEX('raw-data'!$A$1:$GQ$197,MATCH($A123,'raw-data'!$A:$A,1),MATCH(DN$1,'raw-data'!$1:$1,1))&lt;&gt;"",
$D123*INDEX('raw-data'!$A$1:$GQ$197,MATCH($A123,'raw-data'!$A:$A,1),MATCH(DN$1,'raw-data'!$1:$1,1))/VLOOKUP($A123,'raw-data'!$A:$B,2,TRUE),"")</f>
        <v/>
      </c>
      <c r="DO123" s="1" t="str">
        <f>IF(INDEX('raw-data'!$A$1:$GQ$197,MATCH($A123,'raw-data'!$A:$A,1),MATCH(DO$1,'raw-data'!$1:$1,1))&lt;&gt;"",
$D123*INDEX('raw-data'!$A$1:$GQ$197,MATCH($A123,'raw-data'!$A:$A,1),MATCH(DO$1,'raw-data'!$1:$1,1))/VLOOKUP($A123,'raw-data'!$A:$B,2,TRUE),"")</f>
        <v/>
      </c>
      <c r="DP123" s="1" t="str">
        <f>IF(INDEX('raw-data'!$A$1:$GQ$197,MATCH($A123,'raw-data'!$A:$A,1),MATCH(DP$1,'raw-data'!$1:$1,1))&lt;&gt;"",
$D123*INDEX('raw-data'!$A$1:$GQ$197,MATCH($A123,'raw-data'!$A:$A,1),MATCH(DP$1,'raw-data'!$1:$1,1))/VLOOKUP($A123,'raw-data'!$A:$B,2,TRUE),"")</f>
        <v/>
      </c>
      <c r="DQ123" s="1" t="str">
        <f>IF(INDEX('raw-data'!$A$1:$GQ$197,MATCH($A123,'raw-data'!$A:$A,1),MATCH(DQ$1,'raw-data'!$1:$1,1))&lt;&gt;"",
$D123*INDEX('raw-data'!$A$1:$GQ$197,MATCH($A123,'raw-data'!$A:$A,1),MATCH(DQ$1,'raw-data'!$1:$1,1))/VLOOKUP($A123,'raw-data'!$A:$B,2,TRUE),"")</f>
        <v/>
      </c>
      <c r="DR123" s="1" t="str">
        <f>IF(INDEX('raw-data'!$A$1:$GQ$197,MATCH($A123,'raw-data'!$A:$A,1),MATCH(DR$1,'raw-data'!$1:$1,1))&lt;&gt;"",
$D123*INDEX('raw-data'!$A$1:$GQ$197,MATCH($A123,'raw-data'!$A:$A,1),MATCH(DR$1,'raw-data'!$1:$1,1))/VLOOKUP($A123,'raw-data'!$A:$B,2,TRUE),"")</f>
        <v/>
      </c>
      <c r="DS123" s="1" t="str">
        <f>IF(INDEX('raw-data'!$A$1:$GQ$197,MATCH($A123,'raw-data'!$A:$A,1),MATCH(DS$1,'raw-data'!$1:$1,1))&lt;&gt;"",
$D123*INDEX('raw-data'!$A$1:$GQ$197,MATCH($A123,'raw-data'!$A:$A,1),MATCH(DS$1,'raw-data'!$1:$1,1))/VLOOKUP($A123,'raw-data'!$A:$B,2,TRUE),"")</f>
        <v/>
      </c>
      <c r="DT123" s="1" t="str">
        <f>IF(INDEX('raw-data'!$A$1:$GQ$197,MATCH($A123,'raw-data'!$A:$A,1),MATCH(DT$1,'raw-data'!$1:$1,1))&lt;&gt;"",
$D123*INDEX('raw-data'!$A$1:$GQ$197,MATCH($A123,'raw-data'!$A:$A,1),MATCH(DT$1,'raw-data'!$1:$1,1))/VLOOKUP($A123,'raw-data'!$A:$B,2,TRUE),"")</f>
        <v/>
      </c>
      <c r="DU123" s="1" t="str">
        <f>IF(INDEX('raw-data'!$A$1:$GQ$197,MATCH($A123,'raw-data'!$A:$A,1),MATCH(DU$1,'raw-data'!$1:$1,1))&lt;&gt;"",
$D123*INDEX('raw-data'!$A$1:$GQ$197,MATCH($A123,'raw-data'!$A:$A,1),MATCH(DU$1,'raw-data'!$1:$1,1))/VLOOKUP($A123,'raw-data'!$A:$B,2,TRUE),"")</f>
        <v/>
      </c>
      <c r="DV123" s="1" t="str">
        <f>IF(INDEX('raw-data'!$A$1:$GQ$197,MATCH($A123,'raw-data'!$A:$A,1),MATCH(DV$1,'raw-data'!$1:$1,1))&lt;&gt;"",
$D123*INDEX('raw-data'!$A$1:$GQ$197,MATCH($A123,'raw-data'!$A:$A,1),MATCH(DV$1,'raw-data'!$1:$1,1))/VLOOKUP($A123,'raw-data'!$A:$B,2,TRUE),"")</f>
        <v/>
      </c>
      <c r="DW123" s="1" t="str">
        <f>IF(INDEX('raw-data'!$A$1:$GQ$197,MATCH($A123,'raw-data'!$A:$A,1),MATCH(DW$1,'raw-data'!$1:$1,1))&lt;&gt;"",
$D123*INDEX('raw-data'!$A$1:$GQ$197,MATCH($A123,'raw-data'!$A:$A,1),MATCH(DW$1,'raw-data'!$1:$1,1))/VLOOKUP($A123,'raw-data'!$A:$B,2,TRUE),"")</f>
        <v/>
      </c>
      <c r="DX123" s="1" t="str">
        <f>IF(INDEX('raw-data'!$A$1:$GQ$197,MATCH($A123,'raw-data'!$A:$A,1),MATCH(DX$1,'raw-data'!$1:$1,1))&lt;&gt;"",
$D123*INDEX('raw-data'!$A$1:$GQ$197,MATCH($A123,'raw-data'!$A:$A,1),MATCH(DX$1,'raw-data'!$1:$1,1))/VLOOKUP($A123,'raw-data'!$A:$B,2,TRUE),"")</f>
        <v/>
      </c>
      <c r="DY123" s="1" t="str">
        <f>IF(INDEX('raw-data'!$A$1:$GQ$197,MATCH($A123,'raw-data'!$A:$A,1),MATCH(DY$1,'raw-data'!$1:$1,1))&lt;&gt;"",
$D123*INDEX('raw-data'!$A$1:$GQ$197,MATCH($A123,'raw-data'!$A:$A,1),MATCH(DY$1,'raw-data'!$1:$1,1))/VLOOKUP($A123,'raw-data'!$A:$B,2,TRUE),"")</f>
        <v/>
      </c>
      <c r="DZ123" s="1" t="str">
        <f>IF(INDEX('raw-data'!$A$1:$GQ$197,MATCH($A123,'raw-data'!$A:$A,1),MATCH(DZ$1,'raw-data'!$1:$1,1))&lt;&gt;"",
$D123*INDEX('raw-data'!$A$1:$GQ$197,MATCH($A123,'raw-data'!$A:$A,1),MATCH(DZ$1,'raw-data'!$1:$1,1))/VLOOKUP($A123,'raw-data'!$A:$B,2,TRUE),"")</f>
        <v/>
      </c>
      <c r="EA123" s="1" t="str">
        <f>IF(INDEX('raw-data'!$A$1:$GQ$197,MATCH($A123,'raw-data'!$A:$A,1),MATCH(EA$1,'raw-data'!$1:$1,1))&lt;&gt;"",
$D123*INDEX('raw-data'!$A$1:$GQ$197,MATCH($A123,'raw-data'!$A:$A,1),MATCH(EA$1,'raw-data'!$1:$1,1))/VLOOKUP($A123,'raw-data'!$A:$B,2,TRUE),"")</f>
        <v/>
      </c>
      <c r="EB123" s="1" t="str">
        <f>IF(INDEX('raw-data'!$A$1:$GQ$197,MATCH($A123,'raw-data'!$A:$A,1),MATCH(EB$1,'raw-data'!$1:$1,1))&lt;&gt;"",
$D123*INDEX('raw-data'!$A$1:$GQ$197,MATCH($A123,'raw-data'!$A:$A,1),MATCH(EB$1,'raw-data'!$1:$1,1))/VLOOKUP($A123,'raw-data'!$A:$B,2,TRUE),"")</f>
        <v/>
      </c>
      <c r="EC123" s="1" t="str">
        <f>IF(INDEX('raw-data'!$A$1:$GQ$197,MATCH($A123,'raw-data'!$A:$A,1),MATCH(EC$1,'raw-data'!$1:$1,1))&lt;&gt;"",
$D123*INDEX('raw-data'!$A$1:$GQ$197,MATCH($A123,'raw-data'!$A:$A,1),MATCH(EC$1,'raw-data'!$1:$1,1))/VLOOKUP($A123,'raw-data'!$A:$B,2,TRUE),"")</f>
        <v/>
      </c>
      <c r="ED123" s="1" t="str">
        <f>IF(INDEX('raw-data'!$A$1:$GQ$197,MATCH($A123,'raw-data'!$A:$A,1),MATCH(ED$1,'raw-data'!$1:$1,1))&lt;&gt;"",
$D123*INDEX('raw-data'!$A$1:$GQ$197,MATCH($A123,'raw-data'!$A:$A,1),MATCH(ED$1,'raw-data'!$1:$1,1))/VLOOKUP($A123,'raw-data'!$A:$B,2,TRUE),"")</f>
        <v/>
      </c>
      <c r="EE123" s="1" t="str">
        <f>IF(INDEX('raw-data'!$A$1:$GQ$197,MATCH($A123,'raw-data'!$A:$A,1),MATCH(EE$1,'raw-data'!$1:$1,1))&lt;&gt;"",
$D123*INDEX('raw-data'!$A$1:$GQ$197,MATCH($A123,'raw-data'!$A:$A,1),MATCH(EE$1,'raw-data'!$1:$1,1))/VLOOKUP($A123,'raw-data'!$A:$B,2,TRUE),"")</f>
        <v/>
      </c>
      <c r="EF123" s="1" t="str">
        <f>IF(INDEX('raw-data'!$A$1:$GQ$197,MATCH($A123,'raw-data'!$A:$A,1),MATCH(EF$1,'raw-data'!$1:$1,1))&lt;&gt;"",
$D123*INDEX('raw-data'!$A$1:$GQ$197,MATCH($A123,'raw-data'!$A:$A,1),MATCH(EF$1,'raw-data'!$1:$1,1))/VLOOKUP($A123,'raw-data'!$A:$B,2,TRUE),"")</f>
        <v/>
      </c>
      <c r="EG123" s="1" t="str">
        <f>IF(INDEX('raw-data'!$A$1:$GQ$197,MATCH($A123,'raw-data'!$A:$A,1),MATCH(EG$1,'raw-data'!$1:$1,1))&lt;&gt;"",
$D123*INDEX('raw-data'!$A$1:$GQ$197,MATCH($A123,'raw-data'!$A:$A,1),MATCH(EG$1,'raw-data'!$1:$1,1))/VLOOKUP($A123,'raw-data'!$A:$B,2,TRUE),"")</f>
        <v/>
      </c>
      <c r="EH123" s="1" t="str">
        <f>IF(INDEX('raw-data'!$A$1:$GQ$197,MATCH($A123,'raw-data'!$A:$A,1),MATCH(EH$1,'raw-data'!$1:$1,1))&lt;&gt;"",
$D123*INDEX('raw-data'!$A$1:$GQ$197,MATCH($A123,'raw-data'!$A:$A,1),MATCH(EH$1,'raw-data'!$1:$1,1))/VLOOKUP($A123,'raw-data'!$A:$B,2,TRUE),"")</f>
        <v/>
      </c>
      <c r="EI123" s="1" t="str">
        <f>IF(INDEX('raw-data'!$A$1:$GQ$197,MATCH($A123,'raw-data'!$A:$A,1),MATCH(EI$1,'raw-data'!$1:$1,1))&lt;&gt;"",
$D123*INDEX('raw-data'!$A$1:$GQ$197,MATCH($A123,'raw-data'!$A:$A,1),MATCH(EI$1,'raw-data'!$1:$1,1))/VLOOKUP($A123,'raw-data'!$A:$B,2,TRUE),"")</f>
        <v/>
      </c>
      <c r="EJ123" s="1" t="str">
        <f>IF(INDEX('raw-data'!$A$1:$GQ$197,MATCH($A123,'raw-data'!$A:$A,1),MATCH(EJ$1,'raw-data'!$1:$1,1))&lt;&gt;"",
$D123*INDEX('raw-data'!$A$1:$GQ$197,MATCH($A123,'raw-data'!$A:$A,1),MATCH(EJ$1,'raw-data'!$1:$1,1))/VLOOKUP($A123,'raw-data'!$A:$B,2,TRUE),"")</f>
        <v/>
      </c>
      <c r="EK123" s="1" t="str">
        <f>IF(INDEX('raw-data'!$A$1:$GQ$197,MATCH($A123,'raw-data'!$A:$A,1),MATCH(EK$1,'raw-data'!$1:$1,1))&lt;&gt;"",
$D123*INDEX('raw-data'!$A$1:$GQ$197,MATCH($A123,'raw-data'!$A:$A,1),MATCH(EK$1,'raw-data'!$1:$1,1))/VLOOKUP($A123,'raw-data'!$A:$B,2,TRUE),"")</f>
        <v/>
      </c>
      <c r="EL123" s="1" t="str">
        <f>IF(INDEX('raw-data'!$A$1:$GQ$197,MATCH($A123,'raw-data'!$A:$A,1),MATCH(EL$1,'raw-data'!$1:$1,1))&lt;&gt;"",
$D123*INDEX('raw-data'!$A$1:$GQ$197,MATCH($A123,'raw-data'!$A:$A,1),MATCH(EL$1,'raw-data'!$1:$1,1))/VLOOKUP($A123,'raw-data'!$A:$B,2,TRUE),"")</f>
        <v/>
      </c>
      <c r="EM123" s="1" t="str">
        <f>IF(INDEX('raw-data'!$A$1:$GQ$197,MATCH($A123,'raw-data'!$A:$A,1),MATCH(EM$1,'raw-data'!$1:$1,1))&lt;&gt;"",
$D123*INDEX('raw-data'!$A$1:$GQ$197,MATCH($A123,'raw-data'!$A:$A,1),MATCH(EM$1,'raw-data'!$1:$1,1))/VLOOKUP($A123,'raw-data'!$A:$B,2,TRUE),"")</f>
        <v/>
      </c>
      <c r="EN123" s="1" t="str">
        <f>IF(INDEX('raw-data'!$A$1:$GQ$197,MATCH($A123,'raw-data'!$A:$A,1),MATCH(EN$1,'raw-data'!$1:$1,1))&lt;&gt;"",
$D123*INDEX('raw-data'!$A$1:$GQ$197,MATCH($A123,'raw-data'!$A:$A,1),MATCH(EN$1,'raw-data'!$1:$1,1))/VLOOKUP($A123,'raw-data'!$A:$B,2,TRUE),"")</f>
        <v/>
      </c>
      <c r="EO123" s="1" t="str">
        <f>IF(INDEX('raw-data'!$A$1:$GQ$197,MATCH($A123,'raw-data'!$A:$A,1),MATCH(EO$1,'raw-data'!$1:$1,1))&lt;&gt;"",
$D123*INDEX('raw-data'!$A$1:$GQ$197,MATCH($A123,'raw-data'!$A:$A,1),MATCH(EO$1,'raw-data'!$1:$1,1))/VLOOKUP($A123,'raw-data'!$A:$B,2,TRUE),"")</f>
        <v/>
      </c>
      <c r="EP123" s="1" t="str">
        <f>IF(INDEX('raw-data'!$A$1:$GQ$197,MATCH($A123,'raw-data'!$A:$A,1),MATCH(EP$1,'raw-data'!$1:$1,1))&lt;&gt;"",
$D123*INDEX('raw-data'!$A$1:$GQ$197,MATCH($A123,'raw-data'!$A:$A,1),MATCH(EP$1,'raw-data'!$1:$1,1))/VLOOKUP($A123,'raw-data'!$A:$B,2,TRUE),"")</f>
        <v/>
      </c>
      <c r="EQ123" s="1" t="str">
        <f>IF(INDEX('raw-data'!$A$1:$GQ$197,MATCH($A123,'raw-data'!$A:$A,1),MATCH(EQ$1,'raw-data'!$1:$1,1))&lt;&gt;"",
$D123*INDEX('raw-data'!$A$1:$GQ$197,MATCH($A123,'raw-data'!$A:$A,1),MATCH(EQ$1,'raw-data'!$1:$1,1))/VLOOKUP($A123,'raw-data'!$A:$B,2,TRUE),"")</f>
        <v/>
      </c>
      <c r="ER123" s="1" t="str">
        <f>IF(INDEX('raw-data'!$A$1:$GQ$197,MATCH($A123,'raw-data'!$A:$A,1),MATCH(ER$1,'raw-data'!$1:$1,1))&lt;&gt;"",
$D123*INDEX('raw-data'!$A$1:$GQ$197,MATCH($A123,'raw-data'!$A:$A,1),MATCH(ER$1,'raw-data'!$1:$1,1))/VLOOKUP($A123,'raw-data'!$A:$B,2,TRUE),"")</f>
        <v/>
      </c>
      <c r="ES123" s="1" t="str">
        <f>IF(INDEX('raw-data'!$A$1:$GQ$197,MATCH($A123,'raw-data'!$A:$A,1),MATCH(ES$1,'raw-data'!$1:$1,1))&lt;&gt;"",
$D123*INDEX('raw-data'!$A$1:$GQ$197,MATCH($A123,'raw-data'!$A:$A,1),MATCH(ES$1,'raw-data'!$1:$1,1))/VLOOKUP($A123,'raw-data'!$A:$B,2,TRUE),"")</f>
        <v/>
      </c>
      <c r="ET123" s="1" t="str">
        <f>IF(INDEX('raw-data'!$A$1:$GQ$197,MATCH($A123,'raw-data'!$A:$A,1),MATCH(ET$1,'raw-data'!$1:$1,1))&lt;&gt;"",
$D123*INDEX('raw-data'!$A$1:$GQ$197,MATCH($A123,'raw-data'!$A:$A,1),MATCH(ET$1,'raw-data'!$1:$1,1))/VLOOKUP($A123,'raw-data'!$A:$B,2,TRUE),"")</f>
        <v/>
      </c>
      <c r="EU123" s="1" t="str">
        <f>IF(INDEX('raw-data'!$A$1:$GQ$197,MATCH($A123,'raw-data'!$A:$A,1),MATCH(EU$1,'raw-data'!$1:$1,1))&lt;&gt;"",
$D123*INDEX('raw-data'!$A$1:$GQ$197,MATCH($A123,'raw-data'!$A:$A,1),MATCH(EU$1,'raw-data'!$1:$1,1))/VLOOKUP($A123,'raw-data'!$A:$B,2,TRUE),"")</f>
        <v/>
      </c>
      <c r="EV123" s="1" t="str">
        <f>IF(INDEX('raw-data'!$A$1:$GQ$197,MATCH($A123,'raw-data'!$A:$A,1),MATCH(EV$1,'raw-data'!$1:$1,1))&lt;&gt;"",
$D123*INDEX('raw-data'!$A$1:$GQ$197,MATCH($A123,'raw-data'!$A:$A,1),MATCH(EV$1,'raw-data'!$1:$1,1))/VLOOKUP($A123,'raw-data'!$A:$B,2,TRUE),"")</f>
        <v/>
      </c>
      <c r="EW123" s="1" t="str">
        <f>IF(INDEX('raw-data'!$A$1:$GQ$197,MATCH($A123,'raw-data'!$A:$A,1),MATCH(EW$1,'raw-data'!$1:$1,1))&lt;&gt;"",
$D123*INDEX('raw-data'!$A$1:$GQ$197,MATCH($A123,'raw-data'!$A:$A,1),MATCH(EW$1,'raw-data'!$1:$1,1))/VLOOKUP($A123,'raw-data'!$A:$B,2,TRUE),"")</f>
        <v/>
      </c>
      <c r="EX123" s="1" t="str">
        <f>IF(INDEX('raw-data'!$A$1:$GQ$197,MATCH($A123,'raw-data'!$A:$A,1),MATCH(EX$1,'raw-data'!$1:$1,1))&lt;&gt;"",
$D123*INDEX('raw-data'!$A$1:$GQ$197,MATCH($A123,'raw-data'!$A:$A,1),MATCH(EX$1,'raw-data'!$1:$1,1))/VLOOKUP($A123,'raw-data'!$A:$B,2,TRUE),"")</f>
        <v/>
      </c>
      <c r="EY123" s="1" t="str">
        <f>IF(INDEX('raw-data'!$A$1:$GQ$197,MATCH($A123,'raw-data'!$A:$A,1),MATCH(EY$1,'raw-data'!$1:$1,1))&lt;&gt;"",
$D123*INDEX('raw-data'!$A$1:$GQ$197,MATCH($A123,'raw-data'!$A:$A,1),MATCH(EY$1,'raw-data'!$1:$1,1))/VLOOKUP($A123,'raw-data'!$A:$B,2,TRUE),"")</f>
        <v/>
      </c>
      <c r="EZ123" s="1" t="str">
        <f>IF(INDEX('raw-data'!$A$1:$GQ$197,MATCH($A123,'raw-data'!$A:$A,1),MATCH(EZ$1,'raw-data'!$1:$1,1))&lt;&gt;"",
$D123*INDEX('raw-data'!$A$1:$GQ$197,MATCH($A123,'raw-data'!$A:$A,1),MATCH(EZ$1,'raw-data'!$1:$1,1))/VLOOKUP($A123,'raw-data'!$A:$B,2,TRUE),"")</f>
        <v/>
      </c>
      <c r="FA123" s="1" t="str">
        <f>IF(INDEX('raw-data'!$A$1:$GQ$197,MATCH($A123,'raw-data'!$A:$A,1),MATCH(FA$1,'raw-data'!$1:$1,1))&lt;&gt;"",
$D123*INDEX('raw-data'!$A$1:$GQ$197,MATCH($A123,'raw-data'!$A:$A,1),MATCH(FA$1,'raw-data'!$1:$1,1))/VLOOKUP($A123,'raw-data'!$A:$B,2,TRUE),"")</f>
        <v/>
      </c>
      <c r="FB123" s="1" t="str">
        <f>IF(INDEX('raw-data'!$A$1:$GQ$197,MATCH($A123,'raw-data'!$A:$A,1),MATCH(FB$1,'raw-data'!$1:$1,1))&lt;&gt;"",
$D123*INDEX('raw-data'!$A$1:$GQ$197,MATCH($A123,'raw-data'!$A:$A,1),MATCH(FB$1,'raw-data'!$1:$1,1))/VLOOKUP($A123,'raw-data'!$A:$B,2,TRUE),"")</f>
        <v/>
      </c>
      <c r="FC123" s="1" t="str">
        <f>IF(INDEX('raw-data'!$A$1:$GQ$197,MATCH($A123,'raw-data'!$A:$A,1),MATCH(FC$1,'raw-data'!$1:$1,1))&lt;&gt;"",
$D123*INDEX('raw-data'!$A$1:$GQ$197,MATCH($A123,'raw-data'!$A:$A,1),MATCH(FC$1,'raw-data'!$1:$1,1))/VLOOKUP($A123,'raw-data'!$A:$B,2,TRUE),"")</f>
        <v/>
      </c>
      <c r="FD123" s="1" t="str">
        <f>IF(INDEX('raw-data'!$A$1:$GQ$197,MATCH($A123,'raw-data'!$A:$A,1),MATCH(FD$1,'raw-data'!$1:$1,1))&lt;&gt;"",
$D123*INDEX('raw-data'!$A$1:$GQ$197,MATCH($A123,'raw-data'!$A:$A,1),MATCH(FD$1,'raw-data'!$1:$1,1))/VLOOKUP($A123,'raw-data'!$A:$B,2,TRUE),"")</f>
        <v/>
      </c>
      <c r="FE123" s="1" t="str">
        <f>IF(INDEX('raw-data'!$A$1:$GQ$197,MATCH($A123,'raw-data'!$A:$A,1),MATCH(FE$1,'raw-data'!$1:$1,1))&lt;&gt;"",
$D123*INDEX('raw-data'!$A$1:$GQ$197,MATCH($A123,'raw-data'!$A:$A,1),MATCH(FE$1,'raw-data'!$1:$1,1))/VLOOKUP($A123,'raw-data'!$A:$B,2,TRUE),"")</f>
        <v/>
      </c>
      <c r="FF123" s="1" t="str">
        <f>IF(INDEX('raw-data'!$A$1:$GQ$197,MATCH($A123,'raw-data'!$A:$A,1),MATCH(FF$1,'raw-data'!$1:$1,1))&lt;&gt;"",
$D123*INDEX('raw-data'!$A$1:$GQ$197,MATCH($A123,'raw-data'!$A:$A,1),MATCH(FF$1,'raw-data'!$1:$1,1))/VLOOKUP($A123,'raw-data'!$A:$B,2,TRUE),"")</f>
        <v/>
      </c>
      <c r="FG123" s="1" t="str">
        <f>IF(INDEX('raw-data'!$A$1:$GQ$197,MATCH($A123,'raw-data'!$A:$A,1),MATCH(FG$1,'raw-data'!$1:$1,1))&lt;&gt;"",
$D123*INDEX('raw-data'!$A$1:$GQ$197,MATCH($A123,'raw-data'!$A:$A,1),MATCH(FG$1,'raw-data'!$1:$1,1))/VLOOKUP($A123,'raw-data'!$A:$B,2,TRUE),"")</f>
        <v/>
      </c>
      <c r="FH123" s="1" t="str">
        <f>IF(INDEX('raw-data'!$A$1:$GQ$197,MATCH($A123,'raw-data'!$A:$A,1),MATCH(FH$1,'raw-data'!$1:$1,1))&lt;&gt;"",
$D123*INDEX('raw-data'!$A$1:$GQ$197,MATCH($A123,'raw-data'!$A:$A,1),MATCH(FH$1,'raw-data'!$1:$1,1))/VLOOKUP($A123,'raw-data'!$A:$B,2,TRUE),"")</f>
        <v/>
      </c>
      <c r="FI123" s="1" t="str">
        <f>IF(INDEX('raw-data'!$A$1:$GQ$197,MATCH($A123,'raw-data'!$A:$A,1),MATCH(FI$1,'raw-data'!$1:$1,1))&lt;&gt;"",
$D123*INDEX('raw-data'!$A$1:$GQ$197,MATCH($A123,'raw-data'!$A:$A,1),MATCH(FI$1,'raw-data'!$1:$1,1))/VLOOKUP($A123,'raw-data'!$A:$B,2,TRUE),"")</f>
        <v/>
      </c>
      <c r="FJ123" s="1" t="str">
        <f>IF(INDEX('raw-data'!$A$1:$GQ$197,MATCH($A123,'raw-data'!$A:$A,1),MATCH(FJ$1,'raw-data'!$1:$1,1))&lt;&gt;"",
$D123*INDEX('raw-data'!$A$1:$GQ$197,MATCH($A123,'raw-data'!$A:$A,1),MATCH(FJ$1,'raw-data'!$1:$1,1))/VLOOKUP($A123,'raw-data'!$A:$B,2,TRUE),"")</f>
        <v/>
      </c>
      <c r="FK123" s="1" t="str">
        <f>IF(INDEX('raw-data'!$A$1:$GQ$197,MATCH($A123,'raw-data'!$A:$A,1),MATCH(FK$1,'raw-data'!$1:$1,1))&lt;&gt;"",
$D123*INDEX('raw-data'!$A$1:$GQ$197,MATCH($A123,'raw-data'!$A:$A,1),MATCH(FK$1,'raw-data'!$1:$1,1))/VLOOKUP($A123,'raw-data'!$A:$B,2,TRUE),"")</f>
        <v/>
      </c>
      <c r="FL123" s="1" t="str">
        <f>IF(INDEX('raw-data'!$A$1:$GQ$197,MATCH($A123,'raw-data'!$A:$A,1),MATCH(FL$1,'raw-data'!$1:$1,1))&lt;&gt;"",
$D123*INDEX('raw-data'!$A$1:$GQ$197,MATCH($A123,'raw-data'!$A:$A,1),MATCH(FL$1,'raw-data'!$1:$1,1))/VLOOKUP($A123,'raw-data'!$A:$B,2,TRUE),"")</f>
        <v/>
      </c>
      <c r="FM123" s="1" t="str">
        <f>IF(INDEX('raw-data'!$A$1:$GQ$197,MATCH($A123,'raw-data'!$A:$A,1),MATCH(FM$1,'raw-data'!$1:$1,1))&lt;&gt;"",
$D123*INDEX('raw-data'!$A$1:$GQ$197,MATCH($A123,'raw-data'!$A:$A,1),MATCH(FM$1,'raw-data'!$1:$1,1))/VLOOKUP($A123,'raw-data'!$A:$B,2,TRUE),"")</f>
        <v/>
      </c>
      <c r="FN123" s="1" t="str">
        <f>IF(INDEX('raw-data'!$A$1:$GQ$197,MATCH($A123,'raw-data'!$A:$A,1),MATCH(FN$1,'raw-data'!$1:$1,1))&lt;&gt;"",
$D123*INDEX('raw-data'!$A$1:$GQ$197,MATCH($A123,'raw-data'!$A:$A,1),MATCH(FN$1,'raw-data'!$1:$1,1))/VLOOKUP($A123,'raw-data'!$A:$B,2,TRUE),"")</f>
        <v/>
      </c>
      <c r="FO123" s="1" t="str">
        <f>IF(INDEX('raw-data'!$A$1:$GQ$197,MATCH($A123,'raw-data'!$A:$A,1),MATCH(FO$1,'raw-data'!$1:$1,1))&lt;&gt;"",
$D123*INDEX('raw-data'!$A$1:$GQ$197,MATCH($A123,'raw-data'!$A:$A,1),MATCH(FO$1,'raw-data'!$1:$1,1))/VLOOKUP($A123,'raw-data'!$A:$B,2,TRUE),"")</f>
        <v/>
      </c>
      <c r="FP123" s="1" t="str">
        <f>IF(INDEX('raw-data'!$A$1:$GQ$197,MATCH($A123,'raw-data'!$A:$A,1),MATCH(FP$1,'raw-data'!$1:$1,1))&lt;&gt;"",
$D123*INDEX('raw-data'!$A$1:$GQ$197,MATCH($A123,'raw-data'!$A:$A,1),MATCH(FP$1,'raw-data'!$1:$1,1))/VLOOKUP($A123,'raw-data'!$A:$B,2,TRUE),"")</f>
        <v/>
      </c>
      <c r="FQ123" s="1" t="str">
        <f>IF(INDEX('raw-data'!$A$1:$GQ$197,MATCH($A123,'raw-data'!$A:$A,1),MATCH(FQ$1,'raw-data'!$1:$1,1))&lt;&gt;"",
$D123*INDEX('raw-data'!$A$1:$GQ$197,MATCH($A123,'raw-data'!$A:$A,1),MATCH(FQ$1,'raw-data'!$1:$1,1))/VLOOKUP($A123,'raw-data'!$A:$B,2,TRUE),"")</f>
        <v/>
      </c>
      <c r="FR123" s="1" t="str">
        <f>IF(INDEX('raw-data'!$A$1:$GQ$197,MATCH($A123,'raw-data'!$A:$A,1),MATCH(FR$1,'raw-data'!$1:$1,1))&lt;&gt;"",
$D123*INDEX('raw-data'!$A$1:$GQ$197,MATCH($A123,'raw-data'!$A:$A,1),MATCH(FR$1,'raw-data'!$1:$1,1))/VLOOKUP($A123,'raw-data'!$A:$B,2,TRUE),"")</f>
        <v/>
      </c>
      <c r="FS123" s="1" t="str">
        <f>IF(INDEX('raw-data'!$A$1:$GQ$197,MATCH($A123,'raw-data'!$A:$A,1),MATCH(FS$1,'raw-data'!$1:$1,1))&lt;&gt;"",
$D123*INDEX('raw-data'!$A$1:$GQ$197,MATCH($A123,'raw-data'!$A:$A,1),MATCH(FS$1,'raw-data'!$1:$1,1))/VLOOKUP($A123,'raw-data'!$A:$B,2,TRUE),"")</f>
        <v/>
      </c>
      <c r="FT123" s="1" t="str">
        <f>IF(INDEX('raw-data'!$A$1:$GQ$197,MATCH($A123,'raw-data'!$A:$A,1),MATCH(FT$1,'raw-data'!$1:$1,1))&lt;&gt;"",
$D123*INDEX('raw-data'!$A$1:$GQ$197,MATCH($A123,'raw-data'!$A:$A,1),MATCH(FT$1,'raw-data'!$1:$1,1))/VLOOKUP($A123,'raw-data'!$A:$B,2,TRUE),"")</f>
        <v/>
      </c>
      <c r="FU123" s="1" t="str">
        <f>IF(INDEX('raw-data'!$A$1:$GQ$197,MATCH($A123,'raw-data'!$A:$A,1),MATCH(FU$1,'raw-data'!$1:$1,1))&lt;&gt;"",
$D123*INDEX('raw-data'!$A$1:$GQ$197,MATCH($A123,'raw-data'!$A:$A,1),MATCH(FU$1,'raw-data'!$1:$1,1))/VLOOKUP($A123,'raw-data'!$A:$B,2,TRUE),"")</f>
        <v/>
      </c>
      <c r="FV123" s="1" t="str">
        <f>IF(INDEX('raw-data'!$A$1:$GQ$197,MATCH($A123,'raw-data'!$A:$A,1),MATCH(FV$1,'raw-data'!$1:$1,1))&lt;&gt;"",
$D123*INDEX('raw-data'!$A$1:$GQ$197,MATCH($A123,'raw-data'!$A:$A,1),MATCH(FV$1,'raw-data'!$1:$1,1))/VLOOKUP($A123,'raw-data'!$A:$B,2,TRUE),"")</f>
        <v/>
      </c>
      <c r="FW123" s="1" t="str">
        <f>IF(INDEX('raw-data'!$A$1:$GQ$197,MATCH($A123,'raw-data'!$A:$A,1),MATCH(FW$1,'raw-data'!$1:$1,1))&lt;&gt;"",
$D123*INDEX('raw-data'!$A$1:$GQ$197,MATCH($A123,'raw-data'!$A:$A,1),MATCH(FW$1,'raw-data'!$1:$1,1))/VLOOKUP($A123,'raw-data'!$A:$B,2,TRUE),"")</f>
        <v/>
      </c>
      <c r="FX123" s="1" t="str">
        <f>IF(INDEX('raw-data'!$A$1:$GQ$197,MATCH($A123,'raw-data'!$A:$A,1),MATCH(FX$1,'raw-data'!$1:$1,1))&lt;&gt;"",
$D123*INDEX('raw-data'!$A$1:$GQ$197,MATCH($A123,'raw-data'!$A:$A,1),MATCH(FX$1,'raw-data'!$1:$1,1))/VLOOKUP($A123,'raw-data'!$A:$B,2,TRUE),"")</f>
        <v/>
      </c>
      <c r="FY123" s="1" t="str">
        <f>IF(INDEX('raw-data'!$A$1:$GQ$197,MATCH($A123,'raw-data'!$A:$A,1),MATCH(FY$1,'raw-data'!$1:$1,1))&lt;&gt;"",
$D123*INDEX('raw-data'!$A$1:$GQ$197,MATCH($A123,'raw-data'!$A:$A,1),MATCH(FY$1,'raw-data'!$1:$1,1))/VLOOKUP($A123,'raw-data'!$A:$B,2,TRUE),"")</f>
        <v/>
      </c>
      <c r="FZ123" s="1" t="str">
        <f>IF(INDEX('raw-data'!$A$1:$GQ$197,MATCH($A123,'raw-data'!$A:$A,1),MATCH(FZ$1,'raw-data'!$1:$1,1))&lt;&gt;"",
$D123*INDEX('raw-data'!$A$1:$GQ$197,MATCH($A123,'raw-data'!$A:$A,1),MATCH(FZ$1,'raw-data'!$1:$1,1))/VLOOKUP($A123,'raw-data'!$A:$B,2,TRUE),"")</f>
        <v/>
      </c>
      <c r="GA123" s="1" t="str">
        <f>IF(INDEX('raw-data'!$A$1:$GQ$197,MATCH($A123,'raw-data'!$A:$A,1),MATCH(GA$1,'raw-data'!$1:$1,1))&lt;&gt;"",
$D123*INDEX('raw-data'!$A$1:$GQ$197,MATCH($A123,'raw-data'!$A:$A,1),MATCH(GA$1,'raw-data'!$1:$1,1))/VLOOKUP($A123,'raw-data'!$A:$B,2,TRUE),"")</f>
        <v/>
      </c>
      <c r="GB123" s="1" t="str">
        <f>IF(INDEX('raw-data'!$A$1:$GQ$197,MATCH($A123,'raw-data'!$A:$A,1),MATCH(GB$1,'raw-data'!$1:$1,1))&lt;&gt;"",
$D123*INDEX('raw-data'!$A$1:$GQ$197,MATCH($A123,'raw-data'!$A:$A,1),MATCH(GB$1,'raw-data'!$1:$1,1))/VLOOKUP($A123,'raw-data'!$A:$B,2,TRUE),"")</f>
        <v/>
      </c>
      <c r="GC123" s="1" t="str">
        <f>IF(INDEX('raw-data'!$A$1:$GQ$197,MATCH($A123,'raw-data'!$A:$A,1),MATCH(GC$1,'raw-data'!$1:$1,1))&lt;&gt;"",
$D123*INDEX('raw-data'!$A$1:$GQ$197,MATCH($A123,'raw-data'!$A:$A,1),MATCH(GC$1,'raw-data'!$1:$1,1))/VLOOKUP($A123,'raw-data'!$A:$B,2,TRUE),"")</f>
        <v/>
      </c>
      <c r="GD123" s="1" t="str">
        <f>IF(INDEX('raw-data'!$A$1:$GQ$197,MATCH($A123,'raw-data'!$A:$A,1),MATCH(GD$1,'raw-data'!$1:$1,1))&lt;&gt;"",
$D123*INDEX('raw-data'!$A$1:$GQ$197,MATCH($A123,'raw-data'!$A:$A,1),MATCH(GD$1,'raw-data'!$1:$1,1))/VLOOKUP($A123,'raw-data'!$A:$B,2,TRUE),"")</f>
        <v/>
      </c>
      <c r="GE123" s="1" t="str">
        <f>IF(INDEX('raw-data'!$A$1:$GQ$197,MATCH($A123,'raw-data'!$A:$A,1),MATCH(GE$1,'raw-data'!$1:$1,1))&lt;&gt;"",
$D123*INDEX('raw-data'!$A$1:$GQ$197,MATCH($A123,'raw-data'!$A:$A,1),MATCH(GE$1,'raw-data'!$1:$1,1))/VLOOKUP($A123,'raw-data'!$A:$B,2,TRUE),"")</f>
        <v/>
      </c>
      <c r="GF123" s="1" t="str">
        <f>IF(INDEX('raw-data'!$A$1:$GQ$197,MATCH($A123,'raw-data'!$A:$A,1),MATCH(GF$1,'raw-data'!$1:$1,1))&lt;&gt;"",
$D123*INDEX('raw-data'!$A$1:$GQ$197,MATCH($A123,'raw-data'!$A:$A,1),MATCH(GF$1,'raw-data'!$1:$1,1))/VLOOKUP($A123,'raw-data'!$A:$B,2,TRUE),"")</f>
        <v/>
      </c>
      <c r="GG123" s="1" t="str">
        <f>IF(INDEX('raw-data'!$A$1:$GQ$197,MATCH($A123,'raw-data'!$A:$A,1),MATCH(GG$1,'raw-data'!$1:$1,1))&lt;&gt;"",
$D123*INDEX('raw-data'!$A$1:$GQ$197,MATCH($A123,'raw-data'!$A:$A,1),MATCH(GG$1,'raw-data'!$1:$1,1))/VLOOKUP($A123,'raw-data'!$A:$B,2,TRUE),"")</f>
        <v/>
      </c>
      <c r="GH123" s="1" t="str">
        <f>IF(INDEX('raw-data'!$A$1:$GQ$197,MATCH($A123,'raw-data'!$A:$A,1),MATCH(GH$1,'raw-data'!$1:$1,1))&lt;&gt;"",
$D123*INDEX('raw-data'!$A$1:$GQ$197,MATCH($A123,'raw-data'!$A:$A,1),MATCH(GH$1,'raw-data'!$1:$1,1))/VLOOKUP($A123,'raw-data'!$A:$B,2,TRUE),"")</f>
        <v/>
      </c>
      <c r="GI123" s="1" t="str">
        <f>IF(INDEX('raw-data'!$A$1:$GQ$197,MATCH($A123,'raw-data'!$A:$A,1),MATCH(GI$1,'raw-data'!$1:$1,1))&lt;&gt;"",
$D123*INDEX('raw-data'!$A$1:$GQ$197,MATCH($A123,'raw-data'!$A:$A,1),MATCH(GI$1,'raw-data'!$1:$1,1))/VLOOKUP($A123,'raw-data'!$A:$B,2,TRUE),"")</f>
        <v/>
      </c>
      <c r="GJ123" s="1" t="str">
        <f>IF(INDEX('raw-data'!$A$1:$GQ$197,MATCH($A123,'raw-data'!$A:$A,1),MATCH(GJ$1,'raw-data'!$1:$1,1))&lt;&gt;"",
$D123*INDEX('raw-data'!$A$1:$GQ$197,MATCH($A123,'raw-data'!$A:$A,1),MATCH(GJ$1,'raw-data'!$1:$1,1))/VLOOKUP($A123,'raw-data'!$A:$B,2,TRUE),"")</f>
        <v/>
      </c>
      <c r="GK123" s="1" t="str">
        <f>IF(INDEX('raw-data'!$A$1:$GQ$197,MATCH($A123,'raw-data'!$A:$A,1),MATCH(GK$1,'raw-data'!$1:$1,1))&lt;&gt;"",
$D123*INDEX('raw-data'!$A$1:$GQ$197,MATCH($A123,'raw-data'!$A:$A,1),MATCH(GK$1,'raw-data'!$1:$1,1))/VLOOKUP($A123,'raw-data'!$A:$B,2,TRUE),"")</f>
        <v/>
      </c>
      <c r="GL123" s="1" t="str">
        <f>IF(INDEX('raw-data'!$A$1:$GQ$197,MATCH($A123,'raw-data'!$A:$A,1),MATCH(GL$1,'raw-data'!$1:$1,1))&lt;&gt;"",
$D123*INDEX('raw-data'!$A$1:$GQ$197,MATCH($A123,'raw-data'!$A:$A,1),MATCH(GL$1,'raw-data'!$1:$1,1))/VLOOKUP($A123,'raw-data'!$A:$B,2,TRUE),"")</f>
        <v/>
      </c>
      <c r="GM123" s="1" t="str">
        <f>IF(INDEX('raw-data'!$A$1:$GQ$197,MATCH($A123,'raw-data'!$A:$A,1),MATCH(GM$1,'raw-data'!$1:$1,1))&lt;&gt;"",
$D123*INDEX('raw-data'!$A$1:$GQ$197,MATCH($A123,'raw-data'!$A:$A,1),MATCH(GM$1,'raw-data'!$1:$1,1))/VLOOKUP($A123,'raw-data'!$A:$B,2,TRUE),"")</f>
        <v/>
      </c>
      <c r="GN123" s="1" t="str">
        <f>IF(INDEX('raw-data'!$A$1:$GQ$197,MATCH($A123,'raw-data'!$A:$A,1),MATCH(GN$1,'raw-data'!$1:$1,1))&lt;&gt;"",
$D123*INDEX('raw-data'!$A$1:$GQ$197,MATCH($A123,'raw-data'!$A:$A,1),MATCH(GN$1,'raw-data'!$1:$1,1))/VLOOKUP($A123,'raw-data'!$A:$B,2,TRUE),"")</f>
        <v/>
      </c>
      <c r="GO123" s="1" t="str">
        <f>IF(INDEX('raw-data'!$A$1:$GQ$197,MATCH($A123,'raw-data'!$A:$A,1),MATCH(GO$1,'raw-data'!$1:$1,1))&lt;&gt;"",
$D123*INDEX('raw-data'!$A$1:$GQ$197,MATCH($A123,'raw-data'!$A:$A,1),MATCH(GO$1,'raw-data'!$1:$1,1))/VLOOKUP($A123,'raw-data'!$A:$B,2,TRUE),"")</f>
        <v/>
      </c>
      <c r="GP123" s="1" t="str">
        <f>IF(INDEX('raw-data'!$A$1:$GQ$197,MATCH($A123,'raw-data'!$A:$A,1),MATCH(GP$1,'raw-data'!$1:$1,1))&lt;&gt;"",
$D123*INDEX('raw-data'!$A$1:$GQ$197,MATCH($A123,'raw-data'!$A:$A,1),MATCH(GP$1,'raw-data'!$1:$1,1))/VLOOKUP($A123,'raw-data'!$A:$B,2,TRUE),"")</f>
        <v/>
      </c>
      <c r="GQ123" s="1" t="str">
        <f>IF(INDEX('raw-data'!$A$1:$GQ$197,MATCH($A123,'raw-data'!$A:$A,1),MATCH(GQ$1,'raw-data'!$1:$1,1))&lt;&gt;"",
$D123*INDEX('raw-data'!$A$1:$GQ$197,MATCH($A123,'raw-data'!$A:$A,1),MATCH(GQ$1,'raw-data'!$1:$1,1))/VLOOKUP($A123,'raw-data'!$A:$B,2,TRUE),"")</f>
        <v/>
      </c>
    </row>
    <row r="124" spans="1:199" ht="15.75" x14ac:dyDescent="0.3">
      <c r="A124" s="3" t="s">
        <v>114</v>
      </c>
      <c r="B124" s="1">
        <f>IF(VLOOKUP(A124,'DATA-VIEW'!G:H,2,FALSE)=0,0,VLOOKUP(A124,'DATA-VIEW'!G:H,2,FALSE))</f>
        <v>0</v>
      </c>
      <c r="C124" s="1">
        <f t="shared" si="8"/>
        <v>0</v>
      </c>
      <c r="D124" s="1">
        <f>IFERROR(C124*VLOOKUP($A124,'raw-data'!A:C,2,TRUE)/VLOOKUP(A124,'raw-data'!A:C,3,TRUE),"")</f>
        <v>0</v>
      </c>
      <c r="E124" s="1" t="str">
        <f>IF(INDEX('raw-data'!$A$1:$GQ$197,MATCH($A124,'raw-data'!$A:$A,1),MATCH(E$1,'raw-data'!$1:$1,1))&lt;&gt;"",
$D124*INDEX('raw-data'!$A$1:$GQ$197,MATCH($A124,'raw-data'!$A:$A,1),MATCH(E$1,'raw-data'!$1:$1,1))/VLOOKUP($A124,'raw-data'!$A:$B,2,TRUE),"")</f>
        <v/>
      </c>
      <c r="F124" s="1" t="str">
        <f>IF(INDEX('raw-data'!$A$1:$GQ$197,MATCH($A124,'raw-data'!$A:$A,1),MATCH(F$1,'raw-data'!$1:$1,1))&lt;&gt;"",
$D124*INDEX('raw-data'!$A$1:$GQ$197,MATCH($A124,'raw-data'!$A:$A,1),MATCH(F$1,'raw-data'!$1:$1,1))/VLOOKUP($A124,'raw-data'!$A:$B,2,TRUE),"")</f>
        <v/>
      </c>
      <c r="G124" s="1" t="str">
        <f>IF(INDEX('raw-data'!$A$1:$GQ$197,MATCH($A124,'raw-data'!$A:$A,1),MATCH(G$1,'raw-data'!$1:$1,1))&lt;&gt;"",
$D124*INDEX('raw-data'!$A$1:$GQ$197,MATCH($A124,'raw-data'!$A:$A,1),MATCH(G$1,'raw-data'!$1:$1,1))/VLOOKUP($A124,'raw-data'!$A:$B,2,TRUE),"")</f>
        <v/>
      </c>
      <c r="H124" s="1" t="str">
        <f>IF(INDEX('raw-data'!$A$1:$GQ$197,MATCH($A124,'raw-data'!$A:$A,1),MATCH(H$1,'raw-data'!$1:$1,1))&lt;&gt;"",
$D124*INDEX('raw-data'!$A$1:$GQ$197,MATCH($A124,'raw-data'!$A:$A,1),MATCH(H$1,'raw-data'!$1:$1,1))/VLOOKUP($A124,'raw-data'!$A:$B,2,TRUE),"")</f>
        <v/>
      </c>
      <c r="I124" s="1" t="str">
        <f>IF(INDEX('raw-data'!$A$1:$GQ$197,MATCH($A124,'raw-data'!$A:$A,1),MATCH(I$1,'raw-data'!$1:$1,1))&lt;&gt;"",
$D124*INDEX('raw-data'!$A$1:$GQ$197,MATCH($A124,'raw-data'!$A:$A,1),MATCH(I$1,'raw-data'!$1:$1,1))/VLOOKUP($A124,'raw-data'!$A:$B,2,TRUE),"")</f>
        <v/>
      </c>
      <c r="J124" s="1" t="str">
        <f>IF(INDEX('raw-data'!$A$1:$GQ$197,MATCH($A124,'raw-data'!$A:$A,1),MATCH(J$1,'raw-data'!$1:$1,1))&lt;&gt;"",
$D124*INDEX('raw-data'!$A$1:$GQ$197,MATCH($A124,'raw-data'!$A:$A,1),MATCH(J$1,'raw-data'!$1:$1,1))/VLOOKUP($A124,'raw-data'!$A:$B,2,TRUE),"")</f>
        <v/>
      </c>
      <c r="K124" s="1" t="str">
        <f>IF(INDEX('raw-data'!$A$1:$GQ$197,MATCH($A124,'raw-data'!$A:$A,1),MATCH(K$1,'raw-data'!$1:$1,1))&lt;&gt;"",
$D124*INDEX('raw-data'!$A$1:$GQ$197,MATCH($A124,'raw-data'!$A:$A,1),MATCH(K$1,'raw-data'!$1:$1,1))/VLOOKUP($A124,'raw-data'!$A:$B,2,TRUE),"")</f>
        <v/>
      </c>
      <c r="L124" s="1" t="str">
        <f>IF(INDEX('raw-data'!$A$1:$GQ$197,MATCH($A124,'raw-data'!$A:$A,1),MATCH(L$1,'raw-data'!$1:$1,1))&lt;&gt;"",
$D124*INDEX('raw-data'!$A$1:$GQ$197,MATCH($A124,'raw-data'!$A:$A,1),MATCH(L$1,'raw-data'!$1:$1,1))/VLOOKUP($A124,'raw-data'!$A:$B,2,TRUE),"")</f>
        <v/>
      </c>
      <c r="M124" s="1" t="str">
        <f>IF(INDEX('raw-data'!$A$1:$GQ$197,MATCH($A124,'raw-data'!$A:$A,1),MATCH(M$1,'raw-data'!$1:$1,1))&lt;&gt;"",
$D124*INDEX('raw-data'!$A$1:$GQ$197,MATCH($A124,'raw-data'!$A:$A,1),MATCH(M$1,'raw-data'!$1:$1,1))/VLOOKUP($A124,'raw-data'!$A:$B,2,TRUE),"")</f>
        <v/>
      </c>
      <c r="N124" s="1" t="str">
        <f>IF(INDEX('raw-data'!$A$1:$GQ$197,MATCH($A124,'raw-data'!$A:$A,1),MATCH(N$1,'raw-data'!$1:$1,1))&lt;&gt;"",
$D124*INDEX('raw-data'!$A$1:$GQ$197,MATCH($A124,'raw-data'!$A:$A,1),MATCH(N$1,'raw-data'!$1:$1,1))/VLOOKUP($A124,'raw-data'!$A:$B,2,TRUE),"")</f>
        <v/>
      </c>
      <c r="O124" s="1" t="str">
        <f>IF(INDEX('raw-data'!$A$1:$GQ$197,MATCH($A124,'raw-data'!$A:$A,1),MATCH(O$1,'raw-data'!$1:$1,1))&lt;&gt;"",
$D124*INDEX('raw-data'!$A$1:$GQ$197,MATCH($A124,'raw-data'!$A:$A,1),MATCH(O$1,'raw-data'!$1:$1,1))/VLOOKUP($A124,'raw-data'!$A:$B,2,TRUE),"")</f>
        <v/>
      </c>
      <c r="P124" s="1" t="str">
        <f>IF(INDEX('raw-data'!$A$1:$GQ$197,MATCH($A124,'raw-data'!$A:$A,1),MATCH(P$1,'raw-data'!$1:$1,1))&lt;&gt;"",
$D124*INDEX('raw-data'!$A$1:$GQ$197,MATCH($A124,'raw-data'!$A:$A,1),MATCH(P$1,'raw-data'!$1:$1,1))/VLOOKUP($A124,'raw-data'!$A:$B,2,TRUE),"")</f>
        <v/>
      </c>
      <c r="Q124" s="1" t="str">
        <f>IF(INDEX('raw-data'!$A$1:$GQ$197,MATCH($A124,'raw-data'!$A:$A,1),MATCH(Q$1,'raw-data'!$1:$1,1))&lt;&gt;"",
$D124*INDEX('raw-data'!$A$1:$GQ$197,MATCH($A124,'raw-data'!$A:$A,1),MATCH(Q$1,'raw-data'!$1:$1,1))/VLOOKUP($A124,'raw-data'!$A:$B,2,TRUE),"")</f>
        <v/>
      </c>
      <c r="R124" s="1" t="str">
        <f>IF(INDEX('raw-data'!$A$1:$GQ$197,MATCH($A124,'raw-data'!$A:$A,1),MATCH(R$1,'raw-data'!$1:$1,1))&lt;&gt;"",
$D124*INDEX('raw-data'!$A$1:$GQ$197,MATCH($A124,'raw-data'!$A:$A,1),MATCH(R$1,'raw-data'!$1:$1,1))/VLOOKUP($A124,'raw-data'!$A:$B,2,TRUE),"")</f>
        <v/>
      </c>
      <c r="S124" s="1" t="str">
        <f>IF(INDEX('raw-data'!$A$1:$GQ$197,MATCH($A124,'raw-data'!$A:$A,1),MATCH(S$1,'raw-data'!$1:$1,1))&lt;&gt;"",
$D124*INDEX('raw-data'!$A$1:$GQ$197,MATCH($A124,'raw-data'!$A:$A,1),MATCH(S$1,'raw-data'!$1:$1,1))/VLOOKUP($A124,'raw-data'!$A:$B,2,TRUE),"")</f>
        <v/>
      </c>
      <c r="T124" s="1" t="str">
        <f>IF(INDEX('raw-data'!$A$1:$GQ$197,MATCH($A124,'raw-data'!$A:$A,1),MATCH(T$1,'raw-data'!$1:$1,1))&lt;&gt;"",
$D124*INDEX('raw-data'!$A$1:$GQ$197,MATCH($A124,'raw-data'!$A:$A,1),MATCH(T$1,'raw-data'!$1:$1,1))/VLOOKUP($A124,'raw-data'!$A:$B,2,TRUE),"")</f>
        <v/>
      </c>
      <c r="U124" s="1" t="str">
        <f>IF(INDEX('raw-data'!$A$1:$GQ$197,MATCH($A124,'raw-data'!$A:$A,1),MATCH(U$1,'raw-data'!$1:$1,1))&lt;&gt;"",
$D124*INDEX('raw-data'!$A$1:$GQ$197,MATCH($A124,'raw-data'!$A:$A,1),MATCH(U$1,'raw-data'!$1:$1,1))/VLOOKUP($A124,'raw-data'!$A:$B,2,TRUE),"")</f>
        <v/>
      </c>
      <c r="V124" s="1" t="str">
        <f>IF(INDEX('raw-data'!$A$1:$GQ$197,MATCH($A124,'raw-data'!$A:$A,1),MATCH(V$1,'raw-data'!$1:$1,1))&lt;&gt;"",
$D124*INDEX('raw-data'!$A$1:$GQ$197,MATCH($A124,'raw-data'!$A:$A,1),MATCH(V$1,'raw-data'!$1:$1,1))/VLOOKUP($A124,'raw-data'!$A:$B,2,TRUE),"")</f>
        <v/>
      </c>
      <c r="W124" s="1" t="str">
        <f>IF(INDEX('raw-data'!$A$1:$GQ$197,MATCH($A124,'raw-data'!$A:$A,1),MATCH(W$1,'raw-data'!$1:$1,1))&lt;&gt;"",
$D124*INDEX('raw-data'!$A$1:$GQ$197,MATCH($A124,'raw-data'!$A:$A,1),MATCH(W$1,'raw-data'!$1:$1,1))/VLOOKUP($A124,'raw-data'!$A:$B,2,TRUE),"")</f>
        <v/>
      </c>
      <c r="X124" s="1" t="str">
        <f>IF(INDEX('raw-data'!$A$1:$GQ$197,MATCH($A124,'raw-data'!$A:$A,1),MATCH(X$1,'raw-data'!$1:$1,1))&lt;&gt;"",
$D124*INDEX('raw-data'!$A$1:$GQ$197,MATCH($A124,'raw-data'!$A:$A,1),MATCH(X$1,'raw-data'!$1:$1,1))/VLOOKUP($A124,'raw-data'!$A:$B,2,TRUE),"")</f>
        <v/>
      </c>
      <c r="Y124" s="1" t="str">
        <f>IF(INDEX('raw-data'!$A$1:$GQ$197,MATCH($A124,'raw-data'!$A:$A,1),MATCH(Y$1,'raw-data'!$1:$1,1))&lt;&gt;"",
$D124*INDEX('raw-data'!$A$1:$GQ$197,MATCH($A124,'raw-data'!$A:$A,1),MATCH(Y$1,'raw-data'!$1:$1,1))/VLOOKUP($A124,'raw-data'!$A:$B,2,TRUE),"")</f>
        <v/>
      </c>
      <c r="Z124" s="1">
        <f>IF(INDEX('raw-data'!$A$1:$GQ$197,MATCH($A124,'raw-data'!$A:$A,1),MATCH(Z$1,'raw-data'!$1:$1,1))&lt;&gt;"",
$D124*INDEX('raw-data'!$A$1:$GQ$197,MATCH($A124,'raw-data'!$A:$A,1),MATCH(Z$1,'raw-data'!$1:$1,1))/VLOOKUP($A124,'raw-data'!$A:$B,2,TRUE),"")</f>
        <v>0</v>
      </c>
      <c r="AA124" s="1" t="str">
        <f>IF(INDEX('raw-data'!$A$1:$GQ$197,MATCH($A124,'raw-data'!$A:$A,1),MATCH(AA$1,'raw-data'!$1:$1,1))&lt;&gt;"",
$D124*INDEX('raw-data'!$A$1:$GQ$197,MATCH($A124,'raw-data'!$A:$A,1),MATCH(AA$1,'raw-data'!$1:$1,1))/VLOOKUP($A124,'raw-data'!$A:$B,2,TRUE),"")</f>
        <v/>
      </c>
      <c r="AB124" s="1" t="str">
        <f>IF(INDEX('raw-data'!$A$1:$GQ$197,MATCH($A124,'raw-data'!$A:$A,1),MATCH(AB$1,'raw-data'!$1:$1,1))&lt;&gt;"",
$D124*INDEX('raw-data'!$A$1:$GQ$197,MATCH($A124,'raw-data'!$A:$A,1),MATCH(AB$1,'raw-data'!$1:$1,1))/VLOOKUP($A124,'raw-data'!$A:$B,2,TRUE),"")</f>
        <v/>
      </c>
      <c r="AC124" s="1" t="str">
        <f>IF(INDEX('raw-data'!$A$1:$GQ$197,MATCH($A124,'raw-data'!$A:$A,1),MATCH(AC$1,'raw-data'!$1:$1,1))&lt;&gt;"",
$D124*INDEX('raw-data'!$A$1:$GQ$197,MATCH($A124,'raw-data'!$A:$A,1),MATCH(AC$1,'raw-data'!$1:$1,1))/VLOOKUP($A124,'raw-data'!$A:$B,2,TRUE),"")</f>
        <v/>
      </c>
      <c r="AD124" s="1" t="str">
        <f>IF(INDEX('raw-data'!$A$1:$GQ$197,MATCH($A124,'raw-data'!$A:$A,1),MATCH(AD$1,'raw-data'!$1:$1,1))&lt;&gt;"",
$D124*INDEX('raw-data'!$A$1:$GQ$197,MATCH($A124,'raw-data'!$A:$A,1),MATCH(AD$1,'raw-data'!$1:$1,1))/VLOOKUP($A124,'raw-data'!$A:$B,2,TRUE),"")</f>
        <v/>
      </c>
      <c r="AE124" s="1" t="str">
        <f>IF(INDEX('raw-data'!$A$1:$GQ$197,MATCH($A124,'raw-data'!$A:$A,1),MATCH(AE$1,'raw-data'!$1:$1,1))&lt;&gt;"",
$D124*INDEX('raw-data'!$A$1:$GQ$197,MATCH($A124,'raw-data'!$A:$A,1),MATCH(AE$1,'raw-data'!$1:$1,1))/VLOOKUP($A124,'raw-data'!$A:$B,2,TRUE),"")</f>
        <v/>
      </c>
      <c r="AF124" s="1" t="str">
        <f>IF(INDEX('raw-data'!$A$1:$GQ$197,MATCH($A124,'raw-data'!$A:$A,1),MATCH(AF$1,'raw-data'!$1:$1,1))&lt;&gt;"",
$D124*INDEX('raw-data'!$A$1:$GQ$197,MATCH($A124,'raw-data'!$A:$A,1),MATCH(AF$1,'raw-data'!$1:$1,1))/VLOOKUP($A124,'raw-data'!$A:$B,2,TRUE),"")</f>
        <v/>
      </c>
      <c r="AG124" s="1" t="str">
        <f>IF(INDEX('raw-data'!$A$1:$GQ$197,MATCH($A124,'raw-data'!$A:$A,1),MATCH(AG$1,'raw-data'!$1:$1,1))&lt;&gt;"",
$D124*INDEX('raw-data'!$A$1:$GQ$197,MATCH($A124,'raw-data'!$A:$A,1),MATCH(AG$1,'raw-data'!$1:$1,1))/VLOOKUP($A124,'raw-data'!$A:$B,2,TRUE),"")</f>
        <v/>
      </c>
      <c r="AH124" s="1" t="str">
        <f>IF(INDEX('raw-data'!$A$1:$GQ$197,MATCH($A124,'raw-data'!$A:$A,1),MATCH(AH$1,'raw-data'!$1:$1,1))&lt;&gt;"",
$D124*INDEX('raw-data'!$A$1:$GQ$197,MATCH($A124,'raw-data'!$A:$A,1),MATCH(AH$1,'raw-data'!$1:$1,1))/VLOOKUP($A124,'raw-data'!$A:$B,2,TRUE),"")</f>
        <v/>
      </c>
      <c r="AI124" s="1" t="str">
        <f>IF(INDEX('raw-data'!$A$1:$GQ$197,MATCH($A124,'raw-data'!$A:$A,1),MATCH(AI$1,'raw-data'!$1:$1,1))&lt;&gt;"",
$D124*INDEX('raw-data'!$A$1:$GQ$197,MATCH($A124,'raw-data'!$A:$A,1),MATCH(AI$1,'raw-data'!$1:$1,1))/VLOOKUP($A124,'raw-data'!$A:$B,2,TRUE),"")</f>
        <v/>
      </c>
      <c r="AJ124" s="1" t="str">
        <f>IF(INDEX('raw-data'!$A$1:$GQ$197,MATCH($A124,'raw-data'!$A:$A,1),MATCH(AJ$1,'raw-data'!$1:$1,1))&lt;&gt;"",
$D124*INDEX('raw-data'!$A$1:$GQ$197,MATCH($A124,'raw-data'!$A:$A,1),MATCH(AJ$1,'raw-data'!$1:$1,1))/VLOOKUP($A124,'raw-data'!$A:$B,2,TRUE),"")</f>
        <v/>
      </c>
      <c r="AK124" s="1" t="str">
        <f>IF(INDEX('raw-data'!$A$1:$GQ$197,MATCH($A124,'raw-data'!$A:$A,1),MATCH(AK$1,'raw-data'!$1:$1,1))&lt;&gt;"",
$D124*INDEX('raw-data'!$A$1:$GQ$197,MATCH($A124,'raw-data'!$A:$A,1),MATCH(AK$1,'raw-data'!$1:$1,1))/VLOOKUP($A124,'raw-data'!$A:$B,2,TRUE),"")</f>
        <v/>
      </c>
      <c r="AL124" s="1" t="str">
        <f>IF(INDEX('raw-data'!$A$1:$GQ$197,MATCH($A124,'raw-data'!$A:$A,1),MATCH(AL$1,'raw-data'!$1:$1,1))&lt;&gt;"",
$D124*INDEX('raw-data'!$A$1:$GQ$197,MATCH($A124,'raw-data'!$A:$A,1),MATCH(AL$1,'raw-data'!$1:$1,1))/VLOOKUP($A124,'raw-data'!$A:$B,2,TRUE),"")</f>
        <v/>
      </c>
      <c r="AM124" s="1" t="str">
        <f>IF(INDEX('raw-data'!$A$1:$GQ$197,MATCH($A124,'raw-data'!$A:$A,1),MATCH(AM$1,'raw-data'!$1:$1,1))&lt;&gt;"",
$D124*INDEX('raw-data'!$A$1:$GQ$197,MATCH($A124,'raw-data'!$A:$A,1),MATCH(AM$1,'raw-data'!$1:$1,1))/VLOOKUP($A124,'raw-data'!$A:$B,2,TRUE),"")</f>
        <v/>
      </c>
      <c r="AN124" s="1" t="str">
        <f>IF(INDEX('raw-data'!$A$1:$GQ$197,MATCH($A124,'raw-data'!$A:$A,1),MATCH(AN$1,'raw-data'!$1:$1,1))&lt;&gt;"",
$D124*INDEX('raw-data'!$A$1:$GQ$197,MATCH($A124,'raw-data'!$A:$A,1),MATCH(AN$1,'raw-data'!$1:$1,1))/VLOOKUP($A124,'raw-data'!$A:$B,2,TRUE),"")</f>
        <v/>
      </c>
      <c r="AO124" s="1" t="str">
        <f>IF(INDEX('raw-data'!$A$1:$GQ$197,MATCH($A124,'raw-data'!$A:$A,1),MATCH(AO$1,'raw-data'!$1:$1,1))&lt;&gt;"",
$D124*INDEX('raw-data'!$A$1:$GQ$197,MATCH($A124,'raw-data'!$A:$A,1),MATCH(AO$1,'raw-data'!$1:$1,1))/VLOOKUP($A124,'raw-data'!$A:$B,2,TRUE),"")</f>
        <v/>
      </c>
      <c r="AP124" s="1" t="str">
        <f>IF(INDEX('raw-data'!$A$1:$GQ$197,MATCH($A124,'raw-data'!$A:$A,1),MATCH(AP$1,'raw-data'!$1:$1,1))&lt;&gt;"",
$D124*INDEX('raw-data'!$A$1:$GQ$197,MATCH($A124,'raw-data'!$A:$A,1),MATCH(AP$1,'raw-data'!$1:$1,1))/VLOOKUP($A124,'raw-data'!$A:$B,2,TRUE),"")</f>
        <v/>
      </c>
      <c r="AQ124" s="1" t="str">
        <f>IF(INDEX('raw-data'!$A$1:$GQ$197,MATCH($A124,'raw-data'!$A:$A,1),MATCH(AQ$1,'raw-data'!$1:$1,1))&lt;&gt;"",
$D124*INDEX('raw-data'!$A$1:$GQ$197,MATCH($A124,'raw-data'!$A:$A,1),MATCH(AQ$1,'raw-data'!$1:$1,1))/VLOOKUP($A124,'raw-data'!$A:$B,2,TRUE),"")</f>
        <v/>
      </c>
      <c r="AR124" s="1" t="str">
        <f>IF(INDEX('raw-data'!$A$1:$GQ$197,MATCH($A124,'raw-data'!$A:$A,1),MATCH(AR$1,'raw-data'!$1:$1,1))&lt;&gt;"",
$D124*INDEX('raw-data'!$A$1:$GQ$197,MATCH($A124,'raw-data'!$A:$A,1),MATCH(AR$1,'raw-data'!$1:$1,1))/VLOOKUP($A124,'raw-data'!$A:$B,2,TRUE),"")</f>
        <v/>
      </c>
      <c r="AS124" s="1" t="str">
        <f>IF(INDEX('raw-data'!$A$1:$GQ$197,MATCH($A124,'raw-data'!$A:$A,1),MATCH(AS$1,'raw-data'!$1:$1,1))&lt;&gt;"",
$D124*INDEX('raw-data'!$A$1:$GQ$197,MATCH($A124,'raw-data'!$A:$A,1),MATCH(AS$1,'raw-data'!$1:$1,1))/VLOOKUP($A124,'raw-data'!$A:$B,2,TRUE),"")</f>
        <v/>
      </c>
      <c r="AT124" s="1" t="str">
        <f>IF(INDEX('raw-data'!$A$1:$GQ$197,MATCH($A124,'raw-data'!$A:$A,1),MATCH(AT$1,'raw-data'!$1:$1,1))&lt;&gt;"",
$D124*INDEX('raw-data'!$A$1:$GQ$197,MATCH($A124,'raw-data'!$A:$A,1),MATCH(AT$1,'raw-data'!$1:$1,1))/VLOOKUP($A124,'raw-data'!$A:$B,2,TRUE),"")</f>
        <v/>
      </c>
      <c r="AU124" s="1" t="str">
        <f>IF(INDEX('raw-data'!$A$1:$GQ$197,MATCH($A124,'raw-data'!$A:$A,1),MATCH(AU$1,'raw-data'!$1:$1,1))&lt;&gt;"",
$D124*INDEX('raw-data'!$A$1:$GQ$197,MATCH($A124,'raw-data'!$A:$A,1),MATCH(AU$1,'raw-data'!$1:$1,1))/VLOOKUP($A124,'raw-data'!$A:$B,2,TRUE),"")</f>
        <v/>
      </c>
      <c r="AV124" s="1" t="str">
        <f>IF(INDEX('raw-data'!$A$1:$GQ$197,MATCH($A124,'raw-data'!$A:$A,1),MATCH(AV$1,'raw-data'!$1:$1,1))&lt;&gt;"",
$D124*INDEX('raw-data'!$A$1:$GQ$197,MATCH($A124,'raw-data'!$A:$A,1),MATCH(AV$1,'raw-data'!$1:$1,1))/VLOOKUP($A124,'raw-data'!$A:$B,2,TRUE),"")</f>
        <v/>
      </c>
      <c r="AW124" s="1" t="str">
        <f>IF(INDEX('raw-data'!$A$1:$GQ$197,MATCH($A124,'raw-data'!$A:$A,1),MATCH(AW$1,'raw-data'!$1:$1,1))&lt;&gt;"",
$D124*INDEX('raw-data'!$A$1:$GQ$197,MATCH($A124,'raw-data'!$A:$A,1),MATCH(AW$1,'raw-data'!$1:$1,1))/VLOOKUP($A124,'raw-data'!$A:$B,2,TRUE),"")</f>
        <v/>
      </c>
      <c r="AX124" s="1" t="str">
        <f>IF(INDEX('raw-data'!$A$1:$GQ$197,MATCH($A124,'raw-data'!$A:$A,1),MATCH(AX$1,'raw-data'!$1:$1,1))&lt;&gt;"",
$D124*INDEX('raw-data'!$A$1:$GQ$197,MATCH($A124,'raw-data'!$A:$A,1),MATCH(AX$1,'raw-data'!$1:$1,1))/VLOOKUP($A124,'raw-data'!$A:$B,2,TRUE),"")</f>
        <v/>
      </c>
      <c r="AY124" s="1" t="str">
        <f>IF(INDEX('raw-data'!$A$1:$GQ$197,MATCH($A124,'raw-data'!$A:$A,1),MATCH(AY$1,'raw-data'!$1:$1,1))&lt;&gt;"",
$D124*INDEX('raw-data'!$A$1:$GQ$197,MATCH($A124,'raw-data'!$A:$A,1),MATCH(AY$1,'raw-data'!$1:$1,1))/VLOOKUP($A124,'raw-data'!$A:$B,2,TRUE),"")</f>
        <v/>
      </c>
      <c r="AZ124" s="1" t="str">
        <f>IF(INDEX('raw-data'!$A$1:$GQ$197,MATCH($A124,'raw-data'!$A:$A,1),MATCH(AZ$1,'raw-data'!$1:$1,1))&lt;&gt;"",
$D124*INDEX('raw-data'!$A$1:$GQ$197,MATCH($A124,'raw-data'!$A:$A,1),MATCH(AZ$1,'raw-data'!$1:$1,1))/VLOOKUP($A124,'raw-data'!$A:$B,2,TRUE),"")</f>
        <v/>
      </c>
      <c r="BA124" s="1" t="str">
        <f>IF(INDEX('raw-data'!$A$1:$GQ$197,MATCH($A124,'raw-data'!$A:$A,1),MATCH(BA$1,'raw-data'!$1:$1,1))&lt;&gt;"",
$D124*INDEX('raw-data'!$A$1:$GQ$197,MATCH($A124,'raw-data'!$A:$A,1),MATCH(BA$1,'raw-data'!$1:$1,1))/VLOOKUP($A124,'raw-data'!$A:$B,2,TRUE),"")</f>
        <v/>
      </c>
      <c r="BB124" s="1" t="str">
        <f>IF(INDEX('raw-data'!$A$1:$GQ$197,MATCH($A124,'raw-data'!$A:$A,1),MATCH(BB$1,'raw-data'!$1:$1,1))&lt;&gt;"",
$D124*INDEX('raw-data'!$A$1:$GQ$197,MATCH($A124,'raw-data'!$A:$A,1),MATCH(BB$1,'raw-data'!$1:$1,1))/VLOOKUP($A124,'raw-data'!$A:$B,2,TRUE),"")</f>
        <v/>
      </c>
      <c r="BC124" s="1" t="str">
        <f>IF(INDEX('raw-data'!$A$1:$GQ$197,MATCH($A124,'raw-data'!$A:$A,1),MATCH(BC$1,'raw-data'!$1:$1,1))&lt;&gt;"",
$D124*INDEX('raw-data'!$A$1:$GQ$197,MATCH($A124,'raw-data'!$A:$A,1),MATCH(BC$1,'raw-data'!$1:$1,1))/VLOOKUP($A124,'raw-data'!$A:$B,2,TRUE),"")</f>
        <v/>
      </c>
      <c r="BD124" s="1" t="str">
        <f>IF(INDEX('raw-data'!$A$1:$GQ$197,MATCH($A124,'raw-data'!$A:$A,1),MATCH(BD$1,'raw-data'!$1:$1,1))&lt;&gt;"",
$D124*INDEX('raw-data'!$A$1:$GQ$197,MATCH($A124,'raw-data'!$A:$A,1),MATCH(BD$1,'raw-data'!$1:$1,1))/VLOOKUP($A124,'raw-data'!$A:$B,2,TRUE),"")</f>
        <v/>
      </c>
      <c r="BE124" s="1" t="str">
        <f>IF(INDEX('raw-data'!$A$1:$GQ$197,MATCH($A124,'raw-data'!$A:$A,1),MATCH(BE$1,'raw-data'!$1:$1,1))&lt;&gt;"",
$D124*INDEX('raw-data'!$A$1:$GQ$197,MATCH($A124,'raw-data'!$A:$A,1),MATCH(BE$1,'raw-data'!$1:$1,1))/VLOOKUP($A124,'raw-data'!$A:$B,2,TRUE),"")</f>
        <v/>
      </c>
      <c r="BF124" s="1" t="str">
        <f>IF(INDEX('raw-data'!$A$1:$GQ$197,MATCH($A124,'raw-data'!$A:$A,1),MATCH(BF$1,'raw-data'!$1:$1,1))&lt;&gt;"",
$D124*INDEX('raw-data'!$A$1:$GQ$197,MATCH($A124,'raw-data'!$A:$A,1),MATCH(BF$1,'raw-data'!$1:$1,1))/VLOOKUP($A124,'raw-data'!$A:$B,2,TRUE),"")</f>
        <v/>
      </c>
      <c r="BG124" s="1" t="str">
        <f>IF(INDEX('raw-data'!$A$1:$GQ$197,MATCH($A124,'raw-data'!$A:$A,1),MATCH(BG$1,'raw-data'!$1:$1,1))&lt;&gt;"",
$D124*INDEX('raw-data'!$A$1:$GQ$197,MATCH($A124,'raw-data'!$A:$A,1),MATCH(BG$1,'raw-data'!$1:$1,1))/VLOOKUP($A124,'raw-data'!$A:$B,2,TRUE),"")</f>
        <v/>
      </c>
      <c r="BH124" s="1" t="str">
        <f>IF(INDEX('raw-data'!$A$1:$GQ$197,MATCH($A124,'raw-data'!$A:$A,1),MATCH(BH$1,'raw-data'!$1:$1,1))&lt;&gt;"",
$D124*INDEX('raw-data'!$A$1:$GQ$197,MATCH($A124,'raw-data'!$A:$A,1),MATCH(BH$1,'raw-data'!$1:$1,1))/VLOOKUP($A124,'raw-data'!$A:$B,2,TRUE),"")</f>
        <v/>
      </c>
      <c r="BI124" s="1" t="str">
        <f>IF(INDEX('raw-data'!$A$1:$GQ$197,MATCH($A124,'raw-data'!$A:$A,1),MATCH(BI$1,'raw-data'!$1:$1,1))&lt;&gt;"",
$D124*INDEX('raw-data'!$A$1:$GQ$197,MATCH($A124,'raw-data'!$A:$A,1),MATCH(BI$1,'raw-data'!$1:$1,1))/VLOOKUP($A124,'raw-data'!$A:$B,2,TRUE),"")</f>
        <v/>
      </c>
      <c r="BJ124" s="1" t="str">
        <f>IF(INDEX('raw-data'!$A$1:$GQ$197,MATCH($A124,'raw-data'!$A:$A,1),MATCH(BJ$1,'raw-data'!$1:$1,1))&lt;&gt;"",
$D124*INDEX('raw-data'!$A$1:$GQ$197,MATCH($A124,'raw-data'!$A:$A,1),MATCH(BJ$1,'raw-data'!$1:$1,1))/VLOOKUP($A124,'raw-data'!$A:$B,2,TRUE),"")</f>
        <v/>
      </c>
      <c r="BK124" s="1" t="str">
        <f>IF(INDEX('raw-data'!$A$1:$GQ$197,MATCH($A124,'raw-data'!$A:$A,1),MATCH(BK$1,'raw-data'!$1:$1,1))&lt;&gt;"",
$D124*INDEX('raw-data'!$A$1:$GQ$197,MATCH($A124,'raw-data'!$A:$A,1),MATCH(BK$1,'raw-data'!$1:$1,1))/VLOOKUP($A124,'raw-data'!$A:$B,2,TRUE),"")</f>
        <v/>
      </c>
      <c r="BL124" s="1" t="str">
        <f>IF(INDEX('raw-data'!$A$1:$GQ$197,MATCH($A124,'raw-data'!$A:$A,1),MATCH(BL$1,'raw-data'!$1:$1,1))&lt;&gt;"",
$D124*INDEX('raw-data'!$A$1:$GQ$197,MATCH($A124,'raw-data'!$A:$A,1),MATCH(BL$1,'raw-data'!$1:$1,1))/VLOOKUP($A124,'raw-data'!$A:$B,2,TRUE),"")</f>
        <v/>
      </c>
      <c r="BM124" s="1" t="str">
        <f>IF(INDEX('raw-data'!$A$1:$GQ$197,MATCH($A124,'raw-data'!$A:$A,1),MATCH(BM$1,'raw-data'!$1:$1,1))&lt;&gt;"",
$D124*INDEX('raw-data'!$A$1:$GQ$197,MATCH($A124,'raw-data'!$A:$A,1),MATCH(BM$1,'raw-data'!$1:$1,1))/VLOOKUP($A124,'raw-data'!$A:$B,2,TRUE),"")</f>
        <v/>
      </c>
      <c r="BN124" s="1" t="str">
        <f>IF(INDEX('raw-data'!$A$1:$GQ$197,MATCH($A124,'raw-data'!$A:$A,1),MATCH(BN$1,'raw-data'!$1:$1,1))&lt;&gt;"",
$D124*INDEX('raw-data'!$A$1:$GQ$197,MATCH($A124,'raw-data'!$A:$A,1),MATCH(BN$1,'raw-data'!$1:$1,1))/VLOOKUP($A124,'raw-data'!$A:$B,2,TRUE),"")</f>
        <v/>
      </c>
      <c r="BO124" s="1" t="str">
        <f>IF(INDEX('raw-data'!$A$1:$GQ$197,MATCH($A124,'raw-data'!$A:$A,1),MATCH(BO$1,'raw-data'!$1:$1,1))&lt;&gt;"",
$D124*INDEX('raw-data'!$A$1:$GQ$197,MATCH($A124,'raw-data'!$A:$A,1),MATCH(BO$1,'raw-data'!$1:$1,1))/VLOOKUP($A124,'raw-data'!$A:$B,2,TRUE),"")</f>
        <v/>
      </c>
      <c r="BP124" s="1" t="str">
        <f>IF(INDEX('raw-data'!$A$1:$GQ$197,MATCH($A124,'raw-data'!$A:$A,1),MATCH(BP$1,'raw-data'!$1:$1,1))&lt;&gt;"",
$D124*INDEX('raw-data'!$A$1:$GQ$197,MATCH($A124,'raw-data'!$A:$A,1),MATCH(BP$1,'raw-data'!$1:$1,1))/VLOOKUP($A124,'raw-data'!$A:$B,2,TRUE),"")</f>
        <v/>
      </c>
      <c r="BQ124" s="1" t="str">
        <f>IF(INDEX('raw-data'!$A$1:$GQ$197,MATCH($A124,'raw-data'!$A:$A,1),MATCH(BQ$1,'raw-data'!$1:$1,1))&lt;&gt;"",
$D124*INDEX('raw-data'!$A$1:$GQ$197,MATCH($A124,'raw-data'!$A:$A,1),MATCH(BQ$1,'raw-data'!$1:$1,1))/VLOOKUP($A124,'raw-data'!$A:$B,2,TRUE),"")</f>
        <v/>
      </c>
      <c r="BR124" s="1" t="str">
        <f>IF(INDEX('raw-data'!$A$1:$GQ$197,MATCH($A124,'raw-data'!$A:$A,1),MATCH(BR$1,'raw-data'!$1:$1,1))&lt;&gt;"",
$D124*INDEX('raw-data'!$A$1:$GQ$197,MATCH($A124,'raw-data'!$A:$A,1),MATCH(BR$1,'raw-data'!$1:$1,1))/VLOOKUP($A124,'raw-data'!$A:$B,2,TRUE),"")</f>
        <v/>
      </c>
      <c r="BS124" s="1" t="str">
        <f>IF(INDEX('raw-data'!$A$1:$GQ$197,MATCH($A124,'raw-data'!$A:$A,1),MATCH(BS$1,'raw-data'!$1:$1,1))&lt;&gt;"",
$D124*INDEX('raw-data'!$A$1:$GQ$197,MATCH($A124,'raw-data'!$A:$A,1),MATCH(BS$1,'raw-data'!$1:$1,1))/VLOOKUP($A124,'raw-data'!$A:$B,2,TRUE),"")</f>
        <v/>
      </c>
      <c r="BT124" s="1" t="str">
        <f>IF(INDEX('raw-data'!$A$1:$GQ$197,MATCH($A124,'raw-data'!$A:$A,1),MATCH(BT$1,'raw-data'!$1:$1,1))&lt;&gt;"",
$D124*INDEX('raw-data'!$A$1:$GQ$197,MATCH($A124,'raw-data'!$A:$A,1),MATCH(BT$1,'raw-data'!$1:$1,1))/VLOOKUP($A124,'raw-data'!$A:$B,2,TRUE),"")</f>
        <v/>
      </c>
      <c r="BU124" s="1" t="str">
        <f>IF(INDEX('raw-data'!$A$1:$GQ$197,MATCH($A124,'raw-data'!$A:$A,1),MATCH(BU$1,'raw-data'!$1:$1,1))&lt;&gt;"",
$D124*INDEX('raw-data'!$A$1:$GQ$197,MATCH($A124,'raw-data'!$A:$A,1),MATCH(BU$1,'raw-data'!$1:$1,1))/VLOOKUP($A124,'raw-data'!$A:$B,2,TRUE),"")</f>
        <v/>
      </c>
      <c r="BV124" s="1" t="str">
        <f>IF(INDEX('raw-data'!$A$1:$GQ$197,MATCH($A124,'raw-data'!$A:$A,1),MATCH(BV$1,'raw-data'!$1:$1,1))&lt;&gt;"",
$D124*INDEX('raw-data'!$A$1:$GQ$197,MATCH($A124,'raw-data'!$A:$A,1),MATCH(BV$1,'raw-data'!$1:$1,1))/VLOOKUP($A124,'raw-data'!$A:$B,2,TRUE),"")</f>
        <v/>
      </c>
      <c r="BW124" s="1" t="str">
        <f>IF(INDEX('raw-data'!$A$1:$GQ$197,MATCH($A124,'raw-data'!$A:$A,1),MATCH(BW$1,'raw-data'!$1:$1,1))&lt;&gt;"",
$D124*INDEX('raw-data'!$A$1:$GQ$197,MATCH($A124,'raw-data'!$A:$A,1),MATCH(BW$1,'raw-data'!$1:$1,1))/VLOOKUP($A124,'raw-data'!$A:$B,2,TRUE),"")</f>
        <v/>
      </c>
      <c r="BX124" s="1" t="str">
        <f>IF(INDEX('raw-data'!$A$1:$GQ$197,MATCH($A124,'raw-data'!$A:$A,1),MATCH(BX$1,'raw-data'!$1:$1,1))&lt;&gt;"",
$D124*INDEX('raw-data'!$A$1:$GQ$197,MATCH($A124,'raw-data'!$A:$A,1),MATCH(BX$1,'raw-data'!$1:$1,1))/VLOOKUP($A124,'raw-data'!$A:$B,2,TRUE),"")</f>
        <v/>
      </c>
      <c r="BY124" s="1" t="str">
        <f>IF(INDEX('raw-data'!$A$1:$GQ$197,MATCH($A124,'raw-data'!$A:$A,1),MATCH(BY$1,'raw-data'!$1:$1,1))&lt;&gt;"",
$D124*INDEX('raw-data'!$A$1:$GQ$197,MATCH($A124,'raw-data'!$A:$A,1),MATCH(BY$1,'raw-data'!$1:$1,1))/VLOOKUP($A124,'raw-data'!$A:$B,2,TRUE),"")</f>
        <v/>
      </c>
      <c r="BZ124" s="1" t="str">
        <f>IF(INDEX('raw-data'!$A$1:$GQ$197,MATCH($A124,'raw-data'!$A:$A,1),MATCH(BZ$1,'raw-data'!$1:$1,1))&lt;&gt;"",
$D124*INDEX('raw-data'!$A$1:$GQ$197,MATCH($A124,'raw-data'!$A:$A,1),MATCH(BZ$1,'raw-data'!$1:$1,1))/VLOOKUP($A124,'raw-data'!$A:$B,2,TRUE),"")</f>
        <v/>
      </c>
      <c r="CA124" s="1" t="str">
        <f>IF(INDEX('raw-data'!$A$1:$GQ$197,MATCH($A124,'raw-data'!$A:$A,1),MATCH(CA$1,'raw-data'!$1:$1,1))&lt;&gt;"",
$D124*INDEX('raw-data'!$A$1:$GQ$197,MATCH($A124,'raw-data'!$A:$A,1),MATCH(CA$1,'raw-data'!$1:$1,1))/VLOOKUP($A124,'raw-data'!$A:$B,2,TRUE),"")</f>
        <v/>
      </c>
      <c r="CB124" s="1" t="str">
        <f>IF(INDEX('raw-data'!$A$1:$GQ$197,MATCH($A124,'raw-data'!$A:$A,1),MATCH(CB$1,'raw-data'!$1:$1,1))&lt;&gt;"",
$D124*INDEX('raw-data'!$A$1:$GQ$197,MATCH($A124,'raw-data'!$A:$A,1),MATCH(CB$1,'raw-data'!$1:$1,1))/VLOOKUP($A124,'raw-data'!$A:$B,2,TRUE),"")</f>
        <v/>
      </c>
      <c r="CC124" s="1" t="str">
        <f>IF(INDEX('raw-data'!$A$1:$GQ$197,MATCH($A124,'raw-data'!$A:$A,1),MATCH(CC$1,'raw-data'!$1:$1,1))&lt;&gt;"",
$D124*INDEX('raw-data'!$A$1:$GQ$197,MATCH($A124,'raw-data'!$A:$A,1),MATCH(CC$1,'raw-data'!$1:$1,1))/VLOOKUP($A124,'raw-data'!$A:$B,2,TRUE),"")</f>
        <v/>
      </c>
      <c r="CD124" s="1" t="str">
        <f>IF(INDEX('raw-data'!$A$1:$GQ$197,MATCH($A124,'raw-data'!$A:$A,1),MATCH(CD$1,'raw-data'!$1:$1,1))&lt;&gt;"",
$D124*INDEX('raw-data'!$A$1:$GQ$197,MATCH($A124,'raw-data'!$A:$A,1),MATCH(CD$1,'raw-data'!$1:$1,1))/VLOOKUP($A124,'raw-data'!$A:$B,2,TRUE),"")</f>
        <v/>
      </c>
      <c r="CE124" s="1" t="str">
        <f>IF(INDEX('raw-data'!$A$1:$GQ$197,MATCH($A124,'raw-data'!$A:$A,1),MATCH(CE$1,'raw-data'!$1:$1,1))&lt;&gt;"",
$D124*INDEX('raw-data'!$A$1:$GQ$197,MATCH($A124,'raw-data'!$A:$A,1),MATCH(CE$1,'raw-data'!$1:$1,1))/VLOOKUP($A124,'raw-data'!$A:$B,2,TRUE),"")</f>
        <v/>
      </c>
      <c r="CF124" s="1" t="str">
        <f>IF(INDEX('raw-data'!$A$1:$GQ$197,MATCH($A124,'raw-data'!$A:$A,1),MATCH(CF$1,'raw-data'!$1:$1,1))&lt;&gt;"",
$D124*INDEX('raw-data'!$A$1:$GQ$197,MATCH($A124,'raw-data'!$A:$A,1),MATCH(CF$1,'raw-data'!$1:$1,1))/VLOOKUP($A124,'raw-data'!$A:$B,2,TRUE),"")</f>
        <v/>
      </c>
      <c r="CG124" s="1" t="str">
        <f>IF(INDEX('raw-data'!$A$1:$GQ$197,MATCH($A124,'raw-data'!$A:$A,1),MATCH(CG$1,'raw-data'!$1:$1,1))&lt;&gt;"",
$D124*INDEX('raw-data'!$A$1:$GQ$197,MATCH($A124,'raw-data'!$A:$A,1),MATCH(CG$1,'raw-data'!$1:$1,1))/VLOOKUP($A124,'raw-data'!$A:$B,2,TRUE),"")</f>
        <v/>
      </c>
      <c r="CH124" s="1" t="str">
        <f>IF(INDEX('raw-data'!$A$1:$GQ$197,MATCH($A124,'raw-data'!$A:$A,1),MATCH(CH$1,'raw-data'!$1:$1,1))&lt;&gt;"",
$D124*INDEX('raw-data'!$A$1:$GQ$197,MATCH($A124,'raw-data'!$A:$A,1),MATCH(CH$1,'raw-data'!$1:$1,1))/VLOOKUP($A124,'raw-data'!$A:$B,2,TRUE),"")</f>
        <v/>
      </c>
      <c r="CI124" s="1" t="str">
        <f>IF(INDEX('raw-data'!$A$1:$GQ$197,MATCH($A124,'raw-data'!$A:$A,1),MATCH(CI$1,'raw-data'!$1:$1,1))&lt;&gt;"",
$D124*INDEX('raw-data'!$A$1:$GQ$197,MATCH($A124,'raw-data'!$A:$A,1),MATCH(CI$1,'raw-data'!$1:$1,1))/VLOOKUP($A124,'raw-data'!$A:$B,2,TRUE),"")</f>
        <v/>
      </c>
      <c r="CJ124" s="1" t="str">
        <f>IF(INDEX('raw-data'!$A$1:$GQ$197,MATCH($A124,'raw-data'!$A:$A,1),MATCH(CJ$1,'raw-data'!$1:$1,1))&lt;&gt;"",
$D124*INDEX('raw-data'!$A$1:$GQ$197,MATCH($A124,'raw-data'!$A:$A,1),MATCH(CJ$1,'raw-data'!$1:$1,1))/VLOOKUP($A124,'raw-data'!$A:$B,2,TRUE),"")</f>
        <v/>
      </c>
      <c r="CK124" s="1" t="str">
        <f>IF(INDEX('raw-data'!$A$1:$GQ$197,MATCH($A124,'raw-data'!$A:$A,1),MATCH(CK$1,'raw-data'!$1:$1,1))&lt;&gt;"",
$D124*INDEX('raw-data'!$A$1:$GQ$197,MATCH($A124,'raw-data'!$A:$A,1),MATCH(CK$1,'raw-data'!$1:$1,1))/VLOOKUP($A124,'raw-data'!$A:$B,2,TRUE),"")</f>
        <v/>
      </c>
      <c r="CL124" s="1" t="str">
        <f>IF(INDEX('raw-data'!$A$1:$GQ$197,MATCH($A124,'raw-data'!$A:$A,1),MATCH(CL$1,'raw-data'!$1:$1,1))&lt;&gt;"",
$D124*INDEX('raw-data'!$A$1:$GQ$197,MATCH($A124,'raw-data'!$A:$A,1),MATCH(CL$1,'raw-data'!$1:$1,1))/VLOOKUP($A124,'raw-data'!$A:$B,2,TRUE),"")</f>
        <v/>
      </c>
      <c r="CM124" s="1" t="str">
        <f>IF(INDEX('raw-data'!$A$1:$GQ$197,MATCH($A124,'raw-data'!$A:$A,1),MATCH(CM$1,'raw-data'!$1:$1,1))&lt;&gt;"",
$D124*INDEX('raw-data'!$A$1:$GQ$197,MATCH($A124,'raw-data'!$A:$A,1),MATCH(CM$1,'raw-data'!$1:$1,1))/VLOOKUP($A124,'raw-data'!$A:$B,2,TRUE),"")</f>
        <v/>
      </c>
      <c r="CN124" s="1" t="str">
        <f>IF(INDEX('raw-data'!$A$1:$GQ$197,MATCH($A124,'raw-data'!$A:$A,1),MATCH(CN$1,'raw-data'!$1:$1,1))&lt;&gt;"",
$D124*INDEX('raw-data'!$A$1:$GQ$197,MATCH($A124,'raw-data'!$A:$A,1),MATCH(CN$1,'raw-data'!$1:$1,1))/VLOOKUP($A124,'raw-data'!$A:$B,2,TRUE),"")</f>
        <v/>
      </c>
      <c r="CO124" s="1" t="str">
        <f>IF(INDEX('raw-data'!$A$1:$GQ$197,MATCH($A124,'raw-data'!$A:$A,1),MATCH(CO$1,'raw-data'!$1:$1,1))&lt;&gt;"",
$D124*INDEX('raw-data'!$A$1:$GQ$197,MATCH($A124,'raw-data'!$A:$A,1),MATCH(CO$1,'raw-data'!$1:$1,1))/VLOOKUP($A124,'raw-data'!$A:$B,2,TRUE),"")</f>
        <v/>
      </c>
      <c r="CP124" s="1" t="str">
        <f>IF(INDEX('raw-data'!$A$1:$GQ$197,MATCH($A124,'raw-data'!$A:$A,1),MATCH(CP$1,'raw-data'!$1:$1,1))&lt;&gt;"",
$D124*INDEX('raw-data'!$A$1:$GQ$197,MATCH($A124,'raw-data'!$A:$A,1),MATCH(CP$1,'raw-data'!$1:$1,1))/VLOOKUP($A124,'raw-data'!$A:$B,2,TRUE),"")</f>
        <v/>
      </c>
      <c r="CQ124" s="1" t="str">
        <f>IF(INDEX('raw-data'!$A$1:$GQ$197,MATCH($A124,'raw-data'!$A:$A,1),MATCH(CQ$1,'raw-data'!$1:$1,1))&lt;&gt;"",
$D124*INDEX('raw-data'!$A$1:$GQ$197,MATCH($A124,'raw-data'!$A:$A,1),MATCH(CQ$1,'raw-data'!$1:$1,1))/VLOOKUP($A124,'raw-data'!$A:$B,2,TRUE),"")</f>
        <v/>
      </c>
      <c r="CR124" s="1" t="str">
        <f>IF(INDEX('raw-data'!$A$1:$GQ$197,MATCH($A124,'raw-data'!$A:$A,1),MATCH(CR$1,'raw-data'!$1:$1,1))&lt;&gt;"",
$D124*INDEX('raw-data'!$A$1:$GQ$197,MATCH($A124,'raw-data'!$A:$A,1),MATCH(CR$1,'raw-data'!$1:$1,1))/VLOOKUP($A124,'raw-data'!$A:$B,2,TRUE),"")</f>
        <v/>
      </c>
      <c r="CS124" s="1" t="str">
        <f>IF(INDEX('raw-data'!$A$1:$GQ$197,MATCH($A124,'raw-data'!$A:$A,1),MATCH(CS$1,'raw-data'!$1:$1,1))&lt;&gt;"",
$D124*INDEX('raw-data'!$A$1:$GQ$197,MATCH($A124,'raw-data'!$A:$A,1),MATCH(CS$1,'raw-data'!$1:$1,1))/VLOOKUP($A124,'raw-data'!$A:$B,2,TRUE),"")</f>
        <v/>
      </c>
      <c r="CT124" s="1" t="str">
        <f>IF(INDEX('raw-data'!$A$1:$GQ$197,MATCH($A124,'raw-data'!$A:$A,1),MATCH(CT$1,'raw-data'!$1:$1,1))&lt;&gt;"",
$D124*INDEX('raw-data'!$A$1:$GQ$197,MATCH($A124,'raw-data'!$A:$A,1),MATCH(CT$1,'raw-data'!$1:$1,1))/VLOOKUP($A124,'raw-data'!$A:$B,2,TRUE),"")</f>
        <v/>
      </c>
      <c r="CU124" s="1" t="str">
        <f>IF(INDEX('raw-data'!$A$1:$GQ$197,MATCH($A124,'raw-data'!$A:$A,1),MATCH(CU$1,'raw-data'!$1:$1,1))&lt;&gt;"",
$D124*INDEX('raw-data'!$A$1:$GQ$197,MATCH($A124,'raw-data'!$A:$A,1),MATCH(CU$1,'raw-data'!$1:$1,1))/VLOOKUP($A124,'raw-data'!$A:$B,2,TRUE),"")</f>
        <v/>
      </c>
      <c r="CV124" s="1" t="str">
        <f>IF(INDEX('raw-data'!$A$1:$GQ$197,MATCH($A124,'raw-data'!$A:$A,1),MATCH(CV$1,'raw-data'!$1:$1,1))&lt;&gt;"",
$D124*INDEX('raw-data'!$A$1:$GQ$197,MATCH($A124,'raw-data'!$A:$A,1),MATCH(CV$1,'raw-data'!$1:$1,1))/VLOOKUP($A124,'raw-data'!$A:$B,2,TRUE),"")</f>
        <v/>
      </c>
      <c r="CW124" s="1" t="str">
        <f>IF(INDEX('raw-data'!$A$1:$GQ$197,MATCH($A124,'raw-data'!$A:$A,1),MATCH(CW$1,'raw-data'!$1:$1,1))&lt;&gt;"",
$D124*INDEX('raw-data'!$A$1:$GQ$197,MATCH($A124,'raw-data'!$A:$A,1),MATCH(CW$1,'raw-data'!$1:$1,1))/VLOOKUP($A124,'raw-data'!$A:$B,2,TRUE),"")</f>
        <v/>
      </c>
      <c r="CX124" s="1" t="str">
        <f>IF(INDEX('raw-data'!$A$1:$GQ$197,MATCH($A124,'raw-data'!$A:$A,1),MATCH(CX$1,'raw-data'!$1:$1,1))&lt;&gt;"",
$D124*INDEX('raw-data'!$A$1:$GQ$197,MATCH($A124,'raw-data'!$A:$A,1),MATCH(CX$1,'raw-data'!$1:$1,1))/VLOOKUP($A124,'raw-data'!$A:$B,2,TRUE),"")</f>
        <v/>
      </c>
      <c r="CY124" s="1" t="str">
        <f>IF(INDEX('raw-data'!$A$1:$GQ$197,MATCH($A124,'raw-data'!$A:$A,1),MATCH(CY$1,'raw-data'!$1:$1,1))&lt;&gt;"",
$D124*INDEX('raw-data'!$A$1:$GQ$197,MATCH($A124,'raw-data'!$A:$A,1),MATCH(CY$1,'raw-data'!$1:$1,1))/VLOOKUP($A124,'raw-data'!$A:$B,2,TRUE),"")</f>
        <v/>
      </c>
      <c r="CZ124" s="1" t="str">
        <f>IF(INDEX('raw-data'!$A$1:$GQ$197,MATCH($A124,'raw-data'!$A:$A,1),MATCH(CZ$1,'raw-data'!$1:$1,1))&lt;&gt;"",
$D124*INDEX('raw-data'!$A$1:$GQ$197,MATCH($A124,'raw-data'!$A:$A,1),MATCH(CZ$1,'raw-data'!$1:$1,1))/VLOOKUP($A124,'raw-data'!$A:$B,2,TRUE),"")</f>
        <v/>
      </c>
      <c r="DA124" s="1" t="str">
        <f>IF(INDEX('raw-data'!$A$1:$GQ$197,MATCH($A124,'raw-data'!$A:$A,1),MATCH(DA$1,'raw-data'!$1:$1,1))&lt;&gt;"",
$D124*INDEX('raw-data'!$A$1:$GQ$197,MATCH($A124,'raw-data'!$A:$A,1),MATCH(DA$1,'raw-data'!$1:$1,1))/VLOOKUP($A124,'raw-data'!$A:$B,2,TRUE),"")</f>
        <v/>
      </c>
      <c r="DB124" s="1" t="str">
        <f>IF(INDEX('raw-data'!$A$1:$GQ$197,MATCH($A124,'raw-data'!$A:$A,1),MATCH(DB$1,'raw-data'!$1:$1,1))&lt;&gt;"",
$D124*INDEX('raw-data'!$A$1:$GQ$197,MATCH($A124,'raw-data'!$A:$A,1),MATCH(DB$1,'raw-data'!$1:$1,1))/VLOOKUP($A124,'raw-data'!$A:$B,2,TRUE),"")</f>
        <v/>
      </c>
      <c r="DC124" s="1" t="str">
        <f>IF(INDEX('raw-data'!$A$1:$GQ$197,MATCH($A124,'raw-data'!$A:$A,1),MATCH(DC$1,'raw-data'!$1:$1,1))&lt;&gt;"",
$D124*INDEX('raw-data'!$A$1:$GQ$197,MATCH($A124,'raw-data'!$A:$A,1),MATCH(DC$1,'raw-data'!$1:$1,1))/VLOOKUP($A124,'raw-data'!$A:$B,2,TRUE),"")</f>
        <v/>
      </c>
      <c r="DD124" s="1" t="str">
        <f>IF(INDEX('raw-data'!$A$1:$GQ$197,MATCH($A124,'raw-data'!$A:$A,1),MATCH(DD$1,'raw-data'!$1:$1,1))&lt;&gt;"",
$D124*INDEX('raw-data'!$A$1:$GQ$197,MATCH($A124,'raw-data'!$A:$A,1),MATCH(DD$1,'raw-data'!$1:$1,1))/VLOOKUP($A124,'raw-data'!$A:$B,2,TRUE),"")</f>
        <v/>
      </c>
      <c r="DE124" s="1" t="str">
        <f>IF(INDEX('raw-data'!$A$1:$GQ$197,MATCH($A124,'raw-data'!$A:$A,1),MATCH(DE$1,'raw-data'!$1:$1,1))&lt;&gt;"",
$D124*INDEX('raw-data'!$A$1:$GQ$197,MATCH($A124,'raw-data'!$A:$A,1),MATCH(DE$1,'raw-data'!$1:$1,1))/VLOOKUP($A124,'raw-data'!$A:$B,2,TRUE),"")</f>
        <v/>
      </c>
      <c r="DF124" s="1" t="str">
        <f>IF(INDEX('raw-data'!$A$1:$GQ$197,MATCH($A124,'raw-data'!$A:$A,1),MATCH(DF$1,'raw-data'!$1:$1,1))&lt;&gt;"",
$D124*INDEX('raw-data'!$A$1:$GQ$197,MATCH($A124,'raw-data'!$A:$A,1),MATCH(DF$1,'raw-data'!$1:$1,1))/VLOOKUP($A124,'raw-data'!$A:$B,2,TRUE),"")</f>
        <v/>
      </c>
      <c r="DG124" s="1" t="str">
        <f>IF(INDEX('raw-data'!$A$1:$GQ$197,MATCH($A124,'raw-data'!$A:$A,1),MATCH(DG$1,'raw-data'!$1:$1,1))&lt;&gt;"",
$D124*INDEX('raw-data'!$A$1:$GQ$197,MATCH($A124,'raw-data'!$A:$A,1),MATCH(DG$1,'raw-data'!$1:$1,1))/VLOOKUP($A124,'raw-data'!$A:$B,2,TRUE),"")</f>
        <v/>
      </c>
      <c r="DH124" s="1" t="str">
        <f>IF(INDEX('raw-data'!$A$1:$GQ$197,MATCH($A124,'raw-data'!$A:$A,1),MATCH(DH$1,'raw-data'!$1:$1,1))&lt;&gt;"",
$D124*INDEX('raw-data'!$A$1:$GQ$197,MATCH($A124,'raw-data'!$A:$A,1),MATCH(DH$1,'raw-data'!$1:$1,1))/VLOOKUP($A124,'raw-data'!$A:$B,2,TRUE),"")</f>
        <v/>
      </c>
      <c r="DI124" s="1" t="str">
        <f>IF(INDEX('raw-data'!$A$1:$GQ$197,MATCH($A124,'raw-data'!$A:$A,1),MATCH(DI$1,'raw-data'!$1:$1,1))&lt;&gt;"",
$D124*INDEX('raw-data'!$A$1:$GQ$197,MATCH($A124,'raw-data'!$A:$A,1),MATCH(DI$1,'raw-data'!$1:$1,1))/VLOOKUP($A124,'raw-data'!$A:$B,2,TRUE),"")</f>
        <v/>
      </c>
      <c r="DJ124" s="1" t="str">
        <f>IF(INDEX('raw-data'!$A$1:$GQ$197,MATCH($A124,'raw-data'!$A:$A,1),MATCH(DJ$1,'raw-data'!$1:$1,1))&lt;&gt;"",
$D124*INDEX('raw-data'!$A$1:$GQ$197,MATCH($A124,'raw-data'!$A:$A,1),MATCH(DJ$1,'raw-data'!$1:$1,1))/VLOOKUP($A124,'raw-data'!$A:$B,2,TRUE),"")</f>
        <v/>
      </c>
      <c r="DK124" s="1" t="str">
        <f>IF(INDEX('raw-data'!$A$1:$GQ$197,MATCH($A124,'raw-data'!$A:$A,1),MATCH(DK$1,'raw-data'!$1:$1,1))&lt;&gt;"",
$D124*INDEX('raw-data'!$A$1:$GQ$197,MATCH($A124,'raw-data'!$A:$A,1),MATCH(DK$1,'raw-data'!$1:$1,1))/VLOOKUP($A124,'raw-data'!$A:$B,2,TRUE),"")</f>
        <v/>
      </c>
      <c r="DL124" s="1" t="str">
        <f>IF(INDEX('raw-data'!$A$1:$GQ$197,MATCH($A124,'raw-data'!$A:$A,1),MATCH(DL$1,'raw-data'!$1:$1,1))&lt;&gt;"",
$D124*INDEX('raw-data'!$A$1:$GQ$197,MATCH($A124,'raw-data'!$A:$A,1),MATCH(DL$1,'raw-data'!$1:$1,1))/VLOOKUP($A124,'raw-data'!$A:$B,2,TRUE),"")</f>
        <v/>
      </c>
      <c r="DM124" s="1" t="str">
        <f>IF(INDEX('raw-data'!$A$1:$GQ$197,MATCH($A124,'raw-data'!$A:$A,1),MATCH(DM$1,'raw-data'!$1:$1,1))&lt;&gt;"",
$D124*INDEX('raw-data'!$A$1:$GQ$197,MATCH($A124,'raw-data'!$A:$A,1),MATCH(DM$1,'raw-data'!$1:$1,1))/VLOOKUP($A124,'raw-data'!$A:$B,2,TRUE),"")</f>
        <v/>
      </c>
      <c r="DN124" s="1" t="str">
        <f>IF(INDEX('raw-data'!$A$1:$GQ$197,MATCH($A124,'raw-data'!$A:$A,1),MATCH(DN$1,'raw-data'!$1:$1,1))&lt;&gt;"",
$D124*INDEX('raw-data'!$A$1:$GQ$197,MATCH($A124,'raw-data'!$A:$A,1),MATCH(DN$1,'raw-data'!$1:$1,1))/VLOOKUP($A124,'raw-data'!$A:$B,2,TRUE),"")</f>
        <v/>
      </c>
      <c r="DO124" s="1">
        <f>IF(INDEX('raw-data'!$A$1:$GQ$197,MATCH($A124,'raw-data'!$A:$A,1),MATCH(DO$1,'raw-data'!$1:$1,1))&lt;&gt;"",
$D124*INDEX('raw-data'!$A$1:$GQ$197,MATCH($A124,'raw-data'!$A:$A,1),MATCH(DO$1,'raw-data'!$1:$1,1))/VLOOKUP($A124,'raw-data'!$A:$B,2,TRUE),"")</f>
        <v>0</v>
      </c>
      <c r="DP124" s="1" t="str">
        <f>IF(INDEX('raw-data'!$A$1:$GQ$197,MATCH($A124,'raw-data'!$A:$A,1),MATCH(DP$1,'raw-data'!$1:$1,1))&lt;&gt;"",
$D124*INDEX('raw-data'!$A$1:$GQ$197,MATCH($A124,'raw-data'!$A:$A,1),MATCH(DP$1,'raw-data'!$1:$1,1))/VLOOKUP($A124,'raw-data'!$A:$B,2,TRUE),"")</f>
        <v/>
      </c>
      <c r="DQ124" s="1" t="str">
        <f>IF(INDEX('raw-data'!$A$1:$GQ$197,MATCH($A124,'raw-data'!$A:$A,1),MATCH(DQ$1,'raw-data'!$1:$1,1))&lt;&gt;"",
$D124*INDEX('raw-data'!$A$1:$GQ$197,MATCH($A124,'raw-data'!$A:$A,1),MATCH(DQ$1,'raw-data'!$1:$1,1))/VLOOKUP($A124,'raw-data'!$A:$B,2,TRUE),"")</f>
        <v/>
      </c>
      <c r="DR124" s="1" t="str">
        <f>IF(INDEX('raw-data'!$A$1:$GQ$197,MATCH($A124,'raw-data'!$A:$A,1),MATCH(DR$1,'raw-data'!$1:$1,1))&lt;&gt;"",
$D124*INDEX('raw-data'!$A$1:$GQ$197,MATCH($A124,'raw-data'!$A:$A,1),MATCH(DR$1,'raw-data'!$1:$1,1))/VLOOKUP($A124,'raw-data'!$A:$B,2,TRUE),"")</f>
        <v/>
      </c>
      <c r="DS124" s="1" t="str">
        <f>IF(INDEX('raw-data'!$A$1:$GQ$197,MATCH($A124,'raw-data'!$A:$A,1),MATCH(DS$1,'raw-data'!$1:$1,1))&lt;&gt;"",
$D124*INDEX('raw-data'!$A$1:$GQ$197,MATCH($A124,'raw-data'!$A:$A,1),MATCH(DS$1,'raw-data'!$1:$1,1))/VLOOKUP($A124,'raw-data'!$A:$B,2,TRUE),"")</f>
        <v/>
      </c>
      <c r="DT124" s="1" t="str">
        <f>IF(INDEX('raw-data'!$A$1:$GQ$197,MATCH($A124,'raw-data'!$A:$A,1),MATCH(DT$1,'raw-data'!$1:$1,1))&lt;&gt;"",
$D124*INDEX('raw-data'!$A$1:$GQ$197,MATCH($A124,'raw-data'!$A:$A,1),MATCH(DT$1,'raw-data'!$1:$1,1))/VLOOKUP($A124,'raw-data'!$A:$B,2,TRUE),"")</f>
        <v/>
      </c>
      <c r="DU124" s="1" t="str">
        <f>IF(INDEX('raw-data'!$A$1:$GQ$197,MATCH($A124,'raw-data'!$A:$A,1),MATCH(DU$1,'raw-data'!$1:$1,1))&lt;&gt;"",
$D124*INDEX('raw-data'!$A$1:$GQ$197,MATCH($A124,'raw-data'!$A:$A,1),MATCH(DU$1,'raw-data'!$1:$1,1))/VLOOKUP($A124,'raw-data'!$A:$B,2,TRUE),"")</f>
        <v/>
      </c>
      <c r="DV124" s="1" t="str">
        <f>IF(INDEX('raw-data'!$A$1:$GQ$197,MATCH($A124,'raw-data'!$A:$A,1),MATCH(DV$1,'raw-data'!$1:$1,1))&lt;&gt;"",
$D124*INDEX('raw-data'!$A$1:$GQ$197,MATCH($A124,'raw-data'!$A:$A,1),MATCH(DV$1,'raw-data'!$1:$1,1))/VLOOKUP($A124,'raw-data'!$A:$B,2,TRUE),"")</f>
        <v/>
      </c>
      <c r="DW124" s="1" t="str">
        <f>IF(INDEX('raw-data'!$A$1:$GQ$197,MATCH($A124,'raw-data'!$A:$A,1),MATCH(DW$1,'raw-data'!$1:$1,1))&lt;&gt;"",
$D124*INDEX('raw-data'!$A$1:$GQ$197,MATCH($A124,'raw-data'!$A:$A,1),MATCH(DW$1,'raw-data'!$1:$1,1))/VLOOKUP($A124,'raw-data'!$A:$B,2,TRUE),"")</f>
        <v/>
      </c>
      <c r="DX124" s="1" t="str">
        <f>IF(INDEX('raw-data'!$A$1:$GQ$197,MATCH($A124,'raw-data'!$A:$A,1),MATCH(DX$1,'raw-data'!$1:$1,1))&lt;&gt;"",
$D124*INDEX('raw-data'!$A$1:$GQ$197,MATCH($A124,'raw-data'!$A:$A,1),MATCH(DX$1,'raw-data'!$1:$1,1))/VLOOKUP($A124,'raw-data'!$A:$B,2,TRUE),"")</f>
        <v/>
      </c>
      <c r="DY124" s="1" t="str">
        <f>IF(INDEX('raw-data'!$A$1:$GQ$197,MATCH($A124,'raw-data'!$A:$A,1),MATCH(DY$1,'raw-data'!$1:$1,1))&lt;&gt;"",
$D124*INDEX('raw-data'!$A$1:$GQ$197,MATCH($A124,'raw-data'!$A:$A,1),MATCH(DY$1,'raw-data'!$1:$1,1))/VLOOKUP($A124,'raw-data'!$A:$B,2,TRUE),"")</f>
        <v/>
      </c>
      <c r="DZ124" s="1" t="str">
        <f>IF(INDEX('raw-data'!$A$1:$GQ$197,MATCH($A124,'raw-data'!$A:$A,1),MATCH(DZ$1,'raw-data'!$1:$1,1))&lt;&gt;"",
$D124*INDEX('raw-data'!$A$1:$GQ$197,MATCH($A124,'raw-data'!$A:$A,1),MATCH(DZ$1,'raw-data'!$1:$1,1))/VLOOKUP($A124,'raw-data'!$A:$B,2,TRUE),"")</f>
        <v/>
      </c>
      <c r="EA124" s="1" t="str">
        <f>IF(INDEX('raw-data'!$A$1:$GQ$197,MATCH($A124,'raw-data'!$A:$A,1),MATCH(EA$1,'raw-data'!$1:$1,1))&lt;&gt;"",
$D124*INDEX('raw-data'!$A$1:$GQ$197,MATCH($A124,'raw-data'!$A:$A,1),MATCH(EA$1,'raw-data'!$1:$1,1))/VLOOKUP($A124,'raw-data'!$A:$B,2,TRUE),"")</f>
        <v/>
      </c>
      <c r="EB124" s="1" t="str">
        <f>IF(INDEX('raw-data'!$A$1:$GQ$197,MATCH($A124,'raw-data'!$A:$A,1),MATCH(EB$1,'raw-data'!$1:$1,1))&lt;&gt;"",
$D124*INDEX('raw-data'!$A$1:$GQ$197,MATCH($A124,'raw-data'!$A:$A,1),MATCH(EB$1,'raw-data'!$1:$1,1))/VLOOKUP($A124,'raw-data'!$A:$B,2,TRUE),"")</f>
        <v/>
      </c>
      <c r="EC124" s="1" t="str">
        <f>IF(INDEX('raw-data'!$A$1:$GQ$197,MATCH($A124,'raw-data'!$A:$A,1),MATCH(EC$1,'raw-data'!$1:$1,1))&lt;&gt;"",
$D124*INDEX('raw-data'!$A$1:$GQ$197,MATCH($A124,'raw-data'!$A:$A,1),MATCH(EC$1,'raw-data'!$1:$1,1))/VLOOKUP($A124,'raw-data'!$A:$B,2,TRUE),"")</f>
        <v/>
      </c>
      <c r="ED124" s="1" t="str">
        <f>IF(INDEX('raw-data'!$A$1:$GQ$197,MATCH($A124,'raw-data'!$A:$A,1),MATCH(ED$1,'raw-data'!$1:$1,1))&lt;&gt;"",
$D124*INDEX('raw-data'!$A$1:$GQ$197,MATCH($A124,'raw-data'!$A:$A,1),MATCH(ED$1,'raw-data'!$1:$1,1))/VLOOKUP($A124,'raw-data'!$A:$B,2,TRUE),"")</f>
        <v/>
      </c>
      <c r="EE124" s="1" t="str">
        <f>IF(INDEX('raw-data'!$A$1:$GQ$197,MATCH($A124,'raw-data'!$A:$A,1),MATCH(EE$1,'raw-data'!$1:$1,1))&lt;&gt;"",
$D124*INDEX('raw-data'!$A$1:$GQ$197,MATCH($A124,'raw-data'!$A:$A,1),MATCH(EE$1,'raw-data'!$1:$1,1))/VLOOKUP($A124,'raw-data'!$A:$B,2,TRUE),"")</f>
        <v/>
      </c>
      <c r="EF124" s="1" t="str">
        <f>IF(INDEX('raw-data'!$A$1:$GQ$197,MATCH($A124,'raw-data'!$A:$A,1),MATCH(EF$1,'raw-data'!$1:$1,1))&lt;&gt;"",
$D124*INDEX('raw-data'!$A$1:$GQ$197,MATCH($A124,'raw-data'!$A:$A,1),MATCH(EF$1,'raw-data'!$1:$1,1))/VLOOKUP($A124,'raw-data'!$A:$B,2,TRUE),"")</f>
        <v/>
      </c>
      <c r="EG124" s="1" t="str">
        <f>IF(INDEX('raw-data'!$A$1:$GQ$197,MATCH($A124,'raw-data'!$A:$A,1),MATCH(EG$1,'raw-data'!$1:$1,1))&lt;&gt;"",
$D124*INDEX('raw-data'!$A$1:$GQ$197,MATCH($A124,'raw-data'!$A:$A,1),MATCH(EG$1,'raw-data'!$1:$1,1))/VLOOKUP($A124,'raw-data'!$A:$B,2,TRUE),"")</f>
        <v/>
      </c>
      <c r="EH124" s="1" t="str">
        <f>IF(INDEX('raw-data'!$A$1:$GQ$197,MATCH($A124,'raw-data'!$A:$A,1),MATCH(EH$1,'raw-data'!$1:$1,1))&lt;&gt;"",
$D124*INDEX('raw-data'!$A$1:$GQ$197,MATCH($A124,'raw-data'!$A:$A,1),MATCH(EH$1,'raw-data'!$1:$1,1))/VLOOKUP($A124,'raw-data'!$A:$B,2,TRUE),"")</f>
        <v/>
      </c>
      <c r="EI124" s="1" t="str">
        <f>IF(INDEX('raw-data'!$A$1:$GQ$197,MATCH($A124,'raw-data'!$A:$A,1),MATCH(EI$1,'raw-data'!$1:$1,1))&lt;&gt;"",
$D124*INDEX('raw-data'!$A$1:$GQ$197,MATCH($A124,'raw-data'!$A:$A,1),MATCH(EI$1,'raw-data'!$1:$1,1))/VLOOKUP($A124,'raw-data'!$A:$B,2,TRUE),"")</f>
        <v/>
      </c>
      <c r="EJ124" s="1" t="str">
        <f>IF(INDEX('raw-data'!$A$1:$GQ$197,MATCH($A124,'raw-data'!$A:$A,1),MATCH(EJ$1,'raw-data'!$1:$1,1))&lt;&gt;"",
$D124*INDEX('raw-data'!$A$1:$GQ$197,MATCH($A124,'raw-data'!$A:$A,1),MATCH(EJ$1,'raw-data'!$1:$1,1))/VLOOKUP($A124,'raw-data'!$A:$B,2,TRUE),"")</f>
        <v/>
      </c>
      <c r="EK124" s="1" t="str">
        <f>IF(INDEX('raw-data'!$A$1:$GQ$197,MATCH($A124,'raw-data'!$A:$A,1),MATCH(EK$1,'raw-data'!$1:$1,1))&lt;&gt;"",
$D124*INDEX('raw-data'!$A$1:$GQ$197,MATCH($A124,'raw-data'!$A:$A,1),MATCH(EK$1,'raw-data'!$1:$1,1))/VLOOKUP($A124,'raw-data'!$A:$B,2,TRUE),"")</f>
        <v/>
      </c>
      <c r="EL124" s="1" t="str">
        <f>IF(INDEX('raw-data'!$A$1:$GQ$197,MATCH($A124,'raw-data'!$A:$A,1),MATCH(EL$1,'raw-data'!$1:$1,1))&lt;&gt;"",
$D124*INDEX('raw-data'!$A$1:$GQ$197,MATCH($A124,'raw-data'!$A:$A,1),MATCH(EL$1,'raw-data'!$1:$1,1))/VLOOKUP($A124,'raw-data'!$A:$B,2,TRUE),"")</f>
        <v/>
      </c>
      <c r="EM124" s="1" t="str">
        <f>IF(INDEX('raw-data'!$A$1:$GQ$197,MATCH($A124,'raw-data'!$A:$A,1),MATCH(EM$1,'raw-data'!$1:$1,1))&lt;&gt;"",
$D124*INDEX('raw-data'!$A$1:$GQ$197,MATCH($A124,'raw-data'!$A:$A,1),MATCH(EM$1,'raw-data'!$1:$1,1))/VLOOKUP($A124,'raw-data'!$A:$B,2,TRUE),"")</f>
        <v/>
      </c>
      <c r="EN124" s="1" t="str">
        <f>IF(INDEX('raw-data'!$A$1:$GQ$197,MATCH($A124,'raw-data'!$A:$A,1),MATCH(EN$1,'raw-data'!$1:$1,1))&lt;&gt;"",
$D124*INDEX('raw-data'!$A$1:$GQ$197,MATCH($A124,'raw-data'!$A:$A,1),MATCH(EN$1,'raw-data'!$1:$1,1))/VLOOKUP($A124,'raw-data'!$A:$B,2,TRUE),"")</f>
        <v/>
      </c>
      <c r="EO124" s="1" t="str">
        <f>IF(INDEX('raw-data'!$A$1:$GQ$197,MATCH($A124,'raw-data'!$A:$A,1),MATCH(EO$1,'raw-data'!$1:$1,1))&lt;&gt;"",
$D124*INDEX('raw-data'!$A$1:$GQ$197,MATCH($A124,'raw-data'!$A:$A,1),MATCH(EO$1,'raw-data'!$1:$1,1))/VLOOKUP($A124,'raw-data'!$A:$B,2,TRUE),"")</f>
        <v/>
      </c>
      <c r="EP124" s="1" t="str">
        <f>IF(INDEX('raw-data'!$A$1:$GQ$197,MATCH($A124,'raw-data'!$A:$A,1),MATCH(EP$1,'raw-data'!$1:$1,1))&lt;&gt;"",
$D124*INDEX('raw-data'!$A$1:$GQ$197,MATCH($A124,'raw-data'!$A:$A,1),MATCH(EP$1,'raw-data'!$1:$1,1))/VLOOKUP($A124,'raw-data'!$A:$B,2,TRUE),"")</f>
        <v/>
      </c>
      <c r="EQ124" s="1" t="str">
        <f>IF(INDEX('raw-data'!$A$1:$GQ$197,MATCH($A124,'raw-data'!$A:$A,1),MATCH(EQ$1,'raw-data'!$1:$1,1))&lt;&gt;"",
$D124*INDEX('raw-data'!$A$1:$GQ$197,MATCH($A124,'raw-data'!$A:$A,1),MATCH(EQ$1,'raw-data'!$1:$1,1))/VLOOKUP($A124,'raw-data'!$A:$B,2,TRUE),"")</f>
        <v/>
      </c>
      <c r="ER124" s="1" t="str">
        <f>IF(INDEX('raw-data'!$A$1:$GQ$197,MATCH($A124,'raw-data'!$A:$A,1),MATCH(ER$1,'raw-data'!$1:$1,1))&lt;&gt;"",
$D124*INDEX('raw-data'!$A$1:$GQ$197,MATCH($A124,'raw-data'!$A:$A,1),MATCH(ER$1,'raw-data'!$1:$1,1))/VLOOKUP($A124,'raw-data'!$A:$B,2,TRUE),"")</f>
        <v/>
      </c>
      <c r="ES124" s="1" t="str">
        <f>IF(INDEX('raw-data'!$A$1:$GQ$197,MATCH($A124,'raw-data'!$A:$A,1),MATCH(ES$1,'raw-data'!$1:$1,1))&lt;&gt;"",
$D124*INDEX('raw-data'!$A$1:$GQ$197,MATCH($A124,'raw-data'!$A:$A,1),MATCH(ES$1,'raw-data'!$1:$1,1))/VLOOKUP($A124,'raw-data'!$A:$B,2,TRUE),"")</f>
        <v/>
      </c>
      <c r="ET124" s="1" t="str">
        <f>IF(INDEX('raw-data'!$A$1:$GQ$197,MATCH($A124,'raw-data'!$A:$A,1),MATCH(ET$1,'raw-data'!$1:$1,1))&lt;&gt;"",
$D124*INDEX('raw-data'!$A$1:$GQ$197,MATCH($A124,'raw-data'!$A:$A,1),MATCH(ET$1,'raw-data'!$1:$1,1))/VLOOKUP($A124,'raw-data'!$A:$B,2,TRUE),"")</f>
        <v/>
      </c>
      <c r="EU124" s="1" t="str">
        <f>IF(INDEX('raw-data'!$A$1:$GQ$197,MATCH($A124,'raw-data'!$A:$A,1),MATCH(EU$1,'raw-data'!$1:$1,1))&lt;&gt;"",
$D124*INDEX('raw-data'!$A$1:$GQ$197,MATCH($A124,'raw-data'!$A:$A,1),MATCH(EU$1,'raw-data'!$1:$1,1))/VLOOKUP($A124,'raw-data'!$A:$B,2,TRUE),"")</f>
        <v/>
      </c>
      <c r="EV124" s="1" t="str">
        <f>IF(INDEX('raw-data'!$A$1:$GQ$197,MATCH($A124,'raw-data'!$A:$A,1),MATCH(EV$1,'raw-data'!$1:$1,1))&lt;&gt;"",
$D124*INDEX('raw-data'!$A$1:$GQ$197,MATCH($A124,'raw-data'!$A:$A,1),MATCH(EV$1,'raw-data'!$1:$1,1))/VLOOKUP($A124,'raw-data'!$A:$B,2,TRUE),"")</f>
        <v/>
      </c>
      <c r="EW124" s="1" t="str">
        <f>IF(INDEX('raw-data'!$A$1:$GQ$197,MATCH($A124,'raw-data'!$A:$A,1),MATCH(EW$1,'raw-data'!$1:$1,1))&lt;&gt;"",
$D124*INDEX('raw-data'!$A$1:$GQ$197,MATCH($A124,'raw-data'!$A:$A,1),MATCH(EW$1,'raw-data'!$1:$1,1))/VLOOKUP($A124,'raw-data'!$A:$B,2,TRUE),"")</f>
        <v/>
      </c>
      <c r="EX124" s="1" t="str">
        <f>IF(INDEX('raw-data'!$A$1:$GQ$197,MATCH($A124,'raw-data'!$A:$A,1),MATCH(EX$1,'raw-data'!$1:$1,1))&lt;&gt;"",
$D124*INDEX('raw-data'!$A$1:$GQ$197,MATCH($A124,'raw-data'!$A:$A,1),MATCH(EX$1,'raw-data'!$1:$1,1))/VLOOKUP($A124,'raw-data'!$A:$B,2,TRUE),"")</f>
        <v/>
      </c>
      <c r="EY124" s="1" t="str">
        <f>IF(INDEX('raw-data'!$A$1:$GQ$197,MATCH($A124,'raw-data'!$A:$A,1),MATCH(EY$1,'raw-data'!$1:$1,1))&lt;&gt;"",
$D124*INDEX('raw-data'!$A$1:$GQ$197,MATCH($A124,'raw-data'!$A:$A,1),MATCH(EY$1,'raw-data'!$1:$1,1))/VLOOKUP($A124,'raw-data'!$A:$B,2,TRUE),"")</f>
        <v/>
      </c>
      <c r="EZ124" s="1" t="str">
        <f>IF(INDEX('raw-data'!$A$1:$GQ$197,MATCH($A124,'raw-data'!$A:$A,1),MATCH(EZ$1,'raw-data'!$1:$1,1))&lt;&gt;"",
$D124*INDEX('raw-data'!$A$1:$GQ$197,MATCH($A124,'raw-data'!$A:$A,1),MATCH(EZ$1,'raw-data'!$1:$1,1))/VLOOKUP($A124,'raw-data'!$A:$B,2,TRUE),"")</f>
        <v/>
      </c>
      <c r="FA124" s="1" t="str">
        <f>IF(INDEX('raw-data'!$A$1:$GQ$197,MATCH($A124,'raw-data'!$A:$A,1),MATCH(FA$1,'raw-data'!$1:$1,1))&lt;&gt;"",
$D124*INDEX('raw-data'!$A$1:$GQ$197,MATCH($A124,'raw-data'!$A:$A,1),MATCH(FA$1,'raw-data'!$1:$1,1))/VLOOKUP($A124,'raw-data'!$A:$B,2,TRUE),"")</f>
        <v/>
      </c>
      <c r="FB124" s="1" t="str">
        <f>IF(INDEX('raw-data'!$A$1:$GQ$197,MATCH($A124,'raw-data'!$A:$A,1),MATCH(FB$1,'raw-data'!$1:$1,1))&lt;&gt;"",
$D124*INDEX('raw-data'!$A$1:$GQ$197,MATCH($A124,'raw-data'!$A:$A,1),MATCH(FB$1,'raw-data'!$1:$1,1))/VLOOKUP($A124,'raw-data'!$A:$B,2,TRUE),"")</f>
        <v/>
      </c>
      <c r="FC124" s="1" t="str">
        <f>IF(INDEX('raw-data'!$A$1:$GQ$197,MATCH($A124,'raw-data'!$A:$A,1),MATCH(FC$1,'raw-data'!$1:$1,1))&lt;&gt;"",
$D124*INDEX('raw-data'!$A$1:$GQ$197,MATCH($A124,'raw-data'!$A:$A,1),MATCH(FC$1,'raw-data'!$1:$1,1))/VLOOKUP($A124,'raw-data'!$A:$B,2,TRUE),"")</f>
        <v/>
      </c>
      <c r="FD124" s="1" t="str">
        <f>IF(INDEX('raw-data'!$A$1:$GQ$197,MATCH($A124,'raw-data'!$A:$A,1),MATCH(FD$1,'raw-data'!$1:$1,1))&lt;&gt;"",
$D124*INDEX('raw-data'!$A$1:$GQ$197,MATCH($A124,'raw-data'!$A:$A,1),MATCH(FD$1,'raw-data'!$1:$1,1))/VLOOKUP($A124,'raw-data'!$A:$B,2,TRUE),"")</f>
        <v/>
      </c>
      <c r="FE124" s="1" t="str">
        <f>IF(INDEX('raw-data'!$A$1:$GQ$197,MATCH($A124,'raw-data'!$A:$A,1),MATCH(FE$1,'raw-data'!$1:$1,1))&lt;&gt;"",
$D124*INDEX('raw-data'!$A$1:$GQ$197,MATCH($A124,'raw-data'!$A:$A,1),MATCH(FE$1,'raw-data'!$1:$1,1))/VLOOKUP($A124,'raw-data'!$A:$B,2,TRUE),"")</f>
        <v/>
      </c>
      <c r="FF124" s="1" t="str">
        <f>IF(INDEX('raw-data'!$A$1:$GQ$197,MATCH($A124,'raw-data'!$A:$A,1),MATCH(FF$1,'raw-data'!$1:$1,1))&lt;&gt;"",
$D124*INDEX('raw-data'!$A$1:$GQ$197,MATCH($A124,'raw-data'!$A:$A,1),MATCH(FF$1,'raw-data'!$1:$1,1))/VLOOKUP($A124,'raw-data'!$A:$B,2,TRUE),"")</f>
        <v/>
      </c>
      <c r="FG124" s="1" t="str">
        <f>IF(INDEX('raw-data'!$A$1:$GQ$197,MATCH($A124,'raw-data'!$A:$A,1),MATCH(FG$1,'raw-data'!$1:$1,1))&lt;&gt;"",
$D124*INDEX('raw-data'!$A$1:$GQ$197,MATCH($A124,'raw-data'!$A:$A,1),MATCH(FG$1,'raw-data'!$1:$1,1))/VLOOKUP($A124,'raw-data'!$A:$B,2,TRUE),"")</f>
        <v/>
      </c>
      <c r="FH124" s="1" t="str">
        <f>IF(INDEX('raw-data'!$A$1:$GQ$197,MATCH($A124,'raw-data'!$A:$A,1),MATCH(FH$1,'raw-data'!$1:$1,1))&lt;&gt;"",
$D124*INDEX('raw-data'!$A$1:$GQ$197,MATCH($A124,'raw-data'!$A:$A,1),MATCH(FH$1,'raw-data'!$1:$1,1))/VLOOKUP($A124,'raw-data'!$A:$B,2,TRUE),"")</f>
        <v/>
      </c>
      <c r="FI124" s="1" t="str">
        <f>IF(INDEX('raw-data'!$A$1:$GQ$197,MATCH($A124,'raw-data'!$A:$A,1),MATCH(FI$1,'raw-data'!$1:$1,1))&lt;&gt;"",
$D124*INDEX('raw-data'!$A$1:$GQ$197,MATCH($A124,'raw-data'!$A:$A,1),MATCH(FI$1,'raw-data'!$1:$1,1))/VLOOKUP($A124,'raw-data'!$A:$B,2,TRUE),"")</f>
        <v/>
      </c>
      <c r="FJ124" s="1" t="str">
        <f>IF(INDEX('raw-data'!$A$1:$GQ$197,MATCH($A124,'raw-data'!$A:$A,1),MATCH(FJ$1,'raw-data'!$1:$1,1))&lt;&gt;"",
$D124*INDEX('raw-data'!$A$1:$GQ$197,MATCH($A124,'raw-data'!$A:$A,1),MATCH(FJ$1,'raw-data'!$1:$1,1))/VLOOKUP($A124,'raw-data'!$A:$B,2,TRUE),"")</f>
        <v/>
      </c>
      <c r="FK124" s="1" t="str">
        <f>IF(INDEX('raw-data'!$A$1:$GQ$197,MATCH($A124,'raw-data'!$A:$A,1),MATCH(FK$1,'raw-data'!$1:$1,1))&lt;&gt;"",
$D124*INDEX('raw-data'!$A$1:$GQ$197,MATCH($A124,'raw-data'!$A:$A,1),MATCH(FK$1,'raw-data'!$1:$1,1))/VLOOKUP($A124,'raw-data'!$A:$B,2,TRUE),"")</f>
        <v/>
      </c>
      <c r="FL124" s="1" t="str">
        <f>IF(INDEX('raw-data'!$A$1:$GQ$197,MATCH($A124,'raw-data'!$A:$A,1),MATCH(FL$1,'raw-data'!$1:$1,1))&lt;&gt;"",
$D124*INDEX('raw-data'!$A$1:$GQ$197,MATCH($A124,'raw-data'!$A:$A,1),MATCH(FL$1,'raw-data'!$1:$1,1))/VLOOKUP($A124,'raw-data'!$A:$B,2,TRUE),"")</f>
        <v/>
      </c>
      <c r="FM124" s="1" t="str">
        <f>IF(INDEX('raw-data'!$A$1:$GQ$197,MATCH($A124,'raw-data'!$A:$A,1),MATCH(FM$1,'raw-data'!$1:$1,1))&lt;&gt;"",
$D124*INDEX('raw-data'!$A$1:$GQ$197,MATCH($A124,'raw-data'!$A:$A,1),MATCH(FM$1,'raw-data'!$1:$1,1))/VLOOKUP($A124,'raw-data'!$A:$B,2,TRUE),"")</f>
        <v/>
      </c>
      <c r="FN124" s="1" t="str">
        <f>IF(INDEX('raw-data'!$A$1:$GQ$197,MATCH($A124,'raw-data'!$A:$A,1),MATCH(FN$1,'raw-data'!$1:$1,1))&lt;&gt;"",
$D124*INDEX('raw-data'!$A$1:$GQ$197,MATCH($A124,'raw-data'!$A:$A,1),MATCH(FN$1,'raw-data'!$1:$1,1))/VLOOKUP($A124,'raw-data'!$A:$B,2,TRUE),"")</f>
        <v/>
      </c>
      <c r="FO124" s="1" t="str">
        <f>IF(INDEX('raw-data'!$A$1:$GQ$197,MATCH($A124,'raw-data'!$A:$A,1),MATCH(FO$1,'raw-data'!$1:$1,1))&lt;&gt;"",
$D124*INDEX('raw-data'!$A$1:$GQ$197,MATCH($A124,'raw-data'!$A:$A,1),MATCH(FO$1,'raw-data'!$1:$1,1))/VLOOKUP($A124,'raw-data'!$A:$B,2,TRUE),"")</f>
        <v/>
      </c>
      <c r="FP124" s="1" t="str">
        <f>IF(INDEX('raw-data'!$A$1:$GQ$197,MATCH($A124,'raw-data'!$A:$A,1),MATCH(FP$1,'raw-data'!$1:$1,1))&lt;&gt;"",
$D124*INDEX('raw-data'!$A$1:$GQ$197,MATCH($A124,'raw-data'!$A:$A,1),MATCH(FP$1,'raw-data'!$1:$1,1))/VLOOKUP($A124,'raw-data'!$A:$B,2,TRUE),"")</f>
        <v/>
      </c>
      <c r="FQ124" s="1" t="str">
        <f>IF(INDEX('raw-data'!$A$1:$GQ$197,MATCH($A124,'raw-data'!$A:$A,1),MATCH(FQ$1,'raw-data'!$1:$1,1))&lt;&gt;"",
$D124*INDEX('raw-data'!$A$1:$GQ$197,MATCH($A124,'raw-data'!$A:$A,1),MATCH(FQ$1,'raw-data'!$1:$1,1))/VLOOKUP($A124,'raw-data'!$A:$B,2,TRUE),"")</f>
        <v/>
      </c>
      <c r="FR124" s="1" t="str">
        <f>IF(INDEX('raw-data'!$A$1:$GQ$197,MATCH($A124,'raw-data'!$A:$A,1),MATCH(FR$1,'raw-data'!$1:$1,1))&lt;&gt;"",
$D124*INDEX('raw-data'!$A$1:$GQ$197,MATCH($A124,'raw-data'!$A:$A,1),MATCH(FR$1,'raw-data'!$1:$1,1))/VLOOKUP($A124,'raw-data'!$A:$B,2,TRUE),"")</f>
        <v/>
      </c>
      <c r="FS124" s="1" t="str">
        <f>IF(INDEX('raw-data'!$A$1:$GQ$197,MATCH($A124,'raw-data'!$A:$A,1),MATCH(FS$1,'raw-data'!$1:$1,1))&lt;&gt;"",
$D124*INDEX('raw-data'!$A$1:$GQ$197,MATCH($A124,'raw-data'!$A:$A,1),MATCH(FS$1,'raw-data'!$1:$1,1))/VLOOKUP($A124,'raw-data'!$A:$B,2,TRUE),"")</f>
        <v/>
      </c>
      <c r="FT124" s="1" t="str">
        <f>IF(INDEX('raw-data'!$A$1:$GQ$197,MATCH($A124,'raw-data'!$A:$A,1),MATCH(FT$1,'raw-data'!$1:$1,1))&lt;&gt;"",
$D124*INDEX('raw-data'!$A$1:$GQ$197,MATCH($A124,'raw-data'!$A:$A,1),MATCH(FT$1,'raw-data'!$1:$1,1))/VLOOKUP($A124,'raw-data'!$A:$B,2,TRUE),"")</f>
        <v/>
      </c>
      <c r="FU124" s="1" t="str">
        <f>IF(INDEX('raw-data'!$A$1:$GQ$197,MATCH($A124,'raw-data'!$A:$A,1),MATCH(FU$1,'raw-data'!$1:$1,1))&lt;&gt;"",
$D124*INDEX('raw-data'!$A$1:$GQ$197,MATCH($A124,'raw-data'!$A:$A,1),MATCH(FU$1,'raw-data'!$1:$1,1))/VLOOKUP($A124,'raw-data'!$A:$B,2,TRUE),"")</f>
        <v/>
      </c>
      <c r="FV124" s="1" t="str">
        <f>IF(INDEX('raw-data'!$A$1:$GQ$197,MATCH($A124,'raw-data'!$A:$A,1),MATCH(FV$1,'raw-data'!$1:$1,1))&lt;&gt;"",
$D124*INDEX('raw-data'!$A$1:$GQ$197,MATCH($A124,'raw-data'!$A:$A,1),MATCH(FV$1,'raw-data'!$1:$1,1))/VLOOKUP($A124,'raw-data'!$A:$B,2,TRUE),"")</f>
        <v/>
      </c>
      <c r="FW124" s="1" t="str">
        <f>IF(INDEX('raw-data'!$A$1:$GQ$197,MATCH($A124,'raw-data'!$A:$A,1),MATCH(FW$1,'raw-data'!$1:$1,1))&lt;&gt;"",
$D124*INDEX('raw-data'!$A$1:$GQ$197,MATCH($A124,'raw-data'!$A:$A,1),MATCH(FW$1,'raw-data'!$1:$1,1))/VLOOKUP($A124,'raw-data'!$A:$B,2,TRUE),"")</f>
        <v/>
      </c>
      <c r="FX124" s="1" t="str">
        <f>IF(INDEX('raw-data'!$A$1:$GQ$197,MATCH($A124,'raw-data'!$A:$A,1),MATCH(FX$1,'raw-data'!$1:$1,1))&lt;&gt;"",
$D124*INDEX('raw-data'!$A$1:$GQ$197,MATCH($A124,'raw-data'!$A:$A,1),MATCH(FX$1,'raw-data'!$1:$1,1))/VLOOKUP($A124,'raw-data'!$A:$B,2,TRUE),"")</f>
        <v/>
      </c>
      <c r="FY124" s="1" t="str">
        <f>IF(INDEX('raw-data'!$A$1:$GQ$197,MATCH($A124,'raw-data'!$A:$A,1),MATCH(FY$1,'raw-data'!$1:$1,1))&lt;&gt;"",
$D124*INDEX('raw-data'!$A$1:$GQ$197,MATCH($A124,'raw-data'!$A:$A,1),MATCH(FY$1,'raw-data'!$1:$1,1))/VLOOKUP($A124,'raw-data'!$A:$B,2,TRUE),"")</f>
        <v/>
      </c>
      <c r="FZ124" s="1" t="str">
        <f>IF(INDEX('raw-data'!$A$1:$GQ$197,MATCH($A124,'raw-data'!$A:$A,1),MATCH(FZ$1,'raw-data'!$1:$1,1))&lt;&gt;"",
$D124*INDEX('raw-data'!$A$1:$GQ$197,MATCH($A124,'raw-data'!$A:$A,1),MATCH(FZ$1,'raw-data'!$1:$1,1))/VLOOKUP($A124,'raw-data'!$A:$B,2,TRUE),"")</f>
        <v/>
      </c>
      <c r="GA124" s="1" t="str">
        <f>IF(INDEX('raw-data'!$A$1:$GQ$197,MATCH($A124,'raw-data'!$A:$A,1),MATCH(GA$1,'raw-data'!$1:$1,1))&lt;&gt;"",
$D124*INDEX('raw-data'!$A$1:$GQ$197,MATCH($A124,'raw-data'!$A:$A,1),MATCH(GA$1,'raw-data'!$1:$1,1))/VLOOKUP($A124,'raw-data'!$A:$B,2,TRUE),"")</f>
        <v/>
      </c>
      <c r="GB124" s="1" t="str">
        <f>IF(INDEX('raw-data'!$A$1:$GQ$197,MATCH($A124,'raw-data'!$A:$A,1),MATCH(GB$1,'raw-data'!$1:$1,1))&lt;&gt;"",
$D124*INDEX('raw-data'!$A$1:$GQ$197,MATCH($A124,'raw-data'!$A:$A,1),MATCH(GB$1,'raw-data'!$1:$1,1))/VLOOKUP($A124,'raw-data'!$A:$B,2,TRUE),"")</f>
        <v/>
      </c>
      <c r="GC124" s="1" t="str">
        <f>IF(INDEX('raw-data'!$A$1:$GQ$197,MATCH($A124,'raw-data'!$A:$A,1),MATCH(GC$1,'raw-data'!$1:$1,1))&lt;&gt;"",
$D124*INDEX('raw-data'!$A$1:$GQ$197,MATCH($A124,'raw-data'!$A:$A,1),MATCH(GC$1,'raw-data'!$1:$1,1))/VLOOKUP($A124,'raw-data'!$A:$B,2,TRUE),"")</f>
        <v/>
      </c>
      <c r="GD124" s="1" t="str">
        <f>IF(INDEX('raw-data'!$A$1:$GQ$197,MATCH($A124,'raw-data'!$A:$A,1),MATCH(GD$1,'raw-data'!$1:$1,1))&lt;&gt;"",
$D124*INDEX('raw-data'!$A$1:$GQ$197,MATCH($A124,'raw-data'!$A:$A,1),MATCH(GD$1,'raw-data'!$1:$1,1))/VLOOKUP($A124,'raw-data'!$A:$B,2,TRUE),"")</f>
        <v/>
      </c>
      <c r="GE124" s="1" t="str">
        <f>IF(INDEX('raw-data'!$A$1:$GQ$197,MATCH($A124,'raw-data'!$A:$A,1),MATCH(GE$1,'raw-data'!$1:$1,1))&lt;&gt;"",
$D124*INDEX('raw-data'!$A$1:$GQ$197,MATCH($A124,'raw-data'!$A:$A,1),MATCH(GE$1,'raw-data'!$1:$1,1))/VLOOKUP($A124,'raw-data'!$A:$B,2,TRUE),"")</f>
        <v/>
      </c>
      <c r="GF124" s="1" t="str">
        <f>IF(INDEX('raw-data'!$A$1:$GQ$197,MATCH($A124,'raw-data'!$A:$A,1),MATCH(GF$1,'raw-data'!$1:$1,1))&lt;&gt;"",
$D124*INDEX('raw-data'!$A$1:$GQ$197,MATCH($A124,'raw-data'!$A:$A,1),MATCH(GF$1,'raw-data'!$1:$1,1))/VLOOKUP($A124,'raw-data'!$A:$B,2,TRUE),"")</f>
        <v/>
      </c>
      <c r="GG124" s="1" t="str">
        <f>IF(INDEX('raw-data'!$A$1:$GQ$197,MATCH($A124,'raw-data'!$A:$A,1),MATCH(GG$1,'raw-data'!$1:$1,1))&lt;&gt;"",
$D124*INDEX('raw-data'!$A$1:$GQ$197,MATCH($A124,'raw-data'!$A:$A,1),MATCH(GG$1,'raw-data'!$1:$1,1))/VLOOKUP($A124,'raw-data'!$A:$B,2,TRUE),"")</f>
        <v/>
      </c>
      <c r="GH124" s="1" t="str">
        <f>IF(INDEX('raw-data'!$A$1:$GQ$197,MATCH($A124,'raw-data'!$A:$A,1),MATCH(GH$1,'raw-data'!$1:$1,1))&lt;&gt;"",
$D124*INDEX('raw-data'!$A$1:$GQ$197,MATCH($A124,'raw-data'!$A:$A,1),MATCH(GH$1,'raw-data'!$1:$1,1))/VLOOKUP($A124,'raw-data'!$A:$B,2,TRUE),"")</f>
        <v/>
      </c>
      <c r="GI124" s="1" t="str">
        <f>IF(INDEX('raw-data'!$A$1:$GQ$197,MATCH($A124,'raw-data'!$A:$A,1),MATCH(GI$1,'raw-data'!$1:$1,1))&lt;&gt;"",
$D124*INDEX('raw-data'!$A$1:$GQ$197,MATCH($A124,'raw-data'!$A:$A,1),MATCH(GI$1,'raw-data'!$1:$1,1))/VLOOKUP($A124,'raw-data'!$A:$B,2,TRUE),"")</f>
        <v/>
      </c>
      <c r="GJ124" s="1" t="str">
        <f>IF(INDEX('raw-data'!$A$1:$GQ$197,MATCH($A124,'raw-data'!$A:$A,1),MATCH(GJ$1,'raw-data'!$1:$1,1))&lt;&gt;"",
$D124*INDEX('raw-data'!$A$1:$GQ$197,MATCH($A124,'raw-data'!$A:$A,1),MATCH(GJ$1,'raw-data'!$1:$1,1))/VLOOKUP($A124,'raw-data'!$A:$B,2,TRUE),"")</f>
        <v/>
      </c>
      <c r="GK124" s="1" t="str">
        <f>IF(INDEX('raw-data'!$A$1:$GQ$197,MATCH($A124,'raw-data'!$A:$A,1),MATCH(GK$1,'raw-data'!$1:$1,1))&lt;&gt;"",
$D124*INDEX('raw-data'!$A$1:$GQ$197,MATCH($A124,'raw-data'!$A:$A,1),MATCH(GK$1,'raw-data'!$1:$1,1))/VLOOKUP($A124,'raw-data'!$A:$B,2,TRUE),"")</f>
        <v/>
      </c>
      <c r="GL124" s="1" t="str">
        <f>IF(INDEX('raw-data'!$A$1:$GQ$197,MATCH($A124,'raw-data'!$A:$A,1),MATCH(GL$1,'raw-data'!$1:$1,1))&lt;&gt;"",
$D124*INDEX('raw-data'!$A$1:$GQ$197,MATCH($A124,'raw-data'!$A:$A,1),MATCH(GL$1,'raw-data'!$1:$1,1))/VLOOKUP($A124,'raw-data'!$A:$B,2,TRUE),"")</f>
        <v/>
      </c>
      <c r="GM124" s="1" t="str">
        <f>IF(INDEX('raw-data'!$A$1:$GQ$197,MATCH($A124,'raw-data'!$A:$A,1),MATCH(GM$1,'raw-data'!$1:$1,1))&lt;&gt;"",
$D124*INDEX('raw-data'!$A$1:$GQ$197,MATCH($A124,'raw-data'!$A:$A,1),MATCH(GM$1,'raw-data'!$1:$1,1))/VLOOKUP($A124,'raw-data'!$A:$B,2,TRUE),"")</f>
        <v/>
      </c>
      <c r="GN124" s="1" t="str">
        <f>IF(INDEX('raw-data'!$A$1:$GQ$197,MATCH($A124,'raw-data'!$A:$A,1),MATCH(GN$1,'raw-data'!$1:$1,1))&lt;&gt;"",
$D124*INDEX('raw-data'!$A$1:$GQ$197,MATCH($A124,'raw-data'!$A:$A,1),MATCH(GN$1,'raw-data'!$1:$1,1))/VLOOKUP($A124,'raw-data'!$A:$B,2,TRUE),"")</f>
        <v/>
      </c>
      <c r="GO124" s="1" t="str">
        <f>IF(INDEX('raw-data'!$A$1:$GQ$197,MATCH($A124,'raw-data'!$A:$A,1),MATCH(GO$1,'raw-data'!$1:$1,1))&lt;&gt;"",
$D124*INDEX('raw-data'!$A$1:$GQ$197,MATCH($A124,'raw-data'!$A:$A,1),MATCH(GO$1,'raw-data'!$1:$1,1))/VLOOKUP($A124,'raw-data'!$A:$B,2,TRUE),"")</f>
        <v/>
      </c>
      <c r="GP124" s="1" t="str">
        <f>IF(INDEX('raw-data'!$A$1:$GQ$197,MATCH($A124,'raw-data'!$A:$A,1),MATCH(GP$1,'raw-data'!$1:$1,1))&lt;&gt;"",
$D124*INDEX('raw-data'!$A$1:$GQ$197,MATCH($A124,'raw-data'!$A:$A,1),MATCH(GP$1,'raw-data'!$1:$1,1))/VLOOKUP($A124,'raw-data'!$A:$B,2,TRUE),"")</f>
        <v/>
      </c>
      <c r="GQ124" s="1" t="str">
        <f>IF(INDEX('raw-data'!$A$1:$GQ$197,MATCH($A124,'raw-data'!$A:$A,1),MATCH(GQ$1,'raw-data'!$1:$1,1))&lt;&gt;"",
$D124*INDEX('raw-data'!$A$1:$GQ$197,MATCH($A124,'raw-data'!$A:$A,1),MATCH(GQ$1,'raw-data'!$1:$1,1))/VLOOKUP($A124,'raw-data'!$A:$B,2,TRUE),"")</f>
        <v/>
      </c>
    </row>
    <row r="125" spans="1:199" ht="15.75" x14ac:dyDescent="0.3">
      <c r="A125" s="3" t="s">
        <v>146</v>
      </c>
      <c r="B125" s="1">
        <f>IF(VLOOKUP(A125,'DATA-VIEW'!G:H,2,FALSE)=0,0,VLOOKUP(A125,'DATA-VIEW'!G:H,2,FALSE))</f>
        <v>0</v>
      </c>
      <c r="C125" s="1">
        <f t="shared" si="8"/>
        <v>0</v>
      </c>
      <c r="D125" s="1">
        <f>IFERROR(C125*VLOOKUP($A125,'raw-data'!A:C,2,TRUE)/VLOOKUP(A125,'raw-data'!A:C,3,TRUE),"")</f>
        <v>0</v>
      </c>
      <c r="E125" s="1" t="str">
        <f>IF(INDEX('raw-data'!$A$1:$GQ$197,MATCH($A125,'raw-data'!$A:$A,1),MATCH(E$1,'raw-data'!$1:$1,1))&lt;&gt;"",
$D125*INDEX('raw-data'!$A$1:$GQ$197,MATCH($A125,'raw-data'!$A:$A,1),MATCH(E$1,'raw-data'!$1:$1,1))/VLOOKUP($A125,'raw-data'!$A:$B,2,TRUE),"")</f>
        <v/>
      </c>
      <c r="F125" s="1" t="str">
        <f>IF(INDEX('raw-data'!$A$1:$GQ$197,MATCH($A125,'raw-data'!$A:$A,1),MATCH(F$1,'raw-data'!$1:$1,1))&lt;&gt;"",
$D125*INDEX('raw-data'!$A$1:$GQ$197,MATCH($A125,'raw-data'!$A:$A,1),MATCH(F$1,'raw-data'!$1:$1,1))/VLOOKUP($A125,'raw-data'!$A:$B,2,TRUE),"")</f>
        <v/>
      </c>
      <c r="G125" s="1" t="str">
        <f>IF(INDEX('raw-data'!$A$1:$GQ$197,MATCH($A125,'raw-data'!$A:$A,1),MATCH(G$1,'raw-data'!$1:$1,1))&lt;&gt;"",
$D125*INDEX('raw-data'!$A$1:$GQ$197,MATCH($A125,'raw-data'!$A:$A,1),MATCH(G$1,'raw-data'!$1:$1,1))/VLOOKUP($A125,'raw-data'!$A:$B,2,TRUE),"")</f>
        <v/>
      </c>
      <c r="H125" s="1" t="str">
        <f>IF(INDEX('raw-data'!$A$1:$GQ$197,MATCH($A125,'raw-data'!$A:$A,1),MATCH(H$1,'raw-data'!$1:$1,1))&lt;&gt;"",
$D125*INDEX('raw-data'!$A$1:$GQ$197,MATCH($A125,'raw-data'!$A:$A,1),MATCH(H$1,'raw-data'!$1:$1,1))/VLOOKUP($A125,'raw-data'!$A:$B,2,TRUE),"")</f>
        <v/>
      </c>
      <c r="I125" s="1" t="str">
        <f>IF(INDEX('raw-data'!$A$1:$GQ$197,MATCH($A125,'raw-data'!$A:$A,1),MATCH(I$1,'raw-data'!$1:$1,1))&lt;&gt;"",
$D125*INDEX('raw-data'!$A$1:$GQ$197,MATCH($A125,'raw-data'!$A:$A,1),MATCH(I$1,'raw-data'!$1:$1,1))/VLOOKUP($A125,'raw-data'!$A:$B,2,TRUE),"")</f>
        <v/>
      </c>
      <c r="J125" s="1" t="str">
        <f>IF(INDEX('raw-data'!$A$1:$GQ$197,MATCH($A125,'raw-data'!$A:$A,1),MATCH(J$1,'raw-data'!$1:$1,1))&lt;&gt;"",
$D125*INDEX('raw-data'!$A$1:$GQ$197,MATCH($A125,'raw-data'!$A:$A,1),MATCH(J$1,'raw-data'!$1:$1,1))/VLOOKUP($A125,'raw-data'!$A:$B,2,TRUE),"")</f>
        <v/>
      </c>
      <c r="K125" s="1" t="str">
        <f>IF(INDEX('raw-data'!$A$1:$GQ$197,MATCH($A125,'raw-data'!$A:$A,1),MATCH(K$1,'raw-data'!$1:$1,1))&lt;&gt;"",
$D125*INDEX('raw-data'!$A$1:$GQ$197,MATCH($A125,'raw-data'!$A:$A,1),MATCH(K$1,'raw-data'!$1:$1,1))/VLOOKUP($A125,'raw-data'!$A:$B,2,TRUE),"")</f>
        <v/>
      </c>
      <c r="L125" s="1" t="str">
        <f>IF(INDEX('raw-data'!$A$1:$GQ$197,MATCH($A125,'raw-data'!$A:$A,1),MATCH(L$1,'raw-data'!$1:$1,1))&lt;&gt;"",
$D125*INDEX('raw-data'!$A$1:$GQ$197,MATCH($A125,'raw-data'!$A:$A,1),MATCH(L$1,'raw-data'!$1:$1,1))/VLOOKUP($A125,'raw-data'!$A:$B,2,TRUE),"")</f>
        <v/>
      </c>
      <c r="M125" s="1" t="str">
        <f>IF(INDEX('raw-data'!$A$1:$GQ$197,MATCH($A125,'raw-data'!$A:$A,1),MATCH(M$1,'raw-data'!$1:$1,1))&lt;&gt;"",
$D125*INDEX('raw-data'!$A$1:$GQ$197,MATCH($A125,'raw-data'!$A:$A,1),MATCH(M$1,'raw-data'!$1:$1,1))/VLOOKUP($A125,'raw-data'!$A:$B,2,TRUE),"")</f>
        <v/>
      </c>
      <c r="N125" s="1" t="str">
        <f>IF(INDEX('raw-data'!$A$1:$GQ$197,MATCH($A125,'raw-data'!$A:$A,1),MATCH(N$1,'raw-data'!$1:$1,1))&lt;&gt;"",
$D125*INDEX('raw-data'!$A$1:$GQ$197,MATCH($A125,'raw-data'!$A:$A,1),MATCH(N$1,'raw-data'!$1:$1,1))/VLOOKUP($A125,'raw-data'!$A:$B,2,TRUE),"")</f>
        <v/>
      </c>
      <c r="O125" s="1" t="str">
        <f>IF(INDEX('raw-data'!$A$1:$GQ$197,MATCH($A125,'raw-data'!$A:$A,1),MATCH(O$1,'raw-data'!$1:$1,1))&lt;&gt;"",
$D125*INDEX('raw-data'!$A$1:$GQ$197,MATCH($A125,'raw-data'!$A:$A,1),MATCH(O$1,'raw-data'!$1:$1,1))/VLOOKUP($A125,'raw-data'!$A:$B,2,TRUE),"")</f>
        <v/>
      </c>
      <c r="P125" s="1" t="str">
        <f>IF(INDEX('raw-data'!$A$1:$GQ$197,MATCH($A125,'raw-data'!$A:$A,1),MATCH(P$1,'raw-data'!$1:$1,1))&lt;&gt;"",
$D125*INDEX('raw-data'!$A$1:$GQ$197,MATCH($A125,'raw-data'!$A:$A,1),MATCH(P$1,'raw-data'!$1:$1,1))/VLOOKUP($A125,'raw-data'!$A:$B,2,TRUE),"")</f>
        <v/>
      </c>
      <c r="Q125" s="1" t="str">
        <f>IF(INDEX('raw-data'!$A$1:$GQ$197,MATCH($A125,'raw-data'!$A:$A,1),MATCH(Q$1,'raw-data'!$1:$1,1))&lt;&gt;"",
$D125*INDEX('raw-data'!$A$1:$GQ$197,MATCH($A125,'raw-data'!$A:$A,1),MATCH(Q$1,'raw-data'!$1:$1,1))/VLOOKUP($A125,'raw-data'!$A:$B,2,TRUE),"")</f>
        <v/>
      </c>
      <c r="R125" s="1" t="str">
        <f>IF(INDEX('raw-data'!$A$1:$GQ$197,MATCH($A125,'raw-data'!$A:$A,1),MATCH(R$1,'raw-data'!$1:$1,1))&lt;&gt;"",
$D125*INDEX('raw-data'!$A$1:$GQ$197,MATCH($A125,'raw-data'!$A:$A,1),MATCH(R$1,'raw-data'!$1:$1,1))/VLOOKUP($A125,'raw-data'!$A:$B,2,TRUE),"")</f>
        <v/>
      </c>
      <c r="S125" s="1" t="str">
        <f>IF(INDEX('raw-data'!$A$1:$GQ$197,MATCH($A125,'raw-data'!$A:$A,1),MATCH(S$1,'raw-data'!$1:$1,1))&lt;&gt;"",
$D125*INDEX('raw-data'!$A$1:$GQ$197,MATCH($A125,'raw-data'!$A:$A,1),MATCH(S$1,'raw-data'!$1:$1,1))/VLOOKUP($A125,'raw-data'!$A:$B,2,TRUE),"")</f>
        <v/>
      </c>
      <c r="T125" s="1" t="str">
        <f>IF(INDEX('raw-data'!$A$1:$GQ$197,MATCH($A125,'raw-data'!$A:$A,1),MATCH(T$1,'raw-data'!$1:$1,1))&lt;&gt;"",
$D125*INDEX('raw-data'!$A$1:$GQ$197,MATCH($A125,'raw-data'!$A:$A,1),MATCH(T$1,'raw-data'!$1:$1,1))/VLOOKUP($A125,'raw-data'!$A:$B,2,TRUE),"")</f>
        <v/>
      </c>
      <c r="U125" s="1" t="str">
        <f>IF(INDEX('raw-data'!$A$1:$GQ$197,MATCH($A125,'raw-data'!$A:$A,1),MATCH(U$1,'raw-data'!$1:$1,1))&lt;&gt;"",
$D125*INDEX('raw-data'!$A$1:$GQ$197,MATCH($A125,'raw-data'!$A:$A,1),MATCH(U$1,'raw-data'!$1:$1,1))/VLOOKUP($A125,'raw-data'!$A:$B,2,TRUE),"")</f>
        <v/>
      </c>
      <c r="V125" s="1" t="str">
        <f>IF(INDEX('raw-data'!$A$1:$GQ$197,MATCH($A125,'raw-data'!$A:$A,1),MATCH(V$1,'raw-data'!$1:$1,1))&lt;&gt;"",
$D125*INDEX('raw-data'!$A$1:$GQ$197,MATCH($A125,'raw-data'!$A:$A,1),MATCH(V$1,'raw-data'!$1:$1,1))/VLOOKUP($A125,'raw-data'!$A:$B,2,TRUE),"")</f>
        <v/>
      </c>
      <c r="W125" s="1" t="str">
        <f>IF(INDEX('raw-data'!$A$1:$GQ$197,MATCH($A125,'raw-data'!$A:$A,1),MATCH(W$1,'raw-data'!$1:$1,1))&lt;&gt;"",
$D125*INDEX('raw-data'!$A$1:$GQ$197,MATCH($A125,'raw-data'!$A:$A,1),MATCH(W$1,'raw-data'!$1:$1,1))/VLOOKUP($A125,'raw-data'!$A:$B,2,TRUE),"")</f>
        <v/>
      </c>
      <c r="X125" s="1" t="str">
        <f>IF(INDEX('raw-data'!$A$1:$GQ$197,MATCH($A125,'raw-data'!$A:$A,1),MATCH(X$1,'raw-data'!$1:$1,1))&lt;&gt;"",
$D125*INDEX('raw-data'!$A$1:$GQ$197,MATCH($A125,'raw-data'!$A:$A,1),MATCH(X$1,'raw-data'!$1:$1,1))/VLOOKUP($A125,'raw-data'!$A:$B,2,TRUE),"")</f>
        <v/>
      </c>
      <c r="Y125" s="1" t="str">
        <f>IF(INDEX('raw-data'!$A$1:$GQ$197,MATCH($A125,'raw-data'!$A:$A,1),MATCH(Y$1,'raw-data'!$1:$1,1))&lt;&gt;"",
$D125*INDEX('raw-data'!$A$1:$GQ$197,MATCH($A125,'raw-data'!$A:$A,1),MATCH(Y$1,'raw-data'!$1:$1,1))/VLOOKUP($A125,'raw-data'!$A:$B,2,TRUE),"")</f>
        <v/>
      </c>
      <c r="Z125" s="1">
        <f>IF(INDEX('raw-data'!$A$1:$GQ$197,MATCH($A125,'raw-data'!$A:$A,1),MATCH(Z$1,'raw-data'!$1:$1,1))&lt;&gt;"",
$D125*INDEX('raw-data'!$A$1:$GQ$197,MATCH($A125,'raw-data'!$A:$A,1),MATCH(Z$1,'raw-data'!$1:$1,1))/VLOOKUP($A125,'raw-data'!$A:$B,2,TRUE),"")</f>
        <v>0</v>
      </c>
      <c r="AA125" s="1" t="str">
        <f>IF(INDEX('raw-data'!$A$1:$GQ$197,MATCH($A125,'raw-data'!$A:$A,1),MATCH(AA$1,'raw-data'!$1:$1,1))&lt;&gt;"",
$D125*INDEX('raw-data'!$A$1:$GQ$197,MATCH($A125,'raw-data'!$A:$A,1),MATCH(AA$1,'raw-data'!$1:$1,1))/VLOOKUP($A125,'raw-data'!$A:$B,2,TRUE),"")</f>
        <v/>
      </c>
      <c r="AB125" s="1" t="str">
        <f>IF(INDEX('raw-data'!$A$1:$GQ$197,MATCH($A125,'raw-data'!$A:$A,1),MATCH(AB$1,'raw-data'!$1:$1,1))&lt;&gt;"",
$D125*INDEX('raw-data'!$A$1:$GQ$197,MATCH($A125,'raw-data'!$A:$A,1),MATCH(AB$1,'raw-data'!$1:$1,1))/VLOOKUP($A125,'raw-data'!$A:$B,2,TRUE),"")</f>
        <v/>
      </c>
      <c r="AC125" s="1" t="str">
        <f>IF(INDEX('raw-data'!$A$1:$GQ$197,MATCH($A125,'raw-data'!$A:$A,1),MATCH(AC$1,'raw-data'!$1:$1,1))&lt;&gt;"",
$D125*INDEX('raw-data'!$A$1:$GQ$197,MATCH($A125,'raw-data'!$A:$A,1),MATCH(AC$1,'raw-data'!$1:$1,1))/VLOOKUP($A125,'raw-data'!$A:$B,2,TRUE),"")</f>
        <v/>
      </c>
      <c r="AD125" s="1" t="str">
        <f>IF(INDEX('raw-data'!$A$1:$GQ$197,MATCH($A125,'raw-data'!$A:$A,1),MATCH(AD$1,'raw-data'!$1:$1,1))&lt;&gt;"",
$D125*INDEX('raw-data'!$A$1:$GQ$197,MATCH($A125,'raw-data'!$A:$A,1),MATCH(AD$1,'raw-data'!$1:$1,1))/VLOOKUP($A125,'raw-data'!$A:$B,2,TRUE),"")</f>
        <v/>
      </c>
      <c r="AE125" s="1" t="str">
        <f>IF(INDEX('raw-data'!$A$1:$GQ$197,MATCH($A125,'raw-data'!$A:$A,1),MATCH(AE$1,'raw-data'!$1:$1,1))&lt;&gt;"",
$D125*INDEX('raw-data'!$A$1:$GQ$197,MATCH($A125,'raw-data'!$A:$A,1),MATCH(AE$1,'raw-data'!$1:$1,1))/VLOOKUP($A125,'raw-data'!$A:$B,2,TRUE),"")</f>
        <v/>
      </c>
      <c r="AF125" s="1" t="str">
        <f>IF(INDEX('raw-data'!$A$1:$GQ$197,MATCH($A125,'raw-data'!$A:$A,1),MATCH(AF$1,'raw-data'!$1:$1,1))&lt;&gt;"",
$D125*INDEX('raw-data'!$A$1:$GQ$197,MATCH($A125,'raw-data'!$A:$A,1),MATCH(AF$1,'raw-data'!$1:$1,1))/VLOOKUP($A125,'raw-data'!$A:$B,2,TRUE),"")</f>
        <v/>
      </c>
      <c r="AG125" s="1" t="str">
        <f>IF(INDEX('raw-data'!$A$1:$GQ$197,MATCH($A125,'raw-data'!$A:$A,1),MATCH(AG$1,'raw-data'!$1:$1,1))&lt;&gt;"",
$D125*INDEX('raw-data'!$A$1:$GQ$197,MATCH($A125,'raw-data'!$A:$A,1),MATCH(AG$1,'raw-data'!$1:$1,1))/VLOOKUP($A125,'raw-data'!$A:$B,2,TRUE),"")</f>
        <v/>
      </c>
      <c r="AH125" s="1" t="str">
        <f>IF(INDEX('raw-data'!$A$1:$GQ$197,MATCH($A125,'raw-data'!$A:$A,1),MATCH(AH$1,'raw-data'!$1:$1,1))&lt;&gt;"",
$D125*INDEX('raw-data'!$A$1:$GQ$197,MATCH($A125,'raw-data'!$A:$A,1),MATCH(AH$1,'raw-data'!$1:$1,1))/VLOOKUP($A125,'raw-data'!$A:$B,2,TRUE),"")</f>
        <v/>
      </c>
      <c r="AI125" s="1" t="str">
        <f>IF(INDEX('raw-data'!$A$1:$GQ$197,MATCH($A125,'raw-data'!$A:$A,1),MATCH(AI$1,'raw-data'!$1:$1,1))&lt;&gt;"",
$D125*INDEX('raw-data'!$A$1:$GQ$197,MATCH($A125,'raw-data'!$A:$A,1),MATCH(AI$1,'raw-data'!$1:$1,1))/VLOOKUP($A125,'raw-data'!$A:$B,2,TRUE),"")</f>
        <v/>
      </c>
      <c r="AJ125" s="1" t="str">
        <f>IF(INDEX('raw-data'!$A$1:$GQ$197,MATCH($A125,'raw-data'!$A:$A,1),MATCH(AJ$1,'raw-data'!$1:$1,1))&lt;&gt;"",
$D125*INDEX('raw-data'!$A$1:$GQ$197,MATCH($A125,'raw-data'!$A:$A,1),MATCH(AJ$1,'raw-data'!$1:$1,1))/VLOOKUP($A125,'raw-data'!$A:$B,2,TRUE),"")</f>
        <v/>
      </c>
      <c r="AK125" s="1" t="str">
        <f>IF(INDEX('raw-data'!$A$1:$GQ$197,MATCH($A125,'raw-data'!$A:$A,1),MATCH(AK$1,'raw-data'!$1:$1,1))&lt;&gt;"",
$D125*INDEX('raw-data'!$A$1:$GQ$197,MATCH($A125,'raw-data'!$A:$A,1),MATCH(AK$1,'raw-data'!$1:$1,1))/VLOOKUP($A125,'raw-data'!$A:$B,2,TRUE),"")</f>
        <v/>
      </c>
      <c r="AL125" s="1" t="str">
        <f>IF(INDEX('raw-data'!$A$1:$GQ$197,MATCH($A125,'raw-data'!$A:$A,1),MATCH(AL$1,'raw-data'!$1:$1,1))&lt;&gt;"",
$D125*INDEX('raw-data'!$A$1:$GQ$197,MATCH($A125,'raw-data'!$A:$A,1),MATCH(AL$1,'raw-data'!$1:$1,1))/VLOOKUP($A125,'raw-data'!$A:$B,2,TRUE),"")</f>
        <v/>
      </c>
      <c r="AM125" s="1" t="str">
        <f>IF(INDEX('raw-data'!$A$1:$GQ$197,MATCH($A125,'raw-data'!$A:$A,1),MATCH(AM$1,'raw-data'!$1:$1,1))&lt;&gt;"",
$D125*INDEX('raw-data'!$A$1:$GQ$197,MATCH($A125,'raw-data'!$A:$A,1),MATCH(AM$1,'raw-data'!$1:$1,1))/VLOOKUP($A125,'raw-data'!$A:$B,2,TRUE),"")</f>
        <v/>
      </c>
      <c r="AN125" s="1" t="str">
        <f>IF(INDEX('raw-data'!$A$1:$GQ$197,MATCH($A125,'raw-data'!$A:$A,1),MATCH(AN$1,'raw-data'!$1:$1,1))&lt;&gt;"",
$D125*INDEX('raw-data'!$A$1:$GQ$197,MATCH($A125,'raw-data'!$A:$A,1),MATCH(AN$1,'raw-data'!$1:$1,1))/VLOOKUP($A125,'raw-data'!$A:$B,2,TRUE),"")</f>
        <v/>
      </c>
      <c r="AO125" s="1" t="str">
        <f>IF(INDEX('raw-data'!$A$1:$GQ$197,MATCH($A125,'raw-data'!$A:$A,1),MATCH(AO$1,'raw-data'!$1:$1,1))&lt;&gt;"",
$D125*INDEX('raw-data'!$A$1:$GQ$197,MATCH($A125,'raw-data'!$A:$A,1),MATCH(AO$1,'raw-data'!$1:$1,1))/VLOOKUP($A125,'raw-data'!$A:$B,2,TRUE),"")</f>
        <v/>
      </c>
      <c r="AP125" s="1" t="str">
        <f>IF(INDEX('raw-data'!$A$1:$GQ$197,MATCH($A125,'raw-data'!$A:$A,1),MATCH(AP$1,'raw-data'!$1:$1,1))&lt;&gt;"",
$D125*INDEX('raw-data'!$A$1:$GQ$197,MATCH($A125,'raw-data'!$A:$A,1),MATCH(AP$1,'raw-data'!$1:$1,1))/VLOOKUP($A125,'raw-data'!$A:$B,2,TRUE),"")</f>
        <v/>
      </c>
      <c r="AQ125" s="1" t="str">
        <f>IF(INDEX('raw-data'!$A$1:$GQ$197,MATCH($A125,'raw-data'!$A:$A,1),MATCH(AQ$1,'raw-data'!$1:$1,1))&lt;&gt;"",
$D125*INDEX('raw-data'!$A$1:$GQ$197,MATCH($A125,'raw-data'!$A:$A,1),MATCH(AQ$1,'raw-data'!$1:$1,1))/VLOOKUP($A125,'raw-data'!$A:$B,2,TRUE),"")</f>
        <v/>
      </c>
      <c r="AR125" s="1" t="str">
        <f>IF(INDEX('raw-data'!$A$1:$GQ$197,MATCH($A125,'raw-data'!$A:$A,1),MATCH(AR$1,'raw-data'!$1:$1,1))&lt;&gt;"",
$D125*INDEX('raw-data'!$A$1:$GQ$197,MATCH($A125,'raw-data'!$A:$A,1),MATCH(AR$1,'raw-data'!$1:$1,1))/VLOOKUP($A125,'raw-data'!$A:$B,2,TRUE),"")</f>
        <v/>
      </c>
      <c r="AS125" s="1" t="str">
        <f>IF(INDEX('raw-data'!$A$1:$GQ$197,MATCH($A125,'raw-data'!$A:$A,1),MATCH(AS$1,'raw-data'!$1:$1,1))&lt;&gt;"",
$D125*INDEX('raw-data'!$A$1:$GQ$197,MATCH($A125,'raw-data'!$A:$A,1),MATCH(AS$1,'raw-data'!$1:$1,1))/VLOOKUP($A125,'raw-data'!$A:$B,2,TRUE),"")</f>
        <v/>
      </c>
      <c r="AT125" s="1" t="str">
        <f>IF(INDEX('raw-data'!$A$1:$GQ$197,MATCH($A125,'raw-data'!$A:$A,1),MATCH(AT$1,'raw-data'!$1:$1,1))&lt;&gt;"",
$D125*INDEX('raw-data'!$A$1:$GQ$197,MATCH($A125,'raw-data'!$A:$A,1),MATCH(AT$1,'raw-data'!$1:$1,1))/VLOOKUP($A125,'raw-data'!$A:$B,2,TRUE),"")</f>
        <v/>
      </c>
      <c r="AU125" s="1">
        <f>IF(INDEX('raw-data'!$A$1:$GQ$197,MATCH($A125,'raw-data'!$A:$A,1),MATCH(AU$1,'raw-data'!$1:$1,1))&lt;&gt;"",
$D125*INDEX('raw-data'!$A$1:$GQ$197,MATCH($A125,'raw-data'!$A:$A,1),MATCH(AU$1,'raw-data'!$1:$1,1))/VLOOKUP($A125,'raw-data'!$A:$B,2,TRUE),"")</f>
        <v>0</v>
      </c>
      <c r="AV125" s="1" t="str">
        <f>IF(INDEX('raw-data'!$A$1:$GQ$197,MATCH($A125,'raw-data'!$A:$A,1),MATCH(AV$1,'raw-data'!$1:$1,1))&lt;&gt;"",
$D125*INDEX('raw-data'!$A$1:$GQ$197,MATCH($A125,'raw-data'!$A:$A,1),MATCH(AV$1,'raw-data'!$1:$1,1))/VLOOKUP($A125,'raw-data'!$A:$B,2,TRUE),"")</f>
        <v/>
      </c>
      <c r="AW125" s="1" t="str">
        <f>IF(INDEX('raw-data'!$A$1:$GQ$197,MATCH($A125,'raw-data'!$A:$A,1),MATCH(AW$1,'raw-data'!$1:$1,1))&lt;&gt;"",
$D125*INDEX('raw-data'!$A$1:$GQ$197,MATCH($A125,'raw-data'!$A:$A,1),MATCH(AW$1,'raw-data'!$1:$1,1))/VLOOKUP($A125,'raw-data'!$A:$B,2,TRUE),"")</f>
        <v/>
      </c>
      <c r="AX125" s="1" t="str">
        <f>IF(INDEX('raw-data'!$A$1:$GQ$197,MATCH($A125,'raw-data'!$A:$A,1),MATCH(AX$1,'raw-data'!$1:$1,1))&lt;&gt;"",
$D125*INDEX('raw-data'!$A$1:$GQ$197,MATCH($A125,'raw-data'!$A:$A,1),MATCH(AX$1,'raw-data'!$1:$1,1))/VLOOKUP($A125,'raw-data'!$A:$B,2,TRUE),"")</f>
        <v/>
      </c>
      <c r="AY125" s="1" t="str">
        <f>IF(INDEX('raw-data'!$A$1:$GQ$197,MATCH($A125,'raw-data'!$A:$A,1),MATCH(AY$1,'raw-data'!$1:$1,1))&lt;&gt;"",
$D125*INDEX('raw-data'!$A$1:$GQ$197,MATCH($A125,'raw-data'!$A:$A,1),MATCH(AY$1,'raw-data'!$1:$1,1))/VLOOKUP($A125,'raw-data'!$A:$B,2,TRUE),"")</f>
        <v/>
      </c>
      <c r="AZ125" s="1" t="str">
        <f>IF(INDEX('raw-data'!$A$1:$GQ$197,MATCH($A125,'raw-data'!$A:$A,1),MATCH(AZ$1,'raw-data'!$1:$1,1))&lt;&gt;"",
$D125*INDEX('raw-data'!$A$1:$GQ$197,MATCH($A125,'raw-data'!$A:$A,1),MATCH(AZ$1,'raw-data'!$1:$1,1))/VLOOKUP($A125,'raw-data'!$A:$B,2,TRUE),"")</f>
        <v/>
      </c>
      <c r="BA125" s="1" t="str">
        <f>IF(INDEX('raw-data'!$A$1:$GQ$197,MATCH($A125,'raw-data'!$A:$A,1),MATCH(BA$1,'raw-data'!$1:$1,1))&lt;&gt;"",
$D125*INDEX('raw-data'!$A$1:$GQ$197,MATCH($A125,'raw-data'!$A:$A,1),MATCH(BA$1,'raw-data'!$1:$1,1))/VLOOKUP($A125,'raw-data'!$A:$B,2,TRUE),"")</f>
        <v/>
      </c>
      <c r="BB125" s="1" t="str">
        <f>IF(INDEX('raw-data'!$A$1:$GQ$197,MATCH($A125,'raw-data'!$A:$A,1),MATCH(BB$1,'raw-data'!$1:$1,1))&lt;&gt;"",
$D125*INDEX('raw-data'!$A$1:$GQ$197,MATCH($A125,'raw-data'!$A:$A,1),MATCH(BB$1,'raw-data'!$1:$1,1))/VLOOKUP($A125,'raw-data'!$A:$B,2,TRUE),"")</f>
        <v/>
      </c>
      <c r="BC125" s="1" t="str">
        <f>IF(INDEX('raw-data'!$A$1:$GQ$197,MATCH($A125,'raw-data'!$A:$A,1),MATCH(BC$1,'raw-data'!$1:$1,1))&lt;&gt;"",
$D125*INDEX('raw-data'!$A$1:$GQ$197,MATCH($A125,'raw-data'!$A:$A,1),MATCH(BC$1,'raw-data'!$1:$1,1))/VLOOKUP($A125,'raw-data'!$A:$B,2,TRUE),"")</f>
        <v/>
      </c>
      <c r="BD125" s="1" t="str">
        <f>IF(INDEX('raw-data'!$A$1:$GQ$197,MATCH($A125,'raw-data'!$A:$A,1),MATCH(BD$1,'raw-data'!$1:$1,1))&lt;&gt;"",
$D125*INDEX('raw-data'!$A$1:$GQ$197,MATCH($A125,'raw-data'!$A:$A,1),MATCH(BD$1,'raw-data'!$1:$1,1))/VLOOKUP($A125,'raw-data'!$A:$B,2,TRUE),"")</f>
        <v/>
      </c>
      <c r="BE125" s="1" t="str">
        <f>IF(INDEX('raw-data'!$A$1:$GQ$197,MATCH($A125,'raw-data'!$A:$A,1),MATCH(BE$1,'raw-data'!$1:$1,1))&lt;&gt;"",
$D125*INDEX('raw-data'!$A$1:$GQ$197,MATCH($A125,'raw-data'!$A:$A,1),MATCH(BE$1,'raw-data'!$1:$1,1))/VLOOKUP($A125,'raw-data'!$A:$B,2,TRUE),"")</f>
        <v/>
      </c>
      <c r="BF125" s="1" t="str">
        <f>IF(INDEX('raw-data'!$A$1:$GQ$197,MATCH($A125,'raw-data'!$A:$A,1),MATCH(BF$1,'raw-data'!$1:$1,1))&lt;&gt;"",
$D125*INDEX('raw-data'!$A$1:$GQ$197,MATCH($A125,'raw-data'!$A:$A,1),MATCH(BF$1,'raw-data'!$1:$1,1))/VLOOKUP($A125,'raw-data'!$A:$B,2,TRUE),"")</f>
        <v/>
      </c>
      <c r="BG125" s="1" t="str">
        <f>IF(INDEX('raw-data'!$A$1:$GQ$197,MATCH($A125,'raw-data'!$A:$A,1),MATCH(BG$1,'raw-data'!$1:$1,1))&lt;&gt;"",
$D125*INDEX('raw-data'!$A$1:$GQ$197,MATCH($A125,'raw-data'!$A:$A,1),MATCH(BG$1,'raw-data'!$1:$1,1))/VLOOKUP($A125,'raw-data'!$A:$B,2,TRUE),"")</f>
        <v/>
      </c>
      <c r="BH125" s="1" t="str">
        <f>IF(INDEX('raw-data'!$A$1:$GQ$197,MATCH($A125,'raw-data'!$A:$A,1),MATCH(BH$1,'raw-data'!$1:$1,1))&lt;&gt;"",
$D125*INDEX('raw-data'!$A$1:$GQ$197,MATCH($A125,'raw-data'!$A:$A,1),MATCH(BH$1,'raw-data'!$1:$1,1))/VLOOKUP($A125,'raw-data'!$A:$B,2,TRUE),"")</f>
        <v/>
      </c>
      <c r="BI125" s="1" t="str">
        <f>IF(INDEX('raw-data'!$A$1:$GQ$197,MATCH($A125,'raw-data'!$A:$A,1),MATCH(BI$1,'raw-data'!$1:$1,1))&lt;&gt;"",
$D125*INDEX('raw-data'!$A$1:$GQ$197,MATCH($A125,'raw-data'!$A:$A,1),MATCH(BI$1,'raw-data'!$1:$1,1))/VLOOKUP($A125,'raw-data'!$A:$B,2,TRUE),"")</f>
        <v/>
      </c>
      <c r="BJ125" s="1" t="str">
        <f>IF(INDEX('raw-data'!$A$1:$GQ$197,MATCH($A125,'raw-data'!$A:$A,1),MATCH(BJ$1,'raw-data'!$1:$1,1))&lt;&gt;"",
$D125*INDEX('raw-data'!$A$1:$GQ$197,MATCH($A125,'raw-data'!$A:$A,1),MATCH(BJ$1,'raw-data'!$1:$1,1))/VLOOKUP($A125,'raw-data'!$A:$B,2,TRUE),"")</f>
        <v/>
      </c>
      <c r="BK125" s="1" t="str">
        <f>IF(INDEX('raw-data'!$A$1:$GQ$197,MATCH($A125,'raw-data'!$A:$A,1),MATCH(BK$1,'raw-data'!$1:$1,1))&lt;&gt;"",
$D125*INDEX('raw-data'!$A$1:$GQ$197,MATCH($A125,'raw-data'!$A:$A,1),MATCH(BK$1,'raw-data'!$1:$1,1))/VLOOKUP($A125,'raw-data'!$A:$B,2,TRUE),"")</f>
        <v/>
      </c>
      <c r="BL125" s="1" t="str">
        <f>IF(INDEX('raw-data'!$A$1:$GQ$197,MATCH($A125,'raw-data'!$A:$A,1),MATCH(BL$1,'raw-data'!$1:$1,1))&lt;&gt;"",
$D125*INDEX('raw-data'!$A$1:$GQ$197,MATCH($A125,'raw-data'!$A:$A,1),MATCH(BL$1,'raw-data'!$1:$1,1))/VLOOKUP($A125,'raw-data'!$A:$B,2,TRUE),"")</f>
        <v/>
      </c>
      <c r="BM125" s="1" t="str">
        <f>IF(INDEX('raw-data'!$A$1:$GQ$197,MATCH($A125,'raw-data'!$A:$A,1),MATCH(BM$1,'raw-data'!$1:$1,1))&lt;&gt;"",
$D125*INDEX('raw-data'!$A$1:$GQ$197,MATCH($A125,'raw-data'!$A:$A,1),MATCH(BM$1,'raw-data'!$1:$1,1))/VLOOKUP($A125,'raw-data'!$A:$B,2,TRUE),"")</f>
        <v/>
      </c>
      <c r="BN125" s="1" t="str">
        <f>IF(INDEX('raw-data'!$A$1:$GQ$197,MATCH($A125,'raw-data'!$A:$A,1),MATCH(BN$1,'raw-data'!$1:$1,1))&lt;&gt;"",
$D125*INDEX('raw-data'!$A$1:$GQ$197,MATCH($A125,'raw-data'!$A:$A,1),MATCH(BN$1,'raw-data'!$1:$1,1))/VLOOKUP($A125,'raw-data'!$A:$B,2,TRUE),"")</f>
        <v/>
      </c>
      <c r="BO125" s="1" t="str">
        <f>IF(INDEX('raw-data'!$A$1:$GQ$197,MATCH($A125,'raw-data'!$A:$A,1),MATCH(BO$1,'raw-data'!$1:$1,1))&lt;&gt;"",
$D125*INDEX('raw-data'!$A$1:$GQ$197,MATCH($A125,'raw-data'!$A:$A,1),MATCH(BO$1,'raw-data'!$1:$1,1))/VLOOKUP($A125,'raw-data'!$A:$B,2,TRUE),"")</f>
        <v/>
      </c>
      <c r="BP125" s="1" t="str">
        <f>IF(INDEX('raw-data'!$A$1:$GQ$197,MATCH($A125,'raw-data'!$A:$A,1),MATCH(BP$1,'raw-data'!$1:$1,1))&lt;&gt;"",
$D125*INDEX('raw-data'!$A$1:$GQ$197,MATCH($A125,'raw-data'!$A:$A,1),MATCH(BP$1,'raw-data'!$1:$1,1))/VLOOKUP($A125,'raw-data'!$A:$B,2,TRUE),"")</f>
        <v/>
      </c>
      <c r="BQ125" s="1" t="str">
        <f>IF(INDEX('raw-data'!$A$1:$GQ$197,MATCH($A125,'raw-data'!$A:$A,1),MATCH(BQ$1,'raw-data'!$1:$1,1))&lt;&gt;"",
$D125*INDEX('raw-data'!$A$1:$GQ$197,MATCH($A125,'raw-data'!$A:$A,1),MATCH(BQ$1,'raw-data'!$1:$1,1))/VLOOKUP($A125,'raw-data'!$A:$B,2,TRUE),"")</f>
        <v/>
      </c>
      <c r="BR125" s="1" t="str">
        <f>IF(INDEX('raw-data'!$A$1:$GQ$197,MATCH($A125,'raw-data'!$A:$A,1),MATCH(BR$1,'raw-data'!$1:$1,1))&lt;&gt;"",
$D125*INDEX('raw-data'!$A$1:$GQ$197,MATCH($A125,'raw-data'!$A:$A,1),MATCH(BR$1,'raw-data'!$1:$1,1))/VLOOKUP($A125,'raw-data'!$A:$B,2,TRUE),"")</f>
        <v/>
      </c>
      <c r="BS125" s="1" t="str">
        <f>IF(INDEX('raw-data'!$A$1:$GQ$197,MATCH($A125,'raw-data'!$A:$A,1),MATCH(BS$1,'raw-data'!$1:$1,1))&lt;&gt;"",
$D125*INDEX('raw-data'!$A$1:$GQ$197,MATCH($A125,'raw-data'!$A:$A,1),MATCH(BS$1,'raw-data'!$1:$1,1))/VLOOKUP($A125,'raw-data'!$A:$B,2,TRUE),"")</f>
        <v/>
      </c>
      <c r="BT125" s="1" t="str">
        <f>IF(INDEX('raw-data'!$A$1:$GQ$197,MATCH($A125,'raw-data'!$A:$A,1),MATCH(BT$1,'raw-data'!$1:$1,1))&lt;&gt;"",
$D125*INDEX('raw-data'!$A$1:$GQ$197,MATCH($A125,'raw-data'!$A:$A,1),MATCH(BT$1,'raw-data'!$1:$1,1))/VLOOKUP($A125,'raw-data'!$A:$B,2,TRUE),"")</f>
        <v/>
      </c>
      <c r="BU125" s="1" t="str">
        <f>IF(INDEX('raw-data'!$A$1:$GQ$197,MATCH($A125,'raw-data'!$A:$A,1),MATCH(BU$1,'raw-data'!$1:$1,1))&lt;&gt;"",
$D125*INDEX('raw-data'!$A$1:$GQ$197,MATCH($A125,'raw-data'!$A:$A,1),MATCH(BU$1,'raw-data'!$1:$1,1))/VLOOKUP($A125,'raw-data'!$A:$B,2,TRUE),"")</f>
        <v/>
      </c>
      <c r="BV125" s="1" t="str">
        <f>IF(INDEX('raw-data'!$A$1:$GQ$197,MATCH($A125,'raw-data'!$A:$A,1),MATCH(BV$1,'raw-data'!$1:$1,1))&lt;&gt;"",
$D125*INDEX('raw-data'!$A$1:$GQ$197,MATCH($A125,'raw-data'!$A:$A,1),MATCH(BV$1,'raw-data'!$1:$1,1))/VLOOKUP($A125,'raw-data'!$A:$B,2,TRUE),"")</f>
        <v/>
      </c>
      <c r="BW125" s="1" t="str">
        <f>IF(INDEX('raw-data'!$A$1:$GQ$197,MATCH($A125,'raw-data'!$A:$A,1),MATCH(BW$1,'raw-data'!$1:$1,1))&lt;&gt;"",
$D125*INDEX('raw-data'!$A$1:$GQ$197,MATCH($A125,'raw-data'!$A:$A,1),MATCH(BW$1,'raw-data'!$1:$1,1))/VLOOKUP($A125,'raw-data'!$A:$B,2,TRUE),"")</f>
        <v/>
      </c>
      <c r="BX125" s="1" t="str">
        <f>IF(INDEX('raw-data'!$A$1:$GQ$197,MATCH($A125,'raw-data'!$A:$A,1),MATCH(BX$1,'raw-data'!$1:$1,1))&lt;&gt;"",
$D125*INDEX('raw-data'!$A$1:$GQ$197,MATCH($A125,'raw-data'!$A:$A,1),MATCH(BX$1,'raw-data'!$1:$1,1))/VLOOKUP($A125,'raw-data'!$A:$B,2,TRUE),"")</f>
        <v/>
      </c>
      <c r="BY125" s="1" t="str">
        <f>IF(INDEX('raw-data'!$A$1:$GQ$197,MATCH($A125,'raw-data'!$A:$A,1),MATCH(BY$1,'raw-data'!$1:$1,1))&lt;&gt;"",
$D125*INDEX('raw-data'!$A$1:$GQ$197,MATCH($A125,'raw-data'!$A:$A,1),MATCH(BY$1,'raw-data'!$1:$1,1))/VLOOKUP($A125,'raw-data'!$A:$B,2,TRUE),"")</f>
        <v/>
      </c>
      <c r="BZ125" s="1" t="str">
        <f>IF(INDEX('raw-data'!$A$1:$GQ$197,MATCH($A125,'raw-data'!$A:$A,1),MATCH(BZ$1,'raw-data'!$1:$1,1))&lt;&gt;"",
$D125*INDEX('raw-data'!$A$1:$GQ$197,MATCH($A125,'raw-data'!$A:$A,1),MATCH(BZ$1,'raw-data'!$1:$1,1))/VLOOKUP($A125,'raw-data'!$A:$B,2,TRUE),"")</f>
        <v/>
      </c>
      <c r="CA125" s="1" t="str">
        <f>IF(INDEX('raw-data'!$A$1:$GQ$197,MATCH($A125,'raw-data'!$A:$A,1),MATCH(CA$1,'raw-data'!$1:$1,1))&lt;&gt;"",
$D125*INDEX('raw-data'!$A$1:$GQ$197,MATCH($A125,'raw-data'!$A:$A,1),MATCH(CA$1,'raw-data'!$1:$1,1))/VLOOKUP($A125,'raw-data'!$A:$B,2,TRUE),"")</f>
        <v/>
      </c>
      <c r="CB125" s="1" t="str">
        <f>IF(INDEX('raw-data'!$A$1:$GQ$197,MATCH($A125,'raw-data'!$A:$A,1),MATCH(CB$1,'raw-data'!$1:$1,1))&lt;&gt;"",
$D125*INDEX('raw-data'!$A$1:$GQ$197,MATCH($A125,'raw-data'!$A:$A,1),MATCH(CB$1,'raw-data'!$1:$1,1))/VLOOKUP($A125,'raw-data'!$A:$B,2,TRUE),"")</f>
        <v/>
      </c>
      <c r="CC125" s="1" t="str">
        <f>IF(INDEX('raw-data'!$A$1:$GQ$197,MATCH($A125,'raw-data'!$A:$A,1),MATCH(CC$1,'raw-data'!$1:$1,1))&lt;&gt;"",
$D125*INDEX('raw-data'!$A$1:$GQ$197,MATCH($A125,'raw-data'!$A:$A,1),MATCH(CC$1,'raw-data'!$1:$1,1))/VLOOKUP($A125,'raw-data'!$A:$B,2,TRUE),"")</f>
        <v/>
      </c>
      <c r="CD125" s="1" t="str">
        <f>IF(INDEX('raw-data'!$A$1:$GQ$197,MATCH($A125,'raw-data'!$A:$A,1),MATCH(CD$1,'raw-data'!$1:$1,1))&lt;&gt;"",
$D125*INDEX('raw-data'!$A$1:$GQ$197,MATCH($A125,'raw-data'!$A:$A,1),MATCH(CD$1,'raw-data'!$1:$1,1))/VLOOKUP($A125,'raw-data'!$A:$B,2,TRUE),"")</f>
        <v/>
      </c>
      <c r="CE125" s="1" t="str">
        <f>IF(INDEX('raw-data'!$A$1:$GQ$197,MATCH($A125,'raw-data'!$A:$A,1),MATCH(CE$1,'raw-data'!$1:$1,1))&lt;&gt;"",
$D125*INDEX('raw-data'!$A$1:$GQ$197,MATCH($A125,'raw-data'!$A:$A,1),MATCH(CE$1,'raw-data'!$1:$1,1))/VLOOKUP($A125,'raw-data'!$A:$B,2,TRUE),"")</f>
        <v/>
      </c>
      <c r="CF125" s="1" t="str">
        <f>IF(INDEX('raw-data'!$A$1:$GQ$197,MATCH($A125,'raw-data'!$A:$A,1),MATCH(CF$1,'raw-data'!$1:$1,1))&lt;&gt;"",
$D125*INDEX('raw-data'!$A$1:$GQ$197,MATCH($A125,'raw-data'!$A:$A,1),MATCH(CF$1,'raw-data'!$1:$1,1))/VLOOKUP($A125,'raw-data'!$A:$B,2,TRUE),"")</f>
        <v/>
      </c>
      <c r="CG125" s="1" t="str">
        <f>IF(INDEX('raw-data'!$A$1:$GQ$197,MATCH($A125,'raw-data'!$A:$A,1),MATCH(CG$1,'raw-data'!$1:$1,1))&lt;&gt;"",
$D125*INDEX('raw-data'!$A$1:$GQ$197,MATCH($A125,'raw-data'!$A:$A,1),MATCH(CG$1,'raw-data'!$1:$1,1))/VLOOKUP($A125,'raw-data'!$A:$B,2,TRUE),"")</f>
        <v/>
      </c>
      <c r="CH125" s="1" t="str">
        <f>IF(INDEX('raw-data'!$A$1:$GQ$197,MATCH($A125,'raw-data'!$A:$A,1),MATCH(CH$1,'raw-data'!$1:$1,1))&lt;&gt;"",
$D125*INDEX('raw-data'!$A$1:$GQ$197,MATCH($A125,'raw-data'!$A:$A,1),MATCH(CH$1,'raw-data'!$1:$1,1))/VLOOKUP($A125,'raw-data'!$A:$B,2,TRUE),"")</f>
        <v/>
      </c>
      <c r="CI125" s="1" t="str">
        <f>IF(INDEX('raw-data'!$A$1:$GQ$197,MATCH($A125,'raw-data'!$A:$A,1),MATCH(CI$1,'raw-data'!$1:$1,1))&lt;&gt;"",
$D125*INDEX('raw-data'!$A$1:$GQ$197,MATCH($A125,'raw-data'!$A:$A,1),MATCH(CI$1,'raw-data'!$1:$1,1))/VLOOKUP($A125,'raw-data'!$A:$B,2,TRUE),"")</f>
        <v/>
      </c>
      <c r="CJ125" s="1" t="str">
        <f>IF(INDEX('raw-data'!$A$1:$GQ$197,MATCH($A125,'raw-data'!$A:$A,1),MATCH(CJ$1,'raw-data'!$1:$1,1))&lt;&gt;"",
$D125*INDEX('raw-data'!$A$1:$GQ$197,MATCH($A125,'raw-data'!$A:$A,1),MATCH(CJ$1,'raw-data'!$1:$1,1))/VLOOKUP($A125,'raw-data'!$A:$B,2,TRUE),"")</f>
        <v/>
      </c>
      <c r="CK125" s="1" t="str">
        <f>IF(INDEX('raw-data'!$A$1:$GQ$197,MATCH($A125,'raw-data'!$A:$A,1),MATCH(CK$1,'raw-data'!$1:$1,1))&lt;&gt;"",
$D125*INDEX('raw-data'!$A$1:$GQ$197,MATCH($A125,'raw-data'!$A:$A,1),MATCH(CK$1,'raw-data'!$1:$1,1))/VLOOKUP($A125,'raw-data'!$A:$B,2,TRUE),"")</f>
        <v/>
      </c>
      <c r="CL125" s="1" t="str">
        <f>IF(INDEX('raw-data'!$A$1:$GQ$197,MATCH($A125,'raw-data'!$A:$A,1),MATCH(CL$1,'raw-data'!$1:$1,1))&lt;&gt;"",
$D125*INDEX('raw-data'!$A$1:$GQ$197,MATCH($A125,'raw-data'!$A:$A,1),MATCH(CL$1,'raw-data'!$1:$1,1))/VLOOKUP($A125,'raw-data'!$A:$B,2,TRUE),"")</f>
        <v/>
      </c>
      <c r="CM125" s="1" t="str">
        <f>IF(INDEX('raw-data'!$A$1:$GQ$197,MATCH($A125,'raw-data'!$A:$A,1),MATCH(CM$1,'raw-data'!$1:$1,1))&lt;&gt;"",
$D125*INDEX('raw-data'!$A$1:$GQ$197,MATCH($A125,'raw-data'!$A:$A,1),MATCH(CM$1,'raw-data'!$1:$1,1))/VLOOKUP($A125,'raw-data'!$A:$B,2,TRUE),"")</f>
        <v/>
      </c>
      <c r="CN125" s="1" t="str">
        <f>IF(INDEX('raw-data'!$A$1:$GQ$197,MATCH($A125,'raw-data'!$A:$A,1),MATCH(CN$1,'raw-data'!$1:$1,1))&lt;&gt;"",
$D125*INDEX('raw-data'!$A$1:$GQ$197,MATCH($A125,'raw-data'!$A:$A,1),MATCH(CN$1,'raw-data'!$1:$1,1))/VLOOKUP($A125,'raw-data'!$A:$B,2,TRUE),"")</f>
        <v/>
      </c>
      <c r="CO125" s="1" t="str">
        <f>IF(INDEX('raw-data'!$A$1:$GQ$197,MATCH($A125,'raw-data'!$A:$A,1),MATCH(CO$1,'raw-data'!$1:$1,1))&lt;&gt;"",
$D125*INDEX('raw-data'!$A$1:$GQ$197,MATCH($A125,'raw-data'!$A:$A,1),MATCH(CO$1,'raw-data'!$1:$1,1))/VLOOKUP($A125,'raw-data'!$A:$B,2,TRUE),"")</f>
        <v/>
      </c>
      <c r="CP125" s="1" t="str">
        <f>IF(INDEX('raw-data'!$A$1:$GQ$197,MATCH($A125,'raw-data'!$A:$A,1),MATCH(CP$1,'raw-data'!$1:$1,1))&lt;&gt;"",
$D125*INDEX('raw-data'!$A$1:$GQ$197,MATCH($A125,'raw-data'!$A:$A,1),MATCH(CP$1,'raw-data'!$1:$1,1))/VLOOKUP($A125,'raw-data'!$A:$B,2,TRUE),"")</f>
        <v/>
      </c>
      <c r="CQ125" s="1" t="str">
        <f>IF(INDEX('raw-data'!$A$1:$GQ$197,MATCH($A125,'raw-data'!$A:$A,1),MATCH(CQ$1,'raw-data'!$1:$1,1))&lt;&gt;"",
$D125*INDEX('raw-data'!$A$1:$GQ$197,MATCH($A125,'raw-data'!$A:$A,1),MATCH(CQ$1,'raw-data'!$1:$1,1))/VLOOKUP($A125,'raw-data'!$A:$B,2,TRUE),"")</f>
        <v/>
      </c>
      <c r="CR125" s="1" t="str">
        <f>IF(INDEX('raw-data'!$A$1:$GQ$197,MATCH($A125,'raw-data'!$A:$A,1),MATCH(CR$1,'raw-data'!$1:$1,1))&lt;&gt;"",
$D125*INDEX('raw-data'!$A$1:$GQ$197,MATCH($A125,'raw-data'!$A:$A,1),MATCH(CR$1,'raw-data'!$1:$1,1))/VLOOKUP($A125,'raw-data'!$A:$B,2,TRUE),"")</f>
        <v/>
      </c>
      <c r="CS125" s="1" t="str">
        <f>IF(INDEX('raw-data'!$A$1:$GQ$197,MATCH($A125,'raw-data'!$A:$A,1),MATCH(CS$1,'raw-data'!$1:$1,1))&lt;&gt;"",
$D125*INDEX('raw-data'!$A$1:$GQ$197,MATCH($A125,'raw-data'!$A:$A,1),MATCH(CS$1,'raw-data'!$1:$1,1))/VLOOKUP($A125,'raw-data'!$A:$B,2,TRUE),"")</f>
        <v/>
      </c>
      <c r="CT125" s="1" t="str">
        <f>IF(INDEX('raw-data'!$A$1:$GQ$197,MATCH($A125,'raw-data'!$A:$A,1),MATCH(CT$1,'raw-data'!$1:$1,1))&lt;&gt;"",
$D125*INDEX('raw-data'!$A$1:$GQ$197,MATCH($A125,'raw-data'!$A:$A,1),MATCH(CT$1,'raw-data'!$1:$1,1))/VLOOKUP($A125,'raw-data'!$A:$B,2,TRUE),"")</f>
        <v/>
      </c>
      <c r="CU125" s="1" t="str">
        <f>IF(INDEX('raw-data'!$A$1:$GQ$197,MATCH($A125,'raw-data'!$A:$A,1),MATCH(CU$1,'raw-data'!$1:$1,1))&lt;&gt;"",
$D125*INDEX('raw-data'!$A$1:$GQ$197,MATCH($A125,'raw-data'!$A:$A,1),MATCH(CU$1,'raw-data'!$1:$1,1))/VLOOKUP($A125,'raw-data'!$A:$B,2,TRUE),"")</f>
        <v/>
      </c>
      <c r="CV125" s="1" t="str">
        <f>IF(INDEX('raw-data'!$A$1:$GQ$197,MATCH($A125,'raw-data'!$A:$A,1),MATCH(CV$1,'raw-data'!$1:$1,1))&lt;&gt;"",
$D125*INDEX('raw-data'!$A$1:$GQ$197,MATCH($A125,'raw-data'!$A:$A,1),MATCH(CV$1,'raw-data'!$1:$1,1))/VLOOKUP($A125,'raw-data'!$A:$B,2,TRUE),"")</f>
        <v/>
      </c>
      <c r="CW125" s="1" t="str">
        <f>IF(INDEX('raw-data'!$A$1:$GQ$197,MATCH($A125,'raw-data'!$A:$A,1),MATCH(CW$1,'raw-data'!$1:$1,1))&lt;&gt;"",
$D125*INDEX('raw-data'!$A$1:$GQ$197,MATCH($A125,'raw-data'!$A:$A,1),MATCH(CW$1,'raw-data'!$1:$1,1))/VLOOKUP($A125,'raw-data'!$A:$B,2,TRUE),"")</f>
        <v/>
      </c>
      <c r="CX125" s="1" t="str">
        <f>IF(INDEX('raw-data'!$A$1:$GQ$197,MATCH($A125,'raw-data'!$A:$A,1),MATCH(CX$1,'raw-data'!$1:$1,1))&lt;&gt;"",
$D125*INDEX('raw-data'!$A$1:$GQ$197,MATCH($A125,'raw-data'!$A:$A,1),MATCH(CX$1,'raw-data'!$1:$1,1))/VLOOKUP($A125,'raw-data'!$A:$B,2,TRUE),"")</f>
        <v/>
      </c>
      <c r="CY125" s="1" t="str">
        <f>IF(INDEX('raw-data'!$A$1:$GQ$197,MATCH($A125,'raw-data'!$A:$A,1),MATCH(CY$1,'raw-data'!$1:$1,1))&lt;&gt;"",
$D125*INDEX('raw-data'!$A$1:$GQ$197,MATCH($A125,'raw-data'!$A:$A,1),MATCH(CY$1,'raw-data'!$1:$1,1))/VLOOKUP($A125,'raw-data'!$A:$B,2,TRUE),"")</f>
        <v/>
      </c>
      <c r="CZ125" s="1" t="str">
        <f>IF(INDEX('raw-data'!$A$1:$GQ$197,MATCH($A125,'raw-data'!$A:$A,1),MATCH(CZ$1,'raw-data'!$1:$1,1))&lt;&gt;"",
$D125*INDEX('raw-data'!$A$1:$GQ$197,MATCH($A125,'raw-data'!$A:$A,1),MATCH(CZ$1,'raw-data'!$1:$1,1))/VLOOKUP($A125,'raw-data'!$A:$B,2,TRUE),"")</f>
        <v/>
      </c>
      <c r="DA125" s="1" t="str">
        <f>IF(INDEX('raw-data'!$A$1:$GQ$197,MATCH($A125,'raw-data'!$A:$A,1),MATCH(DA$1,'raw-data'!$1:$1,1))&lt;&gt;"",
$D125*INDEX('raw-data'!$A$1:$GQ$197,MATCH($A125,'raw-data'!$A:$A,1),MATCH(DA$1,'raw-data'!$1:$1,1))/VLOOKUP($A125,'raw-data'!$A:$B,2,TRUE),"")</f>
        <v/>
      </c>
      <c r="DB125" s="1" t="str">
        <f>IF(INDEX('raw-data'!$A$1:$GQ$197,MATCH($A125,'raw-data'!$A:$A,1),MATCH(DB$1,'raw-data'!$1:$1,1))&lt;&gt;"",
$D125*INDEX('raw-data'!$A$1:$GQ$197,MATCH($A125,'raw-data'!$A:$A,1),MATCH(DB$1,'raw-data'!$1:$1,1))/VLOOKUP($A125,'raw-data'!$A:$B,2,TRUE),"")</f>
        <v/>
      </c>
      <c r="DC125" s="1" t="str">
        <f>IF(INDEX('raw-data'!$A$1:$GQ$197,MATCH($A125,'raw-data'!$A:$A,1),MATCH(DC$1,'raw-data'!$1:$1,1))&lt;&gt;"",
$D125*INDEX('raw-data'!$A$1:$GQ$197,MATCH($A125,'raw-data'!$A:$A,1),MATCH(DC$1,'raw-data'!$1:$1,1))/VLOOKUP($A125,'raw-data'!$A:$B,2,TRUE),"")</f>
        <v/>
      </c>
      <c r="DD125" s="1" t="str">
        <f>IF(INDEX('raw-data'!$A$1:$GQ$197,MATCH($A125,'raw-data'!$A:$A,1),MATCH(DD$1,'raw-data'!$1:$1,1))&lt;&gt;"",
$D125*INDEX('raw-data'!$A$1:$GQ$197,MATCH($A125,'raw-data'!$A:$A,1),MATCH(DD$1,'raw-data'!$1:$1,1))/VLOOKUP($A125,'raw-data'!$A:$B,2,TRUE),"")</f>
        <v/>
      </c>
      <c r="DE125" s="1" t="str">
        <f>IF(INDEX('raw-data'!$A$1:$GQ$197,MATCH($A125,'raw-data'!$A:$A,1),MATCH(DE$1,'raw-data'!$1:$1,1))&lt;&gt;"",
$D125*INDEX('raw-data'!$A$1:$GQ$197,MATCH($A125,'raw-data'!$A:$A,1),MATCH(DE$1,'raw-data'!$1:$1,1))/VLOOKUP($A125,'raw-data'!$A:$B,2,TRUE),"")</f>
        <v/>
      </c>
      <c r="DF125" s="1" t="str">
        <f>IF(INDEX('raw-data'!$A$1:$GQ$197,MATCH($A125,'raw-data'!$A:$A,1),MATCH(DF$1,'raw-data'!$1:$1,1))&lt;&gt;"",
$D125*INDEX('raw-data'!$A$1:$GQ$197,MATCH($A125,'raw-data'!$A:$A,1),MATCH(DF$1,'raw-data'!$1:$1,1))/VLOOKUP($A125,'raw-data'!$A:$B,2,TRUE),"")</f>
        <v/>
      </c>
      <c r="DG125" s="1" t="str">
        <f>IF(INDEX('raw-data'!$A$1:$GQ$197,MATCH($A125,'raw-data'!$A:$A,1),MATCH(DG$1,'raw-data'!$1:$1,1))&lt;&gt;"",
$D125*INDEX('raw-data'!$A$1:$GQ$197,MATCH($A125,'raw-data'!$A:$A,1),MATCH(DG$1,'raw-data'!$1:$1,1))/VLOOKUP($A125,'raw-data'!$A:$B,2,TRUE),"")</f>
        <v/>
      </c>
      <c r="DH125" s="1" t="str">
        <f>IF(INDEX('raw-data'!$A$1:$GQ$197,MATCH($A125,'raw-data'!$A:$A,1),MATCH(DH$1,'raw-data'!$1:$1,1))&lt;&gt;"",
$D125*INDEX('raw-data'!$A$1:$GQ$197,MATCH($A125,'raw-data'!$A:$A,1),MATCH(DH$1,'raw-data'!$1:$1,1))/VLOOKUP($A125,'raw-data'!$A:$B,2,TRUE),"")</f>
        <v/>
      </c>
      <c r="DI125" s="1" t="str">
        <f>IF(INDEX('raw-data'!$A$1:$GQ$197,MATCH($A125,'raw-data'!$A:$A,1),MATCH(DI$1,'raw-data'!$1:$1,1))&lt;&gt;"",
$D125*INDEX('raw-data'!$A$1:$GQ$197,MATCH($A125,'raw-data'!$A:$A,1),MATCH(DI$1,'raw-data'!$1:$1,1))/VLOOKUP($A125,'raw-data'!$A:$B,2,TRUE),"")</f>
        <v/>
      </c>
      <c r="DJ125" s="1" t="str">
        <f>IF(INDEX('raw-data'!$A$1:$GQ$197,MATCH($A125,'raw-data'!$A:$A,1),MATCH(DJ$1,'raw-data'!$1:$1,1))&lt;&gt;"",
$D125*INDEX('raw-data'!$A$1:$GQ$197,MATCH($A125,'raw-data'!$A:$A,1),MATCH(DJ$1,'raw-data'!$1:$1,1))/VLOOKUP($A125,'raw-data'!$A:$B,2,TRUE),"")</f>
        <v/>
      </c>
      <c r="DK125" s="1" t="str">
        <f>IF(INDEX('raw-data'!$A$1:$GQ$197,MATCH($A125,'raw-data'!$A:$A,1),MATCH(DK$1,'raw-data'!$1:$1,1))&lt;&gt;"",
$D125*INDEX('raw-data'!$A$1:$GQ$197,MATCH($A125,'raw-data'!$A:$A,1),MATCH(DK$1,'raw-data'!$1:$1,1))/VLOOKUP($A125,'raw-data'!$A:$B,2,TRUE),"")</f>
        <v/>
      </c>
      <c r="DL125" s="1" t="str">
        <f>IF(INDEX('raw-data'!$A$1:$GQ$197,MATCH($A125,'raw-data'!$A:$A,1),MATCH(DL$1,'raw-data'!$1:$1,1))&lt;&gt;"",
$D125*INDEX('raw-data'!$A$1:$GQ$197,MATCH($A125,'raw-data'!$A:$A,1),MATCH(DL$1,'raw-data'!$1:$1,1))/VLOOKUP($A125,'raw-data'!$A:$B,2,TRUE),"")</f>
        <v/>
      </c>
      <c r="DM125" s="1" t="str">
        <f>IF(INDEX('raw-data'!$A$1:$GQ$197,MATCH($A125,'raw-data'!$A:$A,1),MATCH(DM$1,'raw-data'!$1:$1,1))&lt;&gt;"",
$D125*INDEX('raw-data'!$A$1:$GQ$197,MATCH($A125,'raw-data'!$A:$A,1),MATCH(DM$1,'raw-data'!$1:$1,1))/VLOOKUP($A125,'raw-data'!$A:$B,2,TRUE),"")</f>
        <v/>
      </c>
      <c r="DN125" s="1" t="str">
        <f>IF(INDEX('raw-data'!$A$1:$GQ$197,MATCH($A125,'raw-data'!$A:$A,1),MATCH(DN$1,'raw-data'!$1:$1,1))&lt;&gt;"",
$D125*INDEX('raw-data'!$A$1:$GQ$197,MATCH($A125,'raw-data'!$A:$A,1),MATCH(DN$1,'raw-data'!$1:$1,1))/VLOOKUP($A125,'raw-data'!$A:$B,2,TRUE),"")</f>
        <v/>
      </c>
      <c r="DO125" s="1" t="str">
        <f>IF(INDEX('raw-data'!$A$1:$GQ$197,MATCH($A125,'raw-data'!$A:$A,1),MATCH(DO$1,'raw-data'!$1:$1,1))&lt;&gt;"",
$D125*INDEX('raw-data'!$A$1:$GQ$197,MATCH($A125,'raw-data'!$A:$A,1),MATCH(DO$1,'raw-data'!$1:$1,1))/VLOOKUP($A125,'raw-data'!$A:$B,2,TRUE),"")</f>
        <v/>
      </c>
      <c r="DP125" s="1" t="str">
        <f>IF(INDEX('raw-data'!$A$1:$GQ$197,MATCH($A125,'raw-data'!$A:$A,1),MATCH(DP$1,'raw-data'!$1:$1,1))&lt;&gt;"",
$D125*INDEX('raw-data'!$A$1:$GQ$197,MATCH($A125,'raw-data'!$A:$A,1),MATCH(DP$1,'raw-data'!$1:$1,1))/VLOOKUP($A125,'raw-data'!$A:$B,2,TRUE),"")</f>
        <v/>
      </c>
      <c r="DQ125" s="1" t="str">
        <f>IF(INDEX('raw-data'!$A$1:$GQ$197,MATCH($A125,'raw-data'!$A:$A,1),MATCH(DQ$1,'raw-data'!$1:$1,1))&lt;&gt;"",
$D125*INDEX('raw-data'!$A$1:$GQ$197,MATCH($A125,'raw-data'!$A:$A,1),MATCH(DQ$1,'raw-data'!$1:$1,1))/VLOOKUP($A125,'raw-data'!$A:$B,2,TRUE),"")</f>
        <v/>
      </c>
      <c r="DR125" s="1" t="str">
        <f>IF(INDEX('raw-data'!$A$1:$GQ$197,MATCH($A125,'raw-data'!$A:$A,1),MATCH(DR$1,'raw-data'!$1:$1,1))&lt;&gt;"",
$D125*INDEX('raw-data'!$A$1:$GQ$197,MATCH($A125,'raw-data'!$A:$A,1),MATCH(DR$1,'raw-data'!$1:$1,1))/VLOOKUP($A125,'raw-data'!$A:$B,2,TRUE),"")</f>
        <v/>
      </c>
      <c r="DS125" s="1" t="str">
        <f>IF(INDEX('raw-data'!$A$1:$GQ$197,MATCH($A125,'raw-data'!$A:$A,1),MATCH(DS$1,'raw-data'!$1:$1,1))&lt;&gt;"",
$D125*INDEX('raw-data'!$A$1:$GQ$197,MATCH($A125,'raw-data'!$A:$A,1),MATCH(DS$1,'raw-data'!$1:$1,1))/VLOOKUP($A125,'raw-data'!$A:$B,2,TRUE),"")</f>
        <v/>
      </c>
      <c r="DT125" s="1" t="str">
        <f>IF(INDEX('raw-data'!$A$1:$GQ$197,MATCH($A125,'raw-data'!$A:$A,1),MATCH(DT$1,'raw-data'!$1:$1,1))&lt;&gt;"",
$D125*INDEX('raw-data'!$A$1:$GQ$197,MATCH($A125,'raw-data'!$A:$A,1),MATCH(DT$1,'raw-data'!$1:$1,1))/VLOOKUP($A125,'raw-data'!$A:$B,2,TRUE),"")</f>
        <v/>
      </c>
      <c r="DU125" s="1" t="str">
        <f>IF(INDEX('raw-data'!$A$1:$GQ$197,MATCH($A125,'raw-data'!$A:$A,1),MATCH(DU$1,'raw-data'!$1:$1,1))&lt;&gt;"",
$D125*INDEX('raw-data'!$A$1:$GQ$197,MATCH($A125,'raw-data'!$A:$A,1),MATCH(DU$1,'raw-data'!$1:$1,1))/VLOOKUP($A125,'raw-data'!$A:$B,2,TRUE),"")</f>
        <v/>
      </c>
      <c r="DV125" s="1" t="str">
        <f>IF(INDEX('raw-data'!$A$1:$GQ$197,MATCH($A125,'raw-data'!$A:$A,1),MATCH(DV$1,'raw-data'!$1:$1,1))&lt;&gt;"",
$D125*INDEX('raw-data'!$A$1:$GQ$197,MATCH($A125,'raw-data'!$A:$A,1),MATCH(DV$1,'raw-data'!$1:$1,1))/VLOOKUP($A125,'raw-data'!$A:$B,2,TRUE),"")</f>
        <v/>
      </c>
      <c r="DW125" s="1" t="str">
        <f>IF(INDEX('raw-data'!$A$1:$GQ$197,MATCH($A125,'raw-data'!$A:$A,1),MATCH(DW$1,'raw-data'!$1:$1,1))&lt;&gt;"",
$D125*INDEX('raw-data'!$A$1:$GQ$197,MATCH($A125,'raw-data'!$A:$A,1),MATCH(DW$1,'raw-data'!$1:$1,1))/VLOOKUP($A125,'raw-data'!$A:$B,2,TRUE),"")</f>
        <v/>
      </c>
      <c r="DX125" s="1" t="str">
        <f>IF(INDEX('raw-data'!$A$1:$GQ$197,MATCH($A125,'raw-data'!$A:$A,1),MATCH(DX$1,'raw-data'!$1:$1,1))&lt;&gt;"",
$D125*INDEX('raw-data'!$A$1:$GQ$197,MATCH($A125,'raw-data'!$A:$A,1),MATCH(DX$1,'raw-data'!$1:$1,1))/VLOOKUP($A125,'raw-data'!$A:$B,2,TRUE),"")</f>
        <v/>
      </c>
      <c r="DY125" s="1" t="str">
        <f>IF(INDEX('raw-data'!$A$1:$GQ$197,MATCH($A125,'raw-data'!$A:$A,1),MATCH(DY$1,'raw-data'!$1:$1,1))&lt;&gt;"",
$D125*INDEX('raw-data'!$A$1:$GQ$197,MATCH($A125,'raw-data'!$A:$A,1),MATCH(DY$1,'raw-data'!$1:$1,1))/VLOOKUP($A125,'raw-data'!$A:$B,2,TRUE),"")</f>
        <v/>
      </c>
      <c r="DZ125" s="1" t="str">
        <f>IF(INDEX('raw-data'!$A$1:$GQ$197,MATCH($A125,'raw-data'!$A:$A,1),MATCH(DZ$1,'raw-data'!$1:$1,1))&lt;&gt;"",
$D125*INDEX('raw-data'!$A$1:$GQ$197,MATCH($A125,'raw-data'!$A:$A,1),MATCH(DZ$1,'raw-data'!$1:$1,1))/VLOOKUP($A125,'raw-data'!$A:$B,2,TRUE),"")</f>
        <v/>
      </c>
      <c r="EA125" s="1" t="str">
        <f>IF(INDEX('raw-data'!$A$1:$GQ$197,MATCH($A125,'raw-data'!$A:$A,1),MATCH(EA$1,'raw-data'!$1:$1,1))&lt;&gt;"",
$D125*INDEX('raw-data'!$A$1:$GQ$197,MATCH($A125,'raw-data'!$A:$A,1),MATCH(EA$1,'raw-data'!$1:$1,1))/VLOOKUP($A125,'raw-data'!$A:$B,2,TRUE),"")</f>
        <v/>
      </c>
      <c r="EB125" s="1" t="str">
        <f>IF(INDEX('raw-data'!$A$1:$GQ$197,MATCH($A125,'raw-data'!$A:$A,1),MATCH(EB$1,'raw-data'!$1:$1,1))&lt;&gt;"",
$D125*INDEX('raw-data'!$A$1:$GQ$197,MATCH($A125,'raw-data'!$A:$A,1),MATCH(EB$1,'raw-data'!$1:$1,1))/VLOOKUP($A125,'raw-data'!$A:$B,2,TRUE),"")</f>
        <v/>
      </c>
      <c r="EC125" s="1" t="str">
        <f>IF(INDEX('raw-data'!$A$1:$GQ$197,MATCH($A125,'raw-data'!$A:$A,1),MATCH(EC$1,'raw-data'!$1:$1,1))&lt;&gt;"",
$D125*INDEX('raw-data'!$A$1:$GQ$197,MATCH($A125,'raw-data'!$A:$A,1),MATCH(EC$1,'raw-data'!$1:$1,1))/VLOOKUP($A125,'raw-data'!$A:$B,2,TRUE),"")</f>
        <v/>
      </c>
      <c r="ED125" s="1" t="str">
        <f>IF(INDEX('raw-data'!$A$1:$GQ$197,MATCH($A125,'raw-data'!$A:$A,1),MATCH(ED$1,'raw-data'!$1:$1,1))&lt;&gt;"",
$D125*INDEX('raw-data'!$A$1:$GQ$197,MATCH($A125,'raw-data'!$A:$A,1),MATCH(ED$1,'raw-data'!$1:$1,1))/VLOOKUP($A125,'raw-data'!$A:$B,2,TRUE),"")</f>
        <v/>
      </c>
      <c r="EE125" s="1" t="str">
        <f>IF(INDEX('raw-data'!$A$1:$GQ$197,MATCH($A125,'raw-data'!$A:$A,1),MATCH(EE$1,'raw-data'!$1:$1,1))&lt;&gt;"",
$D125*INDEX('raw-data'!$A$1:$GQ$197,MATCH($A125,'raw-data'!$A:$A,1),MATCH(EE$1,'raw-data'!$1:$1,1))/VLOOKUP($A125,'raw-data'!$A:$B,2,TRUE),"")</f>
        <v/>
      </c>
      <c r="EF125" s="1" t="str">
        <f>IF(INDEX('raw-data'!$A$1:$GQ$197,MATCH($A125,'raw-data'!$A:$A,1),MATCH(EF$1,'raw-data'!$1:$1,1))&lt;&gt;"",
$D125*INDEX('raw-data'!$A$1:$GQ$197,MATCH($A125,'raw-data'!$A:$A,1),MATCH(EF$1,'raw-data'!$1:$1,1))/VLOOKUP($A125,'raw-data'!$A:$B,2,TRUE),"")</f>
        <v/>
      </c>
      <c r="EG125" s="1" t="str">
        <f>IF(INDEX('raw-data'!$A$1:$GQ$197,MATCH($A125,'raw-data'!$A:$A,1),MATCH(EG$1,'raw-data'!$1:$1,1))&lt;&gt;"",
$D125*INDEX('raw-data'!$A$1:$GQ$197,MATCH($A125,'raw-data'!$A:$A,1),MATCH(EG$1,'raw-data'!$1:$1,1))/VLOOKUP($A125,'raw-data'!$A:$B,2,TRUE),"")</f>
        <v/>
      </c>
      <c r="EH125" s="1" t="str">
        <f>IF(INDEX('raw-data'!$A$1:$GQ$197,MATCH($A125,'raw-data'!$A:$A,1),MATCH(EH$1,'raw-data'!$1:$1,1))&lt;&gt;"",
$D125*INDEX('raw-data'!$A$1:$GQ$197,MATCH($A125,'raw-data'!$A:$A,1),MATCH(EH$1,'raw-data'!$1:$1,1))/VLOOKUP($A125,'raw-data'!$A:$B,2,TRUE),"")</f>
        <v/>
      </c>
      <c r="EI125" s="1" t="str">
        <f>IF(INDEX('raw-data'!$A$1:$GQ$197,MATCH($A125,'raw-data'!$A:$A,1),MATCH(EI$1,'raw-data'!$1:$1,1))&lt;&gt;"",
$D125*INDEX('raw-data'!$A$1:$GQ$197,MATCH($A125,'raw-data'!$A:$A,1),MATCH(EI$1,'raw-data'!$1:$1,1))/VLOOKUP($A125,'raw-data'!$A:$B,2,TRUE),"")</f>
        <v/>
      </c>
      <c r="EJ125" s="1" t="str">
        <f>IF(INDEX('raw-data'!$A$1:$GQ$197,MATCH($A125,'raw-data'!$A:$A,1),MATCH(EJ$1,'raw-data'!$1:$1,1))&lt;&gt;"",
$D125*INDEX('raw-data'!$A$1:$GQ$197,MATCH($A125,'raw-data'!$A:$A,1),MATCH(EJ$1,'raw-data'!$1:$1,1))/VLOOKUP($A125,'raw-data'!$A:$B,2,TRUE),"")</f>
        <v/>
      </c>
      <c r="EK125" s="1" t="str">
        <f>IF(INDEX('raw-data'!$A$1:$GQ$197,MATCH($A125,'raw-data'!$A:$A,1),MATCH(EK$1,'raw-data'!$1:$1,1))&lt;&gt;"",
$D125*INDEX('raw-data'!$A$1:$GQ$197,MATCH($A125,'raw-data'!$A:$A,1),MATCH(EK$1,'raw-data'!$1:$1,1))/VLOOKUP($A125,'raw-data'!$A:$B,2,TRUE),"")</f>
        <v/>
      </c>
      <c r="EL125" s="1" t="str">
        <f>IF(INDEX('raw-data'!$A$1:$GQ$197,MATCH($A125,'raw-data'!$A:$A,1),MATCH(EL$1,'raw-data'!$1:$1,1))&lt;&gt;"",
$D125*INDEX('raw-data'!$A$1:$GQ$197,MATCH($A125,'raw-data'!$A:$A,1),MATCH(EL$1,'raw-data'!$1:$1,1))/VLOOKUP($A125,'raw-data'!$A:$B,2,TRUE),"")</f>
        <v/>
      </c>
      <c r="EM125" s="1" t="str">
        <f>IF(INDEX('raw-data'!$A$1:$GQ$197,MATCH($A125,'raw-data'!$A:$A,1),MATCH(EM$1,'raw-data'!$1:$1,1))&lt;&gt;"",
$D125*INDEX('raw-data'!$A$1:$GQ$197,MATCH($A125,'raw-data'!$A:$A,1),MATCH(EM$1,'raw-data'!$1:$1,1))/VLOOKUP($A125,'raw-data'!$A:$B,2,TRUE),"")</f>
        <v/>
      </c>
      <c r="EN125" s="1" t="str">
        <f>IF(INDEX('raw-data'!$A$1:$GQ$197,MATCH($A125,'raw-data'!$A:$A,1),MATCH(EN$1,'raw-data'!$1:$1,1))&lt;&gt;"",
$D125*INDEX('raw-data'!$A$1:$GQ$197,MATCH($A125,'raw-data'!$A:$A,1),MATCH(EN$1,'raw-data'!$1:$1,1))/VLOOKUP($A125,'raw-data'!$A:$B,2,TRUE),"")</f>
        <v/>
      </c>
      <c r="EO125" s="1" t="str">
        <f>IF(INDEX('raw-data'!$A$1:$GQ$197,MATCH($A125,'raw-data'!$A:$A,1),MATCH(EO$1,'raw-data'!$1:$1,1))&lt;&gt;"",
$D125*INDEX('raw-data'!$A$1:$GQ$197,MATCH($A125,'raw-data'!$A:$A,1),MATCH(EO$1,'raw-data'!$1:$1,1))/VLOOKUP($A125,'raw-data'!$A:$B,2,TRUE),"")</f>
        <v/>
      </c>
      <c r="EP125" s="1" t="str">
        <f>IF(INDEX('raw-data'!$A$1:$GQ$197,MATCH($A125,'raw-data'!$A:$A,1),MATCH(EP$1,'raw-data'!$1:$1,1))&lt;&gt;"",
$D125*INDEX('raw-data'!$A$1:$GQ$197,MATCH($A125,'raw-data'!$A:$A,1),MATCH(EP$1,'raw-data'!$1:$1,1))/VLOOKUP($A125,'raw-data'!$A:$B,2,TRUE),"")</f>
        <v/>
      </c>
      <c r="EQ125" s="1" t="str">
        <f>IF(INDEX('raw-data'!$A$1:$GQ$197,MATCH($A125,'raw-data'!$A:$A,1),MATCH(EQ$1,'raw-data'!$1:$1,1))&lt;&gt;"",
$D125*INDEX('raw-data'!$A$1:$GQ$197,MATCH($A125,'raw-data'!$A:$A,1),MATCH(EQ$1,'raw-data'!$1:$1,1))/VLOOKUP($A125,'raw-data'!$A:$B,2,TRUE),"")</f>
        <v/>
      </c>
      <c r="ER125" s="1" t="str">
        <f>IF(INDEX('raw-data'!$A$1:$GQ$197,MATCH($A125,'raw-data'!$A:$A,1),MATCH(ER$1,'raw-data'!$1:$1,1))&lt;&gt;"",
$D125*INDEX('raw-data'!$A$1:$GQ$197,MATCH($A125,'raw-data'!$A:$A,1),MATCH(ER$1,'raw-data'!$1:$1,1))/VLOOKUP($A125,'raw-data'!$A:$B,2,TRUE),"")</f>
        <v/>
      </c>
      <c r="ES125" s="1" t="str">
        <f>IF(INDEX('raw-data'!$A$1:$GQ$197,MATCH($A125,'raw-data'!$A:$A,1),MATCH(ES$1,'raw-data'!$1:$1,1))&lt;&gt;"",
$D125*INDEX('raw-data'!$A$1:$GQ$197,MATCH($A125,'raw-data'!$A:$A,1),MATCH(ES$1,'raw-data'!$1:$1,1))/VLOOKUP($A125,'raw-data'!$A:$B,2,TRUE),"")</f>
        <v/>
      </c>
      <c r="ET125" s="1" t="str">
        <f>IF(INDEX('raw-data'!$A$1:$GQ$197,MATCH($A125,'raw-data'!$A:$A,1),MATCH(ET$1,'raw-data'!$1:$1,1))&lt;&gt;"",
$D125*INDEX('raw-data'!$A$1:$GQ$197,MATCH($A125,'raw-data'!$A:$A,1),MATCH(ET$1,'raw-data'!$1:$1,1))/VLOOKUP($A125,'raw-data'!$A:$B,2,TRUE),"")</f>
        <v/>
      </c>
      <c r="EU125" s="1" t="str">
        <f>IF(INDEX('raw-data'!$A$1:$GQ$197,MATCH($A125,'raw-data'!$A:$A,1),MATCH(EU$1,'raw-data'!$1:$1,1))&lt;&gt;"",
$D125*INDEX('raw-data'!$A$1:$GQ$197,MATCH($A125,'raw-data'!$A:$A,1),MATCH(EU$1,'raw-data'!$1:$1,1))/VLOOKUP($A125,'raw-data'!$A:$B,2,TRUE),"")</f>
        <v/>
      </c>
      <c r="EV125" s="1" t="str">
        <f>IF(INDEX('raw-data'!$A$1:$GQ$197,MATCH($A125,'raw-data'!$A:$A,1),MATCH(EV$1,'raw-data'!$1:$1,1))&lt;&gt;"",
$D125*INDEX('raw-data'!$A$1:$GQ$197,MATCH($A125,'raw-data'!$A:$A,1),MATCH(EV$1,'raw-data'!$1:$1,1))/VLOOKUP($A125,'raw-data'!$A:$B,2,TRUE),"")</f>
        <v/>
      </c>
      <c r="EW125" s="1" t="str">
        <f>IF(INDEX('raw-data'!$A$1:$GQ$197,MATCH($A125,'raw-data'!$A:$A,1),MATCH(EW$1,'raw-data'!$1:$1,1))&lt;&gt;"",
$D125*INDEX('raw-data'!$A$1:$GQ$197,MATCH($A125,'raw-data'!$A:$A,1),MATCH(EW$1,'raw-data'!$1:$1,1))/VLOOKUP($A125,'raw-data'!$A:$B,2,TRUE),"")</f>
        <v/>
      </c>
      <c r="EX125" s="1" t="str">
        <f>IF(INDEX('raw-data'!$A$1:$GQ$197,MATCH($A125,'raw-data'!$A:$A,1),MATCH(EX$1,'raw-data'!$1:$1,1))&lt;&gt;"",
$D125*INDEX('raw-data'!$A$1:$GQ$197,MATCH($A125,'raw-data'!$A:$A,1),MATCH(EX$1,'raw-data'!$1:$1,1))/VLOOKUP($A125,'raw-data'!$A:$B,2,TRUE),"")</f>
        <v/>
      </c>
      <c r="EY125" s="1" t="str">
        <f>IF(INDEX('raw-data'!$A$1:$GQ$197,MATCH($A125,'raw-data'!$A:$A,1),MATCH(EY$1,'raw-data'!$1:$1,1))&lt;&gt;"",
$D125*INDEX('raw-data'!$A$1:$GQ$197,MATCH($A125,'raw-data'!$A:$A,1),MATCH(EY$1,'raw-data'!$1:$1,1))/VLOOKUP($A125,'raw-data'!$A:$B,2,TRUE),"")</f>
        <v/>
      </c>
      <c r="EZ125" s="1" t="str">
        <f>IF(INDEX('raw-data'!$A$1:$GQ$197,MATCH($A125,'raw-data'!$A:$A,1),MATCH(EZ$1,'raw-data'!$1:$1,1))&lt;&gt;"",
$D125*INDEX('raw-data'!$A$1:$GQ$197,MATCH($A125,'raw-data'!$A:$A,1),MATCH(EZ$1,'raw-data'!$1:$1,1))/VLOOKUP($A125,'raw-data'!$A:$B,2,TRUE),"")</f>
        <v/>
      </c>
      <c r="FA125" s="1" t="str">
        <f>IF(INDEX('raw-data'!$A$1:$GQ$197,MATCH($A125,'raw-data'!$A:$A,1),MATCH(FA$1,'raw-data'!$1:$1,1))&lt;&gt;"",
$D125*INDEX('raw-data'!$A$1:$GQ$197,MATCH($A125,'raw-data'!$A:$A,1),MATCH(FA$1,'raw-data'!$1:$1,1))/VLOOKUP($A125,'raw-data'!$A:$B,2,TRUE),"")</f>
        <v/>
      </c>
      <c r="FB125" s="1" t="str">
        <f>IF(INDEX('raw-data'!$A$1:$GQ$197,MATCH($A125,'raw-data'!$A:$A,1),MATCH(FB$1,'raw-data'!$1:$1,1))&lt;&gt;"",
$D125*INDEX('raw-data'!$A$1:$GQ$197,MATCH($A125,'raw-data'!$A:$A,1),MATCH(FB$1,'raw-data'!$1:$1,1))/VLOOKUP($A125,'raw-data'!$A:$B,2,TRUE),"")</f>
        <v/>
      </c>
      <c r="FC125" s="1" t="str">
        <f>IF(INDEX('raw-data'!$A$1:$GQ$197,MATCH($A125,'raw-data'!$A:$A,1),MATCH(FC$1,'raw-data'!$1:$1,1))&lt;&gt;"",
$D125*INDEX('raw-data'!$A$1:$GQ$197,MATCH($A125,'raw-data'!$A:$A,1),MATCH(FC$1,'raw-data'!$1:$1,1))/VLOOKUP($A125,'raw-data'!$A:$B,2,TRUE),"")</f>
        <v/>
      </c>
      <c r="FD125" s="1" t="str">
        <f>IF(INDEX('raw-data'!$A$1:$GQ$197,MATCH($A125,'raw-data'!$A:$A,1),MATCH(FD$1,'raw-data'!$1:$1,1))&lt;&gt;"",
$D125*INDEX('raw-data'!$A$1:$GQ$197,MATCH($A125,'raw-data'!$A:$A,1),MATCH(FD$1,'raw-data'!$1:$1,1))/VLOOKUP($A125,'raw-data'!$A:$B,2,TRUE),"")</f>
        <v/>
      </c>
      <c r="FE125" s="1" t="str">
        <f>IF(INDEX('raw-data'!$A$1:$GQ$197,MATCH($A125,'raw-data'!$A:$A,1),MATCH(FE$1,'raw-data'!$1:$1,1))&lt;&gt;"",
$D125*INDEX('raw-data'!$A$1:$GQ$197,MATCH($A125,'raw-data'!$A:$A,1),MATCH(FE$1,'raw-data'!$1:$1,1))/VLOOKUP($A125,'raw-data'!$A:$B,2,TRUE),"")</f>
        <v/>
      </c>
      <c r="FF125" s="1" t="str">
        <f>IF(INDEX('raw-data'!$A$1:$GQ$197,MATCH($A125,'raw-data'!$A:$A,1),MATCH(FF$1,'raw-data'!$1:$1,1))&lt;&gt;"",
$D125*INDEX('raw-data'!$A$1:$GQ$197,MATCH($A125,'raw-data'!$A:$A,1),MATCH(FF$1,'raw-data'!$1:$1,1))/VLOOKUP($A125,'raw-data'!$A:$B,2,TRUE),"")</f>
        <v/>
      </c>
      <c r="FG125" s="1" t="str">
        <f>IF(INDEX('raw-data'!$A$1:$GQ$197,MATCH($A125,'raw-data'!$A:$A,1),MATCH(FG$1,'raw-data'!$1:$1,1))&lt;&gt;"",
$D125*INDEX('raw-data'!$A$1:$GQ$197,MATCH($A125,'raw-data'!$A:$A,1),MATCH(FG$1,'raw-data'!$1:$1,1))/VLOOKUP($A125,'raw-data'!$A:$B,2,TRUE),"")</f>
        <v/>
      </c>
      <c r="FH125" s="1" t="str">
        <f>IF(INDEX('raw-data'!$A$1:$GQ$197,MATCH($A125,'raw-data'!$A:$A,1),MATCH(FH$1,'raw-data'!$1:$1,1))&lt;&gt;"",
$D125*INDEX('raw-data'!$A$1:$GQ$197,MATCH($A125,'raw-data'!$A:$A,1),MATCH(FH$1,'raw-data'!$1:$1,1))/VLOOKUP($A125,'raw-data'!$A:$B,2,TRUE),"")</f>
        <v/>
      </c>
      <c r="FI125" s="1" t="str">
        <f>IF(INDEX('raw-data'!$A$1:$GQ$197,MATCH($A125,'raw-data'!$A:$A,1),MATCH(FI$1,'raw-data'!$1:$1,1))&lt;&gt;"",
$D125*INDEX('raw-data'!$A$1:$GQ$197,MATCH($A125,'raw-data'!$A:$A,1),MATCH(FI$1,'raw-data'!$1:$1,1))/VLOOKUP($A125,'raw-data'!$A:$B,2,TRUE),"")</f>
        <v/>
      </c>
      <c r="FJ125" s="1" t="str">
        <f>IF(INDEX('raw-data'!$A$1:$GQ$197,MATCH($A125,'raw-data'!$A:$A,1),MATCH(FJ$1,'raw-data'!$1:$1,1))&lt;&gt;"",
$D125*INDEX('raw-data'!$A$1:$GQ$197,MATCH($A125,'raw-data'!$A:$A,1),MATCH(FJ$1,'raw-data'!$1:$1,1))/VLOOKUP($A125,'raw-data'!$A:$B,2,TRUE),"")</f>
        <v/>
      </c>
      <c r="FK125" s="1" t="str">
        <f>IF(INDEX('raw-data'!$A$1:$GQ$197,MATCH($A125,'raw-data'!$A:$A,1),MATCH(FK$1,'raw-data'!$1:$1,1))&lt;&gt;"",
$D125*INDEX('raw-data'!$A$1:$GQ$197,MATCH($A125,'raw-data'!$A:$A,1),MATCH(FK$1,'raw-data'!$1:$1,1))/VLOOKUP($A125,'raw-data'!$A:$B,2,TRUE),"")</f>
        <v/>
      </c>
      <c r="FL125" s="1" t="str">
        <f>IF(INDEX('raw-data'!$A$1:$GQ$197,MATCH($A125,'raw-data'!$A:$A,1),MATCH(FL$1,'raw-data'!$1:$1,1))&lt;&gt;"",
$D125*INDEX('raw-data'!$A$1:$GQ$197,MATCH($A125,'raw-data'!$A:$A,1),MATCH(FL$1,'raw-data'!$1:$1,1))/VLOOKUP($A125,'raw-data'!$A:$B,2,TRUE),"")</f>
        <v/>
      </c>
      <c r="FM125" s="1" t="str">
        <f>IF(INDEX('raw-data'!$A$1:$GQ$197,MATCH($A125,'raw-data'!$A:$A,1),MATCH(FM$1,'raw-data'!$1:$1,1))&lt;&gt;"",
$D125*INDEX('raw-data'!$A$1:$GQ$197,MATCH($A125,'raw-data'!$A:$A,1),MATCH(FM$1,'raw-data'!$1:$1,1))/VLOOKUP($A125,'raw-data'!$A:$B,2,TRUE),"")</f>
        <v/>
      </c>
      <c r="FN125" s="1" t="str">
        <f>IF(INDEX('raw-data'!$A$1:$GQ$197,MATCH($A125,'raw-data'!$A:$A,1),MATCH(FN$1,'raw-data'!$1:$1,1))&lt;&gt;"",
$D125*INDEX('raw-data'!$A$1:$GQ$197,MATCH($A125,'raw-data'!$A:$A,1),MATCH(FN$1,'raw-data'!$1:$1,1))/VLOOKUP($A125,'raw-data'!$A:$B,2,TRUE),"")</f>
        <v/>
      </c>
      <c r="FO125" s="1" t="str">
        <f>IF(INDEX('raw-data'!$A$1:$GQ$197,MATCH($A125,'raw-data'!$A:$A,1),MATCH(FO$1,'raw-data'!$1:$1,1))&lt;&gt;"",
$D125*INDEX('raw-data'!$A$1:$GQ$197,MATCH($A125,'raw-data'!$A:$A,1),MATCH(FO$1,'raw-data'!$1:$1,1))/VLOOKUP($A125,'raw-data'!$A:$B,2,TRUE),"")</f>
        <v/>
      </c>
      <c r="FP125" s="1" t="str">
        <f>IF(INDEX('raw-data'!$A$1:$GQ$197,MATCH($A125,'raw-data'!$A:$A,1),MATCH(FP$1,'raw-data'!$1:$1,1))&lt;&gt;"",
$D125*INDEX('raw-data'!$A$1:$GQ$197,MATCH($A125,'raw-data'!$A:$A,1),MATCH(FP$1,'raw-data'!$1:$1,1))/VLOOKUP($A125,'raw-data'!$A:$B,2,TRUE),"")</f>
        <v/>
      </c>
      <c r="FQ125" s="1" t="str">
        <f>IF(INDEX('raw-data'!$A$1:$GQ$197,MATCH($A125,'raw-data'!$A:$A,1),MATCH(FQ$1,'raw-data'!$1:$1,1))&lt;&gt;"",
$D125*INDEX('raw-data'!$A$1:$GQ$197,MATCH($A125,'raw-data'!$A:$A,1),MATCH(FQ$1,'raw-data'!$1:$1,1))/VLOOKUP($A125,'raw-data'!$A:$B,2,TRUE),"")</f>
        <v/>
      </c>
      <c r="FR125" s="1" t="str">
        <f>IF(INDEX('raw-data'!$A$1:$GQ$197,MATCH($A125,'raw-data'!$A:$A,1),MATCH(FR$1,'raw-data'!$1:$1,1))&lt;&gt;"",
$D125*INDEX('raw-data'!$A$1:$GQ$197,MATCH($A125,'raw-data'!$A:$A,1),MATCH(FR$1,'raw-data'!$1:$1,1))/VLOOKUP($A125,'raw-data'!$A:$B,2,TRUE),"")</f>
        <v/>
      </c>
      <c r="FS125" s="1" t="str">
        <f>IF(INDEX('raw-data'!$A$1:$GQ$197,MATCH($A125,'raw-data'!$A:$A,1),MATCH(FS$1,'raw-data'!$1:$1,1))&lt;&gt;"",
$D125*INDEX('raw-data'!$A$1:$GQ$197,MATCH($A125,'raw-data'!$A:$A,1),MATCH(FS$1,'raw-data'!$1:$1,1))/VLOOKUP($A125,'raw-data'!$A:$B,2,TRUE),"")</f>
        <v/>
      </c>
      <c r="FT125" s="1" t="str">
        <f>IF(INDEX('raw-data'!$A$1:$GQ$197,MATCH($A125,'raw-data'!$A:$A,1),MATCH(FT$1,'raw-data'!$1:$1,1))&lt;&gt;"",
$D125*INDEX('raw-data'!$A$1:$GQ$197,MATCH($A125,'raw-data'!$A:$A,1),MATCH(FT$1,'raw-data'!$1:$1,1))/VLOOKUP($A125,'raw-data'!$A:$B,2,TRUE),"")</f>
        <v/>
      </c>
      <c r="FU125" s="1" t="str">
        <f>IF(INDEX('raw-data'!$A$1:$GQ$197,MATCH($A125,'raw-data'!$A:$A,1),MATCH(FU$1,'raw-data'!$1:$1,1))&lt;&gt;"",
$D125*INDEX('raw-data'!$A$1:$GQ$197,MATCH($A125,'raw-data'!$A:$A,1),MATCH(FU$1,'raw-data'!$1:$1,1))/VLOOKUP($A125,'raw-data'!$A:$B,2,TRUE),"")</f>
        <v/>
      </c>
      <c r="FV125" s="1">
        <f>IF(INDEX('raw-data'!$A$1:$GQ$197,MATCH($A125,'raw-data'!$A:$A,1),MATCH(FV$1,'raw-data'!$1:$1,1))&lt;&gt;"",
$D125*INDEX('raw-data'!$A$1:$GQ$197,MATCH($A125,'raw-data'!$A:$A,1),MATCH(FV$1,'raw-data'!$1:$1,1))/VLOOKUP($A125,'raw-data'!$A:$B,2,TRUE),"")</f>
        <v>0</v>
      </c>
      <c r="FW125" s="1" t="str">
        <f>IF(INDEX('raw-data'!$A$1:$GQ$197,MATCH($A125,'raw-data'!$A:$A,1),MATCH(FW$1,'raw-data'!$1:$1,1))&lt;&gt;"",
$D125*INDEX('raw-data'!$A$1:$GQ$197,MATCH($A125,'raw-data'!$A:$A,1),MATCH(FW$1,'raw-data'!$1:$1,1))/VLOOKUP($A125,'raw-data'!$A:$B,2,TRUE),"")</f>
        <v/>
      </c>
      <c r="FX125" s="1" t="str">
        <f>IF(INDEX('raw-data'!$A$1:$GQ$197,MATCH($A125,'raw-data'!$A:$A,1),MATCH(FX$1,'raw-data'!$1:$1,1))&lt;&gt;"",
$D125*INDEX('raw-data'!$A$1:$GQ$197,MATCH($A125,'raw-data'!$A:$A,1),MATCH(FX$1,'raw-data'!$1:$1,1))/VLOOKUP($A125,'raw-data'!$A:$B,2,TRUE),"")</f>
        <v/>
      </c>
      <c r="FY125" s="1" t="str">
        <f>IF(INDEX('raw-data'!$A$1:$GQ$197,MATCH($A125,'raw-data'!$A:$A,1),MATCH(FY$1,'raw-data'!$1:$1,1))&lt;&gt;"",
$D125*INDEX('raw-data'!$A$1:$GQ$197,MATCH($A125,'raw-data'!$A:$A,1),MATCH(FY$1,'raw-data'!$1:$1,1))/VLOOKUP($A125,'raw-data'!$A:$B,2,TRUE),"")</f>
        <v/>
      </c>
      <c r="FZ125" s="1" t="str">
        <f>IF(INDEX('raw-data'!$A$1:$GQ$197,MATCH($A125,'raw-data'!$A:$A,1),MATCH(FZ$1,'raw-data'!$1:$1,1))&lt;&gt;"",
$D125*INDEX('raw-data'!$A$1:$GQ$197,MATCH($A125,'raw-data'!$A:$A,1),MATCH(FZ$1,'raw-data'!$1:$1,1))/VLOOKUP($A125,'raw-data'!$A:$B,2,TRUE),"")</f>
        <v/>
      </c>
      <c r="GA125" s="1" t="str">
        <f>IF(INDEX('raw-data'!$A$1:$GQ$197,MATCH($A125,'raw-data'!$A:$A,1),MATCH(GA$1,'raw-data'!$1:$1,1))&lt;&gt;"",
$D125*INDEX('raw-data'!$A$1:$GQ$197,MATCH($A125,'raw-data'!$A:$A,1),MATCH(GA$1,'raw-data'!$1:$1,1))/VLOOKUP($A125,'raw-data'!$A:$B,2,TRUE),"")</f>
        <v/>
      </c>
      <c r="GB125" s="1" t="str">
        <f>IF(INDEX('raw-data'!$A$1:$GQ$197,MATCH($A125,'raw-data'!$A:$A,1),MATCH(GB$1,'raw-data'!$1:$1,1))&lt;&gt;"",
$D125*INDEX('raw-data'!$A$1:$GQ$197,MATCH($A125,'raw-data'!$A:$A,1),MATCH(GB$1,'raw-data'!$1:$1,1))/VLOOKUP($A125,'raw-data'!$A:$B,2,TRUE),"")</f>
        <v/>
      </c>
      <c r="GC125" s="1" t="str">
        <f>IF(INDEX('raw-data'!$A$1:$GQ$197,MATCH($A125,'raw-data'!$A:$A,1),MATCH(GC$1,'raw-data'!$1:$1,1))&lt;&gt;"",
$D125*INDEX('raw-data'!$A$1:$GQ$197,MATCH($A125,'raw-data'!$A:$A,1),MATCH(GC$1,'raw-data'!$1:$1,1))/VLOOKUP($A125,'raw-data'!$A:$B,2,TRUE),"")</f>
        <v/>
      </c>
      <c r="GD125" s="1" t="str">
        <f>IF(INDEX('raw-data'!$A$1:$GQ$197,MATCH($A125,'raw-data'!$A:$A,1),MATCH(GD$1,'raw-data'!$1:$1,1))&lt;&gt;"",
$D125*INDEX('raw-data'!$A$1:$GQ$197,MATCH($A125,'raw-data'!$A:$A,1),MATCH(GD$1,'raw-data'!$1:$1,1))/VLOOKUP($A125,'raw-data'!$A:$B,2,TRUE),"")</f>
        <v/>
      </c>
      <c r="GE125" s="1" t="str">
        <f>IF(INDEX('raw-data'!$A$1:$GQ$197,MATCH($A125,'raw-data'!$A:$A,1),MATCH(GE$1,'raw-data'!$1:$1,1))&lt;&gt;"",
$D125*INDEX('raw-data'!$A$1:$GQ$197,MATCH($A125,'raw-data'!$A:$A,1),MATCH(GE$1,'raw-data'!$1:$1,1))/VLOOKUP($A125,'raw-data'!$A:$B,2,TRUE),"")</f>
        <v/>
      </c>
      <c r="GF125" s="1" t="str">
        <f>IF(INDEX('raw-data'!$A$1:$GQ$197,MATCH($A125,'raw-data'!$A:$A,1),MATCH(GF$1,'raw-data'!$1:$1,1))&lt;&gt;"",
$D125*INDEX('raw-data'!$A$1:$GQ$197,MATCH($A125,'raw-data'!$A:$A,1),MATCH(GF$1,'raw-data'!$1:$1,1))/VLOOKUP($A125,'raw-data'!$A:$B,2,TRUE),"")</f>
        <v/>
      </c>
      <c r="GG125" s="1" t="str">
        <f>IF(INDEX('raw-data'!$A$1:$GQ$197,MATCH($A125,'raw-data'!$A:$A,1),MATCH(GG$1,'raw-data'!$1:$1,1))&lt;&gt;"",
$D125*INDEX('raw-data'!$A$1:$GQ$197,MATCH($A125,'raw-data'!$A:$A,1),MATCH(GG$1,'raw-data'!$1:$1,1))/VLOOKUP($A125,'raw-data'!$A:$B,2,TRUE),"")</f>
        <v/>
      </c>
      <c r="GH125" s="1" t="str">
        <f>IF(INDEX('raw-data'!$A$1:$GQ$197,MATCH($A125,'raw-data'!$A:$A,1),MATCH(GH$1,'raw-data'!$1:$1,1))&lt;&gt;"",
$D125*INDEX('raw-data'!$A$1:$GQ$197,MATCH($A125,'raw-data'!$A:$A,1),MATCH(GH$1,'raw-data'!$1:$1,1))/VLOOKUP($A125,'raw-data'!$A:$B,2,TRUE),"")</f>
        <v/>
      </c>
      <c r="GI125" s="1" t="str">
        <f>IF(INDEX('raw-data'!$A$1:$GQ$197,MATCH($A125,'raw-data'!$A:$A,1),MATCH(GI$1,'raw-data'!$1:$1,1))&lt;&gt;"",
$D125*INDEX('raw-data'!$A$1:$GQ$197,MATCH($A125,'raw-data'!$A:$A,1),MATCH(GI$1,'raw-data'!$1:$1,1))/VLOOKUP($A125,'raw-data'!$A:$B,2,TRUE),"")</f>
        <v/>
      </c>
      <c r="GJ125" s="1" t="str">
        <f>IF(INDEX('raw-data'!$A$1:$GQ$197,MATCH($A125,'raw-data'!$A:$A,1),MATCH(GJ$1,'raw-data'!$1:$1,1))&lt;&gt;"",
$D125*INDEX('raw-data'!$A$1:$GQ$197,MATCH($A125,'raw-data'!$A:$A,1),MATCH(GJ$1,'raw-data'!$1:$1,1))/VLOOKUP($A125,'raw-data'!$A:$B,2,TRUE),"")</f>
        <v/>
      </c>
      <c r="GK125" s="1" t="str">
        <f>IF(INDEX('raw-data'!$A$1:$GQ$197,MATCH($A125,'raw-data'!$A:$A,1),MATCH(GK$1,'raw-data'!$1:$1,1))&lt;&gt;"",
$D125*INDEX('raw-data'!$A$1:$GQ$197,MATCH($A125,'raw-data'!$A:$A,1),MATCH(GK$1,'raw-data'!$1:$1,1))/VLOOKUP($A125,'raw-data'!$A:$B,2,TRUE),"")</f>
        <v/>
      </c>
      <c r="GL125" s="1" t="str">
        <f>IF(INDEX('raw-data'!$A$1:$GQ$197,MATCH($A125,'raw-data'!$A:$A,1),MATCH(GL$1,'raw-data'!$1:$1,1))&lt;&gt;"",
$D125*INDEX('raw-data'!$A$1:$GQ$197,MATCH($A125,'raw-data'!$A:$A,1),MATCH(GL$1,'raw-data'!$1:$1,1))/VLOOKUP($A125,'raw-data'!$A:$B,2,TRUE),"")</f>
        <v/>
      </c>
      <c r="GM125" s="1" t="str">
        <f>IF(INDEX('raw-data'!$A$1:$GQ$197,MATCH($A125,'raw-data'!$A:$A,1),MATCH(GM$1,'raw-data'!$1:$1,1))&lt;&gt;"",
$D125*INDEX('raw-data'!$A$1:$GQ$197,MATCH($A125,'raw-data'!$A:$A,1),MATCH(GM$1,'raw-data'!$1:$1,1))/VLOOKUP($A125,'raw-data'!$A:$B,2,TRUE),"")</f>
        <v/>
      </c>
      <c r="GN125" s="1" t="str">
        <f>IF(INDEX('raw-data'!$A$1:$GQ$197,MATCH($A125,'raw-data'!$A:$A,1),MATCH(GN$1,'raw-data'!$1:$1,1))&lt;&gt;"",
$D125*INDEX('raw-data'!$A$1:$GQ$197,MATCH($A125,'raw-data'!$A:$A,1),MATCH(GN$1,'raw-data'!$1:$1,1))/VLOOKUP($A125,'raw-data'!$A:$B,2,TRUE),"")</f>
        <v/>
      </c>
      <c r="GO125" s="1" t="str">
        <f>IF(INDEX('raw-data'!$A$1:$GQ$197,MATCH($A125,'raw-data'!$A:$A,1),MATCH(GO$1,'raw-data'!$1:$1,1))&lt;&gt;"",
$D125*INDEX('raw-data'!$A$1:$GQ$197,MATCH($A125,'raw-data'!$A:$A,1),MATCH(GO$1,'raw-data'!$1:$1,1))/VLOOKUP($A125,'raw-data'!$A:$B,2,TRUE),"")</f>
        <v/>
      </c>
      <c r="GP125" s="1" t="str">
        <f>IF(INDEX('raw-data'!$A$1:$GQ$197,MATCH($A125,'raw-data'!$A:$A,1),MATCH(GP$1,'raw-data'!$1:$1,1))&lt;&gt;"",
$D125*INDEX('raw-data'!$A$1:$GQ$197,MATCH($A125,'raw-data'!$A:$A,1),MATCH(GP$1,'raw-data'!$1:$1,1))/VLOOKUP($A125,'raw-data'!$A:$B,2,TRUE),"")</f>
        <v/>
      </c>
      <c r="GQ125" s="1" t="str">
        <f>IF(INDEX('raw-data'!$A$1:$GQ$197,MATCH($A125,'raw-data'!$A:$A,1),MATCH(GQ$1,'raw-data'!$1:$1,1))&lt;&gt;"",
$D125*INDEX('raw-data'!$A$1:$GQ$197,MATCH($A125,'raw-data'!$A:$A,1),MATCH(GQ$1,'raw-data'!$1:$1,1))/VLOOKUP($A125,'raw-data'!$A:$B,2,TRUE),"")</f>
        <v/>
      </c>
    </row>
    <row r="126" spans="1:199" ht="15.75" x14ac:dyDescent="0.3">
      <c r="A126" s="3" t="s">
        <v>155</v>
      </c>
      <c r="B126" s="1">
        <f>IF(VLOOKUP(A126,'DATA-VIEW'!G:H,2,FALSE)=0,0,VLOOKUP(A126,'DATA-VIEW'!G:H,2,FALSE))</f>
        <v>0</v>
      </c>
      <c r="C126" s="1">
        <f t="shared" si="8"/>
        <v>0</v>
      </c>
      <c r="D126" s="1">
        <f>IFERROR(C126*VLOOKUP($A126,'raw-data'!A:C,2,TRUE)/VLOOKUP(A126,'raw-data'!A:C,3,TRUE),"")</f>
        <v>0</v>
      </c>
      <c r="E126" s="1" t="str">
        <f>IF(INDEX('raw-data'!$A$1:$GQ$197,MATCH($A126,'raw-data'!$A:$A,1),MATCH(E$1,'raw-data'!$1:$1,1))&lt;&gt;"",
$D126*INDEX('raw-data'!$A$1:$GQ$197,MATCH($A126,'raw-data'!$A:$A,1),MATCH(E$1,'raw-data'!$1:$1,1))/VLOOKUP($A126,'raw-data'!$A:$B,2,TRUE),"")</f>
        <v/>
      </c>
      <c r="F126" s="1" t="str">
        <f>IF(INDEX('raw-data'!$A$1:$GQ$197,MATCH($A126,'raw-data'!$A:$A,1),MATCH(F$1,'raw-data'!$1:$1,1))&lt;&gt;"",
$D126*INDEX('raw-data'!$A$1:$GQ$197,MATCH($A126,'raw-data'!$A:$A,1),MATCH(F$1,'raw-data'!$1:$1,1))/VLOOKUP($A126,'raw-data'!$A:$B,2,TRUE),"")</f>
        <v/>
      </c>
      <c r="G126" s="1" t="str">
        <f>IF(INDEX('raw-data'!$A$1:$GQ$197,MATCH($A126,'raw-data'!$A:$A,1),MATCH(G$1,'raw-data'!$1:$1,1))&lt;&gt;"",
$D126*INDEX('raw-data'!$A$1:$GQ$197,MATCH($A126,'raw-data'!$A:$A,1),MATCH(G$1,'raw-data'!$1:$1,1))/VLOOKUP($A126,'raw-data'!$A:$B,2,TRUE),"")</f>
        <v/>
      </c>
      <c r="H126" s="1" t="str">
        <f>IF(INDEX('raw-data'!$A$1:$GQ$197,MATCH($A126,'raw-data'!$A:$A,1),MATCH(H$1,'raw-data'!$1:$1,1))&lt;&gt;"",
$D126*INDEX('raw-data'!$A$1:$GQ$197,MATCH($A126,'raw-data'!$A:$A,1),MATCH(H$1,'raw-data'!$1:$1,1))/VLOOKUP($A126,'raw-data'!$A:$B,2,TRUE),"")</f>
        <v/>
      </c>
      <c r="I126" s="1" t="str">
        <f>IF(INDEX('raw-data'!$A$1:$GQ$197,MATCH($A126,'raw-data'!$A:$A,1),MATCH(I$1,'raw-data'!$1:$1,1))&lt;&gt;"",
$D126*INDEX('raw-data'!$A$1:$GQ$197,MATCH($A126,'raw-data'!$A:$A,1),MATCH(I$1,'raw-data'!$1:$1,1))/VLOOKUP($A126,'raw-data'!$A:$B,2,TRUE),"")</f>
        <v/>
      </c>
      <c r="J126" s="1" t="str">
        <f>IF(INDEX('raw-data'!$A$1:$GQ$197,MATCH($A126,'raw-data'!$A:$A,1),MATCH(J$1,'raw-data'!$1:$1,1))&lt;&gt;"",
$D126*INDEX('raw-data'!$A$1:$GQ$197,MATCH($A126,'raw-data'!$A:$A,1),MATCH(J$1,'raw-data'!$1:$1,1))/VLOOKUP($A126,'raw-data'!$A:$B,2,TRUE),"")</f>
        <v/>
      </c>
      <c r="K126" s="1" t="str">
        <f>IF(INDEX('raw-data'!$A$1:$GQ$197,MATCH($A126,'raw-data'!$A:$A,1),MATCH(K$1,'raw-data'!$1:$1,1))&lt;&gt;"",
$D126*INDEX('raw-data'!$A$1:$GQ$197,MATCH($A126,'raw-data'!$A:$A,1),MATCH(K$1,'raw-data'!$1:$1,1))/VLOOKUP($A126,'raw-data'!$A:$B,2,TRUE),"")</f>
        <v/>
      </c>
      <c r="L126" s="1" t="str">
        <f>IF(INDEX('raw-data'!$A$1:$GQ$197,MATCH($A126,'raw-data'!$A:$A,1),MATCH(L$1,'raw-data'!$1:$1,1))&lt;&gt;"",
$D126*INDEX('raw-data'!$A$1:$GQ$197,MATCH($A126,'raw-data'!$A:$A,1),MATCH(L$1,'raw-data'!$1:$1,1))/VLOOKUP($A126,'raw-data'!$A:$B,2,TRUE),"")</f>
        <v/>
      </c>
      <c r="M126" s="1" t="str">
        <f>IF(INDEX('raw-data'!$A$1:$GQ$197,MATCH($A126,'raw-data'!$A:$A,1),MATCH(M$1,'raw-data'!$1:$1,1))&lt;&gt;"",
$D126*INDEX('raw-data'!$A$1:$GQ$197,MATCH($A126,'raw-data'!$A:$A,1),MATCH(M$1,'raw-data'!$1:$1,1))/VLOOKUP($A126,'raw-data'!$A:$B,2,TRUE),"")</f>
        <v/>
      </c>
      <c r="N126" s="1" t="str">
        <f>IF(INDEX('raw-data'!$A$1:$GQ$197,MATCH($A126,'raw-data'!$A:$A,1),MATCH(N$1,'raw-data'!$1:$1,1))&lt;&gt;"",
$D126*INDEX('raw-data'!$A$1:$GQ$197,MATCH($A126,'raw-data'!$A:$A,1),MATCH(N$1,'raw-data'!$1:$1,1))/VLOOKUP($A126,'raw-data'!$A:$B,2,TRUE),"")</f>
        <v/>
      </c>
      <c r="O126" s="1" t="str">
        <f>IF(INDEX('raw-data'!$A$1:$GQ$197,MATCH($A126,'raw-data'!$A:$A,1),MATCH(O$1,'raw-data'!$1:$1,1))&lt;&gt;"",
$D126*INDEX('raw-data'!$A$1:$GQ$197,MATCH($A126,'raw-data'!$A:$A,1),MATCH(O$1,'raw-data'!$1:$1,1))/VLOOKUP($A126,'raw-data'!$A:$B,2,TRUE),"")</f>
        <v/>
      </c>
      <c r="P126" s="1" t="str">
        <f>IF(INDEX('raw-data'!$A$1:$GQ$197,MATCH($A126,'raw-data'!$A:$A,1),MATCH(P$1,'raw-data'!$1:$1,1))&lt;&gt;"",
$D126*INDEX('raw-data'!$A$1:$GQ$197,MATCH($A126,'raw-data'!$A:$A,1),MATCH(P$1,'raw-data'!$1:$1,1))/VLOOKUP($A126,'raw-data'!$A:$B,2,TRUE),"")</f>
        <v/>
      </c>
      <c r="Q126" s="1" t="str">
        <f>IF(INDEX('raw-data'!$A$1:$GQ$197,MATCH($A126,'raw-data'!$A:$A,1),MATCH(Q$1,'raw-data'!$1:$1,1))&lt;&gt;"",
$D126*INDEX('raw-data'!$A$1:$GQ$197,MATCH($A126,'raw-data'!$A:$A,1),MATCH(Q$1,'raw-data'!$1:$1,1))/VLOOKUP($A126,'raw-data'!$A:$B,2,TRUE),"")</f>
        <v/>
      </c>
      <c r="R126" s="1" t="str">
        <f>IF(INDEX('raw-data'!$A$1:$GQ$197,MATCH($A126,'raw-data'!$A:$A,1),MATCH(R$1,'raw-data'!$1:$1,1))&lt;&gt;"",
$D126*INDEX('raw-data'!$A$1:$GQ$197,MATCH($A126,'raw-data'!$A:$A,1),MATCH(R$1,'raw-data'!$1:$1,1))/VLOOKUP($A126,'raw-data'!$A:$B,2,TRUE),"")</f>
        <v/>
      </c>
      <c r="S126" s="1" t="str">
        <f>IF(INDEX('raw-data'!$A$1:$GQ$197,MATCH($A126,'raw-data'!$A:$A,1),MATCH(S$1,'raw-data'!$1:$1,1))&lt;&gt;"",
$D126*INDEX('raw-data'!$A$1:$GQ$197,MATCH($A126,'raw-data'!$A:$A,1),MATCH(S$1,'raw-data'!$1:$1,1))/VLOOKUP($A126,'raw-data'!$A:$B,2,TRUE),"")</f>
        <v/>
      </c>
      <c r="T126" s="1" t="str">
        <f>IF(INDEX('raw-data'!$A$1:$GQ$197,MATCH($A126,'raw-data'!$A:$A,1),MATCH(T$1,'raw-data'!$1:$1,1))&lt;&gt;"",
$D126*INDEX('raw-data'!$A$1:$GQ$197,MATCH($A126,'raw-data'!$A:$A,1),MATCH(T$1,'raw-data'!$1:$1,1))/VLOOKUP($A126,'raw-data'!$A:$B,2,TRUE),"")</f>
        <v/>
      </c>
      <c r="U126" s="1" t="str">
        <f>IF(INDEX('raw-data'!$A$1:$GQ$197,MATCH($A126,'raw-data'!$A:$A,1),MATCH(U$1,'raw-data'!$1:$1,1))&lt;&gt;"",
$D126*INDEX('raw-data'!$A$1:$GQ$197,MATCH($A126,'raw-data'!$A:$A,1),MATCH(U$1,'raw-data'!$1:$1,1))/VLOOKUP($A126,'raw-data'!$A:$B,2,TRUE),"")</f>
        <v/>
      </c>
      <c r="V126" s="1" t="str">
        <f>IF(INDEX('raw-data'!$A$1:$GQ$197,MATCH($A126,'raw-data'!$A:$A,1),MATCH(V$1,'raw-data'!$1:$1,1))&lt;&gt;"",
$D126*INDEX('raw-data'!$A$1:$GQ$197,MATCH($A126,'raw-data'!$A:$A,1),MATCH(V$1,'raw-data'!$1:$1,1))/VLOOKUP($A126,'raw-data'!$A:$B,2,TRUE),"")</f>
        <v/>
      </c>
      <c r="W126" s="1" t="str">
        <f>IF(INDEX('raw-data'!$A$1:$GQ$197,MATCH($A126,'raw-data'!$A:$A,1),MATCH(W$1,'raw-data'!$1:$1,1))&lt;&gt;"",
$D126*INDEX('raw-data'!$A$1:$GQ$197,MATCH($A126,'raw-data'!$A:$A,1),MATCH(W$1,'raw-data'!$1:$1,1))/VLOOKUP($A126,'raw-data'!$A:$B,2,TRUE),"")</f>
        <v/>
      </c>
      <c r="X126" s="1" t="str">
        <f>IF(INDEX('raw-data'!$A$1:$GQ$197,MATCH($A126,'raw-data'!$A:$A,1),MATCH(X$1,'raw-data'!$1:$1,1))&lt;&gt;"",
$D126*INDEX('raw-data'!$A$1:$GQ$197,MATCH($A126,'raw-data'!$A:$A,1),MATCH(X$1,'raw-data'!$1:$1,1))/VLOOKUP($A126,'raw-data'!$A:$B,2,TRUE),"")</f>
        <v/>
      </c>
      <c r="Y126" s="1" t="str">
        <f>IF(INDEX('raw-data'!$A$1:$GQ$197,MATCH($A126,'raw-data'!$A:$A,1),MATCH(Y$1,'raw-data'!$1:$1,1))&lt;&gt;"",
$D126*INDEX('raw-data'!$A$1:$GQ$197,MATCH($A126,'raw-data'!$A:$A,1),MATCH(Y$1,'raw-data'!$1:$1,1))/VLOOKUP($A126,'raw-data'!$A:$B,2,TRUE),"")</f>
        <v/>
      </c>
      <c r="Z126" s="1" t="str">
        <f>IF(INDEX('raw-data'!$A$1:$GQ$197,MATCH($A126,'raw-data'!$A:$A,1),MATCH(Z$1,'raw-data'!$1:$1,1))&lt;&gt;"",
$D126*INDEX('raw-data'!$A$1:$GQ$197,MATCH($A126,'raw-data'!$A:$A,1),MATCH(Z$1,'raw-data'!$1:$1,1))/VLOOKUP($A126,'raw-data'!$A:$B,2,TRUE),"")</f>
        <v/>
      </c>
      <c r="AA126" s="1" t="str">
        <f>IF(INDEX('raw-data'!$A$1:$GQ$197,MATCH($A126,'raw-data'!$A:$A,1),MATCH(AA$1,'raw-data'!$1:$1,1))&lt;&gt;"",
$D126*INDEX('raw-data'!$A$1:$GQ$197,MATCH($A126,'raw-data'!$A:$A,1),MATCH(AA$1,'raw-data'!$1:$1,1))/VLOOKUP($A126,'raw-data'!$A:$B,2,TRUE),"")</f>
        <v/>
      </c>
      <c r="AB126" s="1" t="str">
        <f>IF(INDEX('raw-data'!$A$1:$GQ$197,MATCH($A126,'raw-data'!$A:$A,1),MATCH(AB$1,'raw-data'!$1:$1,1))&lt;&gt;"",
$D126*INDEX('raw-data'!$A$1:$GQ$197,MATCH($A126,'raw-data'!$A:$A,1),MATCH(AB$1,'raw-data'!$1:$1,1))/VLOOKUP($A126,'raw-data'!$A:$B,2,TRUE),"")</f>
        <v/>
      </c>
      <c r="AC126" s="1" t="str">
        <f>IF(INDEX('raw-data'!$A$1:$GQ$197,MATCH($A126,'raw-data'!$A:$A,1),MATCH(AC$1,'raw-data'!$1:$1,1))&lt;&gt;"",
$D126*INDEX('raw-data'!$A$1:$GQ$197,MATCH($A126,'raw-data'!$A:$A,1),MATCH(AC$1,'raw-data'!$1:$1,1))/VLOOKUP($A126,'raw-data'!$A:$B,2,TRUE),"")</f>
        <v/>
      </c>
      <c r="AD126" s="1" t="str">
        <f>IF(INDEX('raw-data'!$A$1:$GQ$197,MATCH($A126,'raw-data'!$A:$A,1),MATCH(AD$1,'raw-data'!$1:$1,1))&lt;&gt;"",
$D126*INDEX('raw-data'!$A$1:$GQ$197,MATCH($A126,'raw-data'!$A:$A,1),MATCH(AD$1,'raw-data'!$1:$1,1))/VLOOKUP($A126,'raw-data'!$A:$B,2,TRUE),"")</f>
        <v/>
      </c>
      <c r="AE126" s="1" t="str">
        <f>IF(INDEX('raw-data'!$A$1:$GQ$197,MATCH($A126,'raw-data'!$A:$A,1),MATCH(AE$1,'raw-data'!$1:$1,1))&lt;&gt;"",
$D126*INDEX('raw-data'!$A$1:$GQ$197,MATCH($A126,'raw-data'!$A:$A,1),MATCH(AE$1,'raw-data'!$1:$1,1))/VLOOKUP($A126,'raw-data'!$A:$B,2,TRUE),"")</f>
        <v/>
      </c>
      <c r="AF126" s="1" t="str">
        <f>IF(INDEX('raw-data'!$A$1:$GQ$197,MATCH($A126,'raw-data'!$A:$A,1),MATCH(AF$1,'raw-data'!$1:$1,1))&lt;&gt;"",
$D126*INDEX('raw-data'!$A$1:$GQ$197,MATCH($A126,'raw-data'!$A:$A,1),MATCH(AF$1,'raw-data'!$1:$1,1))/VLOOKUP($A126,'raw-data'!$A:$B,2,TRUE),"")</f>
        <v/>
      </c>
      <c r="AG126" s="1" t="str">
        <f>IF(INDEX('raw-data'!$A$1:$GQ$197,MATCH($A126,'raw-data'!$A:$A,1),MATCH(AG$1,'raw-data'!$1:$1,1))&lt;&gt;"",
$D126*INDEX('raw-data'!$A$1:$GQ$197,MATCH($A126,'raw-data'!$A:$A,1),MATCH(AG$1,'raw-data'!$1:$1,1))/VLOOKUP($A126,'raw-data'!$A:$B,2,TRUE),"")</f>
        <v/>
      </c>
      <c r="AH126" s="1" t="str">
        <f>IF(INDEX('raw-data'!$A$1:$GQ$197,MATCH($A126,'raw-data'!$A:$A,1),MATCH(AH$1,'raw-data'!$1:$1,1))&lt;&gt;"",
$D126*INDEX('raw-data'!$A$1:$GQ$197,MATCH($A126,'raw-data'!$A:$A,1),MATCH(AH$1,'raw-data'!$1:$1,1))/VLOOKUP($A126,'raw-data'!$A:$B,2,TRUE),"")</f>
        <v/>
      </c>
      <c r="AI126" s="1" t="str">
        <f>IF(INDEX('raw-data'!$A$1:$GQ$197,MATCH($A126,'raw-data'!$A:$A,1),MATCH(AI$1,'raw-data'!$1:$1,1))&lt;&gt;"",
$D126*INDEX('raw-data'!$A$1:$GQ$197,MATCH($A126,'raw-data'!$A:$A,1),MATCH(AI$1,'raw-data'!$1:$1,1))/VLOOKUP($A126,'raw-data'!$A:$B,2,TRUE),"")</f>
        <v/>
      </c>
      <c r="AJ126" s="1" t="str">
        <f>IF(INDEX('raw-data'!$A$1:$GQ$197,MATCH($A126,'raw-data'!$A:$A,1),MATCH(AJ$1,'raw-data'!$1:$1,1))&lt;&gt;"",
$D126*INDEX('raw-data'!$A$1:$GQ$197,MATCH($A126,'raw-data'!$A:$A,1),MATCH(AJ$1,'raw-data'!$1:$1,1))/VLOOKUP($A126,'raw-data'!$A:$B,2,TRUE),"")</f>
        <v/>
      </c>
      <c r="AK126" s="1" t="str">
        <f>IF(INDEX('raw-data'!$A$1:$GQ$197,MATCH($A126,'raw-data'!$A:$A,1),MATCH(AK$1,'raw-data'!$1:$1,1))&lt;&gt;"",
$D126*INDEX('raw-data'!$A$1:$GQ$197,MATCH($A126,'raw-data'!$A:$A,1),MATCH(AK$1,'raw-data'!$1:$1,1))/VLOOKUP($A126,'raw-data'!$A:$B,2,TRUE),"")</f>
        <v/>
      </c>
      <c r="AL126" s="1" t="str">
        <f>IF(INDEX('raw-data'!$A$1:$GQ$197,MATCH($A126,'raw-data'!$A:$A,1),MATCH(AL$1,'raw-data'!$1:$1,1))&lt;&gt;"",
$D126*INDEX('raw-data'!$A$1:$GQ$197,MATCH($A126,'raw-data'!$A:$A,1),MATCH(AL$1,'raw-data'!$1:$1,1))/VLOOKUP($A126,'raw-data'!$A:$B,2,TRUE),"")</f>
        <v/>
      </c>
      <c r="AM126" s="1" t="str">
        <f>IF(INDEX('raw-data'!$A$1:$GQ$197,MATCH($A126,'raw-data'!$A:$A,1),MATCH(AM$1,'raw-data'!$1:$1,1))&lt;&gt;"",
$D126*INDEX('raw-data'!$A$1:$GQ$197,MATCH($A126,'raw-data'!$A:$A,1),MATCH(AM$1,'raw-data'!$1:$1,1))/VLOOKUP($A126,'raw-data'!$A:$B,2,TRUE),"")</f>
        <v/>
      </c>
      <c r="AN126" s="1" t="str">
        <f>IF(INDEX('raw-data'!$A$1:$GQ$197,MATCH($A126,'raw-data'!$A:$A,1),MATCH(AN$1,'raw-data'!$1:$1,1))&lt;&gt;"",
$D126*INDEX('raw-data'!$A$1:$GQ$197,MATCH($A126,'raw-data'!$A:$A,1),MATCH(AN$1,'raw-data'!$1:$1,1))/VLOOKUP($A126,'raw-data'!$A:$B,2,TRUE),"")</f>
        <v/>
      </c>
      <c r="AO126" s="1" t="str">
        <f>IF(INDEX('raw-data'!$A$1:$GQ$197,MATCH($A126,'raw-data'!$A:$A,1),MATCH(AO$1,'raw-data'!$1:$1,1))&lt;&gt;"",
$D126*INDEX('raw-data'!$A$1:$GQ$197,MATCH($A126,'raw-data'!$A:$A,1),MATCH(AO$1,'raw-data'!$1:$1,1))/VLOOKUP($A126,'raw-data'!$A:$B,2,TRUE),"")</f>
        <v/>
      </c>
      <c r="AP126" s="1" t="str">
        <f>IF(INDEX('raw-data'!$A$1:$GQ$197,MATCH($A126,'raw-data'!$A:$A,1),MATCH(AP$1,'raw-data'!$1:$1,1))&lt;&gt;"",
$D126*INDEX('raw-data'!$A$1:$GQ$197,MATCH($A126,'raw-data'!$A:$A,1),MATCH(AP$1,'raw-data'!$1:$1,1))/VLOOKUP($A126,'raw-data'!$A:$B,2,TRUE),"")</f>
        <v/>
      </c>
      <c r="AQ126" s="1" t="str">
        <f>IF(INDEX('raw-data'!$A$1:$GQ$197,MATCH($A126,'raw-data'!$A:$A,1),MATCH(AQ$1,'raw-data'!$1:$1,1))&lt;&gt;"",
$D126*INDEX('raw-data'!$A$1:$GQ$197,MATCH($A126,'raw-data'!$A:$A,1),MATCH(AQ$1,'raw-data'!$1:$1,1))/VLOOKUP($A126,'raw-data'!$A:$B,2,TRUE),"")</f>
        <v/>
      </c>
      <c r="AR126" s="1">
        <f>IF(INDEX('raw-data'!$A$1:$GQ$197,MATCH($A126,'raw-data'!$A:$A,1),MATCH(AR$1,'raw-data'!$1:$1,1))&lt;&gt;"",
$D126*INDEX('raw-data'!$A$1:$GQ$197,MATCH($A126,'raw-data'!$A:$A,1),MATCH(AR$1,'raw-data'!$1:$1,1))/VLOOKUP($A126,'raw-data'!$A:$B,2,TRUE),"")</f>
        <v>0</v>
      </c>
      <c r="AS126" s="1" t="str">
        <f>IF(INDEX('raw-data'!$A$1:$GQ$197,MATCH($A126,'raw-data'!$A:$A,1),MATCH(AS$1,'raw-data'!$1:$1,1))&lt;&gt;"",
$D126*INDEX('raw-data'!$A$1:$GQ$197,MATCH($A126,'raw-data'!$A:$A,1),MATCH(AS$1,'raw-data'!$1:$1,1))/VLOOKUP($A126,'raw-data'!$A:$B,2,TRUE),"")</f>
        <v/>
      </c>
      <c r="AT126" s="1" t="str">
        <f>IF(INDEX('raw-data'!$A$1:$GQ$197,MATCH($A126,'raw-data'!$A:$A,1),MATCH(AT$1,'raw-data'!$1:$1,1))&lt;&gt;"",
$D126*INDEX('raw-data'!$A$1:$GQ$197,MATCH($A126,'raw-data'!$A:$A,1),MATCH(AT$1,'raw-data'!$1:$1,1))/VLOOKUP($A126,'raw-data'!$A:$B,2,TRUE),"")</f>
        <v/>
      </c>
      <c r="AU126" s="1" t="str">
        <f>IF(INDEX('raw-data'!$A$1:$GQ$197,MATCH($A126,'raw-data'!$A:$A,1),MATCH(AU$1,'raw-data'!$1:$1,1))&lt;&gt;"",
$D126*INDEX('raw-data'!$A$1:$GQ$197,MATCH($A126,'raw-data'!$A:$A,1),MATCH(AU$1,'raw-data'!$1:$1,1))/VLOOKUP($A126,'raw-data'!$A:$B,2,TRUE),"")</f>
        <v/>
      </c>
      <c r="AV126" s="1" t="str">
        <f>IF(INDEX('raw-data'!$A$1:$GQ$197,MATCH($A126,'raw-data'!$A:$A,1),MATCH(AV$1,'raw-data'!$1:$1,1))&lt;&gt;"",
$D126*INDEX('raw-data'!$A$1:$GQ$197,MATCH($A126,'raw-data'!$A:$A,1),MATCH(AV$1,'raw-data'!$1:$1,1))/VLOOKUP($A126,'raw-data'!$A:$B,2,TRUE),"")</f>
        <v/>
      </c>
      <c r="AW126" s="1" t="str">
        <f>IF(INDEX('raw-data'!$A$1:$GQ$197,MATCH($A126,'raw-data'!$A:$A,1),MATCH(AW$1,'raw-data'!$1:$1,1))&lt;&gt;"",
$D126*INDEX('raw-data'!$A$1:$GQ$197,MATCH($A126,'raw-data'!$A:$A,1),MATCH(AW$1,'raw-data'!$1:$1,1))/VLOOKUP($A126,'raw-data'!$A:$B,2,TRUE),"")</f>
        <v/>
      </c>
      <c r="AX126" s="1" t="str">
        <f>IF(INDEX('raw-data'!$A$1:$GQ$197,MATCH($A126,'raw-data'!$A:$A,1),MATCH(AX$1,'raw-data'!$1:$1,1))&lt;&gt;"",
$D126*INDEX('raw-data'!$A$1:$GQ$197,MATCH($A126,'raw-data'!$A:$A,1),MATCH(AX$1,'raw-data'!$1:$1,1))/VLOOKUP($A126,'raw-data'!$A:$B,2,TRUE),"")</f>
        <v/>
      </c>
      <c r="AY126" s="1" t="str">
        <f>IF(INDEX('raw-data'!$A$1:$GQ$197,MATCH($A126,'raw-data'!$A:$A,1),MATCH(AY$1,'raw-data'!$1:$1,1))&lt;&gt;"",
$D126*INDEX('raw-data'!$A$1:$GQ$197,MATCH($A126,'raw-data'!$A:$A,1),MATCH(AY$1,'raw-data'!$1:$1,1))/VLOOKUP($A126,'raw-data'!$A:$B,2,TRUE),"")</f>
        <v/>
      </c>
      <c r="AZ126" s="1" t="str">
        <f>IF(INDEX('raw-data'!$A$1:$GQ$197,MATCH($A126,'raw-data'!$A:$A,1),MATCH(AZ$1,'raw-data'!$1:$1,1))&lt;&gt;"",
$D126*INDEX('raw-data'!$A$1:$GQ$197,MATCH($A126,'raw-data'!$A:$A,1),MATCH(AZ$1,'raw-data'!$1:$1,1))/VLOOKUP($A126,'raw-data'!$A:$B,2,TRUE),"")</f>
        <v/>
      </c>
      <c r="BA126" s="1" t="str">
        <f>IF(INDEX('raw-data'!$A$1:$GQ$197,MATCH($A126,'raw-data'!$A:$A,1),MATCH(BA$1,'raw-data'!$1:$1,1))&lt;&gt;"",
$D126*INDEX('raw-data'!$A$1:$GQ$197,MATCH($A126,'raw-data'!$A:$A,1),MATCH(BA$1,'raw-data'!$1:$1,1))/VLOOKUP($A126,'raw-data'!$A:$B,2,TRUE),"")</f>
        <v/>
      </c>
      <c r="BB126" s="1" t="str">
        <f>IF(INDEX('raw-data'!$A$1:$GQ$197,MATCH($A126,'raw-data'!$A:$A,1),MATCH(BB$1,'raw-data'!$1:$1,1))&lt;&gt;"",
$D126*INDEX('raw-data'!$A$1:$GQ$197,MATCH($A126,'raw-data'!$A:$A,1),MATCH(BB$1,'raw-data'!$1:$1,1))/VLOOKUP($A126,'raw-data'!$A:$B,2,TRUE),"")</f>
        <v/>
      </c>
      <c r="BC126" s="1" t="str">
        <f>IF(INDEX('raw-data'!$A$1:$GQ$197,MATCH($A126,'raw-data'!$A:$A,1),MATCH(BC$1,'raw-data'!$1:$1,1))&lt;&gt;"",
$D126*INDEX('raw-data'!$A$1:$GQ$197,MATCH($A126,'raw-data'!$A:$A,1),MATCH(BC$1,'raw-data'!$1:$1,1))/VLOOKUP($A126,'raw-data'!$A:$B,2,TRUE),"")</f>
        <v/>
      </c>
      <c r="BD126" s="1" t="str">
        <f>IF(INDEX('raw-data'!$A$1:$GQ$197,MATCH($A126,'raw-data'!$A:$A,1),MATCH(BD$1,'raw-data'!$1:$1,1))&lt;&gt;"",
$D126*INDEX('raw-data'!$A$1:$GQ$197,MATCH($A126,'raw-data'!$A:$A,1),MATCH(BD$1,'raw-data'!$1:$1,1))/VLOOKUP($A126,'raw-data'!$A:$B,2,TRUE),"")</f>
        <v/>
      </c>
      <c r="BE126" s="1" t="str">
        <f>IF(INDEX('raw-data'!$A$1:$GQ$197,MATCH($A126,'raw-data'!$A:$A,1),MATCH(BE$1,'raw-data'!$1:$1,1))&lt;&gt;"",
$D126*INDEX('raw-data'!$A$1:$GQ$197,MATCH($A126,'raw-data'!$A:$A,1),MATCH(BE$1,'raw-data'!$1:$1,1))/VLOOKUP($A126,'raw-data'!$A:$B,2,TRUE),"")</f>
        <v/>
      </c>
      <c r="BF126" s="1" t="str">
        <f>IF(INDEX('raw-data'!$A$1:$GQ$197,MATCH($A126,'raw-data'!$A:$A,1),MATCH(BF$1,'raw-data'!$1:$1,1))&lt;&gt;"",
$D126*INDEX('raw-data'!$A$1:$GQ$197,MATCH($A126,'raw-data'!$A:$A,1),MATCH(BF$1,'raw-data'!$1:$1,1))/VLOOKUP($A126,'raw-data'!$A:$B,2,TRUE),"")</f>
        <v/>
      </c>
      <c r="BG126" s="1" t="str">
        <f>IF(INDEX('raw-data'!$A$1:$GQ$197,MATCH($A126,'raw-data'!$A:$A,1),MATCH(BG$1,'raw-data'!$1:$1,1))&lt;&gt;"",
$D126*INDEX('raw-data'!$A$1:$GQ$197,MATCH($A126,'raw-data'!$A:$A,1),MATCH(BG$1,'raw-data'!$1:$1,1))/VLOOKUP($A126,'raw-data'!$A:$B,2,TRUE),"")</f>
        <v/>
      </c>
      <c r="BH126" s="1" t="str">
        <f>IF(INDEX('raw-data'!$A$1:$GQ$197,MATCH($A126,'raw-data'!$A:$A,1),MATCH(BH$1,'raw-data'!$1:$1,1))&lt;&gt;"",
$D126*INDEX('raw-data'!$A$1:$GQ$197,MATCH($A126,'raw-data'!$A:$A,1),MATCH(BH$1,'raw-data'!$1:$1,1))/VLOOKUP($A126,'raw-data'!$A:$B,2,TRUE),"")</f>
        <v/>
      </c>
      <c r="BI126" s="1" t="str">
        <f>IF(INDEX('raw-data'!$A$1:$GQ$197,MATCH($A126,'raw-data'!$A:$A,1),MATCH(BI$1,'raw-data'!$1:$1,1))&lt;&gt;"",
$D126*INDEX('raw-data'!$A$1:$GQ$197,MATCH($A126,'raw-data'!$A:$A,1),MATCH(BI$1,'raw-data'!$1:$1,1))/VLOOKUP($A126,'raw-data'!$A:$B,2,TRUE),"")</f>
        <v/>
      </c>
      <c r="BJ126" s="1" t="str">
        <f>IF(INDEX('raw-data'!$A$1:$GQ$197,MATCH($A126,'raw-data'!$A:$A,1),MATCH(BJ$1,'raw-data'!$1:$1,1))&lt;&gt;"",
$D126*INDEX('raw-data'!$A$1:$GQ$197,MATCH($A126,'raw-data'!$A:$A,1),MATCH(BJ$1,'raw-data'!$1:$1,1))/VLOOKUP($A126,'raw-data'!$A:$B,2,TRUE),"")</f>
        <v/>
      </c>
      <c r="BK126" s="1" t="str">
        <f>IF(INDEX('raw-data'!$A$1:$GQ$197,MATCH($A126,'raw-data'!$A:$A,1),MATCH(BK$1,'raw-data'!$1:$1,1))&lt;&gt;"",
$D126*INDEX('raw-data'!$A$1:$GQ$197,MATCH($A126,'raw-data'!$A:$A,1),MATCH(BK$1,'raw-data'!$1:$1,1))/VLOOKUP($A126,'raw-data'!$A:$B,2,TRUE),"")</f>
        <v/>
      </c>
      <c r="BL126" s="1" t="str">
        <f>IF(INDEX('raw-data'!$A$1:$GQ$197,MATCH($A126,'raw-data'!$A:$A,1),MATCH(BL$1,'raw-data'!$1:$1,1))&lt;&gt;"",
$D126*INDEX('raw-data'!$A$1:$GQ$197,MATCH($A126,'raw-data'!$A:$A,1),MATCH(BL$1,'raw-data'!$1:$1,1))/VLOOKUP($A126,'raw-data'!$A:$B,2,TRUE),"")</f>
        <v/>
      </c>
      <c r="BM126" s="1" t="str">
        <f>IF(INDEX('raw-data'!$A$1:$GQ$197,MATCH($A126,'raw-data'!$A:$A,1),MATCH(BM$1,'raw-data'!$1:$1,1))&lt;&gt;"",
$D126*INDEX('raw-data'!$A$1:$GQ$197,MATCH($A126,'raw-data'!$A:$A,1),MATCH(BM$1,'raw-data'!$1:$1,1))/VLOOKUP($A126,'raw-data'!$A:$B,2,TRUE),"")</f>
        <v/>
      </c>
      <c r="BN126" s="1" t="str">
        <f>IF(INDEX('raw-data'!$A$1:$GQ$197,MATCH($A126,'raw-data'!$A:$A,1),MATCH(BN$1,'raw-data'!$1:$1,1))&lt;&gt;"",
$D126*INDEX('raw-data'!$A$1:$GQ$197,MATCH($A126,'raw-data'!$A:$A,1),MATCH(BN$1,'raw-data'!$1:$1,1))/VLOOKUP($A126,'raw-data'!$A:$B,2,TRUE),"")</f>
        <v/>
      </c>
      <c r="BO126" s="1" t="str">
        <f>IF(INDEX('raw-data'!$A$1:$GQ$197,MATCH($A126,'raw-data'!$A:$A,1),MATCH(BO$1,'raw-data'!$1:$1,1))&lt;&gt;"",
$D126*INDEX('raw-data'!$A$1:$GQ$197,MATCH($A126,'raw-data'!$A:$A,1),MATCH(BO$1,'raw-data'!$1:$1,1))/VLOOKUP($A126,'raw-data'!$A:$B,2,TRUE),"")</f>
        <v/>
      </c>
      <c r="BP126" s="1" t="str">
        <f>IF(INDEX('raw-data'!$A$1:$GQ$197,MATCH($A126,'raw-data'!$A:$A,1),MATCH(BP$1,'raw-data'!$1:$1,1))&lt;&gt;"",
$D126*INDEX('raw-data'!$A$1:$GQ$197,MATCH($A126,'raw-data'!$A:$A,1),MATCH(BP$1,'raw-data'!$1:$1,1))/VLOOKUP($A126,'raw-data'!$A:$B,2,TRUE),"")</f>
        <v/>
      </c>
      <c r="BQ126" s="1" t="str">
        <f>IF(INDEX('raw-data'!$A$1:$GQ$197,MATCH($A126,'raw-data'!$A:$A,1),MATCH(BQ$1,'raw-data'!$1:$1,1))&lt;&gt;"",
$D126*INDEX('raw-data'!$A$1:$GQ$197,MATCH($A126,'raw-data'!$A:$A,1),MATCH(BQ$1,'raw-data'!$1:$1,1))/VLOOKUP($A126,'raw-data'!$A:$B,2,TRUE),"")</f>
        <v/>
      </c>
      <c r="BR126" s="1" t="str">
        <f>IF(INDEX('raw-data'!$A$1:$GQ$197,MATCH($A126,'raw-data'!$A:$A,1),MATCH(BR$1,'raw-data'!$1:$1,1))&lt;&gt;"",
$D126*INDEX('raw-data'!$A$1:$GQ$197,MATCH($A126,'raw-data'!$A:$A,1),MATCH(BR$1,'raw-data'!$1:$1,1))/VLOOKUP($A126,'raw-data'!$A:$B,2,TRUE),"")</f>
        <v/>
      </c>
      <c r="BS126" s="1" t="str">
        <f>IF(INDEX('raw-data'!$A$1:$GQ$197,MATCH($A126,'raw-data'!$A:$A,1),MATCH(BS$1,'raw-data'!$1:$1,1))&lt;&gt;"",
$D126*INDEX('raw-data'!$A$1:$GQ$197,MATCH($A126,'raw-data'!$A:$A,1),MATCH(BS$1,'raw-data'!$1:$1,1))/VLOOKUP($A126,'raw-data'!$A:$B,2,TRUE),"")</f>
        <v/>
      </c>
      <c r="BT126" s="1" t="str">
        <f>IF(INDEX('raw-data'!$A$1:$GQ$197,MATCH($A126,'raw-data'!$A:$A,1),MATCH(BT$1,'raw-data'!$1:$1,1))&lt;&gt;"",
$D126*INDEX('raw-data'!$A$1:$GQ$197,MATCH($A126,'raw-data'!$A:$A,1),MATCH(BT$1,'raw-data'!$1:$1,1))/VLOOKUP($A126,'raw-data'!$A:$B,2,TRUE),"")</f>
        <v/>
      </c>
      <c r="BU126" s="1" t="str">
        <f>IF(INDEX('raw-data'!$A$1:$GQ$197,MATCH($A126,'raw-data'!$A:$A,1),MATCH(BU$1,'raw-data'!$1:$1,1))&lt;&gt;"",
$D126*INDEX('raw-data'!$A$1:$GQ$197,MATCH($A126,'raw-data'!$A:$A,1),MATCH(BU$1,'raw-data'!$1:$1,1))/VLOOKUP($A126,'raw-data'!$A:$B,2,TRUE),"")</f>
        <v/>
      </c>
      <c r="BV126" s="1" t="str">
        <f>IF(INDEX('raw-data'!$A$1:$GQ$197,MATCH($A126,'raw-data'!$A:$A,1),MATCH(BV$1,'raw-data'!$1:$1,1))&lt;&gt;"",
$D126*INDEX('raw-data'!$A$1:$GQ$197,MATCH($A126,'raw-data'!$A:$A,1),MATCH(BV$1,'raw-data'!$1:$1,1))/VLOOKUP($A126,'raw-data'!$A:$B,2,TRUE),"")</f>
        <v/>
      </c>
      <c r="BW126" s="1" t="str">
        <f>IF(INDEX('raw-data'!$A$1:$GQ$197,MATCH($A126,'raw-data'!$A:$A,1),MATCH(BW$1,'raw-data'!$1:$1,1))&lt;&gt;"",
$D126*INDEX('raw-data'!$A$1:$GQ$197,MATCH($A126,'raw-data'!$A:$A,1),MATCH(BW$1,'raw-data'!$1:$1,1))/VLOOKUP($A126,'raw-data'!$A:$B,2,TRUE),"")</f>
        <v/>
      </c>
      <c r="BX126" s="1" t="str">
        <f>IF(INDEX('raw-data'!$A$1:$GQ$197,MATCH($A126,'raw-data'!$A:$A,1),MATCH(BX$1,'raw-data'!$1:$1,1))&lt;&gt;"",
$D126*INDEX('raw-data'!$A$1:$GQ$197,MATCH($A126,'raw-data'!$A:$A,1),MATCH(BX$1,'raw-data'!$1:$1,1))/VLOOKUP($A126,'raw-data'!$A:$B,2,TRUE),"")</f>
        <v/>
      </c>
      <c r="BY126" s="1" t="str">
        <f>IF(INDEX('raw-data'!$A$1:$GQ$197,MATCH($A126,'raw-data'!$A:$A,1),MATCH(BY$1,'raw-data'!$1:$1,1))&lt;&gt;"",
$D126*INDEX('raw-data'!$A$1:$GQ$197,MATCH($A126,'raw-data'!$A:$A,1),MATCH(BY$1,'raw-data'!$1:$1,1))/VLOOKUP($A126,'raw-data'!$A:$B,2,TRUE),"")</f>
        <v/>
      </c>
      <c r="BZ126" s="1" t="str">
        <f>IF(INDEX('raw-data'!$A$1:$GQ$197,MATCH($A126,'raw-data'!$A:$A,1),MATCH(BZ$1,'raw-data'!$1:$1,1))&lt;&gt;"",
$D126*INDEX('raw-data'!$A$1:$GQ$197,MATCH($A126,'raw-data'!$A:$A,1),MATCH(BZ$1,'raw-data'!$1:$1,1))/VLOOKUP($A126,'raw-data'!$A:$B,2,TRUE),"")</f>
        <v/>
      </c>
      <c r="CA126" s="1" t="str">
        <f>IF(INDEX('raw-data'!$A$1:$GQ$197,MATCH($A126,'raw-data'!$A:$A,1),MATCH(CA$1,'raw-data'!$1:$1,1))&lt;&gt;"",
$D126*INDEX('raw-data'!$A$1:$GQ$197,MATCH($A126,'raw-data'!$A:$A,1),MATCH(CA$1,'raw-data'!$1:$1,1))/VLOOKUP($A126,'raw-data'!$A:$B,2,TRUE),"")</f>
        <v/>
      </c>
      <c r="CB126" s="1" t="str">
        <f>IF(INDEX('raw-data'!$A$1:$GQ$197,MATCH($A126,'raw-data'!$A:$A,1),MATCH(CB$1,'raw-data'!$1:$1,1))&lt;&gt;"",
$D126*INDEX('raw-data'!$A$1:$GQ$197,MATCH($A126,'raw-data'!$A:$A,1),MATCH(CB$1,'raw-data'!$1:$1,1))/VLOOKUP($A126,'raw-data'!$A:$B,2,TRUE),"")</f>
        <v/>
      </c>
      <c r="CC126" s="1" t="str">
        <f>IF(INDEX('raw-data'!$A$1:$GQ$197,MATCH($A126,'raw-data'!$A:$A,1),MATCH(CC$1,'raw-data'!$1:$1,1))&lt;&gt;"",
$D126*INDEX('raw-data'!$A$1:$GQ$197,MATCH($A126,'raw-data'!$A:$A,1),MATCH(CC$1,'raw-data'!$1:$1,1))/VLOOKUP($A126,'raw-data'!$A:$B,2,TRUE),"")</f>
        <v/>
      </c>
      <c r="CD126" s="1" t="str">
        <f>IF(INDEX('raw-data'!$A$1:$GQ$197,MATCH($A126,'raw-data'!$A:$A,1),MATCH(CD$1,'raw-data'!$1:$1,1))&lt;&gt;"",
$D126*INDEX('raw-data'!$A$1:$GQ$197,MATCH($A126,'raw-data'!$A:$A,1),MATCH(CD$1,'raw-data'!$1:$1,1))/VLOOKUP($A126,'raw-data'!$A:$B,2,TRUE),"")</f>
        <v/>
      </c>
      <c r="CE126" s="1" t="str">
        <f>IF(INDEX('raw-data'!$A$1:$GQ$197,MATCH($A126,'raw-data'!$A:$A,1),MATCH(CE$1,'raw-data'!$1:$1,1))&lt;&gt;"",
$D126*INDEX('raw-data'!$A$1:$GQ$197,MATCH($A126,'raw-data'!$A:$A,1),MATCH(CE$1,'raw-data'!$1:$1,1))/VLOOKUP($A126,'raw-data'!$A:$B,2,TRUE),"")</f>
        <v/>
      </c>
      <c r="CF126" s="1" t="str">
        <f>IF(INDEX('raw-data'!$A$1:$GQ$197,MATCH($A126,'raw-data'!$A:$A,1),MATCH(CF$1,'raw-data'!$1:$1,1))&lt;&gt;"",
$D126*INDEX('raw-data'!$A$1:$GQ$197,MATCH($A126,'raw-data'!$A:$A,1),MATCH(CF$1,'raw-data'!$1:$1,1))/VLOOKUP($A126,'raw-data'!$A:$B,2,TRUE),"")</f>
        <v/>
      </c>
      <c r="CG126" s="1" t="str">
        <f>IF(INDEX('raw-data'!$A$1:$GQ$197,MATCH($A126,'raw-data'!$A:$A,1),MATCH(CG$1,'raw-data'!$1:$1,1))&lt;&gt;"",
$D126*INDEX('raw-data'!$A$1:$GQ$197,MATCH($A126,'raw-data'!$A:$A,1),MATCH(CG$1,'raw-data'!$1:$1,1))/VLOOKUP($A126,'raw-data'!$A:$B,2,TRUE),"")</f>
        <v/>
      </c>
      <c r="CH126" s="1" t="str">
        <f>IF(INDEX('raw-data'!$A$1:$GQ$197,MATCH($A126,'raw-data'!$A:$A,1),MATCH(CH$1,'raw-data'!$1:$1,1))&lt;&gt;"",
$D126*INDEX('raw-data'!$A$1:$GQ$197,MATCH($A126,'raw-data'!$A:$A,1),MATCH(CH$1,'raw-data'!$1:$1,1))/VLOOKUP($A126,'raw-data'!$A:$B,2,TRUE),"")</f>
        <v/>
      </c>
      <c r="CI126" s="1" t="str">
        <f>IF(INDEX('raw-data'!$A$1:$GQ$197,MATCH($A126,'raw-data'!$A:$A,1),MATCH(CI$1,'raw-data'!$1:$1,1))&lt;&gt;"",
$D126*INDEX('raw-data'!$A$1:$GQ$197,MATCH($A126,'raw-data'!$A:$A,1),MATCH(CI$1,'raw-data'!$1:$1,1))/VLOOKUP($A126,'raw-data'!$A:$B,2,TRUE),"")</f>
        <v/>
      </c>
      <c r="CJ126" s="1" t="str">
        <f>IF(INDEX('raw-data'!$A$1:$GQ$197,MATCH($A126,'raw-data'!$A:$A,1),MATCH(CJ$1,'raw-data'!$1:$1,1))&lt;&gt;"",
$D126*INDEX('raw-data'!$A$1:$GQ$197,MATCH($A126,'raw-data'!$A:$A,1),MATCH(CJ$1,'raw-data'!$1:$1,1))/VLOOKUP($A126,'raw-data'!$A:$B,2,TRUE),"")</f>
        <v/>
      </c>
      <c r="CK126" s="1" t="str">
        <f>IF(INDEX('raw-data'!$A$1:$GQ$197,MATCH($A126,'raw-data'!$A:$A,1),MATCH(CK$1,'raw-data'!$1:$1,1))&lt;&gt;"",
$D126*INDEX('raw-data'!$A$1:$GQ$197,MATCH($A126,'raw-data'!$A:$A,1),MATCH(CK$1,'raw-data'!$1:$1,1))/VLOOKUP($A126,'raw-data'!$A:$B,2,TRUE),"")</f>
        <v/>
      </c>
      <c r="CL126" s="1" t="str">
        <f>IF(INDEX('raw-data'!$A$1:$GQ$197,MATCH($A126,'raw-data'!$A:$A,1),MATCH(CL$1,'raw-data'!$1:$1,1))&lt;&gt;"",
$D126*INDEX('raw-data'!$A$1:$GQ$197,MATCH($A126,'raw-data'!$A:$A,1),MATCH(CL$1,'raw-data'!$1:$1,1))/VLOOKUP($A126,'raw-data'!$A:$B,2,TRUE),"")</f>
        <v/>
      </c>
      <c r="CM126" s="1" t="str">
        <f>IF(INDEX('raw-data'!$A$1:$GQ$197,MATCH($A126,'raw-data'!$A:$A,1),MATCH(CM$1,'raw-data'!$1:$1,1))&lt;&gt;"",
$D126*INDEX('raw-data'!$A$1:$GQ$197,MATCH($A126,'raw-data'!$A:$A,1),MATCH(CM$1,'raw-data'!$1:$1,1))/VLOOKUP($A126,'raw-data'!$A:$B,2,TRUE),"")</f>
        <v/>
      </c>
      <c r="CN126" s="1" t="str">
        <f>IF(INDEX('raw-data'!$A$1:$GQ$197,MATCH($A126,'raw-data'!$A:$A,1),MATCH(CN$1,'raw-data'!$1:$1,1))&lt;&gt;"",
$D126*INDEX('raw-data'!$A$1:$GQ$197,MATCH($A126,'raw-data'!$A:$A,1),MATCH(CN$1,'raw-data'!$1:$1,1))/VLOOKUP($A126,'raw-data'!$A:$B,2,TRUE),"")</f>
        <v/>
      </c>
      <c r="CO126" s="1" t="str">
        <f>IF(INDEX('raw-data'!$A$1:$GQ$197,MATCH($A126,'raw-data'!$A:$A,1),MATCH(CO$1,'raw-data'!$1:$1,1))&lt;&gt;"",
$D126*INDEX('raw-data'!$A$1:$GQ$197,MATCH($A126,'raw-data'!$A:$A,1),MATCH(CO$1,'raw-data'!$1:$1,1))/VLOOKUP($A126,'raw-data'!$A:$B,2,TRUE),"")</f>
        <v/>
      </c>
      <c r="CP126" s="1" t="str">
        <f>IF(INDEX('raw-data'!$A$1:$GQ$197,MATCH($A126,'raw-data'!$A:$A,1),MATCH(CP$1,'raw-data'!$1:$1,1))&lt;&gt;"",
$D126*INDEX('raw-data'!$A$1:$GQ$197,MATCH($A126,'raw-data'!$A:$A,1),MATCH(CP$1,'raw-data'!$1:$1,1))/VLOOKUP($A126,'raw-data'!$A:$B,2,TRUE),"")</f>
        <v/>
      </c>
      <c r="CQ126" s="1" t="str">
        <f>IF(INDEX('raw-data'!$A$1:$GQ$197,MATCH($A126,'raw-data'!$A:$A,1),MATCH(CQ$1,'raw-data'!$1:$1,1))&lt;&gt;"",
$D126*INDEX('raw-data'!$A$1:$GQ$197,MATCH($A126,'raw-data'!$A:$A,1),MATCH(CQ$1,'raw-data'!$1:$1,1))/VLOOKUP($A126,'raw-data'!$A:$B,2,TRUE),"")</f>
        <v/>
      </c>
      <c r="CR126" s="1" t="str">
        <f>IF(INDEX('raw-data'!$A$1:$GQ$197,MATCH($A126,'raw-data'!$A:$A,1),MATCH(CR$1,'raw-data'!$1:$1,1))&lt;&gt;"",
$D126*INDEX('raw-data'!$A$1:$GQ$197,MATCH($A126,'raw-data'!$A:$A,1),MATCH(CR$1,'raw-data'!$1:$1,1))/VLOOKUP($A126,'raw-data'!$A:$B,2,TRUE),"")</f>
        <v/>
      </c>
      <c r="CS126" s="1" t="str">
        <f>IF(INDEX('raw-data'!$A$1:$GQ$197,MATCH($A126,'raw-data'!$A:$A,1),MATCH(CS$1,'raw-data'!$1:$1,1))&lt;&gt;"",
$D126*INDEX('raw-data'!$A$1:$GQ$197,MATCH($A126,'raw-data'!$A:$A,1),MATCH(CS$1,'raw-data'!$1:$1,1))/VLOOKUP($A126,'raw-data'!$A:$B,2,TRUE),"")</f>
        <v/>
      </c>
      <c r="CT126" s="1" t="str">
        <f>IF(INDEX('raw-data'!$A$1:$GQ$197,MATCH($A126,'raw-data'!$A:$A,1),MATCH(CT$1,'raw-data'!$1:$1,1))&lt;&gt;"",
$D126*INDEX('raw-data'!$A$1:$GQ$197,MATCH($A126,'raw-data'!$A:$A,1),MATCH(CT$1,'raw-data'!$1:$1,1))/VLOOKUP($A126,'raw-data'!$A:$B,2,TRUE),"")</f>
        <v/>
      </c>
      <c r="CU126" s="1" t="str">
        <f>IF(INDEX('raw-data'!$A$1:$GQ$197,MATCH($A126,'raw-data'!$A:$A,1),MATCH(CU$1,'raw-data'!$1:$1,1))&lt;&gt;"",
$D126*INDEX('raw-data'!$A$1:$GQ$197,MATCH($A126,'raw-data'!$A:$A,1),MATCH(CU$1,'raw-data'!$1:$1,1))/VLOOKUP($A126,'raw-data'!$A:$B,2,TRUE),"")</f>
        <v/>
      </c>
      <c r="CV126" s="1" t="str">
        <f>IF(INDEX('raw-data'!$A$1:$GQ$197,MATCH($A126,'raw-data'!$A:$A,1),MATCH(CV$1,'raw-data'!$1:$1,1))&lt;&gt;"",
$D126*INDEX('raw-data'!$A$1:$GQ$197,MATCH($A126,'raw-data'!$A:$A,1),MATCH(CV$1,'raw-data'!$1:$1,1))/VLOOKUP($A126,'raw-data'!$A:$B,2,TRUE),"")</f>
        <v/>
      </c>
      <c r="CW126" s="1" t="str">
        <f>IF(INDEX('raw-data'!$A$1:$GQ$197,MATCH($A126,'raw-data'!$A:$A,1),MATCH(CW$1,'raw-data'!$1:$1,1))&lt;&gt;"",
$D126*INDEX('raw-data'!$A$1:$GQ$197,MATCH($A126,'raw-data'!$A:$A,1),MATCH(CW$1,'raw-data'!$1:$1,1))/VLOOKUP($A126,'raw-data'!$A:$B,2,TRUE),"")</f>
        <v/>
      </c>
      <c r="CX126" s="1" t="str">
        <f>IF(INDEX('raw-data'!$A$1:$GQ$197,MATCH($A126,'raw-data'!$A:$A,1),MATCH(CX$1,'raw-data'!$1:$1,1))&lt;&gt;"",
$D126*INDEX('raw-data'!$A$1:$GQ$197,MATCH($A126,'raw-data'!$A:$A,1),MATCH(CX$1,'raw-data'!$1:$1,1))/VLOOKUP($A126,'raw-data'!$A:$B,2,TRUE),"")</f>
        <v/>
      </c>
      <c r="CY126" s="1" t="str">
        <f>IF(INDEX('raw-data'!$A$1:$GQ$197,MATCH($A126,'raw-data'!$A:$A,1),MATCH(CY$1,'raw-data'!$1:$1,1))&lt;&gt;"",
$D126*INDEX('raw-data'!$A$1:$GQ$197,MATCH($A126,'raw-data'!$A:$A,1),MATCH(CY$1,'raw-data'!$1:$1,1))/VLOOKUP($A126,'raw-data'!$A:$B,2,TRUE),"")</f>
        <v/>
      </c>
      <c r="CZ126" s="1" t="str">
        <f>IF(INDEX('raw-data'!$A$1:$GQ$197,MATCH($A126,'raw-data'!$A:$A,1),MATCH(CZ$1,'raw-data'!$1:$1,1))&lt;&gt;"",
$D126*INDEX('raw-data'!$A$1:$GQ$197,MATCH($A126,'raw-data'!$A:$A,1),MATCH(CZ$1,'raw-data'!$1:$1,1))/VLOOKUP($A126,'raw-data'!$A:$B,2,TRUE),"")</f>
        <v/>
      </c>
      <c r="DA126" s="1" t="str">
        <f>IF(INDEX('raw-data'!$A$1:$GQ$197,MATCH($A126,'raw-data'!$A:$A,1),MATCH(DA$1,'raw-data'!$1:$1,1))&lt;&gt;"",
$D126*INDEX('raw-data'!$A$1:$GQ$197,MATCH($A126,'raw-data'!$A:$A,1),MATCH(DA$1,'raw-data'!$1:$1,1))/VLOOKUP($A126,'raw-data'!$A:$B,2,TRUE),"")</f>
        <v/>
      </c>
      <c r="DB126" s="1" t="str">
        <f>IF(INDEX('raw-data'!$A$1:$GQ$197,MATCH($A126,'raw-data'!$A:$A,1),MATCH(DB$1,'raw-data'!$1:$1,1))&lt;&gt;"",
$D126*INDEX('raw-data'!$A$1:$GQ$197,MATCH($A126,'raw-data'!$A:$A,1),MATCH(DB$1,'raw-data'!$1:$1,1))/VLOOKUP($A126,'raw-data'!$A:$B,2,TRUE),"")</f>
        <v/>
      </c>
      <c r="DC126" s="1" t="str">
        <f>IF(INDEX('raw-data'!$A$1:$GQ$197,MATCH($A126,'raw-data'!$A:$A,1),MATCH(DC$1,'raw-data'!$1:$1,1))&lt;&gt;"",
$D126*INDEX('raw-data'!$A$1:$GQ$197,MATCH($A126,'raw-data'!$A:$A,1),MATCH(DC$1,'raw-data'!$1:$1,1))/VLOOKUP($A126,'raw-data'!$A:$B,2,TRUE),"")</f>
        <v/>
      </c>
      <c r="DD126" s="1" t="str">
        <f>IF(INDEX('raw-data'!$A$1:$GQ$197,MATCH($A126,'raw-data'!$A:$A,1),MATCH(DD$1,'raw-data'!$1:$1,1))&lt;&gt;"",
$D126*INDEX('raw-data'!$A$1:$GQ$197,MATCH($A126,'raw-data'!$A:$A,1),MATCH(DD$1,'raw-data'!$1:$1,1))/VLOOKUP($A126,'raw-data'!$A:$B,2,TRUE),"")</f>
        <v/>
      </c>
      <c r="DE126" s="1" t="str">
        <f>IF(INDEX('raw-data'!$A$1:$GQ$197,MATCH($A126,'raw-data'!$A:$A,1),MATCH(DE$1,'raw-data'!$1:$1,1))&lt;&gt;"",
$D126*INDEX('raw-data'!$A$1:$GQ$197,MATCH($A126,'raw-data'!$A:$A,1),MATCH(DE$1,'raw-data'!$1:$1,1))/VLOOKUP($A126,'raw-data'!$A:$B,2,TRUE),"")</f>
        <v/>
      </c>
      <c r="DF126" s="1" t="str">
        <f>IF(INDEX('raw-data'!$A$1:$GQ$197,MATCH($A126,'raw-data'!$A:$A,1),MATCH(DF$1,'raw-data'!$1:$1,1))&lt;&gt;"",
$D126*INDEX('raw-data'!$A$1:$GQ$197,MATCH($A126,'raw-data'!$A:$A,1),MATCH(DF$1,'raw-data'!$1:$1,1))/VLOOKUP($A126,'raw-data'!$A:$B,2,TRUE),"")</f>
        <v/>
      </c>
      <c r="DG126" s="1" t="str">
        <f>IF(INDEX('raw-data'!$A$1:$GQ$197,MATCH($A126,'raw-data'!$A:$A,1),MATCH(DG$1,'raw-data'!$1:$1,1))&lt;&gt;"",
$D126*INDEX('raw-data'!$A$1:$GQ$197,MATCH($A126,'raw-data'!$A:$A,1),MATCH(DG$1,'raw-data'!$1:$1,1))/VLOOKUP($A126,'raw-data'!$A:$B,2,TRUE),"")</f>
        <v/>
      </c>
      <c r="DH126" s="1" t="str">
        <f>IF(INDEX('raw-data'!$A$1:$GQ$197,MATCH($A126,'raw-data'!$A:$A,1),MATCH(DH$1,'raw-data'!$1:$1,1))&lt;&gt;"",
$D126*INDEX('raw-data'!$A$1:$GQ$197,MATCH($A126,'raw-data'!$A:$A,1),MATCH(DH$1,'raw-data'!$1:$1,1))/VLOOKUP($A126,'raw-data'!$A:$B,2,TRUE),"")</f>
        <v/>
      </c>
      <c r="DI126" s="1" t="str">
        <f>IF(INDEX('raw-data'!$A$1:$GQ$197,MATCH($A126,'raw-data'!$A:$A,1),MATCH(DI$1,'raw-data'!$1:$1,1))&lt;&gt;"",
$D126*INDEX('raw-data'!$A$1:$GQ$197,MATCH($A126,'raw-data'!$A:$A,1),MATCH(DI$1,'raw-data'!$1:$1,1))/VLOOKUP($A126,'raw-data'!$A:$B,2,TRUE),"")</f>
        <v/>
      </c>
      <c r="DJ126" s="1" t="str">
        <f>IF(INDEX('raw-data'!$A$1:$GQ$197,MATCH($A126,'raw-data'!$A:$A,1),MATCH(DJ$1,'raw-data'!$1:$1,1))&lt;&gt;"",
$D126*INDEX('raw-data'!$A$1:$GQ$197,MATCH($A126,'raw-data'!$A:$A,1),MATCH(DJ$1,'raw-data'!$1:$1,1))/VLOOKUP($A126,'raw-data'!$A:$B,2,TRUE),"")</f>
        <v/>
      </c>
      <c r="DK126" s="1" t="str">
        <f>IF(INDEX('raw-data'!$A$1:$GQ$197,MATCH($A126,'raw-data'!$A:$A,1),MATCH(DK$1,'raw-data'!$1:$1,1))&lt;&gt;"",
$D126*INDEX('raw-data'!$A$1:$GQ$197,MATCH($A126,'raw-data'!$A:$A,1),MATCH(DK$1,'raw-data'!$1:$1,1))/VLOOKUP($A126,'raw-data'!$A:$B,2,TRUE),"")</f>
        <v/>
      </c>
      <c r="DL126" s="1" t="str">
        <f>IF(INDEX('raw-data'!$A$1:$GQ$197,MATCH($A126,'raw-data'!$A:$A,1),MATCH(DL$1,'raw-data'!$1:$1,1))&lt;&gt;"",
$D126*INDEX('raw-data'!$A$1:$GQ$197,MATCH($A126,'raw-data'!$A:$A,1),MATCH(DL$1,'raw-data'!$1:$1,1))/VLOOKUP($A126,'raw-data'!$A:$B,2,TRUE),"")</f>
        <v/>
      </c>
      <c r="DM126" s="1" t="str">
        <f>IF(INDEX('raw-data'!$A$1:$GQ$197,MATCH($A126,'raw-data'!$A:$A,1),MATCH(DM$1,'raw-data'!$1:$1,1))&lt;&gt;"",
$D126*INDEX('raw-data'!$A$1:$GQ$197,MATCH($A126,'raw-data'!$A:$A,1),MATCH(DM$1,'raw-data'!$1:$1,1))/VLOOKUP($A126,'raw-data'!$A:$B,2,TRUE),"")</f>
        <v/>
      </c>
      <c r="DN126" s="1" t="str">
        <f>IF(INDEX('raw-data'!$A$1:$GQ$197,MATCH($A126,'raw-data'!$A:$A,1),MATCH(DN$1,'raw-data'!$1:$1,1))&lt;&gt;"",
$D126*INDEX('raw-data'!$A$1:$GQ$197,MATCH($A126,'raw-data'!$A:$A,1),MATCH(DN$1,'raw-data'!$1:$1,1))/VLOOKUP($A126,'raw-data'!$A:$B,2,TRUE),"")</f>
        <v/>
      </c>
      <c r="DO126" s="1" t="str">
        <f>IF(INDEX('raw-data'!$A$1:$GQ$197,MATCH($A126,'raw-data'!$A:$A,1),MATCH(DO$1,'raw-data'!$1:$1,1))&lt;&gt;"",
$D126*INDEX('raw-data'!$A$1:$GQ$197,MATCH($A126,'raw-data'!$A:$A,1),MATCH(DO$1,'raw-data'!$1:$1,1))/VLOOKUP($A126,'raw-data'!$A:$B,2,TRUE),"")</f>
        <v/>
      </c>
      <c r="DP126" s="1" t="str">
        <f>IF(INDEX('raw-data'!$A$1:$GQ$197,MATCH($A126,'raw-data'!$A:$A,1),MATCH(DP$1,'raw-data'!$1:$1,1))&lt;&gt;"",
$D126*INDEX('raw-data'!$A$1:$GQ$197,MATCH($A126,'raw-data'!$A:$A,1),MATCH(DP$1,'raw-data'!$1:$1,1))/VLOOKUP($A126,'raw-data'!$A:$B,2,TRUE),"")</f>
        <v/>
      </c>
      <c r="DQ126" s="1" t="str">
        <f>IF(INDEX('raw-data'!$A$1:$GQ$197,MATCH($A126,'raw-data'!$A:$A,1),MATCH(DQ$1,'raw-data'!$1:$1,1))&lt;&gt;"",
$D126*INDEX('raw-data'!$A$1:$GQ$197,MATCH($A126,'raw-data'!$A:$A,1),MATCH(DQ$1,'raw-data'!$1:$1,1))/VLOOKUP($A126,'raw-data'!$A:$B,2,TRUE),"")</f>
        <v/>
      </c>
      <c r="DR126" s="1" t="str">
        <f>IF(INDEX('raw-data'!$A$1:$GQ$197,MATCH($A126,'raw-data'!$A:$A,1),MATCH(DR$1,'raw-data'!$1:$1,1))&lt;&gt;"",
$D126*INDEX('raw-data'!$A$1:$GQ$197,MATCH($A126,'raw-data'!$A:$A,1),MATCH(DR$1,'raw-data'!$1:$1,1))/VLOOKUP($A126,'raw-data'!$A:$B,2,TRUE),"")</f>
        <v/>
      </c>
      <c r="DS126" s="1" t="str">
        <f>IF(INDEX('raw-data'!$A$1:$GQ$197,MATCH($A126,'raw-data'!$A:$A,1),MATCH(DS$1,'raw-data'!$1:$1,1))&lt;&gt;"",
$D126*INDEX('raw-data'!$A$1:$GQ$197,MATCH($A126,'raw-data'!$A:$A,1),MATCH(DS$1,'raw-data'!$1:$1,1))/VLOOKUP($A126,'raw-data'!$A:$B,2,TRUE),"")</f>
        <v/>
      </c>
      <c r="DT126" s="1" t="str">
        <f>IF(INDEX('raw-data'!$A$1:$GQ$197,MATCH($A126,'raw-data'!$A:$A,1),MATCH(DT$1,'raw-data'!$1:$1,1))&lt;&gt;"",
$D126*INDEX('raw-data'!$A$1:$GQ$197,MATCH($A126,'raw-data'!$A:$A,1),MATCH(DT$1,'raw-data'!$1:$1,1))/VLOOKUP($A126,'raw-data'!$A:$B,2,TRUE),"")</f>
        <v/>
      </c>
      <c r="DU126" s="1" t="str">
        <f>IF(INDEX('raw-data'!$A$1:$GQ$197,MATCH($A126,'raw-data'!$A:$A,1),MATCH(DU$1,'raw-data'!$1:$1,1))&lt;&gt;"",
$D126*INDEX('raw-data'!$A$1:$GQ$197,MATCH($A126,'raw-data'!$A:$A,1),MATCH(DU$1,'raw-data'!$1:$1,1))/VLOOKUP($A126,'raw-data'!$A:$B,2,TRUE),"")</f>
        <v/>
      </c>
      <c r="DV126" s="1" t="str">
        <f>IF(INDEX('raw-data'!$A$1:$GQ$197,MATCH($A126,'raw-data'!$A:$A,1),MATCH(DV$1,'raw-data'!$1:$1,1))&lt;&gt;"",
$D126*INDEX('raw-data'!$A$1:$GQ$197,MATCH($A126,'raw-data'!$A:$A,1),MATCH(DV$1,'raw-data'!$1:$1,1))/VLOOKUP($A126,'raw-data'!$A:$B,2,TRUE),"")</f>
        <v/>
      </c>
      <c r="DW126" s="1" t="str">
        <f>IF(INDEX('raw-data'!$A$1:$GQ$197,MATCH($A126,'raw-data'!$A:$A,1),MATCH(DW$1,'raw-data'!$1:$1,1))&lt;&gt;"",
$D126*INDEX('raw-data'!$A$1:$GQ$197,MATCH($A126,'raw-data'!$A:$A,1),MATCH(DW$1,'raw-data'!$1:$1,1))/VLOOKUP($A126,'raw-data'!$A:$B,2,TRUE),"")</f>
        <v/>
      </c>
      <c r="DX126" s="1" t="str">
        <f>IF(INDEX('raw-data'!$A$1:$GQ$197,MATCH($A126,'raw-data'!$A:$A,1),MATCH(DX$1,'raw-data'!$1:$1,1))&lt;&gt;"",
$D126*INDEX('raw-data'!$A$1:$GQ$197,MATCH($A126,'raw-data'!$A:$A,1),MATCH(DX$1,'raw-data'!$1:$1,1))/VLOOKUP($A126,'raw-data'!$A:$B,2,TRUE),"")</f>
        <v/>
      </c>
      <c r="DY126" s="1" t="str">
        <f>IF(INDEX('raw-data'!$A$1:$GQ$197,MATCH($A126,'raw-data'!$A:$A,1),MATCH(DY$1,'raw-data'!$1:$1,1))&lt;&gt;"",
$D126*INDEX('raw-data'!$A$1:$GQ$197,MATCH($A126,'raw-data'!$A:$A,1),MATCH(DY$1,'raw-data'!$1:$1,1))/VLOOKUP($A126,'raw-data'!$A:$B,2,TRUE),"")</f>
        <v/>
      </c>
      <c r="DZ126" s="1">
        <f>IF(INDEX('raw-data'!$A$1:$GQ$197,MATCH($A126,'raw-data'!$A:$A,1),MATCH(DZ$1,'raw-data'!$1:$1,1))&lt;&gt;"",
$D126*INDEX('raw-data'!$A$1:$GQ$197,MATCH($A126,'raw-data'!$A:$A,1),MATCH(DZ$1,'raw-data'!$1:$1,1))/VLOOKUP($A126,'raw-data'!$A:$B,2,TRUE),"")</f>
        <v>0</v>
      </c>
      <c r="EA126" s="1" t="str">
        <f>IF(INDEX('raw-data'!$A$1:$GQ$197,MATCH($A126,'raw-data'!$A:$A,1),MATCH(EA$1,'raw-data'!$1:$1,1))&lt;&gt;"",
$D126*INDEX('raw-data'!$A$1:$GQ$197,MATCH($A126,'raw-data'!$A:$A,1),MATCH(EA$1,'raw-data'!$1:$1,1))/VLOOKUP($A126,'raw-data'!$A:$B,2,TRUE),"")</f>
        <v/>
      </c>
      <c r="EB126" s="1" t="str">
        <f>IF(INDEX('raw-data'!$A$1:$GQ$197,MATCH($A126,'raw-data'!$A:$A,1),MATCH(EB$1,'raw-data'!$1:$1,1))&lt;&gt;"",
$D126*INDEX('raw-data'!$A$1:$GQ$197,MATCH($A126,'raw-data'!$A:$A,1),MATCH(EB$1,'raw-data'!$1:$1,1))/VLOOKUP($A126,'raw-data'!$A:$B,2,TRUE),"")</f>
        <v/>
      </c>
      <c r="EC126" s="1" t="str">
        <f>IF(INDEX('raw-data'!$A$1:$GQ$197,MATCH($A126,'raw-data'!$A:$A,1),MATCH(EC$1,'raw-data'!$1:$1,1))&lt;&gt;"",
$D126*INDEX('raw-data'!$A$1:$GQ$197,MATCH($A126,'raw-data'!$A:$A,1),MATCH(EC$1,'raw-data'!$1:$1,1))/VLOOKUP($A126,'raw-data'!$A:$B,2,TRUE),"")</f>
        <v/>
      </c>
      <c r="ED126" s="1" t="str">
        <f>IF(INDEX('raw-data'!$A$1:$GQ$197,MATCH($A126,'raw-data'!$A:$A,1),MATCH(ED$1,'raw-data'!$1:$1,1))&lt;&gt;"",
$D126*INDEX('raw-data'!$A$1:$GQ$197,MATCH($A126,'raw-data'!$A:$A,1),MATCH(ED$1,'raw-data'!$1:$1,1))/VLOOKUP($A126,'raw-data'!$A:$B,2,TRUE),"")</f>
        <v/>
      </c>
      <c r="EE126" s="1" t="str">
        <f>IF(INDEX('raw-data'!$A$1:$GQ$197,MATCH($A126,'raw-data'!$A:$A,1),MATCH(EE$1,'raw-data'!$1:$1,1))&lt;&gt;"",
$D126*INDEX('raw-data'!$A$1:$GQ$197,MATCH($A126,'raw-data'!$A:$A,1),MATCH(EE$1,'raw-data'!$1:$1,1))/VLOOKUP($A126,'raw-data'!$A:$B,2,TRUE),"")</f>
        <v/>
      </c>
      <c r="EF126" s="1" t="str">
        <f>IF(INDEX('raw-data'!$A$1:$GQ$197,MATCH($A126,'raw-data'!$A:$A,1),MATCH(EF$1,'raw-data'!$1:$1,1))&lt;&gt;"",
$D126*INDEX('raw-data'!$A$1:$GQ$197,MATCH($A126,'raw-data'!$A:$A,1),MATCH(EF$1,'raw-data'!$1:$1,1))/VLOOKUP($A126,'raw-data'!$A:$B,2,TRUE),"")</f>
        <v/>
      </c>
      <c r="EG126" s="1" t="str">
        <f>IF(INDEX('raw-data'!$A$1:$GQ$197,MATCH($A126,'raw-data'!$A:$A,1),MATCH(EG$1,'raw-data'!$1:$1,1))&lt;&gt;"",
$D126*INDEX('raw-data'!$A$1:$GQ$197,MATCH($A126,'raw-data'!$A:$A,1),MATCH(EG$1,'raw-data'!$1:$1,1))/VLOOKUP($A126,'raw-data'!$A:$B,2,TRUE),"")</f>
        <v/>
      </c>
      <c r="EH126" s="1" t="str">
        <f>IF(INDEX('raw-data'!$A$1:$GQ$197,MATCH($A126,'raw-data'!$A:$A,1),MATCH(EH$1,'raw-data'!$1:$1,1))&lt;&gt;"",
$D126*INDEX('raw-data'!$A$1:$GQ$197,MATCH($A126,'raw-data'!$A:$A,1),MATCH(EH$1,'raw-data'!$1:$1,1))/VLOOKUP($A126,'raw-data'!$A:$B,2,TRUE),"")</f>
        <v/>
      </c>
      <c r="EI126" s="1" t="str">
        <f>IF(INDEX('raw-data'!$A$1:$GQ$197,MATCH($A126,'raw-data'!$A:$A,1),MATCH(EI$1,'raw-data'!$1:$1,1))&lt;&gt;"",
$D126*INDEX('raw-data'!$A$1:$GQ$197,MATCH($A126,'raw-data'!$A:$A,1),MATCH(EI$1,'raw-data'!$1:$1,1))/VLOOKUP($A126,'raw-data'!$A:$B,2,TRUE),"")</f>
        <v/>
      </c>
      <c r="EJ126" s="1" t="str">
        <f>IF(INDEX('raw-data'!$A$1:$GQ$197,MATCH($A126,'raw-data'!$A:$A,1),MATCH(EJ$1,'raw-data'!$1:$1,1))&lt;&gt;"",
$D126*INDEX('raw-data'!$A$1:$GQ$197,MATCH($A126,'raw-data'!$A:$A,1),MATCH(EJ$1,'raw-data'!$1:$1,1))/VLOOKUP($A126,'raw-data'!$A:$B,2,TRUE),"")</f>
        <v/>
      </c>
      <c r="EK126" s="1" t="str">
        <f>IF(INDEX('raw-data'!$A$1:$GQ$197,MATCH($A126,'raw-data'!$A:$A,1),MATCH(EK$1,'raw-data'!$1:$1,1))&lt;&gt;"",
$D126*INDEX('raw-data'!$A$1:$GQ$197,MATCH($A126,'raw-data'!$A:$A,1),MATCH(EK$1,'raw-data'!$1:$1,1))/VLOOKUP($A126,'raw-data'!$A:$B,2,TRUE),"")</f>
        <v/>
      </c>
      <c r="EL126" s="1" t="str">
        <f>IF(INDEX('raw-data'!$A$1:$GQ$197,MATCH($A126,'raw-data'!$A:$A,1),MATCH(EL$1,'raw-data'!$1:$1,1))&lt;&gt;"",
$D126*INDEX('raw-data'!$A$1:$GQ$197,MATCH($A126,'raw-data'!$A:$A,1),MATCH(EL$1,'raw-data'!$1:$1,1))/VLOOKUP($A126,'raw-data'!$A:$B,2,TRUE),"")</f>
        <v/>
      </c>
      <c r="EM126" s="1" t="str">
        <f>IF(INDEX('raw-data'!$A$1:$GQ$197,MATCH($A126,'raw-data'!$A:$A,1),MATCH(EM$1,'raw-data'!$1:$1,1))&lt;&gt;"",
$D126*INDEX('raw-data'!$A$1:$GQ$197,MATCH($A126,'raw-data'!$A:$A,1),MATCH(EM$1,'raw-data'!$1:$1,1))/VLOOKUP($A126,'raw-data'!$A:$B,2,TRUE),"")</f>
        <v/>
      </c>
      <c r="EN126" s="1" t="str">
        <f>IF(INDEX('raw-data'!$A$1:$GQ$197,MATCH($A126,'raw-data'!$A:$A,1),MATCH(EN$1,'raw-data'!$1:$1,1))&lt;&gt;"",
$D126*INDEX('raw-data'!$A$1:$GQ$197,MATCH($A126,'raw-data'!$A:$A,1),MATCH(EN$1,'raw-data'!$1:$1,1))/VLOOKUP($A126,'raw-data'!$A:$B,2,TRUE),"")</f>
        <v/>
      </c>
      <c r="EO126" s="1" t="str">
        <f>IF(INDEX('raw-data'!$A$1:$GQ$197,MATCH($A126,'raw-data'!$A:$A,1),MATCH(EO$1,'raw-data'!$1:$1,1))&lt;&gt;"",
$D126*INDEX('raw-data'!$A$1:$GQ$197,MATCH($A126,'raw-data'!$A:$A,1),MATCH(EO$1,'raw-data'!$1:$1,1))/VLOOKUP($A126,'raw-data'!$A:$B,2,TRUE),"")</f>
        <v/>
      </c>
      <c r="EP126" s="1" t="str">
        <f>IF(INDEX('raw-data'!$A$1:$GQ$197,MATCH($A126,'raw-data'!$A:$A,1),MATCH(EP$1,'raw-data'!$1:$1,1))&lt;&gt;"",
$D126*INDEX('raw-data'!$A$1:$GQ$197,MATCH($A126,'raw-data'!$A:$A,1),MATCH(EP$1,'raw-data'!$1:$1,1))/VLOOKUP($A126,'raw-data'!$A:$B,2,TRUE),"")</f>
        <v/>
      </c>
      <c r="EQ126" s="1" t="str">
        <f>IF(INDEX('raw-data'!$A$1:$GQ$197,MATCH($A126,'raw-data'!$A:$A,1),MATCH(EQ$1,'raw-data'!$1:$1,1))&lt;&gt;"",
$D126*INDEX('raw-data'!$A$1:$GQ$197,MATCH($A126,'raw-data'!$A:$A,1),MATCH(EQ$1,'raw-data'!$1:$1,1))/VLOOKUP($A126,'raw-data'!$A:$B,2,TRUE),"")</f>
        <v/>
      </c>
      <c r="ER126" s="1" t="str">
        <f>IF(INDEX('raw-data'!$A$1:$GQ$197,MATCH($A126,'raw-data'!$A:$A,1),MATCH(ER$1,'raw-data'!$1:$1,1))&lt;&gt;"",
$D126*INDEX('raw-data'!$A$1:$GQ$197,MATCH($A126,'raw-data'!$A:$A,1),MATCH(ER$1,'raw-data'!$1:$1,1))/VLOOKUP($A126,'raw-data'!$A:$B,2,TRUE),"")</f>
        <v/>
      </c>
      <c r="ES126" s="1" t="str">
        <f>IF(INDEX('raw-data'!$A$1:$GQ$197,MATCH($A126,'raw-data'!$A:$A,1),MATCH(ES$1,'raw-data'!$1:$1,1))&lt;&gt;"",
$D126*INDEX('raw-data'!$A$1:$GQ$197,MATCH($A126,'raw-data'!$A:$A,1),MATCH(ES$1,'raw-data'!$1:$1,1))/VLOOKUP($A126,'raw-data'!$A:$B,2,TRUE),"")</f>
        <v/>
      </c>
      <c r="ET126" s="1" t="str">
        <f>IF(INDEX('raw-data'!$A$1:$GQ$197,MATCH($A126,'raw-data'!$A:$A,1),MATCH(ET$1,'raw-data'!$1:$1,1))&lt;&gt;"",
$D126*INDEX('raw-data'!$A$1:$GQ$197,MATCH($A126,'raw-data'!$A:$A,1),MATCH(ET$1,'raw-data'!$1:$1,1))/VLOOKUP($A126,'raw-data'!$A:$B,2,TRUE),"")</f>
        <v/>
      </c>
      <c r="EU126" s="1" t="str">
        <f>IF(INDEX('raw-data'!$A$1:$GQ$197,MATCH($A126,'raw-data'!$A:$A,1),MATCH(EU$1,'raw-data'!$1:$1,1))&lt;&gt;"",
$D126*INDEX('raw-data'!$A$1:$GQ$197,MATCH($A126,'raw-data'!$A:$A,1),MATCH(EU$1,'raw-data'!$1:$1,1))/VLOOKUP($A126,'raw-data'!$A:$B,2,TRUE),"")</f>
        <v/>
      </c>
      <c r="EV126" s="1" t="str">
        <f>IF(INDEX('raw-data'!$A$1:$GQ$197,MATCH($A126,'raw-data'!$A:$A,1),MATCH(EV$1,'raw-data'!$1:$1,1))&lt;&gt;"",
$D126*INDEX('raw-data'!$A$1:$GQ$197,MATCH($A126,'raw-data'!$A:$A,1),MATCH(EV$1,'raw-data'!$1:$1,1))/VLOOKUP($A126,'raw-data'!$A:$B,2,TRUE),"")</f>
        <v/>
      </c>
      <c r="EW126" s="1" t="str">
        <f>IF(INDEX('raw-data'!$A$1:$GQ$197,MATCH($A126,'raw-data'!$A:$A,1),MATCH(EW$1,'raw-data'!$1:$1,1))&lt;&gt;"",
$D126*INDEX('raw-data'!$A$1:$GQ$197,MATCH($A126,'raw-data'!$A:$A,1),MATCH(EW$1,'raw-data'!$1:$1,1))/VLOOKUP($A126,'raw-data'!$A:$B,2,TRUE),"")</f>
        <v/>
      </c>
      <c r="EX126" s="1" t="str">
        <f>IF(INDEX('raw-data'!$A$1:$GQ$197,MATCH($A126,'raw-data'!$A:$A,1),MATCH(EX$1,'raw-data'!$1:$1,1))&lt;&gt;"",
$D126*INDEX('raw-data'!$A$1:$GQ$197,MATCH($A126,'raw-data'!$A:$A,1),MATCH(EX$1,'raw-data'!$1:$1,1))/VLOOKUP($A126,'raw-data'!$A:$B,2,TRUE),"")</f>
        <v/>
      </c>
      <c r="EY126" s="1" t="str">
        <f>IF(INDEX('raw-data'!$A$1:$GQ$197,MATCH($A126,'raw-data'!$A:$A,1),MATCH(EY$1,'raw-data'!$1:$1,1))&lt;&gt;"",
$D126*INDEX('raw-data'!$A$1:$GQ$197,MATCH($A126,'raw-data'!$A:$A,1),MATCH(EY$1,'raw-data'!$1:$1,1))/VLOOKUP($A126,'raw-data'!$A:$B,2,TRUE),"")</f>
        <v/>
      </c>
      <c r="EZ126" s="1" t="str">
        <f>IF(INDEX('raw-data'!$A$1:$GQ$197,MATCH($A126,'raw-data'!$A:$A,1),MATCH(EZ$1,'raw-data'!$1:$1,1))&lt;&gt;"",
$D126*INDEX('raw-data'!$A$1:$GQ$197,MATCH($A126,'raw-data'!$A:$A,1),MATCH(EZ$1,'raw-data'!$1:$1,1))/VLOOKUP($A126,'raw-data'!$A:$B,2,TRUE),"")</f>
        <v/>
      </c>
      <c r="FA126" s="1" t="str">
        <f>IF(INDEX('raw-data'!$A$1:$GQ$197,MATCH($A126,'raw-data'!$A:$A,1),MATCH(FA$1,'raw-data'!$1:$1,1))&lt;&gt;"",
$D126*INDEX('raw-data'!$A$1:$GQ$197,MATCH($A126,'raw-data'!$A:$A,1),MATCH(FA$1,'raw-data'!$1:$1,1))/VLOOKUP($A126,'raw-data'!$A:$B,2,TRUE),"")</f>
        <v/>
      </c>
      <c r="FB126" s="1" t="str">
        <f>IF(INDEX('raw-data'!$A$1:$GQ$197,MATCH($A126,'raw-data'!$A:$A,1),MATCH(FB$1,'raw-data'!$1:$1,1))&lt;&gt;"",
$D126*INDEX('raw-data'!$A$1:$GQ$197,MATCH($A126,'raw-data'!$A:$A,1),MATCH(FB$1,'raw-data'!$1:$1,1))/VLOOKUP($A126,'raw-data'!$A:$B,2,TRUE),"")</f>
        <v/>
      </c>
      <c r="FC126" s="1" t="str">
        <f>IF(INDEX('raw-data'!$A$1:$GQ$197,MATCH($A126,'raw-data'!$A:$A,1),MATCH(FC$1,'raw-data'!$1:$1,1))&lt;&gt;"",
$D126*INDEX('raw-data'!$A$1:$GQ$197,MATCH($A126,'raw-data'!$A:$A,1),MATCH(FC$1,'raw-data'!$1:$1,1))/VLOOKUP($A126,'raw-data'!$A:$B,2,TRUE),"")</f>
        <v/>
      </c>
      <c r="FD126" s="1" t="str">
        <f>IF(INDEX('raw-data'!$A$1:$GQ$197,MATCH($A126,'raw-data'!$A:$A,1),MATCH(FD$1,'raw-data'!$1:$1,1))&lt;&gt;"",
$D126*INDEX('raw-data'!$A$1:$GQ$197,MATCH($A126,'raw-data'!$A:$A,1),MATCH(FD$1,'raw-data'!$1:$1,1))/VLOOKUP($A126,'raw-data'!$A:$B,2,TRUE),"")</f>
        <v/>
      </c>
      <c r="FE126" s="1" t="str">
        <f>IF(INDEX('raw-data'!$A$1:$GQ$197,MATCH($A126,'raw-data'!$A:$A,1),MATCH(FE$1,'raw-data'!$1:$1,1))&lt;&gt;"",
$D126*INDEX('raw-data'!$A$1:$GQ$197,MATCH($A126,'raw-data'!$A:$A,1),MATCH(FE$1,'raw-data'!$1:$1,1))/VLOOKUP($A126,'raw-data'!$A:$B,2,TRUE),"")</f>
        <v/>
      </c>
      <c r="FF126" s="1" t="str">
        <f>IF(INDEX('raw-data'!$A$1:$GQ$197,MATCH($A126,'raw-data'!$A:$A,1),MATCH(FF$1,'raw-data'!$1:$1,1))&lt;&gt;"",
$D126*INDEX('raw-data'!$A$1:$GQ$197,MATCH($A126,'raw-data'!$A:$A,1),MATCH(FF$1,'raw-data'!$1:$1,1))/VLOOKUP($A126,'raw-data'!$A:$B,2,TRUE),"")</f>
        <v/>
      </c>
      <c r="FG126" s="1" t="str">
        <f>IF(INDEX('raw-data'!$A$1:$GQ$197,MATCH($A126,'raw-data'!$A:$A,1),MATCH(FG$1,'raw-data'!$1:$1,1))&lt;&gt;"",
$D126*INDEX('raw-data'!$A$1:$GQ$197,MATCH($A126,'raw-data'!$A:$A,1),MATCH(FG$1,'raw-data'!$1:$1,1))/VLOOKUP($A126,'raw-data'!$A:$B,2,TRUE),"")</f>
        <v/>
      </c>
      <c r="FH126" s="1" t="str">
        <f>IF(INDEX('raw-data'!$A$1:$GQ$197,MATCH($A126,'raw-data'!$A:$A,1),MATCH(FH$1,'raw-data'!$1:$1,1))&lt;&gt;"",
$D126*INDEX('raw-data'!$A$1:$GQ$197,MATCH($A126,'raw-data'!$A:$A,1),MATCH(FH$1,'raw-data'!$1:$1,1))/VLOOKUP($A126,'raw-data'!$A:$B,2,TRUE),"")</f>
        <v/>
      </c>
      <c r="FI126" s="1" t="str">
        <f>IF(INDEX('raw-data'!$A$1:$GQ$197,MATCH($A126,'raw-data'!$A:$A,1),MATCH(FI$1,'raw-data'!$1:$1,1))&lt;&gt;"",
$D126*INDEX('raw-data'!$A$1:$GQ$197,MATCH($A126,'raw-data'!$A:$A,1),MATCH(FI$1,'raw-data'!$1:$1,1))/VLOOKUP($A126,'raw-data'!$A:$B,2,TRUE),"")</f>
        <v/>
      </c>
      <c r="FJ126" s="1" t="str">
        <f>IF(INDEX('raw-data'!$A$1:$GQ$197,MATCH($A126,'raw-data'!$A:$A,1),MATCH(FJ$1,'raw-data'!$1:$1,1))&lt;&gt;"",
$D126*INDEX('raw-data'!$A$1:$GQ$197,MATCH($A126,'raw-data'!$A:$A,1),MATCH(FJ$1,'raw-data'!$1:$1,1))/VLOOKUP($A126,'raw-data'!$A:$B,2,TRUE),"")</f>
        <v/>
      </c>
      <c r="FK126" s="1" t="str">
        <f>IF(INDEX('raw-data'!$A$1:$GQ$197,MATCH($A126,'raw-data'!$A:$A,1),MATCH(FK$1,'raw-data'!$1:$1,1))&lt;&gt;"",
$D126*INDEX('raw-data'!$A$1:$GQ$197,MATCH($A126,'raw-data'!$A:$A,1),MATCH(FK$1,'raw-data'!$1:$1,1))/VLOOKUP($A126,'raw-data'!$A:$B,2,TRUE),"")</f>
        <v/>
      </c>
      <c r="FL126" s="1" t="str">
        <f>IF(INDEX('raw-data'!$A$1:$GQ$197,MATCH($A126,'raw-data'!$A:$A,1),MATCH(FL$1,'raw-data'!$1:$1,1))&lt;&gt;"",
$D126*INDEX('raw-data'!$A$1:$GQ$197,MATCH($A126,'raw-data'!$A:$A,1),MATCH(FL$1,'raw-data'!$1:$1,1))/VLOOKUP($A126,'raw-data'!$A:$B,2,TRUE),"")</f>
        <v/>
      </c>
      <c r="FM126" s="1" t="str">
        <f>IF(INDEX('raw-data'!$A$1:$GQ$197,MATCH($A126,'raw-data'!$A:$A,1),MATCH(FM$1,'raw-data'!$1:$1,1))&lt;&gt;"",
$D126*INDEX('raw-data'!$A$1:$GQ$197,MATCH($A126,'raw-data'!$A:$A,1),MATCH(FM$1,'raw-data'!$1:$1,1))/VLOOKUP($A126,'raw-data'!$A:$B,2,TRUE),"")</f>
        <v/>
      </c>
      <c r="FN126" s="1" t="str">
        <f>IF(INDEX('raw-data'!$A$1:$GQ$197,MATCH($A126,'raw-data'!$A:$A,1),MATCH(FN$1,'raw-data'!$1:$1,1))&lt;&gt;"",
$D126*INDEX('raw-data'!$A$1:$GQ$197,MATCH($A126,'raw-data'!$A:$A,1),MATCH(FN$1,'raw-data'!$1:$1,1))/VLOOKUP($A126,'raw-data'!$A:$B,2,TRUE),"")</f>
        <v/>
      </c>
      <c r="FO126" s="1" t="str">
        <f>IF(INDEX('raw-data'!$A$1:$GQ$197,MATCH($A126,'raw-data'!$A:$A,1),MATCH(FO$1,'raw-data'!$1:$1,1))&lt;&gt;"",
$D126*INDEX('raw-data'!$A$1:$GQ$197,MATCH($A126,'raw-data'!$A:$A,1),MATCH(FO$1,'raw-data'!$1:$1,1))/VLOOKUP($A126,'raw-data'!$A:$B,2,TRUE),"")</f>
        <v/>
      </c>
      <c r="FP126" s="1" t="str">
        <f>IF(INDEX('raw-data'!$A$1:$GQ$197,MATCH($A126,'raw-data'!$A:$A,1),MATCH(FP$1,'raw-data'!$1:$1,1))&lt;&gt;"",
$D126*INDEX('raw-data'!$A$1:$GQ$197,MATCH($A126,'raw-data'!$A:$A,1),MATCH(FP$1,'raw-data'!$1:$1,1))/VLOOKUP($A126,'raw-data'!$A:$B,2,TRUE),"")</f>
        <v/>
      </c>
      <c r="FQ126" s="1" t="str">
        <f>IF(INDEX('raw-data'!$A$1:$GQ$197,MATCH($A126,'raw-data'!$A:$A,1),MATCH(FQ$1,'raw-data'!$1:$1,1))&lt;&gt;"",
$D126*INDEX('raw-data'!$A$1:$GQ$197,MATCH($A126,'raw-data'!$A:$A,1),MATCH(FQ$1,'raw-data'!$1:$1,1))/VLOOKUP($A126,'raw-data'!$A:$B,2,TRUE),"")</f>
        <v/>
      </c>
      <c r="FR126" s="1" t="str">
        <f>IF(INDEX('raw-data'!$A$1:$GQ$197,MATCH($A126,'raw-data'!$A:$A,1),MATCH(FR$1,'raw-data'!$1:$1,1))&lt;&gt;"",
$D126*INDEX('raw-data'!$A$1:$GQ$197,MATCH($A126,'raw-data'!$A:$A,1),MATCH(FR$1,'raw-data'!$1:$1,1))/VLOOKUP($A126,'raw-data'!$A:$B,2,TRUE),"")</f>
        <v/>
      </c>
      <c r="FS126" s="1" t="str">
        <f>IF(INDEX('raw-data'!$A$1:$GQ$197,MATCH($A126,'raw-data'!$A:$A,1),MATCH(FS$1,'raw-data'!$1:$1,1))&lt;&gt;"",
$D126*INDEX('raw-data'!$A$1:$GQ$197,MATCH($A126,'raw-data'!$A:$A,1),MATCH(FS$1,'raw-data'!$1:$1,1))/VLOOKUP($A126,'raw-data'!$A:$B,2,TRUE),"")</f>
        <v/>
      </c>
      <c r="FT126" s="1" t="str">
        <f>IF(INDEX('raw-data'!$A$1:$GQ$197,MATCH($A126,'raw-data'!$A:$A,1),MATCH(FT$1,'raw-data'!$1:$1,1))&lt;&gt;"",
$D126*INDEX('raw-data'!$A$1:$GQ$197,MATCH($A126,'raw-data'!$A:$A,1),MATCH(FT$1,'raw-data'!$1:$1,1))/VLOOKUP($A126,'raw-data'!$A:$B,2,TRUE),"")</f>
        <v/>
      </c>
      <c r="FU126" s="1" t="str">
        <f>IF(INDEX('raw-data'!$A$1:$GQ$197,MATCH($A126,'raw-data'!$A:$A,1),MATCH(FU$1,'raw-data'!$1:$1,1))&lt;&gt;"",
$D126*INDEX('raw-data'!$A$1:$GQ$197,MATCH($A126,'raw-data'!$A:$A,1),MATCH(FU$1,'raw-data'!$1:$1,1))/VLOOKUP($A126,'raw-data'!$A:$B,2,TRUE),"")</f>
        <v/>
      </c>
      <c r="FV126" s="1">
        <f>IF(INDEX('raw-data'!$A$1:$GQ$197,MATCH($A126,'raw-data'!$A:$A,1),MATCH(FV$1,'raw-data'!$1:$1,1))&lt;&gt;"",
$D126*INDEX('raw-data'!$A$1:$GQ$197,MATCH($A126,'raw-data'!$A:$A,1),MATCH(FV$1,'raw-data'!$1:$1,1))/VLOOKUP($A126,'raw-data'!$A:$B,2,TRUE),"")</f>
        <v>0</v>
      </c>
      <c r="FW126" s="1" t="str">
        <f>IF(INDEX('raw-data'!$A$1:$GQ$197,MATCH($A126,'raw-data'!$A:$A,1),MATCH(FW$1,'raw-data'!$1:$1,1))&lt;&gt;"",
$D126*INDEX('raw-data'!$A$1:$GQ$197,MATCH($A126,'raw-data'!$A:$A,1),MATCH(FW$1,'raw-data'!$1:$1,1))/VLOOKUP($A126,'raw-data'!$A:$B,2,TRUE),"")</f>
        <v/>
      </c>
      <c r="FX126" s="1" t="str">
        <f>IF(INDEX('raw-data'!$A$1:$GQ$197,MATCH($A126,'raw-data'!$A:$A,1),MATCH(FX$1,'raw-data'!$1:$1,1))&lt;&gt;"",
$D126*INDEX('raw-data'!$A$1:$GQ$197,MATCH($A126,'raw-data'!$A:$A,1),MATCH(FX$1,'raw-data'!$1:$1,1))/VLOOKUP($A126,'raw-data'!$A:$B,2,TRUE),"")</f>
        <v/>
      </c>
      <c r="FY126" s="1" t="str">
        <f>IF(INDEX('raw-data'!$A$1:$GQ$197,MATCH($A126,'raw-data'!$A:$A,1),MATCH(FY$1,'raw-data'!$1:$1,1))&lt;&gt;"",
$D126*INDEX('raw-data'!$A$1:$GQ$197,MATCH($A126,'raw-data'!$A:$A,1),MATCH(FY$1,'raw-data'!$1:$1,1))/VLOOKUP($A126,'raw-data'!$A:$B,2,TRUE),"")</f>
        <v/>
      </c>
      <c r="FZ126" s="1" t="str">
        <f>IF(INDEX('raw-data'!$A$1:$GQ$197,MATCH($A126,'raw-data'!$A:$A,1),MATCH(FZ$1,'raw-data'!$1:$1,1))&lt;&gt;"",
$D126*INDEX('raw-data'!$A$1:$GQ$197,MATCH($A126,'raw-data'!$A:$A,1),MATCH(FZ$1,'raw-data'!$1:$1,1))/VLOOKUP($A126,'raw-data'!$A:$B,2,TRUE),"")</f>
        <v/>
      </c>
      <c r="GA126" s="1" t="str">
        <f>IF(INDEX('raw-data'!$A$1:$GQ$197,MATCH($A126,'raw-data'!$A:$A,1),MATCH(GA$1,'raw-data'!$1:$1,1))&lt;&gt;"",
$D126*INDEX('raw-data'!$A$1:$GQ$197,MATCH($A126,'raw-data'!$A:$A,1),MATCH(GA$1,'raw-data'!$1:$1,1))/VLOOKUP($A126,'raw-data'!$A:$B,2,TRUE),"")</f>
        <v/>
      </c>
      <c r="GB126" s="1" t="str">
        <f>IF(INDEX('raw-data'!$A$1:$GQ$197,MATCH($A126,'raw-data'!$A:$A,1),MATCH(GB$1,'raw-data'!$1:$1,1))&lt;&gt;"",
$D126*INDEX('raw-data'!$A$1:$GQ$197,MATCH($A126,'raw-data'!$A:$A,1),MATCH(GB$1,'raw-data'!$1:$1,1))/VLOOKUP($A126,'raw-data'!$A:$B,2,TRUE),"")</f>
        <v/>
      </c>
      <c r="GC126" s="1" t="str">
        <f>IF(INDEX('raw-data'!$A$1:$GQ$197,MATCH($A126,'raw-data'!$A:$A,1),MATCH(GC$1,'raw-data'!$1:$1,1))&lt;&gt;"",
$D126*INDEX('raw-data'!$A$1:$GQ$197,MATCH($A126,'raw-data'!$A:$A,1),MATCH(GC$1,'raw-data'!$1:$1,1))/VLOOKUP($A126,'raw-data'!$A:$B,2,TRUE),"")</f>
        <v/>
      </c>
      <c r="GD126" s="1" t="str">
        <f>IF(INDEX('raw-data'!$A$1:$GQ$197,MATCH($A126,'raw-data'!$A:$A,1),MATCH(GD$1,'raw-data'!$1:$1,1))&lt;&gt;"",
$D126*INDEX('raw-data'!$A$1:$GQ$197,MATCH($A126,'raw-data'!$A:$A,1),MATCH(GD$1,'raw-data'!$1:$1,1))/VLOOKUP($A126,'raw-data'!$A:$B,2,TRUE),"")</f>
        <v/>
      </c>
      <c r="GE126" s="1" t="str">
        <f>IF(INDEX('raw-data'!$A$1:$GQ$197,MATCH($A126,'raw-data'!$A:$A,1),MATCH(GE$1,'raw-data'!$1:$1,1))&lt;&gt;"",
$D126*INDEX('raw-data'!$A$1:$GQ$197,MATCH($A126,'raw-data'!$A:$A,1),MATCH(GE$1,'raw-data'!$1:$1,1))/VLOOKUP($A126,'raw-data'!$A:$B,2,TRUE),"")</f>
        <v/>
      </c>
      <c r="GF126" s="1" t="str">
        <f>IF(INDEX('raw-data'!$A$1:$GQ$197,MATCH($A126,'raw-data'!$A:$A,1),MATCH(GF$1,'raw-data'!$1:$1,1))&lt;&gt;"",
$D126*INDEX('raw-data'!$A$1:$GQ$197,MATCH($A126,'raw-data'!$A:$A,1),MATCH(GF$1,'raw-data'!$1:$1,1))/VLOOKUP($A126,'raw-data'!$A:$B,2,TRUE),"")</f>
        <v/>
      </c>
      <c r="GG126" s="1" t="str">
        <f>IF(INDEX('raw-data'!$A$1:$GQ$197,MATCH($A126,'raw-data'!$A:$A,1),MATCH(GG$1,'raw-data'!$1:$1,1))&lt;&gt;"",
$D126*INDEX('raw-data'!$A$1:$GQ$197,MATCH($A126,'raw-data'!$A:$A,1),MATCH(GG$1,'raw-data'!$1:$1,1))/VLOOKUP($A126,'raw-data'!$A:$B,2,TRUE),"")</f>
        <v/>
      </c>
      <c r="GH126" s="1" t="str">
        <f>IF(INDEX('raw-data'!$A$1:$GQ$197,MATCH($A126,'raw-data'!$A:$A,1),MATCH(GH$1,'raw-data'!$1:$1,1))&lt;&gt;"",
$D126*INDEX('raw-data'!$A$1:$GQ$197,MATCH($A126,'raw-data'!$A:$A,1),MATCH(GH$1,'raw-data'!$1:$1,1))/VLOOKUP($A126,'raw-data'!$A:$B,2,TRUE),"")</f>
        <v/>
      </c>
      <c r="GI126" s="1" t="str">
        <f>IF(INDEX('raw-data'!$A$1:$GQ$197,MATCH($A126,'raw-data'!$A:$A,1),MATCH(GI$1,'raw-data'!$1:$1,1))&lt;&gt;"",
$D126*INDEX('raw-data'!$A$1:$GQ$197,MATCH($A126,'raw-data'!$A:$A,1),MATCH(GI$1,'raw-data'!$1:$1,1))/VLOOKUP($A126,'raw-data'!$A:$B,2,TRUE),"")</f>
        <v/>
      </c>
      <c r="GJ126" s="1" t="str">
        <f>IF(INDEX('raw-data'!$A$1:$GQ$197,MATCH($A126,'raw-data'!$A:$A,1),MATCH(GJ$1,'raw-data'!$1:$1,1))&lt;&gt;"",
$D126*INDEX('raw-data'!$A$1:$GQ$197,MATCH($A126,'raw-data'!$A:$A,1),MATCH(GJ$1,'raw-data'!$1:$1,1))/VLOOKUP($A126,'raw-data'!$A:$B,2,TRUE),"")</f>
        <v/>
      </c>
      <c r="GK126" s="1" t="str">
        <f>IF(INDEX('raw-data'!$A$1:$GQ$197,MATCH($A126,'raw-data'!$A:$A,1),MATCH(GK$1,'raw-data'!$1:$1,1))&lt;&gt;"",
$D126*INDEX('raw-data'!$A$1:$GQ$197,MATCH($A126,'raw-data'!$A:$A,1),MATCH(GK$1,'raw-data'!$1:$1,1))/VLOOKUP($A126,'raw-data'!$A:$B,2,TRUE),"")</f>
        <v/>
      </c>
      <c r="GL126" s="1" t="str">
        <f>IF(INDEX('raw-data'!$A$1:$GQ$197,MATCH($A126,'raw-data'!$A:$A,1),MATCH(GL$1,'raw-data'!$1:$1,1))&lt;&gt;"",
$D126*INDEX('raw-data'!$A$1:$GQ$197,MATCH($A126,'raw-data'!$A:$A,1),MATCH(GL$1,'raw-data'!$1:$1,1))/VLOOKUP($A126,'raw-data'!$A:$B,2,TRUE),"")</f>
        <v/>
      </c>
      <c r="GM126" s="1" t="str">
        <f>IF(INDEX('raw-data'!$A$1:$GQ$197,MATCH($A126,'raw-data'!$A:$A,1),MATCH(GM$1,'raw-data'!$1:$1,1))&lt;&gt;"",
$D126*INDEX('raw-data'!$A$1:$GQ$197,MATCH($A126,'raw-data'!$A:$A,1),MATCH(GM$1,'raw-data'!$1:$1,1))/VLOOKUP($A126,'raw-data'!$A:$B,2,TRUE),"")</f>
        <v/>
      </c>
      <c r="GN126" s="1" t="str">
        <f>IF(INDEX('raw-data'!$A$1:$GQ$197,MATCH($A126,'raw-data'!$A:$A,1),MATCH(GN$1,'raw-data'!$1:$1,1))&lt;&gt;"",
$D126*INDEX('raw-data'!$A$1:$GQ$197,MATCH($A126,'raw-data'!$A:$A,1),MATCH(GN$1,'raw-data'!$1:$1,1))/VLOOKUP($A126,'raw-data'!$A:$B,2,TRUE),"")</f>
        <v/>
      </c>
      <c r="GO126" s="1" t="str">
        <f>IF(INDEX('raw-data'!$A$1:$GQ$197,MATCH($A126,'raw-data'!$A:$A,1),MATCH(GO$1,'raw-data'!$1:$1,1))&lt;&gt;"",
$D126*INDEX('raw-data'!$A$1:$GQ$197,MATCH($A126,'raw-data'!$A:$A,1),MATCH(GO$1,'raw-data'!$1:$1,1))/VLOOKUP($A126,'raw-data'!$A:$B,2,TRUE),"")</f>
        <v/>
      </c>
      <c r="GP126" s="1" t="str">
        <f>IF(INDEX('raw-data'!$A$1:$GQ$197,MATCH($A126,'raw-data'!$A:$A,1),MATCH(GP$1,'raw-data'!$1:$1,1))&lt;&gt;"",
$D126*INDEX('raw-data'!$A$1:$GQ$197,MATCH($A126,'raw-data'!$A:$A,1),MATCH(GP$1,'raw-data'!$1:$1,1))/VLOOKUP($A126,'raw-data'!$A:$B,2,TRUE),"")</f>
        <v/>
      </c>
      <c r="GQ126" s="1" t="str">
        <f>IF(INDEX('raw-data'!$A$1:$GQ$197,MATCH($A126,'raw-data'!$A:$A,1),MATCH(GQ$1,'raw-data'!$1:$1,1))&lt;&gt;"",
$D126*INDEX('raw-data'!$A$1:$GQ$197,MATCH($A126,'raw-data'!$A:$A,1),MATCH(GQ$1,'raw-data'!$1:$1,1))/VLOOKUP($A126,'raw-data'!$A:$B,2,TRUE),"")</f>
        <v/>
      </c>
    </row>
    <row r="127" spans="1:199" ht="15.75" x14ac:dyDescent="0.3">
      <c r="A127" s="3" t="s">
        <v>156</v>
      </c>
      <c r="B127" s="1">
        <f>IF(VLOOKUP(A127,'DATA-VIEW'!G:H,2,FALSE)=0,0,VLOOKUP(A127,'DATA-VIEW'!G:H,2,FALSE))</f>
        <v>0</v>
      </c>
      <c r="C127" s="1">
        <f t="shared" si="8"/>
        <v>0</v>
      </c>
      <c r="D127" s="1">
        <f>IFERROR(C127*VLOOKUP($A127,'raw-data'!A:C,2,TRUE)/VLOOKUP(A127,'raw-data'!A:C,3,TRUE),"")</f>
        <v>0</v>
      </c>
      <c r="E127" s="1" t="str">
        <f>IF(INDEX('raw-data'!$A$1:$GQ$197,MATCH($A127,'raw-data'!$A:$A,1),MATCH(E$1,'raw-data'!$1:$1,1))&lt;&gt;"",
$D127*INDEX('raw-data'!$A$1:$GQ$197,MATCH($A127,'raw-data'!$A:$A,1),MATCH(E$1,'raw-data'!$1:$1,1))/VLOOKUP($A127,'raw-data'!$A:$B,2,TRUE),"")</f>
        <v/>
      </c>
      <c r="F127" s="1" t="str">
        <f>IF(INDEX('raw-data'!$A$1:$GQ$197,MATCH($A127,'raw-data'!$A:$A,1),MATCH(F$1,'raw-data'!$1:$1,1))&lt;&gt;"",
$D127*INDEX('raw-data'!$A$1:$GQ$197,MATCH($A127,'raw-data'!$A:$A,1),MATCH(F$1,'raw-data'!$1:$1,1))/VLOOKUP($A127,'raw-data'!$A:$B,2,TRUE),"")</f>
        <v/>
      </c>
      <c r="G127" s="1" t="str">
        <f>IF(INDEX('raw-data'!$A$1:$GQ$197,MATCH($A127,'raw-data'!$A:$A,1),MATCH(G$1,'raw-data'!$1:$1,1))&lt;&gt;"",
$D127*INDEX('raw-data'!$A$1:$GQ$197,MATCH($A127,'raw-data'!$A:$A,1),MATCH(G$1,'raw-data'!$1:$1,1))/VLOOKUP($A127,'raw-data'!$A:$B,2,TRUE),"")</f>
        <v/>
      </c>
      <c r="H127" s="1" t="str">
        <f>IF(INDEX('raw-data'!$A$1:$GQ$197,MATCH($A127,'raw-data'!$A:$A,1),MATCH(H$1,'raw-data'!$1:$1,1))&lt;&gt;"",
$D127*INDEX('raw-data'!$A$1:$GQ$197,MATCH($A127,'raw-data'!$A:$A,1),MATCH(H$1,'raw-data'!$1:$1,1))/VLOOKUP($A127,'raw-data'!$A:$B,2,TRUE),"")</f>
        <v/>
      </c>
      <c r="I127" s="1" t="str">
        <f>IF(INDEX('raw-data'!$A$1:$GQ$197,MATCH($A127,'raw-data'!$A:$A,1),MATCH(I$1,'raw-data'!$1:$1,1))&lt;&gt;"",
$D127*INDEX('raw-data'!$A$1:$GQ$197,MATCH($A127,'raw-data'!$A:$A,1),MATCH(I$1,'raw-data'!$1:$1,1))/VLOOKUP($A127,'raw-data'!$A:$B,2,TRUE),"")</f>
        <v/>
      </c>
      <c r="J127" s="1" t="str">
        <f>IF(INDEX('raw-data'!$A$1:$GQ$197,MATCH($A127,'raw-data'!$A:$A,1),MATCH(J$1,'raw-data'!$1:$1,1))&lt;&gt;"",
$D127*INDEX('raw-data'!$A$1:$GQ$197,MATCH($A127,'raw-data'!$A:$A,1),MATCH(J$1,'raw-data'!$1:$1,1))/VLOOKUP($A127,'raw-data'!$A:$B,2,TRUE),"")</f>
        <v/>
      </c>
      <c r="K127" s="1" t="str">
        <f>IF(INDEX('raw-data'!$A$1:$GQ$197,MATCH($A127,'raw-data'!$A:$A,1),MATCH(K$1,'raw-data'!$1:$1,1))&lt;&gt;"",
$D127*INDEX('raw-data'!$A$1:$GQ$197,MATCH($A127,'raw-data'!$A:$A,1),MATCH(K$1,'raw-data'!$1:$1,1))/VLOOKUP($A127,'raw-data'!$A:$B,2,TRUE),"")</f>
        <v/>
      </c>
      <c r="L127" s="1" t="str">
        <f>IF(INDEX('raw-data'!$A$1:$GQ$197,MATCH($A127,'raw-data'!$A:$A,1),MATCH(L$1,'raw-data'!$1:$1,1))&lt;&gt;"",
$D127*INDEX('raw-data'!$A$1:$GQ$197,MATCH($A127,'raw-data'!$A:$A,1),MATCH(L$1,'raw-data'!$1:$1,1))/VLOOKUP($A127,'raw-data'!$A:$B,2,TRUE),"")</f>
        <v/>
      </c>
      <c r="M127" s="1" t="str">
        <f>IF(INDEX('raw-data'!$A$1:$GQ$197,MATCH($A127,'raw-data'!$A:$A,1),MATCH(M$1,'raw-data'!$1:$1,1))&lt;&gt;"",
$D127*INDEX('raw-data'!$A$1:$GQ$197,MATCH($A127,'raw-data'!$A:$A,1),MATCH(M$1,'raw-data'!$1:$1,1))/VLOOKUP($A127,'raw-data'!$A:$B,2,TRUE),"")</f>
        <v/>
      </c>
      <c r="N127" s="1" t="str">
        <f>IF(INDEX('raw-data'!$A$1:$GQ$197,MATCH($A127,'raw-data'!$A:$A,1),MATCH(N$1,'raw-data'!$1:$1,1))&lt;&gt;"",
$D127*INDEX('raw-data'!$A$1:$GQ$197,MATCH($A127,'raw-data'!$A:$A,1),MATCH(N$1,'raw-data'!$1:$1,1))/VLOOKUP($A127,'raw-data'!$A:$B,2,TRUE),"")</f>
        <v/>
      </c>
      <c r="O127" s="1" t="str">
        <f>IF(INDEX('raw-data'!$A$1:$GQ$197,MATCH($A127,'raw-data'!$A:$A,1),MATCH(O$1,'raw-data'!$1:$1,1))&lt;&gt;"",
$D127*INDEX('raw-data'!$A$1:$GQ$197,MATCH($A127,'raw-data'!$A:$A,1),MATCH(O$1,'raw-data'!$1:$1,1))/VLOOKUP($A127,'raw-data'!$A:$B,2,TRUE),"")</f>
        <v/>
      </c>
      <c r="P127" s="1" t="str">
        <f>IF(INDEX('raw-data'!$A$1:$GQ$197,MATCH($A127,'raw-data'!$A:$A,1),MATCH(P$1,'raw-data'!$1:$1,1))&lt;&gt;"",
$D127*INDEX('raw-data'!$A$1:$GQ$197,MATCH($A127,'raw-data'!$A:$A,1),MATCH(P$1,'raw-data'!$1:$1,1))/VLOOKUP($A127,'raw-data'!$A:$B,2,TRUE),"")</f>
        <v/>
      </c>
      <c r="Q127" s="1" t="str">
        <f>IF(INDEX('raw-data'!$A$1:$GQ$197,MATCH($A127,'raw-data'!$A:$A,1),MATCH(Q$1,'raw-data'!$1:$1,1))&lt;&gt;"",
$D127*INDEX('raw-data'!$A$1:$GQ$197,MATCH($A127,'raw-data'!$A:$A,1),MATCH(Q$1,'raw-data'!$1:$1,1))/VLOOKUP($A127,'raw-data'!$A:$B,2,TRUE),"")</f>
        <v/>
      </c>
      <c r="R127" s="1" t="str">
        <f>IF(INDEX('raw-data'!$A$1:$GQ$197,MATCH($A127,'raw-data'!$A:$A,1),MATCH(R$1,'raw-data'!$1:$1,1))&lt;&gt;"",
$D127*INDEX('raw-data'!$A$1:$GQ$197,MATCH($A127,'raw-data'!$A:$A,1),MATCH(R$1,'raw-data'!$1:$1,1))/VLOOKUP($A127,'raw-data'!$A:$B,2,TRUE),"")</f>
        <v/>
      </c>
      <c r="S127" s="1" t="str">
        <f>IF(INDEX('raw-data'!$A$1:$GQ$197,MATCH($A127,'raw-data'!$A:$A,1),MATCH(S$1,'raw-data'!$1:$1,1))&lt;&gt;"",
$D127*INDEX('raw-data'!$A$1:$GQ$197,MATCH($A127,'raw-data'!$A:$A,1),MATCH(S$1,'raw-data'!$1:$1,1))/VLOOKUP($A127,'raw-data'!$A:$B,2,TRUE),"")</f>
        <v/>
      </c>
      <c r="T127" s="1" t="str">
        <f>IF(INDEX('raw-data'!$A$1:$GQ$197,MATCH($A127,'raw-data'!$A:$A,1),MATCH(T$1,'raw-data'!$1:$1,1))&lt;&gt;"",
$D127*INDEX('raw-data'!$A$1:$GQ$197,MATCH($A127,'raw-data'!$A:$A,1),MATCH(T$1,'raw-data'!$1:$1,1))/VLOOKUP($A127,'raw-data'!$A:$B,2,TRUE),"")</f>
        <v/>
      </c>
      <c r="U127" s="1" t="str">
        <f>IF(INDEX('raw-data'!$A$1:$GQ$197,MATCH($A127,'raw-data'!$A:$A,1),MATCH(U$1,'raw-data'!$1:$1,1))&lt;&gt;"",
$D127*INDEX('raw-data'!$A$1:$GQ$197,MATCH($A127,'raw-data'!$A:$A,1),MATCH(U$1,'raw-data'!$1:$1,1))/VLOOKUP($A127,'raw-data'!$A:$B,2,TRUE),"")</f>
        <v/>
      </c>
      <c r="V127" s="1" t="str">
        <f>IF(INDEX('raw-data'!$A$1:$GQ$197,MATCH($A127,'raw-data'!$A:$A,1),MATCH(V$1,'raw-data'!$1:$1,1))&lt;&gt;"",
$D127*INDEX('raw-data'!$A$1:$GQ$197,MATCH($A127,'raw-data'!$A:$A,1),MATCH(V$1,'raw-data'!$1:$1,1))/VLOOKUP($A127,'raw-data'!$A:$B,2,TRUE),"")</f>
        <v/>
      </c>
      <c r="W127" s="1" t="str">
        <f>IF(INDEX('raw-data'!$A$1:$GQ$197,MATCH($A127,'raw-data'!$A:$A,1),MATCH(W$1,'raw-data'!$1:$1,1))&lt;&gt;"",
$D127*INDEX('raw-data'!$A$1:$GQ$197,MATCH($A127,'raw-data'!$A:$A,1),MATCH(W$1,'raw-data'!$1:$1,1))/VLOOKUP($A127,'raw-data'!$A:$B,2,TRUE),"")</f>
        <v/>
      </c>
      <c r="X127" s="1" t="str">
        <f>IF(INDEX('raw-data'!$A$1:$GQ$197,MATCH($A127,'raw-data'!$A:$A,1),MATCH(X$1,'raw-data'!$1:$1,1))&lt;&gt;"",
$D127*INDEX('raw-data'!$A$1:$GQ$197,MATCH($A127,'raw-data'!$A:$A,1),MATCH(X$1,'raw-data'!$1:$1,1))/VLOOKUP($A127,'raw-data'!$A:$B,2,TRUE),"")</f>
        <v/>
      </c>
      <c r="Y127" s="1" t="str">
        <f>IF(INDEX('raw-data'!$A$1:$GQ$197,MATCH($A127,'raw-data'!$A:$A,1),MATCH(Y$1,'raw-data'!$1:$1,1))&lt;&gt;"",
$D127*INDEX('raw-data'!$A$1:$GQ$197,MATCH($A127,'raw-data'!$A:$A,1),MATCH(Y$1,'raw-data'!$1:$1,1))/VLOOKUP($A127,'raw-data'!$A:$B,2,TRUE),"")</f>
        <v/>
      </c>
      <c r="Z127" s="1" t="str">
        <f>IF(INDEX('raw-data'!$A$1:$GQ$197,MATCH($A127,'raw-data'!$A:$A,1),MATCH(Z$1,'raw-data'!$1:$1,1))&lt;&gt;"",
$D127*INDEX('raw-data'!$A$1:$GQ$197,MATCH($A127,'raw-data'!$A:$A,1),MATCH(Z$1,'raw-data'!$1:$1,1))/VLOOKUP($A127,'raw-data'!$A:$B,2,TRUE),"")</f>
        <v/>
      </c>
      <c r="AA127" s="1" t="str">
        <f>IF(INDEX('raw-data'!$A$1:$GQ$197,MATCH($A127,'raw-data'!$A:$A,1),MATCH(AA$1,'raw-data'!$1:$1,1))&lt;&gt;"",
$D127*INDEX('raw-data'!$A$1:$GQ$197,MATCH($A127,'raw-data'!$A:$A,1),MATCH(AA$1,'raw-data'!$1:$1,1))/VLOOKUP($A127,'raw-data'!$A:$B,2,TRUE),"")</f>
        <v/>
      </c>
      <c r="AB127" s="1" t="str">
        <f>IF(INDEX('raw-data'!$A$1:$GQ$197,MATCH($A127,'raw-data'!$A:$A,1),MATCH(AB$1,'raw-data'!$1:$1,1))&lt;&gt;"",
$D127*INDEX('raw-data'!$A$1:$GQ$197,MATCH($A127,'raw-data'!$A:$A,1),MATCH(AB$1,'raw-data'!$1:$1,1))/VLOOKUP($A127,'raw-data'!$A:$B,2,TRUE),"")</f>
        <v/>
      </c>
      <c r="AC127" s="1" t="str">
        <f>IF(INDEX('raw-data'!$A$1:$GQ$197,MATCH($A127,'raw-data'!$A:$A,1),MATCH(AC$1,'raw-data'!$1:$1,1))&lt;&gt;"",
$D127*INDEX('raw-data'!$A$1:$GQ$197,MATCH($A127,'raw-data'!$A:$A,1),MATCH(AC$1,'raw-data'!$1:$1,1))/VLOOKUP($A127,'raw-data'!$A:$B,2,TRUE),"")</f>
        <v/>
      </c>
      <c r="AD127" s="1" t="str">
        <f>IF(INDEX('raw-data'!$A$1:$GQ$197,MATCH($A127,'raw-data'!$A:$A,1),MATCH(AD$1,'raw-data'!$1:$1,1))&lt;&gt;"",
$D127*INDEX('raw-data'!$A$1:$GQ$197,MATCH($A127,'raw-data'!$A:$A,1),MATCH(AD$1,'raw-data'!$1:$1,1))/VLOOKUP($A127,'raw-data'!$A:$B,2,TRUE),"")</f>
        <v/>
      </c>
      <c r="AE127" s="1" t="str">
        <f>IF(INDEX('raw-data'!$A$1:$GQ$197,MATCH($A127,'raw-data'!$A:$A,1),MATCH(AE$1,'raw-data'!$1:$1,1))&lt;&gt;"",
$D127*INDEX('raw-data'!$A$1:$GQ$197,MATCH($A127,'raw-data'!$A:$A,1),MATCH(AE$1,'raw-data'!$1:$1,1))/VLOOKUP($A127,'raw-data'!$A:$B,2,TRUE),"")</f>
        <v/>
      </c>
      <c r="AF127" s="1" t="str">
        <f>IF(INDEX('raw-data'!$A$1:$GQ$197,MATCH($A127,'raw-data'!$A:$A,1),MATCH(AF$1,'raw-data'!$1:$1,1))&lt;&gt;"",
$D127*INDEX('raw-data'!$A$1:$GQ$197,MATCH($A127,'raw-data'!$A:$A,1),MATCH(AF$1,'raw-data'!$1:$1,1))/VLOOKUP($A127,'raw-data'!$A:$B,2,TRUE),"")</f>
        <v/>
      </c>
      <c r="AG127" s="1" t="str">
        <f>IF(INDEX('raw-data'!$A$1:$GQ$197,MATCH($A127,'raw-data'!$A:$A,1),MATCH(AG$1,'raw-data'!$1:$1,1))&lt;&gt;"",
$D127*INDEX('raw-data'!$A$1:$GQ$197,MATCH($A127,'raw-data'!$A:$A,1),MATCH(AG$1,'raw-data'!$1:$1,1))/VLOOKUP($A127,'raw-data'!$A:$B,2,TRUE),"")</f>
        <v/>
      </c>
      <c r="AH127" s="1" t="str">
        <f>IF(INDEX('raw-data'!$A$1:$GQ$197,MATCH($A127,'raw-data'!$A:$A,1),MATCH(AH$1,'raw-data'!$1:$1,1))&lt;&gt;"",
$D127*INDEX('raw-data'!$A$1:$GQ$197,MATCH($A127,'raw-data'!$A:$A,1),MATCH(AH$1,'raw-data'!$1:$1,1))/VLOOKUP($A127,'raw-data'!$A:$B,2,TRUE),"")</f>
        <v/>
      </c>
      <c r="AI127" s="1" t="str">
        <f>IF(INDEX('raw-data'!$A$1:$GQ$197,MATCH($A127,'raw-data'!$A:$A,1),MATCH(AI$1,'raw-data'!$1:$1,1))&lt;&gt;"",
$D127*INDEX('raw-data'!$A$1:$GQ$197,MATCH($A127,'raw-data'!$A:$A,1),MATCH(AI$1,'raw-data'!$1:$1,1))/VLOOKUP($A127,'raw-data'!$A:$B,2,TRUE),"")</f>
        <v/>
      </c>
      <c r="AJ127" s="1" t="str">
        <f>IF(INDEX('raw-data'!$A$1:$GQ$197,MATCH($A127,'raw-data'!$A:$A,1),MATCH(AJ$1,'raw-data'!$1:$1,1))&lt;&gt;"",
$D127*INDEX('raw-data'!$A$1:$GQ$197,MATCH($A127,'raw-data'!$A:$A,1),MATCH(AJ$1,'raw-data'!$1:$1,1))/VLOOKUP($A127,'raw-data'!$A:$B,2,TRUE),"")</f>
        <v/>
      </c>
      <c r="AK127" s="1" t="str">
        <f>IF(INDEX('raw-data'!$A$1:$GQ$197,MATCH($A127,'raw-data'!$A:$A,1),MATCH(AK$1,'raw-data'!$1:$1,1))&lt;&gt;"",
$D127*INDEX('raw-data'!$A$1:$GQ$197,MATCH($A127,'raw-data'!$A:$A,1),MATCH(AK$1,'raw-data'!$1:$1,1))/VLOOKUP($A127,'raw-data'!$A:$B,2,TRUE),"")</f>
        <v/>
      </c>
      <c r="AL127" s="1" t="str">
        <f>IF(INDEX('raw-data'!$A$1:$GQ$197,MATCH($A127,'raw-data'!$A:$A,1),MATCH(AL$1,'raw-data'!$1:$1,1))&lt;&gt;"",
$D127*INDEX('raw-data'!$A$1:$GQ$197,MATCH($A127,'raw-data'!$A:$A,1),MATCH(AL$1,'raw-data'!$1:$1,1))/VLOOKUP($A127,'raw-data'!$A:$B,2,TRUE),"")</f>
        <v/>
      </c>
      <c r="AM127" s="1" t="str">
        <f>IF(INDEX('raw-data'!$A$1:$GQ$197,MATCH($A127,'raw-data'!$A:$A,1),MATCH(AM$1,'raw-data'!$1:$1,1))&lt;&gt;"",
$D127*INDEX('raw-data'!$A$1:$GQ$197,MATCH($A127,'raw-data'!$A:$A,1),MATCH(AM$1,'raw-data'!$1:$1,1))/VLOOKUP($A127,'raw-data'!$A:$B,2,TRUE),"")</f>
        <v/>
      </c>
      <c r="AN127" s="1" t="str">
        <f>IF(INDEX('raw-data'!$A$1:$GQ$197,MATCH($A127,'raw-data'!$A:$A,1),MATCH(AN$1,'raw-data'!$1:$1,1))&lt;&gt;"",
$D127*INDEX('raw-data'!$A$1:$GQ$197,MATCH($A127,'raw-data'!$A:$A,1),MATCH(AN$1,'raw-data'!$1:$1,1))/VLOOKUP($A127,'raw-data'!$A:$B,2,TRUE),"")</f>
        <v/>
      </c>
      <c r="AO127" s="1" t="str">
        <f>IF(INDEX('raw-data'!$A$1:$GQ$197,MATCH($A127,'raw-data'!$A:$A,1),MATCH(AO$1,'raw-data'!$1:$1,1))&lt;&gt;"",
$D127*INDEX('raw-data'!$A$1:$GQ$197,MATCH($A127,'raw-data'!$A:$A,1),MATCH(AO$1,'raw-data'!$1:$1,1))/VLOOKUP($A127,'raw-data'!$A:$B,2,TRUE),"")</f>
        <v/>
      </c>
      <c r="AP127" s="1">
        <f>IF(INDEX('raw-data'!$A$1:$GQ$197,MATCH($A127,'raw-data'!$A:$A,1),MATCH(AP$1,'raw-data'!$1:$1,1))&lt;&gt;"",
$D127*INDEX('raw-data'!$A$1:$GQ$197,MATCH($A127,'raw-data'!$A:$A,1),MATCH(AP$1,'raw-data'!$1:$1,1))/VLOOKUP($A127,'raw-data'!$A:$B,2,TRUE),"")</f>
        <v>0</v>
      </c>
      <c r="AQ127" s="1" t="str">
        <f>IF(INDEX('raw-data'!$A$1:$GQ$197,MATCH($A127,'raw-data'!$A:$A,1),MATCH(AQ$1,'raw-data'!$1:$1,1))&lt;&gt;"",
$D127*INDEX('raw-data'!$A$1:$GQ$197,MATCH($A127,'raw-data'!$A:$A,1),MATCH(AQ$1,'raw-data'!$1:$1,1))/VLOOKUP($A127,'raw-data'!$A:$B,2,TRUE),"")</f>
        <v/>
      </c>
      <c r="AR127" s="1" t="str">
        <f>IF(INDEX('raw-data'!$A$1:$GQ$197,MATCH($A127,'raw-data'!$A:$A,1),MATCH(AR$1,'raw-data'!$1:$1,1))&lt;&gt;"",
$D127*INDEX('raw-data'!$A$1:$GQ$197,MATCH($A127,'raw-data'!$A:$A,1),MATCH(AR$1,'raw-data'!$1:$1,1))/VLOOKUP($A127,'raw-data'!$A:$B,2,TRUE),"")</f>
        <v/>
      </c>
      <c r="AS127" s="1" t="str">
        <f>IF(INDEX('raw-data'!$A$1:$GQ$197,MATCH($A127,'raw-data'!$A:$A,1),MATCH(AS$1,'raw-data'!$1:$1,1))&lt;&gt;"",
$D127*INDEX('raw-data'!$A$1:$GQ$197,MATCH($A127,'raw-data'!$A:$A,1),MATCH(AS$1,'raw-data'!$1:$1,1))/VLOOKUP($A127,'raw-data'!$A:$B,2,TRUE),"")</f>
        <v/>
      </c>
      <c r="AT127" s="1" t="str">
        <f>IF(INDEX('raw-data'!$A$1:$GQ$197,MATCH($A127,'raw-data'!$A:$A,1),MATCH(AT$1,'raw-data'!$1:$1,1))&lt;&gt;"",
$D127*INDEX('raw-data'!$A$1:$GQ$197,MATCH($A127,'raw-data'!$A:$A,1),MATCH(AT$1,'raw-data'!$1:$1,1))/VLOOKUP($A127,'raw-data'!$A:$B,2,TRUE),"")</f>
        <v/>
      </c>
      <c r="AU127" s="1" t="str">
        <f>IF(INDEX('raw-data'!$A$1:$GQ$197,MATCH($A127,'raw-data'!$A:$A,1),MATCH(AU$1,'raw-data'!$1:$1,1))&lt;&gt;"",
$D127*INDEX('raw-data'!$A$1:$GQ$197,MATCH($A127,'raw-data'!$A:$A,1),MATCH(AU$1,'raw-data'!$1:$1,1))/VLOOKUP($A127,'raw-data'!$A:$B,2,TRUE),"")</f>
        <v/>
      </c>
      <c r="AV127" s="1" t="str">
        <f>IF(INDEX('raw-data'!$A$1:$GQ$197,MATCH($A127,'raw-data'!$A:$A,1),MATCH(AV$1,'raw-data'!$1:$1,1))&lt;&gt;"",
$D127*INDEX('raw-data'!$A$1:$GQ$197,MATCH($A127,'raw-data'!$A:$A,1),MATCH(AV$1,'raw-data'!$1:$1,1))/VLOOKUP($A127,'raw-data'!$A:$B,2,TRUE),"")</f>
        <v/>
      </c>
      <c r="AW127" s="1" t="str">
        <f>IF(INDEX('raw-data'!$A$1:$GQ$197,MATCH($A127,'raw-data'!$A:$A,1),MATCH(AW$1,'raw-data'!$1:$1,1))&lt;&gt;"",
$D127*INDEX('raw-data'!$A$1:$GQ$197,MATCH($A127,'raw-data'!$A:$A,1),MATCH(AW$1,'raw-data'!$1:$1,1))/VLOOKUP($A127,'raw-data'!$A:$B,2,TRUE),"")</f>
        <v/>
      </c>
      <c r="AX127" s="1" t="str">
        <f>IF(INDEX('raw-data'!$A$1:$GQ$197,MATCH($A127,'raw-data'!$A:$A,1),MATCH(AX$1,'raw-data'!$1:$1,1))&lt;&gt;"",
$D127*INDEX('raw-data'!$A$1:$GQ$197,MATCH($A127,'raw-data'!$A:$A,1),MATCH(AX$1,'raw-data'!$1:$1,1))/VLOOKUP($A127,'raw-data'!$A:$B,2,TRUE),"")</f>
        <v/>
      </c>
      <c r="AY127" s="1" t="str">
        <f>IF(INDEX('raw-data'!$A$1:$GQ$197,MATCH($A127,'raw-data'!$A:$A,1),MATCH(AY$1,'raw-data'!$1:$1,1))&lt;&gt;"",
$D127*INDEX('raw-data'!$A$1:$GQ$197,MATCH($A127,'raw-data'!$A:$A,1),MATCH(AY$1,'raw-data'!$1:$1,1))/VLOOKUP($A127,'raw-data'!$A:$B,2,TRUE),"")</f>
        <v/>
      </c>
      <c r="AZ127" s="1" t="str">
        <f>IF(INDEX('raw-data'!$A$1:$GQ$197,MATCH($A127,'raw-data'!$A:$A,1),MATCH(AZ$1,'raw-data'!$1:$1,1))&lt;&gt;"",
$D127*INDEX('raw-data'!$A$1:$GQ$197,MATCH($A127,'raw-data'!$A:$A,1),MATCH(AZ$1,'raw-data'!$1:$1,1))/VLOOKUP($A127,'raw-data'!$A:$B,2,TRUE),"")</f>
        <v/>
      </c>
      <c r="BA127" s="1" t="str">
        <f>IF(INDEX('raw-data'!$A$1:$GQ$197,MATCH($A127,'raw-data'!$A:$A,1),MATCH(BA$1,'raw-data'!$1:$1,1))&lt;&gt;"",
$D127*INDEX('raw-data'!$A$1:$GQ$197,MATCH($A127,'raw-data'!$A:$A,1),MATCH(BA$1,'raw-data'!$1:$1,1))/VLOOKUP($A127,'raw-data'!$A:$B,2,TRUE),"")</f>
        <v/>
      </c>
      <c r="BB127" s="1" t="str">
        <f>IF(INDEX('raw-data'!$A$1:$GQ$197,MATCH($A127,'raw-data'!$A:$A,1),MATCH(BB$1,'raw-data'!$1:$1,1))&lt;&gt;"",
$D127*INDEX('raw-data'!$A$1:$GQ$197,MATCH($A127,'raw-data'!$A:$A,1),MATCH(BB$1,'raw-data'!$1:$1,1))/VLOOKUP($A127,'raw-data'!$A:$B,2,TRUE),"")</f>
        <v/>
      </c>
      <c r="BC127" s="1" t="str">
        <f>IF(INDEX('raw-data'!$A$1:$GQ$197,MATCH($A127,'raw-data'!$A:$A,1),MATCH(BC$1,'raw-data'!$1:$1,1))&lt;&gt;"",
$D127*INDEX('raw-data'!$A$1:$GQ$197,MATCH($A127,'raw-data'!$A:$A,1),MATCH(BC$1,'raw-data'!$1:$1,1))/VLOOKUP($A127,'raw-data'!$A:$B,2,TRUE),"")</f>
        <v/>
      </c>
      <c r="BD127" s="1" t="str">
        <f>IF(INDEX('raw-data'!$A$1:$GQ$197,MATCH($A127,'raw-data'!$A:$A,1),MATCH(BD$1,'raw-data'!$1:$1,1))&lt;&gt;"",
$D127*INDEX('raw-data'!$A$1:$GQ$197,MATCH($A127,'raw-data'!$A:$A,1),MATCH(BD$1,'raw-data'!$1:$1,1))/VLOOKUP($A127,'raw-data'!$A:$B,2,TRUE),"")</f>
        <v/>
      </c>
      <c r="BE127" s="1" t="str">
        <f>IF(INDEX('raw-data'!$A$1:$GQ$197,MATCH($A127,'raw-data'!$A:$A,1),MATCH(BE$1,'raw-data'!$1:$1,1))&lt;&gt;"",
$D127*INDEX('raw-data'!$A$1:$GQ$197,MATCH($A127,'raw-data'!$A:$A,1),MATCH(BE$1,'raw-data'!$1:$1,1))/VLOOKUP($A127,'raw-data'!$A:$B,2,TRUE),"")</f>
        <v/>
      </c>
      <c r="BF127" s="1" t="str">
        <f>IF(INDEX('raw-data'!$A$1:$GQ$197,MATCH($A127,'raw-data'!$A:$A,1),MATCH(BF$1,'raw-data'!$1:$1,1))&lt;&gt;"",
$D127*INDEX('raw-data'!$A$1:$GQ$197,MATCH($A127,'raw-data'!$A:$A,1),MATCH(BF$1,'raw-data'!$1:$1,1))/VLOOKUP($A127,'raw-data'!$A:$B,2,TRUE),"")</f>
        <v/>
      </c>
      <c r="BG127" s="1" t="str">
        <f>IF(INDEX('raw-data'!$A$1:$GQ$197,MATCH($A127,'raw-data'!$A:$A,1),MATCH(BG$1,'raw-data'!$1:$1,1))&lt;&gt;"",
$D127*INDEX('raw-data'!$A$1:$GQ$197,MATCH($A127,'raw-data'!$A:$A,1),MATCH(BG$1,'raw-data'!$1:$1,1))/VLOOKUP($A127,'raw-data'!$A:$B,2,TRUE),"")</f>
        <v/>
      </c>
      <c r="BH127" s="1" t="str">
        <f>IF(INDEX('raw-data'!$A$1:$GQ$197,MATCH($A127,'raw-data'!$A:$A,1),MATCH(BH$1,'raw-data'!$1:$1,1))&lt;&gt;"",
$D127*INDEX('raw-data'!$A$1:$GQ$197,MATCH($A127,'raw-data'!$A:$A,1),MATCH(BH$1,'raw-data'!$1:$1,1))/VLOOKUP($A127,'raw-data'!$A:$B,2,TRUE),"")</f>
        <v/>
      </c>
      <c r="BI127" s="1" t="str">
        <f>IF(INDEX('raw-data'!$A$1:$GQ$197,MATCH($A127,'raw-data'!$A:$A,1),MATCH(BI$1,'raw-data'!$1:$1,1))&lt;&gt;"",
$D127*INDEX('raw-data'!$A$1:$GQ$197,MATCH($A127,'raw-data'!$A:$A,1),MATCH(BI$1,'raw-data'!$1:$1,1))/VLOOKUP($A127,'raw-data'!$A:$B,2,TRUE),"")</f>
        <v/>
      </c>
      <c r="BJ127" s="1" t="str">
        <f>IF(INDEX('raw-data'!$A$1:$GQ$197,MATCH($A127,'raw-data'!$A:$A,1),MATCH(BJ$1,'raw-data'!$1:$1,1))&lt;&gt;"",
$D127*INDEX('raw-data'!$A$1:$GQ$197,MATCH($A127,'raw-data'!$A:$A,1),MATCH(BJ$1,'raw-data'!$1:$1,1))/VLOOKUP($A127,'raw-data'!$A:$B,2,TRUE),"")</f>
        <v/>
      </c>
      <c r="BK127" s="1" t="str">
        <f>IF(INDEX('raw-data'!$A$1:$GQ$197,MATCH($A127,'raw-data'!$A:$A,1),MATCH(BK$1,'raw-data'!$1:$1,1))&lt;&gt;"",
$D127*INDEX('raw-data'!$A$1:$GQ$197,MATCH($A127,'raw-data'!$A:$A,1),MATCH(BK$1,'raw-data'!$1:$1,1))/VLOOKUP($A127,'raw-data'!$A:$B,2,TRUE),"")</f>
        <v/>
      </c>
      <c r="BL127" s="1" t="str">
        <f>IF(INDEX('raw-data'!$A$1:$GQ$197,MATCH($A127,'raw-data'!$A:$A,1),MATCH(BL$1,'raw-data'!$1:$1,1))&lt;&gt;"",
$D127*INDEX('raw-data'!$A$1:$GQ$197,MATCH($A127,'raw-data'!$A:$A,1),MATCH(BL$1,'raw-data'!$1:$1,1))/VLOOKUP($A127,'raw-data'!$A:$B,2,TRUE),"")</f>
        <v/>
      </c>
      <c r="BM127" s="1" t="str">
        <f>IF(INDEX('raw-data'!$A$1:$GQ$197,MATCH($A127,'raw-data'!$A:$A,1),MATCH(BM$1,'raw-data'!$1:$1,1))&lt;&gt;"",
$D127*INDEX('raw-data'!$A$1:$GQ$197,MATCH($A127,'raw-data'!$A:$A,1),MATCH(BM$1,'raw-data'!$1:$1,1))/VLOOKUP($A127,'raw-data'!$A:$B,2,TRUE),"")</f>
        <v/>
      </c>
      <c r="BN127" s="1" t="str">
        <f>IF(INDEX('raw-data'!$A$1:$GQ$197,MATCH($A127,'raw-data'!$A:$A,1),MATCH(BN$1,'raw-data'!$1:$1,1))&lt;&gt;"",
$D127*INDEX('raw-data'!$A$1:$GQ$197,MATCH($A127,'raw-data'!$A:$A,1),MATCH(BN$1,'raw-data'!$1:$1,1))/VLOOKUP($A127,'raw-data'!$A:$B,2,TRUE),"")</f>
        <v/>
      </c>
      <c r="BO127" s="1" t="str">
        <f>IF(INDEX('raw-data'!$A$1:$GQ$197,MATCH($A127,'raw-data'!$A:$A,1),MATCH(BO$1,'raw-data'!$1:$1,1))&lt;&gt;"",
$D127*INDEX('raw-data'!$A$1:$GQ$197,MATCH($A127,'raw-data'!$A:$A,1),MATCH(BO$1,'raw-data'!$1:$1,1))/VLOOKUP($A127,'raw-data'!$A:$B,2,TRUE),"")</f>
        <v/>
      </c>
      <c r="BP127" s="1" t="str">
        <f>IF(INDEX('raw-data'!$A$1:$GQ$197,MATCH($A127,'raw-data'!$A:$A,1),MATCH(BP$1,'raw-data'!$1:$1,1))&lt;&gt;"",
$D127*INDEX('raw-data'!$A$1:$GQ$197,MATCH($A127,'raw-data'!$A:$A,1),MATCH(BP$1,'raw-data'!$1:$1,1))/VLOOKUP($A127,'raw-data'!$A:$B,2,TRUE),"")</f>
        <v/>
      </c>
      <c r="BQ127" s="1" t="str">
        <f>IF(INDEX('raw-data'!$A$1:$GQ$197,MATCH($A127,'raw-data'!$A:$A,1),MATCH(BQ$1,'raw-data'!$1:$1,1))&lt;&gt;"",
$D127*INDEX('raw-data'!$A$1:$GQ$197,MATCH($A127,'raw-data'!$A:$A,1),MATCH(BQ$1,'raw-data'!$1:$1,1))/VLOOKUP($A127,'raw-data'!$A:$B,2,TRUE),"")</f>
        <v/>
      </c>
      <c r="BR127" s="1" t="str">
        <f>IF(INDEX('raw-data'!$A$1:$GQ$197,MATCH($A127,'raw-data'!$A:$A,1),MATCH(BR$1,'raw-data'!$1:$1,1))&lt;&gt;"",
$D127*INDEX('raw-data'!$A$1:$GQ$197,MATCH($A127,'raw-data'!$A:$A,1),MATCH(BR$1,'raw-data'!$1:$1,1))/VLOOKUP($A127,'raw-data'!$A:$B,2,TRUE),"")</f>
        <v/>
      </c>
      <c r="BS127" s="1" t="str">
        <f>IF(INDEX('raw-data'!$A$1:$GQ$197,MATCH($A127,'raw-data'!$A:$A,1),MATCH(BS$1,'raw-data'!$1:$1,1))&lt;&gt;"",
$D127*INDEX('raw-data'!$A$1:$GQ$197,MATCH($A127,'raw-data'!$A:$A,1),MATCH(BS$1,'raw-data'!$1:$1,1))/VLOOKUP($A127,'raw-data'!$A:$B,2,TRUE),"")</f>
        <v/>
      </c>
      <c r="BT127" s="1" t="str">
        <f>IF(INDEX('raw-data'!$A$1:$GQ$197,MATCH($A127,'raw-data'!$A:$A,1),MATCH(BT$1,'raw-data'!$1:$1,1))&lt;&gt;"",
$D127*INDEX('raw-data'!$A$1:$GQ$197,MATCH($A127,'raw-data'!$A:$A,1),MATCH(BT$1,'raw-data'!$1:$1,1))/VLOOKUP($A127,'raw-data'!$A:$B,2,TRUE),"")</f>
        <v/>
      </c>
      <c r="BU127" s="1" t="str">
        <f>IF(INDEX('raw-data'!$A$1:$GQ$197,MATCH($A127,'raw-data'!$A:$A,1),MATCH(BU$1,'raw-data'!$1:$1,1))&lt;&gt;"",
$D127*INDEX('raw-data'!$A$1:$GQ$197,MATCH($A127,'raw-data'!$A:$A,1),MATCH(BU$1,'raw-data'!$1:$1,1))/VLOOKUP($A127,'raw-data'!$A:$B,2,TRUE),"")</f>
        <v/>
      </c>
      <c r="BV127" s="1" t="str">
        <f>IF(INDEX('raw-data'!$A$1:$GQ$197,MATCH($A127,'raw-data'!$A:$A,1),MATCH(BV$1,'raw-data'!$1:$1,1))&lt;&gt;"",
$D127*INDEX('raw-data'!$A$1:$GQ$197,MATCH($A127,'raw-data'!$A:$A,1),MATCH(BV$1,'raw-data'!$1:$1,1))/VLOOKUP($A127,'raw-data'!$A:$B,2,TRUE),"")</f>
        <v/>
      </c>
      <c r="BW127" s="1" t="str">
        <f>IF(INDEX('raw-data'!$A$1:$GQ$197,MATCH($A127,'raw-data'!$A:$A,1),MATCH(BW$1,'raw-data'!$1:$1,1))&lt;&gt;"",
$D127*INDEX('raw-data'!$A$1:$GQ$197,MATCH($A127,'raw-data'!$A:$A,1),MATCH(BW$1,'raw-data'!$1:$1,1))/VLOOKUP($A127,'raw-data'!$A:$B,2,TRUE),"")</f>
        <v/>
      </c>
      <c r="BX127" s="1" t="str">
        <f>IF(INDEX('raw-data'!$A$1:$GQ$197,MATCH($A127,'raw-data'!$A:$A,1),MATCH(BX$1,'raw-data'!$1:$1,1))&lt;&gt;"",
$D127*INDEX('raw-data'!$A$1:$GQ$197,MATCH($A127,'raw-data'!$A:$A,1),MATCH(BX$1,'raw-data'!$1:$1,1))/VLOOKUP($A127,'raw-data'!$A:$B,2,TRUE),"")</f>
        <v/>
      </c>
      <c r="BY127" s="1" t="str">
        <f>IF(INDEX('raw-data'!$A$1:$GQ$197,MATCH($A127,'raw-data'!$A:$A,1),MATCH(BY$1,'raw-data'!$1:$1,1))&lt;&gt;"",
$D127*INDEX('raw-data'!$A$1:$GQ$197,MATCH($A127,'raw-data'!$A:$A,1),MATCH(BY$1,'raw-data'!$1:$1,1))/VLOOKUP($A127,'raw-data'!$A:$B,2,TRUE),"")</f>
        <v/>
      </c>
      <c r="BZ127" s="1" t="str">
        <f>IF(INDEX('raw-data'!$A$1:$GQ$197,MATCH($A127,'raw-data'!$A:$A,1),MATCH(BZ$1,'raw-data'!$1:$1,1))&lt;&gt;"",
$D127*INDEX('raw-data'!$A$1:$GQ$197,MATCH($A127,'raw-data'!$A:$A,1),MATCH(BZ$1,'raw-data'!$1:$1,1))/VLOOKUP($A127,'raw-data'!$A:$B,2,TRUE),"")</f>
        <v/>
      </c>
      <c r="CA127" s="1" t="str">
        <f>IF(INDEX('raw-data'!$A$1:$GQ$197,MATCH($A127,'raw-data'!$A:$A,1),MATCH(CA$1,'raw-data'!$1:$1,1))&lt;&gt;"",
$D127*INDEX('raw-data'!$A$1:$GQ$197,MATCH($A127,'raw-data'!$A:$A,1),MATCH(CA$1,'raw-data'!$1:$1,1))/VLOOKUP($A127,'raw-data'!$A:$B,2,TRUE),"")</f>
        <v/>
      </c>
      <c r="CB127" s="1" t="str">
        <f>IF(INDEX('raw-data'!$A$1:$GQ$197,MATCH($A127,'raw-data'!$A:$A,1),MATCH(CB$1,'raw-data'!$1:$1,1))&lt;&gt;"",
$D127*INDEX('raw-data'!$A$1:$GQ$197,MATCH($A127,'raw-data'!$A:$A,1),MATCH(CB$1,'raw-data'!$1:$1,1))/VLOOKUP($A127,'raw-data'!$A:$B,2,TRUE),"")</f>
        <v/>
      </c>
      <c r="CC127" s="1" t="str">
        <f>IF(INDEX('raw-data'!$A$1:$GQ$197,MATCH($A127,'raw-data'!$A:$A,1),MATCH(CC$1,'raw-data'!$1:$1,1))&lt;&gt;"",
$D127*INDEX('raw-data'!$A$1:$GQ$197,MATCH($A127,'raw-data'!$A:$A,1),MATCH(CC$1,'raw-data'!$1:$1,1))/VLOOKUP($A127,'raw-data'!$A:$B,2,TRUE),"")</f>
        <v/>
      </c>
      <c r="CD127" s="1" t="str">
        <f>IF(INDEX('raw-data'!$A$1:$GQ$197,MATCH($A127,'raw-data'!$A:$A,1),MATCH(CD$1,'raw-data'!$1:$1,1))&lt;&gt;"",
$D127*INDEX('raw-data'!$A$1:$GQ$197,MATCH($A127,'raw-data'!$A:$A,1),MATCH(CD$1,'raw-data'!$1:$1,1))/VLOOKUP($A127,'raw-data'!$A:$B,2,TRUE),"")</f>
        <v/>
      </c>
      <c r="CE127" s="1" t="str">
        <f>IF(INDEX('raw-data'!$A$1:$GQ$197,MATCH($A127,'raw-data'!$A:$A,1),MATCH(CE$1,'raw-data'!$1:$1,1))&lt;&gt;"",
$D127*INDEX('raw-data'!$A$1:$GQ$197,MATCH($A127,'raw-data'!$A:$A,1),MATCH(CE$1,'raw-data'!$1:$1,1))/VLOOKUP($A127,'raw-data'!$A:$B,2,TRUE),"")</f>
        <v/>
      </c>
      <c r="CF127" s="1" t="str">
        <f>IF(INDEX('raw-data'!$A$1:$GQ$197,MATCH($A127,'raw-data'!$A:$A,1),MATCH(CF$1,'raw-data'!$1:$1,1))&lt;&gt;"",
$D127*INDEX('raw-data'!$A$1:$GQ$197,MATCH($A127,'raw-data'!$A:$A,1),MATCH(CF$1,'raw-data'!$1:$1,1))/VLOOKUP($A127,'raw-data'!$A:$B,2,TRUE),"")</f>
        <v/>
      </c>
      <c r="CG127" s="1" t="str">
        <f>IF(INDEX('raw-data'!$A$1:$GQ$197,MATCH($A127,'raw-data'!$A:$A,1),MATCH(CG$1,'raw-data'!$1:$1,1))&lt;&gt;"",
$D127*INDEX('raw-data'!$A$1:$GQ$197,MATCH($A127,'raw-data'!$A:$A,1),MATCH(CG$1,'raw-data'!$1:$1,1))/VLOOKUP($A127,'raw-data'!$A:$B,2,TRUE),"")</f>
        <v/>
      </c>
      <c r="CH127" s="1" t="str">
        <f>IF(INDEX('raw-data'!$A$1:$GQ$197,MATCH($A127,'raw-data'!$A:$A,1),MATCH(CH$1,'raw-data'!$1:$1,1))&lt;&gt;"",
$D127*INDEX('raw-data'!$A$1:$GQ$197,MATCH($A127,'raw-data'!$A:$A,1),MATCH(CH$1,'raw-data'!$1:$1,1))/VLOOKUP($A127,'raw-data'!$A:$B,2,TRUE),"")</f>
        <v/>
      </c>
      <c r="CI127" s="1" t="str">
        <f>IF(INDEX('raw-data'!$A$1:$GQ$197,MATCH($A127,'raw-data'!$A:$A,1),MATCH(CI$1,'raw-data'!$1:$1,1))&lt;&gt;"",
$D127*INDEX('raw-data'!$A$1:$GQ$197,MATCH($A127,'raw-data'!$A:$A,1),MATCH(CI$1,'raw-data'!$1:$1,1))/VLOOKUP($A127,'raw-data'!$A:$B,2,TRUE),"")</f>
        <v/>
      </c>
      <c r="CJ127" s="1" t="str">
        <f>IF(INDEX('raw-data'!$A$1:$GQ$197,MATCH($A127,'raw-data'!$A:$A,1),MATCH(CJ$1,'raw-data'!$1:$1,1))&lt;&gt;"",
$D127*INDEX('raw-data'!$A$1:$GQ$197,MATCH($A127,'raw-data'!$A:$A,1),MATCH(CJ$1,'raw-data'!$1:$1,1))/VLOOKUP($A127,'raw-data'!$A:$B,2,TRUE),"")</f>
        <v/>
      </c>
      <c r="CK127" s="1" t="str">
        <f>IF(INDEX('raw-data'!$A$1:$GQ$197,MATCH($A127,'raw-data'!$A:$A,1),MATCH(CK$1,'raw-data'!$1:$1,1))&lt;&gt;"",
$D127*INDEX('raw-data'!$A$1:$GQ$197,MATCH($A127,'raw-data'!$A:$A,1),MATCH(CK$1,'raw-data'!$1:$1,1))/VLOOKUP($A127,'raw-data'!$A:$B,2,TRUE),"")</f>
        <v/>
      </c>
      <c r="CL127" s="1" t="str">
        <f>IF(INDEX('raw-data'!$A$1:$GQ$197,MATCH($A127,'raw-data'!$A:$A,1),MATCH(CL$1,'raw-data'!$1:$1,1))&lt;&gt;"",
$D127*INDEX('raw-data'!$A$1:$GQ$197,MATCH($A127,'raw-data'!$A:$A,1),MATCH(CL$1,'raw-data'!$1:$1,1))/VLOOKUP($A127,'raw-data'!$A:$B,2,TRUE),"")</f>
        <v/>
      </c>
      <c r="CM127" s="1" t="str">
        <f>IF(INDEX('raw-data'!$A$1:$GQ$197,MATCH($A127,'raw-data'!$A:$A,1),MATCH(CM$1,'raw-data'!$1:$1,1))&lt;&gt;"",
$D127*INDEX('raw-data'!$A$1:$GQ$197,MATCH($A127,'raw-data'!$A:$A,1),MATCH(CM$1,'raw-data'!$1:$1,1))/VLOOKUP($A127,'raw-data'!$A:$B,2,TRUE),"")</f>
        <v/>
      </c>
      <c r="CN127" s="1" t="str">
        <f>IF(INDEX('raw-data'!$A$1:$GQ$197,MATCH($A127,'raw-data'!$A:$A,1),MATCH(CN$1,'raw-data'!$1:$1,1))&lt;&gt;"",
$D127*INDEX('raw-data'!$A$1:$GQ$197,MATCH($A127,'raw-data'!$A:$A,1),MATCH(CN$1,'raw-data'!$1:$1,1))/VLOOKUP($A127,'raw-data'!$A:$B,2,TRUE),"")</f>
        <v/>
      </c>
      <c r="CO127" s="1" t="str">
        <f>IF(INDEX('raw-data'!$A$1:$GQ$197,MATCH($A127,'raw-data'!$A:$A,1),MATCH(CO$1,'raw-data'!$1:$1,1))&lt;&gt;"",
$D127*INDEX('raw-data'!$A$1:$GQ$197,MATCH($A127,'raw-data'!$A:$A,1),MATCH(CO$1,'raw-data'!$1:$1,1))/VLOOKUP($A127,'raw-data'!$A:$B,2,TRUE),"")</f>
        <v/>
      </c>
      <c r="CP127" s="1" t="str">
        <f>IF(INDEX('raw-data'!$A$1:$GQ$197,MATCH($A127,'raw-data'!$A:$A,1),MATCH(CP$1,'raw-data'!$1:$1,1))&lt;&gt;"",
$D127*INDEX('raw-data'!$A$1:$GQ$197,MATCH($A127,'raw-data'!$A:$A,1),MATCH(CP$1,'raw-data'!$1:$1,1))/VLOOKUP($A127,'raw-data'!$A:$B,2,TRUE),"")</f>
        <v/>
      </c>
      <c r="CQ127" s="1" t="str">
        <f>IF(INDEX('raw-data'!$A$1:$GQ$197,MATCH($A127,'raw-data'!$A:$A,1),MATCH(CQ$1,'raw-data'!$1:$1,1))&lt;&gt;"",
$D127*INDEX('raw-data'!$A$1:$GQ$197,MATCH($A127,'raw-data'!$A:$A,1),MATCH(CQ$1,'raw-data'!$1:$1,1))/VLOOKUP($A127,'raw-data'!$A:$B,2,TRUE),"")</f>
        <v/>
      </c>
      <c r="CR127" s="1" t="str">
        <f>IF(INDEX('raw-data'!$A$1:$GQ$197,MATCH($A127,'raw-data'!$A:$A,1),MATCH(CR$1,'raw-data'!$1:$1,1))&lt;&gt;"",
$D127*INDEX('raw-data'!$A$1:$GQ$197,MATCH($A127,'raw-data'!$A:$A,1),MATCH(CR$1,'raw-data'!$1:$1,1))/VLOOKUP($A127,'raw-data'!$A:$B,2,TRUE),"")</f>
        <v/>
      </c>
      <c r="CS127" s="1" t="str">
        <f>IF(INDEX('raw-data'!$A$1:$GQ$197,MATCH($A127,'raw-data'!$A:$A,1),MATCH(CS$1,'raw-data'!$1:$1,1))&lt;&gt;"",
$D127*INDEX('raw-data'!$A$1:$GQ$197,MATCH($A127,'raw-data'!$A:$A,1),MATCH(CS$1,'raw-data'!$1:$1,1))/VLOOKUP($A127,'raw-data'!$A:$B,2,TRUE),"")</f>
        <v/>
      </c>
      <c r="CT127" s="1" t="str">
        <f>IF(INDEX('raw-data'!$A$1:$GQ$197,MATCH($A127,'raw-data'!$A:$A,1),MATCH(CT$1,'raw-data'!$1:$1,1))&lt;&gt;"",
$D127*INDEX('raw-data'!$A$1:$GQ$197,MATCH($A127,'raw-data'!$A:$A,1),MATCH(CT$1,'raw-data'!$1:$1,1))/VLOOKUP($A127,'raw-data'!$A:$B,2,TRUE),"")</f>
        <v/>
      </c>
      <c r="CU127" s="1" t="str">
        <f>IF(INDEX('raw-data'!$A$1:$GQ$197,MATCH($A127,'raw-data'!$A:$A,1),MATCH(CU$1,'raw-data'!$1:$1,1))&lt;&gt;"",
$D127*INDEX('raw-data'!$A$1:$GQ$197,MATCH($A127,'raw-data'!$A:$A,1),MATCH(CU$1,'raw-data'!$1:$1,1))/VLOOKUP($A127,'raw-data'!$A:$B,2,TRUE),"")</f>
        <v/>
      </c>
      <c r="CV127" s="1" t="str">
        <f>IF(INDEX('raw-data'!$A$1:$GQ$197,MATCH($A127,'raw-data'!$A:$A,1),MATCH(CV$1,'raw-data'!$1:$1,1))&lt;&gt;"",
$D127*INDEX('raw-data'!$A$1:$GQ$197,MATCH($A127,'raw-data'!$A:$A,1),MATCH(CV$1,'raw-data'!$1:$1,1))/VLOOKUP($A127,'raw-data'!$A:$B,2,TRUE),"")</f>
        <v/>
      </c>
      <c r="CW127" s="1" t="str">
        <f>IF(INDEX('raw-data'!$A$1:$GQ$197,MATCH($A127,'raw-data'!$A:$A,1),MATCH(CW$1,'raw-data'!$1:$1,1))&lt;&gt;"",
$D127*INDEX('raw-data'!$A$1:$GQ$197,MATCH($A127,'raw-data'!$A:$A,1),MATCH(CW$1,'raw-data'!$1:$1,1))/VLOOKUP($A127,'raw-data'!$A:$B,2,TRUE),"")</f>
        <v/>
      </c>
      <c r="CX127" s="1" t="str">
        <f>IF(INDEX('raw-data'!$A$1:$GQ$197,MATCH($A127,'raw-data'!$A:$A,1),MATCH(CX$1,'raw-data'!$1:$1,1))&lt;&gt;"",
$D127*INDEX('raw-data'!$A$1:$GQ$197,MATCH($A127,'raw-data'!$A:$A,1),MATCH(CX$1,'raw-data'!$1:$1,1))/VLOOKUP($A127,'raw-data'!$A:$B,2,TRUE),"")</f>
        <v/>
      </c>
      <c r="CY127" s="1" t="str">
        <f>IF(INDEX('raw-data'!$A$1:$GQ$197,MATCH($A127,'raw-data'!$A:$A,1),MATCH(CY$1,'raw-data'!$1:$1,1))&lt;&gt;"",
$D127*INDEX('raw-data'!$A$1:$GQ$197,MATCH($A127,'raw-data'!$A:$A,1),MATCH(CY$1,'raw-data'!$1:$1,1))/VLOOKUP($A127,'raw-data'!$A:$B,2,TRUE),"")</f>
        <v/>
      </c>
      <c r="CZ127" s="1" t="str">
        <f>IF(INDEX('raw-data'!$A$1:$GQ$197,MATCH($A127,'raw-data'!$A:$A,1),MATCH(CZ$1,'raw-data'!$1:$1,1))&lt;&gt;"",
$D127*INDEX('raw-data'!$A$1:$GQ$197,MATCH($A127,'raw-data'!$A:$A,1),MATCH(CZ$1,'raw-data'!$1:$1,1))/VLOOKUP($A127,'raw-data'!$A:$B,2,TRUE),"")</f>
        <v/>
      </c>
      <c r="DA127" s="1" t="str">
        <f>IF(INDEX('raw-data'!$A$1:$GQ$197,MATCH($A127,'raw-data'!$A:$A,1),MATCH(DA$1,'raw-data'!$1:$1,1))&lt;&gt;"",
$D127*INDEX('raw-data'!$A$1:$GQ$197,MATCH($A127,'raw-data'!$A:$A,1),MATCH(DA$1,'raw-data'!$1:$1,1))/VLOOKUP($A127,'raw-data'!$A:$B,2,TRUE),"")</f>
        <v/>
      </c>
      <c r="DB127" s="1" t="str">
        <f>IF(INDEX('raw-data'!$A$1:$GQ$197,MATCH($A127,'raw-data'!$A:$A,1),MATCH(DB$1,'raw-data'!$1:$1,1))&lt;&gt;"",
$D127*INDEX('raw-data'!$A$1:$GQ$197,MATCH($A127,'raw-data'!$A:$A,1),MATCH(DB$1,'raw-data'!$1:$1,1))/VLOOKUP($A127,'raw-data'!$A:$B,2,TRUE),"")</f>
        <v/>
      </c>
      <c r="DC127" s="1" t="str">
        <f>IF(INDEX('raw-data'!$A$1:$GQ$197,MATCH($A127,'raw-data'!$A:$A,1),MATCH(DC$1,'raw-data'!$1:$1,1))&lt;&gt;"",
$D127*INDEX('raw-data'!$A$1:$GQ$197,MATCH($A127,'raw-data'!$A:$A,1),MATCH(DC$1,'raw-data'!$1:$1,1))/VLOOKUP($A127,'raw-data'!$A:$B,2,TRUE),"")</f>
        <v/>
      </c>
      <c r="DD127" s="1" t="str">
        <f>IF(INDEX('raw-data'!$A$1:$GQ$197,MATCH($A127,'raw-data'!$A:$A,1),MATCH(DD$1,'raw-data'!$1:$1,1))&lt;&gt;"",
$D127*INDEX('raw-data'!$A$1:$GQ$197,MATCH($A127,'raw-data'!$A:$A,1),MATCH(DD$1,'raw-data'!$1:$1,1))/VLOOKUP($A127,'raw-data'!$A:$B,2,TRUE),"")</f>
        <v/>
      </c>
      <c r="DE127" s="1" t="str">
        <f>IF(INDEX('raw-data'!$A$1:$GQ$197,MATCH($A127,'raw-data'!$A:$A,1),MATCH(DE$1,'raw-data'!$1:$1,1))&lt;&gt;"",
$D127*INDEX('raw-data'!$A$1:$GQ$197,MATCH($A127,'raw-data'!$A:$A,1),MATCH(DE$1,'raw-data'!$1:$1,1))/VLOOKUP($A127,'raw-data'!$A:$B,2,TRUE),"")</f>
        <v/>
      </c>
      <c r="DF127" s="1" t="str">
        <f>IF(INDEX('raw-data'!$A$1:$GQ$197,MATCH($A127,'raw-data'!$A:$A,1),MATCH(DF$1,'raw-data'!$1:$1,1))&lt;&gt;"",
$D127*INDEX('raw-data'!$A$1:$GQ$197,MATCH($A127,'raw-data'!$A:$A,1),MATCH(DF$1,'raw-data'!$1:$1,1))/VLOOKUP($A127,'raw-data'!$A:$B,2,TRUE),"")</f>
        <v/>
      </c>
      <c r="DG127" s="1" t="str">
        <f>IF(INDEX('raw-data'!$A$1:$GQ$197,MATCH($A127,'raw-data'!$A:$A,1),MATCH(DG$1,'raw-data'!$1:$1,1))&lt;&gt;"",
$D127*INDEX('raw-data'!$A$1:$GQ$197,MATCH($A127,'raw-data'!$A:$A,1),MATCH(DG$1,'raw-data'!$1:$1,1))/VLOOKUP($A127,'raw-data'!$A:$B,2,TRUE),"")</f>
        <v/>
      </c>
      <c r="DH127" s="1" t="str">
        <f>IF(INDEX('raw-data'!$A$1:$GQ$197,MATCH($A127,'raw-data'!$A:$A,1),MATCH(DH$1,'raw-data'!$1:$1,1))&lt;&gt;"",
$D127*INDEX('raw-data'!$A$1:$GQ$197,MATCH($A127,'raw-data'!$A:$A,1),MATCH(DH$1,'raw-data'!$1:$1,1))/VLOOKUP($A127,'raw-data'!$A:$B,2,TRUE),"")</f>
        <v/>
      </c>
      <c r="DI127" s="1" t="str">
        <f>IF(INDEX('raw-data'!$A$1:$GQ$197,MATCH($A127,'raw-data'!$A:$A,1),MATCH(DI$1,'raw-data'!$1:$1,1))&lt;&gt;"",
$D127*INDEX('raw-data'!$A$1:$GQ$197,MATCH($A127,'raw-data'!$A:$A,1),MATCH(DI$1,'raw-data'!$1:$1,1))/VLOOKUP($A127,'raw-data'!$A:$B,2,TRUE),"")</f>
        <v/>
      </c>
      <c r="DJ127" s="1" t="str">
        <f>IF(INDEX('raw-data'!$A$1:$GQ$197,MATCH($A127,'raw-data'!$A:$A,1),MATCH(DJ$1,'raw-data'!$1:$1,1))&lt;&gt;"",
$D127*INDEX('raw-data'!$A$1:$GQ$197,MATCH($A127,'raw-data'!$A:$A,1),MATCH(DJ$1,'raw-data'!$1:$1,1))/VLOOKUP($A127,'raw-data'!$A:$B,2,TRUE),"")</f>
        <v/>
      </c>
      <c r="DK127" s="1" t="str">
        <f>IF(INDEX('raw-data'!$A$1:$GQ$197,MATCH($A127,'raw-data'!$A:$A,1),MATCH(DK$1,'raw-data'!$1:$1,1))&lt;&gt;"",
$D127*INDEX('raw-data'!$A$1:$GQ$197,MATCH($A127,'raw-data'!$A:$A,1),MATCH(DK$1,'raw-data'!$1:$1,1))/VLOOKUP($A127,'raw-data'!$A:$B,2,TRUE),"")</f>
        <v/>
      </c>
      <c r="DL127" s="1" t="str">
        <f>IF(INDEX('raw-data'!$A$1:$GQ$197,MATCH($A127,'raw-data'!$A:$A,1),MATCH(DL$1,'raw-data'!$1:$1,1))&lt;&gt;"",
$D127*INDEX('raw-data'!$A$1:$GQ$197,MATCH($A127,'raw-data'!$A:$A,1),MATCH(DL$1,'raw-data'!$1:$1,1))/VLOOKUP($A127,'raw-data'!$A:$B,2,TRUE),"")</f>
        <v/>
      </c>
      <c r="DM127" s="1" t="str">
        <f>IF(INDEX('raw-data'!$A$1:$GQ$197,MATCH($A127,'raw-data'!$A:$A,1),MATCH(DM$1,'raw-data'!$1:$1,1))&lt;&gt;"",
$D127*INDEX('raw-data'!$A$1:$GQ$197,MATCH($A127,'raw-data'!$A:$A,1),MATCH(DM$1,'raw-data'!$1:$1,1))/VLOOKUP($A127,'raw-data'!$A:$B,2,TRUE),"")</f>
        <v/>
      </c>
      <c r="DN127" s="1" t="str">
        <f>IF(INDEX('raw-data'!$A$1:$GQ$197,MATCH($A127,'raw-data'!$A:$A,1),MATCH(DN$1,'raw-data'!$1:$1,1))&lt;&gt;"",
$D127*INDEX('raw-data'!$A$1:$GQ$197,MATCH($A127,'raw-data'!$A:$A,1),MATCH(DN$1,'raw-data'!$1:$1,1))/VLOOKUP($A127,'raw-data'!$A:$B,2,TRUE),"")</f>
        <v/>
      </c>
      <c r="DO127" s="1" t="str">
        <f>IF(INDEX('raw-data'!$A$1:$GQ$197,MATCH($A127,'raw-data'!$A:$A,1),MATCH(DO$1,'raw-data'!$1:$1,1))&lt;&gt;"",
$D127*INDEX('raw-data'!$A$1:$GQ$197,MATCH($A127,'raw-data'!$A:$A,1),MATCH(DO$1,'raw-data'!$1:$1,1))/VLOOKUP($A127,'raw-data'!$A:$B,2,TRUE),"")</f>
        <v/>
      </c>
      <c r="DP127" s="1" t="str">
        <f>IF(INDEX('raw-data'!$A$1:$GQ$197,MATCH($A127,'raw-data'!$A:$A,1),MATCH(DP$1,'raw-data'!$1:$1,1))&lt;&gt;"",
$D127*INDEX('raw-data'!$A$1:$GQ$197,MATCH($A127,'raw-data'!$A:$A,1),MATCH(DP$1,'raw-data'!$1:$1,1))/VLOOKUP($A127,'raw-data'!$A:$B,2,TRUE),"")</f>
        <v/>
      </c>
      <c r="DQ127" s="1" t="str">
        <f>IF(INDEX('raw-data'!$A$1:$GQ$197,MATCH($A127,'raw-data'!$A:$A,1),MATCH(DQ$1,'raw-data'!$1:$1,1))&lt;&gt;"",
$D127*INDEX('raw-data'!$A$1:$GQ$197,MATCH($A127,'raw-data'!$A:$A,1),MATCH(DQ$1,'raw-data'!$1:$1,1))/VLOOKUP($A127,'raw-data'!$A:$B,2,TRUE),"")</f>
        <v/>
      </c>
      <c r="DR127" s="1" t="str">
        <f>IF(INDEX('raw-data'!$A$1:$GQ$197,MATCH($A127,'raw-data'!$A:$A,1),MATCH(DR$1,'raw-data'!$1:$1,1))&lt;&gt;"",
$D127*INDEX('raw-data'!$A$1:$GQ$197,MATCH($A127,'raw-data'!$A:$A,1),MATCH(DR$1,'raw-data'!$1:$1,1))/VLOOKUP($A127,'raw-data'!$A:$B,2,TRUE),"")</f>
        <v/>
      </c>
      <c r="DS127" s="1" t="str">
        <f>IF(INDEX('raw-data'!$A$1:$GQ$197,MATCH($A127,'raw-data'!$A:$A,1),MATCH(DS$1,'raw-data'!$1:$1,1))&lt;&gt;"",
$D127*INDEX('raw-data'!$A$1:$GQ$197,MATCH($A127,'raw-data'!$A:$A,1),MATCH(DS$1,'raw-data'!$1:$1,1))/VLOOKUP($A127,'raw-data'!$A:$B,2,TRUE),"")</f>
        <v/>
      </c>
      <c r="DT127" s="1" t="str">
        <f>IF(INDEX('raw-data'!$A$1:$GQ$197,MATCH($A127,'raw-data'!$A:$A,1),MATCH(DT$1,'raw-data'!$1:$1,1))&lt;&gt;"",
$D127*INDEX('raw-data'!$A$1:$GQ$197,MATCH($A127,'raw-data'!$A:$A,1),MATCH(DT$1,'raw-data'!$1:$1,1))/VLOOKUP($A127,'raw-data'!$A:$B,2,TRUE),"")</f>
        <v/>
      </c>
      <c r="DU127" s="1" t="str">
        <f>IF(INDEX('raw-data'!$A$1:$GQ$197,MATCH($A127,'raw-data'!$A:$A,1),MATCH(DU$1,'raw-data'!$1:$1,1))&lt;&gt;"",
$D127*INDEX('raw-data'!$A$1:$GQ$197,MATCH($A127,'raw-data'!$A:$A,1),MATCH(DU$1,'raw-data'!$1:$1,1))/VLOOKUP($A127,'raw-data'!$A:$B,2,TRUE),"")</f>
        <v/>
      </c>
      <c r="DV127" s="1" t="str">
        <f>IF(INDEX('raw-data'!$A$1:$GQ$197,MATCH($A127,'raw-data'!$A:$A,1),MATCH(DV$1,'raw-data'!$1:$1,1))&lt;&gt;"",
$D127*INDEX('raw-data'!$A$1:$GQ$197,MATCH($A127,'raw-data'!$A:$A,1),MATCH(DV$1,'raw-data'!$1:$1,1))/VLOOKUP($A127,'raw-data'!$A:$B,2,TRUE),"")</f>
        <v/>
      </c>
      <c r="DW127" s="1" t="str">
        <f>IF(INDEX('raw-data'!$A$1:$GQ$197,MATCH($A127,'raw-data'!$A:$A,1),MATCH(DW$1,'raw-data'!$1:$1,1))&lt;&gt;"",
$D127*INDEX('raw-data'!$A$1:$GQ$197,MATCH($A127,'raw-data'!$A:$A,1),MATCH(DW$1,'raw-data'!$1:$1,1))/VLOOKUP($A127,'raw-data'!$A:$B,2,TRUE),"")</f>
        <v/>
      </c>
      <c r="DX127" s="1" t="str">
        <f>IF(INDEX('raw-data'!$A$1:$GQ$197,MATCH($A127,'raw-data'!$A:$A,1),MATCH(DX$1,'raw-data'!$1:$1,1))&lt;&gt;"",
$D127*INDEX('raw-data'!$A$1:$GQ$197,MATCH($A127,'raw-data'!$A:$A,1),MATCH(DX$1,'raw-data'!$1:$1,1))/VLOOKUP($A127,'raw-data'!$A:$B,2,TRUE),"")</f>
        <v/>
      </c>
      <c r="DY127" s="1" t="str">
        <f>IF(INDEX('raw-data'!$A$1:$GQ$197,MATCH($A127,'raw-data'!$A:$A,1),MATCH(DY$1,'raw-data'!$1:$1,1))&lt;&gt;"",
$D127*INDEX('raw-data'!$A$1:$GQ$197,MATCH($A127,'raw-data'!$A:$A,1),MATCH(DY$1,'raw-data'!$1:$1,1))/VLOOKUP($A127,'raw-data'!$A:$B,2,TRUE),"")</f>
        <v/>
      </c>
      <c r="DZ127" s="1">
        <f>IF(INDEX('raw-data'!$A$1:$GQ$197,MATCH($A127,'raw-data'!$A:$A,1),MATCH(DZ$1,'raw-data'!$1:$1,1))&lt;&gt;"",
$D127*INDEX('raw-data'!$A$1:$GQ$197,MATCH($A127,'raw-data'!$A:$A,1),MATCH(DZ$1,'raw-data'!$1:$1,1))/VLOOKUP($A127,'raw-data'!$A:$B,2,TRUE),"")</f>
        <v>0</v>
      </c>
      <c r="EA127" s="1" t="str">
        <f>IF(INDEX('raw-data'!$A$1:$GQ$197,MATCH($A127,'raw-data'!$A:$A,1),MATCH(EA$1,'raw-data'!$1:$1,1))&lt;&gt;"",
$D127*INDEX('raw-data'!$A$1:$GQ$197,MATCH($A127,'raw-data'!$A:$A,1),MATCH(EA$1,'raw-data'!$1:$1,1))/VLOOKUP($A127,'raw-data'!$A:$B,2,TRUE),"")</f>
        <v/>
      </c>
      <c r="EB127" s="1" t="str">
        <f>IF(INDEX('raw-data'!$A$1:$GQ$197,MATCH($A127,'raw-data'!$A:$A,1),MATCH(EB$1,'raw-data'!$1:$1,1))&lt;&gt;"",
$D127*INDEX('raw-data'!$A$1:$GQ$197,MATCH($A127,'raw-data'!$A:$A,1),MATCH(EB$1,'raw-data'!$1:$1,1))/VLOOKUP($A127,'raw-data'!$A:$B,2,TRUE),"")</f>
        <v/>
      </c>
      <c r="EC127" s="1" t="str">
        <f>IF(INDEX('raw-data'!$A$1:$GQ$197,MATCH($A127,'raw-data'!$A:$A,1),MATCH(EC$1,'raw-data'!$1:$1,1))&lt;&gt;"",
$D127*INDEX('raw-data'!$A$1:$GQ$197,MATCH($A127,'raw-data'!$A:$A,1),MATCH(EC$1,'raw-data'!$1:$1,1))/VLOOKUP($A127,'raw-data'!$A:$B,2,TRUE),"")</f>
        <v/>
      </c>
      <c r="ED127" s="1" t="str">
        <f>IF(INDEX('raw-data'!$A$1:$GQ$197,MATCH($A127,'raw-data'!$A:$A,1),MATCH(ED$1,'raw-data'!$1:$1,1))&lt;&gt;"",
$D127*INDEX('raw-data'!$A$1:$GQ$197,MATCH($A127,'raw-data'!$A:$A,1),MATCH(ED$1,'raw-data'!$1:$1,1))/VLOOKUP($A127,'raw-data'!$A:$B,2,TRUE),"")</f>
        <v/>
      </c>
      <c r="EE127" s="1" t="str">
        <f>IF(INDEX('raw-data'!$A$1:$GQ$197,MATCH($A127,'raw-data'!$A:$A,1),MATCH(EE$1,'raw-data'!$1:$1,1))&lt;&gt;"",
$D127*INDEX('raw-data'!$A$1:$GQ$197,MATCH($A127,'raw-data'!$A:$A,1),MATCH(EE$1,'raw-data'!$1:$1,1))/VLOOKUP($A127,'raw-data'!$A:$B,2,TRUE),"")</f>
        <v/>
      </c>
      <c r="EF127" s="1" t="str">
        <f>IF(INDEX('raw-data'!$A$1:$GQ$197,MATCH($A127,'raw-data'!$A:$A,1),MATCH(EF$1,'raw-data'!$1:$1,1))&lt;&gt;"",
$D127*INDEX('raw-data'!$A$1:$GQ$197,MATCH($A127,'raw-data'!$A:$A,1),MATCH(EF$1,'raw-data'!$1:$1,1))/VLOOKUP($A127,'raw-data'!$A:$B,2,TRUE),"")</f>
        <v/>
      </c>
      <c r="EG127" s="1" t="str">
        <f>IF(INDEX('raw-data'!$A$1:$GQ$197,MATCH($A127,'raw-data'!$A:$A,1),MATCH(EG$1,'raw-data'!$1:$1,1))&lt;&gt;"",
$D127*INDEX('raw-data'!$A$1:$GQ$197,MATCH($A127,'raw-data'!$A:$A,1),MATCH(EG$1,'raw-data'!$1:$1,1))/VLOOKUP($A127,'raw-data'!$A:$B,2,TRUE),"")</f>
        <v/>
      </c>
      <c r="EH127" s="1" t="str">
        <f>IF(INDEX('raw-data'!$A$1:$GQ$197,MATCH($A127,'raw-data'!$A:$A,1),MATCH(EH$1,'raw-data'!$1:$1,1))&lt;&gt;"",
$D127*INDEX('raw-data'!$A$1:$GQ$197,MATCH($A127,'raw-data'!$A:$A,1),MATCH(EH$1,'raw-data'!$1:$1,1))/VLOOKUP($A127,'raw-data'!$A:$B,2,TRUE),"")</f>
        <v/>
      </c>
      <c r="EI127" s="1" t="str">
        <f>IF(INDEX('raw-data'!$A$1:$GQ$197,MATCH($A127,'raw-data'!$A:$A,1),MATCH(EI$1,'raw-data'!$1:$1,1))&lt;&gt;"",
$D127*INDEX('raw-data'!$A$1:$GQ$197,MATCH($A127,'raw-data'!$A:$A,1),MATCH(EI$1,'raw-data'!$1:$1,1))/VLOOKUP($A127,'raw-data'!$A:$B,2,TRUE),"")</f>
        <v/>
      </c>
      <c r="EJ127" s="1" t="str">
        <f>IF(INDEX('raw-data'!$A$1:$GQ$197,MATCH($A127,'raw-data'!$A:$A,1),MATCH(EJ$1,'raw-data'!$1:$1,1))&lt;&gt;"",
$D127*INDEX('raw-data'!$A$1:$GQ$197,MATCH($A127,'raw-data'!$A:$A,1),MATCH(EJ$1,'raw-data'!$1:$1,1))/VLOOKUP($A127,'raw-data'!$A:$B,2,TRUE),"")</f>
        <v/>
      </c>
      <c r="EK127" s="1" t="str">
        <f>IF(INDEX('raw-data'!$A$1:$GQ$197,MATCH($A127,'raw-data'!$A:$A,1),MATCH(EK$1,'raw-data'!$1:$1,1))&lt;&gt;"",
$D127*INDEX('raw-data'!$A$1:$GQ$197,MATCH($A127,'raw-data'!$A:$A,1),MATCH(EK$1,'raw-data'!$1:$1,1))/VLOOKUP($A127,'raw-data'!$A:$B,2,TRUE),"")</f>
        <v/>
      </c>
      <c r="EL127" s="1" t="str">
        <f>IF(INDEX('raw-data'!$A$1:$GQ$197,MATCH($A127,'raw-data'!$A:$A,1),MATCH(EL$1,'raw-data'!$1:$1,1))&lt;&gt;"",
$D127*INDEX('raw-data'!$A$1:$GQ$197,MATCH($A127,'raw-data'!$A:$A,1),MATCH(EL$1,'raw-data'!$1:$1,1))/VLOOKUP($A127,'raw-data'!$A:$B,2,TRUE),"")</f>
        <v/>
      </c>
      <c r="EM127" s="1" t="str">
        <f>IF(INDEX('raw-data'!$A$1:$GQ$197,MATCH($A127,'raw-data'!$A:$A,1),MATCH(EM$1,'raw-data'!$1:$1,1))&lt;&gt;"",
$D127*INDEX('raw-data'!$A$1:$GQ$197,MATCH($A127,'raw-data'!$A:$A,1),MATCH(EM$1,'raw-data'!$1:$1,1))/VLOOKUP($A127,'raw-data'!$A:$B,2,TRUE),"")</f>
        <v/>
      </c>
      <c r="EN127" s="1" t="str">
        <f>IF(INDEX('raw-data'!$A$1:$GQ$197,MATCH($A127,'raw-data'!$A:$A,1),MATCH(EN$1,'raw-data'!$1:$1,1))&lt;&gt;"",
$D127*INDEX('raw-data'!$A$1:$GQ$197,MATCH($A127,'raw-data'!$A:$A,1),MATCH(EN$1,'raw-data'!$1:$1,1))/VLOOKUP($A127,'raw-data'!$A:$B,2,TRUE),"")</f>
        <v/>
      </c>
      <c r="EO127" s="1" t="str">
        <f>IF(INDEX('raw-data'!$A$1:$GQ$197,MATCH($A127,'raw-data'!$A:$A,1),MATCH(EO$1,'raw-data'!$1:$1,1))&lt;&gt;"",
$D127*INDEX('raw-data'!$A$1:$GQ$197,MATCH($A127,'raw-data'!$A:$A,1),MATCH(EO$1,'raw-data'!$1:$1,1))/VLOOKUP($A127,'raw-data'!$A:$B,2,TRUE),"")</f>
        <v/>
      </c>
      <c r="EP127" s="1" t="str">
        <f>IF(INDEX('raw-data'!$A$1:$GQ$197,MATCH($A127,'raw-data'!$A:$A,1),MATCH(EP$1,'raw-data'!$1:$1,1))&lt;&gt;"",
$D127*INDEX('raw-data'!$A$1:$GQ$197,MATCH($A127,'raw-data'!$A:$A,1),MATCH(EP$1,'raw-data'!$1:$1,1))/VLOOKUP($A127,'raw-data'!$A:$B,2,TRUE),"")</f>
        <v/>
      </c>
      <c r="EQ127" s="1" t="str">
        <f>IF(INDEX('raw-data'!$A$1:$GQ$197,MATCH($A127,'raw-data'!$A:$A,1),MATCH(EQ$1,'raw-data'!$1:$1,1))&lt;&gt;"",
$D127*INDEX('raw-data'!$A$1:$GQ$197,MATCH($A127,'raw-data'!$A:$A,1),MATCH(EQ$1,'raw-data'!$1:$1,1))/VLOOKUP($A127,'raw-data'!$A:$B,2,TRUE),"")</f>
        <v/>
      </c>
      <c r="ER127" s="1" t="str">
        <f>IF(INDEX('raw-data'!$A$1:$GQ$197,MATCH($A127,'raw-data'!$A:$A,1),MATCH(ER$1,'raw-data'!$1:$1,1))&lt;&gt;"",
$D127*INDEX('raw-data'!$A$1:$GQ$197,MATCH($A127,'raw-data'!$A:$A,1),MATCH(ER$1,'raw-data'!$1:$1,1))/VLOOKUP($A127,'raw-data'!$A:$B,2,TRUE),"")</f>
        <v/>
      </c>
      <c r="ES127" s="1" t="str">
        <f>IF(INDEX('raw-data'!$A$1:$GQ$197,MATCH($A127,'raw-data'!$A:$A,1),MATCH(ES$1,'raw-data'!$1:$1,1))&lt;&gt;"",
$D127*INDEX('raw-data'!$A$1:$GQ$197,MATCH($A127,'raw-data'!$A:$A,1),MATCH(ES$1,'raw-data'!$1:$1,1))/VLOOKUP($A127,'raw-data'!$A:$B,2,TRUE),"")</f>
        <v/>
      </c>
      <c r="ET127" s="1" t="str">
        <f>IF(INDEX('raw-data'!$A$1:$GQ$197,MATCH($A127,'raw-data'!$A:$A,1),MATCH(ET$1,'raw-data'!$1:$1,1))&lt;&gt;"",
$D127*INDEX('raw-data'!$A$1:$GQ$197,MATCH($A127,'raw-data'!$A:$A,1),MATCH(ET$1,'raw-data'!$1:$1,1))/VLOOKUP($A127,'raw-data'!$A:$B,2,TRUE),"")</f>
        <v/>
      </c>
      <c r="EU127" s="1" t="str">
        <f>IF(INDEX('raw-data'!$A$1:$GQ$197,MATCH($A127,'raw-data'!$A:$A,1),MATCH(EU$1,'raw-data'!$1:$1,1))&lt;&gt;"",
$D127*INDEX('raw-data'!$A$1:$GQ$197,MATCH($A127,'raw-data'!$A:$A,1),MATCH(EU$1,'raw-data'!$1:$1,1))/VLOOKUP($A127,'raw-data'!$A:$B,2,TRUE),"")</f>
        <v/>
      </c>
      <c r="EV127" s="1" t="str">
        <f>IF(INDEX('raw-data'!$A$1:$GQ$197,MATCH($A127,'raw-data'!$A:$A,1),MATCH(EV$1,'raw-data'!$1:$1,1))&lt;&gt;"",
$D127*INDEX('raw-data'!$A$1:$GQ$197,MATCH($A127,'raw-data'!$A:$A,1),MATCH(EV$1,'raw-data'!$1:$1,1))/VLOOKUP($A127,'raw-data'!$A:$B,2,TRUE),"")</f>
        <v/>
      </c>
      <c r="EW127" s="1" t="str">
        <f>IF(INDEX('raw-data'!$A$1:$GQ$197,MATCH($A127,'raw-data'!$A:$A,1),MATCH(EW$1,'raw-data'!$1:$1,1))&lt;&gt;"",
$D127*INDEX('raw-data'!$A$1:$GQ$197,MATCH($A127,'raw-data'!$A:$A,1),MATCH(EW$1,'raw-data'!$1:$1,1))/VLOOKUP($A127,'raw-data'!$A:$B,2,TRUE),"")</f>
        <v/>
      </c>
      <c r="EX127" s="1" t="str">
        <f>IF(INDEX('raw-data'!$A$1:$GQ$197,MATCH($A127,'raw-data'!$A:$A,1),MATCH(EX$1,'raw-data'!$1:$1,1))&lt;&gt;"",
$D127*INDEX('raw-data'!$A$1:$GQ$197,MATCH($A127,'raw-data'!$A:$A,1),MATCH(EX$1,'raw-data'!$1:$1,1))/VLOOKUP($A127,'raw-data'!$A:$B,2,TRUE),"")</f>
        <v/>
      </c>
      <c r="EY127" s="1" t="str">
        <f>IF(INDEX('raw-data'!$A$1:$GQ$197,MATCH($A127,'raw-data'!$A:$A,1),MATCH(EY$1,'raw-data'!$1:$1,1))&lt;&gt;"",
$D127*INDEX('raw-data'!$A$1:$GQ$197,MATCH($A127,'raw-data'!$A:$A,1),MATCH(EY$1,'raw-data'!$1:$1,1))/VLOOKUP($A127,'raw-data'!$A:$B,2,TRUE),"")</f>
        <v/>
      </c>
      <c r="EZ127" s="1" t="str">
        <f>IF(INDEX('raw-data'!$A$1:$GQ$197,MATCH($A127,'raw-data'!$A:$A,1),MATCH(EZ$1,'raw-data'!$1:$1,1))&lt;&gt;"",
$D127*INDEX('raw-data'!$A$1:$GQ$197,MATCH($A127,'raw-data'!$A:$A,1),MATCH(EZ$1,'raw-data'!$1:$1,1))/VLOOKUP($A127,'raw-data'!$A:$B,2,TRUE),"")</f>
        <v/>
      </c>
      <c r="FA127" s="1" t="str">
        <f>IF(INDEX('raw-data'!$A$1:$GQ$197,MATCH($A127,'raw-data'!$A:$A,1),MATCH(FA$1,'raw-data'!$1:$1,1))&lt;&gt;"",
$D127*INDEX('raw-data'!$A$1:$GQ$197,MATCH($A127,'raw-data'!$A:$A,1),MATCH(FA$1,'raw-data'!$1:$1,1))/VLOOKUP($A127,'raw-data'!$A:$B,2,TRUE),"")</f>
        <v/>
      </c>
      <c r="FB127" s="1" t="str">
        <f>IF(INDEX('raw-data'!$A$1:$GQ$197,MATCH($A127,'raw-data'!$A:$A,1),MATCH(FB$1,'raw-data'!$1:$1,1))&lt;&gt;"",
$D127*INDEX('raw-data'!$A$1:$GQ$197,MATCH($A127,'raw-data'!$A:$A,1),MATCH(FB$1,'raw-data'!$1:$1,1))/VLOOKUP($A127,'raw-data'!$A:$B,2,TRUE),"")</f>
        <v/>
      </c>
      <c r="FC127" s="1" t="str">
        <f>IF(INDEX('raw-data'!$A$1:$GQ$197,MATCH($A127,'raw-data'!$A:$A,1),MATCH(FC$1,'raw-data'!$1:$1,1))&lt;&gt;"",
$D127*INDEX('raw-data'!$A$1:$GQ$197,MATCH($A127,'raw-data'!$A:$A,1),MATCH(FC$1,'raw-data'!$1:$1,1))/VLOOKUP($A127,'raw-data'!$A:$B,2,TRUE),"")</f>
        <v/>
      </c>
      <c r="FD127" s="1" t="str">
        <f>IF(INDEX('raw-data'!$A$1:$GQ$197,MATCH($A127,'raw-data'!$A:$A,1),MATCH(FD$1,'raw-data'!$1:$1,1))&lt;&gt;"",
$D127*INDEX('raw-data'!$A$1:$GQ$197,MATCH($A127,'raw-data'!$A:$A,1),MATCH(FD$1,'raw-data'!$1:$1,1))/VLOOKUP($A127,'raw-data'!$A:$B,2,TRUE),"")</f>
        <v/>
      </c>
      <c r="FE127" s="1" t="str">
        <f>IF(INDEX('raw-data'!$A$1:$GQ$197,MATCH($A127,'raw-data'!$A:$A,1),MATCH(FE$1,'raw-data'!$1:$1,1))&lt;&gt;"",
$D127*INDEX('raw-data'!$A$1:$GQ$197,MATCH($A127,'raw-data'!$A:$A,1),MATCH(FE$1,'raw-data'!$1:$1,1))/VLOOKUP($A127,'raw-data'!$A:$B,2,TRUE),"")</f>
        <v/>
      </c>
      <c r="FF127" s="1" t="str">
        <f>IF(INDEX('raw-data'!$A$1:$GQ$197,MATCH($A127,'raw-data'!$A:$A,1),MATCH(FF$1,'raw-data'!$1:$1,1))&lt;&gt;"",
$D127*INDEX('raw-data'!$A$1:$GQ$197,MATCH($A127,'raw-data'!$A:$A,1),MATCH(FF$1,'raw-data'!$1:$1,1))/VLOOKUP($A127,'raw-data'!$A:$B,2,TRUE),"")</f>
        <v/>
      </c>
      <c r="FG127" s="1" t="str">
        <f>IF(INDEX('raw-data'!$A$1:$GQ$197,MATCH($A127,'raw-data'!$A:$A,1),MATCH(FG$1,'raw-data'!$1:$1,1))&lt;&gt;"",
$D127*INDEX('raw-data'!$A$1:$GQ$197,MATCH($A127,'raw-data'!$A:$A,1),MATCH(FG$1,'raw-data'!$1:$1,1))/VLOOKUP($A127,'raw-data'!$A:$B,2,TRUE),"")</f>
        <v/>
      </c>
      <c r="FH127" s="1" t="str">
        <f>IF(INDEX('raw-data'!$A$1:$GQ$197,MATCH($A127,'raw-data'!$A:$A,1),MATCH(FH$1,'raw-data'!$1:$1,1))&lt;&gt;"",
$D127*INDEX('raw-data'!$A$1:$GQ$197,MATCH($A127,'raw-data'!$A:$A,1),MATCH(FH$1,'raw-data'!$1:$1,1))/VLOOKUP($A127,'raw-data'!$A:$B,2,TRUE),"")</f>
        <v/>
      </c>
      <c r="FI127" s="1" t="str">
        <f>IF(INDEX('raw-data'!$A$1:$GQ$197,MATCH($A127,'raw-data'!$A:$A,1),MATCH(FI$1,'raw-data'!$1:$1,1))&lt;&gt;"",
$D127*INDEX('raw-data'!$A$1:$GQ$197,MATCH($A127,'raw-data'!$A:$A,1),MATCH(FI$1,'raw-data'!$1:$1,1))/VLOOKUP($A127,'raw-data'!$A:$B,2,TRUE),"")</f>
        <v/>
      </c>
      <c r="FJ127" s="1" t="str">
        <f>IF(INDEX('raw-data'!$A$1:$GQ$197,MATCH($A127,'raw-data'!$A:$A,1),MATCH(FJ$1,'raw-data'!$1:$1,1))&lt;&gt;"",
$D127*INDEX('raw-data'!$A$1:$GQ$197,MATCH($A127,'raw-data'!$A:$A,1),MATCH(FJ$1,'raw-data'!$1:$1,1))/VLOOKUP($A127,'raw-data'!$A:$B,2,TRUE),"")</f>
        <v/>
      </c>
      <c r="FK127" s="1" t="str">
        <f>IF(INDEX('raw-data'!$A$1:$GQ$197,MATCH($A127,'raw-data'!$A:$A,1),MATCH(FK$1,'raw-data'!$1:$1,1))&lt;&gt;"",
$D127*INDEX('raw-data'!$A$1:$GQ$197,MATCH($A127,'raw-data'!$A:$A,1),MATCH(FK$1,'raw-data'!$1:$1,1))/VLOOKUP($A127,'raw-data'!$A:$B,2,TRUE),"")</f>
        <v/>
      </c>
      <c r="FL127" s="1" t="str">
        <f>IF(INDEX('raw-data'!$A$1:$GQ$197,MATCH($A127,'raw-data'!$A:$A,1),MATCH(FL$1,'raw-data'!$1:$1,1))&lt;&gt;"",
$D127*INDEX('raw-data'!$A$1:$GQ$197,MATCH($A127,'raw-data'!$A:$A,1),MATCH(FL$1,'raw-data'!$1:$1,1))/VLOOKUP($A127,'raw-data'!$A:$B,2,TRUE),"")</f>
        <v/>
      </c>
      <c r="FM127" s="1">
        <f>IF(INDEX('raw-data'!$A$1:$GQ$197,MATCH($A127,'raw-data'!$A:$A,1),MATCH(FM$1,'raw-data'!$1:$1,1))&lt;&gt;"",
$D127*INDEX('raw-data'!$A$1:$GQ$197,MATCH($A127,'raw-data'!$A:$A,1),MATCH(FM$1,'raw-data'!$1:$1,1))/VLOOKUP($A127,'raw-data'!$A:$B,2,TRUE),"")</f>
        <v>0</v>
      </c>
      <c r="FN127" s="1" t="str">
        <f>IF(INDEX('raw-data'!$A$1:$GQ$197,MATCH($A127,'raw-data'!$A:$A,1),MATCH(FN$1,'raw-data'!$1:$1,1))&lt;&gt;"",
$D127*INDEX('raw-data'!$A$1:$GQ$197,MATCH($A127,'raw-data'!$A:$A,1),MATCH(FN$1,'raw-data'!$1:$1,1))/VLOOKUP($A127,'raw-data'!$A:$B,2,TRUE),"")</f>
        <v/>
      </c>
      <c r="FO127" s="1" t="str">
        <f>IF(INDEX('raw-data'!$A$1:$GQ$197,MATCH($A127,'raw-data'!$A:$A,1),MATCH(FO$1,'raw-data'!$1:$1,1))&lt;&gt;"",
$D127*INDEX('raw-data'!$A$1:$GQ$197,MATCH($A127,'raw-data'!$A:$A,1),MATCH(FO$1,'raw-data'!$1:$1,1))/VLOOKUP($A127,'raw-data'!$A:$B,2,TRUE),"")</f>
        <v/>
      </c>
      <c r="FP127" s="1" t="str">
        <f>IF(INDEX('raw-data'!$A$1:$GQ$197,MATCH($A127,'raw-data'!$A:$A,1),MATCH(FP$1,'raw-data'!$1:$1,1))&lt;&gt;"",
$D127*INDEX('raw-data'!$A$1:$GQ$197,MATCH($A127,'raw-data'!$A:$A,1),MATCH(FP$1,'raw-data'!$1:$1,1))/VLOOKUP($A127,'raw-data'!$A:$B,2,TRUE),"")</f>
        <v/>
      </c>
      <c r="FQ127" s="1" t="str">
        <f>IF(INDEX('raw-data'!$A$1:$GQ$197,MATCH($A127,'raw-data'!$A:$A,1),MATCH(FQ$1,'raw-data'!$1:$1,1))&lt;&gt;"",
$D127*INDEX('raw-data'!$A$1:$GQ$197,MATCH($A127,'raw-data'!$A:$A,1),MATCH(FQ$1,'raw-data'!$1:$1,1))/VLOOKUP($A127,'raw-data'!$A:$B,2,TRUE),"")</f>
        <v/>
      </c>
      <c r="FR127" s="1" t="str">
        <f>IF(INDEX('raw-data'!$A$1:$GQ$197,MATCH($A127,'raw-data'!$A:$A,1),MATCH(FR$1,'raw-data'!$1:$1,1))&lt;&gt;"",
$D127*INDEX('raw-data'!$A$1:$GQ$197,MATCH($A127,'raw-data'!$A:$A,1),MATCH(FR$1,'raw-data'!$1:$1,1))/VLOOKUP($A127,'raw-data'!$A:$B,2,TRUE),"")</f>
        <v/>
      </c>
      <c r="FS127" s="1" t="str">
        <f>IF(INDEX('raw-data'!$A$1:$GQ$197,MATCH($A127,'raw-data'!$A:$A,1),MATCH(FS$1,'raw-data'!$1:$1,1))&lt;&gt;"",
$D127*INDEX('raw-data'!$A$1:$GQ$197,MATCH($A127,'raw-data'!$A:$A,1),MATCH(FS$1,'raw-data'!$1:$1,1))/VLOOKUP($A127,'raw-data'!$A:$B,2,TRUE),"")</f>
        <v/>
      </c>
      <c r="FT127" s="1" t="str">
        <f>IF(INDEX('raw-data'!$A$1:$GQ$197,MATCH($A127,'raw-data'!$A:$A,1),MATCH(FT$1,'raw-data'!$1:$1,1))&lt;&gt;"",
$D127*INDEX('raw-data'!$A$1:$GQ$197,MATCH($A127,'raw-data'!$A:$A,1),MATCH(FT$1,'raw-data'!$1:$1,1))/VLOOKUP($A127,'raw-data'!$A:$B,2,TRUE),"")</f>
        <v/>
      </c>
      <c r="FU127" s="1" t="str">
        <f>IF(INDEX('raw-data'!$A$1:$GQ$197,MATCH($A127,'raw-data'!$A:$A,1),MATCH(FU$1,'raw-data'!$1:$1,1))&lt;&gt;"",
$D127*INDEX('raw-data'!$A$1:$GQ$197,MATCH($A127,'raw-data'!$A:$A,1),MATCH(FU$1,'raw-data'!$1:$1,1))/VLOOKUP($A127,'raw-data'!$A:$B,2,TRUE),"")</f>
        <v/>
      </c>
      <c r="FV127" s="1">
        <f>IF(INDEX('raw-data'!$A$1:$GQ$197,MATCH($A127,'raw-data'!$A:$A,1),MATCH(FV$1,'raw-data'!$1:$1,1))&lt;&gt;"",
$D127*INDEX('raw-data'!$A$1:$GQ$197,MATCH($A127,'raw-data'!$A:$A,1),MATCH(FV$1,'raw-data'!$1:$1,1))/VLOOKUP($A127,'raw-data'!$A:$B,2,TRUE),"")</f>
        <v>0</v>
      </c>
      <c r="FW127" s="1" t="str">
        <f>IF(INDEX('raw-data'!$A$1:$GQ$197,MATCH($A127,'raw-data'!$A:$A,1),MATCH(FW$1,'raw-data'!$1:$1,1))&lt;&gt;"",
$D127*INDEX('raw-data'!$A$1:$GQ$197,MATCH($A127,'raw-data'!$A:$A,1),MATCH(FW$1,'raw-data'!$1:$1,1))/VLOOKUP($A127,'raw-data'!$A:$B,2,TRUE),"")</f>
        <v/>
      </c>
      <c r="FX127" s="1" t="str">
        <f>IF(INDEX('raw-data'!$A$1:$GQ$197,MATCH($A127,'raw-data'!$A:$A,1),MATCH(FX$1,'raw-data'!$1:$1,1))&lt;&gt;"",
$D127*INDEX('raw-data'!$A$1:$GQ$197,MATCH($A127,'raw-data'!$A:$A,1),MATCH(FX$1,'raw-data'!$1:$1,1))/VLOOKUP($A127,'raw-data'!$A:$B,2,TRUE),"")</f>
        <v/>
      </c>
      <c r="FY127" s="1" t="str">
        <f>IF(INDEX('raw-data'!$A$1:$GQ$197,MATCH($A127,'raw-data'!$A:$A,1),MATCH(FY$1,'raw-data'!$1:$1,1))&lt;&gt;"",
$D127*INDEX('raw-data'!$A$1:$GQ$197,MATCH($A127,'raw-data'!$A:$A,1),MATCH(FY$1,'raw-data'!$1:$1,1))/VLOOKUP($A127,'raw-data'!$A:$B,2,TRUE),"")</f>
        <v/>
      </c>
      <c r="FZ127" s="1" t="str">
        <f>IF(INDEX('raw-data'!$A$1:$GQ$197,MATCH($A127,'raw-data'!$A:$A,1),MATCH(FZ$1,'raw-data'!$1:$1,1))&lt;&gt;"",
$D127*INDEX('raw-data'!$A$1:$GQ$197,MATCH($A127,'raw-data'!$A:$A,1),MATCH(FZ$1,'raw-data'!$1:$1,1))/VLOOKUP($A127,'raw-data'!$A:$B,2,TRUE),"")</f>
        <v/>
      </c>
      <c r="GA127" s="1" t="str">
        <f>IF(INDEX('raw-data'!$A$1:$GQ$197,MATCH($A127,'raw-data'!$A:$A,1),MATCH(GA$1,'raw-data'!$1:$1,1))&lt;&gt;"",
$D127*INDEX('raw-data'!$A$1:$GQ$197,MATCH($A127,'raw-data'!$A:$A,1),MATCH(GA$1,'raw-data'!$1:$1,1))/VLOOKUP($A127,'raw-data'!$A:$B,2,TRUE),"")</f>
        <v/>
      </c>
      <c r="GB127" s="1" t="str">
        <f>IF(INDEX('raw-data'!$A$1:$GQ$197,MATCH($A127,'raw-data'!$A:$A,1),MATCH(GB$1,'raw-data'!$1:$1,1))&lt;&gt;"",
$D127*INDEX('raw-data'!$A$1:$GQ$197,MATCH($A127,'raw-data'!$A:$A,1),MATCH(GB$1,'raw-data'!$1:$1,1))/VLOOKUP($A127,'raw-data'!$A:$B,2,TRUE),"")</f>
        <v/>
      </c>
      <c r="GC127" s="1" t="str">
        <f>IF(INDEX('raw-data'!$A$1:$GQ$197,MATCH($A127,'raw-data'!$A:$A,1),MATCH(GC$1,'raw-data'!$1:$1,1))&lt;&gt;"",
$D127*INDEX('raw-data'!$A$1:$GQ$197,MATCH($A127,'raw-data'!$A:$A,1),MATCH(GC$1,'raw-data'!$1:$1,1))/VLOOKUP($A127,'raw-data'!$A:$B,2,TRUE),"")</f>
        <v/>
      </c>
      <c r="GD127" s="1" t="str">
        <f>IF(INDEX('raw-data'!$A$1:$GQ$197,MATCH($A127,'raw-data'!$A:$A,1),MATCH(GD$1,'raw-data'!$1:$1,1))&lt;&gt;"",
$D127*INDEX('raw-data'!$A$1:$GQ$197,MATCH($A127,'raw-data'!$A:$A,1),MATCH(GD$1,'raw-data'!$1:$1,1))/VLOOKUP($A127,'raw-data'!$A:$B,2,TRUE),"")</f>
        <v/>
      </c>
      <c r="GE127" s="1" t="str">
        <f>IF(INDEX('raw-data'!$A$1:$GQ$197,MATCH($A127,'raw-data'!$A:$A,1),MATCH(GE$1,'raw-data'!$1:$1,1))&lt;&gt;"",
$D127*INDEX('raw-data'!$A$1:$GQ$197,MATCH($A127,'raw-data'!$A:$A,1),MATCH(GE$1,'raw-data'!$1:$1,1))/VLOOKUP($A127,'raw-data'!$A:$B,2,TRUE),"")</f>
        <v/>
      </c>
      <c r="GF127" s="1" t="str">
        <f>IF(INDEX('raw-data'!$A$1:$GQ$197,MATCH($A127,'raw-data'!$A:$A,1),MATCH(GF$1,'raw-data'!$1:$1,1))&lt;&gt;"",
$D127*INDEX('raw-data'!$A$1:$GQ$197,MATCH($A127,'raw-data'!$A:$A,1),MATCH(GF$1,'raw-data'!$1:$1,1))/VLOOKUP($A127,'raw-data'!$A:$B,2,TRUE),"")</f>
        <v/>
      </c>
      <c r="GG127" s="1" t="str">
        <f>IF(INDEX('raw-data'!$A$1:$GQ$197,MATCH($A127,'raw-data'!$A:$A,1),MATCH(GG$1,'raw-data'!$1:$1,1))&lt;&gt;"",
$D127*INDEX('raw-data'!$A$1:$GQ$197,MATCH($A127,'raw-data'!$A:$A,1),MATCH(GG$1,'raw-data'!$1:$1,1))/VLOOKUP($A127,'raw-data'!$A:$B,2,TRUE),"")</f>
        <v/>
      </c>
      <c r="GH127" s="1" t="str">
        <f>IF(INDEX('raw-data'!$A$1:$GQ$197,MATCH($A127,'raw-data'!$A:$A,1),MATCH(GH$1,'raw-data'!$1:$1,1))&lt;&gt;"",
$D127*INDEX('raw-data'!$A$1:$GQ$197,MATCH($A127,'raw-data'!$A:$A,1),MATCH(GH$1,'raw-data'!$1:$1,1))/VLOOKUP($A127,'raw-data'!$A:$B,2,TRUE),"")</f>
        <v/>
      </c>
      <c r="GI127" s="1" t="str">
        <f>IF(INDEX('raw-data'!$A$1:$GQ$197,MATCH($A127,'raw-data'!$A:$A,1),MATCH(GI$1,'raw-data'!$1:$1,1))&lt;&gt;"",
$D127*INDEX('raw-data'!$A$1:$GQ$197,MATCH($A127,'raw-data'!$A:$A,1),MATCH(GI$1,'raw-data'!$1:$1,1))/VLOOKUP($A127,'raw-data'!$A:$B,2,TRUE),"")</f>
        <v/>
      </c>
      <c r="GJ127" s="1" t="str">
        <f>IF(INDEX('raw-data'!$A$1:$GQ$197,MATCH($A127,'raw-data'!$A:$A,1),MATCH(GJ$1,'raw-data'!$1:$1,1))&lt;&gt;"",
$D127*INDEX('raw-data'!$A$1:$GQ$197,MATCH($A127,'raw-data'!$A:$A,1),MATCH(GJ$1,'raw-data'!$1:$1,1))/VLOOKUP($A127,'raw-data'!$A:$B,2,TRUE),"")</f>
        <v/>
      </c>
      <c r="GK127" s="1" t="str">
        <f>IF(INDEX('raw-data'!$A$1:$GQ$197,MATCH($A127,'raw-data'!$A:$A,1),MATCH(GK$1,'raw-data'!$1:$1,1))&lt;&gt;"",
$D127*INDEX('raw-data'!$A$1:$GQ$197,MATCH($A127,'raw-data'!$A:$A,1),MATCH(GK$1,'raw-data'!$1:$1,1))/VLOOKUP($A127,'raw-data'!$A:$B,2,TRUE),"")</f>
        <v/>
      </c>
      <c r="GL127" s="1" t="str">
        <f>IF(INDEX('raw-data'!$A$1:$GQ$197,MATCH($A127,'raw-data'!$A:$A,1),MATCH(GL$1,'raw-data'!$1:$1,1))&lt;&gt;"",
$D127*INDEX('raw-data'!$A$1:$GQ$197,MATCH($A127,'raw-data'!$A:$A,1),MATCH(GL$1,'raw-data'!$1:$1,1))/VLOOKUP($A127,'raw-data'!$A:$B,2,TRUE),"")</f>
        <v/>
      </c>
      <c r="GM127" s="1" t="str">
        <f>IF(INDEX('raw-data'!$A$1:$GQ$197,MATCH($A127,'raw-data'!$A:$A,1),MATCH(GM$1,'raw-data'!$1:$1,1))&lt;&gt;"",
$D127*INDEX('raw-data'!$A$1:$GQ$197,MATCH($A127,'raw-data'!$A:$A,1),MATCH(GM$1,'raw-data'!$1:$1,1))/VLOOKUP($A127,'raw-data'!$A:$B,2,TRUE),"")</f>
        <v/>
      </c>
      <c r="GN127" s="1" t="str">
        <f>IF(INDEX('raw-data'!$A$1:$GQ$197,MATCH($A127,'raw-data'!$A:$A,1),MATCH(GN$1,'raw-data'!$1:$1,1))&lt;&gt;"",
$D127*INDEX('raw-data'!$A$1:$GQ$197,MATCH($A127,'raw-data'!$A:$A,1),MATCH(GN$1,'raw-data'!$1:$1,1))/VLOOKUP($A127,'raw-data'!$A:$B,2,TRUE),"")</f>
        <v/>
      </c>
      <c r="GO127" s="1" t="str">
        <f>IF(INDEX('raw-data'!$A$1:$GQ$197,MATCH($A127,'raw-data'!$A:$A,1),MATCH(GO$1,'raw-data'!$1:$1,1))&lt;&gt;"",
$D127*INDEX('raw-data'!$A$1:$GQ$197,MATCH($A127,'raw-data'!$A:$A,1),MATCH(GO$1,'raw-data'!$1:$1,1))/VLOOKUP($A127,'raw-data'!$A:$B,2,TRUE),"")</f>
        <v/>
      </c>
      <c r="GP127" s="1" t="str">
        <f>IF(INDEX('raw-data'!$A$1:$GQ$197,MATCH($A127,'raw-data'!$A:$A,1),MATCH(GP$1,'raw-data'!$1:$1,1))&lt;&gt;"",
$D127*INDEX('raw-data'!$A$1:$GQ$197,MATCH($A127,'raw-data'!$A:$A,1),MATCH(GP$1,'raw-data'!$1:$1,1))/VLOOKUP($A127,'raw-data'!$A:$B,2,TRUE),"")</f>
        <v/>
      </c>
      <c r="GQ127" s="1" t="str">
        <f>IF(INDEX('raw-data'!$A$1:$GQ$197,MATCH($A127,'raw-data'!$A:$A,1),MATCH(GQ$1,'raw-data'!$1:$1,1))&lt;&gt;"",
$D127*INDEX('raw-data'!$A$1:$GQ$197,MATCH($A127,'raw-data'!$A:$A,1),MATCH(GQ$1,'raw-data'!$1:$1,1))/VLOOKUP($A127,'raw-data'!$A:$B,2,TRUE),"")</f>
        <v/>
      </c>
    </row>
    <row r="128" spans="1:199" ht="15.75" x14ac:dyDescent="0.3">
      <c r="A128" s="3" t="s">
        <v>62</v>
      </c>
      <c r="B128" s="1">
        <f>IF(VLOOKUP(A128,'DATA-VIEW'!G:H,2,FALSE)=0,0,VLOOKUP(A128,'DATA-VIEW'!G:H,2,FALSE))</f>
        <v>0</v>
      </c>
      <c r="C128" s="1">
        <f t="shared" si="8"/>
        <v>0</v>
      </c>
      <c r="D128" s="1">
        <f>IFERROR(C128*VLOOKUP($A128,'raw-data'!A:C,2,TRUE)/VLOOKUP(A128,'raw-data'!A:C,3,TRUE),"")</f>
        <v>0</v>
      </c>
      <c r="E128" s="1" t="str">
        <f>IF(INDEX('raw-data'!$A$1:$GQ$197,MATCH($A128,'raw-data'!$A:$A,1),MATCH(E$1,'raw-data'!$1:$1,1))&lt;&gt;"",
$D128*INDEX('raw-data'!$A$1:$GQ$197,MATCH($A128,'raw-data'!$A:$A,1),MATCH(E$1,'raw-data'!$1:$1,1))/VLOOKUP($A128,'raw-data'!$A:$B,2,TRUE),"")</f>
        <v/>
      </c>
      <c r="F128" s="1" t="str">
        <f>IF(INDEX('raw-data'!$A$1:$GQ$197,MATCH($A128,'raw-data'!$A:$A,1),MATCH(F$1,'raw-data'!$1:$1,1))&lt;&gt;"",
$D128*INDEX('raw-data'!$A$1:$GQ$197,MATCH($A128,'raw-data'!$A:$A,1),MATCH(F$1,'raw-data'!$1:$1,1))/VLOOKUP($A128,'raw-data'!$A:$B,2,TRUE),"")</f>
        <v/>
      </c>
      <c r="G128" s="1" t="str">
        <f>IF(INDEX('raw-data'!$A$1:$GQ$197,MATCH($A128,'raw-data'!$A:$A,1),MATCH(G$1,'raw-data'!$1:$1,1))&lt;&gt;"",
$D128*INDEX('raw-data'!$A$1:$GQ$197,MATCH($A128,'raw-data'!$A:$A,1),MATCH(G$1,'raw-data'!$1:$1,1))/VLOOKUP($A128,'raw-data'!$A:$B,2,TRUE),"")</f>
        <v/>
      </c>
      <c r="H128" s="1" t="str">
        <f>IF(INDEX('raw-data'!$A$1:$GQ$197,MATCH($A128,'raw-data'!$A:$A,1),MATCH(H$1,'raw-data'!$1:$1,1))&lt;&gt;"",
$D128*INDEX('raw-data'!$A$1:$GQ$197,MATCH($A128,'raw-data'!$A:$A,1),MATCH(H$1,'raw-data'!$1:$1,1))/VLOOKUP($A128,'raw-data'!$A:$B,2,TRUE),"")</f>
        <v/>
      </c>
      <c r="I128" s="1" t="str">
        <f>IF(INDEX('raw-data'!$A$1:$GQ$197,MATCH($A128,'raw-data'!$A:$A,1),MATCH(I$1,'raw-data'!$1:$1,1))&lt;&gt;"",
$D128*INDEX('raw-data'!$A$1:$GQ$197,MATCH($A128,'raw-data'!$A:$A,1),MATCH(I$1,'raw-data'!$1:$1,1))/VLOOKUP($A128,'raw-data'!$A:$B,2,TRUE),"")</f>
        <v/>
      </c>
      <c r="J128" s="1" t="str">
        <f>IF(INDEX('raw-data'!$A$1:$GQ$197,MATCH($A128,'raw-data'!$A:$A,1),MATCH(J$1,'raw-data'!$1:$1,1))&lt;&gt;"",
$D128*INDEX('raw-data'!$A$1:$GQ$197,MATCH($A128,'raw-data'!$A:$A,1),MATCH(J$1,'raw-data'!$1:$1,1))/VLOOKUP($A128,'raw-data'!$A:$B,2,TRUE),"")</f>
        <v/>
      </c>
      <c r="K128" s="1" t="str">
        <f>IF(INDEX('raw-data'!$A$1:$GQ$197,MATCH($A128,'raw-data'!$A:$A,1),MATCH(K$1,'raw-data'!$1:$1,1))&lt;&gt;"",
$D128*INDEX('raw-data'!$A$1:$GQ$197,MATCH($A128,'raw-data'!$A:$A,1),MATCH(K$1,'raw-data'!$1:$1,1))/VLOOKUP($A128,'raw-data'!$A:$B,2,TRUE),"")</f>
        <v/>
      </c>
      <c r="L128" s="1" t="str">
        <f>IF(INDEX('raw-data'!$A$1:$GQ$197,MATCH($A128,'raw-data'!$A:$A,1),MATCH(L$1,'raw-data'!$1:$1,1))&lt;&gt;"",
$D128*INDEX('raw-data'!$A$1:$GQ$197,MATCH($A128,'raw-data'!$A:$A,1),MATCH(L$1,'raw-data'!$1:$1,1))/VLOOKUP($A128,'raw-data'!$A:$B,2,TRUE),"")</f>
        <v/>
      </c>
      <c r="M128" s="1" t="str">
        <f>IF(INDEX('raw-data'!$A$1:$GQ$197,MATCH($A128,'raw-data'!$A:$A,1),MATCH(M$1,'raw-data'!$1:$1,1))&lt;&gt;"",
$D128*INDEX('raw-data'!$A$1:$GQ$197,MATCH($A128,'raw-data'!$A:$A,1),MATCH(M$1,'raw-data'!$1:$1,1))/VLOOKUP($A128,'raw-data'!$A:$B,2,TRUE),"")</f>
        <v/>
      </c>
      <c r="N128" s="1" t="str">
        <f>IF(INDEX('raw-data'!$A$1:$GQ$197,MATCH($A128,'raw-data'!$A:$A,1),MATCH(N$1,'raw-data'!$1:$1,1))&lt;&gt;"",
$D128*INDEX('raw-data'!$A$1:$GQ$197,MATCH($A128,'raw-data'!$A:$A,1),MATCH(N$1,'raw-data'!$1:$1,1))/VLOOKUP($A128,'raw-data'!$A:$B,2,TRUE),"")</f>
        <v/>
      </c>
      <c r="O128" s="1" t="str">
        <f>IF(INDEX('raw-data'!$A$1:$GQ$197,MATCH($A128,'raw-data'!$A:$A,1),MATCH(O$1,'raw-data'!$1:$1,1))&lt;&gt;"",
$D128*INDEX('raw-data'!$A$1:$GQ$197,MATCH($A128,'raw-data'!$A:$A,1),MATCH(O$1,'raw-data'!$1:$1,1))/VLOOKUP($A128,'raw-data'!$A:$B,2,TRUE),"")</f>
        <v/>
      </c>
      <c r="P128" s="1" t="str">
        <f>IF(INDEX('raw-data'!$A$1:$GQ$197,MATCH($A128,'raw-data'!$A:$A,1),MATCH(P$1,'raw-data'!$1:$1,1))&lt;&gt;"",
$D128*INDEX('raw-data'!$A$1:$GQ$197,MATCH($A128,'raw-data'!$A:$A,1),MATCH(P$1,'raw-data'!$1:$1,1))/VLOOKUP($A128,'raw-data'!$A:$B,2,TRUE),"")</f>
        <v/>
      </c>
      <c r="Q128" s="1" t="str">
        <f>IF(INDEX('raw-data'!$A$1:$GQ$197,MATCH($A128,'raw-data'!$A:$A,1),MATCH(Q$1,'raw-data'!$1:$1,1))&lt;&gt;"",
$D128*INDEX('raw-data'!$A$1:$GQ$197,MATCH($A128,'raw-data'!$A:$A,1),MATCH(Q$1,'raw-data'!$1:$1,1))/VLOOKUP($A128,'raw-data'!$A:$B,2,TRUE),"")</f>
        <v/>
      </c>
      <c r="R128" s="1" t="str">
        <f>IF(INDEX('raw-data'!$A$1:$GQ$197,MATCH($A128,'raw-data'!$A:$A,1),MATCH(R$1,'raw-data'!$1:$1,1))&lt;&gt;"",
$D128*INDEX('raw-data'!$A$1:$GQ$197,MATCH($A128,'raw-data'!$A:$A,1),MATCH(R$1,'raw-data'!$1:$1,1))/VLOOKUP($A128,'raw-data'!$A:$B,2,TRUE),"")</f>
        <v/>
      </c>
      <c r="S128" s="1" t="str">
        <f>IF(INDEX('raw-data'!$A$1:$GQ$197,MATCH($A128,'raw-data'!$A:$A,1),MATCH(S$1,'raw-data'!$1:$1,1))&lt;&gt;"",
$D128*INDEX('raw-data'!$A$1:$GQ$197,MATCH($A128,'raw-data'!$A:$A,1),MATCH(S$1,'raw-data'!$1:$1,1))/VLOOKUP($A128,'raw-data'!$A:$B,2,TRUE),"")</f>
        <v/>
      </c>
      <c r="T128" s="1" t="str">
        <f>IF(INDEX('raw-data'!$A$1:$GQ$197,MATCH($A128,'raw-data'!$A:$A,1),MATCH(T$1,'raw-data'!$1:$1,1))&lt;&gt;"",
$D128*INDEX('raw-data'!$A$1:$GQ$197,MATCH($A128,'raw-data'!$A:$A,1),MATCH(T$1,'raw-data'!$1:$1,1))/VLOOKUP($A128,'raw-data'!$A:$B,2,TRUE),"")</f>
        <v/>
      </c>
      <c r="U128" s="1" t="str">
        <f>IF(INDEX('raw-data'!$A$1:$GQ$197,MATCH($A128,'raw-data'!$A:$A,1),MATCH(U$1,'raw-data'!$1:$1,1))&lt;&gt;"",
$D128*INDEX('raw-data'!$A$1:$GQ$197,MATCH($A128,'raw-data'!$A:$A,1),MATCH(U$1,'raw-data'!$1:$1,1))/VLOOKUP($A128,'raw-data'!$A:$B,2,TRUE),"")</f>
        <v/>
      </c>
      <c r="V128" s="1" t="str">
        <f>IF(INDEX('raw-data'!$A$1:$GQ$197,MATCH($A128,'raw-data'!$A:$A,1),MATCH(V$1,'raw-data'!$1:$1,1))&lt;&gt;"",
$D128*INDEX('raw-data'!$A$1:$GQ$197,MATCH($A128,'raw-data'!$A:$A,1),MATCH(V$1,'raw-data'!$1:$1,1))/VLOOKUP($A128,'raw-data'!$A:$B,2,TRUE),"")</f>
        <v/>
      </c>
      <c r="W128" s="1" t="str">
        <f>IF(INDEX('raw-data'!$A$1:$GQ$197,MATCH($A128,'raw-data'!$A:$A,1),MATCH(W$1,'raw-data'!$1:$1,1))&lt;&gt;"",
$D128*INDEX('raw-data'!$A$1:$GQ$197,MATCH($A128,'raw-data'!$A:$A,1),MATCH(W$1,'raw-data'!$1:$1,1))/VLOOKUP($A128,'raw-data'!$A:$B,2,TRUE),"")</f>
        <v/>
      </c>
      <c r="X128" s="1" t="str">
        <f>IF(INDEX('raw-data'!$A$1:$GQ$197,MATCH($A128,'raw-data'!$A:$A,1),MATCH(X$1,'raw-data'!$1:$1,1))&lt;&gt;"",
$D128*INDEX('raw-data'!$A$1:$GQ$197,MATCH($A128,'raw-data'!$A:$A,1),MATCH(X$1,'raw-data'!$1:$1,1))/VLOOKUP($A128,'raw-data'!$A:$B,2,TRUE),"")</f>
        <v/>
      </c>
      <c r="Y128" s="1" t="str">
        <f>IF(INDEX('raw-data'!$A$1:$GQ$197,MATCH($A128,'raw-data'!$A:$A,1),MATCH(Y$1,'raw-data'!$1:$1,1))&lt;&gt;"",
$D128*INDEX('raw-data'!$A$1:$GQ$197,MATCH($A128,'raw-data'!$A:$A,1),MATCH(Y$1,'raw-data'!$1:$1,1))/VLOOKUP($A128,'raw-data'!$A:$B,2,TRUE),"")</f>
        <v/>
      </c>
      <c r="Z128" s="1" t="str">
        <f>IF(INDEX('raw-data'!$A$1:$GQ$197,MATCH($A128,'raw-data'!$A:$A,1),MATCH(Z$1,'raw-data'!$1:$1,1))&lt;&gt;"",
$D128*INDEX('raw-data'!$A$1:$GQ$197,MATCH($A128,'raw-data'!$A:$A,1),MATCH(Z$1,'raw-data'!$1:$1,1))/VLOOKUP($A128,'raw-data'!$A:$B,2,TRUE),"")</f>
        <v/>
      </c>
      <c r="AA128" s="1" t="str">
        <f>IF(INDEX('raw-data'!$A$1:$GQ$197,MATCH($A128,'raw-data'!$A:$A,1),MATCH(AA$1,'raw-data'!$1:$1,1))&lt;&gt;"",
$D128*INDEX('raw-data'!$A$1:$GQ$197,MATCH($A128,'raw-data'!$A:$A,1),MATCH(AA$1,'raw-data'!$1:$1,1))/VLOOKUP($A128,'raw-data'!$A:$B,2,TRUE),"")</f>
        <v/>
      </c>
      <c r="AB128" s="1" t="str">
        <f>IF(INDEX('raw-data'!$A$1:$GQ$197,MATCH($A128,'raw-data'!$A:$A,1),MATCH(AB$1,'raw-data'!$1:$1,1))&lt;&gt;"",
$D128*INDEX('raw-data'!$A$1:$GQ$197,MATCH($A128,'raw-data'!$A:$A,1),MATCH(AB$1,'raw-data'!$1:$1,1))/VLOOKUP($A128,'raw-data'!$A:$B,2,TRUE),"")</f>
        <v/>
      </c>
      <c r="AC128" s="1" t="str">
        <f>IF(INDEX('raw-data'!$A$1:$GQ$197,MATCH($A128,'raw-data'!$A:$A,1),MATCH(AC$1,'raw-data'!$1:$1,1))&lt;&gt;"",
$D128*INDEX('raw-data'!$A$1:$GQ$197,MATCH($A128,'raw-data'!$A:$A,1),MATCH(AC$1,'raw-data'!$1:$1,1))/VLOOKUP($A128,'raw-data'!$A:$B,2,TRUE),"")</f>
        <v/>
      </c>
      <c r="AD128" s="1" t="str">
        <f>IF(INDEX('raw-data'!$A$1:$GQ$197,MATCH($A128,'raw-data'!$A:$A,1),MATCH(AD$1,'raw-data'!$1:$1,1))&lt;&gt;"",
$D128*INDEX('raw-data'!$A$1:$GQ$197,MATCH($A128,'raw-data'!$A:$A,1),MATCH(AD$1,'raw-data'!$1:$1,1))/VLOOKUP($A128,'raw-data'!$A:$B,2,TRUE),"")</f>
        <v/>
      </c>
      <c r="AE128" s="1">
        <f>IF(INDEX('raw-data'!$A$1:$GQ$197,MATCH($A128,'raw-data'!$A:$A,1),MATCH(AE$1,'raw-data'!$1:$1,1))&lt;&gt;"",
$D128*INDEX('raw-data'!$A$1:$GQ$197,MATCH($A128,'raw-data'!$A:$A,1),MATCH(AE$1,'raw-data'!$1:$1,1))/VLOOKUP($A128,'raw-data'!$A:$B,2,TRUE),"")</f>
        <v>0</v>
      </c>
      <c r="AF128" s="1" t="str">
        <f>IF(INDEX('raw-data'!$A$1:$GQ$197,MATCH($A128,'raw-data'!$A:$A,1),MATCH(AF$1,'raw-data'!$1:$1,1))&lt;&gt;"",
$D128*INDEX('raw-data'!$A$1:$GQ$197,MATCH($A128,'raw-data'!$A:$A,1),MATCH(AF$1,'raw-data'!$1:$1,1))/VLOOKUP($A128,'raw-data'!$A:$B,2,TRUE),"")</f>
        <v/>
      </c>
      <c r="AG128" s="1" t="str">
        <f>IF(INDEX('raw-data'!$A$1:$GQ$197,MATCH($A128,'raw-data'!$A:$A,1),MATCH(AG$1,'raw-data'!$1:$1,1))&lt;&gt;"",
$D128*INDEX('raw-data'!$A$1:$GQ$197,MATCH($A128,'raw-data'!$A:$A,1),MATCH(AG$1,'raw-data'!$1:$1,1))/VLOOKUP($A128,'raw-data'!$A:$B,2,TRUE),"")</f>
        <v/>
      </c>
      <c r="AH128" s="1" t="str">
        <f>IF(INDEX('raw-data'!$A$1:$GQ$197,MATCH($A128,'raw-data'!$A:$A,1),MATCH(AH$1,'raw-data'!$1:$1,1))&lt;&gt;"",
$D128*INDEX('raw-data'!$A$1:$GQ$197,MATCH($A128,'raw-data'!$A:$A,1),MATCH(AH$1,'raw-data'!$1:$1,1))/VLOOKUP($A128,'raw-data'!$A:$B,2,TRUE),"")</f>
        <v/>
      </c>
      <c r="AI128" s="1" t="str">
        <f>IF(INDEX('raw-data'!$A$1:$GQ$197,MATCH($A128,'raw-data'!$A:$A,1),MATCH(AI$1,'raw-data'!$1:$1,1))&lt;&gt;"",
$D128*INDEX('raw-data'!$A$1:$GQ$197,MATCH($A128,'raw-data'!$A:$A,1),MATCH(AI$1,'raw-data'!$1:$1,1))/VLOOKUP($A128,'raw-data'!$A:$B,2,TRUE),"")</f>
        <v/>
      </c>
      <c r="AJ128" s="1" t="str">
        <f>IF(INDEX('raw-data'!$A$1:$GQ$197,MATCH($A128,'raw-data'!$A:$A,1),MATCH(AJ$1,'raw-data'!$1:$1,1))&lt;&gt;"",
$D128*INDEX('raw-data'!$A$1:$GQ$197,MATCH($A128,'raw-data'!$A:$A,1),MATCH(AJ$1,'raw-data'!$1:$1,1))/VLOOKUP($A128,'raw-data'!$A:$B,2,TRUE),"")</f>
        <v/>
      </c>
      <c r="AK128" s="1" t="str">
        <f>IF(INDEX('raw-data'!$A$1:$GQ$197,MATCH($A128,'raw-data'!$A:$A,1),MATCH(AK$1,'raw-data'!$1:$1,1))&lt;&gt;"",
$D128*INDEX('raw-data'!$A$1:$GQ$197,MATCH($A128,'raw-data'!$A:$A,1),MATCH(AK$1,'raw-data'!$1:$1,1))/VLOOKUP($A128,'raw-data'!$A:$B,2,TRUE),"")</f>
        <v/>
      </c>
      <c r="AL128" s="1" t="str">
        <f>IF(INDEX('raw-data'!$A$1:$GQ$197,MATCH($A128,'raw-data'!$A:$A,1),MATCH(AL$1,'raw-data'!$1:$1,1))&lt;&gt;"",
$D128*INDEX('raw-data'!$A$1:$GQ$197,MATCH($A128,'raw-data'!$A:$A,1),MATCH(AL$1,'raw-data'!$1:$1,1))/VLOOKUP($A128,'raw-data'!$A:$B,2,TRUE),"")</f>
        <v/>
      </c>
      <c r="AM128" s="1" t="str">
        <f>IF(INDEX('raw-data'!$A$1:$GQ$197,MATCH($A128,'raw-data'!$A:$A,1),MATCH(AM$1,'raw-data'!$1:$1,1))&lt;&gt;"",
$D128*INDEX('raw-data'!$A$1:$GQ$197,MATCH($A128,'raw-data'!$A:$A,1),MATCH(AM$1,'raw-data'!$1:$1,1))/VLOOKUP($A128,'raw-data'!$A:$B,2,TRUE),"")</f>
        <v/>
      </c>
      <c r="AN128" s="1" t="str">
        <f>IF(INDEX('raw-data'!$A$1:$GQ$197,MATCH($A128,'raw-data'!$A:$A,1),MATCH(AN$1,'raw-data'!$1:$1,1))&lt;&gt;"",
$D128*INDEX('raw-data'!$A$1:$GQ$197,MATCH($A128,'raw-data'!$A:$A,1),MATCH(AN$1,'raw-data'!$1:$1,1))/VLOOKUP($A128,'raw-data'!$A:$B,2,TRUE),"")</f>
        <v/>
      </c>
      <c r="AO128" s="1" t="str">
        <f>IF(INDEX('raw-data'!$A$1:$GQ$197,MATCH($A128,'raw-data'!$A:$A,1),MATCH(AO$1,'raw-data'!$1:$1,1))&lt;&gt;"",
$D128*INDEX('raw-data'!$A$1:$GQ$197,MATCH($A128,'raw-data'!$A:$A,1),MATCH(AO$1,'raw-data'!$1:$1,1))/VLOOKUP($A128,'raw-data'!$A:$B,2,TRUE),"")</f>
        <v/>
      </c>
      <c r="AP128" s="1" t="str">
        <f>IF(INDEX('raw-data'!$A$1:$GQ$197,MATCH($A128,'raw-data'!$A:$A,1),MATCH(AP$1,'raw-data'!$1:$1,1))&lt;&gt;"",
$D128*INDEX('raw-data'!$A$1:$GQ$197,MATCH($A128,'raw-data'!$A:$A,1),MATCH(AP$1,'raw-data'!$1:$1,1))/VLOOKUP($A128,'raw-data'!$A:$B,2,TRUE),"")</f>
        <v/>
      </c>
      <c r="AQ128" s="1" t="str">
        <f>IF(INDEX('raw-data'!$A$1:$GQ$197,MATCH($A128,'raw-data'!$A:$A,1),MATCH(AQ$1,'raw-data'!$1:$1,1))&lt;&gt;"",
$D128*INDEX('raw-data'!$A$1:$GQ$197,MATCH($A128,'raw-data'!$A:$A,1),MATCH(AQ$1,'raw-data'!$1:$1,1))/VLOOKUP($A128,'raw-data'!$A:$B,2,TRUE),"")</f>
        <v/>
      </c>
      <c r="AR128" s="1" t="str">
        <f>IF(INDEX('raw-data'!$A$1:$GQ$197,MATCH($A128,'raw-data'!$A:$A,1),MATCH(AR$1,'raw-data'!$1:$1,1))&lt;&gt;"",
$D128*INDEX('raw-data'!$A$1:$GQ$197,MATCH($A128,'raw-data'!$A:$A,1),MATCH(AR$1,'raw-data'!$1:$1,1))/VLOOKUP($A128,'raw-data'!$A:$B,2,TRUE),"")</f>
        <v/>
      </c>
      <c r="AS128" s="1" t="str">
        <f>IF(INDEX('raw-data'!$A$1:$GQ$197,MATCH($A128,'raw-data'!$A:$A,1),MATCH(AS$1,'raw-data'!$1:$1,1))&lt;&gt;"",
$D128*INDEX('raw-data'!$A$1:$GQ$197,MATCH($A128,'raw-data'!$A:$A,1),MATCH(AS$1,'raw-data'!$1:$1,1))/VLOOKUP($A128,'raw-data'!$A:$B,2,TRUE),"")</f>
        <v/>
      </c>
      <c r="AT128" s="1" t="str">
        <f>IF(INDEX('raw-data'!$A$1:$GQ$197,MATCH($A128,'raw-data'!$A:$A,1),MATCH(AT$1,'raw-data'!$1:$1,1))&lt;&gt;"",
$D128*INDEX('raw-data'!$A$1:$GQ$197,MATCH($A128,'raw-data'!$A:$A,1),MATCH(AT$1,'raw-data'!$1:$1,1))/VLOOKUP($A128,'raw-data'!$A:$B,2,TRUE),"")</f>
        <v/>
      </c>
      <c r="AU128" s="1">
        <f>IF(INDEX('raw-data'!$A$1:$GQ$197,MATCH($A128,'raw-data'!$A:$A,1),MATCH(AU$1,'raw-data'!$1:$1,1))&lt;&gt;"",
$D128*INDEX('raw-data'!$A$1:$GQ$197,MATCH($A128,'raw-data'!$A:$A,1),MATCH(AU$1,'raw-data'!$1:$1,1))/VLOOKUP($A128,'raw-data'!$A:$B,2,TRUE),"")</f>
        <v>0</v>
      </c>
      <c r="AV128" s="1" t="str">
        <f>IF(INDEX('raw-data'!$A$1:$GQ$197,MATCH($A128,'raw-data'!$A:$A,1),MATCH(AV$1,'raw-data'!$1:$1,1))&lt;&gt;"",
$D128*INDEX('raw-data'!$A$1:$GQ$197,MATCH($A128,'raw-data'!$A:$A,1),MATCH(AV$1,'raw-data'!$1:$1,1))/VLOOKUP($A128,'raw-data'!$A:$B,2,TRUE),"")</f>
        <v/>
      </c>
      <c r="AW128" s="1" t="str">
        <f>IF(INDEX('raw-data'!$A$1:$GQ$197,MATCH($A128,'raw-data'!$A:$A,1),MATCH(AW$1,'raw-data'!$1:$1,1))&lt;&gt;"",
$D128*INDEX('raw-data'!$A$1:$GQ$197,MATCH($A128,'raw-data'!$A:$A,1),MATCH(AW$1,'raw-data'!$1:$1,1))/VLOOKUP($A128,'raw-data'!$A:$B,2,TRUE),"")</f>
        <v/>
      </c>
      <c r="AX128" s="1" t="str">
        <f>IF(INDEX('raw-data'!$A$1:$GQ$197,MATCH($A128,'raw-data'!$A:$A,1),MATCH(AX$1,'raw-data'!$1:$1,1))&lt;&gt;"",
$D128*INDEX('raw-data'!$A$1:$GQ$197,MATCH($A128,'raw-data'!$A:$A,1),MATCH(AX$1,'raw-data'!$1:$1,1))/VLOOKUP($A128,'raw-data'!$A:$B,2,TRUE),"")</f>
        <v/>
      </c>
      <c r="AY128" s="1" t="str">
        <f>IF(INDEX('raw-data'!$A$1:$GQ$197,MATCH($A128,'raw-data'!$A:$A,1),MATCH(AY$1,'raw-data'!$1:$1,1))&lt;&gt;"",
$D128*INDEX('raw-data'!$A$1:$GQ$197,MATCH($A128,'raw-data'!$A:$A,1),MATCH(AY$1,'raw-data'!$1:$1,1))/VLOOKUP($A128,'raw-data'!$A:$B,2,TRUE),"")</f>
        <v/>
      </c>
      <c r="AZ128" s="1" t="str">
        <f>IF(INDEX('raw-data'!$A$1:$GQ$197,MATCH($A128,'raw-data'!$A:$A,1),MATCH(AZ$1,'raw-data'!$1:$1,1))&lt;&gt;"",
$D128*INDEX('raw-data'!$A$1:$GQ$197,MATCH($A128,'raw-data'!$A:$A,1),MATCH(AZ$1,'raw-data'!$1:$1,1))/VLOOKUP($A128,'raw-data'!$A:$B,2,TRUE),"")</f>
        <v/>
      </c>
      <c r="BA128" s="1" t="str">
        <f>IF(INDEX('raw-data'!$A$1:$GQ$197,MATCH($A128,'raw-data'!$A:$A,1),MATCH(BA$1,'raw-data'!$1:$1,1))&lt;&gt;"",
$D128*INDEX('raw-data'!$A$1:$GQ$197,MATCH($A128,'raw-data'!$A:$A,1),MATCH(BA$1,'raw-data'!$1:$1,1))/VLOOKUP($A128,'raw-data'!$A:$B,2,TRUE),"")</f>
        <v/>
      </c>
      <c r="BB128" s="1" t="str">
        <f>IF(INDEX('raw-data'!$A$1:$GQ$197,MATCH($A128,'raw-data'!$A:$A,1),MATCH(BB$1,'raw-data'!$1:$1,1))&lt;&gt;"",
$D128*INDEX('raw-data'!$A$1:$GQ$197,MATCH($A128,'raw-data'!$A:$A,1),MATCH(BB$1,'raw-data'!$1:$1,1))/VLOOKUP($A128,'raw-data'!$A:$B,2,TRUE),"")</f>
        <v/>
      </c>
      <c r="BC128" s="1" t="str">
        <f>IF(INDEX('raw-data'!$A$1:$GQ$197,MATCH($A128,'raw-data'!$A:$A,1),MATCH(BC$1,'raw-data'!$1:$1,1))&lt;&gt;"",
$D128*INDEX('raw-data'!$A$1:$GQ$197,MATCH($A128,'raw-data'!$A:$A,1),MATCH(BC$1,'raw-data'!$1:$1,1))/VLOOKUP($A128,'raw-data'!$A:$B,2,TRUE),"")</f>
        <v/>
      </c>
      <c r="BD128" s="1" t="str">
        <f>IF(INDEX('raw-data'!$A$1:$GQ$197,MATCH($A128,'raw-data'!$A:$A,1),MATCH(BD$1,'raw-data'!$1:$1,1))&lt;&gt;"",
$D128*INDEX('raw-data'!$A$1:$GQ$197,MATCH($A128,'raw-data'!$A:$A,1),MATCH(BD$1,'raw-data'!$1:$1,1))/VLOOKUP($A128,'raw-data'!$A:$B,2,TRUE),"")</f>
        <v/>
      </c>
      <c r="BE128" s="1" t="str">
        <f>IF(INDEX('raw-data'!$A$1:$GQ$197,MATCH($A128,'raw-data'!$A:$A,1),MATCH(BE$1,'raw-data'!$1:$1,1))&lt;&gt;"",
$D128*INDEX('raw-data'!$A$1:$GQ$197,MATCH($A128,'raw-data'!$A:$A,1),MATCH(BE$1,'raw-data'!$1:$1,1))/VLOOKUP($A128,'raw-data'!$A:$B,2,TRUE),"")</f>
        <v/>
      </c>
      <c r="BF128" s="1" t="str">
        <f>IF(INDEX('raw-data'!$A$1:$GQ$197,MATCH($A128,'raw-data'!$A:$A,1),MATCH(BF$1,'raw-data'!$1:$1,1))&lt;&gt;"",
$D128*INDEX('raw-data'!$A$1:$GQ$197,MATCH($A128,'raw-data'!$A:$A,1),MATCH(BF$1,'raw-data'!$1:$1,1))/VLOOKUP($A128,'raw-data'!$A:$B,2,TRUE),"")</f>
        <v/>
      </c>
      <c r="BG128" s="1" t="str">
        <f>IF(INDEX('raw-data'!$A$1:$GQ$197,MATCH($A128,'raw-data'!$A:$A,1),MATCH(BG$1,'raw-data'!$1:$1,1))&lt;&gt;"",
$D128*INDEX('raw-data'!$A$1:$GQ$197,MATCH($A128,'raw-data'!$A:$A,1),MATCH(BG$1,'raw-data'!$1:$1,1))/VLOOKUP($A128,'raw-data'!$A:$B,2,TRUE),"")</f>
        <v/>
      </c>
      <c r="BH128" s="1" t="str">
        <f>IF(INDEX('raw-data'!$A$1:$GQ$197,MATCH($A128,'raw-data'!$A:$A,1),MATCH(BH$1,'raw-data'!$1:$1,1))&lt;&gt;"",
$D128*INDEX('raw-data'!$A$1:$GQ$197,MATCH($A128,'raw-data'!$A:$A,1),MATCH(BH$1,'raw-data'!$1:$1,1))/VLOOKUP($A128,'raw-data'!$A:$B,2,TRUE),"")</f>
        <v/>
      </c>
      <c r="BI128" s="1" t="str">
        <f>IF(INDEX('raw-data'!$A$1:$GQ$197,MATCH($A128,'raw-data'!$A:$A,1),MATCH(BI$1,'raw-data'!$1:$1,1))&lt;&gt;"",
$D128*INDEX('raw-data'!$A$1:$GQ$197,MATCH($A128,'raw-data'!$A:$A,1),MATCH(BI$1,'raw-data'!$1:$1,1))/VLOOKUP($A128,'raw-data'!$A:$B,2,TRUE),"")</f>
        <v/>
      </c>
      <c r="BJ128" s="1" t="str">
        <f>IF(INDEX('raw-data'!$A$1:$GQ$197,MATCH($A128,'raw-data'!$A:$A,1),MATCH(BJ$1,'raw-data'!$1:$1,1))&lt;&gt;"",
$D128*INDEX('raw-data'!$A$1:$GQ$197,MATCH($A128,'raw-data'!$A:$A,1),MATCH(BJ$1,'raw-data'!$1:$1,1))/VLOOKUP($A128,'raw-data'!$A:$B,2,TRUE),"")</f>
        <v/>
      </c>
      <c r="BK128" s="1" t="str">
        <f>IF(INDEX('raw-data'!$A$1:$GQ$197,MATCH($A128,'raw-data'!$A:$A,1),MATCH(BK$1,'raw-data'!$1:$1,1))&lt;&gt;"",
$D128*INDEX('raw-data'!$A$1:$GQ$197,MATCH($A128,'raw-data'!$A:$A,1),MATCH(BK$1,'raw-data'!$1:$1,1))/VLOOKUP($A128,'raw-data'!$A:$B,2,TRUE),"")</f>
        <v/>
      </c>
      <c r="BL128" s="1" t="str">
        <f>IF(INDEX('raw-data'!$A$1:$GQ$197,MATCH($A128,'raw-data'!$A:$A,1),MATCH(BL$1,'raw-data'!$1:$1,1))&lt;&gt;"",
$D128*INDEX('raw-data'!$A$1:$GQ$197,MATCH($A128,'raw-data'!$A:$A,1),MATCH(BL$1,'raw-data'!$1:$1,1))/VLOOKUP($A128,'raw-data'!$A:$B,2,TRUE),"")</f>
        <v/>
      </c>
      <c r="BM128" s="1" t="str">
        <f>IF(INDEX('raw-data'!$A$1:$GQ$197,MATCH($A128,'raw-data'!$A:$A,1),MATCH(BM$1,'raw-data'!$1:$1,1))&lt;&gt;"",
$D128*INDEX('raw-data'!$A$1:$GQ$197,MATCH($A128,'raw-data'!$A:$A,1),MATCH(BM$1,'raw-data'!$1:$1,1))/VLOOKUP($A128,'raw-data'!$A:$B,2,TRUE),"")</f>
        <v/>
      </c>
      <c r="BN128" s="1" t="str">
        <f>IF(INDEX('raw-data'!$A$1:$GQ$197,MATCH($A128,'raw-data'!$A:$A,1),MATCH(BN$1,'raw-data'!$1:$1,1))&lt;&gt;"",
$D128*INDEX('raw-data'!$A$1:$GQ$197,MATCH($A128,'raw-data'!$A:$A,1),MATCH(BN$1,'raw-data'!$1:$1,1))/VLOOKUP($A128,'raw-data'!$A:$B,2,TRUE),"")</f>
        <v/>
      </c>
      <c r="BO128" s="1" t="str">
        <f>IF(INDEX('raw-data'!$A$1:$GQ$197,MATCH($A128,'raw-data'!$A:$A,1),MATCH(BO$1,'raw-data'!$1:$1,1))&lt;&gt;"",
$D128*INDEX('raw-data'!$A$1:$GQ$197,MATCH($A128,'raw-data'!$A:$A,1),MATCH(BO$1,'raw-data'!$1:$1,1))/VLOOKUP($A128,'raw-data'!$A:$B,2,TRUE),"")</f>
        <v/>
      </c>
      <c r="BP128" s="1" t="str">
        <f>IF(INDEX('raw-data'!$A$1:$GQ$197,MATCH($A128,'raw-data'!$A:$A,1),MATCH(BP$1,'raw-data'!$1:$1,1))&lt;&gt;"",
$D128*INDEX('raw-data'!$A$1:$GQ$197,MATCH($A128,'raw-data'!$A:$A,1),MATCH(BP$1,'raw-data'!$1:$1,1))/VLOOKUP($A128,'raw-data'!$A:$B,2,TRUE),"")</f>
        <v/>
      </c>
      <c r="BQ128" s="1" t="str">
        <f>IF(INDEX('raw-data'!$A$1:$GQ$197,MATCH($A128,'raw-data'!$A:$A,1),MATCH(BQ$1,'raw-data'!$1:$1,1))&lt;&gt;"",
$D128*INDEX('raw-data'!$A$1:$GQ$197,MATCH($A128,'raw-data'!$A:$A,1),MATCH(BQ$1,'raw-data'!$1:$1,1))/VLOOKUP($A128,'raw-data'!$A:$B,2,TRUE),"")</f>
        <v/>
      </c>
      <c r="BR128" s="1" t="str">
        <f>IF(INDEX('raw-data'!$A$1:$GQ$197,MATCH($A128,'raw-data'!$A:$A,1),MATCH(BR$1,'raw-data'!$1:$1,1))&lt;&gt;"",
$D128*INDEX('raw-data'!$A$1:$GQ$197,MATCH($A128,'raw-data'!$A:$A,1),MATCH(BR$1,'raw-data'!$1:$1,1))/VLOOKUP($A128,'raw-data'!$A:$B,2,TRUE),"")</f>
        <v/>
      </c>
      <c r="BS128" s="1" t="str">
        <f>IF(INDEX('raw-data'!$A$1:$GQ$197,MATCH($A128,'raw-data'!$A:$A,1),MATCH(BS$1,'raw-data'!$1:$1,1))&lt;&gt;"",
$D128*INDEX('raw-data'!$A$1:$GQ$197,MATCH($A128,'raw-data'!$A:$A,1),MATCH(BS$1,'raw-data'!$1:$1,1))/VLOOKUP($A128,'raw-data'!$A:$B,2,TRUE),"")</f>
        <v/>
      </c>
      <c r="BT128" s="1" t="str">
        <f>IF(INDEX('raw-data'!$A$1:$GQ$197,MATCH($A128,'raw-data'!$A:$A,1),MATCH(BT$1,'raw-data'!$1:$1,1))&lt;&gt;"",
$D128*INDEX('raw-data'!$A$1:$GQ$197,MATCH($A128,'raw-data'!$A:$A,1),MATCH(BT$1,'raw-data'!$1:$1,1))/VLOOKUP($A128,'raw-data'!$A:$B,2,TRUE),"")</f>
        <v/>
      </c>
      <c r="BU128" s="1" t="str">
        <f>IF(INDEX('raw-data'!$A$1:$GQ$197,MATCH($A128,'raw-data'!$A:$A,1),MATCH(BU$1,'raw-data'!$1:$1,1))&lt;&gt;"",
$D128*INDEX('raw-data'!$A$1:$GQ$197,MATCH($A128,'raw-data'!$A:$A,1),MATCH(BU$1,'raw-data'!$1:$1,1))/VLOOKUP($A128,'raw-data'!$A:$B,2,TRUE),"")</f>
        <v/>
      </c>
      <c r="BV128" s="1" t="str">
        <f>IF(INDEX('raw-data'!$A$1:$GQ$197,MATCH($A128,'raw-data'!$A:$A,1),MATCH(BV$1,'raw-data'!$1:$1,1))&lt;&gt;"",
$D128*INDEX('raw-data'!$A$1:$GQ$197,MATCH($A128,'raw-data'!$A:$A,1),MATCH(BV$1,'raw-data'!$1:$1,1))/VLOOKUP($A128,'raw-data'!$A:$B,2,TRUE),"")</f>
        <v/>
      </c>
      <c r="BW128" s="1" t="str">
        <f>IF(INDEX('raw-data'!$A$1:$GQ$197,MATCH($A128,'raw-data'!$A:$A,1),MATCH(BW$1,'raw-data'!$1:$1,1))&lt;&gt;"",
$D128*INDEX('raw-data'!$A$1:$GQ$197,MATCH($A128,'raw-data'!$A:$A,1),MATCH(BW$1,'raw-data'!$1:$1,1))/VLOOKUP($A128,'raw-data'!$A:$B,2,TRUE),"")</f>
        <v/>
      </c>
      <c r="BX128" s="1" t="str">
        <f>IF(INDEX('raw-data'!$A$1:$GQ$197,MATCH($A128,'raw-data'!$A:$A,1),MATCH(BX$1,'raw-data'!$1:$1,1))&lt;&gt;"",
$D128*INDEX('raw-data'!$A$1:$GQ$197,MATCH($A128,'raw-data'!$A:$A,1),MATCH(BX$1,'raw-data'!$1:$1,1))/VLOOKUP($A128,'raw-data'!$A:$B,2,TRUE),"")</f>
        <v/>
      </c>
      <c r="BY128" s="1" t="str">
        <f>IF(INDEX('raw-data'!$A$1:$GQ$197,MATCH($A128,'raw-data'!$A:$A,1),MATCH(BY$1,'raw-data'!$1:$1,1))&lt;&gt;"",
$D128*INDEX('raw-data'!$A$1:$GQ$197,MATCH($A128,'raw-data'!$A:$A,1),MATCH(BY$1,'raw-data'!$1:$1,1))/VLOOKUP($A128,'raw-data'!$A:$B,2,TRUE),"")</f>
        <v/>
      </c>
      <c r="BZ128" s="1" t="str">
        <f>IF(INDEX('raw-data'!$A$1:$GQ$197,MATCH($A128,'raw-data'!$A:$A,1),MATCH(BZ$1,'raw-data'!$1:$1,1))&lt;&gt;"",
$D128*INDEX('raw-data'!$A$1:$GQ$197,MATCH($A128,'raw-data'!$A:$A,1),MATCH(BZ$1,'raw-data'!$1:$1,1))/VLOOKUP($A128,'raw-data'!$A:$B,2,TRUE),"")</f>
        <v/>
      </c>
      <c r="CA128" s="1" t="str">
        <f>IF(INDEX('raw-data'!$A$1:$GQ$197,MATCH($A128,'raw-data'!$A:$A,1),MATCH(CA$1,'raw-data'!$1:$1,1))&lt;&gt;"",
$D128*INDEX('raw-data'!$A$1:$GQ$197,MATCH($A128,'raw-data'!$A:$A,1),MATCH(CA$1,'raw-data'!$1:$1,1))/VLOOKUP($A128,'raw-data'!$A:$B,2,TRUE),"")</f>
        <v/>
      </c>
      <c r="CB128" s="1" t="str">
        <f>IF(INDEX('raw-data'!$A$1:$GQ$197,MATCH($A128,'raw-data'!$A:$A,1),MATCH(CB$1,'raw-data'!$1:$1,1))&lt;&gt;"",
$D128*INDEX('raw-data'!$A$1:$GQ$197,MATCH($A128,'raw-data'!$A:$A,1),MATCH(CB$1,'raw-data'!$1:$1,1))/VLOOKUP($A128,'raw-data'!$A:$B,2,TRUE),"")</f>
        <v/>
      </c>
      <c r="CC128" s="1" t="str">
        <f>IF(INDEX('raw-data'!$A$1:$GQ$197,MATCH($A128,'raw-data'!$A:$A,1),MATCH(CC$1,'raw-data'!$1:$1,1))&lt;&gt;"",
$D128*INDEX('raw-data'!$A$1:$GQ$197,MATCH($A128,'raw-data'!$A:$A,1),MATCH(CC$1,'raw-data'!$1:$1,1))/VLOOKUP($A128,'raw-data'!$A:$B,2,TRUE),"")</f>
        <v/>
      </c>
      <c r="CD128" s="1" t="str">
        <f>IF(INDEX('raw-data'!$A$1:$GQ$197,MATCH($A128,'raw-data'!$A:$A,1),MATCH(CD$1,'raw-data'!$1:$1,1))&lt;&gt;"",
$D128*INDEX('raw-data'!$A$1:$GQ$197,MATCH($A128,'raw-data'!$A:$A,1),MATCH(CD$1,'raw-data'!$1:$1,1))/VLOOKUP($A128,'raw-data'!$A:$B,2,TRUE),"")</f>
        <v/>
      </c>
      <c r="CE128" s="1" t="str">
        <f>IF(INDEX('raw-data'!$A$1:$GQ$197,MATCH($A128,'raw-data'!$A:$A,1),MATCH(CE$1,'raw-data'!$1:$1,1))&lt;&gt;"",
$D128*INDEX('raw-data'!$A$1:$GQ$197,MATCH($A128,'raw-data'!$A:$A,1),MATCH(CE$1,'raw-data'!$1:$1,1))/VLOOKUP($A128,'raw-data'!$A:$B,2,TRUE),"")</f>
        <v/>
      </c>
      <c r="CF128" s="1" t="str">
        <f>IF(INDEX('raw-data'!$A$1:$GQ$197,MATCH($A128,'raw-data'!$A:$A,1),MATCH(CF$1,'raw-data'!$1:$1,1))&lt;&gt;"",
$D128*INDEX('raw-data'!$A$1:$GQ$197,MATCH($A128,'raw-data'!$A:$A,1),MATCH(CF$1,'raw-data'!$1:$1,1))/VLOOKUP($A128,'raw-data'!$A:$B,2,TRUE),"")</f>
        <v/>
      </c>
      <c r="CG128" s="1" t="str">
        <f>IF(INDEX('raw-data'!$A$1:$GQ$197,MATCH($A128,'raw-data'!$A:$A,1),MATCH(CG$1,'raw-data'!$1:$1,1))&lt;&gt;"",
$D128*INDEX('raw-data'!$A$1:$GQ$197,MATCH($A128,'raw-data'!$A:$A,1),MATCH(CG$1,'raw-data'!$1:$1,1))/VLOOKUP($A128,'raw-data'!$A:$B,2,TRUE),"")</f>
        <v/>
      </c>
      <c r="CH128" s="1" t="str">
        <f>IF(INDEX('raw-data'!$A$1:$GQ$197,MATCH($A128,'raw-data'!$A:$A,1),MATCH(CH$1,'raw-data'!$1:$1,1))&lt;&gt;"",
$D128*INDEX('raw-data'!$A$1:$GQ$197,MATCH($A128,'raw-data'!$A:$A,1),MATCH(CH$1,'raw-data'!$1:$1,1))/VLOOKUP($A128,'raw-data'!$A:$B,2,TRUE),"")</f>
        <v/>
      </c>
      <c r="CI128" s="1" t="str">
        <f>IF(INDEX('raw-data'!$A$1:$GQ$197,MATCH($A128,'raw-data'!$A:$A,1),MATCH(CI$1,'raw-data'!$1:$1,1))&lt;&gt;"",
$D128*INDEX('raw-data'!$A$1:$GQ$197,MATCH($A128,'raw-data'!$A:$A,1),MATCH(CI$1,'raw-data'!$1:$1,1))/VLOOKUP($A128,'raw-data'!$A:$B,2,TRUE),"")</f>
        <v/>
      </c>
      <c r="CJ128" s="1" t="str">
        <f>IF(INDEX('raw-data'!$A$1:$GQ$197,MATCH($A128,'raw-data'!$A:$A,1),MATCH(CJ$1,'raw-data'!$1:$1,1))&lt;&gt;"",
$D128*INDEX('raw-data'!$A$1:$GQ$197,MATCH($A128,'raw-data'!$A:$A,1),MATCH(CJ$1,'raw-data'!$1:$1,1))/VLOOKUP($A128,'raw-data'!$A:$B,2,TRUE),"")</f>
        <v/>
      </c>
      <c r="CK128" s="1" t="str">
        <f>IF(INDEX('raw-data'!$A$1:$GQ$197,MATCH($A128,'raw-data'!$A:$A,1),MATCH(CK$1,'raw-data'!$1:$1,1))&lt;&gt;"",
$D128*INDEX('raw-data'!$A$1:$GQ$197,MATCH($A128,'raw-data'!$A:$A,1),MATCH(CK$1,'raw-data'!$1:$1,1))/VLOOKUP($A128,'raw-data'!$A:$B,2,TRUE),"")</f>
        <v/>
      </c>
      <c r="CL128" s="1">
        <f>IF(INDEX('raw-data'!$A$1:$GQ$197,MATCH($A128,'raw-data'!$A:$A,1),MATCH(CL$1,'raw-data'!$1:$1,1))&lt;&gt;"",
$D128*INDEX('raw-data'!$A$1:$GQ$197,MATCH($A128,'raw-data'!$A:$A,1),MATCH(CL$1,'raw-data'!$1:$1,1))/VLOOKUP($A128,'raw-data'!$A:$B,2,TRUE),"")</f>
        <v>0</v>
      </c>
      <c r="CM128" s="1" t="str">
        <f>IF(INDEX('raw-data'!$A$1:$GQ$197,MATCH($A128,'raw-data'!$A:$A,1),MATCH(CM$1,'raw-data'!$1:$1,1))&lt;&gt;"",
$D128*INDEX('raw-data'!$A$1:$GQ$197,MATCH($A128,'raw-data'!$A:$A,1),MATCH(CM$1,'raw-data'!$1:$1,1))/VLOOKUP($A128,'raw-data'!$A:$B,2,TRUE),"")</f>
        <v/>
      </c>
      <c r="CN128" s="1" t="str">
        <f>IF(INDEX('raw-data'!$A$1:$GQ$197,MATCH($A128,'raw-data'!$A:$A,1),MATCH(CN$1,'raw-data'!$1:$1,1))&lt;&gt;"",
$D128*INDEX('raw-data'!$A$1:$GQ$197,MATCH($A128,'raw-data'!$A:$A,1),MATCH(CN$1,'raw-data'!$1:$1,1))/VLOOKUP($A128,'raw-data'!$A:$B,2,TRUE),"")</f>
        <v/>
      </c>
      <c r="CO128" s="1" t="str">
        <f>IF(INDEX('raw-data'!$A$1:$GQ$197,MATCH($A128,'raw-data'!$A:$A,1),MATCH(CO$1,'raw-data'!$1:$1,1))&lt;&gt;"",
$D128*INDEX('raw-data'!$A$1:$GQ$197,MATCH($A128,'raw-data'!$A:$A,1),MATCH(CO$1,'raw-data'!$1:$1,1))/VLOOKUP($A128,'raw-data'!$A:$B,2,TRUE),"")</f>
        <v/>
      </c>
      <c r="CP128" s="1" t="str">
        <f>IF(INDEX('raw-data'!$A$1:$GQ$197,MATCH($A128,'raw-data'!$A:$A,1),MATCH(CP$1,'raw-data'!$1:$1,1))&lt;&gt;"",
$D128*INDEX('raw-data'!$A$1:$GQ$197,MATCH($A128,'raw-data'!$A:$A,1),MATCH(CP$1,'raw-data'!$1:$1,1))/VLOOKUP($A128,'raw-data'!$A:$B,2,TRUE),"")</f>
        <v/>
      </c>
      <c r="CQ128" s="1" t="str">
        <f>IF(INDEX('raw-data'!$A$1:$GQ$197,MATCH($A128,'raw-data'!$A:$A,1),MATCH(CQ$1,'raw-data'!$1:$1,1))&lt;&gt;"",
$D128*INDEX('raw-data'!$A$1:$GQ$197,MATCH($A128,'raw-data'!$A:$A,1),MATCH(CQ$1,'raw-data'!$1:$1,1))/VLOOKUP($A128,'raw-data'!$A:$B,2,TRUE),"")</f>
        <v/>
      </c>
      <c r="CR128" s="1" t="str">
        <f>IF(INDEX('raw-data'!$A$1:$GQ$197,MATCH($A128,'raw-data'!$A:$A,1),MATCH(CR$1,'raw-data'!$1:$1,1))&lt;&gt;"",
$D128*INDEX('raw-data'!$A$1:$GQ$197,MATCH($A128,'raw-data'!$A:$A,1),MATCH(CR$1,'raw-data'!$1:$1,1))/VLOOKUP($A128,'raw-data'!$A:$B,2,TRUE),"")</f>
        <v/>
      </c>
      <c r="CS128" s="1" t="str">
        <f>IF(INDEX('raw-data'!$A$1:$GQ$197,MATCH($A128,'raw-data'!$A:$A,1),MATCH(CS$1,'raw-data'!$1:$1,1))&lt;&gt;"",
$D128*INDEX('raw-data'!$A$1:$GQ$197,MATCH($A128,'raw-data'!$A:$A,1),MATCH(CS$1,'raw-data'!$1:$1,1))/VLOOKUP($A128,'raw-data'!$A:$B,2,TRUE),"")</f>
        <v/>
      </c>
      <c r="CT128" s="1" t="str">
        <f>IF(INDEX('raw-data'!$A$1:$GQ$197,MATCH($A128,'raw-data'!$A:$A,1),MATCH(CT$1,'raw-data'!$1:$1,1))&lt;&gt;"",
$D128*INDEX('raw-data'!$A$1:$GQ$197,MATCH($A128,'raw-data'!$A:$A,1),MATCH(CT$1,'raw-data'!$1:$1,1))/VLOOKUP($A128,'raw-data'!$A:$B,2,TRUE),"")</f>
        <v/>
      </c>
      <c r="CU128" s="1" t="str">
        <f>IF(INDEX('raw-data'!$A$1:$GQ$197,MATCH($A128,'raw-data'!$A:$A,1),MATCH(CU$1,'raw-data'!$1:$1,1))&lt;&gt;"",
$D128*INDEX('raw-data'!$A$1:$GQ$197,MATCH($A128,'raw-data'!$A:$A,1),MATCH(CU$1,'raw-data'!$1:$1,1))/VLOOKUP($A128,'raw-data'!$A:$B,2,TRUE),"")</f>
        <v/>
      </c>
      <c r="CV128" s="1" t="str">
        <f>IF(INDEX('raw-data'!$A$1:$GQ$197,MATCH($A128,'raw-data'!$A:$A,1),MATCH(CV$1,'raw-data'!$1:$1,1))&lt;&gt;"",
$D128*INDEX('raw-data'!$A$1:$GQ$197,MATCH($A128,'raw-data'!$A:$A,1),MATCH(CV$1,'raw-data'!$1:$1,1))/VLOOKUP($A128,'raw-data'!$A:$B,2,TRUE),"")</f>
        <v/>
      </c>
      <c r="CW128" s="1" t="str">
        <f>IF(INDEX('raw-data'!$A$1:$GQ$197,MATCH($A128,'raw-data'!$A:$A,1),MATCH(CW$1,'raw-data'!$1:$1,1))&lt;&gt;"",
$D128*INDEX('raw-data'!$A$1:$GQ$197,MATCH($A128,'raw-data'!$A:$A,1),MATCH(CW$1,'raw-data'!$1:$1,1))/VLOOKUP($A128,'raw-data'!$A:$B,2,TRUE),"")</f>
        <v/>
      </c>
      <c r="CX128" s="1" t="str">
        <f>IF(INDEX('raw-data'!$A$1:$GQ$197,MATCH($A128,'raw-data'!$A:$A,1),MATCH(CX$1,'raw-data'!$1:$1,1))&lt;&gt;"",
$D128*INDEX('raw-data'!$A$1:$GQ$197,MATCH($A128,'raw-data'!$A:$A,1),MATCH(CX$1,'raw-data'!$1:$1,1))/VLOOKUP($A128,'raw-data'!$A:$B,2,TRUE),"")</f>
        <v/>
      </c>
      <c r="CY128" s="1" t="str">
        <f>IF(INDEX('raw-data'!$A$1:$GQ$197,MATCH($A128,'raw-data'!$A:$A,1),MATCH(CY$1,'raw-data'!$1:$1,1))&lt;&gt;"",
$D128*INDEX('raw-data'!$A$1:$GQ$197,MATCH($A128,'raw-data'!$A:$A,1),MATCH(CY$1,'raw-data'!$1:$1,1))/VLOOKUP($A128,'raw-data'!$A:$B,2,TRUE),"")</f>
        <v/>
      </c>
      <c r="CZ128" s="1" t="str">
        <f>IF(INDEX('raw-data'!$A$1:$GQ$197,MATCH($A128,'raw-data'!$A:$A,1),MATCH(CZ$1,'raw-data'!$1:$1,1))&lt;&gt;"",
$D128*INDEX('raw-data'!$A$1:$GQ$197,MATCH($A128,'raw-data'!$A:$A,1),MATCH(CZ$1,'raw-data'!$1:$1,1))/VLOOKUP($A128,'raw-data'!$A:$B,2,TRUE),"")</f>
        <v/>
      </c>
      <c r="DA128" s="1" t="str">
        <f>IF(INDEX('raw-data'!$A$1:$GQ$197,MATCH($A128,'raw-data'!$A:$A,1),MATCH(DA$1,'raw-data'!$1:$1,1))&lt;&gt;"",
$D128*INDEX('raw-data'!$A$1:$GQ$197,MATCH($A128,'raw-data'!$A:$A,1),MATCH(DA$1,'raw-data'!$1:$1,1))/VLOOKUP($A128,'raw-data'!$A:$B,2,TRUE),"")</f>
        <v/>
      </c>
      <c r="DB128" s="1" t="str">
        <f>IF(INDEX('raw-data'!$A$1:$GQ$197,MATCH($A128,'raw-data'!$A:$A,1),MATCH(DB$1,'raw-data'!$1:$1,1))&lt;&gt;"",
$D128*INDEX('raw-data'!$A$1:$GQ$197,MATCH($A128,'raw-data'!$A:$A,1),MATCH(DB$1,'raw-data'!$1:$1,1))/VLOOKUP($A128,'raw-data'!$A:$B,2,TRUE),"")</f>
        <v/>
      </c>
      <c r="DC128" s="1" t="str">
        <f>IF(INDEX('raw-data'!$A$1:$GQ$197,MATCH($A128,'raw-data'!$A:$A,1),MATCH(DC$1,'raw-data'!$1:$1,1))&lt;&gt;"",
$D128*INDEX('raw-data'!$A$1:$GQ$197,MATCH($A128,'raw-data'!$A:$A,1),MATCH(DC$1,'raw-data'!$1:$1,1))/VLOOKUP($A128,'raw-data'!$A:$B,2,TRUE),"")</f>
        <v/>
      </c>
      <c r="DD128" s="1" t="str">
        <f>IF(INDEX('raw-data'!$A$1:$GQ$197,MATCH($A128,'raw-data'!$A:$A,1),MATCH(DD$1,'raw-data'!$1:$1,1))&lt;&gt;"",
$D128*INDEX('raw-data'!$A$1:$GQ$197,MATCH($A128,'raw-data'!$A:$A,1),MATCH(DD$1,'raw-data'!$1:$1,1))/VLOOKUP($A128,'raw-data'!$A:$B,2,TRUE),"")</f>
        <v/>
      </c>
      <c r="DE128" s="1" t="str">
        <f>IF(INDEX('raw-data'!$A$1:$GQ$197,MATCH($A128,'raw-data'!$A:$A,1),MATCH(DE$1,'raw-data'!$1:$1,1))&lt;&gt;"",
$D128*INDEX('raw-data'!$A$1:$GQ$197,MATCH($A128,'raw-data'!$A:$A,1),MATCH(DE$1,'raw-data'!$1:$1,1))/VLOOKUP($A128,'raw-data'!$A:$B,2,TRUE),"")</f>
        <v/>
      </c>
      <c r="DF128" s="1" t="str">
        <f>IF(INDEX('raw-data'!$A$1:$GQ$197,MATCH($A128,'raw-data'!$A:$A,1),MATCH(DF$1,'raw-data'!$1:$1,1))&lt;&gt;"",
$D128*INDEX('raw-data'!$A$1:$GQ$197,MATCH($A128,'raw-data'!$A:$A,1),MATCH(DF$1,'raw-data'!$1:$1,1))/VLOOKUP($A128,'raw-data'!$A:$B,2,TRUE),"")</f>
        <v/>
      </c>
      <c r="DG128" s="1" t="str">
        <f>IF(INDEX('raw-data'!$A$1:$GQ$197,MATCH($A128,'raw-data'!$A:$A,1),MATCH(DG$1,'raw-data'!$1:$1,1))&lt;&gt;"",
$D128*INDEX('raw-data'!$A$1:$GQ$197,MATCH($A128,'raw-data'!$A:$A,1),MATCH(DG$1,'raw-data'!$1:$1,1))/VLOOKUP($A128,'raw-data'!$A:$B,2,TRUE),"")</f>
        <v/>
      </c>
      <c r="DH128" s="1" t="str">
        <f>IF(INDEX('raw-data'!$A$1:$GQ$197,MATCH($A128,'raw-data'!$A:$A,1),MATCH(DH$1,'raw-data'!$1:$1,1))&lt;&gt;"",
$D128*INDEX('raw-data'!$A$1:$GQ$197,MATCH($A128,'raw-data'!$A:$A,1),MATCH(DH$1,'raw-data'!$1:$1,1))/VLOOKUP($A128,'raw-data'!$A:$B,2,TRUE),"")</f>
        <v/>
      </c>
      <c r="DI128" s="1" t="str">
        <f>IF(INDEX('raw-data'!$A$1:$GQ$197,MATCH($A128,'raw-data'!$A:$A,1),MATCH(DI$1,'raw-data'!$1:$1,1))&lt;&gt;"",
$D128*INDEX('raw-data'!$A$1:$GQ$197,MATCH($A128,'raw-data'!$A:$A,1),MATCH(DI$1,'raw-data'!$1:$1,1))/VLOOKUP($A128,'raw-data'!$A:$B,2,TRUE),"")</f>
        <v/>
      </c>
      <c r="DJ128" s="1" t="str">
        <f>IF(INDEX('raw-data'!$A$1:$GQ$197,MATCH($A128,'raw-data'!$A:$A,1),MATCH(DJ$1,'raw-data'!$1:$1,1))&lt;&gt;"",
$D128*INDEX('raw-data'!$A$1:$GQ$197,MATCH($A128,'raw-data'!$A:$A,1),MATCH(DJ$1,'raw-data'!$1:$1,1))/VLOOKUP($A128,'raw-data'!$A:$B,2,TRUE),"")</f>
        <v/>
      </c>
      <c r="DK128" s="1" t="str">
        <f>IF(INDEX('raw-data'!$A$1:$GQ$197,MATCH($A128,'raw-data'!$A:$A,1),MATCH(DK$1,'raw-data'!$1:$1,1))&lt;&gt;"",
$D128*INDEX('raw-data'!$A$1:$GQ$197,MATCH($A128,'raw-data'!$A:$A,1),MATCH(DK$1,'raw-data'!$1:$1,1))/VLOOKUP($A128,'raw-data'!$A:$B,2,TRUE),"")</f>
        <v/>
      </c>
      <c r="DL128" s="1" t="str">
        <f>IF(INDEX('raw-data'!$A$1:$GQ$197,MATCH($A128,'raw-data'!$A:$A,1),MATCH(DL$1,'raw-data'!$1:$1,1))&lt;&gt;"",
$D128*INDEX('raw-data'!$A$1:$GQ$197,MATCH($A128,'raw-data'!$A:$A,1),MATCH(DL$1,'raw-data'!$1:$1,1))/VLOOKUP($A128,'raw-data'!$A:$B,2,TRUE),"")</f>
        <v/>
      </c>
      <c r="DM128" s="1" t="str">
        <f>IF(INDEX('raw-data'!$A$1:$GQ$197,MATCH($A128,'raw-data'!$A:$A,1),MATCH(DM$1,'raw-data'!$1:$1,1))&lt;&gt;"",
$D128*INDEX('raw-data'!$A$1:$GQ$197,MATCH($A128,'raw-data'!$A:$A,1),MATCH(DM$1,'raw-data'!$1:$1,1))/VLOOKUP($A128,'raw-data'!$A:$B,2,TRUE),"")</f>
        <v/>
      </c>
      <c r="DN128" s="1" t="str">
        <f>IF(INDEX('raw-data'!$A$1:$GQ$197,MATCH($A128,'raw-data'!$A:$A,1),MATCH(DN$1,'raw-data'!$1:$1,1))&lt;&gt;"",
$D128*INDEX('raw-data'!$A$1:$GQ$197,MATCH($A128,'raw-data'!$A:$A,1),MATCH(DN$1,'raw-data'!$1:$1,1))/VLOOKUP($A128,'raw-data'!$A:$B,2,TRUE),"")</f>
        <v/>
      </c>
      <c r="DO128" s="1" t="str">
        <f>IF(INDEX('raw-data'!$A$1:$GQ$197,MATCH($A128,'raw-data'!$A:$A,1),MATCH(DO$1,'raw-data'!$1:$1,1))&lt;&gt;"",
$D128*INDEX('raw-data'!$A$1:$GQ$197,MATCH($A128,'raw-data'!$A:$A,1),MATCH(DO$1,'raw-data'!$1:$1,1))/VLOOKUP($A128,'raw-data'!$A:$B,2,TRUE),"")</f>
        <v/>
      </c>
      <c r="DP128" s="1" t="str">
        <f>IF(INDEX('raw-data'!$A$1:$GQ$197,MATCH($A128,'raw-data'!$A:$A,1),MATCH(DP$1,'raw-data'!$1:$1,1))&lt;&gt;"",
$D128*INDEX('raw-data'!$A$1:$GQ$197,MATCH($A128,'raw-data'!$A:$A,1),MATCH(DP$1,'raw-data'!$1:$1,1))/VLOOKUP($A128,'raw-data'!$A:$B,2,TRUE),"")</f>
        <v/>
      </c>
      <c r="DQ128" s="1" t="str">
        <f>IF(INDEX('raw-data'!$A$1:$GQ$197,MATCH($A128,'raw-data'!$A:$A,1),MATCH(DQ$1,'raw-data'!$1:$1,1))&lt;&gt;"",
$D128*INDEX('raw-data'!$A$1:$GQ$197,MATCH($A128,'raw-data'!$A:$A,1),MATCH(DQ$1,'raw-data'!$1:$1,1))/VLOOKUP($A128,'raw-data'!$A:$B,2,TRUE),"")</f>
        <v/>
      </c>
      <c r="DR128" s="1" t="str">
        <f>IF(INDEX('raw-data'!$A$1:$GQ$197,MATCH($A128,'raw-data'!$A:$A,1),MATCH(DR$1,'raw-data'!$1:$1,1))&lt;&gt;"",
$D128*INDEX('raw-data'!$A$1:$GQ$197,MATCH($A128,'raw-data'!$A:$A,1),MATCH(DR$1,'raw-data'!$1:$1,1))/VLOOKUP($A128,'raw-data'!$A:$B,2,TRUE),"")</f>
        <v/>
      </c>
      <c r="DS128" s="1" t="str">
        <f>IF(INDEX('raw-data'!$A$1:$GQ$197,MATCH($A128,'raw-data'!$A:$A,1),MATCH(DS$1,'raw-data'!$1:$1,1))&lt;&gt;"",
$D128*INDEX('raw-data'!$A$1:$GQ$197,MATCH($A128,'raw-data'!$A:$A,1),MATCH(DS$1,'raw-data'!$1:$1,1))/VLOOKUP($A128,'raw-data'!$A:$B,2,TRUE),"")</f>
        <v/>
      </c>
      <c r="DT128" s="1" t="str">
        <f>IF(INDEX('raw-data'!$A$1:$GQ$197,MATCH($A128,'raw-data'!$A:$A,1),MATCH(DT$1,'raw-data'!$1:$1,1))&lt;&gt;"",
$D128*INDEX('raw-data'!$A$1:$GQ$197,MATCH($A128,'raw-data'!$A:$A,1),MATCH(DT$1,'raw-data'!$1:$1,1))/VLOOKUP($A128,'raw-data'!$A:$B,2,TRUE),"")</f>
        <v/>
      </c>
      <c r="DU128" s="1" t="str">
        <f>IF(INDEX('raw-data'!$A$1:$GQ$197,MATCH($A128,'raw-data'!$A:$A,1),MATCH(DU$1,'raw-data'!$1:$1,1))&lt;&gt;"",
$D128*INDEX('raw-data'!$A$1:$GQ$197,MATCH($A128,'raw-data'!$A:$A,1),MATCH(DU$1,'raw-data'!$1:$1,1))/VLOOKUP($A128,'raw-data'!$A:$B,2,TRUE),"")</f>
        <v/>
      </c>
      <c r="DV128" s="1" t="str">
        <f>IF(INDEX('raw-data'!$A$1:$GQ$197,MATCH($A128,'raw-data'!$A:$A,1),MATCH(DV$1,'raw-data'!$1:$1,1))&lt;&gt;"",
$D128*INDEX('raw-data'!$A$1:$GQ$197,MATCH($A128,'raw-data'!$A:$A,1),MATCH(DV$1,'raw-data'!$1:$1,1))/VLOOKUP($A128,'raw-data'!$A:$B,2,TRUE),"")</f>
        <v/>
      </c>
      <c r="DW128" s="1" t="str">
        <f>IF(INDEX('raw-data'!$A$1:$GQ$197,MATCH($A128,'raw-data'!$A:$A,1),MATCH(DW$1,'raw-data'!$1:$1,1))&lt;&gt;"",
$D128*INDEX('raw-data'!$A$1:$GQ$197,MATCH($A128,'raw-data'!$A:$A,1),MATCH(DW$1,'raw-data'!$1:$1,1))/VLOOKUP($A128,'raw-data'!$A:$B,2,TRUE),"")</f>
        <v/>
      </c>
      <c r="DX128" s="1" t="str">
        <f>IF(INDEX('raw-data'!$A$1:$GQ$197,MATCH($A128,'raw-data'!$A:$A,1),MATCH(DX$1,'raw-data'!$1:$1,1))&lt;&gt;"",
$D128*INDEX('raw-data'!$A$1:$GQ$197,MATCH($A128,'raw-data'!$A:$A,1),MATCH(DX$1,'raw-data'!$1:$1,1))/VLOOKUP($A128,'raw-data'!$A:$B,2,TRUE),"")</f>
        <v/>
      </c>
      <c r="DY128" s="1" t="str">
        <f>IF(INDEX('raw-data'!$A$1:$GQ$197,MATCH($A128,'raw-data'!$A:$A,1),MATCH(DY$1,'raw-data'!$1:$1,1))&lt;&gt;"",
$D128*INDEX('raw-data'!$A$1:$GQ$197,MATCH($A128,'raw-data'!$A:$A,1),MATCH(DY$1,'raw-data'!$1:$1,1))/VLOOKUP($A128,'raw-data'!$A:$B,2,TRUE),"")</f>
        <v/>
      </c>
      <c r="DZ128" s="1" t="str">
        <f>IF(INDEX('raw-data'!$A$1:$GQ$197,MATCH($A128,'raw-data'!$A:$A,1),MATCH(DZ$1,'raw-data'!$1:$1,1))&lt;&gt;"",
$D128*INDEX('raw-data'!$A$1:$GQ$197,MATCH($A128,'raw-data'!$A:$A,1),MATCH(DZ$1,'raw-data'!$1:$1,1))/VLOOKUP($A128,'raw-data'!$A:$B,2,TRUE),"")</f>
        <v/>
      </c>
      <c r="EA128" s="1" t="str">
        <f>IF(INDEX('raw-data'!$A$1:$GQ$197,MATCH($A128,'raw-data'!$A:$A,1),MATCH(EA$1,'raw-data'!$1:$1,1))&lt;&gt;"",
$D128*INDEX('raw-data'!$A$1:$GQ$197,MATCH($A128,'raw-data'!$A:$A,1),MATCH(EA$1,'raw-data'!$1:$1,1))/VLOOKUP($A128,'raw-data'!$A:$B,2,TRUE),"")</f>
        <v/>
      </c>
      <c r="EB128" s="1" t="str">
        <f>IF(INDEX('raw-data'!$A$1:$GQ$197,MATCH($A128,'raw-data'!$A:$A,1),MATCH(EB$1,'raw-data'!$1:$1,1))&lt;&gt;"",
$D128*INDEX('raw-data'!$A$1:$GQ$197,MATCH($A128,'raw-data'!$A:$A,1),MATCH(EB$1,'raw-data'!$1:$1,1))/VLOOKUP($A128,'raw-data'!$A:$B,2,TRUE),"")</f>
        <v/>
      </c>
      <c r="EC128" s="1" t="str">
        <f>IF(INDEX('raw-data'!$A$1:$GQ$197,MATCH($A128,'raw-data'!$A:$A,1),MATCH(EC$1,'raw-data'!$1:$1,1))&lt;&gt;"",
$D128*INDEX('raw-data'!$A$1:$GQ$197,MATCH($A128,'raw-data'!$A:$A,1),MATCH(EC$1,'raw-data'!$1:$1,1))/VLOOKUP($A128,'raw-data'!$A:$B,2,TRUE),"")</f>
        <v/>
      </c>
      <c r="ED128" s="1" t="str">
        <f>IF(INDEX('raw-data'!$A$1:$GQ$197,MATCH($A128,'raw-data'!$A:$A,1),MATCH(ED$1,'raw-data'!$1:$1,1))&lt;&gt;"",
$D128*INDEX('raw-data'!$A$1:$GQ$197,MATCH($A128,'raw-data'!$A:$A,1),MATCH(ED$1,'raw-data'!$1:$1,1))/VLOOKUP($A128,'raw-data'!$A:$B,2,TRUE),"")</f>
        <v/>
      </c>
      <c r="EE128" s="1" t="str">
        <f>IF(INDEX('raw-data'!$A$1:$GQ$197,MATCH($A128,'raw-data'!$A:$A,1),MATCH(EE$1,'raw-data'!$1:$1,1))&lt;&gt;"",
$D128*INDEX('raw-data'!$A$1:$GQ$197,MATCH($A128,'raw-data'!$A:$A,1),MATCH(EE$1,'raw-data'!$1:$1,1))/VLOOKUP($A128,'raw-data'!$A:$B,2,TRUE),"")</f>
        <v/>
      </c>
      <c r="EF128" s="1" t="str">
        <f>IF(INDEX('raw-data'!$A$1:$GQ$197,MATCH($A128,'raw-data'!$A:$A,1),MATCH(EF$1,'raw-data'!$1:$1,1))&lt;&gt;"",
$D128*INDEX('raw-data'!$A$1:$GQ$197,MATCH($A128,'raw-data'!$A:$A,1),MATCH(EF$1,'raw-data'!$1:$1,1))/VLOOKUP($A128,'raw-data'!$A:$B,2,TRUE),"")</f>
        <v/>
      </c>
      <c r="EG128" s="1" t="str">
        <f>IF(INDEX('raw-data'!$A$1:$GQ$197,MATCH($A128,'raw-data'!$A:$A,1),MATCH(EG$1,'raw-data'!$1:$1,1))&lt;&gt;"",
$D128*INDEX('raw-data'!$A$1:$GQ$197,MATCH($A128,'raw-data'!$A:$A,1),MATCH(EG$1,'raw-data'!$1:$1,1))/VLOOKUP($A128,'raw-data'!$A:$B,2,TRUE),"")</f>
        <v/>
      </c>
      <c r="EH128" s="1" t="str">
        <f>IF(INDEX('raw-data'!$A$1:$GQ$197,MATCH($A128,'raw-data'!$A:$A,1),MATCH(EH$1,'raw-data'!$1:$1,1))&lt;&gt;"",
$D128*INDEX('raw-data'!$A$1:$GQ$197,MATCH($A128,'raw-data'!$A:$A,1),MATCH(EH$1,'raw-data'!$1:$1,1))/VLOOKUP($A128,'raw-data'!$A:$B,2,TRUE),"")</f>
        <v/>
      </c>
      <c r="EI128" s="1" t="str">
        <f>IF(INDEX('raw-data'!$A$1:$GQ$197,MATCH($A128,'raw-data'!$A:$A,1),MATCH(EI$1,'raw-data'!$1:$1,1))&lt;&gt;"",
$D128*INDEX('raw-data'!$A$1:$GQ$197,MATCH($A128,'raw-data'!$A:$A,1),MATCH(EI$1,'raw-data'!$1:$1,1))/VLOOKUP($A128,'raw-data'!$A:$B,2,TRUE),"")</f>
        <v/>
      </c>
      <c r="EJ128" s="1" t="str">
        <f>IF(INDEX('raw-data'!$A$1:$GQ$197,MATCH($A128,'raw-data'!$A:$A,1),MATCH(EJ$1,'raw-data'!$1:$1,1))&lt;&gt;"",
$D128*INDEX('raw-data'!$A$1:$GQ$197,MATCH($A128,'raw-data'!$A:$A,1),MATCH(EJ$1,'raw-data'!$1:$1,1))/VLOOKUP($A128,'raw-data'!$A:$B,2,TRUE),"")</f>
        <v/>
      </c>
      <c r="EK128" s="1" t="str">
        <f>IF(INDEX('raw-data'!$A$1:$GQ$197,MATCH($A128,'raw-data'!$A:$A,1),MATCH(EK$1,'raw-data'!$1:$1,1))&lt;&gt;"",
$D128*INDEX('raw-data'!$A$1:$GQ$197,MATCH($A128,'raw-data'!$A:$A,1),MATCH(EK$1,'raw-data'!$1:$1,1))/VLOOKUP($A128,'raw-data'!$A:$B,2,TRUE),"")</f>
        <v/>
      </c>
      <c r="EL128" s="1" t="str">
        <f>IF(INDEX('raw-data'!$A$1:$GQ$197,MATCH($A128,'raw-data'!$A:$A,1),MATCH(EL$1,'raw-data'!$1:$1,1))&lt;&gt;"",
$D128*INDEX('raw-data'!$A$1:$GQ$197,MATCH($A128,'raw-data'!$A:$A,1),MATCH(EL$1,'raw-data'!$1:$1,1))/VLOOKUP($A128,'raw-data'!$A:$B,2,TRUE),"")</f>
        <v/>
      </c>
      <c r="EM128" s="1" t="str">
        <f>IF(INDEX('raw-data'!$A$1:$GQ$197,MATCH($A128,'raw-data'!$A:$A,1),MATCH(EM$1,'raw-data'!$1:$1,1))&lt;&gt;"",
$D128*INDEX('raw-data'!$A$1:$GQ$197,MATCH($A128,'raw-data'!$A:$A,1),MATCH(EM$1,'raw-data'!$1:$1,1))/VLOOKUP($A128,'raw-data'!$A:$B,2,TRUE),"")</f>
        <v/>
      </c>
      <c r="EN128" s="1" t="str">
        <f>IF(INDEX('raw-data'!$A$1:$GQ$197,MATCH($A128,'raw-data'!$A:$A,1),MATCH(EN$1,'raw-data'!$1:$1,1))&lt;&gt;"",
$D128*INDEX('raw-data'!$A$1:$GQ$197,MATCH($A128,'raw-data'!$A:$A,1),MATCH(EN$1,'raw-data'!$1:$1,1))/VLOOKUP($A128,'raw-data'!$A:$B,2,TRUE),"")</f>
        <v/>
      </c>
      <c r="EO128" s="1" t="str">
        <f>IF(INDEX('raw-data'!$A$1:$GQ$197,MATCH($A128,'raw-data'!$A:$A,1),MATCH(EO$1,'raw-data'!$1:$1,1))&lt;&gt;"",
$D128*INDEX('raw-data'!$A$1:$GQ$197,MATCH($A128,'raw-data'!$A:$A,1),MATCH(EO$1,'raw-data'!$1:$1,1))/VLOOKUP($A128,'raw-data'!$A:$B,2,TRUE),"")</f>
        <v/>
      </c>
      <c r="EP128" s="1" t="str">
        <f>IF(INDEX('raw-data'!$A$1:$GQ$197,MATCH($A128,'raw-data'!$A:$A,1),MATCH(EP$1,'raw-data'!$1:$1,1))&lt;&gt;"",
$D128*INDEX('raw-data'!$A$1:$GQ$197,MATCH($A128,'raw-data'!$A:$A,1),MATCH(EP$1,'raw-data'!$1:$1,1))/VLOOKUP($A128,'raw-data'!$A:$B,2,TRUE),"")</f>
        <v/>
      </c>
      <c r="EQ128" s="1" t="str">
        <f>IF(INDEX('raw-data'!$A$1:$GQ$197,MATCH($A128,'raw-data'!$A:$A,1),MATCH(EQ$1,'raw-data'!$1:$1,1))&lt;&gt;"",
$D128*INDEX('raw-data'!$A$1:$GQ$197,MATCH($A128,'raw-data'!$A:$A,1),MATCH(EQ$1,'raw-data'!$1:$1,1))/VLOOKUP($A128,'raw-data'!$A:$B,2,TRUE),"")</f>
        <v/>
      </c>
      <c r="ER128" s="1" t="str">
        <f>IF(INDEX('raw-data'!$A$1:$GQ$197,MATCH($A128,'raw-data'!$A:$A,1),MATCH(ER$1,'raw-data'!$1:$1,1))&lt;&gt;"",
$D128*INDEX('raw-data'!$A$1:$GQ$197,MATCH($A128,'raw-data'!$A:$A,1),MATCH(ER$1,'raw-data'!$1:$1,1))/VLOOKUP($A128,'raw-data'!$A:$B,2,TRUE),"")</f>
        <v/>
      </c>
      <c r="ES128" s="1" t="str">
        <f>IF(INDEX('raw-data'!$A$1:$GQ$197,MATCH($A128,'raw-data'!$A:$A,1),MATCH(ES$1,'raw-data'!$1:$1,1))&lt;&gt;"",
$D128*INDEX('raw-data'!$A$1:$GQ$197,MATCH($A128,'raw-data'!$A:$A,1),MATCH(ES$1,'raw-data'!$1:$1,1))/VLOOKUP($A128,'raw-data'!$A:$B,2,TRUE),"")</f>
        <v/>
      </c>
      <c r="ET128" s="1" t="str">
        <f>IF(INDEX('raw-data'!$A$1:$GQ$197,MATCH($A128,'raw-data'!$A:$A,1),MATCH(ET$1,'raw-data'!$1:$1,1))&lt;&gt;"",
$D128*INDEX('raw-data'!$A$1:$GQ$197,MATCH($A128,'raw-data'!$A:$A,1),MATCH(ET$1,'raw-data'!$1:$1,1))/VLOOKUP($A128,'raw-data'!$A:$B,2,TRUE),"")</f>
        <v/>
      </c>
      <c r="EU128" s="1" t="str">
        <f>IF(INDEX('raw-data'!$A$1:$GQ$197,MATCH($A128,'raw-data'!$A:$A,1),MATCH(EU$1,'raw-data'!$1:$1,1))&lt;&gt;"",
$D128*INDEX('raw-data'!$A$1:$GQ$197,MATCH($A128,'raw-data'!$A:$A,1),MATCH(EU$1,'raw-data'!$1:$1,1))/VLOOKUP($A128,'raw-data'!$A:$B,2,TRUE),"")</f>
        <v/>
      </c>
      <c r="EV128" s="1" t="str">
        <f>IF(INDEX('raw-data'!$A$1:$GQ$197,MATCH($A128,'raw-data'!$A:$A,1),MATCH(EV$1,'raw-data'!$1:$1,1))&lt;&gt;"",
$D128*INDEX('raw-data'!$A$1:$GQ$197,MATCH($A128,'raw-data'!$A:$A,1),MATCH(EV$1,'raw-data'!$1:$1,1))/VLOOKUP($A128,'raw-data'!$A:$B,2,TRUE),"")</f>
        <v/>
      </c>
      <c r="EW128" s="1" t="str">
        <f>IF(INDEX('raw-data'!$A$1:$GQ$197,MATCH($A128,'raw-data'!$A:$A,1),MATCH(EW$1,'raw-data'!$1:$1,1))&lt;&gt;"",
$D128*INDEX('raw-data'!$A$1:$GQ$197,MATCH($A128,'raw-data'!$A:$A,1),MATCH(EW$1,'raw-data'!$1:$1,1))/VLOOKUP($A128,'raw-data'!$A:$B,2,TRUE),"")</f>
        <v/>
      </c>
      <c r="EX128" s="1" t="str">
        <f>IF(INDEX('raw-data'!$A$1:$GQ$197,MATCH($A128,'raw-data'!$A:$A,1),MATCH(EX$1,'raw-data'!$1:$1,1))&lt;&gt;"",
$D128*INDEX('raw-data'!$A$1:$GQ$197,MATCH($A128,'raw-data'!$A:$A,1),MATCH(EX$1,'raw-data'!$1:$1,1))/VLOOKUP($A128,'raw-data'!$A:$B,2,TRUE),"")</f>
        <v/>
      </c>
      <c r="EY128" s="1" t="str">
        <f>IF(INDEX('raw-data'!$A$1:$GQ$197,MATCH($A128,'raw-data'!$A:$A,1),MATCH(EY$1,'raw-data'!$1:$1,1))&lt;&gt;"",
$D128*INDEX('raw-data'!$A$1:$GQ$197,MATCH($A128,'raw-data'!$A:$A,1),MATCH(EY$1,'raw-data'!$1:$1,1))/VLOOKUP($A128,'raw-data'!$A:$B,2,TRUE),"")</f>
        <v/>
      </c>
      <c r="EZ128" s="1" t="str">
        <f>IF(INDEX('raw-data'!$A$1:$GQ$197,MATCH($A128,'raw-data'!$A:$A,1),MATCH(EZ$1,'raw-data'!$1:$1,1))&lt;&gt;"",
$D128*INDEX('raw-data'!$A$1:$GQ$197,MATCH($A128,'raw-data'!$A:$A,1),MATCH(EZ$1,'raw-data'!$1:$1,1))/VLOOKUP($A128,'raw-data'!$A:$B,2,TRUE),"")</f>
        <v/>
      </c>
      <c r="FA128" s="1" t="str">
        <f>IF(INDEX('raw-data'!$A$1:$GQ$197,MATCH($A128,'raw-data'!$A:$A,1),MATCH(FA$1,'raw-data'!$1:$1,1))&lt;&gt;"",
$D128*INDEX('raw-data'!$A$1:$GQ$197,MATCH($A128,'raw-data'!$A:$A,1),MATCH(FA$1,'raw-data'!$1:$1,1))/VLOOKUP($A128,'raw-data'!$A:$B,2,TRUE),"")</f>
        <v/>
      </c>
      <c r="FB128" s="1" t="str">
        <f>IF(INDEX('raw-data'!$A$1:$GQ$197,MATCH($A128,'raw-data'!$A:$A,1),MATCH(FB$1,'raw-data'!$1:$1,1))&lt;&gt;"",
$D128*INDEX('raw-data'!$A$1:$GQ$197,MATCH($A128,'raw-data'!$A:$A,1),MATCH(FB$1,'raw-data'!$1:$1,1))/VLOOKUP($A128,'raw-data'!$A:$B,2,TRUE),"")</f>
        <v/>
      </c>
      <c r="FC128" s="1" t="str">
        <f>IF(INDEX('raw-data'!$A$1:$GQ$197,MATCH($A128,'raw-data'!$A:$A,1),MATCH(FC$1,'raw-data'!$1:$1,1))&lt;&gt;"",
$D128*INDEX('raw-data'!$A$1:$GQ$197,MATCH($A128,'raw-data'!$A:$A,1),MATCH(FC$1,'raw-data'!$1:$1,1))/VLOOKUP($A128,'raw-data'!$A:$B,2,TRUE),"")</f>
        <v/>
      </c>
      <c r="FD128" s="1" t="str">
        <f>IF(INDEX('raw-data'!$A$1:$GQ$197,MATCH($A128,'raw-data'!$A:$A,1),MATCH(FD$1,'raw-data'!$1:$1,1))&lt;&gt;"",
$D128*INDEX('raw-data'!$A$1:$GQ$197,MATCH($A128,'raw-data'!$A:$A,1),MATCH(FD$1,'raw-data'!$1:$1,1))/VLOOKUP($A128,'raw-data'!$A:$B,2,TRUE),"")</f>
        <v/>
      </c>
      <c r="FE128" s="1" t="str">
        <f>IF(INDEX('raw-data'!$A$1:$GQ$197,MATCH($A128,'raw-data'!$A:$A,1),MATCH(FE$1,'raw-data'!$1:$1,1))&lt;&gt;"",
$D128*INDEX('raw-data'!$A$1:$GQ$197,MATCH($A128,'raw-data'!$A:$A,1),MATCH(FE$1,'raw-data'!$1:$1,1))/VLOOKUP($A128,'raw-data'!$A:$B,2,TRUE),"")</f>
        <v/>
      </c>
      <c r="FF128" s="1" t="str">
        <f>IF(INDEX('raw-data'!$A$1:$GQ$197,MATCH($A128,'raw-data'!$A:$A,1),MATCH(FF$1,'raw-data'!$1:$1,1))&lt;&gt;"",
$D128*INDEX('raw-data'!$A$1:$GQ$197,MATCH($A128,'raw-data'!$A:$A,1),MATCH(FF$1,'raw-data'!$1:$1,1))/VLOOKUP($A128,'raw-data'!$A:$B,2,TRUE),"")</f>
        <v/>
      </c>
      <c r="FG128" s="1" t="str">
        <f>IF(INDEX('raw-data'!$A$1:$GQ$197,MATCH($A128,'raw-data'!$A:$A,1),MATCH(FG$1,'raw-data'!$1:$1,1))&lt;&gt;"",
$D128*INDEX('raw-data'!$A$1:$GQ$197,MATCH($A128,'raw-data'!$A:$A,1),MATCH(FG$1,'raw-data'!$1:$1,1))/VLOOKUP($A128,'raw-data'!$A:$B,2,TRUE),"")</f>
        <v/>
      </c>
      <c r="FH128" s="1" t="str">
        <f>IF(INDEX('raw-data'!$A$1:$GQ$197,MATCH($A128,'raw-data'!$A:$A,1),MATCH(FH$1,'raw-data'!$1:$1,1))&lt;&gt;"",
$D128*INDEX('raw-data'!$A$1:$GQ$197,MATCH($A128,'raw-data'!$A:$A,1),MATCH(FH$1,'raw-data'!$1:$1,1))/VLOOKUP($A128,'raw-data'!$A:$B,2,TRUE),"")</f>
        <v/>
      </c>
      <c r="FI128" s="1" t="str">
        <f>IF(INDEX('raw-data'!$A$1:$GQ$197,MATCH($A128,'raw-data'!$A:$A,1),MATCH(FI$1,'raw-data'!$1:$1,1))&lt;&gt;"",
$D128*INDEX('raw-data'!$A$1:$GQ$197,MATCH($A128,'raw-data'!$A:$A,1),MATCH(FI$1,'raw-data'!$1:$1,1))/VLOOKUP($A128,'raw-data'!$A:$B,2,TRUE),"")</f>
        <v/>
      </c>
      <c r="FJ128" s="1" t="str">
        <f>IF(INDEX('raw-data'!$A$1:$GQ$197,MATCH($A128,'raw-data'!$A:$A,1),MATCH(FJ$1,'raw-data'!$1:$1,1))&lt;&gt;"",
$D128*INDEX('raw-data'!$A$1:$GQ$197,MATCH($A128,'raw-data'!$A:$A,1),MATCH(FJ$1,'raw-data'!$1:$1,1))/VLOOKUP($A128,'raw-data'!$A:$B,2,TRUE),"")</f>
        <v/>
      </c>
      <c r="FK128" s="1" t="str">
        <f>IF(INDEX('raw-data'!$A$1:$GQ$197,MATCH($A128,'raw-data'!$A:$A,1),MATCH(FK$1,'raw-data'!$1:$1,1))&lt;&gt;"",
$D128*INDEX('raw-data'!$A$1:$GQ$197,MATCH($A128,'raw-data'!$A:$A,1),MATCH(FK$1,'raw-data'!$1:$1,1))/VLOOKUP($A128,'raw-data'!$A:$B,2,TRUE),"")</f>
        <v/>
      </c>
      <c r="FL128" s="1" t="str">
        <f>IF(INDEX('raw-data'!$A$1:$GQ$197,MATCH($A128,'raw-data'!$A:$A,1),MATCH(FL$1,'raw-data'!$1:$1,1))&lt;&gt;"",
$D128*INDEX('raw-data'!$A$1:$GQ$197,MATCH($A128,'raw-data'!$A:$A,1),MATCH(FL$1,'raw-data'!$1:$1,1))/VLOOKUP($A128,'raw-data'!$A:$B,2,TRUE),"")</f>
        <v/>
      </c>
      <c r="FM128" s="1" t="str">
        <f>IF(INDEX('raw-data'!$A$1:$GQ$197,MATCH($A128,'raw-data'!$A:$A,1),MATCH(FM$1,'raw-data'!$1:$1,1))&lt;&gt;"",
$D128*INDEX('raw-data'!$A$1:$GQ$197,MATCH($A128,'raw-data'!$A:$A,1),MATCH(FM$1,'raw-data'!$1:$1,1))/VLOOKUP($A128,'raw-data'!$A:$B,2,TRUE),"")</f>
        <v/>
      </c>
      <c r="FN128" s="1" t="str">
        <f>IF(INDEX('raw-data'!$A$1:$GQ$197,MATCH($A128,'raw-data'!$A:$A,1),MATCH(FN$1,'raw-data'!$1:$1,1))&lt;&gt;"",
$D128*INDEX('raw-data'!$A$1:$GQ$197,MATCH($A128,'raw-data'!$A:$A,1),MATCH(FN$1,'raw-data'!$1:$1,1))/VLOOKUP($A128,'raw-data'!$A:$B,2,TRUE),"")</f>
        <v/>
      </c>
      <c r="FO128" s="1" t="str">
        <f>IF(INDEX('raw-data'!$A$1:$GQ$197,MATCH($A128,'raw-data'!$A:$A,1),MATCH(FO$1,'raw-data'!$1:$1,1))&lt;&gt;"",
$D128*INDEX('raw-data'!$A$1:$GQ$197,MATCH($A128,'raw-data'!$A:$A,1),MATCH(FO$1,'raw-data'!$1:$1,1))/VLOOKUP($A128,'raw-data'!$A:$B,2,TRUE),"")</f>
        <v/>
      </c>
      <c r="FP128" s="1" t="str">
        <f>IF(INDEX('raw-data'!$A$1:$GQ$197,MATCH($A128,'raw-data'!$A:$A,1),MATCH(FP$1,'raw-data'!$1:$1,1))&lt;&gt;"",
$D128*INDEX('raw-data'!$A$1:$GQ$197,MATCH($A128,'raw-data'!$A:$A,1),MATCH(FP$1,'raw-data'!$1:$1,1))/VLOOKUP($A128,'raw-data'!$A:$B,2,TRUE),"")</f>
        <v/>
      </c>
      <c r="FQ128" s="1" t="str">
        <f>IF(INDEX('raw-data'!$A$1:$GQ$197,MATCH($A128,'raw-data'!$A:$A,1),MATCH(FQ$1,'raw-data'!$1:$1,1))&lt;&gt;"",
$D128*INDEX('raw-data'!$A$1:$GQ$197,MATCH($A128,'raw-data'!$A:$A,1),MATCH(FQ$1,'raw-data'!$1:$1,1))/VLOOKUP($A128,'raw-data'!$A:$B,2,TRUE),"")</f>
        <v/>
      </c>
      <c r="FR128" s="1" t="str">
        <f>IF(INDEX('raw-data'!$A$1:$GQ$197,MATCH($A128,'raw-data'!$A:$A,1),MATCH(FR$1,'raw-data'!$1:$1,1))&lt;&gt;"",
$D128*INDEX('raw-data'!$A$1:$GQ$197,MATCH($A128,'raw-data'!$A:$A,1),MATCH(FR$1,'raw-data'!$1:$1,1))/VLOOKUP($A128,'raw-data'!$A:$B,2,TRUE),"")</f>
        <v/>
      </c>
      <c r="FS128" s="1" t="str">
        <f>IF(INDEX('raw-data'!$A$1:$GQ$197,MATCH($A128,'raw-data'!$A:$A,1),MATCH(FS$1,'raw-data'!$1:$1,1))&lt;&gt;"",
$D128*INDEX('raw-data'!$A$1:$GQ$197,MATCH($A128,'raw-data'!$A:$A,1),MATCH(FS$1,'raw-data'!$1:$1,1))/VLOOKUP($A128,'raw-data'!$A:$B,2,TRUE),"")</f>
        <v/>
      </c>
      <c r="FT128" s="1" t="str">
        <f>IF(INDEX('raw-data'!$A$1:$GQ$197,MATCH($A128,'raw-data'!$A:$A,1),MATCH(FT$1,'raw-data'!$1:$1,1))&lt;&gt;"",
$D128*INDEX('raw-data'!$A$1:$GQ$197,MATCH($A128,'raw-data'!$A:$A,1),MATCH(FT$1,'raw-data'!$1:$1,1))/VLOOKUP($A128,'raw-data'!$A:$B,2,TRUE),"")</f>
        <v/>
      </c>
      <c r="FU128" s="1" t="str">
        <f>IF(INDEX('raw-data'!$A$1:$GQ$197,MATCH($A128,'raw-data'!$A:$A,1),MATCH(FU$1,'raw-data'!$1:$1,1))&lt;&gt;"",
$D128*INDEX('raw-data'!$A$1:$GQ$197,MATCH($A128,'raw-data'!$A:$A,1),MATCH(FU$1,'raw-data'!$1:$1,1))/VLOOKUP($A128,'raw-data'!$A:$B,2,TRUE),"")</f>
        <v/>
      </c>
      <c r="FV128" s="1" t="str">
        <f>IF(INDEX('raw-data'!$A$1:$GQ$197,MATCH($A128,'raw-data'!$A:$A,1),MATCH(FV$1,'raw-data'!$1:$1,1))&lt;&gt;"",
$D128*INDEX('raw-data'!$A$1:$GQ$197,MATCH($A128,'raw-data'!$A:$A,1),MATCH(FV$1,'raw-data'!$1:$1,1))/VLOOKUP($A128,'raw-data'!$A:$B,2,TRUE),"")</f>
        <v/>
      </c>
      <c r="FW128" s="1" t="str">
        <f>IF(INDEX('raw-data'!$A$1:$GQ$197,MATCH($A128,'raw-data'!$A:$A,1),MATCH(FW$1,'raw-data'!$1:$1,1))&lt;&gt;"",
$D128*INDEX('raw-data'!$A$1:$GQ$197,MATCH($A128,'raw-data'!$A:$A,1),MATCH(FW$1,'raw-data'!$1:$1,1))/VLOOKUP($A128,'raw-data'!$A:$B,2,TRUE),"")</f>
        <v/>
      </c>
      <c r="FX128" s="1" t="str">
        <f>IF(INDEX('raw-data'!$A$1:$GQ$197,MATCH($A128,'raw-data'!$A:$A,1),MATCH(FX$1,'raw-data'!$1:$1,1))&lt;&gt;"",
$D128*INDEX('raw-data'!$A$1:$GQ$197,MATCH($A128,'raw-data'!$A:$A,1),MATCH(FX$1,'raw-data'!$1:$1,1))/VLOOKUP($A128,'raw-data'!$A:$B,2,TRUE),"")</f>
        <v/>
      </c>
      <c r="FY128" s="1" t="str">
        <f>IF(INDEX('raw-data'!$A$1:$GQ$197,MATCH($A128,'raw-data'!$A:$A,1),MATCH(FY$1,'raw-data'!$1:$1,1))&lt;&gt;"",
$D128*INDEX('raw-data'!$A$1:$GQ$197,MATCH($A128,'raw-data'!$A:$A,1),MATCH(FY$1,'raw-data'!$1:$1,1))/VLOOKUP($A128,'raw-data'!$A:$B,2,TRUE),"")</f>
        <v/>
      </c>
      <c r="FZ128" s="1" t="str">
        <f>IF(INDEX('raw-data'!$A$1:$GQ$197,MATCH($A128,'raw-data'!$A:$A,1),MATCH(FZ$1,'raw-data'!$1:$1,1))&lt;&gt;"",
$D128*INDEX('raw-data'!$A$1:$GQ$197,MATCH($A128,'raw-data'!$A:$A,1),MATCH(FZ$1,'raw-data'!$1:$1,1))/VLOOKUP($A128,'raw-data'!$A:$B,2,TRUE),"")</f>
        <v/>
      </c>
      <c r="GA128" s="1" t="str">
        <f>IF(INDEX('raw-data'!$A$1:$GQ$197,MATCH($A128,'raw-data'!$A:$A,1),MATCH(GA$1,'raw-data'!$1:$1,1))&lt;&gt;"",
$D128*INDEX('raw-data'!$A$1:$GQ$197,MATCH($A128,'raw-data'!$A:$A,1),MATCH(GA$1,'raw-data'!$1:$1,1))/VLOOKUP($A128,'raw-data'!$A:$B,2,TRUE),"")</f>
        <v/>
      </c>
      <c r="GB128" s="1" t="str">
        <f>IF(INDEX('raw-data'!$A$1:$GQ$197,MATCH($A128,'raw-data'!$A:$A,1),MATCH(GB$1,'raw-data'!$1:$1,1))&lt;&gt;"",
$D128*INDEX('raw-data'!$A$1:$GQ$197,MATCH($A128,'raw-data'!$A:$A,1),MATCH(GB$1,'raw-data'!$1:$1,1))/VLOOKUP($A128,'raw-data'!$A:$B,2,TRUE),"")</f>
        <v/>
      </c>
      <c r="GC128" s="1" t="str">
        <f>IF(INDEX('raw-data'!$A$1:$GQ$197,MATCH($A128,'raw-data'!$A:$A,1),MATCH(GC$1,'raw-data'!$1:$1,1))&lt;&gt;"",
$D128*INDEX('raw-data'!$A$1:$GQ$197,MATCH($A128,'raw-data'!$A:$A,1),MATCH(GC$1,'raw-data'!$1:$1,1))/VLOOKUP($A128,'raw-data'!$A:$B,2,TRUE),"")</f>
        <v/>
      </c>
      <c r="GD128" s="1" t="str">
        <f>IF(INDEX('raw-data'!$A$1:$GQ$197,MATCH($A128,'raw-data'!$A:$A,1),MATCH(GD$1,'raw-data'!$1:$1,1))&lt;&gt;"",
$D128*INDEX('raw-data'!$A$1:$GQ$197,MATCH($A128,'raw-data'!$A:$A,1),MATCH(GD$1,'raw-data'!$1:$1,1))/VLOOKUP($A128,'raw-data'!$A:$B,2,TRUE),"")</f>
        <v/>
      </c>
      <c r="GE128" s="1" t="str">
        <f>IF(INDEX('raw-data'!$A$1:$GQ$197,MATCH($A128,'raw-data'!$A:$A,1),MATCH(GE$1,'raw-data'!$1:$1,1))&lt;&gt;"",
$D128*INDEX('raw-data'!$A$1:$GQ$197,MATCH($A128,'raw-data'!$A:$A,1),MATCH(GE$1,'raw-data'!$1:$1,1))/VLOOKUP($A128,'raw-data'!$A:$B,2,TRUE),"")</f>
        <v/>
      </c>
      <c r="GF128" s="1" t="str">
        <f>IF(INDEX('raw-data'!$A$1:$GQ$197,MATCH($A128,'raw-data'!$A:$A,1),MATCH(GF$1,'raw-data'!$1:$1,1))&lt;&gt;"",
$D128*INDEX('raw-data'!$A$1:$GQ$197,MATCH($A128,'raw-data'!$A:$A,1),MATCH(GF$1,'raw-data'!$1:$1,1))/VLOOKUP($A128,'raw-data'!$A:$B,2,TRUE),"")</f>
        <v/>
      </c>
      <c r="GG128" s="1" t="str">
        <f>IF(INDEX('raw-data'!$A$1:$GQ$197,MATCH($A128,'raw-data'!$A:$A,1),MATCH(GG$1,'raw-data'!$1:$1,1))&lt;&gt;"",
$D128*INDEX('raw-data'!$A$1:$GQ$197,MATCH($A128,'raw-data'!$A:$A,1),MATCH(GG$1,'raw-data'!$1:$1,1))/VLOOKUP($A128,'raw-data'!$A:$B,2,TRUE),"")</f>
        <v/>
      </c>
      <c r="GH128" s="1" t="str">
        <f>IF(INDEX('raw-data'!$A$1:$GQ$197,MATCH($A128,'raw-data'!$A:$A,1),MATCH(GH$1,'raw-data'!$1:$1,1))&lt;&gt;"",
$D128*INDEX('raw-data'!$A$1:$GQ$197,MATCH($A128,'raw-data'!$A:$A,1),MATCH(GH$1,'raw-data'!$1:$1,1))/VLOOKUP($A128,'raw-data'!$A:$B,2,TRUE),"")</f>
        <v/>
      </c>
      <c r="GI128" s="1" t="str">
        <f>IF(INDEX('raw-data'!$A$1:$GQ$197,MATCH($A128,'raw-data'!$A:$A,1),MATCH(GI$1,'raw-data'!$1:$1,1))&lt;&gt;"",
$D128*INDEX('raw-data'!$A$1:$GQ$197,MATCH($A128,'raw-data'!$A:$A,1),MATCH(GI$1,'raw-data'!$1:$1,1))/VLOOKUP($A128,'raw-data'!$A:$B,2,TRUE),"")</f>
        <v/>
      </c>
      <c r="GJ128" s="1" t="str">
        <f>IF(INDEX('raw-data'!$A$1:$GQ$197,MATCH($A128,'raw-data'!$A:$A,1),MATCH(GJ$1,'raw-data'!$1:$1,1))&lt;&gt;"",
$D128*INDEX('raw-data'!$A$1:$GQ$197,MATCH($A128,'raw-data'!$A:$A,1),MATCH(GJ$1,'raw-data'!$1:$1,1))/VLOOKUP($A128,'raw-data'!$A:$B,2,TRUE),"")</f>
        <v/>
      </c>
      <c r="GK128" s="1" t="str">
        <f>IF(INDEX('raw-data'!$A$1:$GQ$197,MATCH($A128,'raw-data'!$A:$A,1),MATCH(GK$1,'raw-data'!$1:$1,1))&lt;&gt;"",
$D128*INDEX('raw-data'!$A$1:$GQ$197,MATCH($A128,'raw-data'!$A:$A,1),MATCH(GK$1,'raw-data'!$1:$1,1))/VLOOKUP($A128,'raw-data'!$A:$B,2,TRUE),"")</f>
        <v/>
      </c>
      <c r="GL128" s="1" t="str">
        <f>IF(INDEX('raw-data'!$A$1:$GQ$197,MATCH($A128,'raw-data'!$A:$A,1),MATCH(GL$1,'raw-data'!$1:$1,1))&lt;&gt;"",
$D128*INDEX('raw-data'!$A$1:$GQ$197,MATCH($A128,'raw-data'!$A:$A,1),MATCH(GL$1,'raw-data'!$1:$1,1))/VLOOKUP($A128,'raw-data'!$A:$B,2,TRUE),"")</f>
        <v/>
      </c>
      <c r="GM128" s="1" t="str">
        <f>IF(INDEX('raw-data'!$A$1:$GQ$197,MATCH($A128,'raw-data'!$A:$A,1),MATCH(GM$1,'raw-data'!$1:$1,1))&lt;&gt;"",
$D128*INDEX('raw-data'!$A$1:$GQ$197,MATCH($A128,'raw-data'!$A:$A,1),MATCH(GM$1,'raw-data'!$1:$1,1))/VLOOKUP($A128,'raw-data'!$A:$B,2,TRUE),"")</f>
        <v/>
      </c>
      <c r="GN128" s="1" t="str">
        <f>IF(INDEX('raw-data'!$A$1:$GQ$197,MATCH($A128,'raw-data'!$A:$A,1),MATCH(GN$1,'raw-data'!$1:$1,1))&lt;&gt;"",
$D128*INDEX('raw-data'!$A$1:$GQ$197,MATCH($A128,'raw-data'!$A:$A,1),MATCH(GN$1,'raw-data'!$1:$1,1))/VLOOKUP($A128,'raw-data'!$A:$B,2,TRUE),"")</f>
        <v/>
      </c>
      <c r="GO128" s="1" t="str">
        <f>IF(INDEX('raw-data'!$A$1:$GQ$197,MATCH($A128,'raw-data'!$A:$A,1),MATCH(GO$1,'raw-data'!$1:$1,1))&lt;&gt;"",
$D128*INDEX('raw-data'!$A$1:$GQ$197,MATCH($A128,'raw-data'!$A:$A,1),MATCH(GO$1,'raw-data'!$1:$1,1))/VLOOKUP($A128,'raw-data'!$A:$B,2,TRUE),"")</f>
        <v/>
      </c>
      <c r="GP128" s="1" t="str">
        <f>IF(INDEX('raw-data'!$A$1:$GQ$197,MATCH($A128,'raw-data'!$A:$A,1),MATCH(GP$1,'raw-data'!$1:$1,1))&lt;&gt;"",
$D128*INDEX('raw-data'!$A$1:$GQ$197,MATCH($A128,'raw-data'!$A:$A,1),MATCH(GP$1,'raw-data'!$1:$1,1))/VLOOKUP($A128,'raw-data'!$A:$B,2,TRUE),"")</f>
        <v/>
      </c>
      <c r="GQ128" s="1" t="str">
        <f>IF(INDEX('raw-data'!$A$1:$GQ$197,MATCH($A128,'raw-data'!$A:$A,1),MATCH(GQ$1,'raw-data'!$1:$1,1))&lt;&gt;"",
$D128*INDEX('raw-data'!$A$1:$GQ$197,MATCH($A128,'raw-data'!$A:$A,1),MATCH(GQ$1,'raw-data'!$1:$1,1))/VLOOKUP($A128,'raw-data'!$A:$B,2,TRUE),"")</f>
        <v/>
      </c>
    </row>
    <row r="129" spans="1:199" ht="15.75" x14ac:dyDescent="0.3">
      <c r="A129" s="3" t="s">
        <v>95</v>
      </c>
      <c r="B129" s="1">
        <f>IF(VLOOKUP(A129,'DATA-VIEW'!G:H,2,FALSE)=0,0,VLOOKUP(A129,'DATA-VIEW'!G:H,2,FALSE))</f>
        <v>0</v>
      </c>
      <c r="C129" s="1">
        <f t="shared" ref="C129:C160" si="9">B129+HLOOKUP(A129,$E$1:$GR$2,2,TRUE)</f>
        <v>0</v>
      </c>
      <c r="D129" s="1">
        <f>IFERROR(C129*VLOOKUP($A129,'raw-data'!A:C,2,TRUE)/VLOOKUP(A129,'raw-data'!A:C,3,TRUE),"")</f>
        <v>0</v>
      </c>
      <c r="E129" s="1" t="str">
        <f>IF(INDEX('raw-data'!$A$1:$GQ$197,MATCH($A129,'raw-data'!$A:$A,1),MATCH(E$1,'raw-data'!$1:$1,1))&lt;&gt;"",
$D129*INDEX('raw-data'!$A$1:$GQ$197,MATCH($A129,'raw-data'!$A:$A,1),MATCH(E$1,'raw-data'!$1:$1,1))/VLOOKUP($A129,'raw-data'!$A:$B,2,TRUE),"")</f>
        <v/>
      </c>
      <c r="F129" s="1">
        <f>IF(INDEX('raw-data'!$A$1:$GQ$197,MATCH($A129,'raw-data'!$A:$A,1),MATCH(F$1,'raw-data'!$1:$1,1))&lt;&gt;"",
$D129*INDEX('raw-data'!$A$1:$GQ$197,MATCH($A129,'raw-data'!$A:$A,1),MATCH(F$1,'raw-data'!$1:$1,1))/VLOOKUP($A129,'raw-data'!$A:$B,2,TRUE),"")</f>
        <v>0</v>
      </c>
      <c r="G129" s="1" t="str">
        <f>IF(INDEX('raw-data'!$A$1:$GQ$197,MATCH($A129,'raw-data'!$A:$A,1),MATCH(G$1,'raw-data'!$1:$1,1))&lt;&gt;"",
$D129*INDEX('raw-data'!$A$1:$GQ$197,MATCH($A129,'raw-data'!$A:$A,1),MATCH(G$1,'raw-data'!$1:$1,1))/VLOOKUP($A129,'raw-data'!$A:$B,2,TRUE),"")</f>
        <v/>
      </c>
      <c r="H129" s="1" t="str">
        <f>IF(INDEX('raw-data'!$A$1:$GQ$197,MATCH($A129,'raw-data'!$A:$A,1),MATCH(H$1,'raw-data'!$1:$1,1))&lt;&gt;"",
$D129*INDEX('raw-data'!$A$1:$GQ$197,MATCH($A129,'raw-data'!$A:$A,1),MATCH(H$1,'raw-data'!$1:$1,1))/VLOOKUP($A129,'raw-data'!$A:$B,2,TRUE),"")</f>
        <v/>
      </c>
      <c r="I129" s="1" t="str">
        <f>IF(INDEX('raw-data'!$A$1:$GQ$197,MATCH($A129,'raw-data'!$A:$A,1),MATCH(I$1,'raw-data'!$1:$1,1))&lt;&gt;"",
$D129*INDEX('raw-data'!$A$1:$GQ$197,MATCH($A129,'raw-data'!$A:$A,1),MATCH(I$1,'raw-data'!$1:$1,1))/VLOOKUP($A129,'raw-data'!$A:$B,2,TRUE),"")</f>
        <v/>
      </c>
      <c r="J129" s="1" t="str">
        <f>IF(INDEX('raw-data'!$A$1:$GQ$197,MATCH($A129,'raw-data'!$A:$A,1),MATCH(J$1,'raw-data'!$1:$1,1))&lt;&gt;"",
$D129*INDEX('raw-data'!$A$1:$GQ$197,MATCH($A129,'raw-data'!$A:$A,1),MATCH(J$1,'raw-data'!$1:$1,1))/VLOOKUP($A129,'raw-data'!$A:$B,2,TRUE),"")</f>
        <v/>
      </c>
      <c r="K129" s="1" t="str">
        <f>IF(INDEX('raw-data'!$A$1:$GQ$197,MATCH($A129,'raw-data'!$A:$A,1),MATCH(K$1,'raw-data'!$1:$1,1))&lt;&gt;"",
$D129*INDEX('raw-data'!$A$1:$GQ$197,MATCH($A129,'raw-data'!$A:$A,1),MATCH(K$1,'raw-data'!$1:$1,1))/VLOOKUP($A129,'raw-data'!$A:$B,2,TRUE),"")</f>
        <v/>
      </c>
      <c r="L129" s="1" t="str">
        <f>IF(INDEX('raw-data'!$A$1:$GQ$197,MATCH($A129,'raw-data'!$A:$A,1),MATCH(L$1,'raw-data'!$1:$1,1))&lt;&gt;"",
$D129*INDEX('raw-data'!$A$1:$GQ$197,MATCH($A129,'raw-data'!$A:$A,1),MATCH(L$1,'raw-data'!$1:$1,1))/VLOOKUP($A129,'raw-data'!$A:$B,2,TRUE),"")</f>
        <v/>
      </c>
      <c r="M129" s="1" t="str">
        <f>IF(INDEX('raw-data'!$A$1:$GQ$197,MATCH($A129,'raw-data'!$A:$A,1),MATCH(M$1,'raw-data'!$1:$1,1))&lt;&gt;"",
$D129*INDEX('raw-data'!$A$1:$GQ$197,MATCH($A129,'raw-data'!$A:$A,1),MATCH(M$1,'raw-data'!$1:$1,1))/VLOOKUP($A129,'raw-data'!$A:$B,2,TRUE),"")</f>
        <v/>
      </c>
      <c r="N129" s="1" t="str">
        <f>IF(INDEX('raw-data'!$A$1:$GQ$197,MATCH($A129,'raw-data'!$A:$A,1),MATCH(N$1,'raw-data'!$1:$1,1))&lt;&gt;"",
$D129*INDEX('raw-data'!$A$1:$GQ$197,MATCH($A129,'raw-data'!$A:$A,1),MATCH(N$1,'raw-data'!$1:$1,1))/VLOOKUP($A129,'raw-data'!$A:$B,2,TRUE),"")</f>
        <v/>
      </c>
      <c r="O129" s="1" t="str">
        <f>IF(INDEX('raw-data'!$A$1:$GQ$197,MATCH($A129,'raw-data'!$A:$A,1),MATCH(O$1,'raw-data'!$1:$1,1))&lt;&gt;"",
$D129*INDEX('raw-data'!$A$1:$GQ$197,MATCH($A129,'raw-data'!$A:$A,1),MATCH(O$1,'raw-data'!$1:$1,1))/VLOOKUP($A129,'raw-data'!$A:$B,2,TRUE),"")</f>
        <v/>
      </c>
      <c r="P129" s="1" t="str">
        <f>IF(INDEX('raw-data'!$A$1:$GQ$197,MATCH($A129,'raw-data'!$A:$A,1),MATCH(P$1,'raw-data'!$1:$1,1))&lt;&gt;"",
$D129*INDEX('raw-data'!$A$1:$GQ$197,MATCH($A129,'raw-data'!$A:$A,1),MATCH(P$1,'raw-data'!$1:$1,1))/VLOOKUP($A129,'raw-data'!$A:$B,2,TRUE),"")</f>
        <v/>
      </c>
      <c r="Q129" s="1" t="str">
        <f>IF(INDEX('raw-data'!$A$1:$GQ$197,MATCH($A129,'raw-data'!$A:$A,1),MATCH(Q$1,'raw-data'!$1:$1,1))&lt;&gt;"",
$D129*INDEX('raw-data'!$A$1:$GQ$197,MATCH($A129,'raw-data'!$A:$A,1),MATCH(Q$1,'raw-data'!$1:$1,1))/VLOOKUP($A129,'raw-data'!$A:$B,2,TRUE),"")</f>
        <v/>
      </c>
      <c r="R129" s="1" t="str">
        <f>IF(INDEX('raw-data'!$A$1:$GQ$197,MATCH($A129,'raw-data'!$A:$A,1),MATCH(R$1,'raw-data'!$1:$1,1))&lt;&gt;"",
$D129*INDEX('raw-data'!$A$1:$GQ$197,MATCH($A129,'raw-data'!$A:$A,1),MATCH(R$1,'raw-data'!$1:$1,1))/VLOOKUP($A129,'raw-data'!$A:$B,2,TRUE),"")</f>
        <v/>
      </c>
      <c r="S129" s="1" t="str">
        <f>IF(INDEX('raw-data'!$A$1:$GQ$197,MATCH($A129,'raw-data'!$A:$A,1),MATCH(S$1,'raw-data'!$1:$1,1))&lt;&gt;"",
$D129*INDEX('raw-data'!$A$1:$GQ$197,MATCH($A129,'raw-data'!$A:$A,1),MATCH(S$1,'raw-data'!$1:$1,1))/VLOOKUP($A129,'raw-data'!$A:$B,2,TRUE),"")</f>
        <v/>
      </c>
      <c r="T129" s="1" t="str">
        <f>IF(INDEX('raw-data'!$A$1:$GQ$197,MATCH($A129,'raw-data'!$A:$A,1),MATCH(T$1,'raw-data'!$1:$1,1))&lt;&gt;"",
$D129*INDEX('raw-data'!$A$1:$GQ$197,MATCH($A129,'raw-data'!$A:$A,1),MATCH(T$1,'raw-data'!$1:$1,1))/VLOOKUP($A129,'raw-data'!$A:$B,2,TRUE),"")</f>
        <v/>
      </c>
      <c r="U129" s="1" t="str">
        <f>IF(INDEX('raw-data'!$A$1:$GQ$197,MATCH($A129,'raw-data'!$A:$A,1),MATCH(U$1,'raw-data'!$1:$1,1))&lt;&gt;"",
$D129*INDEX('raw-data'!$A$1:$GQ$197,MATCH($A129,'raw-data'!$A:$A,1),MATCH(U$1,'raw-data'!$1:$1,1))/VLOOKUP($A129,'raw-data'!$A:$B,2,TRUE),"")</f>
        <v/>
      </c>
      <c r="V129" s="1" t="str">
        <f>IF(INDEX('raw-data'!$A$1:$GQ$197,MATCH($A129,'raw-data'!$A:$A,1),MATCH(V$1,'raw-data'!$1:$1,1))&lt;&gt;"",
$D129*INDEX('raw-data'!$A$1:$GQ$197,MATCH($A129,'raw-data'!$A:$A,1),MATCH(V$1,'raw-data'!$1:$1,1))/VLOOKUP($A129,'raw-data'!$A:$B,2,TRUE),"")</f>
        <v/>
      </c>
      <c r="W129" s="1" t="str">
        <f>IF(INDEX('raw-data'!$A$1:$GQ$197,MATCH($A129,'raw-data'!$A:$A,1),MATCH(W$1,'raw-data'!$1:$1,1))&lt;&gt;"",
$D129*INDEX('raw-data'!$A$1:$GQ$197,MATCH($A129,'raw-data'!$A:$A,1),MATCH(W$1,'raw-data'!$1:$1,1))/VLOOKUP($A129,'raw-data'!$A:$B,2,TRUE),"")</f>
        <v/>
      </c>
      <c r="X129" s="1" t="str">
        <f>IF(INDEX('raw-data'!$A$1:$GQ$197,MATCH($A129,'raw-data'!$A:$A,1),MATCH(X$1,'raw-data'!$1:$1,1))&lt;&gt;"",
$D129*INDEX('raw-data'!$A$1:$GQ$197,MATCH($A129,'raw-data'!$A:$A,1),MATCH(X$1,'raw-data'!$1:$1,1))/VLOOKUP($A129,'raw-data'!$A:$B,2,TRUE),"")</f>
        <v/>
      </c>
      <c r="Y129" s="1" t="str">
        <f>IF(INDEX('raw-data'!$A$1:$GQ$197,MATCH($A129,'raw-data'!$A:$A,1),MATCH(Y$1,'raw-data'!$1:$1,1))&lt;&gt;"",
$D129*INDEX('raw-data'!$A$1:$GQ$197,MATCH($A129,'raw-data'!$A:$A,1),MATCH(Y$1,'raw-data'!$1:$1,1))/VLOOKUP($A129,'raw-data'!$A:$B,2,TRUE),"")</f>
        <v/>
      </c>
      <c r="Z129" s="1" t="str">
        <f>IF(INDEX('raw-data'!$A$1:$GQ$197,MATCH($A129,'raw-data'!$A:$A,1),MATCH(Z$1,'raw-data'!$1:$1,1))&lt;&gt;"",
$D129*INDEX('raw-data'!$A$1:$GQ$197,MATCH($A129,'raw-data'!$A:$A,1),MATCH(Z$1,'raw-data'!$1:$1,1))/VLOOKUP($A129,'raw-data'!$A:$B,2,TRUE),"")</f>
        <v/>
      </c>
      <c r="AA129" s="1" t="str">
        <f>IF(INDEX('raw-data'!$A$1:$GQ$197,MATCH($A129,'raw-data'!$A:$A,1),MATCH(AA$1,'raw-data'!$1:$1,1))&lt;&gt;"",
$D129*INDEX('raw-data'!$A$1:$GQ$197,MATCH($A129,'raw-data'!$A:$A,1),MATCH(AA$1,'raw-data'!$1:$1,1))/VLOOKUP($A129,'raw-data'!$A:$B,2,TRUE),"")</f>
        <v/>
      </c>
      <c r="AB129" s="1" t="str">
        <f>IF(INDEX('raw-data'!$A$1:$GQ$197,MATCH($A129,'raw-data'!$A:$A,1),MATCH(AB$1,'raw-data'!$1:$1,1))&lt;&gt;"",
$D129*INDEX('raw-data'!$A$1:$GQ$197,MATCH($A129,'raw-data'!$A:$A,1),MATCH(AB$1,'raw-data'!$1:$1,1))/VLOOKUP($A129,'raw-data'!$A:$B,2,TRUE),"")</f>
        <v/>
      </c>
      <c r="AC129" s="1" t="str">
        <f>IF(INDEX('raw-data'!$A$1:$GQ$197,MATCH($A129,'raw-data'!$A:$A,1),MATCH(AC$1,'raw-data'!$1:$1,1))&lt;&gt;"",
$D129*INDEX('raw-data'!$A$1:$GQ$197,MATCH($A129,'raw-data'!$A:$A,1),MATCH(AC$1,'raw-data'!$1:$1,1))/VLOOKUP($A129,'raw-data'!$A:$B,2,TRUE),"")</f>
        <v/>
      </c>
      <c r="AD129" s="1" t="str">
        <f>IF(INDEX('raw-data'!$A$1:$GQ$197,MATCH($A129,'raw-data'!$A:$A,1),MATCH(AD$1,'raw-data'!$1:$1,1))&lt;&gt;"",
$D129*INDEX('raw-data'!$A$1:$GQ$197,MATCH($A129,'raw-data'!$A:$A,1),MATCH(AD$1,'raw-data'!$1:$1,1))/VLOOKUP($A129,'raw-data'!$A:$B,2,TRUE),"")</f>
        <v/>
      </c>
      <c r="AE129" s="1" t="str">
        <f>IF(INDEX('raw-data'!$A$1:$GQ$197,MATCH($A129,'raw-data'!$A:$A,1),MATCH(AE$1,'raw-data'!$1:$1,1))&lt;&gt;"",
$D129*INDEX('raw-data'!$A$1:$GQ$197,MATCH($A129,'raw-data'!$A:$A,1),MATCH(AE$1,'raw-data'!$1:$1,1))/VLOOKUP($A129,'raw-data'!$A:$B,2,TRUE),"")</f>
        <v/>
      </c>
      <c r="AF129" s="1" t="str">
        <f>IF(INDEX('raw-data'!$A$1:$GQ$197,MATCH($A129,'raw-data'!$A:$A,1),MATCH(AF$1,'raw-data'!$1:$1,1))&lt;&gt;"",
$D129*INDEX('raw-data'!$A$1:$GQ$197,MATCH($A129,'raw-data'!$A:$A,1),MATCH(AF$1,'raw-data'!$1:$1,1))/VLOOKUP($A129,'raw-data'!$A:$B,2,TRUE),"")</f>
        <v/>
      </c>
      <c r="AG129" s="1" t="str">
        <f>IF(INDEX('raw-data'!$A$1:$GQ$197,MATCH($A129,'raw-data'!$A:$A,1),MATCH(AG$1,'raw-data'!$1:$1,1))&lt;&gt;"",
$D129*INDEX('raw-data'!$A$1:$GQ$197,MATCH($A129,'raw-data'!$A:$A,1),MATCH(AG$1,'raw-data'!$1:$1,1))/VLOOKUP($A129,'raw-data'!$A:$B,2,TRUE),"")</f>
        <v/>
      </c>
      <c r="AH129" s="1" t="str">
        <f>IF(INDEX('raw-data'!$A$1:$GQ$197,MATCH($A129,'raw-data'!$A:$A,1),MATCH(AH$1,'raw-data'!$1:$1,1))&lt;&gt;"",
$D129*INDEX('raw-data'!$A$1:$GQ$197,MATCH($A129,'raw-data'!$A:$A,1),MATCH(AH$1,'raw-data'!$1:$1,1))/VLOOKUP($A129,'raw-data'!$A:$B,2,TRUE),"")</f>
        <v/>
      </c>
      <c r="AI129" s="1" t="str">
        <f>IF(INDEX('raw-data'!$A$1:$GQ$197,MATCH($A129,'raw-data'!$A:$A,1),MATCH(AI$1,'raw-data'!$1:$1,1))&lt;&gt;"",
$D129*INDEX('raw-data'!$A$1:$GQ$197,MATCH($A129,'raw-data'!$A:$A,1),MATCH(AI$1,'raw-data'!$1:$1,1))/VLOOKUP($A129,'raw-data'!$A:$B,2,TRUE),"")</f>
        <v/>
      </c>
      <c r="AJ129" s="1" t="str">
        <f>IF(INDEX('raw-data'!$A$1:$GQ$197,MATCH($A129,'raw-data'!$A:$A,1),MATCH(AJ$1,'raw-data'!$1:$1,1))&lt;&gt;"",
$D129*INDEX('raw-data'!$A$1:$GQ$197,MATCH($A129,'raw-data'!$A:$A,1),MATCH(AJ$1,'raw-data'!$1:$1,1))/VLOOKUP($A129,'raw-data'!$A:$B,2,TRUE),"")</f>
        <v/>
      </c>
      <c r="AK129" s="1" t="str">
        <f>IF(INDEX('raw-data'!$A$1:$GQ$197,MATCH($A129,'raw-data'!$A:$A,1),MATCH(AK$1,'raw-data'!$1:$1,1))&lt;&gt;"",
$D129*INDEX('raw-data'!$A$1:$GQ$197,MATCH($A129,'raw-data'!$A:$A,1),MATCH(AK$1,'raw-data'!$1:$1,1))/VLOOKUP($A129,'raw-data'!$A:$B,2,TRUE),"")</f>
        <v/>
      </c>
      <c r="AL129" s="1" t="str">
        <f>IF(INDEX('raw-data'!$A$1:$GQ$197,MATCH($A129,'raw-data'!$A:$A,1),MATCH(AL$1,'raw-data'!$1:$1,1))&lt;&gt;"",
$D129*INDEX('raw-data'!$A$1:$GQ$197,MATCH($A129,'raw-data'!$A:$A,1),MATCH(AL$1,'raw-data'!$1:$1,1))/VLOOKUP($A129,'raw-data'!$A:$B,2,TRUE),"")</f>
        <v/>
      </c>
      <c r="AM129" s="1" t="str">
        <f>IF(INDEX('raw-data'!$A$1:$GQ$197,MATCH($A129,'raw-data'!$A:$A,1),MATCH(AM$1,'raw-data'!$1:$1,1))&lt;&gt;"",
$D129*INDEX('raw-data'!$A$1:$GQ$197,MATCH($A129,'raw-data'!$A:$A,1),MATCH(AM$1,'raw-data'!$1:$1,1))/VLOOKUP($A129,'raw-data'!$A:$B,2,TRUE),"")</f>
        <v/>
      </c>
      <c r="AN129" s="1" t="str">
        <f>IF(INDEX('raw-data'!$A$1:$GQ$197,MATCH($A129,'raw-data'!$A:$A,1),MATCH(AN$1,'raw-data'!$1:$1,1))&lt;&gt;"",
$D129*INDEX('raw-data'!$A$1:$GQ$197,MATCH($A129,'raw-data'!$A:$A,1),MATCH(AN$1,'raw-data'!$1:$1,1))/VLOOKUP($A129,'raw-data'!$A:$B,2,TRUE),"")</f>
        <v/>
      </c>
      <c r="AO129" s="1" t="str">
        <f>IF(INDEX('raw-data'!$A$1:$GQ$197,MATCH($A129,'raw-data'!$A:$A,1),MATCH(AO$1,'raw-data'!$1:$1,1))&lt;&gt;"",
$D129*INDEX('raw-data'!$A$1:$GQ$197,MATCH($A129,'raw-data'!$A:$A,1),MATCH(AO$1,'raw-data'!$1:$1,1))/VLOOKUP($A129,'raw-data'!$A:$B,2,TRUE),"")</f>
        <v/>
      </c>
      <c r="AP129" s="1" t="str">
        <f>IF(INDEX('raw-data'!$A$1:$GQ$197,MATCH($A129,'raw-data'!$A:$A,1),MATCH(AP$1,'raw-data'!$1:$1,1))&lt;&gt;"",
$D129*INDEX('raw-data'!$A$1:$GQ$197,MATCH($A129,'raw-data'!$A:$A,1),MATCH(AP$1,'raw-data'!$1:$1,1))/VLOOKUP($A129,'raw-data'!$A:$B,2,TRUE),"")</f>
        <v/>
      </c>
      <c r="AQ129" s="1" t="str">
        <f>IF(INDEX('raw-data'!$A$1:$GQ$197,MATCH($A129,'raw-data'!$A:$A,1),MATCH(AQ$1,'raw-data'!$1:$1,1))&lt;&gt;"",
$D129*INDEX('raw-data'!$A$1:$GQ$197,MATCH($A129,'raw-data'!$A:$A,1),MATCH(AQ$1,'raw-data'!$1:$1,1))/VLOOKUP($A129,'raw-data'!$A:$B,2,TRUE),"")</f>
        <v/>
      </c>
      <c r="AR129" s="1" t="str">
        <f>IF(INDEX('raw-data'!$A$1:$GQ$197,MATCH($A129,'raw-data'!$A:$A,1),MATCH(AR$1,'raw-data'!$1:$1,1))&lt;&gt;"",
$D129*INDEX('raw-data'!$A$1:$GQ$197,MATCH($A129,'raw-data'!$A:$A,1),MATCH(AR$1,'raw-data'!$1:$1,1))/VLOOKUP($A129,'raw-data'!$A:$B,2,TRUE),"")</f>
        <v/>
      </c>
      <c r="AS129" s="1" t="str">
        <f>IF(INDEX('raw-data'!$A$1:$GQ$197,MATCH($A129,'raw-data'!$A:$A,1),MATCH(AS$1,'raw-data'!$1:$1,1))&lt;&gt;"",
$D129*INDEX('raw-data'!$A$1:$GQ$197,MATCH($A129,'raw-data'!$A:$A,1),MATCH(AS$1,'raw-data'!$1:$1,1))/VLOOKUP($A129,'raw-data'!$A:$B,2,TRUE),"")</f>
        <v/>
      </c>
      <c r="AT129" s="1" t="str">
        <f>IF(INDEX('raw-data'!$A$1:$GQ$197,MATCH($A129,'raw-data'!$A:$A,1),MATCH(AT$1,'raw-data'!$1:$1,1))&lt;&gt;"",
$D129*INDEX('raw-data'!$A$1:$GQ$197,MATCH($A129,'raw-data'!$A:$A,1),MATCH(AT$1,'raw-data'!$1:$1,1))/VLOOKUP($A129,'raw-data'!$A:$B,2,TRUE),"")</f>
        <v/>
      </c>
      <c r="AU129" s="1">
        <f>IF(INDEX('raw-data'!$A$1:$GQ$197,MATCH($A129,'raw-data'!$A:$A,1),MATCH(AU$1,'raw-data'!$1:$1,1))&lt;&gt;"",
$D129*INDEX('raw-data'!$A$1:$GQ$197,MATCH($A129,'raw-data'!$A:$A,1),MATCH(AU$1,'raw-data'!$1:$1,1))/VLOOKUP($A129,'raw-data'!$A:$B,2,TRUE),"")</f>
        <v>0</v>
      </c>
      <c r="AV129" s="1" t="str">
        <f>IF(INDEX('raw-data'!$A$1:$GQ$197,MATCH($A129,'raw-data'!$A:$A,1),MATCH(AV$1,'raw-data'!$1:$1,1))&lt;&gt;"",
$D129*INDEX('raw-data'!$A$1:$GQ$197,MATCH($A129,'raw-data'!$A:$A,1),MATCH(AV$1,'raw-data'!$1:$1,1))/VLOOKUP($A129,'raw-data'!$A:$B,2,TRUE),"")</f>
        <v/>
      </c>
      <c r="AW129" s="1" t="str">
        <f>IF(INDEX('raw-data'!$A$1:$GQ$197,MATCH($A129,'raw-data'!$A:$A,1),MATCH(AW$1,'raw-data'!$1:$1,1))&lt;&gt;"",
$D129*INDEX('raw-data'!$A$1:$GQ$197,MATCH($A129,'raw-data'!$A:$A,1),MATCH(AW$1,'raw-data'!$1:$1,1))/VLOOKUP($A129,'raw-data'!$A:$B,2,TRUE),"")</f>
        <v/>
      </c>
      <c r="AX129" s="1" t="str">
        <f>IF(INDEX('raw-data'!$A$1:$GQ$197,MATCH($A129,'raw-data'!$A:$A,1),MATCH(AX$1,'raw-data'!$1:$1,1))&lt;&gt;"",
$D129*INDEX('raw-data'!$A$1:$GQ$197,MATCH($A129,'raw-data'!$A:$A,1),MATCH(AX$1,'raw-data'!$1:$1,1))/VLOOKUP($A129,'raw-data'!$A:$B,2,TRUE),"")</f>
        <v/>
      </c>
      <c r="AY129" s="1" t="str">
        <f>IF(INDEX('raw-data'!$A$1:$GQ$197,MATCH($A129,'raw-data'!$A:$A,1),MATCH(AY$1,'raw-data'!$1:$1,1))&lt;&gt;"",
$D129*INDEX('raw-data'!$A$1:$GQ$197,MATCH($A129,'raw-data'!$A:$A,1),MATCH(AY$1,'raw-data'!$1:$1,1))/VLOOKUP($A129,'raw-data'!$A:$B,2,TRUE),"")</f>
        <v/>
      </c>
      <c r="AZ129" s="1" t="str">
        <f>IF(INDEX('raw-data'!$A$1:$GQ$197,MATCH($A129,'raw-data'!$A:$A,1),MATCH(AZ$1,'raw-data'!$1:$1,1))&lt;&gt;"",
$D129*INDEX('raw-data'!$A$1:$GQ$197,MATCH($A129,'raw-data'!$A:$A,1),MATCH(AZ$1,'raw-data'!$1:$1,1))/VLOOKUP($A129,'raw-data'!$A:$B,2,TRUE),"")</f>
        <v/>
      </c>
      <c r="BA129" s="1" t="str">
        <f>IF(INDEX('raw-data'!$A$1:$GQ$197,MATCH($A129,'raw-data'!$A:$A,1),MATCH(BA$1,'raw-data'!$1:$1,1))&lt;&gt;"",
$D129*INDEX('raw-data'!$A$1:$GQ$197,MATCH($A129,'raw-data'!$A:$A,1),MATCH(BA$1,'raw-data'!$1:$1,1))/VLOOKUP($A129,'raw-data'!$A:$B,2,TRUE),"")</f>
        <v/>
      </c>
      <c r="BB129" s="1" t="str">
        <f>IF(INDEX('raw-data'!$A$1:$GQ$197,MATCH($A129,'raw-data'!$A:$A,1),MATCH(BB$1,'raw-data'!$1:$1,1))&lt;&gt;"",
$D129*INDEX('raw-data'!$A$1:$GQ$197,MATCH($A129,'raw-data'!$A:$A,1),MATCH(BB$1,'raw-data'!$1:$1,1))/VLOOKUP($A129,'raw-data'!$A:$B,2,TRUE),"")</f>
        <v/>
      </c>
      <c r="BC129" s="1" t="str">
        <f>IF(INDEX('raw-data'!$A$1:$GQ$197,MATCH($A129,'raw-data'!$A:$A,1),MATCH(BC$1,'raw-data'!$1:$1,1))&lt;&gt;"",
$D129*INDEX('raw-data'!$A$1:$GQ$197,MATCH($A129,'raw-data'!$A:$A,1),MATCH(BC$1,'raw-data'!$1:$1,1))/VLOOKUP($A129,'raw-data'!$A:$B,2,TRUE),"")</f>
        <v/>
      </c>
      <c r="BD129" s="1" t="str">
        <f>IF(INDEX('raw-data'!$A$1:$GQ$197,MATCH($A129,'raw-data'!$A:$A,1),MATCH(BD$1,'raw-data'!$1:$1,1))&lt;&gt;"",
$D129*INDEX('raw-data'!$A$1:$GQ$197,MATCH($A129,'raw-data'!$A:$A,1),MATCH(BD$1,'raw-data'!$1:$1,1))/VLOOKUP($A129,'raw-data'!$A:$B,2,TRUE),"")</f>
        <v/>
      </c>
      <c r="BE129" s="1" t="str">
        <f>IF(INDEX('raw-data'!$A$1:$GQ$197,MATCH($A129,'raw-data'!$A:$A,1),MATCH(BE$1,'raw-data'!$1:$1,1))&lt;&gt;"",
$D129*INDEX('raw-data'!$A$1:$GQ$197,MATCH($A129,'raw-data'!$A:$A,1),MATCH(BE$1,'raw-data'!$1:$1,1))/VLOOKUP($A129,'raw-data'!$A:$B,2,TRUE),"")</f>
        <v/>
      </c>
      <c r="BF129" s="1" t="str">
        <f>IF(INDEX('raw-data'!$A$1:$GQ$197,MATCH($A129,'raw-data'!$A:$A,1),MATCH(BF$1,'raw-data'!$1:$1,1))&lt;&gt;"",
$D129*INDEX('raw-data'!$A$1:$GQ$197,MATCH($A129,'raw-data'!$A:$A,1),MATCH(BF$1,'raw-data'!$1:$1,1))/VLOOKUP($A129,'raw-data'!$A:$B,2,TRUE),"")</f>
        <v/>
      </c>
      <c r="BG129" s="1" t="str">
        <f>IF(INDEX('raw-data'!$A$1:$GQ$197,MATCH($A129,'raw-data'!$A:$A,1),MATCH(BG$1,'raw-data'!$1:$1,1))&lt;&gt;"",
$D129*INDEX('raw-data'!$A$1:$GQ$197,MATCH($A129,'raw-data'!$A:$A,1),MATCH(BG$1,'raw-data'!$1:$1,1))/VLOOKUP($A129,'raw-data'!$A:$B,2,TRUE),"")</f>
        <v/>
      </c>
      <c r="BH129" s="1" t="str">
        <f>IF(INDEX('raw-data'!$A$1:$GQ$197,MATCH($A129,'raw-data'!$A:$A,1),MATCH(BH$1,'raw-data'!$1:$1,1))&lt;&gt;"",
$D129*INDEX('raw-data'!$A$1:$GQ$197,MATCH($A129,'raw-data'!$A:$A,1),MATCH(BH$1,'raw-data'!$1:$1,1))/VLOOKUP($A129,'raw-data'!$A:$B,2,TRUE),"")</f>
        <v/>
      </c>
      <c r="BI129" s="1" t="str">
        <f>IF(INDEX('raw-data'!$A$1:$GQ$197,MATCH($A129,'raw-data'!$A:$A,1),MATCH(BI$1,'raw-data'!$1:$1,1))&lt;&gt;"",
$D129*INDEX('raw-data'!$A$1:$GQ$197,MATCH($A129,'raw-data'!$A:$A,1),MATCH(BI$1,'raw-data'!$1:$1,1))/VLOOKUP($A129,'raw-data'!$A:$B,2,TRUE),"")</f>
        <v/>
      </c>
      <c r="BJ129" s="1" t="str">
        <f>IF(INDEX('raw-data'!$A$1:$GQ$197,MATCH($A129,'raw-data'!$A:$A,1),MATCH(BJ$1,'raw-data'!$1:$1,1))&lt;&gt;"",
$D129*INDEX('raw-data'!$A$1:$GQ$197,MATCH($A129,'raw-data'!$A:$A,1),MATCH(BJ$1,'raw-data'!$1:$1,1))/VLOOKUP($A129,'raw-data'!$A:$B,2,TRUE),"")</f>
        <v/>
      </c>
      <c r="BK129" s="1" t="str">
        <f>IF(INDEX('raw-data'!$A$1:$GQ$197,MATCH($A129,'raw-data'!$A:$A,1),MATCH(BK$1,'raw-data'!$1:$1,1))&lt;&gt;"",
$D129*INDEX('raw-data'!$A$1:$GQ$197,MATCH($A129,'raw-data'!$A:$A,1),MATCH(BK$1,'raw-data'!$1:$1,1))/VLOOKUP($A129,'raw-data'!$A:$B,2,TRUE),"")</f>
        <v/>
      </c>
      <c r="BL129" s="1" t="str">
        <f>IF(INDEX('raw-data'!$A$1:$GQ$197,MATCH($A129,'raw-data'!$A:$A,1),MATCH(BL$1,'raw-data'!$1:$1,1))&lt;&gt;"",
$D129*INDEX('raw-data'!$A$1:$GQ$197,MATCH($A129,'raw-data'!$A:$A,1),MATCH(BL$1,'raw-data'!$1:$1,1))/VLOOKUP($A129,'raw-data'!$A:$B,2,TRUE),"")</f>
        <v/>
      </c>
      <c r="BM129" s="1" t="str">
        <f>IF(INDEX('raw-data'!$A$1:$GQ$197,MATCH($A129,'raw-data'!$A:$A,1),MATCH(BM$1,'raw-data'!$1:$1,1))&lt;&gt;"",
$D129*INDEX('raw-data'!$A$1:$GQ$197,MATCH($A129,'raw-data'!$A:$A,1),MATCH(BM$1,'raw-data'!$1:$1,1))/VLOOKUP($A129,'raw-data'!$A:$B,2,TRUE),"")</f>
        <v/>
      </c>
      <c r="BN129" s="1" t="str">
        <f>IF(INDEX('raw-data'!$A$1:$GQ$197,MATCH($A129,'raw-data'!$A:$A,1),MATCH(BN$1,'raw-data'!$1:$1,1))&lt;&gt;"",
$D129*INDEX('raw-data'!$A$1:$GQ$197,MATCH($A129,'raw-data'!$A:$A,1),MATCH(BN$1,'raw-data'!$1:$1,1))/VLOOKUP($A129,'raw-data'!$A:$B,2,TRUE),"")</f>
        <v/>
      </c>
      <c r="BO129" s="1" t="str">
        <f>IF(INDEX('raw-data'!$A$1:$GQ$197,MATCH($A129,'raw-data'!$A:$A,1),MATCH(BO$1,'raw-data'!$1:$1,1))&lt;&gt;"",
$D129*INDEX('raw-data'!$A$1:$GQ$197,MATCH($A129,'raw-data'!$A:$A,1),MATCH(BO$1,'raw-data'!$1:$1,1))/VLOOKUP($A129,'raw-data'!$A:$B,2,TRUE),"")</f>
        <v/>
      </c>
      <c r="BP129" s="1" t="str">
        <f>IF(INDEX('raw-data'!$A$1:$GQ$197,MATCH($A129,'raw-data'!$A:$A,1),MATCH(BP$1,'raw-data'!$1:$1,1))&lt;&gt;"",
$D129*INDEX('raw-data'!$A$1:$GQ$197,MATCH($A129,'raw-data'!$A:$A,1),MATCH(BP$1,'raw-data'!$1:$1,1))/VLOOKUP($A129,'raw-data'!$A:$B,2,TRUE),"")</f>
        <v/>
      </c>
      <c r="BQ129" s="1" t="str">
        <f>IF(INDEX('raw-data'!$A$1:$GQ$197,MATCH($A129,'raw-data'!$A:$A,1),MATCH(BQ$1,'raw-data'!$1:$1,1))&lt;&gt;"",
$D129*INDEX('raw-data'!$A$1:$GQ$197,MATCH($A129,'raw-data'!$A:$A,1),MATCH(BQ$1,'raw-data'!$1:$1,1))/VLOOKUP($A129,'raw-data'!$A:$B,2,TRUE),"")</f>
        <v/>
      </c>
      <c r="BR129" s="1" t="str">
        <f>IF(INDEX('raw-data'!$A$1:$GQ$197,MATCH($A129,'raw-data'!$A:$A,1),MATCH(BR$1,'raw-data'!$1:$1,1))&lt;&gt;"",
$D129*INDEX('raw-data'!$A$1:$GQ$197,MATCH($A129,'raw-data'!$A:$A,1),MATCH(BR$1,'raw-data'!$1:$1,1))/VLOOKUP($A129,'raw-data'!$A:$B,2,TRUE),"")</f>
        <v/>
      </c>
      <c r="BS129" s="1" t="str">
        <f>IF(INDEX('raw-data'!$A$1:$GQ$197,MATCH($A129,'raw-data'!$A:$A,1),MATCH(BS$1,'raw-data'!$1:$1,1))&lt;&gt;"",
$D129*INDEX('raw-data'!$A$1:$GQ$197,MATCH($A129,'raw-data'!$A:$A,1),MATCH(BS$1,'raw-data'!$1:$1,1))/VLOOKUP($A129,'raw-data'!$A:$B,2,TRUE),"")</f>
        <v/>
      </c>
      <c r="BT129" s="1" t="str">
        <f>IF(INDEX('raw-data'!$A$1:$GQ$197,MATCH($A129,'raw-data'!$A:$A,1),MATCH(BT$1,'raw-data'!$1:$1,1))&lt;&gt;"",
$D129*INDEX('raw-data'!$A$1:$GQ$197,MATCH($A129,'raw-data'!$A:$A,1),MATCH(BT$1,'raw-data'!$1:$1,1))/VLOOKUP($A129,'raw-data'!$A:$B,2,TRUE),"")</f>
        <v/>
      </c>
      <c r="BU129" s="1" t="str">
        <f>IF(INDEX('raw-data'!$A$1:$GQ$197,MATCH($A129,'raw-data'!$A:$A,1),MATCH(BU$1,'raw-data'!$1:$1,1))&lt;&gt;"",
$D129*INDEX('raw-data'!$A$1:$GQ$197,MATCH($A129,'raw-data'!$A:$A,1),MATCH(BU$1,'raw-data'!$1:$1,1))/VLOOKUP($A129,'raw-data'!$A:$B,2,TRUE),"")</f>
        <v/>
      </c>
      <c r="BV129" s="1" t="str">
        <f>IF(INDEX('raw-data'!$A$1:$GQ$197,MATCH($A129,'raw-data'!$A:$A,1),MATCH(BV$1,'raw-data'!$1:$1,1))&lt;&gt;"",
$D129*INDEX('raw-data'!$A$1:$GQ$197,MATCH($A129,'raw-data'!$A:$A,1),MATCH(BV$1,'raw-data'!$1:$1,1))/VLOOKUP($A129,'raw-data'!$A:$B,2,TRUE),"")</f>
        <v/>
      </c>
      <c r="BW129" s="1" t="str">
        <f>IF(INDEX('raw-data'!$A$1:$GQ$197,MATCH($A129,'raw-data'!$A:$A,1),MATCH(BW$1,'raw-data'!$1:$1,1))&lt;&gt;"",
$D129*INDEX('raw-data'!$A$1:$GQ$197,MATCH($A129,'raw-data'!$A:$A,1),MATCH(BW$1,'raw-data'!$1:$1,1))/VLOOKUP($A129,'raw-data'!$A:$B,2,TRUE),"")</f>
        <v/>
      </c>
      <c r="BX129" s="1" t="str">
        <f>IF(INDEX('raw-data'!$A$1:$GQ$197,MATCH($A129,'raw-data'!$A:$A,1),MATCH(BX$1,'raw-data'!$1:$1,1))&lt;&gt;"",
$D129*INDEX('raw-data'!$A$1:$GQ$197,MATCH($A129,'raw-data'!$A:$A,1),MATCH(BX$1,'raw-data'!$1:$1,1))/VLOOKUP($A129,'raw-data'!$A:$B,2,TRUE),"")</f>
        <v/>
      </c>
      <c r="BY129" s="1" t="str">
        <f>IF(INDEX('raw-data'!$A$1:$GQ$197,MATCH($A129,'raw-data'!$A:$A,1),MATCH(BY$1,'raw-data'!$1:$1,1))&lt;&gt;"",
$D129*INDEX('raw-data'!$A$1:$GQ$197,MATCH($A129,'raw-data'!$A:$A,1),MATCH(BY$1,'raw-data'!$1:$1,1))/VLOOKUP($A129,'raw-data'!$A:$B,2,TRUE),"")</f>
        <v/>
      </c>
      <c r="BZ129" s="1" t="str">
        <f>IF(INDEX('raw-data'!$A$1:$GQ$197,MATCH($A129,'raw-data'!$A:$A,1),MATCH(BZ$1,'raw-data'!$1:$1,1))&lt;&gt;"",
$D129*INDEX('raw-data'!$A$1:$GQ$197,MATCH($A129,'raw-data'!$A:$A,1),MATCH(BZ$1,'raw-data'!$1:$1,1))/VLOOKUP($A129,'raw-data'!$A:$B,2,TRUE),"")</f>
        <v/>
      </c>
      <c r="CA129" s="1" t="str">
        <f>IF(INDEX('raw-data'!$A$1:$GQ$197,MATCH($A129,'raw-data'!$A:$A,1),MATCH(CA$1,'raw-data'!$1:$1,1))&lt;&gt;"",
$D129*INDEX('raw-data'!$A$1:$GQ$197,MATCH($A129,'raw-data'!$A:$A,1),MATCH(CA$1,'raw-data'!$1:$1,1))/VLOOKUP($A129,'raw-data'!$A:$B,2,TRUE),"")</f>
        <v/>
      </c>
      <c r="CB129" s="1" t="str">
        <f>IF(INDEX('raw-data'!$A$1:$GQ$197,MATCH($A129,'raw-data'!$A:$A,1),MATCH(CB$1,'raw-data'!$1:$1,1))&lt;&gt;"",
$D129*INDEX('raw-data'!$A$1:$GQ$197,MATCH($A129,'raw-data'!$A:$A,1),MATCH(CB$1,'raw-data'!$1:$1,1))/VLOOKUP($A129,'raw-data'!$A:$B,2,TRUE),"")</f>
        <v/>
      </c>
      <c r="CC129" s="1" t="str">
        <f>IF(INDEX('raw-data'!$A$1:$GQ$197,MATCH($A129,'raw-data'!$A:$A,1),MATCH(CC$1,'raw-data'!$1:$1,1))&lt;&gt;"",
$D129*INDEX('raw-data'!$A$1:$GQ$197,MATCH($A129,'raw-data'!$A:$A,1),MATCH(CC$1,'raw-data'!$1:$1,1))/VLOOKUP($A129,'raw-data'!$A:$B,2,TRUE),"")</f>
        <v/>
      </c>
      <c r="CD129" s="1" t="str">
        <f>IF(INDEX('raw-data'!$A$1:$GQ$197,MATCH($A129,'raw-data'!$A:$A,1),MATCH(CD$1,'raw-data'!$1:$1,1))&lt;&gt;"",
$D129*INDEX('raw-data'!$A$1:$GQ$197,MATCH($A129,'raw-data'!$A:$A,1),MATCH(CD$1,'raw-data'!$1:$1,1))/VLOOKUP($A129,'raw-data'!$A:$B,2,TRUE),"")</f>
        <v/>
      </c>
      <c r="CE129" s="1" t="str">
        <f>IF(INDEX('raw-data'!$A$1:$GQ$197,MATCH($A129,'raw-data'!$A:$A,1),MATCH(CE$1,'raw-data'!$1:$1,1))&lt;&gt;"",
$D129*INDEX('raw-data'!$A$1:$GQ$197,MATCH($A129,'raw-data'!$A:$A,1),MATCH(CE$1,'raw-data'!$1:$1,1))/VLOOKUP($A129,'raw-data'!$A:$B,2,TRUE),"")</f>
        <v/>
      </c>
      <c r="CF129" s="1" t="str">
        <f>IF(INDEX('raw-data'!$A$1:$GQ$197,MATCH($A129,'raw-data'!$A:$A,1),MATCH(CF$1,'raw-data'!$1:$1,1))&lt;&gt;"",
$D129*INDEX('raw-data'!$A$1:$GQ$197,MATCH($A129,'raw-data'!$A:$A,1),MATCH(CF$1,'raw-data'!$1:$1,1))/VLOOKUP($A129,'raw-data'!$A:$B,2,TRUE),"")</f>
        <v/>
      </c>
      <c r="CG129" s="1" t="str">
        <f>IF(INDEX('raw-data'!$A$1:$GQ$197,MATCH($A129,'raw-data'!$A:$A,1),MATCH(CG$1,'raw-data'!$1:$1,1))&lt;&gt;"",
$D129*INDEX('raw-data'!$A$1:$GQ$197,MATCH($A129,'raw-data'!$A:$A,1),MATCH(CG$1,'raw-data'!$1:$1,1))/VLOOKUP($A129,'raw-data'!$A:$B,2,TRUE),"")</f>
        <v/>
      </c>
      <c r="CH129" s="1" t="str">
        <f>IF(INDEX('raw-data'!$A$1:$GQ$197,MATCH($A129,'raw-data'!$A:$A,1),MATCH(CH$1,'raw-data'!$1:$1,1))&lt;&gt;"",
$D129*INDEX('raw-data'!$A$1:$GQ$197,MATCH($A129,'raw-data'!$A:$A,1),MATCH(CH$1,'raw-data'!$1:$1,1))/VLOOKUP($A129,'raw-data'!$A:$B,2,TRUE),"")</f>
        <v/>
      </c>
      <c r="CI129" s="1" t="str">
        <f>IF(INDEX('raw-data'!$A$1:$GQ$197,MATCH($A129,'raw-data'!$A:$A,1),MATCH(CI$1,'raw-data'!$1:$1,1))&lt;&gt;"",
$D129*INDEX('raw-data'!$A$1:$GQ$197,MATCH($A129,'raw-data'!$A:$A,1),MATCH(CI$1,'raw-data'!$1:$1,1))/VLOOKUP($A129,'raw-data'!$A:$B,2,TRUE),"")</f>
        <v/>
      </c>
      <c r="CJ129" s="1" t="str">
        <f>IF(INDEX('raw-data'!$A$1:$GQ$197,MATCH($A129,'raw-data'!$A:$A,1),MATCH(CJ$1,'raw-data'!$1:$1,1))&lt;&gt;"",
$D129*INDEX('raw-data'!$A$1:$GQ$197,MATCH($A129,'raw-data'!$A:$A,1),MATCH(CJ$1,'raw-data'!$1:$1,1))/VLOOKUP($A129,'raw-data'!$A:$B,2,TRUE),"")</f>
        <v/>
      </c>
      <c r="CK129" s="1" t="str">
        <f>IF(INDEX('raw-data'!$A$1:$GQ$197,MATCH($A129,'raw-data'!$A:$A,1),MATCH(CK$1,'raw-data'!$1:$1,1))&lt;&gt;"",
$D129*INDEX('raw-data'!$A$1:$GQ$197,MATCH($A129,'raw-data'!$A:$A,1),MATCH(CK$1,'raw-data'!$1:$1,1))/VLOOKUP($A129,'raw-data'!$A:$B,2,TRUE),"")</f>
        <v/>
      </c>
      <c r="CL129" s="1" t="str">
        <f>IF(INDEX('raw-data'!$A$1:$GQ$197,MATCH($A129,'raw-data'!$A:$A,1),MATCH(CL$1,'raw-data'!$1:$1,1))&lt;&gt;"",
$D129*INDEX('raw-data'!$A$1:$GQ$197,MATCH($A129,'raw-data'!$A:$A,1),MATCH(CL$1,'raw-data'!$1:$1,1))/VLOOKUP($A129,'raw-data'!$A:$B,2,TRUE),"")</f>
        <v/>
      </c>
      <c r="CM129" s="1" t="str">
        <f>IF(INDEX('raw-data'!$A$1:$GQ$197,MATCH($A129,'raw-data'!$A:$A,1),MATCH(CM$1,'raw-data'!$1:$1,1))&lt;&gt;"",
$D129*INDEX('raw-data'!$A$1:$GQ$197,MATCH($A129,'raw-data'!$A:$A,1),MATCH(CM$1,'raw-data'!$1:$1,1))/VLOOKUP($A129,'raw-data'!$A:$B,2,TRUE),"")</f>
        <v/>
      </c>
      <c r="CN129" s="1" t="str">
        <f>IF(INDEX('raw-data'!$A$1:$GQ$197,MATCH($A129,'raw-data'!$A:$A,1),MATCH(CN$1,'raw-data'!$1:$1,1))&lt;&gt;"",
$D129*INDEX('raw-data'!$A$1:$GQ$197,MATCH($A129,'raw-data'!$A:$A,1),MATCH(CN$1,'raw-data'!$1:$1,1))/VLOOKUP($A129,'raw-data'!$A:$B,2,TRUE),"")</f>
        <v/>
      </c>
      <c r="CO129" s="1" t="str">
        <f>IF(INDEX('raw-data'!$A$1:$GQ$197,MATCH($A129,'raw-data'!$A:$A,1),MATCH(CO$1,'raw-data'!$1:$1,1))&lt;&gt;"",
$D129*INDEX('raw-data'!$A$1:$GQ$197,MATCH($A129,'raw-data'!$A:$A,1),MATCH(CO$1,'raw-data'!$1:$1,1))/VLOOKUP($A129,'raw-data'!$A:$B,2,TRUE),"")</f>
        <v/>
      </c>
      <c r="CP129" s="1" t="str">
        <f>IF(INDEX('raw-data'!$A$1:$GQ$197,MATCH($A129,'raw-data'!$A:$A,1),MATCH(CP$1,'raw-data'!$1:$1,1))&lt;&gt;"",
$D129*INDEX('raw-data'!$A$1:$GQ$197,MATCH($A129,'raw-data'!$A:$A,1),MATCH(CP$1,'raw-data'!$1:$1,1))/VLOOKUP($A129,'raw-data'!$A:$B,2,TRUE),"")</f>
        <v/>
      </c>
      <c r="CQ129" s="1" t="str">
        <f>IF(INDEX('raw-data'!$A$1:$GQ$197,MATCH($A129,'raw-data'!$A:$A,1),MATCH(CQ$1,'raw-data'!$1:$1,1))&lt;&gt;"",
$D129*INDEX('raw-data'!$A$1:$GQ$197,MATCH($A129,'raw-data'!$A:$A,1),MATCH(CQ$1,'raw-data'!$1:$1,1))/VLOOKUP($A129,'raw-data'!$A:$B,2,TRUE),"")</f>
        <v/>
      </c>
      <c r="CR129" s="1" t="str">
        <f>IF(INDEX('raw-data'!$A$1:$GQ$197,MATCH($A129,'raw-data'!$A:$A,1),MATCH(CR$1,'raw-data'!$1:$1,1))&lt;&gt;"",
$D129*INDEX('raw-data'!$A$1:$GQ$197,MATCH($A129,'raw-data'!$A:$A,1),MATCH(CR$1,'raw-data'!$1:$1,1))/VLOOKUP($A129,'raw-data'!$A:$B,2,TRUE),"")</f>
        <v/>
      </c>
      <c r="CS129" s="1" t="str">
        <f>IF(INDEX('raw-data'!$A$1:$GQ$197,MATCH($A129,'raw-data'!$A:$A,1),MATCH(CS$1,'raw-data'!$1:$1,1))&lt;&gt;"",
$D129*INDEX('raw-data'!$A$1:$GQ$197,MATCH($A129,'raw-data'!$A:$A,1),MATCH(CS$1,'raw-data'!$1:$1,1))/VLOOKUP($A129,'raw-data'!$A:$B,2,TRUE),"")</f>
        <v/>
      </c>
      <c r="CT129" s="1" t="str">
        <f>IF(INDEX('raw-data'!$A$1:$GQ$197,MATCH($A129,'raw-data'!$A:$A,1),MATCH(CT$1,'raw-data'!$1:$1,1))&lt;&gt;"",
$D129*INDEX('raw-data'!$A$1:$GQ$197,MATCH($A129,'raw-data'!$A:$A,1),MATCH(CT$1,'raw-data'!$1:$1,1))/VLOOKUP($A129,'raw-data'!$A:$B,2,TRUE),"")</f>
        <v/>
      </c>
      <c r="CU129" s="1" t="str">
        <f>IF(INDEX('raw-data'!$A$1:$GQ$197,MATCH($A129,'raw-data'!$A:$A,1),MATCH(CU$1,'raw-data'!$1:$1,1))&lt;&gt;"",
$D129*INDEX('raw-data'!$A$1:$GQ$197,MATCH($A129,'raw-data'!$A:$A,1),MATCH(CU$1,'raw-data'!$1:$1,1))/VLOOKUP($A129,'raw-data'!$A:$B,2,TRUE),"")</f>
        <v/>
      </c>
      <c r="CV129" s="1" t="str">
        <f>IF(INDEX('raw-data'!$A$1:$GQ$197,MATCH($A129,'raw-data'!$A:$A,1),MATCH(CV$1,'raw-data'!$1:$1,1))&lt;&gt;"",
$D129*INDEX('raw-data'!$A$1:$GQ$197,MATCH($A129,'raw-data'!$A:$A,1),MATCH(CV$1,'raw-data'!$1:$1,1))/VLOOKUP($A129,'raw-data'!$A:$B,2,TRUE),"")</f>
        <v/>
      </c>
      <c r="CW129" s="1" t="str">
        <f>IF(INDEX('raw-data'!$A$1:$GQ$197,MATCH($A129,'raw-data'!$A:$A,1),MATCH(CW$1,'raw-data'!$1:$1,1))&lt;&gt;"",
$D129*INDEX('raw-data'!$A$1:$GQ$197,MATCH($A129,'raw-data'!$A:$A,1),MATCH(CW$1,'raw-data'!$1:$1,1))/VLOOKUP($A129,'raw-data'!$A:$B,2,TRUE),"")</f>
        <v/>
      </c>
      <c r="CX129" s="1" t="str">
        <f>IF(INDEX('raw-data'!$A$1:$GQ$197,MATCH($A129,'raw-data'!$A:$A,1),MATCH(CX$1,'raw-data'!$1:$1,1))&lt;&gt;"",
$D129*INDEX('raw-data'!$A$1:$GQ$197,MATCH($A129,'raw-data'!$A:$A,1),MATCH(CX$1,'raw-data'!$1:$1,1))/VLOOKUP($A129,'raw-data'!$A:$B,2,TRUE),"")</f>
        <v/>
      </c>
      <c r="CY129" s="1" t="str">
        <f>IF(INDEX('raw-data'!$A$1:$GQ$197,MATCH($A129,'raw-data'!$A:$A,1),MATCH(CY$1,'raw-data'!$1:$1,1))&lt;&gt;"",
$D129*INDEX('raw-data'!$A$1:$GQ$197,MATCH($A129,'raw-data'!$A:$A,1),MATCH(CY$1,'raw-data'!$1:$1,1))/VLOOKUP($A129,'raw-data'!$A:$B,2,TRUE),"")</f>
        <v/>
      </c>
      <c r="CZ129" s="1" t="str">
        <f>IF(INDEX('raw-data'!$A$1:$GQ$197,MATCH($A129,'raw-data'!$A:$A,1),MATCH(CZ$1,'raw-data'!$1:$1,1))&lt;&gt;"",
$D129*INDEX('raw-data'!$A$1:$GQ$197,MATCH($A129,'raw-data'!$A:$A,1),MATCH(CZ$1,'raw-data'!$1:$1,1))/VLOOKUP($A129,'raw-data'!$A:$B,2,TRUE),"")</f>
        <v/>
      </c>
      <c r="DA129" s="1" t="str">
        <f>IF(INDEX('raw-data'!$A$1:$GQ$197,MATCH($A129,'raw-data'!$A:$A,1),MATCH(DA$1,'raw-data'!$1:$1,1))&lt;&gt;"",
$D129*INDEX('raw-data'!$A$1:$GQ$197,MATCH($A129,'raw-data'!$A:$A,1),MATCH(DA$1,'raw-data'!$1:$1,1))/VLOOKUP($A129,'raw-data'!$A:$B,2,TRUE),"")</f>
        <v/>
      </c>
      <c r="DB129" s="1" t="str">
        <f>IF(INDEX('raw-data'!$A$1:$GQ$197,MATCH($A129,'raw-data'!$A:$A,1),MATCH(DB$1,'raw-data'!$1:$1,1))&lt;&gt;"",
$D129*INDEX('raw-data'!$A$1:$GQ$197,MATCH($A129,'raw-data'!$A:$A,1),MATCH(DB$1,'raw-data'!$1:$1,1))/VLOOKUP($A129,'raw-data'!$A:$B,2,TRUE),"")</f>
        <v/>
      </c>
      <c r="DC129" s="1" t="str">
        <f>IF(INDEX('raw-data'!$A$1:$GQ$197,MATCH($A129,'raw-data'!$A:$A,1),MATCH(DC$1,'raw-data'!$1:$1,1))&lt;&gt;"",
$D129*INDEX('raw-data'!$A$1:$GQ$197,MATCH($A129,'raw-data'!$A:$A,1),MATCH(DC$1,'raw-data'!$1:$1,1))/VLOOKUP($A129,'raw-data'!$A:$B,2,TRUE),"")</f>
        <v/>
      </c>
      <c r="DD129" s="1" t="str">
        <f>IF(INDEX('raw-data'!$A$1:$GQ$197,MATCH($A129,'raw-data'!$A:$A,1),MATCH(DD$1,'raw-data'!$1:$1,1))&lt;&gt;"",
$D129*INDEX('raw-data'!$A$1:$GQ$197,MATCH($A129,'raw-data'!$A:$A,1),MATCH(DD$1,'raw-data'!$1:$1,1))/VLOOKUP($A129,'raw-data'!$A:$B,2,TRUE),"")</f>
        <v/>
      </c>
      <c r="DE129" s="1" t="str">
        <f>IF(INDEX('raw-data'!$A$1:$GQ$197,MATCH($A129,'raw-data'!$A:$A,1),MATCH(DE$1,'raw-data'!$1:$1,1))&lt;&gt;"",
$D129*INDEX('raw-data'!$A$1:$GQ$197,MATCH($A129,'raw-data'!$A:$A,1),MATCH(DE$1,'raw-data'!$1:$1,1))/VLOOKUP($A129,'raw-data'!$A:$B,2,TRUE),"")</f>
        <v/>
      </c>
      <c r="DF129" s="1" t="str">
        <f>IF(INDEX('raw-data'!$A$1:$GQ$197,MATCH($A129,'raw-data'!$A:$A,1),MATCH(DF$1,'raw-data'!$1:$1,1))&lt;&gt;"",
$D129*INDEX('raw-data'!$A$1:$GQ$197,MATCH($A129,'raw-data'!$A:$A,1),MATCH(DF$1,'raw-data'!$1:$1,1))/VLOOKUP($A129,'raw-data'!$A:$B,2,TRUE),"")</f>
        <v/>
      </c>
      <c r="DG129" s="1" t="str">
        <f>IF(INDEX('raw-data'!$A$1:$GQ$197,MATCH($A129,'raw-data'!$A:$A,1),MATCH(DG$1,'raw-data'!$1:$1,1))&lt;&gt;"",
$D129*INDEX('raw-data'!$A$1:$GQ$197,MATCH($A129,'raw-data'!$A:$A,1),MATCH(DG$1,'raw-data'!$1:$1,1))/VLOOKUP($A129,'raw-data'!$A:$B,2,TRUE),"")</f>
        <v/>
      </c>
      <c r="DH129" s="1" t="str">
        <f>IF(INDEX('raw-data'!$A$1:$GQ$197,MATCH($A129,'raw-data'!$A:$A,1),MATCH(DH$1,'raw-data'!$1:$1,1))&lt;&gt;"",
$D129*INDEX('raw-data'!$A$1:$GQ$197,MATCH($A129,'raw-data'!$A:$A,1),MATCH(DH$1,'raw-data'!$1:$1,1))/VLOOKUP($A129,'raw-data'!$A:$B,2,TRUE),"")</f>
        <v/>
      </c>
      <c r="DI129" s="1" t="str">
        <f>IF(INDEX('raw-data'!$A$1:$GQ$197,MATCH($A129,'raw-data'!$A:$A,1),MATCH(DI$1,'raw-data'!$1:$1,1))&lt;&gt;"",
$D129*INDEX('raw-data'!$A$1:$GQ$197,MATCH($A129,'raw-data'!$A:$A,1),MATCH(DI$1,'raw-data'!$1:$1,1))/VLOOKUP($A129,'raw-data'!$A:$B,2,TRUE),"")</f>
        <v/>
      </c>
      <c r="DJ129" s="1" t="str">
        <f>IF(INDEX('raw-data'!$A$1:$GQ$197,MATCH($A129,'raw-data'!$A:$A,1),MATCH(DJ$1,'raw-data'!$1:$1,1))&lt;&gt;"",
$D129*INDEX('raw-data'!$A$1:$GQ$197,MATCH($A129,'raw-data'!$A:$A,1),MATCH(DJ$1,'raw-data'!$1:$1,1))/VLOOKUP($A129,'raw-data'!$A:$B,2,TRUE),"")</f>
        <v/>
      </c>
      <c r="DK129" s="1" t="str">
        <f>IF(INDEX('raw-data'!$A$1:$GQ$197,MATCH($A129,'raw-data'!$A:$A,1),MATCH(DK$1,'raw-data'!$1:$1,1))&lt;&gt;"",
$D129*INDEX('raw-data'!$A$1:$GQ$197,MATCH($A129,'raw-data'!$A:$A,1),MATCH(DK$1,'raw-data'!$1:$1,1))/VLOOKUP($A129,'raw-data'!$A:$B,2,TRUE),"")</f>
        <v/>
      </c>
      <c r="DL129" s="1" t="str">
        <f>IF(INDEX('raw-data'!$A$1:$GQ$197,MATCH($A129,'raw-data'!$A:$A,1),MATCH(DL$1,'raw-data'!$1:$1,1))&lt;&gt;"",
$D129*INDEX('raw-data'!$A$1:$GQ$197,MATCH($A129,'raw-data'!$A:$A,1),MATCH(DL$1,'raw-data'!$1:$1,1))/VLOOKUP($A129,'raw-data'!$A:$B,2,TRUE),"")</f>
        <v/>
      </c>
      <c r="DM129" s="1" t="str">
        <f>IF(INDEX('raw-data'!$A$1:$GQ$197,MATCH($A129,'raw-data'!$A:$A,1),MATCH(DM$1,'raw-data'!$1:$1,1))&lt;&gt;"",
$D129*INDEX('raw-data'!$A$1:$GQ$197,MATCH($A129,'raw-data'!$A:$A,1),MATCH(DM$1,'raw-data'!$1:$1,1))/VLOOKUP($A129,'raw-data'!$A:$B,2,TRUE),"")</f>
        <v/>
      </c>
      <c r="DN129" s="1" t="str">
        <f>IF(INDEX('raw-data'!$A$1:$GQ$197,MATCH($A129,'raw-data'!$A:$A,1),MATCH(DN$1,'raw-data'!$1:$1,1))&lt;&gt;"",
$D129*INDEX('raw-data'!$A$1:$GQ$197,MATCH($A129,'raw-data'!$A:$A,1),MATCH(DN$1,'raw-data'!$1:$1,1))/VLOOKUP($A129,'raw-data'!$A:$B,2,TRUE),"")</f>
        <v/>
      </c>
      <c r="DO129" s="1" t="str">
        <f>IF(INDEX('raw-data'!$A$1:$GQ$197,MATCH($A129,'raw-data'!$A:$A,1),MATCH(DO$1,'raw-data'!$1:$1,1))&lt;&gt;"",
$D129*INDEX('raw-data'!$A$1:$GQ$197,MATCH($A129,'raw-data'!$A:$A,1),MATCH(DO$1,'raw-data'!$1:$1,1))/VLOOKUP($A129,'raw-data'!$A:$B,2,TRUE),"")</f>
        <v/>
      </c>
      <c r="DP129" s="1" t="str">
        <f>IF(INDEX('raw-data'!$A$1:$GQ$197,MATCH($A129,'raw-data'!$A:$A,1),MATCH(DP$1,'raw-data'!$1:$1,1))&lt;&gt;"",
$D129*INDEX('raw-data'!$A$1:$GQ$197,MATCH($A129,'raw-data'!$A:$A,1),MATCH(DP$1,'raw-data'!$1:$1,1))/VLOOKUP($A129,'raw-data'!$A:$B,2,TRUE),"")</f>
        <v/>
      </c>
      <c r="DQ129" s="1" t="str">
        <f>IF(INDEX('raw-data'!$A$1:$GQ$197,MATCH($A129,'raw-data'!$A:$A,1),MATCH(DQ$1,'raw-data'!$1:$1,1))&lt;&gt;"",
$D129*INDEX('raw-data'!$A$1:$GQ$197,MATCH($A129,'raw-data'!$A:$A,1),MATCH(DQ$1,'raw-data'!$1:$1,1))/VLOOKUP($A129,'raw-data'!$A:$B,2,TRUE),"")</f>
        <v/>
      </c>
      <c r="DR129" s="1" t="str">
        <f>IF(INDEX('raw-data'!$A$1:$GQ$197,MATCH($A129,'raw-data'!$A:$A,1),MATCH(DR$1,'raw-data'!$1:$1,1))&lt;&gt;"",
$D129*INDEX('raw-data'!$A$1:$GQ$197,MATCH($A129,'raw-data'!$A:$A,1),MATCH(DR$1,'raw-data'!$1:$1,1))/VLOOKUP($A129,'raw-data'!$A:$B,2,TRUE),"")</f>
        <v/>
      </c>
      <c r="DS129" s="1" t="str">
        <f>IF(INDEX('raw-data'!$A$1:$GQ$197,MATCH($A129,'raw-data'!$A:$A,1),MATCH(DS$1,'raw-data'!$1:$1,1))&lt;&gt;"",
$D129*INDEX('raw-data'!$A$1:$GQ$197,MATCH($A129,'raw-data'!$A:$A,1),MATCH(DS$1,'raw-data'!$1:$1,1))/VLOOKUP($A129,'raw-data'!$A:$B,2,TRUE),"")</f>
        <v/>
      </c>
      <c r="DT129" s="1" t="str">
        <f>IF(INDEX('raw-data'!$A$1:$GQ$197,MATCH($A129,'raw-data'!$A:$A,1),MATCH(DT$1,'raw-data'!$1:$1,1))&lt;&gt;"",
$D129*INDEX('raw-data'!$A$1:$GQ$197,MATCH($A129,'raw-data'!$A:$A,1),MATCH(DT$1,'raw-data'!$1:$1,1))/VLOOKUP($A129,'raw-data'!$A:$B,2,TRUE),"")</f>
        <v/>
      </c>
      <c r="DU129" s="1" t="str">
        <f>IF(INDEX('raw-data'!$A$1:$GQ$197,MATCH($A129,'raw-data'!$A:$A,1),MATCH(DU$1,'raw-data'!$1:$1,1))&lt;&gt;"",
$D129*INDEX('raw-data'!$A$1:$GQ$197,MATCH($A129,'raw-data'!$A:$A,1),MATCH(DU$1,'raw-data'!$1:$1,1))/VLOOKUP($A129,'raw-data'!$A:$B,2,TRUE),"")</f>
        <v/>
      </c>
      <c r="DV129" s="1" t="str">
        <f>IF(INDEX('raw-data'!$A$1:$GQ$197,MATCH($A129,'raw-data'!$A:$A,1),MATCH(DV$1,'raw-data'!$1:$1,1))&lt;&gt;"",
$D129*INDEX('raw-data'!$A$1:$GQ$197,MATCH($A129,'raw-data'!$A:$A,1),MATCH(DV$1,'raw-data'!$1:$1,1))/VLOOKUP($A129,'raw-data'!$A:$B,2,TRUE),"")</f>
        <v/>
      </c>
      <c r="DW129" s="1" t="str">
        <f>IF(INDEX('raw-data'!$A$1:$GQ$197,MATCH($A129,'raw-data'!$A:$A,1),MATCH(DW$1,'raw-data'!$1:$1,1))&lt;&gt;"",
$D129*INDEX('raw-data'!$A$1:$GQ$197,MATCH($A129,'raw-data'!$A:$A,1),MATCH(DW$1,'raw-data'!$1:$1,1))/VLOOKUP($A129,'raw-data'!$A:$B,2,TRUE),"")</f>
        <v/>
      </c>
      <c r="DX129" s="1" t="str">
        <f>IF(INDEX('raw-data'!$A$1:$GQ$197,MATCH($A129,'raw-data'!$A:$A,1),MATCH(DX$1,'raw-data'!$1:$1,1))&lt;&gt;"",
$D129*INDEX('raw-data'!$A$1:$GQ$197,MATCH($A129,'raw-data'!$A:$A,1),MATCH(DX$1,'raw-data'!$1:$1,1))/VLOOKUP($A129,'raw-data'!$A:$B,2,TRUE),"")</f>
        <v/>
      </c>
      <c r="DY129" s="1" t="str">
        <f>IF(INDEX('raw-data'!$A$1:$GQ$197,MATCH($A129,'raw-data'!$A:$A,1),MATCH(DY$1,'raw-data'!$1:$1,1))&lt;&gt;"",
$D129*INDEX('raw-data'!$A$1:$GQ$197,MATCH($A129,'raw-data'!$A:$A,1),MATCH(DY$1,'raw-data'!$1:$1,1))/VLOOKUP($A129,'raw-data'!$A:$B,2,TRUE),"")</f>
        <v/>
      </c>
      <c r="DZ129" s="1" t="str">
        <f>IF(INDEX('raw-data'!$A$1:$GQ$197,MATCH($A129,'raw-data'!$A:$A,1),MATCH(DZ$1,'raw-data'!$1:$1,1))&lt;&gt;"",
$D129*INDEX('raw-data'!$A$1:$GQ$197,MATCH($A129,'raw-data'!$A:$A,1),MATCH(DZ$1,'raw-data'!$1:$1,1))/VLOOKUP($A129,'raw-data'!$A:$B,2,TRUE),"")</f>
        <v/>
      </c>
      <c r="EA129" s="1" t="str">
        <f>IF(INDEX('raw-data'!$A$1:$GQ$197,MATCH($A129,'raw-data'!$A:$A,1),MATCH(EA$1,'raw-data'!$1:$1,1))&lt;&gt;"",
$D129*INDEX('raw-data'!$A$1:$GQ$197,MATCH($A129,'raw-data'!$A:$A,1),MATCH(EA$1,'raw-data'!$1:$1,1))/VLOOKUP($A129,'raw-data'!$A:$B,2,TRUE),"")</f>
        <v/>
      </c>
      <c r="EB129" s="1" t="str">
        <f>IF(INDEX('raw-data'!$A$1:$GQ$197,MATCH($A129,'raw-data'!$A:$A,1),MATCH(EB$1,'raw-data'!$1:$1,1))&lt;&gt;"",
$D129*INDEX('raw-data'!$A$1:$GQ$197,MATCH($A129,'raw-data'!$A:$A,1),MATCH(EB$1,'raw-data'!$1:$1,1))/VLOOKUP($A129,'raw-data'!$A:$B,2,TRUE),"")</f>
        <v/>
      </c>
      <c r="EC129" s="1" t="str">
        <f>IF(INDEX('raw-data'!$A$1:$GQ$197,MATCH($A129,'raw-data'!$A:$A,1),MATCH(EC$1,'raw-data'!$1:$1,1))&lt;&gt;"",
$D129*INDEX('raw-data'!$A$1:$GQ$197,MATCH($A129,'raw-data'!$A:$A,1),MATCH(EC$1,'raw-data'!$1:$1,1))/VLOOKUP($A129,'raw-data'!$A:$B,2,TRUE),"")</f>
        <v/>
      </c>
      <c r="ED129" s="1" t="str">
        <f>IF(INDEX('raw-data'!$A$1:$GQ$197,MATCH($A129,'raw-data'!$A:$A,1),MATCH(ED$1,'raw-data'!$1:$1,1))&lt;&gt;"",
$D129*INDEX('raw-data'!$A$1:$GQ$197,MATCH($A129,'raw-data'!$A:$A,1),MATCH(ED$1,'raw-data'!$1:$1,1))/VLOOKUP($A129,'raw-data'!$A:$B,2,TRUE),"")</f>
        <v/>
      </c>
      <c r="EE129" s="1" t="str">
        <f>IF(INDEX('raw-data'!$A$1:$GQ$197,MATCH($A129,'raw-data'!$A:$A,1),MATCH(EE$1,'raw-data'!$1:$1,1))&lt;&gt;"",
$D129*INDEX('raw-data'!$A$1:$GQ$197,MATCH($A129,'raw-data'!$A:$A,1),MATCH(EE$1,'raw-data'!$1:$1,1))/VLOOKUP($A129,'raw-data'!$A:$B,2,TRUE),"")</f>
        <v/>
      </c>
      <c r="EF129" s="1" t="str">
        <f>IF(INDEX('raw-data'!$A$1:$GQ$197,MATCH($A129,'raw-data'!$A:$A,1),MATCH(EF$1,'raw-data'!$1:$1,1))&lt;&gt;"",
$D129*INDEX('raw-data'!$A$1:$GQ$197,MATCH($A129,'raw-data'!$A:$A,1),MATCH(EF$1,'raw-data'!$1:$1,1))/VLOOKUP($A129,'raw-data'!$A:$B,2,TRUE),"")</f>
        <v/>
      </c>
      <c r="EG129" s="1" t="str">
        <f>IF(INDEX('raw-data'!$A$1:$GQ$197,MATCH($A129,'raw-data'!$A:$A,1),MATCH(EG$1,'raw-data'!$1:$1,1))&lt;&gt;"",
$D129*INDEX('raw-data'!$A$1:$GQ$197,MATCH($A129,'raw-data'!$A:$A,1),MATCH(EG$1,'raw-data'!$1:$1,1))/VLOOKUP($A129,'raw-data'!$A:$B,2,TRUE),"")</f>
        <v/>
      </c>
      <c r="EH129" s="1" t="str">
        <f>IF(INDEX('raw-data'!$A$1:$GQ$197,MATCH($A129,'raw-data'!$A:$A,1),MATCH(EH$1,'raw-data'!$1:$1,1))&lt;&gt;"",
$D129*INDEX('raw-data'!$A$1:$GQ$197,MATCH($A129,'raw-data'!$A:$A,1),MATCH(EH$1,'raw-data'!$1:$1,1))/VLOOKUP($A129,'raw-data'!$A:$B,2,TRUE),"")</f>
        <v/>
      </c>
      <c r="EI129" s="1" t="str">
        <f>IF(INDEX('raw-data'!$A$1:$GQ$197,MATCH($A129,'raw-data'!$A:$A,1),MATCH(EI$1,'raw-data'!$1:$1,1))&lt;&gt;"",
$D129*INDEX('raw-data'!$A$1:$GQ$197,MATCH($A129,'raw-data'!$A:$A,1),MATCH(EI$1,'raw-data'!$1:$1,1))/VLOOKUP($A129,'raw-data'!$A:$B,2,TRUE),"")</f>
        <v/>
      </c>
      <c r="EJ129" s="1" t="str">
        <f>IF(INDEX('raw-data'!$A$1:$GQ$197,MATCH($A129,'raw-data'!$A:$A,1),MATCH(EJ$1,'raw-data'!$1:$1,1))&lt;&gt;"",
$D129*INDEX('raw-data'!$A$1:$GQ$197,MATCH($A129,'raw-data'!$A:$A,1),MATCH(EJ$1,'raw-data'!$1:$1,1))/VLOOKUP($A129,'raw-data'!$A:$B,2,TRUE),"")</f>
        <v/>
      </c>
      <c r="EK129" s="1" t="str">
        <f>IF(INDEX('raw-data'!$A$1:$GQ$197,MATCH($A129,'raw-data'!$A:$A,1),MATCH(EK$1,'raw-data'!$1:$1,1))&lt;&gt;"",
$D129*INDEX('raw-data'!$A$1:$GQ$197,MATCH($A129,'raw-data'!$A:$A,1),MATCH(EK$1,'raw-data'!$1:$1,1))/VLOOKUP($A129,'raw-data'!$A:$B,2,TRUE),"")</f>
        <v/>
      </c>
      <c r="EL129" s="1" t="str">
        <f>IF(INDEX('raw-data'!$A$1:$GQ$197,MATCH($A129,'raw-data'!$A:$A,1),MATCH(EL$1,'raw-data'!$1:$1,1))&lt;&gt;"",
$D129*INDEX('raw-data'!$A$1:$GQ$197,MATCH($A129,'raw-data'!$A:$A,1),MATCH(EL$1,'raw-data'!$1:$1,1))/VLOOKUP($A129,'raw-data'!$A:$B,2,TRUE),"")</f>
        <v/>
      </c>
      <c r="EM129" s="1" t="str">
        <f>IF(INDEX('raw-data'!$A$1:$GQ$197,MATCH($A129,'raw-data'!$A:$A,1),MATCH(EM$1,'raw-data'!$1:$1,1))&lt;&gt;"",
$D129*INDEX('raw-data'!$A$1:$GQ$197,MATCH($A129,'raw-data'!$A:$A,1),MATCH(EM$1,'raw-data'!$1:$1,1))/VLOOKUP($A129,'raw-data'!$A:$B,2,TRUE),"")</f>
        <v/>
      </c>
      <c r="EN129" s="1" t="str">
        <f>IF(INDEX('raw-data'!$A$1:$GQ$197,MATCH($A129,'raw-data'!$A:$A,1),MATCH(EN$1,'raw-data'!$1:$1,1))&lt;&gt;"",
$D129*INDEX('raw-data'!$A$1:$GQ$197,MATCH($A129,'raw-data'!$A:$A,1),MATCH(EN$1,'raw-data'!$1:$1,1))/VLOOKUP($A129,'raw-data'!$A:$B,2,TRUE),"")</f>
        <v/>
      </c>
      <c r="EO129" s="1" t="str">
        <f>IF(INDEX('raw-data'!$A$1:$GQ$197,MATCH($A129,'raw-data'!$A:$A,1),MATCH(EO$1,'raw-data'!$1:$1,1))&lt;&gt;"",
$D129*INDEX('raw-data'!$A$1:$GQ$197,MATCH($A129,'raw-data'!$A:$A,1),MATCH(EO$1,'raw-data'!$1:$1,1))/VLOOKUP($A129,'raw-data'!$A:$B,2,TRUE),"")</f>
        <v/>
      </c>
      <c r="EP129" s="1" t="str">
        <f>IF(INDEX('raw-data'!$A$1:$GQ$197,MATCH($A129,'raw-data'!$A:$A,1),MATCH(EP$1,'raw-data'!$1:$1,1))&lt;&gt;"",
$D129*INDEX('raw-data'!$A$1:$GQ$197,MATCH($A129,'raw-data'!$A:$A,1),MATCH(EP$1,'raw-data'!$1:$1,1))/VLOOKUP($A129,'raw-data'!$A:$B,2,TRUE),"")</f>
        <v/>
      </c>
      <c r="EQ129" s="1" t="str">
        <f>IF(INDEX('raw-data'!$A$1:$GQ$197,MATCH($A129,'raw-data'!$A:$A,1),MATCH(EQ$1,'raw-data'!$1:$1,1))&lt;&gt;"",
$D129*INDEX('raw-data'!$A$1:$GQ$197,MATCH($A129,'raw-data'!$A:$A,1),MATCH(EQ$1,'raw-data'!$1:$1,1))/VLOOKUP($A129,'raw-data'!$A:$B,2,TRUE),"")</f>
        <v/>
      </c>
      <c r="ER129" s="1" t="str">
        <f>IF(INDEX('raw-data'!$A$1:$GQ$197,MATCH($A129,'raw-data'!$A:$A,1),MATCH(ER$1,'raw-data'!$1:$1,1))&lt;&gt;"",
$D129*INDEX('raw-data'!$A$1:$GQ$197,MATCH($A129,'raw-data'!$A:$A,1),MATCH(ER$1,'raw-data'!$1:$1,1))/VLOOKUP($A129,'raw-data'!$A:$B,2,TRUE),"")</f>
        <v/>
      </c>
      <c r="ES129" s="1" t="str">
        <f>IF(INDEX('raw-data'!$A$1:$GQ$197,MATCH($A129,'raw-data'!$A:$A,1),MATCH(ES$1,'raw-data'!$1:$1,1))&lt;&gt;"",
$D129*INDEX('raw-data'!$A$1:$GQ$197,MATCH($A129,'raw-data'!$A:$A,1),MATCH(ES$1,'raw-data'!$1:$1,1))/VLOOKUP($A129,'raw-data'!$A:$B,2,TRUE),"")</f>
        <v/>
      </c>
      <c r="ET129" s="1" t="str">
        <f>IF(INDEX('raw-data'!$A$1:$GQ$197,MATCH($A129,'raw-data'!$A:$A,1),MATCH(ET$1,'raw-data'!$1:$1,1))&lt;&gt;"",
$D129*INDEX('raw-data'!$A$1:$GQ$197,MATCH($A129,'raw-data'!$A:$A,1),MATCH(ET$1,'raw-data'!$1:$1,1))/VLOOKUP($A129,'raw-data'!$A:$B,2,TRUE),"")</f>
        <v/>
      </c>
      <c r="EU129" s="1" t="str">
        <f>IF(INDEX('raw-data'!$A$1:$GQ$197,MATCH($A129,'raw-data'!$A:$A,1),MATCH(EU$1,'raw-data'!$1:$1,1))&lt;&gt;"",
$D129*INDEX('raw-data'!$A$1:$GQ$197,MATCH($A129,'raw-data'!$A:$A,1),MATCH(EU$1,'raw-data'!$1:$1,1))/VLOOKUP($A129,'raw-data'!$A:$B,2,TRUE),"")</f>
        <v/>
      </c>
      <c r="EV129" s="1" t="str">
        <f>IF(INDEX('raw-data'!$A$1:$GQ$197,MATCH($A129,'raw-data'!$A:$A,1),MATCH(EV$1,'raw-data'!$1:$1,1))&lt;&gt;"",
$D129*INDEX('raw-data'!$A$1:$GQ$197,MATCH($A129,'raw-data'!$A:$A,1),MATCH(EV$1,'raw-data'!$1:$1,1))/VLOOKUP($A129,'raw-data'!$A:$B,2,TRUE),"")</f>
        <v/>
      </c>
      <c r="EW129" s="1" t="str">
        <f>IF(INDEX('raw-data'!$A$1:$GQ$197,MATCH($A129,'raw-data'!$A:$A,1),MATCH(EW$1,'raw-data'!$1:$1,1))&lt;&gt;"",
$D129*INDEX('raw-data'!$A$1:$GQ$197,MATCH($A129,'raw-data'!$A:$A,1),MATCH(EW$1,'raw-data'!$1:$1,1))/VLOOKUP($A129,'raw-data'!$A:$B,2,TRUE),"")</f>
        <v/>
      </c>
      <c r="EX129" s="1" t="str">
        <f>IF(INDEX('raw-data'!$A$1:$GQ$197,MATCH($A129,'raw-data'!$A:$A,1),MATCH(EX$1,'raw-data'!$1:$1,1))&lt;&gt;"",
$D129*INDEX('raw-data'!$A$1:$GQ$197,MATCH($A129,'raw-data'!$A:$A,1),MATCH(EX$1,'raw-data'!$1:$1,1))/VLOOKUP($A129,'raw-data'!$A:$B,2,TRUE),"")</f>
        <v/>
      </c>
      <c r="EY129" s="1" t="str">
        <f>IF(INDEX('raw-data'!$A$1:$GQ$197,MATCH($A129,'raw-data'!$A:$A,1),MATCH(EY$1,'raw-data'!$1:$1,1))&lt;&gt;"",
$D129*INDEX('raw-data'!$A$1:$GQ$197,MATCH($A129,'raw-data'!$A:$A,1),MATCH(EY$1,'raw-data'!$1:$1,1))/VLOOKUP($A129,'raw-data'!$A:$B,2,TRUE),"")</f>
        <v/>
      </c>
      <c r="EZ129" s="1" t="str">
        <f>IF(INDEX('raw-data'!$A$1:$GQ$197,MATCH($A129,'raw-data'!$A:$A,1),MATCH(EZ$1,'raw-data'!$1:$1,1))&lt;&gt;"",
$D129*INDEX('raw-data'!$A$1:$GQ$197,MATCH($A129,'raw-data'!$A:$A,1),MATCH(EZ$1,'raw-data'!$1:$1,1))/VLOOKUP($A129,'raw-data'!$A:$B,2,TRUE),"")</f>
        <v/>
      </c>
      <c r="FA129" s="1" t="str">
        <f>IF(INDEX('raw-data'!$A$1:$GQ$197,MATCH($A129,'raw-data'!$A:$A,1),MATCH(FA$1,'raw-data'!$1:$1,1))&lt;&gt;"",
$D129*INDEX('raw-data'!$A$1:$GQ$197,MATCH($A129,'raw-data'!$A:$A,1),MATCH(FA$1,'raw-data'!$1:$1,1))/VLOOKUP($A129,'raw-data'!$A:$B,2,TRUE),"")</f>
        <v/>
      </c>
      <c r="FB129" s="1" t="str">
        <f>IF(INDEX('raw-data'!$A$1:$GQ$197,MATCH($A129,'raw-data'!$A:$A,1),MATCH(FB$1,'raw-data'!$1:$1,1))&lt;&gt;"",
$D129*INDEX('raw-data'!$A$1:$GQ$197,MATCH($A129,'raw-data'!$A:$A,1),MATCH(FB$1,'raw-data'!$1:$1,1))/VLOOKUP($A129,'raw-data'!$A:$B,2,TRUE),"")</f>
        <v/>
      </c>
      <c r="FC129" s="1" t="str">
        <f>IF(INDEX('raw-data'!$A$1:$GQ$197,MATCH($A129,'raw-data'!$A:$A,1),MATCH(FC$1,'raw-data'!$1:$1,1))&lt;&gt;"",
$D129*INDEX('raw-data'!$A$1:$GQ$197,MATCH($A129,'raw-data'!$A:$A,1),MATCH(FC$1,'raw-data'!$1:$1,1))/VLOOKUP($A129,'raw-data'!$A:$B,2,TRUE),"")</f>
        <v/>
      </c>
      <c r="FD129" s="1" t="str">
        <f>IF(INDEX('raw-data'!$A$1:$GQ$197,MATCH($A129,'raw-data'!$A:$A,1),MATCH(FD$1,'raw-data'!$1:$1,1))&lt;&gt;"",
$D129*INDEX('raw-data'!$A$1:$GQ$197,MATCH($A129,'raw-data'!$A:$A,1),MATCH(FD$1,'raw-data'!$1:$1,1))/VLOOKUP($A129,'raw-data'!$A:$B,2,TRUE),"")</f>
        <v/>
      </c>
      <c r="FE129" s="1" t="str">
        <f>IF(INDEX('raw-data'!$A$1:$GQ$197,MATCH($A129,'raw-data'!$A:$A,1),MATCH(FE$1,'raw-data'!$1:$1,1))&lt;&gt;"",
$D129*INDEX('raw-data'!$A$1:$GQ$197,MATCH($A129,'raw-data'!$A:$A,1),MATCH(FE$1,'raw-data'!$1:$1,1))/VLOOKUP($A129,'raw-data'!$A:$B,2,TRUE),"")</f>
        <v/>
      </c>
      <c r="FF129" s="1" t="str">
        <f>IF(INDEX('raw-data'!$A$1:$GQ$197,MATCH($A129,'raw-data'!$A:$A,1),MATCH(FF$1,'raw-data'!$1:$1,1))&lt;&gt;"",
$D129*INDEX('raw-data'!$A$1:$GQ$197,MATCH($A129,'raw-data'!$A:$A,1),MATCH(FF$1,'raw-data'!$1:$1,1))/VLOOKUP($A129,'raw-data'!$A:$B,2,TRUE),"")</f>
        <v/>
      </c>
      <c r="FG129" s="1" t="str">
        <f>IF(INDEX('raw-data'!$A$1:$GQ$197,MATCH($A129,'raw-data'!$A:$A,1),MATCH(FG$1,'raw-data'!$1:$1,1))&lt;&gt;"",
$D129*INDEX('raw-data'!$A$1:$GQ$197,MATCH($A129,'raw-data'!$A:$A,1),MATCH(FG$1,'raw-data'!$1:$1,1))/VLOOKUP($A129,'raw-data'!$A:$B,2,TRUE),"")</f>
        <v/>
      </c>
      <c r="FH129" s="1" t="str">
        <f>IF(INDEX('raw-data'!$A$1:$GQ$197,MATCH($A129,'raw-data'!$A:$A,1),MATCH(FH$1,'raw-data'!$1:$1,1))&lt;&gt;"",
$D129*INDEX('raw-data'!$A$1:$GQ$197,MATCH($A129,'raw-data'!$A:$A,1),MATCH(FH$1,'raw-data'!$1:$1,1))/VLOOKUP($A129,'raw-data'!$A:$B,2,TRUE),"")</f>
        <v/>
      </c>
      <c r="FI129" s="1" t="str">
        <f>IF(INDEX('raw-data'!$A$1:$GQ$197,MATCH($A129,'raw-data'!$A:$A,1),MATCH(FI$1,'raw-data'!$1:$1,1))&lt;&gt;"",
$D129*INDEX('raw-data'!$A$1:$GQ$197,MATCH($A129,'raw-data'!$A:$A,1),MATCH(FI$1,'raw-data'!$1:$1,1))/VLOOKUP($A129,'raw-data'!$A:$B,2,TRUE),"")</f>
        <v/>
      </c>
      <c r="FJ129" s="1" t="str">
        <f>IF(INDEX('raw-data'!$A$1:$GQ$197,MATCH($A129,'raw-data'!$A:$A,1),MATCH(FJ$1,'raw-data'!$1:$1,1))&lt;&gt;"",
$D129*INDEX('raw-data'!$A$1:$GQ$197,MATCH($A129,'raw-data'!$A:$A,1),MATCH(FJ$1,'raw-data'!$1:$1,1))/VLOOKUP($A129,'raw-data'!$A:$B,2,TRUE),"")</f>
        <v/>
      </c>
      <c r="FK129" s="1" t="str">
        <f>IF(INDEX('raw-data'!$A$1:$GQ$197,MATCH($A129,'raw-data'!$A:$A,1),MATCH(FK$1,'raw-data'!$1:$1,1))&lt;&gt;"",
$D129*INDEX('raw-data'!$A$1:$GQ$197,MATCH($A129,'raw-data'!$A:$A,1),MATCH(FK$1,'raw-data'!$1:$1,1))/VLOOKUP($A129,'raw-data'!$A:$B,2,TRUE),"")</f>
        <v/>
      </c>
      <c r="FL129" s="1" t="str">
        <f>IF(INDEX('raw-data'!$A$1:$GQ$197,MATCH($A129,'raw-data'!$A:$A,1),MATCH(FL$1,'raw-data'!$1:$1,1))&lt;&gt;"",
$D129*INDEX('raw-data'!$A$1:$GQ$197,MATCH($A129,'raw-data'!$A:$A,1),MATCH(FL$1,'raw-data'!$1:$1,1))/VLOOKUP($A129,'raw-data'!$A:$B,2,TRUE),"")</f>
        <v/>
      </c>
      <c r="FM129" s="1" t="str">
        <f>IF(INDEX('raw-data'!$A$1:$GQ$197,MATCH($A129,'raw-data'!$A:$A,1),MATCH(FM$1,'raw-data'!$1:$1,1))&lt;&gt;"",
$D129*INDEX('raw-data'!$A$1:$GQ$197,MATCH($A129,'raw-data'!$A:$A,1),MATCH(FM$1,'raw-data'!$1:$1,1))/VLOOKUP($A129,'raw-data'!$A:$B,2,TRUE),"")</f>
        <v/>
      </c>
      <c r="FN129" s="1" t="str">
        <f>IF(INDEX('raw-data'!$A$1:$GQ$197,MATCH($A129,'raw-data'!$A:$A,1),MATCH(FN$1,'raw-data'!$1:$1,1))&lt;&gt;"",
$D129*INDEX('raw-data'!$A$1:$GQ$197,MATCH($A129,'raw-data'!$A:$A,1),MATCH(FN$1,'raw-data'!$1:$1,1))/VLOOKUP($A129,'raw-data'!$A:$B,2,TRUE),"")</f>
        <v/>
      </c>
      <c r="FO129" s="1" t="str">
        <f>IF(INDEX('raw-data'!$A$1:$GQ$197,MATCH($A129,'raw-data'!$A:$A,1),MATCH(FO$1,'raw-data'!$1:$1,1))&lt;&gt;"",
$D129*INDEX('raw-data'!$A$1:$GQ$197,MATCH($A129,'raw-data'!$A:$A,1),MATCH(FO$1,'raw-data'!$1:$1,1))/VLOOKUP($A129,'raw-data'!$A:$B,2,TRUE),"")</f>
        <v/>
      </c>
      <c r="FP129" s="1" t="str">
        <f>IF(INDEX('raw-data'!$A$1:$GQ$197,MATCH($A129,'raw-data'!$A:$A,1),MATCH(FP$1,'raw-data'!$1:$1,1))&lt;&gt;"",
$D129*INDEX('raw-data'!$A$1:$GQ$197,MATCH($A129,'raw-data'!$A:$A,1),MATCH(FP$1,'raw-data'!$1:$1,1))/VLOOKUP($A129,'raw-data'!$A:$B,2,TRUE),"")</f>
        <v/>
      </c>
      <c r="FQ129" s="1" t="str">
        <f>IF(INDEX('raw-data'!$A$1:$GQ$197,MATCH($A129,'raw-data'!$A:$A,1),MATCH(FQ$1,'raw-data'!$1:$1,1))&lt;&gt;"",
$D129*INDEX('raw-data'!$A$1:$GQ$197,MATCH($A129,'raw-data'!$A:$A,1),MATCH(FQ$1,'raw-data'!$1:$1,1))/VLOOKUP($A129,'raw-data'!$A:$B,2,TRUE),"")</f>
        <v/>
      </c>
      <c r="FR129" s="1" t="str">
        <f>IF(INDEX('raw-data'!$A$1:$GQ$197,MATCH($A129,'raw-data'!$A:$A,1),MATCH(FR$1,'raw-data'!$1:$1,1))&lt;&gt;"",
$D129*INDEX('raw-data'!$A$1:$GQ$197,MATCH($A129,'raw-data'!$A:$A,1),MATCH(FR$1,'raw-data'!$1:$1,1))/VLOOKUP($A129,'raw-data'!$A:$B,2,TRUE),"")</f>
        <v/>
      </c>
      <c r="FS129" s="1" t="str">
        <f>IF(INDEX('raw-data'!$A$1:$GQ$197,MATCH($A129,'raw-data'!$A:$A,1),MATCH(FS$1,'raw-data'!$1:$1,1))&lt;&gt;"",
$D129*INDEX('raw-data'!$A$1:$GQ$197,MATCH($A129,'raw-data'!$A:$A,1),MATCH(FS$1,'raw-data'!$1:$1,1))/VLOOKUP($A129,'raw-data'!$A:$B,2,TRUE),"")</f>
        <v/>
      </c>
      <c r="FT129" s="1" t="str">
        <f>IF(INDEX('raw-data'!$A$1:$GQ$197,MATCH($A129,'raw-data'!$A:$A,1),MATCH(FT$1,'raw-data'!$1:$1,1))&lt;&gt;"",
$D129*INDEX('raw-data'!$A$1:$GQ$197,MATCH($A129,'raw-data'!$A:$A,1),MATCH(FT$1,'raw-data'!$1:$1,1))/VLOOKUP($A129,'raw-data'!$A:$B,2,TRUE),"")</f>
        <v/>
      </c>
      <c r="FU129" s="1" t="str">
        <f>IF(INDEX('raw-data'!$A$1:$GQ$197,MATCH($A129,'raw-data'!$A:$A,1),MATCH(FU$1,'raw-data'!$1:$1,1))&lt;&gt;"",
$D129*INDEX('raw-data'!$A$1:$GQ$197,MATCH($A129,'raw-data'!$A:$A,1),MATCH(FU$1,'raw-data'!$1:$1,1))/VLOOKUP($A129,'raw-data'!$A:$B,2,TRUE),"")</f>
        <v/>
      </c>
      <c r="FV129" s="1" t="str">
        <f>IF(INDEX('raw-data'!$A$1:$GQ$197,MATCH($A129,'raw-data'!$A:$A,1),MATCH(FV$1,'raw-data'!$1:$1,1))&lt;&gt;"",
$D129*INDEX('raw-data'!$A$1:$GQ$197,MATCH($A129,'raw-data'!$A:$A,1),MATCH(FV$1,'raw-data'!$1:$1,1))/VLOOKUP($A129,'raw-data'!$A:$B,2,TRUE),"")</f>
        <v/>
      </c>
      <c r="FW129" s="1" t="str">
        <f>IF(INDEX('raw-data'!$A$1:$GQ$197,MATCH($A129,'raw-data'!$A:$A,1),MATCH(FW$1,'raw-data'!$1:$1,1))&lt;&gt;"",
$D129*INDEX('raw-data'!$A$1:$GQ$197,MATCH($A129,'raw-data'!$A:$A,1),MATCH(FW$1,'raw-data'!$1:$1,1))/VLOOKUP($A129,'raw-data'!$A:$B,2,TRUE),"")</f>
        <v/>
      </c>
      <c r="FX129" s="1" t="str">
        <f>IF(INDEX('raw-data'!$A$1:$GQ$197,MATCH($A129,'raw-data'!$A:$A,1),MATCH(FX$1,'raw-data'!$1:$1,1))&lt;&gt;"",
$D129*INDEX('raw-data'!$A$1:$GQ$197,MATCH($A129,'raw-data'!$A:$A,1),MATCH(FX$1,'raw-data'!$1:$1,1))/VLOOKUP($A129,'raw-data'!$A:$B,2,TRUE),"")</f>
        <v/>
      </c>
      <c r="FY129" s="1" t="str">
        <f>IF(INDEX('raw-data'!$A$1:$GQ$197,MATCH($A129,'raw-data'!$A:$A,1),MATCH(FY$1,'raw-data'!$1:$1,1))&lt;&gt;"",
$D129*INDEX('raw-data'!$A$1:$GQ$197,MATCH($A129,'raw-data'!$A:$A,1),MATCH(FY$1,'raw-data'!$1:$1,1))/VLOOKUP($A129,'raw-data'!$A:$B,2,TRUE),"")</f>
        <v/>
      </c>
      <c r="FZ129" s="1" t="str">
        <f>IF(INDEX('raw-data'!$A$1:$GQ$197,MATCH($A129,'raw-data'!$A:$A,1),MATCH(FZ$1,'raw-data'!$1:$1,1))&lt;&gt;"",
$D129*INDEX('raw-data'!$A$1:$GQ$197,MATCH($A129,'raw-data'!$A:$A,1),MATCH(FZ$1,'raw-data'!$1:$1,1))/VLOOKUP($A129,'raw-data'!$A:$B,2,TRUE),"")</f>
        <v/>
      </c>
      <c r="GA129" s="1" t="str">
        <f>IF(INDEX('raw-data'!$A$1:$GQ$197,MATCH($A129,'raw-data'!$A:$A,1),MATCH(GA$1,'raw-data'!$1:$1,1))&lt;&gt;"",
$D129*INDEX('raw-data'!$A$1:$GQ$197,MATCH($A129,'raw-data'!$A:$A,1),MATCH(GA$1,'raw-data'!$1:$1,1))/VLOOKUP($A129,'raw-data'!$A:$B,2,TRUE),"")</f>
        <v/>
      </c>
      <c r="GB129" s="1" t="str">
        <f>IF(INDEX('raw-data'!$A$1:$GQ$197,MATCH($A129,'raw-data'!$A:$A,1),MATCH(GB$1,'raw-data'!$1:$1,1))&lt;&gt;"",
$D129*INDEX('raw-data'!$A$1:$GQ$197,MATCH($A129,'raw-data'!$A:$A,1),MATCH(GB$1,'raw-data'!$1:$1,1))/VLOOKUP($A129,'raw-data'!$A:$B,2,TRUE),"")</f>
        <v/>
      </c>
      <c r="GC129" s="1" t="str">
        <f>IF(INDEX('raw-data'!$A$1:$GQ$197,MATCH($A129,'raw-data'!$A:$A,1),MATCH(GC$1,'raw-data'!$1:$1,1))&lt;&gt;"",
$D129*INDEX('raw-data'!$A$1:$GQ$197,MATCH($A129,'raw-data'!$A:$A,1),MATCH(GC$1,'raw-data'!$1:$1,1))/VLOOKUP($A129,'raw-data'!$A:$B,2,TRUE),"")</f>
        <v/>
      </c>
      <c r="GD129" s="1" t="str">
        <f>IF(INDEX('raw-data'!$A$1:$GQ$197,MATCH($A129,'raw-data'!$A:$A,1),MATCH(GD$1,'raw-data'!$1:$1,1))&lt;&gt;"",
$D129*INDEX('raw-data'!$A$1:$GQ$197,MATCH($A129,'raw-data'!$A:$A,1),MATCH(GD$1,'raw-data'!$1:$1,1))/VLOOKUP($A129,'raw-data'!$A:$B,2,TRUE),"")</f>
        <v/>
      </c>
      <c r="GE129" s="1">
        <f>IF(INDEX('raw-data'!$A$1:$GQ$197,MATCH($A129,'raw-data'!$A:$A,1),MATCH(GE$1,'raw-data'!$1:$1,1))&lt;&gt;"",
$D129*INDEX('raw-data'!$A$1:$GQ$197,MATCH($A129,'raw-data'!$A:$A,1),MATCH(GE$1,'raw-data'!$1:$1,1))/VLOOKUP($A129,'raw-data'!$A:$B,2,TRUE),"")</f>
        <v>0</v>
      </c>
      <c r="GF129" s="1" t="str">
        <f>IF(INDEX('raw-data'!$A$1:$GQ$197,MATCH($A129,'raw-data'!$A:$A,1),MATCH(GF$1,'raw-data'!$1:$1,1))&lt;&gt;"",
$D129*INDEX('raw-data'!$A$1:$GQ$197,MATCH($A129,'raw-data'!$A:$A,1),MATCH(GF$1,'raw-data'!$1:$1,1))/VLOOKUP($A129,'raw-data'!$A:$B,2,TRUE),"")</f>
        <v/>
      </c>
      <c r="GG129" s="1" t="str">
        <f>IF(INDEX('raw-data'!$A$1:$GQ$197,MATCH($A129,'raw-data'!$A:$A,1),MATCH(GG$1,'raw-data'!$1:$1,1))&lt;&gt;"",
$D129*INDEX('raw-data'!$A$1:$GQ$197,MATCH($A129,'raw-data'!$A:$A,1),MATCH(GG$1,'raw-data'!$1:$1,1))/VLOOKUP($A129,'raw-data'!$A:$B,2,TRUE),"")</f>
        <v/>
      </c>
      <c r="GH129" s="1" t="str">
        <f>IF(INDEX('raw-data'!$A$1:$GQ$197,MATCH($A129,'raw-data'!$A:$A,1),MATCH(GH$1,'raw-data'!$1:$1,1))&lt;&gt;"",
$D129*INDEX('raw-data'!$A$1:$GQ$197,MATCH($A129,'raw-data'!$A:$A,1),MATCH(GH$1,'raw-data'!$1:$1,1))/VLOOKUP($A129,'raw-data'!$A:$B,2,TRUE),"")</f>
        <v/>
      </c>
      <c r="GI129" s="1" t="str">
        <f>IF(INDEX('raw-data'!$A$1:$GQ$197,MATCH($A129,'raw-data'!$A:$A,1),MATCH(GI$1,'raw-data'!$1:$1,1))&lt;&gt;"",
$D129*INDEX('raw-data'!$A$1:$GQ$197,MATCH($A129,'raw-data'!$A:$A,1),MATCH(GI$1,'raw-data'!$1:$1,1))/VLOOKUP($A129,'raw-data'!$A:$B,2,TRUE),"")</f>
        <v/>
      </c>
      <c r="GJ129" s="1" t="str">
        <f>IF(INDEX('raw-data'!$A$1:$GQ$197,MATCH($A129,'raw-data'!$A:$A,1),MATCH(GJ$1,'raw-data'!$1:$1,1))&lt;&gt;"",
$D129*INDEX('raw-data'!$A$1:$GQ$197,MATCH($A129,'raw-data'!$A:$A,1),MATCH(GJ$1,'raw-data'!$1:$1,1))/VLOOKUP($A129,'raw-data'!$A:$B,2,TRUE),"")</f>
        <v/>
      </c>
      <c r="GK129" s="1" t="str">
        <f>IF(INDEX('raw-data'!$A$1:$GQ$197,MATCH($A129,'raw-data'!$A:$A,1),MATCH(GK$1,'raw-data'!$1:$1,1))&lt;&gt;"",
$D129*INDEX('raw-data'!$A$1:$GQ$197,MATCH($A129,'raw-data'!$A:$A,1),MATCH(GK$1,'raw-data'!$1:$1,1))/VLOOKUP($A129,'raw-data'!$A:$B,2,TRUE),"")</f>
        <v/>
      </c>
      <c r="GL129" s="1" t="str">
        <f>IF(INDEX('raw-data'!$A$1:$GQ$197,MATCH($A129,'raw-data'!$A:$A,1),MATCH(GL$1,'raw-data'!$1:$1,1))&lt;&gt;"",
$D129*INDEX('raw-data'!$A$1:$GQ$197,MATCH($A129,'raw-data'!$A:$A,1),MATCH(GL$1,'raw-data'!$1:$1,1))/VLOOKUP($A129,'raw-data'!$A:$B,2,TRUE),"")</f>
        <v/>
      </c>
      <c r="GM129" s="1" t="str">
        <f>IF(INDEX('raw-data'!$A$1:$GQ$197,MATCH($A129,'raw-data'!$A:$A,1),MATCH(GM$1,'raw-data'!$1:$1,1))&lt;&gt;"",
$D129*INDEX('raw-data'!$A$1:$GQ$197,MATCH($A129,'raw-data'!$A:$A,1),MATCH(GM$1,'raw-data'!$1:$1,1))/VLOOKUP($A129,'raw-data'!$A:$B,2,TRUE),"")</f>
        <v/>
      </c>
      <c r="GN129" s="1" t="str">
        <f>IF(INDEX('raw-data'!$A$1:$GQ$197,MATCH($A129,'raw-data'!$A:$A,1),MATCH(GN$1,'raw-data'!$1:$1,1))&lt;&gt;"",
$D129*INDEX('raw-data'!$A$1:$GQ$197,MATCH($A129,'raw-data'!$A:$A,1),MATCH(GN$1,'raw-data'!$1:$1,1))/VLOOKUP($A129,'raw-data'!$A:$B,2,TRUE),"")</f>
        <v/>
      </c>
      <c r="GO129" s="1" t="str">
        <f>IF(INDEX('raw-data'!$A$1:$GQ$197,MATCH($A129,'raw-data'!$A:$A,1),MATCH(GO$1,'raw-data'!$1:$1,1))&lt;&gt;"",
$D129*INDEX('raw-data'!$A$1:$GQ$197,MATCH($A129,'raw-data'!$A:$A,1),MATCH(GO$1,'raw-data'!$1:$1,1))/VLOOKUP($A129,'raw-data'!$A:$B,2,TRUE),"")</f>
        <v/>
      </c>
      <c r="GP129" s="1" t="str">
        <f>IF(INDEX('raw-data'!$A$1:$GQ$197,MATCH($A129,'raw-data'!$A:$A,1),MATCH(GP$1,'raw-data'!$1:$1,1))&lt;&gt;"",
$D129*INDEX('raw-data'!$A$1:$GQ$197,MATCH($A129,'raw-data'!$A:$A,1),MATCH(GP$1,'raw-data'!$1:$1,1))/VLOOKUP($A129,'raw-data'!$A:$B,2,TRUE),"")</f>
        <v/>
      </c>
      <c r="GQ129" s="1" t="str">
        <f>IF(INDEX('raw-data'!$A$1:$GQ$197,MATCH($A129,'raw-data'!$A:$A,1),MATCH(GQ$1,'raw-data'!$1:$1,1))&lt;&gt;"",
$D129*INDEX('raw-data'!$A$1:$GQ$197,MATCH($A129,'raw-data'!$A:$A,1),MATCH(GQ$1,'raw-data'!$1:$1,1))/VLOOKUP($A129,'raw-data'!$A:$B,2,TRUE),"")</f>
        <v/>
      </c>
    </row>
    <row r="130" spans="1:199" ht="15.75" x14ac:dyDescent="0.3">
      <c r="A130" s="3" t="s">
        <v>443</v>
      </c>
      <c r="B130" s="1">
        <f>IF(VLOOKUP(A130,'DATA-VIEW'!G:H,2,FALSE)=0,0,VLOOKUP(A130,'DATA-VIEW'!G:H,2,FALSE))</f>
        <v>0</v>
      </c>
      <c r="C130" s="1">
        <f t="shared" si="9"/>
        <v>0</v>
      </c>
      <c r="D130" s="1">
        <f>IFERROR(C130*VLOOKUP($A130,'raw-data'!A:C,2,TRUE)/VLOOKUP(A130,'raw-data'!A:C,3,TRUE),"")</f>
        <v>0</v>
      </c>
      <c r="E130" s="1" t="str">
        <f>IF(INDEX('raw-data'!$A$1:$GQ$197,MATCH($A130,'raw-data'!$A:$A,1),MATCH(E$1,'raw-data'!$1:$1,1))&lt;&gt;"",
$D130*INDEX('raw-data'!$A$1:$GQ$197,MATCH($A130,'raw-data'!$A:$A,1),MATCH(E$1,'raw-data'!$1:$1,1))/VLOOKUP($A130,'raw-data'!$A:$B,2,TRUE),"")</f>
        <v/>
      </c>
      <c r="F130" s="1" t="str">
        <f>IF(INDEX('raw-data'!$A$1:$GQ$197,MATCH($A130,'raw-data'!$A:$A,1),MATCH(F$1,'raw-data'!$1:$1,1))&lt;&gt;"",
$D130*INDEX('raw-data'!$A$1:$GQ$197,MATCH($A130,'raw-data'!$A:$A,1),MATCH(F$1,'raw-data'!$1:$1,1))/VLOOKUP($A130,'raw-data'!$A:$B,2,TRUE),"")</f>
        <v/>
      </c>
      <c r="G130" s="1" t="str">
        <f>IF(INDEX('raw-data'!$A$1:$GQ$197,MATCH($A130,'raw-data'!$A:$A,1),MATCH(G$1,'raw-data'!$1:$1,1))&lt;&gt;"",
$D130*INDEX('raw-data'!$A$1:$GQ$197,MATCH($A130,'raw-data'!$A:$A,1),MATCH(G$1,'raw-data'!$1:$1,1))/VLOOKUP($A130,'raw-data'!$A:$B,2,TRUE),"")</f>
        <v/>
      </c>
      <c r="H130" s="1" t="str">
        <f>IF(INDEX('raw-data'!$A$1:$GQ$197,MATCH($A130,'raw-data'!$A:$A,1),MATCH(H$1,'raw-data'!$1:$1,1))&lt;&gt;"",
$D130*INDEX('raw-data'!$A$1:$GQ$197,MATCH($A130,'raw-data'!$A:$A,1),MATCH(H$1,'raw-data'!$1:$1,1))/VLOOKUP($A130,'raw-data'!$A:$B,2,TRUE),"")</f>
        <v/>
      </c>
      <c r="I130" s="1" t="str">
        <f>IF(INDEX('raw-data'!$A$1:$GQ$197,MATCH($A130,'raw-data'!$A:$A,1),MATCH(I$1,'raw-data'!$1:$1,1))&lt;&gt;"",
$D130*INDEX('raw-data'!$A$1:$GQ$197,MATCH($A130,'raw-data'!$A:$A,1),MATCH(I$1,'raw-data'!$1:$1,1))/VLOOKUP($A130,'raw-data'!$A:$B,2,TRUE),"")</f>
        <v/>
      </c>
      <c r="J130" s="1" t="str">
        <f>IF(INDEX('raw-data'!$A$1:$GQ$197,MATCH($A130,'raw-data'!$A:$A,1),MATCH(J$1,'raw-data'!$1:$1,1))&lt;&gt;"",
$D130*INDEX('raw-data'!$A$1:$GQ$197,MATCH($A130,'raw-data'!$A:$A,1),MATCH(J$1,'raw-data'!$1:$1,1))/VLOOKUP($A130,'raw-data'!$A:$B,2,TRUE),"")</f>
        <v/>
      </c>
      <c r="K130" s="1" t="str">
        <f>IF(INDEX('raw-data'!$A$1:$GQ$197,MATCH($A130,'raw-data'!$A:$A,1),MATCH(K$1,'raw-data'!$1:$1,1))&lt;&gt;"",
$D130*INDEX('raw-data'!$A$1:$GQ$197,MATCH($A130,'raw-data'!$A:$A,1),MATCH(K$1,'raw-data'!$1:$1,1))/VLOOKUP($A130,'raw-data'!$A:$B,2,TRUE),"")</f>
        <v/>
      </c>
      <c r="L130" s="1" t="str">
        <f>IF(INDEX('raw-data'!$A$1:$GQ$197,MATCH($A130,'raw-data'!$A:$A,1),MATCH(L$1,'raw-data'!$1:$1,1))&lt;&gt;"",
$D130*INDEX('raw-data'!$A$1:$GQ$197,MATCH($A130,'raw-data'!$A:$A,1),MATCH(L$1,'raw-data'!$1:$1,1))/VLOOKUP($A130,'raw-data'!$A:$B,2,TRUE),"")</f>
        <v/>
      </c>
      <c r="M130" s="1" t="str">
        <f>IF(INDEX('raw-data'!$A$1:$GQ$197,MATCH($A130,'raw-data'!$A:$A,1),MATCH(M$1,'raw-data'!$1:$1,1))&lt;&gt;"",
$D130*INDEX('raw-data'!$A$1:$GQ$197,MATCH($A130,'raw-data'!$A:$A,1),MATCH(M$1,'raw-data'!$1:$1,1))/VLOOKUP($A130,'raw-data'!$A:$B,2,TRUE),"")</f>
        <v/>
      </c>
      <c r="N130" s="1" t="str">
        <f>IF(INDEX('raw-data'!$A$1:$GQ$197,MATCH($A130,'raw-data'!$A:$A,1),MATCH(N$1,'raw-data'!$1:$1,1))&lt;&gt;"",
$D130*INDEX('raw-data'!$A$1:$GQ$197,MATCH($A130,'raw-data'!$A:$A,1),MATCH(N$1,'raw-data'!$1:$1,1))/VLOOKUP($A130,'raw-data'!$A:$B,2,TRUE),"")</f>
        <v/>
      </c>
      <c r="O130" s="1" t="str">
        <f>IF(INDEX('raw-data'!$A$1:$GQ$197,MATCH($A130,'raw-data'!$A:$A,1),MATCH(O$1,'raw-data'!$1:$1,1))&lt;&gt;"",
$D130*INDEX('raw-data'!$A$1:$GQ$197,MATCH($A130,'raw-data'!$A:$A,1),MATCH(O$1,'raw-data'!$1:$1,1))/VLOOKUP($A130,'raw-data'!$A:$B,2,TRUE),"")</f>
        <v/>
      </c>
      <c r="P130" s="1" t="str">
        <f>IF(INDEX('raw-data'!$A$1:$GQ$197,MATCH($A130,'raw-data'!$A:$A,1),MATCH(P$1,'raw-data'!$1:$1,1))&lt;&gt;"",
$D130*INDEX('raw-data'!$A$1:$GQ$197,MATCH($A130,'raw-data'!$A:$A,1),MATCH(P$1,'raw-data'!$1:$1,1))/VLOOKUP($A130,'raw-data'!$A:$B,2,TRUE),"")</f>
        <v/>
      </c>
      <c r="Q130" s="1" t="str">
        <f>IF(INDEX('raw-data'!$A$1:$GQ$197,MATCH($A130,'raw-data'!$A:$A,1),MATCH(Q$1,'raw-data'!$1:$1,1))&lt;&gt;"",
$D130*INDEX('raw-data'!$A$1:$GQ$197,MATCH($A130,'raw-data'!$A:$A,1),MATCH(Q$1,'raw-data'!$1:$1,1))/VLOOKUP($A130,'raw-data'!$A:$B,2,TRUE),"")</f>
        <v/>
      </c>
      <c r="R130" s="1" t="str">
        <f>IF(INDEX('raw-data'!$A$1:$GQ$197,MATCH($A130,'raw-data'!$A:$A,1),MATCH(R$1,'raw-data'!$1:$1,1))&lt;&gt;"",
$D130*INDEX('raw-data'!$A$1:$GQ$197,MATCH($A130,'raw-data'!$A:$A,1),MATCH(R$1,'raw-data'!$1:$1,1))/VLOOKUP($A130,'raw-data'!$A:$B,2,TRUE),"")</f>
        <v/>
      </c>
      <c r="S130" s="1" t="str">
        <f>IF(INDEX('raw-data'!$A$1:$GQ$197,MATCH($A130,'raw-data'!$A:$A,1),MATCH(S$1,'raw-data'!$1:$1,1))&lt;&gt;"",
$D130*INDEX('raw-data'!$A$1:$GQ$197,MATCH($A130,'raw-data'!$A:$A,1),MATCH(S$1,'raw-data'!$1:$1,1))/VLOOKUP($A130,'raw-data'!$A:$B,2,TRUE),"")</f>
        <v/>
      </c>
      <c r="T130" s="1" t="str">
        <f>IF(INDEX('raw-data'!$A$1:$GQ$197,MATCH($A130,'raw-data'!$A:$A,1),MATCH(T$1,'raw-data'!$1:$1,1))&lt;&gt;"",
$D130*INDEX('raw-data'!$A$1:$GQ$197,MATCH($A130,'raw-data'!$A:$A,1),MATCH(T$1,'raw-data'!$1:$1,1))/VLOOKUP($A130,'raw-data'!$A:$B,2,TRUE),"")</f>
        <v/>
      </c>
      <c r="U130" s="1" t="str">
        <f>IF(INDEX('raw-data'!$A$1:$GQ$197,MATCH($A130,'raw-data'!$A:$A,1),MATCH(U$1,'raw-data'!$1:$1,1))&lt;&gt;"",
$D130*INDEX('raw-data'!$A$1:$GQ$197,MATCH($A130,'raw-data'!$A:$A,1),MATCH(U$1,'raw-data'!$1:$1,1))/VLOOKUP($A130,'raw-data'!$A:$B,2,TRUE),"")</f>
        <v/>
      </c>
      <c r="V130" s="1" t="str">
        <f>IF(INDEX('raw-data'!$A$1:$GQ$197,MATCH($A130,'raw-data'!$A:$A,1),MATCH(V$1,'raw-data'!$1:$1,1))&lt;&gt;"",
$D130*INDEX('raw-data'!$A$1:$GQ$197,MATCH($A130,'raw-data'!$A:$A,1),MATCH(V$1,'raw-data'!$1:$1,1))/VLOOKUP($A130,'raw-data'!$A:$B,2,TRUE),"")</f>
        <v/>
      </c>
      <c r="W130" s="1" t="str">
        <f>IF(INDEX('raw-data'!$A$1:$GQ$197,MATCH($A130,'raw-data'!$A:$A,1),MATCH(W$1,'raw-data'!$1:$1,1))&lt;&gt;"",
$D130*INDEX('raw-data'!$A$1:$GQ$197,MATCH($A130,'raw-data'!$A:$A,1),MATCH(W$1,'raw-data'!$1:$1,1))/VLOOKUP($A130,'raw-data'!$A:$B,2,TRUE),"")</f>
        <v/>
      </c>
      <c r="X130" s="1" t="str">
        <f>IF(INDEX('raw-data'!$A$1:$GQ$197,MATCH($A130,'raw-data'!$A:$A,1),MATCH(X$1,'raw-data'!$1:$1,1))&lt;&gt;"",
$D130*INDEX('raw-data'!$A$1:$GQ$197,MATCH($A130,'raw-data'!$A:$A,1),MATCH(X$1,'raw-data'!$1:$1,1))/VLOOKUP($A130,'raw-data'!$A:$B,2,TRUE),"")</f>
        <v/>
      </c>
      <c r="Y130" s="1" t="str">
        <f>IF(INDEX('raw-data'!$A$1:$GQ$197,MATCH($A130,'raw-data'!$A:$A,1),MATCH(Y$1,'raw-data'!$1:$1,1))&lt;&gt;"",
$D130*INDEX('raw-data'!$A$1:$GQ$197,MATCH($A130,'raw-data'!$A:$A,1),MATCH(Y$1,'raw-data'!$1:$1,1))/VLOOKUP($A130,'raw-data'!$A:$B,2,TRUE),"")</f>
        <v/>
      </c>
      <c r="Z130" s="1" t="str">
        <f>IF(INDEX('raw-data'!$A$1:$GQ$197,MATCH($A130,'raw-data'!$A:$A,1),MATCH(Z$1,'raw-data'!$1:$1,1))&lt;&gt;"",
$D130*INDEX('raw-data'!$A$1:$GQ$197,MATCH($A130,'raw-data'!$A:$A,1),MATCH(Z$1,'raw-data'!$1:$1,1))/VLOOKUP($A130,'raw-data'!$A:$B,2,TRUE),"")</f>
        <v/>
      </c>
      <c r="AA130" s="1" t="str">
        <f>IF(INDEX('raw-data'!$A$1:$GQ$197,MATCH($A130,'raw-data'!$A:$A,1),MATCH(AA$1,'raw-data'!$1:$1,1))&lt;&gt;"",
$D130*INDEX('raw-data'!$A$1:$GQ$197,MATCH($A130,'raw-data'!$A:$A,1),MATCH(AA$1,'raw-data'!$1:$1,1))/VLOOKUP($A130,'raw-data'!$A:$B,2,TRUE),"")</f>
        <v/>
      </c>
      <c r="AB130" s="1" t="str">
        <f>IF(INDEX('raw-data'!$A$1:$GQ$197,MATCH($A130,'raw-data'!$A:$A,1),MATCH(AB$1,'raw-data'!$1:$1,1))&lt;&gt;"",
$D130*INDEX('raw-data'!$A$1:$GQ$197,MATCH($A130,'raw-data'!$A:$A,1),MATCH(AB$1,'raw-data'!$1:$1,1))/VLOOKUP($A130,'raw-data'!$A:$B,2,TRUE),"")</f>
        <v/>
      </c>
      <c r="AC130" s="1" t="str">
        <f>IF(INDEX('raw-data'!$A$1:$GQ$197,MATCH($A130,'raw-data'!$A:$A,1),MATCH(AC$1,'raw-data'!$1:$1,1))&lt;&gt;"",
$D130*INDEX('raw-data'!$A$1:$GQ$197,MATCH($A130,'raw-data'!$A:$A,1),MATCH(AC$1,'raw-data'!$1:$1,1))/VLOOKUP($A130,'raw-data'!$A:$B,2,TRUE),"")</f>
        <v/>
      </c>
      <c r="AD130" s="1" t="str">
        <f>IF(INDEX('raw-data'!$A$1:$GQ$197,MATCH($A130,'raw-data'!$A:$A,1),MATCH(AD$1,'raw-data'!$1:$1,1))&lt;&gt;"",
$D130*INDEX('raw-data'!$A$1:$GQ$197,MATCH($A130,'raw-data'!$A:$A,1),MATCH(AD$1,'raw-data'!$1:$1,1))/VLOOKUP($A130,'raw-data'!$A:$B,2,TRUE),"")</f>
        <v/>
      </c>
      <c r="AE130" s="1" t="str">
        <f>IF(INDEX('raw-data'!$A$1:$GQ$197,MATCH($A130,'raw-data'!$A:$A,1),MATCH(AE$1,'raw-data'!$1:$1,1))&lt;&gt;"",
$D130*INDEX('raw-data'!$A$1:$GQ$197,MATCH($A130,'raw-data'!$A:$A,1),MATCH(AE$1,'raw-data'!$1:$1,1))/VLOOKUP($A130,'raw-data'!$A:$B,2,TRUE),"")</f>
        <v/>
      </c>
      <c r="AF130" s="1" t="str">
        <f>IF(INDEX('raw-data'!$A$1:$GQ$197,MATCH($A130,'raw-data'!$A:$A,1),MATCH(AF$1,'raw-data'!$1:$1,1))&lt;&gt;"",
$D130*INDEX('raw-data'!$A$1:$GQ$197,MATCH($A130,'raw-data'!$A:$A,1),MATCH(AF$1,'raw-data'!$1:$1,1))/VLOOKUP($A130,'raw-data'!$A:$B,2,TRUE),"")</f>
        <v/>
      </c>
      <c r="AG130" s="1" t="str">
        <f>IF(INDEX('raw-data'!$A$1:$GQ$197,MATCH($A130,'raw-data'!$A:$A,1),MATCH(AG$1,'raw-data'!$1:$1,1))&lt;&gt;"",
$D130*INDEX('raw-data'!$A$1:$GQ$197,MATCH($A130,'raw-data'!$A:$A,1),MATCH(AG$1,'raw-data'!$1:$1,1))/VLOOKUP($A130,'raw-data'!$A:$B,2,TRUE),"")</f>
        <v/>
      </c>
      <c r="AH130" s="1" t="str">
        <f>IF(INDEX('raw-data'!$A$1:$GQ$197,MATCH($A130,'raw-data'!$A:$A,1),MATCH(AH$1,'raw-data'!$1:$1,1))&lt;&gt;"",
$D130*INDEX('raw-data'!$A$1:$GQ$197,MATCH($A130,'raw-data'!$A:$A,1),MATCH(AH$1,'raw-data'!$1:$1,1))/VLOOKUP($A130,'raw-data'!$A:$B,2,TRUE),"")</f>
        <v/>
      </c>
      <c r="AI130" s="1" t="str">
        <f>IF(INDEX('raw-data'!$A$1:$GQ$197,MATCH($A130,'raw-data'!$A:$A,1),MATCH(AI$1,'raw-data'!$1:$1,1))&lt;&gt;"",
$D130*INDEX('raw-data'!$A$1:$GQ$197,MATCH($A130,'raw-data'!$A:$A,1),MATCH(AI$1,'raw-data'!$1:$1,1))/VLOOKUP($A130,'raw-data'!$A:$B,2,TRUE),"")</f>
        <v/>
      </c>
      <c r="AJ130" s="1" t="str">
        <f>IF(INDEX('raw-data'!$A$1:$GQ$197,MATCH($A130,'raw-data'!$A:$A,1),MATCH(AJ$1,'raw-data'!$1:$1,1))&lt;&gt;"",
$D130*INDEX('raw-data'!$A$1:$GQ$197,MATCH($A130,'raw-data'!$A:$A,1),MATCH(AJ$1,'raw-data'!$1:$1,1))/VLOOKUP($A130,'raw-data'!$A:$B,2,TRUE),"")</f>
        <v/>
      </c>
      <c r="AK130" s="1" t="str">
        <f>IF(INDEX('raw-data'!$A$1:$GQ$197,MATCH($A130,'raw-data'!$A:$A,1),MATCH(AK$1,'raw-data'!$1:$1,1))&lt;&gt;"",
$D130*INDEX('raw-data'!$A$1:$GQ$197,MATCH($A130,'raw-data'!$A:$A,1),MATCH(AK$1,'raw-data'!$1:$1,1))/VLOOKUP($A130,'raw-data'!$A:$B,2,TRUE),"")</f>
        <v/>
      </c>
      <c r="AL130" s="1" t="str">
        <f>IF(INDEX('raw-data'!$A$1:$GQ$197,MATCH($A130,'raw-data'!$A:$A,1),MATCH(AL$1,'raw-data'!$1:$1,1))&lt;&gt;"",
$D130*INDEX('raw-data'!$A$1:$GQ$197,MATCH($A130,'raw-data'!$A:$A,1),MATCH(AL$1,'raw-data'!$1:$1,1))/VLOOKUP($A130,'raw-data'!$A:$B,2,TRUE),"")</f>
        <v/>
      </c>
      <c r="AM130" s="1" t="str">
        <f>IF(INDEX('raw-data'!$A$1:$GQ$197,MATCH($A130,'raw-data'!$A:$A,1),MATCH(AM$1,'raw-data'!$1:$1,1))&lt;&gt;"",
$D130*INDEX('raw-data'!$A$1:$GQ$197,MATCH($A130,'raw-data'!$A:$A,1),MATCH(AM$1,'raw-data'!$1:$1,1))/VLOOKUP($A130,'raw-data'!$A:$B,2,TRUE),"")</f>
        <v/>
      </c>
      <c r="AN130" s="1" t="str">
        <f>IF(INDEX('raw-data'!$A$1:$GQ$197,MATCH($A130,'raw-data'!$A:$A,1),MATCH(AN$1,'raw-data'!$1:$1,1))&lt;&gt;"",
$D130*INDEX('raw-data'!$A$1:$GQ$197,MATCH($A130,'raw-data'!$A:$A,1),MATCH(AN$1,'raw-data'!$1:$1,1))/VLOOKUP($A130,'raw-data'!$A:$B,2,TRUE),"")</f>
        <v/>
      </c>
      <c r="AO130" s="1" t="str">
        <f>IF(INDEX('raw-data'!$A$1:$GQ$197,MATCH($A130,'raw-data'!$A:$A,1),MATCH(AO$1,'raw-data'!$1:$1,1))&lt;&gt;"",
$D130*INDEX('raw-data'!$A$1:$GQ$197,MATCH($A130,'raw-data'!$A:$A,1),MATCH(AO$1,'raw-data'!$1:$1,1))/VLOOKUP($A130,'raw-data'!$A:$B,2,TRUE),"")</f>
        <v/>
      </c>
      <c r="AP130" s="1" t="str">
        <f>IF(INDEX('raw-data'!$A$1:$GQ$197,MATCH($A130,'raw-data'!$A:$A,1),MATCH(AP$1,'raw-data'!$1:$1,1))&lt;&gt;"",
$D130*INDEX('raw-data'!$A$1:$GQ$197,MATCH($A130,'raw-data'!$A:$A,1),MATCH(AP$1,'raw-data'!$1:$1,1))/VLOOKUP($A130,'raw-data'!$A:$B,2,TRUE),"")</f>
        <v/>
      </c>
      <c r="AQ130" s="1" t="str">
        <f>IF(INDEX('raw-data'!$A$1:$GQ$197,MATCH($A130,'raw-data'!$A:$A,1),MATCH(AQ$1,'raw-data'!$1:$1,1))&lt;&gt;"",
$D130*INDEX('raw-data'!$A$1:$GQ$197,MATCH($A130,'raw-data'!$A:$A,1),MATCH(AQ$1,'raw-data'!$1:$1,1))/VLOOKUP($A130,'raw-data'!$A:$B,2,TRUE),"")</f>
        <v/>
      </c>
      <c r="AR130" s="1">
        <f>IF(INDEX('raw-data'!$A$1:$GQ$197,MATCH($A130,'raw-data'!$A:$A,1),MATCH(AR$1,'raw-data'!$1:$1,1))&lt;&gt;"",
$D130*INDEX('raw-data'!$A$1:$GQ$197,MATCH($A130,'raw-data'!$A:$A,1),MATCH(AR$1,'raw-data'!$1:$1,1))/VLOOKUP($A130,'raw-data'!$A:$B,2,TRUE),"")</f>
        <v>0</v>
      </c>
      <c r="AS130" s="1">
        <f>IF(INDEX('raw-data'!$A$1:$GQ$197,MATCH($A130,'raw-data'!$A:$A,1),MATCH(AS$1,'raw-data'!$1:$1,1))&lt;&gt;"",
$D130*INDEX('raw-data'!$A$1:$GQ$197,MATCH($A130,'raw-data'!$A:$A,1),MATCH(AS$1,'raw-data'!$1:$1,1))/VLOOKUP($A130,'raw-data'!$A:$B,2,TRUE),"")</f>
        <v>0</v>
      </c>
      <c r="AT130" s="1" t="str">
        <f>IF(INDEX('raw-data'!$A$1:$GQ$197,MATCH($A130,'raw-data'!$A:$A,1),MATCH(AT$1,'raw-data'!$1:$1,1))&lt;&gt;"",
$D130*INDEX('raw-data'!$A$1:$GQ$197,MATCH($A130,'raw-data'!$A:$A,1),MATCH(AT$1,'raw-data'!$1:$1,1))/VLOOKUP($A130,'raw-data'!$A:$B,2,TRUE),"")</f>
        <v/>
      </c>
      <c r="AU130" s="1" t="str">
        <f>IF(INDEX('raw-data'!$A$1:$GQ$197,MATCH($A130,'raw-data'!$A:$A,1),MATCH(AU$1,'raw-data'!$1:$1,1))&lt;&gt;"",
$D130*INDEX('raw-data'!$A$1:$GQ$197,MATCH($A130,'raw-data'!$A:$A,1),MATCH(AU$1,'raw-data'!$1:$1,1))/VLOOKUP($A130,'raw-data'!$A:$B,2,TRUE),"")</f>
        <v/>
      </c>
      <c r="AV130" s="1" t="str">
        <f>IF(INDEX('raw-data'!$A$1:$GQ$197,MATCH($A130,'raw-data'!$A:$A,1),MATCH(AV$1,'raw-data'!$1:$1,1))&lt;&gt;"",
$D130*INDEX('raw-data'!$A$1:$GQ$197,MATCH($A130,'raw-data'!$A:$A,1),MATCH(AV$1,'raw-data'!$1:$1,1))/VLOOKUP($A130,'raw-data'!$A:$B,2,TRUE),"")</f>
        <v/>
      </c>
      <c r="AW130" s="1" t="str">
        <f>IF(INDEX('raw-data'!$A$1:$GQ$197,MATCH($A130,'raw-data'!$A:$A,1),MATCH(AW$1,'raw-data'!$1:$1,1))&lt;&gt;"",
$D130*INDEX('raw-data'!$A$1:$GQ$197,MATCH($A130,'raw-data'!$A:$A,1),MATCH(AW$1,'raw-data'!$1:$1,1))/VLOOKUP($A130,'raw-data'!$A:$B,2,TRUE),"")</f>
        <v/>
      </c>
      <c r="AX130" s="1" t="str">
        <f>IF(INDEX('raw-data'!$A$1:$GQ$197,MATCH($A130,'raw-data'!$A:$A,1),MATCH(AX$1,'raw-data'!$1:$1,1))&lt;&gt;"",
$D130*INDEX('raw-data'!$A$1:$GQ$197,MATCH($A130,'raw-data'!$A:$A,1),MATCH(AX$1,'raw-data'!$1:$1,1))/VLOOKUP($A130,'raw-data'!$A:$B,2,TRUE),"")</f>
        <v/>
      </c>
      <c r="AY130" s="1" t="str">
        <f>IF(INDEX('raw-data'!$A$1:$GQ$197,MATCH($A130,'raw-data'!$A:$A,1),MATCH(AY$1,'raw-data'!$1:$1,1))&lt;&gt;"",
$D130*INDEX('raw-data'!$A$1:$GQ$197,MATCH($A130,'raw-data'!$A:$A,1),MATCH(AY$1,'raw-data'!$1:$1,1))/VLOOKUP($A130,'raw-data'!$A:$B,2,TRUE),"")</f>
        <v/>
      </c>
      <c r="AZ130" s="1" t="str">
        <f>IF(INDEX('raw-data'!$A$1:$GQ$197,MATCH($A130,'raw-data'!$A:$A,1),MATCH(AZ$1,'raw-data'!$1:$1,1))&lt;&gt;"",
$D130*INDEX('raw-data'!$A$1:$GQ$197,MATCH($A130,'raw-data'!$A:$A,1),MATCH(AZ$1,'raw-data'!$1:$1,1))/VLOOKUP($A130,'raw-data'!$A:$B,2,TRUE),"")</f>
        <v/>
      </c>
      <c r="BA130" s="1" t="str">
        <f>IF(INDEX('raw-data'!$A$1:$GQ$197,MATCH($A130,'raw-data'!$A:$A,1),MATCH(BA$1,'raw-data'!$1:$1,1))&lt;&gt;"",
$D130*INDEX('raw-data'!$A$1:$GQ$197,MATCH($A130,'raw-data'!$A:$A,1),MATCH(BA$1,'raw-data'!$1:$1,1))/VLOOKUP($A130,'raw-data'!$A:$B,2,TRUE),"")</f>
        <v/>
      </c>
      <c r="BB130" s="1" t="str">
        <f>IF(INDEX('raw-data'!$A$1:$GQ$197,MATCH($A130,'raw-data'!$A:$A,1),MATCH(BB$1,'raw-data'!$1:$1,1))&lt;&gt;"",
$D130*INDEX('raw-data'!$A$1:$GQ$197,MATCH($A130,'raw-data'!$A:$A,1),MATCH(BB$1,'raw-data'!$1:$1,1))/VLOOKUP($A130,'raw-data'!$A:$B,2,TRUE),"")</f>
        <v/>
      </c>
      <c r="BC130" s="1" t="str">
        <f>IF(INDEX('raw-data'!$A$1:$GQ$197,MATCH($A130,'raw-data'!$A:$A,1),MATCH(BC$1,'raw-data'!$1:$1,1))&lt;&gt;"",
$D130*INDEX('raw-data'!$A$1:$GQ$197,MATCH($A130,'raw-data'!$A:$A,1),MATCH(BC$1,'raw-data'!$1:$1,1))/VLOOKUP($A130,'raw-data'!$A:$B,2,TRUE),"")</f>
        <v/>
      </c>
      <c r="BD130" s="1" t="str">
        <f>IF(INDEX('raw-data'!$A$1:$GQ$197,MATCH($A130,'raw-data'!$A:$A,1),MATCH(BD$1,'raw-data'!$1:$1,1))&lt;&gt;"",
$D130*INDEX('raw-data'!$A$1:$GQ$197,MATCH($A130,'raw-data'!$A:$A,1),MATCH(BD$1,'raw-data'!$1:$1,1))/VLOOKUP($A130,'raw-data'!$A:$B,2,TRUE),"")</f>
        <v/>
      </c>
      <c r="BE130" s="1" t="str">
        <f>IF(INDEX('raw-data'!$A$1:$GQ$197,MATCH($A130,'raw-data'!$A:$A,1),MATCH(BE$1,'raw-data'!$1:$1,1))&lt;&gt;"",
$D130*INDEX('raw-data'!$A$1:$GQ$197,MATCH($A130,'raw-data'!$A:$A,1),MATCH(BE$1,'raw-data'!$1:$1,1))/VLOOKUP($A130,'raw-data'!$A:$B,2,TRUE),"")</f>
        <v/>
      </c>
      <c r="BF130" s="1" t="str">
        <f>IF(INDEX('raw-data'!$A$1:$GQ$197,MATCH($A130,'raw-data'!$A:$A,1),MATCH(BF$1,'raw-data'!$1:$1,1))&lt;&gt;"",
$D130*INDEX('raw-data'!$A$1:$GQ$197,MATCH($A130,'raw-data'!$A:$A,1),MATCH(BF$1,'raw-data'!$1:$1,1))/VLOOKUP($A130,'raw-data'!$A:$B,2,TRUE),"")</f>
        <v/>
      </c>
      <c r="BG130" s="1" t="str">
        <f>IF(INDEX('raw-data'!$A$1:$GQ$197,MATCH($A130,'raw-data'!$A:$A,1),MATCH(BG$1,'raw-data'!$1:$1,1))&lt;&gt;"",
$D130*INDEX('raw-data'!$A$1:$GQ$197,MATCH($A130,'raw-data'!$A:$A,1),MATCH(BG$1,'raw-data'!$1:$1,1))/VLOOKUP($A130,'raw-data'!$A:$B,2,TRUE),"")</f>
        <v/>
      </c>
      <c r="BH130" s="1" t="str">
        <f>IF(INDEX('raw-data'!$A$1:$GQ$197,MATCH($A130,'raw-data'!$A:$A,1),MATCH(BH$1,'raw-data'!$1:$1,1))&lt;&gt;"",
$D130*INDEX('raw-data'!$A$1:$GQ$197,MATCH($A130,'raw-data'!$A:$A,1),MATCH(BH$1,'raw-data'!$1:$1,1))/VLOOKUP($A130,'raw-data'!$A:$B,2,TRUE),"")</f>
        <v/>
      </c>
      <c r="BI130" s="1" t="str">
        <f>IF(INDEX('raw-data'!$A$1:$GQ$197,MATCH($A130,'raw-data'!$A:$A,1),MATCH(BI$1,'raw-data'!$1:$1,1))&lt;&gt;"",
$D130*INDEX('raw-data'!$A$1:$GQ$197,MATCH($A130,'raw-data'!$A:$A,1),MATCH(BI$1,'raw-data'!$1:$1,1))/VLOOKUP($A130,'raw-data'!$A:$B,2,TRUE),"")</f>
        <v/>
      </c>
      <c r="BJ130" s="1" t="str">
        <f>IF(INDEX('raw-data'!$A$1:$GQ$197,MATCH($A130,'raw-data'!$A:$A,1),MATCH(BJ$1,'raw-data'!$1:$1,1))&lt;&gt;"",
$D130*INDEX('raw-data'!$A$1:$GQ$197,MATCH($A130,'raw-data'!$A:$A,1),MATCH(BJ$1,'raw-data'!$1:$1,1))/VLOOKUP($A130,'raw-data'!$A:$B,2,TRUE),"")</f>
        <v/>
      </c>
      <c r="BK130" s="1" t="str">
        <f>IF(INDEX('raw-data'!$A$1:$GQ$197,MATCH($A130,'raw-data'!$A:$A,1),MATCH(BK$1,'raw-data'!$1:$1,1))&lt;&gt;"",
$D130*INDEX('raw-data'!$A$1:$GQ$197,MATCH($A130,'raw-data'!$A:$A,1),MATCH(BK$1,'raw-data'!$1:$1,1))/VLOOKUP($A130,'raw-data'!$A:$B,2,TRUE),"")</f>
        <v/>
      </c>
      <c r="BL130" s="1" t="str">
        <f>IF(INDEX('raw-data'!$A$1:$GQ$197,MATCH($A130,'raw-data'!$A:$A,1),MATCH(BL$1,'raw-data'!$1:$1,1))&lt;&gt;"",
$D130*INDEX('raw-data'!$A$1:$GQ$197,MATCH($A130,'raw-data'!$A:$A,1),MATCH(BL$1,'raw-data'!$1:$1,1))/VLOOKUP($A130,'raw-data'!$A:$B,2,TRUE),"")</f>
        <v/>
      </c>
      <c r="BM130" s="1" t="str">
        <f>IF(INDEX('raw-data'!$A$1:$GQ$197,MATCH($A130,'raw-data'!$A:$A,1),MATCH(BM$1,'raw-data'!$1:$1,1))&lt;&gt;"",
$D130*INDEX('raw-data'!$A$1:$GQ$197,MATCH($A130,'raw-data'!$A:$A,1),MATCH(BM$1,'raw-data'!$1:$1,1))/VLOOKUP($A130,'raw-data'!$A:$B,2,TRUE),"")</f>
        <v/>
      </c>
      <c r="BN130" s="1" t="str">
        <f>IF(INDEX('raw-data'!$A$1:$GQ$197,MATCH($A130,'raw-data'!$A:$A,1),MATCH(BN$1,'raw-data'!$1:$1,1))&lt;&gt;"",
$D130*INDEX('raw-data'!$A$1:$GQ$197,MATCH($A130,'raw-data'!$A:$A,1),MATCH(BN$1,'raw-data'!$1:$1,1))/VLOOKUP($A130,'raw-data'!$A:$B,2,TRUE),"")</f>
        <v/>
      </c>
      <c r="BO130" s="1" t="str">
        <f>IF(INDEX('raw-data'!$A$1:$GQ$197,MATCH($A130,'raw-data'!$A:$A,1),MATCH(BO$1,'raw-data'!$1:$1,1))&lt;&gt;"",
$D130*INDEX('raw-data'!$A$1:$GQ$197,MATCH($A130,'raw-data'!$A:$A,1),MATCH(BO$1,'raw-data'!$1:$1,1))/VLOOKUP($A130,'raw-data'!$A:$B,2,TRUE),"")</f>
        <v/>
      </c>
      <c r="BP130" s="1" t="str">
        <f>IF(INDEX('raw-data'!$A$1:$GQ$197,MATCH($A130,'raw-data'!$A:$A,1),MATCH(BP$1,'raw-data'!$1:$1,1))&lt;&gt;"",
$D130*INDEX('raw-data'!$A$1:$GQ$197,MATCH($A130,'raw-data'!$A:$A,1),MATCH(BP$1,'raw-data'!$1:$1,1))/VLOOKUP($A130,'raw-data'!$A:$B,2,TRUE),"")</f>
        <v/>
      </c>
      <c r="BQ130" s="1" t="str">
        <f>IF(INDEX('raw-data'!$A$1:$GQ$197,MATCH($A130,'raw-data'!$A:$A,1),MATCH(BQ$1,'raw-data'!$1:$1,1))&lt;&gt;"",
$D130*INDEX('raw-data'!$A$1:$GQ$197,MATCH($A130,'raw-data'!$A:$A,1),MATCH(BQ$1,'raw-data'!$1:$1,1))/VLOOKUP($A130,'raw-data'!$A:$B,2,TRUE),"")</f>
        <v/>
      </c>
      <c r="BR130" s="1" t="str">
        <f>IF(INDEX('raw-data'!$A$1:$GQ$197,MATCH($A130,'raw-data'!$A:$A,1),MATCH(BR$1,'raw-data'!$1:$1,1))&lt;&gt;"",
$D130*INDEX('raw-data'!$A$1:$GQ$197,MATCH($A130,'raw-data'!$A:$A,1),MATCH(BR$1,'raw-data'!$1:$1,1))/VLOOKUP($A130,'raw-data'!$A:$B,2,TRUE),"")</f>
        <v/>
      </c>
      <c r="BS130" s="1" t="str">
        <f>IF(INDEX('raw-data'!$A$1:$GQ$197,MATCH($A130,'raw-data'!$A:$A,1),MATCH(BS$1,'raw-data'!$1:$1,1))&lt;&gt;"",
$D130*INDEX('raw-data'!$A$1:$GQ$197,MATCH($A130,'raw-data'!$A:$A,1),MATCH(BS$1,'raw-data'!$1:$1,1))/VLOOKUP($A130,'raw-data'!$A:$B,2,TRUE),"")</f>
        <v/>
      </c>
      <c r="BT130" s="1" t="str">
        <f>IF(INDEX('raw-data'!$A$1:$GQ$197,MATCH($A130,'raw-data'!$A:$A,1),MATCH(BT$1,'raw-data'!$1:$1,1))&lt;&gt;"",
$D130*INDEX('raw-data'!$A$1:$GQ$197,MATCH($A130,'raw-data'!$A:$A,1),MATCH(BT$1,'raw-data'!$1:$1,1))/VLOOKUP($A130,'raw-data'!$A:$B,2,TRUE),"")</f>
        <v/>
      </c>
      <c r="BU130" s="1" t="str">
        <f>IF(INDEX('raw-data'!$A$1:$GQ$197,MATCH($A130,'raw-data'!$A:$A,1),MATCH(BU$1,'raw-data'!$1:$1,1))&lt;&gt;"",
$D130*INDEX('raw-data'!$A$1:$GQ$197,MATCH($A130,'raw-data'!$A:$A,1),MATCH(BU$1,'raw-data'!$1:$1,1))/VLOOKUP($A130,'raw-data'!$A:$B,2,TRUE),"")</f>
        <v/>
      </c>
      <c r="BV130" s="1" t="str">
        <f>IF(INDEX('raw-data'!$A$1:$GQ$197,MATCH($A130,'raw-data'!$A:$A,1),MATCH(BV$1,'raw-data'!$1:$1,1))&lt;&gt;"",
$D130*INDEX('raw-data'!$A$1:$GQ$197,MATCH($A130,'raw-data'!$A:$A,1),MATCH(BV$1,'raw-data'!$1:$1,1))/VLOOKUP($A130,'raw-data'!$A:$B,2,TRUE),"")</f>
        <v/>
      </c>
      <c r="BW130" s="1" t="str">
        <f>IF(INDEX('raw-data'!$A$1:$GQ$197,MATCH($A130,'raw-data'!$A:$A,1),MATCH(BW$1,'raw-data'!$1:$1,1))&lt;&gt;"",
$D130*INDEX('raw-data'!$A$1:$GQ$197,MATCH($A130,'raw-data'!$A:$A,1),MATCH(BW$1,'raw-data'!$1:$1,1))/VLOOKUP($A130,'raw-data'!$A:$B,2,TRUE),"")</f>
        <v/>
      </c>
      <c r="BX130" s="1" t="str">
        <f>IF(INDEX('raw-data'!$A$1:$GQ$197,MATCH($A130,'raw-data'!$A:$A,1),MATCH(BX$1,'raw-data'!$1:$1,1))&lt;&gt;"",
$D130*INDEX('raw-data'!$A$1:$GQ$197,MATCH($A130,'raw-data'!$A:$A,1),MATCH(BX$1,'raw-data'!$1:$1,1))/VLOOKUP($A130,'raw-data'!$A:$B,2,TRUE),"")</f>
        <v/>
      </c>
      <c r="BY130" s="1" t="str">
        <f>IF(INDEX('raw-data'!$A$1:$GQ$197,MATCH($A130,'raw-data'!$A:$A,1),MATCH(BY$1,'raw-data'!$1:$1,1))&lt;&gt;"",
$D130*INDEX('raw-data'!$A$1:$GQ$197,MATCH($A130,'raw-data'!$A:$A,1),MATCH(BY$1,'raw-data'!$1:$1,1))/VLOOKUP($A130,'raw-data'!$A:$B,2,TRUE),"")</f>
        <v/>
      </c>
      <c r="BZ130" s="1" t="str">
        <f>IF(INDEX('raw-data'!$A$1:$GQ$197,MATCH($A130,'raw-data'!$A:$A,1),MATCH(BZ$1,'raw-data'!$1:$1,1))&lt;&gt;"",
$D130*INDEX('raw-data'!$A$1:$GQ$197,MATCH($A130,'raw-data'!$A:$A,1),MATCH(BZ$1,'raw-data'!$1:$1,1))/VLOOKUP($A130,'raw-data'!$A:$B,2,TRUE),"")</f>
        <v/>
      </c>
      <c r="CA130" s="1" t="str">
        <f>IF(INDEX('raw-data'!$A$1:$GQ$197,MATCH($A130,'raw-data'!$A:$A,1),MATCH(CA$1,'raw-data'!$1:$1,1))&lt;&gt;"",
$D130*INDEX('raw-data'!$A$1:$GQ$197,MATCH($A130,'raw-data'!$A:$A,1),MATCH(CA$1,'raw-data'!$1:$1,1))/VLOOKUP($A130,'raw-data'!$A:$B,2,TRUE),"")</f>
        <v/>
      </c>
      <c r="CB130" s="1" t="str">
        <f>IF(INDEX('raw-data'!$A$1:$GQ$197,MATCH($A130,'raw-data'!$A:$A,1),MATCH(CB$1,'raw-data'!$1:$1,1))&lt;&gt;"",
$D130*INDEX('raw-data'!$A$1:$GQ$197,MATCH($A130,'raw-data'!$A:$A,1),MATCH(CB$1,'raw-data'!$1:$1,1))/VLOOKUP($A130,'raw-data'!$A:$B,2,TRUE),"")</f>
        <v/>
      </c>
      <c r="CC130" s="1" t="str">
        <f>IF(INDEX('raw-data'!$A$1:$GQ$197,MATCH($A130,'raw-data'!$A:$A,1),MATCH(CC$1,'raw-data'!$1:$1,1))&lt;&gt;"",
$D130*INDEX('raw-data'!$A$1:$GQ$197,MATCH($A130,'raw-data'!$A:$A,1),MATCH(CC$1,'raw-data'!$1:$1,1))/VLOOKUP($A130,'raw-data'!$A:$B,2,TRUE),"")</f>
        <v/>
      </c>
      <c r="CD130" s="1" t="str">
        <f>IF(INDEX('raw-data'!$A$1:$GQ$197,MATCH($A130,'raw-data'!$A:$A,1),MATCH(CD$1,'raw-data'!$1:$1,1))&lt;&gt;"",
$D130*INDEX('raw-data'!$A$1:$GQ$197,MATCH($A130,'raw-data'!$A:$A,1),MATCH(CD$1,'raw-data'!$1:$1,1))/VLOOKUP($A130,'raw-data'!$A:$B,2,TRUE),"")</f>
        <v/>
      </c>
      <c r="CE130" s="1" t="str">
        <f>IF(INDEX('raw-data'!$A$1:$GQ$197,MATCH($A130,'raw-data'!$A:$A,1),MATCH(CE$1,'raw-data'!$1:$1,1))&lt;&gt;"",
$D130*INDEX('raw-data'!$A$1:$GQ$197,MATCH($A130,'raw-data'!$A:$A,1),MATCH(CE$1,'raw-data'!$1:$1,1))/VLOOKUP($A130,'raw-data'!$A:$B,2,TRUE),"")</f>
        <v/>
      </c>
      <c r="CF130" s="1" t="str">
        <f>IF(INDEX('raw-data'!$A$1:$GQ$197,MATCH($A130,'raw-data'!$A:$A,1),MATCH(CF$1,'raw-data'!$1:$1,1))&lt;&gt;"",
$D130*INDEX('raw-data'!$A$1:$GQ$197,MATCH($A130,'raw-data'!$A:$A,1),MATCH(CF$1,'raw-data'!$1:$1,1))/VLOOKUP($A130,'raw-data'!$A:$B,2,TRUE),"")</f>
        <v/>
      </c>
      <c r="CG130" s="1" t="str">
        <f>IF(INDEX('raw-data'!$A$1:$GQ$197,MATCH($A130,'raw-data'!$A:$A,1),MATCH(CG$1,'raw-data'!$1:$1,1))&lt;&gt;"",
$D130*INDEX('raw-data'!$A$1:$GQ$197,MATCH($A130,'raw-data'!$A:$A,1),MATCH(CG$1,'raw-data'!$1:$1,1))/VLOOKUP($A130,'raw-data'!$A:$B,2,TRUE),"")</f>
        <v/>
      </c>
      <c r="CH130" s="1" t="str">
        <f>IF(INDEX('raw-data'!$A$1:$GQ$197,MATCH($A130,'raw-data'!$A:$A,1),MATCH(CH$1,'raw-data'!$1:$1,1))&lt;&gt;"",
$D130*INDEX('raw-data'!$A$1:$GQ$197,MATCH($A130,'raw-data'!$A:$A,1),MATCH(CH$1,'raw-data'!$1:$1,1))/VLOOKUP($A130,'raw-data'!$A:$B,2,TRUE),"")</f>
        <v/>
      </c>
      <c r="CI130" s="1" t="str">
        <f>IF(INDEX('raw-data'!$A$1:$GQ$197,MATCH($A130,'raw-data'!$A:$A,1),MATCH(CI$1,'raw-data'!$1:$1,1))&lt;&gt;"",
$D130*INDEX('raw-data'!$A$1:$GQ$197,MATCH($A130,'raw-data'!$A:$A,1),MATCH(CI$1,'raw-data'!$1:$1,1))/VLOOKUP($A130,'raw-data'!$A:$B,2,TRUE),"")</f>
        <v/>
      </c>
      <c r="CJ130" s="1" t="str">
        <f>IF(INDEX('raw-data'!$A$1:$GQ$197,MATCH($A130,'raw-data'!$A:$A,1),MATCH(CJ$1,'raw-data'!$1:$1,1))&lt;&gt;"",
$D130*INDEX('raw-data'!$A$1:$GQ$197,MATCH($A130,'raw-data'!$A:$A,1),MATCH(CJ$1,'raw-data'!$1:$1,1))/VLOOKUP($A130,'raw-data'!$A:$B,2,TRUE),"")</f>
        <v/>
      </c>
      <c r="CK130" s="1" t="str">
        <f>IF(INDEX('raw-data'!$A$1:$GQ$197,MATCH($A130,'raw-data'!$A:$A,1),MATCH(CK$1,'raw-data'!$1:$1,1))&lt;&gt;"",
$D130*INDEX('raw-data'!$A$1:$GQ$197,MATCH($A130,'raw-data'!$A:$A,1),MATCH(CK$1,'raw-data'!$1:$1,1))/VLOOKUP($A130,'raw-data'!$A:$B,2,TRUE),"")</f>
        <v/>
      </c>
      <c r="CL130" s="1" t="str">
        <f>IF(INDEX('raw-data'!$A$1:$GQ$197,MATCH($A130,'raw-data'!$A:$A,1),MATCH(CL$1,'raw-data'!$1:$1,1))&lt;&gt;"",
$D130*INDEX('raw-data'!$A$1:$GQ$197,MATCH($A130,'raw-data'!$A:$A,1),MATCH(CL$1,'raw-data'!$1:$1,1))/VLOOKUP($A130,'raw-data'!$A:$B,2,TRUE),"")</f>
        <v/>
      </c>
      <c r="CM130" s="1" t="str">
        <f>IF(INDEX('raw-data'!$A$1:$GQ$197,MATCH($A130,'raw-data'!$A:$A,1),MATCH(CM$1,'raw-data'!$1:$1,1))&lt;&gt;"",
$D130*INDEX('raw-data'!$A$1:$GQ$197,MATCH($A130,'raw-data'!$A:$A,1),MATCH(CM$1,'raw-data'!$1:$1,1))/VLOOKUP($A130,'raw-data'!$A:$B,2,TRUE),"")</f>
        <v/>
      </c>
      <c r="CN130" s="1" t="str">
        <f>IF(INDEX('raw-data'!$A$1:$GQ$197,MATCH($A130,'raw-data'!$A:$A,1),MATCH(CN$1,'raw-data'!$1:$1,1))&lt;&gt;"",
$D130*INDEX('raw-data'!$A$1:$GQ$197,MATCH($A130,'raw-data'!$A:$A,1),MATCH(CN$1,'raw-data'!$1:$1,1))/VLOOKUP($A130,'raw-data'!$A:$B,2,TRUE),"")</f>
        <v/>
      </c>
      <c r="CO130" s="1" t="str">
        <f>IF(INDEX('raw-data'!$A$1:$GQ$197,MATCH($A130,'raw-data'!$A:$A,1),MATCH(CO$1,'raw-data'!$1:$1,1))&lt;&gt;"",
$D130*INDEX('raw-data'!$A$1:$GQ$197,MATCH($A130,'raw-data'!$A:$A,1),MATCH(CO$1,'raw-data'!$1:$1,1))/VLOOKUP($A130,'raw-data'!$A:$B,2,TRUE),"")</f>
        <v/>
      </c>
      <c r="CP130" s="1" t="str">
        <f>IF(INDEX('raw-data'!$A$1:$GQ$197,MATCH($A130,'raw-data'!$A:$A,1),MATCH(CP$1,'raw-data'!$1:$1,1))&lt;&gt;"",
$D130*INDEX('raw-data'!$A$1:$GQ$197,MATCH($A130,'raw-data'!$A:$A,1),MATCH(CP$1,'raw-data'!$1:$1,1))/VLOOKUP($A130,'raw-data'!$A:$B,2,TRUE),"")</f>
        <v/>
      </c>
      <c r="CQ130" s="1" t="str">
        <f>IF(INDEX('raw-data'!$A$1:$GQ$197,MATCH($A130,'raw-data'!$A:$A,1),MATCH(CQ$1,'raw-data'!$1:$1,1))&lt;&gt;"",
$D130*INDEX('raw-data'!$A$1:$GQ$197,MATCH($A130,'raw-data'!$A:$A,1),MATCH(CQ$1,'raw-data'!$1:$1,1))/VLOOKUP($A130,'raw-data'!$A:$B,2,TRUE),"")</f>
        <v/>
      </c>
      <c r="CR130" s="1" t="str">
        <f>IF(INDEX('raw-data'!$A$1:$GQ$197,MATCH($A130,'raw-data'!$A:$A,1),MATCH(CR$1,'raw-data'!$1:$1,1))&lt;&gt;"",
$D130*INDEX('raw-data'!$A$1:$GQ$197,MATCH($A130,'raw-data'!$A:$A,1),MATCH(CR$1,'raw-data'!$1:$1,1))/VLOOKUP($A130,'raw-data'!$A:$B,2,TRUE),"")</f>
        <v/>
      </c>
      <c r="CS130" s="1" t="str">
        <f>IF(INDEX('raw-data'!$A$1:$GQ$197,MATCH($A130,'raw-data'!$A:$A,1),MATCH(CS$1,'raw-data'!$1:$1,1))&lt;&gt;"",
$D130*INDEX('raw-data'!$A$1:$GQ$197,MATCH($A130,'raw-data'!$A:$A,1),MATCH(CS$1,'raw-data'!$1:$1,1))/VLOOKUP($A130,'raw-data'!$A:$B,2,TRUE),"")</f>
        <v/>
      </c>
      <c r="CT130" s="1" t="str">
        <f>IF(INDEX('raw-data'!$A$1:$GQ$197,MATCH($A130,'raw-data'!$A:$A,1),MATCH(CT$1,'raw-data'!$1:$1,1))&lt;&gt;"",
$D130*INDEX('raw-data'!$A$1:$GQ$197,MATCH($A130,'raw-data'!$A:$A,1),MATCH(CT$1,'raw-data'!$1:$1,1))/VLOOKUP($A130,'raw-data'!$A:$B,2,TRUE),"")</f>
        <v/>
      </c>
      <c r="CU130" s="1" t="str">
        <f>IF(INDEX('raw-data'!$A$1:$GQ$197,MATCH($A130,'raw-data'!$A:$A,1),MATCH(CU$1,'raw-data'!$1:$1,1))&lt;&gt;"",
$D130*INDEX('raw-data'!$A$1:$GQ$197,MATCH($A130,'raw-data'!$A:$A,1),MATCH(CU$1,'raw-data'!$1:$1,1))/VLOOKUP($A130,'raw-data'!$A:$B,2,TRUE),"")</f>
        <v/>
      </c>
      <c r="CV130" s="1" t="str">
        <f>IF(INDEX('raw-data'!$A$1:$GQ$197,MATCH($A130,'raw-data'!$A:$A,1),MATCH(CV$1,'raw-data'!$1:$1,1))&lt;&gt;"",
$D130*INDEX('raw-data'!$A$1:$GQ$197,MATCH($A130,'raw-data'!$A:$A,1),MATCH(CV$1,'raw-data'!$1:$1,1))/VLOOKUP($A130,'raw-data'!$A:$B,2,TRUE),"")</f>
        <v/>
      </c>
      <c r="CW130" s="1" t="str">
        <f>IF(INDEX('raw-data'!$A$1:$GQ$197,MATCH($A130,'raw-data'!$A:$A,1),MATCH(CW$1,'raw-data'!$1:$1,1))&lt;&gt;"",
$D130*INDEX('raw-data'!$A$1:$GQ$197,MATCH($A130,'raw-data'!$A:$A,1),MATCH(CW$1,'raw-data'!$1:$1,1))/VLOOKUP($A130,'raw-data'!$A:$B,2,TRUE),"")</f>
        <v/>
      </c>
      <c r="CX130" s="1" t="str">
        <f>IF(INDEX('raw-data'!$A$1:$GQ$197,MATCH($A130,'raw-data'!$A:$A,1),MATCH(CX$1,'raw-data'!$1:$1,1))&lt;&gt;"",
$D130*INDEX('raw-data'!$A$1:$GQ$197,MATCH($A130,'raw-data'!$A:$A,1),MATCH(CX$1,'raw-data'!$1:$1,1))/VLOOKUP($A130,'raw-data'!$A:$B,2,TRUE),"")</f>
        <v/>
      </c>
      <c r="CY130" s="1" t="str">
        <f>IF(INDEX('raw-data'!$A$1:$GQ$197,MATCH($A130,'raw-data'!$A:$A,1),MATCH(CY$1,'raw-data'!$1:$1,1))&lt;&gt;"",
$D130*INDEX('raw-data'!$A$1:$GQ$197,MATCH($A130,'raw-data'!$A:$A,1),MATCH(CY$1,'raw-data'!$1:$1,1))/VLOOKUP($A130,'raw-data'!$A:$B,2,TRUE),"")</f>
        <v/>
      </c>
      <c r="CZ130" s="1" t="str">
        <f>IF(INDEX('raw-data'!$A$1:$GQ$197,MATCH($A130,'raw-data'!$A:$A,1),MATCH(CZ$1,'raw-data'!$1:$1,1))&lt;&gt;"",
$D130*INDEX('raw-data'!$A$1:$GQ$197,MATCH($A130,'raw-data'!$A:$A,1),MATCH(CZ$1,'raw-data'!$1:$1,1))/VLOOKUP($A130,'raw-data'!$A:$B,2,TRUE),"")</f>
        <v/>
      </c>
      <c r="DA130" s="1" t="str">
        <f>IF(INDEX('raw-data'!$A$1:$GQ$197,MATCH($A130,'raw-data'!$A:$A,1),MATCH(DA$1,'raw-data'!$1:$1,1))&lt;&gt;"",
$D130*INDEX('raw-data'!$A$1:$GQ$197,MATCH($A130,'raw-data'!$A:$A,1),MATCH(DA$1,'raw-data'!$1:$1,1))/VLOOKUP($A130,'raw-data'!$A:$B,2,TRUE),"")</f>
        <v/>
      </c>
      <c r="DB130" s="1" t="str">
        <f>IF(INDEX('raw-data'!$A$1:$GQ$197,MATCH($A130,'raw-data'!$A:$A,1),MATCH(DB$1,'raw-data'!$1:$1,1))&lt;&gt;"",
$D130*INDEX('raw-data'!$A$1:$GQ$197,MATCH($A130,'raw-data'!$A:$A,1),MATCH(DB$1,'raw-data'!$1:$1,1))/VLOOKUP($A130,'raw-data'!$A:$B,2,TRUE),"")</f>
        <v/>
      </c>
      <c r="DC130" s="1" t="str">
        <f>IF(INDEX('raw-data'!$A$1:$GQ$197,MATCH($A130,'raw-data'!$A:$A,1),MATCH(DC$1,'raw-data'!$1:$1,1))&lt;&gt;"",
$D130*INDEX('raw-data'!$A$1:$GQ$197,MATCH($A130,'raw-data'!$A:$A,1),MATCH(DC$1,'raw-data'!$1:$1,1))/VLOOKUP($A130,'raw-data'!$A:$B,2,TRUE),"")</f>
        <v/>
      </c>
      <c r="DD130" s="1" t="str">
        <f>IF(INDEX('raw-data'!$A$1:$GQ$197,MATCH($A130,'raw-data'!$A:$A,1),MATCH(DD$1,'raw-data'!$1:$1,1))&lt;&gt;"",
$D130*INDEX('raw-data'!$A$1:$GQ$197,MATCH($A130,'raw-data'!$A:$A,1),MATCH(DD$1,'raw-data'!$1:$1,1))/VLOOKUP($A130,'raw-data'!$A:$B,2,TRUE),"")</f>
        <v/>
      </c>
      <c r="DE130" s="1" t="str">
        <f>IF(INDEX('raw-data'!$A$1:$GQ$197,MATCH($A130,'raw-data'!$A:$A,1),MATCH(DE$1,'raw-data'!$1:$1,1))&lt;&gt;"",
$D130*INDEX('raw-data'!$A$1:$GQ$197,MATCH($A130,'raw-data'!$A:$A,1),MATCH(DE$1,'raw-data'!$1:$1,1))/VLOOKUP($A130,'raw-data'!$A:$B,2,TRUE),"")</f>
        <v/>
      </c>
      <c r="DF130" s="1" t="str">
        <f>IF(INDEX('raw-data'!$A$1:$GQ$197,MATCH($A130,'raw-data'!$A:$A,1),MATCH(DF$1,'raw-data'!$1:$1,1))&lt;&gt;"",
$D130*INDEX('raw-data'!$A$1:$GQ$197,MATCH($A130,'raw-data'!$A:$A,1),MATCH(DF$1,'raw-data'!$1:$1,1))/VLOOKUP($A130,'raw-data'!$A:$B,2,TRUE),"")</f>
        <v/>
      </c>
      <c r="DG130" s="1" t="str">
        <f>IF(INDEX('raw-data'!$A$1:$GQ$197,MATCH($A130,'raw-data'!$A:$A,1),MATCH(DG$1,'raw-data'!$1:$1,1))&lt;&gt;"",
$D130*INDEX('raw-data'!$A$1:$GQ$197,MATCH($A130,'raw-data'!$A:$A,1),MATCH(DG$1,'raw-data'!$1:$1,1))/VLOOKUP($A130,'raw-data'!$A:$B,2,TRUE),"")</f>
        <v/>
      </c>
      <c r="DH130" s="1" t="str">
        <f>IF(INDEX('raw-data'!$A$1:$GQ$197,MATCH($A130,'raw-data'!$A:$A,1),MATCH(DH$1,'raw-data'!$1:$1,1))&lt;&gt;"",
$D130*INDEX('raw-data'!$A$1:$GQ$197,MATCH($A130,'raw-data'!$A:$A,1),MATCH(DH$1,'raw-data'!$1:$1,1))/VLOOKUP($A130,'raw-data'!$A:$B,2,TRUE),"")</f>
        <v/>
      </c>
      <c r="DI130" s="1" t="str">
        <f>IF(INDEX('raw-data'!$A$1:$GQ$197,MATCH($A130,'raw-data'!$A:$A,1),MATCH(DI$1,'raw-data'!$1:$1,1))&lt;&gt;"",
$D130*INDEX('raw-data'!$A$1:$GQ$197,MATCH($A130,'raw-data'!$A:$A,1),MATCH(DI$1,'raw-data'!$1:$1,1))/VLOOKUP($A130,'raw-data'!$A:$B,2,TRUE),"")</f>
        <v/>
      </c>
      <c r="DJ130" s="1" t="str">
        <f>IF(INDEX('raw-data'!$A$1:$GQ$197,MATCH($A130,'raw-data'!$A:$A,1),MATCH(DJ$1,'raw-data'!$1:$1,1))&lt;&gt;"",
$D130*INDEX('raw-data'!$A$1:$GQ$197,MATCH($A130,'raw-data'!$A:$A,1),MATCH(DJ$1,'raw-data'!$1:$1,1))/VLOOKUP($A130,'raw-data'!$A:$B,2,TRUE),"")</f>
        <v/>
      </c>
      <c r="DK130" s="1" t="str">
        <f>IF(INDEX('raw-data'!$A$1:$GQ$197,MATCH($A130,'raw-data'!$A:$A,1),MATCH(DK$1,'raw-data'!$1:$1,1))&lt;&gt;"",
$D130*INDEX('raw-data'!$A$1:$GQ$197,MATCH($A130,'raw-data'!$A:$A,1),MATCH(DK$1,'raw-data'!$1:$1,1))/VLOOKUP($A130,'raw-data'!$A:$B,2,TRUE),"")</f>
        <v/>
      </c>
      <c r="DL130" s="1" t="str">
        <f>IF(INDEX('raw-data'!$A$1:$GQ$197,MATCH($A130,'raw-data'!$A:$A,1),MATCH(DL$1,'raw-data'!$1:$1,1))&lt;&gt;"",
$D130*INDEX('raw-data'!$A$1:$GQ$197,MATCH($A130,'raw-data'!$A:$A,1),MATCH(DL$1,'raw-data'!$1:$1,1))/VLOOKUP($A130,'raw-data'!$A:$B,2,TRUE),"")</f>
        <v/>
      </c>
      <c r="DM130" s="1" t="str">
        <f>IF(INDEX('raw-data'!$A$1:$GQ$197,MATCH($A130,'raw-data'!$A:$A,1),MATCH(DM$1,'raw-data'!$1:$1,1))&lt;&gt;"",
$D130*INDEX('raw-data'!$A$1:$GQ$197,MATCH($A130,'raw-data'!$A:$A,1),MATCH(DM$1,'raw-data'!$1:$1,1))/VLOOKUP($A130,'raw-data'!$A:$B,2,TRUE),"")</f>
        <v/>
      </c>
      <c r="DN130" s="1" t="str">
        <f>IF(INDEX('raw-data'!$A$1:$GQ$197,MATCH($A130,'raw-data'!$A:$A,1),MATCH(DN$1,'raw-data'!$1:$1,1))&lt;&gt;"",
$D130*INDEX('raw-data'!$A$1:$GQ$197,MATCH($A130,'raw-data'!$A:$A,1),MATCH(DN$1,'raw-data'!$1:$1,1))/VLOOKUP($A130,'raw-data'!$A:$B,2,TRUE),"")</f>
        <v/>
      </c>
      <c r="DO130" s="1" t="str">
        <f>IF(INDEX('raw-data'!$A$1:$GQ$197,MATCH($A130,'raw-data'!$A:$A,1),MATCH(DO$1,'raw-data'!$1:$1,1))&lt;&gt;"",
$D130*INDEX('raw-data'!$A$1:$GQ$197,MATCH($A130,'raw-data'!$A:$A,1),MATCH(DO$1,'raw-data'!$1:$1,1))/VLOOKUP($A130,'raw-data'!$A:$B,2,TRUE),"")</f>
        <v/>
      </c>
      <c r="DP130" s="1" t="str">
        <f>IF(INDEX('raw-data'!$A$1:$GQ$197,MATCH($A130,'raw-data'!$A:$A,1),MATCH(DP$1,'raw-data'!$1:$1,1))&lt;&gt;"",
$D130*INDEX('raw-data'!$A$1:$GQ$197,MATCH($A130,'raw-data'!$A:$A,1),MATCH(DP$1,'raw-data'!$1:$1,1))/VLOOKUP($A130,'raw-data'!$A:$B,2,TRUE),"")</f>
        <v/>
      </c>
      <c r="DQ130" s="1" t="str">
        <f>IF(INDEX('raw-data'!$A$1:$GQ$197,MATCH($A130,'raw-data'!$A:$A,1),MATCH(DQ$1,'raw-data'!$1:$1,1))&lt;&gt;"",
$D130*INDEX('raw-data'!$A$1:$GQ$197,MATCH($A130,'raw-data'!$A:$A,1),MATCH(DQ$1,'raw-data'!$1:$1,1))/VLOOKUP($A130,'raw-data'!$A:$B,2,TRUE),"")</f>
        <v/>
      </c>
      <c r="DR130" s="1" t="str">
        <f>IF(INDEX('raw-data'!$A$1:$GQ$197,MATCH($A130,'raw-data'!$A:$A,1),MATCH(DR$1,'raw-data'!$1:$1,1))&lt;&gt;"",
$D130*INDEX('raw-data'!$A$1:$GQ$197,MATCH($A130,'raw-data'!$A:$A,1),MATCH(DR$1,'raw-data'!$1:$1,1))/VLOOKUP($A130,'raw-data'!$A:$B,2,TRUE),"")</f>
        <v/>
      </c>
      <c r="DS130" s="1" t="str">
        <f>IF(INDEX('raw-data'!$A$1:$GQ$197,MATCH($A130,'raw-data'!$A:$A,1),MATCH(DS$1,'raw-data'!$1:$1,1))&lt;&gt;"",
$D130*INDEX('raw-data'!$A$1:$GQ$197,MATCH($A130,'raw-data'!$A:$A,1),MATCH(DS$1,'raw-data'!$1:$1,1))/VLOOKUP($A130,'raw-data'!$A:$B,2,TRUE),"")</f>
        <v/>
      </c>
      <c r="DT130" s="1" t="str">
        <f>IF(INDEX('raw-data'!$A$1:$GQ$197,MATCH($A130,'raw-data'!$A:$A,1),MATCH(DT$1,'raw-data'!$1:$1,1))&lt;&gt;"",
$D130*INDEX('raw-data'!$A$1:$GQ$197,MATCH($A130,'raw-data'!$A:$A,1),MATCH(DT$1,'raw-data'!$1:$1,1))/VLOOKUP($A130,'raw-data'!$A:$B,2,TRUE),"")</f>
        <v/>
      </c>
      <c r="DU130" s="1" t="str">
        <f>IF(INDEX('raw-data'!$A$1:$GQ$197,MATCH($A130,'raw-data'!$A:$A,1),MATCH(DU$1,'raw-data'!$1:$1,1))&lt;&gt;"",
$D130*INDEX('raw-data'!$A$1:$GQ$197,MATCH($A130,'raw-data'!$A:$A,1),MATCH(DU$1,'raw-data'!$1:$1,1))/VLOOKUP($A130,'raw-data'!$A:$B,2,TRUE),"")</f>
        <v/>
      </c>
      <c r="DV130" s="1" t="str">
        <f>IF(INDEX('raw-data'!$A$1:$GQ$197,MATCH($A130,'raw-data'!$A:$A,1),MATCH(DV$1,'raw-data'!$1:$1,1))&lt;&gt;"",
$D130*INDEX('raw-data'!$A$1:$GQ$197,MATCH($A130,'raw-data'!$A:$A,1),MATCH(DV$1,'raw-data'!$1:$1,1))/VLOOKUP($A130,'raw-data'!$A:$B,2,TRUE),"")</f>
        <v/>
      </c>
      <c r="DW130" s="1" t="str">
        <f>IF(INDEX('raw-data'!$A$1:$GQ$197,MATCH($A130,'raw-data'!$A:$A,1),MATCH(DW$1,'raw-data'!$1:$1,1))&lt;&gt;"",
$D130*INDEX('raw-data'!$A$1:$GQ$197,MATCH($A130,'raw-data'!$A:$A,1),MATCH(DW$1,'raw-data'!$1:$1,1))/VLOOKUP($A130,'raw-data'!$A:$B,2,TRUE),"")</f>
        <v/>
      </c>
      <c r="DX130" s="1" t="str">
        <f>IF(INDEX('raw-data'!$A$1:$GQ$197,MATCH($A130,'raw-data'!$A:$A,1),MATCH(DX$1,'raw-data'!$1:$1,1))&lt;&gt;"",
$D130*INDEX('raw-data'!$A$1:$GQ$197,MATCH($A130,'raw-data'!$A:$A,1),MATCH(DX$1,'raw-data'!$1:$1,1))/VLOOKUP($A130,'raw-data'!$A:$B,2,TRUE),"")</f>
        <v/>
      </c>
      <c r="DY130" s="1" t="str">
        <f>IF(INDEX('raw-data'!$A$1:$GQ$197,MATCH($A130,'raw-data'!$A:$A,1),MATCH(DY$1,'raw-data'!$1:$1,1))&lt;&gt;"",
$D130*INDEX('raw-data'!$A$1:$GQ$197,MATCH($A130,'raw-data'!$A:$A,1),MATCH(DY$1,'raw-data'!$1:$1,1))/VLOOKUP($A130,'raw-data'!$A:$B,2,TRUE),"")</f>
        <v/>
      </c>
      <c r="DZ130" s="1" t="str">
        <f>IF(INDEX('raw-data'!$A$1:$GQ$197,MATCH($A130,'raw-data'!$A:$A,1),MATCH(DZ$1,'raw-data'!$1:$1,1))&lt;&gt;"",
$D130*INDEX('raw-data'!$A$1:$GQ$197,MATCH($A130,'raw-data'!$A:$A,1),MATCH(DZ$1,'raw-data'!$1:$1,1))/VLOOKUP($A130,'raw-data'!$A:$B,2,TRUE),"")</f>
        <v/>
      </c>
      <c r="EA130" s="1" t="str">
        <f>IF(INDEX('raw-data'!$A$1:$GQ$197,MATCH($A130,'raw-data'!$A:$A,1),MATCH(EA$1,'raw-data'!$1:$1,1))&lt;&gt;"",
$D130*INDEX('raw-data'!$A$1:$GQ$197,MATCH($A130,'raw-data'!$A:$A,1),MATCH(EA$1,'raw-data'!$1:$1,1))/VLOOKUP($A130,'raw-data'!$A:$B,2,TRUE),"")</f>
        <v/>
      </c>
      <c r="EB130" s="1" t="str">
        <f>IF(INDEX('raw-data'!$A$1:$GQ$197,MATCH($A130,'raw-data'!$A:$A,1),MATCH(EB$1,'raw-data'!$1:$1,1))&lt;&gt;"",
$D130*INDEX('raw-data'!$A$1:$GQ$197,MATCH($A130,'raw-data'!$A:$A,1),MATCH(EB$1,'raw-data'!$1:$1,1))/VLOOKUP($A130,'raw-data'!$A:$B,2,TRUE),"")</f>
        <v/>
      </c>
      <c r="EC130" s="1" t="str">
        <f>IF(INDEX('raw-data'!$A$1:$GQ$197,MATCH($A130,'raw-data'!$A:$A,1),MATCH(EC$1,'raw-data'!$1:$1,1))&lt;&gt;"",
$D130*INDEX('raw-data'!$A$1:$GQ$197,MATCH($A130,'raw-data'!$A:$A,1),MATCH(EC$1,'raw-data'!$1:$1,1))/VLOOKUP($A130,'raw-data'!$A:$B,2,TRUE),"")</f>
        <v/>
      </c>
      <c r="ED130" s="1" t="str">
        <f>IF(INDEX('raw-data'!$A$1:$GQ$197,MATCH($A130,'raw-data'!$A:$A,1),MATCH(ED$1,'raw-data'!$1:$1,1))&lt;&gt;"",
$D130*INDEX('raw-data'!$A$1:$GQ$197,MATCH($A130,'raw-data'!$A:$A,1),MATCH(ED$1,'raw-data'!$1:$1,1))/VLOOKUP($A130,'raw-data'!$A:$B,2,TRUE),"")</f>
        <v/>
      </c>
      <c r="EE130" s="1" t="str">
        <f>IF(INDEX('raw-data'!$A$1:$GQ$197,MATCH($A130,'raw-data'!$A:$A,1),MATCH(EE$1,'raw-data'!$1:$1,1))&lt;&gt;"",
$D130*INDEX('raw-data'!$A$1:$GQ$197,MATCH($A130,'raw-data'!$A:$A,1),MATCH(EE$1,'raw-data'!$1:$1,1))/VLOOKUP($A130,'raw-data'!$A:$B,2,TRUE),"")</f>
        <v/>
      </c>
      <c r="EF130" s="1" t="str">
        <f>IF(INDEX('raw-data'!$A$1:$GQ$197,MATCH($A130,'raw-data'!$A:$A,1),MATCH(EF$1,'raw-data'!$1:$1,1))&lt;&gt;"",
$D130*INDEX('raw-data'!$A$1:$GQ$197,MATCH($A130,'raw-data'!$A:$A,1),MATCH(EF$1,'raw-data'!$1:$1,1))/VLOOKUP($A130,'raw-data'!$A:$B,2,TRUE),"")</f>
        <v/>
      </c>
      <c r="EG130" s="1">
        <f>IF(INDEX('raw-data'!$A$1:$GQ$197,MATCH($A130,'raw-data'!$A:$A,1),MATCH(EG$1,'raw-data'!$1:$1,1))&lt;&gt;"",
$D130*INDEX('raw-data'!$A$1:$GQ$197,MATCH($A130,'raw-data'!$A:$A,1),MATCH(EG$1,'raw-data'!$1:$1,1))/VLOOKUP($A130,'raw-data'!$A:$B,2,TRUE),"")</f>
        <v>0</v>
      </c>
      <c r="EH130" s="1" t="str">
        <f>IF(INDEX('raw-data'!$A$1:$GQ$197,MATCH($A130,'raw-data'!$A:$A,1),MATCH(EH$1,'raw-data'!$1:$1,1))&lt;&gt;"",
$D130*INDEX('raw-data'!$A$1:$GQ$197,MATCH($A130,'raw-data'!$A:$A,1),MATCH(EH$1,'raw-data'!$1:$1,1))/VLOOKUP($A130,'raw-data'!$A:$B,2,TRUE),"")</f>
        <v/>
      </c>
      <c r="EI130" s="1" t="str">
        <f>IF(INDEX('raw-data'!$A$1:$GQ$197,MATCH($A130,'raw-data'!$A:$A,1),MATCH(EI$1,'raw-data'!$1:$1,1))&lt;&gt;"",
$D130*INDEX('raw-data'!$A$1:$GQ$197,MATCH($A130,'raw-data'!$A:$A,1),MATCH(EI$1,'raw-data'!$1:$1,1))/VLOOKUP($A130,'raw-data'!$A:$B,2,TRUE),"")</f>
        <v/>
      </c>
      <c r="EJ130" s="1" t="str">
        <f>IF(INDEX('raw-data'!$A$1:$GQ$197,MATCH($A130,'raw-data'!$A:$A,1),MATCH(EJ$1,'raw-data'!$1:$1,1))&lt;&gt;"",
$D130*INDEX('raw-data'!$A$1:$GQ$197,MATCH($A130,'raw-data'!$A:$A,1),MATCH(EJ$1,'raw-data'!$1:$1,1))/VLOOKUP($A130,'raw-data'!$A:$B,2,TRUE),"")</f>
        <v/>
      </c>
      <c r="EK130" s="1" t="str">
        <f>IF(INDEX('raw-data'!$A$1:$GQ$197,MATCH($A130,'raw-data'!$A:$A,1),MATCH(EK$1,'raw-data'!$1:$1,1))&lt;&gt;"",
$D130*INDEX('raw-data'!$A$1:$GQ$197,MATCH($A130,'raw-data'!$A:$A,1),MATCH(EK$1,'raw-data'!$1:$1,1))/VLOOKUP($A130,'raw-data'!$A:$B,2,TRUE),"")</f>
        <v/>
      </c>
      <c r="EL130" s="1" t="str">
        <f>IF(INDEX('raw-data'!$A$1:$GQ$197,MATCH($A130,'raw-data'!$A:$A,1),MATCH(EL$1,'raw-data'!$1:$1,1))&lt;&gt;"",
$D130*INDEX('raw-data'!$A$1:$GQ$197,MATCH($A130,'raw-data'!$A:$A,1),MATCH(EL$1,'raw-data'!$1:$1,1))/VLOOKUP($A130,'raw-data'!$A:$B,2,TRUE),"")</f>
        <v/>
      </c>
      <c r="EM130" s="1" t="str">
        <f>IF(INDEX('raw-data'!$A$1:$GQ$197,MATCH($A130,'raw-data'!$A:$A,1),MATCH(EM$1,'raw-data'!$1:$1,1))&lt;&gt;"",
$D130*INDEX('raw-data'!$A$1:$GQ$197,MATCH($A130,'raw-data'!$A:$A,1),MATCH(EM$1,'raw-data'!$1:$1,1))/VLOOKUP($A130,'raw-data'!$A:$B,2,TRUE),"")</f>
        <v/>
      </c>
      <c r="EN130" s="1" t="str">
        <f>IF(INDEX('raw-data'!$A$1:$GQ$197,MATCH($A130,'raw-data'!$A:$A,1),MATCH(EN$1,'raw-data'!$1:$1,1))&lt;&gt;"",
$D130*INDEX('raw-data'!$A$1:$GQ$197,MATCH($A130,'raw-data'!$A:$A,1),MATCH(EN$1,'raw-data'!$1:$1,1))/VLOOKUP($A130,'raw-data'!$A:$B,2,TRUE),"")</f>
        <v/>
      </c>
      <c r="EO130" s="1" t="str">
        <f>IF(INDEX('raw-data'!$A$1:$GQ$197,MATCH($A130,'raw-data'!$A:$A,1),MATCH(EO$1,'raw-data'!$1:$1,1))&lt;&gt;"",
$D130*INDEX('raw-data'!$A$1:$GQ$197,MATCH($A130,'raw-data'!$A:$A,1),MATCH(EO$1,'raw-data'!$1:$1,1))/VLOOKUP($A130,'raw-data'!$A:$B,2,TRUE),"")</f>
        <v/>
      </c>
      <c r="EP130" s="1" t="str">
        <f>IF(INDEX('raw-data'!$A$1:$GQ$197,MATCH($A130,'raw-data'!$A:$A,1),MATCH(EP$1,'raw-data'!$1:$1,1))&lt;&gt;"",
$D130*INDEX('raw-data'!$A$1:$GQ$197,MATCH($A130,'raw-data'!$A:$A,1),MATCH(EP$1,'raw-data'!$1:$1,1))/VLOOKUP($A130,'raw-data'!$A:$B,2,TRUE),"")</f>
        <v/>
      </c>
      <c r="EQ130" s="1" t="str">
        <f>IF(INDEX('raw-data'!$A$1:$GQ$197,MATCH($A130,'raw-data'!$A:$A,1),MATCH(EQ$1,'raw-data'!$1:$1,1))&lt;&gt;"",
$D130*INDEX('raw-data'!$A$1:$GQ$197,MATCH($A130,'raw-data'!$A:$A,1),MATCH(EQ$1,'raw-data'!$1:$1,1))/VLOOKUP($A130,'raw-data'!$A:$B,2,TRUE),"")</f>
        <v/>
      </c>
      <c r="ER130" s="1" t="str">
        <f>IF(INDEX('raw-data'!$A$1:$GQ$197,MATCH($A130,'raw-data'!$A:$A,1),MATCH(ER$1,'raw-data'!$1:$1,1))&lt;&gt;"",
$D130*INDEX('raw-data'!$A$1:$GQ$197,MATCH($A130,'raw-data'!$A:$A,1),MATCH(ER$1,'raw-data'!$1:$1,1))/VLOOKUP($A130,'raw-data'!$A:$B,2,TRUE),"")</f>
        <v/>
      </c>
      <c r="ES130" s="1" t="str">
        <f>IF(INDEX('raw-data'!$A$1:$GQ$197,MATCH($A130,'raw-data'!$A:$A,1),MATCH(ES$1,'raw-data'!$1:$1,1))&lt;&gt;"",
$D130*INDEX('raw-data'!$A$1:$GQ$197,MATCH($A130,'raw-data'!$A:$A,1),MATCH(ES$1,'raw-data'!$1:$1,1))/VLOOKUP($A130,'raw-data'!$A:$B,2,TRUE),"")</f>
        <v/>
      </c>
      <c r="ET130" s="1" t="str">
        <f>IF(INDEX('raw-data'!$A$1:$GQ$197,MATCH($A130,'raw-data'!$A:$A,1),MATCH(ET$1,'raw-data'!$1:$1,1))&lt;&gt;"",
$D130*INDEX('raw-data'!$A$1:$GQ$197,MATCH($A130,'raw-data'!$A:$A,1),MATCH(ET$1,'raw-data'!$1:$1,1))/VLOOKUP($A130,'raw-data'!$A:$B,2,TRUE),"")</f>
        <v/>
      </c>
      <c r="EU130" s="1" t="str">
        <f>IF(INDEX('raw-data'!$A$1:$GQ$197,MATCH($A130,'raw-data'!$A:$A,1),MATCH(EU$1,'raw-data'!$1:$1,1))&lt;&gt;"",
$D130*INDEX('raw-data'!$A$1:$GQ$197,MATCH($A130,'raw-data'!$A:$A,1),MATCH(EU$1,'raw-data'!$1:$1,1))/VLOOKUP($A130,'raw-data'!$A:$B,2,TRUE),"")</f>
        <v/>
      </c>
      <c r="EV130" s="1" t="str">
        <f>IF(INDEX('raw-data'!$A$1:$GQ$197,MATCH($A130,'raw-data'!$A:$A,1),MATCH(EV$1,'raw-data'!$1:$1,1))&lt;&gt;"",
$D130*INDEX('raw-data'!$A$1:$GQ$197,MATCH($A130,'raw-data'!$A:$A,1),MATCH(EV$1,'raw-data'!$1:$1,1))/VLOOKUP($A130,'raw-data'!$A:$B,2,TRUE),"")</f>
        <v/>
      </c>
      <c r="EW130" s="1" t="str">
        <f>IF(INDEX('raw-data'!$A$1:$GQ$197,MATCH($A130,'raw-data'!$A:$A,1),MATCH(EW$1,'raw-data'!$1:$1,1))&lt;&gt;"",
$D130*INDEX('raw-data'!$A$1:$GQ$197,MATCH($A130,'raw-data'!$A:$A,1),MATCH(EW$1,'raw-data'!$1:$1,1))/VLOOKUP($A130,'raw-data'!$A:$B,2,TRUE),"")</f>
        <v/>
      </c>
      <c r="EX130" s="1" t="str">
        <f>IF(INDEX('raw-data'!$A$1:$GQ$197,MATCH($A130,'raw-data'!$A:$A,1),MATCH(EX$1,'raw-data'!$1:$1,1))&lt;&gt;"",
$D130*INDEX('raw-data'!$A$1:$GQ$197,MATCH($A130,'raw-data'!$A:$A,1),MATCH(EX$1,'raw-data'!$1:$1,1))/VLOOKUP($A130,'raw-data'!$A:$B,2,TRUE),"")</f>
        <v/>
      </c>
      <c r="EY130" s="1" t="str">
        <f>IF(INDEX('raw-data'!$A$1:$GQ$197,MATCH($A130,'raw-data'!$A:$A,1),MATCH(EY$1,'raw-data'!$1:$1,1))&lt;&gt;"",
$D130*INDEX('raw-data'!$A$1:$GQ$197,MATCH($A130,'raw-data'!$A:$A,1),MATCH(EY$1,'raw-data'!$1:$1,1))/VLOOKUP($A130,'raw-data'!$A:$B,2,TRUE),"")</f>
        <v/>
      </c>
      <c r="EZ130" s="1" t="str">
        <f>IF(INDEX('raw-data'!$A$1:$GQ$197,MATCH($A130,'raw-data'!$A:$A,1),MATCH(EZ$1,'raw-data'!$1:$1,1))&lt;&gt;"",
$D130*INDEX('raw-data'!$A$1:$GQ$197,MATCH($A130,'raw-data'!$A:$A,1),MATCH(EZ$1,'raw-data'!$1:$1,1))/VLOOKUP($A130,'raw-data'!$A:$B,2,TRUE),"")</f>
        <v/>
      </c>
      <c r="FA130" s="1" t="str">
        <f>IF(INDEX('raw-data'!$A$1:$GQ$197,MATCH($A130,'raw-data'!$A:$A,1),MATCH(FA$1,'raw-data'!$1:$1,1))&lt;&gt;"",
$D130*INDEX('raw-data'!$A$1:$GQ$197,MATCH($A130,'raw-data'!$A:$A,1),MATCH(FA$1,'raw-data'!$1:$1,1))/VLOOKUP($A130,'raw-data'!$A:$B,2,TRUE),"")</f>
        <v/>
      </c>
      <c r="FB130" s="1" t="str">
        <f>IF(INDEX('raw-data'!$A$1:$GQ$197,MATCH($A130,'raw-data'!$A:$A,1),MATCH(FB$1,'raw-data'!$1:$1,1))&lt;&gt;"",
$D130*INDEX('raw-data'!$A$1:$GQ$197,MATCH($A130,'raw-data'!$A:$A,1),MATCH(FB$1,'raw-data'!$1:$1,1))/VLOOKUP($A130,'raw-data'!$A:$B,2,TRUE),"")</f>
        <v/>
      </c>
      <c r="FC130" s="1" t="str">
        <f>IF(INDEX('raw-data'!$A$1:$GQ$197,MATCH($A130,'raw-data'!$A:$A,1),MATCH(FC$1,'raw-data'!$1:$1,1))&lt;&gt;"",
$D130*INDEX('raw-data'!$A$1:$GQ$197,MATCH($A130,'raw-data'!$A:$A,1),MATCH(FC$1,'raw-data'!$1:$1,1))/VLOOKUP($A130,'raw-data'!$A:$B,2,TRUE),"")</f>
        <v/>
      </c>
      <c r="FD130" s="1" t="str">
        <f>IF(INDEX('raw-data'!$A$1:$GQ$197,MATCH($A130,'raw-data'!$A:$A,1),MATCH(FD$1,'raw-data'!$1:$1,1))&lt;&gt;"",
$D130*INDEX('raw-data'!$A$1:$GQ$197,MATCH($A130,'raw-data'!$A:$A,1),MATCH(FD$1,'raw-data'!$1:$1,1))/VLOOKUP($A130,'raw-data'!$A:$B,2,TRUE),"")</f>
        <v/>
      </c>
      <c r="FE130" s="1" t="str">
        <f>IF(INDEX('raw-data'!$A$1:$GQ$197,MATCH($A130,'raw-data'!$A:$A,1),MATCH(FE$1,'raw-data'!$1:$1,1))&lt;&gt;"",
$D130*INDEX('raw-data'!$A$1:$GQ$197,MATCH($A130,'raw-data'!$A:$A,1),MATCH(FE$1,'raw-data'!$1:$1,1))/VLOOKUP($A130,'raw-data'!$A:$B,2,TRUE),"")</f>
        <v/>
      </c>
      <c r="FF130" s="1" t="str">
        <f>IF(INDEX('raw-data'!$A$1:$GQ$197,MATCH($A130,'raw-data'!$A:$A,1),MATCH(FF$1,'raw-data'!$1:$1,1))&lt;&gt;"",
$D130*INDEX('raw-data'!$A$1:$GQ$197,MATCH($A130,'raw-data'!$A:$A,1),MATCH(FF$1,'raw-data'!$1:$1,1))/VLOOKUP($A130,'raw-data'!$A:$B,2,TRUE),"")</f>
        <v/>
      </c>
      <c r="FG130" s="1" t="str">
        <f>IF(INDEX('raw-data'!$A$1:$GQ$197,MATCH($A130,'raw-data'!$A:$A,1),MATCH(FG$1,'raw-data'!$1:$1,1))&lt;&gt;"",
$D130*INDEX('raw-data'!$A$1:$GQ$197,MATCH($A130,'raw-data'!$A:$A,1),MATCH(FG$1,'raw-data'!$1:$1,1))/VLOOKUP($A130,'raw-data'!$A:$B,2,TRUE),"")</f>
        <v/>
      </c>
      <c r="FH130" s="1" t="str">
        <f>IF(INDEX('raw-data'!$A$1:$GQ$197,MATCH($A130,'raw-data'!$A:$A,1),MATCH(FH$1,'raw-data'!$1:$1,1))&lt;&gt;"",
$D130*INDEX('raw-data'!$A$1:$GQ$197,MATCH($A130,'raw-data'!$A:$A,1),MATCH(FH$1,'raw-data'!$1:$1,1))/VLOOKUP($A130,'raw-data'!$A:$B,2,TRUE),"")</f>
        <v/>
      </c>
      <c r="FI130" s="1" t="str">
        <f>IF(INDEX('raw-data'!$A$1:$GQ$197,MATCH($A130,'raw-data'!$A:$A,1),MATCH(FI$1,'raw-data'!$1:$1,1))&lt;&gt;"",
$D130*INDEX('raw-data'!$A$1:$GQ$197,MATCH($A130,'raw-data'!$A:$A,1),MATCH(FI$1,'raw-data'!$1:$1,1))/VLOOKUP($A130,'raw-data'!$A:$B,2,TRUE),"")</f>
        <v/>
      </c>
      <c r="FJ130" s="1" t="str">
        <f>IF(INDEX('raw-data'!$A$1:$GQ$197,MATCH($A130,'raw-data'!$A:$A,1),MATCH(FJ$1,'raw-data'!$1:$1,1))&lt;&gt;"",
$D130*INDEX('raw-data'!$A$1:$GQ$197,MATCH($A130,'raw-data'!$A:$A,1),MATCH(FJ$1,'raw-data'!$1:$1,1))/VLOOKUP($A130,'raw-data'!$A:$B,2,TRUE),"")</f>
        <v/>
      </c>
      <c r="FK130" s="1" t="str">
        <f>IF(INDEX('raw-data'!$A$1:$GQ$197,MATCH($A130,'raw-data'!$A:$A,1),MATCH(FK$1,'raw-data'!$1:$1,1))&lt;&gt;"",
$D130*INDEX('raw-data'!$A$1:$GQ$197,MATCH($A130,'raw-data'!$A:$A,1),MATCH(FK$1,'raw-data'!$1:$1,1))/VLOOKUP($A130,'raw-data'!$A:$B,2,TRUE),"")</f>
        <v/>
      </c>
      <c r="FL130" s="1" t="str">
        <f>IF(INDEX('raw-data'!$A$1:$GQ$197,MATCH($A130,'raw-data'!$A:$A,1),MATCH(FL$1,'raw-data'!$1:$1,1))&lt;&gt;"",
$D130*INDEX('raw-data'!$A$1:$GQ$197,MATCH($A130,'raw-data'!$A:$A,1),MATCH(FL$1,'raw-data'!$1:$1,1))/VLOOKUP($A130,'raw-data'!$A:$B,2,TRUE),"")</f>
        <v/>
      </c>
      <c r="FM130" s="1" t="str">
        <f>IF(INDEX('raw-data'!$A$1:$GQ$197,MATCH($A130,'raw-data'!$A:$A,1),MATCH(FM$1,'raw-data'!$1:$1,1))&lt;&gt;"",
$D130*INDEX('raw-data'!$A$1:$GQ$197,MATCH($A130,'raw-data'!$A:$A,1),MATCH(FM$1,'raw-data'!$1:$1,1))/VLOOKUP($A130,'raw-data'!$A:$B,2,TRUE),"")</f>
        <v/>
      </c>
      <c r="FN130" s="1" t="str">
        <f>IF(INDEX('raw-data'!$A$1:$GQ$197,MATCH($A130,'raw-data'!$A:$A,1),MATCH(FN$1,'raw-data'!$1:$1,1))&lt;&gt;"",
$D130*INDEX('raw-data'!$A$1:$GQ$197,MATCH($A130,'raw-data'!$A:$A,1),MATCH(FN$1,'raw-data'!$1:$1,1))/VLOOKUP($A130,'raw-data'!$A:$B,2,TRUE),"")</f>
        <v/>
      </c>
      <c r="FO130" s="1" t="str">
        <f>IF(INDEX('raw-data'!$A$1:$GQ$197,MATCH($A130,'raw-data'!$A:$A,1),MATCH(FO$1,'raw-data'!$1:$1,1))&lt;&gt;"",
$D130*INDEX('raw-data'!$A$1:$GQ$197,MATCH($A130,'raw-data'!$A:$A,1),MATCH(FO$1,'raw-data'!$1:$1,1))/VLOOKUP($A130,'raw-data'!$A:$B,2,TRUE),"")</f>
        <v/>
      </c>
      <c r="FP130" s="1" t="str">
        <f>IF(INDEX('raw-data'!$A$1:$GQ$197,MATCH($A130,'raw-data'!$A:$A,1),MATCH(FP$1,'raw-data'!$1:$1,1))&lt;&gt;"",
$D130*INDEX('raw-data'!$A$1:$GQ$197,MATCH($A130,'raw-data'!$A:$A,1),MATCH(FP$1,'raw-data'!$1:$1,1))/VLOOKUP($A130,'raw-data'!$A:$B,2,TRUE),"")</f>
        <v/>
      </c>
      <c r="FQ130" s="1" t="str">
        <f>IF(INDEX('raw-data'!$A$1:$GQ$197,MATCH($A130,'raw-data'!$A:$A,1),MATCH(FQ$1,'raw-data'!$1:$1,1))&lt;&gt;"",
$D130*INDEX('raw-data'!$A$1:$GQ$197,MATCH($A130,'raw-data'!$A:$A,1),MATCH(FQ$1,'raw-data'!$1:$1,1))/VLOOKUP($A130,'raw-data'!$A:$B,2,TRUE),"")</f>
        <v/>
      </c>
      <c r="FR130" s="1" t="str">
        <f>IF(INDEX('raw-data'!$A$1:$GQ$197,MATCH($A130,'raw-data'!$A:$A,1),MATCH(FR$1,'raw-data'!$1:$1,1))&lt;&gt;"",
$D130*INDEX('raw-data'!$A$1:$GQ$197,MATCH($A130,'raw-data'!$A:$A,1),MATCH(FR$1,'raw-data'!$1:$1,1))/VLOOKUP($A130,'raw-data'!$A:$B,2,TRUE),"")</f>
        <v/>
      </c>
      <c r="FS130" s="1" t="str">
        <f>IF(INDEX('raw-data'!$A$1:$GQ$197,MATCH($A130,'raw-data'!$A:$A,1),MATCH(FS$1,'raw-data'!$1:$1,1))&lt;&gt;"",
$D130*INDEX('raw-data'!$A$1:$GQ$197,MATCH($A130,'raw-data'!$A:$A,1),MATCH(FS$1,'raw-data'!$1:$1,1))/VLOOKUP($A130,'raw-data'!$A:$B,2,TRUE),"")</f>
        <v/>
      </c>
      <c r="FT130" s="1" t="str">
        <f>IF(INDEX('raw-data'!$A$1:$GQ$197,MATCH($A130,'raw-data'!$A:$A,1),MATCH(FT$1,'raw-data'!$1:$1,1))&lt;&gt;"",
$D130*INDEX('raw-data'!$A$1:$GQ$197,MATCH($A130,'raw-data'!$A:$A,1),MATCH(FT$1,'raw-data'!$1:$1,1))/VLOOKUP($A130,'raw-data'!$A:$B,2,TRUE),"")</f>
        <v/>
      </c>
      <c r="FU130" s="1" t="str">
        <f>IF(INDEX('raw-data'!$A$1:$GQ$197,MATCH($A130,'raw-data'!$A:$A,1),MATCH(FU$1,'raw-data'!$1:$1,1))&lt;&gt;"",
$D130*INDEX('raw-data'!$A$1:$GQ$197,MATCH($A130,'raw-data'!$A:$A,1),MATCH(FU$1,'raw-data'!$1:$1,1))/VLOOKUP($A130,'raw-data'!$A:$B,2,TRUE),"")</f>
        <v/>
      </c>
      <c r="FV130" s="1" t="str">
        <f>IF(INDEX('raw-data'!$A$1:$GQ$197,MATCH($A130,'raw-data'!$A:$A,1),MATCH(FV$1,'raw-data'!$1:$1,1))&lt;&gt;"",
$D130*INDEX('raw-data'!$A$1:$GQ$197,MATCH($A130,'raw-data'!$A:$A,1),MATCH(FV$1,'raw-data'!$1:$1,1))/VLOOKUP($A130,'raw-data'!$A:$B,2,TRUE),"")</f>
        <v/>
      </c>
      <c r="FW130" s="1" t="str">
        <f>IF(INDEX('raw-data'!$A$1:$GQ$197,MATCH($A130,'raw-data'!$A:$A,1),MATCH(FW$1,'raw-data'!$1:$1,1))&lt;&gt;"",
$D130*INDEX('raw-data'!$A$1:$GQ$197,MATCH($A130,'raw-data'!$A:$A,1),MATCH(FW$1,'raw-data'!$1:$1,1))/VLOOKUP($A130,'raw-data'!$A:$B,2,TRUE),"")</f>
        <v/>
      </c>
      <c r="FX130" s="1" t="str">
        <f>IF(INDEX('raw-data'!$A$1:$GQ$197,MATCH($A130,'raw-data'!$A:$A,1),MATCH(FX$1,'raw-data'!$1:$1,1))&lt;&gt;"",
$D130*INDEX('raw-data'!$A$1:$GQ$197,MATCH($A130,'raw-data'!$A:$A,1),MATCH(FX$1,'raw-data'!$1:$1,1))/VLOOKUP($A130,'raw-data'!$A:$B,2,TRUE),"")</f>
        <v/>
      </c>
      <c r="FY130" s="1" t="str">
        <f>IF(INDEX('raw-data'!$A$1:$GQ$197,MATCH($A130,'raw-data'!$A:$A,1),MATCH(FY$1,'raw-data'!$1:$1,1))&lt;&gt;"",
$D130*INDEX('raw-data'!$A$1:$GQ$197,MATCH($A130,'raw-data'!$A:$A,1),MATCH(FY$1,'raw-data'!$1:$1,1))/VLOOKUP($A130,'raw-data'!$A:$B,2,TRUE),"")</f>
        <v/>
      </c>
      <c r="FZ130" s="1" t="str">
        <f>IF(INDEX('raw-data'!$A$1:$GQ$197,MATCH($A130,'raw-data'!$A:$A,1),MATCH(FZ$1,'raw-data'!$1:$1,1))&lt;&gt;"",
$D130*INDEX('raw-data'!$A$1:$GQ$197,MATCH($A130,'raw-data'!$A:$A,1),MATCH(FZ$1,'raw-data'!$1:$1,1))/VLOOKUP($A130,'raw-data'!$A:$B,2,TRUE),"")</f>
        <v/>
      </c>
      <c r="GA130" s="1" t="str">
        <f>IF(INDEX('raw-data'!$A$1:$GQ$197,MATCH($A130,'raw-data'!$A:$A,1),MATCH(GA$1,'raw-data'!$1:$1,1))&lt;&gt;"",
$D130*INDEX('raw-data'!$A$1:$GQ$197,MATCH($A130,'raw-data'!$A:$A,1),MATCH(GA$1,'raw-data'!$1:$1,1))/VLOOKUP($A130,'raw-data'!$A:$B,2,TRUE),"")</f>
        <v/>
      </c>
      <c r="GB130" s="1" t="str">
        <f>IF(INDEX('raw-data'!$A$1:$GQ$197,MATCH($A130,'raw-data'!$A:$A,1),MATCH(GB$1,'raw-data'!$1:$1,1))&lt;&gt;"",
$D130*INDEX('raw-data'!$A$1:$GQ$197,MATCH($A130,'raw-data'!$A:$A,1),MATCH(GB$1,'raw-data'!$1:$1,1))/VLOOKUP($A130,'raw-data'!$A:$B,2,TRUE),"")</f>
        <v/>
      </c>
      <c r="GC130" s="1" t="str">
        <f>IF(INDEX('raw-data'!$A$1:$GQ$197,MATCH($A130,'raw-data'!$A:$A,1),MATCH(GC$1,'raw-data'!$1:$1,1))&lt;&gt;"",
$D130*INDEX('raw-data'!$A$1:$GQ$197,MATCH($A130,'raw-data'!$A:$A,1),MATCH(GC$1,'raw-data'!$1:$1,1))/VLOOKUP($A130,'raw-data'!$A:$B,2,TRUE),"")</f>
        <v/>
      </c>
      <c r="GD130" s="1" t="str">
        <f>IF(INDEX('raw-data'!$A$1:$GQ$197,MATCH($A130,'raw-data'!$A:$A,1),MATCH(GD$1,'raw-data'!$1:$1,1))&lt;&gt;"",
$D130*INDEX('raw-data'!$A$1:$GQ$197,MATCH($A130,'raw-data'!$A:$A,1),MATCH(GD$1,'raw-data'!$1:$1,1))/VLOOKUP($A130,'raw-data'!$A:$B,2,TRUE),"")</f>
        <v/>
      </c>
      <c r="GE130" s="1" t="str">
        <f>IF(INDEX('raw-data'!$A$1:$GQ$197,MATCH($A130,'raw-data'!$A:$A,1),MATCH(GE$1,'raw-data'!$1:$1,1))&lt;&gt;"",
$D130*INDEX('raw-data'!$A$1:$GQ$197,MATCH($A130,'raw-data'!$A:$A,1),MATCH(GE$1,'raw-data'!$1:$1,1))/VLOOKUP($A130,'raw-data'!$A:$B,2,TRUE),"")</f>
        <v/>
      </c>
      <c r="GF130" s="1" t="str">
        <f>IF(INDEX('raw-data'!$A$1:$GQ$197,MATCH($A130,'raw-data'!$A:$A,1),MATCH(GF$1,'raw-data'!$1:$1,1))&lt;&gt;"",
$D130*INDEX('raw-data'!$A$1:$GQ$197,MATCH($A130,'raw-data'!$A:$A,1),MATCH(GF$1,'raw-data'!$1:$1,1))/VLOOKUP($A130,'raw-data'!$A:$B,2,TRUE),"")</f>
        <v/>
      </c>
      <c r="GG130" s="1" t="str">
        <f>IF(INDEX('raw-data'!$A$1:$GQ$197,MATCH($A130,'raw-data'!$A:$A,1),MATCH(GG$1,'raw-data'!$1:$1,1))&lt;&gt;"",
$D130*INDEX('raw-data'!$A$1:$GQ$197,MATCH($A130,'raw-data'!$A:$A,1),MATCH(GG$1,'raw-data'!$1:$1,1))/VLOOKUP($A130,'raw-data'!$A:$B,2,TRUE),"")</f>
        <v/>
      </c>
      <c r="GH130" s="1" t="str">
        <f>IF(INDEX('raw-data'!$A$1:$GQ$197,MATCH($A130,'raw-data'!$A:$A,1),MATCH(GH$1,'raw-data'!$1:$1,1))&lt;&gt;"",
$D130*INDEX('raw-data'!$A$1:$GQ$197,MATCH($A130,'raw-data'!$A:$A,1),MATCH(GH$1,'raw-data'!$1:$1,1))/VLOOKUP($A130,'raw-data'!$A:$B,2,TRUE),"")</f>
        <v/>
      </c>
      <c r="GI130" s="1" t="str">
        <f>IF(INDEX('raw-data'!$A$1:$GQ$197,MATCH($A130,'raw-data'!$A:$A,1),MATCH(GI$1,'raw-data'!$1:$1,1))&lt;&gt;"",
$D130*INDEX('raw-data'!$A$1:$GQ$197,MATCH($A130,'raw-data'!$A:$A,1),MATCH(GI$1,'raw-data'!$1:$1,1))/VLOOKUP($A130,'raw-data'!$A:$B,2,TRUE),"")</f>
        <v/>
      </c>
      <c r="GJ130" s="1" t="str">
        <f>IF(INDEX('raw-data'!$A$1:$GQ$197,MATCH($A130,'raw-data'!$A:$A,1),MATCH(GJ$1,'raw-data'!$1:$1,1))&lt;&gt;"",
$D130*INDEX('raw-data'!$A$1:$GQ$197,MATCH($A130,'raw-data'!$A:$A,1),MATCH(GJ$1,'raw-data'!$1:$1,1))/VLOOKUP($A130,'raw-data'!$A:$B,2,TRUE),"")</f>
        <v/>
      </c>
      <c r="GK130" s="1" t="str">
        <f>IF(INDEX('raw-data'!$A$1:$GQ$197,MATCH($A130,'raw-data'!$A:$A,1),MATCH(GK$1,'raw-data'!$1:$1,1))&lt;&gt;"",
$D130*INDEX('raw-data'!$A$1:$GQ$197,MATCH($A130,'raw-data'!$A:$A,1),MATCH(GK$1,'raw-data'!$1:$1,1))/VLOOKUP($A130,'raw-data'!$A:$B,2,TRUE),"")</f>
        <v/>
      </c>
      <c r="GL130" s="1" t="str">
        <f>IF(INDEX('raw-data'!$A$1:$GQ$197,MATCH($A130,'raw-data'!$A:$A,1),MATCH(GL$1,'raw-data'!$1:$1,1))&lt;&gt;"",
$D130*INDEX('raw-data'!$A$1:$GQ$197,MATCH($A130,'raw-data'!$A:$A,1),MATCH(GL$1,'raw-data'!$1:$1,1))/VLOOKUP($A130,'raw-data'!$A:$B,2,TRUE),"")</f>
        <v/>
      </c>
      <c r="GM130" s="1" t="str">
        <f>IF(INDEX('raw-data'!$A$1:$GQ$197,MATCH($A130,'raw-data'!$A:$A,1),MATCH(GM$1,'raw-data'!$1:$1,1))&lt;&gt;"",
$D130*INDEX('raw-data'!$A$1:$GQ$197,MATCH($A130,'raw-data'!$A:$A,1),MATCH(GM$1,'raw-data'!$1:$1,1))/VLOOKUP($A130,'raw-data'!$A:$B,2,TRUE),"")</f>
        <v/>
      </c>
      <c r="GN130" s="1" t="str">
        <f>IF(INDEX('raw-data'!$A$1:$GQ$197,MATCH($A130,'raw-data'!$A:$A,1),MATCH(GN$1,'raw-data'!$1:$1,1))&lt;&gt;"",
$D130*INDEX('raw-data'!$A$1:$GQ$197,MATCH($A130,'raw-data'!$A:$A,1),MATCH(GN$1,'raw-data'!$1:$1,1))/VLOOKUP($A130,'raw-data'!$A:$B,2,TRUE),"")</f>
        <v/>
      </c>
      <c r="GO130" s="1" t="str">
        <f>IF(INDEX('raw-data'!$A$1:$GQ$197,MATCH($A130,'raw-data'!$A:$A,1),MATCH(GO$1,'raw-data'!$1:$1,1))&lt;&gt;"",
$D130*INDEX('raw-data'!$A$1:$GQ$197,MATCH($A130,'raw-data'!$A:$A,1),MATCH(GO$1,'raw-data'!$1:$1,1))/VLOOKUP($A130,'raw-data'!$A:$B,2,TRUE),"")</f>
        <v/>
      </c>
      <c r="GP130" s="1" t="str">
        <f>IF(INDEX('raw-data'!$A$1:$GQ$197,MATCH($A130,'raw-data'!$A:$A,1),MATCH(GP$1,'raw-data'!$1:$1,1))&lt;&gt;"",
$D130*INDEX('raw-data'!$A$1:$GQ$197,MATCH($A130,'raw-data'!$A:$A,1),MATCH(GP$1,'raw-data'!$1:$1,1))/VLOOKUP($A130,'raw-data'!$A:$B,2,TRUE),"")</f>
        <v/>
      </c>
      <c r="GQ130" s="1" t="str">
        <f>IF(INDEX('raw-data'!$A$1:$GQ$197,MATCH($A130,'raw-data'!$A:$A,1),MATCH(GQ$1,'raw-data'!$1:$1,1))&lt;&gt;"",
$D130*INDEX('raw-data'!$A$1:$GQ$197,MATCH($A130,'raw-data'!$A:$A,1),MATCH(GQ$1,'raw-data'!$1:$1,1))/VLOOKUP($A130,'raw-data'!$A:$B,2,TRUE),"")</f>
        <v/>
      </c>
    </row>
    <row r="131" spans="1:199" ht="15.75" x14ac:dyDescent="0.3">
      <c r="A131" s="3" t="s">
        <v>100</v>
      </c>
      <c r="B131" s="1">
        <f>IF(VLOOKUP(A131,'DATA-VIEW'!G:H,2,FALSE)=0,0,VLOOKUP(A131,'DATA-VIEW'!G:H,2,FALSE))</f>
        <v>0</v>
      </c>
      <c r="C131" s="1">
        <f t="shared" si="9"/>
        <v>0</v>
      </c>
      <c r="D131" s="1">
        <f>IFERROR(C131*VLOOKUP($A131,'raw-data'!A:C,2,TRUE)/VLOOKUP(A131,'raw-data'!A:C,3,TRUE),"")</f>
        <v>0</v>
      </c>
      <c r="E131" s="1" t="str">
        <f>IF(INDEX('raw-data'!$A$1:$GQ$197,MATCH($A131,'raw-data'!$A:$A,1),MATCH(E$1,'raw-data'!$1:$1,1))&lt;&gt;"",
$D131*INDEX('raw-data'!$A$1:$GQ$197,MATCH($A131,'raw-data'!$A:$A,1),MATCH(E$1,'raw-data'!$1:$1,1))/VLOOKUP($A131,'raw-data'!$A:$B,2,TRUE),"")</f>
        <v/>
      </c>
      <c r="F131" s="1">
        <f>IF(INDEX('raw-data'!$A$1:$GQ$197,MATCH($A131,'raw-data'!$A:$A,1),MATCH(F$1,'raw-data'!$1:$1,1))&lt;&gt;"",
$D131*INDEX('raw-data'!$A$1:$GQ$197,MATCH($A131,'raw-data'!$A:$A,1),MATCH(F$1,'raw-data'!$1:$1,1))/VLOOKUP($A131,'raw-data'!$A:$B,2,TRUE),"")</f>
        <v>0</v>
      </c>
      <c r="G131" s="1" t="str">
        <f>IF(INDEX('raw-data'!$A$1:$GQ$197,MATCH($A131,'raw-data'!$A:$A,1),MATCH(G$1,'raw-data'!$1:$1,1))&lt;&gt;"",
$D131*INDEX('raw-data'!$A$1:$GQ$197,MATCH($A131,'raw-data'!$A:$A,1),MATCH(G$1,'raw-data'!$1:$1,1))/VLOOKUP($A131,'raw-data'!$A:$B,2,TRUE),"")</f>
        <v/>
      </c>
      <c r="H131" s="1" t="str">
        <f>IF(INDEX('raw-data'!$A$1:$GQ$197,MATCH($A131,'raw-data'!$A:$A,1),MATCH(H$1,'raw-data'!$1:$1,1))&lt;&gt;"",
$D131*INDEX('raw-data'!$A$1:$GQ$197,MATCH($A131,'raw-data'!$A:$A,1),MATCH(H$1,'raw-data'!$1:$1,1))/VLOOKUP($A131,'raw-data'!$A:$B,2,TRUE),"")</f>
        <v/>
      </c>
      <c r="I131" s="1" t="str">
        <f>IF(INDEX('raw-data'!$A$1:$GQ$197,MATCH($A131,'raw-data'!$A:$A,1),MATCH(I$1,'raw-data'!$1:$1,1))&lt;&gt;"",
$D131*INDEX('raw-data'!$A$1:$GQ$197,MATCH($A131,'raw-data'!$A:$A,1),MATCH(I$1,'raw-data'!$1:$1,1))/VLOOKUP($A131,'raw-data'!$A:$B,2,TRUE),"")</f>
        <v/>
      </c>
      <c r="J131" s="1" t="str">
        <f>IF(INDEX('raw-data'!$A$1:$GQ$197,MATCH($A131,'raw-data'!$A:$A,1),MATCH(J$1,'raw-data'!$1:$1,1))&lt;&gt;"",
$D131*INDEX('raw-data'!$A$1:$GQ$197,MATCH($A131,'raw-data'!$A:$A,1),MATCH(J$1,'raw-data'!$1:$1,1))/VLOOKUP($A131,'raw-data'!$A:$B,2,TRUE),"")</f>
        <v/>
      </c>
      <c r="K131" s="1" t="str">
        <f>IF(INDEX('raw-data'!$A$1:$GQ$197,MATCH($A131,'raw-data'!$A:$A,1),MATCH(K$1,'raw-data'!$1:$1,1))&lt;&gt;"",
$D131*INDEX('raw-data'!$A$1:$GQ$197,MATCH($A131,'raw-data'!$A:$A,1),MATCH(K$1,'raw-data'!$1:$1,1))/VLOOKUP($A131,'raw-data'!$A:$B,2,TRUE),"")</f>
        <v/>
      </c>
      <c r="L131" s="1" t="str">
        <f>IF(INDEX('raw-data'!$A$1:$GQ$197,MATCH($A131,'raw-data'!$A:$A,1),MATCH(L$1,'raw-data'!$1:$1,1))&lt;&gt;"",
$D131*INDEX('raw-data'!$A$1:$GQ$197,MATCH($A131,'raw-data'!$A:$A,1),MATCH(L$1,'raw-data'!$1:$1,1))/VLOOKUP($A131,'raw-data'!$A:$B,2,TRUE),"")</f>
        <v/>
      </c>
      <c r="M131" s="1" t="str">
        <f>IF(INDEX('raw-data'!$A$1:$GQ$197,MATCH($A131,'raw-data'!$A:$A,1),MATCH(M$1,'raw-data'!$1:$1,1))&lt;&gt;"",
$D131*INDEX('raw-data'!$A$1:$GQ$197,MATCH($A131,'raw-data'!$A:$A,1),MATCH(M$1,'raw-data'!$1:$1,1))/VLOOKUP($A131,'raw-data'!$A:$B,2,TRUE),"")</f>
        <v/>
      </c>
      <c r="N131" s="1" t="str">
        <f>IF(INDEX('raw-data'!$A$1:$GQ$197,MATCH($A131,'raw-data'!$A:$A,1),MATCH(N$1,'raw-data'!$1:$1,1))&lt;&gt;"",
$D131*INDEX('raw-data'!$A$1:$GQ$197,MATCH($A131,'raw-data'!$A:$A,1),MATCH(N$1,'raw-data'!$1:$1,1))/VLOOKUP($A131,'raw-data'!$A:$B,2,TRUE),"")</f>
        <v/>
      </c>
      <c r="O131" s="1" t="str">
        <f>IF(INDEX('raw-data'!$A$1:$GQ$197,MATCH($A131,'raw-data'!$A:$A,1),MATCH(O$1,'raw-data'!$1:$1,1))&lt;&gt;"",
$D131*INDEX('raw-data'!$A$1:$GQ$197,MATCH($A131,'raw-data'!$A:$A,1),MATCH(O$1,'raw-data'!$1:$1,1))/VLOOKUP($A131,'raw-data'!$A:$B,2,TRUE),"")</f>
        <v/>
      </c>
      <c r="P131" s="1" t="str">
        <f>IF(INDEX('raw-data'!$A$1:$GQ$197,MATCH($A131,'raw-data'!$A:$A,1),MATCH(P$1,'raw-data'!$1:$1,1))&lt;&gt;"",
$D131*INDEX('raw-data'!$A$1:$GQ$197,MATCH($A131,'raw-data'!$A:$A,1),MATCH(P$1,'raw-data'!$1:$1,1))/VLOOKUP($A131,'raw-data'!$A:$B,2,TRUE),"")</f>
        <v/>
      </c>
      <c r="Q131" s="1" t="str">
        <f>IF(INDEX('raw-data'!$A$1:$GQ$197,MATCH($A131,'raw-data'!$A:$A,1),MATCH(Q$1,'raw-data'!$1:$1,1))&lt;&gt;"",
$D131*INDEX('raw-data'!$A$1:$GQ$197,MATCH($A131,'raw-data'!$A:$A,1),MATCH(Q$1,'raw-data'!$1:$1,1))/VLOOKUP($A131,'raw-data'!$A:$B,2,TRUE),"")</f>
        <v/>
      </c>
      <c r="R131" s="1" t="str">
        <f>IF(INDEX('raw-data'!$A$1:$GQ$197,MATCH($A131,'raw-data'!$A:$A,1),MATCH(R$1,'raw-data'!$1:$1,1))&lt;&gt;"",
$D131*INDEX('raw-data'!$A$1:$GQ$197,MATCH($A131,'raw-data'!$A:$A,1),MATCH(R$1,'raw-data'!$1:$1,1))/VLOOKUP($A131,'raw-data'!$A:$B,2,TRUE),"")</f>
        <v/>
      </c>
      <c r="S131" s="1" t="str">
        <f>IF(INDEX('raw-data'!$A$1:$GQ$197,MATCH($A131,'raw-data'!$A:$A,1),MATCH(S$1,'raw-data'!$1:$1,1))&lt;&gt;"",
$D131*INDEX('raw-data'!$A$1:$GQ$197,MATCH($A131,'raw-data'!$A:$A,1),MATCH(S$1,'raw-data'!$1:$1,1))/VLOOKUP($A131,'raw-data'!$A:$B,2,TRUE),"")</f>
        <v/>
      </c>
      <c r="T131" s="1" t="str">
        <f>IF(INDEX('raw-data'!$A$1:$GQ$197,MATCH($A131,'raw-data'!$A:$A,1),MATCH(T$1,'raw-data'!$1:$1,1))&lt;&gt;"",
$D131*INDEX('raw-data'!$A$1:$GQ$197,MATCH($A131,'raw-data'!$A:$A,1),MATCH(T$1,'raw-data'!$1:$1,1))/VLOOKUP($A131,'raw-data'!$A:$B,2,TRUE),"")</f>
        <v/>
      </c>
      <c r="U131" s="1" t="str">
        <f>IF(INDEX('raw-data'!$A$1:$GQ$197,MATCH($A131,'raw-data'!$A:$A,1),MATCH(U$1,'raw-data'!$1:$1,1))&lt;&gt;"",
$D131*INDEX('raw-data'!$A$1:$GQ$197,MATCH($A131,'raw-data'!$A:$A,1),MATCH(U$1,'raw-data'!$1:$1,1))/VLOOKUP($A131,'raw-data'!$A:$B,2,TRUE),"")</f>
        <v/>
      </c>
      <c r="V131" s="1" t="str">
        <f>IF(INDEX('raw-data'!$A$1:$GQ$197,MATCH($A131,'raw-data'!$A:$A,1),MATCH(V$1,'raw-data'!$1:$1,1))&lt;&gt;"",
$D131*INDEX('raw-data'!$A$1:$GQ$197,MATCH($A131,'raw-data'!$A:$A,1),MATCH(V$1,'raw-data'!$1:$1,1))/VLOOKUP($A131,'raw-data'!$A:$B,2,TRUE),"")</f>
        <v/>
      </c>
      <c r="W131" s="1" t="str">
        <f>IF(INDEX('raw-data'!$A$1:$GQ$197,MATCH($A131,'raw-data'!$A:$A,1),MATCH(W$1,'raw-data'!$1:$1,1))&lt;&gt;"",
$D131*INDEX('raw-data'!$A$1:$GQ$197,MATCH($A131,'raw-data'!$A:$A,1),MATCH(W$1,'raw-data'!$1:$1,1))/VLOOKUP($A131,'raw-data'!$A:$B,2,TRUE),"")</f>
        <v/>
      </c>
      <c r="X131" s="1" t="str">
        <f>IF(INDEX('raw-data'!$A$1:$GQ$197,MATCH($A131,'raw-data'!$A:$A,1),MATCH(X$1,'raw-data'!$1:$1,1))&lt;&gt;"",
$D131*INDEX('raw-data'!$A$1:$GQ$197,MATCH($A131,'raw-data'!$A:$A,1),MATCH(X$1,'raw-data'!$1:$1,1))/VLOOKUP($A131,'raw-data'!$A:$B,2,TRUE),"")</f>
        <v/>
      </c>
      <c r="Y131" s="1" t="str">
        <f>IF(INDEX('raw-data'!$A$1:$GQ$197,MATCH($A131,'raw-data'!$A:$A,1),MATCH(Y$1,'raw-data'!$1:$1,1))&lt;&gt;"",
$D131*INDEX('raw-data'!$A$1:$GQ$197,MATCH($A131,'raw-data'!$A:$A,1),MATCH(Y$1,'raw-data'!$1:$1,1))/VLOOKUP($A131,'raw-data'!$A:$B,2,TRUE),"")</f>
        <v/>
      </c>
      <c r="Z131" s="1" t="str">
        <f>IF(INDEX('raw-data'!$A$1:$GQ$197,MATCH($A131,'raw-data'!$A:$A,1),MATCH(Z$1,'raw-data'!$1:$1,1))&lt;&gt;"",
$D131*INDEX('raw-data'!$A$1:$GQ$197,MATCH($A131,'raw-data'!$A:$A,1),MATCH(Z$1,'raw-data'!$1:$1,1))/VLOOKUP($A131,'raw-data'!$A:$B,2,TRUE),"")</f>
        <v/>
      </c>
      <c r="AA131" s="1" t="str">
        <f>IF(INDEX('raw-data'!$A$1:$GQ$197,MATCH($A131,'raw-data'!$A:$A,1),MATCH(AA$1,'raw-data'!$1:$1,1))&lt;&gt;"",
$D131*INDEX('raw-data'!$A$1:$GQ$197,MATCH($A131,'raw-data'!$A:$A,1),MATCH(AA$1,'raw-data'!$1:$1,1))/VLOOKUP($A131,'raw-data'!$A:$B,2,TRUE),"")</f>
        <v/>
      </c>
      <c r="AB131" s="1" t="str">
        <f>IF(INDEX('raw-data'!$A$1:$GQ$197,MATCH($A131,'raw-data'!$A:$A,1),MATCH(AB$1,'raw-data'!$1:$1,1))&lt;&gt;"",
$D131*INDEX('raw-data'!$A$1:$GQ$197,MATCH($A131,'raw-data'!$A:$A,1),MATCH(AB$1,'raw-data'!$1:$1,1))/VLOOKUP($A131,'raw-data'!$A:$B,2,TRUE),"")</f>
        <v/>
      </c>
      <c r="AC131" s="1" t="str">
        <f>IF(INDEX('raw-data'!$A$1:$GQ$197,MATCH($A131,'raw-data'!$A:$A,1),MATCH(AC$1,'raw-data'!$1:$1,1))&lt;&gt;"",
$D131*INDEX('raw-data'!$A$1:$GQ$197,MATCH($A131,'raw-data'!$A:$A,1),MATCH(AC$1,'raw-data'!$1:$1,1))/VLOOKUP($A131,'raw-data'!$A:$B,2,TRUE),"")</f>
        <v/>
      </c>
      <c r="AD131" s="1" t="str">
        <f>IF(INDEX('raw-data'!$A$1:$GQ$197,MATCH($A131,'raw-data'!$A:$A,1),MATCH(AD$1,'raw-data'!$1:$1,1))&lt;&gt;"",
$D131*INDEX('raw-data'!$A$1:$GQ$197,MATCH($A131,'raw-data'!$A:$A,1),MATCH(AD$1,'raw-data'!$1:$1,1))/VLOOKUP($A131,'raw-data'!$A:$B,2,TRUE),"")</f>
        <v/>
      </c>
      <c r="AE131" s="1" t="str">
        <f>IF(INDEX('raw-data'!$A$1:$GQ$197,MATCH($A131,'raw-data'!$A:$A,1),MATCH(AE$1,'raw-data'!$1:$1,1))&lt;&gt;"",
$D131*INDEX('raw-data'!$A$1:$GQ$197,MATCH($A131,'raw-data'!$A:$A,1),MATCH(AE$1,'raw-data'!$1:$1,1))/VLOOKUP($A131,'raw-data'!$A:$B,2,TRUE),"")</f>
        <v/>
      </c>
      <c r="AF131" s="1" t="str">
        <f>IF(INDEX('raw-data'!$A$1:$GQ$197,MATCH($A131,'raw-data'!$A:$A,1),MATCH(AF$1,'raw-data'!$1:$1,1))&lt;&gt;"",
$D131*INDEX('raw-data'!$A$1:$GQ$197,MATCH($A131,'raw-data'!$A:$A,1),MATCH(AF$1,'raw-data'!$1:$1,1))/VLOOKUP($A131,'raw-data'!$A:$B,2,TRUE),"")</f>
        <v/>
      </c>
      <c r="AG131" s="1" t="str">
        <f>IF(INDEX('raw-data'!$A$1:$GQ$197,MATCH($A131,'raw-data'!$A:$A,1),MATCH(AG$1,'raw-data'!$1:$1,1))&lt;&gt;"",
$D131*INDEX('raw-data'!$A$1:$GQ$197,MATCH($A131,'raw-data'!$A:$A,1),MATCH(AG$1,'raw-data'!$1:$1,1))/VLOOKUP($A131,'raw-data'!$A:$B,2,TRUE),"")</f>
        <v/>
      </c>
      <c r="AH131" s="1" t="str">
        <f>IF(INDEX('raw-data'!$A$1:$GQ$197,MATCH($A131,'raw-data'!$A:$A,1),MATCH(AH$1,'raw-data'!$1:$1,1))&lt;&gt;"",
$D131*INDEX('raw-data'!$A$1:$GQ$197,MATCH($A131,'raw-data'!$A:$A,1),MATCH(AH$1,'raw-data'!$1:$1,1))/VLOOKUP($A131,'raw-data'!$A:$B,2,TRUE),"")</f>
        <v/>
      </c>
      <c r="AI131" s="1" t="str">
        <f>IF(INDEX('raw-data'!$A$1:$GQ$197,MATCH($A131,'raw-data'!$A:$A,1),MATCH(AI$1,'raw-data'!$1:$1,1))&lt;&gt;"",
$D131*INDEX('raw-data'!$A$1:$GQ$197,MATCH($A131,'raw-data'!$A:$A,1),MATCH(AI$1,'raw-data'!$1:$1,1))/VLOOKUP($A131,'raw-data'!$A:$B,2,TRUE),"")</f>
        <v/>
      </c>
      <c r="AJ131" s="1" t="str">
        <f>IF(INDEX('raw-data'!$A$1:$GQ$197,MATCH($A131,'raw-data'!$A:$A,1),MATCH(AJ$1,'raw-data'!$1:$1,1))&lt;&gt;"",
$D131*INDEX('raw-data'!$A$1:$GQ$197,MATCH($A131,'raw-data'!$A:$A,1),MATCH(AJ$1,'raw-data'!$1:$1,1))/VLOOKUP($A131,'raw-data'!$A:$B,2,TRUE),"")</f>
        <v/>
      </c>
      <c r="AK131" s="1" t="str">
        <f>IF(INDEX('raw-data'!$A$1:$GQ$197,MATCH($A131,'raw-data'!$A:$A,1),MATCH(AK$1,'raw-data'!$1:$1,1))&lt;&gt;"",
$D131*INDEX('raw-data'!$A$1:$GQ$197,MATCH($A131,'raw-data'!$A:$A,1),MATCH(AK$1,'raw-data'!$1:$1,1))/VLOOKUP($A131,'raw-data'!$A:$B,2,TRUE),"")</f>
        <v/>
      </c>
      <c r="AL131" s="1" t="str">
        <f>IF(INDEX('raw-data'!$A$1:$GQ$197,MATCH($A131,'raw-data'!$A:$A,1),MATCH(AL$1,'raw-data'!$1:$1,1))&lt;&gt;"",
$D131*INDEX('raw-data'!$A$1:$GQ$197,MATCH($A131,'raw-data'!$A:$A,1),MATCH(AL$1,'raw-data'!$1:$1,1))/VLOOKUP($A131,'raw-data'!$A:$B,2,TRUE),"")</f>
        <v/>
      </c>
      <c r="AM131" s="1" t="str">
        <f>IF(INDEX('raw-data'!$A$1:$GQ$197,MATCH($A131,'raw-data'!$A:$A,1),MATCH(AM$1,'raw-data'!$1:$1,1))&lt;&gt;"",
$D131*INDEX('raw-data'!$A$1:$GQ$197,MATCH($A131,'raw-data'!$A:$A,1),MATCH(AM$1,'raw-data'!$1:$1,1))/VLOOKUP($A131,'raw-data'!$A:$B,2,TRUE),"")</f>
        <v/>
      </c>
      <c r="AN131" s="1" t="str">
        <f>IF(INDEX('raw-data'!$A$1:$GQ$197,MATCH($A131,'raw-data'!$A:$A,1),MATCH(AN$1,'raw-data'!$1:$1,1))&lt;&gt;"",
$D131*INDEX('raw-data'!$A$1:$GQ$197,MATCH($A131,'raw-data'!$A:$A,1),MATCH(AN$1,'raw-data'!$1:$1,1))/VLOOKUP($A131,'raw-data'!$A:$B,2,TRUE),"")</f>
        <v/>
      </c>
      <c r="AO131" s="1" t="str">
        <f>IF(INDEX('raw-data'!$A$1:$GQ$197,MATCH($A131,'raw-data'!$A:$A,1),MATCH(AO$1,'raw-data'!$1:$1,1))&lt;&gt;"",
$D131*INDEX('raw-data'!$A$1:$GQ$197,MATCH($A131,'raw-data'!$A:$A,1),MATCH(AO$1,'raw-data'!$1:$1,1))/VLOOKUP($A131,'raw-data'!$A:$B,2,TRUE),"")</f>
        <v/>
      </c>
      <c r="AP131" s="1" t="str">
        <f>IF(INDEX('raw-data'!$A$1:$GQ$197,MATCH($A131,'raw-data'!$A:$A,1),MATCH(AP$1,'raw-data'!$1:$1,1))&lt;&gt;"",
$D131*INDEX('raw-data'!$A$1:$GQ$197,MATCH($A131,'raw-data'!$A:$A,1),MATCH(AP$1,'raw-data'!$1:$1,1))/VLOOKUP($A131,'raw-data'!$A:$B,2,TRUE),"")</f>
        <v/>
      </c>
      <c r="AQ131" s="1" t="str">
        <f>IF(INDEX('raw-data'!$A$1:$GQ$197,MATCH($A131,'raw-data'!$A:$A,1),MATCH(AQ$1,'raw-data'!$1:$1,1))&lt;&gt;"",
$D131*INDEX('raw-data'!$A$1:$GQ$197,MATCH($A131,'raw-data'!$A:$A,1),MATCH(AQ$1,'raw-data'!$1:$1,1))/VLOOKUP($A131,'raw-data'!$A:$B,2,TRUE),"")</f>
        <v/>
      </c>
      <c r="AR131" s="1" t="str">
        <f>IF(INDEX('raw-data'!$A$1:$GQ$197,MATCH($A131,'raw-data'!$A:$A,1),MATCH(AR$1,'raw-data'!$1:$1,1))&lt;&gt;"",
$D131*INDEX('raw-data'!$A$1:$GQ$197,MATCH($A131,'raw-data'!$A:$A,1),MATCH(AR$1,'raw-data'!$1:$1,1))/VLOOKUP($A131,'raw-data'!$A:$B,2,TRUE),"")</f>
        <v/>
      </c>
      <c r="AS131" s="1" t="str">
        <f>IF(INDEX('raw-data'!$A$1:$GQ$197,MATCH($A131,'raw-data'!$A:$A,1),MATCH(AS$1,'raw-data'!$1:$1,1))&lt;&gt;"",
$D131*INDEX('raw-data'!$A$1:$GQ$197,MATCH($A131,'raw-data'!$A:$A,1),MATCH(AS$1,'raw-data'!$1:$1,1))/VLOOKUP($A131,'raw-data'!$A:$B,2,TRUE),"")</f>
        <v/>
      </c>
      <c r="AT131" s="1" t="str">
        <f>IF(INDEX('raw-data'!$A$1:$GQ$197,MATCH($A131,'raw-data'!$A:$A,1),MATCH(AT$1,'raw-data'!$1:$1,1))&lt;&gt;"",
$D131*INDEX('raw-data'!$A$1:$GQ$197,MATCH($A131,'raw-data'!$A:$A,1),MATCH(AT$1,'raw-data'!$1:$1,1))/VLOOKUP($A131,'raw-data'!$A:$B,2,TRUE),"")</f>
        <v/>
      </c>
      <c r="AU131" s="1">
        <f>IF(INDEX('raw-data'!$A$1:$GQ$197,MATCH($A131,'raw-data'!$A:$A,1),MATCH(AU$1,'raw-data'!$1:$1,1))&lt;&gt;"",
$D131*INDEX('raw-data'!$A$1:$GQ$197,MATCH($A131,'raw-data'!$A:$A,1),MATCH(AU$1,'raw-data'!$1:$1,1))/VLOOKUP($A131,'raw-data'!$A:$B,2,TRUE),"")</f>
        <v>0</v>
      </c>
      <c r="AV131" s="1" t="str">
        <f>IF(INDEX('raw-data'!$A$1:$GQ$197,MATCH($A131,'raw-data'!$A:$A,1),MATCH(AV$1,'raw-data'!$1:$1,1))&lt;&gt;"",
$D131*INDEX('raw-data'!$A$1:$GQ$197,MATCH($A131,'raw-data'!$A:$A,1),MATCH(AV$1,'raw-data'!$1:$1,1))/VLOOKUP($A131,'raw-data'!$A:$B,2,TRUE),"")</f>
        <v/>
      </c>
      <c r="AW131" s="1" t="str">
        <f>IF(INDEX('raw-data'!$A$1:$GQ$197,MATCH($A131,'raw-data'!$A:$A,1),MATCH(AW$1,'raw-data'!$1:$1,1))&lt;&gt;"",
$D131*INDEX('raw-data'!$A$1:$GQ$197,MATCH($A131,'raw-data'!$A:$A,1),MATCH(AW$1,'raw-data'!$1:$1,1))/VLOOKUP($A131,'raw-data'!$A:$B,2,TRUE),"")</f>
        <v/>
      </c>
      <c r="AX131" s="1" t="str">
        <f>IF(INDEX('raw-data'!$A$1:$GQ$197,MATCH($A131,'raw-data'!$A:$A,1),MATCH(AX$1,'raw-data'!$1:$1,1))&lt;&gt;"",
$D131*INDEX('raw-data'!$A$1:$GQ$197,MATCH($A131,'raw-data'!$A:$A,1),MATCH(AX$1,'raw-data'!$1:$1,1))/VLOOKUP($A131,'raw-data'!$A:$B,2,TRUE),"")</f>
        <v/>
      </c>
      <c r="AY131" s="1" t="str">
        <f>IF(INDEX('raw-data'!$A$1:$GQ$197,MATCH($A131,'raw-data'!$A:$A,1),MATCH(AY$1,'raw-data'!$1:$1,1))&lt;&gt;"",
$D131*INDEX('raw-data'!$A$1:$GQ$197,MATCH($A131,'raw-data'!$A:$A,1),MATCH(AY$1,'raw-data'!$1:$1,1))/VLOOKUP($A131,'raw-data'!$A:$B,2,TRUE),"")</f>
        <v/>
      </c>
      <c r="AZ131" s="1" t="str">
        <f>IF(INDEX('raw-data'!$A$1:$GQ$197,MATCH($A131,'raw-data'!$A:$A,1),MATCH(AZ$1,'raw-data'!$1:$1,1))&lt;&gt;"",
$D131*INDEX('raw-data'!$A$1:$GQ$197,MATCH($A131,'raw-data'!$A:$A,1),MATCH(AZ$1,'raw-data'!$1:$1,1))/VLOOKUP($A131,'raw-data'!$A:$B,2,TRUE),"")</f>
        <v/>
      </c>
      <c r="BA131" s="1" t="str">
        <f>IF(INDEX('raw-data'!$A$1:$GQ$197,MATCH($A131,'raw-data'!$A:$A,1),MATCH(BA$1,'raw-data'!$1:$1,1))&lt;&gt;"",
$D131*INDEX('raw-data'!$A$1:$GQ$197,MATCH($A131,'raw-data'!$A:$A,1),MATCH(BA$1,'raw-data'!$1:$1,1))/VLOOKUP($A131,'raw-data'!$A:$B,2,TRUE),"")</f>
        <v/>
      </c>
      <c r="BB131" s="1" t="str">
        <f>IF(INDEX('raw-data'!$A$1:$GQ$197,MATCH($A131,'raw-data'!$A:$A,1),MATCH(BB$1,'raw-data'!$1:$1,1))&lt;&gt;"",
$D131*INDEX('raw-data'!$A$1:$GQ$197,MATCH($A131,'raw-data'!$A:$A,1),MATCH(BB$1,'raw-data'!$1:$1,1))/VLOOKUP($A131,'raw-data'!$A:$B,2,TRUE),"")</f>
        <v/>
      </c>
      <c r="BC131" s="1" t="str">
        <f>IF(INDEX('raw-data'!$A$1:$GQ$197,MATCH($A131,'raw-data'!$A:$A,1),MATCH(BC$1,'raw-data'!$1:$1,1))&lt;&gt;"",
$D131*INDEX('raw-data'!$A$1:$GQ$197,MATCH($A131,'raw-data'!$A:$A,1),MATCH(BC$1,'raw-data'!$1:$1,1))/VLOOKUP($A131,'raw-data'!$A:$B,2,TRUE),"")</f>
        <v/>
      </c>
      <c r="BD131" s="1" t="str">
        <f>IF(INDEX('raw-data'!$A$1:$GQ$197,MATCH($A131,'raw-data'!$A:$A,1),MATCH(BD$1,'raw-data'!$1:$1,1))&lt;&gt;"",
$D131*INDEX('raw-data'!$A$1:$GQ$197,MATCH($A131,'raw-data'!$A:$A,1),MATCH(BD$1,'raw-data'!$1:$1,1))/VLOOKUP($A131,'raw-data'!$A:$B,2,TRUE),"")</f>
        <v/>
      </c>
      <c r="BE131" s="1" t="str">
        <f>IF(INDEX('raw-data'!$A$1:$GQ$197,MATCH($A131,'raw-data'!$A:$A,1),MATCH(BE$1,'raw-data'!$1:$1,1))&lt;&gt;"",
$D131*INDEX('raw-data'!$A$1:$GQ$197,MATCH($A131,'raw-data'!$A:$A,1),MATCH(BE$1,'raw-data'!$1:$1,1))/VLOOKUP($A131,'raw-data'!$A:$B,2,TRUE),"")</f>
        <v/>
      </c>
      <c r="BF131" s="1" t="str">
        <f>IF(INDEX('raw-data'!$A$1:$GQ$197,MATCH($A131,'raw-data'!$A:$A,1),MATCH(BF$1,'raw-data'!$1:$1,1))&lt;&gt;"",
$D131*INDEX('raw-data'!$A$1:$GQ$197,MATCH($A131,'raw-data'!$A:$A,1),MATCH(BF$1,'raw-data'!$1:$1,1))/VLOOKUP($A131,'raw-data'!$A:$B,2,TRUE),"")</f>
        <v/>
      </c>
      <c r="BG131" s="1" t="str">
        <f>IF(INDEX('raw-data'!$A$1:$GQ$197,MATCH($A131,'raw-data'!$A:$A,1),MATCH(BG$1,'raw-data'!$1:$1,1))&lt;&gt;"",
$D131*INDEX('raw-data'!$A$1:$GQ$197,MATCH($A131,'raw-data'!$A:$A,1),MATCH(BG$1,'raw-data'!$1:$1,1))/VLOOKUP($A131,'raw-data'!$A:$B,2,TRUE),"")</f>
        <v/>
      </c>
      <c r="BH131" s="1" t="str">
        <f>IF(INDEX('raw-data'!$A$1:$GQ$197,MATCH($A131,'raw-data'!$A:$A,1),MATCH(BH$1,'raw-data'!$1:$1,1))&lt;&gt;"",
$D131*INDEX('raw-data'!$A$1:$GQ$197,MATCH($A131,'raw-data'!$A:$A,1),MATCH(BH$1,'raw-data'!$1:$1,1))/VLOOKUP($A131,'raw-data'!$A:$B,2,TRUE),"")</f>
        <v/>
      </c>
      <c r="BI131" s="1" t="str">
        <f>IF(INDEX('raw-data'!$A$1:$GQ$197,MATCH($A131,'raw-data'!$A:$A,1),MATCH(BI$1,'raw-data'!$1:$1,1))&lt;&gt;"",
$D131*INDEX('raw-data'!$A$1:$GQ$197,MATCH($A131,'raw-data'!$A:$A,1),MATCH(BI$1,'raw-data'!$1:$1,1))/VLOOKUP($A131,'raw-data'!$A:$B,2,TRUE),"")</f>
        <v/>
      </c>
      <c r="BJ131" s="1" t="str">
        <f>IF(INDEX('raw-data'!$A$1:$GQ$197,MATCH($A131,'raw-data'!$A:$A,1),MATCH(BJ$1,'raw-data'!$1:$1,1))&lt;&gt;"",
$D131*INDEX('raw-data'!$A$1:$GQ$197,MATCH($A131,'raw-data'!$A:$A,1),MATCH(BJ$1,'raw-data'!$1:$1,1))/VLOOKUP($A131,'raw-data'!$A:$B,2,TRUE),"")</f>
        <v/>
      </c>
      <c r="BK131" s="1" t="str">
        <f>IF(INDEX('raw-data'!$A$1:$GQ$197,MATCH($A131,'raw-data'!$A:$A,1),MATCH(BK$1,'raw-data'!$1:$1,1))&lt;&gt;"",
$D131*INDEX('raw-data'!$A$1:$GQ$197,MATCH($A131,'raw-data'!$A:$A,1),MATCH(BK$1,'raw-data'!$1:$1,1))/VLOOKUP($A131,'raw-data'!$A:$B,2,TRUE),"")</f>
        <v/>
      </c>
      <c r="BL131" s="1" t="str">
        <f>IF(INDEX('raw-data'!$A$1:$GQ$197,MATCH($A131,'raw-data'!$A:$A,1),MATCH(BL$1,'raw-data'!$1:$1,1))&lt;&gt;"",
$D131*INDEX('raw-data'!$A$1:$GQ$197,MATCH($A131,'raw-data'!$A:$A,1),MATCH(BL$1,'raw-data'!$1:$1,1))/VLOOKUP($A131,'raw-data'!$A:$B,2,TRUE),"")</f>
        <v/>
      </c>
      <c r="BM131" s="1" t="str">
        <f>IF(INDEX('raw-data'!$A$1:$GQ$197,MATCH($A131,'raw-data'!$A:$A,1),MATCH(BM$1,'raw-data'!$1:$1,1))&lt;&gt;"",
$D131*INDEX('raw-data'!$A$1:$GQ$197,MATCH($A131,'raw-data'!$A:$A,1),MATCH(BM$1,'raw-data'!$1:$1,1))/VLOOKUP($A131,'raw-data'!$A:$B,2,TRUE),"")</f>
        <v/>
      </c>
      <c r="BN131" s="1" t="str">
        <f>IF(INDEX('raw-data'!$A$1:$GQ$197,MATCH($A131,'raw-data'!$A:$A,1),MATCH(BN$1,'raw-data'!$1:$1,1))&lt;&gt;"",
$D131*INDEX('raw-data'!$A$1:$GQ$197,MATCH($A131,'raw-data'!$A:$A,1),MATCH(BN$1,'raw-data'!$1:$1,1))/VLOOKUP($A131,'raw-data'!$A:$B,2,TRUE),"")</f>
        <v/>
      </c>
      <c r="BO131" s="1" t="str">
        <f>IF(INDEX('raw-data'!$A$1:$GQ$197,MATCH($A131,'raw-data'!$A:$A,1),MATCH(BO$1,'raw-data'!$1:$1,1))&lt;&gt;"",
$D131*INDEX('raw-data'!$A$1:$GQ$197,MATCH($A131,'raw-data'!$A:$A,1),MATCH(BO$1,'raw-data'!$1:$1,1))/VLOOKUP($A131,'raw-data'!$A:$B,2,TRUE),"")</f>
        <v/>
      </c>
      <c r="BP131" s="1" t="str">
        <f>IF(INDEX('raw-data'!$A$1:$GQ$197,MATCH($A131,'raw-data'!$A:$A,1),MATCH(BP$1,'raw-data'!$1:$1,1))&lt;&gt;"",
$D131*INDEX('raw-data'!$A$1:$GQ$197,MATCH($A131,'raw-data'!$A:$A,1),MATCH(BP$1,'raw-data'!$1:$1,1))/VLOOKUP($A131,'raw-data'!$A:$B,2,TRUE),"")</f>
        <v/>
      </c>
      <c r="BQ131" s="1" t="str">
        <f>IF(INDEX('raw-data'!$A$1:$GQ$197,MATCH($A131,'raw-data'!$A:$A,1),MATCH(BQ$1,'raw-data'!$1:$1,1))&lt;&gt;"",
$D131*INDEX('raw-data'!$A$1:$GQ$197,MATCH($A131,'raw-data'!$A:$A,1),MATCH(BQ$1,'raw-data'!$1:$1,1))/VLOOKUP($A131,'raw-data'!$A:$B,2,TRUE),"")</f>
        <v/>
      </c>
      <c r="BR131" s="1" t="str">
        <f>IF(INDEX('raw-data'!$A$1:$GQ$197,MATCH($A131,'raw-data'!$A:$A,1),MATCH(BR$1,'raw-data'!$1:$1,1))&lt;&gt;"",
$D131*INDEX('raw-data'!$A$1:$GQ$197,MATCH($A131,'raw-data'!$A:$A,1),MATCH(BR$1,'raw-data'!$1:$1,1))/VLOOKUP($A131,'raw-data'!$A:$B,2,TRUE),"")</f>
        <v/>
      </c>
      <c r="BS131" s="1" t="str">
        <f>IF(INDEX('raw-data'!$A$1:$GQ$197,MATCH($A131,'raw-data'!$A:$A,1),MATCH(BS$1,'raw-data'!$1:$1,1))&lt;&gt;"",
$D131*INDEX('raw-data'!$A$1:$GQ$197,MATCH($A131,'raw-data'!$A:$A,1),MATCH(BS$1,'raw-data'!$1:$1,1))/VLOOKUP($A131,'raw-data'!$A:$B,2,TRUE),"")</f>
        <v/>
      </c>
      <c r="BT131" s="1" t="str">
        <f>IF(INDEX('raw-data'!$A$1:$GQ$197,MATCH($A131,'raw-data'!$A:$A,1),MATCH(BT$1,'raw-data'!$1:$1,1))&lt;&gt;"",
$D131*INDEX('raw-data'!$A$1:$GQ$197,MATCH($A131,'raw-data'!$A:$A,1),MATCH(BT$1,'raw-data'!$1:$1,1))/VLOOKUP($A131,'raw-data'!$A:$B,2,TRUE),"")</f>
        <v/>
      </c>
      <c r="BU131" s="1" t="str">
        <f>IF(INDEX('raw-data'!$A$1:$GQ$197,MATCH($A131,'raw-data'!$A:$A,1),MATCH(BU$1,'raw-data'!$1:$1,1))&lt;&gt;"",
$D131*INDEX('raw-data'!$A$1:$GQ$197,MATCH($A131,'raw-data'!$A:$A,1),MATCH(BU$1,'raw-data'!$1:$1,1))/VLOOKUP($A131,'raw-data'!$A:$B,2,TRUE),"")</f>
        <v/>
      </c>
      <c r="BV131" s="1" t="str">
        <f>IF(INDEX('raw-data'!$A$1:$GQ$197,MATCH($A131,'raw-data'!$A:$A,1),MATCH(BV$1,'raw-data'!$1:$1,1))&lt;&gt;"",
$D131*INDEX('raw-data'!$A$1:$GQ$197,MATCH($A131,'raw-data'!$A:$A,1),MATCH(BV$1,'raw-data'!$1:$1,1))/VLOOKUP($A131,'raw-data'!$A:$B,2,TRUE),"")</f>
        <v/>
      </c>
      <c r="BW131" s="1" t="str">
        <f>IF(INDEX('raw-data'!$A$1:$GQ$197,MATCH($A131,'raw-data'!$A:$A,1),MATCH(BW$1,'raw-data'!$1:$1,1))&lt;&gt;"",
$D131*INDEX('raw-data'!$A$1:$GQ$197,MATCH($A131,'raw-data'!$A:$A,1),MATCH(BW$1,'raw-data'!$1:$1,1))/VLOOKUP($A131,'raw-data'!$A:$B,2,TRUE),"")</f>
        <v/>
      </c>
      <c r="BX131" s="1" t="str">
        <f>IF(INDEX('raw-data'!$A$1:$GQ$197,MATCH($A131,'raw-data'!$A:$A,1),MATCH(BX$1,'raw-data'!$1:$1,1))&lt;&gt;"",
$D131*INDEX('raw-data'!$A$1:$GQ$197,MATCH($A131,'raw-data'!$A:$A,1),MATCH(BX$1,'raw-data'!$1:$1,1))/VLOOKUP($A131,'raw-data'!$A:$B,2,TRUE),"")</f>
        <v/>
      </c>
      <c r="BY131" s="1" t="str">
        <f>IF(INDEX('raw-data'!$A$1:$GQ$197,MATCH($A131,'raw-data'!$A:$A,1),MATCH(BY$1,'raw-data'!$1:$1,1))&lt;&gt;"",
$D131*INDEX('raw-data'!$A$1:$GQ$197,MATCH($A131,'raw-data'!$A:$A,1),MATCH(BY$1,'raw-data'!$1:$1,1))/VLOOKUP($A131,'raw-data'!$A:$B,2,TRUE),"")</f>
        <v/>
      </c>
      <c r="BZ131" s="1" t="str">
        <f>IF(INDEX('raw-data'!$A$1:$GQ$197,MATCH($A131,'raw-data'!$A:$A,1),MATCH(BZ$1,'raw-data'!$1:$1,1))&lt;&gt;"",
$D131*INDEX('raw-data'!$A$1:$GQ$197,MATCH($A131,'raw-data'!$A:$A,1),MATCH(BZ$1,'raw-data'!$1:$1,1))/VLOOKUP($A131,'raw-data'!$A:$B,2,TRUE),"")</f>
        <v/>
      </c>
      <c r="CA131" s="1" t="str">
        <f>IF(INDEX('raw-data'!$A$1:$GQ$197,MATCH($A131,'raw-data'!$A:$A,1),MATCH(CA$1,'raw-data'!$1:$1,1))&lt;&gt;"",
$D131*INDEX('raw-data'!$A$1:$GQ$197,MATCH($A131,'raw-data'!$A:$A,1),MATCH(CA$1,'raw-data'!$1:$1,1))/VLOOKUP($A131,'raw-data'!$A:$B,2,TRUE),"")</f>
        <v/>
      </c>
      <c r="CB131" s="1" t="str">
        <f>IF(INDEX('raw-data'!$A$1:$GQ$197,MATCH($A131,'raw-data'!$A:$A,1),MATCH(CB$1,'raw-data'!$1:$1,1))&lt;&gt;"",
$D131*INDEX('raw-data'!$A$1:$GQ$197,MATCH($A131,'raw-data'!$A:$A,1),MATCH(CB$1,'raw-data'!$1:$1,1))/VLOOKUP($A131,'raw-data'!$A:$B,2,TRUE),"")</f>
        <v/>
      </c>
      <c r="CC131" s="1" t="str">
        <f>IF(INDEX('raw-data'!$A$1:$GQ$197,MATCH($A131,'raw-data'!$A:$A,1),MATCH(CC$1,'raw-data'!$1:$1,1))&lt;&gt;"",
$D131*INDEX('raw-data'!$A$1:$GQ$197,MATCH($A131,'raw-data'!$A:$A,1),MATCH(CC$1,'raw-data'!$1:$1,1))/VLOOKUP($A131,'raw-data'!$A:$B,2,TRUE),"")</f>
        <v/>
      </c>
      <c r="CD131" s="1" t="str">
        <f>IF(INDEX('raw-data'!$A$1:$GQ$197,MATCH($A131,'raw-data'!$A:$A,1),MATCH(CD$1,'raw-data'!$1:$1,1))&lt;&gt;"",
$D131*INDEX('raw-data'!$A$1:$GQ$197,MATCH($A131,'raw-data'!$A:$A,1),MATCH(CD$1,'raw-data'!$1:$1,1))/VLOOKUP($A131,'raw-data'!$A:$B,2,TRUE),"")</f>
        <v/>
      </c>
      <c r="CE131" s="1" t="str">
        <f>IF(INDEX('raw-data'!$A$1:$GQ$197,MATCH($A131,'raw-data'!$A:$A,1),MATCH(CE$1,'raw-data'!$1:$1,1))&lt;&gt;"",
$D131*INDEX('raw-data'!$A$1:$GQ$197,MATCH($A131,'raw-data'!$A:$A,1),MATCH(CE$1,'raw-data'!$1:$1,1))/VLOOKUP($A131,'raw-data'!$A:$B,2,TRUE),"")</f>
        <v/>
      </c>
      <c r="CF131" s="1" t="str">
        <f>IF(INDEX('raw-data'!$A$1:$GQ$197,MATCH($A131,'raw-data'!$A:$A,1),MATCH(CF$1,'raw-data'!$1:$1,1))&lt;&gt;"",
$D131*INDEX('raw-data'!$A$1:$GQ$197,MATCH($A131,'raw-data'!$A:$A,1),MATCH(CF$1,'raw-data'!$1:$1,1))/VLOOKUP($A131,'raw-data'!$A:$B,2,TRUE),"")</f>
        <v/>
      </c>
      <c r="CG131" s="1" t="str">
        <f>IF(INDEX('raw-data'!$A$1:$GQ$197,MATCH($A131,'raw-data'!$A:$A,1),MATCH(CG$1,'raw-data'!$1:$1,1))&lt;&gt;"",
$D131*INDEX('raw-data'!$A$1:$GQ$197,MATCH($A131,'raw-data'!$A:$A,1),MATCH(CG$1,'raw-data'!$1:$1,1))/VLOOKUP($A131,'raw-data'!$A:$B,2,TRUE),"")</f>
        <v/>
      </c>
      <c r="CH131" s="1" t="str">
        <f>IF(INDEX('raw-data'!$A$1:$GQ$197,MATCH($A131,'raw-data'!$A:$A,1),MATCH(CH$1,'raw-data'!$1:$1,1))&lt;&gt;"",
$D131*INDEX('raw-data'!$A$1:$GQ$197,MATCH($A131,'raw-data'!$A:$A,1),MATCH(CH$1,'raw-data'!$1:$1,1))/VLOOKUP($A131,'raw-data'!$A:$B,2,TRUE),"")</f>
        <v/>
      </c>
      <c r="CI131" s="1" t="str">
        <f>IF(INDEX('raw-data'!$A$1:$GQ$197,MATCH($A131,'raw-data'!$A:$A,1),MATCH(CI$1,'raw-data'!$1:$1,1))&lt;&gt;"",
$D131*INDEX('raw-data'!$A$1:$GQ$197,MATCH($A131,'raw-data'!$A:$A,1),MATCH(CI$1,'raw-data'!$1:$1,1))/VLOOKUP($A131,'raw-data'!$A:$B,2,TRUE),"")</f>
        <v/>
      </c>
      <c r="CJ131" s="1" t="str">
        <f>IF(INDEX('raw-data'!$A$1:$GQ$197,MATCH($A131,'raw-data'!$A:$A,1),MATCH(CJ$1,'raw-data'!$1:$1,1))&lt;&gt;"",
$D131*INDEX('raw-data'!$A$1:$GQ$197,MATCH($A131,'raw-data'!$A:$A,1),MATCH(CJ$1,'raw-data'!$1:$1,1))/VLOOKUP($A131,'raw-data'!$A:$B,2,TRUE),"")</f>
        <v/>
      </c>
      <c r="CK131" s="1" t="str">
        <f>IF(INDEX('raw-data'!$A$1:$GQ$197,MATCH($A131,'raw-data'!$A:$A,1),MATCH(CK$1,'raw-data'!$1:$1,1))&lt;&gt;"",
$D131*INDEX('raw-data'!$A$1:$GQ$197,MATCH($A131,'raw-data'!$A:$A,1),MATCH(CK$1,'raw-data'!$1:$1,1))/VLOOKUP($A131,'raw-data'!$A:$B,2,TRUE),"")</f>
        <v/>
      </c>
      <c r="CL131" s="1" t="str">
        <f>IF(INDEX('raw-data'!$A$1:$GQ$197,MATCH($A131,'raw-data'!$A:$A,1),MATCH(CL$1,'raw-data'!$1:$1,1))&lt;&gt;"",
$D131*INDEX('raw-data'!$A$1:$GQ$197,MATCH($A131,'raw-data'!$A:$A,1),MATCH(CL$1,'raw-data'!$1:$1,1))/VLOOKUP($A131,'raw-data'!$A:$B,2,TRUE),"")</f>
        <v/>
      </c>
      <c r="CM131" s="1" t="str">
        <f>IF(INDEX('raw-data'!$A$1:$GQ$197,MATCH($A131,'raw-data'!$A:$A,1),MATCH(CM$1,'raw-data'!$1:$1,1))&lt;&gt;"",
$D131*INDEX('raw-data'!$A$1:$GQ$197,MATCH($A131,'raw-data'!$A:$A,1),MATCH(CM$1,'raw-data'!$1:$1,1))/VLOOKUP($A131,'raw-data'!$A:$B,2,TRUE),"")</f>
        <v/>
      </c>
      <c r="CN131" s="1" t="str">
        <f>IF(INDEX('raw-data'!$A$1:$GQ$197,MATCH($A131,'raw-data'!$A:$A,1),MATCH(CN$1,'raw-data'!$1:$1,1))&lt;&gt;"",
$D131*INDEX('raw-data'!$A$1:$GQ$197,MATCH($A131,'raw-data'!$A:$A,1),MATCH(CN$1,'raw-data'!$1:$1,1))/VLOOKUP($A131,'raw-data'!$A:$B,2,TRUE),"")</f>
        <v/>
      </c>
      <c r="CO131" s="1" t="str">
        <f>IF(INDEX('raw-data'!$A$1:$GQ$197,MATCH($A131,'raw-data'!$A:$A,1),MATCH(CO$1,'raw-data'!$1:$1,1))&lt;&gt;"",
$D131*INDEX('raw-data'!$A$1:$GQ$197,MATCH($A131,'raw-data'!$A:$A,1),MATCH(CO$1,'raw-data'!$1:$1,1))/VLOOKUP($A131,'raw-data'!$A:$B,2,TRUE),"")</f>
        <v/>
      </c>
      <c r="CP131" s="1" t="str">
        <f>IF(INDEX('raw-data'!$A$1:$GQ$197,MATCH($A131,'raw-data'!$A:$A,1),MATCH(CP$1,'raw-data'!$1:$1,1))&lt;&gt;"",
$D131*INDEX('raw-data'!$A$1:$GQ$197,MATCH($A131,'raw-data'!$A:$A,1),MATCH(CP$1,'raw-data'!$1:$1,1))/VLOOKUP($A131,'raw-data'!$A:$B,2,TRUE),"")</f>
        <v/>
      </c>
      <c r="CQ131" s="1" t="str">
        <f>IF(INDEX('raw-data'!$A$1:$GQ$197,MATCH($A131,'raw-data'!$A:$A,1),MATCH(CQ$1,'raw-data'!$1:$1,1))&lt;&gt;"",
$D131*INDEX('raw-data'!$A$1:$GQ$197,MATCH($A131,'raw-data'!$A:$A,1),MATCH(CQ$1,'raw-data'!$1:$1,1))/VLOOKUP($A131,'raw-data'!$A:$B,2,TRUE),"")</f>
        <v/>
      </c>
      <c r="CR131" s="1" t="str">
        <f>IF(INDEX('raw-data'!$A$1:$GQ$197,MATCH($A131,'raw-data'!$A:$A,1),MATCH(CR$1,'raw-data'!$1:$1,1))&lt;&gt;"",
$D131*INDEX('raw-data'!$A$1:$GQ$197,MATCH($A131,'raw-data'!$A:$A,1),MATCH(CR$1,'raw-data'!$1:$1,1))/VLOOKUP($A131,'raw-data'!$A:$B,2,TRUE),"")</f>
        <v/>
      </c>
      <c r="CS131" s="1" t="str">
        <f>IF(INDEX('raw-data'!$A$1:$GQ$197,MATCH($A131,'raw-data'!$A:$A,1),MATCH(CS$1,'raw-data'!$1:$1,1))&lt;&gt;"",
$D131*INDEX('raw-data'!$A$1:$GQ$197,MATCH($A131,'raw-data'!$A:$A,1),MATCH(CS$1,'raw-data'!$1:$1,1))/VLOOKUP($A131,'raw-data'!$A:$B,2,TRUE),"")</f>
        <v/>
      </c>
      <c r="CT131" s="1" t="str">
        <f>IF(INDEX('raw-data'!$A$1:$GQ$197,MATCH($A131,'raw-data'!$A:$A,1),MATCH(CT$1,'raw-data'!$1:$1,1))&lt;&gt;"",
$D131*INDEX('raw-data'!$A$1:$GQ$197,MATCH($A131,'raw-data'!$A:$A,1),MATCH(CT$1,'raw-data'!$1:$1,1))/VLOOKUP($A131,'raw-data'!$A:$B,2,TRUE),"")</f>
        <v/>
      </c>
      <c r="CU131" s="1" t="str">
        <f>IF(INDEX('raw-data'!$A$1:$GQ$197,MATCH($A131,'raw-data'!$A:$A,1),MATCH(CU$1,'raw-data'!$1:$1,1))&lt;&gt;"",
$D131*INDEX('raw-data'!$A$1:$GQ$197,MATCH($A131,'raw-data'!$A:$A,1),MATCH(CU$1,'raw-data'!$1:$1,1))/VLOOKUP($A131,'raw-data'!$A:$B,2,TRUE),"")</f>
        <v/>
      </c>
      <c r="CV131" s="1" t="str">
        <f>IF(INDEX('raw-data'!$A$1:$GQ$197,MATCH($A131,'raw-data'!$A:$A,1),MATCH(CV$1,'raw-data'!$1:$1,1))&lt;&gt;"",
$D131*INDEX('raw-data'!$A$1:$GQ$197,MATCH($A131,'raw-data'!$A:$A,1),MATCH(CV$1,'raw-data'!$1:$1,1))/VLOOKUP($A131,'raw-data'!$A:$B,2,TRUE),"")</f>
        <v/>
      </c>
      <c r="CW131" s="1" t="str">
        <f>IF(INDEX('raw-data'!$A$1:$GQ$197,MATCH($A131,'raw-data'!$A:$A,1),MATCH(CW$1,'raw-data'!$1:$1,1))&lt;&gt;"",
$D131*INDEX('raw-data'!$A$1:$GQ$197,MATCH($A131,'raw-data'!$A:$A,1),MATCH(CW$1,'raw-data'!$1:$1,1))/VLOOKUP($A131,'raw-data'!$A:$B,2,TRUE),"")</f>
        <v/>
      </c>
      <c r="CX131" s="1" t="str">
        <f>IF(INDEX('raw-data'!$A$1:$GQ$197,MATCH($A131,'raw-data'!$A:$A,1),MATCH(CX$1,'raw-data'!$1:$1,1))&lt;&gt;"",
$D131*INDEX('raw-data'!$A$1:$GQ$197,MATCH($A131,'raw-data'!$A:$A,1),MATCH(CX$1,'raw-data'!$1:$1,1))/VLOOKUP($A131,'raw-data'!$A:$B,2,TRUE),"")</f>
        <v/>
      </c>
      <c r="CY131" s="1" t="str">
        <f>IF(INDEX('raw-data'!$A$1:$GQ$197,MATCH($A131,'raw-data'!$A:$A,1),MATCH(CY$1,'raw-data'!$1:$1,1))&lt;&gt;"",
$D131*INDEX('raw-data'!$A$1:$GQ$197,MATCH($A131,'raw-data'!$A:$A,1),MATCH(CY$1,'raw-data'!$1:$1,1))/VLOOKUP($A131,'raw-data'!$A:$B,2,TRUE),"")</f>
        <v/>
      </c>
      <c r="CZ131" s="1" t="str">
        <f>IF(INDEX('raw-data'!$A$1:$GQ$197,MATCH($A131,'raw-data'!$A:$A,1),MATCH(CZ$1,'raw-data'!$1:$1,1))&lt;&gt;"",
$D131*INDEX('raw-data'!$A$1:$GQ$197,MATCH($A131,'raw-data'!$A:$A,1),MATCH(CZ$1,'raw-data'!$1:$1,1))/VLOOKUP($A131,'raw-data'!$A:$B,2,TRUE),"")</f>
        <v/>
      </c>
      <c r="DA131" s="1" t="str">
        <f>IF(INDEX('raw-data'!$A$1:$GQ$197,MATCH($A131,'raw-data'!$A:$A,1),MATCH(DA$1,'raw-data'!$1:$1,1))&lt;&gt;"",
$D131*INDEX('raw-data'!$A$1:$GQ$197,MATCH($A131,'raw-data'!$A:$A,1),MATCH(DA$1,'raw-data'!$1:$1,1))/VLOOKUP($A131,'raw-data'!$A:$B,2,TRUE),"")</f>
        <v/>
      </c>
      <c r="DB131" s="1" t="str">
        <f>IF(INDEX('raw-data'!$A$1:$GQ$197,MATCH($A131,'raw-data'!$A:$A,1),MATCH(DB$1,'raw-data'!$1:$1,1))&lt;&gt;"",
$D131*INDEX('raw-data'!$A$1:$GQ$197,MATCH($A131,'raw-data'!$A:$A,1),MATCH(DB$1,'raw-data'!$1:$1,1))/VLOOKUP($A131,'raw-data'!$A:$B,2,TRUE),"")</f>
        <v/>
      </c>
      <c r="DC131" s="1" t="str">
        <f>IF(INDEX('raw-data'!$A$1:$GQ$197,MATCH($A131,'raw-data'!$A:$A,1),MATCH(DC$1,'raw-data'!$1:$1,1))&lt;&gt;"",
$D131*INDEX('raw-data'!$A$1:$GQ$197,MATCH($A131,'raw-data'!$A:$A,1),MATCH(DC$1,'raw-data'!$1:$1,1))/VLOOKUP($A131,'raw-data'!$A:$B,2,TRUE),"")</f>
        <v/>
      </c>
      <c r="DD131" s="1" t="str">
        <f>IF(INDEX('raw-data'!$A$1:$GQ$197,MATCH($A131,'raw-data'!$A:$A,1),MATCH(DD$1,'raw-data'!$1:$1,1))&lt;&gt;"",
$D131*INDEX('raw-data'!$A$1:$GQ$197,MATCH($A131,'raw-data'!$A:$A,1),MATCH(DD$1,'raw-data'!$1:$1,1))/VLOOKUP($A131,'raw-data'!$A:$B,2,TRUE),"")</f>
        <v/>
      </c>
      <c r="DE131" s="1" t="str">
        <f>IF(INDEX('raw-data'!$A$1:$GQ$197,MATCH($A131,'raw-data'!$A:$A,1),MATCH(DE$1,'raw-data'!$1:$1,1))&lt;&gt;"",
$D131*INDEX('raw-data'!$A$1:$GQ$197,MATCH($A131,'raw-data'!$A:$A,1),MATCH(DE$1,'raw-data'!$1:$1,1))/VLOOKUP($A131,'raw-data'!$A:$B,2,TRUE),"")</f>
        <v/>
      </c>
      <c r="DF131" s="1" t="str">
        <f>IF(INDEX('raw-data'!$A$1:$GQ$197,MATCH($A131,'raw-data'!$A:$A,1),MATCH(DF$1,'raw-data'!$1:$1,1))&lt;&gt;"",
$D131*INDEX('raw-data'!$A$1:$GQ$197,MATCH($A131,'raw-data'!$A:$A,1),MATCH(DF$1,'raw-data'!$1:$1,1))/VLOOKUP($A131,'raw-data'!$A:$B,2,TRUE),"")</f>
        <v/>
      </c>
      <c r="DG131" s="1" t="str">
        <f>IF(INDEX('raw-data'!$A$1:$GQ$197,MATCH($A131,'raw-data'!$A:$A,1),MATCH(DG$1,'raw-data'!$1:$1,1))&lt;&gt;"",
$D131*INDEX('raw-data'!$A$1:$GQ$197,MATCH($A131,'raw-data'!$A:$A,1),MATCH(DG$1,'raw-data'!$1:$1,1))/VLOOKUP($A131,'raw-data'!$A:$B,2,TRUE),"")</f>
        <v/>
      </c>
      <c r="DH131" s="1" t="str">
        <f>IF(INDEX('raw-data'!$A$1:$GQ$197,MATCH($A131,'raw-data'!$A:$A,1),MATCH(DH$1,'raw-data'!$1:$1,1))&lt;&gt;"",
$D131*INDEX('raw-data'!$A$1:$GQ$197,MATCH($A131,'raw-data'!$A:$A,1),MATCH(DH$1,'raw-data'!$1:$1,1))/VLOOKUP($A131,'raw-data'!$A:$B,2,TRUE),"")</f>
        <v/>
      </c>
      <c r="DI131" s="1" t="str">
        <f>IF(INDEX('raw-data'!$A$1:$GQ$197,MATCH($A131,'raw-data'!$A:$A,1),MATCH(DI$1,'raw-data'!$1:$1,1))&lt;&gt;"",
$D131*INDEX('raw-data'!$A$1:$GQ$197,MATCH($A131,'raw-data'!$A:$A,1),MATCH(DI$1,'raw-data'!$1:$1,1))/VLOOKUP($A131,'raw-data'!$A:$B,2,TRUE),"")</f>
        <v/>
      </c>
      <c r="DJ131" s="1" t="str">
        <f>IF(INDEX('raw-data'!$A$1:$GQ$197,MATCH($A131,'raw-data'!$A:$A,1),MATCH(DJ$1,'raw-data'!$1:$1,1))&lt;&gt;"",
$D131*INDEX('raw-data'!$A$1:$GQ$197,MATCH($A131,'raw-data'!$A:$A,1),MATCH(DJ$1,'raw-data'!$1:$1,1))/VLOOKUP($A131,'raw-data'!$A:$B,2,TRUE),"")</f>
        <v/>
      </c>
      <c r="DK131" s="1" t="str">
        <f>IF(INDEX('raw-data'!$A$1:$GQ$197,MATCH($A131,'raw-data'!$A:$A,1),MATCH(DK$1,'raw-data'!$1:$1,1))&lt;&gt;"",
$D131*INDEX('raw-data'!$A$1:$GQ$197,MATCH($A131,'raw-data'!$A:$A,1),MATCH(DK$1,'raw-data'!$1:$1,1))/VLOOKUP($A131,'raw-data'!$A:$B,2,TRUE),"")</f>
        <v/>
      </c>
      <c r="DL131" s="1" t="str">
        <f>IF(INDEX('raw-data'!$A$1:$GQ$197,MATCH($A131,'raw-data'!$A:$A,1),MATCH(DL$1,'raw-data'!$1:$1,1))&lt;&gt;"",
$D131*INDEX('raw-data'!$A$1:$GQ$197,MATCH($A131,'raw-data'!$A:$A,1),MATCH(DL$1,'raw-data'!$1:$1,1))/VLOOKUP($A131,'raw-data'!$A:$B,2,TRUE),"")</f>
        <v/>
      </c>
      <c r="DM131" s="1" t="str">
        <f>IF(INDEX('raw-data'!$A$1:$GQ$197,MATCH($A131,'raw-data'!$A:$A,1),MATCH(DM$1,'raw-data'!$1:$1,1))&lt;&gt;"",
$D131*INDEX('raw-data'!$A$1:$GQ$197,MATCH($A131,'raw-data'!$A:$A,1),MATCH(DM$1,'raw-data'!$1:$1,1))/VLOOKUP($A131,'raw-data'!$A:$B,2,TRUE),"")</f>
        <v/>
      </c>
      <c r="DN131" s="1" t="str">
        <f>IF(INDEX('raw-data'!$A$1:$GQ$197,MATCH($A131,'raw-data'!$A:$A,1),MATCH(DN$1,'raw-data'!$1:$1,1))&lt;&gt;"",
$D131*INDEX('raw-data'!$A$1:$GQ$197,MATCH($A131,'raw-data'!$A:$A,1),MATCH(DN$1,'raw-data'!$1:$1,1))/VLOOKUP($A131,'raw-data'!$A:$B,2,TRUE),"")</f>
        <v/>
      </c>
      <c r="DO131" s="1" t="str">
        <f>IF(INDEX('raw-data'!$A$1:$GQ$197,MATCH($A131,'raw-data'!$A:$A,1),MATCH(DO$1,'raw-data'!$1:$1,1))&lt;&gt;"",
$D131*INDEX('raw-data'!$A$1:$GQ$197,MATCH($A131,'raw-data'!$A:$A,1),MATCH(DO$1,'raw-data'!$1:$1,1))/VLOOKUP($A131,'raw-data'!$A:$B,2,TRUE),"")</f>
        <v/>
      </c>
      <c r="DP131" s="1" t="str">
        <f>IF(INDEX('raw-data'!$A$1:$GQ$197,MATCH($A131,'raw-data'!$A:$A,1),MATCH(DP$1,'raw-data'!$1:$1,1))&lt;&gt;"",
$D131*INDEX('raw-data'!$A$1:$GQ$197,MATCH($A131,'raw-data'!$A:$A,1),MATCH(DP$1,'raw-data'!$1:$1,1))/VLOOKUP($A131,'raw-data'!$A:$B,2,TRUE),"")</f>
        <v/>
      </c>
      <c r="DQ131" s="1" t="str">
        <f>IF(INDEX('raw-data'!$A$1:$GQ$197,MATCH($A131,'raw-data'!$A:$A,1),MATCH(DQ$1,'raw-data'!$1:$1,1))&lt;&gt;"",
$D131*INDEX('raw-data'!$A$1:$GQ$197,MATCH($A131,'raw-data'!$A:$A,1),MATCH(DQ$1,'raw-data'!$1:$1,1))/VLOOKUP($A131,'raw-data'!$A:$B,2,TRUE),"")</f>
        <v/>
      </c>
      <c r="DR131" s="1" t="str">
        <f>IF(INDEX('raw-data'!$A$1:$GQ$197,MATCH($A131,'raw-data'!$A:$A,1),MATCH(DR$1,'raw-data'!$1:$1,1))&lt;&gt;"",
$D131*INDEX('raw-data'!$A$1:$GQ$197,MATCH($A131,'raw-data'!$A:$A,1),MATCH(DR$1,'raw-data'!$1:$1,1))/VLOOKUP($A131,'raw-data'!$A:$B,2,TRUE),"")</f>
        <v/>
      </c>
      <c r="DS131" s="1" t="str">
        <f>IF(INDEX('raw-data'!$A$1:$GQ$197,MATCH($A131,'raw-data'!$A:$A,1),MATCH(DS$1,'raw-data'!$1:$1,1))&lt;&gt;"",
$D131*INDEX('raw-data'!$A$1:$GQ$197,MATCH($A131,'raw-data'!$A:$A,1),MATCH(DS$1,'raw-data'!$1:$1,1))/VLOOKUP($A131,'raw-data'!$A:$B,2,TRUE),"")</f>
        <v/>
      </c>
      <c r="DT131" s="1" t="str">
        <f>IF(INDEX('raw-data'!$A$1:$GQ$197,MATCH($A131,'raw-data'!$A:$A,1),MATCH(DT$1,'raw-data'!$1:$1,1))&lt;&gt;"",
$D131*INDEX('raw-data'!$A$1:$GQ$197,MATCH($A131,'raw-data'!$A:$A,1),MATCH(DT$1,'raw-data'!$1:$1,1))/VLOOKUP($A131,'raw-data'!$A:$B,2,TRUE),"")</f>
        <v/>
      </c>
      <c r="DU131" s="1" t="str">
        <f>IF(INDEX('raw-data'!$A$1:$GQ$197,MATCH($A131,'raw-data'!$A:$A,1),MATCH(DU$1,'raw-data'!$1:$1,1))&lt;&gt;"",
$D131*INDEX('raw-data'!$A$1:$GQ$197,MATCH($A131,'raw-data'!$A:$A,1),MATCH(DU$1,'raw-data'!$1:$1,1))/VLOOKUP($A131,'raw-data'!$A:$B,2,TRUE),"")</f>
        <v/>
      </c>
      <c r="DV131" s="1" t="str">
        <f>IF(INDEX('raw-data'!$A$1:$GQ$197,MATCH($A131,'raw-data'!$A:$A,1),MATCH(DV$1,'raw-data'!$1:$1,1))&lt;&gt;"",
$D131*INDEX('raw-data'!$A$1:$GQ$197,MATCH($A131,'raw-data'!$A:$A,1),MATCH(DV$1,'raw-data'!$1:$1,1))/VLOOKUP($A131,'raw-data'!$A:$B,2,TRUE),"")</f>
        <v/>
      </c>
      <c r="DW131" s="1" t="str">
        <f>IF(INDEX('raw-data'!$A$1:$GQ$197,MATCH($A131,'raw-data'!$A:$A,1),MATCH(DW$1,'raw-data'!$1:$1,1))&lt;&gt;"",
$D131*INDEX('raw-data'!$A$1:$GQ$197,MATCH($A131,'raw-data'!$A:$A,1),MATCH(DW$1,'raw-data'!$1:$1,1))/VLOOKUP($A131,'raw-data'!$A:$B,2,TRUE),"")</f>
        <v/>
      </c>
      <c r="DX131" s="1" t="str">
        <f>IF(INDEX('raw-data'!$A$1:$GQ$197,MATCH($A131,'raw-data'!$A:$A,1),MATCH(DX$1,'raw-data'!$1:$1,1))&lt;&gt;"",
$D131*INDEX('raw-data'!$A$1:$GQ$197,MATCH($A131,'raw-data'!$A:$A,1),MATCH(DX$1,'raw-data'!$1:$1,1))/VLOOKUP($A131,'raw-data'!$A:$B,2,TRUE),"")</f>
        <v/>
      </c>
      <c r="DY131" s="1" t="str">
        <f>IF(INDEX('raw-data'!$A$1:$GQ$197,MATCH($A131,'raw-data'!$A:$A,1),MATCH(DY$1,'raw-data'!$1:$1,1))&lt;&gt;"",
$D131*INDEX('raw-data'!$A$1:$GQ$197,MATCH($A131,'raw-data'!$A:$A,1),MATCH(DY$1,'raw-data'!$1:$1,1))/VLOOKUP($A131,'raw-data'!$A:$B,2,TRUE),"")</f>
        <v/>
      </c>
      <c r="DZ131" s="1" t="str">
        <f>IF(INDEX('raw-data'!$A$1:$GQ$197,MATCH($A131,'raw-data'!$A:$A,1),MATCH(DZ$1,'raw-data'!$1:$1,1))&lt;&gt;"",
$D131*INDEX('raw-data'!$A$1:$GQ$197,MATCH($A131,'raw-data'!$A:$A,1),MATCH(DZ$1,'raw-data'!$1:$1,1))/VLOOKUP($A131,'raw-data'!$A:$B,2,TRUE),"")</f>
        <v/>
      </c>
      <c r="EA131" s="1" t="str">
        <f>IF(INDEX('raw-data'!$A$1:$GQ$197,MATCH($A131,'raw-data'!$A:$A,1),MATCH(EA$1,'raw-data'!$1:$1,1))&lt;&gt;"",
$D131*INDEX('raw-data'!$A$1:$GQ$197,MATCH($A131,'raw-data'!$A:$A,1),MATCH(EA$1,'raw-data'!$1:$1,1))/VLOOKUP($A131,'raw-data'!$A:$B,2,TRUE),"")</f>
        <v/>
      </c>
      <c r="EB131" s="1" t="str">
        <f>IF(INDEX('raw-data'!$A$1:$GQ$197,MATCH($A131,'raw-data'!$A:$A,1),MATCH(EB$1,'raw-data'!$1:$1,1))&lt;&gt;"",
$D131*INDEX('raw-data'!$A$1:$GQ$197,MATCH($A131,'raw-data'!$A:$A,1),MATCH(EB$1,'raw-data'!$1:$1,1))/VLOOKUP($A131,'raw-data'!$A:$B,2,TRUE),"")</f>
        <v/>
      </c>
      <c r="EC131" s="1" t="str">
        <f>IF(INDEX('raw-data'!$A$1:$GQ$197,MATCH($A131,'raw-data'!$A:$A,1),MATCH(EC$1,'raw-data'!$1:$1,1))&lt;&gt;"",
$D131*INDEX('raw-data'!$A$1:$GQ$197,MATCH($A131,'raw-data'!$A:$A,1),MATCH(EC$1,'raw-data'!$1:$1,1))/VLOOKUP($A131,'raw-data'!$A:$B,2,TRUE),"")</f>
        <v/>
      </c>
      <c r="ED131" s="1" t="str">
        <f>IF(INDEX('raw-data'!$A$1:$GQ$197,MATCH($A131,'raw-data'!$A:$A,1),MATCH(ED$1,'raw-data'!$1:$1,1))&lt;&gt;"",
$D131*INDEX('raw-data'!$A$1:$GQ$197,MATCH($A131,'raw-data'!$A:$A,1),MATCH(ED$1,'raw-data'!$1:$1,1))/VLOOKUP($A131,'raw-data'!$A:$B,2,TRUE),"")</f>
        <v/>
      </c>
      <c r="EE131" s="1" t="str">
        <f>IF(INDEX('raw-data'!$A$1:$GQ$197,MATCH($A131,'raw-data'!$A:$A,1),MATCH(EE$1,'raw-data'!$1:$1,1))&lt;&gt;"",
$D131*INDEX('raw-data'!$A$1:$GQ$197,MATCH($A131,'raw-data'!$A:$A,1),MATCH(EE$1,'raw-data'!$1:$1,1))/VLOOKUP($A131,'raw-data'!$A:$B,2,TRUE),"")</f>
        <v/>
      </c>
      <c r="EF131" s="1" t="str">
        <f>IF(INDEX('raw-data'!$A$1:$GQ$197,MATCH($A131,'raw-data'!$A:$A,1),MATCH(EF$1,'raw-data'!$1:$1,1))&lt;&gt;"",
$D131*INDEX('raw-data'!$A$1:$GQ$197,MATCH($A131,'raw-data'!$A:$A,1),MATCH(EF$1,'raw-data'!$1:$1,1))/VLOOKUP($A131,'raw-data'!$A:$B,2,TRUE),"")</f>
        <v/>
      </c>
      <c r="EG131" s="1" t="str">
        <f>IF(INDEX('raw-data'!$A$1:$GQ$197,MATCH($A131,'raw-data'!$A:$A,1),MATCH(EG$1,'raw-data'!$1:$1,1))&lt;&gt;"",
$D131*INDEX('raw-data'!$A$1:$GQ$197,MATCH($A131,'raw-data'!$A:$A,1),MATCH(EG$1,'raw-data'!$1:$1,1))/VLOOKUP($A131,'raw-data'!$A:$B,2,TRUE),"")</f>
        <v/>
      </c>
      <c r="EH131" s="1" t="str">
        <f>IF(INDEX('raw-data'!$A$1:$GQ$197,MATCH($A131,'raw-data'!$A:$A,1),MATCH(EH$1,'raw-data'!$1:$1,1))&lt;&gt;"",
$D131*INDEX('raw-data'!$A$1:$GQ$197,MATCH($A131,'raw-data'!$A:$A,1),MATCH(EH$1,'raw-data'!$1:$1,1))/VLOOKUP($A131,'raw-data'!$A:$B,2,TRUE),"")</f>
        <v/>
      </c>
      <c r="EI131" s="1" t="str">
        <f>IF(INDEX('raw-data'!$A$1:$GQ$197,MATCH($A131,'raw-data'!$A:$A,1),MATCH(EI$1,'raw-data'!$1:$1,1))&lt;&gt;"",
$D131*INDEX('raw-data'!$A$1:$GQ$197,MATCH($A131,'raw-data'!$A:$A,1),MATCH(EI$1,'raw-data'!$1:$1,1))/VLOOKUP($A131,'raw-data'!$A:$B,2,TRUE),"")</f>
        <v/>
      </c>
      <c r="EJ131" s="1" t="str">
        <f>IF(INDEX('raw-data'!$A$1:$GQ$197,MATCH($A131,'raw-data'!$A:$A,1),MATCH(EJ$1,'raw-data'!$1:$1,1))&lt;&gt;"",
$D131*INDEX('raw-data'!$A$1:$GQ$197,MATCH($A131,'raw-data'!$A:$A,1),MATCH(EJ$1,'raw-data'!$1:$1,1))/VLOOKUP($A131,'raw-data'!$A:$B,2,TRUE),"")</f>
        <v/>
      </c>
      <c r="EK131" s="1" t="str">
        <f>IF(INDEX('raw-data'!$A$1:$GQ$197,MATCH($A131,'raw-data'!$A:$A,1),MATCH(EK$1,'raw-data'!$1:$1,1))&lt;&gt;"",
$D131*INDEX('raw-data'!$A$1:$GQ$197,MATCH($A131,'raw-data'!$A:$A,1),MATCH(EK$1,'raw-data'!$1:$1,1))/VLOOKUP($A131,'raw-data'!$A:$B,2,TRUE),"")</f>
        <v/>
      </c>
      <c r="EL131" s="1" t="str">
        <f>IF(INDEX('raw-data'!$A$1:$GQ$197,MATCH($A131,'raw-data'!$A:$A,1),MATCH(EL$1,'raw-data'!$1:$1,1))&lt;&gt;"",
$D131*INDEX('raw-data'!$A$1:$GQ$197,MATCH($A131,'raw-data'!$A:$A,1),MATCH(EL$1,'raw-data'!$1:$1,1))/VLOOKUP($A131,'raw-data'!$A:$B,2,TRUE),"")</f>
        <v/>
      </c>
      <c r="EM131" s="1" t="str">
        <f>IF(INDEX('raw-data'!$A$1:$GQ$197,MATCH($A131,'raw-data'!$A:$A,1),MATCH(EM$1,'raw-data'!$1:$1,1))&lt;&gt;"",
$D131*INDEX('raw-data'!$A$1:$GQ$197,MATCH($A131,'raw-data'!$A:$A,1),MATCH(EM$1,'raw-data'!$1:$1,1))/VLOOKUP($A131,'raw-data'!$A:$B,2,TRUE),"")</f>
        <v/>
      </c>
      <c r="EN131" s="1" t="str">
        <f>IF(INDEX('raw-data'!$A$1:$GQ$197,MATCH($A131,'raw-data'!$A:$A,1),MATCH(EN$1,'raw-data'!$1:$1,1))&lt;&gt;"",
$D131*INDEX('raw-data'!$A$1:$GQ$197,MATCH($A131,'raw-data'!$A:$A,1),MATCH(EN$1,'raw-data'!$1:$1,1))/VLOOKUP($A131,'raw-data'!$A:$B,2,TRUE),"")</f>
        <v/>
      </c>
      <c r="EO131" s="1" t="str">
        <f>IF(INDEX('raw-data'!$A$1:$GQ$197,MATCH($A131,'raw-data'!$A:$A,1),MATCH(EO$1,'raw-data'!$1:$1,1))&lt;&gt;"",
$D131*INDEX('raw-data'!$A$1:$GQ$197,MATCH($A131,'raw-data'!$A:$A,1),MATCH(EO$1,'raw-data'!$1:$1,1))/VLOOKUP($A131,'raw-data'!$A:$B,2,TRUE),"")</f>
        <v/>
      </c>
      <c r="EP131" s="1" t="str">
        <f>IF(INDEX('raw-data'!$A$1:$GQ$197,MATCH($A131,'raw-data'!$A:$A,1),MATCH(EP$1,'raw-data'!$1:$1,1))&lt;&gt;"",
$D131*INDEX('raw-data'!$A$1:$GQ$197,MATCH($A131,'raw-data'!$A:$A,1),MATCH(EP$1,'raw-data'!$1:$1,1))/VLOOKUP($A131,'raw-data'!$A:$B,2,TRUE),"")</f>
        <v/>
      </c>
      <c r="EQ131" s="1" t="str">
        <f>IF(INDEX('raw-data'!$A$1:$GQ$197,MATCH($A131,'raw-data'!$A:$A,1),MATCH(EQ$1,'raw-data'!$1:$1,1))&lt;&gt;"",
$D131*INDEX('raw-data'!$A$1:$GQ$197,MATCH($A131,'raw-data'!$A:$A,1),MATCH(EQ$1,'raw-data'!$1:$1,1))/VLOOKUP($A131,'raw-data'!$A:$B,2,TRUE),"")</f>
        <v/>
      </c>
      <c r="ER131" s="1" t="str">
        <f>IF(INDEX('raw-data'!$A$1:$GQ$197,MATCH($A131,'raw-data'!$A:$A,1),MATCH(ER$1,'raw-data'!$1:$1,1))&lt;&gt;"",
$D131*INDEX('raw-data'!$A$1:$GQ$197,MATCH($A131,'raw-data'!$A:$A,1),MATCH(ER$1,'raw-data'!$1:$1,1))/VLOOKUP($A131,'raw-data'!$A:$B,2,TRUE),"")</f>
        <v/>
      </c>
      <c r="ES131" s="1" t="str">
        <f>IF(INDEX('raw-data'!$A$1:$GQ$197,MATCH($A131,'raw-data'!$A:$A,1),MATCH(ES$1,'raw-data'!$1:$1,1))&lt;&gt;"",
$D131*INDEX('raw-data'!$A$1:$GQ$197,MATCH($A131,'raw-data'!$A:$A,1),MATCH(ES$1,'raw-data'!$1:$1,1))/VLOOKUP($A131,'raw-data'!$A:$B,2,TRUE),"")</f>
        <v/>
      </c>
      <c r="ET131" s="1" t="str">
        <f>IF(INDEX('raw-data'!$A$1:$GQ$197,MATCH($A131,'raw-data'!$A:$A,1),MATCH(ET$1,'raw-data'!$1:$1,1))&lt;&gt;"",
$D131*INDEX('raw-data'!$A$1:$GQ$197,MATCH($A131,'raw-data'!$A:$A,1),MATCH(ET$1,'raw-data'!$1:$1,1))/VLOOKUP($A131,'raw-data'!$A:$B,2,TRUE),"")</f>
        <v/>
      </c>
      <c r="EU131" s="1" t="str">
        <f>IF(INDEX('raw-data'!$A$1:$GQ$197,MATCH($A131,'raw-data'!$A:$A,1),MATCH(EU$1,'raw-data'!$1:$1,1))&lt;&gt;"",
$D131*INDEX('raw-data'!$A$1:$GQ$197,MATCH($A131,'raw-data'!$A:$A,1),MATCH(EU$1,'raw-data'!$1:$1,1))/VLOOKUP($A131,'raw-data'!$A:$B,2,TRUE),"")</f>
        <v/>
      </c>
      <c r="EV131" s="1" t="str">
        <f>IF(INDEX('raw-data'!$A$1:$GQ$197,MATCH($A131,'raw-data'!$A:$A,1),MATCH(EV$1,'raw-data'!$1:$1,1))&lt;&gt;"",
$D131*INDEX('raw-data'!$A$1:$GQ$197,MATCH($A131,'raw-data'!$A:$A,1),MATCH(EV$1,'raw-data'!$1:$1,1))/VLOOKUP($A131,'raw-data'!$A:$B,2,TRUE),"")</f>
        <v/>
      </c>
      <c r="EW131" s="1" t="str">
        <f>IF(INDEX('raw-data'!$A$1:$GQ$197,MATCH($A131,'raw-data'!$A:$A,1),MATCH(EW$1,'raw-data'!$1:$1,1))&lt;&gt;"",
$D131*INDEX('raw-data'!$A$1:$GQ$197,MATCH($A131,'raw-data'!$A:$A,1),MATCH(EW$1,'raw-data'!$1:$1,1))/VLOOKUP($A131,'raw-data'!$A:$B,2,TRUE),"")</f>
        <v/>
      </c>
      <c r="EX131" s="1" t="str">
        <f>IF(INDEX('raw-data'!$A$1:$GQ$197,MATCH($A131,'raw-data'!$A:$A,1),MATCH(EX$1,'raw-data'!$1:$1,1))&lt;&gt;"",
$D131*INDEX('raw-data'!$A$1:$GQ$197,MATCH($A131,'raw-data'!$A:$A,1),MATCH(EX$1,'raw-data'!$1:$1,1))/VLOOKUP($A131,'raw-data'!$A:$B,2,TRUE),"")</f>
        <v/>
      </c>
      <c r="EY131" s="1" t="str">
        <f>IF(INDEX('raw-data'!$A$1:$GQ$197,MATCH($A131,'raw-data'!$A:$A,1),MATCH(EY$1,'raw-data'!$1:$1,1))&lt;&gt;"",
$D131*INDEX('raw-data'!$A$1:$GQ$197,MATCH($A131,'raw-data'!$A:$A,1),MATCH(EY$1,'raw-data'!$1:$1,1))/VLOOKUP($A131,'raw-data'!$A:$B,2,TRUE),"")</f>
        <v/>
      </c>
      <c r="EZ131" s="1" t="str">
        <f>IF(INDEX('raw-data'!$A$1:$GQ$197,MATCH($A131,'raw-data'!$A:$A,1),MATCH(EZ$1,'raw-data'!$1:$1,1))&lt;&gt;"",
$D131*INDEX('raw-data'!$A$1:$GQ$197,MATCH($A131,'raw-data'!$A:$A,1),MATCH(EZ$1,'raw-data'!$1:$1,1))/VLOOKUP($A131,'raw-data'!$A:$B,2,TRUE),"")</f>
        <v/>
      </c>
      <c r="FA131" s="1" t="str">
        <f>IF(INDEX('raw-data'!$A$1:$GQ$197,MATCH($A131,'raw-data'!$A:$A,1),MATCH(FA$1,'raw-data'!$1:$1,1))&lt;&gt;"",
$D131*INDEX('raw-data'!$A$1:$GQ$197,MATCH($A131,'raw-data'!$A:$A,1),MATCH(FA$1,'raw-data'!$1:$1,1))/VLOOKUP($A131,'raw-data'!$A:$B,2,TRUE),"")</f>
        <v/>
      </c>
      <c r="FB131" s="1" t="str">
        <f>IF(INDEX('raw-data'!$A$1:$GQ$197,MATCH($A131,'raw-data'!$A:$A,1),MATCH(FB$1,'raw-data'!$1:$1,1))&lt;&gt;"",
$D131*INDEX('raw-data'!$A$1:$GQ$197,MATCH($A131,'raw-data'!$A:$A,1),MATCH(FB$1,'raw-data'!$1:$1,1))/VLOOKUP($A131,'raw-data'!$A:$B,2,TRUE),"")</f>
        <v/>
      </c>
      <c r="FC131" s="1" t="str">
        <f>IF(INDEX('raw-data'!$A$1:$GQ$197,MATCH($A131,'raw-data'!$A:$A,1),MATCH(FC$1,'raw-data'!$1:$1,1))&lt;&gt;"",
$D131*INDEX('raw-data'!$A$1:$GQ$197,MATCH($A131,'raw-data'!$A:$A,1),MATCH(FC$1,'raw-data'!$1:$1,1))/VLOOKUP($A131,'raw-data'!$A:$B,2,TRUE),"")</f>
        <v/>
      </c>
      <c r="FD131" s="1" t="str">
        <f>IF(INDEX('raw-data'!$A$1:$GQ$197,MATCH($A131,'raw-data'!$A:$A,1),MATCH(FD$1,'raw-data'!$1:$1,1))&lt;&gt;"",
$D131*INDEX('raw-data'!$A$1:$GQ$197,MATCH($A131,'raw-data'!$A:$A,1),MATCH(FD$1,'raw-data'!$1:$1,1))/VLOOKUP($A131,'raw-data'!$A:$B,2,TRUE),"")</f>
        <v/>
      </c>
      <c r="FE131" s="1" t="str">
        <f>IF(INDEX('raw-data'!$A$1:$GQ$197,MATCH($A131,'raw-data'!$A:$A,1),MATCH(FE$1,'raw-data'!$1:$1,1))&lt;&gt;"",
$D131*INDEX('raw-data'!$A$1:$GQ$197,MATCH($A131,'raw-data'!$A:$A,1),MATCH(FE$1,'raw-data'!$1:$1,1))/VLOOKUP($A131,'raw-data'!$A:$B,2,TRUE),"")</f>
        <v/>
      </c>
      <c r="FF131" s="1" t="str">
        <f>IF(INDEX('raw-data'!$A$1:$GQ$197,MATCH($A131,'raw-data'!$A:$A,1),MATCH(FF$1,'raw-data'!$1:$1,1))&lt;&gt;"",
$D131*INDEX('raw-data'!$A$1:$GQ$197,MATCH($A131,'raw-data'!$A:$A,1),MATCH(FF$1,'raw-data'!$1:$1,1))/VLOOKUP($A131,'raw-data'!$A:$B,2,TRUE),"")</f>
        <v/>
      </c>
      <c r="FG131" s="1" t="str">
        <f>IF(INDEX('raw-data'!$A$1:$GQ$197,MATCH($A131,'raw-data'!$A:$A,1),MATCH(FG$1,'raw-data'!$1:$1,1))&lt;&gt;"",
$D131*INDEX('raw-data'!$A$1:$GQ$197,MATCH($A131,'raw-data'!$A:$A,1),MATCH(FG$1,'raw-data'!$1:$1,1))/VLOOKUP($A131,'raw-data'!$A:$B,2,TRUE),"")</f>
        <v/>
      </c>
      <c r="FH131" s="1" t="str">
        <f>IF(INDEX('raw-data'!$A$1:$GQ$197,MATCH($A131,'raw-data'!$A:$A,1),MATCH(FH$1,'raw-data'!$1:$1,1))&lt;&gt;"",
$D131*INDEX('raw-data'!$A$1:$GQ$197,MATCH($A131,'raw-data'!$A:$A,1),MATCH(FH$1,'raw-data'!$1:$1,1))/VLOOKUP($A131,'raw-data'!$A:$B,2,TRUE),"")</f>
        <v/>
      </c>
      <c r="FI131" s="1" t="str">
        <f>IF(INDEX('raw-data'!$A$1:$GQ$197,MATCH($A131,'raw-data'!$A:$A,1),MATCH(FI$1,'raw-data'!$1:$1,1))&lt;&gt;"",
$D131*INDEX('raw-data'!$A$1:$GQ$197,MATCH($A131,'raw-data'!$A:$A,1),MATCH(FI$1,'raw-data'!$1:$1,1))/VLOOKUP($A131,'raw-data'!$A:$B,2,TRUE),"")</f>
        <v/>
      </c>
      <c r="FJ131" s="1" t="str">
        <f>IF(INDEX('raw-data'!$A$1:$GQ$197,MATCH($A131,'raw-data'!$A:$A,1),MATCH(FJ$1,'raw-data'!$1:$1,1))&lt;&gt;"",
$D131*INDEX('raw-data'!$A$1:$GQ$197,MATCH($A131,'raw-data'!$A:$A,1),MATCH(FJ$1,'raw-data'!$1:$1,1))/VLOOKUP($A131,'raw-data'!$A:$B,2,TRUE),"")</f>
        <v/>
      </c>
      <c r="FK131" s="1" t="str">
        <f>IF(INDEX('raw-data'!$A$1:$GQ$197,MATCH($A131,'raw-data'!$A:$A,1),MATCH(FK$1,'raw-data'!$1:$1,1))&lt;&gt;"",
$D131*INDEX('raw-data'!$A$1:$GQ$197,MATCH($A131,'raw-data'!$A:$A,1),MATCH(FK$1,'raw-data'!$1:$1,1))/VLOOKUP($A131,'raw-data'!$A:$B,2,TRUE),"")</f>
        <v/>
      </c>
      <c r="FL131" s="1" t="str">
        <f>IF(INDEX('raw-data'!$A$1:$GQ$197,MATCH($A131,'raw-data'!$A:$A,1),MATCH(FL$1,'raw-data'!$1:$1,1))&lt;&gt;"",
$D131*INDEX('raw-data'!$A$1:$GQ$197,MATCH($A131,'raw-data'!$A:$A,1),MATCH(FL$1,'raw-data'!$1:$1,1))/VLOOKUP($A131,'raw-data'!$A:$B,2,TRUE),"")</f>
        <v/>
      </c>
      <c r="FM131" s="1" t="str">
        <f>IF(INDEX('raw-data'!$A$1:$GQ$197,MATCH($A131,'raw-data'!$A:$A,1),MATCH(FM$1,'raw-data'!$1:$1,1))&lt;&gt;"",
$D131*INDEX('raw-data'!$A$1:$GQ$197,MATCH($A131,'raw-data'!$A:$A,1),MATCH(FM$1,'raw-data'!$1:$1,1))/VLOOKUP($A131,'raw-data'!$A:$B,2,TRUE),"")</f>
        <v/>
      </c>
      <c r="FN131" s="1" t="str">
        <f>IF(INDEX('raw-data'!$A$1:$GQ$197,MATCH($A131,'raw-data'!$A:$A,1),MATCH(FN$1,'raw-data'!$1:$1,1))&lt;&gt;"",
$D131*INDEX('raw-data'!$A$1:$GQ$197,MATCH($A131,'raw-data'!$A:$A,1),MATCH(FN$1,'raw-data'!$1:$1,1))/VLOOKUP($A131,'raw-data'!$A:$B,2,TRUE),"")</f>
        <v/>
      </c>
      <c r="FO131" s="1" t="str">
        <f>IF(INDEX('raw-data'!$A$1:$GQ$197,MATCH($A131,'raw-data'!$A:$A,1),MATCH(FO$1,'raw-data'!$1:$1,1))&lt;&gt;"",
$D131*INDEX('raw-data'!$A$1:$GQ$197,MATCH($A131,'raw-data'!$A:$A,1),MATCH(FO$1,'raw-data'!$1:$1,1))/VLOOKUP($A131,'raw-data'!$A:$B,2,TRUE),"")</f>
        <v/>
      </c>
      <c r="FP131" s="1" t="str">
        <f>IF(INDEX('raw-data'!$A$1:$GQ$197,MATCH($A131,'raw-data'!$A:$A,1),MATCH(FP$1,'raw-data'!$1:$1,1))&lt;&gt;"",
$D131*INDEX('raw-data'!$A$1:$GQ$197,MATCH($A131,'raw-data'!$A:$A,1),MATCH(FP$1,'raw-data'!$1:$1,1))/VLOOKUP($A131,'raw-data'!$A:$B,2,TRUE),"")</f>
        <v/>
      </c>
      <c r="FQ131" s="1" t="str">
        <f>IF(INDEX('raw-data'!$A$1:$GQ$197,MATCH($A131,'raw-data'!$A:$A,1),MATCH(FQ$1,'raw-data'!$1:$1,1))&lt;&gt;"",
$D131*INDEX('raw-data'!$A$1:$GQ$197,MATCH($A131,'raw-data'!$A:$A,1),MATCH(FQ$1,'raw-data'!$1:$1,1))/VLOOKUP($A131,'raw-data'!$A:$B,2,TRUE),"")</f>
        <v/>
      </c>
      <c r="FR131" s="1" t="str">
        <f>IF(INDEX('raw-data'!$A$1:$GQ$197,MATCH($A131,'raw-data'!$A:$A,1),MATCH(FR$1,'raw-data'!$1:$1,1))&lt;&gt;"",
$D131*INDEX('raw-data'!$A$1:$GQ$197,MATCH($A131,'raw-data'!$A:$A,1),MATCH(FR$1,'raw-data'!$1:$1,1))/VLOOKUP($A131,'raw-data'!$A:$B,2,TRUE),"")</f>
        <v/>
      </c>
      <c r="FS131" s="1" t="str">
        <f>IF(INDEX('raw-data'!$A$1:$GQ$197,MATCH($A131,'raw-data'!$A:$A,1),MATCH(FS$1,'raw-data'!$1:$1,1))&lt;&gt;"",
$D131*INDEX('raw-data'!$A$1:$GQ$197,MATCH($A131,'raw-data'!$A:$A,1),MATCH(FS$1,'raw-data'!$1:$1,1))/VLOOKUP($A131,'raw-data'!$A:$B,2,TRUE),"")</f>
        <v/>
      </c>
      <c r="FT131" s="1" t="str">
        <f>IF(INDEX('raw-data'!$A$1:$GQ$197,MATCH($A131,'raw-data'!$A:$A,1),MATCH(FT$1,'raw-data'!$1:$1,1))&lt;&gt;"",
$D131*INDEX('raw-data'!$A$1:$GQ$197,MATCH($A131,'raw-data'!$A:$A,1),MATCH(FT$1,'raw-data'!$1:$1,1))/VLOOKUP($A131,'raw-data'!$A:$B,2,TRUE),"")</f>
        <v/>
      </c>
      <c r="FU131" s="1" t="str">
        <f>IF(INDEX('raw-data'!$A$1:$GQ$197,MATCH($A131,'raw-data'!$A:$A,1),MATCH(FU$1,'raw-data'!$1:$1,1))&lt;&gt;"",
$D131*INDEX('raw-data'!$A$1:$GQ$197,MATCH($A131,'raw-data'!$A:$A,1),MATCH(FU$1,'raw-data'!$1:$1,1))/VLOOKUP($A131,'raw-data'!$A:$B,2,TRUE),"")</f>
        <v/>
      </c>
      <c r="FV131" s="1" t="str">
        <f>IF(INDEX('raw-data'!$A$1:$GQ$197,MATCH($A131,'raw-data'!$A:$A,1),MATCH(FV$1,'raw-data'!$1:$1,1))&lt;&gt;"",
$D131*INDEX('raw-data'!$A$1:$GQ$197,MATCH($A131,'raw-data'!$A:$A,1),MATCH(FV$1,'raw-data'!$1:$1,1))/VLOOKUP($A131,'raw-data'!$A:$B,2,TRUE),"")</f>
        <v/>
      </c>
      <c r="FW131" s="1" t="str">
        <f>IF(INDEX('raw-data'!$A$1:$GQ$197,MATCH($A131,'raw-data'!$A:$A,1),MATCH(FW$1,'raw-data'!$1:$1,1))&lt;&gt;"",
$D131*INDEX('raw-data'!$A$1:$GQ$197,MATCH($A131,'raw-data'!$A:$A,1),MATCH(FW$1,'raw-data'!$1:$1,1))/VLOOKUP($A131,'raw-data'!$A:$B,2,TRUE),"")</f>
        <v/>
      </c>
      <c r="FX131" s="1" t="str">
        <f>IF(INDEX('raw-data'!$A$1:$GQ$197,MATCH($A131,'raw-data'!$A:$A,1),MATCH(FX$1,'raw-data'!$1:$1,1))&lt;&gt;"",
$D131*INDEX('raw-data'!$A$1:$GQ$197,MATCH($A131,'raw-data'!$A:$A,1),MATCH(FX$1,'raw-data'!$1:$1,1))/VLOOKUP($A131,'raw-data'!$A:$B,2,TRUE),"")</f>
        <v/>
      </c>
      <c r="FY131" s="1" t="str">
        <f>IF(INDEX('raw-data'!$A$1:$GQ$197,MATCH($A131,'raw-data'!$A:$A,1),MATCH(FY$1,'raw-data'!$1:$1,1))&lt;&gt;"",
$D131*INDEX('raw-data'!$A$1:$GQ$197,MATCH($A131,'raw-data'!$A:$A,1),MATCH(FY$1,'raw-data'!$1:$1,1))/VLOOKUP($A131,'raw-data'!$A:$B,2,TRUE),"")</f>
        <v/>
      </c>
      <c r="FZ131" s="1" t="str">
        <f>IF(INDEX('raw-data'!$A$1:$GQ$197,MATCH($A131,'raw-data'!$A:$A,1),MATCH(FZ$1,'raw-data'!$1:$1,1))&lt;&gt;"",
$D131*INDEX('raw-data'!$A$1:$GQ$197,MATCH($A131,'raw-data'!$A:$A,1),MATCH(FZ$1,'raw-data'!$1:$1,1))/VLOOKUP($A131,'raw-data'!$A:$B,2,TRUE),"")</f>
        <v/>
      </c>
      <c r="GA131" s="1" t="str">
        <f>IF(INDEX('raw-data'!$A$1:$GQ$197,MATCH($A131,'raw-data'!$A:$A,1),MATCH(GA$1,'raw-data'!$1:$1,1))&lt;&gt;"",
$D131*INDEX('raw-data'!$A$1:$GQ$197,MATCH($A131,'raw-data'!$A:$A,1),MATCH(GA$1,'raw-data'!$1:$1,1))/VLOOKUP($A131,'raw-data'!$A:$B,2,TRUE),"")</f>
        <v/>
      </c>
      <c r="GB131" s="1" t="str">
        <f>IF(INDEX('raw-data'!$A$1:$GQ$197,MATCH($A131,'raw-data'!$A:$A,1),MATCH(GB$1,'raw-data'!$1:$1,1))&lt;&gt;"",
$D131*INDEX('raw-data'!$A$1:$GQ$197,MATCH($A131,'raw-data'!$A:$A,1),MATCH(GB$1,'raw-data'!$1:$1,1))/VLOOKUP($A131,'raw-data'!$A:$B,2,TRUE),"")</f>
        <v/>
      </c>
      <c r="GC131" s="1" t="str">
        <f>IF(INDEX('raw-data'!$A$1:$GQ$197,MATCH($A131,'raw-data'!$A:$A,1),MATCH(GC$1,'raw-data'!$1:$1,1))&lt;&gt;"",
$D131*INDEX('raw-data'!$A$1:$GQ$197,MATCH($A131,'raw-data'!$A:$A,1),MATCH(GC$1,'raw-data'!$1:$1,1))/VLOOKUP($A131,'raw-data'!$A:$B,2,TRUE),"")</f>
        <v/>
      </c>
      <c r="GD131" s="1" t="str">
        <f>IF(INDEX('raw-data'!$A$1:$GQ$197,MATCH($A131,'raw-data'!$A:$A,1),MATCH(GD$1,'raw-data'!$1:$1,1))&lt;&gt;"",
$D131*INDEX('raw-data'!$A$1:$GQ$197,MATCH($A131,'raw-data'!$A:$A,1),MATCH(GD$1,'raw-data'!$1:$1,1))/VLOOKUP($A131,'raw-data'!$A:$B,2,TRUE),"")</f>
        <v/>
      </c>
      <c r="GE131" s="1" t="str">
        <f>IF(INDEX('raw-data'!$A$1:$GQ$197,MATCH($A131,'raw-data'!$A:$A,1),MATCH(GE$1,'raw-data'!$1:$1,1))&lt;&gt;"",
$D131*INDEX('raw-data'!$A$1:$GQ$197,MATCH($A131,'raw-data'!$A:$A,1),MATCH(GE$1,'raw-data'!$1:$1,1))/VLOOKUP($A131,'raw-data'!$A:$B,2,TRUE),"")</f>
        <v/>
      </c>
      <c r="GF131" s="1" t="str">
        <f>IF(INDEX('raw-data'!$A$1:$GQ$197,MATCH($A131,'raw-data'!$A:$A,1),MATCH(GF$1,'raw-data'!$1:$1,1))&lt;&gt;"",
$D131*INDEX('raw-data'!$A$1:$GQ$197,MATCH($A131,'raw-data'!$A:$A,1),MATCH(GF$1,'raw-data'!$1:$1,1))/VLOOKUP($A131,'raw-data'!$A:$B,2,TRUE),"")</f>
        <v/>
      </c>
      <c r="GG131" s="1" t="str">
        <f>IF(INDEX('raw-data'!$A$1:$GQ$197,MATCH($A131,'raw-data'!$A:$A,1),MATCH(GG$1,'raw-data'!$1:$1,1))&lt;&gt;"",
$D131*INDEX('raw-data'!$A$1:$GQ$197,MATCH($A131,'raw-data'!$A:$A,1),MATCH(GG$1,'raw-data'!$1:$1,1))/VLOOKUP($A131,'raw-data'!$A:$B,2,TRUE),"")</f>
        <v/>
      </c>
      <c r="GH131" s="1" t="str">
        <f>IF(INDEX('raw-data'!$A$1:$GQ$197,MATCH($A131,'raw-data'!$A:$A,1),MATCH(GH$1,'raw-data'!$1:$1,1))&lt;&gt;"",
$D131*INDEX('raw-data'!$A$1:$GQ$197,MATCH($A131,'raw-data'!$A:$A,1),MATCH(GH$1,'raw-data'!$1:$1,1))/VLOOKUP($A131,'raw-data'!$A:$B,2,TRUE),"")</f>
        <v/>
      </c>
      <c r="GI131" s="1" t="str">
        <f>IF(INDEX('raw-data'!$A$1:$GQ$197,MATCH($A131,'raw-data'!$A:$A,1),MATCH(GI$1,'raw-data'!$1:$1,1))&lt;&gt;"",
$D131*INDEX('raw-data'!$A$1:$GQ$197,MATCH($A131,'raw-data'!$A:$A,1),MATCH(GI$1,'raw-data'!$1:$1,1))/VLOOKUP($A131,'raw-data'!$A:$B,2,TRUE),"")</f>
        <v/>
      </c>
      <c r="GJ131" s="1" t="str">
        <f>IF(INDEX('raw-data'!$A$1:$GQ$197,MATCH($A131,'raw-data'!$A:$A,1),MATCH(GJ$1,'raw-data'!$1:$1,1))&lt;&gt;"",
$D131*INDEX('raw-data'!$A$1:$GQ$197,MATCH($A131,'raw-data'!$A:$A,1),MATCH(GJ$1,'raw-data'!$1:$1,1))/VLOOKUP($A131,'raw-data'!$A:$B,2,TRUE),"")</f>
        <v/>
      </c>
      <c r="GK131" s="1" t="str">
        <f>IF(INDEX('raw-data'!$A$1:$GQ$197,MATCH($A131,'raw-data'!$A:$A,1),MATCH(GK$1,'raw-data'!$1:$1,1))&lt;&gt;"",
$D131*INDEX('raw-data'!$A$1:$GQ$197,MATCH($A131,'raw-data'!$A:$A,1),MATCH(GK$1,'raw-data'!$1:$1,1))/VLOOKUP($A131,'raw-data'!$A:$B,2,TRUE),"")</f>
        <v/>
      </c>
      <c r="GL131" s="1" t="str">
        <f>IF(INDEX('raw-data'!$A$1:$GQ$197,MATCH($A131,'raw-data'!$A:$A,1),MATCH(GL$1,'raw-data'!$1:$1,1))&lt;&gt;"",
$D131*INDEX('raw-data'!$A$1:$GQ$197,MATCH($A131,'raw-data'!$A:$A,1),MATCH(GL$1,'raw-data'!$1:$1,1))/VLOOKUP($A131,'raw-data'!$A:$B,2,TRUE),"")</f>
        <v/>
      </c>
      <c r="GM131" s="1" t="str">
        <f>IF(INDEX('raw-data'!$A$1:$GQ$197,MATCH($A131,'raw-data'!$A:$A,1),MATCH(GM$1,'raw-data'!$1:$1,1))&lt;&gt;"",
$D131*INDEX('raw-data'!$A$1:$GQ$197,MATCH($A131,'raw-data'!$A:$A,1),MATCH(GM$1,'raw-data'!$1:$1,1))/VLOOKUP($A131,'raw-data'!$A:$B,2,TRUE),"")</f>
        <v/>
      </c>
      <c r="GN131" s="1" t="str">
        <f>IF(INDEX('raw-data'!$A$1:$GQ$197,MATCH($A131,'raw-data'!$A:$A,1),MATCH(GN$1,'raw-data'!$1:$1,1))&lt;&gt;"",
$D131*INDEX('raw-data'!$A$1:$GQ$197,MATCH($A131,'raw-data'!$A:$A,1),MATCH(GN$1,'raw-data'!$1:$1,1))/VLOOKUP($A131,'raw-data'!$A:$B,2,TRUE),"")</f>
        <v/>
      </c>
      <c r="GO131" s="1" t="str">
        <f>IF(INDEX('raw-data'!$A$1:$GQ$197,MATCH($A131,'raw-data'!$A:$A,1),MATCH(GO$1,'raw-data'!$1:$1,1))&lt;&gt;"",
$D131*INDEX('raw-data'!$A$1:$GQ$197,MATCH($A131,'raw-data'!$A:$A,1),MATCH(GO$1,'raw-data'!$1:$1,1))/VLOOKUP($A131,'raw-data'!$A:$B,2,TRUE),"")</f>
        <v/>
      </c>
      <c r="GP131" s="1" t="str">
        <f>IF(INDEX('raw-data'!$A$1:$GQ$197,MATCH($A131,'raw-data'!$A:$A,1),MATCH(GP$1,'raw-data'!$1:$1,1))&lt;&gt;"",
$D131*INDEX('raw-data'!$A$1:$GQ$197,MATCH($A131,'raw-data'!$A:$A,1),MATCH(GP$1,'raw-data'!$1:$1,1))/VLOOKUP($A131,'raw-data'!$A:$B,2,TRUE),"")</f>
        <v/>
      </c>
      <c r="GQ131" s="1" t="str">
        <f>IF(INDEX('raw-data'!$A$1:$GQ$197,MATCH($A131,'raw-data'!$A:$A,1),MATCH(GQ$1,'raw-data'!$1:$1,1))&lt;&gt;"",
$D131*INDEX('raw-data'!$A$1:$GQ$197,MATCH($A131,'raw-data'!$A:$A,1),MATCH(GQ$1,'raw-data'!$1:$1,1))/VLOOKUP($A131,'raw-data'!$A:$B,2,TRUE),"")</f>
        <v/>
      </c>
    </row>
    <row r="132" spans="1:199" ht="15.75" x14ac:dyDescent="0.3">
      <c r="A132" s="3" t="s">
        <v>101</v>
      </c>
      <c r="B132" s="1">
        <f>IF(VLOOKUP(A132,'DATA-VIEW'!G:H,2,FALSE)=0,0,VLOOKUP(A132,'DATA-VIEW'!G:H,2,FALSE))</f>
        <v>0</v>
      </c>
      <c r="C132" s="1">
        <f t="shared" si="9"/>
        <v>0</v>
      </c>
      <c r="D132" s="1">
        <f>IFERROR(C132*VLOOKUP($A132,'raw-data'!A:C,2,TRUE)/VLOOKUP(A132,'raw-data'!A:C,3,TRUE),"")</f>
        <v>0</v>
      </c>
      <c r="E132" s="1" t="str">
        <f>IF(INDEX('raw-data'!$A$1:$GQ$197,MATCH($A132,'raw-data'!$A:$A,1),MATCH(E$1,'raw-data'!$1:$1,1))&lt;&gt;"",
$D132*INDEX('raw-data'!$A$1:$GQ$197,MATCH($A132,'raw-data'!$A:$A,1),MATCH(E$1,'raw-data'!$1:$1,1))/VLOOKUP($A132,'raw-data'!$A:$B,2,TRUE),"")</f>
        <v/>
      </c>
      <c r="F132" s="1">
        <f>IF(INDEX('raw-data'!$A$1:$GQ$197,MATCH($A132,'raw-data'!$A:$A,1),MATCH(F$1,'raw-data'!$1:$1,1))&lt;&gt;"",
$D132*INDEX('raw-data'!$A$1:$GQ$197,MATCH($A132,'raw-data'!$A:$A,1),MATCH(F$1,'raw-data'!$1:$1,1))/VLOOKUP($A132,'raw-data'!$A:$B,2,TRUE),"")</f>
        <v>0</v>
      </c>
      <c r="G132" s="1" t="str">
        <f>IF(INDEX('raw-data'!$A$1:$GQ$197,MATCH($A132,'raw-data'!$A:$A,1),MATCH(G$1,'raw-data'!$1:$1,1))&lt;&gt;"",
$D132*INDEX('raw-data'!$A$1:$GQ$197,MATCH($A132,'raw-data'!$A:$A,1),MATCH(G$1,'raw-data'!$1:$1,1))/VLOOKUP($A132,'raw-data'!$A:$B,2,TRUE),"")</f>
        <v/>
      </c>
      <c r="H132" s="1" t="str">
        <f>IF(INDEX('raw-data'!$A$1:$GQ$197,MATCH($A132,'raw-data'!$A:$A,1),MATCH(H$1,'raw-data'!$1:$1,1))&lt;&gt;"",
$D132*INDEX('raw-data'!$A$1:$GQ$197,MATCH($A132,'raw-data'!$A:$A,1),MATCH(H$1,'raw-data'!$1:$1,1))/VLOOKUP($A132,'raw-data'!$A:$B,2,TRUE),"")</f>
        <v/>
      </c>
      <c r="I132" s="1" t="str">
        <f>IF(INDEX('raw-data'!$A$1:$GQ$197,MATCH($A132,'raw-data'!$A:$A,1),MATCH(I$1,'raw-data'!$1:$1,1))&lt;&gt;"",
$D132*INDEX('raw-data'!$A$1:$GQ$197,MATCH($A132,'raw-data'!$A:$A,1),MATCH(I$1,'raw-data'!$1:$1,1))/VLOOKUP($A132,'raw-data'!$A:$B,2,TRUE),"")</f>
        <v/>
      </c>
      <c r="J132" s="1" t="str">
        <f>IF(INDEX('raw-data'!$A$1:$GQ$197,MATCH($A132,'raw-data'!$A:$A,1),MATCH(J$1,'raw-data'!$1:$1,1))&lt;&gt;"",
$D132*INDEX('raw-data'!$A$1:$GQ$197,MATCH($A132,'raw-data'!$A:$A,1),MATCH(J$1,'raw-data'!$1:$1,1))/VLOOKUP($A132,'raw-data'!$A:$B,2,TRUE),"")</f>
        <v/>
      </c>
      <c r="K132" s="1" t="str">
        <f>IF(INDEX('raw-data'!$A$1:$GQ$197,MATCH($A132,'raw-data'!$A:$A,1),MATCH(K$1,'raw-data'!$1:$1,1))&lt;&gt;"",
$D132*INDEX('raw-data'!$A$1:$GQ$197,MATCH($A132,'raw-data'!$A:$A,1),MATCH(K$1,'raw-data'!$1:$1,1))/VLOOKUP($A132,'raw-data'!$A:$B,2,TRUE),"")</f>
        <v/>
      </c>
      <c r="L132" s="1" t="str">
        <f>IF(INDEX('raw-data'!$A$1:$GQ$197,MATCH($A132,'raw-data'!$A:$A,1),MATCH(L$1,'raw-data'!$1:$1,1))&lt;&gt;"",
$D132*INDEX('raw-data'!$A$1:$GQ$197,MATCH($A132,'raw-data'!$A:$A,1),MATCH(L$1,'raw-data'!$1:$1,1))/VLOOKUP($A132,'raw-data'!$A:$B,2,TRUE),"")</f>
        <v/>
      </c>
      <c r="M132" s="1" t="str">
        <f>IF(INDEX('raw-data'!$A$1:$GQ$197,MATCH($A132,'raw-data'!$A:$A,1),MATCH(M$1,'raw-data'!$1:$1,1))&lt;&gt;"",
$D132*INDEX('raw-data'!$A$1:$GQ$197,MATCH($A132,'raw-data'!$A:$A,1),MATCH(M$1,'raw-data'!$1:$1,1))/VLOOKUP($A132,'raw-data'!$A:$B,2,TRUE),"")</f>
        <v/>
      </c>
      <c r="N132" s="1" t="str">
        <f>IF(INDEX('raw-data'!$A$1:$GQ$197,MATCH($A132,'raw-data'!$A:$A,1),MATCH(N$1,'raw-data'!$1:$1,1))&lt;&gt;"",
$D132*INDEX('raw-data'!$A$1:$GQ$197,MATCH($A132,'raw-data'!$A:$A,1),MATCH(N$1,'raw-data'!$1:$1,1))/VLOOKUP($A132,'raw-data'!$A:$B,2,TRUE),"")</f>
        <v/>
      </c>
      <c r="O132" s="1" t="str">
        <f>IF(INDEX('raw-data'!$A$1:$GQ$197,MATCH($A132,'raw-data'!$A:$A,1),MATCH(O$1,'raw-data'!$1:$1,1))&lt;&gt;"",
$D132*INDEX('raw-data'!$A$1:$GQ$197,MATCH($A132,'raw-data'!$A:$A,1),MATCH(O$1,'raw-data'!$1:$1,1))/VLOOKUP($A132,'raw-data'!$A:$B,2,TRUE),"")</f>
        <v/>
      </c>
      <c r="P132" s="1" t="str">
        <f>IF(INDEX('raw-data'!$A$1:$GQ$197,MATCH($A132,'raw-data'!$A:$A,1),MATCH(P$1,'raw-data'!$1:$1,1))&lt;&gt;"",
$D132*INDEX('raw-data'!$A$1:$GQ$197,MATCH($A132,'raw-data'!$A:$A,1),MATCH(P$1,'raw-data'!$1:$1,1))/VLOOKUP($A132,'raw-data'!$A:$B,2,TRUE),"")</f>
        <v/>
      </c>
      <c r="Q132" s="1" t="str">
        <f>IF(INDEX('raw-data'!$A$1:$GQ$197,MATCH($A132,'raw-data'!$A:$A,1),MATCH(Q$1,'raw-data'!$1:$1,1))&lt;&gt;"",
$D132*INDEX('raw-data'!$A$1:$GQ$197,MATCH($A132,'raw-data'!$A:$A,1),MATCH(Q$1,'raw-data'!$1:$1,1))/VLOOKUP($A132,'raw-data'!$A:$B,2,TRUE),"")</f>
        <v/>
      </c>
      <c r="R132" s="1" t="str">
        <f>IF(INDEX('raw-data'!$A$1:$GQ$197,MATCH($A132,'raw-data'!$A:$A,1),MATCH(R$1,'raw-data'!$1:$1,1))&lt;&gt;"",
$D132*INDEX('raw-data'!$A$1:$GQ$197,MATCH($A132,'raw-data'!$A:$A,1),MATCH(R$1,'raw-data'!$1:$1,1))/VLOOKUP($A132,'raw-data'!$A:$B,2,TRUE),"")</f>
        <v/>
      </c>
      <c r="S132" s="1" t="str">
        <f>IF(INDEX('raw-data'!$A$1:$GQ$197,MATCH($A132,'raw-data'!$A:$A,1),MATCH(S$1,'raw-data'!$1:$1,1))&lt;&gt;"",
$D132*INDEX('raw-data'!$A$1:$GQ$197,MATCH($A132,'raw-data'!$A:$A,1),MATCH(S$1,'raw-data'!$1:$1,1))/VLOOKUP($A132,'raw-data'!$A:$B,2,TRUE),"")</f>
        <v/>
      </c>
      <c r="T132" s="1" t="str">
        <f>IF(INDEX('raw-data'!$A$1:$GQ$197,MATCH($A132,'raw-data'!$A:$A,1),MATCH(T$1,'raw-data'!$1:$1,1))&lt;&gt;"",
$D132*INDEX('raw-data'!$A$1:$GQ$197,MATCH($A132,'raw-data'!$A:$A,1),MATCH(T$1,'raw-data'!$1:$1,1))/VLOOKUP($A132,'raw-data'!$A:$B,2,TRUE),"")</f>
        <v/>
      </c>
      <c r="U132" s="1" t="str">
        <f>IF(INDEX('raw-data'!$A$1:$GQ$197,MATCH($A132,'raw-data'!$A:$A,1),MATCH(U$1,'raw-data'!$1:$1,1))&lt;&gt;"",
$D132*INDEX('raw-data'!$A$1:$GQ$197,MATCH($A132,'raw-data'!$A:$A,1),MATCH(U$1,'raw-data'!$1:$1,1))/VLOOKUP($A132,'raw-data'!$A:$B,2,TRUE),"")</f>
        <v/>
      </c>
      <c r="V132" s="1" t="str">
        <f>IF(INDEX('raw-data'!$A$1:$GQ$197,MATCH($A132,'raw-data'!$A:$A,1),MATCH(V$1,'raw-data'!$1:$1,1))&lt;&gt;"",
$D132*INDEX('raw-data'!$A$1:$GQ$197,MATCH($A132,'raw-data'!$A:$A,1),MATCH(V$1,'raw-data'!$1:$1,1))/VLOOKUP($A132,'raw-data'!$A:$B,2,TRUE),"")</f>
        <v/>
      </c>
      <c r="W132" s="1" t="str">
        <f>IF(INDEX('raw-data'!$A$1:$GQ$197,MATCH($A132,'raw-data'!$A:$A,1),MATCH(W$1,'raw-data'!$1:$1,1))&lt;&gt;"",
$D132*INDEX('raw-data'!$A$1:$GQ$197,MATCH($A132,'raw-data'!$A:$A,1),MATCH(W$1,'raw-data'!$1:$1,1))/VLOOKUP($A132,'raw-data'!$A:$B,2,TRUE),"")</f>
        <v/>
      </c>
      <c r="X132" s="1" t="str">
        <f>IF(INDEX('raw-data'!$A$1:$GQ$197,MATCH($A132,'raw-data'!$A:$A,1),MATCH(X$1,'raw-data'!$1:$1,1))&lt;&gt;"",
$D132*INDEX('raw-data'!$A$1:$GQ$197,MATCH($A132,'raw-data'!$A:$A,1),MATCH(X$1,'raw-data'!$1:$1,1))/VLOOKUP($A132,'raw-data'!$A:$B,2,TRUE),"")</f>
        <v/>
      </c>
      <c r="Y132" s="1" t="str">
        <f>IF(INDEX('raw-data'!$A$1:$GQ$197,MATCH($A132,'raw-data'!$A:$A,1),MATCH(Y$1,'raw-data'!$1:$1,1))&lt;&gt;"",
$D132*INDEX('raw-data'!$A$1:$GQ$197,MATCH($A132,'raw-data'!$A:$A,1),MATCH(Y$1,'raw-data'!$1:$1,1))/VLOOKUP($A132,'raw-data'!$A:$B,2,TRUE),"")</f>
        <v/>
      </c>
      <c r="Z132" s="1" t="str">
        <f>IF(INDEX('raw-data'!$A$1:$GQ$197,MATCH($A132,'raw-data'!$A:$A,1),MATCH(Z$1,'raw-data'!$1:$1,1))&lt;&gt;"",
$D132*INDEX('raw-data'!$A$1:$GQ$197,MATCH($A132,'raw-data'!$A:$A,1),MATCH(Z$1,'raw-data'!$1:$1,1))/VLOOKUP($A132,'raw-data'!$A:$B,2,TRUE),"")</f>
        <v/>
      </c>
      <c r="AA132" s="1" t="str">
        <f>IF(INDEX('raw-data'!$A$1:$GQ$197,MATCH($A132,'raw-data'!$A:$A,1),MATCH(AA$1,'raw-data'!$1:$1,1))&lt;&gt;"",
$D132*INDEX('raw-data'!$A$1:$GQ$197,MATCH($A132,'raw-data'!$A:$A,1),MATCH(AA$1,'raw-data'!$1:$1,1))/VLOOKUP($A132,'raw-data'!$A:$B,2,TRUE),"")</f>
        <v/>
      </c>
      <c r="AB132" s="1" t="str">
        <f>IF(INDEX('raw-data'!$A$1:$GQ$197,MATCH($A132,'raw-data'!$A:$A,1),MATCH(AB$1,'raw-data'!$1:$1,1))&lt;&gt;"",
$D132*INDEX('raw-data'!$A$1:$GQ$197,MATCH($A132,'raw-data'!$A:$A,1),MATCH(AB$1,'raw-data'!$1:$1,1))/VLOOKUP($A132,'raw-data'!$A:$B,2,TRUE),"")</f>
        <v/>
      </c>
      <c r="AC132" s="1" t="str">
        <f>IF(INDEX('raw-data'!$A$1:$GQ$197,MATCH($A132,'raw-data'!$A:$A,1),MATCH(AC$1,'raw-data'!$1:$1,1))&lt;&gt;"",
$D132*INDEX('raw-data'!$A$1:$GQ$197,MATCH($A132,'raw-data'!$A:$A,1),MATCH(AC$1,'raw-data'!$1:$1,1))/VLOOKUP($A132,'raw-data'!$A:$B,2,TRUE),"")</f>
        <v/>
      </c>
      <c r="AD132" s="1" t="str">
        <f>IF(INDEX('raw-data'!$A$1:$GQ$197,MATCH($A132,'raw-data'!$A:$A,1),MATCH(AD$1,'raw-data'!$1:$1,1))&lt;&gt;"",
$D132*INDEX('raw-data'!$A$1:$GQ$197,MATCH($A132,'raw-data'!$A:$A,1),MATCH(AD$1,'raw-data'!$1:$1,1))/VLOOKUP($A132,'raw-data'!$A:$B,2,TRUE),"")</f>
        <v/>
      </c>
      <c r="AE132" s="1" t="str">
        <f>IF(INDEX('raw-data'!$A$1:$GQ$197,MATCH($A132,'raw-data'!$A:$A,1),MATCH(AE$1,'raw-data'!$1:$1,1))&lt;&gt;"",
$D132*INDEX('raw-data'!$A$1:$GQ$197,MATCH($A132,'raw-data'!$A:$A,1),MATCH(AE$1,'raw-data'!$1:$1,1))/VLOOKUP($A132,'raw-data'!$A:$B,2,TRUE),"")</f>
        <v/>
      </c>
      <c r="AF132" s="1" t="str">
        <f>IF(INDEX('raw-data'!$A$1:$GQ$197,MATCH($A132,'raw-data'!$A:$A,1),MATCH(AF$1,'raw-data'!$1:$1,1))&lt;&gt;"",
$D132*INDEX('raw-data'!$A$1:$GQ$197,MATCH($A132,'raw-data'!$A:$A,1),MATCH(AF$1,'raw-data'!$1:$1,1))/VLOOKUP($A132,'raw-data'!$A:$B,2,TRUE),"")</f>
        <v/>
      </c>
      <c r="AG132" s="1" t="str">
        <f>IF(INDEX('raw-data'!$A$1:$GQ$197,MATCH($A132,'raw-data'!$A:$A,1),MATCH(AG$1,'raw-data'!$1:$1,1))&lt;&gt;"",
$D132*INDEX('raw-data'!$A$1:$GQ$197,MATCH($A132,'raw-data'!$A:$A,1),MATCH(AG$1,'raw-data'!$1:$1,1))/VLOOKUP($A132,'raw-data'!$A:$B,2,TRUE),"")</f>
        <v/>
      </c>
      <c r="AH132" s="1" t="str">
        <f>IF(INDEX('raw-data'!$A$1:$GQ$197,MATCH($A132,'raw-data'!$A:$A,1),MATCH(AH$1,'raw-data'!$1:$1,1))&lt;&gt;"",
$D132*INDEX('raw-data'!$A$1:$GQ$197,MATCH($A132,'raw-data'!$A:$A,1),MATCH(AH$1,'raw-data'!$1:$1,1))/VLOOKUP($A132,'raw-data'!$A:$B,2,TRUE),"")</f>
        <v/>
      </c>
      <c r="AI132" s="1" t="str">
        <f>IF(INDEX('raw-data'!$A$1:$GQ$197,MATCH($A132,'raw-data'!$A:$A,1),MATCH(AI$1,'raw-data'!$1:$1,1))&lt;&gt;"",
$D132*INDEX('raw-data'!$A$1:$GQ$197,MATCH($A132,'raw-data'!$A:$A,1),MATCH(AI$1,'raw-data'!$1:$1,1))/VLOOKUP($A132,'raw-data'!$A:$B,2,TRUE),"")</f>
        <v/>
      </c>
      <c r="AJ132" s="1" t="str">
        <f>IF(INDEX('raw-data'!$A$1:$GQ$197,MATCH($A132,'raw-data'!$A:$A,1),MATCH(AJ$1,'raw-data'!$1:$1,1))&lt;&gt;"",
$D132*INDEX('raw-data'!$A$1:$GQ$197,MATCH($A132,'raw-data'!$A:$A,1),MATCH(AJ$1,'raw-data'!$1:$1,1))/VLOOKUP($A132,'raw-data'!$A:$B,2,TRUE),"")</f>
        <v/>
      </c>
      <c r="AK132" s="1" t="str">
        <f>IF(INDEX('raw-data'!$A$1:$GQ$197,MATCH($A132,'raw-data'!$A:$A,1),MATCH(AK$1,'raw-data'!$1:$1,1))&lt;&gt;"",
$D132*INDEX('raw-data'!$A$1:$GQ$197,MATCH($A132,'raw-data'!$A:$A,1),MATCH(AK$1,'raw-data'!$1:$1,1))/VLOOKUP($A132,'raw-data'!$A:$B,2,TRUE),"")</f>
        <v/>
      </c>
      <c r="AL132" s="1" t="str">
        <f>IF(INDEX('raw-data'!$A$1:$GQ$197,MATCH($A132,'raw-data'!$A:$A,1),MATCH(AL$1,'raw-data'!$1:$1,1))&lt;&gt;"",
$D132*INDEX('raw-data'!$A$1:$GQ$197,MATCH($A132,'raw-data'!$A:$A,1),MATCH(AL$1,'raw-data'!$1:$1,1))/VLOOKUP($A132,'raw-data'!$A:$B,2,TRUE),"")</f>
        <v/>
      </c>
      <c r="AM132" s="1" t="str">
        <f>IF(INDEX('raw-data'!$A$1:$GQ$197,MATCH($A132,'raw-data'!$A:$A,1),MATCH(AM$1,'raw-data'!$1:$1,1))&lt;&gt;"",
$D132*INDEX('raw-data'!$A$1:$GQ$197,MATCH($A132,'raw-data'!$A:$A,1),MATCH(AM$1,'raw-data'!$1:$1,1))/VLOOKUP($A132,'raw-data'!$A:$B,2,TRUE),"")</f>
        <v/>
      </c>
      <c r="AN132" s="1" t="str">
        <f>IF(INDEX('raw-data'!$A$1:$GQ$197,MATCH($A132,'raw-data'!$A:$A,1),MATCH(AN$1,'raw-data'!$1:$1,1))&lt;&gt;"",
$D132*INDEX('raw-data'!$A$1:$GQ$197,MATCH($A132,'raw-data'!$A:$A,1),MATCH(AN$1,'raw-data'!$1:$1,1))/VLOOKUP($A132,'raw-data'!$A:$B,2,TRUE),"")</f>
        <v/>
      </c>
      <c r="AO132" s="1" t="str">
        <f>IF(INDEX('raw-data'!$A$1:$GQ$197,MATCH($A132,'raw-data'!$A:$A,1),MATCH(AO$1,'raw-data'!$1:$1,1))&lt;&gt;"",
$D132*INDEX('raw-data'!$A$1:$GQ$197,MATCH($A132,'raw-data'!$A:$A,1),MATCH(AO$1,'raw-data'!$1:$1,1))/VLOOKUP($A132,'raw-data'!$A:$B,2,TRUE),"")</f>
        <v/>
      </c>
      <c r="AP132" s="1" t="str">
        <f>IF(INDEX('raw-data'!$A$1:$GQ$197,MATCH($A132,'raw-data'!$A:$A,1),MATCH(AP$1,'raw-data'!$1:$1,1))&lt;&gt;"",
$D132*INDEX('raw-data'!$A$1:$GQ$197,MATCH($A132,'raw-data'!$A:$A,1),MATCH(AP$1,'raw-data'!$1:$1,1))/VLOOKUP($A132,'raw-data'!$A:$B,2,TRUE),"")</f>
        <v/>
      </c>
      <c r="AQ132" s="1" t="str">
        <f>IF(INDEX('raw-data'!$A$1:$GQ$197,MATCH($A132,'raw-data'!$A:$A,1),MATCH(AQ$1,'raw-data'!$1:$1,1))&lt;&gt;"",
$D132*INDEX('raw-data'!$A$1:$GQ$197,MATCH($A132,'raw-data'!$A:$A,1),MATCH(AQ$1,'raw-data'!$1:$1,1))/VLOOKUP($A132,'raw-data'!$A:$B,2,TRUE),"")</f>
        <v/>
      </c>
      <c r="AR132" s="1" t="str">
        <f>IF(INDEX('raw-data'!$A$1:$GQ$197,MATCH($A132,'raw-data'!$A:$A,1),MATCH(AR$1,'raw-data'!$1:$1,1))&lt;&gt;"",
$D132*INDEX('raw-data'!$A$1:$GQ$197,MATCH($A132,'raw-data'!$A:$A,1),MATCH(AR$1,'raw-data'!$1:$1,1))/VLOOKUP($A132,'raw-data'!$A:$B,2,TRUE),"")</f>
        <v/>
      </c>
      <c r="AS132" s="1" t="str">
        <f>IF(INDEX('raw-data'!$A$1:$GQ$197,MATCH($A132,'raw-data'!$A:$A,1),MATCH(AS$1,'raw-data'!$1:$1,1))&lt;&gt;"",
$D132*INDEX('raw-data'!$A$1:$GQ$197,MATCH($A132,'raw-data'!$A:$A,1),MATCH(AS$1,'raw-data'!$1:$1,1))/VLOOKUP($A132,'raw-data'!$A:$B,2,TRUE),"")</f>
        <v/>
      </c>
      <c r="AT132" s="1" t="str">
        <f>IF(INDEX('raw-data'!$A$1:$GQ$197,MATCH($A132,'raw-data'!$A:$A,1),MATCH(AT$1,'raw-data'!$1:$1,1))&lt;&gt;"",
$D132*INDEX('raw-data'!$A$1:$GQ$197,MATCH($A132,'raw-data'!$A:$A,1),MATCH(AT$1,'raw-data'!$1:$1,1))/VLOOKUP($A132,'raw-data'!$A:$B,2,TRUE),"")</f>
        <v/>
      </c>
      <c r="AU132" s="1" t="str">
        <f>IF(INDEX('raw-data'!$A$1:$GQ$197,MATCH($A132,'raw-data'!$A:$A,1),MATCH(AU$1,'raw-data'!$1:$1,1))&lt;&gt;"",
$D132*INDEX('raw-data'!$A$1:$GQ$197,MATCH($A132,'raw-data'!$A:$A,1),MATCH(AU$1,'raw-data'!$1:$1,1))/VLOOKUP($A132,'raw-data'!$A:$B,2,TRUE),"")</f>
        <v/>
      </c>
      <c r="AV132" s="1" t="str">
        <f>IF(INDEX('raw-data'!$A$1:$GQ$197,MATCH($A132,'raw-data'!$A:$A,1),MATCH(AV$1,'raw-data'!$1:$1,1))&lt;&gt;"",
$D132*INDEX('raw-data'!$A$1:$GQ$197,MATCH($A132,'raw-data'!$A:$A,1),MATCH(AV$1,'raw-data'!$1:$1,1))/VLOOKUP($A132,'raw-data'!$A:$B,2,TRUE),"")</f>
        <v/>
      </c>
      <c r="AW132" s="1" t="str">
        <f>IF(INDEX('raw-data'!$A$1:$GQ$197,MATCH($A132,'raw-data'!$A:$A,1),MATCH(AW$1,'raw-data'!$1:$1,1))&lt;&gt;"",
$D132*INDEX('raw-data'!$A$1:$GQ$197,MATCH($A132,'raw-data'!$A:$A,1),MATCH(AW$1,'raw-data'!$1:$1,1))/VLOOKUP($A132,'raw-data'!$A:$B,2,TRUE),"")</f>
        <v/>
      </c>
      <c r="AX132" s="1" t="str">
        <f>IF(INDEX('raw-data'!$A$1:$GQ$197,MATCH($A132,'raw-data'!$A:$A,1),MATCH(AX$1,'raw-data'!$1:$1,1))&lt;&gt;"",
$D132*INDEX('raw-data'!$A$1:$GQ$197,MATCH($A132,'raw-data'!$A:$A,1),MATCH(AX$1,'raw-data'!$1:$1,1))/VLOOKUP($A132,'raw-data'!$A:$B,2,TRUE),"")</f>
        <v/>
      </c>
      <c r="AY132" s="1" t="str">
        <f>IF(INDEX('raw-data'!$A$1:$GQ$197,MATCH($A132,'raw-data'!$A:$A,1),MATCH(AY$1,'raw-data'!$1:$1,1))&lt;&gt;"",
$D132*INDEX('raw-data'!$A$1:$GQ$197,MATCH($A132,'raw-data'!$A:$A,1),MATCH(AY$1,'raw-data'!$1:$1,1))/VLOOKUP($A132,'raw-data'!$A:$B,2,TRUE),"")</f>
        <v/>
      </c>
      <c r="AZ132" s="1" t="str">
        <f>IF(INDEX('raw-data'!$A$1:$GQ$197,MATCH($A132,'raw-data'!$A:$A,1),MATCH(AZ$1,'raw-data'!$1:$1,1))&lt;&gt;"",
$D132*INDEX('raw-data'!$A$1:$GQ$197,MATCH($A132,'raw-data'!$A:$A,1),MATCH(AZ$1,'raw-data'!$1:$1,1))/VLOOKUP($A132,'raw-data'!$A:$B,2,TRUE),"")</f>
        <v/>
      </c>
      <c r="BA132" s="1" t="str">
        <f>IF(INDEX('raw-data'!$A$1:$GQ$197,MATCH($A132,'raw-data'!$A:$A,1),MATCH(BA$1,'raw-data'!$1:$1,1))&lt;&gt;"",
$D132*INDEX('raw-data'!$A$1:$GQ$197,MATCH($A132,'raw-data'!$A:$A,1),MATCH(BA$1,'raw-data'!$1:$1,1))/VLOOKUP($A132,'raw-data'!$A:$B,2,TRUE),"")</f>
        <v/>
      </c>
      <c r="BB132" s="1" t="str">
        <f>IF(INDEX('raw-data'!$A$1:$GQ$197,MATCH($A132,'raw-data'!$A:$A,1),MATCH(BB$1,'raw-data'!$1:$1,1))&lt;&gt;"",
$D132*INDEX('raw-data'!$A$1:$GQ$197,MATCH($A132,'raw-data'!$A:$A,1),MATCH(BB$1,'raw-data'!$1:$1,1))/VLOOKUP($A132,'raw-data'!$A:$B,2,TRUE),"")</f>
        <v/>
      </c>
      <c r="BC132" s="1" t="str">
        <f>IF(INDEX('raw-data'!$A$1:$GQ$197,MATCH($A132,'raw-data'!$A:$A,1),MATCH(BC$1,'raw-data'!$1:$1,1))&lt;&gt;"",
$D132*INDEX('raw-data'!$A$1:$GQ$197,MATCH($A132,'raw-data'!$A:$A,1),MATCH(BC$1,'raw-data'!$1:$1,1))/VLOOKUP($A132,'raw-data'!$A:$B,2,TRUE),"")</f>
        <v/>
      </c>
      <c r="BD132" s="1" t="str">
        <f>IF(INDEX('raw-data'!$A$1:$GQ$197,MATCH($A132,'raw-data'!$A:$A,1),MATCH(BD$1,'raw-data'!$1:$1,1))&lt;&gt;"",
$D132*INDEX('raw-data'!$A$1:$GQ$197,MATCH($A132,'raw-data'!$A:$A,1),MATCH(BD$1,'raw-data'!$1:$1,1))/VLOOKUP($A132,'raw-data'!$A:$B,2,TRUE),"")</f>
        <v/>
      </c>
      <c r="BE132" s="1" t="str">
        <f>IF(INDEX('raw-data'!$A$1:$GQ$197,MATCH($A132,'raw-data'!$A:$A,1),MATCH(BE$1,'raw-data'!$1:$1,1))&lt;&gt;"",
$D132*INDEX('raw-data'!$A$1:$GQ$197,MATCH($A132,'raw-data'!$A:$A,1),MATCH(BE$1,'raw-data'!$1:$1,1))/VLOOKUP($A132,'raw-data'!$A:$B,2,TRUE),"")</f>
        <v/>
      </c>
      <c r="BF132" s="1" t="str">
        <f>IF(INDEX('raw-data'!$A$1:$GQ$197,MATCH($A132,'raw-data'!$A:$A,1),MATCH(BF$1,'raw-data'!$1:$1,1))&lt;&gt;"",
$D132*INDEX('raw-data'!$A$1:$GQ$197,MATCH($A132,'raw-data'!$A:$A,1),MATCH(BF$1,'raw-data'!$1:$1,1))/VLOOKUP($A132,'raw-data'!$A:$B,2,TRUE),"")</f>
        <v/>
      </c>
      <c r="BG132" s="1" t="str">
        <f>IF(INDEX('raw-data'!$A$1:$GQ$197,MATCH($A132,'raw-data'!$A:$A,1),MATCH(BG$1,'raw-data'!$1:$1,1))&lt;&gt;"",
$D132*INDEX('raw-data'!$A$1:$GQ$197,MATCH($A132,'raw-data'!$A:$A,1),MATCH(BG$1,'raw-data'!$1:$1,1))/VLOOKUP($A132,'raw-data'!$A:$B,2,TRUE),"")</f>
        <v/>
      </c>
      <c r="BH132" s="1" t="str">
        <f>IF(INDEX('raw-data'!$A$1:$GQ$197,MATCH($A132,'raw-data'!$A:$A,1),MATCH(BH$1,'raw-data'!$1:$1,1))&lt;&gt;"",
$D132*INDEX('raw-data'!$A$1:$GQ$197,MATCH($A132,'raw-data'!$A:$A,1),MATCH(BH$1,'raw-data'!$1:$1,1))/VLOOKUP($A132,'raw-data'!$A:$B,2,TRUE),"")</f>
        <v/>
      </c>
      <c r="BI132" s="1" t="str">
        <f>IF(INDEX('raw-data'!$A$1:$GQ$197,MATCH($A132,'raw-data'!$A:$A,1),MATCH(BI$1,'raw-data'!$1:$1,1))&lt;&gt;"",
$D132*INDEX('raw-data'!$A$1:$GQ$197,MATCH($A132,'raw-data'!$A:$A,1),MATCH(BI$1,'raw-data'!$1:$1,1))/VLOOKUP($A132,'raw-data'!$A:$B,2,TRUE),"")</f>
        <v/>
      </c>
      <c r="BJ132" s="1" t="str">
        <f>IF(INDEX('raw-data'!$A$1:$GQ$197,MATCH($A132,'raw-data'!$A:$A,1),MATCH(BJ$1,'raw-data'!$1:$1,1))&lt;&gt;"",
$D132*INDEX('raw-data'!$A$1:$GQ$197,MATCH($A132,'raw-data'!$A:$A,1),MATCH(BJ$1,'raw-data'!$1:$1,1))/VLOOKUP($A132,'raw-data'!$A:$B,2,TRUE),"")</f>
        <v/>
      </c>
      <c r="BK132" s="1" t="str">
        <f>IF(INDEX('raw-data'!$A$1:$GQ$197,MATCH($A132,'raw-data'!$A:$A,1),MATCH(BK$1,'raw-data'!$1:$1,1))&lt;&gt;"",
$D132*INDEX('raw-data'!$A$1:$GQ$197,MATCH($A132,'raw-data'!$A:$A,1),MATCH(BK$1,'raw-data'!$1:$1,1))/VLOOKUP($A132,'raw-data'!$A:$B,2,TRUE),"")</f>
        <v/>
      </c>
      <c r="BL132" s="1" t="str">
        <f>IF(INDEX('raw-data'!$A$1:$GQ$197,MATCH($A132,'raw-data'!$A:$A,1),MATCH(BL$1,'raw-data'!$1:$1,1))&lt;&gt;"",
$D132*INDEX('raw-data'!$A$1:$GQ$197,MATCH($A132,'raw-data'!$A:$A,1),MATCH(BL$1,'raw-data'!$1:$1,1))/VLOOKUP($A132,'raw-data'!$A:$B,2,TRUE),"")</f>
        <v/>
      </c>
      <c r="BM132" s="1" t="str">
        <f>IF(INDEX('raw-data'!$A$1:$GQ$197,MATCH($A132,'raw-data'!$A:$A,1),MATCH(BM$1,'raw-data'!$1:$1,1))&lt;&gt;"",
$D132*INDEX('raw-data'!$A$1:$GQ$197,MATCH($A132,'raw-data'!$A:$A,1),MATCH(BM$1,'raw-data'!$1:$1,1))/VLOOKUP($A132,'raw-data'!$A:$B,2,TRUE),"")</f>
        <v/>
      </c>
      <c r="BN132" s="1" t="str">
        <f>IF(INDEX('raw-data'!$A$1:$GQ$197,MATCH($A132,'raw-data'!$A:$A,1),MATCH(BN$1,'raw-data'!$1:$1,1))&lt;&gt;"",
$D132*INDEX('raw-data'!$A$1:$GQ$197,MATCH($A132,'raw-data'!$A:$A,1),MATCH(BN$1,'raw-data'!$1:$1,1))/VLOOKUP($A132,'raw-data'!$A:$B,2,TRUE),"")</f>
        <v/>
      </c>
      <c r="BO132" s="1" t="str">
        <f>IF(INDEX('raw-data'!$A$1:$GQ$197,MATCH($A132,'raw-data'!$A:$A,1),MATCH(BO$1,'raw-data'!$1:$1,1))&lt;&gt;"",
$D132*INDEX('raw-data'!$A$1:$GQ$197,MATCH($A132,'raw-data'!$A:$A,1),MATCH(BO$1,'raw-data'!$1:$1,1))/VLOOKUP($A132,'raw-data'!$A:$B,2,TRUE),"")</f>
        <v/>
      </c>
      <c r="BP132" s="1" t="str">
        <f>IF(INDEX('raw-data'!$A$1:$GQ$197,MATCH($A132,'raw-data'!$A:$A,1),MATCH(BP$1,'raw-data'!$1:$1,1))&lt;&gt;"",
$D132*INDEX('raw-data'!$A$1:$GQ$197,MATCH($A132,'raw-data'!$A:$A,1),MATCH(BP$1,'raw-data'!$1:$1,1))/VLOOKUP($A132,'raw-data'!$A:$B,2,TRUE),"")</f>
        <v/>
      </c>
      <c r="BQ132" s="1" t="str">
        <f>IF(INDEX('raw-data'!$A$1:$GQ$197,MATCH($A132,'raw-data'!$A:$A,1),MATCH(BQ$1,'raw-data'!$1:$1,1))&lt;&gt;"",
$D132*INDEX('raw-data'!$A$1:$GQ$197,MATCH($A132,'raw-data'!$A:$A,1),MATCH(BQ$1,'raw-data'!$1:$1,1))/VLOOKUP($A132,'raw-data'!$A:$B,2,TRUE),"")</f>
        <v/>
      </c>
      <c r="BR132" s="1" t="str">
        <f>IF(INDEX('raw-data'!$A$1:$GQ$197,MATCH($A132,'raw-data'!$A:$A,1),MATCH(BR$1,'raw-data'!$1:$1,1))&lt;&gt;"",
$D132*INDEX('raw-data'!$A$1:$GQ$197,MATCH($A132,'raw-data'!$A:$A,1),MATCH(BR$1,'raw-data'!$1:$1,1))/VLOOKUP($A132,'raw-data'!$A:$B,2,TRUE),"")</f>
        <v/>
      </c>
      <c r="BS132" s="1" t="str">
        <f>IF(INDEX('raw-data'!$A$1:$GQ$197,MATCH($A132,'raw-data'!$A:$A,1),MATCH(BS$1,'raw-data'!$1:$1,1))&lt;&gt;"",
$D132*INDEX('raw-data'!$A$1:$GQ$197,MATCH($A132,'raw-data'!$A:$A,1),MATCH(BS$1,'raw-data'!$1:$1,1))/VLOOKUP($A132,'raw-data'!$A:$B,2,TRUE),"")</f>
        <v/>
      </c>
      <c r="BT132" s="1" t="str">
        <f>IF(INDEX('raw-data'!$A$1:$GQ$197,MATCH($A132,'raw-data'!$A:$A,1),MATCH(BT$1,'raw-data'!$1:$1,1))&lt;&gt;"",
$D132*INDEX('raw-data'!$A$1:$GQ$197,MATCH($A132,'raw-data'!$A:$A,1),MATCH(BT$1,'raw-data'!$1:$1,1))/VLOOKUP($A132,'raw-data'!$A:$B,2,TRUE),"")</f>
        <v/>
      </c>
      <c r="BU132" s="1" t="str">
        <f>IF(INDEX('raw-data'!$A$1:$GQ$197,MATCH($A132,'raw-data'!$A:$A,1),MATCH(BU$1,'raw-data'!$1:$1,1))&lt;&gt;"",
$D132*INDEX('raw-data'!$A$1:$GQ$197,MATCH($A132,'raw-data'!$A:$A,1),MATCH(BU$1,'raw-data'!$1:$1,1))/VLOOKUP($A132,'raw-data'!$A:$B,2,TRUE),"")</f>
        <v/>
      </c>
      <c r="BV132" s="1" t="str">
        <f>IF(INDEX('raw-data'!$A$1:$GQ$197,MATCH($A132,'raw-data'!$A:$A,1),MATCH(BV$1,'raw-data'!$1:$1,1))&lt;&gt;"",
$D132*INDEX('raw-data'!$A$1:$GQ$197,MATCH($A132,'raw-data'!$A:$A,1),MATCH(BV$1,'raw-data'!$1:$1,1))/VLOOKUP($A132,'raw-data'!$A:$B,2,TRUE),"")</f>
        <v/>
      </c>
      <c r="BW132" s="1" t="str">
        <f>IF(INDEX('raw-data'!$A$1:$GQ$197,MATCH($A132,'raw-data'!$A:$A,1),MATCH(BW$1,'raw-data'!$1:$1,1))&lt;&gt;"",
$D132*INDEX('raw-data'!$A$1:$GQ$197,MATCH($A132,'raw-data'!$A:$A,1),MATCH(BW$1,'raw-data'!$1:$1,1))/VLOOKUP($A132,'raw-data'!$A:$B,2,TRUE),"")</f>
        <v/>
      </c>
      <c r="BX132" s="1" t="str">
        <f>IF(INDEX('raw-data'!$A$1:$GQ$197,MATCH($A132,'raw-data'!$A:$A,1),MATCH(BX$1,'raw-data'!$1:$1,1))&lt;&gt;"",
$D132*INDEX('raw-data'!$A$1:$GQ$197,MATCH($A132,'raw-data'!$A:$A,1),MATCH(BX$1,'raw-data'!$1:$1,1))/VLOOKUP($A132,'raw-data'!$A:$B,2,TRUE),"")</f>
        <v/>
      </c>
      <c r="BY132" s="1" t="str">
        <f>IF(INDEX('raw-data'!$A$1:$GQ$197,MATCH($A132,'raw-data'!$A:$A,1),MATCH(BY$1,'raw-data'!$1:$1,1))&lt;&gt;"",
$D132*INDEX('raw-data'!$A$1:$GQ$197,MATCH($A132,'raw-data'!$A:$A,1),MATCH(BY$1,'raw-data'!$1:$1,1))/VLOOKUP($A132,'raw-data'!$A:$B,2,TRUE),"")</f>
        <v/>
      </c>
      <c r="BZ132" s="1" t="str">
        <f>IF(INDEX('raw-data'!$A$1:$GQ$197,MATCH($A132,'raw-data'!$A:$A,1),MATCH(BZ$1,'raw-data'!$1:$1,1))&lt;&gt;"",
$D132*INDEX('raw-data'!$A$1:$GQ$197,MATCH($A132,'raw-data'!$A:$A,1),MATCH(BZ$1,'raw-data'!$1:$1,1))/VLOOKUP($A132,'raw-data'!$A:$B,2,TRUE),"")</f>
        <v/>
      </c>
      <c r="CA132" s="1" t="str">
        <f>IF(INDEX('raw-data'!$A$1:$GQ$197,MATCH($A132,'raw-data'!$A:$A,1),MATCH(CA$1,'raw-data'!$1:$1,1))&lt;&gt;"",
$D132*INDEX('raw-data'!$A$1:$GQ$197,MATCH($A132,'raw-data'!$A:$A,1),MATCH(CA$1,'raw-data'!$1:$1,1))/VLOOKUP($A132,'raw-data'!$A:$B,2,TRUE),"")</f>
        <v/>
      </c>
      <c r="CB132" s="1" t="str">
        <f>IF(INDEX('raw-data'!$A$1:$GQ$197,MATCH($A132,'raw-data'!$A:$A,1),MATCH(CB$1,'raw-data'!$1:$1,1))&lt;&gt;"",
$D132*INDEX('raw-data'!$A$1:$GQ$197,MATCH($A132,'raw-data'!$A:$A,1),MATCH(CB$1,'raw-data'!$1:$1,1))/VLOOKUP($A132,'raw-data'!$A:$B,2,TRUE),"")</f>
        <v/>
      </c>
      <c r="CC132" s="1" t="str">
        <f>IF(INDEX('raw-data'!$A$1:$GQ$197,MATCH($A132,'raw-data'!$A:$A,1),MATCH(CC$1,'raw-data'!$1:$1,1))&lt;&gt;"",
$D132*INDEX('raw-data'!$A$1:$GQ$197,MATCH($A132,'raw-data'!$A:$A,1),MATCH(CC$1,'raw-data'!$1:$1,1))/VLOOKUP($A132,'raw-data'!$A:$B,2,TRUE),"")</f>
        <v/>
      </c>
      <c r="CD132" s="1" t="str">
        <f>IF(INDEX('raw-data'!$A$1:$GQ$197,MATCH($A132,'raw-data'!$A:$A,1),MATCH(CD$1,'raw-data'!$1:$1,1))&lt;&gt;"",
$D132*INDEX('raw-data'!$A$1:$GQ$197,MATCH($A132,'raw-data'!$A:$A,1),MATCH(CD$1,'raw-data'!$1:$1,1))/VLOOKUP($A132,'raw-data'!$A:$B,2,TRUE),"")</f>
        <v/>
      </c>
      <c r="CE132" s="1" t="str">
        <f>IF(INDEX('raw-data'!$A$1:$GQ$197,MATCH($A132,'raw-data'!$A:$A,1),MATCH(CE$1,'raw-data'!$1:$1,1))&lt;&gt;"",
$D132*INDEX('raw-data'!$A$1:$GQ$197,MATCH($A132,'raw-data'!$A:$A,1),MATCH(CE$1,'raw-data'!$1:$1,1))/VLOOKUP($A132,'raw-data'!$A:$B,2,TRUE),"")</f>
        <v/>
      </c>
      <c r="CF132" s="1" t="str">
        <f>IF(INDEX('raw-data'!$A$1:$GQ$197,MATCH($A132,'raw-data'!$A:$A,1),MATCH(CF$1,'raw-data'!$1:$1,1))&lt;&gt;"",
$D132*INDEX('raw-data'!$A$1:$GQ$197,MATCH($A132,'raw-data'!$A:$A,1),MATCH(CF$1,'raw-data'!$1:$1,1))/VLOOKUP($A132,'raw-data'!$A:$B,2,TRUE),"")</f>
        <v/>
      </c>
      <c r="CG132" s="1" t="str">
        <f>IF(INDEX('raw-data'!$A$1:$GQ$197,MATCH($A132,'raw-data'!$A:$A,1),MATCH(CG$1,'raw-data'!$1:$1,1))&lt;&gt;"",
$D132*INDEX('raw-data'!$A$1:$GQ$197,MATCH($A132,'raw-data'!$A:$A,1),MATCH(CG$1,'raw-data'!$1:$1,1))/VLOOKUP($A132,'raw-data'!$A:$B,2,TRUE),"")</f>
        <v/>
      </c>
      <c r="CH132" s="1" t="str">
        <f>IF(INDEX('raw-data'!$A$1:$GQ$197,MATCH($A132,'raw-data'!$A:$A,1),MATCH(CH$1,'raw-data'!$1:$1,1))&lt;&gt;"",
$D132*INDEX('raw-data'!$A$1:$GQ$197,MATCH($A132,'raw-data'!$A:$A,1),MATCH(CH$1,'raw-data'!$1:$1,1))/VLOOKUP($A132,'raw-data'!$A:$B,2,TRUE),"")</f>
        <v/>
      </c>
      <c r="CI132" s="1" t="str">
        <f>IF(INDEX('raw-data'!$A$1:$GQ$197,MATCH($A132,'raw-data'!$A:$A,1),MATCH(CI$1,'raw-data'!$1:$1,1))&lt;&gt;"",
$D132*INDEX('raw-data'!$A$1:$GQ$197,MATCH($A132,'raw-data'!$A:$A,1),MATCH(CI$1,'raw-data'!$1:$1,1))/VLOOKUP($A132,'raw-data'!$A:$B,2,TRUE),"")</f>
        <v/>
      </c>
      <c r="CJ132" s="1" t="str">
        <f>IF(INDEX('raw-data'!$A$1:$GQ$197,MATCH($A132,'raw-data'!$A:$A,1),MATCH(CJ$1,'raw-data'!$1:$1,1))&lt;&gt;"",
$D132*INDEX('raw-data'!$A$1:$GQ$197,MATCH($A132,'raw-data'!$A:$A,1),MATCH(CJ$1,'raw-data'!$1:$1,1))/VLOOKUP($A132,'raw-data'!$A:$B,2,TRUE),"")</f>
        <v/>
      </c>
      <c r="CK132" s="1" t="str">
        <f>IF(INDEX('raw-data'!$A$1:$GQ$197,MATCH($A132,'raw-data'!$A:$A,1),MATCH(CK$1,'raw-data'!$1:$1,1))&lt;&gt;"",
$D132*INDEX('raw-data'!$A$1:$GQ$197,MATCH($A132,'raw-data'!$A:$A,1),MATCH(CK$1,'raw-data'!$1:$1,1))/VLOOKUP($A132,'raw-data'!$A:$B,2,TRUE),"")</f>
        <v/>
      </c>
      <c r="CL132" s="1" t="str">
        <f>IF(INDEX('raw-data'!$A$1:$GQ$197,MATCH($A132,'raw-data'!$A:$A,1),MATCH(CL$1,'raw-data'!$1:$1,1))&lt;&gt;"",
$D132*INDEX('raw-data'!$A$1:$GQ$197,MATCH($A132,'raw-data'!$A:$A,1),MATCH(CL$1,'raw-data'!$1:$1,1))/VLOOKUP($A132,'raw-data'!$A:$B,2,TRUE),"")</f>
        <v/>
      </c>
      <c r="CM132" s="1" t="str">
        <f>IF(INDEX('raw-data'!$A$1:$GQ$197,MATCH($A132,'raw-data'!$A:$A,1),MATCH(CM$1,'raw-data'!$1:$1,1))&lt;&gt;"",
$D132*INDEX('raw-data'!$A$1:$GQ$197,MATCH($A132,'raw-data'!$A:$A,1),MATCH(CM$1,'raw-data'!$1:$1,1))/VLOOKUP($A132,'raw-data'!$A:$B,2,TRUE),"")</f>
        <v/>
      </c>
      <c r="CN132" s="1" t="str">
        <f>IF(INDEX('raw-data'!$A$1:$GQ$197,MATCH($A132,'raw-data'!$A:$A,1),MATCH(CN$1,'raw-data'!$1:$1,1))&lt;&gt;"",
$D132*INDEX('raw-data'!$A$1:$GQ$197,MATCH($A132,'raw-data'!$A:$A,1),MATCH(CN$1,'raw-data'!$1:$1,1))/VLOOKUP($A132,'raw-data'!$A:$B,2,TRUE),"")</f>
        <v/>
      </c>
      <c r="CO132" s="1" t="str">
        <f>IF(INDEX('raw-data'!$A$1:$GQ$197,MATCH($A132,'raw-data'!$A:$A,1),MATCH(CO$1,'raw-data'!$1:$1,1))&lt;&gt;"",
$D132*INDEX('raw-data'!$A$1:$GQ$197,MATCH($A132,'raw-data'!$A:$A,1),MATCH(CO$1,'raw-data'!$1:$1,1))/VLOOKUP($A132,'raw-data'!$A:$B,2,TRUE),"")</f>
        <v/>
      </c>
      <c r="CP132" s="1" t="str">
        <f>IF(INDEX('raw-data'!$A$1:$GQ$197,MATCH($A132,'raw-data'!$A:$A,1),MATCH(CP$1,'raw-data'!$1:$1,1))&lt;&gt;"",
$D132*INDEX('raw-data'!$A$1:$GQ$197,MATCH($A132,'raw-data'!$A:$A,1),MATCH(CP$1,'raw-data'!$1:$1,1))/VLOOKUP($A132,'raw-data'!$A:$B,2,TRUE),"")</f>
        <v/>
      </c>
      <c r="CQ132" s="1" t="str">
        <f>IF(INDEX('raw-data'!$A$1:$GQ$197,MATCH($A132,'raw-data'!$A:$A,1),MATCH(CQ$1,'raw-data'!$1:$1,1))&lt;&gt;"",
$D132*INDEX('raw-data'!$A$1:$GQ$197,MATCH($A132,'raw-data'!$A:$A,1),MATCH(CQ$1,'raw-data'!$1:$1,1))/VLOOKUP($A132,'raw-data'!$A:$B,2,TRUE),"")</f>
        <v/>
      </c>
      <c r="CR132" s="1" t="str">
        <f>IF(INDEX('raw-data'!$A$1:$GQ$197,MATCH($A132,'raw-data'!$A:$A,1),MATCH(CR$1,'raw-data'!$1:$1,1))&lt;&gt;"",
$D132*INDEX('raw-data'!$A$1:$GQ$197,MATCH($A132,'raw-data'!$A:$A,1),MATCH(CR$1,'raw-data'!$1:$1,1))/VLOOKUP($A132,'raw-data'!$A:$B,2,TRUE),"")</f>
        <v/>
      </c>
      <c r="CS132" s="1" t="str">
        <f>IF(INDEX('raw-data'!$A$1:$GQ$197,MATCH($A132,'raw-data'!$A:$A,1),MATCH(CS$1,'raw-data'!$1:$1,1))&lt;&gt;"",
$D132*INDEX('raw-data'!$A$1:$GQ$197,MATCH($A132,'raw-data'!$A:$A,1),MATCH(CS$1,'raw-data'!$1:$1,1))/VLOOKUP($A132,'raw-data'!$A:$B,2,TRUE),"")</f>
        <v/>
      </c>
      <c r="CT132" s="1" t="str">
        <f>IF(INDEX('raw-data'!$A$1:$GQ$197,MATCH($A132,'raw-data'!$A:$A,1),MATCH(CT$1,'raw-data'!$1:$1,1))&lt;&gt;"",
$D132*INDEX('raw-data'!$A$1:$GQ$197,MATCH($A132,'raw-data'!$A:$A,1),MATCH(CT$1,'raw-data'!$1:$1,1))/VLOOKUP($A132,'raw-data'!$A:$B,2,TRUE),"")</f>
        <v/>
      </c>
      <c r="CU132" s="1" t="str">
        <f>IF(INDEX('raw-data'!$A$1:$GQ$197,MATCH($A132,'raw-data'!$A:$A,1),MATCH(CU$1,'raw-data'!$1:$1,1))&lt;&gt;"",
$D132*INDEX('raw-data'!$A$1:$GQ$197,MATCH($A132,'raw-data'!$A:$A,1),MATCH(CU$1,'raw-data'!$1:$1,1))/VLOOKUP($A132,'raw-data'!$A:$B,2,TRUE),"")</f>
        <v/>
      </c>
      <c r="CV132" s="1" t="str">
        <f>IF(INDEX('raw-data'!$A$1:$GQ$197,MATCH($A132,'raw-data'!$A:$A,1),MATCH(CV$1,'raw-data'!$1:$1,1))&lt;&gt;"",
$D132*INDEX('raw-data'!$A$1:$GQ$197,MATCH($A132,'raw-data'!$A:$A,1),MATCH(CV$1,'raw-data'!$1:$1,1))/VLOOKUP($A132,'raw-data'!$A:$B,2,TRUE),"")</f>
        <v/>
      </c>
      <c r="CW132" s="1" t="str">
        <f>IF(INDEX('raw-data'!$A$1:$GQ$197,MATCH($A132,'raw-data'!$A:$A,1),MATCH(CW$1,'raw-data'!$1:$1,1))&lt;&gt;"",
$D132*INDEX('raw-data'!$A$1:$GQ$197,MATCH($A132,'raw-data'!$A:$A,1),MATCH(CW$1,'raw-data'!$1:$1,1))/VLOOKUP($A132,'raw-data'!$A:$B,2,TRUE),"")</f>
        <v/>
      </c>
      <c r="CX132" s="1" t="str">
        <f>IF(INDEX('raw-data'!$A$1:$GQ$197,MATCH($A132,'raw-data'!$A:$A,1),MATCH(CX$1,'raw-data'!$1:$1,1))&lt;&gt;"",
$D132*INDEX('raw-data'!$A$1:$GQ$197,MATCH($A132,'raw-data'!$A:$A,1),MATCH(CX$1,'raw-data'!$1:$1,1))/VLOOKUP($A132,'raw-data'!$A:$B,2,TRUE),"")</f>
        <v/>
      </c>
      <c r="CY132" s="1" t="str">
        <f>IF(INDEX('raw-data'!$A$1:$GQ$197,MATCH($A132,'raw-data'!$A:$A,1),MATCH(CY$1,'raw-data'!$1:$1,1))&lt;&gt;"",
$D132*INDEX('raw-data'!$A$1:$GQ$197,MATCH($A132,'raw-data'!$A:$A,1),MATCH(CY$1,'raw-data'!$1:$1,1))/VLOOKUP($A132,'raw-data'!$A:$B,2,TRUE),"")</f>
        <v/>
      </c>
      <c r="CZ132" s="1" t="str">
        <f>IF(INDEX('raw-data'!$A$1:$GQ$197,MATCH($A132,'raw-data'!$A:$A,1),MATCH(CZ$1,'raw-data'!$1:$1,1))&lt;&gt;"",
$D132*INDEX('raw-data'!$A$1:$GQ$197,MATCH($A132,'raw-data'!$A:$A,1),MATCH(CZ$1,'raw-data'!$1:$1,1))/VLOOKUP($A132,'raw-data'!$A:$B,2,TRUE),"")</f>
        <v/>
      </c>
      <c r="DA132" s="1" t="str">
        <f>IF(INDEX('raw-data'!$A$1:$GQ$197,MATCH($A132,'raw-data'!$A:$A,1),MATCH(DA$1,'raw-data'!$1:$1,1))&lt;&gt;"",
$D132*INDEX('raw-data'!$A$1:$GQ$197,MATCH($A132,'raw-data'!$A:$A,1),MATCH(DA$1,'raw-data'!$1:$1,1))/VLOOKUP($A132,'raw-data'!$A:$B,2,TRUE),"")</f>
        <v/>
      </c>
      <c r="DB132" s="1" t="str">
        <f>IF(INDEX('raw-data'!$A$1:$GQ$197,MATCH($A132,'raw-data'!$A:$A,1),MATCH(DB$1,'raw-data'!$1:$1,1))&lt;&gt;"",
$D132*INDEX('raw-data'!$A$1:$GQ$197,MATCH($A132,'raw-data'!$A:$A,1),MATCH(DB$1,'raw-data'!$1:$1,1))/VLOOKUP($A132,'raw-data'!$A:$B,2,TRUE),"")</f>
        <v/>
      </c>
      <c r="DC132" s="1" t="str">
        <f>IF(INDEX('raw-data'!$A$1:$GQ$197,MATCH($A132,'raw-data'!$A:$A,1),MATCH(DC$1,'raw-data'!$1:$1,1))&lt;&gt;"",
$D132*INDEX('raw-data'!$A$1:$GQ$197,MATCH($A132,'raw-data'!$A:$A,1),MATCH(DC$1,'raw-data'!$1:$1,1))/VLOOKUP($A132,'raw-data'!$A:$B,2,TRUE),"")</f>
        <v/>
      </c>
      <c r="DD132" s="1" t="str">
        <f>IF(INDEX('raw-data'!$A$1:$GQ$197,MATCH($A132,'raw-data'!$A:$A,1),MATCH(DD$1,'raw-data'!$1:$1,1))&lt;&gt;"",
$D132*INDEX('raw-data'!$A$1:$GQ$197,MATCH($A132,'raw-data'!$A:$A,1),MATCH(DD$1,'raw-data'!$1:$1,1))/VLOOKUP($A132,'raw-data'!$A:$B,2,TRUE),"")</f>
        <v/>
      </c>
      <c r="DE132" s="1" t="str">
        <f>IF(INDEX('raw-data'!$A$1:$GQ$197,MATCH($A132,'raw-data'!$A:$A,1),MATCH(DE$1,'raw-data'!$1:$1,1))&lt;&gt;"",
$D132*INDEX('raw-data'!$A$1:$GQ$197,MATCH($A132,'raw-data'!$A:$A,1),MATCH(DE$1,'raw-data'!$1:$1,1))/VLOOKUP($A132,'raw-data'!$A:$B,2,TRUE),"")</f>
        <v/>
      </c>
      <c r="DF132" s="1" t="str">
        <f>IF(INDEX('raw-data'!$A$1:$GQ$197,MATCH($A132,'raw-data'!$A:$A,1),MATCH(DF$1,'raw-data'!$1:$1,1))&lt;&gt;"",
$D132*INDEX('raw-data'!$A$1:$GQ$197,MATCH($A132,'raw-data'!$A:$A,1),MATCH(DF$1,'raw-data'!$1:$1,1))/VLOOKUP($A132,'raw-data'!$A:$B,2,TRUE),"")</f>
        <v/>
      </c>
      <c r="DG132" s="1" t="str">
        <f>IF(INDEX('raw-data'!$A$1:$GQ$197,MATCH($A132,'raw-data'!$A:$A,1),MATCH(DG$1,'raw-data'!$1:$1,1))&lt;&gt;"",
$D132*INDEX('raw-data'!$A$1:$GQ$197,MATCH($A132,'raw-data'!$A:$A,1),MATCH(DG$1,'raw-data'!$1:$1,1))/VLOOKUP($A132,'raw-data'!$A:$B,2,TRUE),"")</f>
        <v/>
      </c>
      <c r="DH132" s="1" t="str">
        <f>IF(INDEX('raw-data'!$A$1:$GQ$197,MATCH($A132,'raw-data'!$A:$A,1),MATCH(DH$1,'raw-data'!$1:$1,1))&lt;&gt;"",
$D132*INDEX('raw-data'!$A$1:$GQ$197,MATCH($A132,'raw-data'!$A:$A,1),MATCH(DH$1,'raw-data'!$1:$1,1))/VLOOKUP($A132,'raw-data'!$A:$B,2,TRUE),"")</f>
        <v/>
      </c>
      <c r="DI132" s="1" t="str">
        <f>IF(INDEX('raw-data'!$A$1:$GQ$197,MATCH($A132,'raw-data'!$A:$A,1),MATCH(DI$1,'raw-data'!$1:$1,1))&lt;&gt;"",
$D132*INDEX('raw-data'!$A$1:$GQ$197,MATCH($A132,'raw-data'!$A:$A,1),MATCH(DI$1,'raw-data'!$1:$1,1))/VLOOKUP($A132,'raw-data'!$A:$B,2,TRUE),"")</f>
        <v/>
      </c>
      <c r="DJ132" s="1" t="str">
        <f>IF(INDEX('raw-data'!$A$1:$GQ$197,MATCH($A132,'raw-data'!$A:$A,1),MATCH(DJ$1,'raw-data'!$1:$1,1))&lt;&gt;"",
$D132*INDEX('raw-data'!$A$1:$GQ$197,MATCH($A132,'raw-data'!$A:$A,1),MATCH(DJ$1,'raw-data'!$1:$1,1))/VLOOKUP($A132,'raw-data'!$A:$B,2,TRUE),"")</f>
        <v/>
      </c>
      <c r="DK132" s="1" t="str">
        <f>IF(INDEX('raw-data'!$A$1:$GQ$197,MATCH($A132,'raw-data'!$A:$A,1),MATCH(DK$1,'raw-data'!$1:$1,1))&lt;&gt;"",
$D132*INDEX('raw-data'!$A$1:$GQ$197,MATCH($A132,'raw-data'!$A:$A,1),MATCH(DK$1,'raw-data'!$1:$1,1))/VLOOKUP($A132,'raw-data'!$A:$B,2,TRUE),"")</f>
        <v/>
      </c>
      <c r="DL132" s="1" t="str">
        <f>IF(INDEX('raw-data'!$A$1:$GQ$197,MATCH($A132,'raw-data'!$A:$A,1),MATCH(DL$1,'raw-data'!$1:$1,1))&lt;&gt;"",
$D132*INDEX('raw-data'!$A$1:$GQ$197,MATCH($A132,'raw-data'!$A:$A,1),MATCH(DL$1,'raw-data'!$1:$1,1))/VLOOKUP($A132,'raw-data'!$A:$B,2,TRUE),"")</f>
        <v/>
      </c>
      <c r="DM132" s="1" t="str">
        <f>IF(INDEX('raw-data'!$A$1:$GQ$197,MATCH($A132,'raw-data'!$A:$A,1),MATCH(DM$1,'raw-data'!$1:$1,1))&lt;&gt;"",
$D132*INDEX('raw-data'!$A$1:$GQ$197,MATCH($A132,'raw-data'!$A:$A,1),MATCH(DM$1,'raw-data'!$1:$1,1))/VLOOKUP($A132,'raw-data'!$A:$B,2,TRUE),"")</f>
        <v/>
      </c>
      <c r="DN132" s="1" t="str">
        <f>IF(INDEX('raw-data'!$A$1:$GQ$197,MATCH($A132,'raw-data'!$A:$A,1),MATCH(DN$1,'raw-data'!$1:$1,1))&lt;&gt;"",
$D132*INDEX('raw-data'!$A$1:$GQ$197,MATCH($A132,'raw-data'!$A:$A,1),MATCH(DN$1,'raw-data'!$1:$1,1))/VLOOKUP($A132,'raw-data'!$A:$B,2,TRUE),"")</f>
        <v/>
      </c>
      <c r="DO132" s="1" t="str">
        <f>IF(INDEX('raw-data'!$A$1:$GQ$197,MATCH($A132,'raw-data'!$A:$A,1),MATCH(DO$1,'raw-data'!$1:$1,1))&lt;&gt;"",
$D132*INDEX('raw-data'!$A$1:$GQ$197,MATCH($A132,'raw-data'!$A:$A,1),MATCH(DO$1,'raw-data'!$1:$1,1))/VLOOKUP($A132,'raw-data'!$A:$B,2,TRUE),"")</f>
        <v/>
      </c>
      <c r="DP132" s="1" t="str">
        <f>IF(INDEX('raw-data'!$A$1:$GQ$197,MATCH($A132,'raw-data'!$A:$A,1),MATCH(DP$1,'raw-data'!$1:$1,1))&lt;&gt;"",
$D132*INDEX('raw-data'!$A$1:$GQ$197,MATCH($A132,'raw-data'!$A:$A,1),MATCH(DP$1,'raw-data'!$1:$1,1))/VLOOKUP($A132,'raw-data'!$A:$B,2,TRUE),"")</f>
        <v/>
      </c>
      <c r="DQ132" s="1" t="str">
        <f>IF(INDEX('raw-data'!$A$1:$GQ$197,MATCH($A132,'raw-data'!$A:$A,1),MATCH(DQ$1,'raw-data'!$1:$1,1))&lt;&gt;"",
$D132*INDEX('raw-data'!$A$1:$GQ$197,MATCH($A132,'raw-data'!$A:$A,1),MATCH(DQ$1,'raw-data'!$1:$1,1))/VLOOKUP($A132,'raw-data'!$A:$B,2,TRUE),"")</f>
        <v/>
      </c>
      <c r="DR132" s="1" t="str">
        <f>IF(INDEX('raw-data'!$A$1:$GQ$197,MATCH($A132,'raw-data'!$A:$A,1),MATCH(DR$1,'raw-data'!$1:$1,1))&lt;&gt;"",
$D132*INDEX('raw-data'!$A$1:$GQ$197,MATCH($A132,'raw-data'!$A:$A,1),MATCH(DR$1,'raw-data'!$1:$1,1))/VLOOKUP($A132,'raw-data'!$A:$B,2,TRUE),"")</f>
        <v/>
      </c>
      <c r="DS132" s="1" t="str">
        <f>IF(INDEX('raw-data'!$A$1:$GQ$197,MATCH($A132,'raw-data'!$A:$A,1),MATCH(DS$1,'raw-data'!$1:$1,1))&lt;&gt;"",
$D132*INDEX('raw-data'!$A$1:$GQ$197,MATCH($A132,'raw-data'!$A:$A,1),MATCH(DS$1,'raw-data'!$1:$1,1))/VLOOKUP($A132,'raw-data'!$A:$B,2,TRUE),"")</f>
        <v/>
      </c>
      <c r="DT132" s="1" t="str">
        <f>IF(INDEX('raw-data'!$A$1:$GQ$197,MATCH($A132,'raw-data'!$A:$A,1),MATCH(DT$1,'raw-data'!$1:$1,1))&lt;&gt;"",
$D132*INDEX('raw-data'!$A$1:$GQ$197,MATCH($A132,'raw-data'!$A:$A,1),MATCH(DT$1,'raw-data'!$1:$1,1))/VLOOKUP($A132,'raw-data'!$A:$B,2,TRUE),"")</f>
        <v/>
      </c>
      <c r="DU132" s="1" t="str">
        <f>IF(INDEX('raw-data'!$A$1:$GQ$197,MATCH($A132,'raw-data'!$A:$A,1),MATCH(DU$1,'raw-data'!$1:$1,1))&lt;&gt;"",
$D132*INDEX('raw-data'!$A$1:$GQ$197,MATCH($A132,'raw-data'!$A:$A,1),MATCH(DU$1,'raw-data'!$1:$1,1))/VLOOKUP($A132,'raw-data'!$A:$B,2,TRUE),"")</f>
        <v/>
      </c>
      <c r="DV132" s="1" t="str">
        <f>IF(INDEX('raw-data'!$A$1:$GQ$197,MATCH($A132,'raw-data'!$A:$A,1),MATCH(DV$1,'raw-data'!$1:$1,1))&lt;&gt;"",
$D132*INDEX('raw-data'!$A$1:$GQ$197,MATCH($A132,'raw-data'!$A:$A,1),MATCH(DV$1,'raw-data'!$1:$1,1))/VLOOKUP($A132,'raw-data'!$A:$B,2,TRUE),"")</f>
        <v/>
      </c>
      <c r="DW132" s="1" t="str">
        <f>IF(INDEX('raw-data'!$A$1:$GQ$197,MATCH($A132,'raw-data'!$A:$A,1),MATCH(DW$1,'raw-data'!$1:$1,1))&lt;&gt;"",
$D132*INDEX('raw-data'!$A$1:$GQ$197,MATCH($A132,'raw-data'!$A:$A,1),MATCH(DW$1,'raw-data'!$1:$1,1))/VLOOKUP($A132,'raw-data'!$A:$B,2,TRUE),"")</f>
        <v/>
      </c>
      <c r="DX132" s="1" t="str">
        <f>IF(INDEX('raw-data'!$A$1:$GQ$197,MATCH($A132,'raw-data'!$A:$A,1),MATCH(DX$1,'raw-data'!$1:$1,1))&lt;&gt;"",
$D132*INDEX('raw-data'!$A$1:$GQ$197,MATCH($A132,'raw-data'!$A:$A,1),MATCH(DX$1,'raw-data'!$1:$1,1))/VLOOKUP($A132,'raw-data'!$A:$B,2,TRUE),"")</f>
        <v/>
      </c>
      <c r="DY132" s="1" t="str">
        <f>IF(INDEX('raw-data'!$A$1:$GQ$197,MATCH($A132,'raw-data'!$A:$A,1),MATCH(DY$1,'raw-data'!$1:$1,1))&lt;&gt;"",
$D132*INDEX('raw-data'!$A$1:$GQ$197,MATCH($A132,'raw-data'!$A:$A,1),MATCH(DY$1,'raw-data'!$1:$1,1))/VLOOKUP($A132,'raw-data'!$A:$B,2,TRUE),"")</f>
        <v/>
      </c>
      <c r="DZ132" s="1">
        <f>IF(INDEX('raw-data'!$A$1:$GQ$197,MATCH($A132,'raw-data'!$A:$A,1),MATCH(DZ$1,'raw-data'!$1:$1,1))&lt;&gt;"",
$D132*INDEX('raw-data'!$A$1:$GQ$197,MATCH($A132,'raw-data'!$A:$A,1),MATCH(DZ$1,'raw-data'!$1:$1,1))/VLOOKUP($A132,'raw-data'!$A:$B,2,TRUE),"")</f>
        <v>0</v>
      </c>
      <c r="EA132" s="1" t="str">
        <f>IF(INDEX('raw-data'!$A$1:$GQ$197,MATCH($A132,'raw-data'!$A:$A,1),MATCH(EA$1,'raw-data'!$1:$1,1))&lt;&gt;"",
$D132*INDEX('raw-data'!$A$1:$GQ$197,MATCH($A132,'raw-data'!$A:$A,1),MATCH(EA$1,'raw-data'!$1:$1,1))/VLOOKUP($A132,'raw-data'!$A:$B,2,TRUE),"")</f>
        <v/>
      </c>
      <c r="EB132" s="1">
        <f>IF(INDEX('raw-data'!$A$1:$GQ$197,MATCH($A132,'raw-data'!$A:$A,1),MATCH(EB$1,'raw-data'!$1:$1,1))&lt;&gt;"",
$D132*INDEX('raw-data'!$A$1:$GQ$197,MATCH($A132,'raw-data'!$A:$A,1),MATCH(EB$1,'raw-data'!$1:$1,1))/VLOOKUP($A132,'raw-data'!$A:$B,2,TRUE),"")</f>
        <v>0</v>
      </c>
      <c r="EC132" s="1" t="str">
        <f>IF(INDEX('raw-data'!$A$1:$GQ$197,MATCH($A132,'raw-data'!$A:$A,1),MATCH(EC$1,'raw-data'!$1:$1,1))&lt;&gt;"",
$D132*INDEX('raw-data'!$A$1:$GQ$197,MATCH($A132,'raw-data'!$A:$A,1),MATCH(EC$1,'raw-data'!$1:$1,1))/VLOOKUP($A132,'raw-data'!$A:$B,2,TRUE),"")</f>
        <v/>
      </c>
      <c r="ED132" s="1" t="str">
        <f>IF(INDEX('raw-data'!$A$1:$GQ$197,MATCH($A132,'raw-data'!$A:$A,1),MATCH(ED$1,'raw-data'!$1:$1,1))&lt;&gt;"",
$D132*INDEX('raw-data'!$A$1:$GQ$197,MATCH($A132,'raw-data'!$A:$A,1),MATCH(ED$1,'raw-data'!$1:$1,1))/VLOOKUP($A132,'raw-data'!$A:$B,2,TRUE),"")</f>
        <v/>
      </c>
      <c r="EE132" s="1" t="str">
        <f>IF(INDEX('raw-data'!$A$1:$GQ$197,MATCH($A132,'raw-data'!$A:$A,1),MATCH(EE$1,'raw-data'!$1:$1,1))&lt;&gt;"",
$D132*INDEX('raw-data'!$A$1:$GQ$197,MATCH($A132,'raw-data'!$A:$A,1),MATCH(EE$1,'raw-data'!$1:$1,1))/VLOOKUP($A132,'raw-data'!$A:$B,2,TRUE),"")</f>
        <v/>
      </c>
      <c r="EF132" s="1" t="str">
        <f>IF(INDEX('raw-data'!$A$1:$GQ$197,MATCH($A132,'raw-data'!$A:$A,1),MATCH(EF$1,'raw-data'!$1:$1,1))&lt;&gt;"",
$D132*INDEX('raw-data'!$A$1:$GQ$197,MATCH($A132,'raw-data'!$A:$A,1),MATCH(EF$1,'raw-data'!$1:$1,1))/VLOOKUP($A132,'raw-data'!$A:$B,2,TRUE),"")</f>
        <v/>
      </c>
      <c r="EG132" s="1" t="str">
        <f>IF(INDEX('raw-data'!$A$1:$GQ$197,MATCH($A132,'raw-data'!$A:$A,1),MATCH(EG$1,'raw-data'!$1:$1,1))&lt;&gt;"",
$D132*INDEX('raw-data'!$A$1:$GQ$197,MATCH($A132,'raw-data'!$A:$A,1),MATCH(EG$1,'raw-data'!$1:$1,1))/VLOOKUP($A132,'raw-data'!$A:$B,2,TRUE),"")</f>
        <v/>
      </c>
      <c r="EH132" s="1" t="str">
        <f>IF(INDEX('raw-data'!$A$1:$GQ$197,MATCH($A132,'raw-data'!$A:$A,1),MATCH(EH$1,'raw-data'!$1:$1,1))&lt;&gt;"",
$D132*INDEX('raw-data'!$A$1:$GQ$197,MATCH($A132,'raw-data'!$A:$A,1),MATCH(EH$1,'raw-data'!$1:$1,1))/VLOOKUP($A132,'raw-data'!$A:$B,2,TRUE),"")</f>
        <v/>
      </c>
      <c r="EI132" s="1" t="str">
        <f>IF(INDEX('raw-data'!$A$1:$GQ$197,MATCH($A132,'raw-data'!$A:$A,1),MATCH(EI$1,'raw-data'!$1:$1,1))&lt;&gt;"",
$D132*INDEX('raw-data'!$A$1:$GQ$197,MATCH($A132,'raw-data'!$A:$A,1),MATCH(EI$1,'raw-data'!$1:$1,1))/VLOOKUP($A132,'raw-data'!$A:$B,2,TRUE),"")</f>
        <v/>
      </c>
      <c r="EJ132" s="1" t="str">
        <f>IF(INDEX('raw-data'!$A$1:$GQ$197,MATCH($A132,'raw-data'!$A:$A,1),MATCH(EJ$1,'raw-data'!$1:$1,1))&lt;&gt;"",
$D132*INDEX('raw-data'!$A$1:$GQ$197,MATCH($A132,'raw-data'!$A:$A,1),MATCH(EJ$1,'raw-data'!$1:$1,1))/VLOOKUP($A132,'raw-data'!$A:$B,2,TRUE),"")</f>
        <v/>
      </c>
      <c r="EK132" s="1" t="str">
        <f>IF(INDEX('raw-data'!$A$1:$GQ$197,MATCH($A132,'raw-data'!$A:$A,1),MATCH(EK$1,'raw-data'!$1:$1,1))&lt;&gt;"",
$D132*INDEX('raw-data'!$A$1:$GQ$197,MATCH($A132,'raw-data'!$A:$A,1),MATCH(EK$1,'raw-data'!$1:$1,1))/VLOOKUP($A132,'raw-data'!$A:$B,2,TRUE),"")</f>
        <v/>
      </c>
      <c r="EL132" s="1" t="str">
        <f>IF(INDEX('raw-data'!$A$1:$GQ$197,MATCH($A132,'raw-data'!$A:$A,1),MATCH(EL$1,'raw-data'!$1:$1,1))&lt;&gt;"",
$D132*INDEX('raw-data'!$A$1:$GQ$197,MATCH($A132,'raw-data'!$A:$A,1),MATCH(EL$1,'raw-data'!$1:$1,1))/VLOOKUP($A132,'raw-data'!$A:$B,2,TRUE),"")</f>
        <v/>
      </c>
      <c r="EM132" s="1" t="str">
        <f>IF(INDEX('raw-data'!$A$1:$GQ$197,MATCH($A132,'raw-data'!$A:$A,1),MATCH(EM$1,'raw-data'!$1:$1,1))&lt;&gt;"",
$D132*INDEX('raw-data'!$A$1:$GQ$197,MATCH($A132,'raw-data'!$A:$A,1),MATCH(EM$1,'raw-data'!$1:$1,1))/VLOOKUP($A132,'raw-data'!$A:$B,2,TRUE),"")</f>
        <v/>
      </c>
      <c r="EN132" s="1" t="str">
        <f>IF(INDEX('raw-data'!$A$1:$GQ$197,MATCH($A132,'raw-data'!$A:$A,1),MATCH(EN$1,'raw-data'!$1:$1,1))&lt;&gt;"",
$D132*INDEX('raw-data'!$A$1:$GQ$197,MATCH($A132,'raw-data'!$A:$A,1),MATCH(EN$1,'raw-data'!$1:$1,1))/VLOOKUP($A132,'raw-data'!$A:$B,2,TRUE),"")</f>
        <v/>
      </c>
      <c r="EO132" s="1" t="str">
        <f>IF(INDEX('raw-data'!$A$1:$GQ$197,MATCH($A132,'raw-data'!$A:$A,1),MATCH(EO$1,'raw-data'!$1:$1,1))&lt;&gt;"",
$D132*INDEX('raw-data'!$A$1:$GQ$197,MATCH($A132,'raw-data'!$A:$A,1),MATCH(EO$1,'raw-data'!$1:$1,1))/VLOOKUP($A132,'raw-data'!$A:$B,2,TRUE),"")</f>
        <v/>
      </c>
      <c r="EP132" s="1" t="str">
        <f>IF(INDEX('raw-data'!$A$1:$GQ$197,MATCH($A132,'raw-data'!$A:$A,1),MATCH(EP$1,'raw-data'!$1:$1,1))&lt;&gt;"",
$D132*INDEX('raw-data'!$A$1:$GQ$197,MATCH($A132,'raw-data'!$A:$A,1),MATCH(EP$1,'raw-data'!$1:$1,1))/VLOOKUP($A132,'raw-data'!$A:$B,2,TRUE),"")</f>
        <v/>
      </c>
      <c r="EQ132" s="1" t="str">
        <f>IF(INDEX('raw-data'!$A$1:$GQ$197,MATCH($A132,'raw-data'!$A:$A,1),MATCH(EQ$1,'raw-data'!$1:$1,1))&lt;&gt;"",
$D132*INDEX('raw-data'!$A$1:$GQ$197,MATCH($A132,'raw-data'!$A:$A,1),MATCH(EQ$1,'raw-data'!$1:$1,1))/VLOOKUP($A132,'raw-data'!$A:$B,2,TRUE),"")</f>
        <v/>
      </c>
      <c r="ER132" s="1" t="str">
        <f>IF(INDEX('raw-data'!$A$1:$GQ$197,MATCH($A132,'raw-data'!$A:$A,1),MATCH(ER$1,'raw-data'!$1:$1,1))&lt;&gt;"",
$D132*INDEX('raw-data'!$A$1:$GQ$197,MATCH($A132,'raw-data'!$A:$A,1),MATCH(ER$1,'raw-data'!$1:$1,1))/VLOOKUP($A132,'raw-data'!$A:$B,2,TRUE),"")</f>
        <v/>
      </c>
      <c r="ES132" s="1" t="str">
        <f>IF(INDEX('raw-data'!$A$1:$GQ$197,MATCH($A132,'raw-data'!$A:$A,1),MATCH(ES$1,'raw-data'!$1:$1,1))&lt;&gt;"",
$D132*INDEX('raw-data'!$A$1:$GQ$197,MATCH($A132,'raw-data'!$A:$A,1),MATCH(ES$1,'raw-data'!$1:$1,1))/VLOOKUP($A132,'raw-data'!$A:$B,2,TRUE),"")</f>
        <v/>
      </c>
      <c r="ET132" s="1" t="str">
        <f>IF(INDEX('raw-data'!$A$1:$GQ$197,MATCH($A132,'raw-data'!$A:$A,1),MATCH(ET$1,'raw-data'!$1:$1,1))&lt;&gt;"",
$D132*INDEX('raw-data'!$A$1:$GQ$197,MATCH($A132,'raw-data'!$A:$A,1),MATCH(ET$1,'raw-data'!$1:$1,1))/VLOOKUP($A132,'raw-data'!$A:$B,2,TRUE),"")</f>
        <v/>
      </c>
      <c r="EU132" s="1" t="str">
        <f>IF(INDEX('raw-data'!$A$1:$GQ$197,MATCH($A132,'raw-data'!$A:$A,1),MATCH(EU$1,'raw-data'!$1:$1,1))&lt;&gt;"",
$D132*INDEX('raw-data'!$A$1:$GQ$197,MATCH($A132,'raw-data'!$A:$A,1),MATCH(EU$1,'raw-data'!$1:$1,1))/VLOOKUP($A132,'raw-data'!$A:$B,2,TRUE),"")</f>
        <v/>
      </c>
      <c r="EV132" s="1" t="str">
        <f>IF(INDEX('raw-data'!$A$1:$GQ$197,MATCH($A132,'raw-data'!$A:$A,1),MATCH(EV$1,'raw-data'!$1:$1,1))&lt;&gt;"",
$D132*INDEX('raw-data'!$A$1:$GQ$197,MATCH($A132,'raw-data'!$A:$A,1),MATCH(EV$1,'raw-data'!$1:$1,1))/VLOOKUP($A132,'raw-data'!$A:$B,2,TRUE),"")</f>
        <v/>
      </c>
      <c r="EW132" s="1" t="str">
        <f>IF(INDEX('raw-data'!$A$1:$GQ$197,MATCH($A132,'raw-data'!$A:$A,1),MATCH(EW$1,'raw-data'!$1:$1,1))&lt;&gt;"",
$D132*INDEX('raw-data'!$A$1:$GQ$197,MATCH($A132,'raw-data'!$A:$A,1),MATCH(EW$1,'raw-data'!$1:$1,1))/VLOOKUP($A132,'raw-data'!$A:$B,2,TRUE),"")</f>
        <v/>
      </c>
      <c r="EX132" s="1" t="str">
        <f>IF(INDEX('raw-data'!$A$1:$GQ$197,MATCH($A132,'raw-data'!$A:$A,1),MATCH(EX$1,'raw-data'!$1:$1,1))&lt;&gt;"",
$D132*INDEX('raw-data'!$A$1:$GQ$197,MATCH($A132,'raw-data'!$A:$A,1),MATCH(EX$1,'raw-data'!$1:$1,1))/VLOOKUP($A132,'raw-data'!$A:$B,2,TRUE),"")</f>
        <v/>
      </c>
      <c r="EY132" s="1" t="str">
        <f>IF(INDEX('raw-data'!$A$1:$GQ$197,MATCH($A132,'raw-data'!$A:$A,1),MATCH(EY$1,'raw-data'!$1:$1,1))&lt;&gt;"",
$D132*INDEX('raw-data'!$A$1:$GQ$197,MATCH($A132,'raw-data'!$A:$A,1),MATCH(EY$1,'raw-data'!$1:$1,1))/VLOOKUP($A132,'raw-data'!$A:$B,2,TRUE),"")</f>
        <v/>
      </c>
      <c r="EZ132" s="1" t="str">
        <f>IF(INDEX('raw-data'!$A$1:$GQ$197,MATCH($A132,'raw-data'!$A:$A,1),MATCH(EZ$1,'raw-data'!$1:$1,1))&lt;&gt;"",
$D132*INDEX('raw-data'!$A$1:$GQ$197,MATCH($A132,'raw-data'!$A:$A,1),MATCH(EZ$1,'raw-data'!$1:$1,1))/VLOOKUP($A132,'raw-data'!$A:$B,2,TRUE),"")</f>
        <v/>
      </c>
      <c r="FA132" s="1" t="str">
        <f>IF(INDEX('raw-data'!$A$1:$GQ$197,MATCH($A132,'raw-data'!$A:$A,1),MATCH(FA$1,'raw-data'!$1:$1,1))&lt;&gt;"",
$D132*INDEX('raw-data'!$A$1:$GQ$197,MATCH($A132,'raw-data'!$A:$A,1),MATCH(FA$1,'raw-data'!$1:$1,1))/VLOOKUP($A132,'raw-data'!$A:$B,2,TRUE),"")</f>
        <v/>
      </c>
      <c r="FB132" s="1" t="str">
        <f>IF(INDEX('raw-data'!$A$1:$GQ$197,MATCH($A132,'raw-data'!$A:$A,1),MATCH(FB$1,'raw-data'!$1:$1,1))&lt;&gt;"",
$D132*INDEX('raw-data'!$A$1:$GQ$197,MATCH($A132,'raw-data'!$A:$A,1),MATCH(FB$1,'raw-data'!$1:$1,1))/VLOOKUP($A132,'raw-data'!$A:$B,2,TRUE),"")</f>
        <v/>
      </c>
      <c r="FC132" s="1" t="str">
        <f>IF(INDEX('raw-data'!$A$1:$GQ$197,MATCH($A132,'raw-data'!$A:$A,1),MATCH(FC$1,'raw-data'!$1:$1,1))&lt;&gt;"",
$D132*INDEX('raw-data'!$A$1:$GQ$197,MATCH($A132,'raw-data'!$A:$A,1),MATCH(FC$1,'raw-data'!$1:$1,1))/VLOOKUP($A132,'raw-data'!$A:$B,2,TRUE),"")</f>
        <v/>
      </c>
      <c r="FD132" s="1" t="str">
        <f>IF(INDEX('raw-data'!$A$1:$GQ$197,MATCH($A132,'raw-data'!$A:$A,1),MATCH(FD$1,'raw-data'!$1:$1,1))&lt;&gt;"",
$D132*INDEX('raw-data'!$A$1:$GQ$197,MATCH($A132,'raw-data'!$A:$A,1),MATCH(FD$1,'raw-data'!$1:$1,1))/VLOOKUP($A132,'raw-data'!$A:$B,2,TRUE),"")</f>
        <v/>
      </c>
      <c r="FE132" s="1" t="str">
        <f>IF(INDEX('raw-data'!$A$1:$GQ$197,MATCH($A132,'raw-data'!$A:$A,1),MATCH(FE$1,'raw-data'!$1:$1,1))&lt;&gt;"",
$D132*INDEX('raw-data'!$A$1:$GQ$197,MATCH($A132,'raw-data'!$A:$A,1),MATCH(FE$1,'raw-data'!$1:$1,1))/VLOOKUP($A132,'raw-data'!$A:$B,2,TRUE),"")</f>
        <v/>
      </c>
      <c r="FF132" s="1" t="str">
        <f>IF(INDEX('raw-data'!$A$1:$GQ$197,MATCH($A132,'raw-data'!$A:$A,1),MATCH(FF$1,'raw-data'!$1:$1,1))&lt;&gt;"",
$D132*INDEX('raw-data'!$A$1:$GQ$197,MATCH($A132,'raw-data'!$A:$A,1),MATCH(FF$1,'raw-data'!$1:$1,1))/VLOOKUP($A132,'raw-data'!$A:$B,2,TRUE),"")</f>
        <v/>
      </c>
      <c r="FG132" s="1" t="str">
        <f>IF(INDEX('raw-data'!$A$1:$GQ$197,MATCH($A132,'raw-data'!$A:$A,1),MATCH(FG$1,'raw-data'!$1:$1,1))&lt;&gt;"",
$D132*INDEX('raw-data'!$A$1:$GQ$197,MATCH($A132,'raw-data'!$A:$A,1),MATCH(FG$1,'raw-data'!$1:$1,1))/VLOOKUP($A132,'raw-data'!$A:$B,2,TRUE),"")</f>
        <v/>
      </c>
      <c r="FH132" s="1" t="str">
        <f>IF(INDEX('raw-data'!$A$1:$GQ$197,MATCH($A132,'raw-data'!$A:$A,1),MATCH(FH$1,'raw-data'!$1:$1,1))&lt;&gt;"",
$D132*INDEX('raw-data'!$A$1:$GQ$197,MATCH($A132,'raw-data'!$A:$A,1),MATCH(FH$1,'raw-data'!$1:$1,1))/VLOOKUP($A132,'raw-data'!$A:$B,2,TRUE),"")</f>
        <v/>
      </c>
      <c r="FI132" s="1" t="str">
        <f>IF(INDEX('raw-data'!$A$1:$GQ$197,MATCH($A132,'raw-data'!$A:$A,1),MATCH(FI$1,'raw-data'!$1:$1,1))&lt;&gt;"",
$D132*INDEX('raw-data'!$A$1:$GQ$197,MATCH($A132,'raw-data'!$A:$A,1),MATCH(FI$1,'raw-data'!$1:$1,1))/VLOOKUP($A132,'raw-data'!$A:$B,2,TRUE),"")</f>
        <v/>
      </c>
      <c r="FJ132" s="1" t="str">
        <f>IF(INDEX('raw-data'!$A$1:$GQ$197,MATCH($A132,'raw-data'!$A:$A,1),MATCH(FJ$1,'raw-data'!$1:$1,1))&lt;&gt;"",
$D132*INDEX('raw-data'!$A$1:$GQ$197,MATCH($A132,'raw-data'!$A:$A,1),MATCH(FJ$1,'raw-data'!$1:$1,1))/VLOOKUP($A132,'raw-data'!$A:$B,2,TRUE),"")</f>
        <v/>
      </c>
      <c r="FK132" s="1" t="str">
        <f>IF(INDEX('raw-data'!$A$1:$GQ$197,MATCH($A132,'raw-data'!$A:$A,1),MATCH(FK$1,'raw-data'!$1:$1,1))&lt;&gt;"",
$D132*INDEX('raw-data'!$A$1:$GQ$197,MATCH($A132,'raw-data'!$A:$A,1),MATCH(FK$1,'raw-data'!$1:$1,1))/VLOOKUP($A132,'raw-data'!$A:$B,2,TRUE),"")</f>
        <v/>
      </c>
      <c r="FL132" s="1" t="str">
        <f>IF(INDEX('raw-data'!$A$1:$GQ$197,MATCH($A132,'raw-data'!$A:$A,1),MATCH(FL$1,'raw-data'!$1:$1,1))&lt;&gt;"",
$D132*INDEX('raw-data'!$A$1:$GQ$197,MATCH($A132,'raw-data'!$A:$A,1),MATCH(FL$1,'raw-data'!$1:$1,1))/VLOOKUP($A132,'raw-data'!$A:$B,2,TRUE),"")</f>
        <v/>
      </c>
      <c r="FM132" s="1" t="str">
        <f>IF(INDEX('raw-data'!$A$1:$GQ$197,MATCH($A132,'raw-data'!$A:$A,1),MATCH(FM$1,'raw-data'!$1:$1,1))&lt;&gt;"",
$D132*INDEX('raw-data'!$A$1:$GQ$197,MATCH($A132,'raw-data'!$A:$A,1),MATCH(FM$1,'raw-data'!$1:$1,1))/VLOOKUP($A132,'raw-data'!$A:$B,2,TRUE),"")</f>
        <v/>
      </c>
      <c r="FN132" s="1" t="str">
        <f>IF(INDEX('raw-data'!$A$1:$GQ$197,MATCH($A132,'raw-data'!$A:$A,1),MATCH(FN$1,'raw-data'!$1:$1,1))&lt;&gt;"",
$D132*INDEX('raw-data'!$A$1:$GQ$197,MATCH($A132,'raw-data'!$A:$A,1),MATCH(FN$1,'raw-data'!$1:$1,1))/VLOOKUP($A132,'raw-data'!$A:$B,2,TRUE),"")</f>
        <v/>
      </c>
      <c r="FO132" s="1" t="str">
        <f>IF(INDEX('raw-data'!$A$1:$GQ$197,MATCH($A132,'raw-data'!$A:$A,1),MATCH(FO$1,'raw-data'!$1:$1,1))&lt;&gt;"",
$D132*INDEX('raw-data'!$A$1:$GQ$197,MATCH($A132,'raw-data'!$A:$A,1),MATCH(FO$1,'raw-data'!$1:$1,1))/VLOOKUP($A132,'raw-data'!$A:$B,2,TRUE),"")</f>
        <v/>
      </c>
      <c r="FP132" s="1" t="str">
        <f>IF(INDEX('raw-data'!$A$1:$GQ$197,MATCH($A132,'raw-data'!$A:$A,1),MATCH(FP$1,'raw-data'!$1:$1,1))&lt;&gt;"",
$D132*INDEX('raw-data'!$A$1:$GQ$197,MATCH($A132,'raw-data'!$A:$A,1),MATCH(FP$1,'raw-data'!$1:$1,1))/VLOOKUP($A132,'raw-data'!$A:$B,2,TRUE),"")</f>
        <v/>
      </c>
      <c r="FQ132" s="1" t="str">
        <f>IF(INDEX('raw-data'!$A$1:$GQ$197,MATCH($A132,'raw-data'!$A:$A,1),MATCH(FQ$1,'raw-data'!$1:$1,1))&lt;&gt;"",
$D132*INDEX('raw-data'!$A$1:$GQ$197,MATCH($A132,'raw-data'!$A:$A,1),MATCH(FQ$1,'raw-data'!$1:$1,1))/VLOOKUP($A132,'raw-data'!$A:$B,2,TRUE),"")</f>
        <v/>
      </c>
      <c r="FR132" s="1" t="str">
        <f>IF(INDEX('raw-data'!$A$1:$GQ$197,MATCH($A132,'raw-data'!$A:$A,1),MATCH(FR$1,'raw-data'!$1:$1,1))&lt;&gt;"",
$D132*INDEX('raw-data'!$A$1:$GQ$197,MATCH($A132,'raw-data'!$A:$A,1),MATCH(FR$1,'raw-data'!$1:$1,1))/VLOOKUP($A132,'raw-data'!$A:$B,2,TRUE),"")</f>
        <v/>
      </c>
      <c r="FS132" s="1" t="str">
        <f>IF(INDEX('raw-data'!$A$1:$GQ$197,MATCH($A132,'raw-data'!$A:$A,1),MATCH(FS$1,'raw-data'!$1:$1,1))&lt;&gt;"",
$D132*INDEX('raw-data'!$A$1:$GQ$197,MATCH($A132,'raw-data'!$A:$A,1),MATCH(FS$1,'raw-data'!$1:$1,1))/VLOOKUP($A132,'raw-data'!$A:$B,2,TRUE),"")</f>
        <v/>
      </c>
      <c r="FT132" s="1" t="str">
        <f>IF(INDEX('raw-data'!$A$1:$GQ$197,MATCH($A132,'raw-data'!$A:$A,1),MATCH(FT$1,'raw-data'!$1:$1,1))&lt;&gt;"",
$D132*INDEX('raw-data'!$A$1:$GQ$197,MATCH($A132,'raw-data'!$A:$A,1),MATCH(FT$1,'raw-data'!$1:$1,1))/VLOOKUP($A132,'raw-data'!$A:$B,2,TRUE),"")</f>
        <v/>
      </c>
      <c r="FU132" s="1" t="str">
        <f>IF(INDEX('raw-data'!$A$1:$GQ$197,MATCH($A132,'raw-data'!$A:$A,1),MATCH(FU$1,'raw-data'!$1:$1,1))&lt;&gt;"",
$D132*INDEX('raw-data'!$A$1:$GQ$197,MATCH($A132,'raw-data'!$A:$A,1),MATCH(FU$1,'raw-data'!$1:$1,1))/VLOOKUP($A132,'raw-data'!$A:$B,2,TRUE),"")</f>
        <v/>
      </c>
      <c r="FV132" s="1" t="str">
        <f>IF(INDEX('raw-data'!$A$1:$GQ$197,MATCH($A132,'raw-data'!$A:$A,1),MATCH(FV$1,'raw-data'!$1:$1,1))&lt;&gt;"",
$D132*INDEX('raw-data'!$A$1:$GQ$197,MATCH($A132,'raw-data'!$A:$A,1),MATCH(FV$1,'raw-data'!$1:$1,1))/VLOOKUP($A132,'raw-data'!$A:$B,2,TRUE),"")</f>
        <v/>
      </c>
      <c r="FW132" s="1" t="str">
        <f>IF(INDEX('raw-data'!$A$1:$GQ$197,MATCH($A132,'raw-data'!$A:$A,1),MATCH(FW$1,'raw-data'!$1:$1,1))&lt;&gt;"",
$D132*INDEX('raw-data'!$A$1:$GQ$197,MATCH($A132,'raw-data'!$A:$A,1),MATCH(FW$1,'raw-data'!$1:$1,1))/VLOOKUP($A132,'raw-data'!$A:$B,2,TRUE),"")</f>
        <v/>
      </c>
      <c r="FX132" s="1" t="str">
        <f>IF(INDEX('raw-data'!$A$1:$GQ$197,MATCH($A132,'raw-data'!$A:$A,1),MATCH(FX$1,'raw-data'!$1:$1,1))&lt;&gt;"",
$D132*INDEX('raw-data'!$A$1:$GQ$197,MATCH($A132,'raw-data'!$A:$A,1),MATCH(FX$1,'raw-data'!$1:$1,1))/VLOOKUP($A132,'raw-data'!$A:$B,2,TRUE),"")</f>
        <v/>
      </c>
      <c r="FY132" s="1" t="str">
        <f>IF(INDEX('raw-data'!$A$1:$GQ$197,MATCH($A132,'raw-data'!$A:$A,1),MATCH(FY$1,'raw-data'!$1:$1,1))&lt;&gt;"",
$D132*INDEX('raw-data'!$A$1:$GQ$197,MATCH($A132,'raw-data'!$A:$A,1),MATCH(FY$1,'raw-data'!$1:$1,1))/VLOOKUP($A132,'raw-data'!$A:$B,2,TRUE),"")</f>
        <v/>
      </c>
      <c r="FZ132" s="1" t="str">
        <f>IF(INDEX('raw-data'!$A$1:$GQ$197,MATCH($A132,'raw-data'!$A:$A,1),MATCH(FZ$1,'raw-data'!$1:$1,1))&lt;&gt;"",
$D132*INDEX('raw-data'!$A$1:$GQ$197,MATCH($A132,'raw-data'!$A:$A,1),MATCH(FZ$1,'raw-data'!$1:$1,1))/VLOOKUP($A132,'raw-data'!$A:$B,2,TRUE),"")</f>
        <v/>
      </c>
      <c r="GA132" s="1" t="str">
        <f>IF(INDEX('raw-data'!$A$1:$GQ$197,MATCH($A132,'raw-data'!$A:$A,1),MATCH(GA$1,'raw-data'!$1:$1,1))&lt;&gt;"",
$D132*INDEX('raw-data'!$A$1:$GQ$197,MATCH($A132,'raw-data'!$A:$A,1),MATCH(GA$1,'raw-data'!$1:$1,1))/VLOOKUP($A132,'raw-data'!$A:$B,2,TRUE),"")</f>
        <v/>
      </c>
      <c r="GB132" s="1" t="str">
        <f>IF(INDEX('raw-data'!$A$1:$GQ$197,MATCH($A132,'raw-data'!$A:$A,1),MATCH(GB$1,'raw-data'!$1:$1,1))&lt;&gt;"",
$D132*INDEX('raw-data'!$A$1:$GQ$197,MATCH($A132,'raw-data'!$A:$A,1),MATCH(GB$1,'raw-data'!$1:$1,1))/VLOOKUP($A132,'raw-data'!$A:$B,2,TRUE),"")</f>
        <v/>
      </c>
      <c r="GC132" s="1" t="str">
        <f>IF(INDEX('raw-data'!$A$1:$GQ$197,MATCH($A132,'raw-data'!$A:$A,1),MATCH(GC$1,'raw-data'!$1:$1,1))&lt;&gt;"",
$D132*INDEX('raw-data'!$A$1:$GQ$197,MATCH($A132,'raw-data'!$A:$A,1),MATCH(GC$1,'raw-data'!$1:$1,1))/VLOOKUP($A132,'raw-data'!$A:$B,2,TRUE),"")</f>
        <v/>
      </c>
      <c r="GD132" s="1" t="str">
        <f>IF(INDEX('raw-data'!$A$1:$GQ$197,MATCH($A132,'raw-data'!$A:$A,1),MATCH(GD$1,'raw-data'!$1:$1,1))&lt;&gt;"",
$D132*INDEX('raw-data'!$A$1:$GQ$197,MATCH($A132,'raw-data'!$A:$A,1),MATCH(GD$1,'raw-data'!$1:$1,1))/VLOOKUP($A132,'raw-data'!$A:$B,2,TRUE),"")</f>
        <v/>
      </c>
      <c r="GE132" s="1" t="str">
        <f>IF(INDEX('raw-data'!$A$1:$GQ$197,MATCH($A132,'raw-data'!$A:$A,1),MATCH(GE$1,'raw-data'!$1:$1,1))&lt;&gt;"",
$D132*INDEX('raw-data'!$A$1:$GQ$197,MATCH($A132,'raw-data'!$A:$A,1),MATCH(GE$1,'raw-data'!$1:$1,1))/VLOOKUP($A132,'raw-data'!$A:$B,2,TRUE),"")</f>
        <v/>
      </c>
      <c r="GF132" s="1" t="str">
        <f>IF(INDEX('raw-data'!$A$1:$GQ$197,MATCH($A132,'raw-data'!$A:$A,1),MATCH(GF$1,'raw-data'!$1:$1,1))&lt;&gt;"",
$D132*INDEX('raw-data'!$A$1:$GQ$197,MATCH($A132,'raw-data'!$A:$A,1),MATCH(GF$1,'raw-data'!$1:$1,1))/VLOOKUP($A132,'raw-data'!$A:$B,2,TRUE),"")</f>
        <v/>
      </c>
      <c r="GG132" s="1" t="str">
        <f>IF(INDEX('raw-data'!$A$1:$GQ$197,MATCH($A132,'raw-data'!$A:$A,1),MATCH(GG$1,'raw-data'!$1:$1,1))&lt;&gt;"",
$D132*INDEX('raw-data'!$A$1:$GQ$197,MATCH($A132,'raw-data'!$A:$A,1),MATCH(GG$1,'raw-data'!$1:$1,1))/VLOOKUP($A132,'raw-data'!$A:$B,2,TRUE),"")</f>
        <v/>
      </c>
      <c r="GH132" s="1" t="str">
        <f>IF(INDEX('raw-data'!$A$1:$GQ$197,MATCH($A132,'raw-data'!$A:$A,1),MATCH(GH$1,'raw-data'!$1:$1,1))&lt;&gt;"",
$D132*INDEX('raw-data'!$A$1:$GQ$197,MATCH($A132,'raw-data'!$A:$A,1),MATCH(GH$1,'raw-data'!$1:$1,1))/VLOOKUP($A132,'raw-data'!$A:$B,2,TRUE),"")</f>
        <v/>
      </c>
      <c r="GI132" s="1" t="str">
        <f>IF(INDEX('raw-data'!$A$1:$GQ$197,MATCH($A132,'raw-data'!$A:$A,1),MATCH(GI$1,'raw-data'!$1:$1,1))&lt;&gt;"",
$D132*INDEX('raw-data'!$A$1:$GQ$197,MATCH($A132,'raw-data'!$A:$A,1),MATCH(GI$1,'raw-data'!$1:$1,1))/VLOOKUP($A132,'raw-data'!$A:$B,2,TRUE),"")</f>
        <v/>
      </c>
      <c r="GJ132" s="1" t="str">
        <f>IF(INDEX('raw-data'!$A$1:$GQ$197,MATCH($A132,'raw-data'!$A:$A,1),MATCH(GJ$1,'raw-data'!$1:$1,1))&lt;&gt;"",
$D132*INDEX('raw-data'!$A$1:$GQ$197,MATCH($A132,'raw-data'!$A:$A,1),MATCH(GJ$1,'raw-data'!$1:$1,1))/VLOOKUP($A132,'raw-data'!$A:$B,2,TRUE),"")</f>
        <v/>
      </c>
      <c r="GK132" s="1" t="str">
        <f>IF(INDEX('raw-data'!$A$1:$GQ$197,MATCH($A132,'raw-data'!$A:$A,1),MATCH(GK$1,'raw-data'!$1:$1,1))&lt;&gt;"",
$D132*INDEX('raw-data'!$A$1:$GQ$197,MATCH($A132,'raw-data'!$A:$A,1),MATCH(GK$1,'raw-data'!$1:$1,1))/VLOOKUP($A132,'raw-data'!$A:$B,2,TRUE),"")</f>
        <v/>
      </c>
      <c r="GL132" s="1" t="str">
        <f>IF(INDEX('raw-data'!$A$1:$GQ$197,MATCH($A132,'raw-data'!$A:$A,1),MATCH(GL$1,'raw-data'!$1:$1,1))&lt;&gt;"",
$D132*INDEX('raw-data'!$A$1:$GQ$197,MATCH($A132,'raw-data'!$A:$A,1),MATCH(GL$1,'raw-data'!$1:$1,1))/VLOOKUP($A132,'raw-data'!$A:$B,2,TRUE),"")</f>
        <v/>
      </c>
      <c r="GM132" s="1" t="str">
        <f>IF(INDEX('raw-data'!$A$1:$GQ$197,MATCH($A132,'raw-data'!$A:$A,1),MATCH(GM$1,'raw-data'!$1:$1,1))&lt;&gt;"",
$D132*INDEX('raw-data'!$A$1:$GQ$197,MATCH($A132,'raw-data'!$A:$A,1),MATCH(GM$1,'raw-data'!$1:$1,1))/VLOOKUP($A132,'raw-data'!$A:$B,2,TRUE),"")</f>
        <v/>
      </c>
      <c r="GN132" s="1" t="str">
        <f>IF(INDEX('raw-data'!$A$1:$GQ$197,MATCH($A132,'raw-data'!$A:$A,1),MATCH(GN$1,'raw-data'!$1:$1,1))&lt;&gt;"",
$D132*INDEX('raw-data'!$A$1:$GQ$197,MATCH($A132,'raw-data'!$A:$A,1),MATCH(GN$1,'raw-data'!$1:$1,1))/VLOOKUP($A132,'raw-data'!$A:$B,2,TRUE),"")</f>
        <v/>
      </c>
      <c r="GO132" s="1" t="str">
        <f>IF(INDEX('raw-data'!$A$1:$GQ$197,MATCH($A132,'raw-data'!$A:$A,1),MATCH(GO$1,'raw-data'!$1:$1,1))&lt;&gt;"",
$D132*INDEX('raw-data'!$A$1:$GQ$197,MATCH($A132,'raw-data'!$A:$A,1),MATCH(GO$1,'raw-data'!$1:$1,1))/VLOOKUP($A132,'raw-data'!$A:$B,2,TRUE),"")</f>
        <v/>
      </c>
      <c r="GP132" s="1" t="str">
        <f>IF(INDEX('raw-data'!$A$1:$GQ$197,MATCH($A132,'raw-data'!$A:$A,1),MATCH(GP$1,'raw-data'!$1:$1,1))&lt;&gt;"",
$D132*INDEX('raw-data'!$A$1:$GQ$197,MATCH($A132,'raw-data'!$A:$A,1),MATCH(GP$1,'raw-data'!$1:$1,1))/VLOOKUP($A132,'raw-data'!$A:$B,2,TRUE),"")</f>
        <v/>
      </c>
      <c r="GQ132" s="1" t="str">
        <f>IF(INDEX('raw-data'!$A$1:$GQ$197,MATCH($A132,'raw-data'!$A:$A,1),MATCH(GQ$1,'raw-data'!$1:$1,1))&lt;&gt;"",
$D132*INDEX('raw-data'!$A$1:$GQ$197,MATCH($A132,'raw-data'!$A:$A,1),MATCH(GQ$1,'raw-data'!$1:$1,1))/VLOOKUP($A132,'raw-data'!$A:$B,2,TRUE),"")</f>
        <v/>
      </c>
    </row>
    <row r="133" spans="1:199" ht="15.75" x14ac:dyDescent="0.3">
      <c r="A133" s="3" t="s">
        <v>102</v>
      </c>
      <c r="B133" s="1">
        <f>IF(VLOOKUP(A133,'DATA-VIEW'!G:H,2,FALSE)=0,0,VLOOKUP(A133,'DATA-VIEW'!G:H,2,FALSE))</f>
        <v>0</v>
      </c>
      <c r="C133" s="1">
        <f t="shared" si="9"/>
        <v>0</v>
      </c>
      <c r="D133" s="1">
        <f>IFERROR(C133*VLOOKUP($A133,'raw-data'!A:C,2,TRUE)/VLOOKUP(A133,'raw-data'!A:C,3,TRUE),"")</f>
        <v>0</v>
      </c>
      <c r="E133" s="1" t="str">
        <f>IF(INDEX('raw-data'!$A$1:$GQ$197,MATCH($A133,'raw-data'!$A:$A,1),MATCH(E$1,'raw-data'!$1:$1,1))&lt;&gt;"",
$D133*INDEX('raw-data'!$A$1:$GQ$197,MATCH($A133,'raw-data'!$A:$A,1),MATCH(E$1,'raw-data'!$1:$1,1))/VLOOKUP($A133,'raw-data'!$A:$B,2,TRUE),"")</f>
        <v/>
      </c>
      <c r="F133" s="1">
        <f>IF(INDEX('raw-data'!$A$1:$GQ$197,MATCH($A133,'raw-data'!$A:$A,1),MATCH(F$1,'raw-data'!$1:$1,1))&lt;&gt;"",
$D133*INDEX('raw-data'!$A$1:$GQ$197,MATCH($A133,'raw-data'!$A:$A,1),MATCH(F$1,'raw-data'!$1:$1,1))/VLOOKUP($A133,'raw-data'!$A:$B,2,TRUE),"")</f>
        <v>0</v>
      </c>
      <c r="G133" s="1" t="str">
        <f>IF(INDEX('raw-data'!$A$1:$GQ$197,MATCH($A133,'raw-data'!$A:$A,1),MATCH(G$1,'raw-data'!$1:$1,1))&lt;&gt;"",
$D133*INDEX('raw-data'!$A$1:$GQ$197,MATCH($A133,'raw-data'!$A:$A,1),MATCH(G$1,'raw-data'!$1:$1,1))/VLOOKUP($A133,'raw-data'!$A:$B,2,TRUE),"")</f>
        <v/>
      </c>
      <c r="H133" s="1" t="str">
        <f>IF(INDEX('raw-data'!$A$1:$GQ$197,MATCH($A133,'raw-data'!$A:$A,1),MATCH(H$1,'raw-data'!$1:$1,1))&lt;&gt;"",
$D133*INDEX('raw-data'!$A$1:$GQ$197,MATCH($A133,'raw-data'!$A:$A,1),MATCH(H$1,'raw-data'!$1:$1,1))/VLOOKUP($A133,'raw-data'!$A:$B,2,TRUE),"")</f>
        <v/>
      </c>
      <c r="I133" s="1" t="str">
        <f>IF(INDEX('raw-data'!$A$1:$GQ$197,MATCH($A133,'raw-data'!$A:$A,1),MATCH(I$1,'raw-data'!$1:$1,1))&lt;&gt;"",
$D133*INDEX('raw-data'!$A$1:$GQ$197,MATCH($A133,'raw-data'!$A:$A,1),MATCH(I$1,'raw-data'!$1:$1,1))/VLOOKUP($A133,'raw-data'!$A:$B,2,TRUE),"")</f>
        <v/>
      </c>
      <c r="J133" s="1" t="str">
        <f>IF(INDEX('raw-data'!$A$1:$GQ$197,MATCH($A133,'raw-data'!$A:$A,1),MATCH(J$1,'raw-data'!$1:$1,1))&lt;&gt;"",
$D133*INDEX('raw-data'!$A$1:$GQ$197,MATCH($A133,'raw-data'!$A:$A,1),MATCH(J$1,'raw-data'!$1:$1,1))/VLOOKUP($A133,'raw-data'!$A:$B,2,TRUE),"")</f>
        <v/>
      </c>
      <c r="K133" s="1" t="str">
        <f>IF(INDEX('raw-data'!$A$1:$GQ$197,MATCH($A133,'raw-data'!$A:$A,1),MATCH(K$1,'raw-data'!$1:$1,1))&lt;&gt;"",
$D133*INDEX('raw-data'!$A$1:$GQ$197,MATCH($A133,'raw-data'!$A:$A,1),MATCH(K$1,'raw-data'!$1:$1,1))/VLOOKUP($A133,'raw-data'!$A:$B,2,TRUE),"")</f>
        <v/>
      </c>
      <c r="L133" s="1" t="str">
        <f>IF(INDEX('raw-data'!$A$1:$GQ$197,MATCH($A133,'raw-data'!$A:$A,1),MATCH(L$1,'raw-data'!$1:$1,1))&lt;&gt;"",
$D133*INDEX('raw-data'!$A$1:$GQ$197,MATCH($A133,'raw-data'!$A:$A,1),MATCH(L$1,'raw-data'!$1:$1,1))/VLOOKUP($A133,'raw-data'!$A:$B,2,TRUE),"")</f>
        <v/>
      </c>
      <c r="M133" s="1" t="str">
        <f>IF(INDEX('raw-data'!$A$1:$GQ$197,MATCH($A133,'raw-data'!$A:$A,1),MATCH(M$1,'raw-data'!$1:$1,1))&lt;&gt;"",
$D133*INDEX('raw-data'!$A$1:$GQ$197,MATCH($A133,'raw-data'!$A:$A,1),MATCH(M$1,'raw-data'!$1:$1,1))/VLOOKUP($A133,'raw-data'!$A:$B,2,TRUE),"")</f>
        <v/>
      </c>
      <c r="N133" s="1" t="str">
        <f>IF(INDEX('raw-data'!$A$1:$GQ$197,MATCH($A133,'raw-data'!$A:$A,1),MATCH(N$1,'raw-data'!$1:$1,1))&lt;&gt;"",
$D133*INDEX('raw-data'!$A$1:$GQ$197,MATCH($A133,'raw-data'!$A:$A,1),MATCH(N$1,'raw-data'!$1:$1,1))/VLOOKUP($A133,'raw-data'!$A:$B,2,TRUE),"")</f>
        <v/>
      </c>
      <c r="O133" s="1" t="str">
        <f>IF(INDEX('raw-data'!$A$1:$GQ$197,MATCH($A133,'raw-data'!$A:$A,1),MATCH(O$1,'raw-data'!$1:$1,1))&lt;&gt;"",
$D133*INDEX('raw-data'!$A$1:$GQ$197,MATCH($A133,'raw-data'!$A:$A,1),MATCH(O$1,'raw-data'!$1:$1,1))/VLOOKUP($A133,'raw-data'!$A:$B,2,TRUE),"")</f>
        <v/>
      </c>
      <c r="P133" s="1" t="str">
        <f>IF(INDEX('raw-data'!$A$1:$GQ$197,MATCH($A133,'raw-data'!$A:$A,1),MATCH(P$1,'raw-data'!$1:$1,1))&lt;&gt;"",
$D133*INDEX('raw-data'!$A$1:$GQ$197,MATCH($A133,'raw-data'!$A:$A,1),MATCH(P$1,'raw-data'!$1:$1,1))/VLOOKUP($A133,'raw-data'!$A:$B,2,TRUE),"")</f>
        <v/>
      </c>
      <c r="Q133" s="1" t="str">
        <f>IF(INDEX('raw-data'!$A$1:$GQ$197,MATCH($A133,'raw-data'!$A:$A,1),MATCH(Q$1,'raw-data'!$1:$1,1))&lt;&gt;"",
$D133*INDEX('raw-data'!$A$1:$GQ$197,MATCH($A133,'raw-data'!$A:$A,1),MATCH(Q$1,'raw-data'!$1:$1,1))/VLOOKUP($A133,'raw-data'!$A:$B,2,TRUE),"")</f>
        <v/>
      </c>
      <c r="R133" s="1" t="str">
        <f>IF(INDEX('raw-data'!$A$1:$GQ$197,MATCH($A133,'raw-data'!$A:$A,1),MATCH(R$1,'raw-data'!$1:$1,1))&lt;&gt;"",
$D133*INDEX('raw-data'!$A$1:$GQ$197,MATCH($A133,'raw-data'!$A:$A,1),MATCH(R$1,'raw-data'!$1:$1,1))/VLOOKUP($A133,'raw-data'!$A:$B,2,TRUE),"")</f>
        <v/>
      </c>
      <c r="S133" s="1" t="str">
        <f>IF(INDEX('raw-data'!$A$1:$GQ$197,MATCH($A133,'raw-data'!$A:$A,1),MATCH(S$1,'raw-data'!$1:$1,1))&lt;&gt;"",
$D133*INDEX('raw-data'!$A$1:$GQ$197,MATCH($A133,'raw-data'!$A:$A,1),MATCH(S$1,'raw-data'!$1:$1,1))/VLOOKUP($A133,'raw-data'!$A:$B,2,TRUE),"")</f>
        <v/>
      </c>
      <c r="T133" s="1" t="str">
        <f>IF(INDEX('raw-data'!$A$1:$GQ$197,MATCH($A133,'raw-data'!$A:$A,1),MATCH(T$1,'raw-data'!$1:$1,1))&lt;&gt;"",
$D133*INDEX('raw-data'!$A$1:$GQ$197,MATCH($A133,'raw-data'!$A:$A,1),MATCH(T$1,'raw-data'!$1:$1,1))/VLOOKUP($A133,'raw-data'!$A:$B,2,TRUE),"")</f>
        <v/>
      </c>
      <c r="U133" s="1" t="str">
        <f>IF(INDEX('raw-data'!$A$1:$GQ$197,MATCH($A133,'raw-data'!$A:$A,1),MATCH(U$1,'raw-data'!$1:$1,1))&lt;&gt;"",
$D133*INDEX('raw-data'!$A$1:$GQ$197,MATCH($A133,'raw-data'!$A:$A,1),MATCH(U$1,'raw-data'!$1:$1,1))/VLOOKUP($A133,'raw-data'!$A:$B,2,TRUE),"")</f>
        <v/>
      </c>
      <c r="V133" s="1" t="str">
        <f>IF(INDEX('raw-data'!$A$1:$GQ$197,MATCH($A133,'raw-data'!$A:$A,1),MATCH(V$1,'raw-data'!$1:$1,1))&lt;&gt;"",
$D133*INDEX('raw-data'!$A$1:$GQ$197,MATCH($A133,'raw-data'!$A:$A,1),MATCH(V$1,'raw-data'!$1:$1,1))/VLOOKUP($A133,'raw-data'!$A:$B,2,TRUE),"")</f>
        <v/>
      </c>
      <c r="W133" s="1" t="str">
        <f>IF(INDEX('raw-data'!$A$1:$GQ$197,MATCH($A133,'raw-data'!$A:$A,1),MATCH(W$1,'raw-data'!$1:$1,1))&lt;&gt;"",
$D133*INDEX('raw-data'!$A$1:$GQ$197,MATCH($A133,'raw-data'!$A:$A,1),MATCH(W$1,'raw-data'!$1:$1,1))/VLOOKUP($A133,'raw-data'!$A:$B,2,TRUE),"")</f>
        <v/>
      </c>
      <c r="X133" s="1" t="str">
        <f>IF(INDEX('raw-data'!$A$1:$GQ$197,MATCH($A133,'raw-data'!$A:$A,1),MATCH(X$1,'raw-data'!$1:$1,1))&lt;&gt;"",
$D133*INDEX('raw-data'!$A$1:$GQ$197,MATCH($A133,'raw-data'!$A:$A,1),MATCH(X$1,'raw-data'!$1:$1,1))/VLOOKUP($A133,'raw-data'!$A:$B,2,TRUE),"")</f>
        <v/>
      </c>
      <c r="Y133" s="1" t="str">
        <f>IF(INDEX('raw-data'!$A$1:$GQ$197,MATCH($A133,'raw-data'!$A:$A,1),MATCH(Y$1,'raw-data'!$1:$1,1))&lt;&gt;"",
$D133*INDEX('raw-data'!$A$1:$GQ$197,MATCH($A133,'raw-data'!$A:$A,1),MATCH(Y$1,'raw-data'!$1:$1,1))/VLOOKUP($A133,'raw-data'!$A:$B,2,TRUE),"")</f>
        <v/>
      </c>
      <c r="Z133" s="1" t="str">
        <f>IF(INDEX('raw-data'!$A$1:$GQ$197,MATCH($A133,'raw-data'!$A:$A,1),MATCH(Z$1,'raw-data'!$1:$1,1))&lt;&gt;"",
$D133*INDEX('raw-data'!$A$1:$GQ$197,MATCH($A133,'raw-data'!$A:$A,1),MATCH(Z$1,'raw-data'!$1:$1,1))/VLOOKUP($A133,'raw-data'!$A:$B,2,TRUE),"")</f>
        <v/>
      </c>
      <c r="AA133" s="1" t="str">
        <f>IF(INDEX('raw-data'!$A$1:$GQ$197,MATCH($A133,'raw-data'!$A:$A,1),MATCH(AA$1,'raw-data'!$1:$1,1))&lt;&gt;"",
$D133*INDEX('raw-data'!$A$1:$GQ$197,MATCH($A133,'raw-data'!$A:$A,1),MATCH(AA$1,'raw-data'!$1:$1,1))/VLOOKUP($A133,'raw-data'!$A:$B,2,TRUE),"")</f>
        <v/>
      </c>
      <c r="AB133" s="1" t="str">
        <f>IF(INDEX('raw-data'!$A$1:$GQ$197,MATCH($A133,'raw-data'!$A:$A,1),MATCH(AB$1,'raw-data'!$1:$1,1))&lt;&gt;"",
$D133*INDEX('raw-data'!$A$1:$GQ$197,MATCH($A133,'raw-data'!$A:$A,1),MATCH(AB$1,'raw-data'!$1:$1,1))/VLOOKUP($A133,'raw-data'!$A:$B,2,TRUE),"")</f>
        <v/>
      </c>
      <c r="AC133" s="1" t="str">
        <f>IF(INDEX('raw-data'!$A$1:$GQ$197,MATCH($A133,'raw-data'!$A:$A,1),MATCH(AC$1,'raw-data'!$1:$1,1))&lt;&gt;"",
$D133*INDEX('raw-data'!$A$1:$GQ$197,MATCH($A133,'raw-data'!$A:$A,1),MATCH(AC$1,'raw-data'!$1:$1,1))/VLOOKUP($A133,'raw-data'!$A:$B,2,TRUE),"")</f>
        <v/>
      </c>
      <c r="AD133" s="1" t="str">
        <f>IF(INDEX('raw-data'!$A$1:$GQ$197,MATCH($A133,'raw-data'!$A:$A,1),MATCH(AD$1,'raw-data'!$1:$1,1))&lt;&gt;"",
$D133*INDEX('raw-data'!$A$1:$GQ$197,MATCH($A133,'raw-data'!$A:$A,1),MATCH(AD$1,'raw-data'!$1:$1,1))/VLOOKUP($A133,'raw-data'!$A:$B,2,TRUE),"")</f>
        <v/>
      </c>
      <c r="AE133" s="1" t="str">
        <f>IF(INDEX('raw-data'!$A$1:$GQ$197,MATCH($A133,'raw-data'!$A:$A,1),MATCH(AE$1,'raw-data'!$1:$1,1))&lt;&gt;"",
$D133*INDEX('raw-data'!$A$1:$GQ$197,MATCH($A133,'raw-data'!$A:$A,1),MATCH(AE$1,'raw-data'!$1:$1,1))/VLOOKUP($A133,'raw-data'!$A:$B,2,TRUE),"")</f>
        <v/>
      </c>
      <c r="AF133" s="1" t="str">
        <f>IF(INDEX('raw-data'!$A$1:$GQ$197,MATCH($A133,'raw-data'!$A:$A,1),MATCH(AF$1,'raw-data'!$1:$1,1))&lt;&gt;"",
$D133*INDEX('raw-data'!$A$1:$GQ$197,MATCH($A133,'raw-data'!$A:$A,1),MATCH(AF$1,'raw-data'!$1:$1,1))/VLOOKUP($A133,'raw-data'!$A:$B,2,TRUE),"")</f>
        <v/>
      </c>
      <c r="AG133" s="1" t="str">
        <f>IF(INDEX('raw-data'!$A$1:$GQ$197,MATCH($A133,'raw-data'!$A:$A,1),MATCH(AG$1,'raw-data'!$1:$1,1))&lt;&gt;"",
$D133*INDEX('raw-data'!$A$1:$GQ$197,MATCH($A133,'raw-data'!$A:$A,1),MATCH(AG$1,'raw-data'!$1:$1,1))/VLOOKUP($A133,'raw-data'!$A:$B,2,TRUE),"")</f>
        <v/>
      </c>
      <c r="AH133" s="1" t="str">
        <f>IF(INDEX('raw-data'!$A$1:$GQ$197,MATCH($A133,'raw-data'!$A:$A,1),MATCH(AH$1,'raw-data'!$1:$1,1))&lt;&gt;"",
$D133*INDEX('raw-data'!$A$1:$GQ$197,MATCH($A133,'raw-data'!$A:$A,1),MATCH(AH$1,'raw-data'!$1:$1,1))/VLOOKUP($A133,'raw-data'!$A:$B,2,TRUE),"")</f>
        <v/>
      </c>
      <c r="AI133" s="1" t="str">
        <f>IF(INDEX('raw-data'!$A$1:$GQ$197,MATCH($A133,'raw-data'!$A:$A,1),MATCH(AI$1,'raw-data'!$1:$1,1))&lt;&gt;"",
$D133*INDEX('raw-data'!$A$1:$GQ$197,MATCH($A133,'raw-data'!$A:$A,1),MATCH(AI$1,'raw-data'!$1:$1,1))/VLOOKUP($A133,'raw-data'!$A:$B,2,TRUE),"")</f>
        <v/>
      </c>
      <c r="AJ133" s="1" t="str">
        <f>IF(INDEX('raw-data'!$A$1:$GQ$197,MATCH($A133,'raw-data'!$A:$A,1),MATCH(AJ$1,'raw-data'!$1:$1,1))&lt;&gt;"",
$D133*INDEX('raw-data'!$A$1:$GQ$197,MATCH($A133,'raw-data'!$A:$A,1),MATCH(AJ$1,'raw-data'!$1:$1,1))/VLOOKUP($A133,'raw-data'!$A:$B,2,TRUE),"")</f>
        <v/>
      </c>
      <c r="AK133" s="1" t="str">
        <f>IF(INDEX('raw-data'!$A$1:$GQ$197,MATCH($A133,'raw-data'!$A:$A,1),MATCH(AK$1,'raw-data'!$1:$1,1))&lt;&gt;"",
$D133*INDEX('raw-data'!$A$1:$GQ$197,MATCH($A133,'raw-data'!$A:$A,1),MATCH(AK$1,'raw-data'!$1:$1,1))/VLOOKUP($A133,'raw-data'!$A:$B,2,TRUE),"")</f>
        <v/>
      </c>
      <c r="AL133" s="1" t="str">
        <f>IF(INDEX('raw-data'!$A$1:$GQ$197,MATCH($A133,'raw-data'!$A:$A,1),MATCH(AL$1,'raw-data'!$1:$1,1))&lt;&gt;"",
$D133*INDEX('raw-data'!$A$1:$GQ$197,MATCH($A133,'raw-data'!$A:$A,1),MATCH(AL$1,'raw-data'!$1:$1,1))/VLOOKUP($A133,'raw-data'!$A:$B,2,TRUE),"")</f>
        <v/>
      </c>
      <c r="AM133" s="1" t="str">
        <f>IF(INDEX('raw-data'!$A$1:$GQ$197,MATCH($A133,'raw-data'!$A:$A,1),MATCH(AM$1,'raw-data'!$1:$1,1))&lt;&gt;"",
$D133*INDEX('raw-data'!$A$1:$GQ$197,MATCH($A133,'raw-data'!$A:$A,1),MATCH(AM$1,'raw-data'!$1:$1,1))/VLOOKUP($A133,'raw-data'!$A:$B,2,TRUE),"")</f>
        <v/>
      </c>
      <c r="AN133" s="1" t="str">
        <f>IF(INDEX('raw-data'!$A$1:$GQ$197,MATCH($A133,'raw-data'!$A:$A,1),MATCH(AN$1,'raw-data'!$1:$1,1))&lt;&gt;"",
$D133*INDEX('raw-data'!$A$1:$GQ$197,MATCH($A133,'raw-data'!$A:$A,1),MATCH(AN$1,'raw-data'!$1:$1,1))/VLOOKUP($A133,'raw-data'!$A:$B,2,TRUE),"")</f>
        <v/>
      </c>
      <c r="AO133" s="1" t="str">
        <f>IF(INDEX('raw-data'!$A$1:$GQ$197,MATCH($A133,'raw-data'!$A:$A,1),MATCH(AO$1,'raw-data'!$1:$1,1))&lt;&gt;"",
$D133*INDEX('raw-data'!$A$1:$GQ$197,MATCH($A133,'raw-data'!$A:$A,1),MATCH(AO$1,'raw-data'!$1:$1,1))/VLOOKUP($A133,'raw-data'!$A:$B,2,TRUE),"")</f>
        <v/>
      </c>
      <c r="AP133" s="1" t="str">
        <f>IF(INDEX('raw-data'!$A$1:$GQ$197,MATCH($A133,'raw-data'!$A:$A,1),MATCH(AP$1,'raw-data'!$1:$1,1))&lt;&gt;"",
$D133*INDEX('raw-data'!$A$1:$GQ$197,MATCH($A133,'raw-data'!$A:$A,1),MATCH(AP$1,'raw-data'!$1:$1,1))/VLOOKUP($A133,'raw-data'!$A:$B,2,TRUE),"")</f>
        <v/>
      </c>
      <c r="AQ133" s="1" t="str">
        <f>IF(INDEX('raw-data'!$A$1:$GQ$197,MATCH($A133,'raw-data'!$A:$A,1),MATCH(AQ$1,'raw-data'!$1:$1,1))&lt;&gt;"",
$D133*INDEX('raw-data'!$A$1:$GQ$197,MATCH($A133,'raw-data'!$A:$A,1),MATCH(AQ$1,'raw-data'!$1:$1,1))/VLOOKUP($A133,'raw-data'!$A:$B,2,TRUE),"")</f>
        <v/>
      </c>
      <c r="AR133" s="1" t="str">
        <f>IF(INDEX('raw-data'!$A$1:$GQ$197,MATCH($A133,'raw-data'!$A:$A,1),MATCH(AR$1,'raw-data'!$1:$1,1))&lt;&gt;"",
$D133*INDEX('raw-data'!$A$1:$GQ$197,MATCH($A133,'raw-data'!$A:$A,1),MATCH(AR$1,'raw-data'!$1:$1,1))/VLOOKUP($A133,'raw-data'!$A:$B,2,TRUE),"")</f>
        <v/>
      </c>
      <c r="AS133" s="1" t="str">
        <f>IF(INDEX('raw-data'!$A$1:$GQ$197,MATCH($A133,'raw-data'!$A:$A,1),MATCH(AS$1,'raw-data'!$1:$1,1))&lt;&gt;"",
$D133*INDEX('raw-data'!$A$1:$GQ$197,MATCH($A133,'raw-data'!$A:$A,1),MATCH(AS$1,'raw-data'!$1:$1,1))/VLOOKUP($A133,'raw-data'!$A:$B,2,TRUE),"")</f>
        <v/>
      </c>
      <c r="AT133" s="1" t="str">
        <f>IF(INDEX('raw-data'!$A$1:$GQ$197,MATCH($A133,'raw-data'!$A:$A,1),MATCH(AT$1,'raw-data'!$1:$1,1))&lt;&gt;"",
$D133*INDEX('raw-data'!$A$1:$GQ$197,MATCH($A133,'raw-data'!$A:$A,1),MATCH(AT$1,'raw-data'!$1:$1,1))/VLOOKUP($A133,'raw-data'!$A:$B,2,TRUE),"")</f>
        <v/>
      </c>
      <c r="AU133" s="1" t="str">
        <f>IF(INDEX('raw-data'!$A$1:$GQ$197,MATCH($A133,'raw-data'!$A:$A,1),MATCH(AU$1,'raw-data'!$1:$1,1))&lt;&gt;"",
$D133*INDEX('raw-data'!$A$1:$GQ$197,MATCH($A133,'raw-data'!$A:$A,1),MATCH(AU$1,'raw-data'!$1:$1,1))/VLOOKUP($A133,'raw-data'!$A:$B,2,TRUE),"")</f>
        <v/>
      </c>
      <c r="AV133" s="1" t="str">
        <f>IF(INDEX('raw-data'!$A$1:$GQ$197,MATCH($A133,'raw-data'!$A:$A,1),MATCH(AV$1,'raw-data'!$1:$1,1))&lt;&gt;"",
$D133*INDEX('raw-data'!$A$1:$GQ$197,MATCH($A133,'raw-data'!$A:$A,1),MATCH(AV$1,'raw-data'!$1:$1,1))/VLOOKUP($A133,'raw-data'!$A:$B,2,TRUE),"")</f>
        <v/>
      </c>
      <c r="AW133" s="1" t="str">
        <f>IF(INDEX('raw-data'!$A$1:$GQ$197,MATCH($A133,'raw-data'!$A:$A,1),MATCH(AW$1,'raw-data'!$1:$1,1))&lt;&gt;"",
$D133*INDEX('raw-data'!$A$1:$GQ$197,MATCH($A133,'raw-data'!$A:$A,1),MATCH(AW$1,'raw-data'!$1:$1,1))/VLOOKUP($A133,'raw-data'!$A:$B,2,TRUE),"")</f>
        <v/>
      </c>
      <c r="AX133" s="1" t="str">
        <f>IF(INDEX('raw-data'!$A$1:$GQ$197,MATCH($A133,'raw-data'!$A:$A,1),MATCH(AX$1,'raw-data'!$1:$1,1))&lt;&gt;"",
$D133*INDEX('raw-data'!$A$1:$GQ$197,MATCH($A133,'raw-data'!$A:$A,1),MATCH(AX$1,'raw-data'!$1:$1,1))/VLOOKUP($A133,'raw-data'!$A:$B,2,TRUE),"")</f>
        <v/>
      </c>
      <c r="AY133" s="1" t="str">
        <f>IF(INDEX('raw-data'!$A$1:$GQ$197,MATCH($A133,'raw-data'!$A:$A,1),MATCH(AY$1,'raw-data'!$1:$1,1))&lt;&gt;"",
$D133*INDEX('raw-data'!$A$1:$GQ$197,MATCH($A133,'raw-data'!$A:$A,1),MATCH(AY$1,'raw-data'!$1:$1,1))/VLOOKUP($A133,'raw-data'!$A:$B,2,TRUE),"")</f>
        <v/>
      </c>
      <c r="AZ133" s="1" t="str">
        <f>IF(INDEX('raw-data'!$A$1:$GQ$197,MATCH($A133,'raw-data'!$A:$A,1),MATCH(AZ$1,'raw-data'!$1:$1,1))&lt;&gt;"",
$D133*INDEX('raw-data'!$A$1:$GQ$197,MATCH($A133,'raw-data'!$A:$A,1),MATCH(AZ$1,'raw-data'!$1:$1,1))/VLOOKUP($A133,'raw-data'!$A:$B,2,TRUE),"")</f>
        <v/>
      </c>
      <c r="BA133" s="1" t="str">
        <f>IF(INDEX('raw-data'!$A$1:$GQ$197,MATCH($A133,'raw-data'!$A:$A,1),MATCH(BA$1,'raw-data'!$1:$1,1))&lt;&gt;"",
$D133*INDEX('raw-data'!$A$1:$GQ$197,MATCH($A133,'raw-data'!$A:$A,1),MATCH(BA$1,'raw-data'!$1:$1,1))/VLOOKUP($A133,'raw-data'!$A:$B,2,TRUE),"")</f>
        <v/>
      </c>
      <c r="BB133" s="1" t="str">
        <f>IF(INDEX('raw-data'!$A$1:$GQ$197,MATCH($A133,'raw-data'!$A:$A,1),MATCH(BB$1,'raw-data'!$1:$1,1))&lt;&gt;"",
$D133*INDEX('raw-data'!$A$1:$GQ$197,MATCH($A133,'raw-data'!$A:$A,1),MATCH(BB$1,'raw-data'!$1:$1,1))/VLOOKUP($A133,'raw-data'!$A:$B,2,TRUE),"")</f>
        <v/>
      </c>
      <c r="BC133" s="1" t="str">
        <f>IF(INDEX('raw-data'!$A$1:$GQ$197,MATCH($A133,'raw-data'!$A:$A,1),MATCH(BC$1,'raw-data'!$1:$1,1))&lt;&gt;"",
$D133*INDEX('raw-data'!$A$1:$GQ$197,MATCH($A133,'raw-data'!$A:$A,1),MATCH(BC$1,'raw-data'!$1:$1,1))/VLOOKUP($A133,'raw-data'!$A:$B,2,TRUE),"")</f>
        <v/>
      </c>
      <c r="BD133" s="1" t="str">
        <f>IF(INDEX('raw-data'!$A$1:$GQ$197,MATCH($A133,'raw-data'!$A:$A,1),MATCH(BD$1,'raw-data'!$1:$1,1))&lt;&gt;"",
$D133*INDEX('raw-data'!$A$1:$GQ$197,MATCH($A133,'raw-data'!$A:$A,1),MATCH(BD$1,'raw-data'!$1:$1,1))/VLOOKUP($A133,'raw-data'!$A:$B,2,TRUE),"")</f>
        <v/>
      </c>
      <c r="BE133" s="1" t="str">
        <f>IF(INDEX('raw-data'!$A$1:$GQ$197,MATCH($A133,'raw-data'!$A:$A,1),MATCH(BE$1,'raw-data'!$1:$1,1))&lt;&gt;"",
$D133*INDEX('raw-data'!$A$1:$GQ$197,MATCH($A133,'raw-data'!$A:$A,1),MATCH(BE$1,'raw-data'!$1:$1,1))/VLOOKUP($A133,'raw-data'!$A:$B,2,TRUE),"")</f>
        <v/>
      </c>
      <c r="BF133" s="1" t="str">
        <f>IF(INDEX('raw-data'!$A$1:$GQ$197,MATCH($A133,'raw-data'!$A:$A,1),MATCH(BF$1,'raw-data'!$1:$1,1))&lt;&gt;"",
$D133*INDEX('raw-data'!$A$1:$GQ$197,MATCH($A133,'raw-data'!$A:$A,1),MATCH(BF$1,'raw-data'!$1:$1,1))/VLOOKUP($A133,'raw-data'!$A:$B,2,TRUE),"")</f>
        <v/>
      </c>
      <c r="BG133" s="1" t="str">
        <f>IF(INDEX('raw-data'!$A$1:$GQ$197,MATCH($A133,'raw-data'!$A:$A,1),MATCH(BG$1,'raw-data'!$1:$1,1))&lt;&gt;"",
$D133*INDEX('raw-data'!$A$1:$GQ$197,MATCH($A133,'raw-data'!$A:$A,1),MATCH(BG$1,'raw-data'!$1:$1,1))/VLOOKUP($A133,'raw-data'!$A:$B,2,TRUE),"")</f>
        <v/>
      </c>
      <c r="BH133" s="1" t="str">
        <f>IF(INDEX('raw-data'!$A$1:$GQ$197,MATCH($A133,'raw-data'!$A:$A,1),MATCH(BH$1,'raw-data'!$1:$1,1))&lt;&gt;"",
$D133*INDEX('raw-data'!$A$1:$GQ$197,MATCH($A133,'raw-data'!$A:$A,1),MATCH(BH$1,'raw-data'!$1:$1,1))/VLOOKUP($A133,'raw-data'!$A:$B,2,TRUE),"")</f>
        <v/>
      </c>
      <c r="BI133" s="1" t="str">
        <f>IF(INDEX('raw-data'!$A$1:$GQ$197,MATCH($A133,'raw-data'!$A:$A,1),MATCH(BI$1,'raw-data'!$1:$1,1))&lt;&gt;"",
$D133*INDEX('raw-data'!$A$1:$GQ$197,MATCH($A133,'raw-data'!$A:$A,1),MATCH(BI$1,'raw-data'!$1:$1,1))/VLOOKUP($A133,'raw-data'!$A:$B,2,TRUE),"")</f>
        <v/>
      </c>
      <c r="BJ133" s="1" t="str">
        <f>IF(INDEX('raw-data'!$A$1:$GQ$197,MATCH($A133,'raw-data'!$A:$A,1),MATCH(BJ$1,'raw-data'!$1:$1,1))&lt;&gt;"",
$D133*INDEX('raw-data'!$A$1:$GQ$197,MATCH($A133,'raw-data'!$A:$A,1),MATCH(BJ$1,'raw-data'!$1:$1,1))/VLOOKUP($A133,'raw-data'!$A:$B,2,TRUE),"")</f>
        <v/>
      </c>
      <c r="BK133" s="1" t="str">
        <f>IF(INDEX('raw-data'!$A$1:$GQ$197,MATCH($A133,'raw-data'!$A:$A,1),MATCH(BK$1,'raw-data'!$1:$1,1))&lt;&gt;"",
$D133*INDEX('raw-data'!$A$1:$GQ$197,MATCH($A133,'raw-data'!$A:$A,1),MATCH(BK$1,'raw-data'!$1:$1,1))/VLOOKUP($A133,'raw-data'!$A:$B,2,TRUE),"")</f>
        <v/>
      </c>
      <c r="BL133" s="1" t="str">
        <f>IF(INDEX('raw-data'!$A$1:$GQ$197,MATCH($A133,'raw-data'!$A:$A,1),MATCH(BL$1,'raw-data'!$1:$1,1))&lt;&gt;"",
$D133*INDEX('raw-data'!$A$1:$GQ$197,MATCH($A133,'raw-data'!$A:$A,1),MATCH(BL$1,'raw-data'!$1:$1,1))/VLOOKUP($A133,'raw-data'!$A:$B,2,TRUE),"")</f>
        <v/>
      </c>
      <c r="BM133" s="1" t="str">
        <f>IF(INDEX('raw-data'!$A$1:$GQ$197,MATCH($A133,'raw-data'!$A:$A,1),MATCH(BM$1,'raw-data'!$1:$1,1))&lt;&gt;"",
$D133*INDEX('raw-data'!$A$1:$GQ$197,MATCH($A133,'raw-data'!$A:$A,1),MATCH(BM$1,'raw-data'!$1:$1,1))/VLOOKUP($A133,'raw-data'!$A:$B,2,TRUE),"")</f>
        <v/>
      </c>
      <c r="BN133" s="1" t="str">
        <f>IF(INDEX('raw-data'!$A$1:$GQ$197,MATCH($A133,'raw-data'!$A:$A,1),MATCH(BN$1,'raw-data'!$1:$1,1))&lt;&gt;"",
$D133*INDEX('raw-data'!$A$1:$GQ$197,MATCH($A133,'raw-data'!$A:$A,1),MATCH(BN$1,'raw-data'!$1:$1,1))/VLOOKUP($A133,'raw-data'!$A:$B,2,TRUE),"")</f>
        <v/>
      </c>
      <c r="BO133" s="1" t="str">
        <f>IF(INDEX('raw-data'!$A$1:$GQ$197,MATCH($A133,'raw-data'!$A:$A,1),MATCH(BO$1,'raw-data'!$1:$1,1))&lt;&gt;"",
$D133*INDEX('raw-data'!$A$1:$GQ$197,MATCH($A133,'raw-data'!$A:$A,1),MATCH(BO$1,'raw-data'!$1:$1,1))/VLOOKUP($A133,'raw-data'!$A:$B,2,TRUE),"")</f>
        <v/>
      </c>
      <c r="BP133" s="1" t="str">
        <f>IF(INDEX('raw-data'!$A$1:$GQ$197,MATCH($A133,'raw-data'!$A:$A,1),MATCH(BP$1,'raw-data'!$1:$1,1))&lt;&gt;"",
$D133*INDEX('raw-data'!$A$1:$GQ$197,MATCH($A133,'raw-data'!$A:$A,1),MATCH(BP$1,'raw-data'!$1:$1,1))/VLOOKUP($A133,'raw-data'!$A:$B,2,TRUE),"")</f>
        <v/>
      </c>
      <c r="BQ133" s="1" t="str">
        <f>IF(INDEX('raw-data'!$A$1:$GQ$197,MATCH($A133,'raw-data'!$A:$A,1),MATCH(BQ$1,'raw-data'!$1:$1,1))&lt;&gt;"",
$D133*INDEX('raw-data'!$A$1:$GQ$197,MATCH($A133,'raw-data'!$A:$A,1),MATCH(BQ$1,'raw-data'!$1:$1,1))/VLOOKUP($A133,'raw-data'!$A:$B,2,TRUE),"")</f>
        <v/>
      </c>
      <c r="BR133" s="1" t="str">
        <f>IF(INDEX('raw-data'!$A$1:$GQ$197,MATCH($A133,'raw-data'!$A:$A,1),MATCH(BR$1,'raw-data'!$1:$1,1))&lt;&gt;"",
$D133*INDEX('raw-data'!$A$1:$GQ$197,MATCH($A133,'raw-data'!$A:$A,1),MATCH(BR$1,'raw-data'!$1:$1,1))/VLOOKUP($A133,'raw-data'!$A:$B,2,TRUE),"")</f>
        <v/>
      </c>
      <c r="BS133" s="1" t="str">
        <f>IF(INDEX('raw-data'!$A$1:$GQ$197,MATCH($A133,'raw-data'!$A:$A,1),MATCH(BS$1,'raw-data'!$1:$1,1))&lt;&gt;"",
$D133*INDEX('raw-data'!$A$1:$GQ$197,MATCH($A133,'raw-data'!$A:$A,1),MATCH(BS$1,'raw-data'!$1:$1,1))/VLOOKUP($A133,'raw-data'!$A:$B,2,TRUE),"")</f>
        <v/>
      </c>
      <c r="BT133" s="1" t="str">
        <f>IF(INDEX('raw-data'!$A$1:$GQ$197,MATCH($A133,'raw-data'!$A:$A,1),MATCH(BT$1,'raw-data'!$1:$1,1))&lt;&gt;"",
$D133*INDEX('raw-data'!$A$1:$GQ$197,MATCH($A133,'raw-data'!$A:$A,1),MATCH(BT$1,'raw-data'!$1:$1,1))/VLOOKUP($A133,'raw-data'!$A:$B,2,TRUE),"")</f>
        <v/>
      </c>
      <c r="BU133" s="1" t="str">
        <f>IF(INDEX('raw-data'!$A$1:$GQ$197,MATCH($A133,'raw-data'!$A:$A,1),MATCH(BU$1,'raw-data'!$1:$1,1))&lt;&gt;"",
$D133*INDEX('raw-data'!$A$1:$GQ$197,MATCH($A133,'raw-data'!$A:$A,1),MATCH(BU$1,'raw-data'!$1:$1,1))/VLOOKUP($A133,'raw-data'!$A:$B,2,TRUE),"")</f>
        <v/>
      </c>
      <c r="BV133" s="1" t="str">
        <f>IF(INDEX('raw-data'!$A$1:$GQ$197,MATCH($A133,'raw-data'!$A:$A,1),MATCH(BV$1,'raw-data'!$1:$1,1))&lt;&gt;"",
$D133*INDEX('raw-data'!$A$1:$GQ$197,MATCH($A133,'raw-data'!$A:$A,1),MATCH(BV$1,'raw-data'!$1:$1,1))/VLOOKUP($A133,'raw-data'!$A:$B,2,TRUE),"")</f>
        <v/>
      </c>
      <c r="BW133" s="1" t="str">
        <f>IF(INDEX('raw-data'!$A$1:$GQ$197,MATCH($A133,'raw-data'!$A:$A,1),MATCH(BW$1,'raw-data'!$1:$1,1))&lt;&gt;"",
$D133*INDEX('raw-data'!$A$1:$GQ$197,MATCH($A133,'raw-data'!$A:$A,1),MATCH(BW$1,'raw-data'!$1:$1,1))/VLOOKUP($A133,'raw-data'!$A:$B,2,TRUE),"")</f>
        <v/>
      </c>
      <c r="BX133" s="1" t="str">
        <f>IF(INDEX('raw-data'!$A$1:$GQ$197,MATCH($A133,'raw-data'!$A:$A,1),MATCH(BX$1,'raw-data'!$1:$1,1))&lt;&gt;"",
$D133*INDEX('raw-data'!$A$1:$GQ$197,MATCH($A133,'raw-data'!$A:$A,1),MATCH(BX$1,'raw-data'!$1:$1,1))/VLOOKUP($A133,'raw-data'!$A:$B,2,TRUE),"")</f>
        <v/>
      </c>
      <c r="BY133" s="1" t="str">
        <f>IF(INDEX('raw-data'!$A$1:$GQ$197,MATCH($A133,'raw-data'!$A:$A,1),MATCH(BY$1,'raw-data'!$1:$1,1))&lt;&gt;"",
$D133*INDEX('raw-data'!$A$1:$GQ$197,MATCH($A133,'raw-data'!$A:$A,1),MATCH(BY$1,'raw-data'!$1:$1,1))/VLOOKUP($A133,'raw-data'!$A:$B,2,TRUE),"")</f>
        <v/>
      </c>
      <c r="BZ133" s="1" t="str">
        <f>IF(INDEX('raw-data'!$A$1:$GQ$197,MATCH($A133,'raw-data'!$A:$A,1),MATCH(BZ$1,'raw-data'!$1:$1,1))&lt;&gt;"",
$D133*INDEX('raw-data'!$A$1:$GQ$197,MATCH($A133,'raw-data'!$A:$A,1),MATCH(BZ$1,'raw-data'!$1:$1,1))/VLOOKUP($A133,'raw-data'!$A:$B,2,TRUE),"")</f>
        <v/>
      </c>
      <c r="CA133" s="1" t="str">
        <f>IF(INDEX('raw-data'!$A$1:$GQ$197,MATCH($A133,'raw-data'!$A:$A,1),MATCH(CA$1,'raw-data'!$1:$1,1))&lt;&gt;"",
$D133*INDEX('raw-data'!$A$1:$GQ$197,MATCH($A133,'raw-data'!$A:$A,1),MATCH(CA$1,'raw-data'!$1:$1,1))/VLOOKUP($A133,'raw-data'!$A:$B,2,TRUE),"")</f>
        <v/>
      </c>
      <c r="CB133" s="1" t="str">
        <f>IF(INDEX('raw-data'!$A$1:$GQ$197,MATCH($A133,'raw-data'!$A:$A,1),MATCH(CB$1,'raw-data'!$1:$1,1))&lt;&gt;"",
$D133*INDEX('raw-data'!$A$1:$GQ$197,MATCH($A133,'raw-data'!$A:$A,1),MATCH(CB$1,'raw-data'!$1:$1,1))/VLOOKUP($A133,'raw-data'!$A:$B,2,TRUE),"")</f>
        <v/>
      </c>
      <c r="CC133" s="1" t="str">
        <f>IF(INDEX('raw-data'!$A$1:$GQ$197,MATCH($A133,'raw-data'!$A:$A,1),MATCH(CC$1,'raw-data'!$1:$1,1))&lt;&gt;"",
$D133*INDEX('raw-data'!$A$1:$GQ$197,MATCH($A133,'raw-data'!$A:$A,1),MATCH(CC$1,'raw-data'!$1:$1,1))/VLOOKUP($A133,'raw-data'!$A:$B,2,TRUE),"")</f>
        <v/>
      </c>
      <c r="CD133" s="1" t="str">
        <f>IF(INDEX('raw-data'!$A$1:$GQ$197,MATCH($A133,'raw-data'!$A:$A,1),MATCH(CD$1,'raw-data'!$1:$1,1))&lt;&gt;"",
$D133*INDEX('raw-data'!$A$1:$GQ$197,MATCH($A133,'raw-data'!$A:$A,1),MATCH(CD$1,'raw-data'!$1:$1,1))/VLOOKUP($A133,'raw-data'!$A:$B,2,TRUE),"")</f>
        <v/>
      </c>
      <c r="CE133" s="1" t="str">
        <f>IF(INDEX('raw-data'!$A$1:$GQ$197,MATCH($A133,'raw-data'!$A:$A,1),MATCH(CE$1,'raw-data'!$1:$1,1))&lt;&gt;"",
$D133*INDEX('raw-data'!$A$1:$GQ$197,MATCH($A133,'raw-data'!$A:$A,1),MATCH(CE$1,'raw-data'!$1:$1,1))/VLOOKUP($A133,'raw-data'!$A:$B,2,TRUE),"")</f>
        <v/>
      </c>
      <c r="CF133" s="1" t="str">
        <f>IF(INDEX('raw-data'!$A$1:$GQ$197,MATCH($A133,'raw-data'!$A:$A,1),MATCH(CF$1,'raw-data'!$1:$1,1))&lt;&gt;"",
$D133*INDEX('raw-data'!$A$1:$GQ$197,MATCH($A133,'raw-data'!$A:$A,1),MATCH(CF$1,'raw-data'!$1:$1,1))/VLOOKUP($A133,'raw-data'!$A:$B,2,TRUE),"")</f>
        <v/>
      </c>
      <c r="CG133" s="1" t="str">
        <f>IF(INDEX('raw-data'!$A$1:$GQ$197,MATCH($A133,'raw-data'!$A:$A,1),MATCH(CG$1,'raw-data'!$1:$1,1))&lt;&gt;"",
$D133*INDEX('raw-data'!$A$1:$GQ$197,MATCH($A133,'raw-data'!$A:$A,1),MATCH(CG$1,'raw-data'!$1:$1,1))/VLOOKUP($A133,'raw-data'!$A:$B,2,TRUE),"")</f>
        <v/>
      </c>
      <c r="CH133" s="1" t="str">
        <f>IF(INDEX('raw-data'!$A$1:$GQ$197,MATCH($A133,'raw-data'!$A:$A,1),MATCH(CH$1,'raw-data'!$1:$1,1))&lt;&gt;"",
$D133*INDEX('raw-data'!$A$1:$GQ$197,MATCH($A133,'raw-data'!$A:$A,1),MATCH(CH$1,'raw-data'!$1:$1,1))/VLOOKUP($A133,'raw-data'!$A:$B,2,TRUE),"")</f>
        <v/>
      </c>
      <c r="CI133" s="1" t="str">
        <f>IF(INDEX('raw-data'!$A$1:$GQ$197,MATCH($A133,'raw-data'!$A:$A,1),MATCH(CI$1,'raw-data'!$1:$1,1))&lt;&gt;"",
$D133*INDEX('raw-data'!$A$1:$GQ$197,MATCH($A133,'raw-data'!$A:$A,1),MATCH(CI$1,'raw-data'!$1:$1,1))/VLOOKUP($A133,'raw-data'!$A:$B,2,TRUE),"")</f>
        <v/>
      </c>
      <c r="CJ133" s="1" t="str">
        <f>IF(INDEX('raw-data'!$A$1:$GQ$197,MATCH($A133,'raw-data'!$A:$A,1),MATCH(CJ$1,'raw-data'!$1:$1,1))&lt;&gt;"",
$D133*INDEX('raw-data'!$A$1:$GQ$197,MATCH($A133,'raw-data'!$A:$A,1),MATCH(CJ$1,'raw-data'!$1:$1,1))/VLOOKUP($A133,'raw-data'!$A:$B,2,TRUE),"")</f>
        <v/>
      </c>
      <c r="CK133" s="1" t="str">
        <f>IF(INDEX('raw-data'!$A$1:$GQ$197,MATCH($A133,'raw-data'!$A:$A,1),MATCH(CK$1,'raw-data'!$1:$1,1))&lt;&gt;"",
$D133*INDEX('raw-data'!$A$1:$GQ$197,MATCH($A133,'raw-data'!$A:$A,1),MATCH(CK$1,'raw-data'!$1:$1,1))/VLOOKUP($A133,'raw-data'!$A:$B,2,TRUE),"")</f>
        <v/>
      </c>
      <c r="CL133" s="1" t="str">
        <f>IF(INDEX('raw-data'!$A$1:$GQ$197,MATCH($A133,'raw-data'!$A:$A,1),MATCH(CL$1,'raw-data'!$1:$1,1))&lt;&gt;"",
$D133*INDEX('raw-data'!$A$1:$GQ$197,MATCH($A133,'raw-data'!$A:$A,1),MATCH(CL$1,'raw-data'!$1:$1,1))/VLOOKUP($A133,'raw-data'!$A:$B,2,TRUE),"")</f>
        <v/>
      </c>
      <c r="CM133" s="1" t="str">
        <f>IF(INDEX('raw-data'!$A$1:$GQ$197,MATCH($A133,'raw-data'!$A:$A,1),MATCH(CM$1,'raw-data'!$1:$1,1))&lt;&gt;"",
$D133*INDEX('raw-data'!$A$1:$GQ$197,MATCH($A133,'raw-data'!$A:$A,1),MATCH(CM$1,'raw-data'!$1:$1,1))/VLOOKUP($A133,'raw-data'!$A:$B,2,TRUE),"")</f>
        <v/>
      </c>
      <c r="CN133" s="1" t="str">
        <f>IF(INDEX('raw-data'!$A$1:$GQ$197,MATCH($A133,'raw-data'!$A:$A,1),MATCH(CN$1,'raw-data'!$1:$1,1))&lt;&gt;"",
$D133*INDEX('raw-data'!$A$1:$GQ$197,MATCH($A133,'raw-data'!$A:$A,1),MATCH(CN$1,'raw-data'!$1:$1,1))/VLOOKUP($A133,'raw-data'!$A:$B,2,TRUE),"")</f>
        <v/>
      </c>
      <c r="CO133" s="1" t="str">
        <f>IF(INDEX('raw-data'!$A$1:$GQ$197,MATCH($A133,'raw-data'!$A:$A,1),MATCH(CO$1,'raw-data'!$1:$1,1))&lt;&gt;"",
$D133*INDEX('raw-data'!$A$1:$GQ$197,MATCH($A133,'raw-data'!$A:$A,1),MATCH(CO$1,'raw-data'!$1:$1,1))/VLOOKUP($A133,'raw-data'!$A:$B,2,TRUE),"")</f>
        <v/>
      </c>
      <c r="CP133" s="1" t="str">
        <f>IF(INDEX('raw-data'!$A$1:$GQ$197,MATCH($A133,'raw-data'!$A:$A,1),MATCH(CP$1,'raw-data'!$1:$1,1))&lt;&gt;"",
$D133*INDEX('raw-data'!$A$1:$GQ$197,MATCH($A133,'raw-data'!$A:$A,1),MATCH(CP$1,'raw-data'!$1:$1,1))/VLOOKUP($A133,'raw-data'!$A:$B,2,TRUE),"")</f>
        <v/>
      </c>
      <c r="CQ133" s="1" t="str">
        <f>IF(INDEX('raw-data'!$A$1:$GQ$197,MATCH($A133,'raw-data'!$A:$A,1),MATCH(CQ$1,'raw-data'!$1:$1,1))&lt;&gt;"",
$D133*INDEX('raw-data'!$A$1:$GQ$197,MATCH($A133,'raw-data'!$A:$A,1),MATCH(CQ$1,'raw-data'!$1:$1,1))/VLOOKUP($A133,'raw-data'!$A:$B,2,TRUE),"")</f>
        <v/>
      </c>
      <c r="CR133" s="1" t="str">
        <f>IF(INDEX('raw-data'!$A$1:$GQ$197,MATCH($A133,'raw-data'!$A:$A,1),MATCH(CR$1,'raw-data'!$1:$1,1))&lt;&gt;"",
$D133*INDEX('raw-data'!$A$1:$GQ$197,MATCH($A133,'raw-data'!$A:$A,1),MATCH(CR$1,'raw-data'!$1:$1,1))/VLOOKUP($A133,'raw-data'!$A:$B,2,TRUE),"")</f>
        <v/>
      </c>
      <c r="CS133" s="1" t="str">
        <f>IF(INDEX('raw-data'!$A$1:$GQ$197,MATCH($A133,'raw-data'!$A:$A,1),MATCH(CS$1,'raw-data'!$1:$1,1))&lt;&gt;"",
$D133*INDEX('raw-data'!$A$1:$GQ$197,MATCH($A133,'raw-data'!$A:$A,1),MATCH(CS$1,'raw-data'!$1:$1,1))/VLOOKUP($A133,'raw-data'!$A:$B,2,TRUE),"")</f>
        <v/>
      </c>
      <c r="CT133" s="1" t="str">
        <f>IF(INDEX('raw-data'!$A$1:$GQ$197,MATCH($A133,'raw-data'!$A:$A,1),MATCH(CT$1,'raw-data'!$1:$1,1))&lt;&gt;"",
$D133*INDEX('raw-data'!$A$1:$GQ$197,MATCH($A133,'raw-data'!$A:$A,1),MATCH(CT$1,'raw-data'!$1:$1,1))/VLOOKUP($A133,'raw-data'!$A:$B,2,TRUE),"")</f>
        <v/>
      </c>
      <c r="CU133" s="1" t="str">
        <f>IF(INDEX('raw-data'!$A$1:$GQ$197,MATCH($A133,'raw-data'!$A:$A,1),MATCH(CU$1,'raw-data'!$1:$1,1))&lt;&gt;"",
$D133*INDEX('raw-data'!$A$1:$GQ$197,MATCH($A133,'raw-data'!$A:$A,1),MATCH(CU$1,'raw-data'!$1:$1,1))/VLOOKUP($A133,'raw-data'!$A:$B,2,TRUE),"")</f>
        <v/>
      </c>
      <c r="CV133" s="1" t="str">
        <f>IF(INDEX('raw-data'!$A$1:$GQ$197,MATCH($A133,'raw-data'!$A:$A,1),MATCH(CV$1,'raw-data'!$1:$1,1))&lt;&gt;"",
$D133*INDEX('raw-data'!$A$1:$GQ$197,MATCH($A133,'raw-data'!$A:$A,1),MATCH(CV$1,'raw-data'!$1:$1,1))/VLOOKUP($A133,'raw-data'!$A:$B,2,TRUE),"")</f>
        <v/>
      </c>
      <c r="CW133" s="1" t="str">
        <f>IF(INDEX('raw-data'!$A$1:$GQ$197,MATCH($A133,'raw-data'!$A:$A,1),MATCH(CW$1,'raw-data'!$1:$1,1))&lt;&gt;"",
$D133*INDEX('raw-data'!$A$1:$GQ$197,MATCH($A133,'raw-data'!$A:$A,1),MATCH(CW$1,'raw-data'!$1:$1,1))/VLOOKUP($A133,'raw-data'!$A:$B,2,TRUE),"")</f>
        <v/>
      </c>
      <c r="CX133" s="1" t="str">
        <f>IF(INDEX('raw-data'!$A$1:$GQ$197,MATCH($A133,'raw-data'!$A:$A,1),MATCH(CX$1,'raw-data'!$1:$1,1))&lt;&gt;"",
$D133*INDEX('raw-data'!$A$1:$GQ$197,MATCH($A133,'raw-data'!$A:$A,1),MATCH(CX$1,'raw-data'!$1:$1,1))/VLOOKUP($A133,'raw-data'!$A:$B,2,TRUE),"")</f>
        <v/>
      </c>
      <c r="CY133" s="1" t="str">
        <f>IF(INDEX('raw-data'!$A$1:$GQ$197,MATCH($A133,'raw-data'!$A:$A,1),MATCH(CY$1,'raw-data'!$1:$1,1))&lt;&gt;"",
$D133*INDEX('raw-data'!$A$1:$GQ$197,MATCH($A133,'raw-data'!$A:$A,1),MATCH(CY$1,'raw-data'!$1:$1,1))/VLOOKUP($A133,'raw-data'!$A:$B,2,TRUE),"")</f>
        <v/>
      </c>
      <c r="CZ133" s="1" t="str">
        <f>IF(INDEX('raw-data'!$A$1:$GQ$197,MATCH($A133,'raw-data'!$A:$A,1),MATCH(CZ$1,'raw-data'!$1:$1,1))&lt;&gt;"",
$D133*INDEX('raw-data'!$A$1:$GQ$197,MATCH($A133,'raw-data'!$A:$A,1),MATCH(CZ$1,'raw-data'!$1:$1,1))/VLOOKUP($A133,'raw-data'!$A:$B,2,TRUE),"")</f>
        <v/>
      </c>
      <c r="DA133" s="1" t="str">
        <f>IF(INDEX('raw-data'!$A$1:$GQ$197,MATCH($A133,'raw-data'!$A:$A,1),MATCH(DA$1,'raw-data'!$1:$1,1))&lt;&gt;"",
$D133*INDEX('raw-data'!$A$1:$GQ$197,MATCH($A133,'raw-data'!$A:$A,1),MATCH(DA$1,'raw-data'!$1:$1,1))/VLOOKUP($A133,'raw-data'!$A:$B,2,TRUE),"")</f>
        <v/>
      </c>
      <c r="DB133" s="1" t="str">
        <f>IF(INDEX('raw-data'!$A$1:$GQ$197,MATCH($A133,'raw-data'!$A:$A,1),MATCH(DB$1,'raw-data'!$1:$1,1))&lt;&gt;"",
$D133*INDEX('raw-data'!$A$1:$GQ$197,MATCH($A133,'raw-data'!$A:$A,1),MATCH(DB$1,'raw-data'!$1:$1,1))/VLOOKUP($A133,'raw-data'!$A:$B,2,TRUE),"")</f>
        <v/>
      </c>
      <c r="DC133" s="1" t="str">
        <f>IF(INDEX('raw-data'!$A$1:$GQ$197,MATCH($A133,'raw-data'!$A:$A,1),MATCH(DC$1,'raw-data'!$1:$1,1))&lt;&gt;"",
$D133*INDEX('raw-data'!$A$1:$GQ$197,MATCH($A133,'raw-data'!$A:$A,1),MATCH(DC$1,'raw-data'!$1:$1,1))/VLOOKUP($A133,'raw-data'!$A:$B,2,TRUE),"")</f>
        <v/>
      </c>
      <c r="DD133" s="1" t="str">
        <f>IF(INDEX('raw-data'!$A$1:$GQ$197,MATCH($A133,'raw-data'!$A:$A,1),MATCH(DD$1,'raw-data'!$1:$1,1))&lt;&gt;"",
$D133*INDEX('raw-data'!$A$1:$GQ$197,MATCH($A133,'raw-data'!$A:$A,1),MATCH(DD$1,'raw-data'!$1:$1,1))/VLOOKUP($A133,'raw-data'!$A:$B,2,TRUE),"")</f>
        <v/>
      </c>
      <c r="DE133" s="1" t="str">
        <f>IF(INDEX('raw-data'!$A$1:$GQ$197,MATCH($A133,'raw-data'!$A:$A,1),MATCH(DE$1,'raw-data'!$1:$1,1))&lt;&gt;"",
$D133*INDEX('raw-data'!$A$1:$GQ$197,MATCH($A133,'raw-data'!$A:$A,1),MATCH(DE$1,'raw-data'!$1:$1,1))/VLOOKUP($A133,'raw-data'!$A:$B,2,TRUE),"")</f>
        <v/>
      </c>
      <c r="DF133" s="1" t="str">
        <f>IF(INDEX('raw-data'!$A$1:$GQ$197,MATCH($A133,'raw-data'!$A:$A,1),MATCH(DF$1,'raw-data'!$1:$1,1))&lt;&gt;"",
$D133*INDEX('raw-data'!$A$1:$GQ$197,MATCH($A133,'raw-data'!$A:$A,1),MATCH(DF$1,'raw-data'!$1:$1,1))/VLOOKUP($A133,'raw-data'!$A:$B,2,TRUE),"")</f>
        <v/>
      </c>
      <c r="DG133" s="1" t="str">
        <f>IF(INDEX('raw-data'!$A$1:$GQ$197,MATCH($A133,'raw-data'!$A:$A,1),MATCH(DG$1,'raw-data'!$1:$1,1))&lt;&gt;"",
$D133*INDEX('raw-data'!$A$1:$GQ$197,MATCH($A133,'raw-data'!$A:$A,1),MATCH(DG$1,'raw-data'!$1:$1,1))/VLOOKUP($A133,'raw-data'!$A:$B,2,TRUE),"")</f>
        <v/>
      </c>
      <c r="DH133" s="1" t="str">
        <f>IF(INDEX('raw-data'!$A$1:$GQ$197,MATCH($A133,'raw-data'!$A:$A,1),MATCH(DH$1,'raw-data'!$1:$1,1))&lt;&gt;"",
$D133*INDEX('raw-data'!$A$1:$GQ$197,MATCH($A133,'raw-data'!$A:$A,1),MATCH(DH$1,'raw-data'!$1:$1,1))/VLOOKUP($A133,'raw-data'!$A:$B,2,TRUE),"")</f>
        <v/>
      </c>
      <c r="DI133" s="1" t="str">
        <f>IF(INDEX('raw-data'!$A$1:$GQ$197,MATCH($A133,'raw-data'!$A:$A,1),MATCH(DI$1,'raw-data'!$1:$1,1))&lt;&gt;"",
$D133*INDEX('raw-data'!$A$1:$GQ$197,MATCH($A133,'raw-data'!$A:$A,1),MATCH(DI$1,'raw-data'!$1:$1,1))/VLOOKUP($A133,'raw-data'!$A:$B,2,TRUE),"")</f>
        <v/>
      </c>
      <c r="DJ133" s="1" t="str">
        <f>IF(INDEX('raw-data'!$A$1:$GQ$197,MATCH($A133,'raw-data'!$A:$A,1),MATCH(DJ$1,'raw-data'!$1:$1,1))&lt;&gt;"",
$D133*INDEX('raw-data'!$A$1:$GQ$197,MATCH($A133,'raw-data'!$A:$A,1),MATCH(DJ$1,'raw-data'!$1:$1,1))/VLOOKUP($A133,'raw-data'!$A:$B,2,TRUE),"")</f>
        <v/>
      </c>
      <c r="DK133" s="1" t="str">
        <f>IF(INDEX('raw-data'!$A$1:$GQ$197,MATCH($A133,'raw-data'!$A:$A,1),MATCH(DK$1,'raw-data'!$1:$1,1))&lt;&gt;"",
$D133*INDEX('raw-data'!$A$1:$GQ$197,MATCH($A133,'raw-data'!$A:$A,1),MATCH(DK$1,'raw-data'!$1:$1,1))/VLOOKUP($A133,'raw-data'!$A:$B,2,TRUE),"")</f>
        <v/>
      </c>
      <c r="DL133" s="1" t="str">
        <f>IF(INDEX('raw-data'!$A$1:$GQ$197,MATCH($A133,'raw-data'!$A:$A,1),MATCH(DL$1,'raw-data'!$1:$1,1))&lt;&gt;"",
$D133*INDEX('raw-data'!$A$1:$GQ$197,MATCH($A133,'raw-data'!$A:$A,1),MATCH(DL$1,'raw-data'!$1:$1,1))/VLOOKUP($A133,'raw-data'!$A:$B,2,TRUE),"")</f>
        <v/>
      </c>
      <c r="DM133" s="1" t="str">
        <f>IF(INDEX('raw-data'!$A$1:$GQ$197,MATCH($A133,'raw-data'!$A:$A,1),MATCH(DM$1,'raw-data'!$1:$1,1))&lt;&gt;"",
$D133*INDEX('raw-data'!$A$1:$GQ$197,MATCH($A133,'raw-data'!$A:$A,1),MATCH(DM$1,'raw-data'!$1:$1,1))/VLOOKUP($A133,'raw-data'!$A:$B,2,TRUE),"")</f>
        <v/>
      </c>
      <c r="DN133" s="1" t="str">
        <f>IF(INDEX('raw-data'!$A$1:$GQ$197,MATCH($A133,'raw-data'!$A:$A,1),MATCH(DN$1,'raw-data'!$1:$1,1))&lt;&gt;"",
$D133*INDEX('raw-data'!$A$1:$GQ$197,MATCH($A133,'raw-data'!$A:$A,1),MATCH(DN$1,'raw-data'!$1:$1,1))/VLOOKUP($A133,'raw-data'!$A:$B,2,TRUE),"")</f>
        <v/>
      </c>
      <c r="DO133" s="1" t="str">
        <f>IF(INDEX('raw-data'!$A$1:$GQ$197,MATCH($A133,'raw-data'!$A:$A,1),MATCH(DO$1,'raw-data'!$1:$1,1))&lt;&gt;"",
$D133*INDEX('raw-data'!$A$1:$GQ$197,MATCH($A133,'raw-data'!$A:$A,1),MATCH(DO$1,'raw-data'!$1:$1,1))/VLOOKUP($A133,'raw-data'!$A:$B,2,TRUE),"")</f>
        <v/>
      </c>
      <c r="DP133" s="1" t="str">
        <f>IF(INDEX('raw-data'!$A$1:$GQ$197,MATCH($A133,'raw-data'!$A:$A,1),MATCH(DP$1,'raw-data'!$1:$1,1))&lt;&gt;"",
$D133*INDEX('raw-data'!$A$1:$GQ$197,MATCH($A133,'raw-data'!$A:$A,1),MATCH(DP$1,'raw-data'!$1:$1,1))/VLOOKUP($A133,'raw-data'!$A:$B,2,TRUE),"")</f>
        <v/>
      </c>
      <c r="DQ133" s="1" t="str">
        <f>IF(INDEX('raw-data'!$A$1:$GQ$197,MATCH($A133,'raw-data'!$A:$A,1),MATCH(DQ$1,'raw-data'!$1:$1,1))&lt;&gt;"",
$D133*INDEX('raw-data'!$A$1:$GQ$197,MATCH($A133,'raw-data'!$A:$A,1),MATCH(DQ$1,'raw-data'!$1:$1,1))/VLOOKUP($A133,'raw-data'!$A:$B,2,TRUE),"")</f>
        <v/>
      </c>
      <c r="DR133" s="1" t="str">
        <f>IF(INDEX('raw-data'!$A$1:$GQ$197,MATCH($A133,'raw-data'!$A:$A,1),MATCH(DR$1,'raw-data'!$1:$1,1))&lt;&gt;"",
$D133*INDEX('raw-data'!$A$1:$GQ$197,MATCH($A133,'raw-data'!$A:$A,1),MATCH(DR$1,'raw-data'!$1:$1,1))/VLOOKUP($A133,'raw-data'!$A:$B,2,TRUE),"")</f>
        <v/>
      </c>
      <c r="DS133" s="1" t="str">
        <f>IF(INDEX('raw-data'!$A$1:$GQ$197,MATCH($A133,'raw-data'!$A:$A,1),MATCH(DS$1,'raw-data'!$1:$1,1))&lt;&gt;"",
$D133*INDEX('raw-data'!$A$1:$GQ$197,MATCH($A133,'raw-data'!$A:$A,1),MATCH(DS$1,'raw-data'!$1:$1,1))/VLOOKUP($A133,'raw-data'!$A:$B,2,TRUE),"")</f>
        <v/>
      </c>
      <c r="DT133" s="1" t="str">
        <f>IF(INDEX('raw-data'!$A$1:$GQ$197,MATCH($A133,'raw-data'!$A:$A,1),MATCH(DT$1,'raw-data'!$1:$1,1))&lt;&gt;"",
$D133*INDEX('raw-data'!$A$1:$GQ$197,MATCH($A133,'raw-data'!$A:$A,1),MATCH(DT$1,'raw-data'!$1:$1,1))/VLOOKUP($A133,'raw-data'!$A:$B,2,TRUE),"")</f>
        <v/>
      </c>
      <c r="DU133" s="1" t="str">
        <f>IF(INDEX('raw-data'!$A$1:$GQ$197,MATCH($A133,'raw-data'!$A:$A,1),MATCH(DU$1,'raw-data'!$1:$1,1))&lt;&gt;"",
$D133*INDEX('raw-data'!$A$1:$GQ$197,MATCH($A133,'raw-data'!$A:$A,1),MATCH(DU$1,'raw-data'!$1:$1,1))/VLOOKUP($A133,'raw-data'!$A:$B,2,TRUE),"")</f>
        <v/>
      </c>
      <c r="DV133" s="1" t="str">
        <f>IF(INDEX('raw-data'!$A$1:$GQ$197,MATCH($A133,'raw-data'!$A:$A,1),MATCH(DV$1,'raw-data'!$1:$1,1))&lt;&gt;"",
$D133*INDEX('raw-data'!$A$1:$GQ$197,MATCH($A133,'raw-data'!$A:$A,1),MATCH(DV$1,'raw-data'!$1:$1,1))/VLOOKUP($A133,'raw-data'!$A:$B,2,TRUE),"")</f>
        <v/>
      </c>
      <c r="DW133" s="1" t="str">
        <f>IF(INDEX('raw-data'!$A$1:$GQ$197,MATCH($A133,'raw-data'!$A:$A,1),MATCH(DW$1,'raw-data'!$1:$1,1))&lt;&gt;"",
$D133*INDEX('raw-data'!$A$1:$GQ$197,MATCH($A133,'raw-data'!$A:$A,1),MATCH(DW$1,'raw-data'!$1:$1,1))/VLOOKUP($A133,'raw-data'!$A:$B,2,TRUE),"")</f>
        <v/>
      </c>
      <c r="DX133" s="1" t="str">
        <f>IF(INDEX('raw-data'!$A$1:$GQ$197,MATCH($A133,'raw-data'!$A:$A,1),MATCH(DX$1,'raw-data'!$1:$1,1))&lt;&gt;"",
$D133*INDEX('raw-data'!$A$1:$GQ$197,MATCH($A133,'raw-data'!$A:$A,1),MATCH(DX$1,'raw-data'!$1:$1,1))/VLOOKUP($A133,'raw-data'!$A:$B,2,TRUE),"")</f>
        <v/>
      </c>
      <c r="DY133" s="1" t="str">
        <f>IF(INDEX('raw-data'!$A$1:$GQ$197,MATCH($A133,'raw-data'!$A:$A,1),MATCH(DY$1,'raw-data'!$1:$1,1))&lt;&gt;"",
$D133*INDEX('raw-data'!$A$1:$GQ$197,MATCH($A133,'raw-data'!$A:$A,1),MATCH(DY$1,'raw-data'!$1:$1,1))/VLOOKUP($A133,'raw-data'!$A:$B,2,TRUE),"")</f>
        <v/>
      </c>
      <c r="DZ133" s="1">
        <f>IF(INDEX('raw-data'!$A$1:$GQ$197,MATCH($A133,'raw-data'!$A:$A,1),MATCH(DZ$1,'raw-data'!$1:$1,1))&lt;&gt;"",
$D133*INDEX('raw-data'!$A$1:$GQ$197,MATCH($A133,'raw-data'!$A:$A,1),MATCH(DZ$1,'raw-data'!$1:$1,1))/VLOOKUP($A133,'raw-data'!$A:$B,2,TRUE),"")</f>
        <v>0</v>
      </c>
      <c r="EA133" s="1" t="str">
        <f>IF(INDEX('raw-data'!$A$1:$GQ$197,MATCH($A133,'raw-data'!$A:$A,1),MATCH(EA$1,'raw-data'!$1:$1,1))&lt;&gt;"",
$D133*INDEX('raw-data'!$A$1:$GQ$197,MATCH($A133,'raw-data'!$A:$A,1),MATCH(EA$1,'raw-data'!$1:$1,1))/VLOOKUP($A133,'raw-data'!$A:$B,2,TRUE),"")</f>
        <v/>
      </c>
      <c r="EB133" s="1" t="str">
        <f>IF(INDEX('raw-data'!$A$1:$GQ$197,MATCH($A133,'raw-data'!$A:$A,1),MATCH(EB$1,'raw-data'!$1:$1,1))&lt;&gt;"",
$D133*INDEX('raw-data'!$A$1:$GQ$197,MATCH($A133,'raw-data'!$A:$A,1),MATCH(EB$1,'raw-data'!$1:$1,1))/VLOOKUP($A133,'raw-data'!$A:$B,2,TRUE),"")</f>
        <v/>
      </c>
      <c r="EC133" s="1">
        <f>IF(INDEX('raw-data'!$A$1:$GQ$197,MATCH($A133,'raw-data'!$A:$A,1),MATCH(EC$1,'raw-data'!$1:$1,1))&lt;&gt;"",
$D133*INDEX('raw-data'!$A$1:$GQ$197,MATCH($A133,'raw-data'!$A:$A,1),MATCH(EC$1,'raw-data'!$1:$1,1))/VLOOKUP($A133,'raw-data'!$A:$B,2,TRUE),"")</f>
        <v>0</v>
      </c>
      <c r="ED133" s="1" t="str">
        <f>IF(INDEX('raw-data'!$A$1:$GQ$197,MATCH($A133,'raw-data'!$A:$A,1),MATCH(ED$1,'raw-data'!$1:$1,1))&lt;&gt;"",
$D133*INDEX('raw-data'!$A$1:$GQ$197,MATCH($A133,'raw-data'!$A:$A,1),MATCH(ED$1,'raw-data'!$1:$1,1))/VLOOKUP($A133,'raw-data'!$A:$B,2,TRUE),"")</f>
        <v/>
      </c>
      <c r="EE133" s="1" t="str">
        <f>IF(INDEX('raw-data'!$A$1:$GQ$197,MATCH($A133,'raw-data'!$A:$A,1),MATCH(EE$1,'raw-data'!$1:$1,1))&lt;&gt;"",
$D133*INDEX('raw-data'!$A$1:$GQ$197,MATCH($A133,'raw-data'!$A:$A,1),MATCH(EE$1,'raw-data'!$1:$1,1))/VLOOKUP($A133,'raw-data'!$A:$B,2,TRUE),"")</f>
        <v/>
      </c>
      <c r="EF133" s="1" t="str">
        <f>IF(INDEX('raw-data'!$A$1:$GQ$197,MATCH($A133,'raw-data'!$A:$A,1),MATCH(EF$1,'raw-data'!$1:$1,1))&lt;&gt;"",
$D133*INDEX('raw-data'!$A$1:$GQ$197,MATCH($A133,'raw-data'!$A:$A,1),MATCH(EF$1,'raw-data'!$1:$1,1))/VLOOKUP($A133,'raw-data'!$A:$B,2,TRUE),"")</f>
        <v/>
      </c>
      <c r="EG133" s="1" t="str">
        <f>IF(INDEX('raw-data'!$A$1:$GQ$197,MATCH($A133,'raw-data'!$A:$A,1),MATCH(EG$1,'raw-data'!$1:$1,1))&lt;&gt;"",
$D133*INDEX('raw-data'!$A$1:$GQ$197,MATCH($A133,'raw-data'!$A:$A,1),MATCH(EG$1,'raw-data'!$1:$1,1))/VLOOKUP($A133,'raw-data'!$A:$B,2,TRUE),"")</f>
        <v/>
      </c>
      <c r="EH133" s="1" t="str">
        <f>IF(INDEX('raw-data'!$A$1:$GQ$197,MATCH($A133,'raw-data'!$A:$A,1),MATCH(EH$1,'raw-data'!$1:$1,1))&lt;&gt;"",
$D133*INDEX('raw-data'!$A$1:$GQ$197,MATCH($A133,'raw-data'!$A:$A,1),MATCH(EH$1,'raw-data'!$1:$1,1))/VLOOKUP($A133,'raw-data'!$A:$B,2,TRUE),"")</f>
        <v/>
      </c>
      <c r="EI133" s="1" t="str">
        <f>IF(INDEX('raw-data'!$A$1:$GQ$197,MATCH($A133,'raw-data'!$A:$A,1),MATCH(EI$1,'raw-data'!$1:$1,1))&lt;&gt;"",
$D133*INDEX('raw-data'!$A$1:$GQ$197,MATCH($A133,'raw-data'!$A:$A,1),MATCH(EI$1,'raw-data'!$1:$1,1))/VLOOKUP($A133,'raw-data'!$A:$B,2,TRUE),"")</f>
        <v/>
      </c>
      <c r="EJ133" s="1" t="str">
        <f>IF(INDEX('raw-data'!$A$1:$GQ$197,MATCH($A133,'raw-data'!$A:$A,1),MATCH(EJ$1,'raw-data'!$1:$1,1))&lt;&gt;"",
$D133*INDEX('raw-data'!$A$1:$GQ$197,MATCH($A133,'raw-data'!$A:$A,1),MATCH(EJ$1,'raw-data'!$1:$1,1))/VLOOKUP($A133,'raw-data'!$A:$B,2,TRUE),"")</f>
        <v/>
      </c>
      <c r="EK133" s="1" t="str">
        <f>IF(INDEX('raw-data'!$A$1:$GQ$197,MATCH($A133,'raw-data'!$A:$A,1),MATCH(EK$1,'raw-data'!$1:$1,1))&lt;&gt;"",
$D133*INDEX('raw-data'!$A$1:$GQ$197,MATCH($A133,'raw-data'!$A:$A,1),MATCH(EK$1,'raw-data'!$1:$1,1))/VLOOKUP($A133,'raw-data'!$A:$B,2,TRUE),"")</f>
        <v/>
      </c>
      <c r="EL133" s="1" t="str">
        <f>IF(INDEX('raw-data'!$A$1:$GQ$197,MATCH($A133,'raw-data'!$A:$A,1),MATCH(EL$1,'raw-data'!$1:$1,1))&lt;&gt;"",
$D133*INDEX('raw-data'!$A$1:$GQ$197,MATCH($A133,'raw-data'!$A:$A,1),MATCH(EL$1,'raw-data'!$1:$1,1))/VLOOKUP($A133,'raw-data'!$A:$B,2,TRUE),"")</f>
        <v/>
      </c>
      <c r="EM133" s="1" t="str">
        <f>IF(INDEX('raw-data'!$A$1:$GQ$197,MATCH($A133,'raw-data'!$A:$A,1),MATCH(EM$1,'raw-data'!$1:$1,1))&lt;&gt;"",
$D133*INDEX('raw-data'!$A$1:$GQ$197,MATCH($A133,'raw-data'!$A:$A,1),MATCH(EM$1,'raw-data'!$1:$1,1))/VLOOKUP($A133,'raw-data'!$A:$B,2,TRUE),"")</f>
        <v/>
      </c>
      <c r="EN133" s="1" t="str">
        <f>IF(INDEX('raw-data'!$A$1:$GQ$197,MATCH($A133,'raw-data'!$A:$A,1),MATCH(EN$1,'raw-data'!$1:$1,1))&lt;&gt;"",
$D133*INDEX('raw-data'!$A$1:$GQ$197,MATCH($A133,'raw-data'!$A:$A,1),MATCH(EN$1,'raw-data'!$1:$1,1))/VLOOKUP($A133,'raw-data'!$A:$B,2,TRUE),"")</f>
        <v/>
      </c>
      <c r="EO133" s="1" t="str">
        <f>IF(INDEX('raw-data'!$A$1:$GQ$197,MATCH($A133,'raw-data'!$A:$A,1),MATCH(EO$1,'raw-data'!$1:$1,1))&lt;&gt;"",
$D133*INDEX('raw-data'!$A$1:$GQ$197,MATCH($A133,'raw-data'!$A:$A,1),MATCH(EO$1,'raw-data'!$1:$1,1))/VLOOKUP($A133,'raw-data'!$A:$B,2,TRUE),"")</f>
        <v/>
      </c>
      <c r="EP133" s="1" t="str">
        <f>IF(INDEX('raw-data'!$A$1:$GQ$197,MATCH($A133,'raw-data'!$A:$A,1),MATCH(EP$1,'raw-data'!$1:$1,1))&lt;&gt;"",
$D133*INDEX('raw-data'!$A$1:$GQ$197,MATCH($A133,'raw-data'!$A:$A,1),MATCH(EP$1,'raw-data'!$1:$1,1))/VLOOKUP($A133,'raw-data'!$A:$B,2,TRUE),"")</f>
        <v/>
      </c>
      <c r="EQ133" s="1" t="str">
        <f>IF(INDEX('raw-data'!$A$1:$GQ$197,MATCH($A133,'raw-data'!$A:$A,1),MATCH(EQ$1,'raw-data'!$1:$1,1))&lt;&gt;"",
$D133*INDEX('raw-data'!$A$1:$GQ$197,MATCH($A133,'raw-data'!$A:$A,1),MATCH(EQ$1,'raw-data'!$1:$1,1))/VLOOKUP($A133,'raw-data'!$A:$B,2,TRUE),"")</f>
        <v/>
      </c>
      <c r="ER133" s="1" t="str">
        <f>IF(INDEX('raw-data'!$A$1:$GQ$197,MATCH($A133,'raw-data'!$A:$A,1),MATCH(ER$1,'raw-data'!$1:$1,1))&lt;&gt;"",
$D133*INDEX('raw-data'!$A$1:$GQ$197,MATCH($A133,'raw-data'!$A:$A,1),MATCH(ER$1,'raw-data'!$1:$1,1))/VLOOKUP($A133,'raw-data'!$A:$B,2,TRUE),"")</f>
        <v/>
      </c>
      <c r="ES133" s="1" t="str">
        <f>IF(INDEX('raw-data'!$A$1:$GQ$197,MATCH($A133,'raw-data'!$A:$A,1),MATCH(ES$1,'raw-data'!$1:$1,1))&lt;&gt;"",
$D133*INDEX('raw-data'!$A$1:$GQ$197,MATCH($A133,'raw-data'!$A:$A,1),MATCH(ES$1,'raw-data'!$1:$1,1))/VLOOKUP($A133,'raw-data'!$A:$B,2,TRUE),"")</f>
        <v/>
      </c>
      <c r="ET133" s="1" t="str">
        <f>IF(INDEX('raw-data'!$A$1:$GQ$197,MATCH($A133,'raw-data'!$A:$A,1),MATCH(ET$1,'raw-data'!$1:$1,1))&lt;&gt;"",
$D133*INDEX('raw-data'!$A$1:$GQ$197,MATCH($A133,'raw-data'!$A:$A,1),MATCH(ET$1,'raw-data'!$1:$1,1))/VLOOKUP($A133,'raw-data'!$A:$B,2,TRUE),"")</f>
        <v/>
      </c>
      <c r="EU133" s="1" t="str">
        <f>IF(INDEX('raw-data'!$A$1:$GQ$197,MATCH($A133,'raw-data'!$A:$A,1),MATCH(EU$1,'raw-data'!$1:$1,1))&lt;&gt;"",
$D133*INDEX('raw-data'!$A$1:$GQ$197,MATCH($A133,'raw-data'!$A:$A,1),MATCH(EU$1,'raw-data'!$1:$1,1))/VLOOKUP($A133,'raw-data'!$A:$B,2,TRUE),"")</f>
        <v/>
      </c>
      <c r="EV133" s="1" t="str">
        <f>IF(INDEX('raw-data'!$A$1:$GQ$197,MATCH($A133,'raw-data'!$A:$A,1),MATCH(EV$1,'raw-data'!$1:$1,1))&lt;&gt;"",
$D133*INDEX('raw-data'!$A$1:$GQ$197,MATCH($A133,'raw-data'!$A:$A,1),MATCH(EV$1,'raw-data'!$1:$1,1))/VLOOKUP($A133,'raw-data'!$A:$B,2,TRUE),"")</f>
        <v/>
      </c>
      <c r="EW133" s="1" t="str">
        <f>IF(INDEX('raw-data'!$A$1:$GQ$197,MATCH($A133,'raw-data'!$A:$A,1),MATCH(EW$1,'raw-data'!$1:$1,1))&lt;&gt;"",
$D133*INDEX('raw-data'!$A$1:$GQ$197,MATCH($A133,'raw-data'!$A:$A,1),MATCH(EW$1,'raw-data'!$1:$1,1))/VLOOKUP($A133,'raw-data'!$A:$B,2,TRUE),"")</f>
        <v/>
      </c>
      <c r="EX133" s="1" t="str">
        <f>IF(INDEX('raw-data'!$A$1:$GQ$197,MATCH($A133,'raw-data'!$A:$A,1),MATCH(EX$1,'raw-data'!$1:$1,1))&lt;&gt;"",
$D133*INDEX('raw-data'!$A$1:$GQ$197,MATCH($A133,'raw-data'!$A:$A,1),MATCH(EX$1,'raw-data'!$1:$1,1))/VLOOKUP($A133,'raw-data'!$A:$B,2,TRUE),"")</f>
        <v/>
      </c>
      <c r="EY133" s="1" t="str">
        <f>IF(INDEX('raw-data'!$A$1:$GQ$197,MATCH($A133,'raw-data'!$A:$A,1),MATCH(EY$1,'raw-data'!$1:$1,1))&lt;&gt;"",
$D133*INDEX('raw-data'!$A$1:$GQ$197,MATCH($A133,'raw-data'!$A:$A,1),MATCH(EY$1,'raw-data'!$1:$1,1))/VLOOKUP($A133,'raw-data'!$A:$B,2,TRUE),"")</f>
        <v/>
      </c>
      <c r="EZ133" s="1" t="str">
        <f>IF(INDEX('raw-data'!$A$1:$GQ$197,MATCH($A133,'raw-data'!$A:$A,1),MATCH(EZ$1,'raw-data'!$1:$1,1))&lt;&gt;"",
$D133*INDEX('raw-data'!$A$1:$GQ$197,MATCH($A133,'raw-data'!$A:$A,1),MATCH(EZ$1,'raw-data'!$1:$1,1))/VLOOKUP($A133,'raw-data'!$A:$B,2,TRUE),"")</f>
        <v/>
      </c>
      <c r="FA133" s="1" t="str">
        <f>IF(INDEX('raw-data'!$A$1:$GQ$197,MATCH($A133,'raw-data'!$A:$A,1),MATCH(FA$1,'raw-data'!$1:$1,1))&lt;&gt;"",
$D133*INDEX('raw-data'!$A$1:$GQ$197,MATCH($A133,'raw-data'!$A:$A,1),MATCH(FA$1,'raw-data'!$1:$1,1))/VLOOKUP($A133,'raw-data'!$A:$B,2,TRUE),"")</f>
        <v/>
      </c>
      <c r="FB133" s="1" t="str">
        <f>IF(INDEX('raw-data'!$A$1:$GQ$197,MATCH($A133,'raw-data'!$A:$A,1),MATCH(FB$1,'raw-data'!$1:$1,1))&lt;&gt;"",
$D133*INDEX('raw-data'!$A$1:$GQ$197,MATCH($A133,'raw-data'!$A:$A,1),MATCH(FB$1,'raw-data'!$1:$1,1))/VLOOKUP($A133,'raw-data'!$A:$B,2,TRUE),"")</f>
        <v/>
      </c>
      <c r="FC133" s="1" t="str">
        <f>IF(INDEX('raw-data'!$A$1:$GQ$197,MATCH($A133,'raw-data'!$A:$A,1),MATCH(FC$1,'raw-data'!$1:$1,1))&lt;&gt;"",
$D133*INDEX('raw-data'!$A$1:$GQ$197,MATCH($A133,'raw-data'!$A:$A,1),MATCH(FC$1,'raw-data'!$1:$1,1))/VLOOKUP($A133,'raw-data'!$A:$B,2,TRUE),"")</f>
        <v/>
      </c>
      <c r="FD133" s="1" t="str">
        <f>IF(INDEX('raw-data'!$A$1:$GQ$197,MATCH($A133,'raw-data'!$A:$A,1),MATCH(FD$1,'raw-data'!$1:$1,1))&lt;&gt;"",
$D133*INDEX('raw-data'!$A$1:$GQ$197,MATCH($A133,'raw-data'!$A:$A,1),MATCH(FD$1,'raw-data'!$1:$1,1))/VLOOKUP($A133,'raw-data'!$A:$B,2,TRUE),"")</f>
        <v/>
      </c>
      <c r="FE133" s="1" t="str">
        <f>IF(INDEX('raw-data'!$A$1:$GQ$197,MATCH($A133,'raw-data'!$A:$A,1),MATCH(FE$1,'raw-data'!$1:$1,1))&lt;&gt;"",
$D133*INDEX('raw-data'!$A$1:$GQ$197,MATCH($A133,'raw-data'!$A:$A,1),MATCH(FE$1,'raw-data'!$1:$1,1))/VLOOKUP($A133,'raw-data'!$A:$B,2,TRUE),"")</f>
        <v/>
      </c>
      <c r="FF133" s="1" t="str">
        <f>IF(INDEX('raw-data'!$A$1:$GQ$197,MATCH($A133,'raw-data'!$A:$A,1),MATCH(FF$1,'raw-data'!$1:$1,1))&lt;&gt;"",
$D133*INDEX('raw-data'!$A$1:$GQ$197,MATCH($A133,'raw-data'!$A:$A,1),MATCH(FF$1,'raw-data'!$1:$1,1))/VLOOKUP($A133,'raw-data'!$A:$B,2,TRUE),"")</f>
        <v/>
      </c>
      <c r="FG133" s="1" t="str">
        <f>IF(INDEX('raw-data'!$A$1:$GQ$197,MATCH($A133,'raw-data'!$A:$A,1),MATCH(FG$1,'raw-data'!$1:$1,1))&lt;&gt;"",
$D133*INDEX('raw-data'!$A$1:$GQ$197,MATCH($A133,'raw-data'!$A:$A,1),MATCH(FG$1,'raw-data'!$1:$1,1))/VLOOKUP($A133,'raw-data'!$A:$B,2,TRUE),"")</f>
        <v/>
      </c>
      <c r="FH133" s="1" t="str">
        <f>IF(INDEX('raw-data'!$A$1:$GQ$197,MATCH($A133,'raw-data'!$A:$A,1),MATCH(FH$1,'raw-data'!$1:$1,1))&lt;&gt;"",
$D133*INDEX('raw-data'!$A$1:$GQ$197,MATCH($A133,'raw-data'!$A:$A,1),MATCH(FH$1,'raw-data'!$1:$1,1))/VLOOKUP($A133,'raw-data'!$A:$B,2,TRUE),"")</f>
        <v/>
      </c>
      <c r="FI133" s="1" t="str">
        <f>IF(INDEX('raw-data'!$A$1:$GQ$197,MATCH($A133,'raw-data'!$A:$A,1),MATCH(FI$1,'raw-data'!$1:$1,1))&lt;&gt;"",
$D133*INDEX('raw-data'!$A$1:$GQ$197,MATCH($A133,'raw-data'!$A:$A,1),MATCH(FI$1,'raw-data'!$1:$1,1))/VLOOKUP($A133,'raw-data'!$A:$B,2,TRUE),"")</f>
        <v/>
      </c>
      <c r="FJ133" s="1" t="str">
        <f>IF(INDEX('raw-data'!$A$1:$GQ$197,MATCH($A133,'raw-data'!$A:$A,1),MATCH(FJ$1,'raw-data'!$1:$1,1))&lt;&gt;"",
$D133*INDEX('raw-data'!$A$1:$GQ$197,MATCH($A133,'raw-data'!$A:$A,1),MATCH(FJ$1,'raw-data'!$1:$1,1))/VLOOKUP($A133,'raw-data'!$A:$B,2,TRUE),"")</f>
        <v/>
      </c>
      <c r="FK133" s="1" t="str">
        <f>IF(INDEX('raw-data'!$A$1:$GQ$197,MATCH($A133,'raw-data'!$A:$A,1),MATCH(FK$1,'raw-data'!$1:$1,1))&lt;&gt;"",
$D133*INDEX('raw-data'!$A$1:$GQ$197,MATCH($A133,'raw-data'!$A:$A,1),MATCH(FK$1,'raw-data'!$1:$1,1))/VLOOKUP($A133,'raw-data'!$A:$B,2,TRUE),"")</f>
        <v/>
      </c>
      <c r="FL133" s="1" t="str">
        <f>IF(INDEX('raw-data'!$A$1:$GQ$197,MATCH($A133,'raw-data'!$A:$A,1),MATCH(FL$1,'raw-data'!$1:$1,1))&lt;&gt;"",
$D133*INDEX('raw-data'!$A$1:$GQ$197,MATCH($A133,'raw-data'!$A:$A,1),MATCH(FL$1,'raw-data'!$1:$1,1))/VLOOKUP($A133,'raw-data'!$A:$B,2,TRUE),"")</f>
        <v/>
      </c>
      <c r="FM133" s="1" t="str">
        <f>IF(INDEX('raw-data'!$A$1:$GQ$197,MATCH($A133,'raw-data'!$A:$A,1),MATCH(FM$1,'raw-data'!$1:$1,1))&lt;&gt;"",
$D133*INDEX('raw-data'!$A$1:$GQ$197,MATCH($A133,'raw-data'!$A:$A,1),MATCH(FM$1,'raw-data'!$1:$1,1))/VLOOKUP($A133,'raw-data'!$A:$B,2,TRUE),"")</f>
        <v/>
      </c>
      <c r="FN133" s="1" t="str">
        <f>IF(INDEX('raw-data'!$A$1:$GQ$197,MATCH($A133,'raw-data'!$A:$A,1),MATCH(FN$1,'raw-data'!$1:$1,1))&lt;&gt;"",
$D133*INDEX('raw-data'!$A$1:$GQ$197,MATCH($A133,'raw-data'!$A:$A,1),MATCH(FN$1,'raw-data'!$1:$1,1))/VLOOKUP($A133,'raw-data'!$A:$B,2,TRUE),"")</f>
        <v/>
      </c>
      <c r="FO133" s="1" t="str">
        <f>IF(INDEX('raw-data'!$A$1:$GQ$197,MATCH($A133,'raw-data'!$A:$A,1),MATCH(FO$1,'raw-data'!$1:$1,1))&lt;&gt;"",
$D133*INDEX('raw-data'!$A$1:$GQ$197,MATCH($A133,'raw-data'!$A:$A,1),MATCH(FO$1,'raw-data'!$1:$1,1))/VLOOKUP($A133,'raw-data'!$A:$B,2,TRUE),"")</f>
        <v/>
      </c>
      <c r="FP133" s="1" t="str">
        <f>IF(INDEX('raw-data'!$A$1:$GQ$197,MATCH($A133,'raw-data'!$A:$A,1),MATCH(FP$1,'raw-data'!$1:$1,1))&lt;&gt;"",
$D133*INDEX('raw-data'!$A$1:$GQ$197,MATCH($A133,'raw-data'!$A:$A,1),MATCH(FP$1,'raw-data'!$1:$1,1))/VLOOKUP($A133,'raw-data'!$A:$B,2,TRUE),"")</f>
        <v/>
      </c>
      <c r="FQ133" s="1" t="str">
        <f>IF(INDEX('raw-data'!$A$1:$GQ$197,MATCH($A133,'raw-data'!$A:$A,1),MATCH(FQ$1,'raw-data'!$1:$1,1))&lt;&gt;"",
$D133*INDEX('raw-data'!$A$1:$GQ$197,MATCH($A133,'raw-data'!$A:$A,1),MATCH(FQ$1,'raw-data'!$1:$1,1))/VLOOKUP($A133,'raw-data'!$A:$B,2,TRUE),"")</f>
        <v/>
      </c>
      <c r="FR133" s="1" t="str">
        <f>IF(INDEX('raw-data'!$A$1:$GQ$197,MATCH($A133,'raw-data'!$A:$A,1),MATCH(FR$1,'raw-data'!$1:$1,1))&lt;&gt;"",
$D133*INDEX('raw-data'!$A$1:$GQ$197,MATCH($A133,'raw-data'!$A:$A,1),MATCH(FR$1,'raw-data'!$1:$1,1))/VLOOKUP($A133,'raw-data'!$A:$B,2,TRUE),"")</f>
        <v/>
      </c>
      <c r="FS133" s="1" t="str">
        <f>IF(INDEX('raw-data'!$A$1:$GQ$197,MATCH($A133,'raw-data'!$A:$A,1),MATCH(FS$1,'raw-data'!$1:$1,1))&lt;&gt;"",
$D133*INDEX('raw-data'!$A$1:$GQ$197,MATCH($A133,'raw-data'!$A:$A,1),MATCH(FS$1,'raw-data'!$1:$1,1))/VLOOKUP($A133,'raw-data'!$A:$B,2,TRUE),"")</f>
        <v/>
      </c>
      <c r="FT133" s="1" t="str">
        <f>IF(INDEX('raw-data'!$A$1:$GQ$197,MATCH($A133,'raw-data'!$A:$A,1),MATCH(FT$1,'raw-data'!$1:$1,1))&lt;&gt;"",
$D133*INDEX('raw-data'!$A$1:$GQ$197,MATCH($A133,'raw-data'!$A:$A,1),MATCH(FT$1,'raw-data'!$1:$1,1))/VLOOKUP($A133,'raw-data'!$A:$B,2,TRUE),"")</f>
        <v/>
      </c>
      <c r="FU133" s="1" t="str">
        <f>IF(INDEX('raw-data'!$A$1:$GQ$197,MATCH($A133,'raw-data'!$A:$A,1),MATCH(FU$1,'raw-data'!$1:$1,1))&lt;&gt;"",
$D133*INDEX('raw-data'!$A$1:$GQ$197,MATCH($A133,'raw-data'!$A:$A,1),MATCH(FU$1,'raw-data'!$1:$1,1))/VLOOKUP($A133,'raw-data'!$A:$B,2,TRUE),"")</f>
        <v/>
      </c>
      <c r="FV133" s="1" t="str">
        <f>IF(INDEX('raw-data'!$A$1:$GQ$197,MATCH($A133,'raw-data'!$A:$A,1),MATCH(FV$1,'raw-data'!$1:$1,1))&lt;&gt;"",
$D133*INDEX('raw-data'!$A$1:$GQ$197,MATCH($A133,'raw-data'!$A:$A,1),MATCH(FV$1,'raw-data'!$1:$1,1))/VLOOKUP($A133,'raw-data'!$A:$B,2,TRUE),"")</f>
        <v/>
      </c>
      <c r="FW133" s="1" t="str">
        <f>IF(INDEX('raw-data'!$A$1:$GQ$197,MATCH($A133,'raw-data'!$A:$A,1),MATCH(FW$1,'raw-data'!$1:$1,1))&lt;&gt;"",
$D133*INDEX('raw-data'!$A$1:$GQ$197,MATCH($A133,'raw-data'!$A:$A,1),MATCH(FW$1,'raw-data'!$1:$1,1))/VLOOKUP($A133,'raw-data'!$A:$B,2,TRUE),"")</f>
        <v/>
      </c>
      <c r="FX133" s="1" t="str">
        <f>IF(INDEX('raw-data'!$A$1:$GQ$197,MATCH($A133,'raw-data'!$A:$A,1),MATCH(FX$1,'raw-data'!$1:$1,1))&lt;&gt;"",
$D133*INDEX('raw-data'!$A$1:$GQ$197,MATCH($A133,'raw-data'!$A:$A,1),MATCH(FX$1,'raw-data'!$1:$1,1))/VLOOKUP($A133,'raw-data'!$A:$B,2,TRUE),"")</f>
        <v/>
      </c>
      <c r="FY133" s="1" t="str">
        <f>IF(INDEX('raw-data'!$A$1:$GQ$197,MATCH($A133,'raw-data'!$A:$A,1),MATCH(FY$1,'raw-data'!$1:$1,1))&lt;&gt;"",
$D133*INDEX('raw-data'!$A$1:$GQ$197,MATCH($A133,'raw-data'!$A:$A,1),MATCH(FY$1,'raw-data'!$1:$1,1))/VLOOKUP($A133,'raw-data'!$A:$B,2,TRUE),"")</f>
        <v/>
      </c>
      <c r="FZ133" s="1" t="str">
        <f>IF(INDEX('raw-data'!$A$1:$GQ$197,MATCH($A133,'raw-data'!$A:$A,1),MATCH(FZ$1,'raw-data'!$1:$1,1))&lt;&gt;"",
$D133*INDEX('raw-data'!$A$1:$GQ$197,MATCH($A133,'raw-data'!$A:$A,1),MATCH(FZ$1,'raw-data'!$1:$1,1))/VLOOKUP($A133,'raw-data'!$A:$B,2,TRUE),"")</f>
        <v/>
      </c>
      <c r="GA133" s="1" t="str">
        <f>IF(INDEX('raw-data'!$A$1:$GQ$197,MATCH($A133,'raw-data'!$A:$A,1),MATCH(GA$1,'raw-data'!$1:$1,1))&lt;&gt;"",
$D133*INDEX('raw-data'!$A$1:$GQ$197,MATCH($A133,'raw-data'!$A:$A,1),MATCH(GA$1,'raw-data'!$1:$1,1))/VLOOKUP($A133,'raw-data'!$A:$B,2,TRUE),"")</f>
        <v/>
      </c>
      <c r="GB133" s="1" t="str">
        <f>IF(INDEX('raw-data'!$A$1:$GQ$197,MATCH($A133,'raw-data'!$A:$A,1),MATCH(GB$1,'raw-data'!$1:$1,1))&lt;&gt;"",
$D133*INDEX('raw-data'!$A$1:$GQ$197,MATCH($A133,'raw-data'!$A:$A,1),MATCH(GB$1,'raw-data'!$1:$1,1))/VLOOKUP($A133,'raw-data'!$A:$B,2,TRUE),"")</f>
        <v/>
      </c>
      <c r="GC133" s="1" t="str">
        <f>IF(INDEX('raw-data'!$A$1:$GQ$197,MATCH($A133,'raw-data'!$A:$A,1),MATCH(GC$1,'raw-data'!$1:$1,1))&lt;&gt;"",
$D133*INDEX('raw-data'!$A$1:$GQ$197,MATCH($A133,'raw-data'!$A:$A,1),MATCH(GC$1,'raw-data'!$1:$1,1))/VLOOKUP($A133,'raw-data'!$A:$B,2,TRUE),"")</f>
        <v/>
      </c>
      <c r="GD133" s="1" t="str">
        <f>IF(INDEX('raw-data'!$A$1:$GQ$197,MATCH($A133,'raw-data'!$A:$A,1),MATCH(GD$1,'raw-data'!$1:$1,1))&lt;&gt;"",
$D133*INDEX('raw-data'!$A$1:$GQ$197,MATCH($A133,'raw-data'!$A:$A,1),MATCH(GD$1,'raw-data'!$1:$1,1))/VLOOKUP($A133,'raw-data'!$A:$B,2,TRUE),"")</f>
        <v/>
      </c>
      <c r="GE133" s="1" t="str">
        <f>IF(INDEX('raw-data'!$A$1:$GQ$197,MATCH($A133,'raw-data'!$A:$A,1),MATCH(GE$1,'raw-data'!$1:$1,1))&lt;&gt;"",
$D133*INDEX('raw-data'!$A$1:$GQ$197,MATCH($A133,'raw-data'!$A:$A,1),MATCH(GE$1,'raw-data'!$1:$1,1))/VLOOKUP($A133,'raw-data'!$A:$B,2,TRUE),"")</f>
        <v/>
      </c>
      <c r="GF133" s="1" t="str">
        <f>IF(INDEX('raw-data'!$A$1:$GQ$197,MATCH($A133,'raw-data'!$A:$A,1),MATCH(GF$1,'raw-data'!$1:$1,1))&lt;&gt;"",
$D133*INDEX('raw-data'!$A$1:$GQ$197,MATCH($A133,'raw-data'!$A:$A,1),MATCH(GF$1,'raw-data'!$1:$1,1))/VLOOKUP($A133,'raw-data'!$A:$B,2,TRUE),"")</f>
        <v/>
      </c>
      <c r="GG133" s="1" t="str">
        <f>IF(INDEX('raw-data'!$A$1:$GQ$197,MATCH($A133,'raw-data'!$A:$A,1),MATCH(GG$1,'raw-data'!$1:$1,1))&lt;&gt;"",
$D133*INDEX('raw-data'!$A$1:$GQ$197,MATCH($A133,'raw-data'!$A:$A,1),MATCH(GG$1,'raw-data'!$1:$1,1))/VLOOKUP($A133,'raw-data'!$A:$B,2,TRUE),"")</f>
        <v/>
      </c>
      <c r="GH133" s="1" t="str">
        <f>IF(INDEX('raw-data'!$A$1:$GQ$197,MATCH($A133,'raw-data'!$A:$A,1),MATCH(GH$1,'raw-data'!$1:$1,1))&lt;&gt;"",
$D133*INDEX('raw-data'!$A$1:$GQ$197,MATCH($A133,'raw-data'!$A:$A,1),MATCH(GH$1,'raw-data'!$1:$1,1))/VLOOKUP($A133,'raw-data'!$A:$B,2,TRUE),"")</f>
        <v/>
      </c>
      <c r="GI133" s="1" t="str">
        <f>IF(INDEX('raw-data'!$A$1:$GQ$197,MATCH($A133,'raw-data'!$A:$A,1),MATCH(GI$1,'raw-data'!$1:$1,1))&lt;&gt;"",
$D133*INDEX('raw-data'!$A$1:$GQ$197,MATCH($A133,'raw-data'!$A:$A,1),MATCH(GI$1,'raw-data'!$1:$1,1))/VLOOKUP($A133,'raw-data'!$A:$B,2,TRUE),"")</f>
        <v/>
      </c>
      <c r="GJ133" s="1" t="str">
        <f>IF(INDEX('raw-data'!$A$1:$GQ$197,MATCH($A133,'raw-data'!$A:$A,1),MATCH(GJ$1,'raw-data'!$1:$1,1))&lt;&gt;"",
$D133*INDEX('raw-data'!$A$1:$GQ$197,MATCH($A133,'raw-data'!$A:$A,1),MATCH(GJ$1,'raw-data'!$1:$1,1))/VLOOKUP($A133,'raw-data'!$A:$B,2,TRUE),"")</f>
        <v/>
      </c>
      <c r="GK133" s="1" t="str">
        <f>IF(INDEX('raw-data'!$A$1:$GQ$197,MATCH($A133,'raw-data'!$A:$A,1),MATCH(GK$1,'raw-data'!$1:$1,1))&lt;&gt;"",
$D133*INDEX('raw-data'!$A$1:$GQ$197,MATCH($A133,'raw-data'!$A:$A,1),MATCH(GK$1,'raw-data'!$1:$1,1))/VLOOKUP($A133,'raw-data'!$A:$B,2,TRUE),"")</f>
        <v/>
      </c>
      <c r="GL133" s="1" t="str">
        <f>IF(INDEX('raw-data'!$A$1:$GQ$197,MATCH($A133,'raw-data'!$A:$A,1),MATCH(GL$1,'raw-data'!$1:$1,1))&lt;&gt;"",
$D133*INDEX('raw-data'!$A$1:$GQ$197,MATCH($A133,'raw-data'!$A:$A,1),MATCH(GL$1,'raw-data'!$1:$1,1))/VLOOKUP($A133,'raw-data'!$A:$B,2,TRUE),"")</f>
        <v/>
      </c>
      <c r="GM133" s="1" t="str">
        <f>IF(INDEX('raw-data'!$A$1:$GQ$197,MATCH($A133,'raw-data'!$A:$A,1),MATCH(GM$1,'raw-data'!$1:$1,1))&lt;&gt;"",
$D133*INDEX('raw-data'!$A$1:$GQ$197,MATCH($A133,'raw-data'!$A:$A,1),MATCH(GM$1,'raw-data'!$1:$1,1))/VLOOKUP($A133,'raw-data'!$A:$B,2,TRUE),"")</f>
        <v/>
      </c>
      <c r="GN133" s="1" t="str">
        <f>IF(INDEX('raw-data'!$A$1:$GQ$197,MATCH($A133,'raw-data'!$A:$A,1),MATCH(GN$1,'raw-data'!$1:$1,1))&lt;&gt;"",
$D133*INDEX('raw-data'!$A$1:$GQ$197,MATCH($A133,'raw-data'!$A:$A,1),MATCH(GN$1,'raw-data'!$1:$1,1))/VLOOKUP($A133,'raw-data'!$A:$B,2,TRUE),"")</f>
        <v/>
      </c>
      <c r="GO133" s="1" t="str">
        <f>IF(INDEX('raw-data'!$A$1:$GQ$197,MATCH($A133,'raw-data'!$A:$A,1),MATCH(GO$1,'raw-data'!$1:$1,1))&lt;&gt;"",
$D133*INDEX('raw-data'!$A$1:$GQ$197,MATCH($A133,'raw-data'!$A:$A,1),MATCH(GO$1,'raw-data'!$1:$1,1))/VLOOKUP($A133,'raw-data'!$A:$B,2,TRUE),"")</f>
        <v/>
      </c>
      <c r="GP133" s="1" t="str">
        <f>IF(INDEX('raw-data'!$A$1:$GQ$197,MATCH($A133,'raw-data'!$A:$A,1),MATCH(GP$1,'raw-data'!$1:$1,1))&lt;&gt;"",
$D133*INDEX('raw-data'!$A$1:$GQ$197,MATCH($A133,'raw-data'!$A:$A,1),MATCH(GP$1,'raw-data'!$1:$1,1))/VLOOKUP($A133,'raw-data'!$A:$B,2,TRUE),"")</f>
        <v/>
      </c>
      <c r="GQ133" s="1" t="str">
        <f>IF(INDEX('raw-data'!$A$1:$GQ$197,MATCH($A133,'raw-data'!$A:$A,1),MATCH(GQ$1,'raw-data'!$1:$1,1))&lt;&gt;"",
$D133*INDEX('raw-data'!$A$1:$GQ$197,MATCH($A133,'raw-data'!$A:$A,1),MATCH(GQ$1,'raw-data'!$1:$1,1))/VLOOKUP($A133,'raw-data'!$A:$B,2,TRUE),"")</f>
        <v/>
      </c>
    </row>
    <row r="134" spans="1:199" ht="15.75" x14ac:dyDescent="0.3">
      <c r="A134" s="3" t="s">
        <v>434</v>
      </c>
      <c r="B134" s="1">
        <f>IF(VLOOKUP(A134,'DATA-VIEW'!G:H,2,FALSE)=0,0,VLOOKUP(A134,'DATA-VIEW'!G:H,2,FALSE))</f>
        <v>0</v>
      </c>
      <c r="C134" s="1">
        <f t="shared" si="9"/>
        <v>0</v>
      </c>
      <c r="D134" s="1">
        <f>IFERROR(C134*VLOOKUP($A134,'raw-data'!A:C,2,TRUE)/VLOOKUP(A134,'raw-data'!A:C,3,TRUE),"")</f>
        <v>0</v>
      </c>
      <c r="E134" s="1" t="str">
        <f>IF(INDEX('raw-data'!$A$1:$GQ$197,MATCH($A134,'raw-data'!$A:$A,1),MATCH(E$1,'raw-data'!$1:$1,1))&lt;&gt;"",
$D134*INDEX('raw-data'!$A$1:$GQ$197,MATCH($A134,'raw-data'!$A:$A,1),MATCH(E$1,'raw-data'!$1:$1,1))/VLOOKUP($A134,'raw-data'!$A:$B,2,TRUE),"")</f>
        <v/>
      </c>
      <c r="F134" s="1" t="str">
        <f>IF(INDEX('raw-data'!$A$1:$GQ$197,MATCH($A134,'raw-data'!$A:$A,1),MATCH(F$1,'raw-data'!$1:$1,1))&lt;&gt;"",
$D134*INDEX('raw-data'!$A$1:$GQ$197,MATCH($A134,'raw-data'!$A:$A,1),MATCH(F$1,'raw-data'!$1:$1,1))/VLOOKUP($A134,'raw-data'!$A:$B,2,TRUE),"")</f>
        <v/>
      </c>
      <c r="G134" s="1" t="str">
        <f>IF(INDEX('raw-data'!$A$1:$GQ$197,MATCH($A134,'raw-data'!$A:$A,1),MATCH(G$1,'raw-data'!$1:$1,1))&lt;&gt;"",
$D134*INDEX('raw-data'!$A$1:$GQ$197,MATCH($A134,'raw-data'!$A:$A,1),MATCH(G$1,'raw-data'!$1:$1,1))/VLOOKUP($A134,'raw-data'!$A:$B,2,TRUE),"")</f>
        <v/>
      </c>
      <c r="H134" s="1" t="str">
        <f>IF(INDEX('raw-data'!$A$1:$GQ$197,MATCH($A134,'raw-data'!$A:$A,1),MATCH(H$1,'raw-data'!$1:$1,1))&lt;&gt;"",
$D134*INDEX('raw-data'!$A$1:$GQ$197,MATCH($A134,'raw-data'!$A:$A,1),MATCH(H$1,'raw-data'!$1:$1,1))/VLOOKUP($A134,'raw-data'!$A:$B,2,TRUE),"")</f>
        <v/>
      </c>
      <c r="I134" s="1" t="str">
        <f>IF(INDEX('raw-data'!$A$1:$GQ$197,MATCH($A134,'raw-data'!$A:$A,1),MATCH(I$1,'raw-data'!$1:$1,1))&lt;&gt;"",
$D134*INDEX('raw-data'!$A$1:$GQ$197,MATCH($A134,'raw-data'!$A:$A,1),MATCH(I$1,'raw-data'!$1:$1,1))/VLOOKUP($A134,'raw-data'!$A:$B,2,TRUE),"")</f>
        <v/>
      </c>
      <c r="J134" s="1" t="str">
        <f>IF(INDEX('raw-data'!$A$1:$GQ$197,MATCH($A134,'raw-data'!$A:$A,1),MATCH(J$1,'raw-data'!$1:$1,1))&lt;&gt;"",
$D134*INDEX('raw-data'!$A$1:$GQ$197,MATCH($A134,'raw-data'!$A:$A,1),MATCH(J$1,'raw-data'!$1:$1,1))/VLOOKUP($A134,'raw-data'!$A:$B,2,TRUE),"")</f>
        <v/>
      </c>
      <c r="K134" s="1" t="str">
        <f>IF(INDEX('raw-data'!$A$1:$GQ$197,MATCH($A134,'raw-data'!$A:$A,1),MATCH(K$1,'raw-data'!$1:$1,1))&lt;&gt;"",
$D134*INDEX('raw-data'!$A$1:$GQ$197,MATCH($A134,'raw-data'!$A:$A,1),MATCH(K$1,'raw-data'!$1:$1,1))/VLOOKUP($A134,'raw-data'!$A:$B,2,TRUE),"")</f>
        <v/>
      </c>
      <c r="L134" s="1" t="str">
        <f>IF(INDEX('raw-data'!$A$1:$GQ$197,MATCH($A134,'raw-data'!$A:$A,1),MATCH(L$1,'raw-data'!$1:$1,1))&lt;&gt;"",
$D134*INDEX('raw-data'!$A$1:$GQ$197,MATCH($A134,'raw-data'!$A:$A,1),MATCH(L$1,'raw-data'!$1:$1,1))/VLOOKUP($A134,'raw-data'!$A:$B,2,TRUE),"")</f>
        <v/>
      </c>
      <c r="M134" s="1" t="str">
        <f>IF(INDEX('raw-data'!$A$1:$GQ$197,MATCH($A134,'raw-data'!$A:$A,1),MATCH(M$1,'raw-data'!$1:$1,1))&lt;&gt;"",
$D134*INDEX('raw-data'!$A$1:$GQ$197,MATCH($A134,'raw-data'!$A:$A,1),MATCH(M$1,'raw-data'!$1:$1,1))/VLOOKUP($A134,'raw-data'!$A:$B,2,TRUE),"")</f>
        <v/>
      </c>
      <c r="N134" s="1" t="str">
        <f>IF(INDEX('raw-data'!$A$1:$GQ$197,MATCH($A134,'raw-data'!$A:$A,1),MATCH(N$1,'raw-data'!$1:$1,1))&lt;&gt;"",
$D134*INDEX('raw-data'!$A$1:$GQ$197,MATCH($A134,'raw-data'!$A:$A,1),MATCH(N$1,'raw-data'!$1:$1,1))/VLOOKUP($A134,'raw-data'!$A:$B,2,TRUE),"")</f>
        <v/>
      </c>
      <c r="O134" s="1" t="str">
        <f>IF(INDEX('raw-data'!$A$1:$GQ$197,MATCH($A134,'raw-data'!$A:$A,1),MATCH(O$1,'raw-data'!$1:$1,1))&lt;&gt;"",
$D134*INDEX('raw-data'!$A$1:$GQ$197,MATCH($A134,'raw-data'!$A:$A,1),MATCH(O$1,'raw-data'!$1:$1,1))/VLOOKUP($A134,'raw-data'!$A:$B,2,TRUE),"")</f>
        <v/>
      </c>
      <c r="P134" s="1" t="str">
        <f>IF(INDEX('raw-data'!$A$1:$GQ$197,MATCH($A134,'raw-data'!$A:$A,1),MATCH(P$1,'raw-data'!$1:$1,1))&lt;&gt;"",
$D134*INDEX('raw-data'!$A$1:$GQ$197,MATCH($A134,'raw-data'!$A:$A,1),MATCH(P$1,'raw-data'!$1:$1,1))/VLOOKUP($A134,'raw-data'!$A:$B,2,TRUE),"")</f>
        <v/>
      </c>
      <c r="Q134" s="1" t="str">
        <f>IF(INDEX('raw-data'!$A$1:$GQ$197,MATCH($A134,'raw-data'!$A:$A,1),MATCH(Q$1,'raw-data'!$1:$1,1))&lt;&gt;"",
$D134*INDEX('raw-data'!$A$1:$GQ$197,MATCH($A134,'raw-data'!$A:$A,1),MATCH(Q$1,'raw-data'!$1:$1,1))/VLOOKUP($A134,'raw-data'!$A:$B,2,TRUE),"")</f>
        <v/>
      </c>
      <c r="R134" s="1" t="str">
        <f>IF(INDEX('raw-data'!$A$1:$GQ$197,MATCH($A134,'raw-data'!$A:$A,1),MATCH(R$1,'raw-data'!$1:$1,1))&lt;&gt;"",
$D134*INDEX('raw-data'!$A$1:$GQ$197,MATCH($A134,'raw-data'!$A:$A,1),MATCH(R$1,'raw-data'!$1:$1,1))/VLOOKUP($A134,'raw-data'!$A:$B,2,TRUE),"")</f>
        <v/>
      </c>
      <c r="S134" s="1" t="str">
        <f>IF(INDEX('raw-data'!$A$1:$GQ$197,MATCH($A134,'raw-data'!$A:$A,1),MATCH(S$1,'raw-data'!$1:$1,1))&lt;&gt;"",
$D134*INDEX('raw-data'!$A$1:$GQ$197,MATCH($A134,'raw-data'!$A:$A,1),MATCH(S$1,'raw-data'!$1:$1,1))/VLOOKUP($A134,'raw-data'!$A:$B,2,TRUE),"")</f>
        <v/>
      </c>
      <c r="T134" s="1" t="str">
        <f>IF(INDEX('raw-data'!$A$1:$GQ$197,MATCH($A134,'raw-data'!$A:$A,1),MATCH(T$1,'raw-data'!$1:$1,1))&lt;&gt;"",
$D134*INDEX('raw-data'!$A$1:$GQ$197,MATCH($A134,'raw-data'!$A:$A,1),MATCH(T$1,'raw-data'!$1:$1,1))/VLOOKUP($A134,'raw-data'!$A:$B,2,TRUE),"")</f>
        <v/>
      </c>
      <c r="U134" s="1" t="str">
        <f>IF(INDEX('raw-data'!$A$1:$GQ$197,MATCH($A134,'raw-data'!$A:$A,1),MATCH(U$1,'raw-data'!$1:$1,1))&lt;&gt;"",
$D134*INDEX('raw-data'!$A$1:$GQ$197,MATCH($A134,'raw-data'!$A:$A,1),MATCH(U$1,'raw-data'!$1:$1,1))/VLOOKUP($A134,'raw-data'!$A:$B,2,TRUE),"")</f>
        <v/>
      </c>
      <c r="V134" s="1" t="str">
        <f>IF(INDEX('raw-data'!$A$1:$GQ$197,MATCH($A134,'raw-data'!$A:$A,1),MATCH(V$1,'raw-data'!$1:$1,1))&lt;&gt;"",
$D134*INDEX('raw-data'!$A$1:$GQ$197,MATCH($A134,'raw-data'!$A:$A,1),MATCH(V$1,'raw-data'!$1:$1,1))/VLOOKUP($A134,'raw-data'!$A:$B,2,TRUE),"")</f>
        <v/>
      </c>
      <c r="W134" s="1" t="str">
        <f>IF(INDEX('raw-data'!$A$1:$GQ$197,MATCH($A134,'raw-data'!$A:$A,1),MATCH(W$1,'raw-data'!$1:$1,1))&lt;&gt;"",
$D134*INDEX('raw-data'!$A$1:$GQ$197,MATCH($A134,'raw-data'!$A:$A,1),MATCH(W$1,'raw-data'!$1:$1,1))/VLOOKUP($A134,'raw-data'!$A:$B,2,TRUE),"")</f>
        <v/>
      </c>
      <c r="X134" s="1" t="str">
        <f>IF(INDEX('raw-data'!$A$1:$GQ$197,MATCH($A134,'raw-data'!$A:$A,1),MATCH(X$1,'raw-data'!$1:$1,1))&lt;&gt;"",
$D134*INDEX('raw-data'!$A$1:$GQ$197,MATCH($A134,'raw-data'!$A:$A,1),MATCH(X$1,'raw-data'!$1:$1,1))/VLOOKUP($A134,'raw-data'!$A:$B,2,TRUE),"")</f>
        <v/>
      </c>
      <c r="Y134" s="1" t="str">
        <f>IF(INDEX('raw-data'!$A$1:$GQ$197,MATCH($A134,'raw-data'!$A:$A,1),MATCH(Y$1,'raw-data'!$1:$1,1))&lt;&gt;"",
$D134*INDEX('raw-data'!$A$1:$GQ$197,MATCH($A134,'raw-data'!$A:$A,1),MATCH(Y$1,'raw-data'!$1:$1,1))/VLOOKUP($A134,'raw-data'!$A:$B,2,TRUE),"")</f>
        <v/>
      </c>
      <c r="Z134" s="1" t="str">
        <f>IF(INDEX('raw-data'!$A$1:$GQ$197,MATCH($A134,'raw-data'!$A:$A,1),MATCH(Z$1,'raw-data'!$1:$1,1))&lt;&gt;"",
$D134*INDEX('raw-data'!$A$1:$GQ$197,MATCH($A134,'raw-data'!$A:$A,1),MATCH(Z$1,'raw-data'!$1:$1,1))/VLOOKUP($A134,'raw-data'!$A:$B,2,TRUE),"")</f>
        <v/>
      </c>
      <c r="AA134" s="1" t="str">
        <f>IF(INDEX('raw-data'!$A$1:$GQ$197,MATCH($A134,'raw-data'!$A:$A,1),MATCH(AA$1,'raw-data'!$1:$1,1))&lt;&gt;"",
$D134*INDEX('raw-data'!$A$1:$GQ$197,MATCH($A134,'raw-data'!$A:$A,1),MATCH(AA$1,'raw-data'!$1:$1,1))/VLOOKUP($A134,'raw-data'!$A:$B,2,TRUE),"")</f>
        <v/>
      </c>
      <c r="AB134" s="1" t="str">
        <f>IF(INDEX('raw-data'!$A$1:$GQ$197,MATCH($A134,'raw-data'!$A:$A,1),MATCH(AB$1,'raw-data'!$1:$1,1))&lt;&gt;"",
$D134*INDEX('raw-data'!$A$1:$GQ$197,MATCH($A134,'raw-data'!$A:$A,1),MATCH(AB$1,'raw-data'!$1:$1,1))/VLOOKUP($A134,'raw-data'!$A:$B,2,TRUE),"")</f>
        <v/>
      </c>
      <c r="AC134" s="1" t="str">
        <f>IF(INDEX('raw-data'!$A$1:$GQ$197,MATCH($A134,'raw-data'!$A:$A,1),MATCH(AC$1,'raw-data'!$1:$1,1))&lt;&gt;"",
$D134*INDEX('raw-data'!$A$1:$GQ$197,MATCH($A134,'raw-data'!$A:$A,1),MATCH(AC$1,'raw-data'!$1:$1,1))/VLOOKUP($A134,'raw-data'!$A:$B,2,TRUE),"")</f>
        <v/>
      </c>
      <c r="AD134" s="1" t="str">
        <f>IF(INDEX('raw-data'!$A$1:$GQ$197,MATCH($A134,'raw-data'!$A:$A,1),MATCH(AD$1,'raw-data'!$1:$1,1))&lt;&gt;"",
$D134*INDEX('raw-data'!$A$1:$GQ$197,MATCH($A134,'raw-data'!$A:$A,1),MATCH(AD$1,'raw-data'!$1:$1,1))/VLOOKUP($A134,'raw-data'!$A:$B,2,TRUE),"")</f>
        <v/>
      </c>
      <c r="AE134" s="1">
        <f>IF(INDEX('raw-data'!$A$1:$GQ$197,MATCH($A134,'raw-data'!$A:$A,1),MATCH(AE$1,'raw-data'!$1:$1,1))&lt;&gt;"",
$D134*INDEX('raw-data'!$A$1:$GQ$197,MATCH($A134,'raw-data'!$A:$A,1),MATCH(AE$1,'raw-data'!$1:$1,1))/VLOOKUP($A134,'raw-data'!$A:$B,2,TRUE),"")</f>
        <v>0</v>
      </c>
      <c r="AF134" s="1" t="str">
        <f>IF(INDEX('raw-data'!$A$1:$GQ$197,MATCH($A134,'raw-data'!$A:$A,1),MATCH(AF$1,'raw-data'!$1:$1,1))&lt;&gt;"",
$D134*INDEX('raw-data'!$A$1:$GQ$197,MATCH($A134,'raw-data'!$A:$A,1),MATCH(AF$1,'raw-data'!$1:$1,1))/VLOOKUP($A134,'raw-data'!$A:$B,2,TRUE),"")</f>
        <v/>
      </c>
      <c r="AG134" s="1" t="str">
        <f>IF(INDEX('raw-data'!$A$1:$GQ$197,MATCH($A134,'raw-data'!$A:$A,1),MATCH(AG$1,'raw-data'!$1:$1,1))&lt;&gt;"",
$D134*INDEX('raw-data'!$A$1:$GQ$197,MATCH($A134,'raw-data'!$A:$A,1),MATCH(AG$1,'raw-data'!$1:$1,1))/VLOOKUP($A134,'raw-data'!$A:$B,2,TRUE),"")</f>
        <v/>
      </c>
      <c r="AH134" s="1" t="str">
        <f>IF(INDEX('raw-data'!$A$1:$GQ$197,MATCH($A134,'raw-data'!$A:$A,1),MATCH(AH$1,'raw-data'!$1:$1,1))&lt;&gt;"",
$D134*INDEX('raw-data'!$A$1:$GQ$197,MATCH($A134,'raw-data'!$A:$A,1),MATCH(AH$1,'raw-data'!$1:$1,1))/VLOOKUP($A134,'raw-data'!$A:$B,2,TRUE),"")</f>
        <v/>
      </c>
      <c r="AI134" s="1" t="str">
        <f>IF(INDEX('raw-data'!$A$1:$GQ$197,MATCH($A134,'raw-data'!$A:$A,1),MATCH(AI$1,'raw-data'!$1:$1,1))&lt;&gt;"",
$D134*INDEX('raw-data'!$A$1:$GQ$197,MATCH($A134,'raw-data'!$A:$A,1),MATCH(AI$1,'raw-data'!$1:$1,1))/VLOOKUP($A134,'raw-data'!$A:$B,2,TRUE),"")</f>
        <v/>
      </c>
      <c r="AJ134" s="1" t="str">
        <f>IF(INDEX('raw-data'!$A$1:$GQ$197,MATCH($A134,'raw-data'!$A:$A,1),MATCH(AJ$1,'raw-data'!$1:$1,1))&lt;&gt;"",
$D134*INDEX('raw-data'!$A$1:$GQ$197,MATCH($A134,'raw-data'!$A:$A,1),MATCH(AJ$1,'raw-data'!$1:$1,1))/VLOOKUP($A134,'raw-data'!$A:$B,2,TRUE),"")</f>
        <v/>
      </c>
      <c r="AK134" s="1" t="str">
        <f>IF(INDEX('raw-data'!$A$1:$GQ$197,MATCH($A134,'raw-data'!$A:$A,1),MATCH(AK$1,'raw-data'!$1:$1,1))&lt;&gt;"",
$D134*INDEX('raw-data'!$A$1:$GQ$197,MATCH($A134,'raw-data'!$A:$A,1),MATCH(AK$1,'raw-data'!$1:$1,1))/VLOOKUP($A134,'raw-data'!$A:$B,2,TRUE),"")</f>
        <v/>
      </c>
      <c r="AL134" s="1" t="str">
        <f>IF(INDEX('raw-data'!$A$1:$GQ$197,MATCH($A134,'raw-data'!$A:$A,1),MATCH(AL$1,'raw-data'!$1:$1,1))&lt;&gt;"",
$D134*INDEX('raw-data'!$A$1:$GQ$197,MATCH($A134,'raw-data'!$A:$A,1),MATCH(AL$1,'raw-data'!$1:$1,1))/VLOOKUP($A134,'raw-data'!$A:$B,2,TRUE),"")</f>
        <v/>
      </c>
      <c r="AM134" s="1" t="str">
        <f>IF(INDEX('raw-data'!$A$1:$GQ$197,MATCH($A134,'raw-data'!$A:$A,1),MATCH(AM$1,'raw-data'!$1:$1,1))&lt;&gt;"",
$D134*INDEX('raw-data'!$A$1:$GQ$197,MATCH($A134,'raw-data'!$A:$A,1),MATCH(AM$1,'raw-data'!$1:$1,1))/VLOOKUP($A134,'raw-data'!$A:$B,2,TRUE),"")</f>
        <v/>
      </c>
      <c r="AN134" s="1" t="str">
        <f>IF(INDEX('raw-data'!$A$1:$GQ$197,MATCH($A134,'raw-data'!$A:$A,1),MATCH(AN$1,'raw-data'!$1:$1,1))&lt;&gt;"",
$D134*INDEX('raw-data'!$A$1:$GQ$197,MATCH($A134,'raw-data'!$A:$A,1),MATCH(AN$1,'raw-data'!$1:$1,1))/VLOOKUP($A134,'raw-data'!$A:$B,2,TRUE),"")</f>
        <v/>
      </c>
      <c r="AO134" s="1" t="str">
        <f>IF(INDEX('raw-data'!$A$1:$GQ$197,MATCH($A134,'raw-data'!$A:$A,1),MATCH(AO$1,'raw-data'!$1:$1,1))&lt;&gt;"",
$D134*INDEX('raw-data'!$A$1:$GQ$197,MATCH($A134,'raw-data'!$A:$A,1),MATCH(AO$1,'raw-data'!$1:$1,1))/VLOOKUP($A134,'raw-data'!$A:$B,2,TRUE),"")</f>
        <v/>
      </c>
      <c r="AP134" s="1" t="str">
        <f>IF(INDEX('raw-data'!$A$1:$GQ$197,MATCH($A134,'raw-data'!$A:$A,1),MATCH(AP$1,'raw-data'!$1:$1,1))&lt;&gt;"",
$D134*INDEX('raw-data'!$A$1:$GQ$197,MATCH($A134,'raw-data'!$A:$A,1),MATCH(AP$1,'raw-data'!$1:$1,1))/VLOOKUP($A134,'raw-data'!$A:$B,2,TRUE),"")</f>
        <v/>
      </c>
      <c r="AQ134" s="1" t="str">
        <f>IF(INDEX('raw-data'!$A$1:$GQ$197,MATCH($A134,'raw-data'!$A:$A,1),MATCH(AQ$1,'raw-data'!$1:$1,1))&lt;&gt;"",
$D134*INDEX('raw-data'!$A$1:$GQ$197,MATCH($A134,'raw-data'!$A:$A,1),MATCH(AQ$1,'raw-data'!$1:$1,1))/VLOOKUP($A134,'raw-data'!$A:$B,2,TRUE),"")</f>
        <v/>
      </c>
      <c r="AR134" s="1" t="str">
        <f>IF(INDEX('raw-data'!$A$1:$GQ$197,MATCH($A134,'raw-data'!$A:$A,1),MATCH(AR$1,'raw-data'!$1:$1,1))&lt;&gt;"",
$D134*INDEX('raw-data'!$A$1:$GQ$197,MATCH($A134,'raw-data'!$A:$A,1),MATCH(AR$1,'raw-data'!$1:$1,1))/VLOOKUP($A134,'raw-data'!$A:$B,2,TRUE),"")</f>
        <v/>
      </c>
      <c r="AS134" s="1" t="str">
        <f>IF(INDEX('raw-data'!$A$1:$GQ$197,MATCH($A134,'raw-data'!$A:$A,1),MATCH(AS$1,'raw-data'!$1:$1,1))&lt;&gt;"",
$D134*INDEX('raw-data'!$A$1:$GQ$197,MATCH($A134,'raw-data'!$A:$A,1),MATCH(AS$1,'raw-data'!$1:$1,1))/VLOOKUP($A134,'raw-data'!$A:$B,2,TRUE),"")</f>
        <v/>
      </c>
      <c r="AT134" s="1" t="str">
        <f>IF(INDEX('raw-data'!$A$1:$GQ$197,MATCH($A134,'raw-data'!$A:$A,1),MATCH(AT$1,'raw-data'!$1:$1,1))&lt;&gt;"",
$D134*INDEX('raw-data'!$A$1:$GQ$197,MATCH($A134,'raw-data'!$A:$A,1),MATCH(AT$1,'raw-data'!$1:$1,1))/VLOOKUP($A134,'raw-data'!$A:$B,2,TRUE),"")</f>
        <v/>
      </c>
      <c r="AU134" s="1">
        <f>IF(INDEX('raw-data'!$A$1:$GQ$197,MATCH($A134,'raw-data'!$A:$A,1),MATCH(AU$1,'raw-data'!$1:$1,1))&lt;&gt;"",
$D134*INDEX('raw-data'!$A$1:$GQ$197,MATCH($A134,'raw-data'!$A:$A,1),MATCH(AU$1,'raw-data'!$1:$1,1))/VLOOKUP($A134,'raw-data'!$A:$B,2,TRUE),"")</f>
        <v>0</v>
      </c>
      <c r="AV134" s="1" t="str">
        <f>IF(INDEX('raw-data'!$A$1:$GQ$197,MATCH($A134,'raw-data'!$A:$A,1),MATCH(AV$1,'raw-data'!$1:$1,1))&lt;&gt;"",
$D134*INDEX('raw-data'!$A$1:$GQ$197,MATCH($A134,'raw-data'!$A:$A,1),MATCH(AV$1,'raw-data'!$1:$1,1))/VLOOKUP($A134,'raw-data'!$A:$B,2,TRUE),"")</f>
        <v/>
      </c>
      <c r="AW134" s="1" t="str">
        <f>IF(INDEX('raw-data'!$A$1:$GQ$197,MATCH($A134,'raw-data'!$A:$A,1),MATCH(AW$1,'raw-data'!$1:$1,1))&lt;&gt;"",
$D134*INDEX('raw-data'!$A$1:$GQ$197,MATCH($A134,'raw-data'!$A:$A,1),MATCH(AW$1,'raw-data'!$1:$1,1))/VLOOKUP($A134,'raw-data'!$A:$B,2,TRUE),"")</f>
        <v/>
      </c>
      <c r="AX134" s="1" t="str">
        <f>IF(INDEX('raw-data'!$A$1:$GQ$197,MATCH($A134,'raw-data'!$A:$A,1),MATCH(AX$1,'raw-data'!$1:$1,1))&lt;&gt;"",
$D134*INDEX('raw-data'!$A$1:$GQ$197,MATCH($A134,'raw-data'!$A:$A,1),MATCH(AX$1,'raw-data'!$1:$1,1))/VLOOKUP($A134,'raw-data'!$A:$B,2,TRUE),"")</f>
        <v/>
      </c>
      <c r="AY134" s="1" t="str">
        <f>IF(INDEX('raw-data'!$A$1:$GQ$197,MATCH($A134,'raw-data'!$A:$A,1),MATCH(AY$1,'raw-data'!$1:$1,1))&lt;&gt;"",
$D134*INDEX('raw-data'!$A$1:$GQ$197,MATCH($A134,'raw-data'!$A:$A,1),MATCH(AY$1,'raw-data'!$1:$1,1))/VLOOKUP($A134,'raw-data'!$A:$B,2,TRUE),"")</f>
        <v/>
      </c>
      <c r="AZ134" s="1" t="str">
        <f>IF(INDEX('raw-data'!$A$1:$GQ$197,MATCH($A134,'raw-data'!$A:$A,1),MATCH(AZ$1,'raw-data'!$1:$1,1))&lt;&gt;"",
$D134*INDEX('raw-data'!$A$1:$GQ$197,MATCH($A134,'raw-data'!$A:$A,1),MATCH(AZ$1,'raw-data'!$1:$1,1))/VLOOKUP($A134,'raw-data'!$A:$B,2,TRUE),"")</f>
        <v/>
      </c>
      <c r="BA134" s="1" t="str">
        <f>IF(INDEX('raw-data'!$A$1:$GQ$197,MATCH($A134,'raw-data'!$A:$A,1),MATCH(BA$1,'raw-data'!$1:$1,1))&lt;&gt;"",
$D134*INDEX('raw-data'!$A$1:$GQ$197,MATCH($A134,'raw-data'!$A:$A,1),MATCH(BA$1,'raw-data'!$1:$1,1))/VLOOKUP($A134,'raw-data'!$A:$B,2,TRUE),"")</f>
        <v/>
      </c>
      <c r="BB134" s="1" t="str">
        <f>IF(INDEX('raw-data'!$A$1:$GQ$197,MATCH($A134,'raw-data'!$A:$A,1),MATCH(BB$1,'raw-data'!$1:$1,1))&lt;&gt;"",
$D134*INDEX('raw-data'!$A$1:$GQ$197,MATCH($A134,'raw-data'!$A:$A,1),MATCH(BB$1,'raw-data'!$1:$1,1))/VLOOKUP($A134,'raw-data'!$A:$B,2,TRUE),"")</f>
        <v/>
      </c>
      <c r="BC134" s="1" t="str">
        <f>IF(INDEX('raw-data'!$A$1:$GQ$197,MATCH($A134,'raw-data'!$A:$A,1),MATCH(BC$1,'raw-data'!$1:$1,1))&lt;&gt;"",
$D134*INDEX('raw-data'!$A$1:$GQ$197,MATCH($A134,'raw-data'!$A:$A,1),MATCH(BC$1,'raw-data'!$1:$1,1))/VLOOKUP($A134,'raw-data'!$A:$B,2,TRUE),"")</f>
        <v/>
      </c>
      <c r="BD134" s="1" t="str">
        <f>IF(INDEX('raw-data'!$A$1:$GQ$197,MATCH($A134,'raw-data'!$A:$A,1),MATCH(BD$1,'raw-data'!$1:$1,1))&lt;&gt;"",
$D134*INDEX('raw-data'!$A$1:$GQ$197,MATCH($A134,'raw-data'!$A:$A,1),MATCH(BD$1,'raw-data'!$1:$1,1))/VLOOKUP($A134,'raw-data'!$A:$B,2,TRUE),"")</f>
        <v/>
      </c>
      <c r="BE134" s="1" t="str">
        <f>IF(INDEX('raw-data'!$A$1:$GQ$197,MATCH($A134,'raw-data'!$A:$A,1),MATCH(BE$1,'raw-data'!$1:$1,1))&lt;&gt;"",
$D134*INDEX('raw-data'!$A$1:$GQ$197,MATCH($A134,'raw-data'!$A:$A,1),MATCH(BE$1,'raw-data'!$1:$1,1))/VLOOKUP($A134,'raw-data'!$A:$B,2,TRUE),"")</f>
        <v/>
      </c>
      <c r="BF134" s="1" t="str">
        <f>IF(INDEX('raw-data'!$A$1:$GQ$197,MATCH($A134,'raw-data'!$A:$A,1),MATCH(BF$1,'raw-data'!$1:$1,1))&lt;&gt;"",
$D134*INDEX('raw-data'!$A$1:$GQ$197,MATCH($A134,'raw-data'!$A:$A,1),MATCH(BF$1,'raw-data'!$1:$1,1))/VLOOKUP($A134,'raw-data'!$A:$B,2,TRUE),"")</f>
        <v/>
      </c>
      <c r="BG134" s="1" t="str">
        <f>IF(INDEX('raw-data'!$A$1:$GQ$197,MATCH($A134,'raw-data'!$A:$A,1),MATCH(BG$1,'raw-data'!$1:$1,1))&lt;&gt;"",
$D134*INDEX('raw-data'!$A$1:$GQ$197,MATCH($A134,'raw-data'!$A:$A,1),MATCH(BG$1,'raw-data'!$1:$1,1))/VLOOKUP($A134,'raw-data'!$A:$B,2,TRUE),"")</f>
        <v/>
      </c>
      <c r="BH134" s="1" t="str">
        <f>IF(INDEX('raw-data'!$A$1:$GQ$197,MATCH($A134,'raw-data'!$A:$A,1),MATCH(BH$1,'raw-data'!$1:$1,1))&lt;&gt;"",
$D134*INDEX('raw-data'!$A$1:$GQ$197,MATCH($A134,'raw-data'!$A:$A,1),MATCH(BH$1,'raw-data'!$1:$1,1))/VLOOKUP($A134,'raw-data'!$A:$B,2,TRUE),"")</f>
        <v/>
      </c>
      <c r="BI134" s="1" t="str">
        <f>IF(INDEX('raw-data'!$A$1:$GQ$197,MATCH($A134,'raw-data'!$A:$A,1),MATCH(BI$1,'raw-data'!$1:$1,1))&lt;&gt;"",
$D134*INDEX('raw-data'!$A$1:$GQ$197,MATCH($A134,'raw-data'!$A:$A,1),MATCH(BI$1,'raw-data'!$1:$1,1))/VLOOKUP($A134,'raw-data'!$A:$B,2,TRUE),"")</f>
        <v/>
      </c>
      <c r="BJ134" s="1" t="str">
        <f>IF(INDEX('raw-data'!$A$1:$GQ$197,MATCH($A134,'raw-data'!$A:$A,1),MATCH(BJ$1,'raw-data'!$1:$1,1))&lt;&gt;"",
$D134*INDEX('raw-data'!$A$1:$GQ$197,MATCH($A134,'raw-data'!$A:$A,1),MATCH(BJ$1,'raw-data'!$1:$1,1))/VLOOKUP($A134,'raw-data'!$A:$B,2,TRUE),"")</f>
        <v/>
      </c>
      <c r="BK134" s="1" t="str">
        <f>IF(INDEX('raw-data'!$A$1:$GQ$197,MATCH($A134,'raw-data'!$A:$A,1),MATCH(BK$1,'raw-data'!$1:$1,1))&lt;&gt;"",
$D134*INDEX('raw-data'!$A$1:$GQ$197,MATCH($A134,'raw-data'!$A:$A,1),MATCH(BK$1,'raw-data'!$1:$1,1))/VLOOKUP($A134,'raw-data'!$A:$B,2,TRUE),"")</f>
        <v/>
      </c>
      <c r="BL134" s="1" t="str">
        <f>IF(INDEX('raw-data'!$A$1:$GQ$197,MATCH($A134,'raw-data'!$A:$A,1),MATCH(BL$1,'raw-data'!$1:$1,1))&lt;&gt;"",
$D134*INDEX('raw-data'!$A$1:$GQ$197,MATCH($A134,'raw-data'!$A:$A,1),MATCH(BL$1,'raw-data'!$1:$1,1))/VLOOKUP($A134,'raw-data'!$A:$B,2,TRUE),"")</f>
        <v/>
      </c>
      <c r="BM134" s="1" t="str">
        <f>IF(INDEX('raw-data'!$A$1:$GQ$197,MATCH($A134,'raw-data'!$A:$A,1),MATCH(BM$1,'raw-data'!$1:$1,1))&lt;&gt;"",
$D134*INDEX('raw-data'!$A$1:$GQ$197,MATCH($A134,'raw-data'!$A:$A,1),MATCH(BM$1,'raw-data'!$1:$1,1))/VLOOKUP($A134,'raw-data'!$A:$B,2,TRUE),"")</f>
        <v/>
      </c>
      <c r="BN134" s="1" t="str">
        <f>IF(INDEX('raw-data'!$A$1:$GQ$197,MATCH($A134,'raw-data'!$A:$A,1),MATCH(BN$1,'raw-data'!$1:$1,1))&lt;&gt;"",
$D134*INDEX('raw-data'!$A$1:$GQ$197,MATCH($A134,'raw-data'!$A:$A,1),MATCH(BN$1,'raw-data'!$1:$1,1))/VLOOKUP($A134,'raw-data'!$A:$B,2,TRUE),"")</f>
        <v/>
      </c>
      <c r="BO134" s="1" t="str">
        <f>IF(INDEX('raw-data'!$A$1:$GQ$197,MATCH($A134,'raw-data'!$A:$A,1),MATCH(BO$1,'raw-data'!$1:$1,1))&lt;&gt;"",
$D134*INDEX('raw-data'!$A$1:$GQ$197,MATCH($A134,'raw-data'!$A:$A,1),MATCH(BO$1,'raw-data'!$1:$1,1))/VLOOKUP($A134,'raw-data'!$A:$B,2,TRUE),"")</f>
        <v/>
      </c>
      <c r="BP134" s="1" t="str">
        <f>IF(INDEX('raw-data'!$A$1:$GQ$197,MATCH($A134,'raw-data'!$A:$A,1),MATCH(BP$1,'raw-data'!$1:$1,1))&lt;&gt;"",
$D134*INDEX('raw-data'!$A$1:$GQ$197,MATCH($A134,'raw-data'!$A:$A,1),MATCH(BP$1,'raw-data'!$1:$1,1))/VLOOKUP($A134,'raw-data'!$A:$B,2,TRUE),"")</f>
        <v/>
      </c>
      <c r="BQ134" s="1" t="str">
        <f>IF(INDEX('raw-data'!$A$1:$GQ$197,MATCH($A134,'raw-data'!$A:$A,1),MATCH(BQ$1,'raw-data'!$1:$1,1))&lt;&gt;"",
$D134*INDEX('raw-data'!$A$1:$GQ$197,MATCH($A134,'raw-data'!$A:$A,1),MATCH(BQ$1,'raw-data'!$1:$1,1))/VLOOKUP($A134,'raw-data'!$A:$B,2,TRUE),"")</f>
        <v/>
      </c>
      <c r="BR134" s="1" t="str">
        <f>IF(INDEX('raw-data'!$A$1:$GQ$197,MATCH($A134,'raw-data'!$A:$A,1),MATCH(BR$1,'raw-data'!$1:$1,1))&lt;&gt;"",
$D134*INDEX('raw-data'!$A$1:$GQ$197,MATCH($A134,'raw-data'!$A:$A,1),MATCH(BR$1,'raw-data'!$1:$1,1))/VLOOKUP($A134,'raw-data'!$A:$B,2,TRUE),"")</f>
        <v/>
      </c>
      <c r="BS134" s="1" t="str">
        <f>IF(INDEX('raw-data'!$A$1:$GQ$197,MATCH($A134,'raw-data'!$A:$A,1),MATCH(BS$1,'raw-data'!$1:$1,1))&lt;&gt;"",
$D134*INDEX('raw-data'!$A$1:$GQ$197,MATCH($A134,'raw-data'!$A:$A,1),MATCH(BS$1,'raw-data'!$1:$1,1))/VLOOKUP($A134,'raw-data'!$A:$B,2,TRUE),"")</f>
        <v/>
      </c>
      <c r="BT134" s="1" t="str">
        <f>IF(INDEX('raw-data'!$A$1:$GQ$197,MATCH($A134,'raw-data'!$A:$A,1),MATCH(BT$1,'raw-data'!$1:$1,1))&lt;&gt;"",
$D134*INDEX('raw-data'!$A$1:$GQ$197,MATCH($A134,'raw-data'!$A:$A,1),MATCH(BT$1,'raw-data'!$1:$1,1))/VLOOKUP($A134,'raw-data'!$A:$B,2,TRUE),"")</f>
        <v/>
      </c>
      <c r="BU134" s="1" t="str">
        <f>IF(INDEX('raw-data'!$A$1:$GQ$197,MATCH($A134,'raw-data'!$A:$A,1),MATCH(BU$1,'raw-data'!$1:$1,1))&lt;&gt;"",
$D134*INDEX('raw-data'!$A$1:$GQ$197,MATCH($A134,'raw-data'!$A:$A,1),MATCH(BU$1,'raw-data'!$1:$1,1))/VLOOKUP($A134,'raw-data'!$A:$B,2,TRUE),"")</f>
        <v/>
      </c>
      <c r="BV134" s="1" t="str">
        <f>IF(INDEX('raw-data'!$A$1:$GQ$197,MATCH($A134,'raw-data'!$A:$A,1),MATCH(BV$1,'raw-data'!$1:$1,1))&lt;&gt;"",
$D134*INDEX('raw-data'!$A$1:$GQ$197,MATCH($A134,'raw-data'!$A:$A,1),MATCH(BV$1,'raw-data'!$1:$1,1))/VLOOKUP($A134,'raw-data'!$A:$B,2,TRUE),"")</f>
        <v/>
      </c>
      <c r="BW134" s="1" t="str">
        <f>IF(INDEX('raw-data'!$A$1:$GQ$197,MATCH($A134,'raw-data'!$A:$A,1),MATCH(BW$1,'raw-data'!$1:$1,1))&lt;&gt;"",
$D134*INDEX('raw-data'!$A$1:$GQ$197,MATCH($A134,'raw-data'!$A:$A,1),MATCH(BW$1,'raw-data'!$1:$1,1))/VLOOKUP($A134,'raw-data'!$A:$B,2,TRUE),"")</f>
        <v/>
      </c>
      <c r="BX134" s="1" t="str">
        <f>IF(INDEX('raw-data'!$A$1:$GQ$197,MATCH($A134,'raw-data'!$A:$A,1),MATCH(BX$1,'raw-data'!$1:$1,1))&lt;&gt;"",
$D134*INDEX('raw-data'!$A$1:$GQ$197,MATCH($A134,'raw-data'!$A:$A,1),MATCH(BX$1,'raw-data'!$1:$1,1))/VLOOKUP($A134,'raw-data'!$A:$B,2,TRUE),"")</f>
        <v/>
      </c>
      <c r="BY134" s="1" t="str">
        <f>IF(INDEX('raw-data'!$A$1:$GQ$197,MATCH($A134,'raw-data'!$A:$A,1),MATCH(BY$1,'raw-data'!$1:$1,1))&lt;&gt;"",
$D134*INDEX('raw-data'!$A$1:$GQ$197,MATCH($A134,'raw-data'!$A:$A,1),MATCH(BY$1,'raw-data'!$1:$1,1))/VLOOKUP($A134,'raw-data'!$A:$B,2,TRUE),"")</f>
        <v/>
      </c>
      <c r="BZ134" s="1" t="str">
        <f>IF(INDEX('raw-data'!$A$1:$GQ$197,MATCH($A134,'raw-data'!$A:$A,1),MATCH(BZ$1,'raw-data'!$1:$1,1))&lt;&gt;"",
$D134*INDEX('raw-data'!$A$1:$GQ$197,MATCH($A134,'raw-data'!$A:$A,1),MATCH(BZ$1,'raw-data'!$1:$1,1))/VLOOKUP($A134,'raw-data'!$A:$B,2,TRUE),"")</f>
        <v/>
      </c>
      <c r="CA134" s="1" t="str">
        <f>IF(INDEX('raw-data'!$A$1:$GQ$197,MATCH($A134,'raw-data'!$A:$A,1),MATCH(CA$1,'raw-data'!$1:$1,1))&lt;&gt;"",
$D134*INDEX('raw-data'!$A$1:$GQ$197,MATCH($A134,'raw-data'!$A:$A,1),MATCH(CA$1,'raw-data'!$1:$1,1))/VLOOKUP($A134,'raw-data'!$A:$B,2,TRUE),"")</f>
        <v/>
      </c>
      <c r="CB134" s="1" t="str">
        <f>IF(INDEX('raw-data'!$A$1:$GQ$197,MATCH($A134,'raw-data'!$A:$A,1),MATCH(CB$1,'raw-data'!$1:$1,1))&lt;&gt;"",
$D134*INDEX('raw-data'!$A$1:$GQ$197,MATCH($A134,'raw-data'!$A:$A,1),MATCH(CB$1,'raw-data'!$1:$1,1))/VLOOKUP($A134,'raw-data'!$A:$B,2,TRUE),"")</f>
        <v/>
      </c>
      <c r="CC134" s="1" t="str">
        <f>IF(INDEX('raw-data'!$A$1:$GQ$197,MATCH($A134,'raw-data'!$A:$A,1),MATCH(CC$1,'raw-data'!$1:$1,1))&lt;&gt;"",
$D134*INDEX('raw-data'!$A$1:$GQ$197,MATCH($A134,'raw-data'!$A:$A,1),MATCH(CC$1,'raw-data'!$1:$1,1))/VLOOKUP($A134,'raw-data'!$A:$B,2,TRUE),"")</f>
        <v/>
      </c>
      <c r="CD134" s="1" t="str">
        <f>IF(INDEX('raw-data'!$A$1:$GQ$197,MATCH($A134,'raw-data'!$A:$A,1),MATCH(CD$1,'raw-data'!$1:$1,1))&lt;&gt;"",
$D134*INDEX('raw-data'!$A$1:$GQ$197,MATCH($A134,'raw-data'!$A:$A,1),MATCH(CD$1,'raw-data'!$1:$1,1))/VLOOKUP($A134,'raw-data'!$A:$B,2,TRUE),"")</f>
        <v/>
      </c>
      <c r="CE134" s="1" t="str">
        <f>IF(INDEX('raw-data'!$A$1:$GQ$197,MATCH($A134,'raw-data'!$A:$A,1),MATCH(CE$1,'raw-data'!$1:$1,1))&lt;&gt;"",
$D134*INDEX('raw-data'!$A$1:$GQ$197,MATCH($A134,'raw-data'!$A:$A,1),MATCH(CE$1,'raw-data'!$1:$1,1))/VLOOKUP($A134,'raw-data'!$A:$B,2,TRUE),"")</f>
        <v/>
      </c>
      <c r="CF134" s="1" t="str">
        <f>IF(INDEX('raw-data'!$A$1:$GQ$197,MATCH($A134,'raw-data'!$A:$A,1),MATCH(CF$1,'raw-data'!$1:$1,1))&lt;&gt;"",
$D134*INDEX('raw-data'!$A$1:$GQ$197,MATCH($A134,'raw-data'!$A:$A,1),MATCH(CF$1,'raw-data'!$1:$1,1))/VLOOKUP($A134,'raw-data'!$A:$B,2,TRUE),"")</f>
        <v/>
      </c>
      <c r="CG134" s="1" t="str">
        <f>IF(INDEX('raw-data'!$A$1:$GQ$197,MATCH($A134,'raw-data'!$A:$A,1),MATCH(CG$1,'raw-data'!$1:$1,1))&lt;&gt;"",
$D134*INDEX('raw-data'!$A$1:$GQ$197,MATCH($A134,'raw-data'!$A:$A,1),MATCH(CG$1,'raw-data'!$1:$1,1))/VLOOKUP($A134,'raw-data'!$A:$B,2,TRUE),"")</f>
        <v/>
      </c>
      <c r="CH134" s="1" t="str">
        <f>IF(INDEX('raw-data'!$A$1:$GQ$197,MATCH($A134,'raw-data'!$A:$A,1),MATCH(CH$1,'raw-data'!$1:$1,1))&lt;&gt;"",
$D134*INDEX('raw-data'!$A$1:$GQ$197,MATCH($A134,'raw-data'!$A:$A,1),MATCH(CH$1,'raw-data'!$1:$1,1))/VLOOKUP($A134,'raw-data'!$A:$B,2,TRUE),"")</f>
        <v/>
      </c>
      <c r="CI134" s="1" t="str">
        <f>IF(INDEX('raw-data'!$A$1:$GQ$197,MATCH($A134,'raw-data'!$A:$A,1),MATCH(CI$1,'raw-data'!$1:$1,1))&lt;&gt;"",
$D134*INDEX('raw-data'!$A$1:$GQ$197,MATCH($A134,'raw-data'!$A:$A,1),MATCH(CI$1,'raw-data'!$1:$1,1))/VLOOKUP($A134,'raw-data'!$A:$B,2,TRUE),"")</f>
        <v/>
      </c>
      <c r="CJ134" s="1" t="str">
        <f>IF(INDEX('raw-data'!$A$1:$GQ$197,MATCH($A134,'raw-data'!$A:$A,1),MATCH(CJ$1,'raw-data'!$1:$1,1))&lt;&gt;"",
$D134*INDEX('raw-data'!$A$1:$GQ$197,MATCH($A134,'raw-data'!$A:$A,1),MATCH(CJ$1,'raw-data'!$1:$1,1))/VLOOKUP($A134,'raw-data'!$A:$B,2,TRUE),"")</f>
        <v/>
      </c>
      <c r="CK134" s="1" t="str">
        <f>IF(INDEX('raw-data'!$A$1:$GQ$197,MATCH($A134,'raw-data'!$A:$A,1),MATCH(CK$1,'raw-data'!$1:$1,1))&lt;&gt;"",
$D134*INDEX('raw-data'!$A$1:$GQ$197,MATCH($A134,'raw-data'!$A:$A,1),MATCH(CK$1,'raw-data'!$1:$1,1))/VLOOKUP($A134,'raw-data'!$A:$B,2,TRUE),"")</f>
        <v/>
      </c>
      <c r="CL134" s="1">
        <f>IF(INDEX('raw-data'!$A$1:$GQ$197,MATCH($A134,'raw-data'!$A:$A,1),MATCH(CL$1,'raw-data'!$1:$1,1))&lt;&gt;"",
$D134*INDEX('raw-data'!$A$1:$GQ$197,MATCH($A134,'raw-data'!$A:$A,1),MATCH(CL$1,'raw-data'!$1:$1,1))/VLOOKUP($A134,'raw-data'!$A:$B,2,TRUE),"")</f>
        <v>0</v>
      </c>
      <c r="CM134" s="1" t="str">
        <f>IF(INDEX('raw-data'!$A$1:$GQ$197,MATCH($A134,'raw-data'!$A:$A,1),MATCH(CM$1,'raw-data'!$1:$1,1))&lt;&gt;"",
$D134*INDEX('raw-data'!$A$1:$GQ$197,MATCH($A134,'raw-data'!$A:$A,1),MATCH(CM$1,'raw-data'!$1:$1,1))/VLOOKUP($A134,'raw-data'!$A:$B,2,TRUE),"")</f>
        <v/>
      </c>
      <c r="CN134" s="1" t="str">
        <f>IF(INDEX('raw-data'!$A$1:$GQ$197,MATCH($A134,'raw-data'!$A:$A,1),MATCH(CN$1,'raw-data'!$1:$1,1))&lt;&gt;"",
$D134*INDEX('raw-data'!$A$1:$GQ$197,MATCH($A134,'raw-data'!$A:$A,1),MATCH(CN$1,'raw-data'!$1:$1,1))/VLOOKUP($A134,'raw-data'!$A:$B,2,TRUE),"")</f>
        <v/>
      </c>
      <c r="CO134" s="1" t="str">
        <f>IF(INDEX('raw-data'!$A$1:$GQ$197,MATCH($A134,'raw-data'!$A:$A,1),MATCH(CO$1,'raw-data'!$1:$1,1))&lt;&gt;"",
$D134*INDEX('raw-data'!$A$1:$GQ$197,MATCH($A134,'raw-data'!$A:$A,1),MATCH(CO$1,'raw-data'!$1:$1,1))/VLOOKUP($A134,'raw-data'!$A:$B,2,TRUE),"")</f>
        <v/>
      </c>
      <c r="CP134" s="1" t="str">
        <f>IF(INDEX('raw-data'!$A$1:$GQ$197,MATCH($A134,'raw-data'!$A:$A,1),MATCH(CP$1,'raw-data'!$1:$1,1))&lt;&gt;"",
$D134*INDEX('raw-data'!$A$1:$GQ$197,MATCH($A134,'raw-data'!$A:$A,1),MATCH(CP$1,'raw-data'!$1:$1,1))/VLOOKUP($A134,'raw-data'!$A:$B,2,TRUE),"")</f>
        <v/>
      </c>
      <c r="CQ134" s="1" t="str">
        <f>IF(INDEX('raw-data'!$A$1:$GQ$197,MATCH($A134,'raw-data'!$A:$A,1),MATCH(CQ$1,'raw-data'!$1:$1,1))&lt;&gt;"",
$D134*INDEX('raw-data'!$A$1:$GQ$197,MATCH($A134,'raw-data'!$A:$A,1),MATCH(CQ$1,'raw-data'!$1:$1,1))/VLOOKUP($A134,'raw-data'!$A:$B,2,TRUE),"")</f>
        <v/>
      </c>
      <c r="CR134" s="1" t="str">
        <f>IF(INDEX('raw-data'!$A$1:$GQ$197,MATCH($A134,'raw-data'!$A:$A,1),MATCH(CR$1,'raw-data'!$1:$1,1))&lt;&gt;"",
$D134*INDEX('raw-data'!$A$1:$GQ$197,MATCH($A134,'raw-data'!$A:$A,1),MATCH(CR$1,'raw-data'!$1:$1,1))/VLOOKUP($A134,'raw-data'!$A:$B,2,TRUE),"")</f>
        <v/>
      </c>
      <c r="CS134" s="1" t="str">
        <f>IF(INDEX('raw-data'!$A$1:$GQ$197,MATCH($A134,'raw-data'!$A:$A,1),MATCH(CS$1,'raw-data'!$1:$1,1))&lt;&gt;"",
$D134*INDEX('raw-data'!$A$1:$GQ$197,MATCH($A134,'raw-data'!$A:$A,1),MATCH(CS$1,'raw-data'!$1:$1,1))/VLOOKUP($A134,'raw-data'!$A:$B,2,TRUE),"")</f>
        <v/>
      </c>
      <c r="CT134" s="1" t="str">
        <f>IF(INDEX('raw-data'!$A$1:$GQ$197,MATCH($A134,'raw-data'!$A:$A,1),MATCH(CT$1,'raw-data'!$1:$1,1))&lt;&gt;"",
$D134*INDEX('raw-data'!$A$1:$GQ$197,MATCH($A134,'raw-data'!$A:$A,1),MATCH(CT$1,'raw-data'!$1:$1,1))/VLOOKUP($A134,'raw-data'!$A:$B,2,TRUE),"")</f>
        <v/>
      </c>
      <c r="CU134" s="1" t="str">
        <f>IF(INDEX('raw-data'!$A$1:$GQ$197,MATCH($A134,'raw-data'!$A:$A,1),MATCH(CU$1,'raw-data'!$1:$1,1))&lt;&gt;"",
$D134*INDEX('raw-data'!$A$1:$GQ$197,MATCH($A134,'raw-data'!$A:$A,1),MATCH(CU$1,'raw-data'!$1:$1,1))/VLOOKUP($A134,'raw-data'!$A:$B,2,TRUE),"")</f>
        <v/>
      </c>
      <c r="CV134" s="1" t="str">
        <f>IF(INDEX('raw-data'!$A$1:$GQ$197,MATCH($A134,'raw-data'!$A:$A,1),MATCH(CV$1,'raw-data'!$1:$1,1))&lt;&gt;"",
$D134*INDEX('raw-data'!$A$1:$GQ$197,MATCH($A134,'raw-data'!$A:$A,1),MATCH(CV$1,'raw-data'!$1:$1,1))/VLOOKUP($A134,'raw-data'!$A:$B,2,TRUE),"")</f>
        <v/>
      </c>
      <c r="CW134" s="1" t="str">
        <f>IF(INDEX('raw-data'!$A$1:$GQ$197,MATCH($A134,'raw-data'!$A:$A,1),MATCH(CW$1,'raw-data'!$1:$1,1))&lt;&gt;"",
$D134*INDEX('raw-data'!$A$1:$GQ$197,MATCH($A134,'raw-data'!$A:$A,1),MATCH(CW$1,'raw-data'!$1:$1,1))/VLOOKUP($A134,'raw-data'!$A:$B,2,TRUE),"")</f>
        <v/>
      </c>
      <c r="CX134" s="1" t="str">
        <f>IF(INDEX('raw-data'!$A$1:$GQ$197,MATCH($A134,'raw-data'!$A:$A,1),MATCH(CX$1,'raw-data'!$1:$1,1))&lt;&gt;"",
$D134*INDEX('raw-data'!$A$1:$GQ$197,MATCH($A134,'raw-data'!$A:$A,1),MATCH(CX$1,'raw-data'!$1:$1,1))/VLOOKUP($A134,'raw-data'!$A:$B,2,TRUE),"")</f>
        <v/>
      </c>
      <c r="CY134" s="1" t="str">
        <f>IF(INDEX('raw-data'!$A$1:$GQ$197,MATCH($A134,'raw-data'!$A:$A,1),MATCH(CY$1,'raw-data'!$1:$1,1))&lt;&gt;"",
$D134*INDEX('raw-data'!$A$1:$GQ$197,MATCH($A134,'raw-data'!$A:$A,1),MATCH(CY$1,'raw-data'!$1:$1,1))/VLOOKUP($A134,'raw-data'!$A:$B,2,TRUE),"")</f>
        <v/>
      </c>
      <c r="CZ134" s="1" t="str">
        <f>IF(INDEX('raw-data'!$A$1:$GQ$197,MATCH($A134,'raw-data'!$A:$A,1),MATCH(CZ$1,'raw-data'!$1:$1,1))&lt;&gt;"",
$D134*INDEX('raw-data'!$A$1:$GQ$197,MATCH($A134,'raw-data'!$A:$A,1),MATCH(CZ$1,'raw-data'!$1:$1,1))/VLOOKUP($A134,'raw-data'!$A:$B,2,TRUE),"")</f>
        <v/>
      </c>
      <c r="DA134" s="1" t="str">
        <f>IF(INDEX('raw-data'!$A$1:$GQ$197,MATCH($A134,'raw-data'!$A:$A,1),MATCH(DA$1,'raw-data'!$1:$1,1))&lt;&gt;"",
$D134*INDEX('raw-data'!$A$1:$GQ$197,MATCH($A134,'raw-data'!$A:$A,1),MATCH(DA$1,'raw-data'!$1:$1,1))/VLOOKUP($A134,'raw-data'!$A:$B,2,TRUE),"")</f>
        <v/>
      </c>
      <c r="DB134" s="1" t="str">
        <f>IF(INDEX('raw-data'!$A$1:$GQ$197,MATCH($A134,'raw-data'!$A:$A,1),MATCH(DB$1,'raw-data'!$1:$1,1))&lt;&gt;"",
$D134*INDEX('raw-data'!$A$1:$GQ$197,MATCH($A134,'raw-data'!$A:$A,1),MATCH(DB$1,'raw-data'!$1:$1,1))/VLOOKUP($A134,'raw-data'!$A:$B,2,TRUE),"")</f>
        <v/>
      </c>
      <c r="DC134" s="1" t="str">
        <f>IF(INDEX('raw-data'!$A$1:$GQ$197,MATCH($A134,'raw-data'!$A:$A,1),MATCH(DC$1,'raw-data'!$1:$1,1))&lt;&gt;"",
$D134*INDEX('raw-data'!$A$1:$GQ$197,MATCH($A134,'raw-data'!$A:$A,1),MATCH(DC$1,'raw-data'!$1:$1,1))/VLOOKUP($A134,'raw-data'!$A:$B,2,TRUE),"")</f>
        <v/>
      </c>
      <c r="DD134" s="1" t="str">
        <f>IF(INDEX('raw-data'!$A$1:$GQ$197,MATCH($A134,'raw-data'!$A:$A,1),MATCH(DD$1,'raw-data'!$1:$1,1))&lt;&gt;"",
$D134*INDEX('raw-data'!$A$1:$GQ$197,MATCH($A134,'raw-data'!$A:$A,1),MATCH(DD$1,'raw-data'!$1:$1,1))/VLOOKUP($A134,'raw-data'!$A:$B,2,TRUE),"")</f>
        <v/>
      </c>
      <c r="DE134" s="1" t="str">
        <f>IF(INDEX('raw-data'!$A$1:$GQ$197,MATCH($A134,'raw-data'!$A:$A,1),MATCH(DE$1,'raw-data'!$1:$1,1))&lt;&gt;"",
$D134*INDEX('raw-data'!$A$1:$GQ$197,MATCH($A134,'raw-data'!$A:$A,1),MATCH(DE$1,'raw-data'!$1:$1,1))/VLOOKUP($A134,'raw-data'!$A:$B,2,TRUE),"")</f>
        <v/>
      </c>
      <c r="DF134" s="1" t="str">
        <f>IF(INDEX('raw-data'!$A$1:$GQ$197,MATCH($A134,'raw-data'!$A:$A,1),MATCH(DF$1,'raw-data'!$1:$1,1))&lt;&gt;"",
$D134*INDEX('raw-data'!$A$1:$GQ$197,MATCH($A134,'raw-data'!$A:$A,1),MATCH(DF$1,'raw-data'!$1:$1,1))/VLOOKUP($A134,'raw-data'!$A:$B,2,TRUE),"")</f>
        <v/>
      </c>
      <c r="DG134" s="1" t="str">
        <f>IF(INDEX('raw-data'!$A$1:$GQ$197,MATCH($A134,'raw-data'!$A:$A,1),MATCH(DG$1,'raw-data'!$1:$1,1))&lt;&gt;"",
$D134*INDEX('raw-data'!$A$1:$GQ$197,MATCH($A134,'raw-data'!$A:$A,1),MATCH(DG$1,'raw-data'!$1:$1,1))/VLOOKUP($A134,'raw-data'!$A:$B,2,TRUE),"")</f>
        <v/>
      </c>
      <c r="DH134" s="1" t="str">
        <f>IF(INDEX('raw-data'!$A$1:$GQ$197,MATCH($A134,'raw-data'!$A:$A,1),MATCH(DH$1,'raw-data'!$1:$1,1))&lt;&gt;"",
$D134*INDEX('raw-data'!$A$1:$GQ$197,MATCH($A134,'raw-data'!$A:$A,1),MATCH(DH$1,'raw-data'!$1:$1,1))/VLOOKUP($A134,'raw-data'!$A:$B,2,TRUE),"")</f>
        <v/>
      </c>
      <c r="DI134" s="1" t="str">
        <f>IF(INDEX('raw-data'!$A$1:$GQ$197,MATCH($A134,'raw-data'!$A:$A,1),MATCH(DI$1,'raw-data'!$1:$1,1))&lt;&gt;"",
$D134*INDEX('raw-data'!$A$1:$GQ$197,MATCH($A134,'raw-data'!$A:$A,1),MATCH(DI$1,'raw-data'!$1:$1,1))/VLOOKUP($A134,'raw-data'!$A:$B,2,TRUE),"")</f>
        <v/>
      </c>
      <c r="DJ134" s="1" t="str">
        <f>IF(INDEX('raw-data'!$A$1:$GQ$197,MATCH($A134,'raw-data'!$A:$A,1),MATCH(DJ$1,'raw-data'!$1:$1,1))&lt;&gt;"",
$D134*INDEX('raw-data'!$A$1:$GQ$197,MATCH($A134,'raw-data'!$A:$A,1),MATCH(DJ$1,'raw-data'!$1:$1,1))/VLOOKUP($A134,'raw-data'!$A:$B,2,TRUE),"")</f>
        <v/>
      </c>
      <c r="DK134" s="1" t="str">
        <f>IF(INDEX('raw-data'!$A$1:$GQ$197,MATCH($A134,'raw-data'!$A:$A,1),MATCH(DK$1,'raw-data'!$1:$1,1))&lt;&gt;"",
$D134*INDEX('raw-data'!$A$1:$GQ$197,MATCH($A134,'raw-data'!$A:$A,1),MATCH(DK$1,'raw-data'!$1:$1,1))/VLOOKUP($A134,'raw-data'!$A:$B,2,TRUE),"")</f>
        <v/>
      </c>
      <c r="DL134" s="1" t="str">
        <f>IF(INDEX('raw-data'!$A$1:$GQ$197,MATCH($A134,'raw-data'!$A:$A,1),MATCH(DL$1,'raw-data'!$1:$1,1))&lt;&gt;"",
$D134*INDEX('raw-data'!$A$1:$GQ$197,MATCH($A134,'raw-data'!$A:$A,1),MATCH(DL$1,'raw-data'!$1:$1,1))/VLOOKUP($A134,'raw-data'!$A:$B,2,TRUE),"")</f>
        <v/>
      </c>
      <c r="DM134" s="1" t="str">
        <f>IF(INDEX('raw-data'!$A$1:$GQ$197,MATCH($A134,'raw-data'!$A:$A,1),MATCH(DM$1,'raw-data'!$1:$1,1))&lt;&gt;"",
$D134*INDEX('raw-data'!$A$1:$GQ$197,MATCH($A134,'raw-data'!$A:$A,1),MATCH(DM$1,'raw-data'!$1:$1,1))/VLOOKUP($A134,'raw-data'!$A:$B,2,TRUE),"")</f>
        <v/>
      </c>
      <c r="DN134" s="1" t="str">
        <f>IF(INDEX('raw-data'!$A$1:$GQ$197,MATCH($A134,'raw-data'!$A:$A,1),MATCH(DN$1,'raw-data'!$1:$1,1))&lt;&gt;"",
$D134*INDEX('raw-data'!$A$1:$GQ$197,MATCH($A134,'raw-data'!$A:$A,1),MATCH(DN$1,'raw-data'!$1:$1,1))/VLOOKUP($A134,'raw-data'!$A:$B,2,TRUE),"")</f>
        <v/>
      </c>
      <c r="DO134" s="1" t="str">
        <f>IF(INDEX('raw-data'!$A$1:$GQ$197,MATCH($A134,'raw-data'!$A:$A,1),MATCH(DO$1,'raw-data'!$1:$1,1))&lt;&gt;"",
$D134*INDEX('raw-data'!$A$1:$GQ$197,MATCH($A134,'raw-data'!$A:$A,1),MATCH(DO$1,'raw-data'!$1:$1,1))/VLOOKUP($A134,'raw-data'!$A:$B,2,TRUE),"")</f>
        <v/>
      </c>
      <c r="DP134" s="1" t="str">
        <f>IF(INDEX('raw-data'!$A$1:$GQ$197,MATCH($A134,'raw-data'!$A:$A,1),MATCH(DP$1,'raw-data'!$1:$1,1))&lt;&gt;"",
$D134*INDEX('raw-data'!$A$1:$GQ$197,MATCH($A134,'raw-data'!$A:$A,1),MATCH(DP$1,'raw-data'!$1:$1,1))/VLOOKUP($A134,'raw-data'!$A:$B,2,TRUE),"")</f>
        <v/>
      </c>
      <c r="DQ134" s="1" t="str">
        <f>IF(INDEX('raw-data'!$A$1:$GQ$197,MATCH($A134,'raw-data'!$A:$A,1),MATCH(DQ$1,'raw-data'!$1:$1,1))&lt;&gt;"",
$D134*INDEX('raw-data'!$A$1:$GQ$197,MATCH($A134,'raw-data'!$A:$A,1),MATCH(DQ$1,'raw-data'!$1:$1,1))/VLOOKUP($A134,'raw-data'!$A:$B,2,TRUE),"")</f>
        <v/>
      </c>
      <c r="DR134" s="1" t="str">
        <f>IF(INDEX('raw-data'!$A$1:$GQ$197,MATCH($A134,'raw-data'!$A:$A,1),MATCH(DR$1,'raw-data'!$1:$1,1))&lt;&gt;"",
$D134*INDEX('raw-data'!$A$1:$GQ$197,MATCH($A134,'raw-data'!$A:$A,1),MATCH(DR$1,'raw-data'!$1:$1,1))/VLOOKUP($A134,'raw-data'!$A:$B,2,TRUE),"")</f>
        <v/>
      </c>
      <c r="DS134" s="1" t="str">
        <f>IF(INDEX('raw-data'!$A$1:$GQ$197,MATCH($A134,'raw-data'!$A:$A,1),MATCH(DS$1,'raw-data'!$1:$1,1))&lt;&gt;"",
$D134*INDEX('raw-data'!$A$1:$GQ$197,MATCH($A134,'raw-data'!$A:$A,1),MATCH(DS$1,'raw-data'!$1:$1,1))/VLOOKUP($A134,'raw-data'!$A:$B,2,TRUE),"")</f>
        <v/>
      </c>
      <c r="DT134" s="1" t="str">
        <f>IF(INDEX('raw-data'!$A$1:$GQ$197,MATCH($A134,'raw-data'!$A:$A,1),MATCH(DT$1,'raw-data'!$1:$1,1))&lt;&gt;"",
$D134*INDEX('raw-data'!$A$1:$GQ$197,MATCH($A134,'raw-data'!$A:$A,1),MATCH(DT$1,'raw-data'!$1:$1,1))/VLOOKUP($A134,'raw-data'!$A:$B,2,TRUE),"")</f>
        <v/>
      </c>
      <c r="DU134" s="1" t="str">
        <f>IF(INDEX('raw-data'!$A$1:$GQ$197,MATCH($A134,'raw-data'!$A:$A,1),MATCH(DU$1,'raw-data'!$1:$1,1))&lt;&gt;"",
$D134*INDEX('raw-data'!$A$1:$GQ$197,MATCH($A134,'raw-data'!$A:$A,1),MATCH(DU$1,'raw-data'!$1:$1,1))/VLOOKUP($A134,'raw-data'!$A:$B,2,TRUE),"")</f>
        <v/>
      </c>
      <c r="DV134" s="1" t="str">
        <f>IF(INDEX('raw-data'!$A$1:$GQ$197,MATCH($A134,'raw-data'!$A:$A,1),MATCH(DV$1,'raw-data'!$1:$1,1))&lt;&gt;"",
$D134*INDEX('raw-data'!$A$1:$GQ$197,MATCH($A134,'raw-data'!$A:$A,1),MATCH(DV$1,'raw-data'!$1:$1,1))/VLOOKUP($A134,'raw-data'!$A:$B,2,TRUE),"")</f>
        <v/>
      </c>
      <c r="DW134" s="1" t="str">
        <f>IF(INDEX('raw-data'!$A$1:$GQ$197,MATCH($A134,'raw-data'!$A:$A,1),MATCH(DW$1,'raw-data'!$1:$1,1))&lt;&gt;"",
$D134*INDEX('raw-data'!$A$1:$GQ$197,MATCH($A134,'raw-data'!$A:$A,1),MATCH(DW$1,'raw-data'!$1:$1,1))/VLOOKUP($A134,'raw-data'!$A:$B,2,TRUE),"")</f>
        <v/>
      </c>
      <c r="DX134" s="1" t="str">
        <f>IF(INDEX('raw-data'!$A$1:$GQ$197,MATCH($A134,'raw-data'!$A:$A,1),MATCH(DX$1,'raw-data'!$1:$1,1))&lt;&gt;"",
$D134*INDEX('raw-data'!$A$1:$GQ$197,MATCH($A134,'raw-data'!$A:$A,1),MATCH(DX$1,'raw-data'!$1:$1,1))/VLOOKUP($A134,'raw-data'!$A:$B,2,TRUE),"")</f>
        <v/>
      </c>
      <c r="DY134" s="1" t="str">
        <f>IF(INDEX('raw-data'!$A$1:$GQ$197,MATCH($A134,'raw-data'!$A:$A,1),MATCH(DY$1,'raw-data'!$1:$1,1))&lt;&gt;"",
$D134*INDEX('raw-data'!$A$1:$GQ$197,MATCH($A134,'raw-data'!$A:$A,1),MATCH(DY$1,'raw-data'!$1:$1,1))/VLOOKUP($A134,'raw-data'!$A:$B,2,TRUE),"")</f>
        <v/>
      </c>
      <c r="DZ134" s="1" t="str">
        <f>IF(INDEX('raw-data'!$A$1:$GQ$197,MATCH($A134,'raw-data'!$A:$A,1),MATCH(DZ$1,'raw-data'!$1:$1,1))&lt;&gt;"",
$D134*INDEX('raw-data'!$A$1:$GQ$197,MATCH($A134,'raw-data'!$A:$A,1),MATCH(DZ$1,'raw-data'!$1:$1,1))/VLOOKUP($A134,'raw-data'!$A:$B,2,TRUE),"")</f>
        <v/>
      </c>
      <c r="EA134" s="1" t="str">
        <f>IF(INDEX('raw-data'!$A$1:$GQ$197,MATCH($A134,'raw-data'!$A:$A,1),MATCH(EA$1,'raw-data'!$1:$1,1))&lt;&gt;"",
$D134*INDEX('raw-data'!$A$1:$GQ$197,MATCH($A134,'raw-data'!$A:$A,1),MATCH(EA$1,'raw-data'!$1:$1,1))/VLOOKUP($A134,'raw-data'!$A:$B,2,TRUE),"")</f>
        <v/>
      </c>
      <c r="EB134" s="1" t="str">
        <f>IF(INDEX('raw-data'!$A$1:$GQ$197,MATCH($A134,'raw-data'!$A:$A,1),MATCH(EB$1,'raw-data'!$1:$1,1))&lt;&gt;"",
$D134*INDEX('raw-data'!$A$1:$GQ$197,MATCH($A134,'raw-data'!$A:$A,1),MATCH(EB$1,'raw-data'!$1:$1,1))/VLOOKUP($A134,'raw-data'!$A:$B,2,TRUE),"")</f>
        <v/>
      </c>
      <c r="EC134" s="1" t="str">
        <f>IF(INDEX('raw-data'!$A$1:$GQ$197,MATCH($A134,'raw-data'!$A:$A,1),MATCH(EC$1,'raw-data'!$1:$1,1))&lt;&gt;"",
$D134*INDEX('raw-data'!$A$1:$GQ$197,MATCH($A134,'raw-data'!$A:$A,1),MATCH(EC$1,'raw-data'!$1:$1,1))/VLOOKUP($A134,'raw-data'!$A:$B,2,TRUE),"")</f>
        <v/>
      </c>
      <c r="ED134" s="1" t="str">
        <f>IF(INDEX('raw-data'!$A$1:$GQ$197,MATCH($A134,'raw-data'!$A:$A,1),MATCH(ED$1,'raw-data'!$1:$1,1))&lt;&gt;"",
$D134*INDEX('raw-data'!$A$1:$GQ$197,MATCH($A134,'raw-data'!$A:$A,1),MATCH(ED$1,'raw-data'!$1:$1,1))/VLOOKUP($A134,'raw-data'!$A:$B,2,TRUE),"")</f>
        <v/>
      </c>
      <c r="EE134" s="1" t="str">
        <f>IF(INDEX('raw-data'!$A$1:$GQ$197,MATCH($A134,'raw-data'!$A:$A,1),MATCH(EE$1,'raw-data'!$1:$1,1))&lt;&gt;"",
$D134*INDEX('raw-data'!$A$1:$GQ$197,MATCH($A134,'raw-data'!$A:$A,1),MATCH(EE$1,'raw-data'!$1:$1,1))/VLOOKUP($A134,'raw-data'!$A:$B,2,TRUE),"")</f>
        <v/>
      </c>
      <c r="EF134" s="1" t="str">
        <f>IF(INDEX('raw-data'!$A$1:$GQ$197,MATCH($A134,'raw-data'!$A:$A,1),MATCH(EF$1,'raw-data'!$1:$1,1))&lt;&gt;"",
$D134*INDEX('raw-data'!$A$1:$GQ$197,MATCH($A134,'raw-data'!$A:$A,1),MATCH(EF$1,'raw-data'!$1:$1,1))/VLOOKUP($A134,'raw-data'!$A:$B,2,TRUE),"")</f>
        <v/>
      </c>
      <c r="EG134" s="1" t="str">
        <f>IF(INDEX('raw-data'!$A$1:$GQ$197,MATCH($A134,'raw-data'!$A:$A,1),MATCH(EG$1,'raw-data'!$1:$1,1))&lt;&gt;"",
$D134*INDEX('raw-data'!$A$1:$GQ$197,MATCH($A134,'raw-data'!$A:$A,1),MATCH(EG$1,'raw-data'!$1:$1,1))/VLOOKUP($A134,'raw-data'!$A:$B,2,TRUE),"")</f>
        <v/>
      </c>
      <c r="EH134" s="1" t="str">
        <f>IF(INDEX('raw-data'!$A$1:$GQ$197,MATCH($A134,'raw-data'!$A:$A,1),MATCH(EH$1,'raw-data'!$1:$1,1))&lt;&gt;"",
$D134*INDEX('raw-data'!$A$1:$GQ$197,MATCH($A134,'raw-data'!$A:$A,1),MATCH(EH$1,'raw-data'!$1:$1,1))/VLOOKUP($A134,'raw-data'!$A:$B,2,TRUE),"")</f>
        <v/>
      </c>
      <c r="EI134" s="1" t="str">
        <f>IF(INDEX('raw-data'!$A$1:$GQ$197,MATCH($A134,'raw-data'!$A:$A,1),MATCH(EI$1,'raw-data'!$1:$1,1))&lt;&gt;"",
$D134*INDEX('raw-data'!$A$1:$GQ$197,MATCH($A134,'raw-data'!$A:$A,1),MATCH(EI$1,'raw-data'!$1:$1,1))/VLOOKUP($A134,'raw-data'!$A:$B,2,TRUE),"")</f>
        <v/>
      </c>
      <c r="EJ134" s="1" t="str">
        <f>IF(INDEX('raw-data'!$A$1:$GQ$197,MATCH($A134,'raw-data'!$A:$A,1),MATCH(EJ$1,'raw-data'!$1:$1,1))&lt;&gt;"",
$D134*INDEX('raw-data'!$A$1:$GQ$197,MATCH($A134,'raw-data'!$A:$A,1),MATCH(EJ$1,'raw-data'!$1:$1,1))/VLOOKUP($A134,'raw-data'!$A:$B,2,TRUE),"")</f>
        <v/>
      </c>
      <c r="EK134" s="1" t="str">
        <f>IF(INDEX('raw-data'!$A$1:$GQ$197,MATCH($A134,'raw-data'!$A:$A,1),MATCH(EK$1,'raw-data'!$1:$1,1))&lt;&gt;"",
$D134*INDEX('raw-data'!$A$1:$GQ$197,MATCH($A134,'raw-data'!$A:$A,1),MATCH(EK$1,'raw-data'!$1:$1,1))/VLOOKUP($A134,'raw-data'!$A:$B,2,TRUE),"")</f>
        <v/>
      </c>
      <c r="EL134" s="1" t="str">
        <f>IF(INDEX('raw-data'!$A$1:$GQ$197,MATCH($A134,'raw-data'!$A:$A,1),MATCH(EL$1,'raw-data'!$1:$1,1))&lt;&gt;"",
$D134*INDEX('raw-data'!$A$1:$GQ$197,MATCH($A134,'raw-data'!$A:$A,1),MATCH(EL$1,'raw-data'!$1:$1,1))/VLOOKUP($A134,'raw-data'!$A:$B,2,TRUE),"")</f>
        <v/>
      </c>
      <c r="EM134" s="1" t="str">
        <f>IF(INDEX('raw-data'!$A$1:$GQ$197,MATCH($A134,'raw-data'!$A:$A,1),MATCH(EM$1,'raw-data'!$1:$1,1))&lt;&gt;"",
$D134*INDEX('raw-data'!$A$1:$GQ$197,MATCH($A134,'raw-data'!$A:$A,1),MATCH(EM$1,'raw-data'!$1:$1,1))/VLOOKUP($A134,'raw-data'!$A:$B,2,TRUE),"")</f>
        <v/>
      </c>
      <c r="EN134" s="1" t="str">
        <f>IF(INDEX('raw-data'!$A$1:$GQ$197,MATCH($A134,'raw-data'!$A:$A,1),MATCH(EN$1,'raw-data'!$1:$1,1))&lt;&gt;"",
$D134*INDEX('raw-data'!$A$1:$GQ$197,MATCH($A134,'raw-data'!$A:$A,1),MATCH(EN$1,'raw-data'!$1:$1,1))/VLOOKUP($A134,'raw-data'!$A:$B,2,TRUE),"")</f>
        <v/>
      </c>
      <c r="EO134" s="1" t="str">
        <f>IF(INDEX('raw-data'!$A$1:$GQ$197,MATCH($A134,'raw-data'!$A:$A,1),MATCH(EO$1,'raw-data'!$1:$1,1))&lt;&gt;"",
$D134*INDEX('raw-data'!$A$1:$GQ$197,MATCH($A134,'raw-data'!$A:$A,1),MATCH(EO$1,'raw-data'!$1:$1,1))/VLOOKUP($A134,'raw-data'!$A:$B,2,TRUE),"")</f>
        <v/>
      </c>
      <c r="EP134" s="1" t="str">
        <f>IF(INDEX('raw-data'!$A$1:$GQ$197,MATCH($A134,'raw-data'!$A:$A,1),MATCH(EP$1,'raw-data'!$1:$1,1))&lt;&gt;"",
$D134*INDEX('raw-data'!$A$1:$GQ$197,MATCH($A134,'raw-data'!$A:$A,1),MATCH(EP$1,'raw-data'!$1:$1,1))/VLOOKUP($A134,'raw-data'!$A:$B,2,TRUE),"")</f>
        <v/>
      </c>
      <c r="EQ134" s="1" t="str">
        <f>IF(INDEX('raw-data'!$A$1:$GQ$197,MATCH($A134,'raw-data'!$A:$A,1),MATCH(EQ$1,'raw-data'!$1:$1,1))&lt;&gt;"",
$D134*INDEX('raw-data'!$A$1:$GQ$197,MATCH($A134,'raw-data'!$A:$A,1),MATCH(EQ$1,'raw-data'!$1:$1,1))/VLOOKUP($A134,'raw-data'!$A:$B,2,TRUE),"")</f>
        <v/>
      </c>
      <c r="ER134" s="1" t="str">
        <f>IF(INDEX('raw-data'!$A$1:$GQ$197,MATCH($A134,'raw-data'!$A:$A,1),MATCH(ER$1,'raw-data'!$1:$1,1))&lt;&gt;"",
$D134*INDEX('raw-data'!$A$1:$GQ$197,MATCH($A134,'raw-data'!$A:$A,1),MATCH(ER$1,'raw-data'!$1:$1,1))/VLOOKUP($A134,'raw-data'!$A:$B,2,TRUE),"")</f>
        <v/>
      </c>
      <c r="ES134" s="1" t="str">
        <f>IF(INDEX('raw-data'!$A$1:$GQ$197,MATCH($A134,'raw-data'!$A:$A,1),MATCH(ES$1,'raw-data'!$1:$1,1))&lt;&gt;"",
$D134*INDEX('raw-data'!$A$1:$GQ$197,MATCH($A134,'raw-data'!$A:$A,1),MATCH(ES$1,'raw-data'!$1:$1,1))/VLOOKUP($A134,'raw-data'!$A:$B,2,TRUE),"")</f>
        <v/>
      </c>
      <c r="ET134" s="1" t="str">
        <f>IF(INDEX('raw-data'!$A$1:$GQ$197,MATCH($A134,'raw-data'!$A:$A,1),MATCH(ET$1,'raw-data'!$1:$1,1))&lt;&gt;"",
$D134*INDEX('raw-data'!$A$1:$GQ$197,MATCH($A134,'raw-data'!$A:$A,1),MATCH(ET$1,'raw-data'!$1:$1,1))/VLOOKUP($A134,'raw-data'!$A:$B,2,TRUE),"")</f>
        <v/>
      </c>
      <c r="EU134" s="1" t="str">
        <f>IF(INDEX('raw-data'!$A$1:$GQ$197,MATCH($A134,'raw-data'!$A:$A,1),MATCH(EU$1,'raw-data'!$1:$1,1))&lt;&gt;"",
$D134*INDEX('raw-data'!$A$1:$GQ$197,MATCH($A134,'raw-data'!$A:$A,1),MATCH(EU$1,'raw-data'!$1:$1,1))/VLOOKUP($A134,'raw-data'!$A:$B,2,TRUE),"")</f>
        <v/>
      </c>
      <c r="EV134" s="1" t="str">
        <f>IF(INDEX('raw-data'!$A$1:$GQ$197,MATCH($A134,'raw-data'!$A:$A,1),MATCH(EV$1,'raw-data'!$1:$1,1))&lt;&gt;"",
$D134*INDEX('raw-data'!$A$1:$GQ$197,MATCH($A134,'raw-data'!$A:$A,1),MATCH(EV$1,'raw-data'!$1:$1,1))/VLOOKUP($A134,'raw-data'!$A:$B,2,TRUE),"")</f>
        <v/>
      </c>
      <c r="EW134" s="1" t="str">
        <f>IF(INDEX('raw-data'!$A$1:$GQ$197,MATCH($A134,'raw-data'!$A:$A,1),MATCH(EW$1,'raw-data'!$1:$1,1))&lt;&gt;"",
$D134*INDEX('raw-data'!$A$1:$GQ$197,MATCH($A134,'raw-data'!$A:$A,1),MATCH(EW$1,'raw-data'!$1:$1,1))/VLOOKUP($A134,'raw-data'!$A:$B,2,TRUE),"")</f>
        <v/>
      </c>
      <c r="EX134" s="1" t="str">
        <f>IF(INDEX('raw-data'!$A$1:$GQ$197,MATCH($A134,'raw-data'!$A:$A,1),MATCH(EX$1,'raw-data'!$1:$1,1))&lt;&gt;"",
$D134*INDEX('raw-data'!$A$1:$GQ$197,MATCH($A134,'raw-data'!$A:$A,1),MATCH(EX$1,'raw-data'!$1:$1,1))/VLOOKUP($A134,'raw-data'!$A:$B,2,TRUE),"")</f>
        <v/>
      </c>
      <c r="EY134" s="1" t="str">
        <f>IF(INDEX('raw-data'!$A$1:$GQ$197,MATCH($A134,'raw-data'!$A:$A,1),MATCH(EY$1,'raw-data'!$1:$1,1))&lt;&gt;"",
$D134*INDEX('raw-data'!$A$1:$GQ$197,MATCH($A134,'raw-data'!$A:$A,1),MATCH(EY$1,'raw-data'!$1:$1,1))/VLOOKUP($A134,'raw-data'!$A:$B,2,TRUE),"")</f>
        <v/>
      </c>
      <c r="EZ134" s="1" t="str">
        <f>IF(INDEX('raw-data'!$A$1:$GQ$197,MATCH($A134,'raw-data'!$A:$A,1),MATCH(EZ$1,'raw-data'!$1:$1,1))&lt;&gt;"",
$D134*INDEX('raw-data'!$A$1:$GQ$197,MATCH($A134,'raw-data'!$A:$A,1),MATCH(EZ$1,'raw-data'!$1:$1,1))/VLOOKUP($A134,'raw-data'!$A:$B,2,TRUE),"")</f>
        <v/>
      </c>
      <c r="FA134" s="1" t="str">
        <f>IF(INDEX('raw-data'!$A$1:$GQ$197,MATCH($A134,'raw-data'!$A:$A,1),MATCH(FA$1,'raw-data'!$1:$1,1))&lt;&gt;"",
$D134*INDEX('raw-data'!$A$1:$GQ$197,MATCH($A134,'raw-data'!$A:$A,1),MATCH(FA$1,'raw-data'!$1:$1,1))/VLOOKUP($A134,'raw-data'!$A:$B,2,TRUE),"")</f>
        <v/>
      </c>
      <c r="FB134" s="1" t="str">
        <f>IF(INDEX('raw-data'!$A$1:$GQ$197,MATCH($A134,'raw-data'!$A:$A,1),MATCH(FB$1,'raw-data'!$1:$1,1))&lt;&gt;"",
$D134*INDEX('raw-data'!$A$1:$GQ$197,MATCH($A134,'raw-data'!$A:$A,1),MATCH(FB$1,'raw-data'!$1:$1,1))/VLOOKUP($A134,'raw-data'!$A:$B,2,TRUE),"")</f>
        <v/>
      </c>
      <c r="FC134" s="1" t="str">
        <f>IF(INDEX('raw-data'!$A$1:$GQ$197,MATCH($A134,'raw-data'!$A:$A,1),MATCH(FC$1,'raw-data'!$1:$1,1))&lt;&gt;"",
$D134*INDEX('raw-data'!$A$1:$GQ$197,MATCH($A134,'raw-data'!$A:$A,1),MATCH(FC$1,'raw-data'!$1:$1,1))/VLOOKUP($A134,'raw-data'!$A:$B,2,TRUE),"")</f>
        <v/>
      </c>
      <c r="FD134" s="1" t="str">
        <f>IF(INDEX('raw-data'!$A$1:$GQ$197,MATCH($A134,'raw-data'!$A:$A,1),MATCH(FD$1,'raw-data'!$1:$1,1))&lt;&gt;"",
$D134*INDEX('raw-data'!$A$1:$GQ$197,MATCH($A134,'raw-data'!$A:$A,1),MATCH(FD$1,'raw-data'!$1:$1,1))/VLOOKUP($A134,'raw-data'!$A:$B,2,TRUE),"")</f>
        <v/>
      </c>
      <c r="FE134" s="1" t="str">
        <f>IF(INDEX('raw-data'!$A$1:$GQ$197,MATCH($A134,'raw-data'!$A:$A,1),MATCH(FE$1,'raw-data'!$1:$1,1))&lt;&gt;"",
$D134*INDEX('raw-data'!$A$1:$GQ$197,MATCH($A134,'raw-data'!$A:$A,1),MATCH(FE$1,'raw-data'!$1:$1,1))/VLOOKUP($A134,'raw-data'!$A:$B,2,TRUE),"")</f>
        <v/>
      </c>
      <c r="FF134" s="1" t="str">
        <f>IF(INDEX('raw-data'!$A$1:$GQ$197,MATCH($A134,'raw-data'!$A:$A,1),MATCH(FF$1,'raw-data'!$1:$1,1))&lt;&gt;"",
$D134*INDEX('raw-data'!$A$1:$GQ$197,MATCH($A134,'raw-data'!$A:$A,1),MATCH(FF$1,'raw-data'!$1:$1,1))/VLOOKUP($A134,'raw-data'!$A:$B,2,TRUE),"")</f>
        <v/>
      </c>
      <c r="FG134" s="1" t="str">
        <f>IF(INDEX('raw-data'!$A$1:$GQ$197,MATCH($A134,'raw-data'!$A:$A,1),MATCH(FG$1,'raw-data'!$1:$1,1))&lt;&gt;"",
$D134*INDEX('raw-data'!$A$1:$GQ$197,MATCH($A134,'raw-data'!$A:$A,1),MATCH(FG$1,'raw-data'!$1:$1,1))/VLOOKUP($A134,'raw-data'!$A:$B,2,TRUE),"")</f>
        <v/>
      </c>
      <c r="FH134" s="1" t="str">
        <f>IF(INDEX('raw-data'!$A$1:$GQ$197,MATCH($A134,'raw-data'!$A:$A,1),MATCH(FH$1,'raw-data'!$1:$1,1))&lt;&gt;"",
$D134*INDEX('raw-data'!$A$1:$GQ$197,MATCH($A134,'raw-data'!$A:$A,1),MATCH(FH$1,'raw-data'!$1:$1,1))/VLOOKUP($A134,'raw-data'!$A:$B,2,TRUE),"")</f>
        <v/>
      </c>
      <c r="FI134" s="1" t="str">
        <f>IF(INDEX('raw-data'!$A$1:$GQ$197,MATCH($A134,'raw-data'!$A:$A,1),MATCH(FI$1,'raw-data'!$1:$1,1))&lt;&gt;"",
$D134*INDEX('raw-data'!$A$1:$GQ$197,MATCH($A134,'raw-data'!$A:$A,1),MATCH(FI$1,'raw-data'!$1:$1,1))/VLOOKUP($A134,'raw-data'!$A:$B,2,TRUE),"")</f>
        <v/>
      </c>
      <c r="FJ134" s="1" t="str">
        <f>IF(INDEX('raw-data'!$A$1:$GQ$197,MATCH($A134,'raw-data'!$A:$A,1),MATCH(FJ$1,'raw-data'!$1:$1,1))&lt;&gt;"",
$D134*INDEX('raw-data'!$A$1:$GQ$197,MATCH($A134,'raw-data'!$A:$A,1),MATCH(FJ$1,'raw-data'!$1:$1,1))/VLOOKUP($A134,'raw-data'!$A:$B,2,TRUE),"")</f>
        <v/>
      </c>
      <c r="FK134" s="1" t="str">
        <f>IF(INDEX('raw-data'!$A$1:$GQ$197,MATCH($A134,'raw-data'!$A:$A,1),MATCH(FK$1,'raw-data'!$1:$1,1))&lt;&gt;"",
$D134*INDEX('raw-data'!$A$1:$GQ$197,MATCH($A134,'raw-data'!$A:$A,1),MATCH(FK$1,'raw-data'!$1:$1,1))/VLOOKUP($A134,'raw-data'!$A:$B,2,TRUE),"")</f>
        <v/>
      </c>
      <c r="FL134" s="1" t="str">
        <f>IF(INDEX('raw-data'!$A$1:$GQ$197,MATCH($A134,'raw-data'!$A:$A,1),MATCH(FL$1,'raw-data'!$1:$1,1))&lt;&gt;"",
$D134*INDEX('raw-data'!$A$1:$GQ$197,MATCH($A134,'raw-data'!$A:$A,1),MATCH(FL$1,'raw-data'!$1:$1,1))/VLOOKUP($A134,'raw-data'!$A:$B,2,TRUE),"")</f>
        <v/>
      </c>
      <c r="FM134" s="1" t="str">
        <f>IF(INDEX('raw-data'!$A$1:$GQ$197,MATCH($A134,'raw-data'!$A:$A,1),MATCH(FM$1,'raw-data'!$1:$1,1))&lt;&gt;"",
$D134*INDEX('raw-data'!$A$1:$GQ$197,MATCH($A134,'raw-data'!$A:$A,1),MATCH(FM$1,'raw-data'!$1:$1,1))/VLOOKUP($A134,'raw-data'!$A:$B,2,TRUE),"")</f>
        <v/>
      </c>
      <c r="FN134" s="1" t="str">
        <f>IF(INDEX('raw-data'!$A$1:$GQ$197,MATCH($A134,'raw-data'!$A:$A,1),MATCH(FN$1,'raw-data'!$1:$1,1))&lt;&gt;"",
$D134*INDEX('raw-data'!$A$1:$GQ$197,MATCH($A134,'raw-data'!$A:$A,1),MATCH(FN$1,'raw-data'!$1:$1,1))/VLOOKUP($A134,'raw-data'!$A:$B,2,TRUE),"")</f>
        <v/>
      </c>
      <c r="FO134" s="1" t="str">
        <f>IF(INDEX('raw-data'!$A$1:$GQ$197,MATCH($A134,'raw-data'!$A:$A,1),MATCH(FO$1,'raw-data'!$1:$1,1))&lt;&gt;"",
$D134*INDEX('raw-data'!$A$1:$GQ$197,MATCH($A134,'raw-data'!$A:$A,1),MATCH(FO$1,'raw-data'!$1:$1,1))/VLOOKUP($A134,'raw-data'!$A:$B,2,TRUE),"")</f>
        <v/>
      </c>
      <c r="FP134" s="1" t="str">
        <f>IF(INDEX('raw-data'!$A$1:$GQ$197,MATCH($A134,'raw-data'!$A:$A,1),MATCH(FP$1,'raw-data'!$1:$1,1))&lt;&gt;"",
$D134*INDEX('raw-data'!$A$1:$GQ$197,MATCH($A134,'raw-data'!$A:$A,1),MATCH(FP$1,'raw-data'!$1:$1,1))/VLOOKUP($A134,'raw-data'!$A:$B,2,TRUE),"")</f>
        <v/>
      </c>
      <c r="FQ134" s="1" t="str">
        <f>IF(INDEX('raw-data'!$A$1:$GQ$197,MATCH($A134,'raw-data'!$A:$A,1),MATCH(FQ$1,'raw-data'!$1:$1,1))&lt;&gt;"",
$D134*INDEX('raw-data'!$A$1:$GQ$197,MATCH($A134,'raw-data'!$A:$A,1),MATCH(FQ$1,'raw-data'!$1:$1,1))/VLOOKUP($A134,'raw-data'!$A:$B,2,TRUE),"")</f>
        <v/>
      </c>
      <c r="FR134" s="1" t="str">
        <f>IF(INDEX('raw-data'!$A$1:$GQ$197,MATCH($A134,'raw-data'!$A:$A,1),MATCH(FR$1,'raw-data'!$1:$1,1))&lt;&gt;"",
$D134*INDEX('raw-data'!$A$1:$GQ$197,MATCH($A134,'raw-data'!$A:$A,1),MATCH(FR$1,'raw-data'!$1:$1,1))/VLOOKUP($A134,'raw-data'!$A:$B,2,TRUE),"")</f>
        <v/>
      </c>
      <c r="FS134" s="1" t="str">
        <f>IF(INDEX('raw-data'!$A$1:$GQ$197,MATCH($A134,'raw-data'!$A:$A,1),MATCH(FS$1,'raw-data'!$1:$1,1))&lt;&gt;"",
$D134*INDEX('raw-data'!$A$1:$GQ$197,MATCH($A134,'raw-data'!$A:$A,1),MATCH(FS$1,'raw-data'!$1:$1,1))/VLOOKUP($A134,'raw-data'!$A:$B,2,TRUE),"")</f>
        <v/>
      </c>
      <c r="FT134" s="1" t="str">
        <f>IF(INDEX('raw-data'!$A$1:$GQ$197,MATCH($A134,'raw-data'!$A:$A,1),MATCH(FT$1,'raw-data'!$1:$1,1))&lt;&gt;"",
$D134*INDEX('raw-data'!$A$1:$GQ$197,MATCH($A134,'raw-data'!$A:$A,1),MATCH(FT$1,'raw-data'!$1:$1,1))/VLOOKUP($A134,'raw-data'!$A:$B,2,TRUE),"")</f>
        <v/>
      </c>
      <c r="FU134" s="1" t="str">
        <f>IF(INDEX('raw-data'!$A$1:$GQ$197,MATCH($A134,'raw-data'!$A:$A,1),MATCH(FU$1,'raw-data'!$1:$1,1))&lt;&gt;"",
$D134*INDEX('raw-data'!$A$1:$GQ$197,MATCH($A134,'raw-data'!$A:$A,1),MATCH(FU$1,'raw-data'!$1:$1,1))/VLOOKUP($A134,'raw-data'!$A:$B,2,TRUE),"")</f>
        <v/>
      </c>
      <c r="FV134" s="1" t="str">
        <f>IF(INDEX('raw-data'!$A$1:$GQ$197,MATCH($A134,'raw-data'!$A:$A,1),MATCH(FV$1,'raw-data'!$1:$1,1))&lt;&gt;"",
$D134*INDEX('raw-data'!$A$1:$GQ$197,MATCH($A134,'raw-data'!$A:$A,1),MATCH(FV$1,'raw-data'!$1:$1,1))/VLOOKUP($A134,'raw-data'!$A:$B,2,TRUE),"")</f>
        <v/>
      </c>
      <c r="FW134" s="1" t="str">
        <f>IF(INDEX('raw-data'!$A$1:$GQ$197,MATCH($A134,'raw-data'!$A:$A,1),MATCH(FW$1,'raw-data'!$1:$1,1))&lt;&gt;"",
$D134*INDEX('raw-data'!$A$1:$GQ$197,MATCH($A134,'raw-data'!$A:$A,1),MATCH(FW$1,'raw-data'!$1:$1,1))/VLOOKUP($A134,'raw-data'!$A:$B,2,TRUE),"")</f>
        <v/>
      </c>
      <c r="FX134" s="1" t="str">
        <f>IF(INDEX('raw-data'!$A$1:$GQ$197,MATCH($A134,'raw-data'!$A:$A,1),MATCH(FX$1,'raw-data'!$1:$1,1))&lt;&gt;"",
$D134*INDEX('raw-data'!$A$1:$GQ$197,MATCH($A134,'raw-data'!$A:$A,1),MATCH(FX$1,'raw-data'!$1:$1,1))/VLOOKUP($A134,'raw-data'!$A:$B,2,TRUE),"")</f>
        <v/>
      </c>
      <c r="FY134" s="1" t="str">
        <f>IF(INDEX('raw-data'!$A$1:$GQ$197,MATCH($A134,'raw-data'!$A:$A,1),MATCH(FY$1,'raw-data'!$1:$1,1))&lt;&gt;"",
$D134*INDEX('raw-data'!$A$1:$GQ$197,MATCH($A134,'raw-data'!$A:$A,1),MATCH(FY$1,'raw-data'!$1:$1,1))/VLOOKUP($A134,'raw-data'!$A:$B,2,TRUE),"")</f>
        <v/>
      </c>
      <c r="FZ134" s="1" t="str">
        <f>IF(INDEX('raw-data'!$A$1:$GQ$197,MATCH($A134,'raw-data'!$A:$A,1),MATCH(FZ$1,'raw-data'!$1:$1,1))&lt;&gt;"",
$D134*INDEX('raw-data'!$A$1:$GQ$197,MATCH($A134,'raw-data'!$A:$A,1),MATCH(FZ$1,'raw-data'!$1:$1,1))/VLOOKUP($A134,'raw-data'!$A:$B,2,TRUE),"")</f>
        <v/>
      </c>
      <c r="GA134" s="1" t="str">
        <f>IF(INDEX('raw-data'!$A$1:$GQ$197,MATCH($A134,'raw-data'!$A:$A,1),MATCH(GA$1,'raw-data'!$1:$1,1))&lt;&gt;"",
$D134*INDEX('raw-data'!$A$1:$GQ$197,MATCH($A134,'raw-data'!$A:$A,1),MATCH(GA$1,'raw-data'!$1:$1,1))/VLOOKUP($A134,'raw-data'!$A:$B,2,TRUE),"")</f>
        <v/>
      </c>
      <c r="GB134" s="1" t="str">
        <f>IF(INDEX('raw-data'!$A$1:$GQ$197,MATCH($A134,'raw-data'!$A:$A,1),MATCH(GB$1,'raw-data'!$1:$1,1))&lt;&gt;"",
$D134*INDEX('raw-data'!$A$1:$GQ$197,MATCH($A134,'raw-data'!$A:$A,1),MATCH(GB$1,'raw-data'!$1:$1,1))/VLOOKUP($A134,'raw-data'!$A:$B,2,TRUE),"")</f>
        <v/>
      </c>
      <c r="GC134" s="1" t="str">
        <f>IF(INDEX('raw-data'!$A$1:$GQ$197,MATCH($A134,'raw-data'!$A:$A,1),MATCH(GC$1,'raw-data'!$1:$1,1))&lt;&gt;"",
$D134*INDEX('raw-data'!$A$1:$GQ$197,MATCH($A134,'raw-data'!$A:$A,1),MATCH(GC$1,'raw-data'!$1:$1,1))/VLOOKUP($A134,'raw-data'!$A:$B,2,TRUE),"")</f>
        <v/>
      </c>
      <c r="GD134" s="1" t="str">
        <f>IF(INDEX('raw-data'!$A$1:$GQ$197,MATCH($A134,'raw-data'!$A:$A,1),MATCH(GD$1,'raw-data'!$1:$1,1))&lt;&gt;"",
$D134*INDEX('raw-data'!$A$1:$GQ$197,MATCH($A134,'raw-data'!$A:$A,1),MATCH(GD$1,'raw-data'!$1:$1,1))/VLOOKUP($A134,'raw-data'!$A:$B,2,TRUE),"")</f>
        <v/>
      </c>
      <c r="GE134" s="1" t="str">
        <f>IF(INDEX('raw-data'!$A$1:$GQ$197,MATCH($A134,'raw-data'!$A:$A,1),MATCH(GE$1,'raw-data'!$1:$1,1))&lt;&gt;"",
$D134*INDEX('raw-data'!$A$1:$GQ$197,MATCH($A134,'raw-data'!$A:$A,1),MATCH(GE$1,'raw-data'!$1:$1,1))/VLOOKUP($A134,'raw-data'!$A:$B,2,TRUE),"")</f>
        <v/>
      </c>
      <c r="GF134" s="1" t="str">
        <f>IF(INDEX('raw-data'!$A$1:$GQ$197,MATCH($A134,'raw-data'!$A:$A,1),MATCH(GF$1,'raw-data'!$1:$1,1))&lt;&gt;"",
$D134*INDEX('raw-data'!$A$1:$GQ$197,MATCH($A134,'raw-data'!$A:$A,1),MATCH(GF$1,'raw-data'!$1:$1,1))/VLOOKUP($A134,'raw-data'!$A:$B,2,TRUE),"")</f>
        <v/>
      </c>
      <c r="GG134" s="1" t="str">
        <f>IF(INDEX('raw-data'!$A$1:$GQ$197,MATCH($A134,'raw-data'!$A:$A,1),MATCH(GG$1,'raw-data'!$1:$1,1))&lt;&gt;"",
$D134*INDEX('raw-data'!$A$1:$GQ$197,MATCH($A134,'raw-data'!$A:$A,1),MATCH(GG$1,'raw-data'!$1:$1,1))/VLOOKUP($A134,'raw-data'!$A:$B,2,TRUE),"")</f>
        <v/>
      </c>
      <c r="GH134" s="1" t="str">
        <f>IF(INDEX('raw-data'!$A$1:$GQ$197,MATCH($A134,'raw-data'!$A:$A,1),MATCH(GH$1,'raw-data'!$1:$1,1))&lt;&gt;"",
$D134*INDEX('raw-data'!$A$1:$GQ$197,MATCH($A134,'raw-data'!$A:$A,1),MATCH(GH$1,'raw-data'!$1:$1,1))/VLOOKUP($A134,'raw-data'!$A:$B,2,TRUE),"")</f>
        <v/>
      </c>
      <c r="GI134" s="1" t="str">
        <f>IF(INDEX('raw-data'!$A$1:$GQ$197,MATCH($A134,'raw-data'!$A:$A,1),MATCH(GI$1,'raw-data'!$1:$1,1))&lt;&gt;"",
$D134*INDEX('raw-data'!$A$1:$GQ$197,MATCH($A134,'raw-data'!$A:$A,1),MATCH(GI$1,'raw-data'!$1:$1,1))/VLOOKUP($A134,'raw-data'!$A:$B,2,TRUE),"")</f>
        <v/>
      </c>
      <c r="GJ134" s="1" t="str">
        <f>IF(INDEX('raw-data'!$A$1:$GQ$197,MATCH($A134,'raw-data'!$A:$A,1),MATCH(GJ$1,'raw-data'!$1:$1,1))&lt;&gt;"",
$D134*INDEX('raw-data'!$A$1:$GQ$197,MATCH($A134,'raw-data'!$A:$A,1),MATCH(GJ$1,'raw-data'!$1:$1,1))/VLOOKUP($A134,'raw-data'!$A:$B,2,TRUE),"")</f>
        <v/>
      </c>
      <c r="GK134" s="1" t="str">
        <f>IF(INDEX('raw-data'!$A$1:$GQ$197,MATCH($A134,'raw-data'!$A:$A,1),MATCH(GK$1,'raw-data'!$1:$1,1))&lt;&gt;"",
$D134*INDEX('raw-data'!$A$1:$GQ$197,MATCH($A134,'raw-data'!$A:$A,1),MATCH(GK$1,'raw-data'!$1:$1,1))/VLOOKUP($A134,'raw-data'!$A:$B,2,TRUE),"")</f>
        <v/>
      </c>
      <c r="GL134" s="1" t="str">
        <f>IF(INDEX('raw-data'!$A$1:$GQ$197,MATCH($A134,'raw-data'!$A:$A,1),MATCH(GL$1,'raw-data'!$1:$1,1))&lt;&gt;"",
$D134*INDEX('raw-data'!$A$1:$GQ$197,MATCH($A134,'raw-data'!$A:$A,1),MATCH(GL$1,'raw-data'!$1:$1,1))/VLOOKUP($A134,'raw-data'!$A:$B,2,TRUE),"")</f>
        <v/>
      </c>
      <c r="GM134" s="1" t="str">
        <f>IF(INDEX('raw-data'!$A$1:$GQ$197,MATCH($A134,'raw-data'!$A:$A,1),MATCH(GM$1,'raw-data'!$1:$1,1))&lt;&gt;"",
$D134*INDEX('raw-data'!$A$1:$GQ$197,MATCH($A134,'raw-data'!$A:$A,1),MATCH(GM$1,'raw-data'!$1:$1,1))/VLOOKUP($A134,'raw-data'!$A:$B,2,TRUE),"")</f>
        <v/>
      </c>
      <c r="GN134" s="1" t="str">
        <f>IF(INDEX('raw-data'!$A$1:$GQ$197,MATCH($A134,'raw-data'!$A:$A,1),MATCH(GN$1,'raw-data'!$1:$1,1))&lt;&gt;"",
$D134*INDEX('raw-data'!$A$1:$GQ$197,MATCH($A134,'raw-data'!$A:$A,1),MATCH(GN$1,'raw-data'!$1:$1,1))/VLOOKUP($A134,'raw-data'!$A:$B,2,TRUE),"")</f>
        <v/>
      </c>
      <c r="GO134" s="1" t="str">
        <f>IF(INDEX('raw-data'!$A$1:$GQ$197,MATCH($A134,'raw-data'!$A:$A,1),MATCH(GO$1,'raw-data'!$1:$1,1))&lt;&gt;"",
$D134*INDEX('raw-data'!$A$1:$GQ$197,MATCH($A134,'raw-data'!$A:$A,1),MATCH(GO$1,'raw-data'!$1:$1,1))/VLOOKUP($A134,'raw-data'!$A:$B,2,TRUE),"")</f>
        <v/>
      </c>
      <c r="GP134" s="1" t="str">
        <f>IF(INDEX('raw-data'!$A$1:$GQ$197,MATCH($A134,'raw-data'!$A:$A,1),MATCH(GP$1,'raw-data'!$1:$1,1))&lt;&gt;"",
$D134*INDEX('raw-data'!$A$1:$GQ$197,MATCH($A134,'raw-data'!$A:$A,1),MATCH(GP$1,'raw-data'!$1:$1,1))/VLOOKUP($A134,'raw-data'!$A:$B,2,TRUE),"")</f>
        <v/>
      </c>
      <c r="GQ134" s="1" t="str">
        <f>IF(INDEX('raw-data'!$A$1:$GQ$197,MATCH($A134,'raw-data'!$A:$A,1),MATCH(GQ$1,'raw-data'!$1:$1,1))&lt;&gt;"",
$D134*INDEX('raw-data'!$A$1:$GQ$197,MATCH($A134,'raw-data'!$A:$A,1),MATCH(GQ$1,'raw-data'!$1:$1,1))/VLOOKUP($A134,'raw-data'!$A:$B,2,TRUE),"")</f>
        <v/>
      </c>
    </row>
    <row r="135" spans="1:199" ht="15.75" x14ac:dyDescent="0.3">
      <c r="A135" s="3" t="s">
        <v>435</v>
      </c>
      <c r="B135" s="1">
        <f>IF(VLOOKUP(A135,'DATA-VIEW'!G:H,2,FALSE)=0,0,VLOOKUP(A135,'DATA-VIEW'!G:H,2,FALSE))</f>
        <v>0</v>
      </c>
      <c r="C135" s="1">
        <f t="shared" si="9"/>
        <v>0</v>
      </c>
      <c r="D135" s="1">
        <f>IFERROR(C135*VLOOKUP($A135,'raw-data'!A:C,2,TRUE)/VLOOKUP(A135,'raw-data'!A:C,3,TRUE),"")</f>
        <v>0</v>
      </c>
      <c r="E135" s="1" t="str">
        <f>IF(INDEX('raw-data'!$A$1:$GQ$197,MATCH($A135,'raw-data'!$A:$A,1),MATCH(E$1,'raw-data'!$1:$1,1))&lt;&gt;"",
$D135*INDEX('raw-data'!$A$1:$GQ$197,MATCH($A135,'raw-data'!$A:$A,1),MATCH(E$1,'raw-data'!$1:$1,1))/VLOOKUP($A135,'raw-data'!$A:$B,2,TRUE),"")</f>
        <v/>
      </c>
      <c r="F135" s="1" t="str">
        <f>IF(INDEX('raw-data'!$A$1:$GQ$197,MATCH($A135,'raw-data'!$A:$A,1),MATCH(F$1,'raw-data'!$1:$1,1))&lt;&gt;"",
$D135*INDEX('raw-data'!$A$1:$GQ$197,MATCH($A135,'raw-data'!$A:$A,1),MATCH(F$1,'raw-data'!$1:$1,1))/VLOOKUP($A135,'raw-data'!$A:$B,2,TRUE),"")</f>
        <v/>
      </c>
      <c r="G135" s="1" t="str">
        <f>IF(INDEX('raw-data'!$A$1:$GQ$197,MATCH($A135,'raw-data'!$A:$A,1),MATCH(G$1,'raw-data'!$1:$1,1))&lt;&gt;"",
$D135*INDEX('raw-data'!$A$1:$GQ$197,MATCH($A135,'raw-data'!$A:$A,1),MATCH(G$1,'raw-data'!$1:$1,1))/VLOOKUP($A135,'raw-data'!$A:$B,2,TRUE),"")</f>
        <v/>
      </c>
      <c r="H135" s="1" t="str">
        <f>IF(INDEX('raw-data'!$A$1:$GQ$197,MATCH($A135,'raw-data'!$A:$A,1),MATCH(H$1,'raw-data'!$1:$1,1))&lt;&gt;"",
$D135*INDEX('raw-data'!$A$1:$GQ$197,MATCH($A135,'raw-data'!$A:$A,1),MATCH(H$1,'raw-data'!$1:$1,1))/VLOOKUP($A135,'raw-data'!$A:$B,2,TRUE),"")</f>
        <v/>
      </c>
      <c r="I135" s="1" t="str">
        <f>IF(INDEX('raw-data'!$A$1:$GQ$197,MATCH($A135,'raw-data'!$A:$A,1),MATCH(I$1,'raw-data'!$1:$1,1))&lt;&gt;"",
$D135*INDEX('raw-data'!$A$1:$GQ$197,MATCH($A135,'raw-data'!$A:$A,1),MATCH(I$1,'raw-data'!$1:$1,1))/VLOOKUP($A135,'raw-data'!$A:$B,2,TRUE),"")</f>
        <v/>
      </c>
      <c r="J135" s="1" t="str">
        <f>IF(INDEX('raw-data'!$A$1:$GQ$197,MATCH($A135,'raw-data'!$A:$A,1),MATCH(J$1,'raw-data'!$1:$1,1))&lt;&gt;"",
$D135*INDEX('raw-data'!$A$1:$GQ$197,MATCH($A135,'raw-data'!$A:$A,1),MATCH(J$1,'raw-data'!$1:$1,1))/VLOOKUP($A135,'raw-data'!$A:$B,2,TRUE),"")</f>
        <v/>
      </c>
      <c r="K135" s="1" t="str">
        <f>IF(INDEX('raw-data'!$A$1:$GQ$197,MATCH($A135,'raw-data'!$A:$A,1),MATCH(K$1,'raw-data'!$1:$1,1))&lt;&gt;"",
$D135*INDEX('raw-data'!$A$1:$GQ$197,MATCH($A135,'raw-data'!$A:$A,1),MATCH(K$1,'raw-data'!$1:$1,1))/VLOOKUP($A135,'raw-data'!$A:$B,2,TRUE),"")</f>
        <v/>
      </c>
      <c r="L135" s="1" t="str">
        <f>IF(INDEX('raw-data'!$A$1:$GQ$197,MATCH($A135,'raw-data'!$A:$A,1),MATCH(L$1,'raw-data'!$1:$1,1))&lt;&gt;"",
$D135*INDEX('raw-data'!$A$1:$GQ$197,MATCH($A135,'raw-data'!$A:$A,1),MATCH(L$1,'raw-data'!$1:$1,1))/VLOOKUP($A135,'raw-data'!$A:$B,2,TRUE),"")</f>
        <v/>
      </c>
      <c r="M135" s="1" t="str">
        <f>IF(INDEX('raw-data'!$A$1:$GQ$197,MATCH($A135,'raw-data'!$A:$A,1),MATCH(M$1,'raw-data'!$1:$1,1))&lt;&gt;"",
$D135*INDEX('raw-data'!$A$1:$GQ$197,MATCH($A135,'raw-data'!$A:$A,1),MATCH(M$1,'raw-data'!$1:$1,1))/VLOOKUP($A135,'raw-data'!$A:$B,2,TRUE),"")</f>
        <v/>
      </c>
      <c r="N135" s="1" t="str">
        <f>IF(INDEX('raw-data'!$A$1:$GQ$197,MATCH($A135,'raw-data'!$A:$A,1),MATCH(N$1,'raw-data'!$1:$1,1))&lt;&gt;"",
$D135*INDEX('raw-data'!$A$1:$GQ$197,MATCH($A135,'raw-data'!$A:$A,1),MATCH(N$1,'raw-data'!$1:$1,1))/VLOOKUP($A135,'raw-data'!$A:$B,2,TRUE),"")</f>
        <v/>
      </c>
      <c r="O135" s="1" t="str">
        <f>IF(INDEX('raw-data'!$A$1:$GQ$197,MATCH($A135,'raw-data'!$A:$A,1),MATCH(O$1,'raw-data'!$1:$1,1))&lt;&gt;"",
$D135*INDEX('raw-data'!$A$1:$GQ$197,MATCH($A135,'raw-data'!$A:$A,1),MATCH(O$1,'raw-data'!$1:$1,1))/VLOOKUP($A135,'raw-data'!$A:$B,2,TRUE),"")</f>
        <v/>
      </c>
      <c r="P135" s="1" t="str">
        <f>IF(INDEX('raw-data'!$A$1:$GQ$197,MATCH($A135,'raw-data'!$A:$A,1),MATCH(P$1,'raw-data'!$1:$1,1))&lt;&gt;"",
$D135*INDEX('raw-data'!$A$1:$GQ$197,MATCH($A135,'raw-data'!$A:$A,1),MATCH(P$1,'raw-data'!$1:$1,1))/VLOOKUP($A135,'raw-data'!$A:$B,2,TRUE),"")</f>
        <v/>
      </c>
      <c r="Q135" s="1" t="str">
        <f>IF(INDEX('raw-data'!$A$1:$GQ$197,MATCH($A135,'raw-data'!$A:$A,1),MATCH(Q$1,'raw-data'!$1:$1,1))&lt;&gt;"",
$D135*INDEX('raw-data'!$A$1:$GQ$197,MATCH($A135,'raw-data'!$A:$A,1),MATCH(Q$1,'raw-data'!$1:$1,1))/VLOOKUP($A135,'raw-data'!$A:$B,2,TRUE),"")</f>
        <v/>
      </c>
      <c r="R135" s="1" t="str">
        <f>IF(INDEX('raw-data'!$A$1:$GQ$197,MATCH($A135,'raw-data'!$A:$A,1),MATCH(R$1,'raw-data'!$1:$1,1))&lt;&gt;"",
$D135*INDEX('raw-data'!$A$1:$GQ$197,MATCH($A135,'raw-data'!$A:$A,1),MATCH(R$1,'raw-data'!$1:$1,1))/VLOOKUP($A135,'raw-data'!$A:$B,2,TRUE),"")</f>
        <v/>
      </c>
      <c r="S135" s="1" t="str">
        <f>IF(INDEX('raw-data'!$A$1:$GQ$197,MATCH($A135,'raw-data'!$A:$A,1),MATCH(S$1,'raw-data'!$1:$1,1))&lt;&gt;"",
$D135*INDEX('raw-data'!$A$1:$GQ$197,MATCH($A135,'raw-data'!$A:$A,1),MATCH(S$1,'raw-data'!$1:$1,1))/VLOOKUP($A135,'raw-data'!$A:$B,2,TRUE),"")</f>
        <v/>
      </c>
      <c r="T135" s="1" t="str">
        <f>IF(INDEX('raw-data'!$A$1:$GQ$197,MATCH($A135,'raw-data'!$A:$A,1),MATCH(T$1,'raw-data'!$1:$1,1))&lt;&gt;"",
$D135*INDEX('raw-data'!$A$1:$GQ$197,MATCH($A135,'raw-data'!$A:$A,1),MATCH(T$1,'raw-data'!$1:$1,1))/VLOOKUP($A135,'raw-data'!$A:$B,2,TRUE),"")</f>
        <v/>
      </c>
      <c r="U135" s="1" t="str">
        <f>IF(INDEX('raw-data'!$A$1:$GQ$197,MATCH($A135,'raw-data'!$A:$A,1),MATCH(U$1,'raw-data'!$1:$1,1))&lt;&gt;"",
$D135*INDEX('raw-data'!$A$1:$GQ$197,MATCH($A135,'raw-data'!$A:$A,1),MATCH(U$1,'raw-data'!$1:$1,1))/VLOOKUP($A135,'raw-data'!$A:$B,2,TRUE),"")</f>
        <v/>
      </c>
      <c r="V135" s="1" t="str">
        <f>IF(INDEX('raw-data'!$A$1:$GQ$197,MATCH($A135,'raw-data'!$A:$A,1),MATCH(V$1,'raw-data'!$1:$1,1))&lt;&gt;"",
$D135*INDEX('raw-data'!$A$1:$GQ$197,MATCH($A135,'raw-data'!$A:$A,1),MATCH(V$1,'raw-data'!$1:$1,1))/VLOOKUP($A135,'raw-data'!$A:$B,2,TRUE),"")</f>
        <v/>
      </c>
      <c r="W135" s="1" t="str">
        <f>IF(INDEX('raw-data'!$A$1:$GQ$197,MATCH($A135,'raw-data'!$A:$A,1),MATCH(W$1,'raw-data'!$1:$1,1))&lt;&gt;"",
$D135*INDEX('raw-data'!$A$1:$GQ$197,MATCH($A135,'raw-data'!$A:$A,1),MATCH(W$1,'raw-data'!$1:$1,1))/VLOOKUP($A135,'raw-data'!$A:$B,2,TRUE),"")</f>
        <v/>
      </c>
      <c r="X135" s="1" t="str">
        <f>IF(INDEX('raw-data'!$A$1:$GQ$197,MATCH($A135,'raw-data'!$A:$A,1),MATCH(X$1,'raw-data'!$1:$1,1))&lt;&gt;"",
$D135*INDEX('raw-data'!$A$1:$GQ$197,MATCH($A135,'raw-data'!$A:$A,1),MATCH(X$1,'raw-data'!$1:$1,1))/VLOOKUP($A135,'raw-data'!$A:$B,2,TRUE),"")</f>
        <v/>
      </c>
      <c r="Y135" s="1" t="str">
        <f>IF(INDEX('raw-data'!$A$1:$GQ$197,MATCH($A135,'raw-data'!$A:$A,1),MATCH(Y$1,'raw-data'!$1:$1,1))&lt;&gt;"",
$D135*INDEX('raw-data'!$A$1:$GQ$197,MATCH($A135,'raw-data'!$A:$A,1),MATCH(Y$1,'raw-data'!$1:$1,1))/VLOOKUP($A135,'raw-data'!$A:$B,2,TRUE),"")</f>
        <v/>
      </c>
      <c r="Z135" s="1" t="str">
        <f>IF(INDEX('raw-data'!$A$1:$GQ$197,MATCH($A135,'raw-data'!$A:$A,1),MATCH(Z$1,'raw-data'!$1:$1,1))&lt;&gt;"",
$D135*INDEX('raw-data'!$A$1:$GQ$197,MATCH($A135,'raw-data'!$A:$A,1),MATCH(Z$1,'raw-data'!$1:$1,1))/VLOOKUP($A135,'raw-data'!$A:$B,2,TRUE),"")</f>
        <v/>
      </c>
      <c r="AA135" s="1" t="str">
        <f>IF(INDEX('raw-data'!$A$1:$GQ$197,MATCH($A135,'raw-data'!$A:$A,1),MATCH(AA$1,'raw-data'!$1:$1,1))&lt;&gt;"",
$D135*INDEX('raw-data'!$A$1:$GQ$197,MATCH($A135,'raw-data'!$A:$A,1),MATCH(AA$1,'raw-data'!$1:$1,1))/VLOOKUP($A135,'raw-data'!$A:$B,2,TRUE),"")</f>
        <v/>
      </c>
      <c r="AB135" s="1" t="str">
        <f>IF(INDEX('raw-data'!$A$1:$GQ$197,MATCH($A135,'raw-data'!$A:$A,1),MATCH(AB$1,'raw-data'!$1:$1,1))&lt;&gt;"",
$D135*INDEX('raw-data'!$A$1:$GQ$197,MATCH($A135,'raw-data'!$A:$A,1),MATCH(AB$1,'raw-data'!$1:$1,1))/VLOOKUP($A135,'raw-data'!$A:$B,2,TRUE),"")</f>
        <v/>
      </c>
      <c r="AC135" s="1" t="str">
        <f>IF(INDEX('raw-data'!$A$1:$GQ$197,MATCH($A135,'raw-data'!$A:$A,1),MATCH(AC$1,'raw-data'!$1:$1,1))&lt;&gt;"",
$D135*INDEX('raw-data'!$A$1:$GQ$197,MATCH($A135,'raw-data'!$A:$A,1),MATCH(AC$1,'raw-data'!$1:$1,1))/VLOOKUP($A135,'raw-data'!$A:$B,2,TRUE),"")</f>
        <v/>
      </c>
      <c r="AD135" s="1" t="str">
        <f>IF(INDEX('raw-data'!$A$1:$GQ$197,MATCH($A135,'raw-data'!$A:$A,1),MATCH(AD$1,'raw-data'!$1:$1,1))&lt;&gt;"",
$D135*INDEX('raw-data'!$A$1:$GQ$197,MATCH($A135,'raw-data'!$A:$A,1),MATCH(AD$1,'raw-data'!$1:$1,1))/VLOOKUP($A135,'raw-data'!$A:$B,2,TRUE),"")</f>
        <v/>
      </c>
      <c r="AE135" s="1" t="str">
        <f>IF(INDEX('raw-data'!$A$1:$GQ$197,MATCH($A135,'raw-data'!$A:$A,1),MATCH(AE$1,'raw-data'!$1:$1,1))&lt;&gt;"",
$D135*INDEX('raw-data'!$A$1:$GQ$197,MATCH($A135,'raw-data'!$A:$A,1),MATCH(AE$1,'raw-data'!$1:$1,1))/VLOOKUP($A135,'raw-data'!$A:$B,2,TRUE),"")</f>
        <v/>
      </c>
      <c r="AF135" s="1" t="str">
        <f>IF(INDEX('raw-data'!$A$1:$GQ$197,MATCH($A135,'raw-data'!$A:$A,1),MATCH(AF$1,'raw-data'!$1:$1,1))&lt;&gt;"",
$D135*INDEX('raw-data'!$A$1:$GQ$197,MATCH($A135,'raw-data'!$A:$A,1),MATCH(AF$1,'raw-data'!$1:$1,1))/VLOOKUP($A135,'raw-data'!$A:$B,2,TRUE),"")</f>
        <v/>
      </c>
      <c r="AG135" s="1" t="str">
        <f>IF(INDEX('raw-data'!$A$1:$GQ$197,MATCH($A135,'raw-data'!$A:$A,1),MATCH(AG$1,'raw-data'!$1:$1,1))&lt;&gt;"",
$D135*INDEX('raw-data'!$A$1:$GQ$197,MATCH($A135,'raw-data'!$A:$A,1),MATCH(AG$1,'raw-data'!$1:$1,1))/VLOOKUP($A135,'raw-data'!$A:$B,2,TRUE),"")</f>
        <v/>
      </c>
      <c r="AH135" s="1" t="str">
        <f>IF(INDEX('raw-data'!$A$1:$GQ$197,MATCH($A135,'raw-data'!$A:$A,1),MATCH(AH$1,'raw-data'!$1:$1,1))&lt;&gt;"",
$D135*INDEX('raw-data'!$A$1:$GQ$197,MATCH($A135,'raw-data'!$A:$A,1),MATCH(AH$1,'raw-data'!$1:$1,1))/VLOOKUP($A135,'raw-data'!$A:$B,2,TRUE),"")</f>
        <v/>
      </c>
      <c r="AI135" s="1" t="str">
        <f>IF(INDEX('raw-data'!$A$1:$GQ$197,MATCH($A135,'raw-data'!$A:$A,1),MATCH(AI$1,'raw-data'!$1:$1,1))&lt;&gt;"",
$D135*INDEX('raw-data'!$A$1:$GQ$197,MATCH($A135,'raw-data'!$A:$A,1),MATCH(AI$1,'raw-data'!$1:$1,1))/VLOOKUP($A135,'raw-data'!$A:$B,2,TRUE),"")</f>
        <v/>
      </c>
      <c r="AJ135" s="1" t="str">
        <f>IF(INDEX('raw-data'!$A$1:$GQ$197,MATCH($A135,'raw-data'!$A:$A,1),MATCH(AJ$1,'raw-data'!$1:$1,1))&lt;&gt;"",
$D135*INDEX('raw-data'!$A$1:$GQ$197,MATCH($A135,'raw-data'!$A:$A,1),MATCH(AJ$1,'raw-data'!$1:$1,1))/VLOOKUP($A135,'raw-data'!$A:$B,2,TRUE),"")</f>
        <v/>
      </c>
      <c r="AK135" s="1" t="str">
        <f>IF(INDEX('raw-data'!$A$1:$GQ$197,MATCH($A135,'raw-data'!$A:$A,1),MATCH(AK$1,'raw-data'!$1:$1,1))&lt;&gt;"",
$D135*INDEX('raw-data'!$A$1:$GQ$197,MATCH($A135,'raw-data'!$A:$A,1),MATCH(AK$1,'raw-data'!$1:$1,1))/VLOOKUP($A135,'raw-data'!$A:$B,2,TRUE),"")</f>
        <v/>
      </c>
      <c r="AL135" s="1" t="str">
        <f>IF(INDEX('raw-data'!$A$1:$GQ$197,MATCH($A135,'raw-data'!$A:$A,1),MATCH(AL$1,'raw-data'!$1:$1,1))&lt;&gt;"",
$D135*INDEX('raw-data'!$A$1:$GQ$197,MATCH($A135,'raw-data'!$A:$A,1),MATCH(AL$1,'raw-data'!$1:$1,1))/VLOOKUP($A135,'raw-data'!$A:$B,2,TRUE),"")</f>
        <v/>
      </c>
      <c r="AM135" s="1" t="str">
        <f>IF(INDEX('raw-data'!$A$1:$GQ$197,MATCH($A135,'raw-data'!$A:$A,1),MATCH(AM$1,'raw-data'!$1:$1,1))&lt;&gt;"",
$D135*INDEX('raw-data'!$A$1:$GQ$197,MATCH($A135,'raw-data'!$A:$A,1),MATCH(AM$1,'raw-data'!$1:$1,1))/VLOOKUP($A135,'raw-data'!$A:$B,2,TRUE),"")</f>
        <v/>
      </c>
      <c r="AN135" s="1" t="str">
        <f>IF(INDEX('raw-data'!$A$1:$GQ$197,MATCH($A135,'raw-data'!$A:$A,1),MATCH(AN$1,'raw-data'!$1:$1,1))&lt;&gt;"",
$D135*INDEX('raw-data'!$A$1:$GQ$197,MATCH($A135,'raw-data'!$A:$A,1),MATCH(AN$1,'raw-data'!$1:$1,1))/VLOOKUP($A135,'raw-data'!$A:$B,2,TRUE),"")</f>
        <v/>
      </c>
      <c r="AO135" s="1" t="str">
        <f>IF(INDEX('raw-data'!$A$1:$GQ$197,MATCH($A135,'raw-data'!$A:$A,1),MATCH(AO$1,'raw-data'!$1:$1,1))&lt;&gt;"",
$D135*INDEX('raw-data'!$A$1:$GQ$197,MATCH($A135,'raw-data'!$A:$A,1),MATCH(AO$1,'raw-data'!$1:$1,1))/VLOOKUP($A135,'raw-data'!$A:$B,2,TRUE),"")</f>
        <v/>
      </c>
      <c r="AP135" s="1" t="str">
        <f>IF(INDEX('raw-data'!$A$1:$GQ$197,MATCH($A135,'raw-data'!$A:$A,1),MATCH(AP$1,'raw-data'!$1:$1,1))&lt;&gt;"",
$D135*INDEX('raw-data'!$A$1:$GQ$197,MATCH($A135,'raw-data'!$A:$A,1),MATCH(AP$1,'raw-data'!$1:$1,1))/VLOOKUP($A135,'raw-data'!$A:$B,2,TRUE),"")</f>
        <v/>
      </c>
      <c r="AQ135" s="1" t="str">
        <f>IF(INDEX('raw-data'!$A$1:$GQ$197,MATCH($A135,'raw-data'!$A:$A,1),MATCH(AQ$1,'raw-data'!$1:$1,1))&lt;&gt;"",
$D135*INDEX('raw-data'!$A$1:$GQ$197,MATCH($A135,'raw-data'!$A:$A,1),MATCH(AQ$1,'raw-data'!$1:$1,1))/VLOOKUP($A135,'raw-data'!$A:$B,2,TRUE),"")</f>
        <v/>
      </c>
      <c r="AR135" s="1" t="str">
        <f>IF(INDEX('raw-data'!$A$1:$GQ$197,MATCH($A135,'raw-data'!$A:$A,1),MATCH(AR$1,'raw-data'!$1:$1,1))&lt;&gt;"",
$D135*INDEX('raw-data'!$A$1:$GQ$197,MATCH($A135,'raw-data'!$A:$A,1),MATCH(AR$1,'raw-data'!$1:$1,1))/VLOOKUP($A135,'raw-data'!$A:$B,2,TRUE),"")</f>
        <v/>
      </c>
      <c r="AS135" s="1" t="str">
        <f>IF(INDEX('raw-data'!$A$1:$GQ$197,MATCH($A135,'raw-data'!$A:$A,1),MATCH(AS$1,'raw-data'!$1:$1,1))&lt;&gt;"",
$D135*INDEX('raw-data'!$A$1:$GQ$197,MATCH($A135,'raw-data'!$A:$A,1),MATCH(AS$1,'raw-data'!$1:$1,1))/VLOOKUP($A135,'raw-data'!$A:$B,2,TRUE),"")</f>
        <v/>
      </c>
      <c r="AT135" s="1" t="str">
        <f>IF(INDEX('raw-data'!$A$1:$GQ$197,MATCH($A135,'raw-data'!$A:$A,1),MATCH(AT$1,'raw-data'!$1:$1,1))&lt;&gt;"",
$D135*INDEX('raw-data'!$A$1:$GQ$197,MATCH($A135,'raw-data'!$A:$A,1),MATCH(AT$1,'raw-data'!$1:$1,1))/VLOOKUP($A135,'raw-data'!$A:$B,2,TRUE),"")</f>
        <v/>
      </c>
      <c r="AU135" s="1" t="str">
        <f>IF(INDEX('raw-data'!$A$1:$GQ$197,MATCH($A135,'raw-data'!$A:$A,1),MATCH(AU$1,'raw-data'!$1:$1,1))&lt;&gt;"",
$D135*INDEX('raw-data'!$A$1:$GQ$197,MATCH($A135,'raw-data'!$A:$A,1),MATCH(AU$1,'raw-data'!$1:$1,1))/VLOOKUP($A135,'raw-data'!$A:$B,2,TRUE),"")</f>
        <v/>
      </c>
      <c r="AV135" s="1" t="str">
        <f>IF(INDEX('raw-data'!$A$1:$GQ$197,MATCH($A135,'raw-data'!$A:$A,1),MATCH(AV$1,'raw-data'!$1:$1,1))&lt;&gt;"",
$D135*INDEX('raw-data'!$A$1:$GQ$197,MATCH($A135,'raw-data'!$A:$A,1),MATCH(AV$1,'raw-data'!$1:$1,1))/VLOOKUP($A135,'raw-data'!$A:$B,2,TRUE),"")</f>
        <v/>
      </c>
      <c r="AW135" s="1" t="str">
        <f>IF(INDEX('raw-data'!$A$1:$GQ$197,MATCH($A135,'raw-data'!$A:$A,1),MATCH(AW$1,'raw-data'!$1:$1,1))&lt;&gt;"",
$D135*INDEX('raw-data'!$A$1:$GQ$197,MATCH($A135,'raw-data'!$A:$A,1),MATCH(AW$1,'raw-data'!$1:$1,1))/VLOOKUP($A135,'raw-data'!$A:$B,2,TRUE),"")</f>
        <v/>
      </c>
      <c r="AX135" s="1" t="str">
        <f>IF(INDEX('raw-data'!$A$1:$GQ$197,MATCH($A135,'raw-data'!$A:$A,1),MATCH(AX$1,'raw-data'!$1:$1,1))&lt;&gt;"",
$D135*INDEX('raw-data'!$A$1:$GQ$197,MATCH($A135,'raw-data'!$A:$A,1),MATCH(AX$1,'raw-data'!$1:$1,1))/VLOOKUP($A135,'raw-data'!$A:$B,2,TRUE),"")</f>
        <v/>
      </c>
      <c r="AY135" s="1">
        <f>IF(INDEX('raw-data'!$A$1:$GQ$197,MATCH($A135,'raw-data'!$A:$A,1),MATCH(AY$1,'raw-data'!$1:$1,1))&lt;&gt;"",
$D135*INDEX('raw-data'!$A$1:$GQ$197,MATCH($A135,'raw-data'!$A:$A,1),MATCH(AY$1,'raw-data'!$1:$1,1))/VLOOKUP($A135,'raw-data'!$A:$B,2,TRUE),"")</f>
        <v>0</v>
      </c>
      <c r="AZ135" s="1" t="str">
        <f>IF(INDEX('raw-data'!$A$1:$GQ$197,MATCH($A135,'raw-data'!$A:$A,1),MATCH(AZ$1,'raw-data'!$1:$1,1))&lt;&gt;"",
$D135*INDEX('raw-data'!$A$1:$GQ$197,MATCH($A135,'raw-data'!$A:$A,1),MATCH(AZ$1,'raw-data'!$1:$1,1))/VLOOKUP($A135,'raw-data'!$A:$B,2,TRUE),"")</f>
        <v/>
      </c>
      <c r="BA135" s="1" t="str">
        <f>IF(INDEX('raw-data'!$A$1:$GQ$197,MATCH($A135,'raw-data'!$A:$A,1),MATCH(BA$1,'raw-data'!$1:$1,1))&lt;&gt;"",
$D135*INDEX('raw-data'!$A$1:$GQ$197,MATCH($A135,'raw-data'!$A:$A,1),MATCH(BA$1,'raw-data'!$1:$1,1))/VLOOKUP($A135,'raw-data'!$A:$B,2,TRUE),"")</f>
        <v/>
      </c>
      <c r="BB135" s="1" t="str">
        <f>IF(INDEX('raw-data'!$A$1:$GQ$197,MATCH($A135,'raw-data'!$A:$A,1),MATCH(BB$1,'raw-data'!$1:$1,1))&lt;&gt;"",
$D135*INDEX('raw-data'!$A$1:$GQ$197,MATCH($A135,'raw-data'!$A:$A,1),MATCH(BB$1,'raw-data'!$1:$1,1))/VLOOKUP($A135,'raw-data'!$A:$B,2,TRUE),"")</f>
        <v/>
      </c>
      <c r="BC135" s="1" t="str">
        <f>IF(INDEX('raw-data'!$A$1:$GQ$197,MATCH($A135,'raw-data'!$A:$A,1),MATCH(BC$1,'raw-data'!$1:$1,1))&lt;&gt;"",
$D135*INDEX('raw-data'!$A$1:$GQ$197,MATCH($A135,'raw-data'!$A:$A,1),MATCH(BC$1,'raw-data'!$1:$1,1))/VLOOKUP($A135,'raw-data'!$A:$B,2,TRUE),"")</f>
        <v/>
      </c>
      <c r="BD135" s="1" t="str">
        <f>IF(INDEX('raw-data'!$A$1:$GQ$197,MATCH($A135,'raw-data'!$A:$A,1),MATCH(BD$1,'raw-data'!$1:$1,1))&lt;&gt;"",
$D135*INDEX('raw-data'!$A$1:$GQ$197,MATCH($A135,'raw-data'!$A:$A,1),MATCH(BD$1,'raw-data'!$1:$1,1))/VLOOKUP($A135,'raw-data'!$A:$B,2,TRUE),"")</f>
        <v/>
      </c>
      <c r="BE135" s="1" t="str">
        <f>IF(INDEX('raw-data'!$A$1:$GQ$197,MATCH($A135,'raw-data'!$A:$A,1),MATCH(BE$1,'raw-data'!$1:$1,1))&lt;&gt;"",
$D135*INDEX('raw-data'!$A$1:$GQ$197,MATCH($A135,'raw-data'!$A:$A,1),MATCH(BE$1,'raw-data'!$1:$1,1))/VLOOKUP($A135,'raw-data'!$A:$B,2,TRUE),"")</f>
        <v/>
      </c>
      <c r="BF135" s="1" t="str">
        <f>IF(INDEX('raw-data'!$A$1:$GQ$197,MATCH($A135,'raw-data'!$A:$A,1),MATCH(BF$1,'raw-data'!$1:$1,1))&lt;&gt;"",
$D135*INDEX('raw-data'!$A$1:$GQ$197,MATCH($A135,'raw-data'!$A:$A,1),MATCH(BF$1,'raw-data'!$1:$1,1))/VLOOKUP($A135,'raw-data'!$A:$B,2,TRUE),"")</f>
        <v/>
      </c>
      <c r="BG135" s="1" t="str">
        <f>IF(INDEX('raw-data'!$A$1:$GQ$197,MATCH($A135,'raw-data'!$A:$A,1),MATCH(BG$1,'raw-data'!$1:$1,1))&lt;&gt;"",
$D135*INDEX('raw-data'!$A$1:$GQ$197,MATCH($A135,'raw-data'!$A:$A,1),MATCH(BG$1,'raw-data'!$1:$1,1))/VLOOKUP($A135,'raw-data'!$A:$B,2,TRUE),"")</f>
        <v/>
      </c>
      <c r="BH135" s="1" t="str">
        <f>IF(INDEX('raw-data'!$A$1:$GQ$197,MATCH($A135,'raw-data'!$A:$A,1),MATCH(BH$1,'raw-data'!$1:$1,1))&lt;&gt;"",
$D135*INDEX('raw-data'!$A$1:$GQ$197,MATCH($A135,'raw-data'!$A:$A,1),MATCH(BH$1,'raw-data'!$1:$1,1))/VLOOKUP($A135,'raw-data'!$A:$B,2,TRUE),"")</f>
        <v/>
      </c>
      <c r="BI135" s="1" t="str">
        <f>IF(INDEX('raw-data'!$A$1:$GQ$197,MATCH($A135,'raw-data'!$A:$A,1),MATCH(BI$1,'raw-data'!$1:$1,1))&lt;&gt;"",
$D135*INDEX('raw-data'!$A$1:$GQ$197,MATCH($A135,'raw-data'!$A:$A,1),MATCH(BI$1,'raw-data'!$1:$1,1))/VLOOKUP($A135,'raw-data'!$A:$B,2,TRUE),"")</f>
        <v/>
      </c>
      <c r="BJ135" s="1" t="str">
        <f>IF(INDEX('raw-data'!$A$1:$GQ$197,MATCH($A135,'raw-data'!$A:$A,1),MATCH(BJ$1,'raw-data'!$1:$1,1))&lt;&gt;"",
$D135*INDEX('raw-data'!$A$1:$GQ$197,MATCH($A135,'raw-data'!$A:$A,1),MATCH(BJ$1,'raw-data'!$1:$1,1))/VLOOKUP($A135,'raw-data'!$A:$B,2,TRUE),"")</f>
        <v/>
      </c>
      <c r="BK135" s="1" t="str">
        <f>IF(INDEX('raw-data'!$A$1:$GQ$197,MATCH($A135,'raw-data'!$A:$A,1),MATCH(BK$1,'raw-data'!$1:$1,1))&lt;&gt;"",
$D135*INDEX('raw-data'!$A$1:$GQ$197,MATCH($A135,'raw-data'!$A:$A,1),MATCH(BK$1,'raw-data'!$1:$1,1))/VLOOKUP($A135,'raw-data'!$A:$B,2,TRUE),"")</f>
        <v/>
      </c>
      <c r="BL135" s="1" t="str">
        <f>IF(INDEX('raw-data'!$A$1:$GQ$197,MATCH($A135,'raw-data'!$A:$A,1),MATCH(BL$1,'raw-data'!$1:$1,1))&lt;&gt;"",
$D135*INDEX('raw-data'!$A$1:$GQ$197,MATCH($A135,'raw-data'!$A:$A,1),MATCH(BL$1,'raw-data'!$1:$1,1))/VLOOKUP($A135,'raw-data'!$A:$B,2,TRUE),"")</f>
        <v/>
      </c>
      <c r="BM135" s="1" t="str">
        <f>IF(INDEX('raw-data'!$A$1:$GQ$197,MATCH($A135,'raw-data'!$A:$A,1),MATCH(BM$1,'raw-data'!$1:$1,1))&lt;&gt;"",
$D135*INDEX('raw-data'!$A$1:$GQ$197,MATCH($A135,'raw-data'!$A:$A,1),MATCH(BM$1,'raw-data'!$1:$1,1))/VLOOKUP($A135,'raw-data'!$A:$B,2,TRUE),"")</f>
        <v/>
      </c>
      <c r="BN135" s="1" t="str">
        <f>IF(INDEX('raw-data'!$A$1:$GQ$197,MATCH($A135,'raw-data'!$A:$A,1),MATCH(BN$1,'raw-data'!$1:$1,1))&lt;&gt;"",
$D135*INDEX('raw-data'!$A$1:$GQ$197,MATCH($A135,'raw-data'!$A:$A,1),MATCH(BN$1,'raw-data'!$1:$1,1))/VLOOKUP($A135,'raw-data'!$A:$B,2,TRUE),"")</f>
        <v/>
      </c>
      <c r="BO135" s="1" t="str">
        <f>IF(INDEX('raw-data'!$A$1:$GQ$197,MATCH($A135,'raw-data'!$A:$A,1),MATCH(BO$1,'raw-data'!$1:$1,1))&lt;&gt;"",
$D135*INDEX('raw-data'!$A$1:$GQ$197,MATCH($A135,'raw-data'!$A:$A,1),MATCH(BO$1,'raw-data'!$1:$1,1))/VLOOKUP($A135,'raw-data'!$A:$B,2,TRUE),"")</f>
        <v/>
      </c>
      <c r="BP135" s="1" t="str">
        <f>IF(INDEX('raw-data'!$A$1:$GQ$197,MATCH($A135,'raw-data'!$A:$A,1),MATCH(BP$1,'raw-data'!$1:$1,1))&lt;&gt;"",
$D135*INDEX('raw-data'!$A$1:$GQ$197,MATCH($A135,'raw-data'!$A:$A,1),MATCH(BP$1,'raw-data'!$1:$1,1))/VLOOKUP($A135,'raw-data'!$A:$B,2,TRUE),"")</f>
        <v/>
      </c>
      <c r="BQ135" s="1" t="str">
        <f>IF(INDEX('raw-data'!$A$1:$GQ$197,MATCH($A135,'raw-data'!$A:$A,1),MATCH(BQ$1,'raw-data'!$1:$1,1))&lt;&gt;"",
$D135*INDEX('raw-data'!$A$1:$GQ$197,MATCH($A135,'raw-data'!$A:$A,1),MATCH(BQ$1,'raw-data'!$1:$1,1))/VLOOKUP($A135,'raw-data'!$A:$B,2,TRUE),"")</f>
        <v/>
      </c>
      <c r="BR135" s="1" t="str">
        <f>IF(INDEX('raw-data'!$A$1:$GQ$197,MATCH($A135,'raw-data'!$A:$A,1),MATCH(BR$1,'raw-data'!$1:$1,1))&lt;&gt;"",
$D135*INDEX('raw-data'!$A$1:$GQ$197,MATCH($A135,'raw-data'!$A:$A,1),MATCH(BR$1,'raw-data'!$1:$1,1))/VLOOKUP($A135,'raw-data'!$A:$B,2,TRUE),"")</f>
        <v/>
      </c>
      <c r="BS135" s="1" t="str">
        <f>IF(INDEX('raw-data'!$A$1:$GQ$197,MATCH($A135,'raw-data'!$A:$A,1),MATCH(BS$1,'raw-data'!$1:$1,1))&lt;&gt;"",
$D135*INDEX('raw-data'!$A$1:$GQ$197,MATCH($A135,'raw-data'!$A:$A,1),MATCH(BS$1,'raw-data'!$1:$1,1))/VLOOKUP($A135,'raw-data'!$A:$B,2,TRUE),"")</f>
        <v/>
      </c>
      <c r="BT135" s="1" t="str">
        <f>IF(INDEX('raw-data'!$A$1:$GQ$197,MATCH($A135,'raw-data'!$A:$A,1),MATCH(BT$1,'raw-data'!$1:$1,1))&lt;&gt;"",
$D135*INDEX('raw-data'!$A$1:$GQ$197,MATCH($A135,'raw-data'!$A:$A,1),MATCH(BT$1,'raw-data'!$1:$1,1))/VLOOKUP($A135,'raw-data'!$A:$B,2,TRUE),"")</f>
        <v/>
      </c>
      <c r="BU135" s="1" t="str">
        <f>IF(INDEX('raw-data'!$A$1:$GQ$197,MATCH($A135,'raw-data'!$A:$A,1),MATCH(BU$1,'raw-data'!$1:$1,1))&lt;&gt;"",
$D135*INDEX('raw-data'!$A$1:$GQ$197,MATCH($A135,'raw-data'!$A:$A,1),MATCH(BU$1,'raw-data'!$1:$1,1))/VLOOKUP($A135,'raw-data'!$A:$B,2,TRUE),"")</f>
        <v/>
      </c>
      <c r="BV135" s="1" t="str">
        <f>IF(INDEX('raw-data'!$A$1:$GQ$197,MATCH($A135,'raw-data'!$A:$A,1),MATCH(BV$1,'raw-data'!$1:$1,1))&lt;&gt;"",
$D135*INDEX('raw-data'!$A$1:$GQ$197,MATCH($A135,'raw-data'!$A:$A,1),MATCH(BV$1,'raw-data'!$1:$1,1))/VLOOKUP($A135,'raw-data'!$A:$B,2,TRUE),"")</f>
        <v/>
      </c>
      <c r="BW135" s="1" t="str">
        <f>IF(INDEX('raw-data'!$A$1:$GQ$197,MATCH($A135,'raw-data'!$A:$A,1),MATCH(BW$1,'raw-data'!$1:$1,1))&lt;&gt;"",
$D135*INDEX('raw-data'!$A$1:$GQ$197,MATCH($A135,'raw-data'!$A:$A,1),MATCH(BW$1,'raw-data'!$1:$1,1))/VLOOKUP($A135,'raw-data'!$A:$B,2,TRUE),"")</f>
        <v/>
      </c>
      <c r="BX135" s="1" t="str">
        <f>IF(INDEX('raw-data'!$A$1:$GQ$197,MATCH($A135,'raw-data'!$A:$A,1),MATCH(BX$1,'raw-data'!$1:$1,1))&lt;&gt;"",
$D135*INDEX('raw-data'!$A$1:$GQ$197,MATCH($A135,'raw-data'!$A:$A,1),MATCH(BX$1,'raw-data'!$1:$1,1))/VLOOKUP($A135,'raw-data'!$A:$B,2,TRUE),"")</f>
        <v/>
      </c>
      <c r="BY135" s="1" t="str">
        <f>IF(INDEX('raw-data'!$A$1:$GQ$197,MATCH($A135,'raw-data'!$A:$A,1),MATCH(BY$1,'raw-data'!$1:$1,1))&lt;&gt;"",
$D135*INDEX('raw-data'!$A$1:$GQ$197,MATCH($A135,'raw-data'!$A:$A,1),MATCH(BY$1,'raw-data'!$1:$1,1))/VLOOKUP($A135,'raw-data'!$A:$B,2,TRUE),"")</f>
        <v/>
      </c>
      <c r="BZ135" s="1" t="str">
        <f>IF(INDEX('raw-data'!$A$1:$GQ$197,MATCH($A135,'raw-data'!$A:$A,1),MATCH(BZ$1,'raw-data'!$1:$1,1))&lt;&gt;"",
$D135*INDEX('raw-data'!$A$1:$GQ$197,MATCH($A135,'raw-data'!$A:$A,1),MATCH(BZ$1,'raw-data'!$1:$1,1))/VLOOKUP($A135,'raw-data'!$A:$B,2,TRUE),"")</f>
        <v/>
      </c>
      <c r="CA135" s="1" t="str">
        <f>IF(INDEX('raw-data'!$A$1:$GQ$197,MATCH($A135,'raw-data'!$A:$A,1),MATCH(CA$1,'raw-data'!$1:$1,1))&lt;&gt;"",
$D135*INDEX('raw-data'!$A$1:$GQ$197,MATCH($A135,'raw-data'!$A:$A,1),MATCH(CA$1,'raw-data'!$1:$1,1))/VLOOKUP($A135,'raw-data'!$A:$B,2,TRUE),"")</f>
        <v/>
      </c>
      <c r="CB135" s="1" t="str">
        <f>IF(INDEX('raw-data'!$A$1:$GQ$197,MATCH($A135,'raw-data'!$A:$A,1),MATCH(CB$1,'raw-data'!$1:$1,1))&lt;&gt;"",
$D135*INDEX('raw-data'!$A$1:$GQ$197,MATCH($A135,'raw-data'!$A:$A,1),MATCH(CB$1,'raw-data'!$1:$1,1))/VLOOKUP($A135,'raw-data'!$A:$B,2,TRUE),"")</f>
        <v/>
      </c>
      <c r="CC135" s="1" t="str">
        <f>IF(INDEX('raw-data'!$A$1:$GQ$197,MATCH($A135,'raw-data'!$A:$A,1),MATCH(CC$1,'raw-data'!$1:$1,1))&lt;&gt;"",
$D135*INDEX('raw-data'!$A$1:$GQ$197,MATCH($A135,'raw-data'!$A:$A,1),MATCH(CC$1,'raw-data'!$1:$1,1))/VLOOKUP($A135,'raw-data'!$A:$B,2,TRUE),"")</f>
        <v/>
      </c>
      <c r="CD135" s="1" t="str">
        <f>IF(INDEX('raw-data'!$A$1:$GQ$197,MATCH($A135,'raw-data'!$A:$A,1),MATCH(CD$1,'raw-data'!$1:$1,1))&lt;&gt;"",
$D135*INDEX('raw-data'!$A$1:$GQ$197,MATCH($A135,'raw-data'!$A:$A,1),MATCH(CD$1,'raw-data'!$1:$1,1))/VLOOKUP($A135,'raw-data'!$A:$B,2,TRUE),"")</f>
        <v/>
      </c>
      <c r="CE135" s="1" t="str">
        <f>IF(INDEX('raw-data'!$A$1:$GQ$197,MATCH($A135,'raw-data'!$A:$A,1),MATCH(CE$1,'raw-data'!$1:$1,1))&lt;&gt;"",
$D135*INDEX('raw-data'!$A$1:$GQ$197,MATCH($A135,'raw-data'!$A:$A,1),MATCH(CE$1,'raw-data'!$1:$1,1))/VLOOKUP($A135,'raw-data'!$A:$B,2,TRUE),"")</f>
        <v/>
      </c>
      <c r="CF135" s="1" t="str">
        <f>IF(INDEX('raw-data'!$A$1:$GQ$197,MATCH($A135,'raw-data'!$A:$A,1),MATCH(CF$1,'raw-data'!$1:$1,1))&lt;&gt;"",
$D135*INDEX('raw-data'!$A$1:$GQ$197,MATCH($A135,'raw-data'!$A:$A,1),MATCH(CF$1,'raw-data'!$1:$1,1))/VLOOKUP($A135,'raw-data'!$A:$B,2,TRUE),"")</f>
        <v/>
      </c>
      <c r="CG135" s="1" t="str">
        <f>IF(INDEX('raw-data'!$A$1:$GQ$197,MATCH($A135,'raw-data'!$A:$A,1),MATCH(CG$1,'raw-data'!$1:$1,1))&lt;&gt;"",
$D135*INDEX('raw-data'!$A$1:$GQ$197,MATCH($A135,'raw-data'!$A:$A,1),MATCH(CG$1,'raw-data'!$1:$1,1))/VLOOKUP($A135,'raw-data'!$A:$B,2,TRUE),"")</f>
        <v/>
      </c>
      <c r="CH135" s="1" t="str">
        <f>IF(INDEX('raw-data'!$A$1:$GQ$197,MATCH($A135,'raw-data'!$A:$A,1),MATCH(CH$1,'raw-data'!$1:$1,1))&lt;&gt;"",
$D135*INDEX('raw-data'!$A$1:$GQ$197,MATCH($A135,'raw-data'!$A:$A,1),MATCH(CH$1,'raw-data'!$1:$1,1))/VLOOKUP($A135,'raw-data'!$A:$B,2,TRUE),"")</f>
        <v/>
      </c>
      <c r="CI135" s="1" t="str">
        <f>IF(INDEX('raw-data'!$A$1:$GQ$197,MATCH($A135,'raw-data'!$A:$A,1),MATCH(CI$1,'raw-data'!$1:$1,1))&lt;&gt;"",
$D135*INDEX('raw-data'!$A$1:$GQ$197,MATCH($A135,'raw-data'!$A:$A,1),MATCH(CI$1,'raw-data'!$1:$1,1))/VLOOKUP($A135,'raw-data'!$A:$B,2,TRUE),"")</f>
        <v/>
      </c>
      <c r="CJ135" s="1" t="str">
        <f>IF(INDEX('raw-data'!$A$1:$GQ$197,MATCH($A135,'raw-data'!$A:$A,1),MATCH(CJ$1,'raw-data'!$1:$1,1))&lt;&gt;"",
$D135*INDEX('raw-data'!$A$1:$GQ$197,MATCH($A135,'raw-data'!$A:$A,1),MATCH(CJ$1,'raw-data'!$1:$1,1))/VLOOKUP($A135,'raw-data'!$A:$B,2,TRUE),"")</f>
        <v/>
      </c>
      <c r="CK135" s="1" t="str">
        <f>IF(INDEX('raw-data'!$A$1:$GQ$197,MATCH($A135,'raw-data'!$A:$A,1),MATCH(CK$1,'raw-data'!$1:$1,1))&lt;&gt;"",
$D135*INDEX('raw-data'!$A$1:$GQ$197,MATCH($A135,'raw-data'!$A:$A,1),MATCH(CK$1,'raw-data'!$1:$1,1))/VLOOKUP($A135,'raw-data'!$A:$B,2,TRUE),"")</f>
        <v/>
      </c>
      <c r="CL135" s="1" t="str">
        <f>IF(INDEX('raw-data'!$A$1:$GQ$197,MATCH($A135,'raw-data'!$A:$A,1),MATCH(CL$1,'raw-data'!$1:$1,1))&lt;&gt;"",
$D135*INDEX('raw-data'!$A$1:$GQ$197,MATCH($A135,'raw-data'!$A:$A,1),MATCH(CL$1,'raw-data'!$1:$1,1))/VLOOKUP($A135,'raw-data'!$A:$B,2,TRUE),"")</f>
        <v/>
      </c>
      <c r="CM135" s="1" t="str">
        <f>IF(INDEX('raw-data'!$A$1:$GQ$197,MATCH($A135,'raw-data'!$A:$A,1),MATCH(CM$1,'raw-data'!$1:$1,1))&lt;&gt;"",
$D135*INDEX('raw-data'!$A$1:$GQ$197,MATCH($A135,'raw-data'!$A:$A,1),MATCH(CM$1,'raw-data'!$1:$1,1))/VLOOKUP($A135,'raw-data'!$A:$B,2,TRUE),"")</f>
        <v/>
      </c>
      <c r="CN135" s="1" t="str">
        <f>IF(INDEX('raw-data'!$A$1:$GQ$197,MATCH($A135,'raw-data'!$A:$A,1),MATCH(CN$1,'raw-data'!$1:$1,1))&lt;&gt;"",
$D135*INDEX('raw-data'!$A$1:$GQ$197,MATCH($A135,'raw-data'!$A:$A,1),MATCH(CN$1,'raw-data'!$1:$1,1))/VLOOKUP($A135,'raw-data'!$A:$B,2,TRUE),"")</f>
        <v/>
      </c>
      <c r="CO135" s="1" t="str">
        <f>IF(INDEX('raw-data'!$A$1:$GQ$197,MATCH($A135,'raw-data'!$A:$A,1),MATCH(CO$1,'raw-data'!$1:$1,1))&lt;&gt;"",
$D135*INDEX('raw-data'!$A$1:$GQ$197,MATCH($A135,'raw-data'!$A:$A,1),MATCH(CO$1,'raw-data'!$1:$1,1))/VLOOKUP($A135,'raw-data'!$A:$B,2,TRUE),"")</f>
        <v/>
      </c>
      <c r="CP135" s="1" t="str">
        <f>IF(INDEX('raw-data'!$A$1:$GQ$197,MATCH($A135,'raw-data'!$A:$A,1),MATCH(CP$1,'raw-data'!$1:$1,1))&lt;&gt;"",
$D135*INDEX('raw-data'!$A$1:$GQ$197,MATCH($A135,'raw-data'!$A:$A,1),MATCH(CP$1,'raw-data'!$1:$1,1))/VLOOKUP($A135,'raw-data'!$A:$B,2,TRUE),"")</f>
        <v/>
      </c>
      <c r="CQ135" s="1" t="str">
        <f>IF(INDEX('raw-data'!$A$1:$GQ$197,MATCH($A135,'raw-data'!$A:$A,1),MATCH(CQ$1,'raw-data'!$1:$1,1))&lt;&gt;"",
$D135*INDEX('raw-data'!$A$1:$GQ$197,MATCH($A135,'raw-data'!$A:$A,1),MATCH(CQ$1,'raw-data'!$1:$1,1))/VLOOKUP($A135,'raw-data'!$A:$B,2,TRUE),"")</f>
        <v/>
      </c>
      <c r="CR135" s="1" t="str">
        <f>IF(INDEX('raw-data'!$A$1:$GQ$197,MATCH($A135,'raw-data'!$A:$A,1),MATCH(CR$1,'raw-data'!$1:$1,1))&lt;&gt;"",
$D135*INDEX('raw-data'!$A$1:$GQ$197,MATCH($A135,'raw-data'!$A:$A,1),MATCH(CR$1,'raw-data'!$1:$1,1))/VLOOKUP($A135,'raw-data'!$A:$B,2,TRUE),"")</f>
        <v/>
      </c>
      <c r="CS135" s="1" t="str">
        <f>IF(INDEX('raw-data'!$A$1:$GQ$197,MATCH($A135,'raw-data'!$A:$A,1),MATCH(CS$1,'raw-data'!$1:$1,1))&lt;&gt;"",
$D135*INDEX('raw-data'!$A$1:$GQ$197,MATCH($A135,'raw-data'!$A:$A,1),MATCH(CS$1,'raw-data'!$1:$1,1))/VLOOKUP($A135,'raw-data'!$A:$B,2,TRUE),"")</f>
        <v/>
      </c>
      <c r="CT135" s="1" t="str">
        <f>IF(INDEX('raw-data'!$A$1:$GQ$197,MATCH($A135,'raw-data'!$A:$A,1),MATCH(CT$1,'raw-data'!$1:$1,1))&lt;&gt;"",
$D135*INDEX('raw-data'!$A$1:$GQ$197,MATCH($A135,'raw-data'!$A:$A,1),MATCH(CT$1,'raw-data'!$1:$1,1))/VLOOKUP($A135,'raw-data'!$A:$B,2,TRUE),"")</f>
        <v/>
      </c>
      <c r="CU135" s="1" t="str">
        <f>IF(INDEX('raw-data'!$A$1:$GQ$197,MATCH($A135,'raw-data'!$A:$A,1),MATCH(CU$1,'raw-data'!$1:$1,1))&lt;&gt;"",
$D135*INDEX('raw-data'!$A$1:$GQ$197,MATCH($A135,'raw-data'!$A:$A,1),MATCH(CU$1,'raw-data'!$1:$1,1))/VLOOKUP($A135,'raw-data'!$A:$B,2,TRUE),"")</f>
        <v/>
      </c>
      <c r="CV135" s="1" t="str">
        <f>IF(INDEX('raw-data'!$A$1:$GQ$197,MATCH($A135,'raw-data'!$A:$A,1),MATCH(CV$1,'raw-data'!$1:$1,1))&lt;&gt;"",
$D135*INDEX('raw-data'!$A$1:$GQ$197,MATCH($A135,'raw-data'!$A:$A,1),MATCH(CV$1,'raw-data'!$1:$1,1))/VLOOKUP($A135,'raw-data'!$A:$B,2,TRUE),"")</f>
        <v/>
      </c>
      <c r="CW135" s="1" t="str">
        <f>IF(INDEX('raw-data'!$A$1:$GQ$197,MATCH($A135,'raw-data'!$A:$A,1),MATCH(CW$1,'raw-data'!$1:$1,1))&lt;&gt;"",
$D135*INDEX('raw-data'!$A$1:$GQ$197,MATCH($A135,'raw-data'!$A:$A,1),MATCH(CW$1,'raw-data'!$1:$1,1))/VLOOKUP($A135,'raw-data'!$A:$B,2,TRUE),"")</f>
        <v/>
      </c>
      <c r="CX135" s="1" t="str">
        <f>IF(INDEX('raw-data'!$A$1:$GQ$197,MATCH($A135,'raw-data'!$A:$A,1),MATCH(CX$1,'raw-data'!$1:$1,1))&lt;&gt;"",
$D135*INDEX('raw-data'!$A$1:$GQ$197,MATCH($A135,'raw-data'!$A:$A,1),MATCH(CX$1,'raw-data'!$1:$1,1))/VLOOKUP($A135,'raw-data'!$A:$B,2,TRUE),"")</f>
        <v/>
      </c>
      <c r="CY135" s="1" t="str">
        <f>IF(INDEX('raw-data'!$A$1:$GQ$197,MATCH($A135,'raw-data'!$A:$A,1),MATCH(CY$1,'raw-data'!$1:$1,1))&lt;&gt;"",
$D135*INDEX('raw-data'!$A$1:$GQ$197,MATCH($A135,'raw-data'!$A:$A,1),MATCH(CY$1,'raw-data'!$1:$1,1))/VLOOKUP($A135,'raw-data'!$A:$B,2,TRUE),"")</f>
        <v/>
      </c>
      <c r="CZ135" s="1" t="str">
        <f>IF(INDEX('raw-data'!$A$1:$GQ$197,MATCH($A135,'raw-data'!$A:$A,1),MATCH(CZ$1,'raw-data'!$1:$1,1))&lt;&gt;"",
$D135*INDEX('raw-data'!$A$1:$GQ$197,MATCH($A135,'raw-data'!$A:$A,1),MATCH(CZ$1,'raw-data'!$1:$1,1))/VLOOKUP($A135,'raw-data'!$A:$B,2,TRUE),"")</f>
        <v/>
      </c>
      <c r="DA135" s="1" t="str">
        <f>IF(INDEX('raw-data'!$A$1:$GQ$197,MATCH($A135,'raw-data'!$A:$A,1),MATCH(DA$1,'raw-data'!$1:$1,1))&lt;&gt;"",
$D135*INDEX('raw-data'!$A$1:$GQ$197,MATCH($A135,'raw-data'!$A:$A,1),MATCH(DA$1,'raw-data'!$1:$1,1))/VLOOKUP($A135,'raw-data'!$A:$B,2,TRUE),"")</f>
        <v/>
      </c>
      <c r="DB135" s="1" t="str">
        <f>IF(INDEX('raw-data'!$A$1:$GQ$197,MATCH($A135,'raw-data'!$A:$A,1),MATCH(DB$1,'raw-data'!$1:$1,1))&lt;&gt;"",
$D135*INDEX('raw-data'!$A$1:$GQ$197,MATCH($A135,'raw-data'!$A:$A,1),MATCH(DB$1,'raw-data'!$1:$1,1))/VLOOKUP($A135,'raw-data'!$A:$B,2,TRUE),"")</f>
        <v/>
      </c>
      <c r="DC135" s="1" t="str">
        <f>IF(INDEX('raw-data'!$A$1:$GQ$197,MATCH($A135,'raw-data'!$A:$A,1),MATCH(DC$1,'raw-data'!$1:$1,1))&lt;&gt;"",
$D135*INDEX('raw-data'!$A$1:$GQ$197,MATCH($A135,'raw-data'!$A:$A,1),MATCH(DC$1,'raw-data'!$1:$1,1))/VLOOKUP($A135,'raw-data'!$A:$B,2,TRUE),"")</f>
        <v/>
      </c>
      <c r="DD135" s="1" t="str">
        <f>IF(INDEX('raw-data'!$A$1:$GQ$197,MATCH($A135,'raw-data'!$A:$A,1),MATCH(DD$1,'raw-data'!$1:$1,1))&lt;&gt;"",
$D135*INDEX('raw-data'!$A$1:$GQ$197,MATCH($A135,'raw-data'!$A:$A,1),MATCH(DD$1,'raw-data'!$1:$1,1))/VLOOKUP($A135,'raw-data'!$A:$B,2,TRUE),"")</f>
        <v/>
      </c>
      <c r="DE135" s="1" t="str">
        <f>IF(INDEX('raw-data'!$A$1:$GQ$197,MATCH($A135,'raw-data'!$A:$A,1),MATCH(DE$1,'raw-data'!$1:$1,1))&lt;&gt;"",
$D135*INDEX('raw-data'!$A$1:$GQ$197,MATCH($A135,'raw-data'!$A:$A,1),MATCH(DE$1,'raw-data'!$1:$1,1))/VLOOKUP($A135,'raw-data'!$A:$B,2,TRUE),"")</f>
        <v/>
      </c>
      <c r="DF135" s="1" t="str">
        <f>IF(INDEX('raw-data'!$A$1:$GQ$197,MATCH($A135,'raw-data'!$A:$A,1),MATCH(DF$1,'raw-data'!$1:$1,1))&lt;&gt;"",
$D135*INDEX('raw-data'!$A$1:$GQ$197,MATCH($A135,'raw-data'!$A:$A,1),MATCH(DF$1,'raw-data'!$1:$1,1))/VLOOKUP($A135,'raw-data'!$A:$B,2,TRUE),"")</f>
        <v/>
      </c>
      <c r="DG135" s="1" t="str">
        <f>IF(INDEX('raw-data'!$A$1:$GQ$197,MATCH($A135,'raw-data'!$A:$A,1),MATCH(DG$1,'raw-data'!$1:$1,1))&lt;&gt;"",
$D135*INDEX('raw-data'!$A$1:$GQ$197,MATCH($A135,'raw-data'!$A:$A,1),MATCH(DG$1,'raw-data'!$1:$1,1))/VLOOKUP($A135,'raw-data'!$A:$B,2,TRUE),"")</f>
        <v/>
      </c>
      <c r="DH135" s="1" t="str">
        <f>IF(INDEX('raw-data'!$A$1:$GQ$197,MATCH($A135,'raw-data'!$A:$A,1),MATCH(DH$1,'raw-data'!$1:$1,1))&lt;&gt;"",
$D135*INDEX('raw-data'!$A$1:$GQ$197,MATCH($A135,'raw-data'!$A:$A,1),MATCH(DH$1,'raw-data'!$1:$1,1))/VLOOKUP($A135,'raw-data'!$A:$B,2,TRUE),"")</f>
        <v/>
      </c>
      <c r="DI135" s="1" t="str">
        <f>IF(INDEX('raw-data'!$A$1:$GQ$197,MATCH($A135,'raw-data'!$A:$A,1),MATCH(DI$1,'raw-data'!$1:$1,1))&lt;&gt;"",
$D135*INDEX('raw-data'!$A$1:$GQ$197,MATCH($A135,'raw-data'!$A:$A,1),MATCH(DI$1,'raw-data'!$1:$1,1))/VLOOKUP($A135,'raw-data'!$A:$B,2,TRUE),"")</f>
        <v/>
      </c>
      <c r="DJ135" s="1" t="str">
        <f>IF(INDEX('raw-data'!$A$1:$GQ$197,MATCH($A135,'raw-data'!$A:$A,1),MATCH(DJ$1,'raw-data'!$1:$1,1))&lt;&gt;"",
$D135*INDEX('raw-data'!$A$1:$GQ$197,MATCH($A135,'raw-data'!$A:$A,1),MATCH(DJ$1,'raw-data'!$1:$1,1))/VLOOKUP($A135,'raw-data'!$A:$B,2,TRUE),"")</f>
        <v/>
      </c>
      <c r="DK135" s="1" t="str">
        <f>IF(INDEX('raw-data'!$A$1:$GQ$197,MATCH($A135,'raw-data'!$A:$A,1),MATCH(DK$1,'raw-data'!$1:$1,1))&lt;&gt;"",
$D135*INDEX('raw-data'!$A$1:$GQ$197,MATCH($A135,'raw-data'!$A:$A,1),MATCH(DK$1,'raw-data'!$1:$1,1))/VLOOKUP($A135,'raw-data'!$A:$B,2,TRUE),"")</f>
        <v/>
      </c>
      <c r="DL135" s="1" t="str">
        <f>IF(INDEX('raw-data'!$A$1:$GQ$197,MATCH($A135,'raw-data'!$A:$A,1),MATCH(DL$1,'raw-data'!$1:$1,1))&lt;&gt;"",
$D135*INDEX('raw-data'!$A$1:$GQ$197,MATCH($A135,'raw-data'!$A:$A,1),MATCH(DL$1,'raw-data'!$1:$1,1))/VLOOKUP($A135,'raw-data'!$A:$B,2,TRUE),"")</f>
        <v/>
      </c>
      <c r="DM135" s="1" t="str">
        <f>IF(INDEX('raw-data'!$A$1:$GQ$197,MATCH($A135,'raw-data'!$A:$A,1),MATCH(DM$1,'raw-data'!$1:$1,1))&lt;&gt;"",
$D135*INDEX('raw-data'!$A$1:$GQ$197,MATCH($A135,'raw-data'!$A:$A,1),MATCH(DM$1,'raw-data'!$1:$1,1))/VLOOKUP($A135,'raw-data'!$A:$B,2,TRUE),"")</f>
        <v/>
      </c>
      <c r="DN135" s="1" t="str">
        <f>IF(INDEX('raw-data'!$A$1:$GQ$197,MATCH($A135,'raw-data'!$A:$A,1),MATCH(DN$1,'raw-data'!$1:$1,1))&lt;&gt;"",
$D135*INDEX('raw-data'!$A$1:$GQ$197,MATCH($A135,'raw-data'!$A:$A,1),MATCH(DN$1,'raw-data'!$1:$1,1))/VLOOKUP($A135,'raw-data'!$A:$B,2,TRUE),"")</f>
        <v/>
      </c>
      <c r="DO135" s="1" t="str">
        <f>IF(INDEX('raw-data'!$A$1:$GQ$197,MATCH($A135,'raw-data'!$A:$A,1),MATCH(DO$1,'raw-data'!$1:$1,1))&lt;&gt;"",
$D135*INDEX('raw-data'!$A$1:$GQ$197,MATCH($A135,'raw-data'!$A:$A,1),MATCH(DO$1,'raw-data'!$1:$1,1))/VLOOKUP($A135,'raw-data'!$A:$B,2,TRUE),"")</f>
        <v/>
      </c>
      <c r="DP135" s="1" t="str">
        <f>IF(INDEX('raw-data'!$A$1:$GQ$197,MATCH($A135,'raw-data'!$A:$A,1),MATCH(DP$1,'raw-data'!$1:$1,1))&lt;&gt;"",
$D135*INDEX('raw-data'!$A$1:$GQ$197,MATCH($A135,'raw-data'!$A:$A,1),MATCH(DP$1,'raw-data'!$1:$1,1))/VLOOKUP($A135,'raw-data'!$A:$B,2,TRUE),"")</f>
        <v/>
      </c>
      <c r="DQ135" s="1" t="str">
        <f>IF(INDEX('raw-data'!$A$1:$GQ$197,MATCH($A135,'raw-data'!$A:$A,1),MATCH(DQ$1,'raw-data'!$1:$1,1))&lt;&gt;"",
$D135*INDEX('raw-data'!$A$1:$GQ$197,MATCH($A135,'raw-data'!$A:$A,1),MATCH(DQ$1,'raw-data'!$1:$1,1))/VLOOKUP($A135,'raw-data'!$A:$B,2,TRUE),"")</f>
        <v/>
      </c>
      <c r="DR135" s="1">
        <f>IF(INDEX('raw-data'!$A$1:$GQ$197,MATCH($A135,'raw-data'!$A:$A,1),MATCH(DR$1,'raw-data'!$1:$1,1))&lt;&gt;"",
$D135*INDEX('raw-data'!$A$1:$GQ$197,MATCH($A135,'raw-data'!$A:$A,1),MATCH(DR$1,'raw-data'!$1:$1,1))/VLOOKUP($A135,'raw-data'!$A:$B,2,TRUE),"")</f>
        <v>0</v>
      </c>
      <c r="DS135" s="1" t="str">
        <f>IF(INDEX('raw-data'!$A$1:$GQ$197,MATCH($A135,'raw-data'!$A:$A,1),MATCH(DS$1,'raw-data'!$1:$1,1))&lt;&gt;"",
$D135*INDEX('raw-data'!$A$1:$GQ$197,MATCH($A135,'raw-data'!$A:$A,1),MATCH(DS$1,'raw-data'!$1:$1,1))/VLOOKUP($A135,'raw-data'!$A:$B,2,TRUE),"")</f>
        <v/>
      </c>
      <c r="DT135" s="1" t="str">
        <f>IF(INDEX('raw-data'!$A$1:$GQ$197,MATCH($A135,'raw-data'!$A:$A,1),MATCH(DT$1,'raw-data'!$1:$1,1))&lt;&gt;"",
$D135*INDEX('raw-data'!$A$1:$GQ$197,MATCH($A135,'raw-data'!$A:$A,1),MATCH(DT$1,'raw-data'!$1:$1,1))/VLOOKUP($A135,'raw-data'!$A:$B,2,TRUE),"")</f>
        <v/>
      </c>
      <c r="DU135" s="1" t="str">
        <f>IF(INDEX('raw-data'!$A$1:$GQ$197,MATCH($A135,'raw-data'!$A:$A,1),MATCH(DU$1,'raw-data'!$1:$1,1))&lt;&gt;"",
$D135*INDEX('raw-data'!$A$1:$GQ$197,MATCH($A135,'raw-data'!$A:$A,1),MATCH(DU$1,'raw-data'!$1:$1,1))/VLOOKUP($A135,'raw-data'!$A:$B,2,TRUE),"")</f>
        <v/>
      </c>
      <c r="DV135" s="1" t="str">
        <f>IF(INDEX('raw-data'!$A$1:$GQ$197,MATCH($A135,'raw-data'!$A:$A,1),MATCH(DV$1,'raw-data'!$1:$1,1))&lt;&gt;"",
$D135*INDEX('raw-data'!$A$1:$GQ$197,MATCH($A135,'raw-data'!$A:$A,1),MATCH(DV$1,'raw-data'!$1:$1,1))/VLOOKUP($A135,'raw-data'!$A:$B,2,TRUE),"")</f>
        <v/>
      </c>
      <c r="DW135" s="1" t="str">
        <f>IF(INDEX('raw-data'!$A$1:$GQ$197,MATCH($A135,'raw-data'!$A:$A,1),MATCH(DW$1,'raw-data'!$1:$1,1))&lt;&gt;"",
$D135*INDEX('raw-data'!$A$1:$GQ$197,MATCH($A135,'raw-data'!$A:$A,1),MATCH(DW$1,'raw-data'!$1:$1,1))/VLOOKUP($A135,'raw-data'!$A:$B,2,TRUE),"")</f>
        <v/>
      </c>
      <c r="DX135" s="1" t="str">
        <f>IF(INDEX('raw-data'!$A$1:$GQ$197,MATCH($A135,'raw-data'!$A:$A,1),MATCH(DX$1,'raw-data'!$1:$1,1))&lt;&gt;"",
$D135*INDEX('raw-data'!$A$1:$GQ$197,MATCH($A135,'raw-data'!$A:$A,1),MATCH(DX$1,'raw-data'!$1:$1,1))/VLOOKUP($A135,'raw-data'!$A:$B,2,TRUE),"")</f>
        <v/>
      </c>
      <c r="DY135" s="1" t="str">
        <f>IF(INDEX('raw-data'!$A$1:$GQ$197,MATCH($A135,'raw-data'!$A:$A,1),MATCH(DY$1,'raw-data'!$1:$1,1))&lt;&gt;"",
$D135*INDEX('raw-data'!$A$1:$GQ$197,MATCH($A135,'raw-data'!$A:$A,1),MATCH(DY$1,'raw-data'!$1:$1,1))/VLOOKUP($A135,'raw-data'!$A:$B,2,TRUE),"")</f>
        <v/>
      </c>
      <c r="DZ135" s="1" t="str">
        <f>IF(INDEX('raw-data'!$A$1:$GQ$197,MATCH($A135,'raw-data'!$A:$A,1),MATCH(DZ$1,'raw-data'!$1:$1,1))&lt;&gt;"",
$D135*INDEX('raw-data'!$A$1:$GQ$197,MATCH($A135,'raw-data'!$A:$A,1),MATCH(DZ$1,'raw-data'!$1:$1,1))/VLOOKUP($A135,'raw-data'!$A:$B,2,TRUE),"")</f>
        <v/>
      </c>
      <c r="EA135" s="1" t="str">
        <f>IF(INDEX('raw-data'!$A$1:$GQ$197,MATCH($A135,'raw-data'!$A:$A,1),MATCH(EA$1,'raw-data'!$1:$1,1))&lt;&gt;"",
$D135*INDEX('raw-data'!$A$1:$GQ$197,MATCH($A135,'raw-data'!$A:$A,1),MATCH(EA$1,'raw-data'!$1:$1,1))/VLOOKUP($A135,'raw-data'!$A:$B,2,TRUE),"")</f>
        <v/>
      </c>
      <c r="EB135" s="1" t="str">
        <f>IF(INDEX('raw-data'!$A$1:$GQ$197,MATCH($A135,'raw-data'!$A:$A,1),MATCH(EB$1,'raw-data'!$1:$1,1))&lt;&gt;"",
$D135*INDEX('raw-data'!$A$1:$GQ$197,MATCH($A135,'raw-data'!$A:$A,1),MATCH(EB$1,'raw-data'!$1:$1,1))/VLOOKUP($A135,'raw-data'!$A:$B,2,TRUE),"")</f>
        <v/>
      </c>
      <c r="EC135" s="1" t="str">
        <f>IF(INDEX('raw-data'!$A$1:$GQ$197,MATCH($A135,'raw-data'!$A:$A,1),MATCH(EC$1,'raw-data'!$1:$1,1))&lt;&gt;"",
$D135*INDEX('raw-data'!$A$1:$GQ$197,MATCH($A135,'raw-data'!$A:$A,1),MATCH(EC$1,'raw-data'!$1:$1,1))/VLOOKUP($A135,'raw-data'!$A:$B,2,TRUE),"")</f>
        <v/>
      </c>
      <c r="ED135" s="1" t="str">
        <f>IF(INDEX('raw-data'!$A$1:$GQ$197,MATCH($A135,'raw-data'!$A:$A,1),MATCH(ED$1,'raw-data'!$1:$1,1))&lt;&gt;"",
$D135*INDEX('raw-data'!$A$1:$GQ$197,MATCH($A135,'raw-data'!$A:$A,1),MATCH(ED$1,'raw-data'!$1:$1,1))/VLOOKUP($A135,'raw-data'!$A:$B,2,TRUE),"")</f>
        <v/>
      </c>
      <c r="EE135" s="1" t="str">
        <f>IF(INDEX('raw-data'!$A$1:$GQ$197,MATCH($A135,'raw-data'!$A:$A,1),MATCH(EE$1,'raw-data'!$1:$1,1))&lt;&gt;"",
$D135*INDEX('raw-data'!$A$1:$GQ$197,MATCH($A135,'raw-data'!$A:$A,1),MATCH(EE$1,'raw-data'!$1:$1,1))/VLOOKUP($A135,'raw-data'!$A:$B,2,TRUE),"")</f>
        <v/>
      </c>
      <c r="EF135" s="1" t="str">
        <f>IF(INDEX('raw-data'!$A$1:$GQ$197,MATCH($A135,'raw-data'!$A:$A,1),MATCH(EF$1,'raw-data'!$1:$1,1))&lt;&gt;"",
$D135*INDEX('raw-data'!$A$1:$GQ$197,MATCH($A135,'raw-data'!$A:$A,1),MATCH(EF$1,'raw-data'!$1:$1,1))/VLOOKUP($A135,'raw-data'!$A:$B,2,TRUE),"")</f>
        <v/>
      </c>
      <c r="EG135" s="1" t="str">
        <f>IF(INDEX('raw-data'!$A$1:$GQ$197,MATCH($A135,'raw-data'!$A:$A,1),MATCH(EG$1,'raw-data'!$1:$1,1))&lt;&gt;"",
$D135*INDEX('raw-data'!$A$1:$GQ$197,MATCH($A135,'raw-data'!$A:$A,1),MATCH(EG$1,'raw-data'!$1:$1,1))/VLOOKUP($A135,'raw-data'!$A:$B,2,TRUE),"")</f>
        <v/>
      </c>
      <c r="EH135" s="1" t="str">
        <f>IF(INDEX('raw-data'!$A$1:$GQ$197,MATCH($A135,'raw-data'!$A:$A,1),MATCH(EH$1,'raw-data'!$1:$1,1))&lt;&gt;"",
$D135*INDEX('raw-data'!$A$1:$GQ$197,MATCH($A135,'raw-data'!$A:$A,1),MATCH(EH$1,'raw-data'!$1:$1,1))/VLOOKUP($A135,'raw-data'!$A:$B,2,TRUE),"")</f>
        <v/>
      </c>
      <c r="EI135" s="1" t="str">
        <f>IF(INDEX('raw-data'!$A$1:$GQ$197,MATCH($A135,'raw-data'!$A:$A,1),MATCH(EI$1,'raw-data'!$1:$1,1))&lt;&gt;"",
$D135*INDEX('raw-data'!$A$1:$GQ$197,MATCH($A135,'raw-data'!$A:$A,1),MATCH(EI$1,'raw-data'!$1:$1,1))/VLOOKUP($A135,'raw-data'!$A:$B,2,TRUE),"")</f>
        <v/>
      </c>
      <c r="EJ135" s="1" t="str">
        <f>IF(INDEX('raw-data'!$A$1:$GQ$197,MATCH($A135,'raw-data'!$A:$A,1),MATCH(EJ$1,'raw-data'!$1:$1,1))&lt;&gt;"",
$D135*INDEX('raw-data'!$A$1:$GQ$197,MATCH($A135,'raw-data'!$A:$A,1),MATCH(EJ$1,'raw-data'!$1:$1,1))/VLOOKUP($A135,'raw-data'!$A:$B,2,TRUE),"")</f>
        <v/>
      </c>
      <c r="EK135" s="1" t="str">
        <f>IF(INDEX('raw-data'!$A$1:$GQ$197,MATCH($A135,'raw-data'!$A:$A,1),MATCH(EK$1,'raw-data'!$1:$1,1))&lt;&gt;"",
$D135*INDEX('raw-data'!$A$1:$GQ$197,MATCH($A135,'raw-data'!$A:$A,1),MATCH(EK$1,'raw-data'!$1:$1,1))/VLOOKUP($A135,'raw-data'!$A:$B,2,TRUE),"")</f>
        <v/>
      </c>
      <c r="EL135" s="1" t="str">
        <f>IF(INDEX('raw-data'!$A$1:$GQ$197,MATCH($A135,'raw-data'!$A:$A,1),MATCH(EL$1,'raw-data'!$1:$1,1))&lt;&gt;"",
$D135*INDEX('raw-data'!$A$1:$GQ$197,MATCH($A135,'raw-data'!$A:$A,1),MATCH(EL$1,'raw-data'!$1:$1,1))/VLOOKUP($A135,'raw-data'!$A:$B,2,TRUE),"")</f>
        <v/>
      </c>
      <c r="EM135" s="1" t="str">
        <f>IF(INDEX('raw-data'!$A$1:$GQ$197,MATCH($A135,'raw-data'!$A:$A,1),MATCH(EM$1,'raw-data'!$1:$1,1))&lt;&gt;"",
$D135*INDEX('raw-data'!$A$1:$GQ$197,MATCH($A135,'raw-data'!$A:$A,1),MATCH(EM$1,'raw-data'!$1:$1,1))/VLOOKUP($A135,'raw-data'!$A:$B,2,TRUE),"")</f>
        <v/>
      </c>
      <c r="EN135" s="1" t="str">
        <f>IF(INDEX('raw-data'!$A$1:$GQ$197,MATCH($A135,'raw-data'!$A:$A,1),MATCH(EN$1,'raw-data'!$1:$1,1))&lt;&gt;"",
$D135*INDEX('raw-data'!$A$1:$GQ$197,MATCH($A135,'raw-data'!$A:$A,1),MATCH(EN$1,'raw-data'!$1:$1,1))/VLOOKUP($A135,'raw-data'!$A:$B,2,TRUE),"")</f>
        <v/>
      </c>
      <c r="EO135" s="1" t="str">
        <f>IF(INDEX('raw-data'!$A$1:$GQ$197,MATCH($A135,'raw-data'!$A:$A,1),MATCH(EO$1,'raw-data'!$1:$1,1))&lt;&gt;"",
$D135*INDEX('raw-data'!$A$1:$GQ$197,MATCH($A135,'raw-data'!$A:$A,1),MATCH(EO$1,'raw-data'!$1:$1,1))/VLOOKUP($A135,'raw-data'!$A:$B,2,TRUE),"")</f>
        <v/>
      </c>
      <c r="EP135" s="1" t="str">
        <f>IF(INDEX('raw-data'!$A$1:$GQ$197,MATCH($A135,'raw-data'!$A:$A,1),MATCH(EP$1,'raw-data'!$1:$1,1))&lt;&gt;"",
$D135*INDEX('raw-data'!$A$1:$GQ$197,MATCH($A135,'raw-data'!$A:$A,1),MATCH(EP$1,'raw-data'!$1:$1,1))/VLOOKUP($A135,'raw-data'!$A:$B,2,TRUE),"")</f>
        <v/>
      </c>
      <c r="EQ135" s="1" t="str">
        <f>IF(INDEX('raw-data'!$A$1:$GQ$197,MATCH($A135,'raw-data'!$A:$A,1),MATCH(EQ$1,'raw-data'!$1:$1,1))&lt;&gt;"",
$D135*INDEX('raw-data'!$A$1:$GQ$197,MATCH($A135,'raw-data'!$A:$A,1),MATCH(EQ$1,'raw-data'!$1:$1,1))/VLOOKUP($A135,'raw-data'!$A:$B,2,TRUE),"")</f>
        <v/>
      </c>
      <c r="ER135" s="1" t="str">
        <f>IF(INDEX('raw-data'!$A$1:$GQ$197,MATCH($A135,'raw-data'!$A:$A,1),MATCH(ER$1,'raw-data'!$1:$1,1))&lt;&gt;"",
$D135*INDEX('raw-data'!$A$1:$GQ$197,MATCH($A135,'raw-data'!$A:$A,1),MATCH(ER$1,'raw-data'!$1:$1,1))/VLOOKUP($A135,'raw-data'!$A:$B,2,TRUE),"")</f>
        <v/>
      </c>
      <c r="ES135" s="1" t="str">
        <f>IF(INDEX('raw-data'!$A$1:$GQ$197,MATCH($A135,'raw-data'!$A:$A,1),MATCH(ES$1,'raw-data'!$1:$1,1))&lt;&gt;"",
$D135*INDEX('raw-data'!$A$1:$GQ$197,MATCH($A135,'raw-data'!$A:$A,1),MATCH(ES$1,'raw-data'!$1:$1,1))/VLOOKUP($A135,'raw-data'!$A:$B,2,TRUE),"")</f>
        <v/>
      </c>
      <c r="ET135" s="1" t="str">
        <f>IF(INDEX('raw-data'!$A$1:$GQ$197,MATCH($A135,'raw-data'!$A:$A,1),MATCH(ET$1,'raw-data'!$1:$1,1))&lt;&gt;"",
$D135*INDEX('raw-data'!$A$1:$GQ$197,MATCH($A135,'raw-data'!$A:$A,1),MATCH(ET$1,'raw-data'!$1:$1,1))/VLOOKUP($A135,'raw-data'!$A:$B,2,TRUE),"")</f>
        <v/>
      </c>
      <c r="EU135" s="1" t="str">
        <f>IF(INDEX('raw-data'!$A$1:$GQ$197,MATCH($A135,'raw-data'!$A:$A,1),MATCH(EU$1,'raw-data'!$1:$1,1))&lt;&gt;"",
$D135*INDEX('raw-data'!$A$1:$GQ$197,MATCH($A135,'raw-data'!$A:$A,1),MATCH(EU$1,'raw-data'!$1:$1,1))/VLOOKUP($A135,'raw-data'!$A:$B,2,TRUE),"")</f>
        <v/>
      </c>
      <c r="EV135" s="1" t="str">
        <f>IF(INDEX('raw-data'!$A$1:$GQ$197,MATCH($A135,'raw-data'!$A:$A,1),MATCH(EV$1,'raw-data'!$1:$1,1))&lt;&gt;"",
$D135*INDEX('raw-data'!$A$1:$GQ$197,MATCH($A135,'raw-data'!$A:$A,1),MATCH(EV$1,'raw-data'!$1:$1,1))/VLOOKUP($A135,'raw-data'!$A:$B,2,TRUE),"")</f>
        <v/>
      </c>
      <c r="EW135" s="1" t="str">
        <f>IF(INDEX('raw-data'!$A$1:$GQ$197,MATCH($A135,'raw-data'!$A:$A,1),MATCH(EW$1,'raw-data'!$1:$1,1))&lt;&gt;"",
$D135*INDEX('raw-data'!$A$1:$GQ$197,MATCH($A135,'raw-data'!$A:$A,1),MATCH(EW$1,'raw-data'!$1:$1,1))/VLOOKUP($A135,'raw-data'!$A:$B,2,TRUE),"")</f>
        <v/>
      </c>
      <c r="EX135" s="1" t="str">
        <f>IF(INDEX('raw-data'!$A$1:$GQ$197,MATCH($A135,'raw-data'!$A:$A,1),MATCH(EX$1,'raw-data'!$1:$1,1))&lt;&gt;"",
$D135*INDEX('raw-data'!$A$1:$GQ$197,MATCH($A135,'raw-data'!$A:$A,1),MATCH(EX$1,'raw-data'!$1:$1,1))/VLOOKUP($A135,'raw-data'!$A:$B,2,TRUE),"")</f>
        <v/>
      </c>
      <c r="EY135" s="1" t="str">
        <f>IF(INDEX('raw-data'!$A$1:$GQ$197,MATCH($A135,'raw-data'!$A:$A,1),MATCH(EY$1,'raw-data'!$1:$1,1))&lt;&gt;"",
$D135*INDEX('raw-data'!$A$1:$GQ$197,MATCH($A135,'raw-data'!$A:$A,1),MATCH(EY$1,'raw-data'!$1:$1,1))/VLOOKUP($A135,'raw-data'!$A:$B,2,TRUE),"")</f>
        <v/>
      </c>
      <c r="EZ135" s="1" t="str">
        <f>IF(INDEX('raw-data'!$A$1:$GQ$197,MATCH($A135,'raw-data'!$A:$A,1),MATCH(EZ$1,'raw-data'!$1:$1,1))&lt;&gt;"",
$D135*INDEX('raw-data'!$A$1:$GQ$197,MATCH($A135,'raw-data'!$A:$A,1),MATCH(EZ$1,'raw-data'!$1:$1,1))/VLOOKUP($A135,'raw-data'!$A:$B,2,TRUE),"")</f>
        <v/>
      </c>
      <c r="FA135" s="1" t="str">
        <f>IF(INDEX('raw-data'!$A$1:$GQ$197,MATCH($A135,'raw-data'!$A:$A,1),MATCH(FA$1,'raw-data'!$1:$1,1))&lt;&gt;"",
$D135*INDEX('raw-data'!$A$1:$GQ$197,MATCH($A135,'raw-data'!$A:$A,1),MATCH(FA$1,'raw-data'!$1:$1,1))/VLOOKUP($A135,'raw-data'!$A:$B,2,TRUE),"")</f>
        <v/>
      </c>
      <c r="FB135" s="1" t="str">
        <f>IF(INDEX('raw-data'!$A$1:$GQ$197,MATCH($A135,'raw-data'!$A:$A,1),MATCH(FB$1,'raw-data'!$1:$1,1))&lt;&gt;"",
$D135*INDEX('raw-data'!$A$1:$GQ$197,MATCH($A135,'raw-data'!$A:$A,1),MATCH(FB$1,'raw-data'!$1:$1,1))/VLOOKUP($A135,'raw-data'!$A:$B,2,TRUE),"")</f>
        <v/>
      </c>
      <c r="FC135" s="1" t="str">
        <f>IF(INDEX('raw-data'!$A$1:$GQ$197,MATCH($A135,'raw-data'!$A:$A,1),MATCH(FC$1,'raw-data'!$1:$1,1))&lt;&gt;"",
$D135*INDEX('raw-data'!$A$1:$GQ$197,MATCH($A135,'raw-data'!$A:$A,1),MATCH(FC$1,'raw-data'!$1:$1,1))/VLOOKUP($A135,'raw-data'!$A:$B,2,TRUE),"")</f>
        <v/>
      </c>
      <c r="FD135" s="1" t="str">
        <f>IF(INDEX('raw-data'!$A$1:$GQ$197,MATCH($A135,'raw-data'!$A:$A,1),MATCH(FD$1,'raw-data'!$1:$1,1))&lt;&gt;"",
$D135*INDEX('raw-data'!$A$1:$GQ$197,MATCH($A135,'raw-data'!$A:$A,1),MATCH(FD$1,'raw-data'!$1:$1,1))/VLOOKUP($A135,'raw-data'!$A:$B,2,TRUE),"")</f>
        <v/>
      </c>
      <c r="FE135" s="1" t="str">
        <f>IF(INDEX('raw-data'!$A$1:$GQ$197,MATCH($A135,'raw-data'!$A:$A,1),MATCH(FE$1,'raw-data'!$1:$1,1))&lt;&gt;"",
$D135*INDEX('raw-data'!$A$1:$GQ$197,MATCH($A135,'raw-data'!$A:$A,1),MATCH(FE$1,'raw-data'!$1:$1,1))/VLOOKUP($A135,'raw-data'!$A:$B,2,TRUE),"")</f>
        <v/>
      </c>
      <c r="FF135" s="1" t="str">
        <f>IF(INDEX('raw-data'!$A$1:$GQ$197,MATCH($A135,'raw-data'!$A:$A,1),MATCH(FF$1,'raw-data'!$1:$1,1))&lt;&gt;"",
$D135*INDEX('raw-data'!$A$1:$GQ$197,MATCH($A135,'raw-data'!$A:$A,1),MATCH(FF$1,'raw-data'!$1:$1,1))/VLOOKUP($A135,'raw-data'!$A:$B,2,TRUE),"")</f>
        <v/>
      </c>
      <c r="FG135" s="1" t="str">
        <f>IF(INDEX('raw-data'!$A$1:$GQ$197,MATCH($A135,'raw-data'!$A:$A,1),MATCH(FG$1,'raw-data'!$1:$1,1))&lt;&gt;"",
$D135*INDEX('raw-data'!$A$1:$GQ$197,MATCH($A135,'raw-data'!$A:$A,1),MATCH(FG$1,'raw-data'!$1:$1,1))/VLOOKUP($A135,'raw-data'!$A:$B,2,TRUE),"")</f>
        <v/>
      </c>
      <c r="FH135" s="1" t="str">
        <f>IF(INDEX('raw-data'!$A$1:$GQ$197,MATCH($A135,'raw-data'!$A:$A,1),MATCH(FH$1,'raw-data'!$1:$1,1))&lt;&gt;"",
$D135*INDEX('raw-data'!$A$1:$GQ$197,MATCH($A135,'raw-data'!$A:$A,1),MATCH(FH$1,'raw-data'!$1:$1,1))/VLOOKUP($A135,'raw-data'!$A:$B,2,TRUE),"")</f>
        <v/>
      </c>
      <c r="FI135" s="1" t="str">
        <f>IF(INDEX('raw-data'!$A$1:$GQ$197,MATCH($A135,'raw-data'!$A:$A,1),MATCH(FI$1,'raw-data'!$1:$1,1))&lt;&gt;"",
$D135*INDEX('raw-data'!$A$1:$GQ$197,MATCH($A135,'raw-data'!$A:$A,1),MATCH(FI$1,'raw-data'!$1:$1,1))/VLOOKUP($A135,'raw-data'!$A:$B,2,TRUE),"")</f>
        <v/>
      </c>
      <c r="FJ135" s="1" t="str">
        <f>IF(INDEX('raw-data'!$A$1:$GQ$197,MATCH($A135,'raw-data'!$A:$A,1),MATCH(FJ$1,'raw-data'!$1:$1,1))&lt;&gt;"",
$D135*INDEX('raw-data'!$A$1:$GQ$197,MATCH($A135,'raw-data'!$A:$A,1),MATCH(FJ$1,'raw-data'!$1:$1,1))/VLOOKUP($A135,'raw-data'!$A:$B,2,TRUE),"")</f>
        <v/>
      </c>
      <c r="FK135" s="1" t="str">
        <f>IF(INDEX('raw-data'!$A$1:$GQ$197,MATCH($A135,'raw-data'!$A:$A,1),MATCH(FK$1,'raw-data'!$1:$1,1))&lt;&gt;"",
$D135*INDEX('raw-data'!$A$1:$GQ$197,MATCH($A135,'raw-data'!$A:$A,1),MATCH(FK$1,'raw-data'!$1:$1,1))/VLOOKUP($A135,'raw-data'!$A:$B,2,TRUE),"")</f>
        <v/>
      </c>
      <c r="FL135" s="1" t="str">
        <f>IF(INDEX('raw-data'!$A$1:$GQ$197,MATCH($A135,'raw-data'!$A:$A,1),MATCH(FL$1,'raw-data'!$1:$1,1))&lt;&gt;"",
$D135*INDEX('raw-data'!$A$1:$GQ$197,MATCH($A135,'raw-data'!$A:$A,1),MATCH(FL$1,'raw-data'!$1:$1,1))/VLOOKUP($A135,'raw-data'!$A:$B,2,TRUE),"")</f>
        <v/>
      </c>
      <c r="FM135" s="1" t="str">
        <f>IF(INDEX('raw-data'!$A$1:$GQ$197,MATCH($A135,'raw-data'!$A:$A,1),MATCH(FM$1,'raw-data'!$1:$1,1))&lt;&gt;"",
$D135*INDEX('raw-data'!$A$1:$GQ$197,MATCH($A135,'raw-data'!$A:$A,1),MATCH(FM$1,'raw-data'!$1:$1,1))/VLOOKUP($A135,'raw-data'!$A:$B,2,TRUE),"")</f>
        <v/>
      </c>
      <c r="FN135" s="1" t="str">
        <f>IF(INDEX('raw-data'!$A$1:$GQ$197,MATCH($A135,'raw-data'!$A:$A,1),MATCH(FN$1,'raw-data'!$1:$1,1))&lt;&gt;"",
$D135*INDEX('raw-data'!$A$1:$GQ$197,MATCH($A135,'raw-data'!$A:$A,1),MATCH(FN$1,'raw-data'!$1:$1,1))/VLOOKUP($A135,'raw-data'!$A:$B,2,TRUE),"")</f>
        <v/>
      </c>
      <c r="FO135" s="1" t="str">
        <f>IF(INDEX('raw-data'!$A$1:$GQ$197,MATCH($A135,'raw-data'!$A:$A,1),MATCH(FO$1,'raw-data'!$1:$1,1))&lt;&gt;"",
$D135*INDEX('raw-data'!$A$1:$GQ$197,MATCH($A135,'raw-data'!$A:$A,1),MATCH(FO$1,'raw-data'!$1:$1,1))/VLOOKUP($A135,'raw-data'!$A:$B,2,TRUE),"")</f>
        <v/>
      </c>
      <c r="FP135" s="1" t="str">
        <f>IF(INDEX('raw-data'!$A$1:$GQ$197,MATCH($A135,'raw-data'!$A:$A,1),MATCH(FP$1,'raw-data'!$1:$1,1))&lt;&gt;"",
$D135*INDEX('raw-data'!$A$1:$GQ$197,MATCH($A135,'raw-data'!$A:$A,1),MATCH(FP$1,'raw-data'!$1:$1,1))/VLOOKUP($A135,'raw-data'!$A:$B,2,TRUE),"")</f>
        <v/>
      </c>
      <c r="FQ135" s="1" t="str">
        <f>IF(INDEX('raw-data'!$A$1:$GQ$197,MATCH($A135,'raw-data'!$A:$A,1),MATCH(FQ$1,'raw-data'!$1:$1,1))&lt;&gt;"",
$D135*INDEX('raw-data'!$A$1:$GQ$197,MATCH($A135,'raw-data'!$A:$A,1),MATCH(FQ$1,'raw-data'!$1:$1,1))/VLOOKUP($A135,'raw-data'!$A:$B,2,TRUE),"")</f>
        <v/>
      </c>
      <c r="FR135" s="1" t="str">
        <f>IF(INDEX('raw-data'!$A$1:$GQ$197,MATCH($A135,'raw-data'!$A:$A,1),MATCH(FR$1,'raw-data'!$1:$1,1))&lt;&gt;"",
$D135*INDEX('raw-data'!$A$1:$GQ$197,MATCH($A135,'raw-data'!$A:$A,1),MATCH(FR$1,'raw-data'!$1:$1,1))/VLOOKUP($A135,'raw-data'!$A:$B,2,TRUE),"")</f>
        <v/>
      </c>
      <c r="FS135" s="1" t="str">
        <f>IF(INDEX('raw-data'!$A$1:$GQ$197,MATCH($A135,'raw-data'!$A:$A,1),MATCH(FS$1,'raw-data'!$1:$1,1))&lt;&gt;"",
$D135*INDEX('raw-data'!$A$1:$GQ$197,MATCH($A135,'raw-data'!$A:$A,1),MATCH(FS$1,'raw-data'!$1:$1,1))/VLOOKUP($A135,'raw-data'!$A:$B,2,TRUE),"")</f>
        <v/>
      </c>
      <c r="FT135" s="1" t="str">
        <f>IF(INDEX('raw-data'!$A$1:$GQ$197,MATCH($A135,'raw-data'!$A:$A,1),MATCH(FT$1,'raw-data'!$1:$1,1))&lt;&gt;"",
$D135*INDEX('raw-data'!$A$1:$GQ$197,MATCH($A135,'raw-data'!$A:$A,1),MATCH(FT$1,'raw-data'!$1:$1,1))/VLOOKUP($A135,'raw-data'!$A:$B,2,TRUE),"")</f>
        <v/>
      </c>
      <c r="FU135" s="1" t="str">
        <f>IF(INDEX('raw-data'!$A$1:$GQ$197,MATCH($A135,'raw-data'!$A:$A,1),MATCH(FU$1,'raw-data'!$1:$1,1))&lt;&gt;"",
$D135*INDEX('raw-data'!$A$1:$GQ$197,MATCH($A135,'raw-data'!$A:$A,1),MATCH(FU$1,'raw-data'!$1:$1,1))/VLOOKUP($A135,'raw-data'!$A:$B,2,TRUE),"")</f>
        <v/>
      </c>
      <c r="FV135" s="1">
        <f>IF(INDEX('raw-data'!$A$1:$GQ$197,MATCH($A135,'raw-data'!$A:$A,1),MATCH(FV$1,'raw-data'!$1:$1,1))&lt;&gt;"",
$D135*INDEX('raw-data'!$A$1:$GQ$197,MATCH($A135,'raw-data'!$A:$A,1),MATCH(FV$1,'raw-data'!$1:$1,1))/VLOOKUP($A135,'raw-data'!$A:$B,2,TRUE),"")</f>
        <v>0</v>
      </c>
      <c r="FW135" s="1" t="str">
        <f>IF(INDEX('raw-data'!$A$1:$GQ$197,MATCH($A135,'raw-data'!$A:$A,1),MATCH(FW$1,'raw-data'!$1:$1,1))&lt;&gt;"",
$D135*INDEX('raw-data'!$A$1:$GQ$197,MATCH($A135,'raw-data'!$A:$A,1),MATCH(FW$1,'raw-data'!$1:$1,1))/VLOOKUP($A135,'raw-data'!$A:$B,2,TRUE),"")</f>
        <v/>
      </c>
      <c r="FX135" s="1" t="str">
        <f>IF(INDEX('raw-data'!$A$1:$GQ$197,MATCH($A135,'raw-data'!$A:$A,1),MATCH(FX$1,'raw-data'!$1:$1,1))&lt;&gt;"",
$D135*INDEX('raw-data'!$A$1:$GQ$197,MATCH($A135,'raw-data'!$A:$A,1),MATCH(FX$1,'raw-data'!$1:$1,1))/VLOOKUP($A135,'raw-data'!$A:$B,2,TRUE),"")</f>
        <v/>
      </c>
      <c r="FY135" s="1" t="str">
        <f>IF(INDEX('raw-data'!$A$1:$GQ$197,MATCH($A135,'raw-data'!$A:$A,1),MATCH(FY$1,'raw-data'!$1:$1,1))&lt;&gt;"",
$D135*INDEX('raw-data'!$A$1:$GQ$197,MATCH($A135,'raw-data'!$A:$A,1),MATCH(FY$1,'raw-data'!$1:$1,1))/VLOOKUP($A135,'raw-data'!$A:$B,2,TRUE),"")</f>
        <v/>
      </c>
      <c r="FZ135" s="1" t="str">
        <f>IF(INDEX('raw-data'!$A$1:$GQ$197,MATCH($A135,'raw-data'!$A:$A,1),MATCH(FZ$1,'raw-data'!$1:$1,1))&lt;&gt;"",
$D135*INDEX('raw-data'!$A$1:$GQ$197,MATCH($A135,'raw-data'!$A:$A,1),MATCH(FZ$1,'raw-data'!$1:$1,1))/VLOOKUP($A135,'raw-data'!$A:$B,2,TRUE),"")</f>
        <v/>
      </c>
      <c r="GA135" s="1" t="str">
        <f>IF(INDEX('raw-data'!$A$1:$GQ$197,MATCH($A135,'raw-data'!$A:$A,1),MATCH(GA$1,'raw-data'!$1:$1,1))&lt;&gt;"",
$D135*INDEX('raw-data'!$A$1:$GQ$197,MATCH($A135,'raw-data'!$A:$A,1),MATCH(GA$1,'raw-data'!$1:$1,1))/VLOOKUP($A135,'raw-data'!$A:$B,2,TRUE),"")</f>
        <v/>
      </c>
      <c r="GB135" s="1" t="str">
        <f>IF(INDEX('raw-data'!$A$1:$GQ$197,MATCH($A135,'raw-data'!$A:$A,1),MATCH(GB$1,'raw-data'!$1:$1,1))&lt;&gt;"",
$D135*INDEX('raw-data'!$A$1:$GQ$197,MATCH($A135,'raw-data'!$A:$A,1),MATCH(GB$1,'raw-data'!$1:$1,1))/VLOOKUP($A135,'raw-data'!$A:$B,2,TRUE),"")</f>
        <v/>
      </c>
      <c r="GC135" s="1" t="str">
        <f>IF(INDEX('raw-data'!$A$1:$GQ$197,MATCH($A135,'raw-data'!$A:$A,1),MATCH(GC$1,'raw-data'!$1:$1,1))&lt;&gt;"",
$D135*INDEX('raw-data'!$A$1:$GQ$197,MATCH($A135,'raw-data'!$A:$A,1),MATCH(GC$1,'raw-data'!$1:$1,1))/VLOOKUP($A135,'raw-data'!$A:$B,2,TRUE),"")</f>
        <v/>
      </c>
      <c r="GD135" s="1" t="str">
        <f>IF(INDEX('raw-data'!$A$1:$GQ$197,MATCH($A135,'raw-data'!$A:$A,1),MATCH(GD$1,'raw-data'!$1:$1,1))&lt;&gt;"",
$D135*INDEX('raw-data'!$A$1:$GQ$197,MATCH($A135,'raw-data'!$A:$A,1),MATCH(GD$1,'raw-data'!$1:$1,1))/VLOOKUP($A135,'raw-data'!$A:$B,2,TRUE),"")</f>
        <v/>
      </c>
      <c r="GE135" s="1" t="str">
        <f>IF(INDEX('raw-data'!$A$1:$GQ$197,MATCH($A135,'raw-data'!$A:$A,1),MATCH(GE$1,'raw-data'!$1:$1,1))&lt;&gt;"",
$D135*INDEX('raw-data'!$A$1:$GQ$197,MATCH($A135,'raw-data'!$A:$A,1),MATCH(GE$1,'raw-data'!$1:$1,1))/VLOOKUP($A135,'raw-data'!$A:$B,2,TRUE),"")</f>
        <v/>
      </c>
      <c r="GF135" s="1" t="str">
        <f>IF(INDEX('raw-data'!$A$1:$GQ$197,MATCH($A135,'raw-data'!$A:$A,1),MATCH(GF$1,'raw-data'!$1:$1,1))&lt;&gt;"",
$D135*INDEX('raw-data'!$A$1:$GQ$197,MATCH($A135,'raw-data'!$A:$A,1),MATCH(GF$1,'raw-data'!$1:$1,1))/VLOOKUP($A135,'raw-data'!$A:$B,2,TRUE),"")</f>
        <v/>
      </c>
      <c r="GG135" s="1" t="str">
        <f>IF(INDEX('raw-data'!$A$1:$GQ$197,MATCH($A135,'raw-data'!$A:$A,1),MATCH(GG$1,'raw-data'!$1:$1,1))&lt;&gt;"",
$D135*INDEX('raw-data'!$A$1:$GQ$197,MATCH($A135,'raw-data'!$A:$A,1),MATCH(GG$1,'raw-data'!$1:$1,1))/VLOOKUP($A135,'raw-data'!$A:$B,2,TRUE),"")</f>
        <v/>
      </c>
      <c r="GH135" s="1" t="str">
        <f>IF(INDEX('raw-data'!$A$1:$GQ$197,MATCH($A135,'raw-data'!$A:$A,1),MATCH(GH$1,'raw-data'!$1:$1,1))&lt;&gt;"",
$D135*INDEX('raw-data'!$A$1:$GQ$197,MATCH($A135,'raw-data'!$A:$A,1),MATCH(GH$1,'raw-data'!$1:$1,1))/VLOOKUP($A135,'raw-data'!$A:$B,2,TRUE),"")</f>
        <v/>
      </c>
      <c r="GI135" s="1" t="str">
        <f>IF(INDEX('raw-data'!$A$1:$GQ$197,MATCH($A135,'raw-data'!$A:$A,1),MATCH(GI$1,'raw-data'!$1:$1,1))&lt;&gt;"",
$D135*INDEX('raw-data'!$A$1:$GQ$197,MATCH($A135,'raw-data'!$A:$A,1),MATCH(GI$1,'raw-data'!$1:$1,1))/VLOOKUP($A135,'raw-data'!$A:$B,2,TRUE),"")</f>
        <v/>
      </c>
      <c r="GJ135" s="1" t="str">
        <f>IF(INDEX('raw-data'!$A$1:$GQ$197,MATCH($A135,'raw-data'!$A:$A,1),MATCH(GJ$1,'raw-data'!$1:$1,1))&lt;&gt;"",
$D135*INDEX('raw-data'!$A$1:$GQ$197,MATCH($A135,'raw-data'!$A:$A,1),MATCH(GJ$1,'raw-data'!$1:$1,1))/VLOOKUP($A135,'raw-data'!$A:$B,2,TRUE),"")</f>
        <v/>
      </c>
      <c r="GK135" s="1" t="str">
        <f>IF(INDEX('raw-data'!$A$1:$GQ$197,MATCH($A135,'raw-data'!$A:$A,1),MATCH(GK$1,'raw-data'!$1:$1,1))&lt;&gt;"",
$D135*INDEX('raw-data'!$A$1:$GQ$197,MATCH($A135,'raw-data'!$A:$A,1),MATCH(GK$1,'raw-data'!$1:$1,1))/VLOOKUP($A135,'raw-data'!$A:$B,2,TRUE),"")</f>
        <v/>
      </c>
      <c r="GL135" s="1" t="str">
        <f>IF(INDEX('raw-data'!$A$1:$GQ$197,MATCH($A135,'raw-data'!$A:$A,1),MATCH(GL$1,'raw-data'!$1:$1,1))&lt;&gt;"",
$D135*INDEX('raw-data'!$A$1:$GQ$197,MATCH($A135,'raw-data'!$A:$A,1),MATCH(GL$1,'raw-data'!$1:$1,1))/VLOOKUP($A135,'raw-data'!$A:$B,2,TRUE),"")</f>
        <v/>
      </c>
      <c r="GM135" s="1" t="str">
        <f>IF(INDEX('raw-data'!$A$1:$GQ$197,MATCH($A135,'raw-data'!$A:$A,1),MATCH(GM$1,'raw-data'!$1:$1,1))&lt;&gt;"",
$D135*INDEX('raw-data'!$A$1:$GQ$197,MATCH($A135,'raw-data'!$A:$A,1),MATCH(GM$1,'raw-data'!$1:$1,1))/VLOOKUP($A135,'raw-data'!$A:$B,2,TRUE),"")</f>
        <v/>
      </c>
      <c r="GN135" s="1" t="str">
        <f>IF(INDEX('raw-data'!$A$1:$GQ$197,MATCH($A135,'raw-data'!$A:$A,1),MATCH(GN$1,'raw-data'!$1:$1,1))&lt;&gt;"",
$D135*INDEX('raw-data'!$A$1:$GQ$197,MATCH($A135,'raw-data'!$A:$A,1),MATCH(GN$1,'raw-data'!$1:$1,1))/VLOOKUP($A135,'raw-data'!$A:$B,2,TRUE),"")</f>
        <v/>
      </c>
      <c r="GO135" s="1" t="str">
        <f>IF(INDEX('raw-data'!$A$1:$GQ$197,MATCH($A135,'raw-data'!$A:$A,1),MATCH(GO$1,'raw-data'!$1:$1,1))&lt;&gt;"",
$D135*INDEX('raw-data'!$A$1:$GQ$197,MATCH($A135,'raw-data'!$A:$A,1),MATCH(GO$1,'raw-data'!$1:$1,1))/VLOOKUP($A135,'raw-data'!$A:$B,2,TRUE),"")</f>
        <v/>
      </c>
      <c r="GP135" s="1" t="str">
        <f>IF(INDEX('raw-data'!$A$1:$GQ$197,MATCH($A135,'raw-data'!$A:$A,1),MATCH(GP$1,'raw-data'!$1:$1,1))&lt;&gt;"",
$D135*INDEX('raw-data'!$A$1:$GQ$197,MATCH($A135,'raw-data'!$A:$A,1),MATCH(GP$1,'raw-data'!$1:$1,1))/VLOOKUP($A135,'raw-data'!$A:$B,2,TRUE),"")</f>
        <v/>
      </c>
      <c r="GQ135" s="1" t="str">
        <f>IF(INDEX('raw-data'!$A$1:$GQ$197,MATCH($A135,'raw-data'!$A:$A,1),MATCH(GQ$1,'raw-data'!$1:$1,1))&lt;&gt;"",
$D135*INDEX('raw-data'!$A$1:$GQ$197,MATCH($A135,'raw-data'!$A:$A,1),MATCH(GQ$1,'raw-data'!$1:$1,1))/VLOOKUP($A135,'raw-data'!$A:$B,2,TRUE),"")</f>
        <v/>
      </c>
    </row>
    <row r="136" spans="1:199" ht="15.75" x14ac:dyDescent="0.3">
      <c r="A136" s="3" t="s">
        <v>83</v>
      </c>
      <c r="B136" s="1">
        <f>IF(VLOOKUP(A136,'DATA-VIEW'!G:H,2,FALSE)=0,0,VLOOKUP(A136,'DATA-VIEW'!G:H,2,FALSE))</f>
        <v>0</v>
      </c>
      <c r="C136" s="1">
        <f t="shared" si="9"/>
        <v>0</v>
      </c>
      <c r="D136" s="1">
        <f>IFERROR(C136*VLOOKUP($A136,'raw-data'!A:C,2,TRUE)/VLOOKUP(A136,'raw-data'!A:C,3,TRUE),"")</f>
        <v>0</v>
      </c>
      <c r="E136" s="1" t="str">
        <f>IF(INDEX('raw-data'!$A$1:$GQ$197,MATCH($A136,'raw-data'!$A:$A,1),MATCH(E$1,'raw-data'!$1:$1,1))&lt;&gt;"",
$D136*INDEX('raw-data'!$A$1:$GQ$197,MATCH($A136,'raw-data'!$A:$A,1),MATCH(E$1,'raw-data'!$1:$1,1))/VLOOKUP($A136,'raw-data'!$A:$B,2,TRUE),"")</f>
        <v/>
      </c>
      <c r="F136" s="1" t="str">
        <f>IF(INDEX('raw-data'!$A$1:$GQ$197,MATCH($A136,'raw-data'!$A:$A,1),MATCH(F$1,'raw-data'!$1:$1,1))&lt;&gt;"",
$D136*INDEX('raw-data'!$A$1:$GQ$197,MATCH($A136,'raw-data'!$A:$A,1),MATCH(F$1,'raw-data'!$1:$1,1))/VLOOKUP($A136,'raw-data'!$A:$B,2,TRUE),"")</f>
        <v/>
      </c>
      <c r="G136" s="1" t="str">
        <f>IF(INDEX('raw-data'!$A$1:$GQ$197,MATCH($A136,'raw-data'!$A:$A,1),MATCH(G$1,'raw-data'!$1:$1,1))&lt;&gt;"",
$D136*INDEX('raw-data'!$A$1:$GQ$197,MATCH($A136,'raw-data'!$A:$A,1),MATCH(G$1,'raw-data'!$1:$1,1))/VLOOKUP($A136,'raw-data'!$A:$B,2,TRUE),"")</f>
        <v/>
      </c>
      <c r="H136" s="1" t="str">
        <f>IF(INDEX('raw-data'!$A$1:$GQ$197,MATCH($A136,'raw-data'!$A:$A,1),MATCH(H$1,'raw-data'!$1:$1,1))&lt;&gt;"",
$D136*INDEX('raw-data'!$A$1:$GQ$197,MATCH($A136,'raw-data'!$A:$A,1),MATCH(H$1,'raw-data'!$1:$1,1))/VLOOKUP($A136,'raw-data'!$A:$B,2,TRUE),"")</f>
        <v/>
      </c>
      <c r="I136" s="1" t="str">
        <f>IF(INDEX('raw-data'!$A$1:$GQ$197,MATCH($A136,'raw-data'!$A:$A,1),MATCH(I$1,'raw-data'!$1:$1,1))&lt;&gt;"",
$D136*INDEX('raw-data'!$A$1:$GQ$197,MATCH($A136,'raw-data'!$A:$A,1),MATCH(I$1,'raw-data'!$1:$1,1))/VLOOKUP($A136,'raw-data'!$A:$B,2,TRUE),"")</f>
        <v/>
      </c>
      <c r="J136" s="1" t="str">
        <f>IF(INDEX('raw-data'!$A$1:$GQ$197,MATCH($A136,'raw-data'!$A:$A,1),MATCH(J$1,'raw-data'!$1:$1,1))&lt;&gt;"",
$D136*INDEX('raw-data'!$A$1:$GQ$197,MATCH($A136,'raw-data'!$A:$A,1),MATCH(J$1,'raw-data'!$1:$1,1))/VLOOKUP($A136,'raw-data'!$A:$B,2,TRUE),"")</f>
        <v/>
      </c>
      <c r="K136" s="1" t="str">
        <f>IF(INDEX('raw-data'!$A$1:$GQ$197,MATCH($A136,'raw-data'!$A:$A,1),MATCH(K$1,'raw-data'!$1:$1,1))&lt;&gt;"",
$D136*INDEX('raw-data'!$A$1:$GQ$197,MATCH($A136,'raw-data'!$A:$A,1),MATCH(K$1,'raw-data'!$1:$1,1))/VLOOKUP($A136,'raw-data'!$A:$B,2,TRUE),"")</f>
        <v/>
      </c>
      <c r="L136" s="1" t="str">
        <f>IF(INDEX('raw-data'!$A$1:$GQ$197,MATCH($A136,'raw-data'!$A:$A,1),MATCH(L$1,'raw-data'!$1:$1,1))&lt;&gt;"",
$D136*INDEX('raw-data'!$A$1:$GQ$197,MATCH($A136,'raw-data'!$A:$A,1),MATCH(L$1,'raw-data'!$1:$1,1))/VLOOKUP($A136,'raw-data'!$A:$B,2,TRUE),"")</f>
        <v/>
      </c>
      <c r="M136" s="1" t="str">
        <f>IF(INDEX('raw-data'!$A$1:$GQ$197,MATCH($A136,'raw-data'!$A:$A,1),MATCH(M$1,'raw-data'!$1:$1,1))&lt;&gt;"",
$D136*INDEX('raw-data'!$A$1:$GQ$197,MATCH($A136,'raw-data'!$A:$A,1),MATCH(M$1,'raw-data'!$1:$1,1))/VLOOKUP($A136,'raw-data'!$A:$B,2,TRUE),"")</f>
        <v/>
      </c>
      <c r="N136" s="1" t="str">
        <f>IF(INDEX('raw-data'!$A$1:$GQ$197,MATCH($A136,'raw-data'!$A:$A,1),MATCH(N$1,'raw-data'!$1:$1,1))&lt;&gt;"",
$D136*INDEX('raw-data'!$A$1:$GQ$197,MATCH($A136,'raw-data'!$A:$A,1),MATCH(N$1,'raw-data'!$1:$1,1))/VLOOKUP($A136,'raw-data'!$A:$B,2,TRUE),"")</f>
        <v/>
      </c>
      <c r="O136" s="1" t="str">
        <f>IF(INDEX('raw-data'!$A$1:$GQ$197,MATCH($A136,'raw-data'!$A:$A,1),MATCH(O$1,'raw-data'!$1:$1,1))&lt;&gt;"",
$D136*INDEX('raw-data'!$A$1:$GQ$197,MATCH($A136,'raw-data'!$A:$A,1),MATCH(O$1,'raw-data'!$1:$1,1))/VLOOKUP($A136,'raw-data'!$A:$B,2,TRUE),"")</f>
        <v/>
      </c>
      <c r="P136" s="1" t="str">
        <f>IF(INDEX('raw-data'!$A$1:$GQ$197,MATCH($A136,'raw-data'!$A:$A,1),MATCH(P$1,'raw-data'!$1:$1,1))&lt;&gt;"",
$D136*INDEX('raw-data'!$A$1:$GQ$197,MATCH($A136,'raw-data'!$A:$A,1),MATCH(P$1,'raw-data'!$1:$1,1))/VLOOKUP($A136,'raw-data'!$A:$B,2,TRUE),"")</f>
        <v/>
      </c>
      <c r="Q136" s="1" t="str">
        <f>IF(INDEX('raw-data'!$A$1:$GQ$197,MATCH($A136,'raw-data'!$A:$A,1),MATCH(Q$1,'raw-data'!$1:$1,1))&lt;&gt;"",
$D136*INDEX('raw-data'!$A$1:$GQ$197,MATCH($A136,'raw-data'!$A:$A,1),MATCH(Q$1,'raw-data'!$1:$1,1))/VLOOKUP($A136,'raw-data'!$A:$B,2,TRUE),"")</f>
        <v/>
      </c>
      <c r="R136" s="1" t="str">
        <f>IF(INDEX('raw-data'!$A$1:$GQ$197,MATCH($A136,'raw-data'!$A:$A,1),MATCH(R$1,'raw-data'!$1:$1,1))&lt;&gt;"",
$D136*INDEX('raw-data'!$A$1:$GQ$197,MATCH($A136,'raw-data'!$A:$A,1),MATCH(R$1,'raw-data'!$1:$1,1))/VLOOKUP($A136,'raw-data'!$A:$B,2,TRUE),"")</f>
        <v/>
      </c>
      <c r="S136" s="1" t="str">
        <f>IF(INDEX('raw-data'!$A$1:$GQ$197,MATCH($A136,'raw-data'!$A:$A,1),MATCH(S$1,'raw-data'!$1:$1,1))&lt;&gt;"",
$D136*INDEX('raw-data'!$A$1:$GQ$197,MATCH($A136,'raw-data'!$A:$A,1),MATCH(S$1,'raw-data'!$1:$1,1))/VLOOKUP($A136,'raw-data'!$A:$B,2,TRUE),"")</f>
        <v/>
      </c>
      <c r="T136" s="1" t="str">
        <f>IF(INDEX('raw-data'!$A$1:$GQ$197,MATCH($A136,'raw-data'!$A:$A,1),MATCH(T$1,'raw-data'!$1:$1,1))&lt;&gt;"",
$D136*INDEX('raw-data'!$A$1:$GQ$197,MATCH($A136,'raw-data'!$A:$A,1),MATCH(T$1,'raw-data'!$1:$1,1))/VLOOKUP($A136,'raw-data'!$A:$B,2,TRUE),"")</f>
        <v/>
      </c>
      <c r="U136" s="1" t="str">
        <f>IF(INDEX('raw-data'!$A$1:$GQ$197,MATCH($A136,'raw-data'!$A:$A,1),MATCH(U$1,'raw-data'!$1:$1,1))&lt;&gt;"",
$D136*INDEX('raw-data'!$A$1:$GQ$197,MATCH($A136,'raw-data'!$A:$A,1),MATCH(U$1,'raw-data'!$1:$1,1))/VLOOKUP($A136,'raw-data'!$A:$B,2,TRUE),"")</f>
        <v/>
      </c>
      <c r="V136" s="1" t="str">
        <f>IF(INDEX('raw-data'!$A$1:$GQ$197,MATCH($A136,'raw-data'!$A:$A,1),MATCH(V$1,'raw-data'!$1:$1,1))&lt;&gt;"",
$D136*INDEX('raw-data'!$A$1:$GQ$197,MATCH($A136,'raw-data'!$A:$A,1),MATCH(V$1,'raw-data'!$1:$1,1))/VLOOKUP($A136,'raw-data'!$A:$B,2,TRUE),"")</f>
        <v/>
      </c>
      <c r="W136" s="1" t="str">
        <f>IF(INDEX('raw-data'!$A$1:$GQ$197,MATCH($A136,'raw-data'!$A:$A,1),MATCH(W$1,'raw-data'!$1:$1,1))&lt;&gt;"",
$D136*INDEX('raw-data'!$A$1:$GQ$197,MATCH($A136,'raw-data'!$A:$A,1),MATCH(W$1,'raw-data'!$1:$1,1))/VLOOKUP($A136,'raw-data'!$A:$B,2,TRUE),"")</f>
        <v/>
      </c>
      <c r="X136" s="1" t="str">
        <f>IF(INDEX('raw-data'!$A$1:$GQ$197,MATCH($A136,'raw-data'!$A:$A,1),MATCH(X$1,'raw-data'!$1:$1,1))&lt;&gt;"",
$D136*INDEX('raw-data'!$A$1:$GQ$197,MATCH($A136,'raw-data'!$A:$A,1),MATCH(X$1,'raw-data'!$1:$1,1))/VLOOKUP($A136,'raw-data'!$A:$B,2,TRUE),"")</f>
        <v/>
      </c>
      <c r="Y136" s="1" t="str">
        <f>IF(INDEX('raw-data'!$A$1:$GQ$197,MATCH($A136,'raw-data'!$A:$A,1),MATCH(Y$1,'raw-data'!$1:$1,1))&lt;&gt;"",
$D136*INDEX('raw-data'!$A$1:$GQ$197,MATCH($A136,'raw-data'!$A:$A,1),MATCH(Y$1,'raw-data'!$1:$1,1))/VLOOKUP($A136,'raw-data'!$A:$B,2,TRUE),"")</f>
        <v/>
      </c>
      <c r="Z136" s="1" t="str">
        <f>IF(INDEX('raw-data'!$A$1:$GQ$197,MATCH($A136,'raw-data'!$A:$A,1),MATCH(Z$1,'raw-data'!$1:$1,1))&lt;&gt;"",
$D136*INDEX('raw-data'!$A$1:$GQ$197,MATCH($A136,'raw-data'!$A:$A,1),MATCH(Z$1,'raw-data'!$1:$1,1))/VLOOKUP($A136,'raw-data'!$A:$B,2,TRUE),"")</f>
        <v/>
      </c>
      <c r="AA136" s="1" t="str">
        <f>IF(INDEX('raw-data'!$A$1:$GQ$197,MATCH($A136,'raw-data'!$A:$A,1),MATCH(AA$1,'raw-data'!$1:$1,1))&lt;&gt;"",
$D136*INDEX('raw-data'!$A$1:$GQ$197,MATCH($A136,'raw-data'!$A:$A,1),MATCH(AA$1,'raw-data'!$1:$1,1))/VLOOKUP($A136,'raw-data'!$A:$B,2,TRUE),"")</f>
        <v/>
      </c>
      <c r="AB136" s="1" t="str">
        <f>IF(INDEX('raw-data'!$A$1:$GQ$197,MATCH($A136,'raw-data'!$A:$A,1),MATCH(AB$1,'raw-data'!$1:$1,1))&lt;&gt;"",
$D136*INDEX('raw-data'!$A$1:$GQ$197,MATCH($A136,'raw-data'!$A:$A,1),MATCH(AB$1,'raw-data'!$1:$1,1))/VLOOKUP($A136,'raw-data'!$A:$B,2,TRUE),"")</f>
        <v/>
      </c>
      <c r="AC136" s="1" t="str">
        <f>IF(INDEX('raw-data'!$A$1:$GQ$197,MATCH($A136,'raw-data'!$A:$A,1),MATCH(AC$1,'raw-data'!$1:$1,1))&lt;&gt;"",
$D136*INDEX('raw-data'!$A$1:$GQ$197,MATCH($A136,'raw-data'!$A:$A,1),MATCH(AC$1,'raw-data'!$1:$1,1))/VLOOKUP($A136,'raw-data'!$A:$B,2,TRUE),"")</f>
        <v/>
      </c>
      <c r="AD136" s="1" t="str">
        <f>IF(INDEX('raw-data'!$A$1:$GQ$197,MATCH($A136,'raw-data'!$A:$A,1),MATCH(AD$1,'raw-data'!$1:$1,1))&lt;&gt;"",
$D136*INDEX('raw-data'!$A$1:$GQ$197,MATCH($A136,'raw-data'!$A:$A,1),MATCH(AD$1,'raw-data'!$1:$1,1))/VLOOKUP($A136,'raw-data'!$A:$B,2,TRUE),"")</f>
        <v/>
      </c>
      <c r="AE136" s="1" t="str">
        <f>IF(INDEX('raw-data'!$A$1:$GQ$197,MATCH($A136,'raw-data'!$A:$A,1),MATCH(AE$1,'raw-data'!$1:$1,1))&lt;&gt;"",
$D136*INDEX('raw-data'!$A$1:$GQ$197,MATCH($A136,'raw-data'!$A:$A,1),MATCH(AE$1,'raw-data'!$1:$1,1))/VLOOKUP($A136,'raw-data'!$A:$B,2,TRUE),"")</f>
        <v/>
      </c>
      <c r="AF136" s="1" t="str">
        <f>IF(INDEX('raw-data'!$A$1:$GQ$197,MATCH($A136,'raw-data'!$A:$A,1),MATCH(AF$1,'raw-data'!$1:$1,1))&lt;&gt;"",
$D136*INDEX('raw-data'!$A$1:$GQ$197,MATCH($A136,'raw-data'!$A:$A,1),MATCH(AF$1,'raw-data'!$1:$1,1))/VLOOKUP($A136,'raw-data'!$A:$B,2,TRUE),"")</f>
        <v/>
      </c>
      <c r="AG136" s="1" t="str">
        <f>IF(INDEX('raw-data'!$A$1:$GQ$197,MATCH($A136,'raw-data'!$A:$A,1),MATCH(AG$1,'raw-data'!$1:$1,1))&lt;&gt;"",
$D136*INDEX('raw-data'!$A$1:$GQ$197,MATCH($A136,'raw-data'!$A:$A,1),MATCH(AG$1,'raw-data'!$1:$1,1))/VLOOKUP($A136,'raw-data'!$A:$B,2,TRUE),"")</f>
        <v/>
      </c>
      <c r="AH136" s="1" t="str">
        <f>IF(INDEX('raw-data'!$A$1:$GQ$197,MATCH($A136,'raw-data'!$A:$A,1),MATCH(AH$1,'raw-data'!$1:$1,1))&lt;&gt;"",
$D136*INDEX('raw-data'!$A$1:$GQ$197,MATCH($A136,'raw-data'!$A:$A,1),MATCH(AH$1,'raw-data'!$1:$1,1))/VLOOKUP($A136,'raw-data'!$A:$B,2,TRUE),"")</f>
        <v/>
      </c>
      <c r="AI136" s="1" t="str">
        <f>IF(INDEX('raw-data'!$A$1:$GQ$197,MATCH($A136,'raw-data'!$A:$A,1),MATCH(AI$1,'raw-data'!$1:$1,1))&lt;&gt;"",
$D136*INDEX('raw-data'!$A$1:$GQ$197,MATCH($A136,'raw-data'!$A:$A,1),MATCH(AI$1,'raw-data'!$1:$1,1))/VLOOKUP($A136,'raw-data'!$A:$B,2,TRUE),"")</f>
        <v/>
      </c>
      <c r="AJ136" s="1" t="str">
        <f>IF(INDEX('raw-data'!$A$1:$GQ$197,MATCH($A136,'raw-data'!$A:$A,1),MATCH(AJ$1,'raw-data'!$1:$1,1))&lt;&gt;"",
$D136*INDEX('raw-data'!$A$1:$GQ$197,MATCH($A136,'raw-data'!$A:$A,1),MATCH(AJ$1,'raw-data'!$1:$1,1))/VLOOKUP($A136,'raw-data'!$A:$B,2,TRUE),"")</f>
        <v/>
      </c>
      <c r="AK136" s="1" t="str">
        <f>IF(INDEX('raw-data'!$A$1:$GQ$197,MATCH($A136,'raw-data'!$A:$A,1),MATCH(AK$1,'raw-data'!$1:$1,1))&lt;&gt;"",
$D136*INDEX('raw-data'!$A$1:$GQ$197,MATCH($A136,'raw-data'!$A:$A,1),MATCH(AK$1,'raw-data'!$1:$1,1))/VLOOKUP($A136,'raw-data'!$A:$B,2,TRUE),"")</f>
        <v/>
      </c>
      <c r="AL136" s="1" t="str">
        <f>IF(INDEX('raw-data'!$A$1:$GQ$197,MATCH($A136,'raw-data'!$A:$A,1),MATCH(AL$1,'raw-data'!$1:$1,1))&lt;&gt;"",
$D136*INDEX('raw-data'!$A$1:$GQ$197,MATCH($A136,'raw-data'!$A:$A,1),MATCH(AL$1,'raw-data'!$1:$1,1))/VLOOKUP($A136,'raw-data'!$A:$B,2,TRUE),"")</f>
        <v/>
      </c>
      <c r="AM136" s="1" t="str">
        <f>IF(INDEX('raw-data'!$A$1:$GQ$197,MATCH($A136,'raw-data'!$A:$A,1),MATCH(AM$1,'raw-data'!$1:$1,1))&lt;&gt;"",
$D136*INDEX('raw-data'!$A$1:$GQ$197,MATCH($A136,'raw-data'!$A:$A,1),MATCH(AM$1,'raw-data'!$1:$1,1))/VLOOKUP($A136,'raw-data'!$A:$B,2,TRUE),"")</f>
        <v/>
      </c>
      <c r="AN136" s="1" t="str">
        <f>IF(INDEX('raw-data'!$A$1:$GQ$197,MATCH($A136,'raw-data'!$A:$A,1),MATCH(AN$1,'raw-data'!$1:$1,1))&lt;&gt;"",
$D136*INDEX('raw-data'!$A$1:$GQ$197,MATCH($A136,'raw-data'!$A:$A,1),MATCH(AN$1,'raw-data'!$1:$1,1))/VLOOKUP($A136,'raw-data'!$A:$B,2,TRUE),"")</f>
        <v/>
      </c>
      <c r="AO136" s="1" t="str">
        <f>IF(INDEX('raw-data'!$A$1:$GQ$197,MATCH($A136,'raw-data'!$A:$A,1),MATCH(AO$1,'raw-data'!$1:$1,1))&lt;&gt;"",
$D136*INDEX('raw-data'!$A$1:$GQ$197,MATCH($A136,'raw-data'!$A:$A,1),MATCH(AO$1,'raw-data'!$1:$1,1))/VLOOKUP($A136,'raw-data'!$A:$B,2,TRUE),"")</f>
        <v/>
      </c>
      <c r="AP136" s="1" t="str">
        <f>IF(INDEX('raw-data'!$A$1:$GQ$197,MATCH($A136,'raw-data'!$A:$A,1),MATCH(AP$1,'raw-data'!$1:$1,1))&lt;&gt;"",
$D136*INDEX('raw-data'!$A$1:$GQ$197,MATCH($A136,'raw-data'!$A:$A,1),MATCH(AP$1,'raw-data'!$1:$1,1))/VLOOKUP($A136,'raw-data'!$A:$B,2,TRUE),"")</f>
        <v/>
      </c>
      <c r="AQ136" s="1" t="str">
        <f>IF(INDEX('raw-data'!$A$1:$GQ$197,MATCH($A136,'raw-data'!$A:$A,1),MATCH(AQ$1,'raw-data'!$1:$1,1))&lt;&gt;"",
$D136*INDEX('raw-data'!$A$1:$GQ$197,MATCH($A136,'raw-data'!$A:$A,1),MATCH(AQ$1,'raw-data'!$1:$1,1))/VLOOKUP($A136,'raw-data'!$A:$B,2,TRUE),"")</f>
        <v/>
      </c>
      <c r="AR136" s="1" t="str">
        <f>IF(INDEX('raw-data'!$A$1:$GQ$197,MATCH($A136,'raw-data'!$A:$A,1),MATCH(AR$1,'raw-data'!$1:$1,1))&lt;&gt;"",
$D136*INDEX('raw-data'!$A$1:$GQ$197,MATCH($A136,'raw-data'!$A:$A,1),MATCH(AR$1,'raw-data'!$1:$1,1))/VLOOKUP($A136,'raw-data'!$A:$B,2,TRUE),"")</f>
        <v/>
      </c>
      <c r="AS136" s="1" t="str">
        <f>IF(INDEX('raw-data'!$A$1:$GQ$197,MATCH($A136,'raw-data'!$A:$A,1),MATCH(AS$1,'raw-data'!$1:$1,1))&lt;&gt;"",
$D136*INDEX('raw-data'!$A$1:$GQ$197,MATCH($A136,'raw-data'!$A:$A,1),MATCH(AS$1,'raw-data'!$1:$1,1))/VLOOKUP($A136,'raw-data'!$A:$B,2,TRUE),"")</f>
        <v/>
      </c>
      <c r="AT136" s="1" t="str">
        <f>IF(INDEX('raw-data'!$A$1:$GQ$197,MATCH($A136,'raw-data'!$A:$A,1),MATCH(AT$1,'raw-data'!$1:$1,1))&lt;&gt;"",
$D136*INDEX('raw-data'!$A$1:$GQ$197,MATCH($A136,'raw-data'!$A:$A,1),MATCH(AT$1,'raw-data'!$1:$1,1))/VLOOKUP($A136,'raw-data'!$A:$B,2,TRUE),"")</f>
        <v/>
      </c>
      <c r="AU136" s="1">
        <f>IF(INDEX('raw-data'!$A$1:$GQ$197,MATCH($A136,'raw-data'!$A:$A,1),MATCH(AU$1,'raw-data'!$1:$1,1))&lt;&gt;"",
$D136*INDEX('raw-data'!$A$1:$GQ$197,MATCH($A136,'raw-data'!$A:$A,1),MATCH(AU$1,'raw-data'!$1:$1,1))/VLOOKUP($A136,'raw-data'!$A:$B,2,TRUE),"")</f>
        <v>0</v>
      </c>
      <c r="AV136" s="1" t="str">
        <f>IF(INDEX('raw-data'!$A$1:$GQ$197,MATCH($A136,'raw-data'!$A:$A,1),MATCH(AV$1,'raw-data'!$1:$1,1))&lt;&gt;"",
$D136*INDEX('raw-data'!$A$1:$GQ$197,MATCH($A136,'raw-data'!$A:$A,1),MATCH(AV$1,'raw-data'!$1:$1,1))/VLOOKUP($A136,'raw-data'!$A:$B,2,TRUE),"")</f>
        <v/>
      </c>
      <c r="AW136" s="1" t="str">
        <f>IF(INDEX('raw-data'!$A$1:$GQ$197,MATCH($A136,'raw-data'!$A:$A,1),MATCH(AW$1,'raw-data'!$1:$1,1))&lt;&gt;"",
$D136*INDEX('raw-data'!$A$1:$GQ$197,MATCH($A136,'raw-data'!$A:$A,1),MATCH(AW$1,'raw-data'!$1:$1,1))/VLOOKUP($A136,'raw-data'!$A:$B,2,TRUE),"")</f>
        <v/>
      </c>
      <c r="AX136" s="1" t="str">
        <f>IF(INDEX('raw-data'!$A$1:$GQ$197,MATCH($A136,'raw-data'!$A:$A,1),MATCH(AX$1,'raw-data'!$1:$1,1))&lt;&gt;"",
$D136*INDEX('raw-data'!$A$1:$GQ$197,MATCH($A136,'raw-data'!$A:$A,1),MATCH(AX$1,'raw-data'!$1:$1,1))/VLOOKUP($A136,'raw-data'!$A:$B,2,TRUE),"")</f>
        <v/>
      </c>
      <c r="AY136" s="1" t="str">
        <f>IF(INDEX('raw-data'!$A$1:$GQ$197,MATCH($A136,'raw-data'!$A:$A,1),MATCH(AY$1,'raw-data'!$1:$1,1))&lt;&gt;"",
$D136*INDEX('raw-data'!$A$1:$GQ$197,MATCH($A136,'raw-data'!$A:$A,1),MATCH(AY$1,'raw-data'!$1:$1,1))/VLOOKUP($A136,'raw-data'!$A:$B,2,TRUE),"")</f>
        <v/>
      </c>
      <c r="AZ136" s="1" t="str">
        <f>IF(INDEX('raw-data'!$A$1:$GQ$197,MATCH($A136,'raw-data'!$A:$A,1),MATCH(AZ$1,'raw-data'!$1:$1,1))&lt;&gt;"",
$D136*INDEX('raw-data'!$A$1:$GQ$197,MATCH($A136,'raw-data'!$A:$A,1),MATCH(AZ$1,'raw-data'!$1:$1,1))/VLOOKUP($A136,'raw-data'!$A:$B,2,TRUE),"")</f>
        <v/>
      </c>
      <c r="BA136" s="1" t="str">
        <f>IF(INDEX('raw-data'!$A$1:$GQ$197,MATCH($A136,'raw-data'!$A:$A,1),MATCH(BA$1,'raw-data'!$1:$1,1))&lt;&gt;"",
$D136*INDEX('raw-data'!$A$1:$GQ$197,MATCH($A136,'raw-data'!$A:$A,1),MATCH(BA$1,'raw-data'!$1:$1,1))/VLOOKUP($A136,'raw-data'!$A:$B,2,TRUE),"")</f>
        <v/>
      </c>
      <c r="BB136" s="1" t="str">
        <f>IF(INDEX('raw-data'!$A$1:$GQ$197,MATCH($A136,'raw-data'!$A:$A,1),MATCH(BB$1,'raw-data'!$1:$1,1))&lt;&gt;"",
$D136*INDEX('raw-data'!$A$1:$GQ$197,MATCH($A136,'raw-data'!$A:$A,1),MATCH(BB$1,'raw-data'!$1:$1,1))/VLOOKUP($A136,'raw-data'!$A:$B,2,TRUE),"")</f>
        <v/>
      </c>
      <c r="BC136" s="1" t="str">
        <f>IF(INDEX('raw-data'!$A$1:$GQ$197,MATCH($A136,'raw-data'!$A:$A,1),MATCH(BC$1,'raw-data'!$1:$1,1))&lt;&gt;"",
$D136*INDEX('raw-data'!$A$1:$GQ$197,MATCH($A136,'raw-data'!$A:$A,1),MATCH(BC$1,'raw-data'!$1:$1,1))/VLOOKUP($A136,'raw-data'!$A:$B,2,TRUE),"")</f>
        <v/>
      </c>
      <c r="BD136" s="1" t="str">
        <f>IF(INDEX('raw-data'!$A$1:$GQ$197,MATCH($A136,'raw-data'!$A:$A,1),MATCH(BD$1,'raw-data'!$1:$1,1))&lt;&gt;"",
$D136*INDEX('raw-data'!$A$1:$GQ$197,MATCH($A136,'raw-data'!$A:$A,1),MATCH(BD$1,'raw-data'!$1:$1,1))/VLOOKUP($A136,'raw-data'!$A:$B,2,TRUE),"")</f>
        <v/>
      </c>
      <c r="BE136" s="1" t="str">
        <f>IF(INDEX('raw-data'!$A$1:$GQ$197,MATCH($A136,'raw-data'!$A:$A,1),MATCH(BE$1,'raw-data'!$1:$1,1))&lt;&gt;"",
$D136*INDEX('raw-data'!$A$1:$GQ$197,MATCH($A136,'raw-data'!$A:$A,1),MATCH(BE$1,'raw-data'!$1:$1,1))/VLOOKUP($A136,'raw-data'!$A:$B,2,TRUE),"")</f>
        <v/>
      </c>
      <c r="BF136" s="1" t="str">
        <f>IF(INDEX('raw-data'!$A$1:$GQ$197,MATCH($A136,'raw-data'!$A:$A,1),MATCH(BF$1,'raw-data'!$1:$1,1))&lt;&gt;"",
$D136*INDEX('raw-data'!$A$1:$GQ$197,MATCH($A136,'raw-data'!$A:$A,1),MATCH(BF$1,'raw-data'!$1:$1,1))/VLOOKUP($A136,'raw-data'!$A:$B,2,TRUE),"")</f>
        <v/>
      </c>
      <c r="BG136" s="1" t="str">
        <f>IF(INDEX('raw-data'!$A$1:$GQ$197,MATCH($A136,'raw-data'!$A:$A,1),MATCH(BG$1,'raw-data'!$1:$1,1))&lt;&gt;"",
$D136*INDEX('raw-data'!$A$1:$GQ$197,MATCH($A136,'raw-data'!$A:$A,1),MATCH(BG$1,'raw-data'!$1:$1,1))/VLOOKUP($A136,'raw-data'!$A:$B,2,TRUE),"")</f>
        <v/>
      </c>
      <c r="BH136" s="1" t="str">
        <f>IF(INDEX('raw-data'!$A$1:$GQ$197,MATCH($A136,'raw-data'!$A:$A,1),MATCH(BH$1,'raw-data'!$1:$1,1))&lt;&gt;"",
$D136*INDEX('raw-data'!$A$1:$GQ$197,MATCH($A136,'raw-data'!$A:$A,1),MATCH(BH$1,'raw-data'!$1:$1,1))/VLOOKUP($A136,'raw-data'!$A:$B,2,TRUE),"")</f>
        <v/>
      </c>
      <c r="BI136" s="1" t="str">
        <f>IF(INDEX('raw-data'!$A$1:$GQ$197,MATCH($A136,'raw-data'!$A:$A,1),MATCH(BI$1,'raw-data'!$1:$1,1))&lt;&gt;"",
$D136*INDEX('raw-data'!$A$1:$GQ$197,MATCH($A136,'raw-data'!$A:$A,1),MATCH(BI$1,'raw-data'!$1:$1,1))/VLOOKUP($A136,'raw-data'!$A:$B,2,TRUE),"")</f>
        <v/>
      </c>
      <c r="BJ136" s="1" t="str">
        <f>IF(INDEX('raw-data'!$A$1:$GQ$197,MATCH($A136,'raw-data'!$A:$A,1),MATCH(BJ$1,'raw-data'!$1:$1,1))&lt;&gt;"",
$D136*INDEX('raw-data'!$A$1:$GQ$197,MATCH($A136,'raw-data'!$A:$A,1),MATCH(BJ$1,'raw-data'!$1:$1,1))/VLOOKUP($A136,'raw-data'!$A:$B,2,TRUE),"")</f>
        <v/>
      </c>
      <c r="BK136" s="1" t="str">
        <f>IF(INDEX('raw-data'!$A$1:$GQ$197,MATCH($A136,'raw-data'!$A:$A,1),MATCH(BK$1,'raw-data'!$1:$1,1))&lt;&gt;"",
$D136*INDEX('raw-data'!$A$1:$GQ$197,MATCH($A136,'raw-data'!$A:$A,1),MATCH(BK$1,'raw-data'!$1:$1,1))/VLOOKUP($A136,'raw-data'!$A:$B,2,TRUE),"")</f>
        <v/>
      </c>
      <c r="BL136" s="1" t="str">
        <f>IF(INDEX('raw-data'!$A$1:$GQ$197,MATCH($A136,'raw-data'!$A:$A,1),MATCH(BL$1,'raw-data'!$1:$1,1))&lt;&gt;"",
$D136*INDEX('raw-data'!$A$1:$GQ$197,MATCH($A136,'raw-data'!$A:$A,1),MATCH(BL$1,'raw-data'!$1:$1,1))/VLOOKUP($A136,'raw-data'!$A:$B,2,TRUE),"")</f>
        <v/>
      </c>
      <c r="BM136" s="1" t="str">
        <f>IF(INDEX('raw-data'!$A$1:$GQ$197,MATCH($A136,'raw-data'!$A:$A,1),MATCH(BM$1,'raw-data'!$1:$1,1))&lt;&gt;"",
$D136*INDEX('raw-data'!$A$1:$GQ$197,MATCH($A136,'raw-data'!$A:$A,1),MATCH(BM$1,'raw-data'!$1:$1,1))/VLOOKUP($A136,'raw-data'!$A:$B,2,TRUE),"")</f>
        <v/>
      </c>
      <c r="BN136" s="1" t="str">
        <f>IF(INDEX('raw-data'!$A$1:$GQ$197,MATCH($A136,'raw-data'!$A:$A,1),MATCH(BN$1,'raw-data'!$1:$1,1))&lt;&gt;"",
$D136*INDEX('raw-data'!$A$1:$GQ$197,MATCH($A136,'raw-data'!$A:$A,1),MATCH(BN$1,'raw-data'!$1:$1,1))/VLOOKUP($A136,'raw-data'!$A:$B,2,TRUE),"")</f>
        <v/>
      </c>
      <c r="BO136" s="1" t="str">
        <f>IF(INDEX('raw-data'!$A$1:$GQ$197,MATCH($A136,'raw-data'!$A:$A,1),MATCH(BO$1,'raw-data'!$1:$1,1))&lt;&gt;"",
$D136*INDEX('raw-data'!$A$1:$GQ$197,MATCH($A136,'raw-data'!$A:$A,1),MATCH(BO$1,'raw-data'!$1:$1,1))/VLOOKUP($A136,'raw-data'!$A:$B,2,TRUE),"")</f>
        <v/>
      </c>
      <c r="BP136" s="1" t="str">
        <f>IF(INDEX('raw-data'!$A$1:$GQ$197,MATCH($A136,'raw-data'!$A:$A,1),MATCH(BP$1,'raw-data'!$1:$1,1))&lt;&gt;"",
$D136*INDEX('raw-data'!$A$1:$GQ$197,MATCH($A136,'raw-data'!$A:$A,1),MATCH(BP$1,'raw-data'!$1:$1,1))/VLOOKUP($A136,'raw-data'!$A:$B,2,TRUE),"")</f>
        <v/>
      </c>
      <c r="BQ136" s="1" t="str">
        <f>IF(INDEX('raw-data'!$A$1:$GQ$197,MATCH($A136,'raw-data'!$A:$A,1),MATCH(BQ$1,'raw-data'!$1:$1,1))&lt;&gt;"",
$D136*INDEX('raw-data'!$A$1:$GQ$197,MATCH($A136,'raw-data'!$A:$A,1),MATCH(BQ$1,'raw-data'!$1:$1,1))/VLOOKUP($A136,'raw-data'!$A:$B,2,TRUE),"")</f>
        <v/>
      </c>
      <c r="BR136" s="1" t="str">
        <f>IF(INDEX('raw-data'!$A$1:$GQ$197,MATCH($A136,'raw-data'!$A:$A,1),MATCH(BR$1,'raw-data'!$1:$1,1))&lt;&gt;"",
$D136*INDEX('raw-data'!$A$1:$GQ$197,MATCH($A136,'raw-data'!$A:$A,1),MATCH(BR$1,'raw-data'!$1:$1,1))/VLOOKUP($A136,'raw-data'!$A:$B,2,TRUE),"")</f>
        <v/>
      </c>
      <c r="BS136" s="1" t="str">
        <f>IF(INDEX('raw-data'!$A$1:$GQ$197,MATCH($A136,'raw-data'!$A:$A,1),MATCH(BS$1,'raw-data'!$1:$1,1))&lt;&gt;"",
$D136*INDEX('raw-data'!$A$1:$GQ$197,MATCH($A136,'raw-data'!$A:$A,1),MATCH(BS$1,'raw-data'!$1:$1,1))/VLOOKUP($A136,'raw-data'!$A:$B,2,TRUE),"")</f>
        <v/>
      </c>
      <c r="BT136" s="1" t="str">
        <f>IF(INDEX('raw-data'!$A$1:$GQ$197,MATCH($A136,'raw-data'!$A:$A,1),MATCH(BT$1,'raw-data'!$1:$1,1))&lt;&gt;"",
$D136*INDEX('raw-data'!$A$1:$GQ$197,MATCH($A136,'raw-data'!$A:$A,1),MATCH(BT$1,'raw-data'!$1:$1,1))/VLOOKUP($A136,'raw-data'!$A:$B,2,TRUE),"")</f>
        <v/>
      </c>
      <c r="BU136" s="1" t="str">
        <f>IF(INDEX('raw-data'!$A$1:$GQ$197,MATCH($A136,'raw-data'!$A:$A,1),MATCH(BU$1,'raw-data'!$1:$1,1))&lt;&gt;"",
$D136*INDEX('raw-data'!$A$1:$GQ$197,MATCH($A136,'raw-data'!$A:$A,1),MATCH(BU$1,'raw-data'!$1:$1,1))/VLOOKUP($A136,'raw-data'!$A:$B,2,TRUE),"")</f>
        <v/>
      </c>
      <c r="BV136" s="1" t="str">
        <f>IF(INDEX('raw-data'!$A$1:$GQ$197,MATCH($A136,'raw-data'!$A:$A,1),MATCH(BV$1,'raw-data'!$1:$1,1))&lt;&gt;"",
$D136*INDEX('raw-data'!$A$1:$GQ$197,MATCH($A136,'raw-data'!$A:$A,1),MATCH(BV$1,'raw-data'!$1:$1,1))/VLOOKUP($A136,'raw-data'!$A:$B,2,TRUE),"")</f>
        <v/>
      </c>
      <c r="BW136" s="1" t="str">
        <f>IF(INDEX('raw-data'!$A$1:$GQ$197,MATCH($A136,'raw-data'!$A:$A,1),MATCH(BW$1,'raw-data'!$1:$1,1))&lt;&gt;"",
$D136*INDEX('raw-data'!$A$1:$GQ$197,MATCH($A136,'raw-data'!$A:$A,1),MATCH(BW$1,'raw-data'!$1:$1,1))/VLOOKUP($A136,'raw-data'!$A:$B,2,TRUE),"")</f>
        <v/>
      </c>
      <c r="BX136" s="1" t="str">
        <f>IF(INDEX('raw-data'!$A$1:$GQ$197,MATCH($A136,'raw-data'!$A:$A,1),MATCH(BX$1,'raw-data'!$1:$1,1))&lt;&gt;"",
$D136*INDEX('raw-data'!$A$1:$GQ$197,MATCH($A136,'raw-data'!$A:$A,1),MATCH(BX$1,'raw-data'!$1:$1,1))/VLOOKUP($A136,'raw-data'!$A:$B,2,TRUE),"")</f>
        <v/>
      </c>
      <c r="BY136" s="1" t="str">
        <f>IF(INDEX('raw-data'!$A$1:$GQ$197,MATCH($A136,'raw-data'!$A:$A,1),MATCH(BY$1,'raw-data'!$1:$1,1))&lt;&gt;"",
$D136*INDEX('raw-data'!$A$1:$GQ$197,MATCH($A136,'raw-data'!$A:$A,1),MATCH(BY$1,'raw-data'!$1:$1,1))/VLOOKUP($A136,'raw-data'!$A:$B,2,TRUE),"")</f>
        <v/>
      </c>
      <c r="BZ136" s="1" t="str">
        <f>IF(INDEX('raw-data'!$A$1:$GQ$197,MATCH($A136,'raw-data'!$A:$A,1),MATCH(BZ$1,'raw-data'!$1:$1,1))&lt;&gt;"",
$D136*INDEX('raw-data'!$A$1:$GQ$197,MATCH($A136,'raw-data'!$A:$A,1),MATCH(BZ$1,'raw-data'!$1:$1,1))/VLOOKUP($A136,'raw-data'!$A:$B,2,TRUE),"")</f>
        <v/>
      </c>
      <c r="CA136" s="1" t="str">
        <f>IF(INDEX('raw-data'!$A$1:$GQ$197,MATCH($A136,'raw-data'!$A:$A,1),MATCH(CA$1,'raw-data'!$1:$1,1))&lt;&gt;"",
$D136*INDEX('raw-data'!$A$1:$GQ$197,MATCH($A136,'raw-data'!$A:$A,1),MATCH(CA$1,'raw-data'!$1:$1,1))/VLOOKUP($A136,'raw-data'!$A:$B,2,TRUE),"")</f>
        <v/>
      </c>
      <c r="CB136" s="1" t="str">
        <f>IF(INDEX('raw-data'!$A$1:$GQ$197,MATCH($A136,'raw-data'!$A:$A,1),MATCH(CB$1,'raw-data'!$1:$1,1))&lt;&gt;"",
$D136*INDEX('raw-data'!$A$1:$GQ$197,MATCH($A136,'raw-data'!$A:$A,1),MATCH(CB$1,'raw-data'!$1:$1,1))/VLOOKUP($A136,'raw-data'!$A:$B,2,TRUE),"")</f>
        <v/>
      </c>
      <c r="CC136" s="1" t="str">
        <f>IF(INDEX('raw-data'!$A$1:$GQ$197,MATCH($A136,'raw-data'!$A:$A,1),MATCH(CC$1,'raw-data'!$1:$1,1))&lt;&gt;"",
$D136*INDEX('raw-data'!$A$1:$GQ$197,MATCH($A136,'raw-data'!$A:$A,1),MATCH(CC$1,'raw-data'!$1:$1,1))/VLOOKUP($A136,'raw-data'!$A:$B,2,TRUE),"")</f>
        <v/>
      </c>
      <c r="CD136" s="1" t="str">
        <f>IF(INDEX('raw-data'!$A$1:$GQ$197,MATCH($A136,'raw-data'!$A:$A,1),MATCH(CD$1,'raw-data'!$1:$1,1))&lt;&gt;"",
$D136*INDEX('raw-data'!$A$1:$GQ$197,MATCH($A136,'raw-data'!$A:$A,1),MATCH(CD$1,'raw-data'!$1:$1,1))/VLOOKUP($A136,'raw-data'!$A:$B,2,TRUE),"")</f>
        <v/>
      </c>
      <c r="CE136" s="1" t="str">
        <f>IF(INDEX('raw-data'!$A$1:$GQ$197,MATCH($A136,'raw-data'!$A:$A,1),MATCH(CE$1,'raw-data'!$1:$1,1))&lt;&gt;"",
$D136*INDEX('raw-data'!$A$1:$GQ$197,MATCH($A136,'raw-data'!$A:$A,1),MATCH(CE$1,'raw-data'!$1:$1,1))/VLOOKUP($A136,'raw-data'!$A:$B,2,TRUE),"")</f>
        <v/>
      </c>
      <c r="CF136" s="1" t="str">
        <f>IF(INDEX('raw-data'!$A$1:$GQ$197,MATCH($A136,'raw-data'!$A:$A,1),MATCH(CF$1,'raw-data'!$1:$1,1))&lt;&gt;"",
$D136*INDEX('raw-data'!$A$1:$GQ$197,MATCH($A136,'raw-data'!$A:$A,1),MATCH(CF$1,'raw-data'!$1:$1,1))/VLOOKUP($A136,'raw-data'!$A:$B,2,TRUE),"")</f>
        <v/>
      </c>
      <c r="CG136" s="1" t="str">
        <f>IF(INDEX('raw-data'!$A$1:$GQ$197,MATCH($A136,'raw-data'!$A:$A,1),MATCH(CG$1,'raw-data'!$1:$1,1))&lt;&gt;"",
$D136*INDEX('raw-data'!$A$1:$GQ$197,MATCH($A136,'raw-data'!$A:$A,1),MATCH(CG$1,'raw-data'!$1:$1,1))/VLOOKUP($A136,'raw-data'!$A:$B,2,TRUE),"")</f>
        <v/>
      </c>
      <c r="CH136" s="1" t="str">
        <f>IF(INDEX('raw-data'!$A$1:$GQ$197,MATCH($A136,'raw-data'!$A:$A,1),MATCH(CH$1,'raw-data'!$1:$1,1))&lt;&gt;"",
$D136*INDEX('raw-data'!$A$1:$GQ$197,MATCH($A136,'raw-data'!$A:$A,1),MATCH(CH$1,'raw-data'!$1:$1,1))/VLOOKUP($A136,'raw-data'!$A:$B,2,TRUE),"")</f>
        <v/>
      </c>
      <c r="CI136" s="1" t="str">
        <f>IF(INDEX('raw-data'!$A$1:$GQ$197,MATCH($A136,'raw-data'!$A:$A,1),MATCH(CI$1,'raw-data'!$1:$1,1))&lt;&gt;"",
$D136*INDEX('raw-data'!$A$1:$GQ$197,MATCH($A136,'raw-data'!$A:$A,1),MATCH(CI$1,'raw-data'!$1:$1,1))/VLOOKUP($A136,'raw-data'!$A:$B,2,TRUE),"")</f>
        <v/>
      </c>
      <c r="CJ136" s="1">
        <f>IF(INDEX('raw-data'!$A$1:$GQ$197,MATCH($A136,'raw-data'!$A:$A,1),MATCH(CJ$1,'raw-data'!$1:$1,1))&lt;&gt;"",
$D136*INDEX('raw-data'!$A$1:$GQ$197,MATCH($A136,'raw-data'!$A:$A,1),MATCH(CJ$1,'raw-data'!$1:$1,1))/VLOOKUP($A136,'raw-data'!$A:$B,2,TRUE),"")</f>
        <v>0</v>
      </c>
      <c r="CK136" s="1" t="str">
        <f>IF(INDEX('raw-data'!$A$1:$GQ$197,MATCH($A136,'raw-data'!$A:$A,1),MATCH(CK$1,'raw-data'!$1:$1,1))&lt;&gt;"",
$D136*INDEX('raw-data'!$A$1:$GQ$197,MATCH($A136,'raw-data'!$A:$A,1),MATCH(CK$1,'raw-data'!$1:$1,1))/VLOOKUP($A136,'raw-data'!$A:$B,2,TRUE),"")</f>
        <v/>
      </c>
      <c r="CL136" s="1" t="str">
        <f>IF(INDEX('raw-data'!$A$1:$GQ$197,MATCH($A136,'raw-data'!$A:$A,1),MATCH(CL$1,'raw-data'!$1:$1,1))&lt;&gt;"",
$D136*INDEX('raw-data'!$A$1:$GQ$197,MATCH($A136,'raw-data'!$A:$A,1),MATCH(CL$1,'raw-data'!$1:$1,1))/VLOOKUP($A136,'raw-data'!$A:$B,2,TRUE),"")</f>
        <v/>
      </c>
      <c r="CM136" s="1" t="str">
        <f>IF(INDEX('raw-data'!$A$1:$GQ$197,MATCH($A136,'raw-data'!$A:$A,1),MATCH(CM$1,'raw-data'!$1:$1,1))&lt;&gt;"",
$D136*INDEX('raw-data'!$A$1:$GQ$197,MATCH($A136,'raw-data'!$A:$A,1),MATCH(CM$1,'raw-data'!$1:$1,1))/VLOOKUP($A136,'raw-data'!$A:$B,2,TRUE),"")</f>
        <v/>
      </c>
      <c r="CN136" s="1" t="str">
        <f>IF(INDEX('raw-data'!$A$1:$GQ$197,MATCH($A136,'raw-data'!$A:$A,1),MATCH(CN$1,'raw-data'!$1:$1,1))&lt;&gt;"",
$D136*INDEX('raw-data'!$A$1:$GQ$197,MATCH($A136,'raw-data'!$A:$A,1),MATCH(CN$1,'raw-data'!$1:$1,1))/VLOOKUP($A136,'raw-data'!$A:$B,2,TRUE),"")</f>
        <v/>
      </c>
      <c r="CO136" s="1" t="str">
        <f>IF(INDEX('raw-data'!$A$1:$GQ$197,MATCH($A136,'raw-data'!$A:$A,1),MATCH(CO$1,'raw-data'!$1:$1,1))&lt;&gt;"",
$D136*INDEX('raw-data'!$A$1:$GQ$197,MATCH($A136,'raw-data'!$A:$A,1),MATCH(CO$1,'raw-data'!$1:$1,1))/VLOOKUP($A136,'raw-data'!$A:$B,2,TRUE),"")</f>
        <v/>
      </c>
      <c r="CP136" s="1" t="str">
        <f>IF(INDEX('raw-data'!$A$1:$GQ$197,MATCH($A136,'raw-data'!$A:$A,1),MATCH(CP$1,'raw-data'!$1:$1,1))&lt;&gt;"",
$D136*INDEX('raw-data'!$A$1:$GQ$197,MATCH($A136,'raw-data'!$A:$A,1),MATCH(CP$1,'raw-data'!$1:$1,1))/VLOOKUP($A136,'raw-data'!$A:$B,2,TRUE),"")</f>
        <v/>
      </c>
      <c r="CQ136" s="1" t="str">
        <f>IF(INDEX('raw-data'!$A$1:$GQ$197,MATCH($A136,'raw-data'!$A:$A,1),MATCH(CQ$1,'raw-data'!$1:$1,1))&lt;&gt;"",
$D136*INDEX('raw-data'!$A$1:$GQ$197,MATCH($A136,'raw-data'!$A:$A,1),MATCH(CQ$1,'raw-data'!$1:$1,1))/VLOOKUP($A136,'raw-data'!$A:$B,2,TRUE),"")</f>
        <v/>
      </c>
      <c r="CR136" s="1" t="str">
        <f>IF(INDEX('raw-data'!$A$1:$GQ$197,MATCH($A136,'raw-data'!$A:$A,1),MATCH(CR$1,'raw-data'!$1:$1,1))&lt;&gt;"",
$D136*INDEX('raw-data'!$A$1:$GQ$197,MATCH($A136,'raw-data'!$A:$A,1),MATCH(CR$1,'raw-data'!$1:$1,1))/VLOOKUP($A136,'raw-data'!$A:$B,2,TRUE),"")</f>
        <v/>
      </c>
      <c r="CS136" s="1" t="str">
        <f>IF(INDEX('raw-data'!$A$1:$GQ$197,MATCH($A136,'raw-data'!$A:$A,1),MATCH(CS$1,'raw-data'!$1:$1,1))&lt;&gt;"",
$D136*INDEX('raw-data'!$A$1:$GQ$197,MATCH($A136,'raw-data'!$A:$A,1),MATCH(CS$1,'raw-data'!$1:$1,1))/VLOOKUP($A136,'raw-data'!$A:$B,2,TRUE),"")</f>
        <v/>
      </c>
      <c r="CT136" s="1" t="str">
        <f>IF(INDEX('raw-data'!$A$1:$GQ$197,MATCH($A136,'raw-data'!$A:$A,1),MATCH(CT$1,'raw-data'!$1:$1,1))&lt;&gt;"",
$D136*INDEX('raw-data'!$A$1:$GQ$197,MATCH($A136,'raw-data'!$A:$A,1),MATCH(CT$1,'raw-data'!$1:$1,1))/VLOOKUP($A136,'raw-data'!$A:$B,2,TRUE),"")</f>
        <v/>
      </c>
      <c r="CU136" s="1" t="str">
        <f>IF(INDEX('raw-data'!$A$1:$GQ$197,MATCH($A136,'raw-data'!$A:$A,1),MATCH(CU$1,'raw-data'!$1:$1,1))&lt;&gt;"",
$D136*INDEX('raw-data'!$A$1:$GQ$197,MATCH($A136,'raw-data'!$A:$A,1),MATCH(CU$1,'raw-data'!$1:$1,1))/VLOOKUP($A136,'raw-data'!$A:$B,2,TRUE),"")</f>
        <v/>
      </c>
      <c r="CV136" s="1" t="str">
        <f>IF(INDEX('raw-data'!$A$1:$GQ$197,MATCH($A136,'raw-data'!$A:$A,1),MATCH(CV$1,'raw-data'!$1:$1,1))&lt;&gt;"",
$D136*INDEX('raw-data'!$A$1:$GQ$197,MATCH($A136,'raw-data'!$A:$A,1),MATCH(CV$1,'raw-data'!$1:$1,1))/VLOOKUP($A136,'raw-data'!$A:$B,2,TRUE),"")</f>
        <v/>
      </c>
      <c r="CW136" s="1" t="str">
        <f>IF(INDEX('raw-data'!$A$1:$GQ$197,MATCH($A136,'raw-data'!$A:$A,1),MATCH(CW$1,'raw-data'!$1:$1,1))&lt;&gt;"",
$D136*INDEX('raw-data'!$A$1:$GQ$197,MATCH($A136,'raw-data'!$A:$A,1),MATCH(CW$1,'raw-data'!$1:$1,1))/VLOOKUP($A136,'raw-data'!$A:$B,2,TRUE),"")</f>
        <v/>
      </c>
      <c r="CX136" s="1" t="str">
        <f>IF(INDEX('raw-data'!$A$1:$GQ$197,MATCH($A136,'raw-data'!$A:$A,1),MATCH(CX$1,'raw-data'!$1:$1,1))&lt;&gt;"",
$D136*INDEX('raw-data'!$A$1:$GQ$197,MATCH($A136,'raw-data'!$A:$A,1),MATCH(CX$1,'raw-data'!$1:$1,1))/VLOOKUP($A136,'raw-data'!$A:$B,2,TRUE),"")</f>
        <v/>
      </c>
      <c r="CY136" s="1" t="str">
        <f>IF(INDEX('raw-data'!$A$1:$GQ$197,MATCH($A136,'raw-data'!$A:$A,1),MATCH(CY$1,'raw-data'!$1:$1,1))&lt;&gt;"",
$D136*INDEX('raw-data'!$A$1:$GQ$197,MATCH($A136,'raw-data'!$A:$A,1),MATCH(CY$1,'raw-data'!$1:$1,1))/VLOOKUP($A136,'raw-data'!$A:$B,2,TRUE),"")</f>
        <v/>
      </c>
      <c r="CZ136" s="1" t="str">
        <f>IF(INDEX('raw-data'!$A$1:$GQ$197,MATCH($A136,'raw-data'!$A:$A,1),MATCH(CZ$1,'raw-data'!$1:$1,1))&lt;&gt;"",
$D136*INDEX('raw-data'!$A$1:$GQ$197,MATCH($A136,'raw-data'!$A:$A,1),MATCH(CZ$1,'raw-data'!$1:$1,1))/VLOOKUP($A136,'raw-data'!$A:$B,2,TRUE),"")</f>
        <v/>
      </c>
      <c r="DA136" s="1" t="str">
        <f>IF(INDEX('raw-data'!$A$1:$GQ$197,MATCH($A136,'raw-data'!$A:$A,1),MATCH(DA$1,'raw-data'!$1:$1,1))&lt;&gt;"",
$D136*INDEX('raw-data'!$A$1:$GQ$197,MATCH($A136,'raw-data'!$A:$A,1),MATCH(DA$1,'raw-data'!$1:$1,1))/VLOOKUP($A136,'raw-data'!$A:$B,2,TRUE),"")</f>
        <v/>
      </c>
      <c r="DB136" s="1" t="str">
        <f>IF(INDEX('raw-data'!$A$1:$GQ$197,MATCH($A136,'raw-data'!$A:$A,1),MATCH(DB$1,'raw-data'!$1:$1,1))&lt;&gt;"",
$D136*INDEX('raw-data'!$A$1:$GQ$197,MATCH($A136,'raw-data'!$A:$A,1),MATCH(DB$1,'raw-data'!$1:$1,1))/VLOOKUP($A136,'raw-data'!$A:$B,2,TRUE),"")</f>
        <v/>
      </c>
      <c r="DC136" s="1" t="str">
        <f>IF(INDEX('raw-data'!$A$1:$GQ$197,MATCH($A136,'raw-data'!$A:$A,1),MATCH(DC$1,'raw-data'!$1:$1,1))&lt;&gt;"",
$D136*INDEX('raw-data'!$A$1:$GQ$197,MATCH($A136,'raw-data'!$A:$A,1),MATCH(DC$1,'raw-data'!$1:$1,1))/VLOOKUP($A136,'raw-data'!$A:$B,2,TRUE),"")</f>
        <v/>
      </c>
      <c r="DD136" s="1" t="str">
        <f>IF(INDEX('raw-data'!$A$1:$GQ$197,MATCH($A136,'raw-data'!$A:$A,1),MATCH(DD$1,'raw-data'!$1:$1,1))&lt;&gt;"",
$D136*INDEX('raw-data'!$A$1:$GQ$197,MATCH($A136,'raw-data'!$A:$A,1),MATCH(DD$1,'raw-data'!$1:$1,1))/VLOOKUP($A136,'raw-data'!$A:$B,2,TRUE),"")</f>
        <v/>
      </c>
      <c r="DE136" s="1" t="str">
        <f>IF(INDEX('raw-data'!$A$1:$GQ$197,MATCH($A136,'raw-data'!$A:$A,1),MATCH(DE$1,'raw-data'!$1:$1,1))&lt;&gt;"",
$D136*INDEX('raw-data'!$A$1:$GQ$197,MATCH($A136,'raw-data'!$A:$A,1),MATCH(DE$1,'raw-data'!$1:$1,1))/VLOOKUP($A136,'raw-data'!$A:$B,2,TRUE),"")</f>
        <v/>
      </c>
      <c r="DF136" s="1" t="str">
        <f>IF(INDEX('raw-data'!$A$1:$GQ$197,MATCH($A136,'raw-data'!$A:$A,1),MATCH(DF$1,'raw-data'!$1:$1,1))&lt;&gt;"",
$D136*INDEX('raw-data'!$A$1:$GQ$197,MATCH($A136,'raw-data'!$A:$A,1),MATCH(DF$1,'raw-data'!$1:$1,1))/VLOOKUP($A136,'raw-data'!$A:$B,2,TRUE),"")</f>
        <v/>
      </c>
      <c r="DG136" s="1" t="str">
        <f>IF(INDEX('raw-data'!$A$1:$GQ$197,MATCH($A136,'raw-data'!$A:$A,1),MATCH(DG$1,'raw-data'!$1:$1,1))&lt;&gt;"",
$D136*INDEX('raw-data'!$A$1:$GQ$197,MATCH($A136,'raw-data'!$A:$A,1),MATCH(DG$1,'raw-data'!$1:$1,1))/VLOOKUP($A136,'raw-data'!$A:$B,2,TRUE),"")</f>
        <v/>
      </c>
      <c r="DH136" s="1" t="str">
        <f>IF(INDEX('raw-data'!$A$1:$GQ$197,MATCH($A136,'raw-data'!$A:$A,1),MATCH(DH$1,'raw-data'!$1:$1,1))&lt;&gt;"",
$D136*INDEX('raw-data'!$A$1:$GQ$197,MATCH($A136,'raw-data'!$A:$A,1),MATCH(DH$1,'raw-data'!$1:$1,1))/VLOOKUP($A136,'raw-data'!$A:$B,2,TRUE),"")</f>
        <v/>
      </c>
      <c r="DI136" s="1" t="str">
        <f>IF(INDEX('raw-data'!$A$1:$GQ$197,MATCH($A136,'raw-data'!$A:$A,1),MATCH(DI$1,'raw-data'!$1:$1,1))&lt;&gt;"",
$D136*INDEX('raw-data'!$A$1:$GQ$197,MATCH($A136,'raw-data'!$A:$A,1),MATCH(DI$1,'raw-data'!$1:$1,1))/VLOOKUP($A136,'raw-data'!$A:$B,2,TRUE),"")</f>
        <v/>
      </c>
      <c r="DJ136" s="1" t="str">
        <f>IF(INDEX('raw-data'!$A$1:$GQ$197,MATCH($A136,'raw-data'!$A:$A,1),MATCH(DJ$1,'raw-data'!$1:$1,1))&lt;&gt;"",
$D136*INDEX('raw-data'!$A$1:$GQ$197,MATCH($A136,'raw-data'!$A:$A,1),MATCH(DJ$1,'raw-data'!$1:$1,1))/VLOOKUP($A136,'raw-data'!$A:$B,2,TRUE),"")</f>
        <v/>
      </c>
      <c r="DK136" s="1" t="str">
        <f>IF(INDEX('raw-data'!$A$1:$GQ$197,MATCH($A136,'raw-data'!$A:$A,1),MATCH(DK$1,'raw-data'!$1:$1,1))&lt;&gt;"",
$D136*INDEX('raw-data'!$A$1:$GQ$197,MATCH($A136,'raw-data'!$A:$A,1),MATCH(DK$1,'raw-data'!$1:$1,1))/VLOOKUP($A136,'raw-data'!$A:$B,2,TRUE),"")</f>
        <v/>
      </c>
      <c r="DL136" s="1" t="str">
        <f>IF(INDEX('raw-data'!$A$1:$GQ$197,MATCH($A136,'raw-data'!$A:$A,1),MATCH(DL$1,'raw-data'!$1:$1,1))&lt;&gt;"",
$D136*INDEX('raw-data'!$A$1:$GQ$197,MATCH($A136,'raw-data'!$A:$A,1),MATCH(DL$1,'raw-data'!$1:$1,1))/VLOOKUP($A136,'raw-data'!$A:$B,2,TRUE),"")</f>
        <v/>
      </c>
      <c r="DM136" s="1" t="str">
        <f>IF(INDEX('raw-data'!$A$1:$GQ$197,MATCH($A136,'raw-data'!$A:$A,1),MATCH(DM$1,'raw-data'!$1:$1,1))&lt;&gt;"",
$D136*INDEX('raw-data'!$A$1:$GQ$197,MATCH($A136,'raw-data'!$A:$A,1),MATCH(DM$1,'raw-data'!$1:$1,1))/VLOOKUP($A136,'raw-data'!$A:$B,2,TRUE),"")</f>
        <v/>
      </c>
      <c r="DN136" s="1" t="str">
        <f>IF(INDEX('raw-data'!$A$1:$GQ$197,MATCH($A136,'raw-data'!$A:$A,1),MATCH(DN$1,'raw-data'!$1:$1,1))&lt;&gt;"",
$D136*INDEX('raw-data'!$A$1:$GQ$197,MATCH($A136,'raw-data'!$A:$A,1),MATCH(DN$1,'raw-data'!$1:$1,1))/VLOOKUP($A136,'raw-data'!$A:$B,2,TRUE),"")</f>
        <v/>
      </c>
      <c r="DO136" s="1" t="str">
        <f>IF(INDEX('raw-data'!$A$1:$GQ$197,MATCH($A136,'raw-data'!$A:$A,1),MATCH(DO$1,'raw-data'!$1:$1,1))&lt;&gt;"",
$D136*INDEX('raw-data'!$A$1:$GQ$197,MATCH($A136,'raw-data'!$A:$A,1),MATCH(DO$1,'raw-data'!$1:$1,1))/VLOOKUP($A136,'raw-data'!$A:$B,2,TRUE),"")</f>
        <v/>
      </c>
      <c r="DP136" s="1" t="str">
        <f>IF(INDEX('raw-data'!$A$1:$GQ$197,MATCH($A136,'raw-data'!$A:$A,1),MATCH(DP$1,'raw-data'!$1:$1,1))&lt;&gt;"",
$D136*INDEX('raw-data'!$A$1:$GQ$197,MATCH($A136,'raw-data'!$A:$A,1),MATCH(DP$1,'raw-data'!$1:$1,1))/VLOOKUP($A136,'raw-data'!$A:$B,2,TRUE),"")</f>
        <v/>
      </c>
      <c r="DQ136" s="1" t="str">
        <f>IF(INDEX('raw-data'!$A$1:$GQ$197,MATCH($A136,'raw-data'!$A:$A,1),MATCH(DQ$1,'raw-data'!$1:$1,1))&lt;&gt;"",
$D136*INDEX('raw-data'!$A$1:$GQ$197,MATCH($A136,'raw-data'!$A:$A,1),MATCH(DQ$1,'raw-data'!$1:$1,1))/VLOOKUP($A136,'raw-data'!$A:$B,2,TRUE),"")</f>
        <v/>
      </c>
      <c r="DR136" s="1">
        <f>IF(INDEX('raw-data'!$A$1:$GQ$197,MATCH($A136,'raw-data'!$A:$A,1),MATCH(DR$1,'raw-data'!$1:$1,1))&lt;&gt;"",
$D136*INDEX('raw-data'!$A$1:$GQ$197,MATCH($A136,'raw-data'!$A:$A,1),MATCH(DR$1,'raw-data'!$1:$1,1))/VLOOKUP($A136,'raw-data'!$A:$B,2,TRUE),"")</f>
        <v>0</v>
      </c>
      <c r="DS136" s="1" t="str">
        <f>IF(INDEX('raw-data'!$A$1:$GQ$197,MATCH($A136,'raw-data'!$A:$A,1),MATCH(DS$1,'raw-data'!$1:$1,1))&lt;&gt;"",
$D136*INDEX('raw-data'!$A$1:$GQ$197,MATCH($A136,'raw-data'!$A:$A,1),MATCH(DS$1,'raw-data'!$1:$1,1))/VLOOKUP($A136,'raw-data'!$A:$B,2,TRUE),"")</f>
        <v/>
      </c>
      <c r="DT136" s="1" t="str">
        <f>IF(INDEX('raw-data'!$A$1:$GQ$197,MATCH($A136,'raw-data'!$A:$A,1),MATCH(DT$1,'raw-data'!$1:$1,1))&lt;&gt;"",
$D136*INDEX('raw-data'!$A$1:$GQ$197,MATCH($A136,'raw-data'!$A:$A,1),MATCH(DT$1,'raw-data'!$1:$1,1))/VLOOKUP($A136,'raw-data'!$A:$B,2,TRUE),"")</f>
        <v/>
      </c>
      <c r="DU136" s="1" t="str">
        <f>IF(INDEX('raw-data'!$A$1:$GQ$197,MATCH($A136,'raw-data'!$A:$A,1),MATCH(DU$1,'raw-data'!$1:$1,1))&lt;&gt;"",
$D136*INDEX('raw-data'!$A$1:$GQ$197,MATCH($A136,'raw-data'!$A:$A,1),MATCH(DU$1,'raw-data'!$1:$1,1))/VLOOKUP($A136,'raw-data'!$A:$B,2,TRUE),"")</f>
        <v/>
      </c>
      <c r="DV136" s="1" t="str">
        <f>IF(INDEX('raw-data'!$A$1:$GQ$197,MATCH($A136,'raw-data'!$A:$A,1),MATCH(DV$1,'raw-data'!$1:$1,1))&lt;&gt;"",
$D136*INDEX('raw-data'!$A$1:$GQ$197,MATCH($A136,'raw-data'!$A:$A,1),MATCH(DV$1,'raw-data'!$1:$1,1))/VLOOKUP($A136,'raw-data'!$A:$B,2,TRUE),"")</f>
        <v/>
      </c>
      <c r="DW136" s="1" t="str">
        <f>IF(INDEX('raw-data'!$A$1:$GQ$197,MATCH($A136,'raw-data'!$A:$A,1),MATCH(DW$1,'raw-data'!$1:$1,1))&lt;&gt;"",
$D136*INDEX('raw-data'!$A$1:$GQ$197,MATCH($A136,'raw-data'!$A:$A,1),MATCH(DW$1,'raw-data'!$1:$1,1))/VLOOKUP($A136,'raw-data'!$A:$B,2,TRUE),"")</f>
        <v/>
      </c>
      <c r="DX136" s="1" t="str">
        <f>IF(INDEX('raw-data'!$A$1:$GQ$197,MATCH($A136,'raw-data'!$A:$A,1),MATCH(DX$1,'raw-data'!$1:$1,1))&lt;&gt;"",
$D136*INDEX('raw-data'!$A$1:$GQ$197,MATCH($A136,'raw-data'!$A:$A,1),MATCH(DX$1,'raw-data'!$1:$1,1))/VLOOKUP($A136,'raw-data'!$A:$B,2,TRUE),"")</f>
        <v/>
      </c>
      <c r="DY136" s="1" t="str">
        <f>IF(INDEX('raw-data'!$A$1:$GQ$197,MATCH($A136,'raw-data'!$A:$A,1),MATCH(DY$1,'raw-data'!$1:$1,1))&lt;&gt;"",
$D136*INDEX('raw-data'!$A$1:$GQ$197,MATCH($A136,'raw-data'!$A:$A,1),MATCH(DY$1,'raw-data'!$1:$1,1))/VLOOKUP($A136,'raw-data'!$A:$B,2,TRUE),"")</f>
        <v/>
      </c>
      <c r="DZ136" s="1" t="str">
        <f>IF(INDEX('raw-data'!$A$1:$GQ$197,MATCH($A136,'raw-data'!$A:$A,1),MATCH(DZ$1,'raw-data'!$1:$1,1))&lt;&gt;"",
$D136*INDEX('raw-data'!$A$1:$GQ$197,MATCH($A136,'raw-data'!$A:$A,1),MATCH(DZ$1,'raw-data'!$1:$1,1))/VLOOKUP($A136,'raw-data'!$A:$B,2,TRUE),"")</f>
        <v/>
      </c>
      <c r="EA136" s="1" t="str">
        <f>IF(INDEX('raw-data'!$A$1:$GQ$197,MATCH($A136,'raw-data'!$A:$A,1),MATCH(EA$1,'raw-data'!$1:$1,1))&lt;&gt;"",
$D136*INDEX('raw-data'!$A$1:$GQ$197,MATCH($A136,'raw-data'!$A:$A,1),MATCH(EA$1,'raw-data'!$1:$1,1))/VLOOKUP($A136,'raw-data'!$A:$B,2,TRUE),"")</f>
        <v/>
      </c>
      <c r="EB136" s="1" t="str">
        <f>IF(INDEX('raw-data'!$A$1:$GQ$197,MATCH($A136,'raw-data'!$A:$A,1),MATCH(EB$1,'raw-data'!$1:$1,1))&lt;&gt;"",
$D136*INDEX('raw-data'!$A$1:$GQ$197,MATCH($A136,'raw-data'!$A:$A,1),MATCH(EB$1,'raw-data'!$1:$1,1))/VLOOKUP($A136,'raw-data'!$A:$B,2,TRUE),"")</f>
        <v/>
      </c>
      <c r="EC136" s="1" t="str">
        <f>IF(INDEX('raw-data'!$A$1:$GQ$197,MATCH($A136,'raw-data'!$A:$A,1),MATCH(EC$1,'raw-data'!$1:$1,1))&lt;&gt;"",
$D136*INDEX('raw-data'!$A$1:$GQ$197,MATCH($A136,'raw-data'!$A:$A,1),MATCH(EC$1,'raw-data'!$1:$1,1))/VLOOKUP($A136,'raw-data'!$A:$B,2,TRUE),"")</f>
        <v/>
      </c>
      <c r="ED136" s="1" t="str">
        <f>IF(INDEX('raw-data'!$A$1:$GQ$197,MATCH($A136,'raw-data'!$A:$A,1),MATCH(ED$1,'raw-data'!$1:$1,1))&lt;&gt;"",
$D136*INDEX('raw-data'!$A$1:$GQ$197,MATCH($A136,'raw-data'!$A:$A,1),MATCH(ED$1,'raw-data'!$1:$1,1))/VLOOKUP($A136,'raw-data'!$A:$B,2,TRUE),"")</f>
        <v/>
      </c>
      <c r="EE136" s="1" t="str">
        <f>IF(INDEX('raw-data'!$A$1:$GQ$197,MATCH($A136,'raw-data'!$A:$A,1),MATCH(EE$1,'raw-data'!$1:$1,1))&lt;&gt;"",
$D136*INDEX('raw-data'!$A$1:$GQ$197,MATCH($A136,'raw-data'!$A:$A,1),MATCH(EE$1,'raw-data'!$1:$1,1))/VLOOKUP($A136,'raw-data'!$A:$B,2,TRUE),"")</f>
        <v/>
      </c>
      <c r="EF136" s="1" t="str">
        <f>IF(INDEX('raw-data'!$A$1:$GQ$197,MATCH($A136,'raw-data'!$A:$A,1),MATCH(EF$1,'raw-data'!$1:$1,1))&lt;&gt;"",
$D136*INDEX('raw-data'!$A$1:$GQ$197,MATCH($A136,'raw-data'!$A:$A,1),MATCH(EF$1,'raw-data'!$1:$1,1))/VLOOKUP($A136,'raw-data'!$A:$B,2,TRUE),"")</f>
        <v/>
      </c>
      <c r="EG136" s="1" t="str">
        <f>IF(INDEX('raw-data'!$A$1:$GQ$197,MATCH($A136,'raw-data'!$A:$A,1),MATCH(EG$1,'raw-data'!$1:$1,1))&lt;&gt;"",
$D136*INDEX('raw-data'!$A$1:$GQ$197,MATCH($A136,'raw-data'!$A:$A,1),MATCH(EG$1,'raw-data'!$1:$1,1))/VLOOKUP($A136,'raw-data'!$A:$B,2,TRUE),"")</f>
        <v/>
      </c>
      <c r="EH136" s="1" t="str">
        <f>IF(INDEX('raw-data'!$A$1:$GQ$197,MATCH($A136,'raw-data'!$A:$A,1),MATCH(EH$1,'raw-data'!$1:$1,1))&lt;&gt;"",
$D136*INDEX('raw-data'!$A$1:$GQ$197,MATCH($A136,'raw-data'!$A:$A,1),MATCH(EH$1,'raw-data'!$1:$1,1))/VLOOKUP($A136,'raw-data'!$A:$B,2,TRUE),"")</f>
        <v/>
      </c>
      <c r="EI136" s="1" t="str">
        <f>IF(INDEX('raw-data'!$A$1:$GQ$197,MATCH($A136,'raw-data'!$A:$A,1),MATCH(EI$1,'raw-data'!$1:$1,1))&lt;&gt;"",
$D136*INDEX('raw-data'!$A$1:$GQ$197,MATCH($A136,'raw-data'!$A:$A,1),MATCH(EI$1,'raw-data'!$1:$1,1))/VLOOKUP($A136,'raw-data'!$A:$B,2,TRUE),"")</f>
        <v/>
      </c>
      <c r="EJ136" s="1" t="str">
        <f>IF(INDEX('raw-data'!$A$1:$GQ$197,MATCH($A136,'raw-data'!$A:$A,1),MATCH(EJ$1,'raw-data'!$1:$1,1))&lt;&gt;"",
$D136*INDEX('raw-data'!$A$1:$GQ$197,MATCH($A136,'raw-data'!$A:$A,1),MATCH(EJ$1,'raw-data'!$1:$1,1))/VLOOKUP($A136,'raw-data'!$A:$B,2,TRUE),"")</f>
        <v/>
      </c>
      <c r="EK136" s="1" t="str">
        <f>IF(INDEX('raw-data'!$A$1:$GQ$197,MATCH($A136,'raw-data'!$A:$A,1),MATCH(EK$1,'raw-data'!$1:$1,1))&lt;&gt;"",
$D136*INDEX('raw-data'!$A$1:$GQ$197,MATCH($A136,'raw-data'!$A:$A,1),MATCH(EK$1,'raw-data'!$1:$1,1))/VLOOKUP($A136,'raw-data'!$A:$B,2,TRUE),"")</f>
        <v/>
      </c>
      <c r="EL136" s="1" t="str">
        <f>IF(INDEX('raw-data'!$A$1:$GQ$197,MATCH($A136,'raw-data'!$A:$A,1),MATCH(EL$1,'raw-data'!$1:$1,1))&lt;&gt;"",
$D136*INDEX('raw-data'!$A$1:$GQ$197,MATCH($A136,'raw-data'!$A:$A,1),MATCH(EL$1,'raw-data'!$1:$1,1))/VLOOKUP($A136,'raw-data'!$A:$B,2,TRUE),"")</f>
        <v/>
      </c>
      <c r="EM136" s="1" t="str">
        <f>IF(INDEX('raw-data'!$A$1:$GQ$197,MATCH($A136,'raw-data'!$A:$A,1),MATCH(EM$1,'raw-data'!$1:$1,1))&lt;&gt;"",
$D136*INDEX('raw-data'!$A$1:$GQ$197,MATCH($A136,'raw-data'!$A:$A,1),MATCH(EM$1,'raw-data'!$1:$1,1))/VLOOKUP($A136,'raw-data'!$A:$B,2,TRUE),"")</f>
        <v/>
      </c>
      <c r="EN136" s="1" t="str">
        <f>IF(INDEX('raw-data'!$A$1:$GQ$197,MATCH($A136,'raw-data'!$A:$A,1),MATCH(EN$1,'raw-data'!$1:$1,1))&lt;&gt;"",
$D136*INDEX('raw-data'!$A$1:$GQ$197,MATCH($A136,'raw-data'!$A:$A,1),MATCH(EN$1,'raw-data'!$1:$1,1))/VLOOKUP($A136,'raw-data'!$A:$B,2,TRUE),"")</f>
        <v/>
      </c>
      <c r="EO136" s="1" t="str">
        <f>IF(INDEX('raw-data'!$A$1:$GQ$197,MATCH($A136,'raw-data'!$A:$A,1),MATCH(EO$1,'raw-data'!$1:$1,1))&lt;&gt;"",
$D136*INDEX('raw-data'!$A$1:$GQ$197,MATCH($A136,'raw-data'!$A:$A,1),MATCH(EO$1,'raw-data'!$1:$1,1))/VLOOKUP($A136,'raw-data'!$A:$B,2,TRUE),"")</f>
        <v/>
      </c>
      <c r="EP136" s="1" t="str">
        <f>IF(INDEX('raw-data'!$A$1:$GQ$197,MATCH($A136,'raw-data'!$A:$A,1),MATCH(EP$1,'raw-data'!$1:$1,1))&lt;&gt;"",
$D136*INDEX('raw-data'!$A$1:$GQ$197,MATCH($A136,'raw-data'!$A:$A,1),MATCH(EP$1,'raw-data'!$1:$1,1))/VLOOKUP($A136,'raw-data'!$A:$B,2,TRUE),"")</f>
        <v/>
      </c>
      <c r="EQ136" s="1" t="str">
        <f>IF(INDEX('raw-data'!$A$1:$GQ$197,MATCH($A136,'raw-data'!$A:$A,1),MATCH(EQ$1,'raw-data'!$1:$1,1))&lt;&gt;"",
$D136*INDEX('raw-data'!$A$1:$GQ$197,MATCH($A136,'raw-data'!$A:$A,1),MATCH(EQ$1,'raw-data'!$1:$1,1))/VLOOKUP($A136,'raw-data'!$A:$B,2,TRUE),"")</f>
        <v/>
      </c>
      <c r="ER136" s="1" t="str">
        <f>IF(INDEX('raw-data'!$A$1:$GQ$197,MATCH($A136,'raw-data'!$A:$A,1),MATCH(ER$1,'raw-data'!$1:$1,1))&lt;&gt;"",
$D136*INDEX('raw-data'!$A$1:$GQ$197,MATCH($A136,'raw-data'!$A:$A,1),MATCH(ER$1,'raw-data'!$1:$1,1))/VLOOKUP($A136,'raw-data'!$A:$B,2,TRUE),"")</f>
        <v/>
      </c>
      <c r="ES136" s="1" t="str">
        <f>IF(INDEX('raw-data'!$A$1:$GQ$197,MATCH($A136,'raw-data'!$A:$A,1),MATCH(ES$1,'raw-data'!$1:$1,1))&lt;&gt;"",
$D136*INDEX('raw-data'!$A$1:$GQ$197,MATCH($A136,'raw-data'!$A:$A,1),MATCH(ES$1,'raw-data'!$1:$1,1))/VLOOKUP($A136,'raw-data'!$A:$B,2,TRUE),"")</f>
        <v/>
      </c>
      <c r="ET136" s="1" t="str">
        <f>IF(INDEX('raw-data'!$A$1:$GQ$197,MATCH($A136,'raw-data'!$A:$A,1),MATCH(ET$1,'raw-data'!$1:$1,1))&lt;&gt;"",
$D136*INDEX('raw-data'!$A$1:$GQ$197,MATCH($A136,'raw-data'!$A:$A,1),MATCH(ET$1,'raw-data'!$1:$1,1))/VLOOKUP($A136,'raw-data'!$A:$B,2,TRUE),"")</f>
        <v/>
      </c>
      <c r="EU136" s="1" t="str">
        <f>IF(INDEX('raw-data'!$A$1:$GQ$197,MATCH($A136,'raw-data'!$A:$A,1),MATCH(EU$1,'raw-data'!$1:$1,1))&lt;&gt;"",
$D136*INDEX('raw-data'!$A$1:$GQ$197,MATCH($A136,'raw-data'!$A:$A,1),MATCH(EU$1,'raw-data'!$1:$1,1))/VLOOKUP($A136,'raw-data'!$A:$B,2,TRUE),"")</f>
        <v/>
      </c>
      <c r="EV136" s="1" t="str">
        <f>IF(INDEX('raw-data'!$A$1:$GQ$197,MATCH($A136,'raw-data'!$A:$A,1),MATCH(EV$1,'raw-data'!$1:$1,1))&lt;&gt;"",
$D136*INDEX('raw-data'!$A$1:$GQ$197,MATCH($A136,'raw-data'!$A:$A,1),MATCH(EV$1,'raw-data'!$1:$1,1))/VLOOKUP($A136,'raw-data'!$A:$B,2,TRUE),"")</f>
        <v/>
      </c>
      <c r="EW136" s="1" t="str">
        <f>IF(INDEX('raw-data'!$A$1:$GQ$197,MATCH($A136,'raw-data'!$A:$A,1),MATCH(EW$1,'raw-data'!$1:$1,1))&lt;&gt;"",
$D136*INDEX('raw-data'!$A$1:$GQ$197,MATCH($A136,'raw-data'!$A:$A,1),MATCH(EW$1,'raw-data'!$1:$1,1))/VLOOKUP($A136,'raw-data'!$A:$B,2,TRUE),"")</f>
        <v/>
      </c>
      <c r="EX136" s="1" t="str">
        <f>IF(INDEX('raw-data'!$A$1:$GQ$197,MATCH($A136,'raw-data'!$A:$A,1),MATCH(EX$1,'raw-data'!$1:$1,1))&lt;&gt;"",
$D136*INDEX('raw-data'!$A$1:$GQ$197,MATCH($A136,'raw-data'!$A:$A,1),MATCH(EX$1,'raw-data'!$1:$1,1))/VLOOKUP($A136,'raw-data'!$A:$B,2,TRUE),"")</f>
        <v/>
      </c>
      <c r="EY136" s="1" t="str">
        <f>IF(INDEX('raw-data'!$A$1:$GQ$197,MATCH($A136,'raw-data'!$A:$A,1),MATCH(EY$1,'raw-data'!$1:$1,1))&lt;&gt;"",
$D136*INDEX('raw-data'!$A$1:$GQ$197,MATCH($A136,'raw-data'!$A:$A,1),MATCH(EY$1,'raw-data'!$1:$1,1))/VLOOKUP($A136,'raw-data'!$A:$B,2,TRUE),"")</f>
        <v/>
      </c>
      <c r="EZ136" s="1" t="str">
        <f>IF(INDEX('raw-data'!$A$1:$GQ$197,MATCH($A136,'raw-data'!$A:$A,1),MATCH(EZ$1,'raw-data'!$1:$1,1))&lt;&gt;"",
$D136*INDEX('raw-data'!$A$1:$GQ$197,MATCH($A136,'raw-data'!$A:$A,1),MATCH(EZ$1,'raw-data'!$1:$1,1))/VLOOKUP($A136,'raw-data'!$A:$B,2,TRUE),"")</f>
        <v/>
      </c>
      <c r="FA136" s="1" t="str">
        <f>IF(INDEX('raw-data'!$A$1:$GQ$197,MATCH($A136,'raw-data'!$A:$A,1),MATCH(FA$1,'raw-data'!$1:$1,1))&lt;&gt;"",
$D136*INDEX('raw-data'!$A$1:$GQ$197,MATCH($A136,'raw-data'!$A:$A,1),MATCH(FA$1,'raw-data'!$1:$1,1))/VLOOKUP($A136,'raw-data'!$A:$B,2,TRUE),"")</f>
        <v/>
      </c>
      <c r="FB136" s="1" t="str">
        <f>IF(INDEX('raw-data'!$A$1:$GQ$197,MATCH($A136,'raw-data'!$A:$A,1),MATCH(FB$1,'raw-data'!$1:$1,1))&lt;&gt;"",
$D136*INDEX('raw-data'!$A$1:$GQ$197,MATCH($A136,'raw-data'!$A:$A,1),MATCH(FB$1,'raw-data'!$1:$1,1))/VLOOKUP($A136,'raw-data'!$A:$B,2,TRUE),"")</f>
        <v/>
      </c>
      <c r="FC136" s="1" t="str">
        <f>IF(INDEX('raw-data'!$A$1:$GQ$197,MATCH($A136,'raw-data'!$A:$A,1),MATCH(FC$1,'raw-data'!$1:$1,1))&lt;&gt;"",
$D136*INDEX('raw-data'!$A$1:$GQ$197,MATCH($A136,'raw-data'!$A:$A,1),MATCH(FC$1,'raw-data'!$1:$1,1))/VLOOKUP($A136,'raw-data'!$A:$B,2,TRUE),"")</f>
        <v/>
      </c>
      <c r="FD136" s="1" t="str">
        <f>IF(INDEX('raw-data'!$A$1:$GQ$197,MATCH($A136,'raw-data'!$A:$A,1),MATCH(FD$1,'raw-data'!$1:$1,1))&lt;&gt;"",
$D136*INDEX('raw-data'!$A$1:$GQ$197,MATCH($A136,'raw-data'!$A:$A,1),MATCH(FD$1,'raw-data'!$1:$1,1))/VLOOKUP($A136,'raw-data'!$A:$B,2,TRUE),"")</f>
        <v/>
      </c>
      <c r="FE136" s="1" t="str">
        <f>IF(INDEX('raw-data'!$A$1:$GQ$197,MATCH($A136,'raw-data'!$A:$A,1),MATCH(FE$1,'raw-data'!$1:$1,1))&lt;&gt;"",
$D136*INDEX('raw-data'!$A$1:$GQ$197,MATCH($A136,'raw-data'!$A:$A,1),MATCH(FE$1,'raw-data'!$1:$1,1))/VLOOKUP($A136,'raw-data'!$A:$B,2,TRUE),"")</f>
        <v/>
      </c>
      <c r="FF136" s="1" t="str">
        <f>IF(INDEX('raw-data'!$A$1:$GQ$197,MATCH($A136,'raw-data'!$A:$A,1),MATCH(FF$1,'raw-data'!$1:$1,1))&lt;&gt;"",
$D136*INDEX('raw-data'!$A$1:$GQ$197,MATCH($A136,'raw-data'!$A:$A,1),MATCH(FF$1,'raw-data'!$1:$1,1))/VLOOKUP($A136,'raw-data'!$A:$B,2,TRUE),"")</f>
        <v/>
      </c>
      <c r="FG136" s="1" t="str">
        <f>IF(INDEX('raw-data'!$A$1:$GQ$197,MATCH($A136,'raw-data'!$A:$A,1),MATCH(FG$1,'raw-data'!$1:$1,1))&lt;&gt;"",
$D136*INDEX('raw-data'!$A$1:$GQ$197,MATCH($A136,'raw-data'!$A:$A,1),MATCH(FG$1,'raw-data'!$1:$1,1))/VLOOKUP($A136,'raw-data'!$A:$B,2,TRUE),"")</f>
        <v/>
      </c>
      <c r="FH136" s="1" t="str">
        <f>IF(INDEX('raw-data'!$A$1:$GQ$197,MATCH($A136,'raw-data'!$A:$A,1),MATCH(FH$1,'raw-data'!$1:$1,1))&lt;&gt;"",
$D136*INDEX('raw-data'!$A$1:$GQ$197,MATCH($A136,'raw-data'!$A:$A,1),MATCH(FH$1,'raw-data'!$1:$1,1))/VLOOKUP($A136,'raw-data'!$A:$B,2,TRUE),"")</f>
        <v/>
      </c>
      <c r="FI136" s="1" t="str">
        <f>IF(INDEX('raw-data'!$A$1:$GQ$197,MATCH($A136,'raw-data'!$A:$A,1),MATCH(FI$1,'raw-data'!$1:$1,1))&lt;&gt;"",
$D136*INDEX('raw-data'!$A$1:$GQ$197,MATCH($A136,'raw-data'!$A:$A,1),MATCH(FI$1,'raw-data'!$1:$1,1))/VLOOKUP($A136,'raw-data'!$A:$B,2,TRUE),"")</f>
        <v/>
      </c>
      <c r="FJ136" s="1" t="str">
        <f>IF(INDEX('raw-data'!$A$1:$GQ$197,MATCH($A136,'raw-data'!$A:$A,1),MATCH(FJ$1,'raw-data'!$1:$1,1))&lt;&gt;"",
$D136*INDEX('raw-data'!$A$1:$GQ$197,MATCH($A136,'raw-data'!$A:$A,1),MATCH(FJ$1,'raw-data'!$1:$1,1))/VLOOKUP($A136,'raw-data'!$A:$B,2,TRUE),"")</f>
        <v/>
      </c>
      <c r="FK136" s="1" t="str">
        <f>IF(INDEX('raw-data'!$A$1:$GQ$197,MATCH($A136,'raw-data'!$A:$A,1),MATCH(FK$1,'raw-data'!$1:$1,1))&lt;&gt;"",
$D136*INDEX('raw-data'!$A$1:$GQ$197,MATCH($A136,'raw-data'!$A:$A,1),MATCH(FK$1,'raw-data'!$1:$1,1))/VLOOKUP($A136,'raw-data'!$A:$B,2,TRUE),"")</f>
        <v/>
      </c>
      <c r="FL136" s="1" t="str">
        <f>IF(INDEX('raw-data'!$A$1:$GQ$197,MATCH($A136,'raw-data'!$A:$A,1),MATCH(FL$1,'raw-data'!$1:$1,1))&lt;&gt;"",
$D136*INDEX('raw-data'!$A$1:$GQ$197,MATCH($A136,'raw-data'!$A:$A,1),MATCH(FL$1,'raw-data'!$1:$1,1))/VLOOKUP($A136,'raw-data'!$A:$B,2,TRUE),"")</f>
        <v/>
      </c>
      <c r="FM136" s="1" t="str">
        <f>IF(INDEX('raw-data'!$A$1:$GQ$197,MATCH($A136,'raw-data'!$A:$A,1),MATCH(FM$1,'raw-data'!$1:$1,1))&lt;&gt;"",
$D136*INDEX('raw-data'!$A$1:$GQ$197,MATCH($A136,'raw-data'!$A:$A,1),MATCH(FM$1,'raw-data'!$1:$1,1))/VLOOKUP($A136,'raw-data'!$A:$B,2,TRUE),"")</f>
        <v/>
      </c>
      <c r="FN136" s="1" t="str">
        <f>IF(INDEX('raw-data'!$A$1:$GQ$197,MATCH($A136,'raw-data'!$A:$A,1),MATCH(FN$1,'raw-data'!$1:$1,1))&lt;&gt;"",
$D136*INDEX('raw-data'!$A$1:$GQ$197,MATCH($A136,'raw-data'!$A:$A,1),MATCH(FN$1,'raw-data'!$1:$1,1))/VLOOKUP($A136,'raw-data'!$A:$B,2,TRUE),"")</f>
        <v/>
      </c>
      <c r="FO136" s="1" t="str">
        <f>IF(INDEX('raw-data'!$A$1:$GQ$197,MATCH($A136,'raw-data'!$A:$A,1),MATCH(FO$1,'raw-data'!$1:$1,1))&lt;&gt;"",
$D136*INDEX('raw-data'!$A$1:$GQ$197,MATCH($A136,'raw-data'!$A:$A,1),MATCH(FO$1,'raw-data'!$1:$1,1))/VLOOKUP($A136,'raw-data'!$A:$B,2,TRUE),"")</f>
        <v/>
      </c>
      <c r="FP136" s="1" t="str">
        <f>IF(INDEX('raw-data'!$A$1:$GQ$197,MATCH($A136,'raw-data'!$A:$A,1),MATCH(FP$1,'raw-data'!$1:$1,1))&lt;&gt;"",
$D136*INDEX('raw-data'!$A$1:$GQ$197,MATCH($A136,'raw-data'!$A:$A,1),MATCH(FP$1,'raw-data'!$1:$1,1))/VLOOKUP($A136,'raw-data'!$A:$B,2,TRUE),"")</f>
        <v/>
      </c>
      <c r="FQ136" s="1" t="str">
        <f>IF(INDEX('raw-data'!$A$1:$GQ$197,MATCH($A136,'raw-data'!$A:$A,1),MATCH(FQ$1,'raw-data'!$1:$1,1))&lt;&gt;"",
$D136*INDEX('raw-data'!$A$1:$GQ$197,MATCH($A136,'raw-data'!$A:$A,1),MATCH(FQ$1,'raw-data'!$1:$1,1))/VLOOKUP($A136,'raw-data'!$A:$B,2,TRUE),"")</f>
        <v/>
      </c>
      <c r="FR136" s="1" t="str">
        <f>IF(INDEX('raw-data'!$A$1:$GQ$197,MATCH($A136,'raw-data'!$A:$A,1),MATCH(FR$1,'raw-data'!$1:$1,1))&lt;&gt;"",
$D136*INDEX('raw-data'!$A$1:$GQ$197,MATCH($A136,'raw-data'!$A:$A,1),MATCH(FR$1,'raw-data'!$1:$1,1))/VLOOKUP($A136,'raw-data'!$A:$B,2,TRUE),"")</f>
        <v/>
      </c>
      <c r="FS136" s="1" t="str">
        <f>IF(INDEX('raw-data'!$A$1:$GQ$197,MATCH($A136,'raw-data'!$A:$A,1),MATCH(FS$1,'raw-data'!$1:$1,1))&lt;&gt;"",
$D136*INDEX('raw-data'!$A$1:$GQ$197,MATCH($A136,'raw-data'!$A:$A,1),MATCH(FS$1,'raw-data'!$1:$1,1))/VLOOKUP($A136,'raw-data'!$A:$B,2,TRUE),"")</f>
        <v/>
      </c>
      <c r="FT136" s="1" t="str">
        <f>IF(INDEX('raw-data'!$A$1:$GQ$197,MATCH($A136,'raw-data'!$A:$A,1),MATCH(FT$1,'raw-data'!$1:$1,1))&lt;&gt;"",
$D136*INDEX('raw-data'!$A$1:$GQ$197,MATCH($A136,'raw-data'!$A:$A,1),MATCH(FT$1,'raw-data'!$1:$1,1))/VLOOKUP($A136,'raw-data'!$A:$B,2,TRUE),"")</f>
        <v/>
      </c>
      <c r="FU136" s="1" t="str">
        <f>IF(INDEX('raw-data'!$A$1:$GQ$197,MATCH($A136,'raw-data'!$A:$A,1),MATCH(FU$1,'raw-data'!$1:$1,1))&lt;&gt;"",
$D136*INDEX('raw-data'!$A$1:$GQ$197,MATCH($A136,'raw-data'!$A:$A,1),MATCH(FU$1,'raw-data'!$1:$1,1))/VLOOKUP($A136,'raw-data'!$A:$B,2,TRUE),"")</f>
        <v/>
      </c>
      <c r="FV136" s="1">
        <f>IF(INDEX('raw-data'!$A$1:$GQ$197,MATCH($A136,'raw-data'!$A:$A,1),MATCH(FV$1,'raw-data'!$1:$1,1))&lt;&gt;"",
$D136*INDEX('raw-data'!$A$1:$GQ$197,MATCH($A136,'raw-data'!$A:$A,1),MATCH(FV$1,'raw-data'!$1:$1,1))/VLOOKUP($A136,'raw-data'!$A:$B,2,TRUE),"")</f>
        <v>0</v>
      </c>
      <c r="FW136" s="1" t="str">
        <f>IF(INDEX('raw-data'!$A$1:$GQ$197,MATCH($A136,'raw-data'!$A:$A,1),MATCH(FW$1,'raw-data'!$1:$1,1))&lt;&gt;"",
$D136*INDEX('raw-data'!$A$1:$GQ$197,MATCH($A136,'raw-data'!$A:$A,1),MATCH(FW$1,'raw-data'!$1:$1,1))/VLOOKUP($A136,'raw-data'!$A:$B,2,TRUE),"")</f>
        <v/>
      </c>
      <c r="FX136" s="1" t="str">
        <f>IF(INDEX('raw-data'!$A$1:$GQ$197,MATCH($A136,'raw-data'!$A:$A,1),MATCH(FX$1,'raw-data'!$1:$1,1))&lt;&gt;"",
$D136*INDEX('raw-data'!$A$1:$GQ$197,MATCH($A136,'raw-data'!$A:$A,1),MATCH(FX$1,'raw-data'!$1:$1,1))/VLOOKUP($A136,'raw-data'!$A:$B,2,TRUE),"")</f>
        <v/>
      </c>
      <c r="FY136" s="1" t="str">
        <f>IF(INDEX('raw-data'!$A$1:$GQ$197,MATCH($A136,'raw-data'!$A:$A,1),MATCH(FY$1,'raw-data'!$1:$1,1))&lt;&gt;"",
$D136*INDEX('raw-data'!$A$1:$GQ$197,MATCH($A136,'raw-data'!$A:$A,1),MATCH(FY$1,'raw-data'!$1:$1,1))/VLOOKUP($A136,'raw-data'!$A:$B,2,TRUE),"")</f>
        <v/>
      </c>
      <c r="FZ136" s="1" t="str">
        <f>IF(INDEX('raw-data'!$A$1:$GQ$197,MATCH($A136,'raw-data'!$A:$A,1),MATCH(FZ$1,'raw-data'!$1:$1,1))&lt;&gt;"",
$D136*INDEX('raw-data'!$A$1:$GQ$197,MATCH($A136,'raw-data'!$A:$A,1),MATCH(FZ$1,'raw-data'!$1:$1,1))/VLOOKUP($A136,'raw-data'!$A:$B,2,TRUE),"")</f>
        <v/>
      </c>
      <c r="GA136" s="1" t="str">
        <f>IF(INDEX('raw-data'!$A$1:$GQ$197,MATCH($A136,'raw-data'!$A:$A,1),MATCH(GA$1,'raw-data'!$1:$1,1))&lt;&gt;"",
$D136*INDEX('raw-data'!$A$1:$GQ$197,MATCH($A136,'raw-data'!$A:$A,1),MATCH(GA$1,'raw-data'!$1:$1,1))/VLOOKUP($A136,'raw-data'!$A:$B,2,TRUE),"")</f>
        <v/>
      </c>
      <c r="GB136" s="1" t="str">
        <f>IF(INDEX('raw-data'!$A$1:$GQ$197,MATCH($A136,'raw-data'!$A:$A,1),MATCH(GB$1,'raw-data'!$1:$1,1))&lt;&gt;"",
$D136*INDEX('raw-data'!$A$1:$GQ$197,MATCH($A136,'raw-data'!$A:$A,1),MATCH(GB$1,'raw-data'!$1:$1,1))/VLOOKUP($A136,'raw-data'!$A:$B,2,TRUE),"")</f>
        <v/>
      </c>
      <c r="GC136" s="1" t="str">
        <f>IF(INDEX('raw-data'!$A$1:$GQ$197,MATCH($A136,'raw-data'!$A:$A,1),MATCH(GC$1,'raw-data'!$1:$1,1))&lt;&gt;"",
$D136*INDEX('raw-data'!$A$1:$GQ$197,MATCH($A136,'raw-data'!$A:$A,1),MATCH(GC$1,'raw-data'!$1:$1,1))/VLOOKUP($A136,'raw-data'!$A:$B,2,TRUE),"")</f>
        <v/>
      </c>
      <c r="GD136" s="1" t="str">
        <f>IF(INDEX('raw-data'!$A$1:$GQ$197,MATCH($A136,'raw-data'!$A:$A,1),MATCH(GD$1,'raw-data'!$1:$1,1))&lt;&gt;"",
$D136*INDEX('raw-data'!$A$1:$GQ$197,MATCH($A136,'raw-data'!$A:$A,1),MATCH(GD$1,'raw-data'!$1:$1,1))/VLOOKUP($A136,'raw-data'!$A:$B,2,TRUE),"")</f>
        <v/>
      </c>
      <c r="GE136" s="1" t="str">
        <f>IF(INDEX('raw-data'!$A$1:$GQ$197,MATCH($A136,'raw-data'!$A:$A,1),MATCH(GE$1,'raw-data'!$1:$1,1))&lt;&gt;"",
$D136*INDEX('raw-data'!$A$1:$GQ$197,MATCH($A136,'raw-data'!$A:$A,1),MATCH(GE$1,'raw-data'!$1:$1,1))/VLOOKUP($A136,'raw-data'!$A:$B,2,TRUE),"")</f>
        <v/>
      </c>
      <c r="GF136" s="1" t="str">
        <f>IF(INDEX('raw-data'!$A$1:$GQ$197,MATCH($A136,'raw-data'!$A:$A,1),MATCH(GF$1,'raw-data'!$1:$1,1))&lt;&gt;"",
$D136*INDEX('raw-data'!$A$1:$GQ$197,MATCH($A136,'raw-data'!$A:$A,1),MATCH(GF$1,'raw-data'!$1:$1,1))/VLOOKUP($A136,'raw-data'!$A:$B,2,TRUE),"")</f>
        <v/>
      </c>
      <c r="GG136" s="1" t="str">
        <f>IF(INDEX('raw-data'!$A$1:$GQ$197,MATCH($A136,'raw-data'!$A:$A,1),MATCH(GG$1,'raw-data'!$1:$1,1))&lt;&gt;"",
$D136*INDEX('raw-data'!$A$1:$GQ$197,MATCH($A136,'raw-data'!$A:$A,1),MATCH(GG$1,'raw-data'!$1:$1,1))/VLOOKUP($A136,'raw-data'!$A:$B,2,TRUE),"")</f>
        <v/>
      </c>
      <c r="GH136" s="1" t="str">
        <f>IF(INDEX('raw-data'!$A$1:$GQ$197,MATCH($A136,'raw-data'!$A:$A,1),MATCH(GH$1,'raw-data'!$1:$1,1))&lt;&gt;"",
$D136*INDEX('raw-data'!$A$1:$GQ$197,MATCH($A136,'raw-data'!$A:$A,1),MATCH(GH$1,'raw-data'!$1:$1,1))/VLOOKUP($A136,'raw-data'!$A:$B,2,TRUE),"")</f>
        <v/>
      </c>
      <c r="GI136" s="1" t="str">
        <f>IF(INDEX('raw-data'!$A$1:$GQ$197,MATCH($A136,'raw-data'!$A:$A,1),MATCH(GI$1,'raw-data'!$1:$1,1))&lt;&gt;"",
$D136*INDEX('raw-data'!$A$1:$GQ$197,MATCH($A136,'raw-data'!$A:$A,1),MATCH(GI$1,'raw-data'!$1:$1,1))/VLOOKUP($A136,'raw-data'!$A:$B,2,TRUE),"")</f>
        <v/>
      </c>
      <c r="GJ136" s="1" t="str">
        <f>IF(INDEX('raw-data'!$A$1:$GQ$197,MATCH($A136,'raw-data'!$A:$A,1),MATCH(GJ$1,'raw-data'!$1:$1,1))&lt;&gt;"",
$D136*INDEX('raw-data'!$A$1:$GQ$197,MATCH($A136,'raw-data'!$A:$A,1),MATCH(GJ$1,'raw-data'!$1:$1,1))/VLOOKUP($A136,'raw-data'!$A:$B,2,TRUE),"")</f>
        <v/>
      </c>
      <c r="GK136" s="1" t="str">
        <f>IF(INDEX('raw-data'!$A$1:$GQ$197,MATCH($A136,'raw-data'!$A:$A,1),MATCH(GK$1,'raw-data'!$1:$1,1))&lt;&gt;"",
$D136*INDEX('raw-data'!$A$1:$GQ$197,MATCH($A136,'raw-data'!$A:$A,1),MATCH(GK$1,'raw-data'!$1:$1,1))/VLOOKUP($A136,'raw-data'!$A:$B,2,TRUE),"")</f>
        <v/>
      </c>
      <c r="GL136" s="1" t="str">
        <f>IF(INDEX('raw-data'!$A$1:$GQ$197,MATCH($A136,'raw-data'!$A:$A,1),MATCH(GL$1,'raw-data'!$1:$1,1))&lt;&gt;"",
$D136*INDEX('raw-data'!$A$1:$GQ$197,MATCH($A136,'raw-data'!$A:$A,1),MATCH(GL$1,'raw-data'!$1:$1,1))/VLOOKUP($A136,'raw-data'!$A:$B,2,TRUE),"")</f>
        <v/>
      </c>
      <c r="GM136" s="1" t="str">
        <f>IF(INDEX('raw-data'!$A$1:$GQ$197,MATCH($A136,'raw-data'!$A:$A,1),MATCH(GM$1,'raw-data'!$1:$1,1))&lt;&gt;"",
$D136*INDEX('raw-data'!$A$1:$GQ$197,MATCH($A136,'raw-data'!$A:$A,1),MATCH(GM$1,'raw-data'!$1:$1,1))/VLOOKUP($A136,'raw-data'!$A:$B,2,TRUE),"")</f>
        <v/>
      </c>
      <c r="GN136" s="1" t="str">
        <f>IF(INDEX('raw-data'!$A$1:$GQ$197,MATCH($A136,'raw-data'!$A:$A,1),MATCH(GN$1,'raw-data'!$1:$1,1))&lt;&gt;"",
$D136*INDEX('raw-data'!$A$1:$GQ$197,MATCH($A136,'raw-data'!$A:$A,1),MATCH(GN$1,'raw-data'!$1:$1,1))/VLOOKUP($A136,'raw-data'!$A:$B,2,TRUE),"")</f>
        <v/>
      </c>
      <c r="GO136" s="1" t="str">
        <f>IF(INDEX('raw-data'!$A$1:$GQ$197,MATCH($A136,'raw-data'!$A:$A,1),MATCH(GO$1,'raw-data'!$1:$1,1))&lt;&gt;"",
$D136*INDEX('raw-data'!$A$1:$GQ$197,MATCH($A136,'raw-data'!$A:$A,1),MATCH(GO$1,'raw-data'!$1:$1,1))/VLOOKUP($A136,'raw-data'!$A:$B,2,TRUE),"")</f>
        <v/>
      </c>
      <c r="GP136" s="1" t="str">
        <f>IF(INDEX('raw-data'!$A$1:$GQ$197,MATCH($A136,'raw-data'!$A:$A,1),MATCH(GP$1,'raw-data'!$1:$1,1))&lt;&gt;"",
$D136*INDEX('raw-data'!$A$1:$GQ$197,MATCH($A136,'raw-data'!$A:$A,1),MATCH(GP$1,'raw-data'!$1:$1,1))/VLOOKUP($A136,'raw-data'!$A:$B,2,TRUE),"")</f>
        <v/>
      </c>
      <c r="GQ136" s="1" t="str">
        <f>IF(INDEX('raw-data'!$A$1:$GQ$197,MATCH($A136,'raw-data'!$A:$A,1),MATCH(GQ$1,'raw-data'!$1:$1,1))&lt;&gt;"",
$D136*INDEX('raw-data'!$A$1:$GQ$197,MATCH($A136,'raw-data'!$A:$A,1),MATCH(GQ$1,'raw-data'!$1:$1,1))/VLOOKUP($A136,'raw-data'!$A:$B,2,TRUE),"")</f>
        <v/>
      </c>
    </row>
    <row r="137" spans="1:199" ht="15.75" x14ac:dyDescent="0.3">
      <c r="A137" s="3" t="s">
        <v>124</v>
      </c>
      <c r="B137" s="1">
        <f>IF(VLOOKUP(A137,'DATA-VIEW'!G:H,2,FALSE)=0,0,VLOOKUP(A137,'DATA-VIEW'!G:H,2,FALSE))</f>
        <v>0</v>
      </c>
      <c r="C137" s="1">
        <f t="shared" si="9"/>
        <v>0</v>
      </c>
      <c r="D137" s="1">
        <f>IFERROR(C137*VLOOKUP($A137,'raw-data'!A:C,2,TRUE)/VLOOKUP(A137,'raw-data'!A:C,3,TRUE),"")</f>
        <v>0</v>
      </c>
      <c r="E137" s="1" t="str">
        <f>IF(INDEX('raw-data'!$A$1:$GQ$197,MATCH($A137,'raw-data'!$A:$A,1),MATCH(E$1,'raw-data'!$1:$1,1))&lt;&gt;"",
$D137*INDEX('raw-data'!$A$1:$GQ$197,MATCH($A137,'raw-data'!$A:$A,1),MATCH(E$1,'raw-data'!$1:$1,1))/VLOOKUP($A137,'raw-data'!$A:$B,2,TRUE),"")</f>
        <v/>
      </c>
      <c r="F137" s="1" t="str">
        <f>IF(INDEX('raw-data'!$A$1:$GQ$197,MATCH($A137,'raw-data'!$A:$A,1),MATCH(F$1,'raw-data'!$1:$1,1))&lt;&gt;"",
$D137*INDEX('raw-data'!$A$1:$GQ$197,MATCH($A137,'raw-data'!$A:$A,1),MATCH(F$1,'raw-data'!$1:$1,1))/VLOOKUP($A137,'raw-data'!$A:$B,2,TRUE),"")</f>
        <v/>
      </c>
      <c r="G137" s="1" t="str">
        <f>IF(INDEX('raw-data'!$A$1:$GQ$197,MATCH($A137,'raw-data'!$A:$A,1),MATCH(G$1,'raw-data'!$1:$1,1))&lt;&gt;"",
$D137*INDEX('raw-data'!$A$1:$GQ$197,MATCH($A137,'raw-data'!$A:$A,1),MATCH(G$1,'raw-data'!$1:$1,1))/VLOOKUP($A137,'raw-data'!$A:$B,2,TRUE),"")</f>
        <v/>
      </c>
      <c r="H137" s="1" t="str">
        <f>IF(INDEX('raw-data'!$A$1:$GQ$197,MATCH($A137,'raw-data'!$A:$A,1),MATCH(H$1,'raw-data'!$1:$1,1))&lt;&gt;"",
$D137*INDEX('raw-data'!$A$1:$GQ$197,MATCH($A137,'raw-data'!$A:$A,1),MATCH(H$1,'raw-data'!$1:$1,1))/VLOOKUP($A137,'raw-data'!$A:$B,2,TRUE),"")</f>
        <v/>
      </c>
      <c r="I137" s="1" t="str">
        <f>IF(INDEX('raw-data'!$A$1:$GQ$197,MATCH($A137,'raw-data'!$A:$A,1),MATCH(I$1,'raw-data'!$1:$1,1))&lt;&gt;"",
$D137*INDEX('raw-data'!$A$1:$GQ$197,MATCH($A137,'raw-data'!$A:$A,1),MATCH(I$1,'raw-data'!$1:$1,1))/VLOOKUP($A137,'raw-data'!$A:$B,2,TRUE),"")</f>
        <v/>
      </c>
      <c r="J137" s="1" t="str">
        <f>IF(INDEX('raw-data'!$A$1:$GQ$197,MATCH($A137,'raw-data'!$A:$A,1),MATCH(J$1,'raw-data'!$1:$1,1))&lt;&gt;"",
$D137*INDEX('raw-data'!$A$1:$GQ$197,MATCH($A137,'raw-data'!$A:$A,1),MATCH(J$1,'raw-data'!$1:$1,1))/VLOOKUP($A137,'raw-data'!$A:$B,2,TRUE),"")</f>
        <v/>
      </c>
      <c r="K137" s="1" t="str">
        <f>IF(INDEX('raw-data'!$A$1:$GQ$197,MATCH($A137,'raw-data'!$A:$A,1),MATCH(K$1,'raw-data'!$1:$1,1))&lt;&gt;"",
$D137*INDEX('raw-data'!$A$1:$GQ$197,MATCH($A137,'raw-data'!$A:$A,1),MATCH(K$1,'raw-data'!$1:$1,1))/VLOOKUP($A137,'raw-data'!$A:$B,2,TRUE),"")</f>
        <v/>
      </c>
      <c r="L137" s="1" t="str">
        <f>IF(INDEX('raw-data'!$A$1:$GQ$197,MATCH($A137,'raw-data'!$A:$A,1),MATCH(L$1,'raw-data'!$1:$1,1))&lt;&gt;"",
$D137*INDEX('raw-data'!$A$1:$GQ$197,MATCH($A137,'raw-data'!$A:$A,1),MATCH(L$1,'raw-data'!$1:$1,1))/VLOOKUP($A137,'raw-data'!$A:$B,2,TRUE),"")</f>
        <v/>
      </c>
      <c r="M137" s="1" t="str">
        <f>IF(INDEX('raw-data'!$A$1:$GQ$197,MATCH($A137,'raw-data'!$A:$A,1),MATCH(M$1,'raw-data'!$1:$1,1))&lt;&gt;"",
$D137*INDEX('raw-data'!$A$1:$GQ$197,MATCH($A137,'raw-data'!$A:$A,1),MATCH(M$1,'raw-data'!$1:$1,1))/VLOOKUP($A137,'raw-data'!$A:$B,2,TRUE),"")</f>
        <v/>
      </c>
      <c r="N137" s="1" t="str">
        <f>IF(INDEX('raw-data'!$A$1:$GQ$197,MATCH($A137,'raw-data'!$A:$A,1),MATCH(N$1,'raw-data'!$1:$1,1))&lt;&gt;"",
$D137*INDEX('raw-data'!$A$1:$GQ$197,MATCH($A137,'raw-data'!$A:$A,1),MATCH(N$1,'raw-data'!$1:$1,1))/VLOOKUP($A137,'raw-data'!$A:$B,2,TRUE),"")</f>
        <v/>
      </c>
      <c r="O137" s="1" t="str">
        <f>IF(INDEX('raw-data'!$A$1:$GQ$197,MATCH($A137,'raw-data'!$A:$A,1),MATCH(O$1,'raw-data'!$1:$1,1))&lt;&gt;"",
$D137*INDEX('raw-data'!$A$1:$GQ$197,MATCH($A137,'raw-data'!$A:$A,1),MATCH(O$1,'raw-data'!$1:$1,1))/VLOOKUP($A137,'raw-data'!$A:$B,2,TRUE),"")</f>
        <v/>
      </c>
      <c r="P137" s="1" t="str">
        <f>IF(INDEX('raw-data'!$A$1:$GQ$197,MATCH($A137,'raw-data'!$A:$A,1),MATCH(P$1,'raw-data'!$1:$1,1))&lt;&gt;"",
$D137*INDEX('raw-data'!$A$1:$GQ$197,MATCH($A137,'raw-data'!$A:$A,1),MATCH(P$1,'raw-data'!$1:$1,1))/VLOOKUP($A137,'raw-data'!$A:$B,2,TRUE),"")</f>
        <v/>
      </c>
      <c r="Q137" s="1" t="str">
        <f>IF(INDEX('raw-data'!$A$1:$GQ$197,MATCH($A137,'raw-data'!$A:$A,1),MATCH(Q$1,'raw-data'!$1:$1,1))&lt;&gt;"",
$D137*INDEX('raw-data'!$A$1:$GQ$197,MATCH($A137,'raw-data'!$A:$A,1),MATCH(Q$1,'raw-data'!$1:$1,1))/VLOOKUP($A137,'raw-data'!$A:$B,2,TRUE),"")</f>
        <v/>
      </c>
      <c r="R137" s="1" t="str">
        <f>IF(INDEX('raw-data'!$A$1:$GQ$197,MATCH($A137,'raw-data'!$A:$A,1),MATCH(R$1,'raw-data'!$1:$1,1))&lt;&gt;"",
$D137*INDEX('raw-data'!$A$1:$GQ$197,MATCH($A137,'raw-data'!$A:$A,1),MATCH(R$1,'raw-data'!$1:$1,1))/VLOOKUP($A137,'raw-data'!$A:$B,2,TRUE),"")</f>
        <v/>
      </c>
      <c r="S137" s="1" t="str">
        <f>IF(INDEX('raw-data'!$A$1:$GQ$197,MATCH($A137,'raw-data'!$A:$A,1),MATCH(S$1,'raw-data'!$1:$1,1))&lt;&gt;"",
$D137*INDEX('raw-data'!$A$1:$GQ$197,MATCH($A137,'raw-data'!$A:$A,1),MATCH(S$1,'raw-data'!$1:$1,1))/VLOOKUP($A137,'raw-data'!$A:$B,2,TRUE),"")</f>
        <v/>
      </c>
      <c r="T137" s="1" t="str">
        <f>IF(INDEX('raw-data'!$A$1:$GQ$197,MATCH($A137,'raw-data'!$A:$A,1),MATCH(T$1,'raw-data'!$1:$1,1))&lt;&gt;"",
$D137*INDEX('raw-data'!$A$1:$GQ$197,MATCH($A137,'raw-data'!$A:$A,1),MATCH(T$1,'raw-data'!$1:$1,1))/VLOOKUP($A137,'raw-data'!$A:$B,2,TRUE),"")</f>
        <v/>
      </c>
      <c r="U137" s="1" t="str">
        <f>IF(INDEX('raw-data'!$A$1:$GQ$197,MATCH($A137,'raw-data'!$A:$A,1),MATCH(U$1,'raw-data'!$1:$1,1))&lt;&gt;"",
$D137*INDEX('raw-data'!$A$1:$GQ$197,MATCH($A137,'raw-data'!$A:$A,1),MATCH(U$1,'raw-data'!$1:$1,1))/VLOOKUP($A137,'raw-data'!$A:$B,2,TRUE),"")</f>
        <v/>
      </c>
      <c r="V137" s="1" t="str">
        <f>IF(INDEX('raw-data'!$A$1:$GQ$197,MATCH($A137,'raw-data'!$A:$A,1),MATCH(V$1,'raw-data'!$1:$1,1))&lt;&gt;"",
$D137*INDEX('raw-data'!$A$1:$GQ$197,MATCH($A137,'raw-data'!$A:$A,1),MATCH(V$1,'raw-data'!$1:$1,1))/VLOOKUP($A137,'raw-data'!$A:$B,2,TRUE),"")</f>
        <v/>
      </c>
      <c r="W137" s="1" t="str">
        <f>IF(INDEX('raw-data'!$A$1:$GQ$197,MATCH($A137,'raw-data'!$A:$A,1),MATCH(W$1,'raw-data'!$1:$1,1))&lt;&gt;"",
$D137*INDEX('raw-data'!$A$1:$GQ$197,MATCH($A137,'raw-data'!$A:$A,1),MATCH(W$1,'raw-data'!$1:$1,1))/VLOOKUP($A137,'raw-data'!$A:$B,2,TRUE),"")</f>
        <v/>
      </c>
      <c r="X137" s="1" t="str">
        <f>IF(INDEX('raw-data'!$A$1:$GQ$197,MATCH($A137,'raw-data'!$A:$A,1),MATCH(X$1,'raw-data'!$1:$1,1))&lt;&gt;"",
$D137*INDEX('raw-data'!$A$1:$GQ$197,MATCH($A137,'raw-data'!$A:$A,1),MATCH(X$1,'raw-data'!$1:$1,1))/VLOOKUP($A137,'raw-data'!$A:$B,2,TRUE),"")</f>
        <v/>
      </c>
      <c r="Y137" s="1" t="str">
        <f>IF(INDEX('raw-data'!$A$1:$GQ$197,MATCH($A137,'raw-data'!$A:$A,1),MATCH(Y$1,'raw-data'!$1:$1,1))&lt;&gt;"",
$D137*INDEX('raw-data'!$A$1:$GQ$197,MATCH($A137,'raw-data'!$A:$A,1),MATCH(Y$1,'raw-data'!$1:$1,1))/VLOOKUP($A137,'raw-data'!$A:$B,2,TRUE),"")</f>
        <v/>
      </c>
      <c r="Z137" s="1" t="str">
        <f>IF(INDEX('raw-data'!$A$1:$GQ$197,MATCH($A137,'raw-data'!$A:$A,1),MATCH(Z$1,'raw-data'!$1:$1,1))&lt;&gt;"",
$D137*INDEX('raw-data'!$A$1:$GQ$197,MATCH($A137,'raw-data'!$A:$A,1),MATCH(Z$1,'raw-data'!$1:$1,1))/VLOOKUP($A137,'raw-data'!$A:$B,2,TRUE),"")</f>
        <v/>
      </c>
      <c r="AA137" s="1" t="str">
        <f>IF(INDEX('raw-data'!$A$1:$GQ$197,MATCH($A137,'raw-data'!$A:$A,1),MATCH(AA$1,'raw-data'!$1:$1,1))&lt;&gt;"",
$D137*INDEX('raw-data'!$A$1:$GQ$197,MATCH($A137,'raw-data'!$A:$A,1),MATCH(AA$1,'raw-data'!$1:$1,1))/VLOOKUP($A137,'raw-data'!$A:$B,2,TRUE),"")</f>
        <v/>
      </c>
      <c r="AB137" s="1" t="str">
        <f>IF(INDEX('raw-data'!$A$1:$GQ$197,MATCH($A137,'raw-data'!$A:$A,1),MATCH(AB$1,'raw-data'!$1:$1,1))&lt;&gt;"",
$D137*INDEX('raw-data'!$A$1:$GQ$197,MATCH($A137,'raw-data'!$A:$A,1),MATCH(AB$1,'raw-data'!$1:$1,1))/VLOOKUP($A137,'raw-data'!$A:$B,2,TRUE),"")</f>
        <v/>
      </c>
      <c r="AC137" s="1" t="str">
        <f>IF(INDEX('raw-data'!$A$1:$GQ$197,MATCH($A137,'raw-data'!$A:$A,1),MATCH(AC$1,'raw-data'!$1:$1,1))&lt;&gt;"",
$D137*INDEX('raw-data'!$A$1:$GQ$197,MATCH($A137,'raw-data'!$A:$A,1),MATCH(AC$1,'raw-data'!$1:$1,1))/VLOOKUP($A137,'raw-data'!$A:$B,2,TRUE),"")</f>
        <v/>
      </c>
      <c r="AD137" s="1" t="str">
        <f>IF(INDEX('raw-data'!$A$1:$GQ$197,MATCH($A137,'raw-data'!$A:$A,1),MATCH(AD$1,'raw-data'!$1:$1,1))&lt;&gt;"",
$D137*INDEX('raw-data'!$A$1:$GQ$197,MATCH($A137,'raw-data'!$A:$A,1),MATCH(AD$1,'raw-data'!$1:$1,1))/VLOOKUP($A137,'raw-data'!$A:$B,2,TRUE),"")</f>
        <v/>
      </c>
      <c r="AE137" s="1" t="str">
        <f>IF(INDEX('raw-data'!$A$1:$GQ$197,MATCH($A137,'raw-data'!$A:$A,1),MATCH(AE$1,'raw-data'!$1:$1,1))&lt;&gt;"",
$D137*INDEX('raw-data'!$A$1:$GQ$197,MATCH($A137,'raw-data'!$A:$A,1),MATCH(AE$1,'raw-data'!$1:$1,1))/VLOOKUP($A137,'raw-data'!$A:$B,2,TRUE),"")</f>
        <v/>
      </c>
      <c r="AF137" s="1" t="str">
        <f>IF(INDEX('raw-data'!$A$1:$GQ$197,MATCH($A137,'raw-data'!$A:$A,1),MATCH(AF$1,'raw-data'!$1:$1,1))&lt;&gt;"",
$D137*INDEX('raw-data'!$A$1:$GQ$197,MATCH($A137,'raw-data'!$A:$A,1),MATCH(AF$1,'raw-data'!$1:$1,1))/VLOOKUP($A137,'raw-data'!$A:$B,2,TRUE),"")</f>
        <v/>
      </c>
      <c r="AG137" s="1" t="str">
        <f>IF(INDEX('raw-data'!$A$1:$GQ$197,MATCH($A137,'raw-data'!$A:$A,1),MATCH(AG$1,'raw-data'!$1:$1,1))&lt;&gt;"",
$D137*INDEX('raw-data'!$A$1:$GQ$197,MATCH($A137,'raw-data'!$A:$A,1),MATCH(AG$1,'raw-data'!$1:$1,1))/VLOOKUP($A137,'raw-data'!$A:$B,2,TRUE),"")</f>
        <v/>
      </c>
      <c r="AH137" s="1" t="str">
        <f>IF(INDEX('raw-data'!$A$1:$GQ$197,MATCH($A137,'raw-data'!$A:$A,1),MATCH(AH$1,'raw-data'!$1:$1,1))&lt;&gt;"",
$D137*INDEX('raw-data'!$A$1:$GQ$197,MATCH($A137,'raw-data'!$A:$A,1),MATCH(AH$1,'raw-data'!$1:$1,1))/VLOOKUP($A137,'raw-data'!$A:$B,2,TRUE),"")</f>
        <v/>
      </c>
      <c r="AI137" s="1" t="str">
        <f>IF(INDEX('raw-data'!$A$1:$GQ$197,MATCH($A137,'raw-data'!$A:$A,1),MATCH(AI$1,'raw-data'!$1:$1,1))&lt;&gt;"",
$D137*INDEX('raw-data'!$A$1:$GQ$197,MATCH($A137,'raw-data'!$A:$A,1),MATCH(AI$1,'raw-data'!$1:$1,1))/VLOOKUP($A137,'raw-data'!$A:$B,2,TRUE),"")</f>
        <v/>
      </c>
      <c r="AJ137" s="1" t="str">
        <f>IF(INDEX('raw-data'!$A$1:$GQ$197,MATCH($A137,'raw-data'!$A:$A,1),MATCH(AJ$1,'raw-data'!$1:$1,1))&lt;&gt;"",
$D137*INDEX('raw-data'!$A$1:$GQ$197,MATCH($A137,'raw-data'!$A:$A,1),MATCH(AJ$1,'raw-data'!$1:$1,1))/VLOOKUP($A137,'raw-data'!$A:$B,2,TRUE),"")</f>
        <v/>
      </c>
      <c r="AK137" s="1" t="str">
        <f>IF(INDEX('raw-data'!$A$1:$GQ$197,MATCH($A137,'raw-data'!$A:$A,1),MATCH(AK$1,'raw-data'!$1:$1,1))&lt;&gt;"",
$D137*INDEX('raw-data'!$A$1:$GQ$197,MATCH($A137,'raw-data'!$A:$A,1),MATCH(AK$1,'raw-data'!$1:$1,1))/VLOOKUP($A137,'raw-data'!$A:$B,2,TRUE),"")</f>
        <v/>
      </c>
      <c r="AL137" s="1" t="str">
        <f>IF(INDEX('raw-data'!$A$1:$GQ$197,MATCH($A137,'raw-data'!$A:$A,1),MATCH(AL$1,'raw-data'!$1:$1,1))&lt;&gt;"",
$D137*INDEX('raw-data'!$A$1:$GQ$197,MATCH($A137,'raw-data'!$A:$A,1),MATCH(AL$1,'raw-data'!$1:$1,1))/VLOOKUP($A137,'raw-data'!$A:$B,2,TRUE),"")</f>
        <v/>
      </c>
      <c r="AM137" s="1" t="str">
        <f>IF(INDEX('raw-data'!$A$1:$GQ$197,MATCH($A137,'raw-data'!$A:$A,1),MATCH(AM$1,'raw-data'!$1:$1,1))&lt;&gt;"",
$D137*INDEX('raw-data'!$A$1:$GQ$197,MATCH($A137,'raw-data'!$A:$A,1),MATCH(AM$1,'raw-data'!$1:$1,1))/VLOOKUP($A137,'raw-data'!$A:$B,2,TRUE),"")</f>
        <v/>
      </c>
      <c r="AN137" s="1" t="str">
        <f>IF(INDEX('raw-data'!$A$1:$GQ$197,MATCH($A137,'raw-data'!$A:$A,1),MATCH(AN$1,'raw-data'!$1:$1,1))&lt;&gt;"",
$D137*INDEX('raw-data'!$A$1:$GQ$197,MATCH($A137,'raw-data'!$A:$A,1),MATCH(AN$1,'raw-data'!$1:$1,1))/VLOOKUP($A137,'raw-data'!$A:$B,2,TRUE),"")</f>
        <v/>
      </c>
      <c r="AO137" s="1" t="str">
        <f>IF(INDEX('raw-data'!$A$1:$GQ$197,MATCH($A137,'raw-data'!$A:$A,1),MATCH(AO$1,'raw-data'!$1:$1,1))&lt;&gt;"",
$D137*INDEX('raw-data'!$A$1:$GQ$197,MATCH($A137,'raw-data'!$A:$A,1),MATCH(AO$1,'raw-data'!$1:$1,1))/VLOOKUP($A137,'raw-data'!$A:$B,2,TRUE),"")</f>
        <v/>
      </c>
      <c r="AP137" s="1" t="str">
        <f>IF(INDEX('raw-data'!$A$1:$GQ$197,MATCH($A137,'raw-data'!$A:$A,1),MATCH(AP$1,'raw-data'!$1:$1,1))&lt;&gt;"",
$D137*INDEX('raw-data'!$A$1:$GQ$197,MATCH($A137,'raw-data'!$A:$A,1),MATCH(AP$1,'raw-data'!$1:$1,1))/VLOOKUP($A137,'raw-data'!$A:$B,2,TRUE),"")</f>
        <v/>
      </c>
      <c r="AQ137" s="1" t="str">
        <f>IF(INDEX('raw-data'!$A$1:$GQ$197,MATCH($A137,'raw-data'!$A:$A,1),MATCH(AQ$1,'raw-data'!$1:$1,1))&lt;&gt;"",
$D137*INDEX('raw-data'!$A$1:$GQ$197,MATCH($A137,'raw-data'!$A:$A,1),MATCH(AQ$1,'raw-data'!$1:$1,1))/VLOOKUP($A137,'raw-data'!$A:$B,2,TRUE),"")</f>
        <v/>
      </c>
      <c r="AR137" s="1" t="str">
        <f>IF(INDEX('raw-data'!$A$1:$GQ$197,MATCH($A137,'raw-data'!$A:$A,1),MATCH(AR$1,'raw-data'!$1:$1,1))&lt;&gt;"",
$D137*INDEX('raw-data'!$A$1:$GQ$197,MATCH($A137,'raw-data'!$A:$A,1),MATCH(AR$1,'raw-data'!$1:$1,1))/VLOOKUP($A137,'raw-data'!$A:$B,2,TRUE),"")</f>
        <v/>
      </c>
      <c r="AS137" s="1" t="str">
        <f>IF(INDEX('raw-data'!$A$1:$GQ$197,MATCH($A137,'raw-data'!$A:$A,1),MATCH(AS$1,'raw-data'!$1:$1,1))&lt;&gt;"",
$D137*INDEX('raw-data'!$A$1:$GQ$197,MATCH($A137,'raw-data'!$A:$A,1),MATCH(AS$1,'raw-data'!$1:$1,1))/VLOOKUP($A137,'raw-data'!$A:$B,2,TRUE),"")</f>
        <v/>
      </c>
      <c r="AT137" s="1" t="str">
        <f>IF(INDEX('raw-data'!$A$1:$GQ$197,MATCH($A137,'raw-data'!$A:$A,1),MATCH(AT$1,'raw-data'!$1:$1,1))&lt;&gt;"",
$D137*INDEX('raw-data'!$A$1:$GQ$197,MATCH($A137,'raw-data'!$A:$A,1),MATCH(AT$1,'raw-data'!$1:$1,1))/VLOOKUP($A137,'raw-data'!$A:$B,2,TRUE),"")</f>
        <v/>
      </c>
      <c r="AU137" s="1">
        <f>IF(INDEX('raw-data'!$A$1:$GQ$197,MATCH($A137,'raw-data'!$A:$A,1),MATCH(AU$1,'raw-data'!$1:$1,1))&lt;&gt;"",
$D137*INDEX('raw-data'!$A$1:$GQ$197,MATCH($A137,'raw-data'!$A:$A,1),MATCH(AU$1,'raw-data'!$1:$1,1))/VLOOKUP($A137,'raw-data'!$A:$B,2,TRUE),"")</f>
        <v>0</v>
      </c>
      <c r="AV137" s="1" t="str">
        <f>IF(INDEX('raw-data'!$A$1:$GQ$197,MATCH($A137,'raw-data'!$A:$A,1),MATCH(AV$1,'raw-data'!$1:$1,1))&lt;&gt;"",
$D137*INDEX('raw-data'!$A$1:$GQ$197,MATCH($A137,'raw-data'!$A:$A,1),MATCH(AV$1,'raw-data'!$1:$1,1))/VLOOKUP($A137,'raw-data'!$A:$B,2,TRUE),"")</f>
        <v/>
      </c>
      <c r="AW137" s="1" t="str">
        <f>IF(INDEX('raw-data'!$A$1:$GQ$197,MATCH($A137,'raw-data'!$A:$A,1),MATCH(AW$1,'raw-data'!$1:$1,1))&lt;&gt;"",
$D137*INDEX('raw-data'!$A$1:$GQ$197,MATCH($A137,'raw-data'!$A:$A,1),MATCH(AW$1,'raw-data'!$1:$1,1))/VLOOKUP($A137,'raw-data'!$A:$B,2,TRUE),"")</f>
        <v/>
      </c>
      <c r="AX137" s="1" t="str">
        <f>IF(INDEX('raw-data'!$A$1:$GQ$197,MATCH($A137,'raw-data'!$A:$A,1),MATCH(AX$1,'raw-data'!$1:$1,1))&lt;&gt;"",
$D137*INDEX('raw-data'!$A$1:$GQ$197,MATCH($A137,'raw-data'!$A:$A,1),MATCH(AX$1,'raw-data'!$1:$1,1))/VLOOKUP($A137,'raw-data'!$A:$B,2,TRUE),"")</f>
        <v/>
      </c>
      <c r="AY137" s="1" t="str">
        <f>IF(INDEX('raw-data'!$A$1:$GQ$197,MATCH($A137,'raw-data'!$A:$A,1),MATCH(AY$1,'raw-data'!$1:$1,1))&lt;&gt;"",
$D137*INDEX('raw-data'!$A$1:$GQ$197,MATCH($A137,'raw-data'!$A:$A,1),MATCH(AY$1,'raw-data'!$1:$1,1))/VLOOKUP($A137,'raw-data'!$A:$B,2,TRUE),"")</f>
        <v/>
      </c>
      <c r="AZ137" s="1" t="str">
        <f>IF(INDEX('raw-data'!$A$1:$GQ$197,MATCH($A137,'raw-data'!$A:$A,1),MATCH(AZ$1,'raw-data'!$1:$1,1))&lt;&gt;"",
$D137*INDEX('raw-data'!$A$1:$GQ$197,MATCH($A137,'raw-data'!$A:$A,1),MATCH(AZ$1,'raw-data'!$1:$1,1))/VLOOKUP($A137,'raw-data'!$A:$B,2,TRUE),"")</f>
        <v/>
      </c>
      <c r="BA137" s="1" t="str">
        <f>IF(INDEX('raw-data'!$A$1:$GQ$197,MATCH($A137,'raw-data'!$A:$A,1),MATCH(BA$1,'raw-data'!$1:$1,1))&lt;&gt;"",
$D137*INDEX('raw-data'!$A$1:$GQ$197,MATCH($A137,'raw-data'!$A:$A,1),MATCH(BA$1,'raw-data'!$1:$1,1))/VLOOKUP($A137,'raw-data'!$A:$B,2,TRUE),"")</f>
        <v/>
      </c>
      <c r="BB137" s="1" t="str">
        <f>IF(INDEX('raw-data'!$A$1:$GQ$197,MATCH($A137,'raw-data'!$A:$A,1),MATCH(BB$1,'raw-data'!$1:$1,1))&lt;&gt;"",
$D137*INDEX('raw-data'!$A$1:$GQ$197,MATCH($A137,'raw-data'!$A:$A,1),MATCH(BB$1,'raw-data'!$1:$1,1))/VLOOKUP($A137,'raw-data'!$A:$B,2,TRUE),"")</f>
        <v/>
      </c>
      <c r="BC137" s="1" t="str">
        <f>IF(INDEX('raw-data'!$A$1:$GQ$197,MATCH($A137,'raw-data'!$A:$A,1),MATCH(BC$1,'raw-data'!$1:$1,1))&lt;&gt;"",
$D137*INDEX('raw-data'!$A$1:$GQ$197,MATCH($A137,'raw-data'!$A:$A,1),MATCH(BC$1,'raw-data'!$1:$1,1))/VLOOKUP($A137,'raw-data'!$A:$B,2,TRUE),"")</f>
        <v/>
      </c>
      <c r="BD137" s="1" t="str">
        <f>IF(INDEX('raw-data'!$A$1:$GQ$197,MATCH($A137,'raw-data'!$A:$A,1),MATCH(BD$1,'raw-data'!$1:$1,1))&lt;&gt;"",
$D137*INDEX('raw-data'!$A$1:$GQ$197,MATCH($A137,'raw-data'!$A:$A,1),MATCH(BD$1,'raw-data'!$1:$1,1))/VLOOKUP($A137,'raw-data'!$A:$B,2,TRUE),"")</f>
        <v/>
      </c>
      <c r="BE137" s="1" t="str">
        <f>IF(INDEX('raw-data'!$A$1:$GQ$197,MATCH($A137,'raw-data'!$A:$A,1),MATCH(BE$1,'raw-data'!$1:$1,1))&lt;&gt;"",
$D137*INDEX('raw-data'!$A$1:$GQ$197,MATCH($A137,'raw-data'!$A:$A,1),MATCH(BE$1,'raw-data'!$1:$1,1))/VLOOKUP($A137,'raw-data'!$A:$B,2,TRUE),"")</f>
        <v/>
      </c>
      <c r="BF137" s="1" t="str">
        <f>IF(INDEX('raw-data'!$A$1:$GQ$197,MATCH($A137,'raw-data'!$A:$A,1),MATCH(BF$1,'raw-data'!$1:$1,1))&lt;&gt;"",
$D137*INDEX('raw-data'!$A$1:$GQ$197,MATCH($A137,'raw-data'!$A:$A,1),MATCH(BF$1,'raw-data'!$1:$1,1))/VLOOKUP($A137,'raw-data'!$A:$B,2,TRUE),"")</f>
        <v/>
      </c>
      <c r="BG137" s="1" t="str">
        <f>IF(INDEX('raw-data'!$A$1:$GQ$197,MATCH($A137,'raw-data'!$A:$A,1),MATCH(BG$1,'raw-data'!$1:$1,1))&lt;&gt;"",
$D137*INDEX('raw-data'!$A$1:$GQ$197,MATCH($A137,'raw-data'!$A:$A,1),MATCH(BG$1,'raw-data'!$1:$1,1))/VLOOKUP($A137,'raw-data'!$A:$B,2,TRUE),"")</f>
        <v/>
      </c>
      <c r="BH137" s="1" t="str">
        <f>IF(INDEX('raw-data'!$A$1:$GQ$197,MATCH($A137,'raw-data'!$A:$A,1),MATCH(BH$1,'raw-data'!$1:$1,1))&lt;&gt;"",
$D137*INDEX('raw-data'!$A$1:$GQ$197,MATCH($A137,'raw-data'!$A:$A,1),MATCH(BH$1,'raw-data'!$1:$1,1))/VLOOKUP($A137,'raw-data'!$A:$B,2,TRUE),"")</f>
        <v/>
      </c>
      <c r="BI137" s="1" t="str">
        <f>IF(INDEX('raw-data'!$A$1:$GQ$197,MATCH($A137,'raw-data'!$A:$A,1),MATCH(BI$1,'raw-data'!$1:$1,1))&lt;&gt;"",
$D137*INDEX('raw-data'!$A$1:$GQ$197,MATCH($A137,'raw-data'!$A:$A,1),MATCH(BI$1,'raw-data'!$1:$1,1))/VLOOKUP($A137,'raw-data'!$A:$B,2,TRUE),"")</f>
        <v/>
      </c>
      <c r="BJ137" s="1" t="str">
        <f>IF(INDEX('raw-data'!$A$1:$GQ$197,MATCH($A137,'raw-data'!$A:$A,1),MATCH(BJ$1,'raw-data'!$1:$1,1))&lt;&gt;"",
$D137*INDEX('raw-data'!$A$1:$GQ$197,MATCH($A137,'raw-data'!$A:$A,1),MATCH(BJ$1,'raw-data'!$1:$1,1))/VLOOKUP($A137,'raw-data'!$A:$B,2,TRUE),"")</f>
        <v/>
      </c>
      <c r="BK137" s="1" t="str">
        <f>IF(INDEX('raw-data'!$A$1:$GQ$197,MATCH($A137,'raw-data'!$A:$A,1),MATCH(BK$1,'raw-data'!$1:$1,1))&lt;&gt;"",
$D137*INDEX('raw-data'!$A$1:$GQ$197,MATCH($A137,'raw-data'!$A:$A,1),MATCH(BK$1,'raw-data'!$1:$1,1))/VLOOKUP($A137,'raw-data'!$A:$B,2,TRUE),"")</f>
        <v/>
      </c>
      <c r="BL137" s="1" t="str">
        <f>IF(INDEX('raw-data'!$A$1:$GQ$197,MATCH($A137,'raw-data'!$A:$A,1),MATCH(BL$1,'raw-data'!$1:$1,1))&lt;&gt;"",
$D137*INDEX('raw-data'!$A$1:$GQ$197,MATCH($A137,'raw-data'!$A:$A,1),MATCH(BL$1,'raw-data'!$1:$1,1))/VLOOKUP($A137,'raw-data'!$A:$B,2,TRUE),"")</f>
        <v/>
      </c>
      <c r="BM137" s="1" t="str">
        <f>IF(INDEX('raw-data'!$A$1:$GQ$197,MATCH($A137,'raw-data'!$A:$A,1),MATCH(BM$1,'raw-data'!$1:$1,1))&lt;&gt;"",
$D137*INDEX('raw-data'!$A$1:$GQ$197,MATCH($A137,'raw-data'!$A:$A,1),MATCH(BM$1,'raw-data'!$1:$1,1))/VLOOKUP($A137,'raw-data'!$A:$B,2,TRUE),"")</f>
        <v/>
      </c>
      <c r="BN137" s="1" t="str">
        <f>IF(INDEX('raw-data'!$A$1:$GQ$197,MATCH($A137,'raw-data'!$A:$A,1),MATCH(BN$1,'raw-data'!$1:$1,1))&lt;&gt;"",
$D137*INDEX('raw-data'!$A$1:$GQ$197,MATCH($A137,'raw-data'!$A:$A,1),MATCH(BN$1,'raw-data'!$1:$1,1))/VLOOKUP($A137,'raw-data'!$A:$B,2,TRUE),"")</f>
        <v/>
      </c>
      <c r="BO137" s="1" t="str">
        <f>IF(INDEX('raw-data'!$A$1:$GQ$197,MATCH($A137,'raw-data'!$A:$A,1),MATCH(BO$1,'raw-data'!$1:$1,1))&lt;&gt;"",
$D137*INDEX('raw-data'!$A$1:$GQ$197,MATCH($A137,'raw-data'!$A:$A,1),MATCH(BO$1,'raw-data'!$1:$1,1))/VLOOKUP($A137,'raw-data'!$A:$B,2,TRUE),"")</f>
        <v/>
      </c>
      <c r="BP137" s="1" t="str">
        <f>IF(INDEX('raw-data'!$A$1:$GQ$197,MATCH($A137,'raw-data'!$A:$A,1),MATCH(BP$1,'raw-data'!$1:$1,1))&lt;&gt;"",
$D137*INDEX('raw-data'!$A$1:$GQ$197,MATCH($A137,'raw-data'!$A:$A,1),MATCH(BP$1,'raw-data'!$1:$1,1))/VLOOKUP($A137,'raw-data'!$A:$B,2,TRUE),"")</f>
        <v/>
      </c>
      <c r="BQ137" s="1" t="str">
        <f>IF(INDEX('raw-data'!$A$1:$GQ$197,MATCH($A137,'raw-data'!$A:$A,1),MATCH(BQ$1,'raw-data'!$1:$1,1))&lt;&gt;"",
$D137*INDEX('raw-data'!$A$1:$GQ$197,MATCH($A137,'raw-data'!$A:$A,1),MATCH(BQ$1,'raw-data'!$1:$1,1))/VLOOKUP($A137,'raw-data'!$A:$B,2,TRUE),"")</f>
        <v/>
      </c>
      <c r="BR137" s="1" t="str">
        <f>IF(INDEX('raw-data'!$A$1:$GQ$197,MATCH($A137,'raw-data'!$A:$A,1),MATCH(BR$1,'raw-data'!$1:$1,1))&lt;&gt;"",
$D137*INDEX('raw-data'!$A$1:$GQ$197,MATCH($A137,'raw-data'!$A:$A,1),MATCH(BR$1,'raw-data'!$1:$1,1))/VLOOKUP($A137,'raw-data'!$A:$B,2,TRUE),"")</f>
        <v/>
      </c>
      <c r="BS137" s="1" t="str">
        <f>IF(INDEX('raw-data'!$A$1:$GQ$197,MATCH($A137,'raw-data'!$A:$A,1),MATCH(BS$1,'raw-data'!$1:$1,1))&lt;&gt;"",
$D137*INDEX('raw-data'!$A$1:$GQ$197,MATCH($A137,'raw-data'!$A:$A,1),MATCH(BS$1,'raw-data'!$1:$1,1))/VLOOKUP($A137,'raw-data'!$A:$B,2,TRUE),"")</f>
        <v/>
      </c>
      <c r="BT137" s="1" t="str">
        <f>IF(INDEX('raw-data'!$A$1:$GQ$197,MATCH($A137,'raw-data'!$A:$A,1),MATCH(BT$1,'raw-data'!$1:$1,1))&lt;&gt;"",
$D137*INDEX('raw-data'!$A$1:$GQ$197,MATCH($A137,'raw-data'!$A:$A,1),MATCH(BT$1,'raw-data'!$1:$1,1))/VLOOKUP($A137,'raw-data'!$A:$B,2,TRUE),"")</f>
        <v/>
      </c>
      <c r="BU137" s="1" t="str">
        <f>IF(INDEX('raw-data'!$A$1:$GQ$197,MATCH($A137,'raw-data'!$A:$A,1),MATCH(BU$1,'raw-data'!$1:$1,1))&lt;&gt;"",
$D137*INDEX('raw-data'!$A$1:$GQ$197,MATCH($A137,'raw-data'!$A:$A,1),MATCH(BU$1,'raw-data'!$1:$1,1))/VLOOKUP($A137,'raw-data'!$A:$B,2,TRUE),"")</f>
        <v/>
      </c>
      <c r="BV137" s="1" t="str">
        <f>IF(INDEX('raw-data'!$A$1:$GQ$197,MATCH($A137,'raw-data'!$A:$A,1),MATCH(BV$1,'raw-data'!$1:$1,1))&lt;&gt;"",
$D137*INDEX('raw-data'!$A$1:$GQ$197,MATCH($A137,'raw-data'!$A:$A,1),MATCH(BV$1,'raw-data'!$1:$1,1))/VLOOKUP($A137,'raw-data'!$A:$B,2,TRUE),"")</f>
        <v/>
      </c>
      <c r="BW137" s="1" t="str">
        <f>IF(INDEX('raw-data'!$A$1:$GQ$197,MATCH($A137,'raw-data'!$A:$A,1),MATCH(BW$1,'raw-data'!$1:$1,1))&lt;&gt;"",
$D137*INDEX('raw-data'!$A$1:$GQ$197,MATCH($A137,'raw-data'!$A:$A,1),MATCH(BW$1,'raw-data'!$1:$1,1))/VLOOKUP($A137,'raw-data'!$A:$B,2,TRUE),"")</f>
        <v/>
      </c>
      <c r="BX137" s="1" t="str">
        <f>IF(INDEX('raw-data'!$A$1:$GQ$197,MATCH($A137,'raw-data'!$A:$A,1),MATCH(BX$1,'raw-data'!$1:$1,1))&lt;&gt;"",
$D137*INDEX('raw-data'!$A$1:$GQ$197,MATCH($A137,'raw-data'!$A:$A,1),MATCH(BX$1,'raw-data'!$1:$1,1))/VLOOKUP($A137,'raw-data'!$A:$B,2,TRUE),"")</f>
        <v/>
      </c>
      <c r="BY137" s="1" t="str">
        <f>IF(INDEX('raw-data'!$A$1:$GQ$197,MATCH($A137,'raw-data'!$A:$A,1),MATCH(BY$1,'raw-data'!$1:$1,1))&lt;&gt;"",
$D137*INDEX('raw-data'!$A$1:$GQ$197,MATCH($A137,'raw-data'!$A:$A,1),MATCH(BY$1,'raw-data'!$1:$1,1))/VLOOKUP($A137,'raw-data'!$A:$B,2,TRUE),"")</f>
        <v/>
      </c>
      <c r="BZ137" s="1" t="str">
        <f>IF(INDEX('raw-data'!$A$1:$GQ$197,MATCH($A137,'raw-data'!$A:$A,1),MATCH(BZ$1,'raw-data'!$1:$1,1))&lt;&gt;"",
$D137*INDEX('raw-data'!$A$1:$GQ$197,MATCH($A137,'raw-data'!$A:$A,1),MATCH(BZ$1,'raw-data'!$1:$1,1))/VLOOKUP($A137,'raw-data'!$A:$B,2,TRUE),"")</f>
        <v/>
      </c>
      <c r="CA137" s="1" t="str">
        <f>IF(INDEX('raw-data'!$A$1:$GQ$197,MATCH($A137,'raw-data'!$A:$A,1),MATCH(CA$1,'raw-data'!$1:$1,1))&lt;&gt;"",
$D137*INDEX('raw-data'!$A$1:$GQ$197,MATCH($A137,'raw-data'!$A:$A,1),MATCH(CA$1,'raw-data'!$1:$1,1))/VLOOKUP($A137,'raw-data'!$A:$B,2,TRUE),"")</f>
        <v/>
      </c>
      <c r="CB137" s="1" t="str">
        <f>IF(INDEX('raw-data'!$A$1:$GQ$197,MATCH($A137,'raw-data'!$A:$A,1),MATCH(CB$1,'raw-data'!$1:$1,1))&lt;&gt;"",
$D137*INDEX('raw-data'!$A$1:$GQ$197,MATCH($A137,'raw-data'!$A:$A,1),MATCH(CB$1,'raw-data'!$1:$1,1))/VLOOKUP($A137,'raw-data'!$A:$B,2,TRUE),"")</f>
        <v/>
      </c>
      <c r="CC137" s="1" t="str">
        <f>IF(INDEX('raw-data'!$A$1:$GQ$197,MATCH($A137,'raw-data'!$A:$A,1),MATCH(CC$1,'raw-data'!$1:$1,1))&lt;&gt;"",
$D137*INDEX('raw-data'!$A$1:$GQ$197,MATCH($A137,'raw-data'!$A:$A,1),MATCH(CC$1,'raw-data'!$1:$1,1))/VLOOKUP($A137,'raw-data'!$A:$B,2,TRUE),"")</f>
        <v/>
      </c>
      <c r="CD137" s="1" t="str">
        <f>IF(INDEX('raw-data'!$A$1:$GQ$197,MATCH($A137,'raw-data'!$A:$A,1),MATCH(CD$1,'raw-data'!$1:$1,1))&lt;&gt;"",
$D137*INDEX('raw-data'!$A$1:$GQ$197,MATCH($A137,'raw-data'!$A:$A,1),MATCH(CD$1,'raw-data'!$1:$1,1))/VLOOKUP($A137,'raw-data'!$A:$B,2,TRUE),"")</f>
        <v/>
      </c>
      <c r="CE137" s="1" t="str">
        <f>IF(INDEX('raw-data'!$A$1:$GQ$197,MATCH($A137,'raw-data'!$A:$A,1),MATCH(CE$1,'raw-data'!$1:$1,1))&lt;&gt;"",
$D137*INDEX('raw-data'!$A$1:$GQ$197,MATCH($A137,'raw-data'!$A:$A,1),MATCH(CE$1,'raw-data'!$1:$1,1))/VLOOKUP($A137,'raw-data'!$A:$B,2,TRUE),"")</f>
        <v/>
      </c>
      <c r="CF137" s="1" t="str">
        <f>IF(INDEX('raw-data'!$A$1:$GQ$197,MATCH($A137,'raw-data'!$A:$A,1),MATCH(CF$1,'raw-data'!$1:$1,1))&lt;&gt;"",
$D137*INDEX('raw-data'!$A$1:$GQ$197,MATCH($A137,'raw-data'!$A:$A,1),MATCH(CF$1,'raw-data'!$1:$1,1))/VLOOKUP($A137,'raw-data'!$A:$B,2,TRUE),"")</f>
        <v/>
      </c>
      <c r="CG137" s="1" t="str">
        <f>IF(INDEX('raw-data'!$A$1:$GQ$197,MATCH($A137,'raw-data'!$A:$A,1),MATCH(CG$1,'raw-data'!$1:$1,1))&lt;&gt;"",
$D137*INDEX('raw-data'!$A$1:$GQ$197,MATCH($A137,'raw-data'!$A:$A,1),MATCH(CG$1,'raw-data'!$1:$1,1))/VLOOKUP($A137,'raw-data'!$A:$B,2,TRUE),"")</f>
        <v/>
      </c>
      <c r="CH137" s="1" t="str">
        <f>IF(INDEX('raw-data'!$A$1:$GQ$197,MATCH($A137,'raw-data'!$A:$A,1),MATCH(CH$1,'raw-data'!$1:$1,1))&lt;&gt;"",
$D137*INDEX('raw-data'!$A$1:$GQ$197,MATCH($A137,'raw-data'!$A:$A,1),MATCH(CH$1,'raw-data'!$1:$1,1))/VLOOKUP($A137,'raw-data'!$A:$B,2,TRUE),"")</f>
        <v/>
      </c>
      <c r="CI137" s="1" t="str">
        <f>IF(INDEX('raw-data'!$A$1:$GQ$197,MATCH($A137,'raw-data'!$A:$A,1),MATCH(CI$1,'raw-data'!$1:$1,1))&lt;&gt;"",
$D137*INDEX('raw-data'!$A$1:$GQ$197,MATCH($A137,'raw-data'!$A:$A,1),MATCH(CI$1,'raw-data'!$1:$1,1))/VLOOKUP($A137,'raw-data'!$A:$B,2,TRUE),"")</f>
        <v/>
      </c>
      <c r="CJ137" s="1">
        <f>IF(INDEX('raw-data'!$A$1:$GQ$197,MATCH($A137,'raw-data'!$A:$A,1),MATCH(CJ$1,'raw-data'!$1:$1,1))&lt;&gt;"",
$D137*INDEX('raw-data'!$A$1:$GQ$197,MATCH($A137,'raw-data'!$A:$A,1),MATCH(CJ$1,'raw-data'!$1:$1,1))/VLOOKUP($A137,'raw-data'!$A:$B,2,TRUE),"")</f>
        <v>0</v>
      </c>
      <c r="CK137" s="1" t="str">
        <f>IF(INDEX('raw-data'!$A$1:$GQ$197,MATCH($A137,'raw-data'!$A:$A,1),MATCH(CK$1,'raw-data'!$1:$1,1))&lt;&gt;"",
$D137*INDEX('raw-data'!$A$1:$GQ$197,MATCH($A137,'raw-data'!$A:$A,1),MATCH(CK$1,'raw-data'!$1:$1,1))/VLOOKUP($A137,'raw-data'!$A:$B,2,TRUE),"")</f>
        <v/>
      </c>
      <c r="CL137" s="1">
        <f>IF(INDEX('raw-data'!$A$1:$GQ$197,MATCH($A137,'raw-data'!$A:$A,1),MATCH(CL$1,'raw-data'!$1:$1,1))&lt;&gt;"",
$D137*INDEX('raw-data'!$A$1:$GQ$197,MATCH($A137,'raw-data'!$A:$A,1),MATCH(CL$1,'raw-data'!$1:$1,1))/VLOOKUP($A137,'raw-data'!$A:$B,2,TRUE),"")</f>
        <v>0</v>
      </c>
      <c r="CM137" s="1" t="str">
        <f>IF(INDEX('raw-data'!$A$1:$GQ$197,MATCH($A137,'raw-data'!$A:$A,1),MATCH(CM$1,'raw-data'!$1:$1,1))&lt;&gt;"",
$D137*INDEX('raw-data'!$A$1:$GQ$197,MATCH($A137,'raw-data'!$A:$A,1),MATCH(CM$1,'raw-data'!$1:$1,1))/VLOOKUP($A137,'raw-data'!$A:$B,2,TRUE),"")</f>
        <v/>
      </c>
      <c r="CN137" s="1" t="str">
        <f>IF(INDEX('raw-data'!$A$1:$GQ$197,MATCH($A137,'raw-data'!$A:$A,1),MATCH(CN$1,'raw-data'!$1:$1,1))&lt;&gt;"",
$D137*INDEX('raw-data'!$A$1:$GQ$197,MATCH($A137,'raw-data'!$A:$A,1),MATCH(CN$1,'raw-data'!$1:$1,1))/VLOOKUP($A137,'raw-data'!$A:$B,2,TRUE),"")</f>
        <v/>
      </c>
      <c r="CO137" s="1" t="str">
        <f>IF(INDEX('raw-data'!$A$1:$GQ$197,MATCH($A137,'raw-data'!$A:$A,1),MATCH(CO$1,'raw-data'!$1:$1,1))&lt;&gt;"",
$D137*INDEX('raw-data'!$A$1:$GQ$197,MATCH($A137,'raw-data'!$A:$A,1),MATCH(CO$1,'raw-data'!$1:$1,1))/VLOOKUP($A137,'raw-data'!$A:$B,2,TRUE),"")</f>
        <v/>
      </c>
      <c r="CP137" s="1" t="str">
        <f>IF(INDEX('raw-data'!$A$1:$GQ$197,MATCH($A137,'raw-data'!$A:$A,1),MATCH(CP$1,'raw-data'!$1:$1,1))&lt;&gt;"",
$D137*INDEX('raw-data'!$A$1:$GQ$197,MATCH($A137,'raw-data'!$A:$A,1),MATCH(CP$1,'raw-data'!$1:$1,1))/VLOOKUP($A137,'raw-data'!$A:$B,2,TRUE),"")</f>
        <v/>
      </c>
      <c r="CQ137" s="1" t="str">
        <f>IF(INDEX('raw-data'!$A$1:$GQ$197,MATCH($A137,'raw-data'!$A:$A,1),MATCH(CQ$1,'raw-data'!$1:$1,1))&lt;&gt;"",
$D137*INDEX('raw-data'!$A$1:$GQ$197,MATCH($A137,'raw-data'!$A:$A,1),MATCH(CQ$1,'raw-data'!$1:$1,1))/VLOOKUP($A137,'raw-data'!$A:$B,2,TRUE),"")</f>
        <v/>
      </c>
      <c r="CR137" s="1" t="str">
        <f>IF(INDEX('raw-data'!$A$1:$GQ$197,MATCH($A137,'raw-data'!$A:$A,1),MATCH(CR$1,'raw-data'!$1:$1,1))&lt;&gt;"",
$D137*INDEX('raw-data'!$A$1:$GQ$197,MATCH($A137,'raw-data'!$A:$A,1),MATCH(CR$1,'raw-data'!$1:$1,1))/VLOOKUP($A137,'raw-data'!$A:$B,2,TRUE),"")</f>
        <v/>
      </c>
      <c r="CS137" s="1" t="str">
        <f>IF(INDEX('raw-data'!$A$1:$GQ$197,MATCH($A137,'raw-data'!$A:$A,1),MATCH(CS$1,'raw-data'!$1:$1,1))&lt;&gt;"",
$D137*INDEX('raw-data'!$A$1:$GQ$197,MATCH($A137,'raw-data'!$A:$A,1),MATCH(CS$1,'raw-data'!$1:$1,1))/VLOOKUP($A137,'raw-data'!$A:$B,2,TRUE),"")</f>
        <v/>
      </c>
      <c r="CT137" s="1" t="str">
        <f>IF(INDEX('raw-data'!$A$1:$GQ$197,MATCH($A137,'raw-data'!$A:$A,1),MATCH(CT$1,'raw-data'!$1:$1,1))&lt;&gt;"",
$D137*INDEX('raw-data'!$A$1:$GQ$197,MATCH($A137,'raw-data'!$A:$A,1),MATCH(CT$1,'raw-data'!$1:$1,1))/VLOOKUP($A137,'raw-data'!$A:$B,2,TRUE),"")</f>
        <v/>
      </c>
      <c r="CU137" s="1" t="str">
        <f>IF(INDEX('raw-data'!$A$1:$GQ$197,MATCH($A137,'raw-data'!$A:$A,1),MATCH(CU$1,'raw-data'!$1:$1,1))&lt;&gt;"",
$D137*INDEX('raw-data'!$A$1:$GQ$197,MATCH($A137,'raw-data'!$A:$A,1),MATCH(CU$1,'raw-data'!$1:$1,1))/VLOOKUP($A137,'raw-data'!$A:$B,2,TRUE),"")</f>
        <v/>
      </c>
      <c r="CV137" s="1" t="str">
        <f>IF(INDEX('raw-data'!$A$1:$GQ$197,MATCH($A137,'raw-data'!$A:$A,1),MATCH(CV$1,'raw-data'!$1:$1,1))&lt;&gt;"",
$D137*INDEX('raw-data'!$A$1:$GQ$197,MATCH($A137,'raw-data'!$A:$A,1),MATCH(CV$1,'raw-data'!$1:$1,1))/VLOOKUP($A137,'raw-data'!$A:$B,2,TRUE),"")</f>
        <v/>
      </c>
      <c r="CW137" s="1" t="str">
        <f>IF(INDEX('raw-data'!$A$1:$GQ$197,MATCH($A137,'raw-data'!$A:$A,1),MATCH(CW$1,'raw-data'!$1:$1,1))&lt;&gt;"",
$D137*INDEX('raw-data'!$A$1:$GQ$197,MATCH($A137,'raw-data'!$A:$A,1),MATCH(CW$1,'raw-data'!$1:$1,1))/VLOOKUP($A137,'raw-data'!$A:$B,2,TRUE),"")</f>
        <v/>
      </c>
      <c r="CX137" s="1" t="str">
        <f>IF(INDEX('raw-data'!$A$1:$GQ$197,MATCH($A137,'raw-data'!$A:$A,1),MATCH(CX$1,'raw-data'!$1:$1,1))&lt;&gt;"",
$D137*INDEX('raw-data'!$A$1:$GQ$197,MATCH($A137,'raw-data'!$A:$A,1),MATCH(CX$1,'raw-data'!$1:$1,1))/VLOOKUP($A137,'raw-data'!$A:$B,2,TRUE),"")</f>
        <v/>
      </c>
      <c r="CY137" s="1" t="str">
        <f>IF(INDEX('raw-data'!$A$1:$GQ$197,MATCH($A137,'raw-data'!$A:$A,1),MATCH(CY$1,'raw-data'!$1:$1,1))&lt;&gt;"",
$D137*INDEX('raw-data'!$A$1:$GQ$197,MATCH($A137,'raw-data'!$A:$A,1),MATCH(CY$1,'raw-data'!$1:$1,1))/VLOOKUP($A137,'raw-data'!$A:$B,2,TRUE),"")</f>
        <v/>
      </c>
      <c r="CZ137" s="1" t="str">
        <f>IF(INDEX('raw-data'!$A$1:$GQ$197,MATCH($A137,'raw-data'!$A:$A,1),MATCH(CZ$1,'raw-data'!$1:$1,1))&lt;&gt;"",
$D137*INDEX('raw-data'!$A$1:$GQ$197,MATCH($A137,'raw-data'!$A:$A,1),MATCH(CZ$1,'raw-data'!$1:$1,1))/VLOOKUP($A137,'raw-data'!$A:$B,2,TRUE),"")</f>
        <v/>
      </c>
      <c r="DA137" s="1" t="str">
        <f>IF(INDEX('raw-data'!$A$1:$GQ$197,MATCH($A137,'raw-data'!$A:$A,1),MATCH(DA$1,'raw-data'!$1:$1,1))&lt;&gt;"",
$D137*INDEX('raw-data'!$A$1:$GQ$197,MATCH($A137,'raw-data'!$A:$A,1),MATCH(DA$1,'raw-data'!$1:$1,1))/VLOOKUP($A137,'raw-data'!$A:$B,2,TRUE),"")</f>
        <v/>
      </c>
      <c r="DB137" s="1" t="str">
        <f>IF(INDEX('raw-data'!$A$1:$GQ$197,MATCH($A137,'raw-data'!$A:$A,1),MATCH(DB$1,'raw-data'!$1:$1,1))&lt;&gt;"",
$D137*INDEX('raw-data'!$A$1:$GQ$197,MATCH($A137,'raw-data'!$A:$A,1),MATCH(DB$1,'raw-data'!$1:$1,1))/VLOOKUP($A137,'raw-data'!$A:$B,2,TRUE),"")</f>
        <v/>
      </c>
      <c r="DC137" s="1" t="str">
        <f>IF(INDEX('raw-data'!$A$1:$GQ$197,MATCH($A137,'raw-data'!$A:$A,1),MATCH(DC$1,'raw-data'!$1:$1,1))&lt;&gt;"",
$D137*INDEX('raw-data'!$A$1:$GQ$197,MATCH($A137,'raw-data'!$A:$A,1),MATCH(DC$1,'raw-data'!$1:$1,1))/VLOOKUP($A137,'raw-data'!$A:$B,2,TRUE),"")</f>
        <v/>
      </c>
      <c r="DD137" s="1" t="str">
        <f>IF(INDEX('raw-data'!$A$1:$GQ$197,MATCH($A137,'raw-data'!$A:$A,1),MATCH(DD$1,'raw-data'!$1:$1,1))&lt;&gt;"",
$D137*INDEX('raw-data'!$A$1:$GQ$197,MATCH($A137,'raw-data'!$A:$A,1),MATCH(DD$1,'raw-data'!$1:$1,1))/VLOOKUP($A137,'raw-data'!$A:$B,2,TRUE),"")</f>
        <v/>
      </c>
      <c r="DE137" s="1" t="str">
        <f>IF(INDEX('raw-data'!$A$1:$GQ$197,MATCH($A137,'raw-data'!$A:$A,1),MATCH(DE$1,'raw-data'!$1:$1,1))&lt;&gt;"",
$D137*INDEX('raw-data'!$A$1:$GQ$197,MATCH($A137,'raw-data'!$A:$A,1),MATCH(DE$1,'raw-data'!$1:$1,1))/VLOOKUP($A137,'raw-data'!$A:$B,2,TRUE),"")</f>
        <v/>
      </c>
      <c r="DF137" s="1" t="str">
        <f>IF(INDEX('raw-data'!$A$1:$GQ$197,MATCH($A137,'raw-data'!$A:$A,1),MATCH(DF$1,'raw-data'!$1:$1,1))&lt;&gt;"",
$D137*INDEX('raw-data'!$A$1:$GQ$197,MATCH($A137,'raw-data'!$A:$A,1),MATCH(DF$1,'raw-data'!$1:$1,1))/VLOOKUP($A137,'raw-data'!$A:$B,2,TRUE),"")</f>
        <v/>
      </c>
      <c r="DG137" s="1" t="str">
        <f>IF(INDEX('raw-data'!$A$1:$GQ$197,MATCH($A137,'raw-data'!$A:$A,1),MATCH(DG$1,'raw-data'!$1:$1,1))&lt;&gt;"",
$D137*INDEX('raw-data'!$A$1:$GQ$197,MATCH($A137,'raw-data'!$A:$A,1),MATCH(DG$1,'raw-data'!$1:$1,1))/VLOOKUP($A137,'raw-data'!$A:$B,2,TRUE),"")</f>
        <v/>
      </c>
      <c r="DH137" s="1" t="str">
        <f>IF(INDEX('raw-data'!$A$1:$GQ$197,MATCH($A137,'raw-data'!$A:$A,1),MATCH(DH$1,'raw-data'!$1:$1,1))&lt;&gt;"",
$D137*INDEX('raw-data'!$A$1:$GQ$197,MATCH($A137,'raw-data'!$A:$A,1),MATCH(DH$1,'raw-data'!$1:$1,1))/VLOOKUP($A137,'raw-data'!$A:$B,2,TRUE),"")</f>
        <v/>
      </c>
      <c r="DI137" s="1" t="str">
        <f>IF(INDEX('raw-data'!$A$1:$GQ$197,MATCH($A137,'raw-data'!$A:$A,1),MATCH(DI$1,'raw-data'!$1:$1,1))&lt;&gt;"",
$D137*INDEX('raw-data'!$A$1:$GQ$197,MATCH($A137,'raw-data'!$A:$A,1),MATCH(DI$1,'raw-data'!$1:$1,1))/VLOOKUP($A137,'raw-data'!$A:$B,2,TRUE),"")</f>
        <v/>
      </c>
      <c r="DJ137" s="1" t="str">
        <f>IF(INDEX('raw-data'!$A$1:$GQ$197,MATCH($A137,'raw-data'!$A:$A,1),MATCH(DJ$1,'raw-data'!$1:$1,1))&lt;&gt;"",
$D137*INDEX('raw-data'!$A$1:$GQ$197,MATCH($A137,'raw-data'!$A:$A,1),MATCH(DJ$1,'raw-data'!$1:$1,1))/VLOOKUP($A137,'raw-data'!$A:$B,2,TRUE),"")</f>
        <v/>
      </c>
      <c r="DK137" s="1" t="str">
        <f>IF(INDEX('raw-data'!$A$1:$GQ$197,MATCH($A137,'raw-data'!$A:$A,1),MATCH(DK$1,'raw-data'!$1:$1,1))&lt;&gt;"",
$D137*INDEX('raw-data'!$A$1:$GQ$197,MATCH($A137,'raw-data'!$A:$A,1),MATCH(DK$1,'raw-data'!$1:$1,1))/VLOOKUP($A137,'raw-data'!$A:$B,2,TRUE),"")</f>
        <v/>
      </c>
      <c r="DL137" s="1" t="str">
        <f>IF(INDEX('raw-data'!$A$1:$GQ$197,MATCH($A137,'raw-data'!$A:$A,1),MATCH(DL$1,'raw-data'!$1:$1,1))&lt;&gt;"",
$D137*INDEX('raw-data'!$A$1:$GQ$197,MATCH($A137,'raw-data'!$A:$A,1),MATCH(DL$1,'raw-data'!$1:$1,1))/VLOOKUP($A137,'raw-data'!$A:$B,2,TRUE),"")</f>
        <v/>
      </c>
      <c r="DM137" s="1" t="str">
        <f>IF(INDEX('raw-data'!$A$1:$GQ$197,MATCH($A137,'raw-data'!$A:$A,1),MATCH(DM$1,'raw-data'!$1:$1,1))&lt;&gt;"",
$D137*INDEX('raw-data'!$A$1:$GQ$197,MATCH($A137,'raw-data'!$A:$A,1),MATCH(DM$1,'raw-data'!$1:$1,1))/VLOOKUP($A137,'raw-data'!$A:$B,2,TRUE),"")</f>
        <v/>
      </c>
      <c r="DN137" s="1" t="str">
        <f>IF(INDEX('raw-data'!$A$1:$GQ$197,MATCH($A137,'raw-data'!$A:$A,1),MATCH(DN$1,'raw-data'!$1:$1,1))&lt;&gt;"",
$D137*INDEX('raw-data'!$A$1:$GQ$197,MATCH($A137,'raw-data'!$A:$A,1),MATCH(DN$1,'raw-data'!$1:$1,1))/VLOOKUP($A137,'raw-data'!$A:$B,2,TRUE),"")</f>
        <v/>
      </c>
      <c r="DO137" s="1" t="str">
        <f>IF(INDEX('raw-data'!$A$1:$GQ$197,MATCH($A137,'raw-data'!$A:$A,1),MATCH(DO$1,'raw-data'!$1:$1,1))&lt;&gt;"",
$D137*INDEX('raw-data'!$A$1:$GQ$197,MATCH($A137,'raw-data'!$A:$A,1),MATCH(DO$1,'raw-data'!$1:$1,1))/VLOOKUP($A137,'raw-data'!$A:$B,2,TRUE),"")</f>
        <v/>
      </c>
      <c r="DP137" s="1" t="str">
        <f>IF(INDEX('raw-data'!$A$1:$GQ$197,MATCH($A137,'raw-data'!$A:$A,1),MATCH(DP$1,'raw-data'!$1:$1,1))&lt;&gt;"",
$D137*INDEX('raw-data'!$A$1:$GQ$197,MATCH($A137,'raw-data'!$A:$A,1),MATCH(DP$1,'raw-data'!$1:$1,1))/VLOOKUP($A137,'raw-data'!$A:$B,2,TRUE),"")</f>
        <v/>
      </c>
      <c r="DQ137" s="1" t="str">
        <f>IF(INDEX('raw-data'!$A$1:$GQ$197,MATCH($A137,'raw-data'!$A:$A,1),MATCH(DQ$1,'raw-data'!$1:$1,1))&lt;&gt;"",
$D137*INDEX('raw-data'!$A$1:$GQ$197,MATCH($A137,'raw-data'!$A:$A,1),MATCH(DQ$1,'raw-data'!$1:$1,1))/VLOOKUP($A137,'raw-data'!$A:$B,2,TRUE),"")</f>
        <v/>
      </c>
      <c r="DR137" s="1" t="str">
        <f>IF(INDEX('raw-data'!$A$1:$GQ$197,MATCH($A137,'raw-data'!$A:$A,1),MATCH(DR$1,'raw-data'!$1:$1,1))&lt;&gt;"",
$D137*INDEX('raw-data'!$A$1:$GQ$197,MATCH($A137,'raw-data'!$A:$A,1),MATCH(DR$1,'raw-data'!$1:$1,1))/VLOOKUP($A137,'raw-data'!$A:$B,2,TRUE),"")</f>
        <v/>
      </c>
      <c r="DS137" s="1" t="str">
        <f>IF(INDEX('raw-data'!$A$1:$GQ$197,MATCH($A137,'raw-data'!$A:$A,1),MATCH(DS$1,'raw-data'!$1:$1,1))&lt;&gt;"",
$D137*INDEX('raw-data'!$A$1:$GQ$197,MATCH($A137,'raw-data'!$A:$A,1),MATCH(DS$1,'raw-data'!$1:$1,1))/VLOOKUP($A137,'raw-data'!$A:$B,2,TRUE),"")</f>
        <v/>
      </c>
      <c r="DT137" s="1" t="str">
        <f>IF(INDEX('raw-data'!$A$1:$GQ$197,MATCH($A137,'raw-data'!$A:$A,1),MATCH(DT$1,'raw-data'!$1:$1,1))&lt;&gt;"",
$D137*INDEX('raw-data'!$A$1:$GQ$197,MATCH($A137,'raw-data'!$A:$A,1),MATCH(DT$1,'raw-data'!$1:$1,1))/VLOOKUP($A137,'raw-data'!$A:$B,2,TRUE),"")</f>
        <v/>
      </c>
      <c r="DU137" s="1" t="str">
        <f>IF(INDEX('raw-data'!$A$1:$GQ$197,MATCH($A137,'raw-data'!$A:$A,1),MATCH(DU$1,'raw-data'!$1:$1,1))&lt;&gt;"",
$D137*INDEX('raw-data'!$A$1:$GQ$197,MATCH($A137,'raw-data'!$A:$A,1),MATCH(DU$1,'raw-data'!$1:$1,1))/VLOOKUP($A137,'raw-data'!$A:$B,2,TRUE),"")</f>
        <v/>
      </c>
      <c r="DV137" s="1" t="str">
        <f>IF(INDEX('raw-data'!$A$1:$GQ$197,MATCH($A137,'raw-data'!$A:$A,1),MATCH(DV$1,'raw-data'!$1:$1,1))&lt;&gt;"",
$D137*INDEX('raw-data'!$A$1:$GQ$197,MATCH($A137,'raw-data'!$A:$A,1),MATCH(DV$1,'raw-data'!$1:$1,1))/VLOOKUP($A137,'raw-data'!$A:$B,2,TRUE),"")</f>
        <v/>
      </c>
      <c r="DW137" s="1" t="str">
        <f>IF(INDEX('raw-data'!$A$1:$GQ$197,MATCH($A137,'raw-data'!$A:$A,1),MATCH(DW$1,'raw-data'!$1:$1,1))&lt;&gt;"",
$D137*INDEX('raw-data'!$A$1:$GQ$197,MATCH($A137,'raw-data'!$A:$A,1),MATCH(DW$1,'raw-data'!$1:$1,1))/VLOOKUP($A137,'raw-data'!$A:$B,2,TRUE),"")</f>
        <v/>
      </c>
      <c r="DX137" s="1" t="str">
        <f>IF(INDEX('raw-data'!$A$1:$GQ$197,MATCH($A137,'raw-data'!$A:$A,1),MATCH(DX$1,'raw-data'!$1:$1,1))&lt;&gt;"",
$D137*INDEX('raw-data'!$A$1:$GQ$197,MATCH($A137,'raw-data'!$A:$A,1),MATCH(DX$1,'raw-data'!$1:$1,1))/VLOOKUP($A137,'raw-data'!$A:$B,2,TRUE),"")</f>
        <v/>
      </c>
      <c r="DY137" s="1" t="str">
        <f>IF(INDEX('raw-data'!$A$1:$GQ$197,MATCH($A137,'raw-data'!$A:$A,1),MATCH(DY$1,'raw-data'!$1:$1,1))&lt;&gt;"",
$D137*INDEX('raw-data'!$A$1:$GQ$197,MATCH($A137,'raw-data'!$A:$A,1),MATCH(DY$1,'raw-data'!$1:$1,1))/VLOOKUP($A137,'raw-data'!$A:$B,2,TRUE),"")</f>
        <v/>
      </c>
      <c r="DZ137" s="1" t="str">
        <f>IF(INDEX('raw-data'!$A$1:$GQ$197,MATCH($A137,'raw-data'!$A:$A,1),MATCH(DZ$1,'raw-data'!$1:$1,1))&lt;&gt;"",
$D137*INDEX('raw-data'!$A$1:$GQ$197,MATCH($A137,'raw-data'!$A:$A,1),MATCH(DZ$1,'raw-data'!$1:$1,1))/VLOOKUP($A137,'raw-data'!$A:$B,2,TRUE),"")</f>
        <v/>
      </c>
      <c r="EA137" s="1" t="str">
        <f>IF(INDEX('raw-data'!$A$1:$GQ$197,MATCH($A137,'raw-data'!$A:$A,1),MATCH(EA$1,'raw-data'!$1:$1,1))&lt;&gt;"",
$D137*INDEX('raw-data'!$A$1:$GQ$197,MATCH($A137,'raw-data'!$A:$A,1),MATCH(EA$1,'raw-data'!$1:$1,1))/VLOOKUP($A137,'raw-data'!$A:$B,2,TRUE),"")</f>
        <v/>
      </c>
      <c r="EB137" s="1" t="str">
        <f>IF(INDEX('raw-data'!$A$1:$GQ$197,MATCH($A137,'raw-data'!$A:$A,1),MATCH(EB$1,'raw-data'!$1:$1,1))&lt;&gt;"",
$D137*INDEX('raw-data'!$A$1:$GQ$197,MATCH($A137,'raw-data'!$A:$A,1),MATCH(EB$1,'raw-data'!$1:$1,1))/VLOOKUP($A137,'raw-data'!$A:$B,2,TRUE),"")</f>
        <v/>
      </c>
      <c r="EC137" s="1" t="str">
        <f>IF(INDEX('raw-data'!$A$1:$GQ$197,MATCH($A137,'raw-data'!$A:$A,1),MATCH(EC$1,'raw-data'!$1:$1,1))&lt;&gt;"",
$D137*INDEX('raw-data'!$A$1:$GQ$197,MATCH($A137,'raw-data'!$A:$A,1),MATCH(EC$1,'raw-data'!$1:$1,1))/VLOOKUP($A137,'raw-data'!$A:$B,2,TRUE),"")</f>
        <v/>
      </c>
      <c r="ED137" s="1" t="str">
        <f>IF(INDEX('raw-data'!$A$1:$GQ$197,MATCH($A137,'raw-data'!$A:$A,1),MATCH(ED$1,'raw-data'!$1:$1,1))&lt;&gt;"",
$D137*INDEX('raw-data'!$A$1:$GQ$197,MATCH($A137,'raw-data'!$A:$A,1),MATCH(ED$1,'raw-data'!$1:$1,1))/VLOOKUP($A137,'raw-data'!$A:$B,2,TRUE),"")</f>
        <v/>
      </c>
      <c r="EE137" s="1" t="str">
        <f>IF(INDEX('raw-data'!$A$1:$GQ$197,MATCH($A137,'raw-data'!$A:$A,1),MATCH(EE$1,'raw-data'!$1:$1,1))&lt;&gt;"",
$D137*INDEX('raw-data'!$A$1:$GQ$197,MATCH($A137,'raw-data'!$A:$A,1),MATCH(EE$1,'raw-data'!$1:$1,1))/VLOOKUP($A137,'raw-data'!$A:$B,2,TRUE),"")</f>
        <v/>
      </c>
      <c r="EF137" s="1" t="str">
        <f>IF(INDEX('raw-data'!$A$1:$GQ$197,MATCH($A137,'raw-data'!$A:$A,1),MATCH(EF$1,'raw-data'!$1:$1,1))&lt;&gt;"",
$D137*INDEX('raw-data'!$A$1:$GQ$197,MATCH($A137,'raw-data'!$A:$A,1),MATCH(EF$1,'raw-data'!$1:$1,1))/VLOOKUP($A137,'raw-data'!$A:$B,2,TRUE),"")</f>
        <v/>
      </c>
      <c r="EG137" s="1" t="str">
        <f>IF(INDEX('raw-data'!$A$1:$GQ$197,MATCH($A137,'raw-data'!$A:$A,1),MATCH(EG$1,'raw-data'!$1:$1,1))&lt;&gt;"",
$D137*INDEX('raw-data'!$A$1:$GQ$197,MATCH($A137,'raw-data'!$A:$A,1),MATCH(EG$1,'raw-data'!$1:$1,1))/VLOOKUP($A137,'raw-data'!$A:$B,2,TRUE),"")</f>
        <v/>
      </c>
      <c r="EH137" s="1" t="str">
        <f>IF(INDEX('raw-data'!$A$1:$GQ$197,MATCH($A137,'raw-data'!$A:$A,1),MATCH(EH$1,'raw-data'!$1:$1,1))&lt;&gt;"",
$D137*INDEX('raw-data'!$A$1:$GQ$197,MATCH($A137,'raw-data'!$A:$A,1),MATCH(EH$1,'raw-data'!$1:$1,1))/VLOOKUP($A137,'raw-data'!$A:$B,2,TRUE),"")</f>
        <v/>
      </c>
      <c r="EI137" s="1" t="str">
        <f>IF(INDEX('raw-data'!$A$1:$GQ$197,MATCH($A137,'raw-data'!$A:$A,1),MATCH(EI$1,'raw-data'!$1:$1,1))&lt;&gt;"",
$D137*INDEX('raw-data'!$A$1:$GQ$197,MATCH($A137,'raw-data'!$A:$A,1),MATCH(EI$1,'raw-data'!$1:$1,1))/VLOOKUP($A137,'raw-data'!$A:$B,2,TRUE),"")</f>
        <v/>
      </c>
      <c r="EJ137" s="1" t="str">
        <f>IF(INDEX('raw-data'!$A$1:$GQ$197,MATCH($A137,'raw-data'!$A:$A,1),MATCH(EJ$1,'raw-data'!$1:$1,1))&lt;&gt;"",
$D137*INDEX('raw-data'!$A$1:$GQ$197,MATCH($A137,'raw-data'!$A:$A,1),MATCH(EJ$1,'raw-data'!$1:$1,1))/VLOOKUP($A137,'raw-data'!$A:$B,2,TRUE),"")</f>
        <v/>
      </c>
      <c r="EK137" s="1" t="str">
        <f>IF(INDEX('raw-data'!$A$1:$GQ$197,MATCH($A137,'raw-data'!$A:$A,1),MATCH(EK$1,'raw-data'!$1:$1,1))&lt;&gt;"",
$D137*INDEX('raw-data'!$A$1:$GQ$197,MATCH($A137,'raw-data'!$A:$A,1),MATCH(EK$1,'raw-data'!$1:$1,1))/VLOOKUP($A137,'raw-data'!$A:$B,2,TRUE),"")</f>
        <v/>
      </c>
      <c r="EL137" s="1" t="str">
        <f>IF(INDEX('raw-data'!$A$1:$GQ$197,MATCH($A137,'raw-data'!$A:$A,1),MATCH(EL$1,'raw-data'!$1:$1,1))&lt;&gt;"",
$D137*INDEX('raw-data'!$A$1:$GQ$197,MATCH($A137,'raw-data'!$A:$A,1),MATCH(EL$1,'raw-data'!$1:$1,1))/VLOOKUP($A137,'raw-data'!$A:$B,2,TRUE),"")</f>
        <v/>
      </c>
      <c r="EM137" s="1" t="str">
        <f>IF(INDEX('raw-data'!$A$1:$GQ$197,MATCH($A137,'raw-data'!$A:$A,1),MATCH(EM$1,'raw-data'!$1:$1,1))&lt;&gt;"",
$D137*INDEX('raw-data'!$A$1:$GQ$197,MATCH($A137,'raw-data'!$A:$A,1),MATCH(EM$1,'raw-data'!$1:$1,1))/VLOOKUP($A137,'raw-data'!$A:$B,2,TRUE),"")</f>
        <v/>
      </c>
      <c r="EN137" s="1" t="str">
        <f>IF(INDEX('raw-data'!$A$1:$GQ$197,MATCH($A137,'raw-data'!$A:$A,1),MATCH(EN$1,'raw-data'!$1:$1,1))&lt;&gt;"",
$D137*INDEX('raw-data'!$A$1:$GQ$197,MATCH($A137,'raw-data'!$A:$A,1),MATCH(EN$1,'raw-data'!$1:$1,1))/VLOOKUP($A137,'raw-data'!$A:$B,2,TRUE),"")</f>
        <v/>
      </c>
      <c r="EO137" s="1" t="str">
        <f>IF(INDEX('raw-data'!$A$1:$GQ$197,MATCH($A137,'raw-data'!$A:$A,1),MATCH(EO$1,'raw-data'!$1:$1,1))&lt;&gt;"",
$D137*INDEX('raw-data'!$A$1:$GQ$197,MATCH($A137,'raw-data'!$A:$A,1),MATCH(EO$1,'raw-data'!$1:$1,1))/VLOOKUP($A137,'raw-data'!$A:$B,2,TRUE),"")</f>
        <v/>
      </c>
      <c r="EP137" s="1" t="str">
        <f>IF(INDEX('raw-data'!$A$1:$GQ$197,MATCH($A137,'raw-data'!$A:$A,1),MATCH(EP$1,'raw-data'!$1:$1,1))&lt;&gt;"",
$D137*INDEX('raw-data'!$A$1:$GQ$197,MATCH($A137,'raw-data'!$A:$A,1),MATCH(EP$1,'raw-data'!$1:$1,1))/VLOOKUP($A137,'raw-data'!$A:$B,2,TRUE),"")</f>
        <v/>
      </c>
      <c r="EQ137" s="1" t="str">
        <f>IF(INDEX('raw-data'!$A$1:$GQ$197,MATCH($A137,'raw-data'!$A:$A,1),MATCH(EQ$1,'raw-data'!$1:$1,1))&lt;&gt;"",
$D137*INDEX('raw-data'!$A$1:$GQ$197,MATCH($A137,'raw-data'!$A:$A,1),MATCH(EQ$1,'raw-data'!$1:$1,1))/VLOOKUP($A137,'raw-data'!$A:$B,2,TRUE),"")</f>
        <v/>
      </c>
      <c r="ER137" s="1" t="str">
        <f>IF(INDEX('raw-data'!$A$1:$GQ$197,MATCH($A137,'raw-data'!$A:$A,1),MATCH(ER$1,'raw-data'!$1:$1,1))&lt;&gt;"",
$D137*INDEX('raw-data'!$A$1:$GQ$197,MATCH($A137,'raw-data'!$A:$A,1),MATCH(ER$1,'raw-data'!$1:$1,1))/VLOOKUP($A137,'raw-data'!$A:$B,2,TRUE),"")</f>
        <v/>
      </c>
      <c r="ES137" s="1" t="str">
        <f>IF(INDEX('raw-data'!$A$1:$GQ$197,MATCH($A137,'raw-data'!$A:$A,1),MATCH(ES$1,'raw-data'!$1:$1,1))&lt;&gt;"",
$D137*INDEX('raw-data'!$A$1:$GQ$197,MATCH($A137,'raw-data'!$A:$A,1),MATCH(ES$1,'raw-data'!$1:$1,1))/VLOOKUP($A137,'raw-data'!$A:$B,2,TRUE),"")</f>
        <v/>
      </c>
      <c r="ET137" s="1" t="str">
        <f>IF(INDEX('raw-data'!$A$1:$GQ$197,MATCH($A137,'raw-data'!$A:$A,1),MATCH(ET$1,'raw-data'!$1:$1,1))&lt;&gt;"",
$D137*INDEX('raw-data'!$A$1:$GQ$197,MATCH($A137,'raw-data'!$A:$A,1),MATCH(ET$1,'raw-data'!$1:$1,1))/VLOOKUP($A137,'raw-data'!$A:$B,2,TRUE),"")</f>
        <v/>
      </c>
      <c r="EU137" s="1" t="str">
        <f>IF(INDEX('raw-data'!$A$1:$GQ$197,MATCH($A137,'raw-data'!$A:$A,1),MATCH(EU$1,'raw-data'!$1:$1,1))&lt;&gt;"",
$D137*INDEX('raw-data'!$A$1:$GQ$197,MATCH($A137,'raw-data'!$A:$A,1),MATCH(EU$1,'raw-data'!$1:$1,1))/VLOOKUP($A137,'raw-data'!$A:$B,2,TRUE),"")</f>
        <v/>
      </c>
      <c r="EV137" s="1" t="str">
        <f>IF(INDEX('raw-data'!$A$1:$GQ$197,MATCH($A137,'raw-data'!$A:$A,1),MATCH(EV$1,'raw-data'!$1:$1,1))&lt;&gt;"",
$D137*INDEX('raw-data'!$A$1:$GQ$197,MATCH($A137,'raw-data'!$A:$A,1),MATCH(EV$1,'raw-data'!$1:$1,1))/VLOOKUP($A137,'raw-data'!$A:$B,2,TRUE),"")</f>
        <v/>
      </c>
      <c r="EW137" s="1" t="str">
        <f>IF(INDEX('raw-data'!$A$1:$GQ$197,MATCH($A137,'raw-data'!$A:$A,1),MATCH(EW$1,'raw-data'!$1:$1,1))&lt;&gt;"",
$D137*INDEX('raw-data'!$A$1:$GQ$197,MATCH($A137,'raw-data'!$A:$A,1),MATCH(EW$1,'raw-data'!$1:$1,1))/VLOOKUP($A137,'raw-data'!$A:$B,2,TRUE),"")</f>
        <v/>
      </c>
      <c r="EX137" s="1" t="str">
        <f>IF(INDEX('raw-data'!$A$1:$GQ$197,MATCH($A137,'raw-data'!$A:$A,1),MATCH(EX$1,'raw-data'!$1:$1,1))&lt;&gt;"",
$D137*INDEX('raw-data'!$A$1:$GQ$197,MATCH($A137,'raw-data'!$A:$A,1),MATCH(EX$1,'raw-data'!$1:$1,1))/VLOOKUP($A137,'raw-data'!$A:$B,2,TRUE),"")</f>
        <v/>
      </c>
      <c r="EY137" s="1" t="str">
        <f>IF(INDEX('raw-data'!$A$1:$GQ$197,MATCH($A137,'raw-data'!$A:$A,1),MATCH(EY$1,'raw-data'!$1:$1,1))&lt;&gt;"",
$D137*INDEX('raw-data'!$A$1:$GQ$197,MATCH($A137,'raw-data'!$A:$A,1),MATCH(EY$1,'raw-data'!$1:$1,1))/VLOOKUP($A137,'raw-data'!$A:$B,2,TRUE),"")</f>
        <v/>
      </c>
      <c r="EZ137" s="1" t="str">
        <f>IF(INDEX('raw-data'!$A$1:$GQ$197,MATCH($A137,'raw-data'!$A:$A,1),MATCH(EZ$1,'raw-data'!$1:$1,1))&lt;&gt;"",
$D137*INDEX('raw-data'!$A$1:$GQ$197,MATCH($A137,'raw-data'!$A:$A,1),MATCH(EZ$1,'raw-data'!$1:$1,1))/VLOOKUP($A137,'raw-data'!$A:$B,2,TRUE),"")</f>
        <v/>
      </c>
      <c r="FA137" s="1" t="str">
        <f>IF(INDEX('raw-data'!$A$1:$GQ$197,MATCH($A137,'raw-data'!$A:$A,1),MATCH(FA$1,'raw-data'!$1:$1,1))&lt;&gt;"",
$D137*INDEX('raw-data'!$A$1:$GQ$197,MATCH($A137,'raw-data'!$A:$A,1),MATCH(FA$1,'raw-data'!$1:$1,1))/VLOOKUP($A137,'raw-data'!$A:$B,2,TRUE),"")</f>
        <v/>
      </c>
      <c r="FB137" s="1" t="str">
        <f>IF(INDEX('raw-data'!$A$1:$GQ$197,MATCH($A137,'raw-data'!$A:$A,1),MATCH(FB$1,'raw-data'!$1:$1,1))&lt;&gt;"",
$D137*INDEX('raw-data'!$A$1:$GQ$197,MATCH($A137,'raw-data'!$A:$A,1),MATCH(FB$1,'raw-data'!$1:$1,1))/VLOOKUP($A137,'raw-data'!$A:$B,2,TRUE),"")</f>
        <v/>
      </c>
      <c r="FC137" s="1" t="str">
        <f>IF(INDEX('raw-data'!$A$1:$GQ$197,MATCH($A137,'raw-data'!$A:$A,1),MATCH(FC$1,'raw-data'!$1:$1,1))&lt;&gt;"",
$D137*INDEX('raw-data'!$A$1:$GQ$197,MATCH($A137,'raw-data'!$A:$A,1),MATCH(FC$1,'raw-data'!$1:$1,1))/VLOOKUP($A137,'raw-data'!$A:$B,2,TRUE),"")</f>
        <v/>
      </c>
      <c r="FD137" s="1" t="str">
        <f>IF(INDEX('raw-data'!$A$1:$GQ$197,MATCH($A137,'raw-data'!$A:$A,1),MATCH(FD$1,'raw-data'!$1:$1,1))&lt;&gt;"",
$D137*INDEX('raw-data'!$A$1:$GQ$197,MATCH($A137,'raw-data'!$A:$A,1),MATCH(FD$1,'raw-data'!$1:$1,1))/VLOOKUP($A137,'raw-data'!$A:$B,2,TRUE),"")</f>
        <v/>
      </c>
      <c r="FE137" s="1" t="str">
        <f>IF(INDEX('raw-data'!$A$1:$GQ$197,MATCH($A137,'raw-data'!$A:$A,1),MATCH(FE$1,'raw-data'!$1:$1,1))&lt;&gt;"",
$D137*INDEX('raw-data'!$A$1:$GQ$197,MATCH($A137,'raw-data'!$A:$A,1),MATCH(FE$1,'raw-data'!$1:$1,1))/VLOOKUP($A137,'raw-data'!$A:$B,2,TRUE),"")</f>
        <v/>
      </c>
      <c r="FF137" s="1" t="str">
        <f>IF(INDEX('raw-data'!$A$1:$GQ$197,MATCH($A137,'raw-data'!$A:$A,1),MATCH(FF$1,'raw-data'!$1:$1,1))&lt;&gt;"",
$D137*INDEX('raw-data'!$A$1:$GQ$197,MATCH($A137,'raw-data'!$A:$A,1),MATCH(FF$1,'raw-data'!$1:$1,1))/VLOOKUP($A137,'raw-data'!$A:$B,2,TRUE),"")</f>
        <v/>
      </c>
      <c r="FG137" s="1" t="str">
        <f>IF(INDEX('raw-data'!$A$1:$GQ$197,MATCH($A137,'raw-data'!$A:$A,1),MATCH(FG$1,'raw-data'!$1:$1,1))&lt;&gt;"",
$D137*INDEX('raw-data'!$A$1:$GQ$197,MATCH($A137,'raw-data'!$A:$A,1),MATCH(FG$1,'raw-data'!$1:$1,1))/VLOOKUP($A137,'raw-data'!$A:$B,2,TRUE),"")</f>
        <v/>
      </c>
      <c r="FH137" s="1" t="str">
        <f>IF(INDEX('raw-data'!$A$1:$GQ$197,MATCH($A137,'raw-data'!$A:$A,1),MATCH(FH$1,'raw-data'!$1:$1,1))&lt;&gt;"",
$D137*INDEX('raw-data'!$A$1:$GQ$197,MATCH($A137,'raw-data'!$A:$A,1),MATCH(FH$1,'raw-data'!$1:$1,1))/VLOOKUP($A137,'raw-data'!$A:$B,2,TRUE),"")</f>
        <v/>
      </c>
      <c r="FI137" s="1" t="str">
        <f>IF(INDEX('raw-data'!$A$1:$GQ$197,MATCH($A137,'raw-data'!$A:$A,1),MATCH(FI$1,'raw-data'!$1:$1,1))&lt;&gt;"",
$D137*INDEX('raw-data'!$A$1:$GQ$197,MATCH($A137,'raw-data'!$A:$A,1),MATCH(FI$1,'raw-data'!$1:$1,1))/VLOOKUP($A137,'raw-data'!$A:$B,2,TRUE),"")</f>
        <v/>
      </c>
      <c r="FJ137" s="1" t="str">
        <f>IF(INDEX('raw-data'!$A$1:$GQ$197,MATCH($A137,'raw-data'!$A:$A,1),MATCH(FJ$1,'raw-data'!$1:$1,1))&lt;&gt;"",
$D137*INDEX('raw-data'!$A$1:$GQ$197,MATCH($A137,'raw-data'!$A:$A,1),MATCH(FJ$1,'raw-data'!$1:$1,1))/VLOOKUP($A137,'raw-data'!$A:$B,2,TRUE),"")</f>
        <v/>
      </c>
      <c r="FK137" s="1" t="str">
        <f>IF(INDEX('raw-data'!$A$1:$GQ$197,MATCH($A137,'raw-data'!$A:$A,1),MATCH(FK$1,'raw-data'!$1:$1,1))&lt;&gt;"",
$D137*INDEX('raw-data'!$A$1:$GQ$197,MATCH($A137,'raw-data'!$A:$A,1),MATCH(FK$1,'raw-data'!$1:$1,1))/VLOOKUP($A137,'raw-data'!$A:$B,2,TRUE),"")</f>
        <v/>
      </c>
      <c r="FL137" s="1" t="str">
        <f>IF(INDEX('raw-data'!$A$1:$GQ$197,MATCH($A137,'raw-data'!$A:$A,1),MATCH(FL$1,'raw-data'!$1:$1,1))&lt;&gt;"",
$D137*INDEX('raw-data'!$A$1:$GQ$197,MATCH($A137,'raw-data'!$A:$A,1),MATCH(FL$1,'raw-data'!$1:$1,1))/VLOOKUP($A137,'raw-data'!$A:$B,2,TRUE),"")</f>
        <v/>
      </c>
      <c r="FM137" s="1" t="str">
        <f>IF(INDEX('raw-data'!$A$1:$GQ$197,MATCH($A137,'raw-data'!$A:$A,1),MATCH(FM$1,'raw-data'!$1:$1,1))&lt;&gt;"",
$D137*INDEX('raw-data'!$A$1:$GQ$197,MATCH($A137,'raw-data'!$A:$A,1),MATCH(FM$1,'raw-data'!$1:$1,1))/VLOOKUP($A137,'raw-data'!$A:$B,2,TRUE),"")</f>
        <v/>
      </c>
      <c r="FN137" s="1" t="str">
        <f>IF(INDEX('raw-data'!$A$1:$GQ$197,MATCH($A137,'raw-data'!$A:$A,1),MATCH(FN$1,'raw-data'!$1:$1,1))&lt;&gt;"",
$D137*INDEX('raw-data'!$A$1:$GQ$197,MATCH($A137,'raw-data'!$A:$A,1),MATCH(FN$1,'raw-data'!$1:$1,1))/VLOOKUP($A137,'raw-data'!$A:$B,2,TRUE),"")</f>
        <v/>
      </c>
      <c r="FO137" s="1" t="str">
        <f>IF(INDEX('raw-data'!$A$1:$GQ$197,MATCH($A137,'raw-data'!$A:$A,1),MATCH(FO$1,'raw-data'!$1:$1,1))&lt;&gt;"",
$D137*INDEX('raw-data'!$A$1:$GQ$197,MATCH($A137,'raw-data'!$A:$A,1),MATCH(FO$1,'raw-data'!$1:$1,1))/VLOOKUP($A137,'raw-data'!$A:$B,2,TRUE),"")</f>
        <v/>
      </c>
      <c r="FP137" s="1" t="str">
        <f>IF(INDEX('raw-data'!$A$1:$GQ$197,MATCH($A137,'raw-data'!$A:$A,1),MATCH(FP$1,'raw-data'!$1:$1,1))&lt;&gt;"",
$D137*INDEX('raw-data'!$A$1:$GQ$197,MATCH($A137,'raw-data'!$A:$A,1),MATCH(FP$1,'raw-data'!$1:$1,1))/VLOOKUP($A137,'raw-data'!$A:$B,2,TRUE),"")</f>
        <v/>
      </c>
      <c r="FQ137" s="1" t="str">
        <f>IF(INDEX('raw-data'!$A$1:$GQ$197,MATCH($A137,'raw-data'!$A:$A,1),MATCH(FQ$1,'raw-data'!$1:$1,1))&lt;&gt;"",
$D137*INDEX('raw-data'!$A$1:$GQ$197,MATCH($A137,'raw-data'!$A:$A,1),MATCH(FQ$1,'raw-data'!$1:$1,1))/VLOOKUP($A137,'raw-data'!$A:$B,2,TRUE),"")</f>
        <v/>
      </c>
      <c r="FR137" s="1" t="str">
        <f>IF(INDEX('raw-data'!$A$1:$GQ$197,MATCH($A137,'raw-data'!$A:$A,1),MATCH(FR$1,'raw-data'!$1:$1,1))&lt;&gt;"",
$D137*INDEX('raw-data'!$A$1:$GQ$197,MATCH($A137,'raw-data'!$A:$A,1),MATCH(FR$1,'raw-data'!$1:$1,1))/VLOOKUP($A137,'raw-data'!$A:$B,2,TRUE),"")</f>
        <v/>
      </c>
      <c r="FS137" s="1" t="str">
        <f>IF(INDEX('raw-data'!$A$1:$GQ$197,MATCH($A137,'raw-data'!$A:$A,1),MATCH(FS$1,'raw-data'!$1:$1,1))&lt;&gt;"",
$D137*INDEX('raw-data'!$A$1:$GQ$197,MATCH($A137,'raw-data'!$A:$A,1),MATCH(FS$1,'raw-data'!$1:$1,1))/VLOOKUP($A137,'raw-data'!$A:$B,2,TRUE),"")</f>
        <v/>
      </c>
      <c r="FT137" s="1" t="str">
        <f>IF(INDEX('raw-data'!$A$1:$GQ$197,MATCH($A137,'raw-data'!$A:$A,1),MATCH(FT$1,'raw-data'!$1:$1,1))&lt;&gt;"",
$D137*INDEX('raw-data'!$A$1:$GQ$197,MATCH($A137,'raw-data'!$A:$A,1),MATCH(FT$1,'raw-data'!$1:$1,1))/VLOOKUP($A137,'raw-data'!$A:$B,2,TRUE),"")</f>
        <v/>
      </c>
      <c r="FU137" s="1" t="str">
        <f>IF(INDEX('raw-data'!$A$1:$GQ$197,MATCH($A137,'raw-data'!$A:$A,1),MATCH(FU$1,'raw-data'!$1:$1,1))&lt;&gt;"",
$D137*INDEX('raw-data'!$A$1:$GQ$197,MATCH($A137,'raw-data'!$A:$A,1),MATCH(FU$1,'raw-data'!$1:$1,1))/VLOOKUP($A137,'raw-data'!$A:$B,2,TRUE),"")</f>
        <v/>
      </c>
      <c r="FV137" s="1" t="str">
        <f>IF(INDEX('raw-data'!$A$1:$GQ$197,MATCH($A137,'raw-data'!$A:$A,1),MATCH(FV$1,'raw-data'!$1:$1,1))&lt;&gt;"",
$D137*INDEX('raw-data'!$A$1:$GQ$197,MATCH($A137,'raw-data'!$A:$A,1),MATCH(FV$1,'raw-data'!$1:$1,1))/VLOOKUP($A137,'raw-data'!$A:$B,2,TRUE),"")</f>
        <v/>
      </c>
      <c r="FW137" s="1" t="str">
        <f>IF(INDEX('raw-data'!$A$1:$GQ$197,MATCH($A137,'raw-data'!$A:$A,1),MATCH(FW$1,'raw-data'!$1:$1,1))&lt;&gt;"",
$D137*INDEX('raw-data'!$A$1:$GQ$197,MATCH($A137,'raw-data'!$A:$A,1),MATCH(FW$1,'raw-data'!$1:$1,1))/VLOOKUP($A137,'raw-data'!$A:$B,2,TRUE),"")</f>
        <v/>
      </c>
      <c r="FX137" s="1" t="str">
        <f>IF(INDEX('raw-data'!$A$1:$GQ$197,MATCH($A137,'raw-data'!$A:$A,1),MATCH(FX$1,'raw-data'!$1:$1,1))&lt;&gt;"",
$D137*INDEX('raw-data'!$A$1:$GQ$197,MATCH($A137,'raw-data'!$A:$A,1),MATCH(FX$1,'raw-data'!$1:$1,1))/VLOOKUP($A137,'raw-data'!$A:$B,2,TRUE),"")</f>
        <v/>
      </c>
      <c r="FY137" s="1" t="str">
        <f>IF(INDEX('raw-data'!$A$1:$GQ$197,MATCH($A137,'raw-data'!$A:$A,1),MATCH(FY$1,'raw-data'!$1:$1,1))&lt;&gt;"",
$D137*INDEX('raw-data'!$A$1:$GQ$197,MATCH($A137,'raw-data'!$A:$A,1),MATCH(FY$1,'raw-data'!$1:$1,1))/VLOOKUP($A137,'raw-data'!$A:$B,2,TRUE),"")</f>
        <v/>
      </c>
      <c r="FZ137" s="1" t="str">
        <f>IF(INDEX('raw-data'!$A$1:$GQ$197,MATCH($A137,'raw-data'!$A:$A,1),MATCH(FZ$1,'raw-data'!$1:$1,1))&lt;&gt;"",
$D137*INDEX('raw-data'!$A$1:$GQ$197,MATCH($A137,'raw-data'!$A:$A,1),MATCH(FZ$1,'raw-data'!$1:$1,1))/VLOOKUP($A137,'raw-data'!$A:$B,2,TRUE),"")</f>
        <v/>
      </c>
      <c r="GA137" s="1" t="str">
        <f>IF(INDEX('raw-data'!$A$1:$GQ$197,MATCH($A137,'raw-data'!$A:$A,1),MATCH(GA$1,'raw-data'!$1:$1,1))&lt;&gt;"",
$D137*INDEX('raw-data'!$A$1:$GQ$197,MATCH($A137,'raw-data'!$A:$A,1),MATCH(GA$1,'raw-data'!$1:$1,1))/VLOOKUP($A137,'raw-data'!$A:$B,2,TRUE),"")</f>
        <v/>
      </c>
      <c r="GB137" s="1" t="str">
        <f>IF(INDEX('raw-data'!$A$1:$GQ$197,MATCH($A137,'raw-data'!$A:$A,1),MATCH(GB$1,'raw-data'!$1:$1,1))&lt;&gt;"",
$D137*INDEX('raw-data'!$A$1:$GQ$197,MATCH($A137,'raw-data'!$A:$A,1),MATCH(GB$1,'raw-data'!$1:$1,1))/VLOOKUP($A137,'raw-data'!$A:$B,2,TRUE),"")</f>
        <v/>
      </c>
      <c r="GC137" s="1" t="str">
        <f>IF(INDEX('raw-data'!$A$1:$GQ$197,MATCH($A137,'raw-data'!$A:$A,1),MATCH(GC$1,'raw-data'!$1:$1,1))&lt;&gt;"",
$D137*INDEX('raw-data'!$A$1:$GQ$197,MATCH($A137,'raw-data'!$A:$A,1),MATCH(GC$1,'raw-data'!$1:$1,1))/VLOOKUP($A137,'raw-data'!$A:$B,2,TRUE),"")</f>
        <v/>
      </c>
      <c r="GD137" s="1" t="str">
        <f>IF(INDEX('raw-data'!$A$1:$GQ$197,MATCH($A137,'raw-data'!$A:$A,1),MATCH(GD$1,'raw-data'!$1:$1,1))&lt;&gt;"",
$D137*INDEX('raw-data'!$A$1:$GQ$197,MATCH($A137,'raw-data'!$A:$A,1),MATCH(GD$1,'raw-data'!$1:$1,1))/VLOOKUP($A137,'raw-data'!$A:$B,2,TRUE),"")</f>
        <v/>
      </c>
      <c r="GE137" s="1" t="str">
        <f>IF(INDEX('raw-data'!$A$1:$GQ$197,MATCH($A137,'raw-data'!$A:$A,1),MATCH(GE$1,'raw-data'!$1:$1,1))&lt;&gt;"",
$D137*INDEX('raw-data'!$A$1:$GQ$197,MATCH($A137,'raw-data'!$A:$A,1),MATCH(GE$1,'raw-data'!$1:$1,1))/VLOOKUP($A137,'raw-data'!$A:$B,2,TRUE),"")</f>
        <v/>
      </c>
      <c r="GF137" s="1" t="str">
        <f>IF(INDEX('raw-data'!$A$1:$GQ$197,MATCH($A137,'raw-data'!$A:$A,1),MATCH(GF$1,'raw-data'!$1:$1,1))&lt;&gt;"",
$D137*INDEX('raw-data'!$A$1:$GQ$197,MATCH($A137,'raw-data'!$A:$A,1),MATCH(GF$1,'raw-data'!$1:$1,1))/VLOOKUP($A137,'raw-data'!$A:$B,2,TRUE),"")</f>
        <v/>
      </c>
      <c r="GG137" s="1" t="str">
        <f>IF(INDEX('raw-data'!$A$1:$GQ$197,MATCH($A137,'raw-data'!$A:$A,1),MATCH(GG$1,'raw-data'!$1:$1,1))&lt;&gt;"",
$D137*INDEX('raw-data'!$A$1:$GQ$197,MATCH($A137,'raw-data'!$A:$A,1),MATCH(GG$1,'raw-data'!$1:$1,1))/VLOOKUP($A137,'raw-data'!$A:$B,2,TRUE),"")</f>
        <v/>
      </c>
      <c r="GH137" s="1" t="str">
        <f>IF(INDEX('raw-data'!$A$1:$GQ$197,MATCH($A137,'raw-data'!$A:$A,1),MATCH(GH$1,'raw-data'!$1:$1,1))&lt;&gt;"",
$D137*INDEX('raw-data'!$A$1:$GQ$197,MATCH($A137,'raw-data'!$A:$A,1),MATCH(GH$1,'raw-data'!$1:$1,1))/VLOOKUP($A137,'raw-data'!$A:$B,2,TRUE),"")</f>
        <v/>
      </c>
      <c r="GI137" s="1" t="str">
        <f>IF(INDEX('raw-data'!$A$1:$GQ$197,MATCH($A137,'raw-data'!$A:$A,1),MATCH(GI$1,'raw-data'!$1:$1,1))&lt;&gt;"",
$D137*INDEX('raw-data'!$A$1:$GQ$197,MATCH($A137,'raw-data'!$A:$A,1),MATCH(GI$1,'raw-data'!$1:$1,1))/VLOOKUP($A137,'raw-data'!$A:$B,2,TRUE),"")</f>
        <v/>
      </c>
      <c r="GJ137" s="1" t="str">
        <f>IF(INDEX('raw-data'!$A$1:$GQ$197,MATCH($A137,'raw-data'!$A:$A,1),MATCH(GJ$1,'raw-data'!$1:$1,1))&lt;&gt;"",
$D137*INDEX('raw-data'!$A$1:$GQ$197,MATCH($A137,'raw-data'!$A:$A,1),MATCH(GJ$1,'raw-data'!$1:$1,1))/VLOOKUP($A137,'raw-data'!$A:$B,2,TRUE),"")</f>
        <v/>
      </c>
      <c r="GK137" s="1" t="str">
        <f>IF(INDEX('raw-data'!$A$1:$GQ$197,MATCH($A137,'raw-data'!$A:$A,1),MATCH(GK$1,'raw-data'!$1:$1,1))&lt;&gt;"",
$D137*INDEX('raw-data'!$A$1:$GQ$197,MATCH($A137,'raw-data'!$A:$A,1),MATCH(GK$1,'raw-data'!$1:$1,1))/VLOOKUP($A137,'raw-data'!$A:$B,2,TRUE),"")</f>
        <v/>
      </c>
      <c r="GL137" s="1" t="str">
        <f>IF(INDEX('raw-data'!$A$1:$GQ$197,MATCH($A137,'raw-data'!$A:$A,1),MATCH(GL$1,'raw-data'!$1:$1,1))&lt;&gt;"",
$D137*INDEX('raw-data'!$A$1:$GQ$197,MATCH($A137,'raw-data'!$A:$A,1),MATCH(GL$1,'raw-data'!$1:$1,1))/VLOOKUP($A137,'raw-data'!$A:$B,2,TRUE),"")</f>
        <v/>
      </c>
      <c r="GM137" s="1" t="str">
        <f>IF(INDEX('raw-data'!$A$1:$GQ$197,MATCH($A137,'raw-data'!$A:$A,1),MATCH(GM$1,'raw-data'!$1:$1,1))&lt;&gt;"",
$D137*INDEX('raw-data'!$A$1:$GQ$197,MATCH($A137,'raw-data'!$A:$A,1),MATCH(GM$1,'raw-data'!$1:$1,1))/VLOOKUP($A137,'raw-data'!$A:$B,2,TRUE),"")</f>
        <v/>
      </c>
      <c r="GN137" s="1" t="str">
        <f>IF(INDEX('raw-data'!$A$1:$GQ$197,MATCH($A137,'raw-data'!$A:$A,1),MATCH(GN$1,'raw-data'!$1:$1,1))&lt;&gt;"",
$D137*INDEX('raw-data'!$A$1:$GQ$197,MATCH($A137,'raw-data'!$A:$A,1),MATCH(GN$1,'raw-data'!$1:$1,1))/VLOOKUP($A137,'raw-data'!$A:$B,2,TRUE),"")</f>
        <v/>
      </c>
      <c r="GO137" s="1" t="str">
        <f>IF(INDEX('raw-data'!$A$1:$GQ$197,MATCH($A137,'raw-data'!$A:$A,1),MATCH(GO$1,'raw-data'!$1:$1,1))&lt;&gt;"",
$D137*INDEX('raw-data'!$A$1:$GQ$197,MATCH($A137,'raw-data'!$A:$A,1),MATCH(GO$1,'raw-data'!$1:$1,1))/VLOOKUP($A137,'raw-data'!$A:$B,2,TRUE),"")</f>
        <v/>
      </c>
      <c r="GP137" s="1" t="str">
        <f>IF(INDEX('raw-data'!$A$1:$GQ$197,MATCH($A137,'raw-data'!$A:$A,1),MATCH(GP$1,'raw-data'!$1:$1,1))&lt;&gt;"",
$D137*INDEX('raw-data'!$A$1:$GQ$197,MATCH($A137,'raw-data'!$A:$A,1),MATCH(GP$1,'raw-data'!$1:$1,1))/VLOOKUP($A137,'raw-data'!$A:$B,2,TRUE),"")</f>
        <v/>
      </c>
      <c r="GQ137" s="1" t="str">
        <f>IF(INDEX('raw-data'!$A$1:$GQ$197,MATCH($A137,'raw-data'!$A:$A,1),MATCH(GQ$1,'raw-data'!$1:$1,1))&lt;&gt;"",
$D137*INDEX('raw-data'!$A$1:$GQ$197,MATCH($A137,'raw-data'!$A:$A,1),MATCH(GQ$1,'raw-data'!$1:$1,1))/VLOOKUP($A137,'raw-data'!$A:$B,2,TRUE),"")</f>
        <v/>
      </c>
    </row>
    <row r="138" spans="1:199" ht="15.75" x14ac:dyDescent="0.3">
      <c r="A138" s="3" t="s">
        <v>39</v>
      </c>
      <c r="B138" s="1">
        <f>IF(VLOOKUP(A138,'DATA-VIEW'!G:H,2,FALSE)=0,0,VLOOKUP(A138,'DATA-VIEW'!G:H,2,FALSE))</f>
        <v>0</v>
      </c>
      <c r="C138" s="1">
        <f t="shared" si="9"/>
        <v>0</v>
      </c>
      <c r="D138" s="1">
        <f>IFERROR(C138*VLOOKUP($A138,'raw-data'!A:C,2,TRUE)/VLOOKUP(A138,'raw-data'!A:C,3,TRUE),"")</f>
        <v>0</v>
      </c>
      <c r="E138" s="1" t="str">
        <f>IF(INDEX('raw-data'!$A$1:$GQ$197,MATCH($A138,'raw-data'!$A:$A,1),MATCH(E$1,'raw-data'!$1:$1,1))&lt;&gt;"",
$D138*INDEX('raw-data'!$A$1:$GQ$197,MATCH($A138,'raw-data'!$A:$A,1),MATCH(E$1,'raw-data'!$1:$1,1))/VLOOKUP($A138,'raw-data'!$A:$B,2,TRUE),"")</f>
        <v/>
      </c>
      <c r="F138" s="1" t="str">
        <f>IF(INDEX('raw-data'!$A$1:$GQ$197,MATCH($A138,'raw-data'!$A:$A,1),MATCH(F$1,'raw-data'!$1:$1,1))&lt;&gt;"",
$D138*INDEX('raw-data'!$A$1:$GQ$197,MATCH($A138,'raw-data'!$A:$A,1),MATCH(F$1,'raw-data'!$1:$1,1))/VLOOKUP($A138,'raw-data'!$A:$B,2,TRUE),"")</f>
        <v/>
      </c>
      <c r="G138" s="1" t="str">
        <f>IF(INDEX('raw-data'!$A$1:$GQ$197,MATCH($A138,'raw-data'!$A:$A,1),MATCH(G$1,'raw-data'!$1:$1,1))&lt;&gt;"",
$D138*INDEX('raw-data'!$A$1:$GQ$197,MATCH($A138,'raw-data'!$A:$A,1),MATCH(G$1,'raw-data'!$1:$1,1))/VLOOKUP($A138,'raw-data'!$A:$B,2,TRUE),"")</f>
        <v/>
      </c>
      <c r="H138" s="1" t="str">
        <f>IF(INDEX('raw-data'!$A$1:$GQ$197,MATCH($A138,'raw-data'!$A:$A,1),MATCH(H$1,'raw-data'!$1:$1,1))&lt;&gt;"",
$D138*INDEX('raw-data'!$A$1:$GQ$197,MATCH($A138,'raw-data'!$A:$A,1),MATCH(H$1,'raw-data'!$1:$1,1))/VLOOKUP($A138,'raw-data'!$A:$B,2,TRUE),"")</f>
        <v/>
      </c>
      <c r="I138" s="1" t="str">
        <f>IF(INDEX('raw-data'!$A$1:$GQ$197,MATCH($A138,'raw-data'!$A:$A,1),MATCH(I$1,'raw-data'!$1:$1,1))&lt;&gt;"",
$D138*INDEX('raw-data'!$A$1:$GQ$197,MATCH($A138,'raw-data'!$A:$A,1),MATCH(I$1,'raw-data'!$1:$1,1))/VLOOKUP($A138,'raw-data'!$A:$B,2,TRUE),"")</f>
        <v/>
      </c>
      <c r="J138" s="1" t="str">
        <f>IF(INDEX('raw-data'!$A$1:$GQ$197,MATCH($A138,'raw-data'!$A:$A,1),MATCH(J$1,'raw-data'!$1:$1,1))&lt;&gt;"",
$D138*INDEX('raw-data'!$A$1:$GQ$197,MATCH($A138,'raw-data'!$A:$A,1),MATCH(J$1,'raw-data'!$1:$1,1))/VLOOKUP($A138,'raw-data'!$A:$B,2,TRUE),"")</f>
        <v/>
      </c>
      <c r="K138" s="1" t="str">
        <f>IF(INDEX('raw-data'!$A$1:$GQ$197,MATCH($A138,'raw-data'!$A:$A,1),MATCH(K$1,'raw-data'!$1:$1,1))&lt;&gt;"",
$D138*INDEX('raw-data'!$A$1:$GQ$197,MATCH($A138,'raw-data'!$A:$A,1),MATCH(K$1,'raw-data'!$1:$1,1))/VLOOKUP($A138,'raw-data'!$A:$B,2,TRUE),"")</f>
        <v/>
      </c>
      <c r="L138" s="1" t="str">
        <f>IF(INDEX('raw-data'!$A$1:$GQ$197,MATCH($A138,'raw-data'!$A:$A,1),MATCH(L$1,'raw-data'!$1:$1,1))&lt;&gt;"",
$D138*INDEX('raw-data'!$A$1:$GQ$197,MATCH($A138,'raw-data'!$A:$A,1),MATCH(L$1,'raw-data'!$1:$1,1))/VLOOKUP($A138,'raw-data'!$A:$B,2,TRUE),"")</f>
        <v/>
      </c>
      <c r="M138" s="1" t="str">
        <f>IF(INDEX('raw-data'!$A$1:$GQ$197,MATCH($A138,'raw-data'!$A:$A,1),MATCH(M$1,'raw-data'!$1:$1,1))&lt;&gt;"",
$D138*INDEX('raw-data'!$A$1:$GQ$197,MATCH($A138,'raw-data'!$A:$A,1),MATCH(M$1,'raw-data'!$1:$1,1))/VLOOKUP($A138,'raw-data'!$A:$B,2,TRUE),"")</f>
        <v/>
      </c>
      <c r="N138" s="1" t="str">
        <f>IF(INDEX('raw-data'!$A$1:$GQ$197,MATCH($A138,'raw-data'!$A:$A,1),MATCH(N$1,'raw-data'!$1:$1,1))&lt;&gt;"",
$D138*INDEX('raw-data'!$A$1:$GQ$197,MATCH($A138,'raw-data'!$A:$A,1),MATCH(N$1,'raw-data'!$1:$1,1))/VLOOKUP($A138,'raw-data'!$A:$B,2,TRUE),"")</f>
        <v/>
      </c>
      <c r="O138" s="1" t="str">
        <f>IF(INDEX('raw-data'!$A$1:$GQ$197,MATCH($A138,'raw-data'!$A:$A,1),MATCH(O$1,'raw-data'!$1:$1,1))&lt;&gt;"",
$D138*INDEX('raw-data'!$A$1:$GQ$197,MATCH($A138,'raw-data'!$A:$A,1),MATCH(O$1,'raw-data'!$1:$1,1))/VLOOKUP($A138,'raw-data'!$A:$B,2,TRUE),"")</f>
        <v/>
      </c>
      <c r="P138" s="1" t="str">
        <f>IF(INDEX('raw-data'!$A$1:$GQ$197,MATCH($A138,'raw-data'!$A:$A,1),MATCH(P$1,'raw-data'!$1:$1,1))&lt;&gt;"",
$D138*INDEX('raw-data'!$A$1:$GQ$197,MATCH($A138,'raw-data'!$A:$A,1),MATCH(P$1,'raw-data'!$1:$1,1))/VLOOKUP($A138,'raw-data'!$A:$B,2,TRUE),"")</f>
        <v/>
      </c>
      <c r="Q138" s="1" t="str">
        <f>IF(INDEX('raw-data'!$A$1:$GQ$197,MATCH($A138,'raw-data'!$A:$A,1),MATCH(Q$1,'raw-data'!$1:$1,1))&lt;&gt;"",
$D138*INDEX('raw-data'!$A$1:$GQ$197,MATCH($A138,'raw-data'!$A:$A,1),MATCH(Q$1,'raw-data'!$1:$1,1))/VLOOKUP($A138,'raw-data'!$A:$B,2,TRUE),"")</f>
        <v/>
      </c>
      <c r="R138" s="1" t="str">
        <f>IF(INDEX('raw-data'!$A$1:$GQ$197,MATCH($A138,'raw-data'!$A:$A,1),MATCH(R$1,'raw-data'!$1:$1,1))&lt;&gt;"",
$D138*INDEX('raw-data'!$A$1:$GQ$197,MATCH($A138,'raw-data'!$A:$A,1),MATCH(R$1,'raw-data'!$1:$1,1))/VLOOKUP($A138,'raw-data'!$A:$B,2,TRUE),"")</f>
        <v/>
      </c>
      <c r="S138" s="1" t="str">
        <f>IF(INDEX('raw-data'!$A$1:$GQ$197,MATCH($A138,'raw-data'!$A:$A,1),MATCH(S$1,'raw-data'!$1:$1,1))&lt;&gt;"",
$D138*INDEX('raw-data'!$A$1:$GQ$197,MATCH($A138,'raw-data'!$A:$A,1),MATCH(S$1,'raw-data'!$1:$1,1))/VLOOKUP($A138,'raw-data'!$A:$B,2,TRUE),"")</f>
        <v/>
      </c>
      <c r="T138" s="1" t="str">
        <f>IF(INDEX('raw-data'!$A$1:$GQ$197,MATCH($A138,'raw-data'!$A:$A,1),MATCH(T$1,'raw-data'!$1:$1,1))&lt;&gt;"",
$D138*INDEX('raw-data'!$A$1:$GQ$197,MATCH($A138,'raw-data'!$A:$A,1),MATCH(T$1,'raw-data'!$1:$1,1))/VLOOKUP($A138,'raw-data'!$A:$B,2,TRUE),"")</f>
        <v/>
      </c>
      <c r="U138" s="1" t="str">
        <f>IF(INDEX('raw-data'!$A$1:$GQ$197,MATCH($A138,'raw-data'!$A:$A,1),MATCH(U$1,'raw-data'!$1:$1,1))&lt;&gt;"",
$D138*INDEX('raw-data'!$A$1:$GQ$197,MATCH($A138,'raw-data'!$A:$A,1),MATCH(U$1,'raw-data'!$1:$1,1))/VLOOKUP($A138,'raw-data'!$A:$B,2,TRUE),"")</f>
        <v/>
      </c>
      <c r="V138" s="1" t="str">
        <f>IF(INDEX('raw-data'!$A$1:$GQ$197,MATCH($A138,'raw-data'!$A:$A,1),MATCH(V$1,'raw-data'!$1:$1,1))&lt;&gt;"",
$D138*INDEX('raw-data'!$A$1:$GQ$197,MATCH($A138,'raw-data'!$A:$A,1),MATCH(V$1,'raw-data'!$1:$1,1))/VLOOKUP($A138,'raw-data'!$A:$B,2,TRUE),"")</f>
        <v/>
      </c>
      <c r="W138" s="1" t="str">
        <f>IF(INDEX('raw-data'!$A$1:$GQ$197,MATCH($A138,'raw-data'!$A:$A,1),MATCH(W$1,'raw-data'!$1:$1,1))&lt;&gt;"",
$D138*INDEX('raw-data'!$A$1:$GQ$197,MATCH($A138,'raw-data'!$A:$A,1),MATCH(W$1,'raw-data'!$1:$1,1))/VLOOKUP($A138,'raw-data'!$A:$B,2,TRUE),"")</f>
        <v/>
      </c>
      <c r="X138" s="1" t="str">
        <f>IF(INDEX('raw-data'!$A$1:$GQ$197,MATCH($A138,'raw-data'!$A:$A,1),MATCH(X$1,'raw-data'!$1:$1,1))&lt;&gt;"",
$D138*INDEX('raw-data'!$A$1:$GQ$197,MATCH($A138,'raw-data'!$A:$A,1),MATCH(X$1,'raw-data'!$1:$1,1))/VLOOKUP($A138,'raw-data'!$A:$B,2,TRUE),"")</f>
        <v/>
      </c>
      <c r="Y138" s="1" t="str">
        <f>IF(INDEX('raw-data'!$A$1:$GQ$197,MATCH($A138,'raw-data'!$A:$A,1),MATCH(Y$1,'raw-data'!$1:$1,1))&lt;&gt;"",
$D138*INDEX('raw-data'!$A$1:$GQ$197,MATCH($A138,'raw-data'!$A:$A,1),MATCH(Y$1,'raw-data'!$1:$1,1))/VLOOKUP($A138,'raw-data'!$A:$B,2,TRUE),"")</f>
        <v/>
      </c>
      <c r="Z138" s="1" t="str">
        <f>IF(INDEX('raw-data'!$A$1:$GQ$197,MATCH($A138,'raw-data'!$A:$A,1),MATCH(Z$1,'raw-data'!$1:$1,1))&lt;&gt;"",
$D138*INDEX('raw-data'!$A$1:$GQ$197,MATCH($A138,'raw-data'!$A:$A,1),MATCH(Z$1,'raw-data'!$1:$1,1))/VLOOKUP($A138,'raw-data'!$A:$B,2,TRUE),"")</f>
        <v/>
      </c>
      <c r="AA138" s="1" t="str">
        <f>IF(INDEX('raw-data'!$A$1:$GQ$197,MATCH($A138,'raw-data'!$A:$A,1),MATCH(AA$1,'raw-data'!$1:$1,1))&lt;&gt;"",
$D138*INDEX('raw-data'!$A$1:$GQ$197,MATCH($A138,'raw-data'!$A:$A,1),MATCH(AA$1,'raw-data'!$1:$1,1))/VLOOKUP($A138,'raw-data'!$A:$B,2,TRUE),"")</f>
        <v/>
      </c>
      <c r="AB138" s="1" t="str">
        <f>IF(INDEX('raw-data'!$A$1:$GQ$197,MATCH($A138,'raw-data'!$A:$A,1),MATCH(AB$1,'raw-data'!$1:$1,1))&lt;&gt;"",
$D138*INDEX('raw-data'!$A$1:$GQ$197,MATCH($A138,'raw-data'!$A:$A,1),MATCH(AB$1,'raw-data'!$1:$1,1))/VLOOKUP($A138,'raw-data'!$A:$B,2,TRUE),"")</f>
        <v/>
      </c>
      <c r="AC138" s="1" t="str">
        <f>IF(INDEX('raw-data'!$A$1:$GQ$197,MATCH($A138,'raw-data'!$A:$A,1),MATCH(AC$1,'raw-data'!$1:$1,1))&lt;&gt;"",
$D138*INDEX('raw-data'!$A$1:$GQ$197,MATCH($A138,'raw-data'!$A:$A,1),MATCH(AC$1,'raw-data'!$1:$1,1))/VLOOKUP($A138,'raw-data'!$A:$B,2,TRUE),"")</f>
        <v/>
      </c>
      <c r="AD138" s="1" t="str">
        <f>IF(INDEX('raw-data'!$A$1:$GQ$197,MATCH($A138,'raw-data'!$A:$A,1),MATCH(AD$1,'raw-data'!$1:$1,1))&lt;&gt;"",
$D138*INDEX('raw-data'!$A$1:$GQ$197,MATCH($A138,'raw-data'!$A:$A,1),MATCH(AD$1,'raw-data'!$1:$1,1))/VLOOKUP($A138,'raw-data'!$A:$B,2,TRUE),"")</f>
        <v/>
      </c>
      <c r="AE138" s="1" t="str">
        <f>IF(INDEX('raw-data'!$A$1:$GQ$197,MATCH($A138,'raw-data'!$A:$A,1),MATCH(AE$1,'raw-data'!$1:$1,1))&lt;&gt;"",
$D138*INDEX('raw-data'!$A$1:$GQ$197,MATCH($A138,'raw-data'!$A:$A,1),MATCH(AE$1,'raw-data'!$1:$1,1))/VLOOKUP($A138,'raw-data'!$A:$B,2,TRUE),"")</f>
        <v/>
      </c>
      <c r="AF138" s="1" t="str">
        <f>IF(INDEX('raw-data'!$A$1:$GQ$197,MATCH($A138,'raw-data'!$A:$A,1),MATCH(AF$1,'raw-data'!$1:$1,1))&lt;&gt;"",
$D138*INDEX('raw-data'!$A$1:$GQ$197,MATCH($A138,'raw-data'!$A:$A,1),MATCH(AF$1,'raw-data'!$1:$1,1))/VLOOKUP($A138,'raw-data'!$A:$B,2,TRUE),"")</f>
        <v/>
      </c>
      <c r="AG138" s="1" t="str">
        <f>IF(INDEX('raw-data'!$A$1:$GQ$197,MATCH($A138,'raw-data'!$A:$A,1),MATCH(AG$1,'raw-data'!$1:$1,1))&lt;&gt;"",
$D138*INDEX('raw-data'!$A$1:$GQ$197,MATCH($A138,'raw-data'!$A:$A,1),MATCH(AG$1,'raw-data'!$1:$1,1))/VLOOKUP($A138,'raw-data'!$A:$B,2,TRUE),"")</f>
        <v/>
      </c>
      <c r="AH138" s="1" t="str">
        <f>IF(INDEX('raw-data'!$A$1:$GQ$197,MATCH($A138,'raw-data'!$A:$A,1),MATCH(AH$1,'raw-data'!$1:$1,1))&lt;&gt;"",
$D138*INDEX('raw-data'!$A$1:$GQ$197,MATCH($A138,'raw-data'!$A:$A,1),MATCH(AH$1,'raw-data'!$1:$1,1))/VLOOKUP($A138,'raw-data'!$A:$B,2,TRUE),"")</f>
        <v/>
      </c>
      <c r="AI138" s="1" t="str">
        <f>IF(INDEX('raw-data'!$A$1:$GQ$197,MATCH($A138,'raw-data'!$A:$A,1),MATCH(AI$1,'raw-data'!$1:$1,1))&lt;&gt;"",
$D138*INDEX('raw-data'!$A$1:$GQ$197,MATCH($A138,'raw-data'!$A:$A,1),MATCH(AI$1,'raw-data'!$1:$1,1))/VLOOKUP($A138,'raw-data'!$A:$B,2,TRUE),"")</f>
        <v/>
      </c>
      <c r="AJ138" s="1" t="str">
        <f>IF(INDEX('raw-data'!$A$1:$GQ$197,MATCH($A138,'raw-data'!$A:$A,1),MATCH(AJ$1,'raw-data'!$1:$1,1))&lt;&gt;"",
$D138*INDEX('raw-data'!$A$1:$GQ$197,MATCH($A138,'raw-data'!$A:$A,1),MATCH(AJ$1,'raw-data'!$1:$1,1))/VLOOKUP($A138,'raw-data'!$A:$B,2,TRUE),"")</f>
        <v/>
      </c>
      <c r="AK138" s="1" t="str">
        <f>IF(INDEX('raw-data'!$A$1:$GQ$197,MATCH($A138,'raw-data'!$A:$A,1),MATCH(AK$1,'raw-data'!$1:$1,1))&lt;&gt;"",
$D138*INDEX('raw-data'!$A$1:$GQ$197,MATCH($A138,'raw-data'!$A:$A,1),MATCH(AK$1,'raw-data'!$1:$1,1))/VLOOKUP($A138,'raw-data'!$A:$B,2,TRUE),"")</f>
        <v/>
      </c>
      <c r="AL138" s="1" t="str">
        <f>IF(INDEX('raw-data'!$A$1:$GQ$197,MATCH($A138,'raw-data'!$A:$A,1),MATCH(AL$1,'raw-data'!$1:$1,1))&lt;&gt;"",
$D138*INDEX('raw-data'!$A$1:$GQ$197,MATCH($A138,'raw-data'!$A:$A,1),MATCH(AL$1,'raw-data'!$1:$1,1))/VLOOKUP($A138,'raw-data'!$A:$B,2,TRUE),"")</f>
        <v/>
      </c>
      <c r="AM138" s="1" t="str">
        <f>IF(INDEX('raw-data'!$A$1:$GQ$197,MATCH($A138,'raw-data'!$A:$A,1),MATCH(AM$1,'raw-data'!$1:$1,1))&lt;&gt;"",
$D138*INDEX('raw-data'!$A$1:$GQ$197,MATCH($A138,'raw-data'!$A:$A,1),MATCH(AM$1,'raw-data'!$1:$1,1))/VLOOKUP($A138,'raw-data'!$A:$B,2,TRUE),"")</f>
        <v/>
      </c>
      <c r="AN138" s="1" t="str">
        <f>IF(INDEX('raw-data'!$A$1:$GQ$197,MATCH($A138,'raw-data'!$A:$A,1),MATCH(AN$1,'raw-data'!$1:$1,1))&lt;&gt;"",
$D138*INDEX('raw-data'!$A$1:$GQ$197,MATCH($A138,'raw-data'!$A:$A,1),MATCH(AN$1,'raw-data'!$1:$1,1))/VLOOKUP($A138,'raw-data'!$A:$B,2,TRUE),"")</f>
        <v/>
      </c>
      <c r="AO138" s="1" t="str">
        <f>IF(INDEX('raw-data'!$A$1:$GQ$197,MATCH($A138,'raw-data'!$A:$A,1),MATCH(AO$1,'raw-data'!$1:$1,1))&lt;&gt;"",
$D138*INDEX('raw-data'!$A$1:$GQ$197,MATCH($A138,'raw-data'!$A:$A,1),MATCH(AO$1,'raw-data'!$1:$1,1))/VLOOKUP($A138,'raw-data'!$A:$B,2,TRUE),"")</f>
        <v/>
      </c>
      <c r="AP138" s="1" t="str">
        <f>IF(INDEX('raw-data'!$A$1:$GQ$197,MATCH($A138,'raw-data'!$A:$A,1),MATCH(AP$1,'raw-data'!$1:$1,1))&lt;&gt;"",
$D138*INDEX('raw-data'!$A$1:$GQ$197,MATCH($A138,'raw-data'!$A:$A,1),MATCH(AP$1,'raw-data'!$1:$1,1))/VLOOKUP($A138,'raw-data'!$A:$B,2,TRUE),"")</f>
        <v/>
      </c>
      <c r="AQ138" s="1" t="str">
        <f>IF(INDEX('raw-data'!$A$1:$GQ$197,MATCH($A138,'raw-data'!$A:$A,1),MATCH(AQ$1,'raw-data'!$1:$1,1))&lt;&gt;"",
$D138*INDEX('raw-data'!$A$1:$GQ$197,MATCH($A138,'raw-data'!$A:$A,1),MATCH(AQ$1,'raw-data'!$1:$1,1))/VLOOKUP($A138,'raw-data'!$A:$B,2,TRUE),"")</f>
        <v/>
      </c>
      <c r="AR138" s="1" t="str">
        <f>IF(INDEX('raw-data'!$A$1:$GQ$197,MATCH($A138,'raw-data'!$A:$A,1),MATCH(AR$1,'raw-data'!$1:$1,1))&lt;&gt;"",
$D138*INDEX('raw-data'!$A$1:$GQ$197,MATCH($A138,'raw-data'!$A:$A,1),MATCH(AR$1,'raw-data'!$1:$1,1))/VLOOKUP($A138,'raw-data'!$A:$B,2,TRUE),"")</f>
        <v/>
      </c>
      <c r="AS138" s="1" t="str">
        <f>IF(INDEX('raw-data'!$A$1:$GQ$197,MATCH($A138,'raw-data'!$A:$A,1),MATCH(AS$1,'raw-data'!$1:$1,1))&lt;&gt;"",
$D138*INDEX('raw-data'!$A$1:$GQ$197,MATCH($A138,'raw-data'!$A:$A,1),MATCH(AS$1,'raw-data'!$1:$1,1))/VLOOKUP($A138,'raw-data'!$A:$B,2,TRUE),"")</f>
        <v/>
      </c>
      <c r="AT138" s="1" t="str">
        <f>IF(INDEX('raw-data'!$A$1:$GQ$197,MATCH($A138,'raw-data'!$A:$A,1),MATCH(AT$1,'raw-data'!$1:$1,1))&lt;&gt;"",
$D138*INDEX('raw-data'!$A$1:$GQ$197,MATCH($A138,'raw-data'!$A:$A,1),MATCH(AT$1,'raw-data'!$1:$1,1))/VLOOKUP($A138,'raw-data'!$A:$B,2,TRUE),"")</f>
        <v/>
      </c>
      <c r="AU138" s="1" t="str">
        <f>IF(INDEX('raw-data'!$A$1:$GQ$197,MATCH($A138,'raw-data'!$A:$A,1),MATCH(AU$1,'raw-data'!$1:$1,1))&lt;&gt;"",
$D138*INDEX('raw-data'!$A$1:$GQ$197,MATCH($A138,'raw-data'!$A:$A,1),MATCH(AU$1,'raw-data'!$1:$1,1))/VLOOKUP($A138,'raw-data'!$A:$B,2,TRUE),"")</f>
        <v/>
      </c>
      <c r="AV138" s="1" t="str">
        <f>IF(INDEX('raw-data'!$A$1:$GQ$197,MATCH($A138,'raw-data'!$A:$A,1),MATCH(AV$1,'raw-data'!$1:$1,1))&lt;&gt;"",
$D138*INDEX('raw-data'!$A$1:$GQ$197,MATCH($A138,'raw-data'!$A:$A,1),MATCH(AV$1,'raw-data'!$1:$1,1))/VLOOKUP($A138,'raw-data'!$A:$B,2,TRUE),"")</f>
        <v/>
      </c>
      <c r="AW138" s="1" t="str">
        <f>IF(INDEX('raw-data'!$A$1:$GQ$197,MATCH($A138,'raw-data'!$A:$A,1),MATCH(AW$1,'raw-data'!$1:$1,1))&lt;&gt;"",
$D138*INDEX('raw-data'!$A$1:$GQ$197,MATCH($A138,'raw-data'!$A:$A,1),MATCH(AW$1,'raw-data'!$1:$1,1))/VLOOKUP($A138,'raw-data'!$A:$B,2,TRUE),"")</f>
        <v/>
      </c>
      <c r="AX138" s="1" t="str">
        <f>IF(INDEX('raw-data'!$A$1:$GQ$197,MATCH($A138,'raw-data'!$A:$A,1),MATCH(AX$1,'raw-data'!$1:$1,1))&lt;&gt;"",
$D138*INDEX('raw-data'!$A$1:$GQ$197,MATCH($A138,'raw-data'!$A:$A,1),MATCH(AX$1,'raw-data'!$1:$1,1))/VLOOKUP($A138,'raw-data'!$A:$B,2,TRUE),"")</f>
        <v/>
      </c>
      <c r="AY138" s="1" t="str">
        <f>IF(INDEX('raw-data'!$A$1:$GQ$197,MATCH($A138,'raw-data'!$A:$A,1),MATCH(AY$1,'raw-data'!$1:$1,1))&lt;&gt;"",
$D138*INDEX('raw-data'!$A$1:$GQ$197,MATCH($A138,'raw-data'!$A:$A,1),MATCH(AY$1,'raw-data'!$1:$1,1))/VLOOKUP($A138,'raw-data'!$A:$B,2,TRUE),"")</f>
        <v/>
      </c>
      <c r="AZ138" s="1" t="str">
        <f>IF(INDEX('raw-data'!$A$1:$GQ$197,MATCH($A138,'raw-data'!$A:$A,1),MATCH(AZ$1,'raw-data'!$1:$1,1))&lt;&gt;"",
$D138*INDEX('raw-data'!$A$1:$GQ$197,MATCH($A138,'raw-data'!$A:$A,1),MATCH(AZ$1,'raw-data'!$1:$1,1))/VLOOKUP($A138,'raw-data'!$A:$B,2,TRUE),"")</f>
        <v/>
      </c>
      <c r="BA138" s="1" t="str">
        <f>IF(INDEX('raw-data'!$A$1:$GQ$197,MATCH($A138,'raw-data'!$A:$A,1),MATCH(BA$1,'raw-data'!$1:$1,1))&lt;&gt;"",
$D138*INDEX('raw-data'!$A$1:$GQ$197,MATCH($A138,'raw-data'!$A:$A,1),MATCH(BA$1,'raw-data'!$1:$1,1))/VLOOKUP($A138,'raw-data'!$A:$B,2,TRUE),"")</f>
        <v/>
      </c>
      <c r="BB138" s="1" t="str">
        <f>IF(INDEX('raw-data'!$A$1:$GQ$197,MATCH($A138,'raw-data'!$A:$A,1),MATCH(BB$1,'raw-data'!$1:$1,1))&lt;&gt;"",
$D138*INDEX('raw-data'!$A$1:$GQ$197,MATCH($A138,'raw-data'!$A:$A,1),MATCH(BB$1,'raw-data'!$1:$1,1))/VLOOKUP($A138,'raw-data'!$A:$B,2,TRUE),"")</f>
        <v/>
      </c>
      <c r="BC138" s="1" t="str">
        <f>IF(INDEX('raw-data'!$A$1:$GQ$197,MATCH($A138,'raw-data'!$A:$A,1),MATCH(BC$1,'raw-data'!$1:$1,1))&lt;&gt;"",
$D138*INDEX('raw-data'!$A$1:$GQ$197,MATCH($A138,'raw-data'!$A:$A,1),MATCH(BC$1,'raw-data'!$1:$1,1))/VLOOKUP($A138,'raw-data'!$A:$B,2,TRUE),"")</f>
        <v/>
      </c>
      <c r="BD138" s="1" t="str">
        <f>IF(INDEX('raw-data'!$A$1:$GQ$197,MATCH($A138,'raw-data'!$A:$A,1),MATCH(BD$1,'raw-data'!$1:$1,1))&lt;&gt;"",
$D138*INDEX('raw-data'!$A$1:$GQ$197,MATCH($A138,'raw-data'!$A:$A,1),MATCH(BD$1,'raw-data'!$1:$1,1))/VLOOKUP($A138,'raw-data'!$A:$B,2,TRUE),"")</f>
        <v/>
      </c>
      <c r="BE138" s="1" t="str">
        <f>IF(INDEX('raw-data'!$A$1:$GQ$197,MATCH($A138,'raw-data'!$A:$A,1),MATCH(BE$1,'raw-data'!$1:$1,1))&lt;&gt;"",
$D138*INDEX('raw-data'!$A$1:$GQ$197,MATCH($A138,'raw-data'!$A:$A,1),MATCH(BE$1,'raw-data'!$1:$1,1))/VLOOKUP($A138,'raw-data'!$A:$B,2,TRUE),"")</f>
        <v/>
      </c>
      <c r="BF138" s="1" t="str">
        <f>IF(INDEX('raw-data'!$A$1:$GQ$197,MATCH($A138,'raw-data'!$A:$A,1),MATCH(BF$1,'raw-data'!$1:$1,1))&lt;&gt;"",
$D138*INDEX('raw-data'!$A$1:$GQ$197,MATCH($A138,'raw-data'!$A:$A,1),MATCH(BF$1,'raw-data'!$1:$1,1))/VLOOKUP($A138,'raw-data'!$A:$B,2,TRUE),"")</f>
        <v/>
      </c>
      <c r="BG138" s="1" t="str">
        <f>IF(INDEX('raw-data'!$A$1:$GQ$197,MATCH($A138,'raw-data'!$A:$A,1),MATCH(BG$1,'raw-data'!$1:$1,1))&lt;&gt;"",
$D138*INDEX('raw-data'!$A$1:$GQ$197,MATCH($A138,'raw-data'!$A:$A,1),MATCH(BG$1,'raw-data'!$1:$1,1))/VLOOKUP($A138,'raw-data'!$A:$B,2,TRUE),"")</f>
        <v/>
      </c>
      <c r="BH138" s="1" t="str">
        <f>IF(INDEX('raw-data'!$A$1:$GQ$197,MATCH($A138,'raw-data'!$A:$A,1),MATCH(BH$1,'raw-data'!$1:$1,1))&lt;&gt;"",
$D138*INDEX('raw-data'!$A$1:$GQ$197,MATCH($A138,'raw-data'!$A:$A,1),MATCH(BH$1,'raw-data'!$1:$1,1))/VLOOKUP($A138,'raw-data'!$A:$B,2,TRUE),"")</f>
        <v/>
      </c>
      <c r="BI138" s="1" t="str">
        <f>IF(INDEX('raw-data'!$A$1:$GQ$197,MATCH($A138,'raw-data'!$A:$A,1),MATCH(BI$1,'raw-data'!$1:$1,1))&lt;&gt;"",
$D138*INDEX('raw-data'!$A$1:$GQ$197,MATCH($A138,'raw-data'!$A:$A,1),MATCH(BI$1,'raw-data'!$1:$1,1))/VLOOKUP($A138,'raw-data'!$A:$B,2,TRUE),"")</f>
        <v/>
      </c>
      <c r="BJ138" s="1" t="str">
        <f>IF(INDEX('raw-data'!$A$1:$GQ$197,MATCH($A138,'raw-data'!$A:$A,1),MATCH(BJ$1,'raw-data'!$1:$1,1))&lt;&gt;"",
$D138*INDEX('raw-data'!$A$1:$GQ$197,MATCH($A138,'raw-data'!$A:$A,1),MATCH(BJ$1,'raw-data'!$1:$1,1))/VLOOKUP($A138,'raw-data'!$A:$B,2,TRUE),"")</f>
        <v/>
      </c>
      <c r="BK138" s="1" t="str">
        <f>IF(INDEX('raw-data'!$A$1:$GQ$197,MATCH($A138,'raw-data'!$A:$A,1),MATCH(BK$1,'raw-data'!$1:$1,1))&lt;&gt;"",
$D138*INDEX('raw-data'!$A$1:$GQ$197,MATCH($A138,'raw-data'!$A:$A,1),MATCH(BK$1,'raw-data'!$1:$1,1))/VLOOKUP($A138,'raw-data'!$A:$B,2,TRUE),"")</f>
        <v/>
      </c>
      <c r="BL138" s="1" t="str">
        <f>IF(INDEX('raw-data'!$A$1:$GQ$197,MATCH($A138,'raw-data'!$A:$A,1),MATCH(BL$1,'raw-data'!$1:$1,1))&lt;&gt;"",
$D138*INDEX('raw-data'!$A$1:$GQ$197,MATCH($A138,'raw-data'!$A:$A,1),MATCH(BL$1,'raw-data'!$1:$1,1))/VLOOKUP($A138,'raw-data'!$A:$B,2,TRUE),"")</f>
        <v/>
      </c>
      <c r="BM138" s="1" t="str">
        <f>IF(INDEX('raw-data'!$A$1:$GQ$197,MATCH($A138,'raw-data'!$A:$A,1),MATCH(BM$1,'raw-data'!$1:$1,1))&lt;&gt;"",
$D138*INDEX('raw-data'!$A$1:$GQ$197,MATCH($A138,'raw-data'!$A:$A,1),MATCH(BM$1,'raw-data'!$1:$1,1))/VLOOKUP($A138,'raw-data'!$A:$B,2,TRUE),"")</f>
        <v/>
      </c>
      <c r="BN138" s="1" t="str">
        <f>IF(INDEX('raw-data'!$A$1:$GQ$197,MATCH($A138,'raw-data'!$A:$A,1),MATCH(BN$1,'raw-data'!$1:$1,1))&lt;&gt;"",
$D138*INDEX('raw-data'!$A$1:$GQ$197,MATCH($A138,'raw-data'!$A:$A,1),MATCH(BN$1,'raw-data'!$1:$1,1))/VLOOKUP($A138,'raw-data'!$A:$B,2,TRUE),"")</f>
        <v/>
      </c>
      <c r="BO138" s="1" t="str">
        <f>IF(INDEX('raw-data'!$A$1:$GQ$197,MATCH($A138,'raw-data'!$A:$A,1),MATCH(BO$1,'raw-data'!$1:$1,1))&lt;&gt;"",
$D138*INDEX('raw-data'!$A$1:$GQ$197,MATCH($A138,'raw-data'!$A:$A,1),MATCH(BO$1,'raw-data'!$1:$1,1))/VLOOKUP($A138,'raw-data'!$A:$B,2,TRUE),"")</f>
        <v/>
      </c>
      <c r="BP138" s="1" t="str">
        <f>IF(INDEX('raw-data'!$A$1:$GQ$197,MATCH($A138,'raw-data'!$A:$A,1),MATCH(BP$1,'raw-data'!$1:$1,1))&lt;&gt;"",
$D138*INDEX('raw-data'!$A$1:$GQ$197,MATCH($A138,'raw-data'!$A:$A,1),MATCH(BP$1,'raw-data'!$1:$1,1))/VLOOKUP($A138,'raw-data'!$A:$B,2,TRUE),"")</f>
        <v/>
      </c>
      <c r="BQ138" s="1" t="str">
        <f>IF(INDEX('raw-data'!$A$1:$GQ$197,MATCH($A138,'raw-data'!$A:$A,1),MATCH(BQ$1,'raw-data'!$1:$1,1))&lt;&gt;"",
$D138*INDEX('raw-data'!$A$1:$GQ$197,MATCH($A138,'raw-data'!$A:$A,1),MATCH(BQ$1,'raw-data'!$1:$1,1))/VLOOKUP($A138,'raw-data'!$A:$B,2,TRUE),"")</f>
        <v/>
      </c>
      <c r="BR138" s="1" t="str">
        <f>IF(INDEX('raw-data'!$A$1:$GQ$197,MATCH($A138,'raw-data'!$A:$A,1),MATCH(BR$1,'raw-data'!$1:$1,1))&lt;&gt;"",
$D138*INDEX('raw-data'!$A$1:$GQ$197,MATCH($A138,'raw-data'!$A:$A,1),MATCH(BR$1,'raw-data'!$1:$1,1))/VLOOKUP($A138,'raw-data'!$A:$B,2,TRUE),"")</f>
        <v/>
      </c>
      <c r="BS138" s="1" t="str">
        <f>IF(INDEX('raw-data'!$A$1:$GQ$197,MATCH($A138,'raw-data'!$A:$A,1),MATCH(BS$1,'raw-data'!$1:$1,1))&lt;&gt;"",
$D138*INDEX('raw-data'!$A$1:$GQ$197,MATCH($A138,'raw-data'!$A:$A,1),MATCH(BS$1,'raw-data'!$1:$1,1))/VLOOKUP($A138,'raw-data'!$A:$B,2,TRUE),"")</f>
        <v/>
      </c>
      <c r="BT138" s="1" t="str">
        <f>IF(INDEX('raw-data'!$A$1:$GQ$197,MATCH($A138,'raw-data'!$A:$A,1),MATCH(BT$1,'raw-data'!$1:$1,1))&lt;&gt;"",
$D138*INDEX('raw-data'!$A$1:$GQ$197,MATCH($A138,'raw-data'!$A:$A,1),MATCH(BT$1,'raw-data'!$1:$1,1))/VLOOKUP($A138,'raw-data'!$A:$B,2,TRUE),"")</f>
        <v/>
      </c>
      <c r="BU138" s="1" t="str">
        <f>IF(INDEX('raw-data'!$A$1:$GQ$197,MATCH($A138,'raw-data'!$A:$A,1),MATCH(BU$1,'raw-data'!$1:$1,1))&lt;&gt;"",
$D138*INDEX('raw-data'!$A$1:$GQ$197,MATCH($A138,'raw-data'!$A:$A,1),MATCH(BU$1,'raw-data'!$1:$1,1))/VLOOKUP($A138,'raw-data'!$A:$B,2,TRUE),"")</f>
        <v/>
      </c>
      <c r="BV138" s="1" t="str">
        <f>IF(INDEX('raw-data'!$A$1:$GQ$197,MATCH($A138,'raw-data'!$A:$A,1),MATCH(BV$1,'raw-data'!$1:$1,1))&lt;&gt;"",
$D138*INDEX('raw-data'!$A$1:$GQ$197,MATCH($A138,'raw-data'!$A:$A,1),MATCH(BV$1,'raw-data'!$1:$1,1))/VLOOKUP($A138,'raw-data'!$A:$B,2,TRUE),"")</f>
        <v/>
      </c>
      <c r="BW138" s="1" t="str">
        <f>IF(INDEX('raw-data'!$A$1:$GQ$197,MATCH($A138,'raw-data'!$A:$A,1),MATCH(BW$1,'raw-data'!$1:$1,1))&lt;&gt;"",
$D138*INDEX('raw-data'!$A$1:$GQ$197,MATCH($A138,'raw-data'!$A:$A,1),MATCH(BW$1,'raw-data'!$1:$1,1))/VLOOKUP($A138,'raw-data'!$A:$B,2,TRUE),"")</f>
        <v/>
      </c>
      <c r="BX138" s="1" t="str">
        <f>IF(INDEX('raw-data'!$A$1:$GQ$197,MATCH($A138,'raw-data'!$A:$A,1),MATCH(BX$1,'raw-data'!$1:$1,1))&lt;&gt;"",
$D138*INDEX('raw-data'!$A$1:$GQ$197,MATCH($A138,'raw-data'!$A:$A,1),MATCH(BX$1,'raw-data'!$1:$1,1))/VLOOKUP($A138,'raw-data'!$A:$B,2,TRUE),"")</f>
        <v/>
      </c>
      <c r="BY138" s="1" t="str">
        <f>IF(INDEX('raw-data'!$A$1:$GQ$197,MATCH($A138,'raw-data'!$A:$A,1),MATCH(BY$1,'raw-data'!$1:$1,1))&lt;&gt;"",
$D138*INDEX('raw-data'!$A$1:$GQ$197,MATCH($A138,'raw-data'!$A:$A,1),MATCH(BY$1,'raw-data'!$1:$1,1))/VLOOKUP($A138,'raw-data'!$A:$B,2,TRUE),"")</f>
        <v/>
      </c>
      <c r="BZ138" s="1" t="str">
        <f>IF(INDEX('raw-data'!$A$1:$GQ$197,MATCH($A138,'raw-data'!$A:$A,1),MATCH(BZ$1,'raw-data'!$1:$1,1))&lt;&gt;"",
$D138*INDEX('raw-data'!$A$1:$GQ$197,MATCH($A138,'raw-data'!$A:$A,1),MATCH(BZ$1,'raw-data'!$1:$1,1))/VLOOKUP($A138,'raw-data'!$A:$B,2,TRUE),"")</f>
        <v/>
      </c>
      <c r="CA138" s="1" t="str">
        <f>IF(INDEX('raw-data'!$A$1:$GQ$197,MATCH($A138,'raw-data'!$A:$A,1),MATCH(CA$1,'raw-data'!$1:$1,1))&lt;&gt;"",
$D138*INDEX('raw-data'!$A$1:$GQ$197,MATCH($A138,'raw-data'!$A:$A,1),MATCH(CA$1,'raw-data'!$1:$1,1))/VLOOKUP($A138,'raw-data'!$A:$B,2,TRUE),"")</f>
        <v/>
      </c>
      <c r="CB138" s="1" t="str">
        <f>IF(INDEX('raw-data'!$A$1:$GQ$197,MATCH($A138,'raw-data'!$A:$A,1),MATCH(CB$1,'raw-data'!$1:$1,1))&lt;&gt;"",
$D138*INDEX('raw-data'!$A$1:$GQ$197,MATCH($A138,'raw-data'!$A:$A,1),MATCH(CB$1,'raw-data'!$1:$1,1))/VLOOKUP($A138,'raw-data'!$A:$B,2,TRUE),"")</f>
        <v/>
      </c>
      <c r="CC138" s="1" t="str">
        <f>IF(INDEX('raw-data'!$A$1:$GQ$197,MATCH($A138,'raw-data'!$A:$A,1),MATCH(CC$1,'raw-data'!$1:$1,1))&lt;&gt;"",
$D138*INDEX('raw-data'!$A$1:$GQ$197,MATCH($A138,'raw-data'!$A:$A,1),MATCH(CC$1,'raw-data'!$1:$1,1))/VLOOKUP($A138,'raw-data'!$A:$B,2,TRUE),"")</f>
        <v/>
      </c>
      <c r="CD138" s="1" t="str">
        <f>IF(INDEX('raw-data'!$A$1:$GQ$197,MATCH($A138,'raw-data'!$A:$A,1),MATCH(CD$1,'raw-data'!$1:$1,1))&lt;&gt;"",
$D138*INDEX('raw-data'!$A$1:$GQ$197,MATCH($A138,'raw-data'!$A:$A,1),MATCH(CD$1,'raw-data'!$1:$1,1))/VLOOKUP($A138,'raw-data'!$A:$B,2,TRUE),"")</f>
        <v/>
      </c>
      <c r="CE138" s="1" t="str">
        <f>IF(INDEX('raw-data'!$A$1:$GQ$197,MATCH($A138,'raw-data'!$A:$A,1),MATCH(CE$1,'raw-data'!$1:$1,1))&lt;&gt;"",
$D138*INDEX('raw-data'!$A$1:$GQ$197,MATCH($A138,'raw-data'!$A:$A,1),MATCH(CE$1,'raw-data'!$1:$1,1))/VLOOKUP($A138,'raw-data'!$A:$B,2,TRUE),"")</f>
        <v/>
      </c>
      <c r="CF138" s="1" t="str">
        <f>IF(INDEX('raw-data'!$A$1:$GQ$197,MATCH($A138,'raw-data'!$A:$A,1),MATCH(CF$1,'raw-data'!$1:$1,1))&lt;&gt;"",
$D138*INDEX('raw-data'!$A$1:$GQ$197,MATCH($A138,'raw-data'!$A:$A,1),MATCH(CF$1,'raw-data'!$1:$1,1))/VLOOKUP($A138,'raw-data'!$A:$B,2,TRUE),"")</f>
        <v/>
      </c>
      <c r="CG138" s="1" t="str">
        <f>IF(INDEX('raw-data'!$A$1:$GQ$197,MATCH($A138,'raw-data'!$A:$A,1),MATCH(CG$1,'raw-data'!$1:$1,1))&lt;&gt;"",
$D138*INDEX('raw-data'!$A$1:$GQ$197,MATCH($A138,'raw-data'!$A:$A,1),MATCH(CG$1,'raw-data'!$1:$1,1))/VLOOKUP($A138,'raw-data'!$A:$B,2,TRUE),"")</f>
        <v/>
      </c>
      <c r="CH138" s="1" t="str">
        <f>IF(INDEX('raw-data'!$A$1:$GQ$197,MATCH($A138,'raw-data'!$A:$A,1),MATCH(CH$1,'raw-data'!$1:$1,1))&lt;&gt;"",
$D138*INDEX('raw-data'!$A$1:$GQ$197,MATCH($A138,'raw-data'!$A:$A,1),MATCH(CH$1,'raw-data'!$1:$1,1))/VLOOKUP($A138,'raw-data'!$A:$B,2,TRUE),"")</f>
        <v/>
      </c>
      <c r="CI138" s="1" t="str">
        <f>IF(INDEX('raw-data'!$A$1:$GQ$197,MATCH($A138,'raw-data'!$A:$A,1),MATCH(CI$1,'raw-data'!$1:$1,1))&lt;&gt;"",
$D138*INDEX('raw-data'!$A$1:$GQ$197,MATCH($A138,'raw-data'!$A:$A,1),MATCH(CI$1,'raw-data'!$1:$1,1))/VLOOKUP($A138,'raw-data'!$A:$B,2,TRUE),"")</f>
        <v/>
      </c>
      <c r="CJ138" s="1" t="str">
        <f>IF(INDEX('raw-data'!$A$1:$GQ$197,MATCH($A138,'raw-data'!$A:$A,1),MATCH(CJ$1,'raw-data'!$1:$1,1))&lt;&gt;"",
$D138*INDEX('raw-data'!$A$1:$GQ$197,MATCH($A138,'raw-data'!$A:$A,1),MATCH(CJ$1,'raw-data'!$1:$1,1))/VLOOKUP($A138,'raw-data'!$A:$B,2,TRUE),"")</f>
        <v/>
      </c>
      <c r="CK138" s="1" t="str">
        <f>IF(INDEX('raw-data'!$A$1:$GQ$197,MATCH($A138,'raw-data'!$A:$A,1),MATCH(CK$1,'raw-data'!$1:$1,1))&lt;&gt;"",
$D138*INDEX('raw-data'!$A$1:$GQ$197,MATCH($A138,'raw-data'!$A:$A,1),MATCH(CK$1,'raw-data'!$1:$1,1))/VLOOKUP($A138,'raw-data'!$A:$B,2,TRUE),"")</f>
        <v/>
      </c>
      <c r="CL138" s="1" t="str">
        <f>IF(INDEX('raw-data'!$A$1:$GQ$197,MATCH($A138,'raw-data'!$A:$A,1),MATCH(CL$1,'raw-data'!$1:$1,1))&lt;&gt;"",
$D138*INDEX('raw-data'!$A$1:$GQ$197,MATCH($A138,'raw-data'!$A:$A,1),MATCH(CL$1,'raw-data'!$1:$1,1))/VLOOKUP($A138,'raw-data'!$A:$B,2,TRUE),"")</f>
        <v/>
      </c>
      <c r="CM138" s="1">
        <f>IF(INDEX('raw-data'!$A$1:$GQ$197,MATCH($A138,'raw-data'!$A:$A,1),MATCH(CM$1,'raw-data'!$1:$1,1))&lt;&gt;"",
$D138*INDEX('raw-data'!$A$1:$GQ$197,MATCH($A138,'raw-data'!$A:$A,1),MATCH(CM$1,'raw-data'!$1:$1,1))/VLOOKUP($A138,'raw-data'!$A:$B,2,TRUE),"")</f>
        <v>0</v>
      </c>
      <c r="CN138" s="1" t="str">
        <f>IF(INDEX('raw-data'!$A$1:$GQ$197,MATCH($A138,'raw-data'!$A:$A,1),MATCH(CN$1,'raw-data'!$1:$1,1))&lt;&gt;"",
$D138*INDEX('raw-data'!$A$1:$GQ$197,MATCH($A138,'raw-data'!$A:$A,1),MATCH(CN$1,'raw-data'!$1:$1,1))/VLOOKUP($A138,'raw-data'!$A:$B,2,TRUE),"")</f>
        <v/>
      </c>
      <c r="CO138" s="1" t="str">
        <f>IF(INDEX('raw-data'!$A$1:$GQ$197,MATCH($A138,'raw-data'!$A:$A,1),MATCH(CO$1,'raw-data'!$1:$1,1))&lt;&gt;"",
$D138*INDEX('raw-data'!$A$1:$GQ$197,MATCH($A138,'raw-data'!$A:$A,1),MATCH(CO$1,'raw-data'!$1:$1,1))/VLOOKUP($A138,'raw-data'!$A:$B,2,TRUE),"")</f>
        <v/>
      </c>
      <c r="CP138" s="1" t="str">
        <f>IF(INDEX('raw-data'!$A$1:$GQ$197,MATCH($A138,'raw-data'!$A:$A,1),MATCH(CP$1,'raw-data'!$1:$1,1))&lt;&gt;"",
$D138*INDEX('raw-data'!$A$1:$GQ$197,MATCH($A138,'raw-data'!$A:$A,1),MATCH(CP$1,'raw-data'!$1:$1,1))/VLOOKUP($A138,'raw-data'!$A:$B,2,TRUE),"")</f>
        <v/>
      </c>
      <c r="CQ138" s="1" t="str">
        <f>IF(INDEX('raw-data'!$A$1:$GQ$197,MATCH($A138,'raw-data'!$A:$A,1),MATCH(CQ$1,'raw-data'!$1:$1,1))&lt;&gt;"",
$D138*INDEX('raw-data'!$A$1:$GQ$197,MATCH($A138,'raw-data'!$A:$A,1),MATCH(CQ$1,'raw-data'!$1:$1,1))/VLOOKUP($A138,'raw-data'!$A:$B,2,TRUE),"")</f>
        <v/>
      </c>
      <c r="CR138" s="1" t="str">
        <f>IF(INDEX('raw-data'!$A$1:$GQ$197,MATCH($A138,'raw-data'!$A:$A,1),MATCH(CR$1,'raw-data'!$1:$1,1))&lt;&gt;"",
$D138*INDEX('raw-data'!$A$1:$GQ$197,MATCH($A138,'raw-data'!$A:$A,1),MATCH(CR$1,'raw-data'!$1:$1,1))/VLOOKUP($A138,'raw-data'!$A:$B,2,TRUE),"")</f>
        <v/>
      </c>
      <c r="CS138" s="1" t="str">
        <f>IF(INDEX('raw-data'!$A$1:$GQ$197,MATCH($A138,'raw-data'!$A:$A,1),MATCH(CS$1,'raw-data'!$1:$1,1))&lt;&gt;"",
$D138*INDEX('raw-data'!$A$1:$GQ$197,MATCH($A138,'raw-data'!$A:$A,1),MATCH(CS$1,'raw-data'!$1:$1,1))/VLOOKUP($A138,'raw-data'!$A:$B,2,TRUE),"")</f>
        <v/>
      </c>
      <c r="CT138" s="1" t="str">
        <f>IF(INDEX('raw-data'!$A$1:$GQ$197,MATCH($A138,'raw-data'!$A:$A,1),MATCH(CT$1,'raw-data'!$1:$1,1))&lt;&gt;"",
$D138*INDEX('raw-data'!$A$1:$GQ$197,MATCH($A138,'raw-data'!$A:$A,1),MATCH(CT$1,'raw-data'!$1:$1,1))/VLOOKUP($A138,'raw-data'!$A:$B,2,TRUE),"")</f>
        <v/>
      </c>
      <c r="CU138" s="1" t="str">
        <f>IF(INDEX('raw-data'!$A$1:$GQ$197,MATCH($A138,'raw-data'!$A:$A,1),MATCH(CU$1,'raw-data'!$1:$1,1))&lt;&gt;"",
$D138*INDEX('raw-data'!$A$1:$GQ$197,MATCH($A138,'raw-data'!$A:$A,1),MATCH(CU$1,'raw-data'!$1:$1,1))/VLOOKUP($A138,'raw-data'!$A:$B,2,TRUE),"")</f>
        <v/>
      </c>
      <c r="CV138" s="1" t="str">
        <f>IF(INDEX('raw-data'!$A$1:$GQ$197,MATCH($A138,'raw-data'!$A:$A,1),MATCH(CV$1,'raw-data'!$1:$1,1))&lt;&gt;"",
$D138*INDEX('raw-data'!$A$1:$GQ$197,MATCH($A138,'raw-data'!$A:$A,1),MATCH(CV$1,'raw-data'!$1:$1,1))/VLOOKUP($A138,'raw-data'!$A:$B,2,TRUE),"")</f>
        <v/>
      </c>
      <c r="CW138" s="1" t="str">
        <f>IF(INDEX('raw-data'!$A$1:$GQ$197,MATCH($A138,'raw-data'!$A:$A,1),MATCH(CW$1,'raw-data'!$1:$1,1))&lt;&gt;"",
$D138*INDEX('raw-data'!$A$1:$GQ$197,MATCH($A138,'raw-data'!$A:$A,1),MATCH(CW$1,'raw-data'!$1:$1,1))/VLOOKUP($A138,'raw-data'!$A:$B,2,TRUE),"")</f>
        <v/>
      </c>
      <c r="CX138" s="1" t="str">
        <f>IF(INDEX('raw-data'!$A$1:$GQ$197,MATCH($A138,'raw-data'!$A:$A,1),MATCH(CX$1,'raw-data'!$1:$1,1))&lt;&gt;"",
$D138*INDEX('raw-data'!$A$1:$GQ$197,MATCH($A138,'raw-data'!$A:$A,1),MATCH(CX$1,'raw-data'!$1:$1,1))/VLOOKUP($A138,'raw-data'!$A:$B,2,TRUE),"")</f>
        <v/>
      </c>
      <c r="CY138" s="1" t="str">
        <f>IF(INDEX('raw-data'!$A$1:$GQ$197,MATCH($A138,'raw-data'!$A:$A,1),MATCH(CY$1,'raw-data'!$1:$1,1))&lt;&gt;"",
$D138*INDEX('raw-data'!$A$1:$GQ$197,MATCH($A138,'raw-data'!$A:$A,1),MATCH(CY$1,'raw-data'!$1:$1,1))/VLOOKUP($A138,'raw-data'!$A:$B,2,TRUE),"")</f>
        <v/>
      </c>
      <c r="CZ138" s="1" t="str">
        <f>IF(INDEX('raw-data'!$A$1:$GQ$197,MATCH($A138,'raw-data'!$A:$A,1),MATCH(CZ$1,'raw-data'!$1:$1,1))&lt;&gt;"",
$D138*INDEX('raw-data'!$A$1:$GQ$197,MATCH($A138,'raw-data'!$A:$A,1),MATCH(CZ$1,'raw-data'!$1:$1,1))/VLOOKUP($A138,'raw-data'!$A:$B,2,TRUE),"")</f>
        <v/>
      </c>
      <c r="DA138" s="1" t="str">
        <f>IF(INDEX('raw-data'!$A$1:$GQ$197,MATCH($A138,'raw-data'!$A:$A,1),MATCH(DA$1,'raw-data'!$1:$1,1))&lt;&gt;"",
$D138*INDEX('raw-data'!$A$1:$GQ$197,MATCH($A138,'raw-data'!$A:$A,1),MATCH(DA$1,'raw-data'!$1:$1,1))/VLOOKUP($A138,'raw-data'!$A:$B,2,TRUE),"")</f>
        <v/>
      </c>
      <c r="DB138" s="1" t="str">
        <f>IF(INDEX('raw-data'!$A$1:$GQ$197,MATCH($A138,'raw-data'!$A:$A,1),MATCH(DB$1,'raw-data'!$1:$1,1))&lt;&gt;"",
$D138*INDEX('raw-data'!$A$1:$GQ$197,MATCH($A138,'raw-data'!$A:$A,1),MATCH(DB$1,'raw-data'!$1:$1,1))/VLOOKUP($A138,'raw-data'!$A:$B,2,TRUE),"")</f>
        <v/>
      </c>
      <c r="DC138" s="1" t="str">
        <f>IF(INDEX('raw-data'!$A$1:$GQ$197,MATCH($A138,'raw-data'!$A:$A,1),MATCH(DC$1,'raw-data'!$1:$1,1))&lt;&gt;"",
$D138*INDEX('raw-data'!$A$1:$GQ$197,MATCH($A138,'raw-data'!$A:$A,1),MATCH(DC$1,'raw-data'!$1:$1,1))/VLOOKUP($A138,'raw-data'!$A:$B,2,TRUE),"")</f>
        <v/>
      </c>
      <c r="DD138" s="1" t="str">
        <f>IF(INDEX('raw-data'!$A$1:$GQ$197,MATCH($A138,'raw-data'!$A:$A,1),MATCH(DD$1,'raw-data'!$1:$1,1))&lt;&gt;"",
$D138*INDEX('raw-data'!$A$1:$GQ$197,MATCH($A138,'raw-data'!$A:$A,1),MATCH(DD$1,'raw-data'!$1:$1,1))/VLOOKUP($A138,'raw-data'!$A:$B,2,TRUE),"")</f>
        <v/>
      </c>
      <c r="DE138" s="1" t="str">
        <f>IF(INDEX('raw-data'!$A$1:$GQ$197,MATCH($A138,'raw-data'!$A:$A,1),MATCH(DE$1,'raw-data'!$1:$1,1))&lt;&gt;"",
$D138*INDEX('raw-data'!$A$1:$GQ$197,MATCH($A138,'raw-data'!$A:$A,1),MATCH(DE$1,'raw-data'!$1:$1,1))/VLOOKUP($A138,'raw-data'!$A:$B,2,TRUE),"")</f>
        <v/>
      </c>
      <c r="DF138" s="1" t="str">
        <f>IF(INDEX('raw-data'!$A$1:$GQ$197,MATCH($A138,'raw-data'!$A:$A,1),MATCH(DF$1,'raw-data'!$1:$1,1))&lt;&gt;"",
$D138*INDEX('raw-data'!$A$1:$GQ$197,MATCH($A138,'raw-data'!$A:$A,1),MATCH(DF$1,'raw-data'!$1:$1,1))/VLOOKUP($A138,'raw-data'!$A:$B,2,TRUE),"")</f>
        <v/>
      </c>
      <c r="DG138" s="1" t="str">
        <f>IF(INDEX('raw-data'!$A$1:$GQ$197,MATCH($A138,'raw-data'!$A:$A,1),MATCH(DG$1,'raw-data'!$1:$1,1))&lt;&gt;"",
$D138*INDEX('raw-data'!$A$1:$GQ$197,MATCH($A138,'raw-data'!$A:$A,1),MATCH(DG$1,'raw-data'!$1:$1,1))/VLOOKUP($A138,'raw-data'!$A:$B,2,TRUE),"")</f>
        <v/>
      </c>
      <c r="DH138" s="1" t="str">
        <f>IF(INDEX('raw-data'!$A$1:$GQ$197,MATCH($A138,'raw-data'!$A:$A,1),MATCH(DH$1,'raw-data'!$1:$1,1))&lt;&gt;"",
$D138*INDEX('raw-data'!$A$1:$GQ$197,MATCH($A138,'raw-data'!$A:$A,1),MATCH(DH$1,'raw-data'!$1:$1,1))/VLOOKUP($A138,'raw-data'!$A:$B,2,TRUE),"")</f>
        <v/>
      </c>
      <c r="DI138" s="1" t="str">
        <f>IF(INDEX('raw-data'!$A$1:$GQ$197,MATCH($A138,'raw-data'!$A:$A,1),MATCH(DI$1,'raw-data'!$1:$1,1))&lt;&gt;"",
$D138*INDEX('raw-data'!$A$1:$GQ$197,MATCH($A138,'raw-data'!$A:$A,1),MATCH(DI$1,'raw-data'!$1:$1,1))/VLOOKUP($A138,'raw-data'!$A:$B,2,TRUE),"")</f>
        <v/>
      </c>
      <c r="DJ138" s="1" t="str">
        <f>IF(INDEX('raw-data'!$A$1:$GQ$197,MATCH($A138,'raw-data'!$A:$A,1),MATCH(DJ$1,'raw-data'!$1:$1,1))&lt;&gt;"",
$D138*INDEX('raw-data'!$A$1:$GQ$197,MATCH($A138,'raw-data'!$A:$A,1),MATCH(DJ$1,'raw-data'!$1:$1,1))/VLOOKUP($A138,'raw-data'!$A:$B,2,TRUE),"")</f>
        <v/>
      </c>
      <c r="DK138" s="1" t="str">
        <f>IF(INDEX('raw-data'!$A$1:$GQ$197,MATCH($A138,'raw-data'!$A:$A,1),MATCH(DK$1,'raw-data'!$1:$1,1))&lt;&gt;"",
$D138*INDEX('raw-data'!$A$1:$GQ$197,MATCH($A138,'raw-data'!$A:$A,1),MATCH(DK$1,'raw-data'!$1:$1,1))/VLOOKUP($A138,'raw-data'!$A:$B,2,TRUE),"")</f>
        <v/>
      </c>
      <c r="DL138" s="1" t="str">
        <f>IF(INDEX('raw-data'!$A$1:$GQ$197,MATCH($A138,'raw-data'!$A:$A,1),MATCH(DL$1,'raw-data'!$1:$1,1))&lt;&gt;"",
$D138*INDEX('raw-data'!$A$1:$GQ$197,MATCH($A138,'raw-data'!$A:$A,1),MATCH(DL$1,'raw-data'!$1:$1,1))/VLOOKUP($A138,'raw-data'!$A:$B,2,TRUE),"")</f>
        <v/>
      </c>
      <c r="DM138" s="1" t="str">
        <f>IF(INDEX('raw-data'!$A$1:$GQ$197,MATCH($A138,'raw-data'!$A:$A,1),MATCH(DM$1,'raw-data'!$1:$1,1))&lt;&gt;"",
$D138*INDEX('raw-data'!$A$1:$GQ$197,MATCH($A138,'raw-data'!$A:$A,1),MATCH(DM$1,'raw-data'!$1:$1,1))/VLOOKUP($A138,'raw-data'!$A:$B,2,TRUE),"")</f>
        <v/>
      </c>
      <c r="DN138" s="1" t="str">
        <f>IF(INDEX('raw-data'!$A$1:$GQ$197,MATCH($A138,'raw-data'!$A:$A,1),MATCH(DN$1,'raw-data'!$1:$1,1))&lt;&gt;"",
$D138*INDEX('raw-data'!$A$1:$GQ$197,MATCH($A138,'raw-data'!$A:$A,1),MATCH(DN$1,'raw-data'!$1:$1,1))/VLOOKUP($A138,'raw-data'!$A:$B,2,TRUE),"")</f>
        <v/>
      </c>
      <c r="DO138" s="1" t="str">
        <f>IF(INDEX('raw-data'!$A$1:$GQ$197,MATCH($A138,'raw-data'!$A:$A,1),MATCH(DO$1,'raw-data'!$1:$1,1))&lt;&gt;"",
$D138*INDEX('raw-data'!$A$1:$GQ$197,MATCH($A138,'raw-data'!$A:$A,1),MATCH(DO$1,'raw-data'!$1:$1,1))/VLOOKUP($A138,'raw-data'!$A:$B,2,TRUE),"")</f>
        <v/>
      </c>
      <c r="DP138" s="1" t="str">
        <f>IF(INDEX('raw-data'!$A$1:$GQ$197,MATCH($A138,'raw-data'!$A:$A,1),MATCH(DP$1,'raw-data'!$1:$1,1))&lt;&gt;"",
$D138*INDEX('raw-data'!$A$1:$GQ$197,MATCH($A138,'raw-data'!$A:$A,1),MATCH(DP$1,'raw-data'!$1:$1,1))/VLOOKUP($A138,'raw-data'!$A:$B,2,TRUE),"")</f>
        <v/>
      </c>
      <c r="DQ138" s="1" t="str">
        <f>IF(INDEX('raw-data'!$A$1:$GQ$197,MATCH($A138,'raw-data'!$A:$A,1),MATCH(DQ$1,'raw-data'!$1:$1,1))&lt;&gt;"",
$D138*INDEX('raw-data'!$A$1:$GQ$197,MATCH($A138,'raw-data'!$A:$A,1),MATCH(DQ$1,'raw-data'!$1:$1,1))/VLOOKUP($A138,'raw-data'!$A:$B,2,TRUE),"")</f>
        <v/>
      </c>
      <c r="DR138" s="1" t="str">
        <f>IF(INDEX('raw-data'!$A$1:$GQ$197,MATCH($A138,'raw-data'!$A:$A,1),MATCH(DR$1,'raw-data'!$1:$1,1))&lt;&gt;"",
$D138*INDEX('raw-data'!$A$1:$GQ$197,MATCH($A138,'raw-data'!$A:$A,1),MATCH(DR$1,'raw-data'!$1:$1,1))/VLOOKUP($A138,'raw-data'!$A:$B,2,TRUE),"")</f>
        <v/>
      </c>
      <c r="DS138" s="1" t="str">
        <f>IF(INDEX('raw-data'!$A$1:$GQ$197,MATCH($A138,'raw-data'!$A:$A,1),MATCH(DS$1,'raw-data'!$1:$1,1))&lt;&gt;"",
$D138*INDEX('raw-data'!$A$1:$GQ$197,MATCH($A138,'raw-data'!$A:$A,1),MATCH(DS$1,'raw-data'!$1:$1,1))/VLOOKUP($A138,'raw-data'!$A:$B,2,TRUE),"")</f>
        <v/>
      </c>
      <c r="DT138" s="1" t="str">
        <f>IF(INDEX('raw-data'!$A$1:$GQ$197,MATCH($A138,'raw-data'!$A:$A,1),MATCH(DT$1,'raw-data'!$1:$1,1))&lt;&gt;"",
$D138*INDEX('raw-data'!$A$1:$GQ$197,MATCH($A138,'raw-data'!$A:$A,1),MATCH(DT$1,'raw-data'!$1:$1,1))/VLOOKUP($A138,'raw-data'!$A:$B,2,TRUE),"")</f>
        <v/>
      </c>
      <c r="DU138" s="1" t="str">
        <f>IF(INDEX('raw-data'!$A$1:$GQ$197,MATCH($A138,'raw-data'!$A:$A,1),MATCH(DU$1,'raw-data'!$1:$1,1))&lt;&gt;"",
$D138*INDEX('raw-data'!$A$1:$GQ$197,MATCH($A138,'raw-data'!$A:$A,1),MATCH(DU$1,'raw-data'!$1:$1,1))/VLOOKUP($A138,'raw-data'!$A:$B,2,TRUE),"")</f>
        <v/>
      </c>
      <c r="DV138" s="1" t="str">
        <f>IF(INDEX('raw-data'!$A$1:$GQ$197,MATCH($A138,'raw-data'!$A:$A,1),MATCH(DV$1,'raw-data'!$1:$1,1))&lt;&gt;"",
$D138*INDEX('raw-data'!$A$1:$GQ$197,MATCH($A138,'raw-data'!$A:$A,1),MATCH(DV$1,'raw-data'!$1:$1,1))/VLOOKUP($A138,'raw-data'!$A:$B,2,TRUE),"")</f>
        <v/>
      </c>
      <c r="DW138" s="1" t="str">
        <f>IF(INDEX('raw-data'!$A$1:$GQ$197,MATCH($A138,'raw-data'!$A:$A,1),MATCH(DW$1,'raw-data'!$1:$1,1))&lt;&gt;"",
$D138*INDEX('raw-data'!$A$1:$GQ$197,MATCH($A138,'raw-data'!$A:$A,1),MATCH(DW$1,'raw-data'!$1:$1,1))/VLOOKUP($A138,'raw-data'!$A:$B,2,TRUE),"")</f>
        <v/>
      </c>
      <c r="DX138" s="1" t="str">
        <f>IF(INDEX('raw-data'!$A$1:$GQ$197,MATCH($A138,'raw-data'!$A:$A,1),MATCH(DX$1,'raw-data'!$1:$1,1))&lt;&gt;"",
$D138*INDEX('raw-data'!$A$1:$GQ$197,MATCH($A138,'raw-data'!$A:$A,1),MATCH(DX$1,'raw-data'!$1:$1,1))/VLOOKUP($A138,'raw-data'!$A:$B,2,TRUE),"")</f>
        <v/>
      </c>
      <c r="DY138" s="1" t="str">
        <f>IF(INDEX('raw-data'!$A$1:$GQ$197,MATCH($A138,'raw-data'!$A:$A,1),MATCH(DY$1,'raw-data'!$1:$1,1))&lt;&gt;"",
$D138*INDEX('raw-data'!$A$1:$GQ$197,MATCH($A138,'raw-data'!$A:$A,1),MATCH(DY$1,'raw-data'!$1:$1,1))/VLOOKUP($A138,'raw-data'!$A:$B,2,TRUE),"")</f>
        <v/>
      </c>
      <c r="DZ138" s="1" t="str">
        <f>IF(INDEX('raw-data'!$A$1:$GQ$197,MATCH($A138,'raw-data'!$A:$A,1),MATCH(DZ$1,'raw-data'!$1:$1,1))&lt;&gt;"",
$D138*INDEX('raw-data'!$A$1:$GQ$197,MATCH($A138,'raw-data'!$A:$A,1),MATCH(DZ$1,'raw-data'!$1:$1,1))/VLOOKUP($A138,'raw-data'!$A:$B,2,TRUE),"")</f>
        <v/>
      </c>
      <c r="EA138" s="1" t="str">
        <f>IF(INDEX('raw-data'!$A$1:$GQ$197,MATCH($A138,'raw-data'!$A:$A,1),MATCH(EA$1,'raw-data'!$1:$1,1))&lt;&gt;"",
$D138*INDEX('raw-data'!$A$1:$GQ$197,MATCH($A138,'raw-data'!$A:$A,1),MATCH(EA$1,'raw-data'!$1:$1,1))/VLOOKUP($A138,'raw-data'!$A:$B,2,TRUE),"")</f>
        <v/>
      </c>
      <c r="EB138" s="1" t="str">
        <f>IF(INDEX('raw-data'!$A$1:$GQ$197,MATCH($A138,'raw-data'!$A:$A,1),MATCH(EB$1,'raw-data'!$1:$1,1))&lt;&gt;"",
$D138*INDEX('raw-data'!$A$1:$GQ$197,MATCH($A138,'raw-data'!$A:$A,1),MATCH(EB$1,'raw-data'!$1:$1,1))/VLOOKUP($A138,'raw-data'!$A:$B,2,TRUE),"")</f>
        <v/>
      </c>
      <c r="EC138" s="1" t="str">
        <f>IF(INDEX('raw-data'!$A$1:$GQ$197,MATCH($A138,'raw-data'!$A:$A,1),MATCH(EC$1,'raw-data'!$1:$1,1))&lt;&gt;"",
$D138*INDEX('raw-data'!$A$1:$GQ$197,MATCH($A138,'raw-data'!$A:$A,1),MATCH(EC$1,'raw-data'!$1:$1,1))/VLOOKUP($A138,'raw-data'!$A:$B,2,TRUE),"")</f>
        <v/>
      </c>
      <c r="ED138" s="1" t="str">
        <f>IF(INDEX('raw-data'!$A$1:$GQ$197,MATCH($A138,'raw-data'!$A:$A,1),MATCH(ED$1,'raw-data'!$1:$1,1))&lt;&gt;"",
$D138*INDEX('raw-data'!$A$1:$GQ$197,MATCH($A138,'raw-data'!$A:$A,1),MATCH(ED$1,'raw-data'!$1:$1,1))/VLOOKUP($A138,'raw-data'!$A:$B,2,TRUE),"")</f>
        <v/>
      </c>
      <c r="EE138" s="1" t="str">
        <f>IF(INDEX('raw-data'!$A$1:$GQ$197,MATCH($A138,'raw-data'!$A:$A,1),MATCH(EE$1,'raw-data'!$1:$1,1))&lt;&gt;"",
$D138*INDEX('raw-data'!$A$1:$GQ$197,MATCH($A138,'raw-data'!$A:$A,1),MATCH(EE$1,'raw-data'!$1:$1,1))/VLOOKUP($A138,'raw-data'!$A:$B,2,TRUE),"")</f>
        <v/>
      </c>
      <c r="EF138" s="1" t="str">
        <f>IF(INDEX('raw-data'!$A$1:$GQ$197,MATCH($A138,'raw-data'!$A:$A,1),MATCH(EF$1,'raw-data'!$1:$1,1))&lt;&gt;"",
$D138*INDEX('raw-data'!$A$1:$GQ$197,MATCH($A138,'raw-data'!$A:$A,1),MATCH(EF$1,'raw-data'!$1:$1,1))/VLOOKUP($A138,'raw-data'!$A:$B,2,TRUE),"")</f>
        <v/>
      </c>
      <c r="EG138" s="1" t="str">
        <f>IF(INDEX('raw-data'!$A$1:$GQ$197,MATCH($A138,'raw-data'!$A:$A,1),MATCH(EG$1,'raw-data'!$1:$1,1))&lt;&gt;"",
$D138*INDEX('raw-data'!$A$1:$GQ$197,MATCH($A138,'raw-data'!$A:$A,1),MATCH(EG$1,'raw-data'!$1:$1,1))/VLOOKUP($A138,'raw-data'!$A:$B,2,TRUE),"")</f>
        <v/>
      </c>
      <c r="EH138" s="1" t="str">
        <f>IF(INDEX('raw-data'!$A$1:$GQ$197,MATCH($A138,'raw-data'!$A:$A,1),MATCH(EH$1,'raw-data'!$1:$1,1))&lt;&gt;"",
$D138*INDEX('raw-data'!$A$1:$GQ$197,MATCH($A138,'raw-data'!$A:$A,1),MATCH(EH$1,'raw-data'!$1:$1,1))/VLOOKUP($A138,'raw-data'!$A:$B,2,TRUE),"")</f>
        <v/>
      </c>
      <c r="EI138" s="1" t="str">
        <f>IF(INDEX('raw-data'!$A$1:$GQ$197,MATCH($A138,'raw-data'!$A:$A,1),MATCH(EI$1,'raw-data'!$1:$1,1))&lt;&gt;"",
$D138*INDEX('raw-data'!$A$1:$GQ$197,MATCH($A138,'raw-data'!$A:$A,1),MATCH(EI$1,'raw-data'!$1:$1,1))/VLOOKUP($A138,'raw-data'!$A:$B,2,TRUE),"")</f>
        <v/>
      </c>
      <c r="EJ138" s="1" t="str">
        <f>IF(INDEX('raw-data'!$A$1:$GQ$197,MATCH($A138,'raw-data'!$A:$A,1),MATCH(EJ$1,'raw-data'!$1:$1,1))&lt;&gt;"",
$D138*INDEX('raw-data'!$A$1:$GQ$197,MATCH($A138,'raw-data'!$A:$A,1),MATCH(EJ$1,'raw-data'!$1:$1,1))/VLOOKUP($A138,'raw-data'!$A:$B,2,TRUE),"")</f>
        <v/>
      </c>
      <c r="EK138" s="1" t="str">
        <f>IF(INDEX('raw-data'!$A$1:$GQ$197,MATCH($A138,'raw-data'!$A:$A,1),MATCH(EK$1,'raw-data'!$1:$1,1))&lt;&gt;"",
$D138*INDEX('raw-data'!$A$1:$GQ$197,MATCH($A138,'raw-data'!$A:$A,1),MATCH(EK$1,'raw-data'!$1:$1,1))/VLOOKUP($A138,'raw-data'!$A:$B,2,TRUE),"")</f>
        <v/>
      </c>
      <c r="EL138" s="1" t="str">
        <f>IF(INDEX('raw-data'!$A$1:$GQ$197,MATCH($A138,'raw-data'!$A:$A,1),MATCH(EL$1,'raw-data'!$1:$1,1))&lt;&gt;"",
$D138*INDEX('raw-data'!$A$1:$GQ$197,MATCH($A138,'raw-data'!$A:$A,1),MATCH(EL$1,'raw-data'!$1:$1,1))/VLOOKUP($A138,'raw-data'!$A:$B,2,TRUE),"")</f>
        <v/>
      </c>
      <c r="EM138" s="1" t="str">
        <f>IF(INDEX('raw-data'!$A$1:$GQ$197,MATCH($A138,'raw-data'!$A:$A,1),MATCH(EM$1,'raw-data'!$1:$1,1))&lt;&gt;"",
$D138*INDEX('raw-data'!$A$1:$GQ$197,MATCH($A138,'raw-data'!$A:$A,1),MATCH(EM$1,'raw-data'!$1:$1,1))/VLOOKUP($A138,'raw-data'!$A:$B,2,TRUE),"")</f>
        <v/>
      </c>
      <c r="EN138" s="1" t="str">
        <f>IF(INDEX('raw-data'!$A$1:$GQ$197,MATCH($A138,'raw-data'!$A:$A,1),MATCH(EN$1,'raw-data'!$1:$1,1))&lt;&gt;"",
$D138*INDEX('raw-data'!$A$1:$GQ$197,MATCH($A138,'raw-data'!$A:$A,1),MATCH(EN$1,'raw-data'!$1:$1,1))/VLOOKUP($A138,'raw-data'!$A:$B,2,TRUE),"")</f>
        <v/>
      </c>
      <c r="EO138" s="1" t="str">
        <f>IF(INDEX('raw-data'!$A$1:$GQ$197,MATCH($A138,'raw-data'!$A:$A,1),MATCH(EO$1,'raw-data'!$1:$1,1))&lt;&gt;"",
$D138*INDEX('raw-data'!$A$1:$GQ$197,MATCH($A138,'raw-data'!$A:$A,1),MATCH(EO$1,'raw-data'!$1:$1,1))/VLOOKUP($A138,'raw-data'!$A:$B,2,TRUE),"")</f>
        <v/>
      </c>
      <c r="EP138" s="1" t="str">
        <f>IF(INDEX('raw-data'!$A$1:$GQ$197,MATCH($A138,'raw-data'!$A:$A,1),MATCH(EP$1,'raw-data'!$1:$1,1))&lt;&gt;"",
$D138*INDEX('raw-data'!$A$1:$GQ$197,MATCH($A138,'raw-data'!$A:$A,1),MATCH(EP$1,'raw-data'!$1:$1,1))/VLOOKUP($A138,'raw-data'!$A:$B,2,TRUE),"")</f>
        <v/>
      </c>
      <c r="EQ138" s="1" t="str">
        <f>IF(INDEX('raw-data'!$A$1:$GQ$197,MATCH($A138,'raw-data'!$A:$A,1),MATCH(EQ$1,'raw-data'!$1:$1,1))&lt;&gt;"",
$D138*INDEX('raw-data'!$A$1:$GQ$197,MATCH($A138,'raw-data'!$A:$A,1),MATCH(EQ$1,'raw-data'!$1:$1,1))/VLOOKUP($A138,'raw-data'!$A:$B,2,TRUE),"")</f>
        <v/>
      </c>
      <c r="ER138" s="1" t="str">
        <f>IF(INDEX('raw-data'!$A$1:$GQ$197,MATCH($A138,'raw-data'!$A:$A,1),MATCH(ER$1,'raw-data'!$1:$1,1))&lt;&gt;"",
$D138*INDEX('raw-data'!$A$1:$GQ$197,MATCH($A138,'raw-data'!$A:$A,1),MATCH(ER$1,'raw-data'!$1:$1,1))/VLOOKUP($A138,'raw-data'!$A:$B,2,TRUE),"")</f>
        <v/>
      </c>
      <c r="ES138" s="1" t="str">
        <f>IF(INDEX('raw-data'!$A$1:$GQ$197,MATCH($A138,'raw-data'!$A:$A,1),MATCH(ES$1,'raw-data'!$1:$1,1))&lt;&gt;"",
$D138*INDEX('raw-data'!$A$1:$GQ$197,MATCH($A138,'raw-data'!$A:$A,1),MATCH(ES$1,'raw-data'!$1:$1,1))/VLOOKUP($A138,'raw-data'!$A:$B,2,TRUE),"")</f>
        <v/>
      </c>
      <c r="ET138" s="1" t="str">
        <f>IF(INDEX('raw-data'!$A$1:$GQ$197,MATCH($A138,'raw-data'!$A:$A,1),MATCH(ET$1,'raw-data'!$1:$1,1))&lt;&gt;"",
$D138*INDEX('raw-data'!$A$1:$GQ$197,MATCH($A138,'raw-data'!$A:$A,1),MATCH(ET$1,'raw-data'!$1:$1,1))/VLOOKUP($A138,'raw-data'!$A:$B,2,TRUE),"")</f>
        <v/>
      </c>
      <c r="EU138" s="1" t="str">
        <f>IF(INDEX('raw-data'!$A$1:$GQ$197,MATCH($A138,'raw-data'!$A:$A,1),MATCH(EU$1,'raw-data'!$1:$1,1))&lt;&gt;"",
$D138*INDEX('raw-data'!$A$1:$GQ$197,MATCH($A138,'raw-data'!$A:$A,1),MATCH(EU$1,'raw-data'!$1:$1,1))/VLOOKUP($A138,'raw-data'!$A:$B,2,TRUE),"")</f>
        <v/>
      </c>
      <c r="EV138" s="1" t="str">
        <f>IF(INDEX('raw-data'!$A$1:$GQ$197,MATCH($A138,'raw-data'!$A:$A,1),MATCH(EV$1,'raw-data'!$1:$1,1))&lt;&gt;"",
$D138*INDEX('raw-data'!$A$1:$GQ$197,MATCH($A138,'raw-data'!$A:$A,1),MATCH(EV$1,'raw-data'!$1:$1,1))/VLOOKUP($A138,'raw-data'!$A:$B,2,TRUE),"")</f>
        <v/>
      </c>
      <c r="EW138" s="1" t="str">
        <f>IF(INDEX('raw-data'!$A$1:$GQ$197,MATCH($A138,'raw-data'!$A:$A,1),MATCH(EW$1,'raw-data'!$1:$1,1))&lt;&gt;"",
$D138*INDEX('raw-data'!$A$1:$GQ$197,MATCH($A138,'raw-data'!$A:$A,1),MATCH(EW$1,'raw-data'!$1:$1,1))/VLOOKUP($A138,'raw-data'!$A:$B,2,TRUE),"")</f>
        <v/>
      </c>
      <c r="EX138" s="1" t="str">
        <f>IF(INDEX('raw-data'!$A$1:$GQ$197,MATCH($A138,'raw-data'!$A:$A,1),MATCH(EX$1,'raw-data'!$1:$1,1))&lt;&gt;"",
$D138*INDEX('raw-data'!$A$1:$GQ$197,MATCH($A138,'raw-data'!$A:$A,1),MATCH(EX$1,'raw-data'!$1:$1,1))/VLOOKUP($A138,'raw-data'!$A:$B,2,TRUE),"")</f>
        <v/>
      </c>
      <c r="EY138" s="1" t="str">
        <f>IF(INDEX('raw-data'!$A$1:$GQ$197,MATCH($A138,'raw-data'!$A:$A,1),MATCH(EY$1,'raw-data'!$1:$1,1))&lt;&gt;"",
$D138*INDEX('raw-data'!$A$1:$GQ$197,MATCH($A138,'raw-data'!$A:$A,1),MATCH(EY$1,'raw-data'!$1:$1,1))/VLOOKUP($A138,'raw-data'!$A:$B,2,TRUE),"")</f>
        <v/>
      </c>
      <c r="EZ138" s="1" t="str">
        <f>IF(INDEX('raw-data'!$A$1:$GQ$197,MATCH($A138,'raw-data'!$A:$A,1),MATCH(EZ$1,'raw-data'!$1:$1,1))&lt;&gt;"",
$D138*INDEX('raw-data'!$A$1:$GQ$197,MATCH($A138,'raw-data'!$A:$A,1),MATCH(EZ$1,'raw-data'!$1:$1,1))/VLOOKUP($A138,'raw-data'!$A:$B,2,TRUE),"")</f>
        <v/>
      </c>
      <c r="FA138" s="1" t="str">
        <f>IF(INDEX('raw-data'!$A$1:$GQ$197,MATCH($A138,'raw-data'!$A:$A,1),MATCH(FA$1,'raw-data'!$1:$1,1))&lt;&gt;"",
$D138*INDEX('raw-data'!$A$1:$GQ$197,MATCH($A138,'raw-data'!$A:$A,1),MATCH(FA$1,'raw-data'!$1:$1,1))/VLOOKUP($A138,'raw-data'!$A:$B,2,TRUE),"")</f>
        <v/>
      </c>
      <c r="FB138" s="1" t="str">
        <f>IF(INDEX('raw-data'!$A$1:$GQ$197,MATCH($A138,'raw-data'!$A:$A,1),MATCH(FB$1,'raw-data'!$1:$1,1))&lt;&gt;"",
$D138*INDEX('raw-data'!$A$1:$GQ$197,MATCH($A138,'raw-data'!$A:$A,1),MATCH(FB$1,'raw-data'!$1:$1,1))/VLOOKUP($A138,'raw-data'!$A:$B,2,TRUE),"")</f>
        <v/>
      </c>
      <c r="FC138" s="1" t="str">
        <f>IF(INDEX('raw-data'!$A$1:$GQ$197,MATCH($A138,'raw-data'!$A:$A,1),MATCH(FC$1,'raw-data'!$1:$1,1))&lt;&gt;"",
$D138*INDEX('raw-data'!$A$1:$GQ$197,MATCH($A138,'raw-data'!$A:$A,1),MATCH(FC$1,'raw-data'!$1:$1,1))/VLOOKUP($A138,'raw-data'!$A:$B,2,TRUE),"")</f>
        <v/>
      </c>
      <c r="FD138" s="1" t="str">
        <f>IF(INDEX('raw-data'!$A$1:$GQ$197,MATCH($A138,'raw-data'!$A:$A,1),MATCH(FD$1,'raw-data'!$1:$1,1))&lt;&gt;"",
$D138*INDEX('raw-data'!$A$1:$GQ$197,MATCH($A138,'raw-data'!$A:$A,1),MATCH(FD$1,'raw-data'!$1:$1,1))/VLOOKUP($A138,'raw-data'!$A:$B,2,TRUE),"")</f>
        <v/>
      </c>
      <c r="FE138" s="1" t="str">
        <f>IF(INDEX('raw-data'!$A$1:$GQ$197,MATCH($A138,'raw-data'!$A:$A,1),MATCH(FE$1,'raw-data'!$1:$1,1))&lt;&gt;"",
$D138*INDEX('raw-data'!$A$1:$GQ$197,MATCH($A138,'raw-data'!$A:$A,1),MATCH(FE$1,'raw-data'!$1:$1,1))/VLOOKUP($A138,'raw-data'!$A:$B,2,TRUE),"")</f>
        <v/>
      </c>
      <c r="FF138" s="1" t="str">
        <f>IF(INDEX('raw-data'!$A$1:$GQ$197,MATCH($A138,'raw-data'!$A:$A,1),MATCH(FF$1,'raw-data'!$1:$1,1))&lt;&gt;"",
$D138*INDEX('raw-data'!$A$1:$GQ$197,MATCH($A138,'raw-data'!$A:$A,1),MATCH(FF$1,'raw-data'!$1:$1,1))/VLOOKUP($A138,'raw-data'!$A:$B,2,TRUE),"")</f>
        <v/>
      </c>
      <c r="FG138" s="1" t="str">
        <f>IF(INDEX('raw-data'!$A$1:$GQ$197,MATCH($A138,'raw-data'!$A:$A,1),MATCH(FG$1,'raw-data'!$1:$1,1))&lt;&gt;"",
$D138*INDEX('raw-data'!$A$1:$GQ$197,MATCH($A138,'raw-data'!$A:$A,1),MATCH(FG$1,'raw-data'!$1:$1,1))/VLOOKUP($A138,'raw-data'!$A:$B,2,TRUE),"")</f>
        <v/>
      </c>
      <c r="FH138" s="1" t="str">
        <f>IF(INDEX('raw-data'!$A$1:$GQ$197,MATCH($A138,'raw-data'!$A:$A,1),MATCH(FH$1,'raw-data'!$1:$1,1))&lt;&gt;"",
$D138*INDEX('raw-data'!$A$1:$GQ$197,MATCH($A138,'raw-data'!$A:$A,1),MATCH(FH$1,'raw-data'!$1:$1,1))/VLOOKUP($A138,'raw-data'!$A:$B,2,TRUE),"")</f>
        <v/>
      </c>
      <c r="FI138" s="1" t="str">
        <f>IF(INDEX('raw-data'!$A$1:$GQ$197,MATCH($A138,'raw-data'!$A:$A,1),MATCH(FI$1,'raw-data'!$1:$1,1))&lt;&gt;"",
$D138*INDEX('raw-data'!$A$1:$GQ$197,MATCH($A138,'raw-data'!$A:$A,1),MATCH(FI$1,'raw-data'!$1:$1,1))/VLOOKUP($A138,'raw-data'!$A:$B,2,TRUE),"")</f>
        <v/>
      </c>
      <c r="FJ138" s="1" t="str">
        <f>IF(INDEX('raw-data'!$A$1:$GQ$197,MATCH($A138,'raw-data'!$A:$A,1),MATCH(FJ$1,'raw-data'!$1:$1,1))&lt;&gt;"",
$D138*INDEX('raw-data'!$A$1:$GQ$197,MATCH($A138,'raw-data'!$A:$A,1),MATCH(FJ$1,'raw-data'!$1:$1,1))/VLOOKUP($A138,'raw-data'!$A:$B,2,TRUE),"")</f>
        <v/>
      </c>
      <c r="FK138" s="1" t="str">
        <f>IF(INDEX('raw-data'!$A$1:$GQ$197,MATCH($A138,'raw-data'!$A:$A,1),MATCH(FK$1,'raw-data'!$1:$1,1))&lt;&gt;"",
$D138*INDEX('raw-data'!$A$1:$GQ$197,MATCH($A138,'raw-data'!$A:$A,1),MATCH(FK$1,'raw-data'!$1:$1,1))/VLOOKUP($A138,'raw-data'!$A:$B,2,TRUE),"")</f>
        <v/>
      </c>
      <c r="FL138" s="1" t="str">
        <f>IF(INDEX('raw-data'!$A$1:$GQ$197,MATCH($A138,'raw-data'!$A:$A,1),MATCH(FL$1,'raw-data'!$1:$1,1))&lt;&gt;"",
$D138*INDEX('raw-data'!$A$1:$GQ$197,MATCH($A138,'raw-data'!$A:$A,1),MATCH(FL$1,'raw-data'!$1:$1,1))/VLOOKUP($A138,'raw-data'!$A:$B,2,TRUE),"")</f>
        <v/>
      </c>
      <c r="FM138" s="1" t="str">
        <f>IF(INDEX('raw-data'!$A$1:$GQ$197,MATCH($A138,'raw-data'!$A:$A,1),MATCH(FM$1,'raw-data'!$1:$1,1))&lt;&gt;"",
$D138*INDEX('raw-data'!$A$1:$GQ$197,MATCH($A138,'raw-data'!$A:$A,1),MATCH(FM$1,'raw-data'!$1:$1,1))/VLOOKUP($A138,'raw-data'!$A:$B,2,TRUE),"")</f>
        <v/>
      </c>
      <c r="FN138" s="1" t="str">
        <f>IF(INDEX('raw-data'!$A$1:$GQ$197,MATCH($A138,'raw-data'!$A:$A,1),MATCH(FN$1,'raw-data'!$1:$1,1))&lt;&gt;"",
$D138*INDEX('raw-data'!$A$1:$GQ$197,MATCH($A138,'raw-data'!$A:$A,1),MATCH(FN$1,'raw-data'!$1:$1,1))/VLOOKUP($A138,'raw-data'!$A:$B,2,TRUE),"")</f>
        <v/>
      </c>
      <c r="FO138" s="1" t="str">
        <f>IF(INDEX('raw-data'!$A$1:$GQ$197,MATCH($A138,'raw-data'!$A:$A,1),MATCH(FO$1,'raw-data'!$1:$1,1))&lt;&gt;"",
$D138*INDEX('raw-data'!$A$1:$GQ$197,MATCH($A138,'raw-data'!$A:$A,1),MATCH(FO$1,'raw-data'!$1:$1,1))/VLOOKUP($A138,'raw-data'!$A:$B,2,TRUE),"")</f>
        <v/>
      </c>
      <c r="FP138" s="1" t="str">
        <f>IF(INDEX('raw-data'!$A$1:$GQ$197,MATCH($A138,'raw-data'!$A:$A,1),MATCH(FP$1,'raw-data'!$1:$1,1))&lt;&gt;"",
$D138*INDEX('raw-data'!$A$1:$GQ$197,MATCH($A138,'raw-data'!$A:$A,1),MATCH(FP$1,'raw-data'!$1:$1,1))/VLOOKUP($A138,'raw-data'!$A:$B,2,TRUE),"")</f>
        <v/>
      </c>
      <c r="FQ138" s="1" t="str">
        <f>IF(INDEX('raw-data'!$A$1:$GQ$197,MATCH($A138,'raw-data'!$A:$A,1),MATCH(FQ$1,'raw-data'!$1:$1,1))&lt;&gt;"",
$D138*INDEX('raw-data'!$A$1:$GQ$197,MATCH($A138,'raw-data'!$A:$A,1),MATCH(FQ$1,'raw-data'!$1:$1,1))/VLOOKUP($A138,'raw-data'!$A:$B,2,TRUE),"")</f>
        <v/>
      </c>
      <c r="FR138" s="1" t="str">
        <f>IF(INDEX('raw-data'!$A$1:$GQ$197,MATCH($A138,'raw-data'!$A:$A,1),MATCH(FR$1,'raw-data'!$1:$1,1))&lt;&gt;"",
$D138*INDEX('raw-data'!$A$1:$GQ$197,MATCH($A138,'raw-data'!$A:$A,1),MATCH(FR$1,'raw-data'!$1:$1,1))/VLOOKUP($A138,'raw-data'!$A:$B,2,TRUE),"")</f>
        <v/>
      </c>
      <c r="FS138" s="1" t="str">
        <f>IF(INDEX('raw-data'!$A$1:$GQ$197,MATCH($A138,'raw-data'!$A:$A,1),MATCH(FS$1,'raw-data'!$1:$1,1))&lt;&gt;"",
$D138*INDEX('raw-data'!$A$1:$GQ$197,MATCH($A138,'raw-data'!$A:$A,1),MATCH(FS$1,'raw-data'!$1:$1,1))/VLOOKUP($A138,'raw-data'!$A:$B,2,TRUE),"")</f>
        <v/>
      </c>
      <c r="FT138" s="1" t="str">
        <f>IF(INDEX('raw-data'!$A$1:$GQ$197,MATCH($A138,'raw-data'!$A:$A,1),MATCH(FT$1,'raw-data'!$1:$1,1))&lt;&gt;"",
$D138*INDEX('raw-data'!$A$1:$GQ$197,MATCH($A138,'raw-data'!$A:$A,1),MATCH(FT$1,'raw-data'!$1:$1,1))/VLOOKUP($A138,'raw-data'!$A:$B,2,TRUE),"")</f>
        <v/>
      </c>
      <c r="FU138" s="1" t="str">
        <f>IF(INDEX('raw-data'!$A$1:$GQ$197,MATCH($A138,'raw-data'!$A:$A,1),MATCH(FU$1,'raw-data'!$1:$1,1))&lt;&gt;"",
$D138*INDEX('raw-data'!$A$1:$GQ$197,MATCH($A138,'raw-data'!$A:$A,1),MATCH(FU$1,'raw-data'!$1:$1,1))/VLOOKUP($A138,'raw-data'!$A:$B,2,TRUE),"")</f>
        <v/>
      </c>
      <c r="FV138" s="1">
        <f>IF(INDEX('raw-data'!$A$1:$GQ$197,MATCH($A138,'raw-data'!$A:$A,1),MATCH(FV$1,'raw-data'!$1:$1,1))&lt;&gt;"",
$D138*INDEX('raw-data'!$A$1:$GQ$197,MATCH($A138,'raw-data'!$A:$A,1),MATCH(FV$1,'raw-data'!$1:$1,1))/VLOOKUP($A138,'raw-data'!$A:$B,2,TRUE),"")</f>
        <v>0</v>
      </c>
      <c r="FW138" s="1">
        <f>IF(INDEX('raw-data'!$A$1:$GQ$197,MATCH($A138,'raw-data'!$A:$A,1),MATCH(FW$1,'raw-data'!$1:$1,1))&lt;&gt;"",
$D138*INDEX('raw-data'!$A$1:$GQ$197,MATCH($A138,'raw-data'!$A:$A,1),MATCH(FW$1,'raw-data'!$1:$1,1))/VLOOKUP($A138,'raw-data'!$A:$B,2,TRUE),"")</f>
        <v>0</v>
      </c>
      <c r="FX138" s="1" t="str">
        <f>IF(INDEX('raw-data'!$A$1:$GQ$197,MATCH($A138,'raw-data'!$A:$A,1),MATCH(FX$1,'raw-data'!$1:$1,1))&lt;&gt;"",
$D138*INDEX('raw-data'!$A$1:$GQ$197,MATCH($A138,'raw-data'!$A:$A,1),MATCH(FX$1,'raw-data'!$1:$1,1))/VLOOKUP($A138,'raw-data'!$A:$B,2,TRUE),"")</f>
        <v/>
      </c>
      <c r="FY138" s="1" t="str">
        <f>IF(INDEX('raw-data'!$A$1:$GQ$197,MATCH($A138,'raw-data'!$A:$A,1),MATCH(FY$1,'raw-data'!$1:$1,1))&lt;&gt;"",
$D138*INDEX('raw-data'!$A$1:$GQ$197,MATCH($A138,'raw-data'!$A:$A,1),MATCH(FY$1,'raw-data'!$1:$1,1))/VLOOKUP($A138,'raw-data'!$A:$B,2,TRUE),"")</f>
        <v/>
      </c>
      <c r="FZ138" s="1" t="str">
        <f>IF(INDEX('raw-data'!$A$1:$GQ$197,MATCH($A138,'raw-data'!$A:$A,1),MATCH(FZ$1,'raw-data'!$1:$1,1))&lt;&gt;"",
$D138*INDEX('raw-data'!$A$1:$GQ$197,MATCH($A138,'raw-data'!$A:$A,1),MATCH(FZ$1,'raw-data'!$1:$1,1))/VLOOKUP($A138,'raw-data'!$A:$B,2,TRUE),"")</f>
        <v/>
      </c>
      <c r="GA138" s="1" t="str">
        <f>IF(INDEX('raw-data'!$A$1:$GQ$197,MATCH($A138,'raw-data'!$A:$A,1),MATCH(GA$1,'raw-data'!$1:$1,1))&lt;&gt;"",
$D138*INDEX('raw-data'!$A$1:$GQ$197,MATCH($A138,'raw-data'!$A:$A,1),MATCH(GA$1,'raw-data'!$1:$1,1))/VLOOKUP($A138,'raw-data'!$A:$B,2,TRUE),"")</f>
        <v/>
      </c>
      <c r="GB138" s="1" t="str">
        <f>IF(INDEX('raw-data'!$A$1:$GQ$197,MATCH($A138,'raw-data'!$A:$A,1),MATCH(GB$1,'raw-data'!$1:$1,1))&lt;&gt;"",
$D138*INDEX('raw-data'!$A$1:$GQ$197,MATCH($A138,'raw-data'!$A:$A,1),MATCH(GB$1,'raw-data'!$1:$1,1))/VLOOKUP($A138,'raw-data'!$A:$B,2,TRUE),"")</f>
        <v/>
      </c>
      <c r="GC138" s="1" t="str">
        <f>IF(INDEX('raw-data'!$A$1:$GQ$197,MATCH($A138,'raw-data'!$A:$A,1),MATCH(GC$1,'raw-data'!$1:$1,1))&lt;&gt;"",
$D138*INDEX('raw-data'!$A$1:$GQ$197,MATCH($A138,'raw-data'!$A:$A,1),MATCH(GC$1,'raw-data'!$1:$1,1))/VLOOKUP($A138,'raw-data'!$A:$B,2,TRUE),"")</f>
        <v/>
      </c>
      <c r="GD138" s="1" t="str">
        <f>IF(INDEX('raw-data'!$A$1:$GQ$197,MATCH($A138,'raw-data'!$A:$A,1),MATCH(GD$1,'raw-data'!$1:$1,1))&lt;&gt;"",
$D138*INDEX('raw-data'!$A$1:$GQ$197,MATCH($A138,'raw-data'!$A:$A,1),MATCH(GD$1,'raw-data'!$1:$1,1))/VLOOKUP($A138,'raw-data'!$A:$B,2,TRUE),"")</f>
        <v/>
      </c>
      <c r="GE138" s="1" t="str">
        <f>IF(INDEX('raw-data'!$A$1:$GQ$197,MATCH($A138,'raw-data'!$A:$A,1),MATCH(GE$1,'raw-data'!$1:$1,1))&lt;&gt;"",
$D138*INDEX('raw-data'!$A$1:$GQ$197,MATCH($A138,'raw-data'!$A:$A,1),MATCH(GE$1,'raw-data'!$1:$1,1))/VLOOKUP($A138,'raw-data'!$A:$B,2,TRUE),"")</f>
        <v/>
      </c>
      <c r="GF138" s="1" t="str">
        <f>IF(INDEX('raw-data'!$A$1:$GQ$197,MATCH($A138,'raw-data'!$A:$A,1),MATCH(GF$1,'raw-data'!$1:$1,1))&lt;&gt;"",
$D138*INDEX('raw-data'!$A$1:$GQ$197,MATCH($A138,'raw-data'!$A:$A,1),MATCH(GF$1,'raw-data'!$1:$1,1))/VLOOKUP($A138,'raw-data'!$A:$B,2,TRUE),"")</f>
        <v/>
      </c>
      <c r="GG138" s="1" t="str">
        <f>IF(INDEX('raw-data'!$A$1:$GQ$197,MATCH($A138,'raw-data'!$A:$A,1),MATCH(GG$1,'raw-data'!$1:$1,1))&lt;&gt;"",
$D138*INDEX('raw-data'!$A$1:$GQ$197,MATCH($A138,'raw-data'!$A:$A,1),MATCH(GG$1,'raw-data'!$1:$1,1))/VLOOKUP($A138,'raw-data'!$A:$B,2,TRUE),"")</f>
        <v/>
      </c>
      <c r="GH138" s="1" t="str">
        <f>IF(INDEX('raw-data'!$A$1:$GQ$197,MATCH($A138,'raw-data'!$A:$A,1),MATCH(GH$1,'raw-data'!$1:$1,1))&lt;&gt;"",
$D138*INDEX('raw-data'!$A$1:$GQ$197,MATCH($A138,'raw-data'!$A:$A,1),MATCH(GH$1,'raw-data'!$1:$1,1))/VLOOKUP($A138,'raw-data'!$A:$B,2,TRUE),"")</f>
        <v/>
      </c>
      <c r="GI138" s="1" t="str">
        <f>IF(INDEX('raw-data'!$A$1:$GQ$197,MATCH($A138,'raw-data'!$A:$A,1),MATCH(GI$1,'raw-data'!$1:$1,1))&lt;&gt;"",
$D138*INDEX('raw-data'!$A$1:$GQ$197,MATCH($A138,'raw-data'!$A:$A,1),MATCH(GI$1,'raw-data'!$1:$1,1))/VLOOKUP($A138,'raw-data'!$A:$B,2,TRUE),"")</f>
        <v/>
      </c>
      <c r="GJ138" s="1" t="str">
        <f>IF(INDEX('raw-data'!$A$1:$GQ$197,MATCH($A138,'raw-data'!$A:$A,1),MATCH(GJ$1,'raw-data'!$1:$1,1))&lt;&gt;"",
$D138*INDEX('raw-data'!$A$1:$GQ$197,MATCH($A138,'raw-data'!$A:$A,1),MATCH(GJ$1,'raw-data'!$1:$1,1))/VLOOKUP($A138,'raw-data'!$A:$B,2,TRUE),"")</f>
        <v/>
      </c>
      <c r="GK138" s="1" t="str">
        <f>IF(INDEX('raw-data'!$A$1:$GQ$197,MATCH($A138,'raw-data'!$A:$A,1),MATCH(GK$1,'raw-data'!$1:$1,1))&lt;&gt;"",
$D138*INDEX('raw-data'!$A$1:$GQ$197,MATCH($A138,'raw-data'!$A:$A,1),MATCH(GK$1,'raw-data'!$1:$1,1))/VLOOKUP($A138,'raw-data'!$A:$B,2,TRUE),"")</f>
        <v/>
      </c>
      <c r="GL138" s="1" t="str">
        <f>IF(INDEX('raw-data'!$A$1:$GQ$197,MATCH($A138,'raw-data'!$A:$A,1),MATCH(GL$1,'raw-data'!$1:$1,1))&lt;&gt;"",
$D138*INDEX('raw-data'!$A$1:$GQ$197,MATCH($A138,'raw-data'!$A:$A,1),MATCH(GL$1,'raw-data'!$1:$1,1))/VLOOKUP($A138,'raw-data'!$A:$B,2,TRUE),"")</f>
        <v/>
      </c>
      <c r="GM138" s="1" t="str">
        <f>IF(INDEX('raw-data'!$A$1:$GQ$197,MATCH($A138,'raw-data'!$A:$A,1),MATCH(GM$1,'raw-data'!$1:$1,1))&lt;&gt;"",
$D138*INDEX('raw-data'!$A$1:$GQ$197,MATCH($A138,'raw-data'!$A:$A,1),MATCH(GM$1,'raw-data'!$1:$1,1))/VLOOKUP($A138,'raw-data'!$A:$B,2,TRUE),"")</f>
        <v/>
      </c>
      <c r="GN138" s="1" t="str">
        <f>IF(INDEX('raw-data'!$A$1:$GQ$197,MATCH($A138,'raw-data'!$A:$A,1),MATCH(GN$1,'raw-data'!$1:$1,1))&lt;&gt;"",
$D138*INDEX('raw-data'!$A$1:$GQ$197,MATCH($A138,'raw-data'!$A:$A,1),MATCH(GN$1,'raw-data'!$1:$1,1))/VLOOKUP($A138,'raw-data'!$A:$B,2,TRUE),"")</f>
        <v/>
      </c>
      <c r="GO138" s="1" t="str">
        <f>IF(INDEX('raw-data'!$A$1:$GQ$197,MATCH($A138,'raw-data'!$A:$A,1),MATCH(GO$1,'raw-data'!$1:$1,1))&lt;&gt;"",
$D138*INDEX('raw-data'!$A$1:$GQ$197,MATCH($A138,'raw-data'!$A:$A,1),MATCH(GO$1,'raw-data'!$1:$1,1))/VLOOKUP($A138,'raw-data'!$A:$B,2,TRUE),"")</f>
        <v/>
      </c>
      <c r="GP138" s="1" t="str">
        <f>IF(INDEX('raw-data'!$A$1:$GQ$197,MATCH($A138,'raw-data'!$A:$A,1),MATCH(GP$1,'raw-data'!$1:$1,1))&lt;&gt;"",
$D138*INDEX('raw-data'!$A$1:$GQ$197,MATCH($A138,'raw-data'!$A:$A,1),MATCH(GP$1,'raw-data'!$1:$1,1))/VLOOKUP($A138,'raw-data'!$A:$B,2,TRUE),"")</f>
        <v/>
      </c>
      <c r="GQ138" s="1" t="str">
        <f>IF(INDEX('raw-data'!$A$1:$GQ$197,MATCH($A138,'raw-data'!$A:$A,1),MATCH(GQ$1,'raw-data'!$1:$1,1))&lt;&gt;"",
$D138*INDEX('raw-data'!$A$1:$GQ$197,MATCH($A138,'raw-data'!$A:$A,1),MATCH(GQ$1,'raw-data'!$1:$1,1))/VLOOKUP($A138,'raw-data'!$A:$B,2,TRUE),"")</f>
        <v/>
      </c>
    </row>
    <row r="139" spans="1:199" ht="15.75" x14ac:dyDescent="0.3">
      <c r="A139" s="3" t="s">
        <v>44</v>
      </c>
      <c r="B139" s="1">
        <f>IF(VLOOKUP(A139,'DATA-VIEW'!G:H,2,FALSE)=0,0,VLOOKUP(A139,'DATA-VIEW'!G:H,2,FALSE))</f>
        <v>0</v>
      </c>
      <c r="C139" s="1">
        <f t="shared" si="9"/>
        <v>0</v>
      </c>
      <c r="D139" s="1">
        <f>IFERROR(C139*VLOOKUP($A139,'raw-data'!A:C,2,TRUE)/VLOOKUP(A139,'raw-data'!A:C,3,TRUE),"")</f>
        <v>0</v>
      </c>
      <c r="E139" s="1" t="str">
        <f>IF(INDEX('raw-data'!$A$1:$GQ$197,MATCH($A139,'raw-data'!$A:$A,1),MATCH(E$1,'raw-data'!$1:$1,1))&lt;&gt;"",
$D139*INDEX('raw-data'!$A$1:$GQ$197,MATCH($A139,'raw-data'!$A:$A,1),MATCH(E$1,'raw-data'!$1:$1,1))/VLOOKUP($A139,'raw-data'!$A:$B,2,TRUE),"")</f>
        <v/>
      </c>
      <c r="F139" s="1" t="str">
        <f>IF(INDEX('raw-data'!$A$1:$GQ$197,MATCH($A139,'raw-data'!$A:$A,1),MATCH(F$1,'raw-data'!$1:$1,1))&lt;&gt;"",
$D139*INDEX('raw-data'!$A$1:$GQ$197,MATCH($A139,'raw-data'!$A:$A,1),MATCH(F$1,'raw-data'!$1:$1,1))/VLOOKUP($A139,'raw-data'!$A:$B,2,TRUE),"")</f>
        <v/>
      </c>
      <c r="G139" s="1" t="str">
        <f>IF(INDEX('raw-data'!$A$1:$GQ$197,MATCH($A139,'raw-data'!$A:$A,1),MATCH(G$1,'raw-data'!$1:$1,1))&lt;&gt;"",
$D139*INDEX('raw-data'!$A$1:$GQ$197,MATCH($A139,'raw-data'!$A:$A,1),MATCH(G$1,'raw-data'!$1:$1,1))/VLOOKUP($A139,'raw-data'!$A:$B,2,TRUE),"")</f>
        <v/>
      </c>
      <c r="H139" s="1" t="str">
        <f>IF(INDEX('raw-data'!$A$1:$GQ$197,MATCH($A139,'raw-data'!$A:$A,1),MATCH(H$1,'raw-data'!$1:$1,1))&lt;&gt;"",
$D139*INDEX('raw-data'!$A$1:$GQ$197,MATCH($A139,'raw-data'!$A:$A,1),MATCH(H$1,'raw-data'!$1:$1,1))/VLOOKUP($A139,'raw-data'!$A:$B,2,TRUE),"")</f>
        <v/>
      </c>
      <c r="I139" s="1" t="str">
        <f>IF(INDEX('raw-data'!$A$1:$GQ$197,MATCH($A139,'raw-data'!$A:$A,1),MATCH(I$1,'raw-data'!$1:$1,1))&lt;&gt;"",
$D139*INDEX('raw-data'!$A$1:$GQ$197,MATCH($A139,'raw-data'!$A:$A,1),MATCH(I$1,'raw-data'!$1:$1,1))/VLOOKUP($A139,'raw-data'!$A:$B,2,TRUE),"")</f>
        <v/>
      </c>
      <c r="J139" s="1" t="str">
        <f>IF(INDEX('raw-data'!$A$1:$GQ$197,MATCH($A139,'raw-data'!$A:$A,1),MATCH(J$1,'raw-data'!$1:$1,1))&lt;&gt;"",
$D139*INDEX('raw-data'!$A$1:$GQ$197,MATCH($A139,'raw-data'!$A:$A,1),MATCH(J$1,'raw-data'!$1:$1,1))/VLOOKUP($A139,'raw-data'!$A:$B,2,TRUE),"")</f>
        <v/>
      </c>
      <c r="K139" s="1" t="str">
        <f>IF(INDEX('raw-data'!$A$1:$GQ$197,MATCH($A139,'raw-data'!$A:$A,1),MATCH(K$1,'raw-data'!$1:$1,1))&lt;&gt;"",
$D139*INDEX('raw-data'!$A$1:$GQ$197,MATCH($A139,'raw-data'!$A:$A,1),MATCH(K$1,'raw-data'!$1:$1,1))/VLOOKUP($A139,'raw-data'!$A:$B,2,TRUE),"")</f>
        <v/>
      </c>
      <c r="L139" s="1" t="str">
        <f>IF(INDEX('raw-data'!$A$1:$GQ$197,MATCH($A139,'raw-data'!$A:$A,1),MATCH(L$1,'raw-data'!$1:$1,1))&lt;&gt;"",
$D139*INDEX('raw-data'!$A$1:$GQ$197,MATCH($A139,'raw-data'!$A:$A,1),MATCH(L$1,'raw-data'!$1:$1,1))/VLOOKUP($A139,'raw-data'!$A:$B,2,TRUE),"")</f>
        <v/>
      </c>
      <c r="M139" s="1" t="str">
        <f>IF(INDEX('raw-data'!$A$1:$GQ$197,MATCH($A139,'raw-data'!$A:$A,1),MATCH(M$1,'raw-data'!$1:$1,1))&lt;&gt;"",
$D139*INDEX('raw-data'!$A$1:$GQ$197,MATCH($A139,'raw-data'!$A:$A,1),MATCH(M$1,'raw-data'!$1:$1,1))/VLOOKUP($A139,'raw-data'!$A:$B,2,TRUE),"")</f>
        <v/>
      </c>
      <c r="N139" s="1" t="str">
        <f>IF(INDEX('raw-data'!$A$1:$GQ$197,MATCH($A139,'raw-data'!$A:$A,1),MATCH(N$1,'raw-data'!$1:$1,1))&lt;&gt;"",
$D139*INDEX('raw-data'!$A$1:$GQ$197,MATCH($A139,'raw-data'!$A:$A,1),MATCH(N$1,'raw-data'!$1:$1,1))/VLOOKUP($A139,'raw-data'!$A:$B,2,TRUE),"")</f>
        <v/>
      </c>
      <c r="O139" s="1" t="str">
        <f>IF(INDEX('raw-data'!$A$1:$GQ$197,MATCH($A139,'raw-data'!$A:$A,1),MATCH(O$1,'raw-data'!$1:$1,1))&lt;&gt;"",
$D139*INDEX('raw-data'!$A$1:$GQ$197,MATCH($A139,'raw-data'!$A:$A,1),MATCH(O$1,'raw-data'!$1:$1,1))/VLOOKUP($A139,'raw-data'!$A:$B,2,TRUE),"")</f>
        <v/>
      </c>
      <c r="P139" s="1" t="str">
        <f>IF(INDEX('raw-data'!$A$1:$GQ$197,MATCH($A139,'raw-data'!$A:$A,1),MATCH(P$1,'raw-data'!$1:$1,1))&lt;&gt;"",
$D139*INDEX('raw-data'!$A$1:$GQ$197,MATCH($A139,'raw-data'!$A:$A,1),MATCH(P$1,'raw-data'!$1:$1,1))/VLOOKUP($A139,'raw-data'!$A:$B,2,TRUE),"")</f>
        <v/>
      </c>
      <c r="Q139" s="1" t="str">
        <f>IF(INDEX('raw-data'!$A$1:$GQ$197,MATCH($A139,'raw-data'!$A:$A,1),MATCH(Q$1,'raw-data'!$1:$1,1))&lt;&gt;"",
$D139*INDEX('raw-data'!$A$1:$GQ$197,MATCH($A139,'raw-data'!$A:$A,1),MATCH(Q$1,'raw-data'!$1:$1,1))/VLOOKUP($A139,'raw-data'!$A:$B,2,TRUE),"")</f>
        <v/>
      </c>
      <c r="R139" s="1" t="str">
        <f>IF(INDEX('raw-data'!$A$1:$GQ$197,MATCH($A139,'raw-data'!$A:$A,1),MATCH(R$1,'raw-data'!$1:$1,1))&lt;&gt;"",
$D139*INDEX('raw-data'!$A$1:$GQ$197,MATCH($A139,'raw-data'!$A:$A,1),MATCH(R$1,'raw-data'!$1:$1,1))/VLOOKUP($A139,'raw-data'!$A:$B,2,TRUE),"")</f>
        <v/>
      </c>
      <c r="S139" s="1" t="str">
        <f>IF(INDEX('raw-data'!$A$1:$GQ$197,MATCH($A139,'raw-data'!$A:$A,1),MATCH(S$1,'raw-data'!$1:$1,1))&lt;&gt;"",
$D139*INDEX('raw-data'!$A$1:$GQ$197,MATCH($A139,'raw-data'!$A:$A,1),MATCH(S$1,'raw-data'!$1:$1,1))/VLOOKUP($A139,'raw-data'!$A:$B,2,TRUE),"")</f>
        <v/>
      </c>
      <c r="T139" s="1" t="str">
        <f>IF(INDEX('raw-data'!$A$1:$GQ$197,MATCH($A139,'raw-data'!$A:$A,1),MATCH(T$1,'raw-data'!$1:$1,1))&lt;&gt;"",
$D139*INDEX('raw-data'!$A$1:$GQ$197,MATCH($A139,'raw-data'!$A:$A,1),MATCH(T$1,'raw-data'!$1:$1,1))/VLOOKUP($A139,'raw-data'!$A:$B,2,TRUE),"")</f>
        <v/>
      </c>
      <c r="U139" s="1" t="str">
        <f>IF(INDEX('raw-data'!$A$1:$GQ$197,MATCH($A139,'raw-data'!$A:$A,1),MATCH(U$1,'raw-data'!$1:$1,1))&lt;&gt;"",
$D139*INDEX('raw-data'!$A$1:$GQ$197,MATCH($A139,'raw-data'!$A:$A,1),MATCH(U$1,'raw-data'!$1:$1,1))/VLOOKUP($A139,'raw-data'!$A:$B,2,TRUE),"")</f>
        <v/>
      </c>
      <c r="V139" s="1" t="str">
        <f>IF(INDEX('raw-data'!$A$1:$GQ$197,MATCH($A139,'raw-data'!$A:$A,1),MATCH(V$1,'raw-data'!$1:$1,1))&lt;&gt;"",
$D139*INDEX('raw-data'!$A$1:$GQ$197,MATCH($A139,'raw-data'!$A:$A,1),MATCH(V$1,'raw-data'!$1:$1,1))/VLOOKUP($A139,'raw-data'!$A:$B,2,TRUE),"")</f>
        <v/>
      </c>
      <c r="W139" s="1" t="str">
        <f>IF(INDEX('raw-data'!$A$1:$GQ$197,MATCH($A139,'raw-data'!$A:$A,1),MATCH(W$1,'raw-data'!$1:$1,1))&lt;&gt;"",
$D139*INDEX('raw-data'!$A$1:$GQ$197,MATCH($A139,'raw-data'!$A:$A,1),MATCH(W$1,'raw-data'!$1:$1,1))/VLOOKUP($A139,'raw-data'!$A:$B,2,TRUE),"")</f>
        <v/>
      </c>
      <c r="X139" s="1" t="str">
        <f>IF(INDEX('raw-data'!$A$1:$GQ$197,MATCH($A139,'raw-data'!$A:$A,1),MATCH(X$1,'raw-data'!$1:$1,1))&lt;&gt;"",
$D139*INDEX('raw-data'!$A$1:$GQ$197,MATCH($A139,'raw-data'!$A:$A,1),MATCH(X$1,'raw-data'!$1:$1,1))/VLOOKUP($A139,'raw-data'!$A:$B,2,TRUE),"")</f>
        <v/>
      </c>
      <c r="Y139" s="1" t="str">
        <f>IF(INDEX('raw-data'!$A$1:$GQ$197,MATCH($A139,'raw-data'!$A:$A,1),MATCH(Y$1,'raw-data'!$1:$1,1))&lt;&gt;"",
$D139*INDEX('raw-data'!$A$1:$GQ$197,MATCH($A139,'raw-data'!$A:$A,1),MATCH(Y$1,'raw-data'!$1:$1,1))/VLOOKUP($A139,'raw-data'!$A:$B,2,TRUE),"")</f>
        <v/>
      </c>
      <c r="Z139" s="1" t="str">
        <f>IF(INDEX('raw-data'!$A$1:$GQ$197,MATCH($A139,'raw-data'!$A:$A,1),MATCH(Z$1,'raw-data'!$1:$1,1))&lt;&gt;"",
$D139*INDEX('raw-data'!$A$1:$GQ$197,MATCH($A139,'raw-data'!$A:$A,1),MATCH(Z$1,'raw-data'!$1:$1,1))/VLOOKUP($A139,'raw-data'!$A:$B,2,TRUE),"")</f>
        <v/>
      </c>
      <c r="AA139" s="1" t="str">
        <f>IF(INDEX('raw-data'!$A$1:$GQ$197,MATCH($A139,'raw-data'!$A:$A,1),MATCH(AA$1,'raw-data'!$1:$1,1))&lt;&gt;"",
$D139*INDEX('raw-data'!$A$1:$GQ$197,MATCH($A139,'raw-data'!$A:$A,1),MATCH(AA$1,'raw-data'!$1:$1,1))/VLOOKUP($A139,'raw-data'!$A:$B,2,TRUE),"")</f>
        <v/>
      </c>
      <c r="AB139" s="1" t="str">
        <f>IF(INDEX('raw-data'!$A$1:$GQ$197,MATCH($A139,'raw-data'!$A:$A,1),MATCH(AB$1,'raw-data'!$1:$1,1))&lt;&gt;"",
$D139*INDEX('raw-data'!$A$1:$GQ$197,MATCH($A139,'raw-data'!$A:$A,1),MATCH(AB$1,'raw-data'!$1:$1,1))/VLOOKUP($A139,'raw-data'!$A:$B,2,TRUE),"")</f>
        <v/>
      </c>
      <c r="AC139" s="1" t="str">
        <f>IF(INDEX('raw-data'!$A$1:$GQ$197,MATCH($A139,'raw-data'!$A:$A,1),MATCH(AC$1,'raw-data'!$1:$1,1))&lt;&gt;"",
$D139*INDEX('raw-data'!$A$1:$GQ$197,MATCH($A139,'raw-data'!$A:$A,1),MATCH(AC$1,'raw-data'!$1:$1,1))/VLOOKUP($A139,'raw-data'!$A:$B,2,TRUE),"")</f>
        <v/>
      </c>
      <c r="AD139" s="1" t="str">
        <f>IF(INDEX('raw-data'!$A$1:$GQ$197,MATCH($A139,'raw-data'!$A:$A,1),MATCH(AD$1,'raw-data'!$1:$1,1))&lt;&gt;"",
$D139*INDEX('raw-data'!$A$1:$GQ$197,MATCH($A139,'raw-data'!$A:$A,1),MATCH(AD$1,'raw-data'!$1:$1,1))/VLOOKUP($A139,'raw-data'!$A:$B,2,TRUE),"")</f>
        <v/>
      </c>
      <c r="AE139" s="1" t="str">
        <f>IF(INDEX('raw-data'!$A$1:$GQ$197,MATCH($A139,'raw-data'!$A:$A,1),MATCH(AE$1,'raw-data'!$1:$1,1))&lt;&gt;"",
$D139*INDEX('raw-data'!$A$1:$GQ$197,MATCH($A139,'raw-data'!$A:$A,1),MATCH(AE$1,'raw-data'!$1:$1,1))/VLOOKUP($A139,'raw-data'!$A:$B,2,TRUE),"")</f>
        <v/>
      </c>
      <c r="AF139" s="1" t="str">
        <f>IF(INDEX('raw-data'!$A$1:$GQ$197,MATCH($A139,'raw-data'!$A:$A,1),MATCH(AF$1,'raw-data'!$1:$1,1))&lt;&gt;"",
$D139*INDEX('raw-data'!$A$1:$GQ$197,MATCH($A139,'raw-data'!$A:$A,1),MATCH(AF$1,'raw-data'!$1:$1,1))/VLOOKUP($A139,'raw-data'!$A:$B,2,TRUE),"")</f>
        <v/>
      </c>
      <c r="AG139" s="1" t="str">
        <f>IF(INDEX('raw-data'!$A$1:$GQ$197,MATCH($A139,'raw-data'!$A:$A,1),MATCH(AG$1,'raw-data'!$1:$1,1))&lt;&gt;"",
$D139*INDEX('raw-data'!$A$1:$GQ$197,MATCH($A139,'raw-data'!$A:$A,1),MATCH(AG$1,'raw-data'!$1:$1,1))/VLOOKUP($A139,'raw-data'!$A:$B,2,TRUE),"")</f>
        <v/>
      </c>
      <c r="AH139" s="1" t="str">
        <f>IF(INDEX('raw-data'!$A$1:$GQ$197,MATCH($A139,'raw-data'!$A:$A,1),MATCH(AH$1,'raw-data'!$1:$1,1))&lt;&gt;"",
$D139*INDEX('raw-data'!$A$1:$GQ$197,MATCH($A139,'raw-data'!$A:$A,1),MATCH(AH$1,'raw-data'!$1:$1,1))/VLOOKUP($A139,'raw-data'!$A:$B,2,TRUE),"")</f>
        <v/>
      </c>
      <c r="AI139" s="1" t="str">
        <f>IF(INDEX('raw-data'!$A$1:$GQ$197,MATCH($A139,'raw-data'!$A:$A,1),MATCH(AI$1,'raw-data'!$1:$1,1))&lt;&gt;"",
$D139*INDEX('raw-data'!$A$1:$GQ$197,MATCH($A139,'raw-data'!$A:$A,1),MATCH(AI$1,'raw-data'!$1:$1,1))/VLOOKUP($A139,'raw-data'!$A:$B,2,TRUE),"")</f>
        <v/>
      </c>
      <c r="AJ139" s="1" t="str">
        <f>IF(INDEX('raw-data'!$A$1:$GQ$197,MATCH($A139,'raw-data'!$A:$A,1),MATCH(AJ$1,'raw-data'!$1:$1,1))&lt;&gt;"",
$D139*INDEX('raw-data'!$A$1:$GQ$197,MATCH($A139,'raw-data'!$A:$A,1),MATCH(AJ$1,'raw-data'!$1:$1,1))/VLOOKUP($A139,'raw-data'!$A:$B,2,TRUE),"")</f>
        <v/>
      </c>
      <c r="AK139" s="1" t="str">
        <f>IF(INDEX('raw-data'!$A$1:$GQ$197,MATCH($A139,'raw-data'!$A:$A,1),MATCH(AK$1,'raw-data'!$1:$1,1))&lt;&gt;"",
$D139*INDEX('raw-data'!$A$1:$GQ$197,MATCH($A139,'raw-data'!$A:$A,1),MATCH(AK$1,'raw-data'!$1:$1,1))/VLOOKUP($A139,'raw-data'!$A:$B,2,TRUE),"")</f>
        <v/>
      </c>
      <c r="AL139" s="1" t="str">
        <f>IF(INDEX('raw-data'!$A$1:$GQ$197,MATCH($A139,'raw-data'!$A:$A,1),MATCH(AL$1,'raw-data'!$1:$1,1))&lt;&gt;"",
$D139*INDEX('raw-data'!$A$1:$GQ$197,MATCH($A139,'raw-data'!$A:$A,1),MATCH(AL$1,'raw-data'!$1:$1,1))/VLOOKUP($A139,'raw-data'!$A:$B,2,TRUE),"")</f>
        <v/>
      </c>
      <c r="AM139" s="1" t="str">
        <f>IF(INDEX('raw-data'!$A$1:$GQ$197,MATCH($A139,'raw-data'!$A:$A,1),MATCH(AM$1,'raw-data'!$1:$1,1))&lt;&gt;"",
$D139*INDEX('raw-data'!$A$1:$GQ$197,MATCH($A139,'raw-data'!$A:$A,1),MATCH(AM$1,'raw-data'!$1:$1,1))/VLOOKUP($A139,'raw-data'!$A:$B,2,TRUE),"")</f>
        <v/>
      </c>
      <c r="AN139" s="1" t="str">
        <f>IF(INDEX('raw-data'!$A$1:$GQ$197,MATCH($A139,'raw-data'!$A:$A,1),MATCH(AN$1,'raw-data'!$1:$1,1))&lt;&gt;"",
$D139*INDEX('raw-data'!$A$1:$GQ$197,MATCH($A139,'raw-data'!$A:$A,1),MATCH(AN$1,'raw-data'!$1:$1,1))/VLOOKUP($A139,'raw-data'!$A:$B,2,TRUE),"")</f>
        <v/>
      </c>
      <c r="AO139" s="1" t="str">
        <f>IF(INDEX('raw-data'!$A$1:$GQ$197,MATCH($A139,'raw-data'!$A:$A,1),MATCH(AO$1,'raw-data'!$1:$1,1))&lt;&gt;"",
$D139*INDEX('raw-data'!$A$1:$GQ$197,MATCH($A139,'raw-data'!$A:$A,1),MATCH(AO$1,'raw-data'!$1:$1,1))/VLOOKUP($A139,'raw-data'!$A:$B,2,TRUE),"")</f>
        <v/>
      </c>
      <c r="AP139" s="1" t="str">
        <f>IF(INDEX('raw-data'!$A$1:$GQ$197,MATCH($A139,'raw-data'!$A:$A,1),MATCH(AP$1,'raw-data'!$1:$1,1))&lt;&gt;"",
$D139*INDEX('raw-data'!$A$1:$GQ$197,MATCH($A139,'raw-data'!$A:$A,1),MATCH(AP$1,'raw-data'!$1:$1,1))/VLOOKUP($A139,'raw-data'!$A:$B,2,TRUE),"")</f>
        <v/>
      </c>
      <c r="AQ139" s="1" t="str">
        <f>IF(INDEX('raw-data'!$A$1:$GQ$197,MATCH($A139,'raw-data'!$A:$A,1),MATCH(AQ$1,'raw-data'!$1:$1,1))&lt;&gt;"",
$D139*INDEX('raw-data'!$A$1:$GQ$197,MATCH($A139,'raw-data'!$A:$A,1),MATCH(AQ$1,'raw-data'!$1:$1,1))/VLOOKUP($A139,'raw-data'!$A:$B,2,TRUE),"")</f>
        <v/>
      </c>
      <c r="AR139" s="1" t="str">
        <f>IF(INDEX('raw-data'!$A$1:$GQ$197,MATCH($A139,'raw-data'!$A:$A,1),MATCH(AR$1,'raw-data'!$1:$1,1))&lt;&gt;"",
$D139*INDEX('raw-data'!$A$1:$GQ$197,MATCH($A139,'raw-data'!$A:$A,1),MATCH(AR$1,'raw-data'!$1:$1,1))/VLOOKUP($A139,'raw-data'!$A:$B,2,TRUE),"")</f>
        <v/>
      </c>
      <c r="AS139" s="1" t="str">
        <f>IF(INDEX('raw-data'!$A$1:$GQ$197,MATCH($A139,'raw-data'!$A:$A,1),MATCH(AS$1,'raw-data'!$1:$1,1))&lt;&gt;"",
$D139*INDEX('raw-data'!$A$1:$GQ$197,MATCH($A139,'raw-data'!$A:$A,1),MATCH(AS$1,'raw-data'!$1:$1,1))/VLOOKUP($A139,'raw-data'!$A:$B,2,TRUE),"")</f>
        <v/>
      </c>
      <c r="AT139" s="1" t="str">
        <f>IF(INDEX('raw-data'!$A$1:$GQ$197,MATCH($A139,'raw-data'!$A:$A,1),MATCH(AT$1,'raw-data'!$1:$1,1))&lt;&gt;"",
$D139*INDEX('raw-data'!$A$1:$GQ$197,MATCH($A139,'raw-data'!$A:$A,1),MATCH(AT$1,'raw-data'!$1:$1,1))/VLOOKUP($A139,'raw-data'!$A:$B,2,TRUE),"")</f>
        <v/>
      </c>
      <c r="AU139" s="1">
        <f>IF(INDEX('raw-data'!$A$1:$GQ$197,MATCH($A139,'raw-data'!$A:$A,1),MATCH(AU$1,'raw-data'!$1:$1,1))&lt;&gt;"",
$D139*INDEX('raw-data'!$A$1:$GQ$197,MATCH($A139,'raw-data'!$A:$A,1),MATCH(AU$1,'raw-data'!$1:$1,1))/VLOOKUP($A139,'raw-data'!$A:$B,2,TRUE),"")</f>
        <v>0</v>
      </c>
      <c r="AV139" s="1" t="str">
        <f>IF(INDEX('raw-data'!$A$1:$GQ$197,MATCH($A139,'raw-data'!$A:$A,1),MATCH(AV$1,'raw-data'!$1:$1,1))&lt;&gt;"",
$D139*INDEX('raw-data'!$A$1:$GQ$197,MATCH($A139,'raw-data'!$A:$A,1),MATCH(AV$1,'raw-data'!$1:$1,1))/VLOOKUP($A139,'raw-data'!$A:$B,2,TRUE),"")</f>
        <v/>
      </c>
      <c r="AW139" s="1" t="str">
        <f>IF(INDEX('raw-data'!$A$1:$GQ$197,MATCH($A139,'raw-data'!$A:$A,1),MATCH(AW$1,'raw-data'!$1:$1,1))&lt;&gt;"",
$D139*INDEX('raw-data'!$A$1:$GQ$197,MATCH($A139,'raw-data'!$A:$A,1),MATCH(AW$1,'raw-data'!$1:$1,1))/VLOOKUP($A139,'raw-data'!$A:$B,2,TRUE),"")</f>
        <v/>
      </c>
      <c r="AX139" s="1" t="str">
        <f>IF(INDEX('raw-data'!$A$1:$GQ$197,MATCH($A139,'raw-data'!$A:$A,1),MATCH(AX$1,'raw-data'!$1:$1,1))&lt;&gt;"",
$D139*INDEX('raw-data'!$A$1:$GQ$197,MATCH($A139,'raw-data'!$A:$A,1),MATCH(AX$1,'raw-data'!$1:$1,1))/VLOOKUP($A139,'raw-data'!$A:$B,2,TRUE),"")</f>
        <v/>
      </c>
      <c r="AY139" s="1" t="str">
        <f>IF(INDEX('raw-data'!$A$1:$GQ$197,MATCH($A139,'raw-data'!$A:$A,1),MATCH(AY$1,'raw-data'!$1:$1,1))&lt;&gt;"",
$D139*INDEX('raw-data'!$A$1:$GQ$197,MATCH($A139,'raw-data'!$A:$A,1),MATCH(AY$1,'raw-data'!$1:$1,1))/VLOOKUP($A139,'raw-data'!$A:$B,2,TRUE),"")</f>
        <v/>
      </c>
      <c r="AZ139" s="1" t="str">
        <f>IF(INDEX('raw-data'!$A$1:$GQ$197,MATCH($A139,'raw-data'!$A:$A,1),MATCH(AZ$1,'raw-data'!$1:$1,1))&lt;&gt;"",
$D139*INDEX('raw-data'!$A$1:$GQ$197,MATCH($A139,'raw-data'!$A:$A,1),MATCH(AZ$1,'raw-data'!$1:$1,1))/VLOOKUP($A139,'raw-data'!$A:$B,2,TRUE),"")</f>
        <v/>
      </c>
      <c r="BA139" s="1" t="str">
        <f>IF(INDEX('raw-data'!$A$1:$GQ$197,MATCH($A139,'raw-data'!$A:$A,1),MATCH(BA$1,'raw-data'!$1:$1,1))&lt;&gt;"",
$D139*INDEX('raw-data'!$A$1:$GQ$197,MATCH($A139,'raw-data'!$A:$A,1),MATCH(BA$1,'raw-data'!$1:$1,1))/VLOOKUP($A139,'raw-data'!$A:$B,2,TRUE),"")</f>
        <v/>
      </c>
      <c r="BB139" s="1" t="str">
        <f>IF(INDEX('raw-data'!$A$1:$GQ$197,MATCH($A139,'raw-data'!$A:$A,1),MATCH(BB$1,'raw-data'!$1:$1,1))&lt;&gt;"",
$D139*INDEX('raw-data'!$A$1:$GQ$197,MATCH($A139,'raw-data'!$A:$A,1),MATCH(BB$1,'raw-data'!$1:$1,1))/VLOOKUP($A139,'raw-data'!$A:$B,2,TRUE),"")</f>
        <v/>
      </c>
      <c r="BC139" s="1" t="str">
        <f>IF(INDEX('raw-data'!$A$1:$GQ$197,MATCH($A139,'raw-data'!$A:$A,1),MATCH(BC$1,'raw-data'!$1:$1,1))&lt;&gt;"",
$D139*INDEX('raw-data'!$A$1:$GQ$197,MATCH($A139,'raw-data'!$A:$A,1),MATCH(BC$1,'raw-data'!$1:$1,1))/VLOOKUP($A139,'raw-data'!$A:$B,2,TRUE),"")</f>
        <v/>
      </c>
      <c r="BD139" s="1" t="str">
        <f>IF(INDEX('raw-data'!$A$1:$GQ$197,MATCH($A139,'raw-data'!$A:$A,1),MATCH(BD$1,'raw-data'!$1:$1,1))&lt;&gt;"",
$D139*INDEX('raw-data'!$A$1:$GQ$197,MATCH($A139,'raw-data'!$A:$A,1),MATCH(BD$1,'raw-data'!$1:$1,1))/VLOOKUP($A139,'raw-data'!$A:$B,2,TRUE),"")</f>
        <v/>
      </c>
      <c r="BE139" s="1" t="str">
        <f>IF(INDEX('raw-data'!$A$1:$GQ$197,MATCH($A139,'raw-data'!$A:$A,1),MATCH(BE$1,'raw-data'!$1:$1,1))&lt;&gt;"",
$D139*INDEX('raw-data'!$A$1:$GQ$197,MATCH($A139,'raw-data'!$A:$A,1),MATCH(BE$1,'raw-data'!$1:$1,1))/VLOOKUP($A139,'raw-data'!$A:$B,2,TRUE),"")</f>
        <v/>
      </c>
      <c r="BF139" s="1" t="str">
        <f>IF(INDEX('raw-data'!$A$1:$GQ$197,MATCH($A139,'raw-data'!$A:$A,1),MATCH(BF$1,'raw-data'!$1:$1,1))&lt;&gt;"",
$D139*INDEX('raw-data'!$A$1:$GQ$197,MATCH($A139,'raw-data'!$A:$A,1),MATCH(BF$1,'raw-data'!$1:$1,1))/VLOOKUP($A139,'raw-data'!$A:$B,2,TRUE),"")</f>
        <v/>
      </c>
      <c r="BG139" s="1" t="str">
        <f>IF(INDEX('raw-data'!$A$1:$GQ$197,MATCH($A139,'raw-data'!$A:$A,1),MATCH(BG$1,'raw-data'!$1:$1,1))&lt;&gt;"",
$D139*INDEX('raw-data'!$A$1:$GQ$197,MATCH($A139,'raw-data'!$A:$A,1),MATCH(BG$1,'raw-data'!$1:$1,1))/VLOOKUP($A139,'raw-data'!$A:$B,2,TRUE),"")</f>
        <v/>
      </c>
      <c r="BH139" s="1" t="str">
        <f>IF(INDEX('raw-data'!$A$1:$GQ$197,MATCH($A139,'raw-data'!$A:$A,1),MATCH(BH$1,'raw-data'!$1:$1,1))&lt;&gt;"",
$D139*INDEX('raw-data'!$A$1:$GQ$197,MATCH($A139,'raw-data'!$A:$A,1),MATCH(BH$1,'raw-data'!$1:$1,1))/VLOOKUP($A139,'raw-data'!$A:$B,2,TRUE),"")</f>
        <v/>
      </c>
      <c r="BI139" s="1" t="str">
        <f>IF(INDEX('raw-data'!$A$1:$GQ$197,MATCH($A139,'raw-data'!$A:$A,1),MATCH(BI$1,'raw-data'!$1:$1,1))&lt;&gt;"",
$D139*INDEX('raw-data'!$A$1:$GQ$197,MATCH($A139,'raw-data'!$A:$A,1),MATCH(BI$1,'raw-data'!$1:$1,1))/VLOOKUP($A139,'raw-data'!$A:$B,2,TRUE),"")</f>
        <v/>
      </c>
      <c r="BJ139" s="1" t="str">
        <f>IF(INDEX('raw-data'!$A$1:$GQ$197,MATCH($A139,'raw-data'!$A:$A,1),MATCH(BJ$1,'raw-data'!$1:$1,1))&lt;&gt;"",
$D139*INDEX('raw-data'!$A$1:$GQ$197,MATCH($A139,'raw-data'!$A:$A,1),MATCH(BJ$1,'raw-data'!$1:$1,1))/VLOOKUP($A139,'raw-data'!$A:$B,2,TRUE),"")</f>
        <v/>
      </c>
      <c r="BK139" s="1" t="str">
        <f>IF(INDEX('raw-data'!$A$1:$GQ$197,MATCH($A139,'raw-data'!$A:$A,1),MATCH(BK$1,'raw-data'!$1:$1,1))&lt;&gt;"",
$D139*INDEX('raw-data'!$A$1:$GQ$197,MATCH($A139,'raw-data'!$A:$A,1),MATCH(BK$1,'raw-data'!$1:$1,1))/VLOOKUP($A139,'raw-data'!$A:$B,2,TRUE),"")</f>
        <v/>
      </c>
      <c r="BL139" s="1" t="str">
        <f>IF(INDEX('raw-data'!$A$1:$GQ$197,MATCH($A139,'raw-data'!$A:$A,1),MATCH(BL$1,'raw-data'!$1:$1,1))&lt;&gt;"",
$D139*INDEX('raw-data'!$A$1:$GQ$197,MATCH($A139,'raw-data'!$A:$A,1),MATCH(BL$1,'raw-data'!$1:$1,1))/VLOOKUP($A139,'raw-data'!$A:$B,2,TRUE),"")</f>
        <v/>
      </c>
      <c r="BM139" s="1" t="str">
        <f>IF(INDEX('raw-data'!$A$1:$GQ$197,MATCH($A139,'raw-data'!$A:$A,1),MATCH(BM$1,'raw-data'!$1:$1,1))&lt;&gt;"",
$D139*INDEX('raw-data'!$A$1:$GQ$197,MATCH($A139,'raw-data'!$A:$A,1),MATCH(BM$1,'raw-data'!$1:$1,1))/VLOOKUP($A139,'raw-data'!$A:$B,2,TRUE),"")</f>
        <v/>
      </c>
      <c r="BN139" s="1" t="str">
        <f>IF(INDEX('raw-data'!$A$1:$GQ$197,MATCH($A139,'raw-data'!$A:$A,1),MATCH(BN$1,'raw-data'!$1:$1,1))&lt;&gt;"",
$D139*INDEX('raw-data'!$A$1:$GQ$197,MATCH($A139,'raw-data'!$A:$A,1),MATCH(BN$1,'raw-data'!$1:$1,1))/VLOOKUP($A139,'raw-data'!$A:$B,2,TRUE),"")</f>
        <v/>
      </c>
      <c r="BO139" s="1" t="str">
        <f>IF(INDEX('raw-data'!$A$1:$GQ$197,MATCH($A139,'raw-data'!$A:$A,1),MATCH(BO$1,'raw-data'!$1:$1,1))&lt;&gt;"",
$D139*INDEX('raw-data'!$A$1:$GQ$197,MATCH($A139,'raw-data'!$A:$A,1),MATCH(BO$1,'raw-data'!$1:$1,1))/VLOOKUP($A139,'raw-data'!$A:$B,2,TRUE),"")</f>
        <v/>
      </c>
      <c r="BP139" s="1" t="str">
        <f>IF(INDEX('raw-data'!$A$1:$GQ$197,MATCH($A139,'raw-data'!$A:$A,1),MATCH(BP$1,'raw-data'!$1:$1,1))&lt;&gt;"",
$D139*INDEX('raw-data'!$A$1:$GQ$197,MATCH($A139,'raw-data'!$A:$A,1),MATCH(BP$1,'raw-data'!$1:$1,1))/VLOOKUP($A139,'raw-data'!$A:$B,2,TRUE),"")</f>
        <v/>
      </c>
      <c r="BQ139" s="1" t="str">
        <f>IF(INDEX('raw-data'!$A$1:$GQ$197,MATCH($A139,'raw-data'!$A:$A,1),MATCH(BQ$1,'raw-data'!$1:$1,1))&lt;&gt;"",
$D139*INDEX('raw-data'!$A$1:$GQ$197,MATCH($A139,'raw-data'!$A:$A,1),MATCH(BQ$1,'raw-data'!$1:$1,1))/VLOOKUP($A139,'raw-data'!$A:$B,2,TRUE),"")</f>
        <v/>
      </c>
      <c r="BR139" s="1" t="str">
        <f>IF(INDEX('raw-data'!$A$1:$GQ$197,MATCH($A139,'raw-data'!$A:$A,1),MATCH(BR$1,'raw-data'!$1:$1,1))&lt;&gt;"",
$D139*INDEX('raw-data'!$A$1:$GQ$197,MATCH($A139,'raw-data'!$A:$A,1),MATCH(BR$1,'raw-data'!$1:$1,1))/VLOOKUP($A139,'raw-data'!$A:$B,2,TRUE),"")</f>
        <v/>
      </c>
      <c r="BS139" s="1" t="str">
        <f>IF(INDEX('raw-data'!$A$1:$GQ$197,MATCH($A139,'raw-data'!$A:$A,1),MATCH(BS$1,'raw-data'!$1:$1,1))&lt;&gt;"",
$D139*INDEX('raw-data'!$A$1:$GQ$197,MATCH($A139,'raw-data'!$A:$A,1),MATCH(BS$1,'raw-data'!$1:$1,1))/VLOOKUP($A139,'raw-data'!$A:$B,2,TRUE),"")</f>
        <v/>
      </c>
      <c r="BT139" s="1" t="str">
        <f>IF(INDEX('raw-data'!$A$1:$GQ$197,MATCH($A139,'raw-data'!$A:$A,1),MATCH(BT$1,'raw-data'!$1:$1,1))&lt;&gt;"",
$D139*INDEX('raw-data'!$A$1:$GQ$197,MATCH($A139,'raw-data'!$A:$A,1),MATCH(BT$1,'raw-data'!$1:$1,1))/VLOOKUP($A139,'raw-data'!$A:$B,2,TRUE),"")</f>
        <v/>
      </c>
      <c r="BU139" s="1" t="str">
        <f>IF(INDEX('raw-data'!$A$1:$GQ$197,MATCH($A139,'raw-data'!$A:$A,1),MATCH(BU$1,'raw-data'!$1:$1,1))&lt;&gt;"",
$D139*INDEX('raw-data'!$A$1:$GQ$197,MATCH($A139,'raw-data'!$A:$A,1),MATCH(BU$1,'raw-data'!$1:$1,1))/VLOOKUP($A139,'raw-data'!$A:$B,2,TRUE),"")</f>
        <v/>
      </c>
      <c r="BV139" s="1" t="str">
        <f>IF(INDEX('raw-data'!$A$1:$GQ$197,MATCH($A139,'raw-data'!$A:$A,1),MATCH(BV$1,'raw-data'!$1:$1,1))&lt;&gt;"",
$D139*INDEX('raw-data'!$A$1:$GQ$197,MATCH($A139,'raw-data'!$A:$A,1),MATCH(BV$1,'raw-data'!$1:$1,1))/VLOOKUP($A139,'raw-data'!$A:$B,2,TRUE),"")</f>
        <v/>
      </c>
      <c r="BW139" s="1" t="str">
        <f>IF(INDEX('raw-data'!$A$1:$GQ$197,MATCH($A139,'raw-data'!$A:$A,1),MATCH(BW$1,'raw-data'!$1:$1,1))&lt;&gt;"",
$D139*INDEX('raw-data'!$A$1:$GQ$197,MATCH($A139,'raw-data'!$A:$A,1),MATCH(BW$1,'raw-data'!$1:$1,1))/VLOOKUP($A139,'raw-data'!$A:$B,2,TRUE),"")</f>
        <v/>
      </c>
      <c r="BX139" s="1" t="str">
        <f>IF(INDEX('raw-data'!$A$1:$GQ$197,MATCH($A139,'raw-data'!$A:$A,1),MATCH(BX$1,'raw-data'!$1:$1,1))&lt;&gt;"",
$D139*INDEX('raw-data'!$A$1:$GQ$197,MATCH($A139,'raw-data'!$A:$A,1),MATCH(BX$1,'raw-data'!$1:$1,1))/VLOOKUP($A139,'raw-data'!$A:$B,2,TRUE),"")</f>
        <v/>
      </c>
      <c r="BY139" s="1" t="str">
        <f>IF(INDEX('raw-data'!$A$1:$GQ$197,MATCH($A139,'raw-data'!$A:$A,1),MATCH(BY$1,'raw-data'!$1:$1,1))&lt;&gt;"",
$D139*INDEX('raw-data'!$A$1:$GQ$197,MATCH($A139,'raw-data'!$A:$A,1),MATCH(BY$1,'raw-data'!$1:$1,1))/VLOOKUP($A139,'raw-data'!$A:$B,2,TRUE),"")</f>
        <v/>
      </c>
      <c r="BZ139" s="1" t="str">
        <f>IF(INDEX('raw-data'!$A$1:$GQ$197,MATCH($A139,'raw-data'!$A:$A,1),MATCH(BZ$1,'raw-data'!$1:$1,1))&lt;&gt;"",
$D139*INDEX('raw-data'!$A$1:$GQ$197,MATCH($A139,'raw-data'!$A:$A,1),MATCH(BZ$1,'raw-data'!$1:$1,1))/VLOOKUP($A139,'raw-data'!$A:$B,2,TRUE),"")</f>
        <v/>
      </c>
      <c r="CA139" s="1" t="str">
        <f>IF(INDEX('raw-data'!$A$1:$GQ$197,MATCH($A139,'raw-data'!$A:$A,1),MATCH(CA$1,'raw-data'!$1:$1,1))&lt;&gt;"",
$D139*INDEX('raw-data'!$A$1:$GQ$197,MATCH($A139,'raw-data'!$A:$A,1),MATCH(CA$1,'raw-data'!$1:$1,1))/VLOOKUP($A139,'raw-data'!$A:$B,2,TRUE),"")</f>
        <v/>
      </c>
      <c r="CB139" s="1" t="str">
        <f>IF(INDEX('raw-data'!$A$1:$GQ$197,MATCH($A139,'raw-data'!$A:$A,1),MATCH(CB$1,'raw-data'!$1:$1,1))&lt;&gt;"",
$D139*INDEX('raw-data'!$A$1:$GQ$197,MATCH($A139,'raw-data'!$A:$A,1),MATCH(CB$1,'raw-data'!$1:$1,1))/VLOOKUP($A139,'raw-data'!$A:$B,2,TRUE),"")</f>
        <v/>
      </c>
      <c r="CC139" s="1" t="str">
        <f>IF(INDEX('raw-data'!$A$1:$GQ$197,MATCH($A139,'raw-data'!$A:$A,1),MATCH(CC$1,'raw-data'!$1:$1,1))&lt;&gt;"",
$D139*INDEX('raw-data'!$A$1:$GQ$197,MATCH($A139,'raw-data'!$A:$A,1),MATCH(CC$1,'raw-data'!$1:$1,1))/VLOOKUP($A139,'raw-data'!$A:$B,2,TRUE),"")</f>
        <v/>
      </c>
      <c r="CD139" s="1" t="str">
        <f>IF(INDEX('raw-data'!$A$1:$GQ$197,MATCH($A139,'raw-data'!$A:$A,1),MATCH(CD$1,'raw-data'!$1:$1,1))&lt;&gt;"",
$D139*INDEX('raw-data'!$A$1:$GQ$197,MATCH($A139,'raw-data'!$A:$A,1),MATCH(CD$1,'raw-data'!$1:$1,1))/VLOOKUP($A139,'raw-data'!$A:$B,2,TRUE),"")</f>
        <v/>
      </c>
      <c r="CE139" s="1" t="str">
        <f>IF(INDEX('raw-data'!$A$1:$GQ$197,MATCH($A139,'raw-data'!$A:$A,1),MATCH(CE$1,'raw-data'!$1:$1,1))&lt;&gt;"",
$D139*INDEX('raw-data'!$A$1:$GQ$197,MATCH($A139,'raw-data'!$A:$A,1),MATCH(CE$1,'raw-data'!$1:$1,1))/VLOOKUP($A139,'raw-data'!$A:$B,2,TRUE),"")</f>
        <v/>
      </c>
      <c r="CF139" s="1" t="str">
        <f>IF(INDEX('raw-data'!$A$1:$GQ$197,MATCH($A139,'raw-data'!$A:$A,1),MATCH(CF$1,'raw-data'!$1:$1,1))&lt;&gt;"",
$D139*INDEX('raw-data'!$A$1:$GQ$197,MATCH($A139,'raw-data'!$A:$A,1),MATCH(CF$1,'raw-data'!$1:$1,1))/VLOOKUP($A139,'raw-data'!$A:$B,2,TRUE),"")</f>
        <v/>
      </c>
      <c r="CG139" s="1" t="str">
        <f>IF(INDEX('raw-data'!$A$1:$GQ$197,MATCH($A139,'raw-data'!$A:$A,1),MATCH(CG$1,'raw-data'!$1:$1,1))&lt;&gt;"",
$D139*INDEX('raw-data'!$A$1:$GQ$197,MATCH($A139,'raw-data'!$A:$A,1),MATCH(CG$1,'raw-data'!$1:$1,1))/VLOOKUP($A139,'raw-data'!$A:$B,2,TRUE),"")</f>
        <v/>
      </c>
      <c r="CH139" s="1" t="str">
        <f>IF(INDEX('raw-data'!$A$1:$GQ$197,MATCH($A139,'raw-data'!$A:$A,1),MATCH(CH$1,'raw-data'!$1:$1,1))&lt;&gt;"",
$D139*INDEX('raw-data'!$A$1:$GQ$197,MATCH($A139,'raw-data'!$A:$A,1),MATCH(CH$1,'raw-data'!$1:$1,1))/VLOOKUP($A139,'raw-data'!$A:$B,2,TRUE),"")</f>
        <v/>
      </c>
      <c r="CI139" s="1" t="str">
        <f>IF(INDEX('raw-data'!$A$1:$GQ$197,MATCH($A139,'raw-data'!$A:$A,1),MATCH(CI$1,'raw-data'!$1:$1,1))&lt;&gt;"",
$D139*INDEX('raw-data'!$A$1:$GQ$197,MATCH($A139,'raw-data'!$A:$A,1),MATCH(CI$1,'raw-data'!$1:$1,1))/VLOOKUP($A139,'raw-data'!$A:$B,2,TRUE),"")</f>
        <v/>
      </c>
      <c r="CJ139" s="1" t="str">
        <f>IF(INDEX('raw-data'!$A$1:$GQ$197,MATCH($A139,'raw-data'!$A:$A,1),MATCH(CJ$1,'raw-data'!$1:$1,1))&lt;&gt;"",
$D139*INDEX('raw-data'!$A$1:$GQ$197,MATCH($A139,'raw-data'!$A:$A,1),MATCH(CJ$1,'raw-data'!$1:$1,1))/VLOOKUP($A139,'raw-data'!$A:$B,2,TRUE),"")</f>
        <v/>
      </c>
      <c r="CK139" s="1" t="str">
        <f>IF(INDEX('raw-data'!$A$1:$GQ$197,MATCH($A139,'raw-data'!$A:$A,1),MATCH(CK$1,'raw-data'!$1:$1,1))&lt;&gt;"",
$D139*INDEX('raw-data'!$A$1:$GQ$197,MATCH($A139,'raw-data'!$A:$A,1),MATCH(CK$1,'raw-data'!$1:$1,1))/VLOOKUP($A139,'raw-data'!$A:$B,2,TRUE),"")</f>
        <v/>
      </c>
      <c r="CL139" s="1">
        <f>IF(INDEX('raw-data'!$A$1:$GQ$197,MATCH($A139,'raw-data'!$A:$A,1),MATCH(CL$1,'raw-data'!$1:$1,1))&lt;&gt;"",
$D139*INDEX('raw-data'!$A$1:$GQ$197,MATCH($A139,'raw-data'!$A:$A,1),MATCH(CL$1,'raw-data'!$1:$1,1))/VLOOKUP($A139,'raw-data'!$A:$B,2,TRUE),"")</f>
        <v>0</v>
      </c>
      <c r="CM139" s="1" t="str">
        <f>IF(INDEX('raw-data'!$A$1:$GQ$197,MATCH($A139,'raw-data'!$A:$A,1),MATCH(CM$1,'raw-data'!$1:$1,1))&lt;&gt;"",
$D139*INDEX('raw-data'!$A$1:$GQ$197,MATCH($A139,'raw-data'!$A:$A,1),MATCH(CM$1,'raw-data'!$1:$1,1))/VLOOKUP($A139,'raw-data'!$A:$B,2,TRUE),"")</f>
        <v/>
      </c>
      <c r="CN139" s="1" t="str">
        <f>IF(INDEX('raw-data'!$A$1:$GQ$197,MATCH($A139,'raw-data'!$A:$A,1),MATCH(CN$1,'raw-data'!$1:$1,1))&lt;&gt;"",
$D139*INDEX('raw-data'!$A$1:$GQ$197,MATCH($A139,'raw-data'!$A:$A,1),MATCH(CN$1,'raw-data'!$1:$1,1))/VLOOKUP($A139,'raw-data'!$A:$B,2,TRUE),"")</f>
        <v/>
      </c>
      <c r="CO139" s="1" t="str">
        <f>IF(INDEX('raw-data'!$A$1:$GQ$197,MATCH($A139,'raw-data'!$A:$A,1),MATCH(CO$1,'raw-data'!$1:$1,1))&lt;&gt;"",
$D139*INDEX('raw-data'!$A$1:$GQ$197,MATCH($A139,'raw-data'!$A:$A,1),MATCH(CO$1,'raw-data'!$1:$1,1))/VLOOKUP($A139,'raw-data'!$A:$B,2,TRUE),"")</f>
        <v/>
      </c>
      <c r="CP139" s="1" t="str">
        <f>IF(INDEX('raw-data'!$A$1:$GQ$197,MATCH($A139,'raw-data'!$A:$A,1),MATCH(CP$1,'raw-data'!$1:$1,1))&lt;&gt;"",
$D139*INDEX('raw-data'!$A$1:$GQ$197,MATCH($A139,'raw-data'!$A:$A,1),MATCH(CP$1,'raw-data'!$1:$1,1))/VLOOKUP($A139,'raw-data'!$A:$B,2,TRUE),"")</f>
        <v/>
      </c>
      <c r="CQ139" s="1" t="str">
        <f>IF(INDEX('raw-data'!$A$1:$GQ$197,MATCH($A139,'raw-data'!$A:$A,1),MATCH(CQ$1,'raw-data'!$1:$1,1))&lt;&gt;"",
$D139*INDEX('raw-data'!$A$1:$GQ$197,MATCH($A139,'raw-data'!$A:$A,1),MATCH(CQ$1,'raw-data'!$1:$1,1))/VLOOKUP($A139,'raw-data'!$A:$B,2,TRUE),"")</f>
        <v/>
      </c>
      <c r="CR139" s="1" t="str">
        <f>IF(INDEX('raw-data'!$A$1:$GQ$197,MATCH($A139,'raw-data'!$A:$A,1),MATCH(CR$1,'raw-data'!$1:$1,1))&lt;&gt;"",
$D139*INDEX('raw-data'!$A$1:$GQ$197,MATCH($A139,'raw-data'!$A:$A,1),MATCH(CR$1,'raw-data'!$1:$1,1))/VLOOKUP($A139,'raw-data'!$A:$B,2,TRUE),"")</f>
        <v/>
      </c>
      <c r="CS139" s="1" t="str">
        <f>IF(INDEX('raw-data'!$A$1:$GQ$197,MATCH($A139,'raw-data'!$A:$A,1),MATCH(CS$1,'raw-data'!$1:$1,1))&lt;&gt;"",
$D139*INDEX('raw-data'!$A$1:$GQ$197,MATCH($A139,'raw-data'!$A:$A,1),MATCH(CS$1,'raw-data'!$1:$1,1))/VLOOKUP($A139,'raw-data'!$A:$B,2,TRUE),"")</f>
        <v/>
      </c>
      <c r="CT139" s="1" t="str">
        <f>IF(INDEX('raw-data'!$A$1:$GQ$197,MATCH($A139,'raw-data'!$A:$A,1),MATCH(CT$1,'raw-data'!$1:$1,1))&lt;&gt;"",
$D139*INDEX('raw-data'!$A$1:$GQ$197,MATCH($A139,'raw-data'!$A:$A,1),MATCH(CT$1,'raw-data'!$1:$1,1))/VLOOKUP($A139,'raw-data'!$A:$B,2,TRUE),"")</f>
        <v/>
      </c>
      <c r="CU139" s="1" t="str">
        <f>IF(INDEX('raw-data'!$A$1:$GQ$197,MATCH($A139,'raw-data'!$A:$A,1),MATCH(CU$1,'raw-data'!$1:$1,1))&lt;&gt;"",
$D139*INDEX('raw-data'!$A$1:$GQ$197,MATCH($A139,'raw-data'!$A:$A,1),MATCH(CU$1,'raw-data'!$1:$1,1))/VLOOKUP($A139,'raw-data'!$A:$B,2,TRUE),"")</f>
        <v/>
      </c>
      <c r="CV139" s="1" t="str">
        <f>IF(INDEX('raw-data'!$A$1:$GQ$197,MATCH($A139,'raw-data'!$A:$A,1),MATCH(CV$1,'raw-data'!$1:$1,1))&lt;&gt;"",
$D139*INDEX('raw-data'!$A$1:$GQ$197,MATCH($A139,'raw-data'!$A:$A,1),MATCH(CV$1,'raw-data'!$1:$1,1))/VLOOKUP($A139,'raw-data'!$A:$B,2,TRUE),"")</f>
        <v/>
      </c>
      <c r="CW139" s="1" t="str">
        <f>IF(INDEX('raw-data'!$A$1:$GQ$197,MATCH($A139,'raw-data'!$A:$A,1),MATCH(CW$1,'raw-data'!$1:$1,1))&lt;&gt;"",
$D139*INDEX('raw-data'!$A$1:$GQ$197,MATCH($A139,'raw-data'!$A:$A,1),MATCH(CW$1,'raw-data'!$1:$1,1))/VLOOKUP($A139,'raw-data'!$A:$B,2,TRUE),"")</f>
        <v/>
      </c>
      <c r="CX139" s="1" t="str">
        <f>IF(INDEX('raw-data'!$A$1:$GQ$197,MATCH($A139,'raw-data'!$A:$A,1),MATCH(CX$1,'raw-data'!$1:$1,1))&lt;&gt;"",
$D139*INDEX('raw-data'!$A$1:$GQ$197,MATCH($A139,'raw-data'!$A:$A,1),MATCH(CX$1,'raw-data'!$1:$1,1))/VLOOKUP($A139,'raw-data'!$A:$B,2,TRUE),"")</f>
        <v/>
      </c>
      <c r="CY139" s="1" t="str">
        <f>IF(INDEX('raw-data'!$A$1:$GQ$197,MATCH($A139,'raw-data'!$A:$A,1),MATCH(CY$1,'raw-data'!$1:$1,1))&lt;&gt;"",
$D139*INDEX('raw-data'!$A$1:$GQ$197,MATCH($A139,'raw-data'!$A:$A,1),MATCH(CY$1,'raw-data'!$1:$1,1))/VLOOKUP($A139,'raw-data'!$A:$B,2,TRUE),"")</f>
        <v/>
      </c>
      <c r="CZ139" s="1" t="str">
        <f>IF(INDEX('raw-data'!$A$1:$GQ$197,MATCH($A139,'raw-data'!$A:$A,1),MATCH(CZ$1,'raw-data'!$1:$1,1))&lt;&gt;"",
$D139*INDEX('raw-data'!$A$1:$GQ$197,MATCH($A139,'raw-data'!$A:$A,1),MATCH(CZ$1,'raw-data'!$1:$1,1))/VLOOKUP($A139,'raw-data'!$A:$B,2,TRUE),"")</f>
        <v/>
      </c>
      <c r="DA139" s="1" t="str">
        <f>IF(INDEX('raw-data'!$A$1:$GQ$197,MATCH($A139,'raw-data'!$A:$A,1),MATCH(DA$1,'raw-data'!$1:$1,1))&lt;&gt;"",
$D139*INDEX('raw-data'!$A$1:$GQ$197,MATCH($A139,'raw-data'!$A:$A,1),MATCH(DA$1,'raw-data'!$1:$1,1))/VLOOKUP($A139,'raw-data'!$A:$B,2,TRUE),"")</f>
        <v/>
      </c>
      <c r="DB139" s="1" t="str">
        <f>IF(INDEX('raw-data'!$A$1:$GQ$197,MATCH($A139,'raw-data'!$A:$A,1),MATCH(DB$1,'raw-data'!$1:$1,1))&lt;&gt;"",
$D139*INDEX('raw-data'!$A$1:$GQ$197,MATCH($A139,'raw-data'!$A:$A,1),MATCH(DB$1,'raw-data'!$1:$1,1))/VLOOKUP($A139,'raw-data'!$A:$B,2,TRUE),"")</f>
        <v/>
      </c>
      <c r="DC139" s="1" t="str">
        <f>IF(INDEX('raw-data'!$A$1:$GQ$197,MATCH($A139,'raw-data'!$A:$A,1),MATCH(DC$1,'raw-data'!$1:$1,1))&lt;&gt;"",
$D139*INDEX('raw-data'!$A$1:$GQ$197,MATCH($A139,'raw-data'!$A:$A,1),MATCH(DC$1,'raw-data'!$1:$1,1))/VLOOKUP($A139,'raw-data'!$A:$B,2,TRUE),"")</f>
        <v/>
      </c>
      <c r="DD139" s="1" t="str">
        <f>IF(INDEX('raw-data'!$A$1:$GQ$197,MATCH($A139,'raw-data'!$A:$A,1),MATCH(DD$1,'raw-data'!$1:$1,1))&lt;&gt;"",
$D139*INDEX('raw-data'!$A$1:$GQ$197,MATCH($A139,'raw-data'!$A:$A,1),MATCH(DD$1,'raw-data'!$1:$1,1))/VLOOKUP($A139,'raw-data'!$A:$B,2,TRUE),"")</f>
        <v/>
      </c>
      <c r="DE139" s="1" t="str">
        <f>IF(INDEX('raw-data'!$A$1:$GQ$197,MATCH($A139,'raw-data'!$A:$A,1),MATCH(DE$1,'raw-data'!$1:$1,1))&lt;&gt;"",
$D139*INDEX('raw-data'!$A$1:$GQ$197,MATCH($A139,'raw-data'!$A:$A,1),MATCH(DE$1,'raw-data'!$1:$1,1))/VLOOKUP($A139,'raw-data'!$A:$B,2,TRUE),"")</f>
        <v/>
      </c>
      <c r="DF139" s="1" t="str">
        <f>IF(INDEX('raw-data'!$A$1:$GQ$197,MATCH($A139,'raw-data'!$A:$A,1),MATCH(DF$1,'raw-data'!$1:$1,1))&lt;&gt;"",
$D139*INDEX('raw-data'!$A$1:$GQ$197,MATCH($A139,'raw-data'!$A:$A,1),MATCH(DF$1,'raw-data'!$1:$1,1))/VLOOKUP($A139,'raw-data'!$A:$B,2,TRUE),"")</f>
        <v/>
      </c>
      <c r="DG139" s="1" t="str">
        <f>IF(INDEX('raw-data'!$A$1:$GQ$197,MATCH($A139,'raw-data'!$A:$A,1),MATCH(DG$1,'raw-data'!$1:$1,1))&lt;&gt;"",
$D139*INDEX('raw-data'!$A$1:$GQ$197,MATCH($A139,'raw-data'!$A:$A,1),MATCH(DG$1,'raw-data'!$1:$1,1))/VLOOKUP($A139,'raw-data'!$A:$B,2,TRUE),"")</f>
        <v/>
      </c>
      <c r="DH139" s="1" t="str">
        <f>IF(INDEX('raw-data'!$A$1:$GQ$197,MATCH($A139,'raw-data'!$A:$A,1),MATCH(DH$1,'raw-data'!$1:$1,1))&lt;&gt;"",
$D139*INDEX('raw-data'!$A$1:$GQ$197,MATCH($A139,'raw-data'!$A:$A,1),MATCH(DH$1,'raw-data'!$1:$1,1))/VLOOKUP($A139,'raw-data'!$A:$B,2,TRUE),"")</f>
        <v/>
      </c>
      <c r="DI139" s="1" t="str">
        <f>IF(INDEX('raw-data'!$A$1:$GQ$197,MATCH($A139,'raw-data'!$A:$A,1),MATCH(DI$1,'raw-data'!$1:$1,1))&lt;&gt;"",
$D139*INDEX('raw-data'!$A$1:$GQ$197,MATCH($A139,'raw-data'!$A:$A,1),MATCH(DI$1,'raw-data'!$1:$1,1))/VLOOKUP($A139,'raw-data'!$A:$B,2,TRUE),"")</f>
        <v/>
      </c>
      <c r="DJ139" s="1" t="str">
        <f>IF(INDEX('raw-data'!$A$1:$GQ$197,MATCH($A139,'raw-data'!$A:$A,1),MATCH(DJ$1,'raw-data'!$1:$1,1))&lt;&gt;"",
$D139*INDEX('raw-data'!$A$1:$GQ$197,MATCH($A139,'raw-data'!$A:$A,1),MATCH(DJ$1,'raw-data'!$1:$1,1))/VLOOKUP($A139,'raw-data'!$A:$B,2,TRUE),"")</f>
        <v/>
      </c>
      <c r="DK139" s="1" t="str">
        <f>IF(INDEX('raw-data'!$A$1:$GQ$197,MATCH($A139,'raw-data'!$A:$A,1),MATCH(DK$1,'raw-data'!$1:$1,1))&lt;&gt;"",
$D139*INDEX('raw-data'!$A$1:$GQ$197,MATCH($A139,'raw-data'!$A:$A,1),MATCH(DK$1,'raw-data'!$1:$1,1))/VLOOKUP($A139,'raw-data'!$A:$B,2,TRUE),"")</f>
        <v/>
      </c>
      <c r="DL139" s="1" t="str">
        <f>IF(INDEX('raw-data'!$A$1:$GQ$197,MATCH($A139,'raw-data'!$A:$A,1),MATCH(DL$1,'raw-data'!$1:$1,1))&lt;&gt;"",
$D139*INDEX('raw-data'!$A$1:$GQ$197,MATCH($A139,'raw-data'!$A:$A,1),MATCH(DL$1,'raw-data'!$1:$1,1))/VLOOKUP($A139,'raw-data'!$A:$B,2,TRUE),"")</f>
        <v/>
      </c>
      <c r="DM139" s="1" t="str">
        <f>IF(INDEX('raw-data'!$A$1:$GQ$197,MATCH($A139,'raw-data'!$A:$A,1),MATCH(DM$1,'raw-data'!$1:$1,1))&lt;&gt;"",
$D139*INDEX('raw-data'!$A$1:$GQ$197,MATCH($A139,'raw-data'!$A:$A,1),MATCH(DM$1,'raw-data'!$1:$1,1))/VLOOKUP($A139,'raw-data'!$A:$B,2,TRUE),"")</f>
        <v/>
      </c>
      <c r="DN139" s="1" t="str">
        <f>IF(INDEX('raw-data'!$A$1:$GQ$197,MATCH($A139,'raw-data'!$A:$A,1),MATCH(DN$1,'raw-data'!$1:$1,1))&lt;&gt;"",
$D139*INDEX('raw-data'!$A$1:$GQ$197,MATCH($A139,'raw-data'!$A:$A,1),MATCH(DN$1,'raw-data'!$1:$1,1))/VLOOKUP($A139,'raw-data'!$A:$B,2,TRUE),"")</f>
        <v/>
      </c>
      <c r="DO139" s="1" t="str">
        <f>IF(INDEX('raw-data'!$A$1:$GQ$197,MATCH($A139,'raw-data'!$A:$A,1),MATCH(DO$1,'raw-data'!$1:$1,1))&lt;&gt;"",
$D139*INDEX('raw-data'!$A$1:$GQ$197,MATCH($A139,'raw-data'!$A:$A,1),MATCH(DO$1,'raw-data'!$1:$1,1))/VLOOKUP($A139,'raw-data'!$A:$B,2,TRUE),"")</f>
        <v/>
      </c>
      <c r="DP139" s="1" t="str">
        <f>IF(INDEX('raw-data'!$A$1:$GQ$197,MATCH($A139,'raw-data'!$A:$A,1),MATCH(DP$1,'raw-data'!$1:$1,1))&lt;&gt;"",
$D139*INDEX('raw-data'!$A$1:$GQ$197,MATCH($A139,'raw-data'!$A:$A,1),MATCH(DP$1,'raw-data'!$1:$1,1))/VLOOKUP($A139,'raw-data'!$A:$B,2,TRUE),"")</f>
        <v/>
      </c>
      <c r="DQ139" s="1" t="str">
        <f>IF(INDEX('raw-data'!$A$1:$GQ$197,MATCH($A139,'raw-data'!$A:$A,1),MATCH(DQ$1,'raw-data'!$1:$1,1))&lt;&gt;"",
$D139*INDEX('raw-data'!$A$1:$GQ$197,MATCH($A139,'raw-data'!$A:$A,1),MATCH(DQ$1,'raw-data'!$1:$1,1))/VLOOKUP($A139,'raw-data'!$A:$B,2,TRUE),"")</f>
        <v/>
      </c>
      <c r="DR139" s="1" t="str">
        <f>IF(INDEX('raw-data'!$A$1:$GQ$197,MATCH($A139,'raw-data'!$A:$A,1),MATCH(DR$1,'raw-data'!$1:$1,1))&lt;&gt;"",
$D139*INDEX('raw-data'!$A$1:$GQ$197,MATCH($A139,'raw-data'!$A:$A,1),MATCH(DR$1,'raw-data'!$1:$1,1))/VLOOKUP($A139,'raw-data'!$A:$B,2,TRUE),"")</f>
        <v/>
      </c>
      <c r="DS139" s="1" t="str">
        <f>IF(INDEX('raw-data'!$A$1:$GQ$197,MATCH($A139,'raw-data'!$A:$A,1),MATCH(DS$1,'raw-data'!$1:$1,1))&lt;&gt;"",
$D139*INDEX('raw-data'!$A$1:$GQ$197,MATCH($A139,'raw-data'!$A:$A,1),MATCH(DS$1,'raw-data'!$1:$1,1))/VLOOKUP($A139,'raw-data'!$A:$B,2,TRUE),"")</f>
        <v/>
      </c>
      <c r="DT139" s="1" t="str">
        <f>IF(INDEX('raw-data'!$A$1:$GQ$197,MATCH($A139,'raw-data'!$A:$A,1),MATCH(DT$1,'raw-data'!$1:$1,1))&lt;&gt;"",
$D139*INDEX('raw-data'!$A$1:$GQ$197,MATCH($A139,'raw-data'!$A:$A,1),MATCH(DT$1,'raw-data'!$1:$1,1))/VLOOKUP($A139,'raw-data'!$A:$B,2,TRUE),"")</f>
        <v/>
      </c>
      <c r="DU139" s="1" t="str">
        <f>IF(INDEX('raw-data'!$A$1:$GQ$197,MATCH($A139,'raw-data'!$A:$A,1),MATCH(DU$1,'raw-data'!$1:$1,1))&lt;&gt;"",
$D139*INDEX('raw-data'!$A$1:$GQ$197,MATCH($A139,'raw-data'!$A:$A,1),MATCH(DU$1,'raw-data'!$1:$1,1))/VLOOKUP($A139,'raw-data'!$A:$B,2,TRUE),"")</f>
        <v/>
      </c>
      <c r="DV139" s="1" t="str">
        <f>IF(INDEX('raw-data'!$A$1:$GQ$197,MATCH($A139,'raw-data'!$A:$A,1),MATCH(DV$1,'raw-data'!$1:$1,1))&lt;&gt;"",
$D139*INDEX('raw-data'!$A$1:$GQ$197,MATCH($A139,'raw-data'!$A:$A,1),MATCH(DV$1,'raw-data'!$1:$1,1))/VLOOKUP($A139,'raw-data'!$A:$B,2,TRUE),"")</f>
        <v/>
      </c>
      <c r="DW139" s="1" t="str">
        <f>IF(INDEX('raw-data'!$A$1:$GQ$197,MATCH($A139,'raw-data'!$A:$A,1),MATCH(DW$1,'raw-data'!$1:$1,1))&lt;&gt;"",
$D139*INDEX('raw-data'!$A$1:$GQ$197,MATCH($A139,'raw-data'!$A:$A,1),MATCH(DW$1,'raw-data'!$1:$1,1))/VLOOKUP($A139,'raw-data'!$A:$B,2,TRUE),"")</f>
        <v/>
      </c>
      <c r="DX139" s="1" t="str">
        <f>IF(INDEX('raw-data'!$A$1:$GQ$197,MATCH($A139,'raw-data'!$A:$A,1),MATCH(DX$1,'raw-data'!$1:$1,1))&lt;&gt;"",
$D139*INDEX('raw-data'!$A$1:$GQ$197,MATCH($A139,'raw-data'!$A:$A,1),MATCH(DX$1,'raw-data'!$1:$1,1))/VLOOKUP($A139,'raw-data'!$A:$B,2,TRUE),"")</f>
        <v/>
      </c>
      <c r="DY139" s="1" t="str">
        <f>IF(INDEX('raw-data'!$A$1:$GQ$197,MATCH($A139,'raw-data'!$A:$A,1),MATCH(DY$1,'raw-data'!$1:$1,1))&lt;&gt;"",
$D139*INDEX('raw-data'!$A$1:$GQ$197,MATCH($A139,'raw-data'!$A:$A,1),MATCH(DY$1,'raw-data'!$1:$1,1))/VLOOKUP($A139,'raw-data'!$A:$B,2,TRUE),"")</f>
        <v/>
      </c>
      <c r="DZ139" s="1" t="str">
        <f>IF(INDEX('raw-data'!$A$1:$GQ$197,MATCH($A139,'raw-data'!$A:$A,1),MATCH(DZ$1,'raw-data'!$1:$1,1))&lt;&gt;"",
$D139*INDEX('raw-data'!$A$1:$GQ$197,MATCH($A139,'raw-data'!$A:$A,1),MATCH(DZ$1,'raw-data'!$1:$1,1))/VLOOKUP($A139,'raw-data'!$A:$B,2,TRUE),"")</f>
        <v/>
      </c>
      <c r="EA139" s="1" t="str">
        <f>IF(INDEX('raw-data'!$A$1:$GQ$197,MATCH($A139,'raw-data'!$A:$A,1),MATCH(EA$1,'raw-data'!$1:$1,1))&lt;&gt;"",
$D139*INDEX('raw-data'!$A$1:$GQ$197,MATCH($A139,'raw-data'!$A:$A,1),MATCH(EA$1,'raw-data'!$1:$1,1))/VLOOKUP($A139,'raw-data'!$A:$B,2,TRUE),"")</f>
        <v/>
      </c>
      <c r="EB139" s="1" t="str">
        <f>IF(INDEX('raw-data'!$A$1:$GQ$197,MATCH($A139,'raw-data'!$A:$A,1),MATCH(EB$1,'raw-data'!$1:$1,1))&lt;&gt;"",
$D139*INDEX('raw-data'!$A$1:$GQ$197,MATCH($A139,'raw-data'!$A:$A,1),MATCH(EB$1,'raw-data'!$1:$1,1))/VLOOKUP($A139,'raw-data'!$A:$B,2,TRUE),"")</f>
        <v/>
      </c>
      <c r="EC139" s="1" t="str">
        <f>IF(INDEX('raw-data'!$A$1:$GQ$197,MATCH($A139,'raw-data'!$A:$A,1),MATCH(EC$1,'raw-data'!$1:$1,1))&lt;&gt;"",
$D139*INDEX('raw-data'!$A$1:$GQ$197,MATCH($A139,'raw-data'!$A:$A,1),MATCH(EC$1,'raw-data'!$1:$1,1))/VLOOKUP($A139,'raw-data'!$A:$B,2,TRUE),"")</f>
        <v/>
      </c>
      <c r="ED139" s="1" t="str">
        <f>IF(INDEX('raw-data'!$A$1:$GQ$197,MATCH($A139,'raw-data'!$A:$A,1),MATCH(ED$1,'raw-data'!$1:$1,1))&lt;&gt;"",
$D139*INDEX('raw-data'!$A$1:$GQ$197,MATCH($A139,'raw-data'!$A:$A,1),MATCH(ED$1,'raw-data'!$1:$1,1))/VLOOKUP($A139,'raw-data'!$A:$B,2,TRUE),"")</f>
        <v/>
      </c>
      <c r="EE139" s="1" t="str">
        <f>IF(INDEX('raw-data'!$A$1:$GQ$197,MATCH($A139,'raw-data'!$A:$A,1),MATCH(EE$1,'raw-data'!$1:$1,1))&lt;&gt;"",
$D139*INDEX('raw-data'!$A$1:$GQ$197,MATCH($A139,'raw-data'!$A:$A,1),MATCH(EE$1,'raw-data'!$1:$1,1))/VLOOKUP($A139,'raw-data'!$A:$B,2,TRUE),"")</f>
        <v/>
      </c>
      <c r="EF139" s="1" t="str">
        <f>IF(INDEX('raw-data'!$A$1:$GQ$197,MATCH($A139,'raw-data'!$A:$A,1),MATCH(EF$1,'raw-data'!$1:$1,1))&lt;&gt;"",
$D139*INDEX('raw-data'!$A$1:$GQ$197,MATCH($A139,'raw-data'!$A:$A,1),MATCH(EF$1,'raw-data'!$1:$1,1))/VLOOKUP($A139,'raw-data'!$A:$B,2,TRUE),"")</f>
        <v/>
      </c>
      <c r="EG139" s="1" t="str">
        <f>IF(INDEX('raw-data'!$A$1:$GQ$197,MATCH($A139,'raw-data'!$A:$A,1),MATCH(EG$1,'raw-data'!$1:$1,1))&lt;&gt;"",
$D139*INDEX('raw-data'!$A$1:$GQ$197,MATCH($A139,'raw-data'!$A:$A,1),MATCH(EG$1,'raw-data'!$1:$1,1))/VLOOKUP($A139,'raw-data'!$A:$B,2,TRUE),"")</f>
        <v/>
      </c>
      <c r="EH139" s="1" t="str">
        <f>IF(INDEX('raw-data'!$A$1:$GQ$197,MATCH($A139,'raw-data'!$A:$A,1),MATCH(EH$1,'raw-data'!$1:$1,1))&lt;&gt;"",
$D139*INDEX('raw-data'!$A$1:$GQ$197,MATCH($A139,'raw-data'!$A:$A,1),MATCH(EH$1,'raw-data'!$1:$1,1))/VLOOKUP($A139,'raw-data'!$A:$B,2,TRUE),"")</f>
        <v/>
      </c>
      <c r="EI139" s="1" t="str">
        <f>IF(INDEX('raw-data'!$A$1:$GQ$197,MATCH($A139,'raw-data'!$A:$A,1),MATCH(EI$1,'raw-data'!$1:$1,1))&lt;&gt;"",
$D139*INDEX('raw-data'!$A$1:$GQ$197,MATCH($A139,'raw-data'!$A:$A,1),MATCH(EI$1,'raw-data'!$1:$1,1))/VLOOKUP($A139,'raw-data'!$A:$B,2,TRUE),"")</f>
        <v/>
      </c>
      <c r="EJ139" s="1" t="str">
        <f>IF(INDEX('raw-data'!$A$1:$GQ$197,MATCH($A139,'raw-data'!$A:$A,1),MATCH(EJ$1,'raw-data'!$1:$1,1))&lt;&gt;"",
$D139*INDEX('raw-data'!$A$1:$GQ$197,MATCH($A139,'raw-data'!$A:$A,1),MATCH(EJ$1,'raw-data'!$1:$1,1))/VLOOKUP($A139,'raw-data'!$A:$B,2,TRUE),"")</f>
        <v/>
      </c>
      <c r="EK139" s="1" t="str">
        <f>IF(INDEX('raw-data'!$A$1:$GQ$197,MATCH($A139,'raw-data'!$A:$A,1),MATCH(EK$1,'raw-data'!$1:$1,1))&lt;&gt;"",
$D139*INDEX('raw-data'!$A$1:$GQ$197,MATCH($A139,'raw-data'!$A:$A,1),MATCH(EK$1,'raw-data'!$1:$1,1))/VLOOKUP($A139,'raw-data'!$A:$B,2,TRUE),"")</f>
        <v/>
      </c>
      <c r="EL139" s="1" t="str">
        <f>IF(INDEX('raw-data'!$A$1:$GQ$197,MATCH($A139,'raw-data'!$A:$A,1),MATCH(EL$1,'raw-data'!$1:$1,1))&lt;&gt;"",
$D139*INDEX('raw-data'!$A$1:$GQ$197,MATCH($A139,'raw-data'!$A:$A,1),MATCH(EL$1,'raw-data'!$1:$1,1))/VLOOKUP($A139,'raw-data'!$A:$B,2,TRUE),"")</f>
        <v/>
      </c>
      <c r="EM139" s="1" t="str">
        <f>IF(INDEX('raw-data'!$A$1:$GQ$197,MATCH($A139,'raw-data'!$A:$A,1),MATCH(EM$1,'raw-data'!$1:$1,1))&lt;&gt;"",
$D139*INDEX('raw-data'!$A$1:$GQ$197,MATCH($A139,'raw-data'!$A:$A,1),MATCH(EM$1,'raw-data'!$1:$1,1))/VLOOKUP($A139,'raw-data'!$A:$B,2,TRUE),"")</f>
        <v/>
      </c>
      <c r="EN139" s="1" t="str">
        <f>IF(INDEX('raw-data'!$A$1:$GQ$197,MATCH($A139,'raw-data'!$A:$A,1),MATCH(EN$1,'raw-data'!$1:$1,1))&lt;&gt;"",
$D139*INDEX('raw-data'!$A$1:$GQ$197,MATCH($A139,'raw-data'!$A:$A,1),MATCH(EN$1,'raw-data'!$1:$1,1))/VLOOKUP($A139,'raw-data'!$A:$B,2,TRUE),"")</f>
        <v/>
      </c>
      <c r="EO139" s="1" t="str">
        <f>IF(INDEX('raw-data'!$A$1:$GQ$197,MATCH($A139,'raw-data'!$A:$A,1),MATCH(EO$1,'raw-data'!$1:$1,1))&lt;&gt;"",
$D139*INDEX('raw-data'!$A$1:$GQ$197,MATCH($A139,'raw-data'!$A:$A,1),MATCH(EO$1,'raw-data'!$1:$1,1))/VLOOKUP($A139,'raw-data'!$A:$B,2,TRUE),"")</f>
        <v/>
      </c>
      <c r="EP139" s="1" t="str">
        <f>IF(INDEX('raw-data'!$A$1:$GQ$197,MATCH($A139,'raw-data'!$A:$A,1),MATCH(EP$1,'raw-data'!$1:$1,1))&lt;&gt;"",
$D139*INDEX('raw-data'!$A$1:$GQ$197,MATCH($A139,'raw-data'!$A:$A,1),MATCH(EP$1,'raw-data'!$1:$1,1))/VLOOKUP($A139,'raw-data'!$A:$B,2,TRUE),"")</f>
        <v/>
      </c>
      <c r="EQ139" s="1" t="str">
        <f>IF(INDEX('raw-data'!$A$1:$GQ$197,MATCH($A139,'raw-data'!$A:$A,1),MATCH(EQ$1,'raw-data'!$1:$1,1))&lt;&gt;"",
$D139*INDEX('raw-data'!$A$1:$GQ$197,MATCH($A139,'raw-data'!$A:$A,1),MATCH(EQ$1,'raw-data'!$1:$1,1))/VLOOKUP($A139,'raw-data'!$A:$B,2,TRUE),"")</f>
        <v/>
      </c>
      <c r="ER139" s="1" t="str">
        <f>IF(INDEX('raw-data'!$A$1:$GQ$197,MATCH($A139,'raw-data'!$A:$A,1),MATCH(ER$1,'raw-data'!$1:$1,1))&lt;&gt;"",
$D139*INDEX('raw-data'!$A$1:$GQ$197,MATCH($A139,'raw-data'!$A:$A,1),MATCH(ER$1,'raw-data'!$1:$1,1))/VLOOKUP($A139,'raw-data'!$A:$B,2,TRUE),"")</f>
        <v/>
      </c>
      <c r="ES139" s="1" t="str">
        <f>IF(INDEX('raw-data'!$A$1:$GQ$197,MATCH($A139,'raw-data'!$A:$A,1),MATCH(ES$1,'raw-data'!$1:$1,1))&lt;&gt;"",
$D139*INDEX('raw-data'!$A$1:$GQ$197,MATCH($A139,'raw-data'!$A:$A,1),MATCH(ES$1,'raw-data'!$1:$1,1))/VLOOKUP($A139,'raw-data'!$A:$B,2,TRUE),"")</f>
        <v/>
      </c>
      <c r="ET139" s="1" t="str">
        <f>IF(INDEX('raw-data'!$A$1:$GQ$197,MATCH($A139,'raw-data'!$A:$A,1),MATCH(ET$1,'raw-data'!$1:$1,1))&lt;&gt;"",
$D139*INDEX('raw-data'!$A$1:$GQ$197,MATCH($A139,'raw-data'!$A:$A,1),MATCH(ET$1,'raw-data'!$1:$1,1))/VLOOKUP($A139,'raw-data'!$A:$B,2,TRUE),"")</f>
        <v/>
      </c>
      <c r="EU139" s="1" t="str">
        <f>IF(INDEX('raw-data'!$A$1:$GQ$197,MATCH($A139,'raw-data'!$A:$A,1),MATCH(EU$1,'raw-data'!$1:$1,1))&lt;&gt;"",
$D139*INDEX('raw-data'!$A$1:$GQ$197,MATCH($A139,'raw-data'!$A:$A,1),MATCH(EU$1,'raw-data'!$1:$1,1))/VLOOKUP($A139,'raw-data'!$A:$B,2,TRUE),"")</f>
        <v/>
      </c>
      <c r="EV139" s="1" t="str">
        <f>IF(INDEX('raw-data'!$A$1:$GQ$197,MATCH($A139,'raw-data'!$A:$A,1),MATCH(EV$1,'raw-data'!$1:$1,1))&lt;&gt;"",
$D139*INDEX('raw-data'!$A$1:$GQ$197,MATCH($A139,'raw-data'!$A:$A,1),MATCH(EV$1,'raw-data'!$1:$1,1))/VLOOKUP($A139,'raw-data'!$A:$B,2,TRUE),"")</f>
        <v/>
      </c>
      <c r="EW139" s="1" t="str">
        <f>IF(INDEX('raw-data'!$A$1:$GQ$197,MATCH($A139,'raw-data'!$A:$A,1),MATCH(EW$1,'raw-data'!$1:$1,1))&lt;&gt;"",
$D139*INDEX('raw-data'!$A$1:$GQ$197,MATCH($A139,'raw-data'!$A:$A,1),MATCH(EW$1,'raw-data'!$1:$1,1))/VLOOKUP($A139,'raw-data'!$A:$B,2,TRUE),"")</f>
        <v/>
      </c>
      <c r="EX139" s="1" t="str">
        <f>IF(INDEX('raw-data'!$A$1:$GQ$197,MATCH($A139,'raw-data'!$A:$A,1),MATCH(EX$1,'raw-data'!$1:$1,1))&lt;&gt;"",
$D139*INDEX('raw-data'!$A$1:$GQ$197,MATCH($A139,'raw-data'!$A:$A,1),MATCH(EX$1,'raw-data'!$1:$1,1))/VLOOKUP($A139,'raw-data'!$A:$B,2,TRUE),"")</f>
        <v/>
      </c>
      <c r="EY139" s="1" t="str">
        <f>IF(INDEX('raw-data'!$A$1:$GQ$197,MATCH($A139,'raw-data'!$A:$A,1),MATCH(EY$1,'raw-data'!$1:$1,1))&lt;&gt;"",
$D139*INDEX('raw-data'!$A$1:$GQ$197,MATCH($A139,'raw-data'!$A:$A,1),MATCH(EY$1,'raw-data'!$1:$1,1))/VLOOKUP($A139,'raw-data'!$A:$B,2,TRUE),"")</f>
        <v/>
      </c>
      <c r="EZ139" s="1" t="str">
        <f>IF(INDEX('raw-data'!$A$1:$GQ$197,MATCH($A139,'raw-data'!$A:$A,1),MATCH(EZ$1,'raw-data'!$1:$1,1))&lt;&gt;"",
$D139*INDEX('raw-data'!$A$1:$GQ$197,MATCH($A139,'raw-data'!$A:$A,1),MATCH(EZ$1,'raw-data'!$1:$1,1))/VLOOKUP($A139,'raw-data'!$A:$B,2,TRUE),"")</f>
        <v/>
      </c>
      <c r="FA139" s="1" t="str">
        <f>IF(INDEX('raw-data'!$A$1:$GQ$197,MATCH($A139,'raw-data'!$A:$A,1),MATCH(FA$1,'raw-data'!$1:$1,1))&lt;&gt;"",
$D139*INDEX('raw-data'!$A$1:$GQ$197,MATCH($A139,'raw-data'!$A:$A,1),MATCH(FA$1,'raw-data'!$1:$1,1))/VLOOKUP($A139,'raw-data'!$A:$B,2,TRUE),"")</f>
        <v/>
      </c>
      <c r="FB139" s="1" t="str">
        <f>IF(INDEX('raw-data'!$A$1:$GQ$197,MATCH($A139,'raw-data'!$A:$A,1),MATCH(FB$1,'raw-data'!$1:$1,1))&lt;&gt;"",
$D139*INDEX('raw-data'!$A$1:$GQ$197,MATCH($A139,'raw-data'!$A:$A,1),MATCH(FB$1,'raw-data'!$1:$1,1))/VLOOKUP($A139,'raw-data'!$A:$B,2,TRUE),"")</f>
        <v/>
      </c>
      <c r="FC139" s="1" t="str">
        <f>IF(INDEX('raw-data'!$A$1:$GQ$197,MATCH($A139,'raw-data'!$A:$A,1),MATCH(FC$1,'raw-data'!$1:$1,1))&lt;&gt;"",
$D139*INDEX('raw-data'!$A$1:$GQ$197,MATCH($A139,'raw-data'!$A:$A,1),MATCH(FC$1,'raw-data'!$1:$1,1))/VLOOKUP($A139,'raw-data'!$A:$B,2,TRUE),"")</f>
        <v/>
      </c>
      <c r="FD139" s="1" t="str">
        <f>IF(INDEX('raw-data'!$A$1:$GQ$197,MATCH($A139,'raw-data'!$A:$A,1),MATCH(FD$1,'raw-data'!$1:$1,1))&lt;&gt;"",
$D139*INDEX('raw-data'!$A$1:$GQ$197,MATCH($A139,'raw-data'!$A:$A,1),MATCH(FD$1,'raw-data'!$1:$1,1))/VLOOKUP($A139,'raw-data'!$A:$B,2,TRUE),"")</f>
        <v/>
      </c>
      <c r="FE139" s="1" t="str">
        <f>IF(INDEX('raw-data'!$A$1:$GQ$197,MATCH($A139,'raw-data'!$A:$A,1),MATCH(FE$1,'raw-data'!$1:$1,1))&lt;&gt;"",
$D139*INDEX('raw-data'!$A$1:$GQ$197,MATCH($A139,'raw-data'!$A:$A,1),MATCH(FE$1,'raw-data'!$1:$1,1))/VLOOKUP($A139,'raw-data'!$A:$B,2,TRUE),"")</f>
        <v/>
      </c>
      <c r="FF139" s="1" t="str">
        <f>IF(INDEX('raw-data'!$A$1:$GQ$197,MATCH($A139,'raw-data'!$A:$A,1),MATCH(FF$1,'raw-data'!$1:$1,1))&lt;&gt;"",
$D139*INDEX('raw-data'!$A$1:$GQ$197,MATCH($A139,'raw-data'!$A:$A,1),MATCH(FF$1,'raw-data'!$1:$1,1))/VLOOKUP($A139,'raw-data'!$A:$B,2,TRUE),"")</f>
        <v/>
      </c>
      <c r="FG139" s="1" t="str">
        <f>IF(INDEX('raw-data'!$A$1:$GQ$197,MATCH($A139,'raw-data'!$A:$A,1),MATCH(FG$1,'raw-data'!$1:$1,1))&lt;&gt;"",
$D139*INDEX('raw-data'!$A$1:$GQ$197,MATCH($A139,'raw-data'!$A:$A,1),MATCH(FG$1,'raw-data'!$1:$1,1))/VLOOKUP($A139,'raw-data'!$A:$B,2,TRUE),"")</f>
        <v/>
      </c>
      <c r="FH139" s="1" t="str">
        <f>IF(INDEX('raw-data'!$A$1:$GQ$197,MATCH($A139,'raw-data'!$A:$A,1),MATCH(FH$1,'raw-data'!$1:$1,1))&lt;&gt;"",
$D139*INDEX('raw-data'!$A$1:$GQ$197,MATCH($A139,'raw-data'!$A:$A,1),MATCH(FH$1,'raw-data'!$1:$1,1))/VLOOKUP($A139,'raw-data'!$A:$B,2,TRUE),"")</f>
        <v/>
      </c>
      <c r="FI139" s="1" t="str">
        <f>IF(INDEX('raw-data'!$A$1:$GQ$197,MATCH($A139,'raw-data'!$A:$A,1),MATCH(FI$1,'raw-data'!$1:$1,1))&lt;&gt;"",
$D139*INDEX('raw-data'!$A$1:$GQ$197,MATCH($A139,'raw-data'!$A:$A,1),MATCH(FI$1,'raw-data'!$1:$1,1))/VLOOKUP($A139,'raw-data'!$A:$B,2,TRUE),"")</f>
        <v/>
      </c>
      <c r="FJ139" s="1" t="str">
        <f>IF(INDEX('raw-data'!$A$1:$GQ$197,MATCH($A139,'raw-data'!$A:$A,1),MATCH(FJ$1,'raw-data'!$1:$1,1))&lt;&gt;"",
$D139*INDEX('raw-data'!$A$1:$GQ$197,MATCH($A139,'raw-data'!$A:$A,1),MATCH(FJ$1,'raw-data'!$1:$1,1))/VLOOKUP($A139,'raw-data'!$A:$B,2,TRUE),"")</f>
        <v/>
      </c>
      <c r="FK139" s="1" t="str">
        <f>IF(INDEX('raw-data'!$A$1:$GQ$197,MATCH($A139,'raw-data'!$A:$A,1),MATCH(FK$1,'raw-data'!$1:$1,1))&lt;&gt;"",
$D139*INDEX('raw-data'!$A$1:$GQ$197,MATCH($A139,'raw-data'!$A:$A,1),MATCH(FK$1,'raw-data'!$1:$1,1))/VLOOKUP($A139,'raw-data'!$A:$B,2,TRUE),"")</f>
        <v/>
      </c>
      <c r="FL139" s="1" t="str">
        <f>IF(INDEX('raw-data'!$A$1:$GQ$197,MATCH($A139,'raw-data'!$A:$A,1),MATCH(FL$1,'raw-data'!$1:$1,1))&lt;&gt;"",
$D139*INDEX('raw-data'!$A$1:$GQ$197,MATCH($A139,'raw-data'!$A:$A,1),MATCH(FL$1,'raw-data'!$1:$1,1))/VLOOKUP($A139,'raw-data'!$A:$B,2,TRUE),"")</f>
        <v/>
      </c>
      <c r="FM139" s="1" t="str">
        <f>IF(INDEX('raw-data'!$A$1:$GQ$197,MATCH($A139,'raw-data'!$A:$A,1),MATCH(FM$1,'raw-data'!$1:$1,1))&lt;&gt;"",
$D139*INDEX('raw-data'!$A$1:$GQ$197,MATCH($A139,'raw-data'!$A:$A,1),MATCH(FM$1,'raw-data'!$1:$1,1))/VLOOKUP($A139,'raw-data'!$A:$B,2,TRUE),"")</f>
        <v/>
      </c>
      <c r="FN139" s="1" t="str">
        <f>IF(INDEX('raw-data'!$A$1:$GQ$197,MATCH($A139,'raw-data'!$A:$A,1),MATCH(FN$1,'raw-data'!$1:$1,1))&lt;&gt;"",
$D139*INDEX('raw-data'!$A$1:$GQ$197,MATCH($A139,'raw-data'!$A:$A,1),MATCH(FN$1,'raw-data'!$1:$1,1))/VLOOKUP($A139,'raw-data'!$A:$B,2,TRUE),"")</f>
        <v/>
      </c>
      <c r="FO139" s="1" t="str">
        <f>IF(INDEX('raw-data'!$A$1:$GQ$197,MATCH($A139,'raw-data'!$A:$A,1),MATCH(FO$1,'raw-data'!$1:$1,1))&lt;&gt;"",
$D139*INDEX('raw-data'!$A$1:$GQ$197,MATCH($A139,'raw-data'!$A:$A,1),MATCH(FO$1,'raw-data'!$1:$1,1))/VLOOKUP($A139,'raw-data'!$A:$B,2,TRUE),"")</f>
        <v/>
      </c>
      <c r="FP139" s="1" t="str">
        <f>IF(INDEX('raw-data'!$A$1:$GQ$197,MATCH($A139,'raw-data'!$A:$A,1),MATCH(FP$1,'raw-data'!$1:$1,1))&lt;&gt;"",
$D139*INDEX('raw-data'!$A$1:$GQ$197,MATCH($A139,'raw-data'!$A:$A,1),MATCH(FP$1,'raw-data'!$1:$1,1))/VLOOKUP($A139,'raw-data'!$A:$B,2,TRUE),"")</f>
        <v/>
      </c>
      <c r="FQ139" s="1" t="str">
        <f>IF(INDEX('raw-data'!$A$1:$GQ$197,MATCH($A139,'raw-data'!$A:$A,1),MATCH(FQ$1,'raw-data'!$1:$1,1))&lt;&gt;"",
$D139*INDEX('raw-data'!$A$1:$GQ$197,MATCH($A139,'raw-data'!$A:$A,1),MATCH(FQ$1,'raw-data'!$1:$1,1))/VLOOKUP($A139,'raw-data'!$A:$B,2,TRUE),"")</f>
        <v/>
      </c>
      <c r="FR139" s="1" t="str">
        <f>IF(INDEX('raw-data'!$A$1:$GQ$197,MATCH($A139,'raw-data'!$A:$A,1),MATCH(FR$1,'raw-data'!$1:$1,1))&lt;&gt;"",
$D139*INDEX('raw-data'!$A$1:$GQ$197,MATCH($A139,'raw-data'!$A:$A,1),MATCH(FR$1,'raw-data'!$1:$1,1))/VLOOKUP($A139,'raw-data'!$A:$B,2,TRUE),"")</f>
        <v/>
      </c>
      <c r="FS139" s="1" t="str">
        <f>IF(INDEX('raw-data'!$A$1:$GQ$197,MATCH($A139,'raw-data'!$A:$A,1),MATCH(FS$1,'raw-data'!$1:$1,1))&lt;&gt;"",
$D139*INDEX('raw-data'!$A$1:$GQ$197,MATCH($A139,'raw-data'!$A:$A,1),MATCH(FS$1,'raw-data'!$1:$1,1))/VLOOKUP($A139,'raw-data'!$A:$B,2,TRUE),"")</f>
        <v/>
      </c>
      <c r="FT139" s="1" t="str">
        <f>IF(INDEX('raw-data'!$A$1:$GQ$197,MATCH($A139,'raw-data'!$A:$A,1),MATCH(FT$1,'raw-data'!$1:$1,1))&lt;&gt;"",
$D139*INDEX('raw-data'!$A$1:$GQ$197,MATCH($A139,'raw-data'!$A:$A,1),MATCH(FT$1,'raw-data'!$1:$1,1))/VLOOKUP($A139,'raw-data'!$A:$B,2,TRUE),"")</f>
        <v/>
      </c>
      <c r="FU139" s="1" t="str">
        <f>IF(INDEX('raw-data'!$A$1:$GQ$197,MATCH($A139,'raw-data'!$A:$A,1),MATCH(FU$1,'raw-data'!$1:$1,1))&lt;&gt;"",
$D139*INDEX('raw-data'!$A$1:$GQ$197,MATCH($A139,'raw-data'!$A:$A,1),MATCH(FU$1,'raw-data'!$1:$1,1))/VLOOKUP($A139,'raw-data'!$A:$B,2,TRUE),"")</f>
        <v/>
      </c>
      <c r="FV139" s="1" t="str">
        <f>IF(INDEX('raw-data'!$A$1:$GQ$197,MATCH($A139,'raw-data'!$A:$A,1),MATCH(FV$1,'raw-data'!$1:$1,1))&lt;&gt;"",
$D139*INDEX('raw-data'!$A$1:$GQ$197,MATCH($A139,'raw-data'!$A:$A,1),MATCH(FV$1,'raw-data'!$1:$1,1))/VLOOKUP($A139,'raw-data'!$A:$B,2,TRUE),"")</f>
        <v/>
      </c>
      <c r="FW139" s="1" t="str">
        <f>IF(INDEX('raw-data'!$A$1:$GQ$197,MATCH($A139,'raw-data'!$A:$A,1),MATCH(FW$1,'raw-data'!$1:$1,1))&lt;&gt;"",
$D139*INDEX('raw-data'!$A$1:$GQ$197,MATCH($A139,'raw-data'!$A:$A,1),MATCH(FW$1,'raw-data'!$1:$1,1))/VLOOKUP($A139,'raw-data'!$A:$B,2,TRUE),"")</f>
        <v/>
      </c>
      <c r="FX139" s="1" t="str">
        <f>IF(INDEX('raw-data'!$A$1:$GQ$197,MATCH($A139,'raw-data'!$A:$A,1),MATCH(FX$1,'raw-data'!$1:$1,1))&lt;&gt;"",
$D139*INDEX('raw-data'!$A$1:$GQ$197,MATCH($A139,'raw-data'!$A:$A,1),MATCH(FX$1,'raw-data'!$1:$1,1))/VLOOKUP($A139,'raw-data'!$A:$B,2,TRUE),"")</f>
        <v/>
      </c>
      <c r="FY139" s="1" t="str">
        <f>IF(INDEX('raw-data'!$A$1:$GQ$197,MATCH($A139,'raw-data'!$A:$A,1),MATCH(FY$1,'raw-data'!$1:$1,1))&lt;&gt;"",
$D139*INDEX('raw-data'!$A$1:$GQ$197,MATCH($A139,'raw-data'!$A:$A,1),MATCH(FY$1,'raw-data'!$1:$1,1))/VLOOKUP($A139,'raw-data'!$A:$B,2,TRUE),"")</f>
        <v/>
      </c>
      <c r="FZ139" s="1" t="str">
        <f>IF(INDEX('raw-data'!$A$1:$GQ$197,MATCH($A139,'raw-data'!$A:$A,1),MATCH(FZ$1,'raw-data'!$1:$1,1))&lt;&gt;"",
$D139*INDEX('raw-data'!$A$1:$GQ$197,MATCH($A139,'raw-data'!$A:$A,1),MATCH(FZ$1,'raw-data'!$1:$1,1))/VLOOKUP($A139,'raw-data'!$A:$B,2,TRUE),"")</f>
        <v/>
      </c>
      <c r="GA139" s="1" t="str">
        <f>IF(INDEX('raw-data'!$A$1:$GQ$197,MATCH($A139,'raw-data'!$A:$A,1),MATCH(GA$1,'raw-data'!$1:$1,1))&lt;&gt;"",
$D139*INDEX('raw-data'!$A$1:$GQ$197,MATCH($A139,'raw-data'!$A:$A,1),MATCH(GA$1,'raw-data'!$1:$1,1))/VLOOKUP($A139,'raw-data'!$A:$B,2,TRUE),"")</f>
        <v/>
      </c>
      <c r="GB139" s="1" t="str">
        <f>IF(INDEX('raw-data'!$A$1:$GQ$197,MATCH($A139,'raw-data'!$A:$A,1),MATCH(GB$1,'raw-data'!$1:$1,1))&lt;&gt;"",
$D139*INDEX('raw-data'!$A$1:$GQ$197,MATCH($A139,'raw-data'!$A:$A,1),MATCH(GB$1,'raw-data'!$1:$1,1))/VLOOKUP($A139,'raw-data'!$A:$B,2,TRUE),"")</f>
        <v/>
      </c>
      <c r="GC139" s="1" t="str">
        <f>IF(INDEX('raw-data'!$A$1:$GQ$197,MATCH($A139,'raw-data'!$A:$A,1),MATCH(GC$1,'raw-data'!$1:$1,1))&lt;&gt;"",
$D139*INDEX('raw-data'!$A$1:$GQ$197,MATCH($A139,'raw-data'!$A:$A,1),MATCH(GC$1,'raw-data'!$1:$1,1))/VLOOKUP($A139,'raw-data'!$A:$B,2,TRUE),"")</f>
        <v/>
      </c>
      <c r="GD139" s="1" t="str">
        <f>IF(INDEX('raw-data'!$A$1:$GQ$197,MATCH($A139,'raw-data'!$A:$A,1),MATCH(GD$1,'raw-data'!$1:$1,1))&lt;&gt;"",
$D139*INDEX('raw-data'!$A$1:$GQ$197,MATCH($A139,'raw-data'!$A:$A,1),MATCH(GD$1,'raw-data'!$1:$1,1))/VLOOKUP($A139,'raw-data'!$A:$B,2,TRUE),"")</f>
        <v/>
      </c>
      <c r="GE139" s="1" t="str">
        <f>IF(INDEX('raw-data'!$A$1:$GQ$197,MATCH($A139,'raw-data'!$A:$A,1),MATCH(GE$1,'raw-data'!$1:$1,1))&lt;&gt;"",
$D139*INDEX('raw-data'!$A$1:$GQ$197,MATCH($A139,'raw-data'!$A:$A,1),MATCH(GE$1,'raw-data'!$1:$1,1))/VLOOKUP($A139,'raw-data'!$A:$B,2,TRUE),"")</f>
        <v/>
      </c>
      <c r="GF139" s="1" t="str">
        <f>IF(INDEX('raw-data'!$A$1:$GQ$197,MATCH($A139,'raw-data'!$A:$A,1),MATCH(GF$1,'raw-data'!$1:$1,1))&lt;&gt;"",
$D139*INDEX('raw-data'!$A$1:$GQ$197,MATCH($A139,'raw-data'!$A:$A,1),MATCH(GF$1,'raw-data'!$1:$1,1))/VLOOKUP($A139,'raw-data'!$A:$B,2,TRUE),"")</f>
        <v/>
      </c>
      <c r="GG139" s="1" t="str">
        <f>IF(INDEX('raw-data'!$A$1:$GQ$197,MATCH($A139,'raw-data'!$A:$A,1),MATCH(GG$1,'raw-data'!$1:$1,1))&lt;&gt;"",
$D139*INDEX('raw-data'!$A$1:$GQ$197,MATCH($A139,'raw-data'!$A:$A,1),MATCH(GG$1,'raw-data'!$1:$1,1))/VLOOKUP($A139,'raw-data'!$A:$B,2,TRUE),"")</f>
        <v/>
      </c>
      <c r="GH139" s="1" t="str">
        <f>IF(INDEX('raw-data'!$A$1:$GQ$197,MATCH($A139,'raw-data'!$A:$A,1),MATCH(GH$1,'raw-data'!$1:$1,1))&lt;&gt;"",
$D139*INDEX('raw-data'!$A$1:$GQ$197,MATCH($A139,'raw-data'!$A:$A,1),MATCH(GH$1,'raw-data'!$1:$1,1))/VLOOKUP($A139,'raw-data'!$A:$B,2,TRUE),"")</f>
        <v/>
      </c>
      <c r="GI139" s="1" t="str">
        <f>IF(INDEX('raw-data'!$A$1:$GQ$197,MATCH($A139,'raw-data'!$A:$A,1),MATCH(GI$1,'raw-data'!$1:$1,1))&lt;&gt;"",
$D139*INDEX('raw-data'!$A$1:$GQ$197,MATCH($A139,'raw-data'!$A:$A,1),MATCH(GI$1,'raw-data'!$1:$1,1))/VLOOKUP($A139,'raw-data'!$A:$B,2,TRUE),"")</f>
        <v/>
      </c>
      <c r="GJ139" s="1" t="str">
        <f>IF(INDEX('raw-data'!$A$1:$GQ$197,MATCH($A139,'raw-data'!$A:$A,1),MATCH(GJ$1,'raw-data'!$1:$1,1))&lt;&gt;"",
$D139*INDEX('raw-data'!$A$1:$GQ$197,MATCH($A139,'raw-data'!$A:$A,1),MATCH(GJ$1,'raw-data'!$1:$1,1))/VLOOKUP($A139,'raw-data'!$A:$B,2,TRUE),"")</f>
        <v/>
      </c>
      <c r="GK139" s="1" t="str">
        <f>IF(INDEX('raw-data'!$A$1:$GQ$197,MATCH($A139,'raw-data'!$A:$A,1),MATCH(GK$1,'raw-data'!$1:$1,1))&lt;&gt;"",
$D139*INDEX('raw-data'!$A$1:$GQ$197,MATCH($A139,'raw-data'!$A:$A,1),MATCH(GK$1,'raw-data'!$1:$1,1))/VLOOKUP($A139,'raw-data'!$A:$B,2,TRUE),"")</f>
        <v/>
      </c>
      <c r="GL139" s="1" t="str">
        <f>IF(INDEX('raw-data'!$A$1:$GQ$197,MATCH($A139,'raw-data'!$A:$A,1),MATCH(GL$1,'raw-data'!$1:$1,1))&lt;&gt;"",
$D139*INDEX('raw-data'!$A$1:$GQ$197,MATCH($A139,'raw-data'!$A:$A,1),MATCH(GL$1,'raw-data'!$1:$1,1))/VLOOKUP($A139,'raw-data'!$A:$B,2,TRUE),"")</f>
        <v/>
      </c>
      <c r="GM139" s="1" t="str">
        <f>IF(INDEX('raw-data'!$A$1:$GQ$197,MATCH($A139,'raw-data'!$A:$A,1),MATCH(GM$1,'raw-data'!$1:$1,1))&lt;&gt;"",
$D139*INDEX('raw-data'!$A$1:$GQ$197,MATCH($A139,'raw-data'!$A:$A,1),MATCH(GM$1,'raw-data'!$1:$1,1))/VLOOKUP($A139,'raw-data'!$A:$B,2,TRUE),"")</f>
        <v/>
      </c>
      <c r="GN139" s="1" t="str">
        <f>IF(INDEX('raw-data'!$A$1:$GQ$197,MATCH($A139,'raw-data'!$A:$A,1),MATCH(GN$1,'raw-data'!$1:$1,1))&lt;&gt;"",
$D139*INDEX('raw-data'!$A$1:$GQ$197,MATCH($A139,'raw-data'!$A:$A,1),MATCH(GN$1,'raw-data'!$1:$1,1))/VLOOKUP($A139,'raw-data'!$A:$B,2,TRUE),"")</f>
        <v/>
      </c>
      <c r="GO139" s="1" t="str">
        <f>IF(INDEX('raw-data'!$A$1:$GQ$197,MATCH($A139,'raw-data'!$A:$A,1),MATCH(GO$1,'raw-data'!$1:$1,1))&lt;&gt;"",
$D139*INDEX('raw-data'!$A$1:$GQ$197,MATCH($A139,'raw-data'!$A:$A,1),MATCH(GO$1,'raw-data'!$1:$1,1))/VLOOKUP($A139,'raw-data'!$A:$B,2,TRUE),"")</f>
        <v/>
      </c>
      <c r="GP139" s="1" t="str">
        <f>IF(INDEX('raw-data'!$A$1:$GQ$197,MATCH($A139,'raw-data'!$A:$A,1),MATCH(GP$1,'raw-data'!$1:$1,1))&lt;&gt;"",
$D139*INDEX('raw-data'!$A$1:$GQ$197,MATCH($A139,'raw-data'!$A:$A,1),MATCH(GP$1,'raw-data'!$1:$1,1))/VLOOKUP($A139,'raw-data'!$A:$B,2,TRUE),"")</f>
        <v/>
      </c>
      <c r="GQ139" s="1" t="str">
        <f>IF(INDEX('raw-data'!$A$1:$GQ$197,MATCH($A139,'raw-data'!$A:$A,1),MATCH(GQ$1,'raw-data'!$1:$1,1))&lt;&gt;"",
$D139*INDEX('raw-data'!$A$1:$GQ$197,MATCH($A139,'raw-data'!$A:$A,1),MATCH(GQ$1,'raw-data'!$1:$1,1))/VLOOKUP($A139,'raw-data'!$A:$B,2,TRUE),"")</f>
        <v/>
      </c>
    </row>
    <row r="140" spans="1:199" ht="15.75" x14ac:dyDescent="0.3">
      <c r="A140" s="3" t="s">
        <v>132</v>
      </c>
      <c r="B140" s="1">
        <f>IF(VLOOKUP(A140,'DATA-VIEW'!G:H,2,FALSE)=0,0,VLOOKUP(A140,'DATA-VIEW'!G:H,2,FALSE))</f>
        <v>0</v>
      </c>
      <c r="C140" s="1">
        <f t="shared" si="9"/>
        <v>0</v>
      </c>
      <c r="D140" s="1">
        <f>IFERROR(C140*VLOOKUP($A140,'raw-data'!A:C,2,TRUE)/VLOOKUP(A140,'raw-data'!A:C,3,TRUE),"")</f>
        <v>0</v>
      </c>
      <c r="E140" s="1" t="str">
        <f>IF(INDEX('raw-data'!$A$1:$GQ$197,MATCH($A140,'raw-data'!$A:$A,1),MATCH(E$1,'raw-data'!$1:$1,1))&lt;&gt;"",
$D140*INDEX('raw-data'!$A$1:$GQ$197,MATCH($A140,'raw-data'!$A:$A,1),MATCH(E$1,'raw-data'!$1:$1,1))/VLOOKUP($A140,'raw-data'!$A:$B,2,TRUE),"")</f>
        <v/>
      </c>
      <c r="F140" s="1">
        <f>IF(INDEX('raw-data'!$A$1:$GQ$197,MATCH($A140,'raw-data'!$A:$A,1),MATCH(F$1,'raw-data'!$1:$1,1))&lt;&gt;"",
$D140*INDEX('raw-data'!$A$1:$GQ$197,MATCH($A140,'raw-data'!$A:$A,1),MATCH(F$1,'raw-data'!$1:$1,1))/VLOOKUP($A140,'raw-data'!$A:$B,2,TRUE),"")</f>
        <v>0</v>
      </c>
      <c r="G140" s="1" t="str">
        <f>IF(INDEX('raw-data'!$A$1:$GQ$197,MATCH($A140,'raw-data'!$A:$A,1),MATCH(G$1,'raw-data'!$1:$1,1))&lt;&gt;"",
$D140*INDEX('raw-data'!$A$1:$GQ$197,MATCH($A140,'raw-data'!$A:$A,1),MATCH(G$1,'raw-data'!$1:$1,1))/VLOOKUP($A140,'raw-data'!$A:$B,2,TRUE),"")</f>
        <v/>
      </c>
      <c r="H140" s="1" t="str">
        <f>IF(INDEX('raw-data'!$A$1:$GQ$197,MATCH($A140,'raw-data'!$A:$A,1),MATCH(H$1,'raw-data'!$1:$1,1))&lt;&gt;"",
$D140*INDEX('raw-data'!$A$1:$GQ$197,MATCH($A140,'raw-data'!$A:$A,1),MATCH(H$1,'raw-data'!$1:$1,1))/VLOOKUP($A140,'raw-data'!$A:$B,2,TRUE),"")</f>
        <v/>
      </c>
      <c r="I140" s="1" t="str">
        <f>IF(INDEX('raw-data'!$A$1:$GQ$197,MATCH($A140,'raw-data'!$A:$A,1),MATCH(I$1,'raw-data'!$1:$1,1))&lt;&gt;"",
$D140*INDEX('raw-data'!$A$1:$GQ$197,MATCH($A140,'raw-data'!$A:$A,1),MATCH(I$1,'raw-data'!$1:$1,1))/VLOOKUP($A140,'raw-data'!$A:$B,2,TRUE),"")</f>
        <v/>
      </c>
      <c r="J140" s="1" t="str">
        <f>IF(INDEX('raw-data'!$A$1:$GQ$197,MATCH($A140,'raw-data'!$A:$A,1),MATCH(J$1,'raw-data'!$1:$1,1))&lt;&gt;"",
$D140*INDEX('raw-data'!$A$1:$GQ$197,MATCH($A140,'raw-data'!$A:$A,1),MATCH(J$1,'raw-data'!$1:$1,1))/VLOOKUP($A140,'raw-data'!$A:$B,2,TRUE),"")</f>
        <v/>
      </c>
      <c r="K140" s="1" t="str">
        <f>IF(INDEX('raw-data'!$A$1:$GQ$197,MATCH($A140,'raw-data'!$A:$A,1),MATCH(K$1,'raw-data'!$1:$1,1))&lt;&gt;"",
$D140*INDEX('raw-data'!$A$1:$GQ$197,MATCH($A140,'raw-data'!$A:$A,1),MATCH(K$1,'raw-data'!$1:$1,1))/VLOOKUP($A140,'raw-data'!$A:$B,2,TRUE),"")</f>
        <v/>
      </c>
      <c r="L140" s="1" t="str">
        <f>IF(INDEX('raw-data'!$A$1:$GQ$197,MATCH($A140,'raw-data'!$A:$A,1),MATCH(L$1,'raw-data'!$1:$1,1))&lt;&gt;"",
$D140*INDEX('raw-data'!$A$1:$GQ$197,MATCH($A140,'raw-data'!$A:$A,1),MATCH(L$1,'raw-data'!$1:$1,1))/VLOOKUP($A140,'raw-data'!$A:$B,2,TRUE),"")</f>
        <v/>
      </c>
      <c r="M140" s="1" t="str">
        <f>IF(INDEX('raw-data'!$A$1:$GQ$197,MATCH($A140,'raw-data'!$A:$A,1),MATCH(M$1,'raw-data'!$1:$1,1))&lt;&gt;"",
$D140*INDEX('raw-data'!$A$1:$GQ$197,MATCH($A140,'raw-data'!$A:$A,1),MATCH(M$1,'raw-data'!$1:$1,1))/VLOOKUP($A140,'raw-data'!$A:$B,2,TRUE),"")</f>
        <v/>
      </c>
      <c r="N140" s="1" t="str">
        <f>IF(INDEX('raw-data'!$A$1:$GQ$197,MATCH($A140,'raw-data'!$A:$A,1),MATCH(N$1,'raw-data'!$1:$1,1))&lt;&gt;"",
$D140*INDEX('raw-data'!$A$1:$GQ$197,MATCH($A140,'raw-data'!$A:$A,1),MATCH(N$1,'raw-data'!$1:$1,1))/VLOOKUP($A140,'raw-data'!$A:$B,2,TRUE),"")</f>
        <v/>
      </c>
      <c r="O140" s="1" t="str">
        <f>IF(INDEX('raw-data'!$A$1:$GQ$197,MATCH($A140,'raw-data'!$A:$A,1),MATCH(O$1,'raw-data'!$1:$1,1))&lt;&gt;"",
$D140*INDEX('raw-data'!$A$1:$GQ$197,MATCH($A140,'raw-data'!$A:$A,1),MATCH(O$1,'raw-data'!$1:$1,1))/VLOOKUP($A140,'raw-data'!$A:$B,2,TRUE),"")</f>
        <v/>
      </c>
      <c r="P140" s="1" t="str">
        <f>IF(INDEX('raw-data'!$A$1:$GQ$197,MATCH($A140,'raw-data'!$A:$A,1),MATCH(P$1,'raw-data'!$1:$1,1))&lt;&gt;"",
$D140*INDEX('raw-data'!$A$1:$GQ$197,MATCH($A140,'raw-data'!$A:$A,1),MATCH(P$1,'raw-data'!$1:$1,1))/VLOOKUP($A140,'raw-data'!$A:$B,2,TRUE),"")</f>
        <v/>
      </c>
      <c r="Q140" s="1" t="str">
        <f>IF(INDEX('raw-data'!$A$1:$GQ$197,MATCH($A140,'raw-data'!$A:$A,1),MATCH(Q$1,'raw-data'!$1:$1,1))&lt;&gt;"",
$D140*INDEX('raw-data'!$A$1:$GQ$197,MATCH($A140,'raw-data'!$A:$A,1),MATCH(Q$1,'raw-data'!$1:$1,1))/VLOOKUP($A140,'raw-data'!$A:$B,2,TRUE),"")</f>
        <v/>
      </c>
      <c r="R140" s="1" t="str">
        <f>IF(INDEX('raw-data'!$A$1:$GQ$197,MATCH($A140,'raw-data'!$A:$A,1),MATCH(R$1,'raw-data'!$1:$1,1))&lt;&gt;"",
$D140*INDEX('raw-data'!$A$1:$GQ$197,MATCH($A140,'raw-data'!$A:$A,1),MATCH(R$1,'raw-data'!$1:$1,1))/VLOOKUP($A140,'raw-data'!$A:$B,2,TRUE),"")</f>
        <v/>
      </c>
      <c r="S140" s="1" t="str">
        <f>IF(INDEX('raw-data'!$A$1:$GQ$197,MATCH($A140,'raw-data'!$A:$A,1),MATCH(S$1,'raw-data'!$1:$1,1))&lt;&gt;"",
$D140*INDEX('raw-data'!$A$1:$GQ$197,MATCH($A140,'raw-data'!$A:$A,1),MATCH(S$1,'raw-data'!$1:$1,1))/VLOOKUP($A140,'raw-data'!$A:$B,2,TRUE),"")</f>
        <v/>
      </c>
      <c r="T140" s="1" t="str">
        <f>IF(INDEX('raw-data'!$A$1:$GQ$197,MATCH($A140,'raw-data'!$A:$A,1),MATCH(T$1,'raw-data'!$1:$1,1))&lt;&gt;"",
$D140*INDEX('raw-data'!$A$1:$GQ$197,MATCH($A140,'raw-data'!$A:$A,1),MATCH(T$1,'raw-data'!$1:$1,1))/VLOOKUP($A140,'raw-data'!$A:$B,2,TRUE),"")</f>
        <v/>
      </c>
      <c r="U140" s="1" t="str">
        <f>IF(INDEX('raw-data'!$A$1:$GQ$197,MATCH($A140,'raw-data'!$A:$A,1),MATCH(U$1,'raw-data'!$1:$1,1))&lt;&gt;"",
$D140*INDEX('raw-data'!$A$1:$GQ$197,MATCH($A140,'raw-data'!$A:$A,1),MATCH(U$1,'raw-data'!$1:$1,1))/VLOOKUP($A140,'raw-data'!$A:$B,2,TRUE),"")</f>
        <v/>
      </c>
      <c r="V140" s="1" t="str">
        <f>IF(INDEX('raw-data'!$A$1:$GQ$197,MATCH($A140,'raw-data'!$A:$A,1),MATCH(V$1,'raw-data'!$1:$1,1))&lt;&gt;"",
$D140*INDEX('raw-data'!$A$1:$GQ$197,MATCH($A140,'raw-data'!$A:$A,1),MATCH(V$1,'raw-data'!$1:$1,1))/VLOOKUP($A140,'raw-data'!$A:$B,2,TRUE),"")</f>
        <v/>
      </c>
      <c r="W140" s="1" t="str">
        <f>IF(INDEX('raw-data'!$A$1:$GQ$197,MATCH($A140,'raw-data'!$A:$A,1),MATCH(W$1,'raw-data'!$1:$1,1))&lt;&gt;"",
$D140*INDEX('raw-data'!$A$1:$GQ$197,MATCH($A140,'raw-data'!$A:$A,1),MATCH(W$1,'raw-data'!$1:$1,1))/VLOOKUP($A140,'raw-data'!$A:$B,2,TRUE),"")</f>
        <v/>
      </c>
      <c r="X140" s="1" t="str">
        <f>IF(INDEX('raw-data'!$A$1:$GQ$197,MATCH($A140,'raw-data'!$A:$A,1),MATCH(X$1,'raw-data'!$1:$1,1))&lt;&gt;"",
$D140*INDEX('raw-data'!$A$1:$GQ$197,MATCH($A140,'raw-data'!$A:$A,1),MATCH(X$1,'raw-data'!$1:$1,1))/VLOOKUP($A140,'raw-data'!$A:$B,2,TRUE),"")</f>
        <v/>
      </c>
      <c r="Y140" s="1" t="str">
        <f>IF(INDEX('raw-data'!$A$1:$GQ$197,MATCH($A140,'raw-data'!$A:$A,1),MATCH(Y$1,'raw-data'!$1:$1,1))&lt;&gt;"",
$D140*INDEX('raw-data'!$A$1:$GQ$197,MATCH($A140,'raw-data'!$A:$A,1),MATCH(Y$1,'raw-data'!$1:$1,1))/VLOOKUP($A140,'raw-data'!$A:$B,2,TRUE),"")</f>
        <v/>
      </c>
      <c r="Z140" s="1" t="str">
        <f>IF(INDEX('raw-data'!$A$1:$GQ$197,MATCH($A140,'raw-data'!$A:$A,1),MATCH(Z$1,'raw-data'!$1:$1,1))&lt;&gt;"",
$D140*INDEX('raw-data'!$A$1:$GQ$197,MATCH($A140,'raw-data'!$A:$A,1),MATCH(Z$1,'raw-data'!$1:$1,1))/VLOOKUP($A140,'raw-data'!$A:$B,2,TRUE),"")</f>
        <v/>
      </c>
      <c r="AA140" s="1" t="str">
        <f>IF(INDEX('raw-data'!$A$1:$GQ$197,MATCH($A140,'raw-data'!$A:$A,1),MATCH(AA$1,'raw-data'!$1:$1,1))&lt;&gt;"",
$D140*INDEX('raw-data'!$A$1:$GQ$197,MATCH($A140,'raw-data'!$A:$A,1),MATCH(AA$1,'raw-data'!$1:$1,1))/VLOOKUP($A140,'raw-data'!$A:$B,2,TRUE),"")</f>
        <v/>
      </c>
      <c r="AB140" s="1" t="str">
        <f>IF(INDEX('raw-data'!$A$1:$GQ$197,MATCH($A140,'raw-data'!$A:$A,1),MATCH(AB$1,'raw-data'!$1:$1,1))&lt;&gt;"",
$D140*INDEX('raw-data'!$A$1:$GQ$197,MATCH($A140,'raw-data'!$A:$A,1),MATCH(AB$1,'raw-data'!$1:$1,1))/VLOOKUP($A140,'raw-data'!$A:$B,2,TRUE),"")</f>
        <v/>
      </c>
      <c r="AC140" s="1" t="str">
        <f>IF(INDEX('raw-data'!$A$1:$GQ$197,MATCH($A140,'raw-data'!$A:$A,1),MATCH(AC$1,'raw-data'!$1:$1,1))&lt;&gt;"",
$D140*INDEX('raw-data'!$A$1:$GQ$197,MATCH($A140,'raw-data'!$A:$A,1),MATCH(AC$1,'raw-data'!$1:$1,1))/VLOOKUP($A140,'raw-data'!$A:$B,2,TRUE),"")</f>
        <v/>
      </c>
      <c r="AD140" s="1" t="str">
        <f>IF(INDEX('raw-data'!$A$1:$GQ$197,MATCH($A140,'raw-data'!$A:$A,1),MATCH(AD$1,'raw-data'!$1:$1,1))&lt;&gt;"",
$D140*INDEX('raw-data'!$A$1:$GQ$197,MATCH($A140,'raw-data'!$A:$A,1),MATCH(AD$1,'raw-data'!$1:$1,1))/VLOOKUP($A140,'raw-data'!$A:$B,2,TRUE),"")</f>
        <v/>
      </c>
      <c r="AE140" s="1" t="str">
        <f>IF(INDEX('raw-data'!$A$1:$GQ$197,MATCH($A140,'raw-data'!$A:$A,1),MATCH(AE$1,'raw-data'!$1:$1,1))&lt;&gt;"",
$D140*INDEX('raw-data'!$A$1:$GQ$197,MATCH($A140,'raw-data'!$A:$A,1),MATCH(AE$1,'raw-data'!$1:$1,1))/VLOOKUP($A140,'raw-data'!$A:$B,2,TRUE),"")</f>
        <v/>
      </c>
      <c r="AF140" s="1" t="str">
        <f>IF(INDEX('raw-data'!$A$1:$GQ$197,MATCH($A140,'raw-data'!$A:$A,1),MATCH(AF$1,'raw-data'!$1:$1,1))&lt;&gt;"",
$D140*INDEX('raw-data'!$A$1:$GQ$197,MATCH($A140,'raw-data'!$A:$A,1),MATCH(AF$1,'raw-data'!$1:$1,1))/VLOOKUP($A140,'raw-data'!$A:$B,2,TRUE),"")</f>
        <v/>
      </c>
      <c r="AG140" s="1">
        <f>IF(INDEX('raw-data'!$A$1:$GQ$197,MATCH($A140,'raw-data'!$A:$A,1),MATCH(AG$1,'raw-data'!$1:$1,1))&lt;&gt;"",
$D140*INDEX('raw-data'!$A$1:$GQ$197,MATCH($A140,'raw-data'!$A:$A,1),MATCH(AG$1,'raw-data'!$1:$1,1))/VLOOKUP($A140,'raw-data'!$A:$B,2,TRUE),"")</f>
        <v>0</v>
      </c>
      <c r="AH140" s="1" t="str">
        <f>IF(INDEX('raw-data'!$A$1:$GQ$197,MATCH($A140,'raw-data'!$A:$A,1),MATCH(AH$1,'raw-data'!$1:$1,1))&lt;&gt;"",
$D140*INDEX('raw-data'!$A$1:$GQ$197,MATCH($A140,'raw-data'!$A:$A,1),MATCH(AH$1,'raw-data'!$1:$1,1))/VLOOKUP($A140,'raw-data'!$A:$B,2,TRUE),"")</f>
        <v/>
      </c>
      <c r="AI140" s="1" t="str">
        <f>IF(INDEX('raw-data'!$A$1:$GQ$197,MATCH($A140,'raw-data'!$A:$A,1),MATCH(AI$1,'raw-data'!$1:$1,1))&lt;&gt;"",
$D140*INDEX('raw-data'!$A$1:$GQ$197,MATCH($A140,'raw-data'!$A:$A,1),MATCH(AI$1,'raw-data'!$1:$1,1))/VLOOKUP($A140,'raw-data'!$A:$B,2,TRUE),"")</f>
        <v/>
      </c>
      <c r="AJ140" s="1" t="str">
        <f>IF(INDEX('raw-data'!$A$1:$GQ$197,MATCH($A140,'raw-data'!$A:$A,1),MATCH(AJ$1,'raw-data'!$1:$1,1))&lt;&gt;"",
$D140*INDEX('raw-data'!$A$1:$GQ$197,MATCH($A140,'raw-data'!$A:$A,1),MATCH(AJ$1,'raw-data'!$1:$1,1))/VLOOKUP($A140,'raw-data'!$A:$B,2,TRUE),"")</f>
        <v/>
      </c>
      <c r="AK140" s="1" t="str">
        <f>IF(INDEX('raw-data'!$A$1:$GQ$197,MATCH($A140,'raw-data'!$A:$A,1),MATCH(AK$1,'raw-data'!$1:$1,1))&lt;&gt;"",
$D140*INDEX('raw-data'!$A$1:$GQ$197,MATCH($A140,'raw-data'!$A:$A,1),MATCH(AK$1,'raw-data'!$1:$1,1))/VLOOKUP($A140,'raw-data'!$A:$B,2,TRUE),"")</f>
        <v/>
      </c>
      <c r="AL140" s="1" t="str">
        <f>IF(INDEX('raw-data'!$A$1:$GQ$197,MATCH($A140,'raw-data'!$A:$A,1),MATCH(AL$1,'raw-data'!$1:$1,1))&lt;&gt;"",
$D140*INDEX('raw-data'!$A$1:$GQ$197,MATCH($A140,'raw-data'!$A:$A,1),MATCH(AL$1,'raw-data'!$1:$1,1))/VLOOKUP($A140,'raw-data'!$A:$B,2,TRUE),"")</f>
        <v/>
      </c>
      <c r="AM140" s="1" t="str">
        <f>IF(INDEX('raw-data'!$A$1:$GQ$197,MATCH($A140,'raw-data'!$A:$A,1),MATCH(AM$1,'raw-data'!$1:$1,1))&lt;&gt;"",
$D140*INDEX('raw-data'!$A$1:$GQ$197,MATCH($A140,'raw-data'!$A:$A,1),MATCH(AM$1,'raw-data'!$1:$1,1))/VLOOKUP($A140,'raw-data'!$A:$B,2,TRUE),"")</f>
        <v/>
      </c>
      <c r="AN140" s="1" t="str">
        <f>IF(INDEX('raw-data'!$A$1:$GQ$197,MATCH($A140,'raw-data'!$A:$A,1),MATCH(AN$1,'raw-data'!$1:$1,1))&lt;&gt;"",
$D140*INDEX('raw-data'!$A$1:$GQ$197,MATCH($A140,'raw-data'!$A:$A,1),MATCH(AN$1,'raw-data'!$1:$1,1))/VLOOKUP($A140,'raw-data'!$A:$B,2,TRUE),"")</f>
        <v/>
      </c>
      <c r="AO140" s="1" t="str">
        <f>IF(INDEX('raw-data'!$A$1:$GQ$197,MATCH($A140,'raw-data'!$A:$A,1),MATCH(AO$1,'raw-data'!$1:$1,1))&lt;&gt;"",
$D140*INDEX('raw-data'!$A$1:$GQ$197,MATCH($A140,'raw-data'!$A:$A,1),MATCH(AO$1,'raw-data'!$1:$1,1))/VLOOKUP($A140,'raw-data'!$A:$B,2,TRUE),"")</f>
        <v/>
      </c>
      <c r="AP140" s="1" t="str">
        <f>IF(INDEX('raw-data'!$A$1:$GQ$197,MATCH($A140,'raw-data'!$A:$A,1),MATCH(AP$1,'raw-data'!$1:$1,1))&lt;&gt;"",
$D140*INDEX('raw-data'!$A$1:$GQ$197,MATCH($A140,'raw-data'!$A:$A,1),MATCH(AP$1,'raw-data'!$1:$1,1))/VLOOKUP($A140,'raw-data'!$A:$B,2,TRUE),"")</f>
        <v/>
      </c>
      <c r="AQ140" s="1" t="str">
        <f>IF(INDEX('raw-data'!$A$1:$GQ$197,MATCH($A140,'raw-data'!$A:$A,1),MATCH(AQ$1,'raw-data'!$1:$1,1))&lt;&gt;"",
$D140*INDEX('raw-data'!$A$1:$GQ$197,MATCH($A140,'raw-data'!$A:$A,1),MATCH(AQ$1,'raw-data'!$1:$1,1))/VLOOKUP($A140,'raw-data'!$A:$B,2,TRUE),"")</f>
        <v/>
      </c>
      <c r="AR140" s="1" t="str">
        <f>IF(INDEX('raw-data'!$A$1:$GQ$197,MATCH($A140,'raw-data'!$A:$A,1),MATCH(AR$1,'raw-data'!$1:$1,1))&lt;&gt;"",
$D140*INDEX('raw-data'!$A$1:$GQ$197,MATCH($A140,'raw-data'!$A:$A,1),MATCH(AR$1,'raw-data'!$1:$1,1))/VLOOKUP($A140,'raw-data'!$A:$B,2,TRUE),"")</f>
        <v/>
      </c>
      <c r="AS140" s="1" t="str">
        <f>IF(INDEX('raw-data'!$A$1:$GQ$197,MATCH($A140,'raw-data'!$A:$A,1),MATCH(AS$1,'raw-data'!$1:$1,1))&lt;&gt;"",
$D140*INDEX('raw-data'!$A$1:$GQ$197,MATCH($A140,'raw-data'!$A:$A,1),MATCH(AS$1,'raw-data'!$1:$1,1))/VLOOKUP($A140,'raw-data'!$A:$B,2,TRUE),"")</f>
        <v/>
      </c>
      <c r="AT140" s="1" t="str">
        <f>IF(INDEX('raw-data'!$A$1:$GQ$197,MATCH($A140,'raw-data'!$A:$A,1),MATCH(AT$1,'raw-data'!$1:$1,1))&lt;&gt;"",
$D140*INDEX('raw-data'!$A$1:$GQ$197,MATCH($A140,'raw-data'!$A:$A,1),MATCH(AT$1,'raw-data'!$1:$1,1))/VLOOKUP($A140,'raw-data'!$A:$B,2,TRUE),"")</f>
        <v/>
      </c>
      <c r="AU140" s="1">
        <f>IF(INDEX('raw-data'!$A$1:$GQ$197,MATCH($A140,'raw-data'!$A:$A,1),MATCH(AU$1,'raw-data'!$1:$1,1))&lt;&gt;"",
$D140*INDEX('raw-data'!$A$1:$GQ$197,MATCH($A140,'raw-data'!$A:$A,1),MATCH(AU$1,'raw-data'!$1:$1,1))/VLOOKUP($A140,'raw-data'!$A:$B,2,TRUE),"")</f>
        <v>0</v>
      </c>
      <c r="AV140" s="1" t="str">
        <f>IF(INDEX('raw-data'!$A$1:$GQ$197,MATCH($A140,'raw-data'!$A:$A,1),MATCH(AV$1,'raw-data'!$1:$1,1))&lt;&gt;"",
$D140*INDEX('raw-data'!$A$1:$GQ$197,MATCH($A140,'raw-data'!$A:$A,1),MATCH(AV$1,'raw-data'!$1:$1,1))/VLOOKUP($A140,'raw-data'!$A:$B,2,TRUE),"")</f>
        <v/>
      </c>
      <c r="AW140" s="1" t="str">
        <f>IF(INDEX('raw-data'!$A$1:$GQ$197,MATCH($A140,'raw-data'!$A:$A,1),MATCH(AW$1,'raw-data'!$1:$1,1))&lt;&gt;"",
$D140*INDEX('raw-data'!$A$1:$GQ$197,MATCH($A140,'raw-data'!$A:$A,1),MATCH(AW$1,'raw-data'!$1:$1,1))/VLOOKUP($A140,'raw-data'!$A:$B,2,TRUE),"")</f>
        <v/>
      </c>
      <c r="AX140" s="1" t="str">
        <f>IF(INDEX('raw-data'!$A$1:$GQ$197,MATCH($A140,'raw-data'!$A:$A,1),MATCH(AX$1,'raw-data'!$1:$1,1))&lt;&gt;"",
$D140*INDEX('raw-data'!$A$1:$GQ$197,MATCH($A140,'raw-data'!$A:$A,1),MATCH(AX$1,'raw-data'!$1:$1,1))/VLOOKUP($A140,'raw-data'!$A:$B,2,TRUE),"")</f>
        <v/>
      </c>
      <c r="AY140" s="1" t="str">
        <f>IF(INDEX('raw-data'!$A$1:$GQ$197,MATCH($A140,'raw-data'!$A:$A,1),MATCH(AY$1,'raw-data'!$1:$1,1))&lt;&gt;"",
$D140*INDEX('raw-data'!$A$1:$GQ$197,MATCH($A140,'raw-data'!$A:$A,1),MATCH(AY$1,'raw-data'!$1:$1,1))/VLOOKUP($A140,'raw-data'!$A:$B,2,TRUE),"")</f>
        <v/>
      </c>
      <c r="AZ140" s="1" t="str">
        <f>IF(INDEX('raw-data'!$A$1:$GQ$197,MATCH($A140,'raw-data'!$A:$A,1),MATCH(AZ$1,'raw-data'!$1:$1,1))&lt;&gt;"",
$D140*INDEX('raw-data'!$A$1:$GQ$197,MATCH($A140,'raw-data'!$A:$A,1),MATCH(AZ$1,'raw-data'!$1:$1,1))/VLOOKUP($A140,'raw-data'!$A:$B,2,TRUE),"")</f>
        <v/>
      </c>
      <c r="BA140" s="1" t="str">
        <f>IF(INDEX('raw-data'!$A$1:$GQ$197,MATCH($A140,'raw-data'!$A:$A,1),MATCH(BA$1,'raw-data'!$1:$1,1))&lt;&gt;"",
$D140*INDEX('raw-data'!$A$1:$GQ$197,MATCH($A140,'raw-data'!$A:$A,1),MATCH(BA$1,'raw-data'!$1:$1,1))/VLOOKUP($A140,'raw-data'!$A:$B,2,TRUE),"")</f>
        <v/>
      </c>
      <c r="BB140" s="1" t="str">
        <f>IF(INDEX('raw-data'!$A$1:$GQ$197,MATCH($A140,'raw-data'!$A:$A,1),MATCH(BB$1,'raw-data'!$1:$1,1))&lt;&gt;"",
$D140*INDEX('raw-data'!$A$1:$GQ$197,MATCH($A140,'raw-data'!$A:$A,1),MATCH(BB$1,'raw-data'!$1:$1,1))/VLOOKUP($A140,'raw-data'!$A:$B,2,TRUE),"")</f>
        <v/>
      </c>
      <c r="BC140" s="1" t="str">
        <f>IF(INDEX('raw-data'!$A$1:$GQ$197,MATCH($A140,'raw-data'!$A:$A,1),MATCH(BC$1,'raw-data'!$1:$1,1))&lt;&gt;"",
$D140*INDEX('raw-data'!$A$1:$GQ$197,MATCH($A140,'raw-data'!$A:$A,1),MATCH(BC$1,'raw-data'!$1:$1,1))/VLOOKUP($A140,'raw-data'!$A:$B,2,TRUE),"")</f>
        <v/>
      </c>
      <c r="BD140" s="1" t="str">
        <f>IF(INDEX('raw-data'!$A$1:$GQ$197,MATCH($A140,'raw-data'!$A:$A,1),MATCH(BD$1,'raw-data'!$1:$1,1))&lt;&gt;"",
$D140*INDEX('raw-data'!$A$1:$GQ$197,MATCH($A140,'raw-data'!$A:$A,1),MATCH(BD$1,'raw-data'!$1:$1,1))/VLOOKUP($A140,'raw-data'!$A:$B,2,TRUE),"")</f>
        <v/>
      </c>
      <c r="BE140" s="1" t="str">
        <f>IF(INDEX('raw-data'!$A$1:$GQ$197,MATCH($A140,'raw-data'!$A:$A,1),MATCH(BE$1,'raw-data'!$1:$1,1))&lt;&gt;"",
$D140*INDEX('raw-data'!$A$1:$GQ$197,MATCH($A140,'raw-data'!$A:$A,1),MATCH(BE$1,'raw-data'!$1:$1,1))/VLOOKUP($A140,'raw-data'!$A:$B,2,TRUE),"")</f>
        <v/>
      </c>
      <c r="BF140" s="1" t="str">
        <f>IF(INDEX('raw-data'!$A$1:$GQ$197,MATCH($A140,'raw-data'!$A:$A,1),MATCH(BF$1,'raw-data'!$1:$1,1))&lt;&gt;"",
$D140*INDEX('raw-data'!$A$1:$GQ$197,MATCH($A140,'raw-data'!$A:$A,1),MATCH(BF$1,'raw-data'!$1:$1,1))/VLOOKUP($A140,'raw-data'!$A:$B,2,TRUE),"")</f>
        <v/>
      </c>
      <c r="BG140" s="1" t="str">
        <f>IF(INDEX('raw-data'!$A$1:$GQ$197,MATCH($A140,'raw-data'!$A:$A,1),MATCH(BG$1,'raw-data'!$1:$1,1))&lt;&gt;"",
$D140*INDEX('raw-data'!$A$1:$GQ$197,MATCH($A140,'raw-data'!$A:$A,1),MATCH(BG$1,'raw-data'!$1:$1,1))/VLOOKUP($A140,'raw-data'!$A:$B,2,TRUE),"")</f>
        <v/>
      </c>
      <c r="BH140" s="1" t="str">
        <f>IF(INDEX('raw-data'!$A$1:$GQ$197,MATCH($A140,'raw-data'!$A:$A,1),MATCH(BH$1,'raw-data'!$1:$1,1))&lt;&gt;"",
$D140*INDEX('raw-data'!$A$1:$GQ$197,MATCH($A140,'raw-data'!$A:$A,1),MATCH(BH$1,'raw-data'!$1:$1,1))/VLOOKUP($A140,'raw-data'!$A:$B,2,TRUE),"")</f>
        <v/>
      </c>
      <c r="BI140" s="1" t="str">
        <f>IF(INDEX('raw-data'!$A$1:$GQ$197,MATCH($A140,'raw-data'!$A:$A,1),MATCH(BI$1,'raw-data'!$1:$1,1))&lt;&gt;"",
$D140*INDEX('raw-data'!$A$1:$GQ$197,MATCH($A140,'raw-data'!$A:$A,1),MATCH(BI$1,'raw-data'!$1:$1,1))/VLOOKUP($A140,'raw-data'!$A:$B,2,TRUE),"")</f>
        <v/>
      </c>
      <c r="BJ140" s="1" t="str">
        <f>IF(INDEX('raw-data'!$A$1:$GQ$197,MATCH($A140,'raw-data'!$A:$A,1),MATCH(BJ$1,'raw-data'!$1:$1,1))&lt;&gt;"",
$D140*INDEX('raw-data'!$A$1:$GQ$197,MATCH($A140,'raw-data'!$A:$A,1),MATCH(BJ$1,'raw-data'!$1:$1,1))/VLOOKUP($A140,'raw-data'!$A:$B,2,TRUE),"")</f>
        <v/>
      </c>
      <c r="BK140" s="1" t="str">
        <f>IF(INDEX('raw-data'!$A$1:$GQ$197,MATCH($A140,'raw-data'!$A:$A,1),MATCH(BK$1,'raw-data'!$1:$1,1))&lt;&gt;"",
$D140*INDEX('raw-data'!$A$1:$GQ$197,MATCH($A140,'raw-data'!$A:$A,1),MATCH(BK$1,'raw-data'!$1:$1,1))/VLOOKUP($A140,'raw-data'!$A:$B,2,TRUE),"")</f>
        <v/>
      </c>
      <c r="BL140" s="1" t="str">
        <f>IF(INDEX('raw-data'!$A$1:$GQ$197,MATCH($A140,'raw-data'!$A:$A,1),MATCH(BL$1,'raw-data'!$1:$1,1))&lt;&gt;"",
$D140*INDEX('raw-data'!$A$1:$GQ$197,MATCH($A140,'raw-data'!$A:$A,1),MATCH(BL$1,'raw-data'!$1:$1,1))/VLOOKUP($A140,'raw-data'!$A:$B,2,TRUE),"")</f>
        <v/>
      </c>
      <c r="BM140" s="1" t="str">
        <f>IF(INDEX('raw-data'!$A$1:$GQ$197,MATCH($A140,'raw-data'!$A:$A,1),MATCH(BM$1,'raw-data'!$1:$1,1))&lt;&gt;"",
$D140*INDEX('raw-data'!$A$1:$GQ$197,MATCH($A140,'raw-data'!$A:$A,1),MATCH(BM$1,'raw-data'!$1:$1,1))/VLOOKUP($A140,'raw-data'!$A:$B,2,TRUE),"")</f>
        <v/>
      </c>
      <c r="BN140" s="1" t="str">
        <f>IF(INDEX('raw-data'!$A$1:$GQ$197,MATCH($A140,'raw-data'!$A:$A,1),MATCH(BN$1,'raw-data'!$1:$1,1))&lt;&gt;"",
$D140*INDEX('raw-data'!$A$1:$GQ$197,MATCH($A140,'raw-data'!$A:$A,1),MATCH(BN$1,'raw-data'!$1:$1,1))/VLOOKUP($A140,'raw-data'!$A:$B,2,TRUE),"")</f>
        <v/>
      </c>
      <c r="BO140" s="1" t="str">
        <f>IF(INDEX('raw-data'!$A$1:$GQ$197,MATCH($A140,'raw-data'!$A:$A,1),MATCH(BO$1,'raw-data'!$1:$1,1))&lt;&gt;"",
$D140*INDEX('raw-data'!$A$1:$GQ$197,MATCH($A140,'raw-data'!$A:$A,1),MATCH(BO$1,'raw-data'!$1:$1,1))/VLOOKUP($A140,'raw-data'!$A:$B,2,TRUE),"")</f>
        <v/>
      </c>
      <c r="BP140" s="1" t="str">
        <f>IF(INDEX('raw-data'!$A$1:$GQ$197,MATCH($A140,'raw-data'!$A:$A,1),MATCH(BP$1,'raw-data'!$1:$1,1))&lt;&gt;"",
$D140*INDEX('raw-data'!$A$1:$GQ$197,MATCH($A140,'raw-data'!$A:$A,1),MATCH(BP$1,'raw-data'!$1:$1,1))/VLOOKUP($A140,'raw-data'!$A:$B,2,TRUE),"")</f>
        <v/>
      </c>
      <c r="BQ140" s="1" t="str">
        <f>IF(INDEX('raw-data'!$A$1:$GQ$197,MATCH($A140,'raw-data'!$A:$A,1),MATCH(BQ$1,'raw-data'!$1:$1,1))&lt;&gt;"",
$D140*INDEX('raw-data'!$A$1:$GQ$197,MATCH($A140,'raw-data'!$A:$A,1),MATCH(BQ$1,'raw-data'!$1:$1,1))/VLOOKUP($A140,'raw-data'!$A:$B,2,TRUE),"")</f>
        <v/>
      </c>
      <c r="BR140" s="1" t="str">
        <f>IF(INDEX('raw-data'!$A$1:$GQ$197,MATCH($A140,'raw-data'!$A:$A,1),MATCH(BR$1,'raw-data'!$1:$1,1))&lt;&gt;"",
$D140*INDEX('raw-data'!$A$1:$GQ$197,MATCH($A140,'raw-data'!$A:$A,1),MATCH(BR$1,'raw-data'!$1:$1,1))/VLOOKUP($A140,'raw-data'!$A:$B,2,TRUE),"")</f>
        <v/>
      </c>
      <c r="BS140" s="1" t="str">
        <f>IF(INDEX('raw-data'!$A$1:$GQ$197,MATCH($A140,'raw-data'!$A:$A,1),MATCH(BS$1,'raw-data'!$1:$1,1))&lt;&gt;"",
$D140*INDEX('raw-data'!$A$1:$GQ$197,MATCH($A140,'raw-data'!$A:$A,1),MATCH(BS$1,'raw-data'!$1:$1,1))/VLOOKUP($A140,'raw-data'!$A:$B,2,TRUE),"")</f>
        <v/>
      </c>
      <c r="BT140" s="1" t="str">
        <f>IF(INDEX('raw-data'!$A$1:$GQ$197,MATCH($A140,'raw-data'!$A:$A,1),MATCH(BT$1,'raw-data'!$1:$1,1))&lt;&gt;"",
$D140*INDEX('raw-data'!$A$1:$GQ$197,MATCH($A140,'raw-data'!$A:$A,1),MATCH(BT$1,'raw-data'!$1:$1,1))/VLOOKUP($A140,'raw-data'!$A:$B,2,TRUE),"")</f>
        <v/>
      </c>
      <c r="BU140" s="1" t="str">
        <f>IF(INDEX('raw-data'!$A$1:$GQ$197,MATCH($A140,'raw-data'!$A:$A,1),MATCH(BU$1,'raw-data'!$1:$1,1))&lt;&gt;"",
$D140*INDEX('raw-data'!$A$1:$GQ$197,MATCH($A140,'raw-data'!$A:$A,1),MATCH(BU$1,'raw-data'!$1:$1,1))/VLOOKUP($A140,'raw-data'!$A:$B,2,TRUE),"")</f>
        <v/>
      </c>
      <c r="BV140" s="1" t="str">
        <f>IF(INDEX('raw-data'!$A$1:$GQ$197,MATCH($A140,'raw-data'!$A:$A,1),MATCH(BV$1,'raw-data'!$1:$1,1))&lt;&gt;"",
$D140*INDEX('raw-data'!$A$1:$GQ$197,MATCH($A140,'raw-data'!$A:$A,1),MATCH(BV$1,'raw-data'!$1:$1,1))/VLOOKUP($A140,'raw-data'!$A:$B,2,TRUE),"")</f>
        <v/>
      </c>
      <c r="BW140" s="1" t="str">
        <f>IF(INDEX('raw-data'!$A$1:$GQ$197,MATCH($A140,'raw-data'!$A:$A,1),MATCH(BW$1,'raw-data'!$1:$1,1))&lt;&gt;"",
$D140*INDEX('raw-data'!$A$1:$GQ$197,MATCH($A140,'raw-data'!$A:$A,1),MATCH(BW$1,'raw-data'!$1:$1,1))/VLOOKUP($A140,'raw-data'!$A:$B,2,TRUE),"")</f>
        <v/>
      </c>
      <c r="BX140" s="1" t="str">
        <f>IF(INDEX('raw-data'!$A$1:$GQ$197,MATCH($A140,'raw-data'!$A:$A,1),MATCH(BX$1,'raw-data'!$1:$1,1))&lt;&gt;"",
$D140*INDEX('raw-data'!$A$1:$GQ$197,MATCH($A140,'raw-data'!$A:$A,1),MATCH(BX$1,'raw-data'!$1:$1,1))/VLOOKUP($A140,'raw-data'!$A:$B,2,TRUE),"")</f>
        <v/>
      </c>
      <c r="BY140" s="1" t="str">
        <f>IF(INDEX('raw-data'!$A$1:$GQ$197,MATCH($A140,'raw-data'!$A:$A,1),MATCH(BY$1,'raw-data'!$1:$1,1))&lt;&gt;"",
$D140*INDEX('raw-data'!$A$1:$GQ$197,MATCH($A140,'raw-data'!$A:$A,1),MATCH(BY$1,'raw-data'!$1:$1,1))/VLOOKUP($A140,'raw-data'!$A:$B,2,TRUE),"")</f>
        <v/>
      </c>
      <c r="BZ140" s="1" t="str">
        <f>IF(INDEX('raw-data'!$A$1:$GQ$197,MATCH($A140,'raw-data'!$A:$A,1),MATCH(BZ$1,'raw-data'!$1:$1,1))&lt;&gt;"",
$D140*INDEX('raw-data'!$A$1:$GQ$197,MATCH($A140,'raw-data'!$A:$A,1),MATCH(BZ$1,'raw-data'!$1:$1,1))/VLOOKUP($A140,'raw-data'!$A:$B,2,TRUE),"")</f>
        <v/>
      </c>
      <c r="CA140" s="1" t="str">
        <f>IF(INDEX('raw-data'!$A$1:$GQ$197,MATCH($A140,'raw-data'!$A:$A,1),MATCH(CA$1,'raw-data'!$1:$1,1))&lt;&gt;"",
$D140*INDEX('raw-data'!$A$1:$GQ$197,MATCH($A140,'raw-data'!$A:$A,1),MATCH(CA$1,'raw-data'!$1:$1,1))/VLOOKUP($A140,'raw-data'!$A:$B,2,TRUE),"")</f>
        <v/>
      </c>
      <c r="CB140" s="1" t="str">
        <f>IF(INDEX('raw-data'!$A$1:$GQ$197,MATCH($A140,'raw-data'!$A:$A,1),MATCH(CB$1,'raw-data'!$1:$1,1))&lt;&gt;"",
$D140*INDEX('raw-data'!$A$1:$GQ$197,MATCH($A140,'raw-data'!$A:$A,1),MATCH(CB$1,'raw-data'!$1:$1,1))/VLOOKUP($A140,'raw-data'!$A:$B,2,TRUE),"")</f>
        <v/>
      </c>
      <c r="CC140" s="1" t="str">
        <f>IF(INDEX('raw-data'!$A$1:$GQ$197,MATCH($A140,'raw-data'!$A:$A,1),MATCH(CC$1,'raw-data'!$1:$1,1))&lt;&gt;"",
$D140*INDEX('raw-data'!$A$1:$GQ$197,MATCH($A140,'raw-data'!$A:$A,1),MATCH(CC$1,'raw-data'!$1:$1,1))/VLOOKUP($A140,'raw-data'!$A:$B,2,TRUE),"")</f>
        <v/>
      </c>
      <c r="CD140" s="1" t="str">
        <f>IF(INDEX('raw-data'!$A$1:$GQ$197,MATCH($A140,'raw-data'!$A:$A,1),MATCH(CD$1,'raw-data'!$1:$1,1))&lt;&gt;"",
$D140*INDEX('raw-data'!$A$1:$GQ$197,MATCH($A140,'raw-data'!$A:$A,1),MATCH(CD$1,'raw-data'!$1:$1,1))/VLOOKUP($A140,'raw-data'!$A:$B,2,TRUE),"")</f>
        <v/>
      </c>
      <c r="CE140" s="1" t="str">
        <f>IF(INDEX('raw-data'!$A$1:$GQ$197,MATCH($A140,'raw-data'!$A:$A,1),MATCH(CE$1,'raw-data'!$1:$1,1))&lt;&gt;"",
$D140*INDEX('raw-data'!$A$1:$GQ$197,MATCH($A140,'raw-data'!$A:$A,1),MATCH(CE$1,'raw-data'!$1:$1,1))/VLOOKUP($A140,'raw-data'!$A:$B,2,TRUE),"")</f>
        <v/>
      </c>
      <c r="CF140" s="1" t="str">
        <f>IF(INDEX('raw-data'!$A$1:$GQ$197,MATCH($A140,'raw-data'!$A:$A,1),MATCH(CF$1,'raw-data'!$1:$1,1))&lt;&gt;"",
$D140*INDEX('raw-data'!$A$1:$GQ$197,MATCH($A140,'raw-data'!$A:$A,1),MATCH(CF$1,'raw-data'!$1:$1,1))/VLOOKUP($A140,'raw-data'!$A:$B,2,TRUE),"")</f>
        <v/>
      </c>
      <c r="CG140" s="1" t="str">
        <f>IF(INDEX('raw-data'!$A$1:$GQ$197,MATCH($A140,'raw-data'!$A:$A,1),MATCH(CG$1,'raw-data'!$1:$1,1))&lt;&gt;"",
$D140*INDEX('raw-data'!$A$1:$GQ$197,MATCH($A140,'raw-data'!$A:$A,1),MATCH(CG$1,'raw-data'!$1:$1,1))/VLOOKUP($A140,'raw-data'!$A:$B,2,TRUE),"")</f>
        <v/>
      </c>
      <c r="CH140" s="1" t="str">
        <f>IF(INDEX('raw-data'!$A$1:$GQ$197,MATCH($A140,'raw-data'!$A:$A,1),MATCH(CH$1,'raw-data'!$1:$1,1))&lt;&gt;"",
$D140*INDEX('raw-data'!$A$1:$GQ$197,MATCH($A140,'raw-data'!$A:$A,1),MATCH(CH$1,'raw-data'!$1:$1,1))/VLOOKUP($A140,'raw-data'!$A:$B,2,TRUE),"")</f>
        <v/>
      </c>
      <c r="CI140" s="1" t="str">
        <f>IF(INDEX('raw-data'!$A$1:$GQ$197,MATCH($A140,'raw-data'!$A:$A,1),MATCH(CI$1,'raw-data'!$1:$1,1))&lt;&gt;"",
$D140*INDEX('raw-data'!$A$1:$GQ$197,MATCH($A140,'raw-data'!$A:$A,1),MATCH(CI$1,'raw-data'!$1:$1,1))/VLOOKUP($A140,'raw-data'!$A:$B,2,TRUE),"")</f>
        <v/>
      </c>
      <c r="CJ140" s="1" t="str">
        <f>IF(INDEX('raw-data'!$A$1:$GQ$197,MATCH($A140,'raw-data'!$A:$A,1),MATCH(CJ$1,'raw-data'!$1:$1,1))&lt;&gt;"",
$D140*INDEX('raw-data'!$A$1:$GQ$197,MATCH($A140,'raw-data'!$A:$A,1),MATCH(CJ$1,'raw-data'!$1:$1,1))/VLOOKUP($A140,'raw-data'!$A:$B,2,TRUE),"")</f>
        <v/>
      </c>
      <c r="CK140" s="1" t="str">
        <f>IF(INDEX('raw-data'!$A$1:$GQ$197,MATCH($A140,'raw-data'!$A:$A,1),MATCH(CK$1,'raw-data'!$1:$1,1))&lt;&gt;"",
$D140*INDEX('raw-data'!$A$1:$GQ$197,MATCH($A140,'raw-data'!$A:$A,1),MATCH(CK$1,'raw-data'!$1:$1,1))/VLOOKUP($A140,'raw-data'!$A:$B,2,TRUE),"")</f>
        <v/>
      </c>
      <c r="CL140" s="1" t="str">
        <f>IF(INDEX('raw-data'!$A$1:$GQ$197,MATCH($A140,'raw-data'!$A:$A,1),MATCH(CL$1,'raw-data'!$1:$1,1))&lt;&gt;"",
$D140*INDEX('raw-data'!$A$1:$GQ$197,MATCH($A140,'raw-data'!$A:$A,1),MATCH(CL$1,'raw-data'!$1:$1,1))/VLOOKUP($A140,'raw-data'!$A:$B,2,TRUE),"")</f>
        <v/>
      </c>
      <c r="CM140" s="1" t="str">
        <f>IF(INDEX('raw-data'!$A$1:$GQ$197,MATCH($A140,'raw-data'!$A:$A,1),MATCH(CM$1,'raw-data'!$1:$1,1))&lt;&gt;"",
$D140*INDEX('raw-data'!$A$1:$GQ$197,MATCH($A140,'raw-data'!$A:$A,1),MATCH(CM$1,'raw-data'!$1:$1,1))/VLOOKUP($A140,'raw-data'!$A:$B,2,TRUE),"")</f>
        <v/>
      </c>
      <c r="CN140" s="1" t="str">
        <f>IF(INDEX('raw-data'!$A$1:$GQ$197,MATCH($A140,'raw-data'!$A:$A,1),MATCH(CN$1,'raw-data'!$1:$1,1))&lt;&gt;"",
$D140*INDEX('raw-data'!$A$1:$GQ$197,MATCH($A140,'raw-data'!$A:$A,1),MATCH(CN$1,'raw-data'!$1:$1,1))/VLOOKUP($A140,'raw-data'!$A:$B,2,TRUE),"")</f>
        <v/>
      </c>
      <c r="CO140" s="1" t="str">
        <f>IF(INDEX('raw-data'!$A$1:$GQ$197,MATCH($A140,'raw-data'!$A:$A,1),MATCH(CO$1,'raw-data'!$1:$1,1))&lt;&gt;"",
$D140*INDEX('raw-data'!$A$1:$GQ$197,MATCH($A140,'raw-data'!$A:$A,1),MATCH(CO$1,'raw-data'!$1:$1,1))/VLOOKUP($A140,'raw-data'!$A:$B,2,TRUE),"")</f>
        <v/>
      </c>
      <c r="CP140" s="1" t="str">
        <f>IF(INDEX('raw-data'!$A$1:$GQ$197,MATCH($A140,'raw-data'!$A:$A,1),MATCH(CP$1,'raw-data'!$1:$1,1))&lt;&gt;"",
$D140*INDEX('raw-data'!$A$1:$GQ$197,MATCH($A140,'raw-data'!$A:$A,1),MATCH(CP$1,'raw-data'!$1:$1,1))/VLOOKUP($A140,'raw-data'!$A:$B,2,TRUE),"")</f>
        <v/>
      </c>
      <c r="CQ140" s="1" t="str">
        <f>IF(INDEX('raw-data'!$A$1:$GQ$197,MATCH($A140,'raw-data'!$A:$A,1),MATCH(CQ$1,'raw-data'!$1:$1,1))&lt;&gt;"",
$D140*INDEX('raw-data'!$A$1:$GQ$197,MATCH($A140,'raw-data'!$A:$A,1),MATCH(CQ$1,'raw-data'!$1:$1,1))/VLOOKUP($A140,'raw-data'!$A:$B,2,TRUE),"")</f>
        <v/>
      </c>
      <c r="CR140" s="1" t="str">
        <f>IF(INDEX('raw-data'!$A$1:$GQ$197,MATCH($A140,'raw-data'!$A:$A,1),MATCH(CR$1,'raw-data'!$1:$1,1))&lt;&gt;"",
$D140*INDEX('raw-data'!$A$1:$GQ$197,MATCH($A140,'raw-data'!$A:$A,1),MATCH(CR$1,'raw-data'!$1:$1,1))/VLOOKUP($A140,'raw-data'!$A:$B,2,TRUE),"")</f>
        <v/>
      </c>
      <c r="CS140" s="1" t="str">
        <f>IF(INDEX('raw-data'!$A$1:$GQ$197,MATCH($A140,'raw-data'!$A:$A,1),MATCH(CS$1,'raw-data'!$1:$1,1))&lt;&gt;"",
$D140*INDEX('raw-data'!$A$1:$GQ$197,MATCH($A140,'raw-data'!$A:$A,1),MATCH(CS$1,'raw-data'!$1:$1,1))/VLOOKUP($A140,'raw-data'!$A:$B,2,TRUE),"")</f>
        <v/>
      </c>
      <c r="CT140" s="1" t="str">
        <f>IF(INDEX('raw-data'!$A$1:$GQ$197,MATCH($A140,'raw-data'!$A:$A,1),MATCH(CT$1,'raw-data'!$1:$1,1))&lt;&gt;"",
$D140*INDEX('raw-data'!$A$1:$GQ$197,MATCH($A140,'raw-data'!$A:$A,1),MATCH(CT$1,'raw-data'!$1:$1,1))/VLOOKUP($A140,'raw-data'!$A:$B,2,TRUE),"")</f>
        <v/>
      </c>
      <c r="CU140" s="1" t="str">
        <f>IF(INDEX('raw-data'!$A$1:$GQ$197,MATCH($A140,'raw-data'!$A:$A,1),MATCH(CU$1,'raw-data'!$1:$1,1))&lt;&gt;"",
$D140*INDEX('raw-data'!$A$1:$GQ$197,MATCH($A140,'raw-data'!$A:$A,1),MATCH(CU$1,'raw-data'!$1:$1,1))/VLOOKUP($A140,'raw-data'!$A:$B,2,TRUE),"")</f>
        <v/>
      </c>
      <c r="CV140" s="1" t="str">
        <f>IF(INDEX('raw-data'!$A$1:$GQ$197,MATCH($A140,'raw-data'!$A:$A,1),MATCH(CV$1,'raw-data'!$1:$1,1))&lt;&gt;"",
$D140*INDEX('raw-data'!$A$1:$GQ$197,MATCH($A140,'raw-data'!$A:$A,1),MATCH(CV$1,'raw-data'!$1:$1,1))/VLOOKUP($A140,'raw-data'!$A:$B,2,TRUE),"")</f>
        <v/>
      </c>
      <c r="CW140" s="1" t="str">
        <f>IF(INDEX('raw-data'!$A$1:$GQ$197,MATCH($A140,'raw-data'!$A:$A,1),MATCH(CW$1,'raw-data'!$1:$1,1))&lt;&gt;"",
$D140*INDEX('raw-data'!$A$1:$GQ$197,MATCH($A140,'raw-data'!$A:$A,1),MATCH(CW$1,'raw-data'!$1:$1,1))/VLOOKUP($A140,'raw-data'!$A:$B,2,TRUE),"")</f>
        <v/>
      </c>
      <c r="CX140" s="1" t="str">
        <f>IF(INDEX('raw-data'!$A$1:$GQ$197,MATCH($A140,'raw-data'!$A:$A,1),MATCH(CX$1,'raw-data'!$1:$1,1))&lt;&gt;"",
$D140*INDEX('raw-data'!$A$1:$GQ$197,MATCH($A140,'raw-data'!$A:$A,1),MATCH(CX$1,'raw-data'!$1:$1,1))/VLOOKUP($A140,'raw-data'!$A:$B,2,TRUE),"")</f>
        <v/>
      </c>
      <c r="CY140" s="1" t="str">
        <f>IF(INDEX('raw-data'!$A$1:$GQ$197,MATCH($A140,'raw-data'!$A:$A,1),MATCH(CY$1,'raw-data'!$1:$1,1))&lt;&gt;"",
$D140*INDEX('raw-data'!$A$1:$GQ$197,MATCH($A140,'raw-data'!$A:$A,1),MATCH(CY$1,'raw-data'!$1:$1,1))/VLOOKUP($A140,'raw-data'!$A:$B,2,TRUE),"")</f>
        <v/>
      </c>
      <c r="CZ140" s="1" t="str">
        <f>IF(INDEX('raw-data'!$A$1:$GQ$197,MATCH($A140,'raw-data'!$A:$A,1),MATCH(CZ$1,'raw-data'!$1:$1,1))&lt;&gt;"",
$D140*INDEX('raw-data'!$A$1:$GQ$197,MATCH($A140,'raw-data'!$A:$A,1),MATCH(CZ$1,'raw-data'!$1:$1,1))/VLOOKUP($A140,'raw-data'!$A:$B,2,TRUE),"")</f>
        <v/>
      </c>
      <c r="DA140" s="1" t="str">
        <f>IF(INDEX('raw-data'!$A$1:$GQ$197,MATCH($A140,'raw-data'!$A:$A,1),MATCH(DA$1,'raw-data'!$1:$1,1))&lt;&gt;"",
$D140*INDEX('raw-data'!$A$1:$GQ$197,MATCH($A140,'raw-data'!$A:$A,1),MATCH(DA$1,'raw-data'!$1:$1,1))/VLOOKUP($A140,'raw-data'!$A:$B,2,TRUE),"")</f>
        <v/>
      </c>
      <c r="DB140" s="1" t="str">
        <f>IF(INDEX('raw-data'!$A$1:$GQ$197,MATCH($A140,'raw-data'!$A:$A,1),MATCH(DB$1,'raw-data'!$1:$1,1))&lt;&gt;"",
$D140*INDEX('raw-data'!$A$1:$GQ$197,MATCH($A140,'raw-data'!$A:$A,1),MATCH(DB$1,'raw-data'!$1:$1,1))/VLOOKUP($A140,'raw-data'!$A:$B,2,TRUE),"")</f>
        <v/>
      </c>
      <c r="DC140" s="1" t="str">
        <f>IF(INDEX('raw-data'!$A$1:$GQ$197,MATCH($A140,'raw-data'!$A:$A,1),MATCH(DC$1,'raw-data'!$1:$1,1))&lt;&gt;"",
$D140*INDEX('raw-data'!$A$1:$GQ$197,MATCH($A140,'raw-data'!$A:$A,1),MATCH(DC$1,'raw-data'!$1:$1,1))/VLOOKUP($A140,'raw-data'!$A:$B,2,TRUE),"")</f>
        <v/>
      </c>
      <c r="DD140" s="1" t="str">
        <f>IF(INDEX('raw-data'!$A$1:$GQ$197,MATCH($A140,'raw-data'!$A:$A,1),MATCH(DD$1,'raw-data'!$1:$1,1))&lt;&gt;"",
$D140*INDEX('raw-data'!$A$1:$GQ$197,MATCH($A140,'raw-data'!$A:$A,1),MATCH(DD$1,'raw-data'!$1:$1,1))/VLOOKUP($A140,'raw-data'!$A:$B,2,TRUE),"")</f>
        <v/>
      </c>
      <c r="DE140" s="1" t="str">
        <f>IF(INDEX('raw-data'!$A$1:$GQ$197,MATCH($A140,'raw-data'!$A:$A,1),MATCH(DE$1,'raw-data'!$1:$1,1))&lt;&gt;"",
$D140*INDEX('raw-data'!$A$1:$GQ$197,MATCH($A140,'raw-data'!$A:$A,1),MATCH(DE$1,'raw-data'!$1:$1,1))/VLOOKUP($A140,'raw-data'!$A:$B,2,TRUE),"")</f>
        <v/>
      </c>
      <c r="DF140" s="1" t="str">
        <f>IF(INDEX('raw-data'!$A$1:$GQ$197,MATCH($A140,'raw-data'!$A:$A,1),MATCH(DF$1,'raw-data'!$1:$1,1))&lt;&gt;"",
$D140*INDEX('raw-data'!$A$1:$GQ$197,MATCH($A140,'raw-data'!$A:$A,1),MATCH(DF$1,'raw-data'!$1:$1,1))/VLOOKUP($A140,'raw-data'!$A:$B,2,TRUE),"")</f>
        <v/>
      </c>
      <c r="DG140" s="1" t="str">
        <f>IF(INDEX('raw-data'!$A$1:$GQ$197,MATCH($A140,'raw-data'!$A:$A,1),MATCH(DG$1,'raw-data'!$1:$1,1))&lt;&gt;"",
$D140*INDEX('raw-data'!$A$1:$GQ$197,MATCH($A140,'raw-data'!$A:$A,1),MATCH(DG$1,'raw-data'!$1:$1,1))/VLOOKUP($A140,'raw-data'!$A:$B,2,TRUE),"")</f>
        <v/>
      </c>
      <c r="DH140" s="1" t="str">
        <f>IF(INDEX('raw-data'!$A$1:$GQ$197,MATCH($A140,'raw-data'!$A:$A,1),MATCH(DH$1,'raw-data'!$1:$1,1))&lt;&gt;"",
$D140*INDEX('raw-data'!$A$1:$GQ$197,MATCH($A140,'raw-data'!$A:$A,1),MATCH(DH$1,'raw-data'!$1:$1,1))/VLOOKUP($A140,'raw-data'!$A:$B,2,TRUE),"")</f>
        <v/>
      </c>
      <c r="DI140" s="1" t="str">
        <f>IF(INDEX('raw-data'!$A$1:$GQ$197,MATCH($A140,'raw-data'!$A:$A,1),MATCH(DI$1,'raw-data'!$1:$1,1))&lt;&gt;"",
$D140*INDEX('raw-data'!$A$1:$GQ$197,MATCH($A140,'raw-data'!$A:$A,1),MATCH(DI$1,'raw-data'!$1:$1,1))/VLOOKUP($A140,'raw-data'!$A:$B,2,TRUE),"")</f>
        <v/>
      </c>
      <c r="DJ140" s="1" t="str">
        <f>IF(INDEX('raw-data'!$A$1:$GQ$197,MATCH($A140,'raw-data'!$A:$A,1),MATCH(DJ$1,'raw-data'!$1:$1,1))&lt;&gt;"",
$D140*INDEX('raw-data'!$A$1:$GQ$197,MATCH($A140,'raw-data'!$A:$A,1),MATCH(DJ$1,'raw-data'!$1:$1,1))/VLOOKUP($A140,'raw-data'!$A:$B,2,TRUE),"")</f>
        <v/>
      </c>
      <c r="DK140" s="1" t="str">
        <f>IF(INDEX('raw-data'!$A$1:$GQ$197,MATCH($A140,'raw-data'!$A:$A,1),MATCH(DK$1,'raw-data'!$1:$1,1))&lt;&gt;"",
$D140*INDEX('raw-data'!$A$1:$GQ$197,MATCH($A140,'raw-data'!$A:$A,1),MATCH(DK$1,'raw-data'!$1:$1,1))/VLOOKUP($A140,'raw-data'!$A:$B,2,TRUE),"")</f>
        <v/>
      </c>
      <c r="DL140" s="1" t="str">
        <f>IF(INDEX('raw-data'!$A$1:$GQ$197,MATCH($A140,'raw-data'!$A:$A,1),MATCH(DL$1,'raw-data'!$1:$1,1))&lt;&gt;"",
$D140*INDEX('raw-data'!$A$1:$GQ$197,MATCH($A140,'raw-data'!$A:$A,1),MATCH(DL$1,'raw-data'!$1:$1,1))/VLOOKUP($A140,'raw-data'!$A:$B,2,TRUE),"")</f>
        <v/>
      </c>
      <c r="DM140" s="1" t="str">
        <f>IF(INDEX('raw-data'!$A$1:$GQ$197,MATCH($A140,'raw-data'!$A:$A,1),MATCH(DM$1,'raw-data'!$1:$1,1))&lt;&gt;"",
$D140*INDEX('raw-data'!$A$1:$GQ$197,MATCH($A140,'raw-data'!$A:$A,1),MATCH(DM$1,'raw-data'!$1:$1,1))/VLOOKUP($A140,'raw-data'!$A:$B,2,TRUE),"")</f>
        <v/>
      </c>
      <c r="DN140" s="1" t="str">
        <f>IF(INDEX('raw-data'!$A$1:$GQ$197,MATCH($A140,'raw-data'!$A:$A,1),MATCH(DN$1,'raw-data'!$1:$1,1))&lt;&gt;"",
$D140*INDEX('raw-data'!$A$1:$GQ$197,MATCH($A140,'raw-data'!$A:$A,1),MATCH(DN$1,'raw-data'!$1:$1,1))/VLOOKUP($A140,'raw-data'!$A:$B,2,TRUE),"")</f>
        <v/>
      </c>
      <c r="DO140" s="1" t="str">
        <f>IF(INDEX('raw-data'!$A$1:$GQ$197,MATCH($A140,'raw-data'!$A:$A,1),MATCH(DO$1,'raw-data'!$1:$1,1))&lt;&gt;"",
$D140*INDEX('raw-data'!$A$1:$GQ$197,MATCH($A140,'raw-data'!$A:$A,1),MATCH(DO$1,'raw-data'!$1:$1,1))/VLOOKUP($A140,'raw-data'!$A:$B,2,TRUE),"")</f>
        <v/>
      </c>
      <c r="DP140" s="1" t="str">
        <f>IF(INDEX('raw-data'!$A$1:$GQ$197,MATCH($A140,'raw-data'!$A:$A,1),MATCH(DP$1,'raw-data'!$1:$1,1))&lt;&gt;"",
$D140*INDEX('raw-data'!$A$1:$GQ$197,MATCH($A140,'raw-data'!$A:$A,1),MATCH(DP$1,'raw-data'!$1:$1,1))/VLOOKUP($A140,'raw-data'!$A:$B,2,TRUE),"")</f>
        <v/>
      </c>
      <c r="DQ140" s="1" t="str">
        <f>IF(INDEX('raw-data'!$A$1:$GQ$197,MATCH($A140,'raw-data'!$A:$A,1),MATCH(DQ$1,'raw-data'!$1:$1,1))&lt;&gt;"",
$D140*INDEX('raw-data'!$A$1:$GQ$197,MATCH($A140,'raw-data'!$A:$A,1),MATCH(DQ$1,'raw-data'!$1:$1,1))/VLOOKUP($A140,'raw-data'!$A:$B,2,TRUE),"")</f>
        <v/>
      </c>
      <c r="DR140" s="1" t="str">
        <f>IF(INDEX('raw-data'!$A$1:$GQ$197,MATCH($A140,'raw-data'!$A:$A,1),MATCH(DR$1,'raw-data'!$1:$1,1))&lt;&gt;"",
$D140*INDEX('raw-data'!$A$1:$GQ$197,MATCH($A140,'raw-data'!$A:$A,1),MATCH(DR$1,'raw-data'!$1:$1,1))/VLOOKUP($A140,'raw-data'!$A:$B,2,TRUE),"")</f>
        <v/>
      </c>
      <c r="DS140" s="1" t="str">
        <f>IF(INDEX('raw-data'!$A$1:$GQ$197,MATCH($A140,'raw-data'!$A:$A,1),MATCH(DS$1,'raw-data'!$1:$1,1))&lt;&gt;"",
$D140*INDEX('raw-data'!$A$1:$GQ$197,MATCH($A140,'raw-data'!$A:$A,1),MATCH(DS$1,'raw-data'!$1:$1,1))/VLOOKUP($A140,'raw-data'!$A:$B,2,TRUE),"")</f>
        <v/>
      </c>
      <c r="DT140" s="1" t="str">
        <f>IF(INDEX('raw-data'!$A$1:$GQ$197,MATCH($A140,'raw-data'!$A:$A,1),MATCH(DT$1,'raw-data'!$1:$1,1))&lt;&gt;"",
$D140*INDEX('raw-data'!$A$1:$GQ$197,MATCH($A140,'raw-data'!$A:$A,1),MATCH(DT$1,'raw-data'!$1:$1,1))/VLOOKUP($A140,'raw-data'!$A:$B,2,TRUE),"")</f>
        <v/>
      </c>
      <c r="DU140" s="1" t="str">
        <f>IF(INDEX('raw-data'!$A$1:$GQ$197,MATCH($A140,'raw-data'!$A:$A,1),MATCH(DU$1,'raw-data'!$1:$1,1))&lt;&gt;"",
$D140*INDEX('raw-data'!$A$1:$GQ$197,MATCH($A140,'raw-data'!$A:$A,1),MATCH(DU$1,'raw-data'!$1:$1,1))/VLOOKUP($A140,'raw-data'!$A:$B,2,TRUE),"")</f>
        <v/>
      </c>
      <c r="DV140" s="1" t="str">
        <f>IF(INDEX('raw-data'!$A$1:$GQ$197,MATCH($A140,'raw-data'!$A:$A,1),MATCH(DV$1,'raw-data'!$1:$1,1))&lt;&gt;"",
$D140*INDEX('raw-data'!$A$1:$GQ$197,MATCH($A140,'raw-data'!$A:$A,1),MATCH(DV$1,'raw-data'!$1:$1,1))/VLOOKUP($A140,'raw-data'!$A:$B,2,TRUE),"")</f>
        <v/>
      </c>
      <c r="DW140" s="1" t="str">
        <f>IF(INDEX('raw-data'!$A$1:$GQ$197,MATCH($A140,'raw-data'!$A:$A,1),MATCH(DW$1,'raw-data'!$1:$1,1))&lt;&gt;"",
$D140*INDEX('raw-data'!$A$1:$GQ$197,MATCH($A140,'raw-data'!$A:$A,1),MATCH(DW$1,'raw-data'!$1:$1,1))/VLOOKUP($A140,'raw-data'!$A:$B,2,TRUE),"")</f>
        <v/>
      </c>
      <c r="DX140" s="1" t="str">
        <f>IF(INDEX('raw-data'!$A$1:$GQ$197,MATCH($A140,'raw-data'!$A:$A,1),MATCH(DX$1,'raw-data'!$1:$1,1))&lt;&gt;"",
$D140*INDEX('raw-data'!$A$1:$GQ$197,MATCH($A140,'raw-data'!$A:$A,1),MATCH(DX$1,'raw-data'!$1:$1,1))/VLOOKUP($A140,'raw-data'!$A:$B,2,TRUE),"")</f>
        <v/>
      </c>
      <c r="DY140" s="1" t="str">
        <f>IF(INDEX('raw-data'!$A$1:$GQ$197,MATCH($A140,'raw-data'!$A:$A,1),MATCH(DY$1,'raw-data'!$1:$1,1))&lt;&gt;"",
$D140*INDEX('raw-data'!$A$1:$GQ$197,MATCH($A140,'raw-data'!$A:$A,1),MATCH(DY$1,'raw-data'!$1:$1,1))/VLOOKUP($A140,'raw-data'!$A:$B,2,TRUE),"")</f>
        <v/>
      </c>
      <c r="DZ140" s="1" t="str">
        <f>IF(INDEX('raw-data'!$A$1:$GQ$197,MATCH($A140,'raw-data'!$A:$A,1),MATCH(DZ$1,'raw-data'!$1:$1,1))&lt;&gt;"",
$D140*INDEX('raw-data'!$A$1:$GQ$197,MATCH($A140,'raw-data'!$A:$A,1),MATCH(DZ$1,'raw-data'!$1:$1,1))/VLOOKUP($A140,'raw-data'!$A:$B,2,TRUE),"")</f>
        <v/>
      </c>
      <c r="EA140" s="1" t="str">
        <f>IF(INDEX('raw-data'!$A$1:$GQ$197,MATCH($A140,'raw-data'!$A:$A,1),MATCH(EA$1,'raw-data'!$1:$1,1))&lt;&gt;"",
$D140*INDEX('raw-data'!$A$1:$GQ$197,MATCH($A140,'raw-data'!$A:$A,1),MATCH(EA$1,'raw-data'!$1:$1,1))/VLOOKUP($A140,'raw-data'!$A:$B,2,TRUE),"")</f>
        <v/>
      </c>
      <c r="EB140" s="1" t="str">
        <f>IF(INDEX('raw-data'!$A$1:$GQ$197,MATCH($A140,'raw-data'!$A:$A,1),MATCH(EB$1,'raw-data'!$1:$1,1))&lt;&gt;"",
$D140*INDEX('raw-data'!$A$1:$GQ$197,MATCH($A140,'raw-data'!$A:$A,1),MATCH(EB$1,'raw-data'!$1:$1,1))/VLOOKUP($A140,'raw-data'!$A:$B,2,TRUE),"")</f>
        <v/>
      </c>
      <c r="EC140" s="1" t="str">
        <f>IF(INDEX('raw-data'!$A$1:$GQ$197,MATCH($A140,'raw-data'!$A:$A,1),MATCH(EC$1,'raw-data'!$1:$1,1))&lt;&gt;"",
$D140*INDEX('raw-data'!$A$1:$GQ$197,MATCH($A140,'raw-data'!$A:$A,1),MATCH(EC$1,'raw-data'!$1:$1,1))/VLOOKUP($A140,'raw-data'!$A:$B,2,TRUE),"")</f>
        <v/>
      </c>
      <c r="ED140" s="1" t="str">
        <f>IF(INDEX('raw-data'!$A$1:$GQ$197,MATCH($A140,'raw-data'!$A:$A,1),MATCH(ED$1,'raw-data'!$1:$1,1))&lt;&gt;"",
$D140*INDEX('raw-data'!$A$1:$GQ$197,MATCH($A140,'raw-data'!$A:$A,1),MATCH(ED$1,'raw-data'!$1:$1,1))/VLOOKUP($A140,'raw-data'!$A:$B,2,TRUE),"")</f>
        <v/>
      </c>
      <c r="EE140" s="1" t="str">
        <f>IF(INDEX('raw-data'!$A$1:$GQ$197,MATCH($A140,'raw-data'!$A:$A,1),MATCH(EE$1,'raw-data'!$1:$1,1))&lt;&gt;"",
$D140*INDEX('raw-data'!$A$1:$GQ$197,MATCH($A140,'raw-data'!$A:$A,1),MATCH(EE$1,'raw-data'!$1:$1,1))/VLOOKUP($A140,'raw-data'!$A:$B,2,TRUE),"")</f>
        <v/>
      </c>
      <c r="EF140" s="1" t="str">
        <f>IF(INDEX('raw-data'!$A$1:$GQ$197,MATCH($A140,'raw-data'!$A:$A,1),MATCH(EF$1,'raw-data'!$1:$1,1))&lt;&gt;"",
$D140*INDEX('raw-data'!$A$1:$GQ$197,MATCH($A140,'raw-data'!$A:$A,1),MATCH(EF$1,'raw-data'!$1:$1,1))/VLOOKUP($A140,'raw-data'!$A:$B,2,TRUE),"")</f>
        <v/>
      </c>
      <c r="EG140" s="1" t="str">
        <f>IF(INDEX('raw-data'!$A$1:$GQ$197,MATCH($A140,'raw-data'!$A:$A,1),MATCH(EG$1,'raw-data'!$1:$1,1))&lt;&gt;"",
$D140*INDEX('raw-data'!$A$1:$GQ$197,MATCH($A140,'raw-data'!$A:$A,1),MATCH(EG$1,'raw-data'!$1:$1,1))/VLOOKUP($A140,'raw-data'!$A:$B,2,TRUE),"")</f>
        <v/>
      </c>
      <c r="EH140" s="1" t="str">
        <f>IF(INDEX('raw-data'!$A$1:$GQ$197,MATCH($A140,'raw-data'!$A:$A,1),MATCH(EH$1,'raw-data'!$1:$1,1))&lt;&gt;"",
$D140*INDEX('raw-data'!$A$1:$GQ$197,MATCH($A140,'raw-data'!$A:$A,1),MATCH(EH$1,'raw-data'!$1:$1,1))/VLOOKUP($A140,'raw-data'!$A:$B,2,TRUE),"")</f>
        <v/>
      </c>
      <c r="EI140" s="1" t="str">
        <f>IF(INDEX('raw-data'!$A$1:$GQ$197,MATCH($A140,'raw-data'!$A:$A,1),MATCH(EI$1,'raw-data'!$1:$1,1))&lt;&gt;"",
$D140*INDEX('raw-data'!$A$1:$GQ$197,MATCH($A140,'raw-data'!$A:$A,1),MATCH(EI$1,'raw-data'!$1:$1,1))/VLOOKUP($A140,'raw-data'!$A:$B,2,TRUE),"")</f>
        <v/>
      </c>
      <c r="EJ140" s="1" t="str">
        <f>IF(INDEX('raw-data'!$A$1:$GQ$197,MATCH($A140,'raw-data'!$A:$A,1),MATCH(EJ$1,'raw-data'!$1:$1,1))&lt;&gt;"",
$D140*INDEX('raw-data'!$A$1:$GQ$197,MATCH($A140,'raw-data'!$A:$A,1),MATCH(EJ$1,'raw-data'!$1:$1,1))/VLOOKUP($A140,'raw-data'!$A:$B,2,TRUE),"")</f>
        <v/>
      </c>
      <c r="EK140" s="1" t="str">
        <f>IF(INDEX('raw-data'!$A$1:$GQ$197,MATCH($A140,'raw-data'!$A:$A,1),MATCH(EK$1,'raw-data'!$1:$1,1))&lt;&gt;"",
$D140*INDEX('raw-data'!$A$1:$GQ$197,MATCH($A140,'raw-data'!$A:$A,1),MATCH(EK$1,'raw-data'!$1:$1,1))/VLOOKUP($A140,'raw-data'!$A:$B,2,TRUE),"")</f>
        <v/>
      </c>
      <c r="EL140" s="1" t="str">
        <f>IF(INDEX('raw-data'!$A$1:$GQ$197,MATCH($A140,'raw-data'!$A:$A,1),MATCH(EL$1,'raw-data'!$1:$1,1))&lt;&gt;"",
$D140*INDEX('raw-data'!$A$1:$GQ$197,MATCH($A140,'raw-data'!$A:$A,1),MATCH(EL$1,'raw-data'!$1:$1,1))/VLOOKUP($A140,'raw-data'!$A:$B,2,TRUE),"")</f>
        <v/>
      </c>
      <c r="EM140" s="1" t="str">
        <f>IF(INDEX('raw-data'!$A$1:$GQ$197,MATCH($A140,'raw-data'!$A:$A,1),MATCH(EM$1,'raw-data'!$1:$1,1))&lt;&gt;"",
$D140*INDEX('raw-data'!$A$1:$GQ$197,MATCH($A140,'raw-data'!$A:$A,1),MATCH(EM$1,'raw-data'!$1:$1,1))/VLOOKUP($A140,'raw-data'!$A:$B,2,TRUE),"")</f>
        <v/>
      </c>
      <c r="EN140" s="1" t="str">
        <f>IF(INDEX('raw-data'!$A$1:$GQ$197,MATCH($A140,'raw-data'!$A:$A,1),MATCH(EN$1,'raw-data'!$1:$1,1))&lt;&gt;"",
$D140*INDEX('raw-data'!$A$1:$GQ$197,MATCH($A140,'raw-data'!$A:$A,1),MATCH(EN$1,'raw-data'!$1:$1,1))/VLOOKUP($A140,'raw-data'!$A:$B,2,TRUE),"")</f>
        <v/>
      </c>
      <c r="EO140" s="1" t="str">
        <f>IF(INDEX('raw-data'!$A$1:$GQ$197,MATCH($A140,'raw-data'!$A:$A,1),MATCH(EO$1,'raw-data'!$1:$1,1))&lt;&gt;"",
$D140*INDEX('raw-data'!$A$1:$GQ$197,MATCH($A140,'raw-data'!$A:$A,1),MATCH(EO$1,'raw-data'!$1:$1,1))/VLOOKUP($A140,'raw-data'!$A:$B,2,TRUE),"")</f>
        <v/>
      </c>
      <c r="EP140" s="1" t="str">
        <f>IF(INDEX('raw-data'!$A$1:$GQ$197,MATCH($A140,'raw-data'!$A:$A,1),MATCH(EP$1,'raw-data'!$1:$1,1))&lt;&gt;"",
$D140*INDEX('raw-data'!$A$1:$GQ$197,MATCH($A140,'raw-data'!$A:$A,1),MATCH(EP$1,'raw-data'!$1:$1,1))/VLOOKUP($A140,'raw-data'!$A:$B,2,TRUE),"")</f>
        <v/>
      </c>
      <c r="EQ140" s="1" t="str">
        <f>IF(INDEX('raw-data'!$A$1:$GQ$197,MATCH($A140,'raw-data'!$A:$A,1),MATCH(EQ$1,'raw-data'!$1:$1,1))&lt;&gt;"",
$D140*INDEX('raw-data'!$A$1:$GQ$197,MATCH($A140,'raw-data'!$A:$A,1),MATCH(EQ$1,'raw-data'!$1:$1,1))/VLOOKUP($A140,'raw-data'!$A:$B,2,TRUE),"")</f>
        <v/>
      </c>
      <c r="ER140" s="1" t="str">
        <f>IF(INDEX('raw-data'!$A$1:$GQ$197,MATCH($A140,'raw-data'!$A:$A,1),MATCH(ER$1,'raw-data'!$1:$1,1))&lt;&gt;"",
$D140*INDEX('raw-data'!$A$1:$GQ$197,MATCH($A140,'raw-data'!$A:$A,1),MATCH(ER$1,'raw-data'!$1:$1,1))/VLOOKUP($A140,'raw-data'!$A:$B,2,TRUE),"")</f>
        <v/>
      </c>
      <c r="ES140" s="1" t="str">
        <f>IF(INDEX('raw-data'!$A$1:$GQ$197,MATCH($A140,'raw-data'!$A:$A,1),MATCH(ES$1,'raw-data'!$1:$1,1))&lt;&gt;"",
$D140*INDEX('raw-data'!$A$1:$GQ$197,MATCH($A140,'raw-data'!$A:$A,1),MATCH(ES$1,'raw-data'!$1:$1,1))/VLOOKUP($A140,'raw-data'!$A:$B,2,TRUE),"")</f>
        <v/>
      </c>
      <c r="ET140" s="1" t="str">
        <f>IF(INDEX('raw-data'!$A$1:$GQ$197,MATCH($A140,'raw-data'!$A:$A,1),MATCH(ET$1,'raw-data'!$1:$1,1))&lt;&gt;"",
$D140*INDEX('raw-data'!$A$1:$GQ$197,MATCH($A140,'raw-data'!$A:$A,1),MATCH(ET$1,'raw-data'!$1:$1,1))/VLOOKUP($A140,'raw-data'!$A:$B,2,TRUE),"")</f>
        <v/>
      </c>
      <c r="EU140" s="1" t="str">
        <f>IF(INDEX('raw-data'!$A$1:$GQ$197,MATCH($A140,'raw-data'!$A:$A,1),MATCH(EU$1,'raw-data'!$1:$1,1))&lt;&gt;"",
$D140*INDEX('raw-data'!$A$1:$GQ$197,MATCH($A140,'raw-data'!$A:$A,1),MATCH(EU$1,'raw-data'!$1:$1,1))/VLOOKUP($A140,'raw-data'!$A:$B,2,TRUE),"")</f>
        <v/>
      </c>
      <c r="EV140" s="1" t="str">
        <f>IF(INDEX('raw-data'!$A$1:$GQ$197,MATCH($A140,'raw-data'!$A:$A,1),MATCH(EV$1,'raw-data'!$1:$1,1))&lt;&gt;"",
$D140*INDEX('raw-data'!$A$1:$GQ$197,MATCH($A140,'raw-data'!$A:$A,1),MATCH(EV$1,'raw-data'!$1:$1,1))/VLOOKUP($A140,'raw-data'!$A:$B,2,TRUE),"")</f>
        <v/>
      </c>
      <c r="EW140" s="1" t="str">
        <f>IF(INDEX('raw-data'!$A$1:$GQ$197,MATCH($A140,'raw-data'!$A:$A,1),MATCH(EW$1,'raw-data'!$1:$1,1))&lt;&gt;"",
$D140*INDEX('raw-data'!$A$1:$GQ$197,MATCH($A140,'raw-data'!$A:$A,1),MATCH(EW$1,'raw-data'!$1:$1,1))/VLOOKUP($A140,'raw-data'!$A:$B,2,TRUE),"")</f>
        <v/>
      </c>
      <c r="EX140" s="1" t="str">
        <f>IF(INDEX('raw-data'!$A$1:$GQ$197,MATCH($A140,'raw-data'!$A:$A,1),MATCH(EX$1,'raw-data'!$1:$1,1))&lt;&gt;"",
$D140*INDEX('raw-data'!$A$1:$GQ$197,MATCH($A140,'raw-data'!$A:$A,1),MATCH(EX$1,'raw-data'!$1:$1,1))/VLOOKUP($A140,'raw-data'!$A:$B,2,TRUE),"")</f>
        <v/>
      </c>
      <c r="EY140" s="1" t="str">
        <f>IF(INDEX('raw-data'!$A$1:$GQ$197,MATCH($A140,'raw-data'!$A:$A,1),MATCH(EY$1,'raw-data'!$1:$1,1))&lt;&gt;"",
$D140*INDEX('raw-data'!$A$1:$GQ$197,MATCH($A140,'raw-data'!$A:$A,1),MATCH(EY$1,'raw-data'!$1:$1,1))/VLOOKUP($A140,'raw-data'!$A:$B,2,TRUE),"")</f>
        <v/>
      </c>
      <c r="EZ140" s="1" t="str">
        <f>IF(INDEX('raw-data'!$A$1:$GQ$197,MATCH($A140,'raw-data'!$A:$A,1),MATCH(EZ$1,'raw-data'!$1:$1,1))&lt;&gt;"",
$D140*INDEX('raw-data'!$A$1:$GQ$197,MATCH($A140,'raw-data'!$A:$A,1),MATCH(EZ$1,'raw-data'!$1:$1,1))/VLOOKUP($A140,'raw-data'!$A:$B,2,TRUE),"")</f>
        <v/>
      </c>
      <c r="FA140" s="1" t="str">
        <f>IF(INDEX('raw-data'!$A$1:$GQ$197,MATCH($A140,'raw-data'!$A:$A,1),MATCH(FA$1,'raw-data'!$1:$1,1))&lt;&gt;"",
$D140*INDEX('raw-data'!$A$1:$GQ$197,MATCH($A140,'raw-data'!$A:$A,1),MATCH(FA$1,'raw-data'!$1:$1,1))/VLOOKUP($A140,'raw-data'!$A:$B,2,TRUE),"")</f>
        <v/>
      </c>
      <c r="FB140" s="1" t="str">
        <f>IF(INDEX('raw-data'!$A$1:$GQ$197,MATCH($A140,'raw-data'!$A:$A,1),MATCH(FB$1,'raw-data'!$1:$1,1))&lt;&gt;"",
$D140*INDEX('raw-data'!$A$1:$GQ$197,MATCH($A140,'raw-data'!$A:$A,1),MATCH(FB$1,'raw-data'!$1:$1,1))/VLOOKUP($A140,'raw-data'!$A:$B,2,TRUE),"")</f>
        <v/>
      </c>
      <c r="FC140" s="1" t="str">
        <f>IF(INDEX('raw-data'!$A$1:$GQ$197,MATCH($A140,'raw-data'!$A:$A,1),MATCH(FC$1,'raw-data'!$1:$1,1))&lt;&gt;"",
$D140*INDEX('raw-data'!$A$1:$GQ$197,MATCH($A140,'raw-data'!$A:$A,1),MATCH(FC$1,'raw-data'!$1:$1,1))/VLOOKUP($A140,'raw-data'!$A:$B,2,TRUE),"")</f>
        <v/>
      </c>
      <c r="FD140" s="1" t="str">
        <f>IF(INDEX('raw-data'!$A$1:$GQ$197,MATCH($A140,'raw-data'!$A:$A,1),MATCH(FD$1,'raw-data'!$1:$1,1))&lt;&gt;"",
$D140*INDEX('raw-data'!$A$1:$GQ$197,MATCH($A140,'raw-data'!$A:$A,1),MATCH(FD$1,'raw-data'!$1:$1,1))/VLOOKUP($A140,'raw-data'!$A:$B,2,TRUE),"")</f>
        <v/>
      </c>
      <c r="FE140" s="1" t="str">
        <f>IF(INDEX('raw-data'!$A$1:$GQ$197,MATCH($A140,'raw-data'!$A:$A,1),MATCH(FE$1,'raw-data'!$1:$1,1))&lt;&gt;"",
$D140*INDEX('raw-data'!$A$1:$GQ$197,MATCH($A140,'raw-data'!$A:$A,1),MATCH(FE$1,'raw-data'!$1:$1,1))/VLOOKUP($A140,'raw-data'!$A:$B,2,TRUE),"")</f>
        <v/>
      </c>
      <c r="FF140" s="1" t="str">
        <f>IF(INDEX('raw-data'!$A$1:$GQ$197,MATCH($A140,'raw-data'!$A:$A,1),MATCH(FF$1,'raw-data'!$1:$1,1))&lt;&gt;"",
$D140*INDEX('raw-data'!$A$1:$GQ$197,MATCH($A140,'raw-data'!$A:$A,1),MATCH(FF$1,'raw-data'!$1:$1,1))/VLOOKUP($A140,'raw-data'!$A:$B,2,TRUE),"")</f>
        <v/>
      </c>
      <c r="FG140" s="1" t="str">
        <f>IF(INDEX('raw-data'!$A$1:$GQ$197,MATCH($A140,'raw-data'!$A:$A,1),MATCH(FG$1,'raw-data'!$1:$1,1))&lt;&gt;"",
$D140*INDEX('raw-data'!$A$1:$GQ$197,MATCH($A140,'raw-data'!$A:$A,1),MATCH(FG$1,'raw-data'!$1:$1,1))/VLOOKUP($A140,'raw-data'!$A:$B,2,TRUE),"")</f>
        <v/>
      </c>
      <c r="FH140" s="1" t="str">
        <f>IF(INDEX('raw-data'!$A$1:$GQ$197,MATCH($A140,'raw-data'!$A:$A,1),MATCH(FH$1,'raw-data'!$1:$1,1))&lt;&gt;"",
$D140*INDEX('raw-data'!$A$1:$GQ$197,MATCH($A140,'raw-data'!$A:$A,1),MATCH(FH$1,'raw-data'!$1:$1,1))/VLOOKUP($A140,'raw-data'!$A:$B,2,TRUE),"")</f>
        <v/>
      </c>
      <c r="FI140" s="1" t="str">
        <f>IF(INDEX('raw-data'!$A$1:$GQ$197,MATCH($A140,'raw-data'!$A:$A,1),MATCH(FI$1,'raw-data'!$1:$1,1))&lt;&gt;"",
$D140*INDEX('raw-data'!$A$1:$GQ$197,MATCH($A140,'raw-data'!$A:$A,1),MATCH(FI$1,'raw-data'!$1:$1,1))/VLOOKUP($A140,'raw-data'!$A:$B,2,TRUE),"")</f>
        <v/>
      </c>
      <c r="FJ140" s="1" t="str">
        <f>IF(INDEX('raw-data'!$A$1:$GQ$197,MATCH($A140,'raw-data'!$A:$A,1),MATCH(FJ$1,'raw-data'!$1:$1,1))&lt;&gt;"",
$D140*INDEX('raw-data'!$A$1:$GQ$197,MATCH($A140,'raw-data'!$A:$A,1),MATCH(FJ$1,'raw-data'!$1:$1,1))/VLOOKUP($A140,'raw-data'!$A:$B,2,TRUE),"")</f>
        <v/>
      </c>
      <c r="FK140" s="1" t="str">
        <f>IF(INDEX('raw-data'!$A$1:$GQ$197,MATCH($A140,'raw-data'!$A:$A,1),MATCH(FK$1,'raw-data'!$1:$1,1))&lt;&gt;"",
$D140*INDEX('raw-data'!$A$1:$GQ$197,MATCH($A140,'raw-data'!$A:$A,1),MATCH(FK$1,'raw-data'!$1:$1,1))/VLOOKUP($A140,'raw-data'!$A:$B,2,TRUE),"")</f>
        <v/>
      </c>
      <c r="FL140" s="1" t="str">
        <f>IF(INDEX('raw-data'!$A$1:$GQ$197,MATCH($A140,'raw-data'!$A:$A,1),MATCH(FL$1,'raw-data'!$1:$1,1))&lt;&gt;"",
$D140*INDEX('raw-data'!$A$1:$GQ$197,MATCH($A140,'raw-data'!$A:$A,1),MATCH(FL$1,'raw-data'!$1:$1,1))/VLOOKUP($A140,'raw-data'!$A:$B,2,TRUE),"")</f>
        <v/>
      </c>
      <c r="FM140" s="1" t="str">
        <f>IF(INDEX('raw-data'!$A$1:$GQ$197,MATCH($A140,'raw-data'!$A:$A,1),MATCH(FM$1,'raw-data'!$1:$1,1))&lt;&gt;"",
$D140*INDEX('raw-data'!$A$1:$GQ$197,MATCH($A140,'raw-data'!$A:$A,1),MATCH(FM$1,'raw-data'!$1:$1,1))/VLOOKUP($A140,'raw-data'!$A:$B,2,TRUE),"")</f>
        <v/>
      </c>
      <c r="FN140" s="1" t="str">
        <f>IF(INDEX('raw-data'!$A$1:$GQ$197,MATCH($A140,'raw-data'!$A:$A,1),MATCH(FN$1,'raw-data'!$1:$1,1))&lt;&gt;"",
$D140*INDEX('raw-data'!$A$1:$GQ$197,MATCH($A140,'raw-data'!$A:$A,1),MATCH(FN$1,'raw-data'!$1:$1,1))/VLOOKUP($A140,'raw-data'!$A:$B,2,TRUE),"")</f>
        <v/>
      </c>
      <c r="FO140" s="1" t="str">
        <f>IF(INDEX('raw-data'!$A$1:$GQ$197,MATCH($A140,'raw-data'!$A:$A,1),MATCH(FO$1,'raw-data'!$1:$1,1))&lt;&gt;"",
$D140*INDEX('raw-data'!$A$1:$GQ$197,MATCH($A140,'raw-data'!$A:$A,1),MATCH(FO$1,'raw-data'!$1:$1,1))/VLOOKUP($A140,'raw-data'!$A:$B,2,TRUE),"")</f>
        <v/>
      </c>
      <c r="FP140" s="1" t="str">
        <f>IF(INDEX('raw-data'!$A$1:$GQ$197,MATCH($A140,'raw-data'!$A:$A,1),MATCH(FP$1,'raw-data'!$1:$1,1))&lt;&gt;"",
$D140*INDEX('raw-data'!$A$1:$GQ$197,MATCH($A140,'raw-data'!$A:$A,1),MATCH(FP$1,'raw-data'!$1:$1,1))/VLOOKUP($A140,'raw-data'!$A:$B,2,TRUE),"")</f>
        <v/>
      </c>
      <c r="FQ140" s="1" t="str">
        <f>IF(INDEX('raw-data'!$A$1:$GQ$197,MATCH($A140,'raw-data'!$A:$A,1),MATCH(FQ$1,'raw-data'!$1:$1,1))&lt;&gt;"",
$D140*INDEX('raw-data'!$A$1:$GQ$197,MATCH($A140,'raw-data'!$A:$A,1),MATCH(FQ$1,'raw-data'!$1:$1,1))/VLOOKUP($A140,'raw-data'!$A:$B,2,TRUE),"")</f>
        <v/>
      </c>
      <c r="FR140" s="1" t="str">
        <f>IF(INDEX('raw-data'!$A$1:$GQ$197,MATCH($A140,'raw-data'!$A:$A,1),MATCH(FR$1,'raw-data'!$1:$1,1))&lt;&gt;"",
$D140*INDEX('raw-data'!$A$1:$GQ$197,MATCH($A140,'raw-data'!$A:$A,1),MATCH(FR$1,'raw-data'!$1:$1,1))/VLOOKUP($A140,'raw-data'!$A:$B,2,TRUE),"")</f>
        <v/>
      </c>
      <c r="FS140" s="1" t="str">
        <f>IF(INDEX('raw-data'!$A$1:$GQ$197,MATCH($A140,'raw-data'!$A:$A,1),MATCH(FS$1,'raw-data'!$1:$1,1))&lt;&gt;"",
$D140*INDEX('raw-data'!$A$1:$GQ$197,MATCH($A140,'raw-data'!$A:$A,1),MATCH(FS$1,'raw-data'!$1:$1,1))/VLOOKUP($A140,'raw-data'!$A:$B,2,TRUE),"")</f>
        <v/>
      </c>
      <c r="FT140" s="1" t="str">
        <f>IF(INDEX('raw-data'!$A$1:$GQ$197,MATCH($A140,'raw-data'!$A:$A,1),MATCH(FT$1,'raw-data'!$1:$1,1))&lt;&gt;"",
$D140*INDEX('raw-data'!$A$1:$GQ$197,MATCH($A140,'raw-data'!$A:$A,1),MATCH(FT$1,'raw-data'!$1:$1,1))/VLOOKUP($A140,'raw-data'!$A:$B,2,TRUE),"")</f>
        <v/>
      </c>
      <c r="FU140" s="1" t="str">
        <f>IF(INDEX('raw-data'!$A$1:$GQ$197,MATCH($A140,'raw-data'!$A:$A,1),MATCH(FU$1,'raw-data'!$1:$1,1))&lt;&gt;"",
$D140*INDEX('raw-data'!$A$1:$GQ$197,MATCH($A140,'raw-data'!$A:$A,1),MATCH(FU$1,'raw-data'!$1:$1,1))/VLOOKUP($A140,'raw-data'!$A:$B,2,TRUE),"")</f>
        <v/>
      </c>
      <c r="FV140" s="1">
        <f>IF(INDEX('raw-data'!$A$1:$GQ$197,MATCH($A140,'raw-data'!$A:$A,1),MATCH(FV$1,'raw-data'!$1:$1,1))&lt;&gt;"",
$D140*INDEX('raw-data'!$A$1:$GQ$197,MATCH($A140,'raw-data'!$A:$A,1),MATCH(FV$1,'raw-data'!$1:$1,1))/VLOOKUP($A140,'raw-data'!$A:$B,2,TRUE),"")</f>
        <v>0</v>
      </c>
      <c r="FW140" s="1" t="str">
        <f>IF(INDEX('raw-data'!$A$1:$GQ$197,MATCH($A140,'raw-data'!$A:$A,1),MATCH(FW$1,'raw-data'!$1:$1,1))&lt;&gt;"",
$D140*INDEX('raw-data'!$A$1:$GQ$197,MATCH($A140,'raw-data'!$A:$A,1),MATCH(FW$1,'raw-data'!$1:$1,1))/VLOOKUP($A140,'raw-data'!$A:$B,2,TRUE),"")</f>
        <v/>
      </c>
      <c r="FX140" s="1" t="str">
        <f>IF(INDEX('raw-data'!$A$1:$GQ$197,MATCH($A140,'raw-data'!$A:$A,1),MATCH(FX$1,'raw-data'!$1:$1,1))&lt;&gt;"",
$D140*INDEX('raw-data'!$A$1:$GQ$197,MATCH($A140,'raw-data'!$A:$A,1),MATCH(FX$1,'raw-data'!$1:$1,1))/VLOOKUP($A140,'raw-data'!$A:$B,2,TRUE),"")</f>
        <v/>
      </c>
      <c r="FY140" s="1" t="str">
        <f>IF(INDEX('raw-data'!$A$1:$GQ$197,MATCH($A140,'raw-data'!$A:$A,1),MATCH(FY$1,'raw-data'!$1:$1,1))&lt;&gt;"",
$D140*INDEX('raw-data'!$A$1:$GQ$197,MATCH($A140,'raw-data'!$A:$A,1),MATCH(FY$1,'raw-data'!$1:$1,1))/VLOOKUP($A140,'raw-data'!$A:$B,2,TRUE),"")</f>
        <v/>
      </c>
      <c r="FZ140" s="1" t="str">
        <f>IF(INDEX('raw-data'!$A$1:$GQ$197,MATCH($A140,'raw-data'!$A:$A,1),MATCH(FZ$1,'raw-data'!$1:$1,1))&lt;&gt;"",
$D140*INDEX('raw-data'!$A$1:$GQ$197,MATCH($A140,'raw-data'!$A:$A,1),MATCH(FZ$1,'raw-data'!$1:$1,1))/VLOOKUP($A140,'raw-data'!$A:$B,2,TRUE),"")</f>
        <v/>
      </c>
      <c r="GA140" s="1" t="str">
        <f>IF(INDEX('raw-data'!$A$1:$GQ$197,MATCH($A140,'raw-data'!$A:$A,1),MATCH(GA$1,'raw-data'!$1:$1,1))&lt;&gt;"",
$D140*INDEX('raw-data'!$A$1:$GQ$197,MATCH($A140,'raw-data'!$A:$A,1),MATCH(GA$1,'raw-data'!$1:$1,1))/VLOOKUP($A140,'raw-data'!$A:$B,2,TRUE),"")</f>
        <v/>
      </c>
      <c r="GB140" s="1" t="str">
        <f>IF(INDEX('raw-data'!$A$1:$GQ$197,MATCH($A140,'raw-data'!$A:$A,1),MATCH(GB$1,'raw-data'!$1:$1,1))&lt;&gt;"",
$D140*INDEX('raw-data'!$A$1:$GQ$197,MATCH($A140,'raw-data'!$A:$A,1),MATCH(GB$1,'raw-data'!$1:$1,1))/VLOOKUP($A140,'raw-data'!$A:$B,2,TRUE),"")</f>
        <v/>
      </c>
      <c r="GC140" s="1" t="str">
        <f>IF(INDEX('raw-data'!$A$1:$GQ$197,MATCH($A140,'raw-data'!$A:$A,1),MATCH(GC$1,'raw-data'!$1:$1,1))&lt;&gt;"",
$D140*INDEX('raw-data'!$A$1:$GQ$197,MATCH($A140,'raw-data'!$A:$A,1),MATCH(GC$1,'raw-data'!$1:$1,1))/VLOOKUP($A140,'raw-data'!$A:$B,2,TRUE),"")</f>
        <v/>
      </c>
      <c r="GD140" s="1" t="str">
        <f>IF(INDEX('raw-data'!$A$1:$GQ$197,MATCH($A140,'raw-data'!$A:$A,1),MATCH(GD$1,'raw-data'!$1:$1,1))&lt;&gt;"",
$D140*INDEX('raw-data'!$A$1:$GQ$197,MATCH($A140,'raw-data'!$A:$A,1),MATCH(GD$1,'raw-data'!$1:$1,1))/VLOOKUP($A140,'raw-data'!$A:$B,2,TRUE),"")</f>
        <v/>
      </c>
      <c r="GE140" s="1" t="str">
        <f>IF(INDEX('raw-data'!$A$1:$GQ$197,MATCH($A140,'raw-data'!$A:$A,1),MATCH(GE$1,'raw-data'!$1:$1,1))&lt;&gt;"",
$D140*INDEX('raw-data'!$A$1:$GQ$197,MATCH($A140,'raw-data'!$A:$A,1),MATCH(GE$1,'raw-data'!$1:$1,1))/VLOOKUP($A140,'raw-data'!$A:$B,2,TRUE),"")</f>
        <v/>
      </c>
      <c r="GF140" s="1" t="str">
        <f>IF(INDEX('raw-data'!$A$1:$GQ$197,MATCH($A140,'raw-data'!$A:$A,1),MATCH(GF$1,'raw-data'!$1:$1,1))&lt;&gt;"",
$D140*INDEX('raw-data'!$A$1:$GQ$197,MATCH($A140,'raw-data'!$A:$A,1),MATCH(GF$1,'raw-data'!$1:$1,1))/VLOOKUP($A140,'raw-data'!$A:$B,2,TRUE),"")</f>
        <v/>
      </c>
      <c r="GG140" s="1" t="str">
        <f>IF(INDEX('raw-data'!$A$1:$GQ$197,MATCH($A140,'raw-data'!$A:$A,1),MATCH(GG$1,'raw-data'!$1:$1,1))&lt;&gt;"",
$D140*INDEX('raw-data'!$A$1:$GQ$197,MATCH($A140,'raw-data'!$A:$A,1),MATCH(GG$1,'raw-data'!$1:$1,1))/VLOOKUP($A140,'raw-data'!$A:$B,2,TRUE),"")</f>
        <v/>
      </c>
      <c r="GH140" s="1" t="str">
        <f>IF(INDEX('raw-data'!$A$1:$GQ$197,MATCH($A140,'raw-data'!$A:$A,1),MATCH(GH$1,'raw-data'!$1:$1,1))&lt;&gt;"",
$D140*INDEX('raw-data'!$A$1:$GQ$197,MATCH($A140,'raw-data'!$A:$A,1),MATCH(GH$1,'raw-data'!$1:$1,1))/VLOOKUP($A140,'raw-data'!$A:$B,2,TRUE),"")</f>
        <v/>
      </c>
      <c r="GI140" s="1" t="str">
        <f>IF(INDEX('raw-data'!$A$1:$GQ$197,MATCH($A140,'raw-data'!$A:$A,1),MATCH(GI$1,'raw-data'!$1:$1,1))&lt;&gt;"",
$D140*INDEX('raw-data'!$A$1:$GQ$197,MATCH($A140,'raw-data'!$A:$A,1),MATCH(GI$1,'raw-data'!$1:$1,1))/VLOOKUP($A140,'raw-data'!$A:$B,2,TRUE),"")</f>
        <v/>
      </c>
      <c r="GJ140" s="1" t="str">
        <f>IF(INDEX('raw-data'!$A$1:$GQ$197,MATCH($A140,'raw-data'!$A:$A,1),MATCH(GJ$1,'raw-data'!$1:$1,1))&lt;&gt;"",
$D140*INDEX('raw-data'!$A$1:$GQ$197,MATCH($A140,'raw-data'!$A:$A,1),MATCH(GJ$1,'raw-data'!$1:$1,1))/VLOOKUP($A140,'raw-data'!$A:$B,2,TRUE),"")</f>
        <v/>
      </c>
      <c r="GK140" s="1" t="str">
        <f>IF(INDEX('raw-data'!$A$1:$GQ$197,MATCH($A140,'raw-data'!$A:$A,1),MATCH(GK$1,'raw-data'!$1:$1,1))&lt;&gt;"",
$D140*INDEX('raw-data'!$A$1:$GQ$197,MATCH($A140,'raw-data'!$A:$A,1),MATCH(GK$1,'raw-data'!$1:$1,1))/VLOOKUP($A140,'raw-data'!$A:$B,2,TRUE),"")</f>
        <v/>
      </c>
      <c r="GL140" s="1" t="str">
        <f>IF(INDEX('raw-data'!$A$1:$GQ$197,MATCH($A140,'raw-data'!$A:$A,1),MATCH(GL$1,'raw-data'!$1:$1,1))&lt;&gt;"",
$D140*INDEX('raw-data'!$A$1:$GQ$197,MATCH($A140,'raw-data'!$A:$A,1),MATCH(GL$1,'raw-data'!$1:$1,1))/VLOOKUP($A140,'raw-data'!$A:$B,2,TRUE),"")</f>
        <v/>
      </c>
      <c r="GM140" s="1" t="str">
        <f>IF(INDEX('raw-data'!$A$1:$GQ$197,MATCH($A140,'raw-data'!$A:$A,1),MATCH(GM$1,'raw-data'!$1:$1,1))&lt;&gt;"",
$D140*INDEX('raw-data'!$A$1:$GQ$197,MATCH($A140,'raw-data'!$A:$A,1),MATCH(GM$1,'raw-data'!$1:$1,1))/VLOOKUP($A140,'raw-data'!$A:$B,2,TRUE),"")</f>
        <v/>
      </c>
      <c r="GN140" s="1" t="str">
        <f>IF(INDEX('raw-data'!$A$1:$GQ$197,MATCH($A140,'raw-data'!$A:$A,1),MATCH(GN$1,'raw-data'!$1:$1,1))&lt;&gt;"",
$D140*INDEX('raw-data'!$A$1:$GQ$197,MATCH($A140,'raw-data'!$A:$A,1),MATCH(GN$1,'raw-data'!$1:$1,1))/VLOOKUP($A140,'raw-data'!$A:$B,2,TRUE),"")</f>
        <v/>
      </c>
      <c r="GO140" s="1" t="str">
        <f>IF(INDEX('raw-data'!$A$1:$GQ$197,MATCH($A140,'raw-data'!$A:$A,1),MATCH(GO$1,'raw-data'!$1:$1,1))&lt;&gt;"",
$D140*INDEX('raw-data'!$A$1:$GQ$197,MATCH($A140,'raw-data'!$A:$A,1),MATCH(GO$1,'raw-data'!$1:$1,1))/VLOOKUP($A140,'raw-data'!$A:$B,2,TRUE),"")</f>
        <v/>
      </c>
      <c r="GP140" s="1" t="str">
        <f>IF(INDEX('raw-data'!$A$1:$GQ$197,MATCH($A140,'raw-data'!$A:$A,1),MATCH(GP$1,'raw-data'!$1:$1,1))&lt;&gt;"",
$D140*INDEX('raw-data'!$A$1:$GQ$197,MATCH($A140,'raw-data'!$A:$A,1),MATCH(GP$1,'raw-data'!$1:$1,1))/VLOOKUP($A140,'raw-data'!$A:$B,2,TRUE),"")</f>
        <v/>
      </c>
      <c r="GQ140" s="1" t="str">
        <f>IF(INDEX('raw-data'!$A$1:$GQ$197,MATCH($A140,'raw-data'!$A:$A,1),MATCH(GQ$1,'raw-data'!$1:$1,1))&lt;&gt;"",
$D140*INDEX('raw-data'!$A$1:$GQ$197,MATCH($A140,'raw-data'!$A:$A,1),MATCH(GQ$1,'raw-data'!$1:$1,1))/VLOOKUP($A140,'raw-data'!$A:$B,2,TRUE),"")</f>
        <v/>
      </c>
    </row>
    <row r="141" spans="1:199" ht="15.75" x14ac:dyDescent="0.3">
      <c r="A141" s="3" t="s">
        <v>139</v>
      </c>
      <c r="B141" s="1">
        <f>IF(VLOOKUP(A141,'DATA-VIEW'!G:H,2,FALSE)=0,0,VLOOKUP(A141,'DATA-VIEW'!G:H,2,FALSE))</f>
        <v>0</v>
      </c>
      <c r="C141" s="1">
        <f t="shared" si="9"/>
        <v>0</v>
      </c>
      <c r="D141" s="1">
        <f>IFERROR(C141*VLOOKUP($A141,'raw-data'!A:C,2,TRUE)/VLOOKUP(A141,'raw-data'!A:C,3,TRUE),"")</f>
        <v>0</v>
      </c>
      <c r="E141" s="1" t="str">
        <f>IF(INDEX('raw-data'!$A$1:$GQ$197,MATCH($A141,'raw-data'!$A:$A,1),MATCH(E$1,'raw-data'!$1:$1,1))&lt;&gt;"",
$D141*INDEX('raw-data'!$A$1:$GQ$197,MATCH($A141,'raw-data'!$A:$A,1),MATCH(E$1,'raw-data'!$1:$1,1))/VLOOKUP($A141,'raw-data'!$A:$B,2,TRUE),"")</f>
        <v/>
      </c>
      <c r="F141" s="1" t="str">
        <f>IF(INDEX('raw-data'!$A$1:$GQ$197,MATCH($A141,'raw-data'!$A:$A,1),MATCH(F$1,'raw-data'!$1:$1,1))&lt;&gt;"",
$D141*INDEX('raw-data'!$A$1:$GQ$197,MATCH($A141,'raw-data'!$A:$A,1),MATCH(F$1,'raw-data'!$1:$1,1))/VLOOKUP($A141,'raw-data'!$A:$B,2,TRUE),"")</f>
        <v/>
      </c>
      <c r="G141" s="1" t="str">
        <f>IF(INDEX('raw-data'!$A$1:$GQ$197,MATCH($A141,'raw-data'!$A:$A,1),MATCH(G$1,'raw-data'!$1:$1,1))&lt;&gt;"",
$D141*INDEX('raw-data'!$A$1:$GQ$197,MATCH($A141,'raw-data'!$A:$A,1),MATCH(G$1,'raw-data'!$1:$1,1))/VLOOKUP($A141,'raw-data'!$A:$B,2,TRUE),"")</f>
        <v/>
      </c>
      <c r="H141" s="1" t="str">
        <f>IF(INDEX('raw-data'!$A$1:$GQ$197,MATCH($A141,'raw-data'!$A:$A,1),MATCH(H$1,'raw-data'!$1:$1,1))&lt;&gt;"",
$D141*INDEX('raw-data'!$A$1:$GQ$197,MATCH($A141,'raw-data'!$A:$A,1),MATCH(H$1,'raw-data'!$1:$1,1))/VLOOKUP($A141,'raw-data'!$A:$B,2,TRUE),"")</f>
        <v/>
      </c>
      <c r="I141" s="1" t="str">
        <f>IF(INDEX('raw-data'!$A$1:$GQ$197,MATCH($A141,'raw-data'!$A:$A,1),MATCH(I$1,'raw-data'!$1:$1,1))&lt;&gt;"",
$D141*INDEX('raw-data'!$A$1:$GQ$197,MATCH($A141,'raw-data'!$A:$A,1),MATCH(I$1,'raw-data'!$1:$1,1))/VLOOKUP($A141,'raw-data'!$A:$B,2,TRUE),"")</f>
        <v/>
      </c>
      <c r="J141" s="1" t="str">
        <f>IF(INDEX('raw-data'!$A$1:$GQ$197,MATCH($A141,'raw-data'!$A:$A,1),MATCH(J$1,'raw-data'!$1:$1,1))&lt;&gt;"",
$D141*INDEX('raw-data'!$A$1:$GQ$197,MATCH($A141,'raw-data'!$A:$A,1),MATCH(J$1,'raw-data'!$1:$1,1))/VLOOKUP($A141,'raw-data'!$A:$B,2,TRUE),"")</f>
        <v/>
      </c>
      <c r="K141" s="1" t="str">
        <f>IF(INDEX('raw-data'!$A$1:$GQ$197,MATCH($A141,'raw-data'!$A:$A,1),MATCH(K$1,'raw-data'!$1:$1,1))&lt;&gt;"",
$D141*INDEX('raw-data'!$A$1:$GQ$197,MATCH($A141,'raw-data'!$A:$A,1),MATCH(K$1,'raw-data'!$1:$1,1))/VLOOKUP($A141,'raw-data'!$A:$B,2,TRUE),"")</f>
        <v/>
      </c>
      <c r="L141" s="1" t="str">
        <f>IF(INDEX('raw-data'!$A$1:$GQ$197,MATCH($A141,'raw-data'!$A:$A,1),MATCH(L$1,'raw-data'!$1:$1,1))&lt;&gt;"",
$D141*INDEX('raw-data'!$A$1:$GQ$197,MATCH($A141,'raw-data'!$A:$A,1),MATCH(L$1,'raw-data'!$1:$1,1))/VLOOKUP($A141,'raw-data'!$A:$B,2,TRUE),"")</f>
        <v/>
      </c>
      <c r="M141" s="1" t="str">
        <f>IF(INDEX('raw-data'!$A$1:$GQ$197,MATCH($A141,'raw-data'!$A:$A,1),MATCH(M$1,'raw-data'!$1:$1,1))&lt;&gt;"",
$D141*INDEX('raw-data'!$A$1:$GQ$197,MATCH($A141,'raw-data'!$A:$A,1),MATCH(M$1,'raw-data'!$1:$1,1))/VLOOKUP($A141,'raw-data'!$A:$B,2,TRUE),"")</f>
        <v/>
      </c>
      <c r="N141" s="1" t="str">
        <f>IF(INDEX('raw-data'!$A$1:$GQ$197,MATCH($A141,'raw-data'!$A:$A,1),MATCH(N$1,'raw-data'!$1:$1,1))&lt;&gt;"",
$D141*INDEX('raw-data'!$A$1:$GQ$197,MATCH($A141,'raw-data'!$A:$A,1),MATCH(N$1,'raw-data'!$1:$1,1))/VLOOKUP($A141,'raw-data'!$A:$B,2,TRUE),"")</f>
        <v/>
      </c>
      <c r="O141" s="1" t="str">
        <f>IF(INDEX('raw-data'!$A$1:$GQ$197,MATCH($A141,'raw-data'!$A:$A,1),MATCH(O$1,'raw-data'!$1:$1,1))&lt;&gt;"",
$D141*INDEX('raw-data'!$A$1:$GQ$197,MATCH($A141,'raw-data'!$A:$A,1),MATCH(O$1,'raw-data'!$1:$1,1))/VLOOKUP($A141,'raw-data'!$A:$B,2,TRUE),"")</f>
        <v/>
      </c>
      <c r="P141" s="1" t="str">
        <f>IF(INDEX('raw-data'!$A$1:$GQ$197,MATCH($A141,'raw-data'!$A:$A,1),MATCH(P$1,'raw-data'!$1:$1,1))&lt;&gt;"",
$D141*INDEX('raw-data'!$A$1:$GQ$197,MATCH($A141,'raw-data'!$A:$A,1),MATCH(P$1,'raw-data'!$1:$1,1))/VLOOKUP($A141,'raw-data'!$A:$B,2,TRUE),"")</f>
        <v/>
      </c>
      <c r="Q141" s="1" t="str">
        <f>IF(INDEX('raw-data'!$A$1:$GQ$197,MATCH($A141,'raw-data'!$A:$A,1),MATCH(Q$1,'raw-data'!$1:$1,1))&lt;&gt;"",
$D141*INDEX('raw-data'!$A$1:$GQ$197,MATCH($A141,'raw-data'!$A:$A,1),MATCH(Q$1,'raw-data'!$1:$1,1))/VLOOKUP($A141,'raw-data'!$A:$B,2,TRUE),"")</f>
        <v/>
      </c>
      <c r="R141" s="1" t="str">
        <f>IF(INDEX('raw-data'!$A$1:$GQ$197,MATCH($A141,'raw-data'!$A:$A,1),MATCH(R$1,'raw-data'!$1:$1,1))&lt;&gt;"",
$D141*INDEX('raw-data'!$A$1:$GQ$197,MATCH($A141,'raw-data'!$A:$A,1),MATCH(R$1,'raw-data'!$1:$1,1))/VLOOKUP($A141,'raw-data'!$A:$B,2,TRUE),"")</f>
        <v/>
      </c>
      <c r="S141" s="1" t="str">
        <f>IF(INDEX('raw-data'!$A$1:$GQ$197,MATCH($A141,'raw-data'!$A:$A,1),MATCH(S$1,'raw-data'!$1:$1,1))&lt;&gt;"",
$D141*INDEX('raw-data'!$A$1:$GQ$197,MATCH($A141,'raw-data'!$A:$A,1),MATCH(S$1,'raw-data'!$1:$1,1))/VLOOKUP($A141,'raw-data'!$A:$B,2,TRUE),"")</f>
        <v/>
      </c>
      <c r="T141" s="1" t="str">
        <f>IF(INDEX('raw-data'!$A$1:$GQ$197,MATCH($A141,'raw-data'!$A:$A,1),MATCH(T$1,'raw-data'!$1:$1,1))&lt;&gt;"",
$D141*INDEX('raw-data'!$A$1:$GQ$197,MATCH($A141,'raw-data'!$A:$A,1),MATCH(T$1,'raw-data'!$1:$1,1))/VLOOKUP($A141,'raw-data'!$A:$B,2,TRUE),"")</f>
        <v/>
      </c>
      <c r="U141" s="1" t="str">
        <f>IF(INDEX('raw-data'!$A$1:$GQ$197,MATCH($A141,'raw-data'!$A:$A,1),MATCH(U$1,'raw-data'!$1:$1,1))&lt;&gt;"",
$D141*INDEX('raw-data'!$A$1:$GQ$197,MATCH($A141,'raw-data'!$A:$A,1),MATCH(U$1,'raw-data'!$1:$1,1))/VLOOKUP($A141,'raw-data'!$A:$B,2,TRUE),"")</f>
        <v/>
      </c>
      <c r="V141" s="1" t="str">
        <f>IF(INDEX('raw-data'!$A$1:$GQ$197,MATCH($A141,'raw-data'!$A:$A,1),MATCH(V$1,'raw-data'!$1:$1,1))&lt;&gt;"",
$D141*INDEX('raw-data'!$A$1:$GQ$197,MATCH($A141,'raw-data'!$A:$A,1),MATCH(V$1,'raw-data'!$1:$1,1))/VLOOKUP($A141,'raw-data'!$A:$B,2,TRUE),"")</f>
        <v/>
      </c>
      <c r="W141" s="1" t="str">
        <f>IF(INDEX('raw-data'!$A$1:$GQ$197,MATCH($A141,'raw-data'!$A:$A,1),MATCH(W$1,'raw-data'!$1:$1,1))&lt;&gt;"",
$D141*INDEX('raw-data'!$A$1:$GQ$197,MATCH($A141,'raw-data'!$A:$A,1),MATCH(W$1,'raw-data'!$1:$1,1))/VLOOKUP($A141,'raw-data'!$A:$B,2,TRUE),"")</f>
        <v/>
      </c>
      <c r="X141" s="1" t="str">
        <f>IF(INDEX('raw-data'!$A$1:$GQ$197,MATCH($A141,'raw-data'!$A:$A,1),MATCH(X$1,'raw-data'!$1:$1,1))&lt;&gt;"",
$D141*INDEX('raw-data'!$A$1:$GQ$197,MATCH($A141,'raw-data'!$A:$A,1),MATCH(X$1,'raw-data'!$1:$1,1))/VLOOKUP($A141,'raw-data'!$A:$B,2,TRUE),"")</f>
        <v/>
      </c>
      <c r="Y141" s="1" t="str">
        <f>IF(INDEX('raw-data'!$A$1:$GQ$197,MATCH($A141,'raw-data'!$A:$A,1),MATCH(Y$1,'raw-data'!$1:$1,1))&lt;&gt;"",
$D141*INDEX('raw-data'!$A$1:$GQ$197,MATCH($A141,'raw-data'!$A:$A,1),MATCH(Y$1,'raw-data'!$1:$1,1))/VLOOKUP($A141,'raw-data'!$A:$B,2,TRUE),"")</f>
        <v/>
      </c>
      <c r="Z141" s="1" t="str">
        <f>IF(INDEX('raw-data'!$A$1:$GQ$197,MATCH($A141,'raw-data'!$A:$A,1),MATCH(Z$1,'raw-data'!$1:$1,1))&lt;&gt;"",
$D141*INDEX('raw-data'!$A$1:$GQ$197,MATCH($A141,'raw-data'!$A:$A,1),MATCH(Z$1,'raw-data'!$1:$1,1))/VLOOKUP($A141,'raw-data'!$A:$B,2,TRUE),"")</f>
        <v/>
      </c>
      <c r="AA141" s="1" t="str">
        <f>IF(INDEX('raw-data'!$A$1:$GQ$197,MATCH($A141,'raw-data'!$A:$A,1),MATCH(AA$1,'raw-data'!$1:$1,1))&lt;&gt;"",
$D141*INDEX('raw-data'!$A$1:$GQ$197,MATCH($A141,'raw-data'!$A:$A,1),MATCH(AA$1,'raw-data'!$1:$1,1))/VLOOKUP($A141,'raw-data'!$A:$B,2,TRUE),"")</f>
        <v/>
      </c>
      <c r="AB141" s="1" t="str">
        <f>IF(INDEX('raw-data'!$A$1:$GQ$197,MATCH($A141,'raw-data'!$A:$A,1),MATCH(AB$1,'raw-data'!$1:$1,1))&lt;&gt;"",
$D141*INDEX('raw-data'!$A$1:$GQ$197,MATCH($A141,'raw-data'!$A:$A,1),MATCH(AB$1,'raw-data'!$1:$1,1))/VLOOKUP($A141,'raw-data'!$A:$B,2,TRUE),"")</f>
        <v/>
      </c>
      <c r="AC141" s="1" t="str">
        <f>IF(INDEX('raw-data'!$A$1:$GQ$197,MATCH($A141,'raw-data'!$A:$A,1),MATCH(AC$1,'raw-data'!$1:$1,1))&lt;&gt;"",
$D141*INDEX('raw-data'!$A$1:$GQ$197,MATCH($A141,'raw-data'!$A:$A,1),MATCH(AC$1,'raw-data'!$1:$1,1))/VLOOKUP($A141,'raw-data'!$A:$B,2,TRUE),"")</f>
        <v/>
      </c>
      <c r="AD141" s="1" t="str">
        <f>IF(INDEX('raw-data'!$A$1:$GQ$197,MATCH($A141,'raw-data'!$A:$A,1),MATCH(AD$1,'raw-data'!$1:$1,1))&lt;&gt;"",
$D141*INDEX('raw-data'!$A$1:$GQ$197,MATCH($A141,'raw-data'!$A:$A,1),MATCH(AD$1,'raw-data'!$1:$1,1))/VLOOKUP($A141,'raw-data'!$A:$B,2,TRUE),"")</f>
        <v/>
      </c>
      <c r="AE141" s="1" t="str">
        <f>IF(INDEX('raw-data'!$A$1:$GQ$197,MATCH($A141,'raw-data'!$A:$A,1),MATCH(AE$1,'raw-data'!$1:$1,1))&lt;&gt;"",
$D141*INDEX('raw-data'!$A$1:$GQ$197,MATCH($A141,'raw-data'!$A:$A,1),MATCH(AE$1,'raw-data'!$1:$1,1))/VLOOKUP($A141,'raw-data'!$A:$B,2,TRUE),"")</f>
        <v/>
      </c>
      <c r="AF141" s="1" t="str">
        <f>IF(INDEX('raw-data'!$A$1:$GQ$197,MATCH($A141,'raw-data'!$A:$A,1),MATCH(AF$1,'raw-data'!$1:$1,1))&lt;&gt;"",
$D141*INDEX('raw-data'!$A$1:$GQ$197,MATCH($A141,'raw-data'!$A:$A,1),MATCH(AF$1,'raw-data'!$1:$1,1))/VLOOKUP($A141,'raw-data'!$A:$B,2,TRUE),"")</f>
        <v/>
      </c>
      <c r="AG141" s="1" t="str">
        <f>IF(INDEX('raw-data'!$A$1:$GQ$197,MATCH($A141,'raw-data'!$A:$A,1),MATCH(AG$1,'raw-data'!$1:$1,1))&lt;&gt;"",
$D141*INDEX('raw-data'!$A$1:$GQ$197,MATCH($A141,'raw-data'!$A:$A,1),MATCH(AG$1,'raw-data'!$1:$1,1))/VLOOKUP($A141,'raw-data'!$A:$B,2,TRUE),"")</f>
        <v/>
      </c>
      <c r="AH141" s="1" t="str">
        <f>IF(INDEX('raw-data'!$A$1:$GQ$197,MATCH($A141,'raw-data'!$A:$A,1),MATCH(AH$1,'raw-data'!$1:$1,1))&lt;&gt;"",
$D141*INDEX('raw-data'!$A$1:$GQ$197,MATCH($A141,'raw-data'!$A:$A,1),MATCH(AH$1,'raw-data'!$1:$1,1))/VLOOKUP($A141,'raw-data'!$A:$B,2,TRUE),"")</f>
        <v/>
      </c>
      <c r="AI141" s="1" t="str">
        <f>IF(INDEX('raw-data'!$A$1:$GQ$197,MATCH($A141,'raw-data'!$A:$A,1),MATCH(AI$1,'raw-data'!$1:$1,1))&lt;&gt;"",
$D141*INDEX('raw-data'!$A$1:$GQ$197,MATCH($A141,'raw-data'!$A:$A,1),MATCH(AI$1,'raw-data'!$1:$1,1))/VLOOKUP($A141,'raw-data'!$A:$B,2,TRUE),"")</f>
        <v/>
      </c>
      <c r="AJ141" s="1" t="str">
        <f>IF(INDEX('raw-data'!$A$1:$GQ$197,MATCH($A141,'raw-data'!$A:$A,1),MATCH(AJ$1,'raw-data'!$1:$1,1))&lt;&gt;"",
$D141*INDEX('raw-data'!$A$1:$GQ$197,MATCH($A141,'raw-data'!$A:$A,1),MATCH(AJ$1,'raw-data'!$1:$1,1))/VLOOKUP($A141,'raw-data'!$A:$B,2,TRUE),"")</f>
        <v/>
      </c>
      <c r="AK141" s="1" t="str">
        <f>IF(INDEX('raw-data'!$A$1:$GQ$197,MATCH($A141,'raw-data'!$A:$A,1),MATCH(AK$1,'raw-data'!$1:$1,1))&lt;&gt;"",
$D141*INDEX('raw-data'!$A$1:$GQ$197,MATCH($A141,'raw-data'!$A:$A,1),MATCH(AK$1,'raw-data'!$1:$1,1))/VLOOKUP($A141,'raw-data'!$A:$B,2,TRUE),"")</f>
        <v/>
      </c>
      <c r="AL141" s="1" t="str">
        <f>IF(INDEX('raw-data'!$A$1:$GQ$197,MATCH($A141,'raw-data'!$A:$A,1),MATCH(AL$1,'raw-data'!$1:$1,1))&lt;&gt;"",
$D141*INDEX('raw-data'!$A$1:$GQ$197,MATCH($A141,'raw-data'!$A:$A,1),MATCH(AL$1,'raw-data'!$1:$1,1))/VLOOKUP($A141,'raw-data'!$A:$B,2,TRUE),"")</f>
        <v/>
      </c>
      <c r="AM141" s="1" t="str">
        <f>IF(INDEX('raw-data'!$A$1:$GQ$197,MATCH($A141,'raw-data'!$A:$A,1),MATCH(AM$1,'raw-data'!$1:$1,1))&lt;&gt;"",
$D141*INDEX('raw-data'!$A$1:$GQ$197,MATCH($A141,'raw-data'!$A:$A,1),MATCH(AM$1,'raw-data'!$1:$1,1))/VLOOKUP($A141,'raw-data'!$A:$B,2,TRUE),"")</f>
        <v/>
      </c>
      <c r="AN141" s="1" t="str">
        <f>IF(INDEX('raw-data'!$A$1:$GQ$197,MATCH($A141,'raw-data'!$A:$A,1),MATCH(AN$1,'raw-data'!$1:$1,1))&lt;&gt;"",
$D141*INDEX('raw-data'!$A$1:$GQ$197,MATCH($A141,'raw-data'!$A:$A,1),MATCH(AN$1,'raw-data'!$1:$1,1))/VLOOKUP($A141,'raw-data'!$A:$B,2,TRUE),"")</f>
        <v/>
      </c>
      <c r="AO141" s="1" t="str">
        <f>IF(INDEX('raw-data'!$A$1:$GQ$197,MATCH($A141,'raw-data'!$A:$A,1),MATCH(AO$1,'raw-data'!$1:$1,1))&lt;&gt;"",
$D141*INDEX('raw-data'!$A$1:$GQ$197,MATCH($A141,'raw-data'!$A:$A,1),MATCH(AO$1,'raw-data'!$1:$1,1))/VLOOKUP($A141,'raw-data'!$A:$B,2,TRUE),"")</f>
        <v/>
      </c>
      <c r="AP141" s="1" t="str">
        <f>IF(INDEX('raw-data'!$A$1:$GQ$197,MATCH($A141,'raw-data'!$A:$A,1),MATCH(AP$1,'raw-data'!$1:$1,1))&lt;&gt;"",
$D141*INDEX('raw-data'!$A$1:$GQ$197,MATCH($A141,'raw-data'!$A:$A,1),MATCH(AP$1,'raw-data'!$1:$1,1))/VLOOKUP($A141,'raw-data'!$A:$B,2,TRUE),"")</f>
        <v/>
      </c>
      <c r="AQ141" s="1" t="str">
        <f>IF(INDEX('raw-data'!$A$1:$GQ$197,MATCH($A141,'raw-data'!$A:$A,1),MATCH(AQ$1,'raw-data'!$1:$1,1))&lt;&gt;"",
$D141*INDEX('raw-data'!$A$1:$GQ$197,MATCH($A141,'raw-data'!$A:$A,1),MATCH(AQ$1,'raw-data'!$1:$1,1))/VLOOKUP($A141,'raw-data'!$A:$B,2,TRUE),"")</f>
        <v/>
      </c>
      <c r="AR141" s="1" t="str">
        <f>IF(INDEX('raw-data'!$A$1:$GQ$197,MATCH($A141,'raw-data'!$A:$A,1),MATCH(AR$1,'raw-data'!$1:$1,1))&lt;&gt;"",
$D141*INDEX('raw-data'!$A$1:$GQ$197,MATCH($A141,'raw-data'!$A:$A,1),MATCH(AR$1,'raw-data'!$1:$1,1))/VLOOKUP($A141,'raw-data'!$A:$B,2,TRUE),"")</f>
        <v/>
      </c>
      <c r="AS141" s="1" t="str">
        <f>IF(INDEX('raw-data'!$A$1:$GQ$197,MATCH($A141,'raw-data'!$A:$A,1),MATCH(AS$1,'raw-data'!$1:$1,1))&lt;&gt;"",
$D141*INDEX('raw-data'!$A$1:$GQ$197,MATCH($A141,'raw-data'!$A:$A,1),MATCH(AS$1,'raw-data'!$1:$1,1))/VLOOKUP($A141,'raw-data'!$A:$B,2,TRUE),"")</f>
        <v/>
      </c>
      <c r="AT141" s="1" t="str">
        <f>IF(INDEX('raw-data'!$A$1:$GQ$197,MATCH($A141,'raw-data'!$A:$A,1),MATCH(AT$1,'raw-data'!$1:$1,1))&lt;&gt;"",
$D141*INDEX('raw-data'!$A$1:$GQ$197,MATCH($A141,'raw-data'!$A:$A,1),MATCH(AT$1,'raw-data'!$1:$1,1))/VLOOKUP($A141,'raw-data'!$A:$B,2,TRUE),"")</f>
        <v/>
      </c>
      <c r="AU141" s="1">
        <f>IF(INDEX('raw-data'!$A$1:$GQ$197,MATCH($A141,'raw-data'!$A:$A,1),MATCH(AU$1,'raw-data'!$1:$1,1))&lt;&gt;"",
$D141*INDEX('raw-data'!$A$1:$GQ$197,MATCH($A141,'raw-data'!$A:$A,1),MATCH(AU$1,'raw-data'!$1:$1,1))/VLOOKUP($A141,'raw-data'!$A:$B,2,TRUE),"")</f>
        <v>0</v>
      </c>
      <c r="AV141" s="1" t="str">
        <f>IF(INDEX('raw-data'!$A$1:$GQ$197,MATCH($A141,'raw-data'!$A:$A,1),MATCH(AV$1,'raw-data'!$1:$1,1))&lt;&gt;"",
$D141*INDEX('raw-data'!$A$1:$GQ$197,MATCH($A141,'raw-data'!$A:$A,1),MATCH(AV$1,'raw-data'!$1:$1,1))/VLOOKUP($A141,'raw-data'!$A:$B,2,TRUE),"")</f>
        <v/>
      </c>
      <c r="AW141" s="1" t="str">
        <f>IF(INDEX('raw-data'!$A$1:$GQ$197,MATCH($A141,'raw-data'!$A:$A,1),MATCH(AW$1,'raw-data'!$1:$1,1))&lt;&gt;"",
$D141*INDEX('raw-data'!$A$1:$GQ$197,MATCH($A141,'raw-data'!$A:$A,1),MATCH(AW$1,'raw-data'!$1:$1,1))/VLOOKUP($A141,'raw-data'!$A:$B,2,TRUE),"")</f>
        <v/>
      </c>
      <c r="AX141" s="1" t="str">
        <f>IF(INDEX('raw-data'!$A$1:$GQ$197,MATCH($A141,'raw-data'!$A:$A,1),MATCH(AX$1,'raw-data'!$1:$1,1))&lt;&gt;"",
$D141*INDEX('raw-data'!$A$1:$GQ$197,MATCH($A141,'raw-data'!$A:$A,1),MATCH(AX$1,'raw-data'!$1:$1,1))/VLOOKUP($A141,'raw-data'!$A:$B,2,TRUE),"")</f>
        <v/>
      </c>
      <c r="AY141" s="1" t="str">
        <f>IF(INDEX('raw-data'!$A$1:$GQ$197,MATCH($A141,'raw-data'!$A:$A,1),MATCH(AY$1,'raw-data'!$1:$1,1))&lt;&gt;"",
$D141*INDEX('raw-data'!$A$1:$GQ$197,MATCH($A141,'raw-data'!$A:$A,1),MATCH(AY$1,'raw-data'!$1:$1,1))/VLOOKUP($A141,'raw-data'!$A:$B,2,TRUE),"")</f>
        <v/>
      </c>
      <c r="AZ141" s="1" t="str">
        <f>IF(INDEX('raw-data'!$A$1:$GQ$197,MATCH($A141,'raw-data'!$A:$A,1),MATCH(AZ$1,'raw-data'!$1:$1,1))&lt;&gt;"",
$D141*INDEX('raw-data'!$A$1:$GQ$197,MATCH($A141,'raw-data'!$A:$A,1),MATCH(AZ$1,'raw-data'!$1:$1,1))/VLOOKUP($A141,'raw-data'!$A:$B,2,TRUE),"")</f>
        <v/>
      </c>
      <c r="BA141" s="1" t="str">
        <f>IF(INDEX('raw-data'!$A$1:$GQ$197,MATCH($A141,'raw-data'!$A:$A,1),MATCH(BA$1,'raw-data'!$1:$1,1))&lt;&gt;"",
$D141*INDEX('raw-data'!$A$1:$GQ$197,MATCH($A141,'raw-data'!$A:$A,1),MATCH(BA$1,'raw-data'!$1:$1,1))/VLOOKUP($A141,'raw-data'!$A:$B,2,TRUE),"")</f>
        <v/>
      </c>
      <c r="BB141" s="1" t="str">
        <f>IF(INDEX('raw-data'!$A$1:$GQ$197,MATCH($A141,'raw-data'!$A:$A,1),MATCH(BB$1,'raw-data'!$1:$1,1))&lt;&gt;"",
$D141*INDEX('raw-data'!$A$1:$GQ$197,MATCH($A141,'raw-data'!$A:$A,1),MATCH(BB$1,'raw-data'!$1:$1,1))/VLOOKUP($A141,'raw-data'!$A:$B,2,TRUE),"")</f>
        <v/>
      </c>
      <c r="BC141" s="1" t="str">
        <f>IF(INDEX('raw-data'!$A$1:$GQ$197,MATCH($A141,'raw-data'!$A:$A,1),MATCH(BC$1,'raw-data'!$1:$1,1))&lt;&gt;"",
$D141*INDEX('raw-data'!$A$1:$GQ$197,MATCH($A141,'raw-data'!$A:$A,1),MATCH(BC$1,'raw-data'!$1:$1,1))/VLOOKUP($A141,'raw-data'!$A:$B,2,TRUE),"")</f>
        <v/>
      </c>
      <c r="BD141" s="1" t="str">
        <f>IF(INDEX('raw-data'!$A$1:$GQ$197,MATCH($A141,'raw-data'!$A:$A,1),MATCH(BD$1,'raw-data'!$1:$1,1))&lt;&gt;"",
$D141*INDEX('raw-data'!$A$1:$GQ$197,MATCH($A141,'raw-data'!$A:$A,1),MATCH(BD$1,'raw-data'!$1:$1,1))/VLOOKUP($A141,'raw-data'!$A:$B,2,TRUE),"")</f>
        <v/>
      </c>
      <c r="BE141" s="1" t="str">
        <f>IF(INDEX('raw-data'!$A$1:$GQ$197,MATCH($A141,'raw-data'!$A:$A,1),MATCH(BE$1,'raw-data'!$1:$1,1))&lt;&gt;"",
$D141*INDEX('raw-data'!$A$1:$GQ$197,MATCH($A141,'raw-data'!$A:$A,1),MATCH(BE$1,'raw-data'!$1:$1,1))/VLOOKUP($A141,'raw-data'!$A:$B,2,TRUE),"")</f>
        <v/>
      </c>
      <c r="BF141" s="1" t="str">
        <f>IF(INDEX('raw-data'!$A$1:$GQ$197,MATCH($A141,'raw-data'!$A:$A,1),MATCH(BF$1,'raw-data'!$1:$1,1))&lt;&gt;"",
$D141*INDEX('raw-data'!$A$1:$GQ$197,MATCH($A141,'raw-data'!$A:$A,1),MATCH(BF$1,'raw-data'!$1:$1,1))/VLOOKUP($A141,'raw-data'!$A:$B,2,TRUE),"")</f>
        <v/>
      </c>
      <c r="BG141" s="1" t="str">
        <f>IF(INDEX('raw-data'!$A$1:$GQ$197,MATCH($A141,'raw-data'!$A:$A,1),MATCH(BG$1,'raw-data'!$1:$1,1))&lt;&gt;"",
$D141*INDEX('raw-data'!$A$1:$GQ$197,MATCH($A141,'raw-data'!$A:$A,1),MATCH(BG$1,'raw-data'!$1:$1,1))/VLOOKUP($A141,'raw-data'!$A:$B,2,TRUE),"")</f>
        <v/>
      </c>
      <c r="BH141" s="1" t="str">
        <f>IF(INDEX('raw-data'!$A$1:$GQ$197,MATCH($A141,'raw-data'!$A:$A,1),MATCH(BH$1,'raw-data'!$1:$1,1))&lt;&gt;"",
$D141*INDEX('raw-data'!$A$1:$GQ$197,MATCH($A141,'raw-data'!$A:$A,1),MATCH(BH$1,'raw-data'!$1:$1,1))/VLOOKUP($A141,'raw-data'!$A:$B,2,TRUE),"")</f>
        <v/>
      </c>
      <c r="BI141" s="1" t="str">
        <f>IF(INDEX('raw-data'!$A$1:$GQ$197,MATCH($A141,'raw-data'!$A:$A,1),MATCH(BI$1,'raw-data'!$1:$1,1))&lt;&gt;"",
$D141*INDEX('raw-data'!$A$1:$GQ$197,MATCH($A141,'raw-data'!$A:$A,1),MATCH(BI$1,'raw-data'!$1:$1,1))/VLOOKUP($A141,'raw-data'!$A:$B,2,TRUE),"")</f>
        <v/>
      </c>
      <c r="BJ141" s="1" t="str">
        <f>IF(INDEX('raw-data'!$A$1:$GQ$197,MATCH($A141,'raw-data'!$A:$A,1),MATCH(BJ$1,'raw-data'!$1:$1,1))&lt;&gt;"",
$D141*INDEX('raw-data'!$A$1:$GQ$197,MATCH($A141,'raw-data'!$A:$A,1),MATCH(BJ$1,'raw-data'!$1:$1,1))/VLOOKUP($A141,'raw-data'!$A:$B,2,TRUE),"")</f>
        <v/>
      </c>
      <c r="BK141" s="1" t="str">
        <f>IF(INDEX('raw-data'!$A$1:$GQ$197,MATCH($A141,'raw-data'!$A:$A,1),MATCH(BK$1,'raw-data'!$1:$1,1))&lt;&gt;"",
$D141*INDEX('raw-data'!$A$1:$GQ$197,MATCH($A141,'raw-data'!$A:$A,1),MATCH(BK$1,'raw-data'!$1:$1,1))/VLOOKUP($A141,'raw-data'!$A:$B,2,TRUE),"")</f>
        <v/>
      </c>
      <c r="BL141" s="1" t="str">
        <f>IF(INDEX('raw-data'!$A$1:$GQ$197,MATCH($A141,'raw-data'!$A:$A,1),MATCH(BL$1,'raw-data'!$1:$1,1))&lt;&gt;"",
$D141*INDEX('raw-data'!$A$1:$GQ$197,MATCH($A141,'raw-data'!$A:$A,1),MATCH(BL$1,'raw-data'!$1:$1,1))/VLOOKUP($A141,'raw-data'!$A:$B,2,TRUE),"")</f>
        <v/>
      </c>
      <c r="BM141" s="1" t="str">
        <f>IF(INDEX('raw-data'!$A$1:$GQ$197,MATCH($A141,'raw-data'!$A:$A,1),MATCH(BM$1,'raw-data'!$1:$1,1))&lt;&gt;"",
$D141*INDEX('raw-data'!$A$1:$GQ$197,MATCH($A141,'raw-data'!$A:$A,1),MATCH(BM$1,'raw-data'!$1:$1,1))/VLOOKUP($A141,'raw-data'!$A:$B,2,TRUE),"")</f>
        <v/>
      </c>
      <c r="BN141" s="1" t="str">
        <f>IF(INDEX('raw-data'!$A$1:$GQ$197,MATCH($A141,'raw-data'!$A:$A,1),MATCH(BN$1,'raw-data'!$1:$1,1))&lt;&gt;"",
$D141*INDEX('raw-data'!$A$1:$GQ$197,MATCH($A141,'raw-data'!$A:$A,1),MATCH(BN$1,'raw-data'!$1:$1,1))/VLOOKUP($A141,'raw-data'!$A:$B,2,TRUE),"")</f>
        <v/>
      </c>
      <c r="BO141" s="1" t="str">
        <f>IF(INDEX('raw-data'!$A$1:$GQ$197,MATCH($A141,'raw-data'!$A:$A,1),MATCH(BO$1,'raw-data'!$1:$1,1))&lt;&gt;"",
$D141*INDEX('raw-data'!$A$1:$GQ$197,MATCH($A141,'raw-data'!$A:$A,1),MATCH(BO$1,'raw-data'!$1:$1,1))/VLOOKUP($A141,'raw-data'!$A:$B,2,TRUE),"")</f>
        <v/>
      </c>
      <c r="BP141" s="1" t="str">
        <f>IF(INDEX('raw-data'!$A$1:$GQ$197,MATCH($A141,'raw-data'!$A:$A,1),MATCH(BP$1,'raw-data'!$1:$1,1))&lt;&gt;"",
$D141*INDEX('raw-data'!$A$1:$GQ$197,MATCH($A141,'raw-data'!$A:$A,1),MATCH(BP$1,'raw-data'!$1:$1,1))/VLOOKUP($A141,'raw-data'!$A:$B,2,TRUE),"")</f>
        <v/>
      </c>
      <c r="BQ141" s="1" t="str">
        <f>IF(INDEX('raw-data'!$A$1:$GQ$197,MATCH($A141,'raw-data'!$A:$A,1),MATCH(BQ$1,'raw-data'!$1:$1,1))&lt;&gt;"",
$D141*INDEX('raw-data'!$A$1:$GQ$197,MATCH($A141,'raw-data'!$A:$A,1),MATCH(BQ$1,'raw-data'!$1:$1,1))/VLOOKUP($A141,'raw-data'!$A:$B,2,TRUE),"")</f>
        <v/>
      </c>
      <c r="BR141" s="1" t="str">
        <f>IF(INDEX('raw-data'!$A$1:$GQ$197,MATCH($A141,'raw-data'!$A:$A,1),MATCH(BR$1,'raw-data'!$1:$1,1))&lt;&gt;"",
$D141*INDEX('raw-data'!$A$1:$GQ$197,MATCH($A141,'raw-data'!$A:$A,1),MATCH(BR$1,'raw-data'!$1:$1,1))/VLOOKUP($A141,'raw-data'!$A:$B,2,TRUE),"")</f>
        <v/>
      </c>
      <c r="BS141" s="1" t="str">
        <f>IF(INDEX('raw-data'!$A$1:$GQ$197,MATCH($A141,'raw-data'!$A:$A,1),MATCH(BS$1,'raw-data'!$1:$1,1))&lt;&gt;"",
$D141*INDEX('raw-data'!$A$1:$GQ$197,MATCH($A141,'raw-data'!$A:$A,1),MATCH(BS$1,'raw-data'!$1:$1,1))/VLOOKUP($A141,'raw-data'!$A:$B,2,TRUE),"")</f>
        <v/>
      </c>
      <c r="BT141" s="1" t="str">
        <f>IF(INDEX('raw-data'!$A$1:$GQ$197,MATCH($A141,'raw-data'!$A:$A,1),MATCH(BT$1,'raw-data'!$1:$1,1))&lt;&gt;"",
$D141*INDEX('raw-data'!$A$1:$GQ$197,MATCH($A141,'raw-data'!$A:$A,1),MATCH(BT$1,'raw-data'!$1:$1,1))/VLOOKUP($A141,'raw-data'!$A:$B,2,TRUE),"")</f>
        <v/>
      </c>
      <c r="BU141" s="1" t="str">
        <f>IF(INDEX('raw-data'!$A$1:$GQ$197,MATCH($A141,'raw-data'!$A:$A,1),MATCH(BU$1,'raw-data'!$1:$1,1))&lt;&gt;"",
$D141*INDEX('raw-data'!$A$1:$GQ$197,MATCH($A141,'raw-data'!$A:$A,1),MATCH(BU$1,'raw-data'!$1:$1,1))/VLOOKUP($A141,'raw-data'!$A:$B,2,TRUE),"")</f>
        <v/>
      </c>
      <c r="BV141" s="1" t="str">
        <f>IF(INDEX('raw-data'!$A$1:$GQ$197,MATCH($A141,'raw-data'!$A:$A,1),MATCH(BV$1,'raw-data'!$1:$1,1))&lt;&gt;"",
$D141*INDEX('raw-data'!$A$1:$GQ$197,MATCH($A141,'raw-data'!$A:$A,1),MATCH(BV$1,'raw-data'!$1:$1,1))/VLOOKUP($A141,'raw-data'!$A:$B,2,TRUE),"")</f>
        <v/>
      </c>
      <c r="BW141" s="1" t="str">
        <f>IF(INDEX('raw-data'!$A$1:$GQ$197,MATCH($A141,'raw-data'!$A:$A,1),MATCH(BW$1,'raw-data'!$1:$1,1))&lt;&gt;"",
$D141*INDEX('raw-data'!$A$1:$GQ$197,MATCH($A141,'raw-data'!$A:$A,1),MATCH(BW$1,'raw-data'!$1:$1,1))/VLOOKUP($A141,'raw-data'!$A:$B,2,TRUE),"")</f>
        <v/>
      </c>
      <c r="BX141" s="1" t="str">
        <f>IF(INDEX('raw-data'!$A$1:$GQ$197,MATCH($A141,'raw-data'!$A:$A,1),MATCH(BX$1,'raw-data'!$1:$1,1))&lt;&gt;"",
$D141*INDEX('raw-data'!$A$1:$GQ$197,MATCH($A141,'raw-data'!$A:$A,1),MATCH(BX$1,'raw-data'!$1:$1,1))/VLOOKUP($A141,'raw-data'!$A:$B,2,TRUE),"")</f>
        <v/>
      </c>
      <c r="BY141" s="1" t="str">
        <f>IF(INDEX('raw-data'!$A$1:$GQ$197,MATCH($A141,'raw-data'!$A:$A,1),MATCH(BY$1,'raw-data'!$1:$1,1))&lt;&gt;"",
$D141*INDEX('raw-data'!$A$1:$GQ$197,MATCH($A141,'raw-data'!$A:$A,1),MATCH(BY$1,'raw-data'!$1:$1,1))/VLOOKUP($A141,'raw-data'!$A:$B,2,TRUE),"")</f>
        <v/>
      </c>
      <c r="BZ141" s="1" t="str">
        <f>IF(INDEX('raw-data'!$A$1:$GQ$197,MATCH($A141,'raw-data'!$A:$A,1),MATCH(BZ$1,'raw-data'!$1:$1,1))&lt;&gt;"",
$D141*INDEX('raw-data'!$A$1:$GQ$197,MATCH($A141,'raw-data'!$A:$A,1),MATCH(BZ$1,'raw-data'!$1:$1,1))/VLOOKUP($A141,'raw-data'!$A:$B,2,TRUE),"")</f>
        <v/>
      </c>
      <c r="CA141" s="1" t="str">
        <f>IF(INDEX('raw-data'!$A$1:$GQ$197,MATCH($A141,'raw-data'!$A:$A,1),MATCH(CA$1,'raw-data'!$1:$1,1))&lt;&gt;"",
$D141*INDEX('raw-data'!$A$1:$GQ$197,MATCH($A141,'raw-data'!$A:$A,1),MATCH(CA$1,'raw-data'!$1:$1,1))/VLOOKUP($A141,'raw-data'!$A:$B,2,TRUE),"")</f>
        <v/>
      </c>
      <c r="CB141" s="1" t="str">
        <f>IF(INDEX('raw-data'!$A$1:$GQ$197,MATCH($A141,'raw-data'!$A:$A,1),MATCH(CB$1,'raw-data'!$1:$1,1))&lt;&gt;"",
$D141*INDEX('raw-data'!$A$1:$GQ$197,MATCH($A141,'raw-data'!$A:$A,1),MATCH(CB$1,'raw-data'!$1:$1,1))/VLOOKUP($A141,'raw-data'!$A:$B,2,TRUE),"")</f>
        <v/>
      </c>
      <c r="CC141" s="1" t="str">
        <f>IF(INDEX('raw-data'!$A$1:$GQ$197,MATCH($A141,'raw-data'!$A:$A,1),MATCH(CC$1,'raw-data'!$1:$1,1))&lt;&gt;"",
$D141*INDEX('raw-data'!$A$1:$GQ$197,MATCH($A141,'raw-data'!$A:$A,1),MATCH(CC$1,'raw-data'!$1:$1,1))/VLOOKUP($A141,'raw-data'!$A:$B,2,TRUE),"")</f>
        <v/>
      </c>
      <c r="CD141" s="1" t="str">
        <f>IF(INDEX('raw-data'!$A$1:$GQ$197,MATCH($A141,'raw-data'!$A:$A,1),MATCH(CD$1,'raw-data'!$1:$1,1))&lt;&gt;"",
$D141*INDEX('raw-data'!$A$1:$GQ$197,MATCH($A141,'raw-data'!$A:$A,1),MATCH(CD$1,'raw-data'!$1:$1,1))/VLOOKUP($A141,'raw-data'!$A:$B,2,TRUE),"")</f>
        <v/>
      </c>
      <c r="CE141" s="1" t="str">
        <f>IF(INDEX('raw-data'!$A$1:$GQ$197,MATCH($A141,'raw-data'!$A:$A,1),MATCH(CE$1,'raw-data'!$1:$1,1))&lt;&gt;"",
$D141*INDEX('raw-data'!$A$1:$GQ$197,MATCH($A141,'raw-data'!$A:$A,1),MATCH(CE$1,'raw-data'!$1:$1,1))/VLOOKUP($A141,'raw-data'!$A:$B,2,TRUE),"")</f>
        <v/>
      </c>
      <c r="CF141" s="1" t="str">
        <f>IF(INDEX('raw-data'!$A$1:$GQ$197,MATCH($A141,'raw-data'!$A:$A,1),MATCH(CF$1,'raw-data'!$1:$1,1))&lt;&gt;"",
$D141*INDEX('raw-data'!$A$1:$GQ$197,MATCH($A141,'raw-data'!$A:$A,1),MATCH(CF$1,'raw-data'!$1:$1,1))/VLOOKUP($A141,'raw-data'!$A:$B,2,TRUE),"")</f>
        <v/>
      </c>
      <c r="CG141" s="1" t="str">
        <f>IF(INDEX('raw-data'!$A$1:$GQ$197,MATCH($A141,'raw-data'!$A:$A,1),MATCH(CG$1,'raw-data'!$1:$1,1))&lt;&gt;"",
$D141*INDEX('raw-data'!$A$1:$GQ$197,MATCH($A141,'raw-data'!$A:$A,1),MATCH(CG$1,'raw-data'!$1:$1,1))/VLOOKUP($A141,'raw-data'!$A:$B,2,TRUE),"")</f>
        <v/>
      </c>
      <c r="CH141" s="1" t="str">
        <f>IF(INDEX('raw-data'!$A$1:$GQ$197,MATCH($A141,'raw-data'!$A:$A,1),MATCH(CH$1,'raw-data'!$1:$1,1))&lt;&gt;"",
$D141*INDEX('raw-data'!$A$1:$GQ$197,MATCH($A141,'raw-data'!$A:$A,1),MATCH(CH$1,'raw-data'!$1:$1,1))/VLOOKUP($A141,'raw-data'!$A:$B,2,TRUE),"")</f>
        <v/>
      </c>
      <c r="CI141" s="1" t="str">
        <f>IF(INDEX('raw-data'!$A$1:$GQ$197,MATCH($A141,'raw-data'!$A:$A,1),MATCH(CI$1,'raw-data'!$1:$1,1))&lt;&gt;"",
$D141*INDEX('raw-data'!$A$1:$GQ$197,MATCH($A141,'raw-data'!$A:$A,1),MATCH(CI$1,'raw-data'!$1:$1,1))/VLOOKUP($A141,'raw-data'!$A:$B,2,TRUE),"")</f>
        <v/>
      </c>
      <c r="CJ141" s="1" t="str">
        <f>IF(INDEX('raw-data'!$A$1:$GQ$197,MATCH($A141,'raw-data'!$A:$A,1),MATCH(CJ$1,'raw-data'!$1:$1,1))&lt;&gt;"",
$D141*INDEX('raw-data'!$A$1:$GQ$197,MATCH($A141,'raw-data'!$A:$A,1),MATCH(CJ$1,'raw-data'!$1:$1,1))/VLOOKUP($A141,'raw-data'!$A:$B,2,TRUE),"")</f>
        <v/>
      </c>
      <c r="CK141" s="1" t="str">
        <f>IF(INDEX('raw-data'!$A$1:$GQ$197,MATCH($A141,'raw-data'!$A:$A,1),MATCH(CK$1,'raw-data'!$1:$1,1))&lt;&gt;"",
$D141*INDEX('raw-data'!$A$1:$GQ$197,MATCH($A141,'raw-data'!$A:$A,1),MATCH(CK$1,'raw-data'!$1:$1,1))/VLOOKUP($A141,'raw-data'!$A:$B,2,TRUE),"")</f>
        <v/>
      </c>
      <c r="CL141" s="1" t="str">
        <f>IF(INDEX('raw-data'!$A$1:$GQ$197,MATCH($A141,'raw-data'!$A:$A,1),MATCH(CL$1,'raw-data'!$1:$1,1))&lt;&gt;"",
$D141*INDEX('raw-data'!$A$1:$GQ$197,MATCH($A141,'raw-data'!$A:$A,1),MATCH(CL$1,'raw-data'!$1:$1,1))/VLOOKUP($A141,'raw-data'!$A:$B,2,TRUE),"")</f>
        <v/>
      </c>
      <c r="CM141" s="1" t="str">
        <f>IF(INDEX('raw-data'!$A$1:$GQ$197,MATCH($A141,'raw-data'!$A:$A,1),MATCH(CM$1,'raw-data'!$1:$1,1))&lt;&gt;"",
$D141*INDEX('raw-data'!$A$1:$GQ$197,MATCH($A141,'raw-data'!$A:$A,1),MATCH(CM$1,'raw-data'!$1:$1,1))/VLOOKUP($A141,'raw-data'!$A:$B,2,TRUE),"")</f>
        <v/>
      </c>
      <c r="CN141" s="1" t="str">
        <f>IF(INDEX('raw-data'!$A$1:$GQ$197,MATCH($A141,'raw-data'!$A:$A,1),MATCH(CN$1,'raw-data'!$1:$1,1))&lt;&gt;"",
$D141*INDEX('raw-data'!$A$1:$GQ$197,MATCH($A141,'raw-data'!$A:$A,1),MATCH(CN$1,'raw-data'!$1:$1,1))/VLOOKUP($A141,'raw-data'!$A:$B,2,TRUE),"")</f>
        <v/>
      </c>
      <c r="CO141" s="1" t="str">
        <f>IF(INDEX('raw-data'!$A$1:$GQ$197,MATCH($A141,'raw-data'!$A:$A,1),MATCH(CO$1,'raw-data'!$1:$1,1))&lt;&gt;"",
$D141*INDEX('raw-data'!$A$1:$GQ$197,MATCH($A141,'raw-data'!$A:$A,1),MATCH(CO$1,'raw-data'!$1:$1,1))/VLOOKUP($A141,'raw-data'!$A:$B,2,TRUE),"")</f>
        <v/>
      </c>
      <c r="CP141" s="1" t="str">
        <f>IF(INDEX('raw-data'!$A$1:$GQ$197,MATCH($A141,'raw-data'!$A:$A,1),MATCH(CP$1,'raw-data'!$1:$1,1))&lt;&gt;"",
$D141*INDEX('raw-data'!$A$1:$GQ$197,MATCH($A141,'raw-data'!$A:$A,1),MATCH(CP$1,'raw-data'!$1:$1,1))/VLOOKUP($A141,'raw-data'!$A:$B,2,TRUE),"")</f>
        <v/>
      </c>
      <c r="CQ141" s="1" t="str">
        <f>IF(INDEX('raw-data'!$A$1:$GQ$197,MATCH($A141,'raw-data'!$A:$A,1),MATCH(CQ$1,'raw-data'!$1:$1,1))&lt;&gt;"",
$D141*INDEX('raw-data'!$A$1:$GQ$197,MATCH($A141,'raw-data'!$A:$A,1),MATCH(CQ$1,'raw-data'!$1:$1,1))/VLOOKUP($A141,'raw-data'!$A:$B,2,TRUE),"")</f>
        <v/>
      </c>
      <c r="CR141" s="1" t="str">
        <f>IF(INDEX('raw-data'!$A$1:$GQ$197,MATCH($A141,'raw-data'!$A:$A,1),MATCH(CR$1,'raw-data'!$1:$1,1))&lt;&gt;"",
$D141*INDEX('raw-data'!$A$1:$GQ$197,MATCH($A141,'raw-data'!$A:$A,1),MATCH(CR$1,'raw-data'!$1:$1,1))/VLOOKUP($A141,'raw-data'!$A:$B,2,TRUE),"")</f>
        <v/>
      </c>
      <c r="CS141" s="1" t="str">
        <f>IF(INDEX('raw-data'!$A$1:$GQ$197,MATCH($A141,'raw-data'!$A:$A,1),MATCH(CS$1,'raw-data'!$1:$1,1))&lt;&gt;"",
$D141*INDEX('raw-data'!$A$1:$GQ$197,MATCH($A141,'raw-data'!$A:$A,1),MATCH(CS$1,'raw-data'!$1:$1,1))/VLOOKUP($A141,'raw-data'!$A:$B,2,TRUE),"")</f>
        <v/>
      </c>
      <c r="CT141" s="1" t="str">
        <f>IF(INDEX('raw-data'!$A$1:$GQ$197,MATCH($A141,'raw-data'!$A:$A,1),MATCH(CT$1,'raw-data'!$1:$1,1))&lt;&gt;"",
$D141*INDEX('raw-data'!$A$1:$GQ$197,MATCH($A141,'raw-data'!$A:$A,1),MATCH(CT$1,'raw-data'!$1:$1,1))/VLOOKUP($A141,'raw-data'!$A:$B,2,TRUE),"")</f>
        <v/>
      </c>
      <c r="CU141" s="1" t="str">
        <f>IF(INDEX('raw-data'!$A$1:$GQ$197,MATCH($A141,'raw-data'!$A:$A,1),MATCH(CU$1,'raw-data'!$1:$1,1))&lt;&gt;"",
$D141*INDEX('raw-data'!$A$1:$GQ$197,MATCH($A141,'raw-data'!$A:$A,1),MATCH(CU$1,'raw-data'!$1:$1,1))/VLOOKUP($A141,'raw-data'!$A:$B,2,TRUE),"")</f>
        <v/>
      </c>
      <c r="CV141" s="1" t="str">
        <f>IF(INDEX('raw-data'!$A$1:$GQ$197,MATCH($A141,'raw-data'!$A:$A,1),MATCH(CV$1,'raw-data'!$1:$1,1))&lt;&gt;"",
$D141*INDEX('raw-data'!$A$1:$GQ$197,MATCH($A141,'raw-data'!$A:$A,1),MATCH(CV$1,'raw-data'!$1:$1,1))/VLOOKUP($A141,'raw-data'!$A:$B,2,TRUE),"")</f>
        <v/>
      </c>
      <c r="CW141" s="1" t="str">
        <f>IF(INDEX('raw-data'!$A$1:$GQ$197,MATCH($A141,'raw-data'!$A:$A,1),MATCH(CW$1,'raw-data'!$1:$1,1))&lt;&gt;"",
$D141*INDEX('raw-data'!$A$1:$GQ$197,MATCH($A141,'raw-data'!$A:$A,1),MATCH(CW$1,'raw-data'!$1:$1,1))/VLOOKUP($A141,'raw-data'!$A:$B,2,TRUE),"")</f>
        <v/>
      </c>
      <c r="CX141" s="1" t="str">
        <f>IF(INDEX('raw-data'!$A$1:$GQ$197,MATCH($A141,'raw-data'!$A:$A,1),MATCH(CX$1,'raw-data'!$1:$1,1))&lt;&gt;"",
$D141*INDEX('raw-data'!$A$1:$GQ$197,MATCH($A141,'raw-data'!$A:$A,1),MATCH(CX$1,'raw-data'!$1:$1,1))/VLOOKUP($A141,'raw-data'!$A:$B,2,TRUE),"")</f>
        <v/>
      </c>
      <c r="CY141" s="1" t="str">
        <f>IF(INDEX('raw-data'!$A$1:$GQ$197,MATCH($A141,'raw-data'!$A:$A,1),MATCH(CY$1,'raw-data'!$1:$1,1))&lt;&gt;"",
$D141*INDEX('raw-data'!$A$1:$GQ$197,MATCH($A141,'raw-data'!$A:$A,1),MATCH(CY$1,'raw-data'!$1:$1,1))/VLOOKUP($A141,'raw-data'!$A:$B,2,TRUE),"")</f>
        <v/>
      </c>
      <c r="CZ141" s="1" t="str">
        <f>IF(INDEX('raw-data'!$A$1:$GQ$197,MATCH($A141,'raw-data'!$A:$A,1),MATCH(CZ$1,'raw-data'!$1:$1,1))&lt;&gt;"",
$D141*INDEX('raw-data'!$A$1:$GQ$197,MATCH($A141,'raw-data'!$A:$A,1),MATCH(CZ$1,'raw-data'!$1:$1,1))/VLOOKUP($A141,'raw-data'!$A:$B,2,TRUE),"")</f>
        <v/>
      </c>
      <c r="DA141" s="1" t="str">
        <f>IF(INDEX('raw-data'!$A$1:$GQ$197,MATCH($A141,'raw-data'!$A:$A,1),MATCH(DA$1,'raw-data'!$1:$1,1))&lt;&gt;"",
$D141*INDEX('raw-data'!$A$1:$GQ$197,MATCH($A141,'raw-data'!$A:$A,1),MATCH(DA$1,'raw-data'!$1:$1,1))/VLOOKUP($A141,'raw-data'!$A:$B,2,TRUE),"")</f>
        <v/>
      </c>
      <c r="DB141" s="1" t="str">
        <f>IF(INDEX('raw-data'!$A$1:$GQ$197,MATCH($A141,'raw-data'!$A:$A,1),MATCH(DB$1,'raw-data'!$1:$1,1))&lt;&gt;"",
$D141*INDEX('raw-data'!$A$1:$GQ$197,MATCH($A141,'raw-data'!$A:$A,1),MATCH(DB$1,'raw-data'!$1:$1,1))/VLOOKUP($A141,'raw-data'!$A:$B,2,TRUE),"")</f>
        <v/>
      </c>
      <c r="DC141" s="1" t="str">
        <f>IF(INDEX('raw-data'!$A$1:$GQ$197,MATCH($A141,'raw-data'!$A:$A,1),MATCH(DC$1,'raw-data'!$1:$1,1))&lt;&gt;"",
$D141*INDEX('raw-data'!$A$1:$GQ$197,MATCH($A141,'raw-data'!$A:$A,1),MATCH(DC$1,'raw-data'!$1:$1,1))/VLOOKUP($A141,'raw-data'!$A:$B,2,TRUE),"")</f>
        <v/>
      </c>
      <c r="DD141" s="1" t="str">
        <f>IF(INDEX('raw-data'!$A$1:$GQ$197,MATCH($A141,'raw-data'!$A:$A,1),MATCH(DD$1,'raw-data'!$1:$1,1))&lt;&gt;"",
$D141*INDEX('raw-data'!$A$1:$GQ$197,MATCH($A141,'raw-data'!$A:$A,1),MATCH(DD$1,'raw-data'!$1:$1,1))/VLOOKUP($A141,'raw-data'!$A:$B,2,TRUE),"")</f>
        <v/>
      </c>
      <c r="DE141" s="1" t="str">
        <f>IF(INDEX('raw-data'!$A$1:$GQ$197,MATCH($A141,'raw-data'!$A:$A,1),MATCH(DE$1,'raw-data'!$1:$1,1))&lt;&gt;"",
$D141*INDEX('raw-data'!$A$1:$GQ$197,MATCH($A141,'raw-data'!$A:$A,1),MATCH(DE$1,'raw-data'!$1:$1,1))/VLOOKUP($A141,'raw-data'!$A:$B,2,TRUE),"")</f>
        <v/>
      </c>
      <c r="DF141" s="1" t="str">
        <f>IF(INDEX('raw-data'!$A$1:$GQ$197,MATCH($A141,'raw-data'!$A:$A,1),MATCH(DF$1,'raw-data'!$1:$1,1))&lt;&gt;"",
$D141*INDEX('raw-data'!$A$1:$GQ$197,MATCH($A141,'raw-data'!$A:$A,1),MATCH(DF$1,'raw-data'!$1:$1,1))/VLOOKUP($A141,'raw-data'!$A:$B,2,TRUE),"")</f>
        <v/>
      </c>
      <c r="DG141" s="1" t="str">
        <f>IF(INDEX('raw-data'!$A$1:$GQ$197,MATCH($A141,'raw-data'!$A:$A,1),MATCH(DG$1,'raw-data'!$1:$1,1))&lt;&gt;"",
$D141*INDEX('raw-data'!$A$1:$GQ$197,MATCH($A141,'raw-data'!$A:$A,1),MATCH(DG$1,'raw-data'!$1:$1,1))/VLOOKUP($A141,'raw-data'!$A:$B,2,TRUE),"")</f>
        <v/>
      </c>
      <c r="DH141" s="1" t="str">
        <f>IF(INDEX('raw-data'!$A$1:$GQ$197,MATCH($A141,'raw-data'!$A:$A,1),MATCH(DH$1,'raw-data'!$1:$1,1))&lt;&gt;"",
$D141*INDEX('raw-data'!$A$1:$GQ$197,MATCH($A141,'raw-data'!$A:$A,1),MATCH(DH$1,'raw-data'!$1:$1,1))/VLOOKUP($A141,'raw-data'!$A:$B,2,TRUE),"")</f>
        <v/>
      </c>
      <c r="DI141" s="1" t="str">
        <f>IF(INDEX('raw-data'!$A$1:$GQ$197,MATCH($A141,'raw-data'!$A:$A,1),MATCH(DI$1,'raw-data'!$1:$1,1))&lt;&gt;"",
$D141*INDEX('raw-data'!$A$1:$GQ$197,MATCH($A141,'raw-data'!$A:$A,1),MATCH(DI$1,'raw-data'!$1:$1,1))/VLOOKUP($A141,'raw-data'!$A:$B,2,TRUE),"")</f>
        <v/>
      </c>
      <c r="DJ141" s="1" t="str">
        <f>IF(INDEX('raw-data'!$A$1:$GQ$197,MATCH($A141,'raw-data'!$A:$A,1),MATCH(DJ$1,'raw-data'!$1:$1,1))&lt;&gt;"",
$D141*INDEX('raw-data'!$A$1:$GQ$197,MATCH($A141,'raw-data'!$A:$A,1),MATCH(DJ$1,'raw-data'!$1:$1,1))/VLOOKUP($A141,'raw-data'!$A:$B,2,TRUE),"")</f>
        <v/>
      </c>
      <c r="DK141" s="1" t="str">
        <f>IF(INDEX('raw-data'!$A$1:$GQ$197,MATCH($A141,'raw-data'!$A:$A,1),MATCH(DK$1,'raw-data'!$1:$1,1))&lt;&gt;"",
$D141*INDEX('raw-data'!$A$1:$GQ$197,MATCH($A141,'raw-data'!$A:$A,1),MATCH(DK$1,'raw-data'!$1:$1,1))/VLOOKUP($A141,'raw-data'!$A:$B,2,TRUE),"")</f>
        <v/>
      </c>
      <c r="DL141" s="1" t="str">
        <f>IF(INDEX('raw-data'!$A$1:$GQ$197,MATCH($A141,'raw-data'!$A:$A,1),MATCH(DL$1,'raw-data'!$1:$1,1))&lt;&gt;"",
$D141*INDEX('raw-data'!$A$1:$GQ$197,MATCH($A141,'raw-data'!$A:$A,1),MATCH(DL$1,'raw-data'!$1:$1,1))/VLOOKUP($A141,'raw-data'!$A:$B,2,TRUE),"")</f>
        <v/>
      </c>
      <c r="DM141" s="1" t="str">
        <f>IF(INDEX('raw-data'!$A$1:$GQ$197,MATCH($A141,'raw-data'!$A:$A,1),MATCH(DM$1,'raw-data'!$1:$1,1))&lt;&gt;"",
$D141*INDEX('raw-data'!$A$1:$GQ$197,MATCH($A141,'raw-data'!$A:$A,1),MATCH(DM$1,'raw-data'!$1:$1,1))/VLOOKUP($A141,'raw-data'!$A:$B,2,TRUE),"")</f>
        <v/>
      </c>
      <c r="DN141" s="1" t="str">
        <f>IF(INDEX('raw-data'!$A$1:$GQ$197,MATCH($A141,'raw-data'!$A:$A,1),MATCH(DN$1,'raw-data'!$1:$1,1))&lt;&gt;"",
$D141*INDEX('raw-data'!$A$1:$GQ$197,MATCH($A141,'raw-data'!$A:$A,1),MATCH(DN$1,'raw-data'!$1:$1,1))/VLOOKUP($A141,'raw-data'!$A:$B,2,TRUE),"")</f>
        <v/>
      </c>
      <c r="DO141" s="1" t="str">
        <f>IF(INDEX('raw-data'!$A$1:$GQ$197,MATCH($A141,'raw-data'!$A:$A,1),MATCH(DO$1,'raw-data'!$1:$1,1))&lt;&gt;"",
$D141*INDEX('raw-data'!$A$1:$GQ$197,MATCH($A141,'raw-data'!$A:$A,1),MATCH(DO$1,'raw-data'!$1:$1,1))/VLOOKUP($A141,'raw-data'!$A:$B,2,TRUE),"")</f>
        <v/>
      </c>
      <c r="DP141" s="1" t="str">
        <f>IF(INDEX('raw-data'!$A$1:$GQ$197,MATCH($A141,'raw-data'!$A:$A,1),MATCH(DP$1,'raw-data'!$1:$1,1))&lt;&gt;"",
$D141*INDEX('raw-data'!$A$1:$GQ$197,MATCH($A141,'raw-data'!$A:$A,1),MATCH(DP$1,'raw-data'!$1:$1,1))/VLOOKUP($A141,'raw-data'!$A:$B,2,TRUE),"")</f>
        <v/>
      </c>
      <c r="DQ141" s="1" t="str">
        <f>IF(INDEX('raw-data'!$A$1:$GQ$197,MATCH($A141,'raw-data'!$A:$A,1),MATCH(DQ$1,'raw-data'!$1:$1,1))&lt;&gt;"",
$D141*INDEX('raw-data'!$A$1:$GQ$197,MATCH($A141,'raw-data'!$A:$A,1),MATCH(DQ$1,'raw-data'!$1:$1,1))/VLOOKUP($A141,'raw-data'!$A:$B,2,TRUE),"")</f>
        <v/>
      </c>
      <c r="DR141" s="1" t="str">
        <f>IF(INDEX('raw-data'!$A$1:$GQ$197,MATCH($A141,'raw-data'!$A:$A,1),MATCH(DR$1,'raw-data'!$1:$1,1))&lt;&gt;"",
$D141*INDEX('raw-data'!$A$1:$GQ$197,MATCH($A141,'raw-data'!$A:$A,1),MATCH(DR$1,'raw-data'!$1:$1,1))/VLOOKUP($A141,'raw-data'!$A:$B,2,TRUE),"")</f>
        <v/>
      </c>
      <c r="DS141" s="1" t="str">
        <f>IF(INDEX('raw-data'!$A$1:$GQ$197,MATCH($A141,'raw-data'!$A:$A,1),MATCH(DS$1,'raw-data'!$1:$1,1))&lt;&gt;"",
$D141*INDEX('raw-data'!$A$1:$GQ$197,MATCH($A141,'raw-data'!$A:$A,1),MATCH(DS$1,'raw-data'!$1:$1,1))/VLOOKUP($A141,'raw-data'!$A:$B,2,TRUE),"")</f>
        <v/>
      </c>
      <c r="DT141" s="1" t="str">
        <f>IF(INDEX('raw-data'!$A$1:$GQ$197,MATCH($A141,'raw-data'!$A:$A,1),MATCH(DT$1,'raw-data'!$1:$1,1))&lt;&gt;"",
$D141*INDEX('raw-data'!$A$1:$GQ$197,MATCH($A141,'raw-data'!$A:$A,1),MATCH(DT$1,'raw-data'!$1:$1,1))/VLOOKUP($A141,'raw-data'!$A:$B,2,TRUE),"")</f>
        <v/>
      </c>
      <c r="DU141" s="1" t="str">
        <f>IF(INDEX('raw-data'!$A$1:$GQ$197,MATCH($A141,'raw-data'!$A:$A,1),MATCH(DU$1,'raw-data'!$1:$1,1))&lt;&gt;"",
$D141*INDEX('raw-data'!$A$1:$GQ$197,MATCH($A141,'raw-data'!$A:$A,1),MATCH(DU$1,'raw-data'!$1:$1,1))/VLOOKUP($A141,'raw-data'!$A:$B,2,TRUE),"")</f>
        <v/>
      </c>
      <c r="DV141" s="1" t="str">
        <f>IF(INDEX('raw-data'!$A$1:$GQ$197,MATCH($A141,'raw-data'!$A:$A,1),MATCH(DV$1,'raw-data'!$1:$1,1))&lt;&gt;"",
$D141*INDEX('raw-data'!$A$1:$GQ$197,MATCH($A141,'raw-data'!$A:$A,1),MATCH(DV$1,'raw-data'!$1:$1,1))/VLOOKUP($A141,'raw-data'!$A:$B,2,TRUE),"")</f>
        <v/>
      </c>
      <c r="DW141" s="1" t="str">
        <f>IF(INDEX('raw-data'!$A$1:$GQ$197,MATCH($A141,'raw-data'!$A:$A,1),MATCH(DW$1,'raw-data'!$1:$1,1))&lt;&gt;"",
$D141*INDEX('raw-data'!$A$1:$GQ$197,MATCH($A141,'raw-data'!$A:$A,1),MATCH(DW$1,'raw-data'!$1:$1,1))/VLOOKUP($A141,'raw-data'!$A:$B,2,TRUE),"")</f>
        <v/>
      </c>
      <c r="DX141" s="1" t="str">
        <f>IF(INDEX('raw-data'!$A$1:$GQ$197,MATCH($A141,'raw-data'!$A:$A,1),MATCH(DX$1,'raw-data'!$1:$1,1))&lt;&gt;"",
$D141*INDEX('raw-data'!$A$1:$GQ$197,MATCH($A141,'raw-data'!$A:$A,1),MATCH(DX$1,'raw-data'!$1:$1,1))/VLOOKUP($A141,'raw-data'!$A:$B,2,TRUE),"")</f>
        <v/>
      </c>
      <c r="DY141" s="1" t="str">
        <f>IF(INDEX('raw-data'!$A$1:$GQ$197,MATCH($A141,'raw-data'!$A:$A,1),MATCH(DY$1,'raw-data'!$1:$1,1))&lt;&gt;"",
$D141*INDEX('raw-data'!$A$1:$GQ$197,MATCH($A141,'raw-data'!$A:$A,1),MATCH(DY$1,'raw-data'!$1:$1,1))/VLOOKUP($A141,'raw-data'!$A:$B,2,TRUE),"")</f>
        <v/>
      </c>
      <c r="DZ141" s="1" t="str">
        <f>IF(INDEX('raw-data'!$A$1:$GQ$197,MATCH($A141,'raw-data'!$A:$A,1),MATCH(DZ$1,'raw-data'!$1:$1,1))&lt;&gt;"",
$D141*INDEX('raw-data'!$A$1:$GQ$197,MATCH($A141,'raw-data'!$A:$A,1),MATCH(DZ$1,'raw-data'!$1:$1,1))/VLOOKUP($A141,'raw-data'!$A:$B,2,TRUE),"")</f>
        <v/>
      </c>
      <c r="EA141" s="1" t="str">
        <f>IF(INDEX('raw-data'!$A$1:$GQ$197,MATCH($A141,'raw-data'!$A:$A,1),MATCH(EA$1,'raw-data'!$1:$1,1))&lt;&gt;"",
$D141*INDEX('raw-data'!$A$1:$GQ$197,MATCH($A141,'raw-data'!$A:$A,1),MATCH(EA$1,'raw-data'!$1:$1,1))/VLOOKUP($A141,'raw-data'!$A:$B,2,TRUE),"")</f>
        <v/>
      </c>
      <c r="EB141" s="1" t="str">
        <f>IF(INDEX('raw-data'!$A$1:$GQ$197,MATCH($A141,'raw-data'!$A:$A,1),MATCH(EB$1,'raw-data'!$1:$1,1))&lt;&gt;"",
$D141*INDEX('raw-data'!$A$1:$GQ$197,MATCH($A141,'raw-data'!$A:$A,1),MATCH(EB$1,'raw-data'!$1:$1,1))/VLOOKUP($A141,'raw-data'!$A:$B,2,TRUE),"")</f>
        <v/>
      </c>
      <c r="EC141" s="1" t="str">
        <f>IF(INDEX('raw-data'!$A$1:$GQ$197,MATCH($A141,'raw-data'!$A:$A,1),MATCH(EC$1,'raw-data'!$1:$1,1))&lt;&gt;"",
$D141*INDEX('raw-data'!$A$1:$GQ$197,MATCH($A141,'raw-data'!$A:$A,1),MATCH(EC$1,'raw-data'!$1:$1,1))/VLOOKUP($A141,'raw-data'!$A:$B,2,TRUE),"")</f>
        <v/>
      </c>
      <c r="ED141" s="1" t="str">
        <f>IF(INDEX('raw-data'!$A$1:$GQ$197,MATCH($A141,'raw-data'!$A:$A,1),MATCH(ED$1,'raw-data'!$1:$1,1))&lt;&gt;"",
$D141*INDEX('raw-data'!$A$1:$GQ$197,MATCH($A141,'raw-data'!$A:$A,1),MATCH(ED$1,'raw-data'!$1:$1,1))/VLOOKUP($A141,'raw-data'!$A:$B,2,TRUE),"")</f>
        <v/>
      </c>
      <c r="EE141" s="1" t="str">
        <f>IF(INDEX('raw-data'!$A$1:$GQ$197,MATCH($A141,'raw-data'!$A:$A,1),MATCH(EE$1,'raw-data'!$1:$1,1))&lt;&gt;"",
$D141*INDEX('raw-data'!$A$1:$GQ$197,MATCH($A141,'raw-data'!$A:$A,1),MATCH(EE$1,'raw-data'!$1:$1,1))/VLOOKUP($A141,'raw-data'!$A:$B,2,TRUE),"")</f>
        <v/>
      </c>
      <c r="EF141" s="1" t="str">
        <f>IF(INDEX('raw-data'!$A$1:$GQ$197,MATCH($A141,'raw-data'!$A:$A,1),MATCH(EF$1,'raw-data'!$1:$1,1))&lt;&gt;"",
$D141*INDEX('raw-data'!$A$1:$GQ$197,MATCH($A141,'raw-data'!$A:$A,1),MATCH(EF$1,'raw-data'!$1:$1,1))/VLOOKUP($A141,'raw-data'!$A:$B,2,TRUE),"")</f>
        <v/>
      </c>
      <c r="EG141" s="1" t="str">
        <f>IF(INDEX('raw-data'!$A$1:$GQ$197,MATCH($A141,'raw-data'!$A:$A,1),MATCH(EG$1,'raw-data'!$1:$1,1))&lt;&gt;"",
$D141*INDEX('raw-data'!$A$1:$GQ$197,MATCH($A141,'raw-data'!$A:$A,1),MATCH(EG$1,'raw-data'!$1:$1,1))/VLOOKUP($A141,'raw-data'!$A:$B,2,TRUE),"")</f>
        <v/>
      </c>
      <c r="EH141" s="1" t="str">
        <f>IF(INDEX('raw-data'!$A$1:$GQ$197,MATCH($A141,'raw-data'!$A:$A,1),MATCH(EH$1,'raw-data'!$1:$1,1))&lt;&gt;"",
$D141*INDEX('raw-data'!$A$1:$GQ$197,MATCH($A141,'raw-data'!$A:$A,1),MATCH(EH$1,'raw-data'!$1:$1,1))/VLOOKUP($A141,'raw-data'!$A:$B,2,TRUE),"")</f>
        <v/>
      </c>
      <c r="EI141" s="1" t="str">
        <f>IF(INDEX('raw-data'!$A$1:$GQ$197,MATCH($A141,'raw-data'!$A:$A,1),MATCH(EI$1,'raw-data'!$1:$1,1))&lt;&gt;"",
$D141*INDEX('raw-data'!$A$1:$GQ$197,MATCH($A141,'raw-data'!$A:$A,1),MATCH(EI$1,'raw-data'!$1:$1,1))/VLOOKUP($A141,'raw-data'!$A:$B,2,TRUE),"")</f>
        <v/>
      </c>
      <c r="EJ141" s="1" t="str">
        <f>IF(INDEX('raw-data'!$A$1:$GQ$197,MATCH($A141,'raw-data'!$A:$A,1),MATCH(EJ$1,'raw-data'!$1:$1,1))&lt;&gt;"",
$D141*INDEX('raw-data'!$A$1:$GQ$197,MATCH($A141,'raw-data'!$A:$A,1),MATCH(EJ$1,'raw-data'!$1:$1,1))/VLOOKUP($A141,'raw-data'!$A:$B,2,TRUE),"")</f>
        <v/>
      </c>
      <c r="EK141" s="1" t="str">
        <f>IF(INDEX('raw-data'!$A$1:$GQ$197,MATCH($A141,'raw-data'!$A:$A,1),MATCH(EK$1,'raw-data'!$1:$1,1))&lt;&gt;"",
$D141*INDEX('raw-data'!$A$1:$GQ$197,MATCH($A141,'raw-data'!$A:$A,1),MATCH(EK$1,'raw-data'!$1:$1,1))/VLOOKUP($A141,'raw-data'!$A:$B,2,TRUE),"")</f>
        <v/>
      </c>
      <c r="EL141" s="1" t="str">
        <f>IF(INDEX('raw-data'!$A$1:$GQ$197,MATCH($A141,'raw-data'!$A:$A,1),MATCH(EL$1,'raw-data'!$1:$1,1))&lt;&gt;"",
$D141*INDEX('raw-data'!$A$1:$GQ$197,MATCH($A141,'raw-data'!$A:$A,1),MATCH(EL$1,'raw-data'!$1:$1,1))/VLOOKUP($A141,'raw-data'!$A:$B,2,TRUE),"")</f>
        <v/>
      </c>
      <c r="EM141" s="1" t="str">
        <f>IF(INDEX('raw-data'!$A$1:$GQ$197,MATCH($A141,'raw-data'!$A:$A,1),MATCH(EM$1,'raw-data'!$1:$1,1))&lt;&gt;"",
$D141*INDEX('raw-data'!$A$1:$GQ$197,MATCH($A141,'raw-data'!$A:$A,1),MATCH(EM$1,'raw-data'!$1:$1,1))/VLOOKUP($A141,'raw-data'!$A:$B,2,TRUE),"")</f>
        <v/>
      </c>
      <c r="EN141" s="1" t="str">
        <f>IF(INDEX('raw-data'!$A$1:$GQ$197,MATCH($A141,'raw-data'!$A:$A,1),MATCH(EN$1,'raw-data'!$1:$1,1))&lt;&gt;"",
$D141*INDEX('raw-data'!$A$1:$GQ$197,MATCH($A141,'raw-data'!$A:$A,1),MATCH(EN$1,'raw-data'!$1:$1,1))/VLOOKUP($A141,'raw-data'!$A:$B,2,TRUE),"")</f>
        <v/>
      </c>
      <c r="EO141" s="1" t="str">
        <f>IF(INDEX('raw-data'!$A$1:$GQ$197,MATCH($A141,'raw-data'!$A:$A,1),MATCH(EO$1,'raw-data'!$1:$1,1))&lt;&gt;"",
$D141*INDEX('raw-data'!$A$1:$GQ$197,MATCH($A141,'raw-data'!$A:$A,1),MATCH(EO$1,'raw-data'!$1:$1,1))/VLOOKUP($A141,'raw-data'!$A:$B,2,TRUE),"")</f>
        <v/>
      </c>
      <c r="EP141" s="1" t="str">
        <f>IF(INDEX('raw-data'!$A$1:$GQ$197,MATCH($A141,'raw-data'!$A:$A,1),MATCH(EP$1,'raw-data'!$1:$1,1))&lt;&gt;"",
$D141*INDEX('raw-data'!$A$1:$GQ$197,MATCH($A141,'raw-data'!$A:$A,1),MATCH(EP$1,'raw-data'!$1:$1,1))/VLOOKUP($A141,'raw-data'!$A:$B,2,TRUE),"")</f>
        <v/>
      </c>
      <c r="EQ141" s="1" t="str">
        <f>IF(INDEX('raw-data'!$A$1:$GQ$197,MATCH($A141,'raw-data'!$A:$A,1),MATCH(EQ$1,'raw-data'!$1:$1,1))&lt;&gt;"",
$D141*INDEX('raw-data'!$A$1:$GQ$197,MATCH($A141,'raw-data'!$A:$A,1),MATCH(EQ$1,'raw-data'!$1:$1,1))/VLOOKUP($A141,'raw-data'!$A:$B,2,TRUE),"")</f>
        <v/>
      </c>
      <c r="ER141" s="1" t="str">
        <f>IF(INDEX('raw-data'!$A$1:$GQ$197,MATCH($A141,'raw-data'!$A:$A,1),MATCH(ER$1,'raw-data'!$1:$1,1))&lt;&gt;"",
$D141*INDEX('raw-data'!$A$1:$GQ$197,MATCH($A141,'raw-data'!$A:$A,1),MATCH(ER$1,'raw-data'!$1:$1,1))/VLOOKUP($A141,'raw-data'!$A:$B,2,TRUE),"")</f>
        <v/>
      </c>
      <c r="ES141" s="1" t="str">
        <f>IF(INDEX('raw-data'!$A$1:$GQ$197,MATCH($A141,'raw-data'!$A:$A,1),MATCH(ES$1,'raw-data'!$1:$1,1))&lt;&gt;"",
$D141*INDEX('raw-data'!$A$1:$GQ$197,MATCH($A141,'raw-data'!$A:$A,1),MATCH(ES$1,'raw-data'!$1:$1,1))/VLOOKUP($A141,'raw-data'!$A:$B,2,TRUE),"")</f>
        <v/>
      </c>
      <c r="ET141" s="1" t="str">
        <f>IF(INDEX('raw-data'!$A$1:$GQ$197,MATCH($A141,'raw-data'!$A:$A,1),MATCH(ET$1,'raw-data'!$1:$1,1))&lt;&gt;"",
$D141*INDEX('raw-data'!$A$1:$GQ$197,MATCH($A141,'raw-data'!$A:$A,1),MATCH(ET$1,'raw-data'!$1:$1,1))/VLOOKUP($A141,'raw-data'!$A:$B,2,TRUE),"")</f>
        <v/>
      </c>
      <c r="EU141" s="1" t="str">
        <f>IF(INDEX('raw-data'!$A$1:$GQ$197,MATCH($A141,'raw-data'!$A:$A,1),MATCH(EU$1,'raw-data'!$1:$1,1))&lt;&gt;"",
$D141*INDEX('raw-data'!$A$1:$GQ$197,MATCH($A141,'raw-data'!$A:$A,1),MATCH(EU$1,'raw-data'!$1:$1,1))/VLOOKUP($A141,'raw-data'!$A:$B,2,TRUE),"")</f>
        <v/>
      </c>
      <c r="EV141" s="1" t="str">
        <f>IF(INDEX('raw-data'!$A$1:$GQ$197,MATCH($A141,'raw-data'!$A:$A,1),MATCH(EV$1,'raw-data'!$1:$1,1))&lt;&gt;"",
$D141*INDEX('raw-data'!$A$1:$GQ$197,MATCH($A141,'raw-data'!$A:$A,1),MATCH(EV$1,'raw-data'!$1:$1,1))/VLOOKUP($A141,'raw-data'!$A:$B,2,TRUE),"")</f>
        <v/>
      </c>
      <c r="EW141" s="1" t="str">
        <f>IF(INDEX('raw-data'!$A$1:$GQ$197,MATCH($A141,'raw-data'!$A:$A,1),MATCH(EW$1,'raw-data'!$1:$1,1))&lt;&gt;"",
$D141*INDEX('raw-data'!$A$1:$GQ$197,MATCH($A141,'raw-data'!$A:$A,1),MATCH(EW$1,'raw-data'!$1:$1,1))/VLOOKUP($A141,'raw-data'!$A:$B,2,TRUE),"")</f>
        <v/>
      </c>
      <c r="EX141" s="1" t="str">
        <f>IF(INDEX('raw-data'!$A$1:$GQ$197,MATCH($A141,'raw-data'!$A:$A,1),MATCH(EX$1,'raw-data'!$1:$1,1))&lt;&gt;"",
$D141*INDEX('raw-data'!$A$1:$GQ$197,MATCH($A141,'raw-data'!$A:$A,1),MATCH(EX$1,'raw-data'!$1:$1,1))/VLOOKUP($A141,'raw-data'!$A:$B,2,TRUE),"")</f>
        <v/>
      </c>
      <c r="EY141" s="1" t="str">
        <f>IF(INDEX('raw-data'!$A$1:$GQ$197,MATCH($A141,'raw-data'!$A:$A,1),MATCH(EY$1,'raw-data'!$1:$1,1))&lt;&gt;"",
$D141*INDEX('raw-data'!$A$1:$GQ$197,MATCH($A141,'raw-data'!$A:$A,1),MATCH(EY$1,'raw-data'!$1:$1,1))/VLOOKUP($A141,'raw-data'!$A:$B,2,TRUE),"")</f>
        <v/>
      </c>
      <c r="EZ141" s="1" t="str">
        <f>IF(INDEX('raw-data'!$A$1:$GQ$197,MATCH($A141,'raw-data'!$A:$A,1),MATCH(EZ$1,'raw-data'!$1:$1,1))&lt;&gt;"",
$D141*INDEX('raw-data'!$A$1:$GQ$197,MATCH($A141,'raw-data'!$A:$A,1),MATCH(EZ$1,'raw-data'!$1:$1,1))/VLOOKUP($A141,'raw-data'!$A:$B,2,TRUE),"")</f>
        <v/>
      </c>
      <c r="FA141" s="1" t="str">
        <f>IF(INDEX('raw-data'!$A$1:$GQ$197,MATCH($A141,'raw-data'!$A:$A,1),MATCH(FA$1,'raw-data'!$1:$1,1))&lt;&gt;"",
$D141*INDEX('raw-data'!$A$1:$GQ$197,MATCH($A141,'raw-data'!$A:$A,1),MATCH(FA$1,'raw-data'!$1:$1,1))/VLOOKUP($A141,'raw-data'!$A:$B,2,TRUE),"")</f>
        <v/>
      </c>
      <c r="FB141" s="1" t="str">
        <f>IF(INDEX('raw-data'!$A$1:$GQ$197,MATCH($A141,'raw-data'!$A:$A,1),MATCH(FB$1,'raw-data'!$1:$1,1))&lt;&gt;"",
$D141*INDEX('raw-data'!$A$1:$GQ$197,MATCH($A141,'raw-data'!$A:$A,1),MATCH(FB$1,'raw-data'!$1:$1,1))/VLOOKUP($A141,'raw-data'!$A:$B,2,TRUE),"")</f>
        <v/>
      </c>
      <c r="FC141" s="1" t="str">
        <f>IF(INDEX('raw-data'!$A$1:$GQ$197,MATCH($A141,'raw-data'!$A:$A,1),MATCH(FC$1,'raw-data'!$1:$1,1))&lt;&gt;"",
$D141*INDEX('raw-data'!$A$1:$GQ$197,MATCH($A141,'raw-data'!$A:$A,1),MATCH(FC$1,'raw-data'!$1:$1,1))/VLOOKUP($A141,'raw-data'!$A:$B,2,TRUE),"")</f>
        <v/>
      </c>
      <c r="FD141" s="1" t="str">
        <f>IF(INDEX('raw-data'!$A$1:$GQ$197,MATCH($A141,'raw-data'!$A:$A,1),MATCH(FD$1,'raw-data'!$1:$1,1))&lt;&gt;"",
$D141*INDEX('raw-data'!$A$1:$GQ$197,MATCH($A141,'raw-data'!$A:$A,1),MATCH(FD$1,'raw-data'!$1:$1,1))/VLOOKUP($A141,'raw-data'!$A:$B,2,TRUE),"")</f>
        <v/>
      </c>
      <c r="FE141" s="1" t="str">
        <f>IF(INDEX('raw-data'!$A$1:$GQ$197,MATCH($A141,'raw-data'!$A:$A,1),MATCH(FE$1,'raw-data'!$1:$1,1))&lt;&gt;"",
$D141*INDEX('raw-data'!$A$1:$GQ$197,MATCH($A141,'raw-data'!$A:$A,1),MATCH(FE$1,'raw-data'!$1:$1,1))/VLOOKUP($A141,'raw-data'!$A:$B,2,TRUE),"")</f>
        <v/>
      </c>
      <c r="FF141" s="1" t="str">
        <f>IF(INDEX('raw-data'!$A$1:$GQ$197,MATCH($A141,'raw-data'!$A:$A,1),MATCH(FF$1,'raw-data'!$1:$1,1))&lt;&gt;"",
$D141*INDEX('raw-data'!$A$1:$GQ$197,MATCH($A141,'raw-data'!$A:$A,1),MATCH(FF$1,'raw-data'!$1:$1,1))/VLOOKUP($A141,'raw-data'!$A:$B,2,TRUE),"")</f>
        <v/>
      </c>
      <c r="FG141" s="1" t="str">
        <f>IF(INDEX('raw-data'!$A$1:$GQ$197,MATCH($A141,'raw-data'!$A:$A,1),MATCH(FG$1,'raw-data'!$1:$1,1))&lt;&gt;"",
$D141*INDEX('raw-data'!$A$1:$GQ$197,MATCH($A141,'raw-data'!$A:$A,1),MATCH(FG$1,'raw-data'!$1:$1,1))/VLOOKUP($A141,'raw-data'!$A:$B,2,TRUE),"")</f>
        <v/>
      </c>
      <c r="FH141" s="1" t="str">
        <f>IF(INDEX('raw-data'!$A$1:$GQ$197,MATCH($A141,'raw-data'!$A:$A,1),MATCH(FH$1,'raw-data'!$1:$1,1))&lt;&gt;"",
$D141*INDEX('raw-data'!$A$1:$GQ$197,MATCH($A141,'raw-data'!$A:$A,1),MATCH(FH$1,'raw-data'!$1:$1,1))/VLOOKUP($A141,'raw-data'!$A:$B,2,TRUE),"")</f>
        <v/>
      </c>
      <c r="FI141" s="1" t="str">
        <f>IF(INDEX('raw-data'!$A$1:$GQ$197,MATCH($A141,'raw-data'!$A:$A,1),MATCH(FI$1,'raw-data'!$1:$1,1))&lt;&gt;"",
$D141*INDEX('raw-data'!$A$1:$GQ$197,MATCH($A141,'raw-data'!$A:$A,1),MATCH(FI$1,'raw-data'!$1:$1,1))/VLOOKUP($A141,'raw-data'!$A:$B,2,TRUE),"")</f>
        <v/>
      </c>
      <c r="FJ141" s="1" t="str">
        <f>IF(INDEX('raw-data'!$A$1:$GQ$197,MATCH($A141,'raw-data'!$A:$A,1),MATCH(FJ$1,'raw-data'!$1:$1,1))&lt;&gt;"",
$D141*INDEX('raw-data'!$A$1:$GQ$197,MATCH($A141,'raw-data'!$A:$A,1),MATCH(FJ$1,'raw-data'!$1:$1,1))/VLOOKUP($A141,'raw-data'!$A:$B,2,TRUE),"")</f>
        <v/>
      </c>
      <c r="FK141" s="1" t="str">
        <f>IF(INDEX('raw-data'!$A$1:$GQ$197,MATCH($A141,'raw-data'!$A:$A,1),MATCH(FK$1,'raw-data'!$1:$1,1))&lt;&gt;"",
$D141*INDEX('raw-data'!$A$1:$GQ$197,MATCH($A141,'raw-data'!$A:$A,1),MATCH(FK$1,'raw-data'!$1:$1,1))/VLOOKUP($A141,'raw-data'!$A:$B,2,TRUE),"")</f>
        <v/>
      </c>
      <c r="FL141" s="1" t="str">
        <f>IF(INDEX('raw-data'!$A$1:$GQ$197,MATCH($A141,'raw-data'!$A:$A,1),MATCH(FL$1,'raw-data'!$1:$1,1))&lt;&gt;"",
$D141*INDEX('raw-data'!$A$1:$GQ$197,MATCH($A141,'raw-data'!$A:$A,1),MATCH(FL$1,'raw-data'!$1:$1,1))/VLOOKUP($A141,'raw-data'!$A:$B,2,TRUE),"")</f>
        <v/>
      </c>
      <c r="FM141" s="1" t="str">
        <f>IF(INDEX('raw-data'!$A$1:$GQ$197,MATCH($A141,'raw-data'!$A:$A,1),MATCH(FM$1,'raw-data'!$1:$1,1))&lt;&gt;"",
$D141*INDEX('raw-data'!$A$1:$GQ$197,MATCH($A141,'raw-data'!$A:$A,1),MATCH(FM$1,'raw-data'!$1:$1,1))/VLOOKUP($A141,'raw-data'!$A:$B,2,TRUE),"")</f>
        <v/>
      </c>
      <c r="FN141" s="1" t="str">
        <f>IF(INDEX('raw-data'!$A$1:$GQ$197,MATCH($A141,'raw-data'!$A:$A,1),MATCH(FN$1,'raw-data'!$1:$1,1))&lt;&gt;"",
$D141*INDEX('raw-data'!$A$1:$GQ$197,MATCH($A141,'raw-data'!$A:$A,1),MATCH(FN$1,'raw-data'!$1:$1,1))/VLOOKUP($A141,'raw-data'!$A:$B,2,TRUE),"")</f>
        <v/>
      </c>
      <c r="FO141" s="1" t="str">
        <f>IF(INDEX('raw-data'!$A$1:$GQ$197,MATCH($A141,'raw-data'!$A:$A,1),MATCH(FO$1,'raw-data'!$1:$1,1))&lt;&gt;"",
$D141*INDEX('raw-data'!$A$1:$GQ$197,MATCH($A141,'raw-data'!$A:$A,1),MATCH(FO$1,'raw-data'!$1:$1,1))/VLOOKUP($A141,'raw-data'!$A:$B,2,TRUE),"")</f>
        <v/>
      </c>
      <c r="FP141" s="1" t="str">
        <f>IF(INDEX('raw-data'!$A$1:$GQ$197,MATCH($A141,'raw-data'!$A:$A,1),MATCH(FP$1,'raw-data'!$1:$1,1))&lt;&gt;"",
$D141*INDEX('raw-data'!$A$1:$GQ$197,MATCH($A141,'raw-data'!$A:$A,1),MATCH(FP$1,'raw-data'!$1:$1,1))/VLOOKUP($A141,'raw-data'!$A:$B,2,TRUE),"")</f>
        <v/>
      </c>
      <c r="FQ141" s="1" t="str">
        <f>IF(INDEX('raw-data'!$A$1:$GQ$197,MATCH($A141,'raw-data'!$A:$A,1),MATCH(FQ$1,'raw-data'!$1:$1,1))&lt;&gt;"",
$D141*INDEX('raw-data'!$A$1:$GQ$197,MATCH($A141,'raw-data'!$A:$A,1),MATCH(FQ$1,'raw-data'!$1:$1,1))/VLOOKUP($A141,'raw-data'!$A:$B,2,TRUE),"")</f>
        <v/>
      </c>
      <c r="FR141" s="1" t="str">
        <f>IF(INDEX('raw-data'!$A$1:$GQ$197,MATCH($A141,'raw-data'!$A:$A,1),MATCH(FR$1,'raw-data'!$1:$1,1))&lt;&gt;"",
$D141*INDEX('raw-data'!$A$1:$GQ$197,MATCH($A141,'raw-data'!$A:$A,1),MATCH(FR$1,'raw-data'!$1:$1,1))/VLOOKUP($A141,'raw-data'!$A:$B,2,TRUE),"")</f>
        <v/>
      </c>
      <c r="FS141" s="1" t="str">
        <f>IF(INDEX('raw-data'!$A$1:$GQ$197,MATCH($A141,'raw-data'!$A:$A,1),MATCH(FS$1,'raw-data'!$1:$1,1))&lt;&gt;"",
$D141*INDEX('raw-data'!$A$1:$GQ$197,MATCH($A141,'raw-data'!$A:$A,1),MATCH(FS$1,'raw-data'!$1:$1,1))/VLOOKUP($A141,'raw-data'!$A:$B,2,TRUE),"")</f>
        <v/>
      </c>
      <c r="FT141" s="1" t="str">
        <f>IF(INDEX('raw-data'!$A$1:$GQ$197,MATCH($A141,'raw-data'!$A:$A,1),MATCH(FT$1,'raw-data'!$1:$1,1))&lt;&gt;"",
$D141*INDEX('raw-data'!$A$1:$GQ$197,MATCH($A141,'raw-data'!$A:$A,1),MATCH(FT$1,'raw-data'!$1:$1,1))/VLOOKUP($A141,'raw-data'!$A:$B,2,TRUE),"")</f>
        <v/>
      </c>
      <c r="FU141" s="1" t="str">
        <f>IF(INDEX('raw-data'!$A$1:$GQ$197,MATCH($A141,'raw-data'!$A:$A,1),MATCH(FU$1,'raw-data'!$1:$1,1))&lt;&gt;"",
$D141*INDEX('raw-data'!$A$1:$GQ$197,MATCH($A141,'raw-data'!$A:$A,1),MATCH(FU$1,'raw-data'!$1:$1,1))/VLOOKUP($A141,'raw-data'!$A:$B,2,TRUE),"")</f>
        <v/>
      </c>
      <c r="FV141" s="1">
        <f>IF(INDEX('raw-data'!$A$1:$GQ$197,MATCH($A141,'raw-data'!$A:$A,1),MATCH(FV$1,'raw-data'!$1:$1,1))&lt;&gt;"",
$D141*INDEX('raw-data'!$A$1:$GQ$197,MATCH($A141,'raw-data'!$A:$A,1),MATCH(FV$1,'raw-data'!$1:$1,1))/VLOOKUP($A141,'raw-data'!$A:$B,2,TRUE),"")</f>
        <v>0</v>
      </c>
      <c r="FW141" s="1" t="str">
        <f>IF(INDEX('raw-data'!$A$1:$GQ$197,MATCH($A141,'raw-data'!$A:$A,1),MATCH(FW$1,'raw-data'!$1:$1,1))&lt;&gt;"",
$D141*INDEX('raw-data'!$A$1:$GQ$197,MATCH($A141,'raw-data'!$A:$A,1),MATCH(FW$1,'raw-data'!$1:$1,1))/VLOOKUP($A141,'raw-data'!$A:$B,2,TRUE),"")</f>
        <v/>
      </c>
      <c r="FX141" s="1" t="str">
        <f>IF(INDEX('raw-data'!$A$1:$GQ$197,MATCH($A141,'raw-data'!$A:$A,1),MATCH(FX$1,'raw-data'!$1:$1,1))&lt;&gt;"",
$D141*INDEX('raw-data'!$A$1:$GQ$197,MATCH($A141,'raw-data'!$A:$A,1),MATCH(FX$1,'raw-data'!$1:$1,1))/VLOOKUP($A141,'raw-data'!$A:$B,2,TRUE),"")</f>
        <v/>
      </c>
      <c r="FY141" s="1" t="str">
        <f>IF(INDEX('raw-data'!$A$1:$GQ$197,MATCH($A141,'raw-data'!$A:$A,1),MATCH(FY$1,'raw-data'!$1:$1,1))&lt;&gt;"",
$D141*INDEX('raw-data'!$A$1:$GQ$197,MATCH($A141,'raw-data'!$A:$A,1),MATCH(FY$1,'raw-data'!$1:$1,1))/VLOOKUP($A141,'raw-data'!$A:$B,2,TRUE),"")</f>
        <v/>
      </c>
      <c r="FZ141" s="1" t="str">
        <f>IF(INDEX('raw-data'!$A$1:$GQ$197,MATCH($A141,'raw-data'!$A:$A,1),MATCH(FZ$1,'raw-data'!$1:$1,1))&lt;&gt;"",
$D141*INDEX('raw-data'!$A$1:$GQ$197,MATCH($A141,'raw-data'!$A:$A,1),MATCH(FZ$1,'raw-data'!$1:$1,1))/VLOOKUP($A141,'raw-data'!$A:$B,2,TRUE),"")</f>
        <v/>
      </c>
      <c r="GA141" s="1" t="str">
        <f>IF(INDEX('raw-data'!$A$1:$GQ$197,MATCH($A141,'raw-data'!$A:$A,1),MATCH(GA$1,'raw-data'!$1:$1,1))&lt;&gt;"",
$D141*INDEX('raw-data'!$A$1:$GQ$197,MATCH($A141,'raw-data'!$A:$A,1),MATCH(GA$1,'raw-data'!$1:$1,1))/VLOOKUP($A141,'raw-data'!$A:$B,2,TRUE),"")</f>
        <v/>
      </c>
      <c r="GB141" s="1" t="str">
        <f>IF(INDEX('raw-data'!$A$1:$GQ$197,MATCH($A141,'raw-data'!$A:$A,1),MATCH(GB$1,'raw-data'!$1:$1,1))&lt;&gt;"",
$D141*INDEX('raw-data'!$A$1:$GQ$197,MATCH($A141,'raw-data'!$A:$A,1),MATCH(GB$1,'raw-data'!$1:$1,1))/VLOOKUP($A141,'raw-data'!$A:$B,2,TRUE),"")</f>
        <v/>
      </c>
      <c r="GC141" s="1" t="str">
        <f>IF(INDEX('raw-data'!$A$1:$GQ$197,MATCH($A141,'raw-data'!$A:$A,1),MATCH(GC$1,'raw-data'!$1:$1,1))&lt;&gt;"",
$D141*INDEX('raw-data'!$A$1:$GQ$197,MATCH($A141,'raw-data'!$A:$A,1),MATCH(GC$1,'raw-data'!$1:$1,1))/VLOOKUP($A141,'raw-data'!$A:$B,2,TRUE),"")</f>
        <v/>
      </c>
      <c r="GD141" s="1" t="str">
        <f>IF(INDEX('raw-data'!$A$1:$GQ$197,MATCH($A141,'raw-data'!$A:$A,1),MATCH(GD$1,'raw-data'!$1:$1,1))&lt;&gt;"",
$D141*INDEX('raw-data'!$A$1:$GQ$197,MATCH($A141,'raw-data'!$A:$A,1),MATCH(GD$1,'raw-data'!$1:$1,1))/VLOOKUP($A141,'raw-data'!$A:$B,2,TRUE),"")</f>
        <v/>
      </c>
      <c r="GE141" s="1" t="str">
        <f>IF(INDEX('raw-data'!$A$1:$GQ$197,MATCH($A141,'raw-data'!$A:$A,1),MATCH(GE$1,'raw-data'!$1:$1,1))&lt;&gt;"",
$D141*INDEX('raw-data'!$A$1:$GQ$197,MATCH($A141,'raw-data'!$A:$A,1),MATCH(GE$1,'raw-data'!$1:$1,1))/VLOOKUP($A141,'raw-data'!$A:$B,2,TRUE),"")</f>
        <v/>
      </c>
      <c r="GF141" s="1" t="str">
        <f>IF(INDEX('raw-data'!$A$1:$GQ$197,MATCH($A141,'raw-data'!$A:$A,1),MATCH(GF$1,'raw-data'!$1:$1,1))&lt;&gt;"",
$D141*INDEX('raw-data'!$A$1:$GQ$197,MATCH($A141,'raw-data'!$A:$A,1),MATCH(GF$1,'raw-data'!$1:$1,1))/VLOOKUP($A141,'raw-data'!$A:$B,2,TRUE),"")</f>
        <v/>
      </c>
      <c r="GG141" s="1" t="str">
        <f>IF(INDEX('raw-data'!$A$1:$GQ$197,MATCH($A141,'raw-data'!$A:$A,1),MATCH(GG$1,'raw-data'!$1:$1,1))&lt;&gt;"",
$D141*INDEX('raw-data'!$A$1:$GQ$197,MATCH($A141,'raw-data'!$A:$A,1),MATCH(GG$1,'raw-data'!$1:$1,1))/VLOOKUP($A141,'raw-data'!$A:$B,2,TRUE),"")</f>
        <v/>
      </c>
      <c r="GH141" s="1" t="str">
        <f>IF(INDEX('raw-data'!$A$1:$GQ$197,MATCH($A141,'raw-data'!$A:$A,1),MATCH(GH$1,'raw-data'!$1:$1,1))&lt;&gt;"",
$D141*INDEX('raw-data'!$A$1:$GQ$197,MATCH($A141,'raw-data'!$A:$A,1),MATCH(GH$1,'raw-data'!$1:$1,1))/VLOOKUP($A141,'raw-data'!$A:$B,2,TRUE),"")</f>
        <v/>
      </c>
      <c r="GI141" s="1" t="str">
        <f>IF(INDEX('raw-data'!$A$1:$GQ$197,MATCH($A141,'raw-data'!$A:$A,1),MATCH(GI$1,'raw-data'!$1:$1,1))&lt;&gt;"",
$D141*INDEX('raw-data'!$A$1:$GQ$197,MATCH($A141,'raw-data'!$A:$A,1),MATCH(GI$1,'raw-data'!$1:$1,1))/VLOOKUP($A141,'raw-data'!$A:$B,2,TRUE),"")</f>
        <v/>
      </c>
      <c r="GJ141" s="1" t="str">
        <f>IF(INDEX('raw-data'!$A$1:$GQ$197,MATCH($A141,'raw-data'!$A:$A,1),MATCH(GJ$1,'raw-data'!$1:$1,1))&lt;&gt;"",
$D141*INDEX('raw-data'!$A$1:$GQ$197,MATCH($A141,'raw-data'!$A:$A,1),MATCH(GJ$1,'raw-data'!$1:$1,1))/VLOOKUP($A141,'raw-data'!$A:$B,2,TRUE),"")</f>
        <v/>
      </c>
      <c r="GK141" s="1" t="str">
        <f>IF(INDEX('raw-data'!$A$1:$GQ$197,MATCH($A141,'raw-data'!$A:$A,1),MATCH(GK$1,'raw-data'!$1:$1,1))&lt;&gt;"",
$D141*INDEX('raw-data'!$A$1:$GQ$197,MATCH($A141,'raw-data'!$A:$A,1),MATCH(GK$1,'raw-data'!$1:$1,1))/VLOOKUP($A141,'raw-data'!$A:$B,2,TRUE),"")</f>
        <v/>
      </c>
      <c r="GL141" s="1" t="str">
        <f>IF(INDEX('raw-data'!$A$1:$GQ$197,MATCH($A141,'raw-data'!$A:$A,1),MATCH(GL$1,'raw-data'!$1:$1,1))&lt;&gt;"",
$D141*INDEX('raw-data'!$A$1:$GQ$197,MATCH($A141,'raw-data'!$A:$A,1),MATCH(GL$1,'raw-data'!$1:$1,1))/VLOOKUP($A141,'raw-data'!$A:$B,2,TRUE),"")</f>
        <v/>
      </c>
      <c r="GM141" s="1" t="str">
        <f>IF(INDEX('raw-data'!$A$1:$GQ$197,MATCH($A141,'raw-data'!$A:$A,1),MATCH(GM$1,'raw-data'!$1:$1,1))&lt;&gt;"",
$D141*INDEX('raw-data'!$A$1:$GQ$197,MATCH($A141,'raw-data'!$A:$A,1),MATCH(GM$1,'raw-data'!$1:$1,1))/VLOOKUP($A141,'raw-data'!$A:$B,2,TRUE),"")</f>
        <v/>
      </c>
      <c r="GN141" s="1" t="str">
        <f>IF(INDEX('raw-data'!$A$1:$GQ$197,MATCH($A141,'raw-data'!$A:$A,1),MATCH(GN$1,'raw-data'!$1:$1,1))&lt;&gt;"",
$D141*INDEX('raw-data'!$A$1:$GQ$197,MATCH($A141,'raw-data'!$A:$A,1),MATCH(GN$1,'raw-data'!$1:$1,1))/VLOOKUP($A141,'raw-data'!$A:$B,2,TRUE),"")</f>
        <v/>
      </c>
      <c r="GO141" s="1" t="str">
        <f>IF(INDEX('raw-data'!$A$1:$GQ$197,MATCH($A141,'raw-data'!$A:$A,1),MATCH(GO$1,'raw-data'!$1:$1,1))&lt;&gt;"",
$D141*INDEX('raw-data'!$A$1:$GQ$197,MATCH($A141,'raw-data'!$A:$A,1),MATCH(GO$1,'raw-data'!$1:$1,1))/VLOOKUP($A141,'raw-data'!$A:$B,2,TRUE),"")</f>
        <v/>
      </c>
      <c r="GP141" s="1" t="str">
        <f>IF(INDEX('raw-data'!$A$1:$GQ$197,MATCH($A141,'raw-data'!$A:$A,1),MATCH(GP$1,'raw-data'!$1:$1,1))&lt;&gt;"",
$D141*INDEX('raw-data'!$A$1:$GQ$197,MATCH($A141,'raw-data'!$A:$A,1),MATCH(GP$1,'raw-data'!$1:$1,1))/VLOOKUP($A141,'raw-data'!$A:$B,2,TRUE),"")</f>
        <v/>
      </c>
      <c r="GQ141" s="1" t="str">
        <f>IF(INDEX('raw-data'!$A$1:$GQ$197,MATCH($A141,'raw-data'!$A:$A,1),MATCH(GQ$1,'raw-data'!$1:$1,1))&lt;&gt;"",
$D141*INDEX('raw-data'!$A$1:$GQ$197,MATCH($A141,'raw-data'!$A:$A,1),MATCH(GQ$1,'raw-data'!$1:$1,1))/VLOOKUP($A141,'raw-data'!$A:$B,2,TRUE),"")</f>
        <v/>
      </c>
    </row>
    <row r="142" spans="1:199" ht="15.75" x14ac:dyDescent="0.3">
      <c r="A142" s="3" t="s">
        <v>43</v>
      </c>
      <c r="B142" s="1">
        <f>IF(VLOOKUP(A142,'DATA-VIEW'!G:H,2,FALSE)=0,0,VLOOKUP(A142,'DATA-VIEW'!G:H,2,FALSE))</f>
        <v>0</v>
      </c>
      <c r="C142" s="1">
        <f t="shared" si="9"/>
        <v>0</v>
      </c>
      <c r="D142" s="1">
        <f>IFERROR(C142*VLOOKUP($A142,'raw-data'!A:C,2,TRUE)/VLOOKUP(A142,'raw-data'!A:C,3,TRUE),"")</f>
        <v>0</v>
      </c>
      <c r="E142" s="1" t="str">
        <f>IF(INDEX('raw-data'!$A$1:$GQ$197,MATCH($A142,'raw-data'!$A:$A,1),MATCH(E$1,'raw-data'!$1:$1,1))&lt;&gt;"",
$D142*INDEX('raw-data'!$A$1:$GQ$197,MATCH($A142,'raw-data'!$A:$A,1),MATCH(E$1,'raw-data'!$1:$1,1))/VLOOKUP($A142,'raw-data'!$A:$B,2,TRUE),"")</f>
        <v/>
      </c>
      <c r="F142" s="1" t="str">
        <f>IF(INDEX('raw-data'!$A$1:$GQ$197,MATCH($A142,'raw-data'!$A:$A,1),MATCH(F$1,'raw-data'!$1:$1,1))&lt;&gt;"",
$D142*INDEX('raw-data'!$A$1:$GQ$197,MATCH($A142,'raw-data'!$A:$A,1),MATCH(F$1,'raw-data'!$1:$1,1))/VLOOKUP($A142,'raw-data'!$A:$B,2,TRUE),"")</f>
        <v/>
      </c>
      <c r="G142" s="1" t="str">
        <f>IF(INDEX('raw-data'!$A$1:$GQ$197,MATCH($A142,'raw-data'!$A:$A,1),MATCH(G$1,'raw-data'!$1:$1,1))&lt;&gt;"",
$D142*INDEX('raw-data'!$A$1:$GQ$197,MATCH($A142,'raw-data'!$A:$A,1),MATCH(G$1,'raw-data'!$1:$1,1))/VLOOKUP($A142,'raw-data'!$A:$B,2,TRUE),"")</f>
        <v/>
      </c>
      <c r="H142" s="1" t="str">
        <f>IF(INDEX('raw-data'!$A$1:$GQ$197,MATCH($A142,'raw-data'!$A:$A,1),MATCH(H$1,'raw-data'!$1:$1,1))&lt;&gt;"",
$D142*INDEX('raw-data'!$A$1:$GQ$197,MATCH($A142,'raw-data'!$A:$A,1),MATCH(H$1,'raw-data'!$1:$1,1))/VLOOKUP($A142,'raw-data'!$A:$B,2,TRUE),"")</f>
        <v/>
      </c>
      <c r="I142" s="1" t="str">
        <f>IF(INDEX('raw-data'!$A$1:$GQ$197,MATCH($A142,'raw-data'!$A:$A,1),MATCH(I$1,'raw-data'!$1:$1,1))&lt;&gt;"",
$D142*INDEX('raw-data'!$A$1:$GQ$197,MATCH($A142,'raw-data'!$A:$A,1),MATCH(I$1,'raw-data'!$1:$1,1))/VLOOKUP($A142,'raw-data'!$A:$B,2,TRUE),"")</f>
        <v/>
      </c>
      <c r="J142" s="1" t="str">
        <f>IF(INDEX('raw-data'!$A$1:$GQ$197,MATCH($A142,'raw-data'!$A:$A,1),MATCH(J$1,'raw-data'!$1:$1,1))&lt;&gt;"",
$D142*INDEX('raw-data'!$A$1:$GQ$197,MATCH($A142,'raw-data'!$A:$A,1),MATCH(J$1,'raw-data'!$1:$1,1))/VLOOKUP($A142,'raw-data'!$A:$B,2,TRUE),"")</f>
        <v/>
      </c>
      <c r="K142" s="1" t="str">
        <f>IF(INDEX('raw-data'!$A$1:$GQ$197,MATCH($A142,'raw-data'!$A:$A,1),MATCH(K$1,'raw-data'!$1:$1,1))&lt;&gt;"",
$D142*INDEX('raw-data'!$A$1:$GQ$197,MATCH($A142,'raw-data'!$A:$A,1),MATCH(K$1,'raw-data'!$1:$1,1))/VLOOKUP($A142,'raw-data'!$A:$B,2,TRUE),"")</f>
        <v/>
      </c>
      <c r="L142" s="1" t="str">
        <f>IF(INDEX('raw-data'!$A$1:$GQ$197,MATCH($A142,'raw-data'!$A:$A,1),MATCH(L$1,'raw-data'!$1:$1,1))&lt;&gt;"",
$D142*INDEX('raw-data'!$A$1:$GQ$197,MATCH($A142,'raw-data'!$A:$A,1),MATCH(L$1,'raw-data'!$1:$1,1))/VLOOKUP($A142,'raw-data'!$A:$B,2,TRUE),"")</f>
        <v/>
      </c>
      <c r="M142" s="1" t="str">
        <f>IF(INDEX('raw-data'!$A$1:$GQ$197,MATCH($A142,'raw-data'!$A:$A,1),MATCH(M$1,'raw-data'!$1:$1,1))&lt;&gt;"",
$D142*INDEX('raw-data'!$A$1:$GQ$197,MATCH($A142,'raw-data'!$A:$A,1),MATCH(M$1,'raw-data'!$1:$1,1))/VLOOKUP($A142,'raw-data'!$A:$B,2,TRUE),"")</f>
        <v/>
      </c>
      <c r="N142" s="1" t="str">
        <f>IF(INDEX('raw-data'!$A$1:$GQ$197,MATCH($A142,'raw-data'!$A:$A,1),MATCH(N$1,'raw-data'!$1:$1,1))&lt;&gt;"",
$D142*INDEX('raw-data'!$A$1:$GQ$197,MATCH($A142,'raw-data'!$A:$A,1),MATCH(N$1,'raw-data'!$1:$1,1))/VLOOKUP($A142,'raw-data'!$A:$B,2,TRUE),"")</f>
        <v/>
      </c>
      <c r="O142" s="1" t="str">
        <f>IF(INDEX('raw-data'!$A$1:$GQ$197,MATCH($A142,'raw-data'!$A:$A,1),MATCH(O$1,'raw-data'!$1:$1,1))&lt;&gt;"",
$D142*INDEX('raw-data'!$A$1:$GQ$197,MATCH($A142,'raw-data'!$A:$A,1),MATCH(O$1,'raw-data'!$1:$1,1))/VLOOKUP($A142,'raw-data'!$A:$B,2,TRUE),"")</f>
        <v/>
      </c>
      <c r="P142" s="1" t="str">
        <f>IF(INDEX('raw-data'!$A$1:$GQ$197,MATCH($A142,'raw-data'!$A:$A,1),MATCH(P$1,'raw-data'!$1:$1,1))&lt;&gt;"",
$D142*INDEX('raw-data'!$A$1:$GQ$197,MATCH($A142,'raw-data'!$A:$A,1),MATCH(P$1,'raw-data'!$1:$1,1))/VLOOKUP($A142,'raw-data'!$A:$B,2,TRUE),"")</f>
        <v/>
      </c>
      <c r="Q142" s="1" t="str">
        <f>IF(INDEX('raw-data'!$A$1:$GQ$197,MATCH($A142,'raw-data'!$A:$A,1),MATCH(Q$1,'raw-data'!$1:$1,1))&lt;&gt;"",
$D142*INDEX('raw-data'!$A$1:$GQ$197,MATCH($A142,'raw-data'!$A:$A,1),MATCH(Q$1,'raw-data'!$1:$1,1))/VLOOKUP($A142,'raw-data'!$A:$B,2,TRUE),"")</f>
        <v/>
      </c>
      <c r="R142" s="1" t="str">
        <f>IF(INDEX('raw-data'!$A$1:$GQ$197,MATCH($A142,'raw-data'!$A:$A,1),MATCH(R$1,'raw-data'!$1:$1,1))&lt;&gt;"",
$D142*INDEX('raw-data'!$A$1:$GQ$197,MATCH($A142,'raw-data'!$A:$A,1),MATCH(R$1,'raw-data'!$1:$1,1))/VLOOKUP($A142,'raw-data'!$A:$B,2,TRUE),"")</f>
        <v/>
      </c>
      <c r="S142" s="1" t="str">
        <f>IF(INDEX('raw-data'!$A$1:$GQ$197,MATCH($A142,'raw-data'!$A:$A,1),MATCH(S$1,'raw-data'!$1:$1,1))&lt;&gt;"",
$D142*INDEX('raw-data'!$A$1:$GQ$197,MATCH($A142,'raw-data'!$A:$A,1),MATCH(S$1,'raw-data'!$1:$1,1))/VLOOKUP($A142,'raw-data'!$A:$B,2,TRUE),"")</f>
        <v/>
      </c>
      <c r="T142" s="1" t="str">
        <f>IF(INDEX('raw-data'!$A$1:$GQ$197,MATCH($A142,'raw-data'!$A:$A,1),MATCH(T$1,'raw-data'!$1:$1,1))&lt;&gt;"",
$D142*INDEX('raw-data'!$A$1:$GQ$197,MATCH($A142,'raw-data'!$A:$A,1),MATCH(T$1,'raw-data'!$1:$1,1))/VLOOKUP($A142,'raw-data'!$A:$B,2,TRUE),"")</f>
        <v/>
      </c>
      <c r="U142" s="1" t="str">
        <f>IF(INDEX('raw-data'!$A$1:$GQ$197,MATCH($A142,'raw-data'!$A:$A,1),MATCH(U$1,'raw-data'!$1:$1,1))&lt;&gt;"",
$D142*INDEX('raw-data'!$A$1:$GQ$197,MATCH($A142,'raw-data'!$A:$A,1),MATCH(U$1,'raw-data'!$1:$1,1))/VLOOKUP($A142,'raw-data'!$A:$B,2,TRUE),"")</f>
        <v/>
      </c>
      <c r="V142" s="1" t="str">
        <f>IF(INDEX('raw-data'!$A$1:$GQ$197,MATCH($A142,'raw-data'!$A:$A,1),MATCH(V$1,'raw-data'!$1:$1,1))&lt;&gt;"",
$D142*INDEX('raw-data'!$A$1:$GQ$197,MATCH($A142,'raw-data'!$A:$A,1),MATCH(V$1,'raw-data'!$1:$1,1))/VLOOKUP($A142,'raw-data'!$A:$B,2,TRUE),"")</f>
        <v/>
      </c>
      <c r="W142" s="1" t="str">
        <f>IF(INDEX('raw-data'!$A$1:$GQ$197,MATCH($A142,'raw-data'!$A:$A,1),MATCH(W$1,'raw-data'!$1:$1,1))&lt;&gt;"",
$D142*INDEX('raw-data'!$A$1:$GQ$197,MATCH($A142,'raw-data'!$A:$A,1),MATCH(W$1,'raw-data'!$1:$1,1))/VLOOKUP($A142,'raw-data'!$A:$B,2,TRUE),"")</f>
        <v/>
      </c>
      <c r="X142" s="1" t="str">
        <f>IF(INDEX('raw-data'!$A$1:$GQ$197,MATCH($A142,'raw-data'!$A:$A,1),MATCH(X$1,'raw-data'!$1:$1,1))&lt;&gt;"",
$D142*INDEX('raw-data'!$A$1:$GQ$197,MATCH($A142,'raw-data'!$A:$A,1),MATCH(X$1,'raw-data'!$1:$1,1))/VLOOKUP($A142,'raw-data'!$A:$B,2,TRUE),"")</f>
        <v/>
      </c>
      <c r="Y142" s="1" t="str">
        <f>IF(INDEX('raw-data'!$A$1:$GQ$197,MATCH($A142,'raw-data'!$A:$A,1),MATCH(Y$1,'raw-data'!$1:$1,1))&lt;&gt;"",
$D142*INDEX('raw-data'!$A$1:$GQ$197,MATCH($A142,'raw-data'!$A:$A,1),MATCH(Y$1,'raw-data'!$1:$1,1))/VLOOKUP($A142,'raw-data'!$A:$B,2,TRUE),"")</f>
        <v/>
      </c>
      <c r="Z142" s="1" t="str">
        <f>IF(INDEX('raw-data'!$A$1:$GQ$197,MATCH($A142,'raw-data'!$A:$A,1),MATCH(Z$1,'raw-data'!$1:$1,1))&lt;&gt;"",
$D142*INDEX('raw-data'!$A$1:$GQ$197,MATCH($A142,'raw-data'!$A:$A,1),MATCH(Z$1,'raw-data'!$1:$1,1))/VLOOKUP($A142,'raw-data'!$A:$B,2,TRUE),"")</f>
        <v/>
      </c>
      <c r="AA142" s="1" t="str">
        <f>IF(INDEX('raw-data'!$A$1:$GQ$197,MATCH($A142,'raw-data'!$A:$A,1),MATCH(AA$1,'raw-data'!$1:$1,1))&lt;&gt;"",
$D142*INDEX('raw-data'!$A$1:$GQ$197,MATCH($A142,'raw-data'!$A:$A,1),MATCH(AA$1,'raw-data'!$1:$1,1))/VLOOKUP($A142,'raw-data'!$A:$B,2,TRUE),"")</f>
        <v/>
      </c>
      <c r="AB142" s="1" t="str">
        <f>IF(INDEX('raw-data'!$A$1:$GQ$197,MATCH($A142,'raw-data'!$A:$A,1),MATCH(AB$1,'raw-data'!$1:$1,1))&lt;&gt;"",
$D142*INDEX('raw-data'!$A$1:$GQ$197,MATCH($A142,'raw-data'!$A:$A,1),MATCH(AB$1,'raw-data'!$1:$1,1))/VLOOKUP($A142,'raw-data'!$A:$B,2,TRUE),"")</f>
        <v/>
      </c>
      <c r="AC142" s="1" t="str">
        <f>IF(INDEX('raw-data'!$A$1:$GQ$197,MATCH($A142,'raw-data'!$A:$A,1),MATCH(AC$1,'raw-data'!$1:$1,1))&lt;&gt;"",
$D142*INDEX('raw-data'!$A$1:$GQ$197,MATCH($A142,'raw-data'!$A:$A,1),MATCH(AC$1,'raw-data'!$1:$1,1))/VLOOKUP($A142,'raw-data'!$A:$B,2,TRUE),"")</f>
        <v/>
      </c>
      <c r="AD142" s="1" t="str">
        <f>IF(INDEX('raw-data'!$A$1:$GQ$197,MATCH($A142,'raw-data'!$A:$A,1),MATCH(AD$1,'raw-data'!$1:$1,1))&lt;&gt;"",
$D142*INDEX('raw-data'!$A$1:$GQ$197,MATCH($A142,'raw-data'!$A:$A,1),MATCH(AD$1,'raw-data'!$1:$1,1))/VLOOKUP($A142,'raw-data'!$A:$B,2,TRUE),"")</f>
        <v/>
      </c>
      <c r="AE142" s="1" t="str">
        <f>IF(INDEX('raw-data'!$A$1:$GQ$197,MATCH($A142,'raw-data'!$A:$A,1),MATCH(AE$1,'raw-data'!$1:$1,1))&lt;&gt;"",
$D142*INDEX('raw-data'!$A$1:$GQ$197,MATCH($A142,'raw-data'!$A:$A,1),MATCH(AE$1,'raw-data'!$1:$1,1))/VLOOKUP($A142,'raw-data'!$A:$B,2,TRUE),"")</f>
        <v/>
      </c>
      <c r="AF142" s="1" t="str">
        <f>IF(INDEX('raw-data'!$A$1:$GQ$197,MATCH($A142,'raw-data'!$A:$A,1),MATCH(AF$1,'raw-data'!$1:$1,1))&lt;&gt;"",
$D142*INDEX('raw-data'!$A$1:$GQ$197,MATCH($A142,'raw-data'!$A:$A,1),MATCH(AF$1,'raw-data'!$1:$1,1))/VLOOKUP($A142,'raw-data'!$A:$B,2,TRUE),"")</f>
        <v/>
      </c>
      <c r="AG142" s="1" t="str">
        <f>IF(INDEX('raw-data'!$A$1:$GQ$197,MATCH($A142,'raw-data'!$A:$A,1),MATCH(AG$1,'raw-data'!$1:$1,1))&lt;&gt;"",
$D142*INDEX('raw-data'!$A$1:$GQ$197,MATCH($A142,'raw-data'!$A:$A,1),MATCH(AG$1,'raw-data'!$1:$1,1))/VLOOKUP($A142,'raw-data'!$A:$B,2,TRUE),"")</f>
        <v/>
      </c>
      <c r="AH142" s="1" t="str">
        <f>IF(INDEX('raw-data'!$A$1:$GQ$197,MATCH($A142,'raw-data'!$A:$A,1),MATCH(AH$1,'raw-data'!$1:$1,1))&lt;&gt;"",
$D142*INDEX('raw-data'!$A$1:$GQ$197,MATCH($A142,'raw-data'!$A:$A,1),MATCH(AH$1,'raw-data'!$1:$1,1))/VLOOKUP($A142,'raw-data'!$A:$B,2,TRUE),"")</f>
        <v/>
      </c>
      <c r="AI142" s="1" t="str">
        <f>IF(INDEX('raw-data'!$A$1:$GQ$197,MATCH($A142,'raw-data'!$A:$A,1),MATCH(AI$1,'raw-data'!$1:$1,1))&lt;&gt;"",
$D142*INDEX('raw-data'!$A$1:$GQ$197,MATCH($A142,'raw-data'!$A:$A,1),MATCH(AI$1,'raw-data'!$1:$1,1))/VLOOKUP($A142,'raw-data'!$A:$B,2,TRUE),"")</f>
        <v/>
      </c>
      <c r="AJ142" s="1" t="str">
        <f>IF(INDEX('raw-data'!$A$1:$GQ$197,MATCH($A142,'raw-data'!$A:$A,1),MATCH(AJ$1,'raw-data'!$1:$1,1))&lt;&gt;"",
$D142*INDEX('raw-data'!$A$1:$GQ$197,MATCH($A142,'raw-data'!$A:$A,1),MATCH(AJ$1,'raw-data'!$1:$1,1))/VLOOKUP($A142,'raw-data'!$A:$B,2,TRUE),"")</f>
        <v/>
      </c>
      <c r="AK142" s="1" t="str">
        <f>IF(INDEX('raw-data'!$A$1:$GQ$197,MATCH($A142,'raw-data'!$A:$A,1),MATCH(AK$1,'raw-data'!$1:$1,1))&lt;&gt;"",
$D142*INDEX('raw-data'!$A$1:$GQ$197,MATCH($A142,'raw-data'!$A:$A,1),MATCH(AK$1,'raw-data'!$1:$1,1))/VLOOKUP($A142,'raw-data'!$A:$B,2,TRUE),"")</f>
        <v/>
      </c>
      <c r="AL142" s="1" t="str">
        <f>IF(INDEX('raw-data'!$A$1:$GQ$197,MATCH($A142,'raw-data'!$A:$A,1),MATCH(AL$1,'raw-data'!$1:$1,1))&lt;&gt;"",
$D142*INDEX('raw-data'!$A$1:$GQ$197,MATCH($A142,'raw-data'!$A:$A,1),MATCH(AL$1,'raw-data'!$1:$1,1))/VLOOKUP($A142,'raw-data'!$A:$B,2,TRUE),"")</f>
        <v/>
      </c>
      <c r="AM142" s="1" t="str">
        <f>IF(INDEX('raw-data'!$A$1:$GQ$197,MATCH($A142,'raw-data'!$A:$A,1),MATCH(AM$1,'raw-data'!$1:$1,1))&lt;&gt;"",
$D142*INDEX('raw-data'!$A$1:$GQ$197,MATCH($A142,'raw-data'!$A:$A,1),MATCH(AM$1,'raw-data'!$1:$1,1))/VLOOKUP($A142,'raw-data'!$A:$B,2,TRUE),"")</f>
        <v/>
      </c>
      <c r="AN142" s="1" t="str">
        <f>IF(INDEX('raw-data'!$A$1:$GQ$197,MATCH($A142,'raw-data'!$A:$A,1),MATCH(AN$1,'raw-data'!$1:$1,1))&lt;&gt;"",
$D142*INDEX('raw-data'!$A$1:$GQ$197,MATCH($A142,'raw-data'!$A:$A,1),MATCH(AN$1,'raw-data'!$1:$1,1))/VLOOKUP($A142,'raw-data'!$A:$B,2,TRUE),"")</f>
        <v/>
      </c>
      <c r="AO142" s="1" t="str">
        <f>IF(INDEX('raw-data'!$A$1:$GQ$197,MATCH($A142,'raw-data'!$A:$A,1),MATCH(AO$1,'raw-data'!$1:$1,1))&lt;&gt;"",
$D142*INDEX('raw-data'!$A$1:$GQ$197,MATCH($A142,'raw-data'!$A:$A,1),MATCH(AO$1,'raw-data'!$1:$1,1))/VLOOKUP($A142,'raw-data'!$A:$B,2,TRUE),"")</f>
        <v/>
      </c>
      <c r="AP142" s="1" t="str">
        <f>IF(INDEX('raw-data'!$A$1:$GQ$197,MATCH($A142,'raw-data'!$A:$A,1),MATCH(AP$1,'raw-data'!$1:$1,1))&lt;&gt;"",
$D142*INDEX('raw-data'!$A$1:$GQ$197,MATCH($A142,'raw-data'!$A:$A,1),MATCH(AP$1,'raw-data'!$1:$1,1))/VLOOKUP($A142,'raw-data'!$A:$B,2,TRUE),"")</f>
        <v/>
      </c>
      <c r="AQ142" s="1" t="str">
        <f>IF(INDEX('raw-data'!$A$1:$GQ$197,MATCH($A142,'raw-data'!$A:$A,1),MATCH(AQ$1,'raw-data'!$1:$1,1))&lt;&gt;"",
$D142*INDEX('raw-data'!$A$1:$GQ$197,MATCH($A142,'raw-data'!$A:$A,1),MATCH(AQ$1,'raw-data'!$1:$1,1))/VLOOKUP($A142,'raw-data'!$A:$B,2,TRUE),"")</f>
        <v/>
      </c>
      <c r="AR142" s="1" t="str">
        <f>IF(INDEX('raw-data'!$A$1:$GQ$197,MATCH($A142,'raw-data'!$A:$A,1),MATCH(AR$1,'raw-data'!$1:$1,1))&lt;&gt;"",
$D142*INDEX('raw-data'!$A$1:$GQ$197,MATCH($A142,'raw-data'!$A:$A,1),MATCH(AR$1,'raw-data'!$1:$1,1))/VLOOKUP($A142,'raw-data'!$A:$B,2,TRUE),"")</f>
        <v/>
      </c>
      <c r="AS142" s="1" t="str">
        <f>IF(INDEX('raw-data'!$A$1:$GQ$197,MATCH($A142,'raw-data'!$A:$A,1),MATCH(AS$1,'raw-data'!$1:$1,1))&lt;&gt;"",
$D142*INDEX('raw-data'!$A$1:$GQ$197,MATCH($A142,'raw-data'!$A:$A,1),MATCH(AS$1,'raw-data'!$1:$1,1))/VLOOKUP($A142,'raw-data'!$A:$B,2,TRUE),"")</f>
        <v/>
      </c>
      <c r="AT142" s="1" t="str">
        <f>IF(INDEX('raw-data'!$A$1:$GQ$197,MATCH($A142,'raw-data'!$A:$A,1),MATCH(AT$1,'raw-data'!$1:$1,1))&lt;&gt;"",
$D142*INDEX('raw-data'!$A$1:$GQ$197,MATCH($A142,'raw-data'!$A:$A,1),MATCH(AT$1,'raw-data'!$1:$1,1))/VLOOKUP($A142,'raw-data'!$A:$B,2,TRUE),"")</f>
        <v/>
      </c>
      <c r="AU142" s="1">
        <f>IF(INDEX('raw-data'!$A$1:$GQ$197,MATCH($A142,'raw-data'!$A:$A,1),MATCH(AU$1,'raw-data'!$1:$1,1))&lt;&gt;"",
$D142*INDEX('raw-data'!$A$1:$GQ$197,MATCH($A142,'raw-data'!$A:$A,1),MATCH(AU$1,'raw-data'!$1:$1,1))/VLOOKUP($A142,'raw-data'!$A:$B,2,TRUE),"")</f>
        <v>0</v>
      </c>
      <c r="AV142" s="1" t="str">
        <f>IF(INDEX('raw-data'!$A$1:$GQ$197,MATCH($A142,'raw-data'!$A:$A,1),MATCH(AV$1,'raw-data'!$1:$1,1))&lt;&gt;"",
$D142*INDEX('raw-data'!$A$1:$GQ$197,MATCH($A142,'raw-data'!$A:$A,1),MATCH(AV$1,'raw-data'!$1:$1,1))/VLOOKUP($A142,'raw-data'!$A:$B,2,TRUE),"")</f>
        <v/>
      </c>
      <c r="AW142" s="1" t="str">
        <f>IF(INDEX('raw-data'!$A$1:$GQ$197,MATCH($A142,'raw-data'!$A:$A,1),MATCH(AW$1,'raw-data'!$1:$1,1))&lt;&gt;"",
$D142*INDEX('raw-data'!$A$1:$GQ$197,MATCH($A142,'raw-data'!$A:$A,1),MATCH(AW$1,'raw-data'!$1:$1,1))/VLOOKUP($A142,'raw-data'!$A:$B,2,TRUE),"")</f>
        <v/>
      </c>
      <c r="AX142" s="1" t="str">
        <f>IF(INDEX('raw-data'!$A$1:$GQ$197,MATCH($A142,'raw-data'!$A:$A,1),MATCH(AX$1,'raw-data'!$1:$1,1))&lt;&gt;"",
$D142*INDEX('raw-data'!$A$1:$GQ$197,MATCH($A142,'raw-data'!$A:$A,1),MATCH(AX$1,'raw-data'!$1:$1,1))/VLOOKUP($A142,'raw-data'!$A:$B,2,TRUE),"")</f>
        <v/>
      </c>
      <c r="AY142" s="1" t="str">
        <f>IF(INDEX('raw-data'!$A$1:$GQ$197,MATCH($A142,'raw-data'!$A:$A,1),MATCH(AY$1,'raw-data'!$1:$1,1))&lt;&gt;"",
$D142*INDEX('raw-data'!$A$1:$GQ$197,MATCH($A142,'raw-data'!$A:$A,1),MATCH(AY$1,'raw-data'!$1:$1,1))/VLOOKUP($A142,'raw-data'!$A:$B,2,TRUE),"")</f>
        <v/>
      </c>
      <c r="AZ142" s="1" t="str">
        <f>IF(INDEX('raw-data'!$A$1:$GQ$197,MATCH($A142,'raw-data'!$A:$A,1),MATCH(AZ$1,'raw-data'!$1:$1,1))&lt;&gt;"",
$D142*INDEX('raw-data'!$A$1:$GQ$197,MATCH($A142,'raw-data'!$A:$A,1),MATCH(AZ$1,'raw-data'!$1:$1,1))/VLOOKUP($A142,'raw-data'!$A:$B,2,TRUE),"")</f>
        <v/>
      </c>
      <c r="BA142" s="1" t="str">
        <f>IF(INDEX('raw-data'!$A$1:$GQ$197,MATCH($A142,'raw-data'!$A:$A,1),MATCH(BA$1,'raw-data'!$1:$1,1))&lt;&gt;"",
$D142*INDEX('raw-data'!$A$1:$GQ$197,MATCH($A142,'raw-data'!$A:$A,1),MATCH(BA$1,'raw-data'!$1:$1,1))/VLOOKUP($A142,'raw-data'!$A:$B,2,TRUE),"")</f>
        <v/>
      </c>
      <c r="BB142" s="1" t="str">
        <f>IF(INDEX('raw-data'!$A$1:$GQ$197,MATCH($A142,'raw-data'!$A:$A,1),MATCH(BB$1,'raw-data'!$1:$1,1))&lt;&gt;"",
$D142*INDEX('raw-data'!$A$1:$GQ$197,MATCH($A142,'raw-data'!$A:$A,1),MATCH(BB$1,'raw-data'!$1:$1,1))/VLOOKUP($A142,'raw-data'!$A:$B,2,TRUE),"")</f>
        <v/>
      </c>
      <c r="BC142" s="1" t="str">
        <f>IF(INDEX('raw-data'!$A$1:$GQ$197,MATCH($A142,'raw-data'!$A:$A,1),MATCH(BC$1,'raw-data'!$1:$1,1))&lt;&gt;"",
$D142*INDEX('raw-data'!$A$1:$GQ$197,MATCH($A142,'raw-data'!$A:$A,1),MATCH(BC$1,'raw-data'!$1:$1,1))/VLOOKUP($A142,'raw-data'!$A:$B,2,TRUE),"")</f>
        <v/>
      </c>
      <c r="BD142" s="1" t="str">
        <f>IF(INDEX('raw-data'!$A$1:$GQ$197,MATCH($A142,'raw-data'!$A:$A,1),MATCH(BD$1,'raw-data'!$1:$1,1))&lt;&gt;"",
$D142*INDEX('raw-data'!$A$1:$GQ$197,MATCH($A142,'raw-data'!$A:$A,1),MATCH(BD$1,'raw-data'!$1:$1,1))/VLOOKUP($A142,'raw-data'!$A:$B,2,TRUE),"")</f>
        <v/>
      </c>
      <c r="BE142" s="1" t="str">
        <f>IF(INDEX('raw-data'!$A$1:$GQ$197,MATCH($A142,'raw-data'!$A:$A,1),MATCH(BE$1,'raw-data'!$1:$1,1))&lt;&gt;"",
$D142*INDEX('raw-data'!$A$1:$GQ$197,MATCH($A142,'raw-data'!$A:$A,1),MATCH(BE$1,'raw-data'!$1:$1,1))/VLOOKUP($A142,'raw-data'!$A:$B,2,TRUE),"")</f>
        <v/>
      </c>
      <c r="BF142" s="1" t="str">
        <f>IF(INDEX('raw-data'!$A$1:$GQ$197,MATCH($A142,'raw-data'!$A:$A,1),MATCH(BF$1,'raw-data'!$1:$1,1))&lt;&gt;"",
$D142*INDEX('raw-data'!$A$1:$GQ$197,MATCH($A142,'raw-data'!$A:$A,1),MATCH(BF$1,'raw-data'!$1:$1,1))/VLOOKUP($A142,'raw-data'!$A:$B,2,TRUE),"")</f>
        <v/>
      </c>
      <c r="BG142" s="1" t="str">
        <f>IF(INDEX('raw-data'!$A$1:$GQ$197,MATCH($A142,'raw-data'!$A:$A,1),MATCH(BG$1,'raw-data'!$1:$1,1))&lt;&gt;"",
$D142*INDEX('raw-data'!$A$1:$GQ$197,MATCH($A142,'raw-data'!$A:$A,1),MATCH(BG$1,'raw-data'!$1:$1,1))/VLOOKUP($A142,'raw-data'!$A:$B,2,TRUE),"")</f>
        <v/>
      </c>
      <c r="BH142" s="1" t="str">
        <f>IF(INDEX('raw-data'!$A$1:$GQ$197,MATCH($A142,'raw-data'!$A:$A,1),MATCH(BH$1,'raw-data'!$1:$1,1))&lt;&gt;"",
$D142*INDEX('raw-data'!$A$1:$GQ$197,MATCH($A142,'raw-data'!$A:$A,1),MATCH(BH$1,'raw-data'!$1:$1,1))/VLOOKUP($A142,'raw-data'!$A:$B,2,TRUE),"")</f>
        <v/>
      </c>
      <c r="BI142" s="1" t="str">
        <f>IF(INDEX('raw-data'!$A$1:$GQ$197,MATCH($A142,'raw-data'!$A:$A,1),MATCH(BI$1,'raw-data'!$1:$1,1))&lt;&gt;"",
$D142*INDEX('raw-data'!$A$1:$GQ$197,MATCH($A142,'raw-data'!$A:$A,1),MATCH(BI$1,'raw-data'!$1:$1,1))/VLOOKUP($A142,'raw-data'!$A:$B,2,TRUE),"")</f>
        <v/>
      </c>
      <c r="BJ142" s="1" t="str">
        <f>IF(INDEX('raw-data'!$A$1:$GQ$197,MATCH($A142,'raw-data'!$A:$A,1),MATCH(BJ$1,'raw-data'!$1:$1,1))&lt;&gt;"",
$D142*INDEX('raw-data'!$A$1:$GQ$197,MATCH($A142,'raw-data'!$A:$A,1),MATCH(BJ$1,'raw-data'!$1:$1,1))/VLOOKUP($A142,'raw-data'!$A:$B,2,TRUE),"")</f>
        <v/>
      </c>
      <c r="BK142" s="1" t="str">
        <f>IF(INDEX('raw-data'!$A$1:$GQ$197,MATCH($A142,'raw-data'!$A:$A,1),MATCH(BK$1,'raw-data'!$1:$1,1))&lt;&gt;"",
$D142*INDEX('raw-data'!$A$1:$GQ$197,MATCH($A142,'raw-data'!$A:$A,1),MATCH(BK$1,'raw-data'!$1:$1,1))/VLOOKUP($A142,'raw-data'!$A:$B,2,TRUE),"")</f>
        <v/>
      </c>
      <c r="BL142" s="1" t="str">
        <f>IF(INDEX('raw-data'!$A$1:$GQ$197,MATCH($A142,'raw-data'!$A:$A,1),MATCH(BL$1,'raw-data'!$1:$1,1))&lt;&gt;"",
$D142*INDEX('raw-data'!$A$1:$GQ$197,MATCH($A142,'raw-data'!$A:$A,1),MATCH(BL$1,'raw-data'!$1:$1,1))/VLOOKUP($A142,'raw-data'!$A:$B,2,TRUE),"")</f>
        <v/>
      </c>
      <c r="BM142" s="1" t="str">
        <f>IF(INDEX('raw-data'!$A$1:$GQ$197,MATCH($A142,'raw-data'!$A:$A,1),MATCH(BM$1,'raw-data'!$1:$1,1))&lt;&gt;"",
$D142*INDEX('raw-data'!$A$1:$GQ$197,MATCH($A142,'raw-data'!$A:$A,1),MATCH(BM$1,'raw-data'!$1:$1,1))/VLOOKUP($A142,'raw-data'!$A:$B,2,TRUE),"")</f>
        <v/>
      </c>
      <c r="BN142" s="1" t="str">
        <f>IF(INDEX('raw-data'!$A$1:$GQ$197,MATCH($A142,'raw-data'!$A:$A,1),MATCH(BN$1,'raw-data'!$1:$1,1))&lt;&gt;"",
$D142*INDEX('raw-data'!$A$1:$GQ$197,MATCH($A142,'raw-data'!$A:$A,1),MATCH(BN$1,'raw-data'!$1:$1,1))/VLOOKUP($A142,'raw-data'!$A:$B,2,TRUE),"")</f>
        <v/>
      </c>
      <c r="BO142" s="1" t="str">
        <f>IF(INDEX('raw-data'!$A$1:$GQ$197,MATCH($A142,'raw-data'!$A:$A,1),MATCH(BO$1,'raw-data'!$1:$1,1))&lt;&gt;"",
$D142*INDEX('raw-data'!$A$1:$GQ$197,MATCH($A142,'raw-data'!$A:$A,1),MATCH(BO$1,'raw-data'!$1:$1,1))/VLOOKUP($A142,'raw-data'!$A:$B,2,TRUE),"")</f>
        <v/>
      </c>
      <c r="BP142" s="1" t="str">
        <f>IF(INDEX('raw-data'!$A$1:$GQ$197,MATCH($A142,'raw-data'!$A:$A,1),MATCH(BP$1,'raw-data'!$1:$1,1))&lt;&gt;"",
$D142*INDEX('raw-data'!$A$1:$GQ$197,MATCH($A142,'raw-data'!$A:$A,1),MATCH(BP$1,'raw-data'!$1:$1,1))/VLOOKUP($A142,'raw-data'!$A:$B,2,TRUE),"")</f>
        <v/>
      </c>
      <c r="BQ142" s="1" t="str">
        <f>IF(INDEX('raw-data'!$A$1:$GQ$197,MATCH($A142,'raw-data'!$A:$A,1),MATCH(BQ$1,'raw-data'!$1:$1,1))&lt;&gt;"",
$D142*INDEX('raw-data'!$A$1:$GQ$197,MATCH($A142,'raw-data'!$A:$A,1),MATCH(BQ$1,'raw-data'!$1:$1,1))/VLOOKUP($A142,'raw-data'!$A:$B,2,TRUE),"")</f>
        <v/>
      </c>
      <c r="BR142" s="1" t="str">
        <f>IF(INDEX('raw-data'!$A$1:$GQ$197,MATCH($A142,'raw-data'!$A:$A,1),MATCH(BR$1,'raw-data'!$1:$1,1))&lt;&gt;"",
$D142*INDEX('raw-data'!$A$1:$GQ$197,MATCH($A142,'raw-data'!$A:$A,1),MATCH(BR$1,'raw-data'!$1:$1,1))/VLOOKUP($A142,'raw-data'!$A:$B,2,TRUE),"")</f>
        <v/>
      </c>
      <c r="BS142" s="1" t="str">
        <f>IF(INDEX('raw-data'!$A$1:$GQ$197,MATCH($A142,'raw-data'!$A:$A,1),MATCH(BS$1,'raw-data'!$1:$1,1))&lt;&gt;"",
$D142*INDEX('raw-data'!$A$1:$GQ$197,MATCH($A142,'raw-data'!$A:$A,1),MATCH(BS$1,'raw-data'!$1:$1,1))/VLOOKUP($A142,'raw-data'!$A:$B,2,TRUE),"")</f>
        <v/>
      </c>
      <c r="BT142" s="1" t="str">
        <f>IF(INDEX('raw-data'!$A$1:$GQ$197,MATCH($A142,'raw-data'!$A:$A,1),MATCH(BT$1,'raw-data'!$1:$1,1))&lt;&gt;"",
$D142*INDEX('raw-data'!$A$1:$GQ$197,MATCH($A142,'raw-data'!$A:$A,1),MATCH(BT$1,'raw-data'!$1:$1,1))/VLOOKUP($A142,'raw-data'!$A:$B,2,TRUE),"")</f>
        <v/>
      </c>
      <c r="BU142" s="1" t="str">
        <f>IF(INDEX('raw-data'!$A$1:$GQ$197,MATCH($A142,'raw-data'!$A:$A,1),MATCH(BU$1,'raw-data'!$1:$1,1))&lt;&gt;"",
$D142*INDEX('raw-data'!$A$1:$GQ$197,MATCH($A142,'raw-data'!$A:$A,1),MATCH(BU$1,'raw-data'!$1:$1,1))/VLOOKUP($A142,'raw-data'!$A:$B,2,TRUE),"")</f>
        <v/>
      </c>
      <c r="BV142" s="1" t="str">
        <f>IF(INDEX('raw-data'!$A$1:$GQ$197,MATCH($A142,'raw-data'!$A:$A,1),MATCH(BV$1,'raw-data'!$1:$1,1))&lt;&gt;"",
$D142*INDEX('raw-data'!$A$1:$GQ$197,MATCH($A142,'raw-data'!$A:$A,1),MATCH(BV$1,'raw-data'!$1:$1,1))/VLOOKUP($A142,'raw-data'!$A:$B,2,TRUE),"")</f>
        <v/>
      </c>
      <c r="BW142" s="1" t="str">
        <f>IF(INDEX('raw-data'!$A$1:$GQ$197,MATCH($A142,'raw-data'!$A:$A,1),MATCH(BW$1,'raw-data'!$1:$1,1))&lt;&gt;"",
$D142*INDEX('raw-data'!$A$1:$GQ$197,MATCH($A142,'raw-data'!$A:$A,1),MATCH(BW$1,'raw-data'!$1:$1,1))/VLOOKUP($A142,'raw-data'!$A:$B,2,TRUE),"")</f>
        <v/>
      </c>
      <c r="BX142" s="1" t="str">
        <f>IF(INDEX('raw-data'!$A$1:$GQ$197,MATCH($A142,'raw-data'!$A:$A,1),MATCH(BX$1,'raw-data'!$1:$1,1))&lt;&gt;"",
$D142*INDEX('raw-data'!$A$1:$GQ$197,MATCH($A142,'raw-data'!$A:$A,1),MATCH(BX$1,'raw-data'!$1:$1,1))/VLOOKUP($A142,'raw-data'!$A:$B,2,TRUE),"")</f>
        <v/>
      </c>
      <c r="BY142" s="1" t="str">
        <f>IF(INDEX('raw-data'!$A$1:$GQ$197,MATCH($A142,'raw-data'!$A:$A,1),MATCH(BY$1,'raw-data'!$1:$1,1))&lt;&gt;"",
$D142*INDEX('raw-data'!$A$1:$GQ$197,MATCH($A142,'raw-data'!$A:$A,1),MATCH(BY$1,'raw-data'!$1:$1,1))/VLOOKUP($A142,'raw-data'!$A:$B,2,TRUE),"")</f>
        <v/>
      </c>
      <c r="BZ142" s="1" t="str">
        <f>IF(INDEX('raw-data'!$A$1:$GQ$197,MATCH($A142,'raw-data'!$A:$A,1),MATCH(BZ$1,'raw-data'!$1:$1,1))&lt;&gt;"",
$D142*INDEX('raw-data'!$A$1:$GQ$197,MATCH($A142,'raw-data'!$A:$A,1),MATCH(BZ$1,'raw-data'!$1:$1,1))/VLOOKUP($A142,'raw-data'!$A:$B,2,TRUE),"")</f>
        <v/>
      </c>
      <c r="CA142" s="1" t="str">
        <f>IF(INDEX('raw-data'!$A$1:$GQ$197,MATCH($A142,'raw-data'!$A:$A,1),MATCH(CA$1,'raw-data'!$1:$1,1))&lt;&gt;"",
$D142*INDEX('raw-data'!$A$1:$GQ$197,MATCH($A142,'raw-data'!$A:$A,1),MATCH(CA$1,'raw-data'!$1:$1,1))/VLOOKUP($A142,'raw-data'!$A:$B,2,TRUE),"")</f>
        <v/>
      </c>
      <c r="CB142" s="1" t="str">
        <f>IF(INDEX('raw-data'!$A$1:$GQ$197,MATCH($A142,'raw-data'!$A:$A,1),MATCH(CB$1,'raw-data'!$1:$1,1))&lt;&gt;"",
$D142*INDEX('raw-data'!$A$1:$GQ$197,MATCH($A142,'raw-data'!$A:$A,1),MATCH(CB$1,'raw-data'!$1:$1,1))/VLOOKUP($A142,'raw-data'!$A:$B,2,TRUE),"")</f>
        <v/>
      </c>
      <c r="CC142" s="1" t="str">
        <f>IF(INDEX('raw-data'!$A$1:$GQ$197,MATCH($A142,'raw-data'!$A:$A,1),MATCH(CC$1,'raw-data'!$1:$1,1))&lt;&gt;"",
$D142*INDEX('raw-data'!$A$1:$GQ$197,MATCH($A142,'raw-data'!$A:$A,1),MATCH(CC$1,'raw-data'!$1:$1,1))/VLOOKUP($A142,'raw-data'!$A:$B,2,TRUE),"")</f>
        <v/>
      </c>
      <c r="CD142" s="1" t="str">
        <f>IF(INDEX('raw-data'!$A$1:$GQ$197,MATCH($A142,'raw-data'!$A:$A,1),MATCH(CD$1,'raw-data'!$1:$1,1))&lt;&gt;"",
$D142*INDEX('raw-data'!$A$1:$GQ$197,MATCH($A142,'raw-data'!$A:$A,1),MATCH(CD$1,'raw-data'!$1:$1,1))/VLOOKUP($A142,'raw-data'!$A:$B,2,TRUE),"")</f>
        <v/>
      </c>
      <c r="CE142" s="1" t="str">
        <f>IF(INDEX('raw-data'!$A$1:$GQ$197,MATCH($A142,'raw-data'!$A:$A,1),MATCH(CE$1,'raw-data'!$1:$1,1))&lt;&gt;"",
$D142*INDEX('raw-data'!$A$1:$GQ$197,MATCH($A142,'raw-data'!$A:$A,1),MATCH(CE$1,'raw-data'!$1:$1,1))/VLOOKUP($A142,'raw-data'!$A:$B,2,TRUE),"")</f>
        <v/>
      </c>
      <c r="CF142" s="1" t="str">
        <f>IF(INDEX('raw-data'!$A$1:$GQ$197,MATCH($A142,'raw-data'!$A:$A,1),MATCH(CF$1,'raw-data'!$1:$1,1))&lt;&gt;"",
$D142*INDEX('raw-data'!$A$1:$GQ$197,MATCH($A142,'raw-data'!$A:$A,1),MATCH(CF$1,'raw-data'!$1:$1,1))/VLOOKUP($A142,'raw-data'!$A:$B,2,TRUE),"")</f>
        <v/>
      </c>
      <c r="CG142" s="1" t="str">
        <f>IF(INDEX('raw-data'!$A$1:$GQ$197,MATCH($A142,'raw-data'!$A:$A,1),MATCH(CG$1,'raw-data'!$1:$1,1))&lt;&gt;"",
$D142*INDEX('raw-data'!$A$1:$GQ$197,MATCH($A142,'raw-data'!$A:$A,1),MATCH(CG$1,'raw-data'!$1:$1,1))/VLOOKUP($A142,'raw-data'!$A:$B,2,TRUE),"")</f>
        <v/>
      </c>
      <c r="CH142" s="1" t="str">
        <f>IF(INDEX('raw-data'!$A$1:$GQ$197,MATCH($A142,'raw-data'!$A:$A,1),MATCH(CH$1,'raw-data'!$1:$1,1))&lt;&gt;"",
$D142*INDEX('raw-data'!$A$1:$GQ$197,MATCH($A142,'raw-data'!$A:$A,1),MATCH(CH$1,'raw-data'!$1:$1,1))/VLOOKUP($A142,'raw-data'!$A:$B,2,TRUE),"")</f>
        <v/>
      </c>
      <c r="CI142" s="1" t="str">
        <f>IF(INDEX('raw-data'!$A$1:$GQ$197,MATCH($A142,'raw-data'!$A:$A,1),MATCH(CI$1,'raw-data'!$1:$1,1))&lt;&gt;"",
$D142*INDEX('raw-data'!$A$1:$GQ$197,MATCH($A142,'raw-data'!$A:$A,1),MATCH(CI$1,'raw-data'!$1:$1,1))/VLOOKUP($A142,'raw-data'!$A:$B,2,TRUE),"")</f>
        <v/>
      </c>
      <c r="CJ142" s="1" t="str">
        <f>IF(INDEX('raw-data'!$A$1:$GQ$197,MATCH($A142,'raw-data'!$A:$A,1),MATCH(CJ$1,'raw-data'!$1:$1,1))&lt;&gt;"",
$D142*INDEX('raw-data'!$A$1:$GQ$197,MATCH($A142,'raw-data'!$A:$A,1),MATCH(CJ$1,'raw-data'!$1:$1,1))/VLOOKUP($A142,'raw-data'!$A:$B,2,TRUE),"")</f>
        <v/>
      </c>
      <c r="CK142" s="1" t="str">
        <f>IF(INDEX('raw-data'!$A$1:$GQ$197,MATCH($A142,'raw-data'!$A:$A,1),MATCH(CK$1,'raw-data'!$1:$1,1))&lt;&gt;"",
$D142*INDEX('raw-data'!$A$1:$GQ$197,MATCH($A142,'raw-data'!$A:$A,1),MATCH(CK$1,'raw-data'!$1:$1,1))/VLOOKUP($A142,'raw-data'!$A:$B,2,TRUE),"")</f>
        <v/>
      </c>
      <c r="CL142" s="1">
        <f>IF(INDEX('raw-data'!$A$1:$GQ$197,MATCH($A142,'raw-data'!$A:$A,1),MATCH(CL$1,'raw-data'!$1:$1,1))&lt;&gt;"",
$D142*INDEX('raw-data'!$A$1:$GQ$197,MATCH($A142,'raw-data'!$A:$A,1),MATCH(CL$1,'raw-data'!$1:$1,1))/VLOOKUP($A142,'raw-data'!$A:$B,2,TRUE),"")</f>
        <v>0</v>
      </c>
      <c r="CM142" s="1" t="str">
        <f>IF(INDEX('raw-data'!$A$1:$GQ$197,MATCH($A142,'raw-data'!$A:$A,1),MATCH(CM$1,'raw-data'!$1:$1,1))&lt;&gt;"",
$D142*INDEX('raw-data'!$A$1:$GQ$197,MATCH($A142,'raw-data'!$A:$A,1),MATCH(CM$1,'raw-data'!$1:$1,1))/VLOOKUP($A142,'raw-data'!$A:$B,2,TRUE),"")</f>
        <v/>
      </c>
      <c r="CN142" s="1" t="str">
        <f>IF(INDEX('raw-data'!$A$1:$GQ$197,MATCH($A142,'raw-data'!$A:$A,1),MATCH(CN$1,'raw-data'!$1:$1,1))&lt;&gt;"",
$D142*INDEX('raw-data'!$A$1:$GQ$197,MATCH($A142,'raw-data'!$A:$A,1),MATCH(CN$1,'raw-data'!$1:$1,1))/VLOOKUP($A142,'raw-data'!$A:$B,2,TRUE),"")</f>
        <v/>
      </c>
      <c r="CO142" s="1" t="str">
        <f>IF(INDEX('raw-data'!$A$1:$GQ$197,MATCH($A142,'raw-data'!$A:$A,1),MATCH(CO$1,'raw-data'!$1:$1,1))&lt;&gt;"",
$D142*INDEX('raw-data'!$A$1:$GQ$197,MATCH($A142,'raw-data'!$A:$A,1),MATCH(CO$1,'raw-data'!$1:$1,1))/VLOOKUP($A142,'raw-data'!$A:$B,2,TRUE),"")</f>
        <v/>
      </c>
      <c r="CP142" s="1" t="str">
        <f>IF(INDEX('raw-data'!$A$1:$GQ$197,MATCH($A142,'raw-data'!$A:$A,1),MATCH(CP$1,'raw-data'!$1:$1,1))&lt;&gt;"",
$D142*INDEX('raw-data'!$A$1:$GQ$197,MATCH($A142,'raw-data'!$A:$A,1),MATCH(CP$1,'raw-data'!$1:$1,1))/VLOOKUP($A142,'raw-data'!$A:$B,2,TRUE),"")</f>
        <v/>
      </c>
      <c r="CQ142" s="1" t="str">
        <f>IF(INDEX('raw-data'!$A$1:$GQ$197,MATCH($A142,'raw-data'!$A:$A,1),MATCH(CQ$1,'raw-data'!$1:$1,1))&lt;&gt;"",
$D142*INDEX('raw-data'!$A$1:$GQ$197,MATCH($A142,'raw-data'!$A:$A,1),MATCH(CQ$1,'raw-data'!$1:$1,1))/VLOOKUP($A142,'raw-data'!$A:$B,2,TRUE),"")</f>
        <v/>
      </c>
      <c r="CR142" s="1" t="str">
        <f>IF(INDEX('raw-data'!$A$1:$GQ$197,MATCH($A142,'raw-data'!$A:$A,1),MATCH(CR$1,'raw-data'!$1:$1,1))&lt;&gt;"",
$D142*INDEX('raw-data'!$A$1:$GQ$197,MATCH($A142,'raw-data'!$A:$A,1),MATCH(CR$1,'raw-data'!$1:$1,1))/VLOOKUP($A142,'raw-data'!$A:$B,2,TRUE),"")</f>
        <v/>
      </c>
      <c r="CS142" s="1" t="str">
        <f>IF(INDEX('raw-data'!$A$1:$GQ$197,MATCH($A142,'raw-data'!$A:$A,1),MATCH(CS$1,'raw-data'!$1:$1,1))&lt;&gt;"",
$D142*INDEX('raw-data'!$A$1:$GQ$197,MATCH($A142,'raw-data'!$A:$A,1),MATCH(CS$1,'raw-data'!$1:$1,1))/VLOOKUP($A142,'raw-data'!$A:$B,2,TRUE),"")</f>
        <v/>
      </c>
      <c r="CT142" s="1" t="str">
        <f>IF(INDEX('raw-data'!$A$1:$GQ$197,MATCH($A142,'raw-data'!$A:$A,1),MATCH(CT$1,'raw-data'!$1:$1,1))&lt;&gt;"",
$D142*INDEX('raw-data'!$A$1:$GQ$197,MATCH($A142,'raw-data'!$A:$A,1),MATCH(CT$1,'raw-data'!$1:$1,1))/VLOOKUP($A142,'raw-data'!$A:$B,2,TRUE),"")</f>
        <v/>
      </c>
      <c r="CU142" s="1" t="str">
        <f>IF(INDEX('raw-data'!$A$1:$GQ$197,MATCH($A142,'raw-data'!$A:$A,1),MATCH(CU$1,'raw-data'!$1:$1,1))&lt;&gt;"",
$D142*INDEX('raw-data'!$A$1:$GQ$197,MATCH($A142,'raw-data'!$A:$A,1),MATCH(CU$1,'raw-data'!$1:$1,1))/VLOOKUP($A142,'raw-data'!$A:$B,2,TRUE),"")</f>
        <v/>
      </c>
      <c r="CV142" s="1" t="str">
        <f>IF(INDEX('raw-data'!$A$1:$GQ$197,MATCH($A142,'raw-data'!$A:$A,1),MATCH(CV$1,'raw-data'!$1:$1,1))&lt;&gt;"",
$D142*INDEX('raw-data'!$A$1:$GQ$197,MATCH($A142,'raw-data'!$A:$A,1),MATCH(CV$1,'raw-data'!$1:$1,1))/VLOOKUP($A142,'raw-data'!$A:$B,2,TRUE),"")</f>
        <v/>
      </c>
      <c r="CW142" s="1" t="str">
        <f>IF(INDEX('raw-data'!$A$1:$GQ$197,MATCH($A142,'raw-data'!$A:$A,1),MATCH(CW$1,'raw-data'!$1:$1,1))&lt;&gt;"",
$D142*INDEX('raw-data'!$A$1:$GQ$197,MATCH($A142,'raw-data'!$A:$A,1),MATCH(CW$1,'raw-data'!$1:$1,1))/VLOOKUP($A142,'raw-data'!$A:$B,2,TRUE),"")</f>
        <v/>
      </c>
      <c r="CX142" s="1" t="str">
        <f>IF(INDEX('raw-data'!$A$1:$GQ$197,MATCH($A142,'raw-data'!$A:$A,1),MATCH(CX$1,'raw-data'!$1:$1,1))&lt;&gt;"",
$D142*INDEX('raw-data'!$A$1:$GQ$197,MATCH($A142,'raw-data'!$A:$A,1),MATCH(CX$1,'raw-data'!$1:$1,1))/VLOOKUP($A142,'raw-data'!$A:$B,2,TRUE),"")</f>
        <v/>
      </c>
      <c r="CY142" s="1" t="str">
        <f>IF(INDEX('raw-data'!$A$1:$GQ$197,MATCH($A142,'raw-data'!$A:$A,1),MATCH(CY$1,'raw-data'!$1:$1,1))&lt;&gt;"",
$D142*INDEX('raw-data'!$A$1:$GQ$197,MATCH($A142,'raw-data'!$A:$A,1),MATCH(CY$1,'raw-data'!$1:$1,1))/VLOOKUP($A142,'raw-data'!$A:$B,2,TRUE),"")</f>
        <v/>
      </c>
      <c r="CZ142" s="1" t="str">
        <f>IF(INDEX('raw-data'!$A$1:$GQ$197,MATCH($A142,'raw-data'!$A:$A,1),MATCH(CZ$1,'raw-data'!$1:$1,1))&lt;&gt;"",
$D142*INDEX('raw-data'!$A$1:$GQ$197,MATCH($A142,'raw-data'!$A:$A,1),MATCH(CZ$1,'raw-data'!$1:$1,1))/VLOOKUP($A142,'raw-data'!$A:$B,2,TRUE),"")</f>
        <v/>
      </c>
      <c r="DA142" s="1" t="str">
        <f>IF(INDEX('raw-data'!$A$1:$GQ$197,MATCH($A142,'raw-data'!$A:$A,1),MATCH(DA$1,'raw-data'!$1:$1,1))&lt;&gt;"",
$D142*INDEX('raw-data'!$A$1:$GQ$197,MATCH($A142,'raw-data'!$A:$A,1),MATCH(DA$1,'raw-data'!$1:$1,1))/VLOOKUP($A142,'raw-data'!$A:$B,2,TRUE),"")</f>
        <v/>
      </c>
      <c r="DB142" s="1" t="str">
        <f>IF(INDEX('raw-data'!$A$1:$GQ$197,MATCH($A142,'raw-data'!$A:$A,1),MATCH(DB$1,'raw-data'!$1:$1,1))&lt;&gt;"",
$D142*INDEX('raw-data'!$A$1:$GQ$197,MATCH($A142,'raw-data'!$A:$A,1),MATCH(DB$1,'raw-data'!$1:$1,1))/VLOOKUP($A142,'raw-data'!$A:$B,2,TRUE),"")</f>
        <v/>
      </c>
      <c r="DC142" s="1" t="str">
        <f>IF(INDEX('raw-data'!$A$1:$GQ$197,MATCH($A142,'raw-data'!$A:$A,1),MATCH(DC$1,'raw-data'!$1:$1,1))&lt;&gt;"",
$D142*INDEX('raw-data'!$A$1:$GQ$197,MATCH($A142,'raw-data'!$A:$A,1),MATCH(DC$1,'raw-data'!$1:$1,1))/VLOOKUP($A142,'raw-data'!$A:$B,2,TRUE),"")</f>
        <v/>
      </c>
      <c r="DD142" s="1" t="str">
        <f>IF(INDEX('raw-data'!$A$1:$GQ$197,MATCH($A142,'raw-data'!$A:$A,1),MATCH(DD$1,'raw-data'!$1:$1,1))&lt;&gt;"",
$D142*INDEX('raw-data'!$A$1:$GQ$197,MATCH($A142,'raw-data'!$A:$A,1),MATCH(DD$1,'raw-data'!$1:$1,1))/VLOOKUP($A142,'raw-data'!$A:$B,2,TRUE),"")</f>
        <v/>
      </c>
      <c r="DE142" s="1" t="str">
        <f>IF(INDEX('raw-data'!$A$1:$GQ$197,MATCH($A142,'raw-data'!$A:$A,1),MATCH(DE$1,'raw-data'!$1:$1,1))&lt;&gt;"",
$D142*INDEX('raw-data'!$A$1:$GQ$197,MATCH($A142,'raw-data'!$A:$A,1),MATCH(DE$1,'raw-data'!$1:$1,1))/VLOOKUP($A142,'raw-data'!$A:$B,2,TRUE),"")</f>
        <v/>
      </c>
      <c r="DF142" s="1" t="str">
        <f>IF(INDEX('raw-data'!$A$1:$GQ$197,MATCH($A142,'raw-data'!$A:$A,1),MATCH(DF$1,'raw-data'!$1:$1,1))&lt;&gt;"",
$D142*INDEX('raw-data'!$A$1:$GQ$197,MATCH($A142,'raw-data'!$A:$A,1),MATCH(DF$1,'raw-data'!$1:$1,1))/VLOOKUP($A142,'raw-data'!$A:$B,2,TRUE),"")</f>
        <v/>
      </c>
      <c r="DG142" s="1" t="str">
        <f>IF(INDEX('raw-data'!$A$1:$GQ$197,MATCH($A142,'raw-data'!$A:$A,1),MATCH(DG$1,'raw-data'!$1:$1,1))&lt;&gt;"",
$D142*INDEX('raw-data'!$A$1:$GQ$197,MATCH($A142,'raw-data'!$A:$A,1),MATCH(DG$1,'raw-data'!$1:$1,1))/VLOOKUP($A142,'raw-data'!$A:$B,2,TRUE),"")</f>
        <v/>
      </c>
      <c r="DH142" s="1" t="str">
        <f>IF(INDEX('raw-data'!$A$1:$GQ$197,MATCH($A142,'raw-data'!$A:$A,1),MATCH(DH$1,'raw-data'!$1:$1,1))&lt;&gt;"",
$D142*INDEX('raw-data'!$A$1:$GQ$197,MATCH($A142,'raw-data'!$A:$A,1),MATCH(DH$1,'raw-data'!$1:$1,1))/VLOOKUP($A142,'raw-data'!$A:$B,2,TRUE),"")</f>
        <v/>
      </c>
      <c r="DI142" s="1" t="str">
        <f>IF(INDEX('raw-data'!$A$1:$GQ$197,MATCH($A142,'raw-data'!$A:$A,1),MATCH(DI$1,'raw-data'!$1:$1,1))&lt;&gt;"",
$D142*INDEX('raw-data'!$A$1:$GQ$197,MATCH($A142,'raw-data'!$A:$A,1),MATCH(DI$1,'raw-data'!$1:$1,1))/VLOOKUP($A142,'raw-data'!$A:$B,2,TRUE),"")</f>
        <v/>
      </c>
      <c r="DJ142" s="1" t="str">
        <f>IF(INDEX('raw-data'!$A$1:$GQ$197,MATCH($A142,'raw-data'!$A:$A,1),MATCH(DJ$1,'raw-data'!$1:$1,1))&lt;&gt;"",
$D142*INDEX('raw-data'!$A$1:$GQ$197,MATCH($A142,'raw-data'!$A:$A,1),MATCH(DJ$1,'raw-data'!$1:$1,1))/VLOOKUP($A142,'raw-data'!$A:$B,2,TRUE),"")</f>
        <v/>
      </c>
      <c r="DK142" s="1" t="str">
        <f>IF(INDEX('raw-data'!$A$1:$GQ$197,MATCH($A142,'raw-data'!$A:$A,1),MATCH(DK$1,'raw-data'!$1:$1,1))&lt;&gt;"",
$D142*INDEX('raw-data'!$A$1:$GQ$197,MATCH($A142,'raw-data'!$A:$A,1),MATCH(DK$1,'raw-data'!$1:$1,1))/VLOOKUP($A142,'raw-data'!$A:$B,2,TRUE),"")</f>
        <v/>
      </c>
      <c r="DL142" s="1" t="str">
        <f>IF(INDEX('raw-data'!$A$1:$GQ$197,MATCH($A142,'raw-data'!$A:$A,1),MATCH(DL$1,'raw-data'!$1:$1,1))&lt;&gt;"",
$D142*INDEX('raw-data'!$A$1:$GQ$197,MATCH($A142,'raw-data'!$A:$A,1),MATCH(DL$1,'raw-data'!$1:$1,1))/VLOOKUP($A142,'raw-data'!$A:$B,2,TRUE),"")</f>
        <v/>
      </c>
      <c r="DM142" s="1" t="str">
        <f>IF(INDEX('raw-data'!$A$1:$GQ$197,MATCH($A142,'raw-data'!$A:$A,1),MATCH(DM$1,'raw-data'!$1:$1,1))&lt;&gt;"",
$D142*INDEX('raw-data'!$A$1:$GQ$197,MATCH($A142,'raw-data'!$A:$A,1),MATCH(DM$1,'raw-data'!$1:$1,1))/VLOOKUP($A142,'raw-data'!$A:$B,2,TRUE),"")</f>
        <v/>
      </c>
      <c r="DN142" s="1" t="str">
        <f>IF(INDEX('raw-data'!$A$1:$GQ$197,MATCH($A142,'raw-data'!$A:$A,1),MATCH(DN$1,'raw-data'!$1:$1,1))&lt;&gt;"",
$D142*INDEX('raw-data'!$A$1:$GQ$197,MATCH($A142,'raw-data'!$A:$A,1),MATCH(DN$1,'raw-data'!$1:$1,1))/VLOOKUP($A142,'raw-data'!$A:$B,2,TRUE),"")</f>
        <v/>
      </c>
      <c r="DO142" s="1" t="str">
        <f>IF(INDEX('raw-data'!$A$1:$GQ$197,MATCH($A142,'raw-data'!$A:$A,1),MATCH(DO$1,'raw-data'!$1:$1,1))&lt;&gt;"",
$D142*INDEX('raw-data'!$A$1:$GQ$197,MATCH($A142,'raw-data'!$A:$A,1),MATCH(DO$1,'raw-data'!$1:$1,1))/VLOOKUP($A142,'raw-data'!$A:$B,2,TRUE),"")</f>
        <v/>
      </c>
      <c r="DP142" s="1" t="str">
        <f>IF(INDEX('raw-data'!$A$1:$GQ$197,MATCH($A142,'raw-data'!$A:$A,1),MATCH(DP$1,'raw-data'!$1:$1,1))&lt;&gt;"",
$D142*INDEX('raw-data'!$A$1:$GQ$197,MATCH($A142,'raw-data'!$A:$A,1),MATCH(DP$1,'raw-data'!$1:$1,1))/VLOOKUP($A142,'raw-data'!$A:$B,2,TRUE),"")</f>
        <v/>
      </c>
      <c r="DQ142" s="1" t="str">
        <f>IF(INDEX('raw-data'!$A$1:$GQ$197,MATCH($A142,'raw-data'!$A:$A,1),MATCH(DQ$1,'raw-data'!$1:$1,1))&lt;&gt;"",
$D142*INDEX('raw-data'!$A$1:$GQ$197,MATCH($A142,'raw-data'!$A:$A,1),MATCH(DQ$1,'raw-data'!$1:$1,1))/VLOOKUP($A142,'raw-data'!$A:$B,2,TRUE),"")</f>
        <v/>
      </c>
      <c r="DR142" s="1" t="str">
        <f>IF(INDEX('raw-data'!$A$1:$GQ$197,MATCH($A142,'raw-data'!$A:$A,1),MATCH(DR$1,'raw-data'!$1:$1,1))&lt;&gt;"",
$D142*INDEX('raw-data'!$A$1:$GQ$197,MATCH($A142,'raw-data'!$A:$A,1),MATCH(DR$1,'raw-data'!$1:$1,1))/VLOOKUP($A142,'raw-data'!$A:$B,2,TRUE),"")</f>
        <v/>
      </c>
      <c r="DS142" s="1" t="str">
        <f>IF(INDEX('raw-data'!$A$1:$GQ$197,MATCH($A142,'raw-data'!$A:$A,1),MATCH(DS$1,'raw-data'!$1:$1,1))&lt;&gt;"",
$D142*INDEX('raw-data'!$A$1:$GQ$197,MATCH($A142,'raw-data'!$A:$A,1),MATCH(DS$1,'raw-data'!$1:$1,1))/VLOOKUP($A142,'raw-data'!$A:$B,2,TRUE),"")</f>
        <v/>
      </c>
      <c r="DT142" s="1" t="str">
        <f>IF(INDEX('raw-data'!$A$1:$GQ$197,MATCH($A142,'raw-data'!$A:$A,1),MATCH(DT$1,'raw-data'!$1:$1,1))&lt;&gt;"",
$D142*INDEX('raw-data'!$A$1:$GQ$197,MATCH($A142,'raw-data'!$A:$A,1),MATCH(DT$1,'raw-data'!$1:$1,1))/VLOOKUP($A142,'raw-data'!$A:$B,2,TRUE),"")</f>
        <v/>
      </c>
      <c r="DU142" s="1" t="str">
        <f>IF(INDEX('raw-data'!$A$1:$GQ$197,MATCH($A142,'raw-data'!$A:$A,1),MATCH(DU$1,'raw-data'!$1:$1,1))&lt;&gt;"",
$D142*INDEX('raw-data'!$A$1:$GQ$197,MATCH($A142,'raw-data'!$A:$A,1),MATCH(DU$1,'raw-data'!$1:$1,1))/VLOOKUP($A142,'raw-data'!$A:$B,2,TRUE),"")</f>
        <v/>
      </c>
      <c r="DV142" s="1" t="str">
        <f>IF(INDEX('raw-data'!$A$1:$GQ$197,MATCH($A142,'raw-data'!$A:$A,1),MATCH(DV$1,'raw-data'!$1:$1,1))&lt;&gt;"",
$D142*INDEX('raw-data'!$A$1:$GQ$197,MATCH($A142,'raw-data'!$A:$A,1),MATCH(DV$1,'raw-data'!$1:$1,1))/VLOOKUP($A142,'raw-data'!$A:$B,2,TRUE),"")</f>
        <v/>
      </c>
      <c r="DW142" s="1" t="str">
        <f>IF(INDEX('raw-data'!$A$1:$GQ$197,MATCH($A142,'raw-data'!$A:$A,1),MATCH(DW$1,'raw-data'!$1:$1,1))&lt;&gt;"",
$D142*INDEX('raw-data'!$A$1:$GQ$197,MATCH($A142,'raw-data'!$A:$A,1),MATCH(DW$1,'raw-data'!$1:$1,1))/VLOOKUP($A142,'raw-data'!$A:$B,2,TRUE),"")</f>
        <v/>
      </c>
      <c r="DX142" s="1" t="str">
        <f>IF(INDEX('raw-data'!$A$1:$GQ$197,MATCH($A142,'raw-data'!$A:$A,1),MATCH(DX$1,'raw-data'!$1:$1,1))&lt;&gt;"",
$D142*INDEX('raw-data'!$A$1:$GQ$197,MATCH($A142,'raw-data'!$A:$A,1),MATCH(DX$1,'raw-data'!$1:$1,1))/VLOOKUP($A142,'raw-data'!$A:$B,2,TRUE),"")</f>
        <v/>
      </c>
      <c r="DY142" s="1" t="str">
        <f>IF(INDEX('raw-data'!$A$1:$GQ$197,MATCH($A142,'raw-data'!$A:$A,1),MATCH(DY$1,'raw-data'!$1:$1,1))&lt;&gt;"",
$D142*INDEX('raw-data'!$A$1:$GQ$197,MATCH($A142,'raw-data'!$A:$A,1),MATCH(DY$1,'raw-data'!$1:$1,1))/VLOOKUP($A142,'raw-data'!$A:$B,2,TRUE),"")</f>
        <v/>
      </c>
      <c r="DZ142" s="1" t="str">
        <f>IF(INDEX('raw-data'!$A$1:$GQ$197,MATCH($A142,'raw-data'!$A:$A,1),MATCH(DZ$1,'raw-data'!$1:$1,1))&lt;&gt;"",
$D142*INDEX('raw-data'!$A$1:$GQ$197,MATCH($A142,'raw-data'!$A:$A,1),MATCH(DZ$1,'raw-data'!$1:$1,1))/VLOOKUP($A142,'raw-data'!$A:$B,2,TRUE),"")</f>
        <v/>
      </c>
      <c r="EA142" s="1" t="str">
        <f>IF(INDEX('raw-data'!$A$1:$GQ$197,MATCH($A142,'raw-data'!$A:$A,1),MATCH(EA$1,'raw-data'!$1:$1,1))&lt;&gt;"",
$D142*INDEX('raw-data'!$A$1:$GQ$197,MATCH($A142,'raw-data'!$A:$A,1),MATCH(EA$1,'raw-data'!$1:$1,1))/VLOOKUP($A142,'raw-data'!$A:$B,2,TRUE),"")</f>
        <v/>
      </c>
      <c r="EB142" s="1" t="str">
        <f>IF(INDEX('raw-data'!$A$1:$GQ$197,MATCH($A142,'raw-data'!$A:$A,1),MATCH(EB$1,'raw-data'!$1:$1,1))&lt;&gt;"",
$D142*INDEX('raw-data'!$A$1:$GQ$197,MATCH($A142,'raw-data'!$A:$A,1),MATCH(EB$1,'raw-data'!$1:$1,1))/VLOOKUP($A142,'raw-data'!$A:$B,2,TRUE),"")</f>
        <v/>
      </c>
      <c r="EC142" s="1" t="str">
        <f>IF(INDEX('raw-data'!$A$1:$GQ$197,MATCH($A142,'raw-data'!$A:$A,1),MATCH(EC$1,'raw-data'!$1:$1,1))&lt;&gt;"",
$D142*INDEX('raw-data'!$A$1:$GQ$197,MATCH($A142,'raw-data'!$A:$A,1),MATCH(EC$1,'raw-data'!$1:$1,1))/VLOOKUP($A142,'raw-data'!$A:$B,2,TRUE),"")</f>
        <v/>
      </c>
      <c r="ED142" s="1" t="str">
        <f>IF(INDEX('raw-data'!$A$1:$GQ$197,MATCH($A142,'raw-data'!$A:$A,1),MATCH(ED$1,'raw-data'!$1:$1,1))&lt;&gt;"",
$D142*INDEX('raw-data'!$A$1:$GQ$197,MATCH($A142,'raw-data'!$A:$A,1),MATCH(ED$1,'raw-data'!$1:$1,1))/VLOOKUP($A142,'raw-data'!$A:$B,2,TRUE),"")</f>
        <v/>
      </c>
      <c r="EE142" s="1" t="str">
        <f>IF(INDEX('raw-data'!$A$1:$GQ$197,MATCH($A142,'raw-data'!$A:$A,1),MATCH(EE$1,'raw-data'!$1:$1,1))&lt;&gt;"",
$D142*INDEX('raw-data'!$A$1:$GQ$197,MATCH($A142,'raw-data'!$A:$A,1),MATCH(EE$1,'raw-data'!$1:$1,1))/VLOOKUP($A142,'raw-data'!$A:$B,2,TRUE),"")</f>
        <v/>
      </c>
      <c r="EF142" s="1" t="str">
        <f>IF(INDEX('raw-data'!$A$1:$GQ$197,MATCH($A142,'raw-data'!$A:$A,1),MATCH(EF$1,'raw-data'!$1:$1,1))&lt;&gt;"",
$D142*INDEX('raw-data'!$A$1:$GQ$197,MATCH($A142,'raw-data'!$A:$A,1),MATCH(EF$1,'raw-data'!$1:$1,1))/VLOOKUP($A142,'raw-data'!$A:$B,2,TRUE),"")</f>
        <v/>
      </c>
      <c r="EG142" s="1" t="str">
        <f>IF(INDEX('raw-data'!$A$1:$GQ$197,MATCH($A142,'raw-data'!$A:$A,1),MATCH(EG$1,'raw-data'!$1:$1,1))&lt;&gt;"",
$D142*INDEX('raw-data'!$A$1:$GQ$197,MATCH($A142,'raw-data'!$A:$A,1),MATCH(EG$1,'raw-data'!$1:$1,1))/VLOOKUP($A142,'raw-data'!$A:$B,2,TRUE),"")</f>
        <v/>
      </c>
      <c r="EH142" s="1" t="str">
        <f>IF(INDEX('raw-data'!$A$1:$GQ$197,MATCH($A142,'raw-data'!$A:$A,1),MATCH(EH$1,'raw-data'!$1:$1,1))&lt;&gt;"",
$D142*INDEX('raw-data'!$A$1:$GQ$197,MATCH($A142,'raw-data'!$A:$A,1),MATCH(EH$1,'raw-data'!$1:$1,1))/VLOOKUP($A142,'raw-data'!$A:$B,2,TRUE),"")</f>
        <v/>
      </c>
      <c r="EI142" s="1" t="str">
        <f>IF(INDEX('raw-data'!$A$1:$GQ$197,MATCH($A142,'raw-data'!$A:$A,1),MATCH(EI$1,'raw-data'!$1:$1,1))&lt;&gt;"",
$D142*INDEX('raw-data'!$A$1:$GQ$197,MATCH($A142,'raw-data'!$A:$A,1),MATCH(EI$1,'raw-data'!$1:$1,1))/VLOOKUP($A142,'raw-data'!$A:$B,2,TRUE),"")</f>
        <v/>
      </c>
      <c r="EJ142" s="1" t="str">
        <f>IF(INDEX('raw-data'!$A$1:$GQ$197,MATCH($A142,'raw-data'!$A:$A,1),MATCH(EJ$1,'raw-data'!$1:$1,1))&lt;&gt;"",
$D142*INDEX('raw-data'!$A$1:$GQ$197,MATCH($A142,'raw-data'!$A:$A,1),MATCH(EJ$1,'raw-data'!$1:$1,1))/VLOOKUP($A142,'raw-data'!$A:$B,2,TRUE),"")</f>
        <v/>
      </c>
      <c r="EK142" s="1" t="str">
        <f>IF(INDEX('raw-data'!$A$1:$GQ$197,MATCH($A142,'raw-data'!$A:$A,1),MATCH(EK$1,'raw-data'!$1:$1,1))&lt;&gt;"",
$D142*INDEX('raw-data'!$A$1:$GQ$197,MATCH($A142,'raw-data'!$A:$A,1),MATCH(EK$1,'raw-data'!$1:$1,1))/VLOOKUP($A142,'raw-data'!$A:$B,2,TRUE),"")</f>
        <v/>
      </c>
      <c r="EL142" s="1" t="str">
        <f>IF(INDEX('raw-data'!$A$1:$GQ$197,MATCH($A142,'raw-data'!$A:$A,1),MATCH(EL$1,'raw-data'!$1:$1,1))&lt;&gt;"",
$D142*INDEX('raw-data'!$A$1:$GQ$197,MATCH($A142,'raw-data'!$A:$A,1),MATCH(EL$1,'raw-data'!$1:$1,1))/VLOOKUP($A142,'raw-data'!$A:$B,2,TRUE),"")</f>
        <v/>
      </c>
      <c r="EM142" s="1" t="str">
        <f>IF(INDEX('raw-data'!$A$1:$GQ$197,MATCH($A142,'raw-data'!$A:$A,1),MATCH(EM$1,'raw-data'!$1:$1,1))&lt;&gt;"",
$D142*INDEX('raw-data'!$A$1:$GQ$197,MATCH($A142,'raw-data'!$A:$A,1),MATCH(EM$1,'raw-data'!$1:$1,1))/VLOOKUP($A142,'raw-data'!$A:$B,2,TRUE),"")</f>
        <v/>
      </c>
      <c r="EN142" s="1" t="str">
        <f>IF(INDEX('raw-data'!$A$1:$GQ$197,MATCH($A142,'raw-data'!$A:$A,1),MATCH(EN$1,'raw-data'!$1:$1,1))&lt;&gt;"",
$D142*INDEX('raw-data'!$A$1:$GQ$197,MATCH($A142,'raw-data'!$A:$A,1),MATCH(EN$1,'raw-data'!$1:$1,1))/VLOOKUP($A142,'raw-data'!$A:$B,2,TRUE),"")</f>
        <v/>
      </c>
      <c r="EO142" s="1" t="str">
        <f>IF(INDEX('raw-data'!$A$1:$GQ$197,MATCH($A142,'raw-data'!$A:$A,1),MATCH(EO$1,'raw-data'!$1:$1,1))&lt;&gt;"",
$D142*INDEX('raw-data'!$A$1:$GQ$197,MATCH($A142,'raw-data'!$A:$A,1),MATCH(EO$1,'raw-data'!$1:$1,1))/VLOOKUP($A142,'raw-data'!$A:$B,2,TRUE),"")</f>
        <v/>
      </c>
      <c r="EP142" s="1" t="str">
        <f>IF(INDEX('raw-data'!$A$1:$GQ$197,MATCH($A142,'raw-data'!$A:$A,1),MATCH(EP$1,'raw-data'!$1:$1,1))&lt;&gt;"",
$D142*INDEX('raw-data'!$A$1:$GQ$197,MATCH($A142,'raw-data'!$A:$A,1),MATCH(EP$1,'raw-data'!$1:$1,1))/VLOOKUP($A142,'raw-data'!$A:$B,2,TRUE),"")</f>
        <v/>
      </c>
      <c r="EQ142" s="1" t="str">
        <f>IF(INDEX('raw-data'!$A$1:$GQ$197,MATCH($A142,'raw-data'!$A:$A,1),MATCH(EQ$1,'raw-data'!$1:$1,1))&lt;&gt;"",
$D142*INDEX('raw-data'!$A$1:$GQ$197,MATCH($A142,'raw-data'!$A:$A,1),MATCH(EQ$1,'raw-data'!$1:$1,1))/VLOOKUP($A142,'raw-data'!$A:$B,2,TRUE),"")</f>
        <v/>
      </c>
      <c r="ER142" s="1" t="str">
        <f>IF(INDEX('raw-data'!$A$1:$GQ$197,MATCH($A142,'raw-data'!$A:$A,1),MATCH(ER$1,'raw-data'!$1:$1,1))&lt;&gt;"",
$D142*INDEX('raw-data'!$A$1:$GQ$197,MATCH($A142,'raw-data'!$A:$A,1),MATCH(ER$1,'raw-data'!$1:$1,1))/VLOOKUP($A142,'raw-data'!$A:$B,2,TRUE),"")</f>
        <v/>
      </c>
      <c r="ES142" s="1" t="str">
        <f>IF(INDEX('raw-data'!$A$1:$GQ$197,MATCH($A142,'raw-data'!$A:$A,1),MATCH(ES$1,'raw-data'!$1:$1,1))&lt;&gt;"",
$D142*INDEX('raw-data'!$A$1:$GQ$197,MATCH($A142,'raw-data'!$A:$A,1),MATCH(ES$1,'raw-data'!$1:$1,1))/VLOOKUP($A142,'raw-data'!$A:$B,2,TRUE),"")</f>
        <v/>
      </c>
      <c r="ET142" s="1" t="str">
        <f>IF(INDEX('raw-data'!$A$1:$GQ$197,MATCH($A142,'raw-data'!$A:$A,1),MATCH(ET$1,'raw-data'!$1:$1,1))&lt;&gt;"",
$D142*INDEX('raw-data'!$A$1:$GQ$197,MATCH($A142,'raw-data'!$A:$A,1),MATCH(ET$1,'raw-data'!$1:$1,1))/VLOOKUP($A142,'raw-data'!$A:$B,2,TRUE),"")</f>
        <v/>
      </c>
      <c r="EU142" s="1" t="str">
        <f>IF(INDEX('raw-data'!$A$1:$GQ$197,MATCH($A142,'raw-data'!$A:$A,1),MATCH(EU$1,'raw-data'!$1:$1,1))&lt;&gt;"",
$D142*INDEX('raw-data'!$A$1:$GQ$197,MATCH($A142,'raw-data'!$A:$A,1),MATCH(EU$1,'raw-data'!$1:$1,1))/VLOOKUP($A142,'raw-data'!$A:$B,2,TRUE),"")</f>
        <v/>
      </c>
      <c r="EV142" s="1" t="str">
        <f>IF(INDEX('raw-data'!$A$1:$GQ$197,MATCH($A142,'raw-data'!$A:$A,1),MATCH(EV$1,'raw-data'!$1:$1,1))&lt;&gt;"",
$D142*INDEX('raw-data'!$A$1:$GQ$197,MATCH($A142,'raw-data'!$A:$A,1),MATCH(EV$1,'raw-data'!$1:$1,1))/VLOOKUP($A142,'raw-data'!$A:$B,2,TRUE),"")</f>
        <v/>
      </c>
      <c r="EW142" s="1" t="str">
        <f>IF(INDEX('raw-data'!$A$1:$GQ$197,MATCH($A142,'raw-data'!$A:$A,1),MATCH(EW$1,'raw-data'!$1:$1,1))&lt;&gt;"",
$D142*INDEX('raw-data'!$A$1:$GQ$197,MATCH($A142,'raw-data'!$A:$A,1),MATCH(EW$1,'raw-data'!$1:$1,1))/VLOOKUP($A142,'raw-data'!$A:$B,2,TRUE),"")</f>
        <v/>
      </c>
      <c r="EX142" s="1" t="str">
        <f>IF(INDEX('raw-data'!$A$1:$GQ$197,MATCH($A142,'raw-data'!$A:$A,1),MATCH(EX$1,'raw-data'!$1:$1,1))&lt;&gt;"",
$D142*INDEX('raw-data'!$A$1:$GQ$197,MATCH($A142,'raw-data'!$A:$A,1),MATCH(EX$1,'raw-data'!$1:$1,1))/VLOOKUP($A142,'raw-data'!$A:$B,2,TRUE),"")</f>
        <v/>
      </c>
      <c r="EY142" s="1" t="str">
        <f>IF(INDEX('raw-data'!$A$1:$GQ$197,MATCH($A142,'raw-data'!$A:$A,1),MATCH(EY$1,'raw-data'!$1:$1,1))&lt;&gt;"",
$D142*INDEX('raw-data'!$A$1:$GQ$197,MATCH($A142,'raw-data'!$A:$A,1),MATCH(EY$1,'raw-data'!$1:$1,1))/VLOOKUP($A142,'raw-data'!$A:$B,2,TRUE),"")</f>
        <v/>
      </c>
      <c r="EZ142" s="1" t="str">
        <f>IF(INDEX('raw-data'!$A$1:$GQ$197,MATCH($A142,'raw-data'!$A:$A,1),MATCH(EZ$1,'raw-data'!$1:$1,1))&lt;&gt;"",
$D142*INDEX('raw-data'!$A$1:$GQ$197,MATCH($A142,'raw-data'!$A:$A,1),MATCH(EZ$1,'raw-data'!$1:$1,1))/VLOOKUP($A142,'raw-data'!$A:$B,2,TRUE),"")</f>
        <v/>
      </c>
      <c r="FA142" s="1" t="str">
        <f>IF(INDEX('raw-data'!$A$1:$GQ$197,MATCH($A142,'raw-data'!$A:$A,1),MATCH(FA$1,'raw-data'!$1:$1,1))&lt;&gt;"",
$D142*INDEX('raw-data'!$A$1:$GQ$197,MATCH($A142,'raw-data'!$A:$A,1),MATCH(FA$1,'raw-data'!$1:$1,1))/VLOOKUP($A142,'raw-data'!$A:$B,2,TRUE),"")</f>
        <v/>
      </c>
      <c r="FB142" s="1" t="str">
        <f>IF(INDEX('raw-data'!$A$1:$GQ$197,MATCH($A142,'raw-data'!$A:$A,1),MATCH(FB$1,'raw-data'!$1:$1,1))&lt;&gt;"",
$D142*INDEX('raw-data'!$A$1:$GQ$197,MATCH($A142,'raw-data'!$A:$A,1),MATCH(FB$1,'raw-data'!$1:$1,1))/VLOOKUP($A142,'raw-data'!$A:$B,2,TRUE),"")</f>
        <v/>
      </c>
      <c r="FC142" s="1" t="str">
        <f>IF(INDEX('raw-data'!$A$1:$GQ$197,MATCH($A142,'raw-data'!$A:$A,1),MATCH(FC$1,'raw-data'!$1:$1,1))&lt;&gt;"",
$D142*INDEX('raw-data'!$A$1:$GQ$197,MATCH($A142,'raw-data'!$A:$A,1),MATCH(FC$1,'raw-data'!$1:$1,1))/VLOOKUP($A142,'raw-data'!$A:$B,2,TRUE),"")</f>
        <v/>
      </c>
      <c r="FD142" s="1" t="str">
        <f>IF(INDEX('raw-data'!$A$1:$GQ$197,MATCH($A142,'raw-data'!$A:$A,1),MATCH(FD$1,'raw-data'!$1:$1,1))&lt;&gt;"",
$D142*INDEX('raw-data'!$A$1:$GQ$197,MATCH($A142,'raw-data'!$A:$A,1),MATCH(FD$1,'raw-data'!$1:$1,1))/VLOOKUP($A142,'raw-data'!$A:$B,2,TRUE),"")</f>
        <v/>
      </c>
      <c r="FE142" s="1" t="str">
        <f>IF(INDEX('raw-data'!$A$1:$GQ$197,MATCH($A142,'raw-data'!$A:$A,1),MATCH(FE$1,'raw-data'!$1:$1,1))&lt;&gt;"",
$D142*INDEX('raw-data'!$A$1:$GQ$197,MATCH($A142,'raw-data'!$A:$A,1),MATCH(FE$1,'raw-data'!$1:$1,1))/VLOOKUP($A142,'raw-data'!$A:$B,2,TRUE),"")</f>
        <v/>
      </c>
      <c r="FF142" s="1" t="str">
        <f>IF(INDEX('raw-data'!$A$1:$GQ$197,MATCH($A142,'raw-data'!$A:$A,1),MATCH(FF$1,'raw-data'!$1:$1,1))&lt;&gt;"",
$D142*INDEX('raw-data'!$A$1:$GQ$197,MATCH($A142,'raw-data'!$A:$A,1),MATCH(FF$1,'raw-data'!$1:$1,1))/VLOOKUP($A142,'raw-data'!$A:$B,2,TRUE),"")</f>
        <v/>
      </c>
      <c r="FG142" s="1" t="str">
        <f>IF(INDEX('raw-data'!$A$1:$GQ$197,MATCH($A142,'raw-data'!$A:$A,1),MATCH(FG$1,'raw-data'!$1:$1,1))&lt;&gt;"",
$D142*INDEX('raw-data'!$A$1:$GQ$197,MATCH($A142,'raw-data'!$A:$A,1),MATCH(FG$1,'raw-data'!$1:$1,1))/VLOOKUP($A142,'raw-data'!$A:$B,2,TRUE),"")</f>
        <v/>
      </c>
      <c r="FH142" s="1" t="str">
        <f>IF(INDEX('raw-data'!$A$1:$GQ$197,MATCH($A142,'raw-data'!$A:$A,1),MATCH(FH$1,'raw-data'!$1:$1,1))&lt;&gt;"",
$D142*INDEX('raw-data'!$A$1:$GQ$197,MATCH($A142,'raw-data'!$A:$A,1),MATCH(FH$1,'raw-data'!$1:$1,1))/VLOOKUP($A142,'raw-data'!$A:$B,2,TRUE),"")</f>
        <v/>
      </c>
      <c r="FI142" s="1" t="str">
        <f>IF(INDEX('raw-data'!$A$1:$GQ$197,MATCH($A142,'raw-data'!$A:$A,1),MATCH(FI$1,'raw-data'!$1:$1,1))&lt;&gt;"",
$D142*INDEX('raw-data'!$A$1:$GQ$197,MATCH($A142,'raw-data'!$A:$A,1),MATCH(FI$1,'raw-data'!$1:$1,1))/VLOOKUP($A142,'raw-data'!$A:$B,2,TRUE),"")</f>
        <v/>
      </c>
      <c r="FJ142" s="1" t="str">
        <f>IF(INDEX('raw-data'!$A$1:$GQ$197,MATCH($A142,'raw-data'!$A:$A,1),MATCH(FJ$1,'raw-data'!$1:$1,1))&lt;&gt;"",
$D142*INDEX('raw-data'!$A$1:$GQ$197,MATCH($A142,'raw-data'!$A:$A,1),MATCH(FJ$1,'raw-data'!$1:$1,1))/VLOOKUP($A142,'raw-data'!$A:$B,2,TRUE),"")</f>
        <v/>
      </c>
      <c r="FK142" s="1" t="str">
        <f>IF(INDEX('raw-data'!$A$1:$GQ$197,MATCH($A142,'raw-data'!$A:$A,1),MATCH(FK$1,'raw-data'!$1:$1,1))&lt;&gt;"",
$D142*INDEX('raw-data'!$A$1:$GQ$197,MATCH($A142,'raw-data'!$A:$A,1),MATCH(FK$1,'raw-data'!$1:$1,1))/VLOOKUP($A142,'raw-data'!$A:$B,2,TRUE),"")</f>
        <v/>
      </c>
      <c r="FL142" s="1" t="str">
        <f>IF(INDEX('raw-data'!$A$1:$GQ$197,MATCH($A142,'raw-data'!$A:$A,1),MATCH(FL$1,'raw-data'!$1:$1,1))&lt;&gt;"",
$D142*INDEX('raw-data'!$A$1:$GQ$197,MATCH($A142,'raw-data'!$A:$A,1),MATCH(FL$1,'raw-data'!$1:$1,1))/VLOOKUP($A142,'raw-data'!$A:$B,2,TRUE),"")</f>
        <v/>
      </c>
      <c r="FM142" s="1" t="str">
        <f>IF(INDEX('raw-data'!$A$1:$GQ$197,MATCH($A142,'raw-data'!$A:$A,1),MATCH(FM$1,'raw-data'!$1:$1,1))&lt;&gt;"",
$D142*INDEX('raw-data'!$A$1:$GQ$197,MATCH($A142,'raw-data'!$A:$A,1),MATCH(FM$1,'raw-data'!$1:$1,1))/VLOOKUP($A142,'raw-data'!$A:$B,2,TRUE),"")</f>
        <v/>
      </c>
      <c r="FN142" s="1" t="str">
        <f>IF(INDEX('raw-data'!$A$1:$GQ$197,MATCH($A142,'raw-data'!$A:$A,1),MATCH(FN$1,'raw-data'!$1:$1,1))&lt;&gt;"",
$D142*INDEX('raw-data'!$A$1:$GQ$197,MATCH($A142,'raw-data'!$A:$A,1),MATCH(FN$1,'raw-data'!$1:$1,1))/VLOOKUP($A142,'raw-data'!$A:$B,2,TRUE),"")</f>
        <v/>
      </c>
      <c r="FO142" s="1" t="str">
        <f>IF(INDEX('raw-data'!$A$1:$GQ$197,MATCH($A142,'raw-data'!$A:$A,1),MATCH(FO$1,'raw-data'!$1:$1,1))&lt;&gt;"",
$D142*INDEX('raw-data'!$A$1:$GQ$197,MATCH($A142,'raw-data'!$A:$A,1),MATCH(FO$1,'raw-data'!$1:$1,1))/VLOOKUP($A142,'raw-data'!$A:$B,2,TRUE),"")</f>
        <v/>
      </c>
      <c r="FP142" s="1" t="str">
        <f>IF(INDEX('raw-data'!$A$1:$GQ$197,MATCH($A142,'raw-data'!$A:$A,1),MATCH(FP$1,'raw-data'!$1:$1,1))&lt;&gt;"",
$D142*INDEX('raw-data'!$A$1:$GQ$197,MATCH($A142,'raw-data'!$A:$A,1),MATCH(FP$1,'raw-data'!$1:$1,1))/VLOOKUP($A142,'raw-data'!$A:$B,2,TRUE),"")</f>
        <v/>
      </c>
      <c r="FQ142" s="1" t="str">
        <f>IF(INDEX('raw-data'!$A$1:$GQ$197,MATCH($A142,'raw-data'!$A:$A,1),MATCH(FQ$1,'raw-data'!$1:$1,1))&lt;&gt;"",
$D142*INDEX('raw-data'!$A$1:$GQ$197,MATCH($A142,'raw-data'!$A:$A,1),MATCH(FQ$1,'raw-data'!$1:$1,1))/VLOOKUP($A142,'raw-data'!$A:$B,2,TRUE),"")</f>
        <v/>
      </c>
      <c r="FR142" s="1" t="str">
        <f>IF(INDEX('raw-data'!$A$1:$GQ$197,MATCH($A142,'raw-data'!$A:$A,1),MATCH(FR$1,'raw-data'!$1:$1,1))&lt;&gt;"",
$D142*INDEX('raw-data'!$A$1:$GQ$197,MATCH($A142,'raw-data'!$A:$A,1),MATCH(FR$1,'raw-data'!$1:$1,1))/VLOOKUP($A142,'raw-data'!$A:$B,2,TRUE),"")</f>
        <v/>
      </c>
      <c r="FS142" s="1" t="str">
        <f>IF(INDEX('raw-data'!$A$1:$GQ$197,MATCH($A142,'raw-data'!$A:$A,1),MATCH(FS$1,'raw-data'!$1:$1,1))&lt;&gt;"",
$D142*INDEX('raw-data'!$A$1:$GQ$197,MATCH($A142,'raw-data'!$A:$A,1),MATCH(FS$1,'raw-data'!$1:$1,1))/VLOOKUP($A142,'raw-data'!$A:$B,2,TRUE),"")</f>
        <v/>
      </c>
      <c r="FT142" s="1" t="str">
        <f>IF(INDEX('raw-data'!$A$1:$GQ$197,MATCH($A142,'raw-data'!$A:$A,1),MATCH(FT$1,'raw-data'!$1:$1,1))&lt;&gt;"",
$D142*INDEX('raw-data'!$A$1:$GQ$197,MATCH($A142,'raw-data'!$A:$A,1),MATCH(FT$1,'raw-data'!$1:$1,1))/VLOOKUP($A142,'raw-data'!$A:$B,2,TRUE),"")</f>
        <v/>
      </c>
      <c r="FU142" s="1" t="str">
        <f>IF(INDEX('raw-data'!$A$1:$GQ$197,MATCH($A142,'raw-data'!$A:$A,1),MATCH(FU$1,'raw-data'!$1:$1,1))&lt;&gt;"",
$D142*INDEX('raw-data'!$A$1:$GQ$197,MATCH($A142,'raw-data'!$A:$A,1),MATCH(FU$1,'raw-data'!$1:$1,1))/VLOOKUP($A142,'raw-data'!$A:$B,2,TRUE),"")</f>
        <v/>
      </c>
      <c r="FV142" s="1" t="str">
        <f>IF(INDEX('raw-data'!$A$1:$GQ$197,MATCH($A142,'raw-data'!$A:$A,1),MATCH(FV$1,'raw-data'!$1:$1,1))&lt;&gt;"",
$D142*INDEX('raw-data'!$A$1:$GQ$197,MATCH($A142,'raw-data'!$A:$A,1),MATCH(FV$1,'raw-data'!$1:$1,1))/VLOOKUP($A142,'raw-data'!$A:$B,2,TRUE),"")</f>
        <v/>
      </c>
      <c r="FW142" s="1" t="str">
        <f>IF(INDEX('raw-data'!$A$1:$GQ$197,MATCH($A142,'raw-data'!$A:$A,1),MATCH(FW$1,'raw-data'!$1:$1,1))&lt;&gt;"",
$D142*INDEX('raw-data'!$A$1:$GQ$197,MATCH($A142,'raw-data'!$A:$A,1),MATCH(FW$1,'raw-data'!$1:$1,1))/VLOOKUP($A142,'raw-data'!$A:$B,2,TRUE),"")</f>
        <v/>
      </c>
      <c r="FX142" s="1" t="str">
        <f>IF(INDEX('raw-data'!$A$1:$GQ$197,MATCH($A142,'raw-data'!$A:$A,1),MATCH(FX$1,'raw-data'!$1:$1,1))&lt;&gt;"",
$D142*INDEX('raw-data'!$A$1:$GQ$197,MATCH($A142,'raw-data'!$A:$A,1),MATCH(FX$1,'raw-data'!$1:$1,1))/VLOOKUP($A142,'raw-data'!$A:$B,2,TRUE),"")</f>
        <v/>
      </c>
      <c r="FY142" s="1" t="str">
        <f>IF(INDEX('raw-data'!$A$1:$GQ$197,MATCH($A142,'raw-data'!$A:$A,1),MATCH(FY$1,'raw-data'!$1:$1,1))&lt;&gt;"",
$D142*INDEX('raw-data'!$A$1:$GQ$197,MATCH($A142,'raw-data'!$A:$A,1),MATCH(FY$1,'raw-data'!$1:$1,1))/VLOOKUP($A142,'raw-data'!$A:$B,2,TRUE),"")</f>
        <v/>
      </c>
      <c r="FZ142" s="1" t="str">
        <f>IF(INDEX('raw-data'!$A$1:$GQ$197,MATCH($A142,'raw-data'!$A:$A,1),MATCH(FZ$1,'raw-data'!$1:$1,1))&lt;&gt;"",
$D142*INDEX('raw-data'!$A$1:$GQ$197,MATCH($A142,'raw-data'!$A:$A,1),MATCH(FZ$1,'raw-data'!$1:$1,1))/VLOOKUP($A142,'raw-data'!$A:$B,2,TRUE),"")</f>
        <v/>
      </c>
      <c r="GA142" s="1" t="str">
        <f>IF(INDEX('raw-data'!$A$1:$GQ$197,MATCH($A142,'raw-data'!$A:$A,1),MATCH(GA$1,'raw-data'!$1:$1,1))&lt;&gt;"",
$D142*INDEX('raw-data'!$A$1:$GQ$197,MATCH($A142,'raw-data'!$A:$A,1),MATCH(GA$1,'raw-data'!$1:$1,1))/VLOOKUP($A142,'raw-data'!$A:$B,2,TRUE),"")</f>
        <v/>
      </c>
      <c r="GB142" s="1" t="str">
        <f>IF(INDEX('raw-data'!$A$1:$GQ$197,MATCH($A142,'raw-data'!$A:$A,1),MATCH(GB$1,'raw-data'!$1:$1,1))&lt;&gt;"",
$D142*INDEX('raw-data'!$A$1:$GQ$197,MATCH($A142,'raw-data'!$A:$A,1),MATCH(GB$1,'raw-data'!$1:$1,1))/VLOOKUP($A142,'raw-data'!$A:$B,2,TRUE),"")</f>
        <v/>
      </c>
      <c r="GC142" s="1" t="str">
        <f>IF(INDEX('raw-data'!$A$1:$GQ$197,MATCH($A142,'raw-data'!$A:$A,1),MATCH(GC$1,'raw-data'!$1:$1,1))&lt;&gt;"",
$D142*INDEX('raw-data'!$A$1:$GQ$197,MATCH($A142,'raw-data'!$A:$A,1),MATCH(GC$1,'raw-data'!$1:$1,1))/VLOOKUP($A142,'raw-data'!$A:$B,2,TRUE),"")</f>
        <v/>
      </c>
      <c r="GD142" s="1" t="str">
        <f>IF(INDEX('raw-data'!$A$1:$GQ$197,MATCH($A142,'raw-data'!$A:$A,1),MATCH(GD$1,'raw-data'!$1:$1,1))&lt;&gt;"",
$D142*INDEX('raw-data'!$A$1:$GQ$197,MATCH($A142,'raw-data'!$A:$A,1),MATCH(GD$1,'raw-data'!$1:$1,1))/VLOOKUP($A142,'raw-data'!$A:$B,2,TRUE),"")</f>
        <v/>
      </c>
      <c r="GE142" s="1" t="str">
        <f>IF(INDEX('raw-data'!$A$1:$GQ$197,MATCH($A142,'raw-data'!$A:$A,1),MATCH(GE$1,'raw-data'!$1:$1,1))&lt;&gt;"",
$D142*INDEX('raw-data'!$A$1:$GQ$197,MATCH($A142,'raw-data'!$A:$A,1),MATCH(GE$1,'raw-data'!$1:$1,1))/VLOOKUP($A142,'raw-data'!$A:$B,2,TRUE),"")</f>
        <v/>
      </c>
      <c r="GF142" s="1" t="str">
        <f>IF(INDEX('raw-data'!$A$1:$GQ$197,MATCH($A142,'raw-data'!$A:$A,1),MATCH(GF$1,'raw-data'!$1:$1,1))&lt;&gt;"",
$D142*INDEX('raw-data'!$A$1:$GQ$197,MATCH($A142,'raw-data'!$A:$A,1),MATCH(GF$1,'raw-data'!$1:$1,1))/VLOOKUP($A142,'raw-data'!$A:$B,2,TRUE),"")</f>
        <v/>
      </c>
      <c r="GG142" s="1" t="str">
        <f>IF(INDEX('raw-data'!$A$1:$GQ$197,MATCH($A142,'raw-data'!$A:$A,1),MATCH(GG$1,'raw-data'!$1:$1,1))&lt;&gt;"",
$D142*INDEX('raw-data'!$A$1:$GQ$197,MATCH($A142,'raw-data'!$A:$A,1),MATCH(GG$1,'raw-data'!$1:$1,1))/VLOOKUP($A142,'raw-data'!$A:$B,2,TRUE),"")</f>
        <v/>
      </c>
      <c r="GH142" s="1" t="str">
        <f>IF(INDEX('raw-data'!$A$1:$GQ$197,MATCH($A142,'raw-data'!$A:$A,1),MATCH(GH$1,'raw-data'!$1:$1,1))&lt;&gt;"",
$D142*INDEX('raw-data'!$A$1:$GQ$197,MATCH($A142,'raw-data'!$A:$A,1),MATCH(GH$1,'raw-data'!$1:$1,1))/VLOOKUP($A142,'raw-data'!$A:$B,2,TRUE),"")</f>
        <v/>
      </c>
      <c r="GI142" s="1" t="str">
        <f>IF(INDEX('raw-data'!$A$1:$GQ$197,MATCH($A142,'raw-data'!$A:$A,1),MATCH(GI$1,'raw-data'!$1:$1,1))&lt;&gt;"",
$D142*INDEX('raw-data'!$A$1:$GQ$197,MATCH($A142,'raw-data'!$A:$A,1),MATCH(GI$1,'raw-data'!$1:$1,1))/VLOOKUP($A142,'raw-data'!$A:$B,2,TRUE),"")</f>
        <v/>
      </c>
      <c r="GJ142" s="1" t="str">
        <f>IF(INDEX('raw-data'!$A$1:$GQ$197,MATCH($A142,'raw-data'!$A:$A,1),MATCH(GJ$1,'raw-data'!$1:$1,1))&lt;&gt;"",
$D142*INDEX('raw-data'!$A$1:$GQ$197,MATCH($A142,'raw-data'!$A:$A,1),MATCH(GJ$1,'raw-data'!$1:$1,1))/VLOOKUP($A142,'raw-data'!$A:$B,2,TRUE),"")</f>
        <v/>
      </c>
      <c r="GK142" s="1" t="str">
        <f>IF(INDEX('raw-data'!$A$1:$GQ$197,MATCH($A142,'raw-data'!$A:$A,1),MATCH(GK$1,'raw-data'!$1:$1,1))&lt;&gt;"",
$D142*INDEX('raw-data'!$A$1:$GQ$197,MATCH($A142,'raw-data'!$A:$A,1),MATCH(GK$1,'raw-data'!$1:$1,1))/VLOOKUP($A142,'raw-data'!$A:$B,2,TRUE),"")</f>
        <v/>
      </c>
      <c r="GL142" s="1" t="str">
        <f>IF(INDEX('raw-data'!$A$1:$GQ$197,MATCH($A142,'raw-data'!$A:$A,1),MATCH(GL$1,'raw-data'!$1:$1,1))&lt;&gt;"",
$D142*INDEX('raw-data'!$A$1:$GQ$197,MATCH($A142,'raw-data'!$A:$A,1),MATCH(GL$1,'raw-data'!$1:$1,1))/VLOOKUP($A142,'raw-data'!$A:$B,2,TRUE),"")</f>
        <v/>
      </c>
      <c r="GM142" s="1" t="str">
        <f>IF(INDEX('raw-data'!$A$1:$GQ$197,MATCH($A142,'raw-data'!$A:$A,1),MATCH(GM$1,'raw-data'!$1:$1,1))&lt;&gt;"",
$D142*INDEX('raw-data'!$A$1:$GQ$197,MATCH($A142,'raw-data'!$A:$A,1),MATCH(GM$1,'raw-data'!$1:$1,1))/VLOOKUP($A142,'raw-data'!$A:$B,2,TRUE),"")</f>
        <v/>
      </c>
      <c r="GN142" s="1" t="str">
        <f>IF(INDEX('raw-data'!$A$1:$GQ$197,MATCH($A142,'raw-data'!$A:$A,1),MATCH(GN$1,'raw-data'!$1:$1,1))&lt;&gt;"",
$D142*INDEX('raw-data'!$A$1:$GQ$197,MATCH($A142,'raw-data'!$A:$A,1),MATCH(GN$1,'raw-data'!$1:$1,1))/VLOOKUP($A142,'raw-data'!$A:$B,2,TRUE),"")</f>
        <v/>
      </c>
      <c r="GO142" s="1" t="str">
        <f>IF(INDEX('raw-data'!$A$1:$GQ$197,MATCH($A142,'raw-data'!$A:$A,1),MATCH(GO$1,'raw-data'!$1:$1,1))&lt;&gt;"",
$D142*INDEX('raw-data'!$A$1:$GQ$197,MATCH($A142,'raw-data'!$A:$A,1),MATCH(GO$1,'raw-data'!$1:$1,1))/VLOOKUP($A142,'raw-data'!$A:$B,2,TRUE),"")</f>
        <v/>
      </c>
      <c r="GP142" s="1" t="str">
        <f>IF(INDEX('raw-data'!$A$1:$GQ$197,MATCH($A142,'raw-data'!$A:$A,1),MATCH(GP$1,'raw-data'!$1:$1,1))&lt;&gt;"",
$D142*INDEX('raw-data'!$A$1:$GQ$197,MATCH($A142,'raw-data'!$A:$A,1),MATCH(GP$1,'raw-data'!$1:$1,1))/VLOOKUP($A142,'raw-data'!$A:$B,2,TRUE),"")</f>
        <v/>
      </c>
      <c r="GQ142" s="1" t="str">
        <f>IF(INDEX('raw-data'!$A$1:$GQ$197,MATCH($A142,'raw-data'!$A:$A,1),MATCH(GQ$1,'raw-data'!$1:$1,1))&lt;&gt;"",
$D142*INDEX('raw-data'!$A$1:$GQ$197,MATCH($A142,'raw-data'!$A:$A,1),MATCH(GQ$1,'raw-data'!$1:$1,1))/VLOOKUP($A142,'raw-data'!$A:$B,2,TRUE),"")</f>
        <v/>
      </c>
    </row>
    <row r="143" spans="1:199" ht="15.75" x14ac:dyDescent="0.3">
      <c r="A143" s="3" t="s">
        <v>112</v>
      </c>
      <c r="B143" s="1">
        <f>IF(VLOOKUP(A143,'DATA-VIEW'!G:H,2,FALSE)=0,0,VLOOKUP(A143,'DATA-VIEW'!G:H,2,FALSE))</f>
        <v>0</v>
      </c>
      <c r="C143" s="1">
        <f t="shared" si="9"/>
        <v>0</v>
      </c>
      <c r="D143" s="1" t="str">
        <f>IFERROR(C143*VLOOKUP($A143,'raw-data'!A:C,2,TRUE)/VLOOKUP(A143,'raw-data'!A:C,3,TRUE),"")</f>
        <v/>
      </c>
      <c r="E143" s="1" t="str">
        <f>IF(INDEX('raw-data'!$A$1:$GQ$197,MATCH($A143,'raw-data'!$A:$A,1),MATCH(E$1,'raw-data'!$1:$1,1))&lt;&gt;"",
$D143*INDEX('raw-data'!$A$1:$GQ$197,MATCH($A143,'raw-data'!$A:$A,1),MATCH(E$1,'raw-data'!$1:$1,1))/VLOOKUP($A143,'raw-data'!$A:$B,2,TRUE),"")</f>
        <v/>
      </c>
      <c r="F143" s="1" t="str">
        <f>IF(INDEX('raw-data'!$A$1:$GQ$197,MATCH($A143,'raw-data'!$A:$A,1),MATCH(F$1,'raw-data'!$1:$1,1))&lt;&gt;"",
$D143*INDEX('raw-data'!$A$1:$GQ$197,MATCH($A143,'raw-data'!$A:$A,1),MATCH(F$1,'raw-data'!$1:$1,1))/VLOOKUP($A143,'raw-data'!$A:$B,2,TRUE),"")</f>
        <v/>
      </c>
      <c r="G143" s="1" t="str">
        <f>IF(INDEX('raw-data'!$A$1:$GQ$197,MATCH($A143,'raw-data'!$A:$A,1),MATCH(G$1,'raw-data'!$1:$1,1))&lt;&gt;"",
$D143*INDEX('raw-data'!$A$1:$GQ$197,MATCH($A143,'raw-data'!$A:$A,1),MATCH(G$1,'raw-data'!$1:$1,1))/VLOOKUP($A143,'raw-data'!$A:$B,2,TRUE),"")</f>
        <v/>
      </c>
      <c r="H143" s="1" t="str">
        <f>IF(INDEX('raw-data'!$A$1:$GQ$197,MATCH($A143,'raw-data'!$A:$A,1),MATCH(H$1,'raw-data'!$1:$1,1))&lt;&gt;"",
$D143*INDEX('raw-data'!$A$1:$GQ$197,MATCH($A143,'raw-data'!$A:$A,1),MATCH(H$1,'raw-data'!$1:$1,1))/VLOOKUP($A143,'raw-data'!$A:$B,2,TRUE),"")</f>
        <v/>
      </c>
      <c r="I143" s="1" t="str">
        <f>IF(INDEX('raw-data'!$A$1:$GQ$197,MATCH($A143,'raw-data'!$A:$A,1),MATCH(I$1,'raw-data'!$1:$1,1))&lt;&gt;"",
$D143*INDEX('raw-data'!$A$1:$GQ$197,MATCH($A143,'raw-data'!$A:$A,1),MATCH(I$1,'raw-data'!$1:$1,1))/VLOOKUP($A143,'raw-data'!$A:$B,2,TRUE),"")</f>
        <v/>
      </c>
      <c r="J143" s="1" t="str">
        <f>IF(INDEX('raw-data'!$A$1:$GQ$197,MATCH($A143,'raw-data'!$A:$A,1),MATCH(J$1,'raw-data'!$1:$1,1))&lt;&gt;"",
$D143*INDEX('raw-data'!$A$1:$GQ$197,MATCH($A143,'raw-data'!$A:$A,1),MATCH(J$1,'raw-data'!$1:$1,1))/VLOOKUP($A143,'raw-data'!$A:$B,2,TRUE),"")</f>
        <v/>
      </c>
      <c r="K143" s="1" t="str">
        <f>IF(INDEX('raw-data'!$A$1:$GQ$197,MATCH($A143,'raw-data'!$A:$A,1),MATCH(K$1,'raw-data'!$1:$1,1))&lt;&gt;"",
$D143*INDEX('raw-data'!$A$1:$GQ$197,MATCH($A143,'raw-data'!$A:$A,1),MATCH(K$1,'raw-data'!$1:$1,1))/VLOOKUP($A143,'raw-data'!$A:$B,2,TRUE),"")</f>
        <v/>
      </c>
      <c r="L143" s="1" t="str">
        <f>IF(INDEX('raw-data'!$A$1:$GQ$197,MATCH($A143,'raw-data'!$A:$A,1),MATCH(L$1,'raw-data'!$1:$1,1))&lt;&gt;"",
$D143*INDEX('raw-data'!$A$1:$GQ$197,MATCH($A143,'raw-data'!$A:$A,1),MATCH(L$1,'raw-data'!$1:$1,1))/VLOOKUP($A143,'raw-data'!$A:$B,2,TRUE),"")</f>
        <v/>
      </c>
      <c r="M143" s="1" t="str">
        <f>IF(INDEX('raw-data'!$A$1:$GQ$197,MATCH($A143,'raw-data'!$A:$A,1),MATCH(M$1,'raw-data'!$1:$1,1))&lt;&gt;"",
$D143*INDEX('raw-data'!$A$1:$GQ$197,MATCH($A143,'raw-data'!$A:$A,1),MATCH(M$1,'raw-data'!$1:$1,1))/VLOOKUP($A143,'raw-data'!$A:$B,2,TRUE),"")</f>
        <v/>
      </c>
      <c r="N143" s="1" t="str">
        <f>IF(INDEX('raw-data'!$A$1:$GQ$197,MATCH($A143,'raw-data'!$A:$A,1),MATCH(N$1,'raw-data'!$1:$1,1))&lt;&gt;"",
$D143*INDEX('raw-data'!$A$1:$GQ$197,MATCH($A143,'raw-data'!$A:$A,1),MATCH(N$1,'raw-data'!$1:$1,1))/VLOOKUP($A143,'raw-data'!$A:$B,2,TRUE),"")</f>
        <v/>
      </c>
      <c r="O143" s="1" t="str">
        <f>IF(INDEX('raw-data'!$A$1:$GQ$197,MATCH($A143,'raw-data'!$A:$A,1),MATCH(O$1,'raw-data'!$1:$1,1))&lt;&gt;"",
$D143*INDEX('raw-data'!$A$1:$GQ$197,MATCH($A143,'raw-data'!$A:$A,1),MATCH(O$1,'raw-data'!$1:$1,1))/VLOOKUP($A143,'raw-data'!$A:$B,2,TRUE),"")</f>
        <v/>
      </c>
      <c r="P143" s="1" t="str">
        <f>IF(INDEX('raw-data'!$A$1:$GQ$197,MATCH($A143,'raw-data'!$A:$A,1),MATCH(P$1,'raw-data'!$1:$1,1))&lt;&gt;"",
$D143*INDEX('raw-data'!$A$1:$GQ$197,MATCH($A143,'raw-data'!$A:$A,1),MATCH(P$1,'raw-data'!$1:$1,1))/VLOOKUP($A143,'raw-data'!$A:$B,2,TRUE),"")</f>
        <v/>
      </c>
      <c r="Q143" s="1" t="str">
        <f>IF(INDEX('raw-data'!$A$1:$GQ$197,MATCH($A143,'raw-data'!$A:$A,1),MATCH(Q$1,'raw-data'!$1:$1,1))&lt;&gt;"",
$D143*INDEX('raw-data'!$A$1:$GQ$197,MATCH($A143,'raw-data'!$A:$A,1),MATCH(Q$1,'raw-data'!$1:$1,1))/VLOOKUP($A143,'raw-data'!$A:$B,2,TRUE),"")</f>
        <v/>
      </c>
      <c r="R143" s="1" t="str">
        <f>IF(INDEX('raw-data'!$A$1:$GQ$197,MATCH($A143,'raw-data'!$A:$A,1),MATCH(R$1,'raw-data'!$1:$1,1))&lt;&gt;"",
$D143*INDEX('raw-data'!$A$1:$GQ$197,MATCH($A143,'raw-data'!$A:$A,1),MATCH(R$1,'raw-data'!$1:$1,1))/VLOOKUP($A143,'raw-data'!$A:$B,2,TRUE),"")</f>
        <v/>
      </c>
      <c r="S143" s="1" t="str">
        <f>IF(INDEX('raw-data'!$A$1:$GQ$197,MATCH($A143,'raw-data'!$A:$A,1),MATCH(S$1,'raw-data'!$1:$1,1))&lt;&gt;"",
$D143*INDEX('raw-data'!$A$1:$GQ$197,MATCH($A143,'raw-data'!$A:$A,1),MATCH(S$1,'raw-data'!$1:$1,1))/VLOOKUP($A143,'raw-data'!$A:$B,2,TRUE),"")</f>
        <v/>
      </c>
      <c r="T143" s="1" t="str">
        <f>IF(INDEX('raw-data'!$A$1:$GQ$197,MATCH($A143,'raw-data'!$A:$A,1),MATCH(T$1,'raw-data'!$1:$1,1))&lt;&gt;"",
$D143*INDEX('raw-data'!$A$1:$GQ$197,MATCH($A143,'raw-data'!$A:$A,1),MATCH(T$1,'raw-data'!$1:$1,1))/VLOOKUP($A143,'raw-data'!$A:$B,2,TRUE),"")</f>
        <v/>
      </c>
      <c r="U143" s="1" t="str">
        <f>IF(INDEX('raw-data'!$A$1:$GQ$197,MATCH($A143,'raw-data'!$A:$A,1),MATCH(U$1,'raw-data'!$1:$1,1))&lt;&gt;"",
$D143*INDEX('raw-data'!$A$1:$GQ$197,MATCH($A143,'raw-data'!$A:$A,1),MATCH(U$1,'raw-data'!$1:$1,1))/VLOOKUP($A143,'raw-data'!$A:$B,2,TRUE),"")</f>
        <v/>
      </c>
      <c r="V143" s="1" t="str">
        <f>IF(INDEX('raw-data'!$A$1:$GQ$197,MATCH($A143,'raw-data'!$A:$A,1),MATCH(V$1,'raw-data'!$1:$1,1))&lt;&gt;"",
$D143*INDEX('raw-data'!$A$1:$GQ$197,MATCH($A143,'raw-data'!$A:$A,1),MATCH(V$1,'raw-data'!$1:$1,1))/VLOOKUP($A143,'raw-data'!$A:$B,2,TRUE),"")</f>
        <v/>
      </c>
      <c r="W143" s="1" t="str">
        <f>IF(INDEX('raw-data'!$A$1:$GQ$197,MATCH($A143,'raw-data'!$A:$A,1),MATCH(W$1,'raw-data'!$1:$1,1))&lt;&gt;"",
$D143*INDEX('raw-data'!$A$1:$GQ$197,MATCH($A143,'raw-data'!$A:$A,1),MATCH(W$1,'raw-data'!$1:$1,1))/VLOOKUP($A143,'raw-data'!$A:$B,2,TRUE),"")</f>
        <v/>
      </c>
      <c r="X143" s="1" t="str">
        <f>IF(INDEX('raw-data'!$A$1:$GQ$197,MATCH($A143,'raw-data'!$A:$A,1),MATCH(X$1,'raw-data'!$1:$1,1))&lt;&gt;"",
$D143*INDEX('raw-data'!$A$1:$GQ$197,MATCH($A143,'raw-data'!$A:$A,1),MATCH(X$1,'raw-data'!$1:$1,1))/VLOOKUP($A143,'raw-data'!$A:$B,2,TRUE),"")</f>
        <v/>
      </c>
      <c r="Y143" s="1" t="str">
        <f>IF(INDEX('raw-data'!$A$1:$GQ$197,MATCH($A143,'raw-data'!$A:$A,1),MATCH(Y$1,'raw-data'!$1:$1,1))&lt;&gt;"",
$D143*INDEX('raw-data'!$A$1:$GQ$197,MATCH($A143,'raw-data'!$A:$A,1),MATCH(Y$1,'raw-data'!$1:$1,1))/VLOOKUP($A143,'raw-data'!$A:$B,2,TRUE),"")</f>
        <v/>
      </c>
      <c r="Z143" s="1" t="str">
        <f>IF(INDEX('raw-data'!$A$1:$GQ$197,MATCH($A143,'raw-data'!$A:$A,1),MATCH(Z$1,'raw-data'!$1:$1,1))&lt;&gt;"",
$D143*INDEX('raw-data'!$A$1:$GQ$197,MATCH($A143,'raw-data'!$A:$A,1),MATCH(Z$1,'raw-data'!$1:$1,1))/VLOOKUP($A143,'raw-data'!$A:$B,2,TRUE),"")</f>
        <v/>
      </c>
      <c r="AA143" s="1" t="str">
        <f>IF(INDEX('raw-data'!$A$1:$GQ$197,MATCH($A143,'raw-data'!$A:$A,1),MATCH(AA$1,'raw-data'!$1:$1,1))&lt;&gt;"",
$D143*INDEX('raw-data'!$A$1:$GQ$197,MATCH($A143,'raw-data'!$A:$A,1),MATCH(AA$1,'raw-data'!$1:$1,1))/VLOOKUP($A143,'raw-data'!$A:$B,2,TRUE),"")</f>
        <v/>
      </c>
      <c r="AB143" s="1" t="str">
        <f>IF(INDEX('raw-data'!$A$1:$GQ$197,MATCH($A143,'raw-data'!$A:$A,1),MATCH(AB$1,'raw-data'!$1:$1,1))&lt;&gt;"",
$D143*INDEX('raw-data'!$A$1:$GQ$197,MATCH($A143,'raw-data'!$A:$A,1),MATCH(AB$1,'raw-data'!$1:$1,1))/VLOOKUP($A143,'raw-data'!$A:$B,2,TRUE),"")</f>
        <v/>
      </c>
      <c r="AC143" s="1" t="str">
        <f>IF(INDEX('raw-data'!$A$1:$GQ$197,MATCH($A143,'raw-data'!$A:$A,1),MATCH(AC$1,'raw-data'!$1:$1,1))&lt;&gt;"",
$D143*INDEX('raw-data'!$A$1:$GQ$197,MATCH($A143,'raw-data'!$A:$A,1),MATCH(AC$1,'raw-data'!$1:$1,1))/VLOOKUP($A143,'raw-data'!$A:$B,2,TRUE),"")</f>
        <v/>
      </c>
      <c r="AD143" s="1" t="str">
        <f>IF(INDEX('raw-data'!$A$1:$GQ$197,MATCH($A143,'raw-data'!$A:$A,1),MATCH(AD$1,'raw-data'!$1:$1,1))&lt;&gt;"",
$D143*INDEX('raw-data'!$A$1:$GQ$197,MATCH($A143,'raw-data'!$A:$A,1),MATCH(AD$1,'raw-data'!$1:$1,1))/VLOOKUP($A143,'raw-data'!$A:$B,2,TRUE),"")</f>
        <v/>
      </c>
      <c r="AE143" s="1" t="str">
        <f>IF(INDEX('raw-data'!$A$1:$GQ$197,MATCH($A143,'raw-data'!$A:$A,1),MATCH(AE$1,'raw-data'!$1:$1,1))&lt;&gt;"",
$D143*INDEX('raw-data'!$A$1:$GQ$197,MATCH($A143,'raw-data'!$A:$A,1),MATCH(AE$1,'raw-data'!$1:$1,1))/VLOOKUP($A143,'raw-data'!$A:$B,2,TRUE),"")</f>
        <v/>
      </c>
      <c r="AF143" s="1" t="str">
        <f>IF(INDEX('raw-data'!$A$1:$GQ$197,MATCH($A143,'raw-data'!$A:$A,1),MATCH(AF$1,'raw-data'!$1:$1,1))&lt;&gt;"",
$D143*INDEX('raw-data'!$A$1:$GQ$197,MATCH($A143,'raw-data'!$A:$A,1),MATCH(AF$1,'raw-data'!$1:$1,1))/VLOOKUP($A143,'raw-data'!$A:$B,2,TRUE),"")</f>
        <v/>
      </c>
      <c r="AG143" s="1" t="str">
        <f>IF(INDEX('raw-data'!$A$1:$GQ$197,MATCH($A143,'raw-data'!$A:$A,1),MATCH(AG$1,'raw-data'!$1:$1,1))&lt;&gt;"",
$D143*INDEX('raw-data'!$A$1:$GQ$197,MATCH($A143,'raw-data'!$A:$A,1),MATCH(AG$1,'raw-data'!$1:$1,1))/VLOOKUP($A143,'raw-data'!$A:$B,2,TRUE),"")</f>
        <v/>
      </c>
      <c r="AH143" s="1" t="str">
        <f>IF(INDEX('raw-data'!$A$1:$GQ$197,MATCH($A143,'raw-data'!$A:$A,1),MATCH(AH$1,'raw-data'!$1:$1,1))&lt;&gt;"",
$D143*INDEX('raw-data'!$A$1:$GQ$197,MATCH($A143,'raw-data'!$A:$A,1),MATCH(AH$1,'raw-data'!$1:$1,1))/VLOOKUP($A143,'raw-data'!$A:$B,2,TRUE),"")</f>
        <v/>
      </c>
      <c r="AI143" s="1" t="str">
        <f>IF(INDEX('raw-data'!$A$1:$GQ$197,MATCH($A143,'raw-data'!$A:$A,1),MATCH(AI$1,'raw-data'!$1:$1,1))&lt;&gt;"",
$D143*INDEX('raw-data'!$A$1:$GQ$197,MATCH($A143,'raw-data'!$A:$A,1),MATCH(AI$1,'raw-data'!$1:$1,1))/VLOOKUP($A143,'raw-data'!$A:$B,2,TRUE),"")</f>
        <v/>
      </c>
      <c r="AJ143" s="1" t="str">
        <f>IF(INDEX('raw-data'!$A$1:$GQ$197,MATCH($A143,'raw-data'!$A:$A,1),MATCH(AJ$1,'raw-data'!$1:$1,1))&lt;&gt;"",
$D143*INDEX('raw-data'!$A$1:$GQ$197,MATCH($A143,'raw-data'!$A:$A,1),MATCH(AJ$1,'raw-data'!$1:$1,1))/VLOOKUP($A143,'raw-data'!$A:$B,2,TRUE),"")</f>
        <v/>
      </c>
      <c r="AK143" s="1" t="str">
        <f>IF(INDEX('raw-data'!$A$1:$GQ$197,MATCH($A143,'raw-data'!$A:$A,1),MATCH(AK$1,'raw-data'!$1:$1,1))&lt;&gt;"",
$D143*INDEX('raw-data'!$A$1:$GQ$197,MATCH($A143,'raw-data'!$A:$A,1),MATCH(AK$1,'raw-data'!$1:$1,1))/VLOOKUP($A143,'raw-data'!$A:$B,2,TRUE),"")</f>
        <v/>
      </c>
      <c r="AL143" s="1" t="str">
        <f>IF(INDEX('raw-data'!$A$1:$GQ$197,MATCH($A143,'raw-data'!$A:$A,1),MATCH(AL$1,'raw-data'!$1:$1,1))&lt;&gt;"",
$D143*INDEX('raw-data'!$A$1:$GQ$197,MATCH($A143,'raw-data'!$A:$A,1),MATCH(AL$1,'raw-data'!$1:$1,1))/VLOOKUP($A143,'raw-data'!$A:$B,2,TRUE),"")</f>
        <v/>
      </c>
      <c r="AM143" s="1" t="str">
        <f>IF(INDEX('raw-data'!$A$1:$GQ$197,MATCH($A143,'raw-data'!$A:$A,1),MATCH(AM$1,'raw-data'!$1:$1,1))&lt;&gt;"",
$D143*INDEX('raw-data'!$A$1:$GQ$197,MATCH($A143,'raw-data'!$A:$A,1),MATCH(AM$1,'raw-data'!$1:$1,1))/VLOOKUP($A143,'raw-data'!$A:$B,2,TRUE),"")</f>
        <v/>
      </c>
      <c r="AN143" s="1" t="str">
        <f>IF(INDEX('raw-data'!$A$1:$GQ$197,MATCH($A143,'raw-data'!$A:$A,1),MATCH(AN$1,'raw-data'!$1:$1,1))&lt;&gt;"",
$D143*INDEX('raw-data'!$A$1:$GQ$197,MATCH($A143,'raw-data'!$A:$A,1),MATCH(AN$1,'raw-data'!$1:$1,1))/VLOOKUP($A143,'raw-data'!$A:$B,2,TRUE),"")</f>
        <v/>
      </c>
      <c r="AO143" s="1" t="str">
        <f>IF(INDEX('raw-data'!$A$1:$GQ$197,MATCH($A143,'raw-data'!$A:$A,1),MATCH(AO$1,'raw-data'!$1:$1,1))&lt;&gt;"",
$D143*INDEX('raw-data'!$A$1:$GQ$197,MATCH($A143,'raw-data'!$A:$A,1),MATCH(AO$1,'raw-data'!$1:$1,1))/VLOOKUP($A143,'raw-data'!$A:$B,2,TRUE),"")</f>
        <v/>
      </c>
      <c r="AP143" s="1" t="str">
        <f>IF(INDEX('raw-data'!$A$1:$GQ$197,MATCH($A143,'raw-data'!$A:$A,1),MATCH(AP$1,'raw-data'!$1:$1,1))&lt;&gt;"",
$D143*INDEX('raw-data'!$A$1:$GQ$197,MATCH($A143,'raw-data'!$A:$A,1),MATCH(AP$1,'raw-data'!$1:$1,1))/VLOOKUP($A143,'raw-data'!$A:$B,2,TRUE),"")</f>
        <v/>
      </c>
      <c r="AQ143" s="1" t="str">
        <f>IF(INDEX('raw-data'!$A$1:$GQ$197,MATCH($A143,'raw-data'!$A:$A,1),MATCH(AQ$1,'raw-data'!$1:$1,1))&lt;&gt;"",
$D143*INDEX('raw-data'!$A$1:$GQ$197,MATCH($A143,'raw-data'!$A:$A,1),MATCH(AQ$1,'raw-data'!$1:$1,1))/VLOOKUP($A143,'raw-data'!$A:$B,2,TRUE),"")</f>
        <v/>
      </c>
      <c r="AR143" s="1" t="str">
        <f>IF(INDEX('raw-data'!$A$1:$GQ$197,MATCH($A143,'raw-data'!$A:$A,1),MATCH(AR$1,'raw-data'!$1:$1,1))&lt;&gt;"",
$D143*INDEX('raw-data'!$A$1:$GQ$197,MATCH($A143,'raw-data'!$A:$A,1),MATCH(AR$1,'raw-data'!$1:$1,1))/VLOOKUP($A143,'raw-data'!$A:$B,2,TRUE),"")</f>
        <v/>
      </c>
      <c r="AS143" s="1" t="str">
        <f>IF(INDEX('raw-data'!$A$1:$GQ$197,MATCH($A143,'raw-data'!$A:$A,1),MATCH(AS$1,'raw-data'!$1:$1,1))&lt;&gt;"",
$D143*INDEX('raw-data'!$A$1:$GQ$197,MATCH($A143,'raw-data'!$A:$A,1),MATCH(AS$1,'raw-data'!$1:$1,1))/VLOOKUP($A143,'raw-data'!$A:$B,2,TRUE),"")</f>
        <v/>
      </c>
      <c r="AT143" s="1" t="str">
        <f>IF(INDEX('raw-data'!$A$1:$GQ$197,MATCH($A143,'raw-data'!$A:$A,1),MATCH(AT$1,'raw-data'!$1:$1,1))&lt;&gt;"",
$D143*INDEX('raw-data'!$A$1:$GQ$197,MATCH($A143,'raw-data'!$A:$A,1),MATCH(AT$1,'raw-data'!$1:$1,1))/VLOOKUP($A143,'raw-data'!$A:$B,2,TRUE),"")</f>
        <v/>
      </c>
      <c r="AU143" s="1" t="str">
        <f>IF(INDEX('raw-data'!$A$1:$GQ$197,MATCH($A143,'raw-data'!$A:$A,1),MATCH(AU$1,'raw-data'!$1:$1,1))&lt;&gt;"",
$D143*INDEX('raw-data'!$A$1:$GQ$197,MATCH($A143,'raw-data'!$A:$A,1),MATCH(AU$1,'raw-data'!$1:$1,1))/VLOOKUP($A143,'raw-data'!$A:$B,2,TRUE),"")</f>
        <v/>
      </c>
      <c r="AV143" s="1" t="str">
        <f>IF(INDEX('raw-data'!$A$1:$GQ$197,MATCH($A143,'raw-data'!$A:$A,1),MATCH(AV$1,'raw-data'!$1:$1,1))&lt;&gt;"",
$D143*INDEX('raw-data'!$A$1:$GQ$197,MATCH($A143,'raw-data'!$A:$A,1),MATCH(AV$1,'raw-data'!$1:$1,1))/VLOOKUP($A143,'raw-data'!$A:$B,2,TRUE),"")</f>
        <v/>
      </c>
      <c r="AW143" s="1" t="str">
        <f>IF(INDEX('raw-data'!$A$1:$GQ$197,MATCH($A143,'raw-data'!$A:$A,1),MATCH(AW$1,'raw-data'!$1:$1,1))&lt;&gt;"",
$D143*INDEX('raw-data'!$A$1:$GQ$197,MATCH($A143,'raw-data'!$A:$A,1),MATCH(AW$1,'raw-data'!$1:$1,1))/VLOOKUP($A143,'raw-data'!$A:$B,2,TRUE),"")</f>
        <v/>
      </c>
      <c r="AX143" s="1" t="str">
        <f>IF(INDEX('raw-data'!$A$1:$GQ$197,MATCH($A143,'raw-data'!$A:$A,1),MATCH(AX$1,'raw-data'!$1:$1,1))&lt;&gt;"",
$D143*INDEX('raw-data'!$A$1:$GQ$197,MATCH($A143,'raw-data'!$A:$A,1),MATCH(AX$1,'raw-data'!$1:$1,1))/VLOOKUP($A143,'raw-data'!$A:$B,2,TRUE),"")</f>
        <v/>
      </c>
      <c r="AY143" s="1" t="str">
        <f>IF(INDEX('raw-data'!$A$1:$GQ$197,MATCH($A143,'raw-data'!$A:$A,1),MATCH(AY$1,'raw-data'!$1:$1,1))&lt;&gt;"",
$D143*INDEX('raw-data'!$A$1:$GQ$197,MATCH($A143,'raw-data'!$A:$A,1),MATCH(AY$1,'raw-data'!$1:$1,1))/VLOOKUP($A143,'raw-data'!$A:$B,2,TRUE),"")</f>
        <v/>
      </c>
      <c r="AZ143" s="1" t="str">
        <f>IF(INDEX('raw-data'!$A$1:$GQ$197,MATCH($A143,'raw-data'!$A:$A,1),MATCH(AZ$1,'raw-data'!$1:$1,1))&lt;&gt;"",
$D143*INDEX('raw-data'!$A$1:$GQ$197,MATCH($A143,'raw-data'!$A:$A,1),MATCH(AZ$1,'raw-data'!$1:$1,1))/VLOOKUP($A143,'raw-data'!$A:$B,2,TRUE),"")</f>
        <v/>
      </c>
      <c r="BA143" s="1" t="str">
        <f>IF(INDEX('raw-data'!$A$1:$GQ$197,MATCH($A143,'raw-data'!$A:$A,1),MATCH(BA$1,'raw-data'!$1:$1,1))&lt;&gt;"",
$D143*INDEX('raw-data'!$A$1:$GQ$197,MATCH($A143,'raw-data'!$A:$A,1),MATCH(BA$1,'raw-data'!$1:$1,1))/VLOOKUP($A143,'raw-data'!$A:$B,2,TRUE),"")</f>
        <v/>
      </c>
      <c r="BB143" s="1" t="str">
        <f>IF(INDEX('raw-data'!$A$1:$GQ$197,MATCH($A143,'raw-data'!$A:$A,1),MATCH(BB$1,'raw-data'!$1:$1,1))&lt;&gt;"",
$D143*INDEX('raw-data'!$A$1:$GQ$197,MATCH($A143,'raw-data'!$A:$A,1),MATCH(BB$1,'raw-data'!$1:$1,1))/VLOOKUP($A143,'raw-data'!$A:$B,2,TRUE),"")</f>
        <v/>
      </c>
      <c r="BC143" s="1" t="str">
        <f>IF(INDEX('raw-data'!$A$1:$GQ$197,MATCH($A143,'raw-data'!$A:$A,1),MATCH(BC$1,'raw-data'!$1:$1,1))&lt;&gt;"",
$D143*INDEX('raw-data'!$A$1:$GQ$197,MATCH($A143,'raw-data'!$A:$A,1),MATCH(BC$1,'raw-data'!$1:$1,1))/VLOOKUP($A143,'raw-data'!$A:$B,2,TRUE),"")</f>
        <v/>
      </c>
      <c r="BD143" s="1" t="str">
        <f>IF(INDEX('raw-data'!$A$1:$GQ$197,MATCH($A143,'raw-data'!$A:$A,1),MATCH(BD$1,'raw-data'!$1:$1,1))&lt;&gt;"",
$D143*INDEX('raw-data'!$A$1:$GQ$197,MATCH($A143,'raw-data'!$A:$A,1),MATCH(BD$1,'raw-data'!$1:$1,1))/VLOOKUP($A143,'raw-data'!$A:$B,2,TRUE),"")</f>
        <v/>
      </c>
      <c r="BE143" s="1" t="str">
        <f>IF(INDEX('raw-data'!$A$1:$GQ$197,MATCH($A143,'raw-data'!$A:$A,1),MATCH(BE$1,'raw-data'!$1:$1,1))&lt;&gt;"",
$D143*INDEX('raw-data'!$A$1:$GQ$197,MATCH($A143,'raw-data'!$A:$A,1),MATCH(BE$1,'raw-data'!$1:$1,1))/VLOOKUP($A143,'raw-data'!$A:$B,2,TRUE),"")</f>
        <v/>
      </c>
      <c r="BF143" s="1" t="str">
        <f>IF(INDEX('raw-data'!$A$1:$GQ$197,MATCH($A143,'raw-data'!$A:$A,1),MATCH(BF$1,'raw-data'!$1:$1,1))&lt;&gt;"",
$D143*INDEX('raw-data'!$A$1:$GQ$197,MATCH($A143,'raw-data'!$A:$A,1),MATCH(BF$1,'raw-data'!$1:$1,1))/VLOOKUP($A143,'raw-data'!$A:$B,2,TRUE),"")</f>
        <v/>
      </c>
      <c r="BG143" s="1" t="str">
        <f>IF(INDEX('raw-data'!$A$1:$GQ$197,MATCH($A143,'raw-data'!$A:$A,1),MATCH(BG$1,'raw-data'!$1:$1,1))&lt;&gt;"",
$D143*INDEX('raw-data'!$A$1:$GQ$197,MATCH($A143,'raw-data'!$A:$A,1),MATCH(BG$1,'raw-data'!$1:$1,1))/VLOOKUP($A143,'raw-data'!$A:$B,2,TRUE),"")</f>
        <v/>
      </c>
      <c r="BH143" s="1" t="str">
        <f>IF(INDEX('raw-data'!$A$1:$GQ$197,MATCH($A143,'raw-data'!$A:$A,1),MATCH(BH$1,'raw-data'!$1:$1,1))&lt;&gt;"",
$D143*INDEX('raw-data'!$A$1:$GQ$197,MATCH($A143,'raw-data'!$A:$A,1),MATCH(BH$1,'raw-data'!$1:$1,1))/VLOOKUP($A143,'raw-data'!$A:$B,2,TRUE),"")</f>
        <v/>
      </c>
      <c r="BI143" s="1" t="str">
        <f>IF(INDEX('raw-data'!$A$1:$GQ$197,MATCH($A143,'raw-data'!$A:$A,1),MATCH(BI$1,'raw-data'!$1:$1,1))&lt;&gt;"",
$D143*INDEX('raw-data'!$A$1:$GQ$197,MATCH($A143,'raw-data'!$A:$A,1),MATCH(BI$1,'raw-data'!$1:$1,1))/VLOOKUP($A143,'raw-data'!$A:$B,2,TRUE),"")</f>
        <v/>
      </c>
      <c r="BJ143" s="1" t="str">
        <f>IF(INDEX('raw-data'!$A$1:$GQ$197,MATCH($A143,'raw-data'!$A:$A,1),MATCH(BJ$1,'raw-data'!$1:$1,1))&lt;&gt;"",
$D143*INDEX('raw-data'!$A$1:$GQ$197,MATCH($A143,'raw-data'!$A:$A,1),MATCH(BJ$1,'raw-data'!$1:$1,1))/VLOOKUP($A143,'raw-data'!$A:$B,2,TRUE),"")</f>
        <v/>
      </c>
      <c r="BK143" s="1" t="str">
        <f>IF(INDEX('raw-data'!$A$1:$GQ$197,MATCH($A143,'raw-data'!$A:$A,1),MATCH(BK$1,'raw-data'!$1:$1,1))&lt;&gt;"",
$D143*INDEX('raw-data'!$A$1:$GQ$197,MATCH($A143,'raw-data'!$A:$A,1),MATCH(BK$1,'raw-data'!$1:$1,1))/VLOOKUP($A143,'raw-data'!$A:$B,2,TRUE),"")</f>
        <v/>
      </c>
      <c r="BL143" s="1" t="str">
        <f>IF(INDEX('raw-data'!$A$1:$GQ$197,MATCH($A143,'raw-data'!$A:$A,1),MATCH(BL$1,'raw-data'!$1:$1,1))&lt;&gt;"",
$D143*INDEX('raw-data'!$A$1:$GQ$197,MATCH($A143,'raw-data'!$A:$A,1),MATCH(BL$1,'raw-data'!$1:$1,1))/VLOOKUP($A143,'raw-data'!$A:$B,2,TRUE),"")</f>
        <v/>
      </c>
      <c r="BM143" s="1" t="str">
        <f>IF(INDEX('raw-data'!$A$1:$GQ$197,MATCH($A143,'raw-data'!$A:$A,1),MATCH(BM$1,'raw-data'!$1:$1,1))&lt;&gt;"",
$D143*INDEX('raw-data'!$A$1:$GQ$197,MATCH($A143,'raw-data'!$A:$A,1),MATCH(BM$1,'raw-data'!$1:$1,1))/VLOOKUP($A143,'raw-data'!$A:$B,2,TRUE),"")</f>
        <v/>
      </c>
      <c r="BN143" s="1" t="str">
        <f>IF(INDEX('raw-data'!$A$1:$GQ$197,MATCH($A143,'raw-data'!$A:$A,1),MATCH(BN$1,'raw-data'!$1:$1,1))&lt;&gt;"",
$D143*INDEX('raw-data'!$A$1:$GQ$197,MATCH($A143,'raw-data'!$A:$A,1),MATCH(BN$1,'raw-data'!$1:$1,1))/VLOOKUP($A143,'raw-data'!$A:$B,2,TRUE),"")</f>
        <v/>
      </c>
      <c r="BO143" s="1" t="str">
        <f>IF(INDEX('raw-data'!$A$1:$GQ$197,MATCH($A143,'raw-data'!$A:$A,1),MATCH(BO$1,'raw-data'!$1:$1,1))&lt;&gt;"",
$D143*INDEX('raw-data'!$A$1:$GQ$197,MATCH($A143,'raw-data'!$A:$A,1),MATCH(BO$1,'raw-data'!$1:$1,1))/VLOOKUP($A143,'raw-data'!$A:$B,2,TRUE),"")</f>
        <v/>
      </c>
      <c r="BP143" s="1" t="str">
        <f>IF(INDEX('raw-data'!$A$1:$GQ$197,MATCH($A143,'raw-data'!$A:$A,1),MATCH(BP$1,'raw-data'!$1:$1,1))&lt;&gt;"",
$D143*INDEX('raw-data'!$A$1:$GQ$197,MATCH($A143,'raw-data'!$A:$A,1),MATCH(BP$1,'raw-data'!$1:$1,1))/VLOOKUP($A143,'raw-data'!$A:$B,2,TRUE),"")</f>
        <v/>
      </c>
      <c r="BQ143" s="1" t="str">
        <f>IF(INDEX('raw-data'!$A$1:$GQ$197,MATCH($A143,'raw-data'!$A:$A,1),MATCH(BQ$1,'raw-data'!$1:$1,1))&lt;&gt;"",
$D143*INDEX('raw-data'!$A$1:$GQ$197,MATCH($A143,'raw-data'!$A:$A,1),MATCH(BQ$1,'raw-data'!$1:$1,1))/VLOOKUP($A143,'raw-data'!$A:$B,2,TRUE),"")</f>
        <v/>
      </c>
      <c r="BR143" s="1" t="str">
        <f>IF(INDEX('raw-data'!$A$1:$GQ$197,MATCH($A143,'raw-data'!$A:$A,1),MATCH(BR$1,'raw-data'!$1:$1,1))&lt;&gt;"",
$D143*INDEX('raw-data'!$A$1:$GQ$197,MATCH($A143,'raw-data'!$A:$A,1),MATCH(BR$1,'raw-data'!$1:$1,1))/VLOOKUP($A143,'raw-data'!$A:$B,2,TRUE),"")</f>
        <v/>
      </c>
      <c r="BS143" s="1" t="str">
        <f>IF(INDEX('raw-data'!$A$1:$GQ$197,MATCH($A143,'raw-data'!$A:$A,1),MATCH(BS$1,'raw-data'!$1:$1,1))&lt;&gt;"",
$D143*INDEX('raw-data'!$A$1:$GQ$197,MATCH($A143,'raw-data'!$A:$A,1),MATCH(BS$1,'raw-data'!$1:$1,1))/VLOOKUP($A143,'raw-data'!$A:$B,2,TRUE),"")</f>
        <v/>
      </c>
      <c r="BT143" s="1" t="str">
        <f>IF(INDEX('raw-data'!$A$1:$GQ$197,MATCH($A143,'raw-data'!$A:$A,1),MATCH(BT$1,'raw-data'!$1:$1,1))&lt;&gt;"",
$D143*INDEX('raw-data'!$A$1:$GQ$197,MATCH($A143,'raw-data'!$A:$A,1),MATCH(BT$1,'raw-data'!$1:$1,1))/VLOOKUP($A143,'raw-data'!$A:$B,2,TRUE),"")</f>
        <v/>
      </c>
      <c r="BU143" s="1" t="str">
        <f>IF(INDEX('raw-data'!$A$1:$GQ$197,MATCH($A143,'raw-data'!$A:$A,1),MATCH(BU$1,'raw-data'!$1:$1,1))&lt;&gt;"",
$D143*INDEX('raw-data'!$A$1:$GQ$197,MATCH($A143,'raw-data'!$A:$A,1),MATCH(BU$1,'raw-data'!$1:$1,1))/VLOOKUP($A143,'raw-data'!$A:$B,2,TRUE),"")</f>
        <v/>
      </c>
      <c r="BV143" s="1" t="str">
        <f>IF(INDEX('raw-data'!$A$1:$GQ$197,MATCH($A143,'raw-data'!$A:$A,1),MATCH(BV$1,'raw-data'!$1:$1,1))&lt;&gt;"",
$D143*INDEX('raw-data'!$A$1:$GQ$197,MATCH($A143,'raw-data'!$A:$A,1),MATCH(BV$1,'raw-data'!$1:$1,1))/VLOOKUP($A143,'raw-data'!$A:$B,2,TRUE),"")</f>
        <v/>
      </c>
      <c r="BW143" s="1" t="str">
        <f>IF(INDEX('raw-data'!$A$1:$GQ$197,MATCH($A143,'raw-data'!$A:$A,1),MATCH(BW$1,'raw-data'!$1:$1,1))&lt;&gt;"",
$D143*INDEX('raw-data'!$A$1:$GQ$197,MATCH($A143,'raw-data'!$A:$A,1),MATCH(BW$1,'raw-data'!$1:$1,1))/VLOOKUP($A143,'raw-data'!$A:$B,2,TRUE),"")</f>
        <v/>
      </c>
      <c r="BX143" s="1" t="str">
        <f>IF(INDEX('raw-data'!$A$1:$GQ$197,MATCH($A143,'raw-data'!$A:$A,1),MATCH(BX$1,'raw-data'!$1:$1,1))&lt;&gt;"",
$D143*INDEX('raw-data'!$A$1:$GQ$197,MATCH($A143,'raw-data'!$A:$A,1),MATCH(BX$1,'raw-data'!$1:$1,1))/VLOOKUP($A143,'raw-data'!$A:$B,2,TRUE),"")</f>
        <v/>
      </c>
      <c r="BY143" s="1" t="str">
        <f>IF(INDEX('raw-data'!$A$1:$GQ$197,MATCH($A143,'raw-data'!$A:$A,1),MATCH(BY$1,'raw-data'!$1:$1,1))&lt;&gt;"",
$D143*INDEX('raw-data'!$A$1:$GQ$197,MATCH($A143,'raw-data'!$A:$A,1),MATCH(BY$1,'raw-data'!$1:$1,1))/VLOOKUP($A143,'raw-data'!$A:$B,2,TRUE),"")</f>
        <v/>
      </c>
      <c r="BZ143" s="1" t="str">
        <f>IF(INDEX('raw-data'!$A$1:$GQ$197,MATCH($A143,'raw-data'!$A:$A,1),MATCH(BZ$1,'raw-data'!$1:$1,1))&lt;&gt;"",
$D143*INDEX('raw-data'!$A$1:$GQ$197,MATCH($A143,'raw-data'!$A:$A,1),MATCH(BZ$1,'raw-data'!$1:$1,1))/VLOOKUP($A143,'raw-data'!$A:$B,2,TRUE),"")</f>
        <v/>
      </c>
      <c r="CA143" s="1" t="str">
        <f>IF(INDEX('raw-data'!$A$1:$GQ$197,MATCH($A143,'raw-data'!$A:$A,1),MATCH(CA$1,'raw-data'!$1:$1,1))&lt;&gt;"",
$D143*INDEX('raw-data'!$A$1:$GQ$197,MATCH($A143,'raw-data'!$A:$A,1),MATCH(CA$1,'raw-data'!$1:$1,1))/VLOOKUP($A143,'raw-data'!$A:$B,2,TRUE),"")</f>
        <v/>
      </c>
      <c r="CB143" s="1" t="str">
        <f>IF(INDEX('raw-data'!$A$1:$GQ$197,MATCH($A143,'raw-data'!$A:$A,1),MATCH(CB$1,'raw-data'!$1:$1,1))&lt;&gt;"",
$D143*INDEX('raw-data'!$A$1:$GQ$197,MATCH($A143,'raw-data'!$A:$A,1),MATCH(CB$1,'raw-data'!$1:$1,1))/VLOOKUP($A143,'raw-data'!$A:$B,2,TRUE),"")</f>
        <v/>
      </c>
      <c r="CC143" s="1" t="str">
        <f>IF(INDEX('raw-data'!$A$1:$GQ$197,MATCH($A143,'raw-data'!$A:$A,1),MATCH(CC$1,'raw-data'!$1:$1,1))&lt;&gt;"",
$D143*INDEX('raw-data'!$A$1:$GQ$197,MATCH($A143,'raw-data'!$A:$A,1),MATCH(CC$1,'raw-data'!$1:$1,1))/VLOOKUP($A143,'raw-data'!$A:$B,2,TRUE),"")</f>
        <v/>
      </c>
      <c r="CD143" s="1" t="str">
        <f>IF(INDEX('raw-data'!$A$1:$GQ$197,MATCH($A143,'raw-data'!$A:$A,1),MATCH(CD$1,'raw-data'!$1:$1,1))&lt;&gt;"",
$D143*INDEX('raw-data'!$A$1:$GQ$197,MATCH($A143,'raw-data'!$A:$A,1),MATCH(CD$1,'raw-data'!$1:$1,1))/VLOOKUP($A143,'raw-data'!$A:$B,2,TRUE),"")</f>
        <v/>
      </c>
      <c r="CE143" s="1" t="str">
        <f>IF(INDEX('raw-data'!$A$1:$GQ$197,MATCH($A143,'raw-data'!$A:$A,1),MATCH(CE$1,'raw-data'!$1:$1,1))&lt;&gt;"",
$D143*INDEX('raw-data'!$A$1:$GQ$197,MATCH($A143,'raw-data'!$A:$A,1),MATCH(CE$1,'raw-data'!$1:$1,1))/VLOOKUP($A143,'raw-data'!$A:$B,2,TRUE),"")</f>
        <v/>
      </c>
      <c r="CF143" s="1" t="str">
        <f>IF(INDEX('raw-data'!$A$1:$GQ$197,MATCH($A143,'raw-data'!$A:$A,1),MATCH(CF$1,'raw-data'!$1:$1,1))&lt;&gt;"",
$D143*INDEX('raw-data'!$A$1:$GQ$197,MATCH($A143,'raw-data'!$A:$A,1),MATCH(CF$1,'raw-data'!$1:$1,1))/VLOOKUP($A143,'raw-data'!$A:$B,2,TRUE),"")</f>
        <v/>
      </c>
      <c r="CG143" s="1" t="str">
        <f>IF(INDEX('raw-data'!$A$1:$GQ$197,MATCH($A143,'raw-data'!$A:$A,1),MATCH(CG$1,'raw-data'!$1:$1,1))&lt;&gt;"",
$D143*INDEX('raw-data'!$A$1:$GQ$197,MATCH($A143,'raw-data'!$A:$A,1),MATCH(CG$1,'raw-data'!$1:$1,1))/VLOOKUP($A143,'raw-data'!$A:$B,2,TRUE),"")</f>
        <v/>
      </c>
      <c r="CH143" s="1" t="str">
        <f>IF(INDEX('raw-data'!$A$1:$GQ$197,MATCH($A143,'raw-data'!$A:$A,1),MATCH(CH$1,'raw-data'!$1:$1,1))&lt;&gt;"",
$D143*INDEX('raw-data'!$A$1:$GQ$197,MATCH($A143,'raw-data'!$A:$A,1),MATCH(CH$1,'raw-data'!$1:$1,1))/VLOOKUP($A143,'raw-data'!$A:$B,2,TRUE),"")</f>
        <v/>
      </c>
      <c r="CI143" s="1" t="str">
        <f>IF(INDEX('raw-data'!$A$1:$GQ$197,MATCH($A143,'raw-data'!$A:$A,1),MATCH(CI$1,'raw-data'!$1:$1,1))&lt;&gt;"",
$D143*INDEX('raw-data'!$A$1:$GQ$197,MATCH($A143,'raw-data'!$A:$A,1),MATCH(CI$1,'raw-data'!$1:$1,1))/VLOOKUP($A143,'raw-data'!$A:$B,2,TRUE),"")</f>
        <v/>
      </c>
      <c r="CJ143" s="1" t="str">
        <f>IF(INDEX('raw-data'!$A$1:$GQ$197,MATCH($A143,'raw-data'!$A:$A,1),MATCH(CJ$1,'raw-data'!$1:$1,1))&lt;&gt;"",
$D143*INDEX('raw-data'!$A$1:$GQ$197,MATCH($A143,'raw-data'!$A:$A,1),MATCH(CJ$1,'raw-data'!$1:$1,1))/VLOOKUP($A143,'raw-data'!$A:$B,2,TRUE),"")</f>
        <v/>
      </c>
      <c r="CK143" s="1" t="str">
        <f>IF(INDEX('raw-data'!$A$1:$GQ$197,MATCH($A143,'raw-data'!$A:$A,1),MATCH(CK$1,'raw-data'!$1:$1,1))&lt;&gt;"",
$D143*INDEX('raw-data'!$A$1:$GQ$197,MATCH($A143,'raw-data'!$A:$A,1),MATCH(CK$1,'raw-data'!$1:$1,1))/VLOOKUP($A143,'raw-data'!$A:$B,2,TRUE),"")</f>
        <v/>
      </c>
      <c r="CL143" s="1" t="str">
        <f>IF(INDEX('raw-data'!$A$1:$GQ$197,MATCH($A143,'raw-data'!$A:$A,1),MATCH(CL$1,'raw-data'!$1:$1,1))&lt;&gt;"",
$D143*INDEX('raw-data'!$A$1:$GQ$197,MATCH($A143,'raw-data'!$A:$A,1),MATCH(CL$1,'raw-data'!$1:$1,1))/VLOOKUP($A143,'raw-data'!$A:$B,2,TRUE),"")</f>
        <v/>
      </c>
      <c r="CM143" s="1" t="str">
        <f>IF(INDEX('raw-data'!$A$1:$GQ$197,MATCH($A143,'raw-data'!$A:$A,1),MATCH(CM$1,'raw-data'!$1:$1,1))&lt;&gt;"",
$D143*INDEX('raw-data'!$A$1:$GQ$197,MATCH($A143,'raw-data'!$A:$A,1),MATCH(CM$1,'raw-data'!$1:$1,1))/VLOOKUP($A143,'raw-data'!$A:$B,2,TRUE),"")</f>
        <v/>
      </c>
      <c r="CN143" s="1" t="str">
        <f>IF(INDEX('raw-data'!$A$1:$GQ$197,MATCH($A143,'raw-data'!$A:$A,1),MATCH(CN$1,'raw-data'!$1:$1,1))&lt;&gt;"",
$D143*INDEX('raw-data'!$A$1:$GQ$197,MATCH($A143,'raw-data'!$A:$A,1),MATCH(CN$1,'raw-data'!$1:$1,1))/VLOOKUP($A143,'raw-data'!$A:$B,2,TRUE),"")</f>
        <v/>
      </c>
      <c r="CO143" s="1" t="str">
        <f>IF(INDEX('raw-data'!$A$1:$GQ$197,MATCH($A143,'raw-data'!$A:$A,1),MATCH(CO$1,'raw-data'!$1:$1,1))&lt;&gt;"",
$D143*INDEX('raw-data'!$A$1:$GQ$197,MATCH($A143,'raw-data'!$A:$A,1),MATCH(CO$1,'raw-data'!$1:$1,1))/VLOOKUP($A143,'raw-data'!$A:$B,2,TRUE),"")</f>
        <v/>
      </c>
      <c r="CP143" s="1" t="str">
        <f>IF(INDEX('raw-data'!$A$1:$GQ$197,MATCH($A143,'raw-data'!$A:$A,1),MATCH(CP$1,'raw-data'!$1:$1,1))&lt;&gt;"",
$D143*INDEX('raw-data'!$A$1:$GQ$197,MATCH($A143,'raw-data'!$A:$A,1),MATCH(CP$1,'raw-data'!$1:$1,1))/VLOOKUP($A143,'raw-data'!$A:$B,2,TRUE),"")</f>
        <v/>
      </c>
      <c r="CQ143" s="1" t="str">
        <f>IF(INDEX('raw-data'!$A$1:$GQ$197,MATCH($A143,'raw-data'!$A:$A,1),MATCH(CQ$1,'raw-data'!$1:$1,1))&lt;&gt;"",
$D143*INDEX('raw-data'!$A$1:$GQ$197,MATCH($A143,'raw-data'!$A:$A,1),MATCH(CQ$1,'raw-data'!$1:$1,1))/VLOOKUP($A143,'raw-data'!$A:$B,2,TRUE),"")</f>
        <v/>
      </c>
      <c r="CR143" s="1" t="str">
        <f>IF(INDEX('raw-data'!$A$1:$GQ$197,MATCH($A143,'raw-data'!$A:$A,1),MATCH(CR$1,'raw-data'!$1:$1,1))&lt;&gt;"",
$D143*INDEX('raw-data'!$A$1:$GQ$197,MATCH($A143,'raw-data'!$A:$A,1),MATCH(CR$1,'raw-data'!$1:$1,1))/VLOOKUP($A143,'raw-data'!$A:$B,2,TRUE),"")</f>
        <v/>
      </c>
      <c r="CS143" s="1" t="str">
        <f>IF(INDEX('raw-data'!$A$1:$GQ$197,MATCH($A143,'raw-data'!$A:$A,1),MATCH(CS$1,'raw-data'!$1:$1,1))&lt;&gt;"",
$D143*INDEX('raw-data'!$A$1:$GQ$197,MATCH($A143,'raw-data'!$A:$A,1),MATCH(CS$1,'raw-data'!$1:$1,1))/VLOOKUP($A143,'raw-data'!$A:$B,2,TRUE),"")</f>
        <v/>
      </c>
      <c r="CT143" s="1" t="str">
        <f>IF(INDEX('raw-data'!$A$1:$GQ$197,MATCH($A143,'raw-data'!$A:$A,1),MATCH(CT$1,'raw-data'!$1:$1,1))&lt;&gt;"",
$D143*INDEX('raw-data'!$A$1:$GQ$197,MATCH($A143,'raw-data'!$A:$A,1),MATCH(CT$1,'raw-data'!$1:$1,1))/VLOOKUP($A143,'raw-data'!$A:$B,2,TRUE),"")</f>
        <v/>
      </c>
      <c r="CU143" s="1" t="str">
        <f>IF(INDEX('raw-data'!$A$1:$GQ$197,MATCH($A143,'raw-data'!$A:$A,1),MATCH(CU$1,'raw-data'!$1:$1,1))&lt;&gt;"",
$D143*INDEX('raw-data'!$A$1:$GQ$197,MATCH($A143,'raw-data'!$A:$A,1),MATCH(CU$1,'raw-data'!$1:$1,1))/VLOOKUP($A143,'raw-data'!$A:$B,2,TRUE),"")</f>
        <v/>
      </c>
      <c r="CV143" s="1" t="str">
        <f>IF(INDEX('raw-data'!$A$1:$GQ$197,MATCH($A143,'raw-data'!$A:$A,1),MATCH(CV$1,'raw-data'!$1:$1,1))&lt;&gt;"",
$D143*INDEX('raw-data'!$A$1:$GQ$197,MATCH($A143,'raw-data'!$A:$A,1),MATCH(CV$1,'raw-data'!$1:$1,1))/VLOOKUP($A143,'raw-data'!$A:$B,2,TRUE),"")</f>
        <v/>
      </c>
      <c r="CW143" s="1" t="str">
        <f>IF(INDEX('raw-data'!$A$1:$GQ$197,MATCH($A143,'raw-data'!$A:$A,1),MATCH(CW$1,'raw-data'!$1:$1,1))&lt;&gt;"",
$D143*INDEX('raw-data'!$A$1:$GQ$197,MATCH($A143,'raw-data'!$A:$A,1),MATCH(CW$1,'raw-data'!$1:$1,1))/VLOOKUP($A143,'raw-data'!$A:$B,2,TRUE),"")</f>
        <v/>
      </c>
      <c r="CX143" s="1" t="str">
        <f>IF(INDEX('raw-data'!$A$1:$GQ$197,MATCH($A143,'raw-data'!$A:$A,1),MATCH(CX$1,'raw-data'!$1:$1,1))&lt;&gt;"",
$D143*INDEX('raw-data'!$A$1:$GQ$197,MATCH($A143,'raw-data'!$A:$A,1),MATCH(CX$1,'raw-data'!$1:$1,1))/VLOOKUP($A143,'raw-data'!$A:$B,2,TRUE),"")</f>
        <v/>
      </c>
      <c r="CY143" s="1" t="str">
        <f>IF(INDEX('raw-data'!$A$1:$GQ$197,MATCH($A143,'raw-data'!$A:$A,1),MATCH(CY$1,'raw-data'!$1:$1,1))&lt;&gt;"",
$D143*INDEX('raw-data'!$A$1:$GQ$197,MATCH($A143,'raw-data'!$A:$A,1),MATCH(CY$1,'raw-data'!$1:$1,1))/VLOOKUP($A143,'raw-data'!$A:$B,2,TRUE),"")</f>
        <v/>
      </c>
      <c r="CZ143" s="1" t="str">
        <f>IF(INDEX('raw-data'!$A$1:$GQ$197,MATCH($A143,'raw-data'!$A:$A,1),MATCH(CZ$1,'raw-data'!$1:$1,1))&lt;&gt;"",
$D143*INDEX('raw-data'!$A$1:$GQ$197,MATCH($A143,'raw-data'!$A:$A,1),MATCH(CZ$1,'raw-data'!$1:$1,1))/VLOOKUP($A143,'raw-data'!$A:$B,2,TRUE),"")</f>
        <v/>
      </c>
      <c r="DA143" s="1" t="str">
        <f>IF(INDEX('raw-data'!$A$1:$GQ$197,MATCH($A143,'raw-data'!$A:$A,1),MATCH(DA$1,'raw-data'!$1:$1,1))&lt;&gt;"",
$D143*INDEX('raw-data'!$A$1:$GQ$197,MATCH($A143,'raw-data'!$A:$A,1),MATCH(DA$1,'raw-data'!$1:$1,1))/VLOOKUP($A143,'raw-data'!$A:$B,2,TRUE),"")</f>
        <v/>
      </c>
      <c r="DB143" s="1" t="str">
        <f>IF(INDEX('raw-data'!$A$1:$GQ$197,MATCH($A143,'raw-data'!$A:$A,1),MATCH(DB$1,'raw-data'!$1:$1,1))&lt;&gt;"",
$D143*INDEX('raw-data'!$A$1:$GQ$197,MATCH($A143,'raw-data'!$A:$A,1),MATCH(DB$1,'raw-data'!$1:$1,1))/VLOOKUP($A143,'raw-data'!$A:$B,2,TRUE),"")</f>
        <v/>
      </c>
      <c r="DC143" s="1" t="str">
        <f>IF(INDEX('raw-data'!$A$1:$GQ$197,MATCH($A143,'raw-data'!$A:$A,1),MATCH(DC$1,'raw-data'!$1:$1,1))&lt;&gt;"",
$D143*INDEX('raw-data'!$A$1:$GQ$197,MATCH($A143,'raw-data'!$A:$A,1),MATCH(DC$1,'raw-data'!$1:$1,1))/VLOOKUP($A143,'raw-data'!$A:$B,2,TRUE),"")</f>
        <v/>
      </c>
      <c r="DD143" s="1" t="str">
        <f>IF(INDEX('raw-data'!$A$1:$GQ$197,MATCH($A143,'raw-data'!$A:$A,1),MATCH(DD$1,'raw-data'!$1:$1,1))&lt;&gt;"",
$D143*INDEX('raw-data'!$A$1:$GQ$197,MATCH($A143,'raw-data'!$A:$A,1),MATCH(DD$1,'raw-data'!$1:$1,1))/VLOOKUP($A143,'raw-data'!$A:$B,2,TRUE),"")</f>
        <v/>
      </c>
      <c r="DE143" s="1" t="str">
        <f>IF(INDEX('raw-data'!$A$1:$GQ$197,MATCH($A143,'raw-data'!$A:$A,1),MATCH(DE$1,'raw-data'!$1:$1,1))&lt;&gt;"",
$D143*INDEX('raw-data'!$A$1:$GQ$197,MATCH($A143,'raw-data'!$A:$A,1),MATCH(DE$1,'raw-data'!$1:$1,1))/VLOOKUP($A143,'raw-data'!$A:$B,2,TRUE),"")</f>
        <v/>
      </c>
      <c r="DF143" s="1" t="str">
        <f>IF(INDEX('raw-data'!$A$1:$GQ$197,MATCH($A143,'raw-data'!$A:$A,1),MATCH(DF$1,'raw-data'!$1:$1,1))&lt;&gt;"",
$D143*INDEX('raw-data'!$A$1:$GQ$197,MATCH($A143,'raw-data'!$A:$A,1),MATCH(DF$1,'raw-data'!$1:$1,1))/VLOOKUP($A143,'raw-data'!$A:$B,2,TRUE),"")</f>
        <v/>
      </c>
      <c r="DG143" s="1" t="str">
        <f>IF(INDEX('raw-data'!$A$1:$GQ$197,MATCH($A143,'raw-data'!$A:$A,1),MATCH(DG$1,'raw-data'!$1:$1,1))&lt;&gt;"",
$D143*INDEX('raw-data'!$A$1:$GQ$197,MATCH($A143,'raw-data'!$A:$A,1),MATCH(DG$1,'raw-data'!$1:$1,1))/VLOOKUP($A143,'raw-data'!$A:$B,2,TRUE),"")</f>
        <v/>
      </c>
      <c r="DH143" s="1" t="str">
        <f>IF(INDEX('raw-data'!$A$1:$GQ$197,MATCH($A143,'raw-data'!$A:$A,1),MATCH(DH$1,'raw-data'!$1:$1,1))&lt;&gt;"",
$D143*INDEX('raw-data'!$A$1:$GQ$197,MATCH($A143,'raw-data'!$A:$A,1),MATCH(DH$1,'raw-data'!$1:$1,1))/VLOOKUP($A143,'raw-data'!$A:$B,2,TRUE),"")</f>
        <v/>
      </c>
      <c r="DI143" s="1" t="str">
        <f>IF(INDEX('raw-data'!$A$1:$GQ$197,MATCH($A143,'raw-data'!$A:$A,1),MATCH(DI$1,'raw-data'!$1:$1,1))&lt;&gt;"",
$D143*INDEX('raw-data'!$A$1:$GQ$197,MATCH($A143,'raw-data'!$A:$A,1),MATCH(DI$1,'raw-data'!$1:$1,1))/VLOOKUP($A143,'raw-data'!$A:$B,2,TRUE),"")</f>
        <v/>
      </c>
      <c r="DJ143" s="1" t="str">
        <f>IF(INDEX('raw-data'!$A$1:$GQ$197,MATCH($A143,'raw-data'!$A:$A,1),MATCH(DJ$1,'raw-data'!$1:$1,1))&lt;&gt;"",
$D143*INDEX('raw-data'!$A$1:$GQ$197,MATCH($A143,'raw-data'!$A:$A,1),MATCH(DJ$1,'raw-data'!$1:$1,1))/VLOOKUP($A143,'raw-data'!$A:$B,2,TRUE),"")</f>
        <v/>
      </c>
      <c r="DK143" s="1" t="str">
        <f>IF(INDEX('raw-data'!$A$1:$GQ$197,MATCH($A143,'raw-data'!$A:$A,1),MATCH(DK$1,'raw-data'!$1:$1,1))&lt;&gt;"",
$D143*INDEX('raw-data'!$A$1:$GQ$197,MATCH($A143,'raw-data'!$A:$A,1),MATCH(DK$1,'raw-data'!$1:$1,1))/VLOOKUP($A143,'raw-data'!$A:$B,2,TRUE),"")</f>
        <v/>
      </c>
      <c r="DL143" s="1" t="str">
        <f>IF(INDEX('raw-data'!$A$1:$GQ$197,MATCH($A143,'raw-data'!$A:$A,1),MATCH(DL$1,'raw-data'!$1:$1,1))&lt;&gt;"",
$D143*INDEX('raw-data'!$A$1:$GQ$197,MATCH($A143,'raw-data'!$A:$A,1),MATCH(DL$1,'raw-data'!$1:$1,1))/VLOOKUP($A143,'raw-data'!$A:$B,2,TRUE),"")</f>
        <v/>
      </c>
      <c r="DM143" s="1" t="str">
        <f>IF(INDEX('raw-data'!$A$1:$GQ$197,MATCH($A143,'raw-data'!$A:$A,1),MATCH(DM$1,'raw-data'!$1:$1,1))&lt;&gt;"",
$D143*INDEX('raw-data'!$A$1:$GQ$197,MATCH($A143,'raw-data'!$A:$A,1),MATCH(DM$1,'raw-data'!$1:$1,1))/VLOOKUP($A143,'raw-data'!$A:$B,2,TRUE),"")</f>
        <v/>
      </c>
      <c r="DN143" s="1" t="str">
        <f>IF(INDEX('raw-data'!$A$1:$GQ$197,MATCH($A143,'raw-data'!$A:$A,1),MATCH(DN$1,'raw-data'!$1:$1,1))&lt;&gt;"",
$D143*INDEX('raw-data'!$A$1:$GQ$197,MATCH($A143,'raw-data'!$A:$A,1),MATCH(DN$1,'raw-data'!$1:$1,1))/VLOOKUP($A143,'raw-data'!$A:$B,2,TRUE),"")</f>
        <v/>
      </c>
      <c r="DO143" s="1" t="str">
        <f>IF(INDEX('raw-data'!$A$1:$GQ$197,MATCH($A143,'raw-data'!$A:$A,1),MATCH(DO$1,'raw-data'!$1:$1,1))&lt;&gt;"",
$D143*INDEX('raw-data'!$A$1:$GQ$197,MATCH($A143,'raw-data'!$A:$A,1),MATCH(DO$1,'raw-data'!$1:$1,1))/VLOOKUP($A143,'raw-data'!$A:$B,2,TRUE),"")</f>
        <v/>
      </c>
      <c r="DP143" s="1" t="str">
        <f>IF(INDEX('raw-data'!$A$1:$GQ$197,MATCH($A143,'raw-data'!$A:$A,1),MATCH(DP$1,'raw-data'!$1:$1,1))&lt;&gt;"",
$D143*INDEX('raw-data'!$A$1:$GQ$197,MATCH($A143,'raw-data'!$A:$A,1),MATCH(DP$1,'raw-data'!$1:$1,1))/VLOOKUP($A143,'raw-data'!$A:$B,2,TRUE),"")</f>
        <v/>
      </c>
      <c r="DQ143" s="1" t="str">
        <f>IF(INDEX('raw-data'!$A$1:$GQ$197,MATCH($A143,'raw-data'!$A:$A,1),MATCH(DQ$1,'raw-data'!$1:$1,1))&lt;&gt;"",
$D143*INDEX('raw-data'!$A$1:$GQ$197,MATCH($A143,'raw-data'!$A:$A,1),MATCH(DQ$1,'raw-data'!$1:$1,1))/VLOOKUP($A143,'raw-data'!$A:$B,2,TRUE),"")</f>
        <v/>
      </c>
      <c r="DR143" s="1" t="str">
        <f>IF(INDEX('raw-data'!$A$1:$GQ$197,MATCH($A143,'raw-data'!$A:$A,1),MATCH(DR$1,'raw-data'!$1:$1,1))&lt;&gt;"",
$D143*INDEX('raw-data'!$A$1:$GQ$197,MATCH($A143,'raw-data'!$A:$A,1),MATCH(DR$1,'raw-data'!$1:$1,1))/VLOOKUP($A143,'raw-data'!$A:$B,2,TRUE),"")</f>
        <v/>
      </c>
      <c r="DS143" s="1" t="str">
        <f>IF(INDEX('raw-data'!$A$1:$GQ$197,MATCH($A143,'raw-data'!$A:$A,1),MATCH(DS$1,'raw-data'!$1:$1,1))&lt;&gt;"",
$D143*INDEX('raw-data'!$A$1:$GQ$197,MATCH($A143,'raw-data'!$A:$A,1),MATCH(DS$1,'raw-data'!$1:$1,1))/VLOOKUP($A143,'raw-data'!$A:$B,2,TRUE),"")</f>
        <v/>
      </c>
      <c r="DT143" s="1" t="str">
        <f>IF(INDEX('raw-data'!$A$1:$GQ$197,MATCH($A143,'raw-data'!$A:$A,1),MATCH(DT$1,'raw-data'!$1:$1,1))&lt;&gt;"",
$D143*INDEX('raw-data'!$A$1:$GQ$197,MATCH($A143,'raw-data'!$A:$A,1),MATCH(DT$1,'raw-data'!$1:$1,1))/VLOOKUP($A143,'raw-data'!$A:$B,2,TRUE),"")</f>
        <v/>
      </c>
      <c r="DU143" s="1" t="str">
        <f>IF(INDEX('raw-data'!$A$1:$GQ$197,MATCH($A143,'raw-data'!$A:$A,1),MATCH(DU$1,'raw-data'!$1:$1,1))&lt;&gt;"",
$D143*INDEX('raw-data'!$A$1:$GQ$197,MATCH($A143,'raw-data'!$A:$A,1),MATCH(DU$1,'raw-data'!$1:$1,1))/VLOOKUP($A143,'raw-data'!$A:$B,2,TRUE),"")</f>
        <v/>
      </c>
      <c r="DV143" s="1" t="str">
        <f>IF(INDEX('raw-data'!$A$1:$GQ$197,MATCH($A143,'raw-data'!$A:$A,1),MATCH(DV$1,'raw-data'!$1:$1,1))&lt;&gt;"",
$D143*INDEX('raw-data'!$A$1:$GQ$197,MATCH($A143,'raw-data'!$A:$A,1),MATCH(DV$1,'raw-data'!$1:$1,1))/VLOOKUP($A143,'raw-data'!$A:$B,2,TRUE),"")</f>
        <v/>
      </c>
      <c r="DW143" s="1" t="str">
        <f>IF(INDEX('raw-data'!$A$1:$GQ$197,MATCH($A143,'raw-data'!$A:$A,1),MATCH(DW$1,'raw-data'!$1:$1,1))&lt;&gt;"",
$D143*INDEX('raw-data'!$A$1:$GQ$197,MATCH($A143,'raw-data'!$A:$A,1),MATCH(DW$1,'raw-data'!$1:$1,1))/VLOOKUP($A143,'raw-data'!$A:$B,2,TRUE),"")</f>
        <v/>
      </c>
      <c r="DX143" s="1" t="str">
        <f>IF(INDEX('raw-data'!$A$1:$GQ$197,MATCH($A143,'raw-data'!$A:$A,1),MATCH(DX$1,'raw-data'!$1:$1,1))&lt;&gt;"",
$D143*INDEX('raw-data'!$A$1:$GQ$197,MATCH($A143,'raw-data'!$A:$A,1),MATCH(DX$1,'raw-data'!$1:$1,1))/VLOOKUP($A143,'raw-data'!$A:$B,2,TRUE),"")</f>
        <v/>
      </c>
      <c r="DY143" s="1" t="str">
        <f>IF(INDEX('raw-data'!$A$1:$GQ$197,MATCH($A143,'raw-data'!$A:$A,1),MATCH(DY$1,'raw-data'!$1:$1,1))&lt;&gt;"",
$D143*INDEX('raw-data'!$A$1:$GQ$197,MATCH($A143,'raw-data'!$A:$A,1),MATCH(DY$1,'raw-data'!$1:$1,1))/VLOOKUP($A143,'raw-data'!$A:$B,2,TRUE),"")</f>
        <v/>
      </c>
      <c r="DZ143" s="1" t="str">
        <f>IF(INDEX('raw-data'!$A$1:$GQ$197,MATCH($A143,'raw-data'!$A:$A,1),MATCH(DZ$1,'raw-data'!$1:$1,1))&lt;&gt;"",
$D143*INDEX('raw-data'!$A$1:$GQ$197,MATCH($A143,'raw-data'!$A:$A,1),MATCH(DZ$1,'raw-data'!$1:$1,1))/VLOOKUP($A143,'raw-data'!$A:$B,2,TRUE),"")</f>
        <v/>
      </c>
      <c r="EA143" s="1" t="str">
        <f>IF(INDEX('raw-data'!$A$1:$GQ$197,MATCH($A143,'raw-data'!$A:$A,1),MATCH(EA$1,'raw-data'!$1:$1,1))&lt;&gt;"",
$D143*INDEX('raw-data'!$A$1:$GQ$197,MATCH($A143,'raw-data'!$A:$A,1),MATCH(EA$1,'raw-data'!$1:$1,1))/VLOOKUP($A143,'raw-data'!$A:$B,2,TRUE),"")</f>
        <v/>
      </c>
      <c r="EB143" s="1" t="str">
        <f>IF(INDEX('raw-data'!$A$1:$GQ$197,MATCH($A143,'raw-data'!$A:$A,1),MATCH(EB$1,'raw-data'!$1:$1,1))&lt;&gt;"",
$D143*INDEX('raw-data'!$A$1:$GQ$197,MATCH($A143,'raw-data'!$A:$A,1),MATCH(EB$1,'raw-data'!$1:$1,1))/VLOOKUP($A143,'raw-data'!$A:$B,2,TRUE),"")</f>
        <v/>
      </c>
      <c r="EC143" s="1" t="str">
        <f>IF(INDEX('raw-data'!$A$1:$GQ$197,MATCH($A143,'raw-data'!$A:$A,1),MATCH(EC$1,'raw-data'!$1:$1,1))&lt;&gt;"",
$D143*INDEX('raw-data'!$A$1:$GQ$197,MATCH($A143,'raw-data'!$A:$A,1),MATCH(EC$1,'raw-data'!$1:$1,1))/VLOOKUP($A143,'raw-data'!$A:$B,2,TRUE),"")</f>
        <v/>
      </c>
      <c r="ED143" s="1" t="str">
        <f>IF(INDEX('raw-data'!$A$1:$GQ$197,MATCH($A143,'raw-data'!$A:$A,1),MATCH(ED$1,'raw-data'!$1:$1,1))&lt;&gt;"",
$D143*INDEX('raw-data'!$A$1:$GQ$197,MATCH($A143,'raw-data'!$A:$A,1),MATCH(ED$1,'raw-data'!$1:$1,1))/VLOOKUP($A143,'raw-data'!$A:$B,2,TRUE),"")</f>
        <v/>
      </c>
      <c r="EE143" s="1" t="str">
        <f>IF(INDEX('raw-data'!$A$1:$GQ$197,MATCH($A143,'raw-data'!$A:$A,1),MATCH(EE$1,'raw-data'!$1:$1,1))&lt;&gt;"",
$D143*INDEX('raw-data'!$A$1:$GQ$197,MATCH($A143,'raw-data'!$A:$A,1),MATCH(EE$1,'raw-data'!$1:$1,1))/VLOOKUP($A143,'raw-data'!$A:$B,2,TRUE),"")</f>
        <v/>
      </c>
      <c r="EF143" s="1" t="str">
        <f>IF(INDEX('raw-data'!$A$1:$GQ$197,MATCH($A143,'raw-data'!$A:$A,1),MATCH(EF$1,'raw-data'!$1:$1,1))&lt;&gt;"",
$D143*INDEX('raw-data'!$A$1:$GQ$197,MATCH($A143,'raw-data'!$A:$A,1),MATCH(EF$1,'raw-data'!$1:$1,1))/VLOOKUP($A143,'raw-data'!$A:$B,2,TRUE),"")</f>
        <v/>
      </c>
      <c r="EG143" s="1" t="str">
        <f>IF(INDEX('raw-data'!$A$1:$GQ$197,MATCH($A143,'raw-data'!$A:$A,1),MATCH(EG$1,'raw-data'!$1:$1,1))&lt;&gt;"",
$D143*INDEX('raw-data'!$A$1:$GQ$197,MATCH($A143,'raw-data'!$A:$A,1),MATCH(EG$1,'raw-data'!$1:$1,1))/VLOOKUP($A143,'raw-data'!$A:$B,2,TRUE),"")</f>
        <v/>
      </c>
      <c r="EH143" s="1" t="str">
        <f>IF(INDEX('raw-data'!$A$1:$GQ$197,MATCH($A143,'raw-data'!$A:$A,1),MATCH(EH$1,'raw-data'!$1:$1,1))&lt;&gt;"",
$D143*INDEX('raw-data'!$A$1:$GQ$197,MATCH($A143,'raw-data'!$A:$A,1),MATCH(EH$1,'raw-data'!$1:$1,1))/VLOOKUP($A143,'raw-data'!$A:$B,2,TRUE),"")</f>
        <v/>
      </c>
      <c r="EI143" s="1" t="str">
        <f>IF(INDEX('raw-data'!$A$1:$GQ$197,MATCH($A143,'raw-data'!$A:$A,1),MATCH(EI$1,'raw-data'!$1:$1,1))&lt;&gt;"",
$D143*INDEX('raw-data'!$A$1:$GQ$197,MATCH($A143,'raw-data'!$A:$A,1),MATCH(EI$1,'raw-data'!$1:$1,1))/VLOOKUP($A143,'raw-data'!$A:$B,2,TRUE),"")</f>
        <v/>
      </c>
      <c r="EJ143" s="1" t="str">
        <f>IF(INDEX('raw-data'!$A$1:$GQ$197,MATCH($A143,'raw-data'!$A:$A,1),MATCH(EJ$1,'raw-data'!$1:$1,1))&lt;&gt;"",
$D143*INDEX('raw-data'!$A$1:$GQ$197,MATCH($A143,'raw-data'!$A:$A,1),MATCH(EJ$1,'raw-data'!$1:$1,1))/VLOOKUP($A143,'raw-data'!$A:$B,2,TRUE),"")</f>
        <v/>
      </c>
      <c r="EK143" s="1" t="str">
        <f>IF(INDEX('raw-data'!$A$1:$GQ$197,MATCH($A143,'raw-data'!$A:$A,1),MATCH(EK$1,'raw-data'!$1:$1,1))&lt;&gt;"",
$D143*INDEX('raw-data'!$A$1:$GQ$197,MATCH($A143,'raw-data'!$A:$A,1),MATCH(EK$1,'raw-data'!$1:$1,1))/VLOOKUP($A143,'raw-data'!$A:$B,2,TRUE),"")</f>
        <v/>
      </c>
      <c r="EL143" s="1" t="str">
        <f>IF(INDEX('raw-data'!$A$1:$GQ$197,MATCH($A143,'raw-data'!$A:$A,1),MATCH(EL$1,'raw-data'!$1:$1,1))&lt;&gt;"",
$D143*INDEX('raw-data'!$A$1:$GQ$197,MATCH($A143,'raw-data'!$A:$A,1),MATCH(EL$1,'raw-data'!$1:$1,1))/VLOOKUP($A143,'raw-data'!$A:$B,2,TRUE),"")</f>
        <v/>
      </c>
      <c r="EM143" s="1" t="str">
        <f>IF(INDEX('raw-data'!$A$1:$GQ$197,MATCH($A143,'raw-data'!$A:$A,1),MATCH(EM$1,'raw-data'!$1:$1,1))&lt;&gt;"",
$D143*INDEX('raw-data'!$A$1:$GQ$197,MATCH($A143,'raw-data'!$A:$A,1),MATCH(EM$1,'raw-data'!$1:$1,1))/VLOOKUP($A143,'raw-data'!$A:$B,2,TRUE),"")</f>
        <v/>
      </c>
      <c r="EN143" s="1" t="str">
        <f>IF(INDEX('raw-data'!$A$1:$GQ$197,MATCH($A143,'raw-data'!$A:$A,1),MATCH(EN$1,'raw-data'!$1:$1,1))&lt;&gt;"",
$D143*INDEX('raw-data'!$A$1:$GQ$197,MATCH($A143,'raw-data'!$A:$A,1),MATCH(EN$1,'raw-data'!$1:$1,1))/VLOOKUP($A143,'raw-data'!$A:$B,2,TRUE),"")</f>
        <v/>
      </c>
      <c r="EO143" s="1" t="str">
        <f>IF(INDEX('raw-data'!$A$1:$GQ$197,MATCH($A143,'raw-data'!$A:$A,1),MATCH(EO$1,'raw-data'!$1:$1,1))&lt;&gt;"",
$D143*INDEX('raw-data'!$A$1:$GQ$197,MATCH($A143,'raw-data'!$A:$A,1),MATCH(EO$1,'raw-data'!$1:$1,1))/VLOOKUP($A143,'raw-data'!$A:$B,2,TRUE),"")</f>
        <v/>
      </c>
      <c r="EP143" s="1" t="str">
        <f>IF(INDEX('raw-data'!$A$1:$GQ$197,MATCH($A143,'raw-data'!$A:$A,1),MATCH(EP$1,'raw-data'!$1:$1,1))&lt;&gt;"",
$D143*INDEX('raw-data'!$A$1:$GQ$197,MATCH($A143,'raw-data'!$A:$A,1),MATCH(EP$1,'raw-data'!$1:$1,1))/VLOOKUP($A143,'raw-data'!$A:$B,2,TRUE),"")</f>
        <v/>
      </c>
      <c r="EQ143" s="1" t="str">
        <f>IF(INDEX('raw-data'!$A$1:$GQ$197,MATCH($A143,'raw-data'!$A:$A,1),MATCH(EQ$1,'raw-data'!$1:$1,1))&lt;&gt;"",
$D143*INDEX('raw-data'!$A$1:$GQ$197,MATCH($A143,'raw-data'!$A:$A,1),MATCH(EQ$1,'raw-data'!$1:$1,1))/VLOOKUP($A143,'raw-data'!$A:$B,2,TRUE),"")</f>
        <v/>
      </c>
      <c r="ER143" s="1" t="str">
        <f>IF(INDEX('raw-data'!$A$1:$GQ$197,MATCH($A143,'raw-data'!$A:$A,1),MATCH(ER$1,'raw-data'!$1:$1,1))&lt;&gt;"",
$D143*INDEX('raw-data'!$A$1:$GQ$197,MATCH($A143,'raw-data'!$A:$A,1),MATCH(ER$1,'raw-data'!$1:$1,1))/VLOOKUP($A143,'raw-data'!$A:$B,2,TRUE),"")</f>
        <v/>
      </c>
      <c r="ES143" s="1" t="str">
        <f>IF(INDEX('raw-data'!$A$1:$GQ$197,MATCH($A143,'raw-data'!$A:$A,1),MATCH(ES$1,'raw-data'!$1:$1,1))&lt;&gt;"",
$D143*INDEX('raw-data'!$A$1:$GQ$197,MATCH($A143,'raw-data'!$A:$A,1),MATCH(ES$1,'raw-data'!$1:$1,1))/VLOOKUP($A143,'raw-data'!$A:$B,2,TRUE),"")</f>
        <v/>
      </c>
      <c r="ET143" s="1" t="str">
        <f>IF(INDEX('raw-data'!$A$1:$GQ$197,MATCH($A143,'raw-data'!$A:$A,1),MATCH(ET$1,'raw-data'!$1:$1,1))&lt;&gt;"",
$D143*INDEX('raw-data'!$A$1:$GQ$197,MATCH($A143,'raw-data'!$A:$A,1),MATCH(ET$1,'raw-data'!$1:$1,1))/VLOOKUP($A143,'raw-data'!$A:$B,2,TRUE),"")</f>
        <v/>
      </c>
      <c r="EU143" s="1" t="str">
        <f>IF(INDEX('raw-data'!$A$1:$GQ$197,MATCH($A143,'raw-data'!$A:$A,1),MATCH(EU$1,'raw-data'!$1:$1,1))&lt;&gt;"",
$D143*INDEX('raw-data'!$A$1:$GQ$197,MATCH($A143,'raw-data'!$A:$A,1),MATCH(EU$1,'raw-data'!$1:$1,1))/VLOOKUP($A143,'raw-data'!$A:$B,2,TRUE),"")</f>
        <v/>
      </c>
      <c r="EV143" s="1" t="str">
        <f>IF(INDEX('raw-data'!$A$1:$GQ$197,MATCH($A143,'raw-data'!$A:$A,1),MATCH(EV$1,'raw-data'!$1:$1,1))&lt;&gt;"",
$D143*INDEX('raw-data'!$A$1:$GQ$197,MATCH($A143,'raw-data'!$A:$A,1),MATCH(EV$1,'raw-data'!$1:$1,1))/VLOOKUP($A143,'raw-data'!$A:$B,2,TRUE),"")</f>
        <v/>
      </c>
      <c r="EW143" s="1" t="str">
        <f>IF(INDEX('raw-data'!$A$1:$GQ$197,MATCH($A143,'raw-data'!$A:$A,1),MATCH(EW$1,'raw-data'!$1:$1,1))&lt;&gt;"",
$D143*INDEX('raw-data'!$A$1:$GQ$197,MATCH($A143,'raw-data'!$A:$A,1),MATCH(EW$1,'raw-data'!$1:$1,1))/VLOOKUP($A143,'raw-data'!$A:$B,2,TRUE),"")</f>
        <v/>
      </c>
      <c r="EX143" s="1" t="str">
        <f>IF(INDEX('raw-data'!$A$1:$GQ$197,MATCH($A143,'raw-data'!$A:$A,1),MATCH(EX$1,'raw-data'!$1:$1,1))&lt;&gt;"",
$D143*INDEX('raw-data'!$A$1:$GQ$197,MATCH($A143,'raw-data'!$A:$A,1),MATCH(EX$1,'raw-data'!$1:$1,1))/VLOOKUP($A143,'raw-data'!$A:$B,2,TRUE),"")</f>
        <v/>
      </c>
      <c r="EY143" s="1" t="str">
        <f>IF(INDEX('raw-data'!$A$1:$GQ$197,MATCH($A143,'raw-data'!$A:$A,1),MATCH(EY$1,'raw-data'!$1:$1,1))&lt;&gt;"",
$D143*INDEX('raw-data'!$A$1:$GQ$197,MATCH($A143,'raw-data'!$A:$A,1),MATCH(EY$1,'raw-data'!$1:$1,1))/VLOOKUP($A143,'raw-data'!$A:$B,2,TRUE),"")</f>
        <v/>
      </c>
      <c r="EZ143" s="1" t="str">
        <f>IF(INDEX('raw-data'!$A$1:$GQ$197,MATCH($A143,'raw-data'!$A:$A,1),MATCH(EZ$1,'raw-data'!$1:$1,1))&lt;&gt;"",
$D143*INDEX('raw-data'!$A$1:$GQ$197,MATCH($A143,'raw-data'!$A:$A,1),MATCH(EZ$1,'raw-data'!$1:$1,1))/VLOOKUP($A143,'raw-data'!$A:$B,2,TRUE),"")</f>
        <v/>
      </c>
      <c r="FA143" s="1" t="str">
        <f>IF(INDEX('raw-data'!$A$1:$GQ$197,MATCH($A143,'raw-data'!$A:$A,1),MATCH(FA$1,'raw-data'!$1:$1,1))&lt;&gt;"",
$D143*INDEX('raw-data'!$A$1:$GQ$197,MATCH($A143,'raw-data'!$A:$A,1),MATCH(FA$1,'raw-data'!$1:$1,1))/VLOOKUP($A143,'raw-data'!$A:$B,2,TRUE),"")</f>
        <v/>
      </c>
      <c r="FB143" s="1" t="str">
        <f>IF(INDEX('raw-data'!$A$1:$GQ$197,MATCH($A143,'raw-data'!$A:$A,1),MATCH(FB$1,'raw-data'!$1:$1,1))&lt;&gt;"",
$D143*INDEX('raw-data'!$A$1:$GQ$197,MATCH($A143,'raw-data'!$A:$A,1),MATCH(FB$1,'raw-data'!$1:$1,1))/VLOOKUP($A143,'raw-data'!$A:$B,2,TRUE),"")</f>
        <v/>
      </c>
      <c r="FC143" s="1" t="str">
        <f>IF(INDEX('raw-data'!$A$1:$GQ$197,MATCH($A143,'raw-data'!$A:$A,1),MATCH(FC$1,'raw-data'!$1:$1,1))&lt;&gt;"",
$D143*INDEX('raw-data'!$A$1:$GQ$197,MATCH($A143,'raw-data'!$A:$A,1),MATCH(FC$1,'raw-data'!$1:$1,1))/VLOOKUP($A143,'raw-data'!$A:$B,2,TRUE),"")</f>
        <v/>
      </c>
      <c r="FD143" s="1" t="str">
        <f>IF(INDEX('raw-data'!$A$1:$GQ$197,MATCH($A143,'raw-data'!$A:$A,1),MATCH(FD$1,'raw-data'!$1:$1,1))&lt;&gt;"",
$D143*INDEX('raw-data'!$A$1:$GQ$197,MATCH($A143,'raw-data'!$A:$A,1),MATCH(FD$1,'raw-data'!$1:$1,1))/VLOOKUP($A143,'raw-data'!$A:$B,2,TRUE),"")</f>
        <v/>
      </c>
      <c r="FE143" s="1" t="str">
        <f>IF(INDEX('raw-data'!$A$1:$GQ$197,MATCH($A143,'raw-data'!$A:$A,1),MATCH(FE$1,'raw-data'!$1:$1,1))&lt;&gt;"",
$D143*INDEX('raw-data'!$A$1:$GQ$197,MATCH($A143,'raw-data'!$A:$A,1),MATCH(FE$1,'raw-data'!$1:$1,1))/VLOOKUP($A143,'raw-data'!$A:$B,2,TRUE),"")</f>
        <v/>
      </c>
      <c r="FF143" s="1" t="str">
        <f>IF(INDEX('raw-data'!$A$1:$GQ$197,MATCH($A143,'raw-data'!$A:$A,1),MATCH(FF$1,'raw-data'!$1:$1,1))&lt;&gt;"",
$D143*INDEX('raw-data'!$A$1:$GQ$197,MATCH($A143,'raw-data'!$A:$A,1),MATCH(FF$1,'raw-data'!$1:$1,1))/VLOOKUP($A143,'raw-data'!$A:$B,2,TRUE),"")</f>
        <v/>
      </c>
      <c r="FG143" s="1" t="str">
        <f>IF(INDEX('raw-data'!$A$1:$GQ$197,MATCH($A143,'raw-data'!$A:$A,1),MATCH(FG$1,'raw-data'!$1:$1,1))&lt;&gt;"",
$D143*INDEX('raw-data'!$A$1:$GQ$197,MATCH($A143,'raw-data'!$A:$A,1),MATCH(FG$1,'raw-data'!$1:$1,1))/VLOOKUP($A143,'raw-data'!$A:$B,2,TRUE),"")</f>
        <v/>
      </c>
      <c r="FH143" s="1" t="str">
        <f>IF(INDEX('raw-data'!$A$1:$GQ$197,MATCH($A143,'raw-data'!$A:$A,1),MATCH(FH$1,'raw-data'!$1:$1,1))&lt;&gt;"",
$D143*INDEX('raw-data'!$A$1:$GQ$197,MATCH($A143,'raw-data'!$A:$A,1),MATCH(FH$1,'raw-data'!$1:$1,1))/VLOOKUP($A143,'raw-data'!$A:$B,2,TRUE),"")</f>
        <v/>
      </c>
      <c r="FI143" s="1" t="str">
        <f>IF(INDEX('raw-data'!$A$1:$GQ$197,MATCH($A143,'raw-data'!$A:$A,1),MATCH(FI$1,'raw-data'!$1:$1,1))&lt;&gt;"",
$D143*INDEX('raw-data'!$A$1:$GQ$197,MATCH($A143,'raw-data'!$A:$A,1),MATCH(FI$1,'raw-data'!$1:$1,1))/VLOOKUP($A143,'raw-data'!$A:$B,2,TRUE),"")</f>
        <v/>
      </c>
      <c r="FJ143" s="1" t="str">
        <f>IF(INDEX('raw-data'!$A$1:$GQ$197,MATCH($A143,'raw-data'!$A:$A,1),MATCH(FJ$1,'raw-data'!$1:$1,1))&lt;&gt;"",
$D143*INDEX('raw-data'!$A$1:$GQ$197,MATCH($A143,'raw-data'!$A:$A,1),MATCH(FJ$1,'raw-data'!$1:$1,1))/VLOOKUP($A143,'raw-data'!$A:$B,2,TRUE),"")</f>
        <v/>
      </c>
      <c r="FK143" s="1" t="str">
        <f>IF(INDEX('raw-data'!$A$1:$GQ$197,MATCH($A143,'raw-data'!$A:$A,1),MATCH(FK$1,'raw-data'!$1:$1,1))&lt;&gt;"",
$D143*INDEX('raw-data'!$A$1:$GQ$197,MATCH($A143,'raw-data'!$A:$A,1),MATCH(FK$1,'raw-data'!$1:$1,1))/VLOOKUP($A143,'raw-data'!$A:$B,2,TRUE),"")</f>
        <v/>
      </c>
      <c r="FL143" s="1" t="str">
        <f>IF(INDEX('raw-data'!$A$1:$GQ$197,MATCH($A143,'raw-data'!$A:$A,1),MATCH(FL$1,'raw-data'!$1:$1,1))&lt;&gt;"",
$D143*INDEX('raw-data'!$A$1:$GQ$197,MATCH($A143,'raw-data'!$A:$A,1),MATCH(FL$1,'raw-data'!$1:$1,1))/VLOOKUP($A143,'raw-data'!$A:$B,2,TRUE),"")</f>
        <v/>
      </c>
      <c r="FM143" s="1" t="str">
        <f>IF(INDEX('raw-data'!$A$1:$GQ$197,MATCH($A143,'raw-data'!$A:$A,1),MATCH(FM$1,'raw-data'!$1:$1,1))&lt;&gt;"",
$D143*INDEX('raw-data'!$A$1:$GQ$197,MATCH($A143,'raw-data'!$A:$A,1),MATCH(FM$1,'raw-data'!$1:$1,1))/VLOOKUP($A143,'raw-data'!$A:$B,2,TRUE),"")</f>
        <v/>
      </c>
      <c r="FN143" s="1" t="str">
        <f>IF(INDEX('raw-data'!$A$1:$GQ$197,MATCH($A143,'raw-data'!$A:$A,1),MATCH(FN$1,'raw-data'!$1:$1,1))&lt;&gt;"",
$D143*INDEX('raw-data'!$A$1:$GQ$197,MATCH($A143,'raw-data'!$A:$A,1),MATCH(FN$1,'raw-data'!$1:$1,1))/VLOOKUP($A143,'raw-data'!$A:$B,2,TRUE),"")</f>
        <v/>
      </c>
      <c r="FO143" s="1" t="str">
        <f>IF(INDEX('raw-data'!$A$1:$GQ$197,MATCH($A143,'raw-data'!$A:$A,1),MATCH(FO$1,'raw-data'!$1:$1,1))&lt;&gt;"",
$D143*INDEX('raw-data'!$A$1:$GQ$197,MATCH($A143,'raw-data'!$A:$A,1),MATCH(FO$1,'raw-data'!$1:$1,1))/VLOOKUP($A143,'raw-data'!$A:$B,2,TRUE),"")</f>
        <v/>
      </c>
      <c r="FP143" s="1" t="str">
        <f>IF(INDEX('raw-data'!$A$1:$GQ$197,MATCH($A143,'raw-data'!$A:$A,1),MATCH(FP$1,'raw-data'!$1:$1,1))&lt;&gt;"",
$D143*INDEX('raw-data'!$A$1:$GQ$197,MATCH($A143,'raw-data'!$A:$A,1),MATCH(FP$1,'raw-data'!$1:$1,1))/VLOOKUP($A143,'raw-data'!$A:$B,2,TRUE),"")</f>
        <v/>
      </c>
      <c r="FQ143" s="1" t="str">
        <f>IF(INDEX('raw-data'!$A$1:$GQ$197,MATCH($A143,'raw-data'!$A:$A,1),MATCH(FQ$1,'raw-data'!$1:$1,1))&lt;&gt;"",
$D143*INDEX('raw-data'!$A$1:$GQ$197,MATCH($A143,'raw-data'!$A:$A,1),MATCH(FQ$1,'raw-data'!$1:$1,1))/VLOOKUP($A143,'raw-data'!$A:$B,2,TRUE),"")</f>
        <v/>
      </c>
      <c r="FR143" s="1" t="str">
        <f>IF(INDEX('raw-data'!$A$1:$GQ$197,MATCH($A143,'raw-data'!$A:$A,1),MATCH(FR$1,'raw-data'!$1:$1,1))&lt;&gt;"",
$D143*INDEX('raw-data'!$A$1:$GQ$197,MATCH($A143,'raw-data'!$A:$A,1),MATCH(FR$1,'raw-data'!$1:$1,1))/VLOOKUP($A143,'raw-data'!$A:$B,2,TRUE),"")</f>
        <v/>
      </c>
      <c r="FS143" s="1" t="str">
        <f>IF(INDEX('raw-data'!$A$1:$GQ$197,MATCH($A143,'raw-data'!$A:$A,1),MATCH(FS$1,'raw-data'!$1:$1,1))&lt;&gt;"",
$D143*INDEX('raw-data'!$A$1:$GQ$197,MATCH($A143,'raw-data'!$A:$A,1),MATCH(FS$1,'raw-data'!$1:$1,1))/VLOOKUP($A143,'raw-data'!$A:$B,2,TRUE),"")</f>
        <v/>
      </c>
      <c r="FT143" s="1" t="str">
        <f>IF(INDEX('raw-data'!$A$1:$GQ$197,MATCH($A143,'raw-data'!$A:$A,1),MATCH(FT$1,'raw-data'!$1:$1,1))&lt;&gt;"",
$D143*INDEX('raw-data'!$A$1:$GQ$197,MATCH($A143,'raw-data'!$A:$A,1),MATCH(FT$1,'raw-data'!$1:$1,1))/VLOOKUP($A143,'raw-data'!$A:$B,2,TRUE),"")</f>
        <v/>
      </c>
      <c r="FU143" s="1" t="str">
        <f>IF(INDEX('raw-data'!$A$1:$GQ$197,MATCH($A143,'raw-data'!$A:$A,1),MATCH(FU$1,'raw-data'!$1:$1,1))&lt;&gt;"",
$D143*INDEX('raw-data'!$A$1:$GQ$197,MATCH($A143,'raw-data'!$A:$A,1),MATCH(FU$1,'raw-data'!$1:$1,1))/VLOOKUP($A143,'raw-data'!$A:$B,2,TRUE),"")</f>
        <v/>
      </c>
      <c r="FV143" s="1" t="str">
        <f>IF(INDEX('raw-data'!$A$1:$GQ$197,MATCH($A143,'raw-data'!$A:$A,1),MATCH(FV$1,'raw-data'!$1:$1,1))&lt;&gt;"",
$D143*INDEX('raw-data'!$A$1:$GQ$197,MATCH($A143,'raw-data'!$A:$A,1),MATCH(FV$1,'raw-data'!$1:$1,1))/VLOOKUP($A143,'raw-data'!$A:$B,2,TRUE),"")</f>
        <v/>
      </c>
      <c r="FW143" s="1" t="str">
        <f>IF(INDEX('raw-data'!$A$1:$GQ$197,MATCH($A143,'raw-data'!$A:$A,1),MATCH(FW$1,'raw-data'!$1:$1,1))&lt;&gt;"",
$D143*INDEX('raw-data'!$A$1:$GQ$197,MATCH($A143,'raw-data'!$A:$A,1),MATCH(FW$1,'raw-data'!$1:$1,1))/VLOOKUP($A143,'raw-data'!$A:$B,2,TRUE),"")</f>
        <v/>
      </c>
      <c r="FX143" s="1" t="str">
        <f>IF(INDEX('raw-data'!$A$1:$GQ$197,MATCH($A143,'raw-data'!$A:$A,1),MATCH(FX$1,'raw-data'!$1:$1,1))&lt;&gt;"",
$D143*INDEX('raw-data'!$A$1:$GQ$197,MATCH($A143,'raw-data'!$A:$A,1),MATCH(FX$1,'raw-data'!$1:$1,1))/VLOOKUP($A143,'raw-data'!$A:$B,2,TRUE),"")</f>
        <v/>
      </c>
      <c r="FY143" s="1" t="str">
        <f>IF(INDEX('raw-data'!$A$1:$GQ$197,MATCH($A143,'raw-data'!$A:$A,1),MATCH(FY$1,'raw-data'!$1:$1,1))&lt;&gt;"",
$D143*INDEX('raw-data'!$A$1:$GQ$197,MATCH($A143,'raw-data'!$A:$A,1),MATCH(FY$1,'raw-data'!$1:$1,1))/VLOOKUP($A143,'raw-data'!$A:$B,2,TRUE),"")</f>
        <v/>
      </c>
      <c r="FZ143" s="1" t="str">
        <f>IF(INDEX('raw-data'!$A$1:$GQ$197,MATCH($A143,'raw-data'!$A:$A,1),MATCH(FZ$1,'raw-data'!$1:$1,1))&lt;&gt;"",
$D143*INDEX('raw-data'!$A$1:$GQ$197,MATCH($A143,'raw-data'!$A:$A,1),MATCH(FZ$1,'raw-data'!$1:$1,1))/VLOOKUP($A143,'raw-data'!$A:$B,2,TRUE),"")</f>
        <v/>
      </c>
      <c r="GA143" s="1" t="str">
        <f>IF(INDEX('raw-data'!$A$1:$GQ$197,MATCH($A143,'raw-data'!$A:$A,1),MATCH(GA$1,'raw-data'!$1:$1,1))&lt;&gt;"",
$D143*INDEX('raw-data'!$A$1:$GQ$197,MATCH($A143,'raw-data'!$A:$A,1),MATCH(GA$1,'raw-data'!$1:$1,1))/VLOOKUP($A143,'raw-data'!$A:$B,2,TRUE),"")</f>
        <v/>
      </c>
      <c r="GB143" s="1" t="str">
        <f>IF(INDEX('raw-data'!$A$1:$GQ$197,MATCH($A143,'raw-data'!$A:$A,1),MATCH(GB$1,'raw-data'!$1:$1,1))&lt;&gt;"",
$D143*INDEX('raw-data'!$A$1:$GQ$197,MATCH($A143,'raw-data'!$A:$A,1),MATCH(GB$1,'raw-data'!$1:$1,1))/VLOOKUP($A143,'raw-data'!$A:$B,2,TRUE),"")</f>
        <v/>
      </c>
      <c r="GC143" s="1" t="str">
        <f>IF(INDEX('raw-data'!$A$1:$GQ$197,MATCH($A143,'raw-data'!$A:$A,1),MATCH(GC$1,'raw-data'!$1:$1,1))&lt;&gt;"",
$D143*INDEX('raw-data'!$A$1:$GQ$197,MATCH($A143,'raw-data'!$A:$A,1),MATCH(GC$1,'raw-data'!$1:$1,1))/VLOOKUP($A143,'raw-data'!$A:$B,2,TRUE),"")</f>
        <v/>
      </c>
      <c r="GD143" s="1" t="str">
        <f>IF(INDEX('raw-data'!$A$1:$GQ$197,MATCH($A143,'raw-data'!$A:$A,1),MATCH(GD$1,'raw-data'!$1:$1,1))&lt;&gt;"",
$D143*INDEX('raw-data'!$A$1:$GQ$197,MATCH($A143,'raw-data'!$A:$A,1),MATCH(GD$1,'raw-data'!$1:$1,1))/VLOOKUP($A143,'raw-data'!$A:$B,2,TRUE),"")</f>
        <v/>
      </c>
      <c r="GE143" s="1" t="str">
        <f>IF(INDEX('raw-data'!$A$1:$GQ$197,MATCH($A143,'raw-data'!$A:$A,1),MATCH(GE$1,'raw-data'!$1:$1,1))&lt;&gt;"",
$D143*INDEX('raw-data'!$A$1:$GQ$197,MATCH($A143,'raw-data'!$A:$A,1),MATCH(GE$1,'raw-data'!$1:$1,1))/VLOOKUP($A143,'raw-data'!$A:$B,2,TRUE),"")</f>
        <v/>
      </c>
      <c r="GF143" s="1" t="str">
        <f>IF(INDEX('raw-data'!$A$1:$GQ$197,MATCH($A143,'raw-data'!$A:$A,1),MATCH(GF$1,'raw-data'!$1:$1,1))&lt;&gt;"",
$D143*INDEX('raw-data'!$A$1:$GQ$197,MATCH($A143,'raw-data'!$A:$A,1),MATCH(GF$1,'raw-data'!$1:$1,1))/VLOOKUP($A143,'raw-data'!$A:$B,2,TRUE),"")</f>
        <v/>
      </c>
      <c r="GG143" s="1" t="str">
        <f>IF(INDEX('raw-data'!$A$1:$GQ$197,MATCH($A143,'raw-data'!$A:$A,1),MATCH(GG$1,'raw-data'!$1:$1,1))&lt;&gt;"",
$D143*INDEX('raw-data'!$A$1:$GQ$197,MATCH($A143,'raw-data'!$A:$A,1),MATCH(GG$1,'raw-data'!$1:$1,1))/VLOOKUP($A143,'raw-data'!$A:$B,2,TRUE),"")</f>
        <v/>
      </c>
      <c r="GH143" s="1" t="str">
        <f>IF(INDEX('raw-data'!$A$1:$GQ$197,MATCH($A143,'raw-data'!$A:$A,1),MATCH(GH$1,'raw-data'!$1:$1,1))&lt;&gt;"",
$D143*INDEX('raw-data'!$A$1:$GQ$197,MATCH($A143,'raw-data'!$A:$A,1),MATCH(GH$1,'raw-data'!$1:$1,1))/VLOOKUP($A143,'raw-data'!$A:$B,2,TRUE),"")</f>
        <v/>
      </c>
      <c r="GI143" s="1" t="str">
        <f>IF(INDEX('raw-data'!$A$1:$GQ$197,MATCH($A143,'raw-data'!$A:$A,1),MATCH(GI$1,'raw-data'!$1:$1,1))&lt;&gt;"",
$D143*INDEX('raw-data'!$A$1:$GQ$197,MATCH($A143,'raw-data'!$A:$A,1),MATCH(GI$1,'raw-data'!$1:$1,1))/VLOOKUP($A143,'raw-data'!$A:$B,2,TRUE),"")</f>
        <v/>
      </c>
      <c r="GJ143" s="1" t="str">
        <f>IF(INDEX('raw-data'!$A$1:$GQ$197,MATCH($A143,'raw-data'!$A:$A,1),MATCH(GJ$1,'raw-data'!$1:$1,1))&lt;&gt;"",
$D143*INDEX('raw-data'!$A$1:$GQ$197,MATCH($A143,'raw-data'!$A:$A,1),MATCH(GJ$1,'raw-data'!$1:$1,1))/VLOOKUP($A143,'raw-data'!$A:$B,2,TRUE),"")</f>
        <v/>
      </c>
      <c r="GK143" s="1" t="str">
        <f>IF(INDEX('raw-data'!$A$1:$GQ$197,MATCH($A143,'raw-data'!$A:$A,1),MATCH(GK$1,'raw-data'!$1:$1,1))&lt;&gt;"",
$D143*INDEX('raw-data'!$A$1:$GQ$197,MATCH($A143,'raw-data'!$A:$A,1),MATCH(GK$1,'raw-data'!$1:$1,1))/VLOOKUP($A143,'raw-data'!$A:$B,2,TRUE),"")</f>
        <v/>
      </c>
      <c r="GL143" s="1" t="str">
        <f>IF(INDEX('raw-data'!$A$1:$GQ$197,MATCH($A143,'raw-data'!$A:$A,1),MATCH(GL$1,'raw-data'!$1:$1,1))&lt;&gt;"",
$D143*INDEX('raw-data'!$A$1:$GQ$197,MATCH($A143,'raw-data'!$A:$A,1),MATCH(GL$1,'raw-data'!$1:$1,1))/VLOOKUP($A143,'raw-data'!$A:$B,2,TRUE),"")</f>
        <v/>
      </c>
      <c r="GM143" s="1" t="str">
        <f>IF(INDEX('raw-data'!$A$1:$GQ$197,MATCH($A143,'raw-data'!$A:$A,1),MATCH(GM$1,'raw-data'!$1:$1,1))&lt;&gt;"",
$D143*INDEX('raw-data'!$A$1:$GQ$197,MATCH($A143,'raw-data'!$A:$A,1),MATCH(GM$1,'raw-data'!$1:$1,1))/VLOOKUP($A143,'raw-data'!$A:$B,2,TRUE),"")</f>
        <v/>
      </c>
      <c r="GN143" s="1" t="str">
        <f>IF(INDEX('raw-data'!$A$1:$GQ$197,MATCH($A143,'raw-data'!$A:$A,1),MATCH(GN$1,'raw-data'!$1:$1,1))&lt;&gt;"",
$D143*INDEX('raw-data'!$A$1:$GQ$197,MATCH($A143,'raw-data'!$A:$A,1),MATCH(GN$1,'raw-data'!$1:$1,1))/VLOOKUP($A143,'raw-data'!$A:$B,2,TRUE),"")</f>
        <v/>
      </c>
      <c r="GO143" s="1" t="str">
        <f>IF(INDEX('raw-data'!$A$1:$GQ$197,MATCH($A143,'raw-data'!$A:$A,1),MATCH(GO$1,'raw-data'!$1:$1,1))&lt;&gt;"",
$D143*INDEX('raw-data'!$A$1:$GQ$197,MATCH($A143,'raw-data'!$A:$A,1),MATCH(GO$1,'raw-data'!$1:$1,1))/VLOOKUP($A143,'raw-data'!$A:$B,2,TRUE),"")</f>
        <v/>
      </c>
      <c r="GP143" s="1" t="str">
        <f>IF(INDEX('raw-data'!$A$1:$GQ$197,MATCH($A143,'raw-data'!$A:$A,1),MATCH(GP$1,'raw-data'!$1:$1,1))&lt;&gt;"",
$D143*INDEX('raw-data'!$A$1:$GQ$197,MATCH($A143,'raw-data'!$A:$A,1),MATCH(GP$1,'raw-data'!$1:$1,1))/VLOOKUP($A143,'raw-data'!$A:$B,2,TRUE),"")</f>
        <v/>
      </c>
      <c r="GQ143" s="1" t="str">
        <f>IF(INDEX('raw-data'!$A$1:$GQ$197,MATCH($A143,'raw-data'!$A:$A,1),MATCH(GQ$1,'raw-data'!$1:$1,1))&lt;&gt;"",
$D143*INDEX('raw-data'!$A$1:$GQ$197,MATCH($A143,'raw-data'!$A:$A,1),MATCH(GQ$1,'raw-data'!$1:$1,1))/VLOOKUP($A143,'raw-data'!$A:$B,2,TRUE),"")</f>
        <v/>
      </c>
    </row>
    <row r="144" spans="1:199" ht="15.75" x14ac:dyDescent="0.3">
      <c r="A144" s="3" t="s">
        <v>57</v>
      </c>
      <c r="B144" s="1">
        <f>IF(VLOOKUP(A144,'DATA-VIEW'!G:H,2,FALSE)=0,0,VLOOKUP(A144,'DATA-VIEW'!G:H,2,FALSE))</f>
        <v>0</v>
      </c>
      <c r="C144" s="1">
        <f t="shared" si="9"/>
        <v>0</v>
      </c>
      <c r="D144" s="1">
        <f>IFERROR(C144*VLOOKUP($A144,'raw-data'!A:C,2,TRUE)/VLOOKUP(A144,'raw-data'!A:C,3,TRUE),"")</f>
        <v>0</v>
      </c>
      <c r="E144" s="1" t="str">
        <f>IF(INDEX('raw-data'!$A$1:$GQ$197,MATCH($A144,'raw-data'!$A:$A,1),MATCH(E$1,'raw-data'!$1:$1,1))&lt;&gt;"",
$D144*INDEX('raw-data'!$A$1:$GQ$197,MATCH($A144,'raw-data'!$A:$A,1),MATCH(E$1,'raw-data'!$1:$1,1))/VLOOKUP($A144,'raw-data'!$A:$B,2,TRUE),"")</f>
        <v/>
      </c>
      <c r="F144" s="1" t="str">
        <f>IF(INDEX('raw-data'!$A$1:$GQ$197,MATCH($A144,'raw-data'!$A:$A,1),MATCH(F$1,'raw-data'!$1:$1,1))&lt;&gt;"",
$D144*INDEX('raw-data'!$A$1:$GQ$197,MATCH($A144,'raw-data'!$A:$A,1),MATCH(F$1,'raw-data'!$1:$1,1))/VLOOKUP($A144,'raw-data'!$A:$B,2,TRUE),"")</f>
        <v/>
      </c>
      <c r="G144" s="1" t="str">
        <f>IF(INDEX('raw-data'!$A$1:$GQ$197,MATCH($A144,'raw-data'!$A:$A,1),MATCH(G$1,'raw-data'!$1:$1,1))&lt;&gt;"",
$D144*INDEX('raw-data'!$A$1:$GQ$197,MATCH($A144,'raw-data'!$A:$A,1),MATCH(G$1,'raw-data'!$1:$1,1))/VLOOKUP($A144,'raw-data'!$A:$B,2,TRUE),"")</f>
        <v/>
      </c>
      <c r="H144" s="1" t="str">
        <f>IF(INDEX('raw-data'!$A$1:$GQ$197,MATCH($A144,'raw-data'!$A:$A,1),MATCH(H$1,'raw-data'!$1:$1,1))&lt;&gt;"",
$D144*INDEX('raw-data'!$A$1:$GQ$197,MATCH($A144,'raw-data'!$A:$A,1),MATCH(H$1,'raw-data'!$1:$1,1))/VLOOKUP($A144,'raw-data'!$A:$B,2,TRUE),"")</f>
        <v/>
      </c>
      <c r="I144" s="1" t="str">
        <f>IF(INDEX('raw-data'!$A$1:$GQ$197,MATCH($A144,'raw-data'!$A:$A,1),MATCH(I$1,'raw-data'!$1:$1,1))&lt;&gt;"",
$D144*INDEX('raw-data'!$A$1:$GQ$197,MATCH($A144,'raw-data'!$A:$A,1),MATCH(I$1,'raw-data'!$1:$1,1))/VLOOKUP($A144,'raw-data'!$A:$B,2,TRUE),"")</f>
        <v/>
      </c>
      <c r="J144" s="1" t="str">
        <f>IF(INDEX('raw-data'!$A$1:$GQ$197,MATCH($A144,'raw-data'!$A:$A,1),MATCH(J$1,'raw-data'!$1:$1,1))&lt;&gt;"",
$D144*INDEX('raw-data'!$A$1:$GQ$197,MATCH($A144,'raw-data'!$A:$A,1),MATCH(J$1,'raw-data'!$1:$1,1))/VLOOKUP($A144,'raw-data'!$A:$B,2,TRUE),"")</f>
        <v/>
      </c>
      <c r="K144" s="1" t="str">
        <f>IF(INDEX('raw-data'!$A$1:$GQ$197,MATCH($A144,'raw-data'!$A:$A,1),MATCH(K$1,'raw-data'!$1:$1,1))&lt;&gt;"",
$D144*INDEX('raw-data'!$A$1:$GQ$197,MATCH($A144,'raw-data'!$A:$A,1),MATCH(K$1,'raw-data'!$1:$1,1))/VLOOKUP($A144,'raw-data'!$A:$B,2,TRUE),"")</f>
        <v/>
      </c>
      <c r="L144" s="1" t="str">
        <f>IF(INDEX('raw-data'!$A$1:$GQ$197,MATCH($A144,'raw-data'!$A:$A,1),MATCH(L$1,'raw-data'!$1:$1,1))&lt;&gt;"",
$D144*INDEX('raw-data'!$A$1:$GQ$197,MATCH($A144,'raw-data'!$A:$A,1),MATCH(L$1,'raw-data'!$1:$1,1))/VLOOKUP($A144,'raw-data'!$A:$B,2,TRUE),"")</f>
        <v/>
      </c>
      <c r="M144" s="1" t="str">
        <f>IF(INDEX('raw-data'!$A$1:$GQ$197,MATCH($A144,'raw-data'!$A:$A,1),MATCH(M$1,'raw-data'!$1:$1,1))&lt;&gt;"",
$D144*INDEX('raw-data'!$A$1:$GQ$197,MATCH($A144,'raw-data'!$A:$A,1),MATCH(M$1,'raw-data'!$1:$1,1))/VLOOKUP($A144,'raw-data'!$A:$B,2,TRUE),"")</f>
        <v/>
      </c>
      <c r="N144" s="1" t="str">
        <f>IF(INDEX('raw-data'!$A$1:$GQ$197,MATCH($A144,'raw-data'!$A:$A,1),MATCH(N$1,'raw-data'!$1:$1,1))&lt;&gt;"",
$D144*INDEX('raw-data'!$A$1:$GQ$197,MATCH($A144,'raw-data'!$A:$A,1),MATCH(N$1,'raw-data'!$1:$1,1))/VLOOKUP($A144,'raw-data'!$A:$B,2,TRUE),"")</f>
        <v/>
      </c>
      <c r="O144" s="1" t="str">
        <f>IF(INDEX('raw-data'!$A$1:$GQ$197,MATCH($A144,'raw-data'!$A:$A,1),MATCH(O$1,'raw-data'!$1:$1,1))&lt;&gt;"",
$D144*INDEX('raw-data'!$A$1:$GQ$197,MATCH($A144,'raw-data'!$A:$A,1),MATCH(O$1,'raw-data'!$1:$1,1))/VLOOKUP($A144,'raw-data'!$A:$B,2,TRUE),"")</f>
        <v/>
      </c>
      <c r="P144" s="1" t="str">
        <f>IF(INDEX('raw-data'!$A$1:$GQ$197,MATCH($A144,'raw-data'!$A:$A,1),MATCH(P$1,'raw-data'!$1:$1,1))&lt;&gt;"",
$D144*INDEX('raw-data'!$A$1:$GQ$197,MATCH($A144,'raw-data'!$A:$A,1),MATCH(P$1,'raw-data'!$1:$1,1))/VLOOKUP($A144,'raw-data'!$A:$B,2,TRUE),"")</f>
        <v/>
      </c>
      <c r="Q144" s="1" t="str">
        <f>IF(INDEX('raw-data'!$A$1:$GQ$197,MATCH($A144,'raw-data'!$A:$A,1),MATCH(Q$1,'raw-data'!$1:$1,1))&lt;&gt;"",
$D144*INDEX('raw-data'!$A$1:$GQ$197,MATCH($A144,'raw-data'!$A:$A,1),MATCH(Q$1,'raw-data'!$1:$1,1))/VLOOKUP($A144,'raw-data'!$A:$B,2,TRUE),"")</f>
        <v/>
      </c>
      <c r="R144" s="1" t="str">
        <f>IF(INDEX('raw-data'!$A$1:$GQ$197,MATCH($A144,'raw-data'!$A:$A,1),MATCH(R$1,'raw-data'!$1:$1,1))&lt;&gt;"",
$D144*INDEX('raw-data'!$A$1:$GQ$197,MATCH($A144,'raw-data'!$A:$A,1),MATCH(R$1,'raw-data'!$1:$1,1))/VLOOKUP($A144,'raw-data'!$A:$B,2,TRUE),"")</f>
        <v/>
      </c>
      <c r="S144" s="1" t="str">
        <f>IF(INDEX('raw-data'!$A$1:$GQ$197,MATCH($A144,'raw-data'!$A:$A,1),MATCH(S$1,'raw-data'!$1:$1,1))&lt;&gt;"",
$D144*INDEX('raw-data'!$A$1:$GQ$197,MATCH($A144,'raw-data'!$A:$A,1),MATCH(S$1,'raw-data'!$1:$1,1))/VLOOKUP($A144,'raw-data'!$A:$B,2,TRUE),"")</f>
        <v/>
      </c>
      <c r="T144" s="1" t="str">
        <f>IF(INDEX('raw-data'!$A$1:$GQ$197,MATCH($A144,'raw-data'!$A:$A,1),MATCH(T$1,'raw-data'!$1:$1,1))&lt;&gt;"",
$D144*INDEX('raw-data'!$A$1:$GQ$197,MATCH($A144,'raw-data'!$A:$A,1),MATCH(T$1,'raw-data'!$1:$1,1))/VLOOKUP($A144,'raw-data'!$A:$B,2,TRUE),"")</f>
        <v/>
      </c>
      <c r="U144" s="1" t="str">
        <f>IF(INDEX('raw-data'!$A$1:$GQ$197,MATCH($A144,'raw-data'!$A:$A,1),MATCH(U$1,'raw-data'!$1:$1,1))&lt;&gt;"",
$D144*INDEX('raw-data'!$A$1:$GQ$197,MATCH($A144,'raw-data'!$A:$A,1),MATCH(U$1,'raw-data'!$1:$1,1))/VLOOKUP($A144,'raw-data'!$A:$B,2,TRUE),"")</f>
        <v/>
      </c>
      <c r="V144" s="1" t="str">
        <f>IF(INDEX('raw-data'!$A$1:$GQ$197,MATCH($A144,'raw-data'!$A:$A,1),MATCH(V$1,'raw-data'!$1:$1,1))&lt;&gt;"",
$D144*INDEX('raw-data'!$A$1:$GQ$197,MATCH($A144,'raw-data'!$A:$A,1),MATCH(V$1,'raw-data'!$1:$1,1))/VLOOKUP($A144,'raw-data'!$A:$B,2,TRUE),"")</f>
        <v/>
      </c>
      <c r="W144" s="1" t="str">
        <f>IF(INDEX('raw-data'!$A$1:$GQ$197,MATCH($A144,'raw-data'!$A:$A,1),MATCH(W$1,'raw-data'!$1:$1,1))&lt;&gt;"",
$D144*INDEX('raw-data'!$A$1:$GQ$197,MATCH($A144,'raw-data'!$A:$A,1),MATCH(W$1,'raw-data'!$1:$1,1))/VLOOKUP($A144,'raw-data'!$A:$B,2,TRUE),"")</f>
        <v/>
      </c>
      <c r="X144" s="1" t="str">
        <f>IF(INDEX('raw-data'!$A$1:$GQ$197,MATCH($A144,'raw-data'!$A:$A,1),MATCH(X$1,'raw-data'!$1:$1,1))&lt;&gt;"",
$D144*INDEX('raw-data'!$A$1:$GQ$197,MATCH($A144,'raw-data'!$A:$A,1),MATCH(X$1,'raw-data'!$1:$1,1))/VLOOKUP($A144,'raw-data'!$A:$B,2,TRUE),"")</f>
        <v/>
      </c>
      <c r="Y144" s="1" t="str">
        <f>IF(INDEX('raw-data'!$A$1:$GQ$197,MATCH($A144,'raw-data'!$A:$A,1),MATCH(Y$1,'raw-data'!$1:$1,1))&lt;&gt;"",
$D144*INDEX('raw-data'!$A$1:$GQ$197,MATCH($A144,'raw-data'!$A:$A,1),MATCH(Y$1,'raw-data'!$1:$1,1))/VLOOKUP($A144,'raw-data'!$A:$B,2,TRUE),"")</f>
        <v/>
      </c>
      <c r="Z144" s="1" t="str">
        <f>IF(INDEX('raw-data'!$A$1:$GQ$197,MATCH($A144,'raw-data'!$A:$A,1),MATCH(Z$1,'raw-data'!$1:$1,1))&lt;&gt;"",
$D144*INDEX('raw-data'!$A$1:$GQ$197,MATCH($A144,'raw-data'!$A:$A,1),MATCH(Z$1,'raw-data'!$1:$1,1))/VLOOKUP($A144,'raw-data'!$A:$B,2,TRUE),"")</f>
        <v/>
      </c>
      <c r="AA144" s="1" t="str">
        <f>IF(INDEX('raw-data'!$A$1:$GQ$197,MATCH($A144,'raw-data'!$A:$A,1),MATCH(AA$1,'raw-data'!$1:$1,1))&lt;&gt;"",
$D144*INDEX('raw-data'!$A$1:$GQ$197,MATCH($A144,'raw-data'!$A:$A,1),MATCH(AA$1,'raw-data'!$1:$1,1))/VLOOKUP($A144,'raw-data'!$A:$B,2,TRUE),"")</f>
        <v/>
      </c>
      <c r="AB144" s="1" t="str">
        <f>IF(INDEX('raw-data'!$A$1:$GQ$197,MATCH($A144,'raw-data'!$A:$A,1),MATCH(AB$1,'raw-data'!$1:$1,1))&lt;&gt;"",
$D144*INDEX('raw-data'!$A$1:$GQ$197,MATCH($A144,'raw-data'!$A:$A,1),MATCH(AB$1,'raw-data'!$1:$1,1))/VLOOKUP($A144,'raw-data'!$A:$B,2,TRUE),"")</f>
        <v/>
      </c>
      <c r="AC144" s="1" t="str">
        <f>IF(INDEX('raw-data'!$A$1:$GQ$197,MATCH($A144,'raw-data'!$A:$A,1),MATCH(AC$1,'raw-data'!$1:$1,1))&lt;&gt;"",
$D144*INDEX('raw-data'!$A$1:$GQ$197,MATCH($A144,'raw-data'!$A:$A,1),MATCH(AC$1,'raw-data'!$1:$1,1))/VLOOKUP($A144,'raw-data'!$A:$B,2,TRUE),"")</f>
        <v/>
      </c>
      <c r="AD144" s="1" t="str">
        <f>IF(INDEX('raw-data'!$A$1:$GQ$197,MATCH($A144,'raw-data'!$A:$A,1),MATCH(AD$1,'raw-data'!$1:$1,1))&lt;&gt;"",
$D144*INDEX('raw-data'!$A$1:$GQ$197,MATCH($A144,'raw-data'!$A:$A,1),MATCH(AD$1,'raw-data'!$1:$1,1))/VLOOKUP($A144,'raw-data'!$A:$B,2,TRUE),"")</f>
        <v/>
      </c>
      <c r="AE144" s="1">
        <f>IF(INDEX('raw-data'!$A$1:$GQ$197,MATCH($A144,'raw-data'!$A:$A,1),MATCH(AE$1,'raw-data'!$1:$1,1))&lt;&gt;"",
$D144*INDEX('raw-data'!$A$1:$GQ$197,MATCH($A144,'raw-data'!$A:$A,1),MATCH(AE$1,'raw-data'!$1:$1,1))/VLOOKUP($A144,'raw-data'!$A:$B,2,TRUE),"")</f>
        <v>0</v>
      </c>
      <c r="AF144" s="1" t="str">
        <f>IF(INDEX('raw-data'!$A$1:$GQ$197,MATCH($A144,'raw-data'!$A:$A,1),MATCH(AF$1,'raw-data'!$1:$1,1))&lt;&gt;"",
$D144*INDEX('raw-data'!$A$1:$GQ$197,MATCH($A144,'raw-data'!$A:$A,1),MATCH(AF$1,'raw-data'!$1:$1,1))/VLOOKUP($A144,'raw-data'!$A:$B,2,TRUE),"")</f>
        <v/>
      </c>
      <c r="AG144" s="1" t="str">
        <f>IF(INDEX('raw-data'!$A$1:$GQ$197,MATCH($A144,'raw-data'!$A:$A,1),MATCH(AG$1,'raw-data'!$1:$1,1))&lt;&gt;"",
$D144*INDEX('raw-data'!$A$1:$GQ$197,MATCH($A144,'raw-data'!$A:$A,1),MATCH(AG$1,'raw-data'!$1:$1,1))/VLOOKUP($A144,'raw-data'!$A:$B,2,TRUE),"")</f>
        <v/>
      </c>
      <c r="AH144" s="1" t="str">
        <f>IF(INDEX('raw-data'!$A$1:$GQ$197,MATCH($A144,'raw-data'!$A:$A,1),MATCH(AH$1,'raw-data'!$1:$1,1))&lt;&gt;"",
$D144*INDEX('raw-data'!$A$1:$GQ$197,MATCH($A144,'raw-data'!$A:$A,1),MATCH(AH$1,'raw-data'!$1:$1,1))/VLOOKUP($A144,'raw-data'!$A:$B,2,TRUE),"")</f>
        <v/>
      </c>
      <c r="AI144" s="1" t="str">
        <f>IF(INDEX('raw-data'!$A$1:$GQ$197,MATCH($A144,'raw-data'!$A:$A,1),MATCH(AI$1,'raw-data'!$1:$1,1))&lt;&gt;"",
$D144*INDEX('raw-data'!$A$1:$GQ$197,MATCH($A144,'raw-data'!$A:$A,1),MATCH(AI$1,'raw-data'!$1:$1,1))/VLOOKUP($A144,'raw-data'!$A:$B,2,TRUE),"")</f>
        <v/>
      </c>
      <c r="AJ144" s="1" t="str">
        <f>IF(INDEX('raw-data'!$A$1:$GQ$197,MATCH($A144,'raw-data'!$A:$A,1),MATCH(AJ$1,'raw-data'!$1:$1,1))&lt;&gt;"",
$D144*INDEX('raw-data'!$A$1:$GQ$197,MATCH($A144,'raw-data'!$A:$A,1),MATCH(AJ$1,'raw-data'!$1:$1,1))/VLOOKUP($A144,'raw-data'!$A:$B,2,TRUE),"")</f>
        <v/>
      </c>
      <c r="AK144" s="1" t="str">
        <f>IF(INDEX('raw-data'!$A$1:$GQ$197,MATCH($A144,'raw-data'!$A:$A,1),MATCH(AK$1,'raw-data'!$1:$1,1))&lt;&gt;"",
$D144*INDEX('raw-data'!$A$1:$GQ$197,MATCH($A144,'raw-data'!$A:$A,1),MATCH(AK$1,'raw-data'!$1:$1,1))/VLOOKUP($A144,'raw-data'!$A:$B,2,TRUE),"")</f>
        <v/>
      </c>
      <c r="AL144" s="1" t="str">
        <f>IF(INDEX('raw-data'!$A$1:$GQ$197,MATCH($A144,'raw-data'!$A:$A,1),MATCH(AL$1,'raw-data'!$1:$1,1))&lt;&gt;"",
$D144*INDEX('raw-data'!$A$1:$GQ$197,MATCH($A144,'raw-data'!$A:$A,1),MATCH(AL$1,'raw-data'!$1:$1,1))/VLOOKUP($A144,'raw-data'!$A:$B,2,TRUE),"")</f>
        <v/>
      </c>
      <c r="AM144" s="1" t="str">
        <f>IF(INDEX('raw-data'!$A$1:$GQ$197,MATCH($A144,'raw-data'!$A:$A,1),MATCH(AM$1,'raw-data'!$1:$1,1))&lt;&gt;"",
$D144*INDEX('raw-data'!$A$1:$GQ$197,MATCH($A144,'raw-data'!$A:$A,1),MATCH(AM$1,'raw-data'!$1:$1,1))/VLOOKUP($A144,'raw-data'!$A:$B,2,TRUE),"")</f>
        <v/>
      </c>
      <c r="AN144" s="1" t="str">
        <f>IF(INDEX('raw-data'!$A$1:$GQ$197,MATCH($A144,'raw-data'!$A:$A,1),MATCH(AN$1,'raw-data'!$1:$1,1))&lt;&gt;"",
$D144*INDEX('raw-data'!$A$1:$GQ$197,MATCH($A144,'raw-data'!$A:$A,1),MATCH(AN$1,'raw-data'!$1:$1,1))/VLOOKUP($A144,'raw-data'!$A:$B,2,TRUE),"")</f>
        <v/>
      </c>
      <c r="AO144" s="1" t="str">
        <f>IF(INDEX('raw-data'!$A$1:$GQ$197,MATCH($A144,'raw-data'!$A:$A,1),MATCH(AO$1,'raw-data'!$1:$1,1))&lt;&gt;"",
$D144*INDEX('raw-data'!$A$1:$GQ$197,MATCH($A144,'raw-data'!$A:$A,1),MATCH(AO$1,'raw-data'!$1:$1,1))/VLOOKUP($A144,'raw-data'!$A:$B,2,TRUE),"")</f>
        <v/>
      </c>
      <c r="AP144" s="1" t="str">
        <f>IF(INDEX('raw-data'!$A$1:$GQ$197,MATCH($A144,'raw-data'!$A:$A,1),MATCH(AP$1,'raw-data'!$1:$1,1))&lt;&gt;"",
$D144*INDEX('raw-data'!$A$1:$GQ$197,MATCH($A144,'raw-data'!$A:$A,1),MATCH(AP$1,'raw-data'!$1:$1,1))/VLOOKUP($A144,'raw-data'!$A:$B,2,TRUE),"")</f>
        <v/>
      </c>
      <c r="AQ144" s="1" t="str">
        <f>IF(INDEX('raw-data'!$A$1:$GQ$197,MATCH($A144,'raw-data'!$A:$A,1),MATCH(AQ$1,'raw-data'!$1:$1,1))&lt;&gt;"",
$D144*INDEX('raw-data'!$A$1:$GQ$197,MATCH($A144,'raw-data'!$A:$A,1),MATCH(AQ$1,'raw-data'!$1:$1,1))/VLOOKUP($A144,'raw-data'!$A:$B,2,TRUE),"")</f>
        <v/>
      </c>
      <c r="AR144" s="1" t="str">
        <f>IF(INDEX('raw-data'!$A$1:$GQ$197,MATCH($A144,'raw-data'!$A:$A,1),MATCH(AR$1,'raw-data'!$1:$1,1))&lt;&gt;"",
$D144*INDEX('raw-data'!$A$1:$GQ$197,MATCH($A144,'raw-data'!$A:$A,1),MATCH(AR$1,'raw-data'!$1:$1,1))/VLOOKUP($A144,'raw-data'!$A:$B,2,TRUE),"")</f>
        <v/>
      </c>
      <c r="AS144" s="1" t="str">
        <f>IF(INDEX('raw-data'!$A$1:$GQ$197,MATCH($A144,'raw-data'!$A:$A,1),MATCH(AS$1,'raw-data'!$1:$1,1))&lt;&gt;"",
$D144*INDEX('raw-data'!$A$1:$GQ$197,MATCH($A144,'raw-data'!$A:$A,1),MATCH(AS$1,'raw-data'!$1:$1,1))/VLOOKUP($A144,'raw-data'!$A:$B,2,TRUE),"")</f>
        <v/>
      </c>
      <c r="AT144" s="1" t="str">
        <f>IF(INDEX('raw-data'!$A$1:$GQ$197,MATCH($A144,'raw-data'!$A:$A,1),MATCH(AT$1,'raw-data'!$1:$1,1))&lt;&gt;"",
$D144*INDEX('raw-data'!$A$1:$GQ$197,MATCH($A144,'raw-data'!$A:$A,1),MATCH(AT$1,'raw-data'!$1:$1,1))/VLOOKUP($A144,'raw-data'!$A:$B,2,TRUE),"")</f>
        <v/>
      </c>
      <c r="AU144" s="1">
        <f>IF(INDEX('raw-data'!$A$1:$GQ$197,MATCH($A144,'raw-data'!$A:$A,1),MATCH(AU$1,'raw-data'!$1:$1,1))&lt;&gt;"",
$D144*INDEX('raw-data'!$A$1:$GQ$197,MATCH($A144,'raw-data'!$A:$A,1),MATCH(AU$1,'raw-data'!$1:$1,1))/VLOOKUP($A144,'raw-data'!$A:$B,2,TRUE),"")</f>
        <v>0</v>
      </c>
      <c r="AV144" s="1" t="str">
        <f>IF(INDEX('raw-data'!$A$1:$GQ$197,MATCH($A144,'raw-data'!$A:$A,1),MATCH(AV$1,'raw-data'!$1:$1,1))&lt;&gt;"",
$D144*INDEX('raw-data'!$A$1:$GQ$197,MATCH($A144,'raw-data'!$A:$A,1),MATCH(AV$1,'raw-data'!$1:$1,1))/VLOOKUP($A144,'raw-data'!$A:$B,2,TRUE),"")</f>
        <v/>
      </c>
      <c r="AW144" s="1" t="str">
        <f>IF(INDEX('raw-data'!$A$1:$GQ$197,MATCH($A144,'raw-data'!$A:$A,1),MATCH(AW$1,'raw-data'!$1:$1,1))&lt;&gt;"",
$D144*INDEX('raw-data'!$A$1:$GQ$197,MATCH($A144,'raw-data'!$A:$A,1),MATCH(AW$1,'raw-data'!$1:$1,1))/VLOOKUP($A144,'raw-data'!$A:$B,2,TRUE),"")</f>
        <v/>
      </c>
      <c r="AX144" s="1" t="str">
        <f>IF(INDEX('raw-data'!$A$1:$GQ$197,MATCH($A144,'raw-data'!$A:$A,1),MATCH(AX$1,'raw-data'!$1:$1,1))&lt;&gt;"",
$D144*INDEX('raw-data'!$A$1:$GQ$197,MATCH($A144,'raw-data'!$A:$A,1),MATCH(AX$1,'raw-data'!$1:$1,1))/VLOOKUP($A144,'raw-data'!$A:$B,2,TRUE),"")</f>
        <v/>
      </c>
      <c r="AY144" s="1" t="str">
        <f>IF(INDEX('raw-data'!$A$1:$GQ$197,MATCH($A144,'raw-data'!$A:$A,1),MATCH(AY$1,'raw-data'!$1:$1,1))&lt;&gt;"",
$D144*INDEX('raw-data'!$A$1:$GQ$197,MATCH($A144,'raw-data'!$A:$A,1),MATCH(AY$1,'raw-data'!$1:$1,1))/VLOOKUP($A144,'raw-data'!$A:$B,2,TRUE),"")</f>
        <v/>
      </c>
      <c r="AZ144" s="1" t="str">
        <f>IF(INDEX('raw-data'!$A$1:$GQ$197,MATCH($A144,'raw-data'!$A:$A,1),MATCH(AZ$1,'raw-data'!$1:$1,1))&lt;&gt;"",
$D144*INDEX('raw-data'!$A$1:$GQ$197,MATCH($A144,'raw-data'!$A:$A,1),MATCH(AZ$1,'raw-data'!$1:$1,1))/VLOOKUP($A144,'raw-data'!$A:$B,2,TRUE),"")</f>
        <v/>
      </c>
      <c r="BA144" s="1" t="str">
        <f>IF(INDEX('raw-data'!$A$1:$GQ$197,MATCH($A144,'raw-data'!$A:$A,1),MATCH(BA$1,'raw-data'!$1:$1,1))&lt;&gt;"",
$D144*INDEX('raw-data'!$A$1:$GQ$197,MATCH($A144,'raw-data'!$A:$A,1),MATCH(BA$1,'raw-data'!$1:$1,1))/VLOOKUP($A144,'raw-data'!$A:$B,2,TRUE),"")</f>
        <v/>
      </c>
      <c r="BB144" s="1" t="str">
        <f>IF(INDEX('raw-data'!$A$1:$GQ$197,MATCH($A144,'raw-data'!$A:$A,1),MATCH(BB$1,'raw-data'!$1:$1,1))&lt;&gt;"",
$D144*INDEX('raw-data'!$A$1:$GQ$197,MATCH($A144,'raw-data'!$A:$A,1),MATCH(BB$1,'raw-data'!$1:$1,1))/VLOOKUP($A144,'raw-data'!$A:$B,2,TRUE),"")</f>
        <v/>
      </c>
      <c r="BC144" s="1" t="str">
        <f>IF(INDEX('raw-data'!$A$1:$GQ$197,MATCH($A144,'raw-data'!$A:$A,1),MATCH(BC$1,'raw-data'!$1:$1,1))&lt;&gt;"",
$D144*INDEX('raw-data'!$A$1:$GQ$197,MATCH($A144,'raw-data'!$A:$A,1),MATCH(BC$1,'raw-data'!$1:$1,1))/VLOOKUP($A144,'raw-data'!$A:$B,2,TRUE),"")</f>
        <v/>
      </c>
      <c r="BD144" s="1" t="str">
        <f>IF(INDEX('raw-data'!$A$1:$GQ$197,MATCH($A144,'raw-data'!$A:$A,1),MATCH(BD$1,'raw-data'!$1:$1,1))&lt;&gt;"",
$D144*INDEX('raw-data'!$A$1:$GQ$197,MATCH($A144,'raw-data'!$A:$A,1),MATCH(BD$1,'raw-data'!$1:$1,1))/VLOOKUP($A144,'raw-data'!$A:$B,2,TRUE),"")</f>
        <v/>
      </c>
      <c r="BE144" s="1" t="str">
        <f>IF(INDEX('raw-data'!$A$1:$GQ$197,MATCH($A144,'raw-data'!$A:$A,1),MATCH(BE$1,'raw-data'!$1:$1,1))&lt;&gt;"",
$D144*INDEX('raw-data'!$A$1:$GQ$197,MATCH($A144,'raw-data'!$A:$A,1),MATCH(BE$1,'raw-data'!$1:$1,1))/VLOOKUP($A144,'raw-data'!$A:$B,2,TRUE),"")</f>
        <v/>
      </c>
      <c r="BF144" s="1" t="str">
        <f>IF(INDEX('raw-data'!$A$1:$GQ$197,MATCH($A144,'raw-data'!$A:$A,1),MATCH(BF$1,'raw-data'!$1:$1,1))&lt;&gt;"",
$D144*INDEX('raw-data'!$A$1:$GQ$197,MATCH($A144,'raw-data'!$A:$A,1),MATCH(BF$1,'raw-data'!$1:$1,1))/VLOOKUP($A144,'raw-data'!$A:$B,2,TRUE),"")</f>
        <v/>
      </c>
      <c r="BG144" s="1" t="str">
        <f>IF(INDEX('raw-data'!$A$1:$GQ$197,MATCH($A144,'raw-data'!$A:$A,1),MATCH(BG$1,'raw-data'!$1:$1,1))&lt;&gt;"",
$D144*INDEX('raw-data'!$A$1:$GQ$197,MATCH($A144,'raw-data'!$A:$A,1),MATCH(BG$1,'raw-data'!$1:$1,1))/VLOOKUP($A144,'raw-data'!$A:$B,2,TRUE),"")</f>
        <v/>
      </c>
      <c r="BH144" s="1" t="str">
        <f>IF(INDEX('raw-data'!$A$1:$GQ$197,MATCH($A144,'raw-data'!$A:$A,1),MATCH(BH$1,'raw-data'!$1:$1,1))&lt;&gt;"",
$D144*INDEX('raw-data'!$A$1:$GQ$197,MATCH($A144,'raw-data'!$A:$A,1),MATCH(BH$1,'raw-data'!$1:$1,1))/VLOOKUP($A144,'raw-data'!$A:$B,2,TRUE),"")</f>
        <v/>
      </c>
      <c r="BI144" s="1" t="str">
        <f>IF(INDEX('raw-data'!$A$1:$GQ$197,MATCH($A144,'raw-data'!$A:$A,1),MATCH(BI$1,'raw-data'!$1:$1,1))&lt;&gt;"",
$D144*INDEX('raw-data'!$A$1:$GQ$197,MATCH($A144,'raw-data'!$A:$A,1),MATCH(BI$1,'raw-data'!$1:$1,1))/VLOOKUP($A144,'raw-data'!$A:$B,2,TRUE),"")</f>
        <v/>
      </c>
      <c r="BJ144" s="1" t="str">
        <f>IF(INDEX('raw-data'!$A$1:$GQ$197,MATCH($A144,'raw-data'!$A:$A,1),MATCH(BJ$1,'raw-data'!$1:$1,1))&lt;&gt;"",
$D144*INDEX('raw-data'!$A$1:$GQ$197,MATCH($A144,'raw-data'!$A:$A,1),MATCH(BJ$1,'raw-data'!$1:$1,1))/VLOOKUP($A144,'raw-data'!$A:$B,2,TRUE),"")</f>
        <v/>
      </c>
      <c r="BK144" s="1" t="str">
        <f>IF(INDEX('raw-data'!$A$1:$GQ$197,MATCH($A144,'raw-data'!$A:$A,1),MATCH(BK$1,'raw-data'!$1:$1,1))&lt;&gt;"",
$D144*INDEX('raw-data'!$A$1:$GQ$197,MATCH($A144,'raw-data'!$A:$A,1),MATCH(BK$1,'raw-data'!$1:$1,1))/VLOOKUP($A144,'raw-data'!$A:$B,2,TRUE),"")</f>
        <v/>
      </c>
      <c r="BL144" s="1" t="str">
        <f>IF(INDEX('raw-data'!$A$1:$GQ$197,MATCH($A144,'raw-data'!$A:$A,1),MATCH(BL$1,'raw-data'!$1:$1,1))&lt;&gt;"",
$D144*INDEX('raw-data'!$A$1:$GQ$197,MATCH($A144,'raw-data'!$A:$A,1),MATCH(BL$1,'raw-data'!$1:$1,1))/VLOOKUP($A144,'raw-data'!$A:$B,2,TRUE),"")</f>
        <v/>
      </c>
      <c r="BM144" s="1" t="str">
        <f>IF(INDEX('raw-data'!$A$1:$GQ$197,MATCH($A144,'raw-data'!$A:$A,1),MATCH(BM$1,'raw-data'!$1:$1,1))&lt;&gt;"",
$D144*INDEX('raw-data'!$A$1:$GQ$197,MATCH($A144,'raw-data'!$A:$A,1),MATCH(BM$1,'raw-data'!$1:$1,1))/VLOOKUP($A144,'raw-data'!$A:$B,2,TRUE),"")</f>
        <v/>
      </c>
      <c r="BN144" s="1" t="str">
        <f>IF(INDEX('raw-data'!$A$1:$GQ$197,MATCH($A144,'raw-data'!$A:$A,1),MATCH(BN$1,'raw-data'!$1:$1,1))&lt;&gt;"",
$D144*INDEX('raw-data'!$A$1:$GQ$197,MATCH($A144,'raw-data'!$A:$A,1),MATCH(BN$1,'raw-data'!$1:$1,1))/VLOOKUP($A144,'raw-data'!$A:$B,2,TRUE),"")</f>
        <v/>
      </c>
      <c r="BO144" s="1" t="str">
        <f>IF(INDEX('raw-data'!$A$1:$GQ$197,MATCH($A144,'raw-data'!$A:$A,1),MATCH(BO$1,'raw-data'!$1:$1,1))&lt;&gt;"",
$D144*INDEX('raw-data'!$A$1:$GQ$197,MATCH($A144,'raw-data'!$A:$A,1),MATCH(BO$1,'raw-data'!$1:$1,1))/VLOOKUP($A144,'raw-data'!$A:$B,2,TRUE),"")</f>
        <v/>
      </c>
      <c r="BP144" s="1" t="str">
        <f>IF(INDEX('raw-data'!$A$1:$GQ$197,MATCH($A144,'raw-data'!$A:$A,1),MATCH(BP$1,'raw-data'!$1:$1,1))&lt;&gt;"",
$D144*INDEX('raw-data'!$A$1:$GQ$197,MATCH($A144,'raw-data'!$A:$A,1),MATCH(BP$1,'raw-data'!$1:$1,1))/VLOOKUP($A144,'raw-data'!$A:$B,2,TRUE),"")</f>
        <v/>
      </c>
      <c r="BQ144" s="1" t="str">
        <f>IF(INDEX('raw-data'!$A$1:$GQ$197,MATCH($A144,'raw-data'!$A:$A,1),MATCH(BQ$1,'raw-data'!$1:$1,1))&lt;&gt;"",
$D144*INDEX('raw-data'!$A$1:$GQ$197,MATCH($A144,'raw-data'!$A:$A,1),MATCH(BQ$1,'raw-data'!$1:$1,1))/VLOOKUP($A144,'raw-data'!$A:$B,2,TRUE),"")</f>
        <v/>
      </c>
      <c r="BR144" s="1" t="str">
        <f>IF(INDEX('raw-data'!$A$1:$GQ$197,MATCH($A144,'raw-data'!$A:$A,1),MATCH(BR$1,'raw-data'!$1:$1,1))&lt;&gt;"",
$D144*INDEX('raw-data'!$A$1:$GQ$197,MATCH($A144,'raw-data'!$A:$A,1),MATCH(BR$1,'raw-data'!$1:$1,1))/VLOOKUP($A144,'raw-data'!$A:$B,2,TRUE),"")</f>
        <v/>
      </c>
      <c r="BS144" s="1" t="str">
        <f>IF(INDEX('raw-data'!$A$1:$GQ$197,MATCH($A144,'raw-data'!$A:$A,1),MATCH(BS$1,'raw-data'!$1:$1,1))&lt;&gt;"",
$D144*INDEX('raw-data'!$A$1:$GQ$197,MATCH($A144,'raw-data'!$A:$A,1),MATCH(BS$1,'raw-data'!$1:$1,1))/VLOOKUP($A144,'raw-data'!$A:$B,2,TRUE),"")</f>
        <v/>
      </c>
      <c r="BT144" s="1" t="str">
        <f>IF(INDEX('raw-data'!$A$1:$GQ$197,MATCH($A144,'raw-data'!$A:$A,1),MATCH(BT$1,'raw-data'!$1:$1,1))&lt;&gt;"",
$D144*INDEX('raw-data'!$A$1:$GQ$197,MATCH($A144,'raw-data'!$A:$A,1),MATCH(BT$1,'raw-data'!$1:$1,1))/VLOOKUP($A144,'raw-data'!$A:$B,2,TRUE),"")</f>
        <v/>
      </c>
      <c r="BU144" s="1" t="str">
        <f>IF(INDEX('raw-data'!$A$1:$GQ$197,MATCH($A144,'raw-data'!$A:$A,1),MATCH(BU$1,'raw-data'!$1:$1,1))&lt;&gt;"",
$D144*INDEX('raw-data'!$A$1:$GQ$197,MATCH($A144,'raw-data'!$A:$A,1),MATCH(BU$1,'raw-data'!$1:$1,1))/VLOOKUP($A144,'raw-data'!$A:$B,2,TRUE),"")</f>
        <v/>
      </c>
      <c r="BV144" s="1" t="str">
        <f>IF(INDEX('raw-data'!$A$1:$GQ$197,MATCH($A144,'raw-data'!$A:$A,1),MATCH(BV$1,'raw-data'!$1:$1,1))&lt;&gt;"",
$D144*INDEX('raw-data'!$A$1:$GQ$197,MATCH($A144,'raw-data'!$A:$A,1),MATCH(BV$1,'raw-data'!$1:$1,1))/VLOOKUP($A144,'raw-data'!$A:$B,2,TRUE),"")</f>
        <v/>
      </c>
      <c r="BW144" s="1" t="str">
        <f>IF(INDEX('raw-data'!$A$1:$GQ$197,MATCH($A144,'raw-data'!$A:$A,1),MATCH(BW$1,'raw-data'!$1:$1,1))&lt;&gt;"",
$D144*INDEX('raw-data'!$A$1:$GQ$197,MATCH($A144,'raw-data'!$A:$A,1),MATCH(BW$1,'raw-data'!$1:$1,1))/VLOOKUP($A144,'raw-data'!$A:$B,2,TRUE),"")</f>
        <v/>
      </c>
      <c r="BX144" s="1" t="str">
        <f>IF(INDEX('raw-data'!$A$1:$GQ$197,MATCH($A144,'raw-data'!$A:$A,1),MATCH(BX$1,'raw-data'!$1:$1,1))&lt;&gt;"",
$D144*INDEX('raw-data'!$A$1:$GQ$197,MATCH($A144,'raw-data'!$A:$A,1),MATCH(BX$1,'raw-data'!$1:$1,1))/VLOOKUP($A144,'raw-data'!$A:$B,2,TRUE),"")</f>
        <v/>
      </c>
      <c r="BY144" s="1" t="str">
        <f>IF(INDEX('raw-data'!$A$1:$GQ$197,MATCH($A144,'raw-data'!$A:$A,1),MATCH(BY$1,'raw-data'!$1:$1,1))&lt;&gt;"",
$D144*INDEX('raw-data'!$A$1:$GQ$197,MATCH($A144,'raw-data'!$A:$A,1),MATCH(BY$1,'raw-data'!$1:$1,1))/VLOOKUP($A144,'raw-data'!$A:$B,2,TRUE),"")</f>
        <v/>
      </c>
      <c r="BZ144" s="1" t="str">
        <f>IF(INDEX('raw-data'!$A$1:$GQ$197,MATCH($A144,'raw-data'!$A:$A,1),MATCH(BZ$1,'raw-data'!$1:$1,1))&lt;&gt;"",
$D144*INDEX('raw-data'!$A$1:$GQ$197,MATCH($A144,'raw-data'!$A:$A,1),MATCH(BZ$1,'raw-data'!$1:$1,1))/VLOOKUP($A144,'raw-data'!$A:$B,2,TRUE),"")</f>
        <v/>
      </c>
      <c r="CA144" s="1" t="str">
        <f>IF(INDEX('raw-data'!$A$1:$GQ$197,MATCH($A144,'raw-data'!$A:$A,1),MATCH(CA$1,'raw-data'!$1:$1,1))&lt;&gt;"",
$D144*INDEX('raw-data'!$A$1:$GQ$197,MATCH($A144,'raw-data'!$A:$A,1),MATCH(CA$1,'raw-data'!$1:$1,1))/VLOOKUP($A144,'raw-data'!$A:$B,2,TRUE),"")</f>
        <v/>
      </c>
      <c r="CB144" s="1" t="str">
        <f>IF(INDEX('raw-data'!$A$1:$GQ$197,MATCH($A144,'raw-data'!$A:$A,1),MATCH(CB$1,'raw-data'!$1:$1,1))&lt;&gt;"",
$D144*INDEX('raw-data'!$A$1:$GQ$197,MATCH($A144,'raw-data'!$A:$A,1),MATCH(CB$1,'raw-data'!$1:$1,1))/VLOOKUP($A144,'raw-data'!$A:$B,2,TRUE),"")</f>
        <v/>
      </c>
      <c r="CC144" s="1" t="str">
        <f>IF(INDEX('raw-data'!$A$1:$GQ$197,MATCH($A144,'raw-data'!$A:$A,1),MATCH(CC$1,'raw-data'!$1:$1,1))&lt;&gt;"",
$D144*INDEX('raw-data'!$A$1:$GQ$197,MATCH($A144,'raw-data'!$A:$A,1),MATCH(CC$1,'raw-data'!$1:$1,1))/VLOOKUP($A144,'raw-data'!$A:$B,2,TRUE),"")</f>
        <v/>
      </c>
      <c r="CD144" s="1" t="str">
        <f>IF(INDEX('raw-data'!$A$1:$GQ$197,MATCH($A144,'raw-data'!$A:$A,1),MATCH(CD$1,'raw-data'!$1:$1,1))&lt;&gt;"",
$D144*INDEX('raw-data'!$A$1:$GQ$197,MATCH($A144,'raw-data'!$A:$A,1),MATCH(CD$1,'raw-data'!$1:$1,1))/VLOOKUP($A144,'raw-data'!$A:$B,2,TRUE),"")</f>
        <v/>
      </c>
      <c r="CE144" s="1" t="str">
        <f>IF(INDEX('raw-data'!$A$1:$GQ$197,MATCH($A144,'raw-data'!$A:$A,1),MATCH(CE$1,'raw-data'!$1:$1,1))&lt;&gt;"",
$D144*INDEX('raw-data'!$A$1:$GQ$197,MATCH($A144,'raw-data'!$A:$A,1),MATCH(CE$1,'raw-data'!$1:$1,1))/VLOOKUP($A144,'raw-data'!$A:$B,2,TRUE),"")</f>
        <v/>
      </c>
      <c r="CF144" s="1" t="str">
        <f>IF(INDEX('raw-data'!$A$1:$GQ$197,MATCH($A144,'raw-data'!$A:$A,1),MATCH(CF$1,'raw-data'!$1:$1,1))&lt;&gt;"",
$D144*INDEX('raw-data'!$A$1:$GQ$197,MATCH($A144,'raw-data'!$A:$A,1),MATCH(CF$1,'raw-data'!$1:$1,1))/VLOOKUP($A144,'raw-data'!$A:$B,2,TRUE),"")</f>
        <v/>
      </c>
      <c r="CG144" s="1" t="str">
        <f>IF(INDEX('raw-data'!$A$1:$GQ$197,MATCH($A144,'raw-data'!$A:$A,1),MATCH(CG$1,'raw-data'!$1:$1,1))&lt;&gt;"",
$D144*INDEX('raw-data'!$A$1:$GQ$197,MATCH($A144,'raw-data'!$A:$A,1),MATCH(CG$1,'raw-data'!$1:$1,1))/VLOOKUP($A144,'raw-data'!$A:$B,2,TRUE),"")</f>
        <v/>
      </c>
      <c r="CH144" s="1" t="str">
        <f>IF(INDEX('raw-data'!$A$1:$GQ$197,MATCH($A144,'raw-data'!$A:$A,1),MATCH(CH$1,'raw-data'!$1:$1,1))&lt;&gt;"",
$D144*INDEX('raw-data'!$A$1:$GQ$197,MATCH($A144,'raw-data'!$A:$A,1),MATCH(CH$1,'raw-data'!$1:$1,1))/VLOOKUP($A144,'raw-data'!$A:$B,2,TRUE),"")</f>
        <v/>
      </c>
      <c r="CI144" s="1" t="str">
        <f>IF(INDEX('raw-data'!$A$1:$GQ$197,MATCH($A144,'raw-data'!$A:$A,1),MATCH(CI$1,'raw-data'!$1:$1,1))&lt;&gt;"",
$D144*INDEX('raw-data'!$A$1:$GQ$197,MATCH($A144,'raw-data'!$A:$A,1),MATCH(CI$1,'raw-data'!$1:$1,1))/VLOOKUP($A144,'raw-data'!$A:$B,2,TRUE),"")</f>
        <v/>
      </c>
      <c r="CJ144" s="1" t="str">
        <f>IF(INDEX('raw-data'!$A$1:$GQ$197,MATCH($A144,'raw-data'!$A:$A,1),MATCH(CJ$1,'raw-data'!$1:$1,1))&lt;&gt;"",
$D144*INDEX('raw-data'!$A$1:$GQ$197,MATCH($A144,'raw-data'!$A:$A,1),MATCH(CJ$1,'raw-data'!$1:$1,1))/VLOOKUP($A144,'raw-data'!$A:$B,2,TRUE),"")</f>
        <v/>
      </c>
      <c r="CK144" s="1" t="str">
        <f>IF(INDEX('raw-data'!$A$1:$GQ$197,MATCH($A144,'raw-data'!$A:$A,1),MATCH(CK$1,'raw-data'!$1:$1,1))&lt;&gt;"",
$D144*INDEX('raw-data'!$A$1:$GQ$197,MATCH($A144,'raw-data'!$A:$A,1),MATCH(CK$1,'raw-data'!$1:$1,1))/VLOOKUP($A144,'raw-data'!$A:$B,2,TRUE),"")</f>
        <v/>
      </c>
      <c r="CL144" s="1" t="str">
        <f>IF(INDEX('raw-data'!$A$1:$GQ$197,MATCH($A144,'raw-data'!$A:$A,1),MATCH(CL$1,'raw-data'!$1:$1,1))&lt;&gt;"",
$D144*INDEX('raw-data'!$A$1:$GQ$197,MATCH($A144,'raw-data'!$A:$A,1),MATCH(CL$1,'raw-data'!$1:$1,1))/VLOOKUP($A144,'raw-data'!$A:$B,2,TRUE),"")</f>
        <v/>
      </c>
      <c r="CM144" s="1" t="str">
        <f>IF(INDEX('raw-data'!$A$1:$GQ$197,MATCH($A144,'raw-data'!$A:$A,1),MATCH(CM$1,'raw-data'!$1:$1,1))&lt;&gt;"",
$D144*INDEX('raw-data'!$A$1:$GQ$197,MATCH($A144,'raw-data'!$A:$A,1),MATCH(CM$1,'raw-data'!$1:$1,1))/VLOOKUP($A144,'raw-data'!$A:$B,2,TRUE),"")</f>
        <v/>
      </c>
      <c r="CN144" s="1" t="str">
        <f>IF(INDEX('raw-data'!$A$1:$GQ$197,MATCH($A144,'raw-data'!$A:$A,1),MATCH(CN$1,'raw-data'!$1:$1,1))&lt;&gt;"",
$D144*INDEX('raw-data'!$A$1:$GQ$197,MATCH($A144,'raw-data'!$A:$A,1),MATCH(CN$1,'raw-data'!$1:$1,1))/VLOOKUP($A144,'raw-data'!$A:$B,2,TRUE),"")</f>
        <v/>
      </c>
      <c r="CO144" s="1" t="str">
        <f>IF(INDEX('raw-data'!$A$1:$GQ$197,MATCH($A144,'raw-data'!$A:$A,1),MATCH(CO$1,'raw-data'!$1:$1,1))&lt;&gt;"",
$D144*INDEX('raw-data'!$A$1:$GQ$197,MATCH($A144,'raw-data'!$A:$A,1),MATCH(CO$1,'raw-data'!$1:$1,1))/VLOOKUP($A144,'raw-data'!$A:$B,2,TRUE),"")</f>
        <v/>
      </c>
      <c r="CP144" s="1" t="str">
        <f>IF(INDEX('raw-data'!$A$1:$GQ$197,MATCH($A144,'raw-data'!$A:$A,1),MATCH(CP$1,'raw-data'!$1:$1,1))&lt;&gt;"",
$D144*INDEX('raw-data'!$A$1:$GQ$197,MATCH($A144,'raw-data'!$A:$A,1),MATCH(CP$1,'raw-data'!$1:$1,1))/VLOOKUP($A144,'raw-data'!$A:$B,2,TRUE),"")</f>
        <v/>
      </c>
      <c r="CQ144" s="1" t="str">
        <f>IF(INDEX('raw-data'!$A$1:$GQ$197,MATCH($A144,'raw-data'!$A:$A,1),MATCH(CQ$1,'raw-data'!$1:$1,1))&lt;&gt;"",
$D144*INDEX('raw-data'!$A$1:$GQ$197,MATCH($A144,'raw-data'!$A:$A,1),MATCH(CQ$1,'raw-data'!$1:$1,1))/VLOOKUP($A144,'raw-data'!$A:$B,2,TRUE),"")</f>
        <v/>
      </c>
      <c r="CR144" s="1" t="str">
        <f>IF(INDEX('raw-data'!$A$1:$GQ$197,MATCH($A144,'raw-data'!$A:$A,1),MATCH(CR$1,'raw-data'!$1:$1,1))&lt;&gt;"",
$D144*INDEX('raw-data'!$A$1:$GQ$197,MATCH($A144,'raw-data'!$A:$A,1),MATCH(CR$1,'raw-data'!$1:$1,1))/VLOOKUP($A144,'raw-data'!$A:$B,2,TRUE),"")</f>
        <v/>
      </c>
      <c r="CS144" s="1" t="str">
        <f>IF(INDEX('raw-data'!$A$1:$GQ$197,MATCH($A144,'raw-data'!$A:$A,1),MATCH(CS$1,'raw-data'!$1:$1,1))&lt;&gt;"",
$D144*INDEX('raw-data'!$A$1:$GQ$197,MATCH($A144,'raw-data'!$A:$A,1),MATCH(CS$1,'raw-data'!$1:$1,1))/VLOOKUP($A144,'raw-data'!$A:$B,2,TRUE),"")</f>
        <v/>
      </c>
      <c r="CT144" s="1" t="str">
        <f>IF(INDEX('raw-data'!$A$1:$GQ$197,MATCH($A144,'raw-data'!$A:$A,1),MATCH(CT$1,'raw-data'!$1:$1,1))&lt;&gt;"",
$D144*INDEX('raw-data'!$A$1:$GQ$197,MATCH($A144,'raw-data'!$A:$A,1),MATCH(CT$1,'raw-data'!$1:$1,1))/VLOOKUP($A144,'raw-data'!$A:$B,2,TRUE),"")</f>
        <v/>
      </c>
      <c r="CU144" s="1" t="str">
        <f>IF(INDEX('raw-data'!$A$1:$GQ$197,MATCH($A144,'raw-data'!$A:$A,1),MATCH(CU$1,'raw-data'!$1:$1,1))&lt;&gt;"",
$D144*INDEX('raw-data'!$A$1:$GQ$197,MATCH($A144,'raw-data'!$A:$A,1),MATCH(CU$1,'raw-data'!$1:$1,1))/VLOOKUP($A144,'raw-data'!$A:$B,2,TRUE),"")</f>
        <v/>
      </c>
      <c r="CV144" s="1" t="str">
        <f>IF(INDEX('raw-data'!$A$1:$GQ$197,MATCH($A144,'raw-data'!$A:$A,1),MATCH(CV$1,'raw-data'!$1:$1,1))&lt;&gt;"",
$D144*INDEX('raw-data'!$A$1:$GQ$197,MATCH($A144,'raw-data'!$A:$A,1),MATCH(CV$1,'raw-data'!$1:$1,1))/VLOOKUP($A144,'raw-data'!$A:$B,2,TRUE),"")</f>
        <v/>
      </c>
      <c r="CW144" s="1" t="str">
        <f>IF(INDEX('raw-data'!$A$1:$GQ$197,MATCH($A144,'raw-data'!$A:$A,1),MATCH(CW$1,'raw-data'!$1:$1,1))&lt;&gt;"",
$D144*INDEX('raw-data'!$A$1:$GQ$197,MATCH($A144,'raw-data'!$A:$A,1),MATCH(CW$1,'raw-data'!$1:$1,1))/VLOOKUP($A144,'raw-data'!$A:$B,2,TRUE),"")</f>
        <v/>
      </c>
      <c r="CX144" s="1" t="str">
        <f>IF(INDEX('raw-data'!$A$1:$GQ$197,MATCH($A144,'raw-data'!$A:$A,1),MATCH(CX$1,'raw-data'!$1:$1,1))&lt;&gt;"",
$D144*INDEX('raw-data'!$A$1:$GQ$197,MATCH($A144,'raw-data'!$A:$A,1),MATCH(CX$1,'raw-data'!$1:$1,1))/VLOOKUP($A144,'raw-data'!$A:$B,2,TRUE),"")</f>
        <v/>
      </c>
      <c r="CY144" s="1" t="str">
        <f>IF(INDEX('raw-data'!$A$1:$GQ$197,MATCH($A144,'raw-data'!$A:$A,1),MATCH(CY$1,'raw-data'!$1:$1,1))&lt;&gt;"",
$D144*INDEX('raw-data'!$A$1:$GQ$197,MATCH($A144,'raw-data'!$A:$A,1),MATCH(CY$1,'raw-data'!$1:$1,1))/VLOOKUP($A144,'raw-data'!$A:$B,2,TRUE),"")</f>
        <v/>
      </c>
      <c r="CZ144" s="1" t="str">
        <f>IF(INDEX('raw-data'!$A$1:$GQ$197,MATCH($A144,'raw-data'!$A:$A,1),MATCH(CZ$1,'raw-data'!$1:$1,1))&lt;&gt;"",
$D144*INDEX('raw-data'!$A$1:$GQ$197,MATCH($A144,'raw-data'!$A:$A,1),MATCH(CZ$1,'raw-data'!$1:$1,1))/VLOOKUP($A144,'raw-data'!$A:$B,2,TRUE),"")</f>
        <v/>
      </c>
      <c r="DA144" s="1" t="str">
        <f>IF(INDEX('raw-data'!$A$1:$GQ$197,MATCH($A144,'raw-data'!$A:$A,1),MATCH(DA$1,'raw-data'!$1:$1,1))&lt;&gt;"",
$D144*INDEX('raw-data'!$A$1:$GQ$197,MATCH($A144,'raw-data'!$A:$A,1),MATCH(DA$1,'raw-data'!$1:$1,1))/VLOOKUP($A144,'raw-data'!$A:$B,2,TRUE),"")</f>
        <v/>
      </c>
      <c r="DB144" s="1" t="str">
        <f>IF(INDEX('raw-data'!$A$1:$GQ$197,MATCH($A144,'raw-data'!$A:$A,1),MATCH(DB$1,'raw-data'!$1:$1,1))&lt;&gt;"",
$D144*INDEX('raw-data'!$A$1:$GQ$197,MATCH($A144,'raw-data'!$A:$A,1),MATCH(DB$1,'raw-data'!$1:$1,1))/VLOOKUP($A144,'raw-data'!$A:$B,2,TRUE),"")</f>
        <v/>
      </c>
      <c r="DC144" s="1" t="str">
        <f>IF(INDEX('raw-data'!$A$1:$GQ$197,MATCH($A144,'raw-data'!$A:$A,1),MATCH(DC$1,'raw-data'!$1:$1,1))&lt;&gt;"",
$D144*INDEX('raw-data'!$A$1:$GQ$197,MATCH($A144,'raw-data'!$A:$A,1),MATCH(DC$1,'raw-data'!$1:$1,1))/VLOOKUP($A144,'raw-data'!$A:$B,2,TRUE),"")</f>
        <v/>
      </c>
      <c r="DD144" s="1" t="str">
        <f>IF(INDEX('raw-data'!$A$1:$GQ$197,MATCH($A144,'raw-data'!$A:$A,1),MATCH(DD$1,'raw-data'!$1:$1,1))&lt;&gt;"",
$D144*INDEX('raw-data'!$A$1:$GQ$197,MATCH($A144,'raw-data'!$A:$A,1),MATCH(DD$1,'raw-data'!$1:$1,1))/VLOOKUP($A144,'raw-data'!$A:$B,2,TRUE),"")</f>
        <v/>
      </c>
      <c r="DE144" s="1" t="str">
        <f>IF(INDEX('raw-data'!$A$1:$GQ$197,MATCH($A144,'raw-data'!$A:$A,1),MATCH(DE$1,'raw-data'!$1:$1,1))&lt;&gt;"",
$D144*INDEX('raw-data'!$A$1:$GQ$197,MATCH($A144,'raw-data'!$A:$A,1),MATCH(DE$1,'raw-data'!$1:$1,1))/VLOOKUP($A144,'raw-data'!$A:$B,2,TRUE),"")</f>
        <v/>
      </c>
      <c r="DF144" s="1" t="str">
        <f>IF(INDEX('raw-data'!$A$1:$GQ$197,MATCH($A144,'raw-data'!$A:$A,1),MATCH(DF$1,'raw-data'!$1:$1,1))&lt;&gt;"",
$D144*INDEX('raw-data'!$A$1:$GQ$197,MATCH($A144,'raw-data'!$A:$A,1),MATCH(DF$1,'raw-data'!$1:$1,1))/VLOOKUP($A144,'raw-data'!$A:$B,2,TRUE),"")</f>
        <v/>
      </c>
      <c r="DG144" s="1" t="str">
        <f>IF(INDEX('raw-data'!$A$1:$GQ$197,MATCH($A144,'raw-data'!$A:$A,1),MATCH(DG$1,'raw-data'!$1:$1,1))&lt;&gt;"",
$D144*INDEX('raw-data'!$A$1:$GQ$197,MATCH($A144,'raw-data'!$A:$A,1),MATCH(DG$1,'raw-data'!$1:$1,1))/VLOOKUP($A144,'raw-data'!$A:$B,2,TRUE),"")</f>
        <v/>
      </c>
      <c r="DH144" s="1" t="str">
        <f>IF(INDEX('raw-data'!$A$1:$GQ$197,MATCH($A144,'raw-data'!$A:$A,1),MATCH(DH$1,'raw-data'!$1:$1,1))&lt;&gt;"",
$D144*INDEX('raw-data'!$A$1:$GQ$197,MATCH($A144,'raw-data'!$A:$A,1),MATCH(DH$1,'raw-data'!$1:$1,1))/VLOOKUP($A144,'raw-data'!$A:$B,2,TRUE),"")</f>
        <v/>
      </c>
      <c r="DI144" s="1" t="str">
        <f>IF(INDEX('raw-data'!$A$1:$GQ$197,MATCH($A144,'raw-data'!$A:$A,1),MATCH(DI$1,'raw-data'!$1:$1,1))&lt;&gt;"",
$D144*INDEX('raw-data'!$A$1:$GQ$197,MATCH($A144,'raw-data'!$A:$A,1),MATCH(DI$1,'raw-data'!$1:$1,1))/VLOOKUP($A144,'raw-data'!$A:$B,2,TRUE),"")</f>
        <v/>
      </c>
      <c r="DJ144" s="1" t="str">
        <f>IF(INDEX('raw-data'!$A$1:$GQ$197,MATCH($A144,'raw-data'!$A:$A,1),MATCH(DJ$1,'raw-data'!$1:$1,1))&lt;&gt;"",
$D144*INDEX('raw-data'!$A$1:$GQ$197,MATCH($A144,'raw-data'!$A:$A,1),MATCH(DJ$1,'raw-data'!$1:$1,1))/VLOOKUP($A144,'raw-data'!$A:$B,2,TRUE),"")</f>
        <v/>
      </c>
      <c r="DK144" s="1" t="str">
        <f>IF(INDEX('raw-data'!$A$1:$GQ$197,MATCH($A144,'raw-data'!$A:$A,1),MATCH(DK$1,'raw-data'!$1:$1,1))&lt;&gt;"",
$D144*INDEX('raw-data'!$A$1:$GQ$197,MATCH($A144,'raw-data'!$A:$A,1),MATCH(DK$1,'raw-data'!$1:$1,1))/VLOOKUP($A144,'raw-data'!$A:$B,2,TRUE),"")</f>
        <v/>
      </c>
      <c r="DL144" s="1" t="str">
        <f>IF(INDEX('raw-data'!$A$1:$GQ$197,MATCH($A144,'raw-data'!$A:$A,1),MATCH(DL$1,'raw-data'!$1:$1,1))&lt;&gt;"",
$D144*INDEX('raw-data'!$A$1:$GQ$197,MATCH($A144,'raw-data'!$A:$A,1),MATCH(DL$1,'raw-data'!$1:$1,1))/VLOOKUP($A144,'raw-data'!$A:$B,2,TRUE),"")</f>
        <v/>
      </c>
      <c r="DM144" s="1" t="str">
        <f>IF(INDEX('raw-data'!$A$1:$GQ$197,MATCH($A144,'raw-data'!$A:$A,1),MATCH(DM$1,'raw-data'!$1:$1,1))&lt;&gt;"",
$D144*INDEX('raw-data'!$A$1:$GQ$197,MATCH($A144,'raw-data'!$A:$A,1),MATCH(DM$1,'raw-data'!$1:$1,1))/VLOOKUP($A144,'raw-data'!$A:$B,2,TRUE),"")</f>
        <v/>
      </c>
      <c r="DN144" s="1" t="str">
        <f>IF(INDEX('raw-data'!$A$1:$GQ$197,MATCH($A144,'raw-data'!$A:$A,1),MATCH(DN$1,'raw-data'!$1:$1,1))&lt;&gt;"",
$D144*INDEX('raw-data'!$A$1:$GQ$197,MATCH($A144,'raw-data'!$A:$A,1),MATCH(DN$1,'raw-data'!$1:$1,1))/VLOOKUP($A144,'raw-data'!$A:$B,2,TRUE),"")</f>
        <v/>
      </c>
      <c r="DO144" s="1" t="str">
        <f>IF(INDEX('raw-data'!$A$1:$GQ$197,MATCH($A144,'raw-data'!$A:$A,1),MATCH(DO$1,'raw-data'!$1:$1,1))&lt;&gt;"",
$D144*INDEX('raw-data'!$A$1:$GQ$197,MATCH($A144,'raw-data'!$A:$A,1),MATCH(DO$1,'raw-data'!$1:$1,1))/VLOOKUP($A144,'raw-data'!$A:$B,2,TRUE),"")</f>
        <v/>
      </c>
      <c r="DP144" s="1" t="str">
        <f>IF(INDEX('raw-data'!$A$1:$GQ$197,MATCH($A144,'raw-data'!$A:$A,1),MATCH(DP$1,'raw-data'!$1:$1,1))&lt;&gt;"",
$D144*INDEX('raw-data'!$A$1:$GQ$197,MATCH($A144,'raw-data'!$A:$A,1),MATCH(DP$1,'raw-data'!$1:$1,1))/VLOOKUP($A144,'raw-data'!$A:$B,2,TRUE),"")</f>
        <v/>
      </c>
      <c r="DQ144" s="1" t="str">
        <f>IF(INDEX('raw-data'!$A$1:$GQ$197,MATCH($A144,'raw-data'!$A:$A,1),MATCH(DQ$1,'raw-data'!$1:$1,1))&lt;&gt;"",
$D144*INDEX('raw-data'!$A$1:$GQ$197,MATCH($A144,'raw-data'!$A:$A,1),MATCH(DQ$1,'raw-data'!$1:$1,1))/VLOOKUP($A144,'raw-data'!$A:$B,2,TRUE),"")</f>
        <v/>
      </c>
      <c r="DR144" s="1" t="str">
        <f>IF(INDEX('raw-data'!$A$1:$GQ$197,MATCH($A144,'raw-data'!$A:$A,1),MATCH(DR$1,'raw-data'!$1:$1,1))&lt;&gt;"",
$D144*INDEX('raw-data'!$A$1:$GQ$197,MATCH($A144,'raw-data'!$A:$A,1),MATCH(DR$1,'raw-data'!$1:$1,1))/VLOOKUP($A144,'raw-data'!$A:$B,2,TRUE),"")</f>
        <v/>
      </c>
      <c r="DS144" s="1" t="str">
        <f>IF(INDEX('raw-data'!$A$1:$GQ$197,MATCH($A144,'raw-data'!$A:$A,1),MATCH(DS$1,'raw-data'!$1:$1,1))&lt;&gt;"",
$D144*INDEX('raw-data'!$A$1:$GQ$197,MATCH($A144,'raw-data'!$A:$A,1),MATCH(DS$1,'raw-data'!$1:$1,1))/VLOOKUP($A144,'raw-data'!$A:$B,2,TRUE),"")</f>
        <v/>
      </c>
      <c r="DT144" s="1" t="str">
        <f>IF(INDEX('raw-data'!$A$1:$GQ$197,MATCH($A144,'raw-data'!$A:$A,1),MATCH(DT$1,'raw-data'!$1:$1,1))&lt;&gt;"",
$D144*INDEX('raw-data'!$A$1:$GQ$197,MATCH($A144,'raw-data'!$A:$A,1),MATCH(DT$1,'raw-data'!$1:$1,1))/VLOOKUP($A144,'raw-data'!$A:$B,2,TRUE),"")</f>
        <v/>
      </c>
      <c r="DU144" s="1" t="str">
        <f>IF(INDEX('raw-data'!$A$1:$GQ$197,MATCH($A144,'raw-data'!$A:$A,1),MATCH(DU$1,'raw-data'!$1:$1,1))&lt;&gt;"",
$D144*INDEX('raw-data'!$A$1:$GQ$197,MATCH($A144,'raw-data'!$A:$A,1),MATCH(DU$1,'raw-data'!$1:$1,1))/VLOOKUP($A144,'raw-data'!$A:$B,2,TRUE),"")</f>
        <v/>
      </c>
      <c r="DV144" s="1" t="str">
        <f>IF(INDEX('raw-data'!$A$1:$GQ$197,MATCH($A144,'raw-data'!$A:$A,1),MATCH(DV$1,'raw-data'!$1:$1,1))&lt;&gt;"",
$D144*INDEX('raw-data'!$A$1:$GQ$197,MATCH($A144,'raw-data'!$A:$A,1),MATCH(DV$1,'raw-data'!$1:$1,1))/VLOOKUP($A144,'raw-data'!$A:$B,2,TRUE),"")</f>
        <v/>
      </c>
      <c r="DW144" s="1" t="str">
        <f>IF(INDEX('raw-data'!$A$1:$GQ$197,MATCH($A144,'raw-data'!$A:$A,1),MATCH(DW$1,'raw-data'!$1:$1,1))&lt;&gt;"",
$D144*INDEX('raw-data'!$A$1:$GQ$197,MATCH($A144,'raw-data'!$A:$A,1),MATCH(DW$1,'raw-data'!$1:$1,1))/VLOOKUP($A144,'raw-data'!$A:$B,2,TRUE),"")</f>
        <v/>
      </c>
      <c r="DX144" s="1" t="str">
        <f>IF(INDEX('raw-data'!$A$1:$GQ$197,MATCH($A144,'raw-data'!$A:$A,1),MATCH(DX$1,'raw-data'!$1:$1,1))&lt;&gt;"",
$D144*INDEX('raw-data'!$A$1:$GQ$197,MATCH($A144,'raw-data'!$A:$A,1),MATCH(DX$1,'raw-data'!$1:$1,1))/VLOOKUP($A144,'raw-data'!$A:$B,2,TRUE),"")</f>
        <v/>
      </c>
      <c r="DY144" s="1" t="str">
        <f>IF(INDEX('raw-data'!$A$1:$GQ$197,MATCH($A144,'raw-data'!$A:$A,1),MATCH(DY$1,'raw-data'!$1:$1,1))&lt;&gt;"",
$D144*INDEX('raw-data'!$A$1:$GQ$197,MATCH($A144,'raw-data'!$A:$A,1),MATCH(DY$1,'raw-data'!$1:$1,1))/VLOOKUP($A144,'raw-data'!$A:$B,2,TRUE),"")</f>
        <v/>
      </c>
      <c r="DZ144" s="1" t="str">
        <f>IF(INDEX('raw-data'!$A$1:$GQ$197,MATCH($A144,'raw-data'!$A:$A,1),MATCH(DZ$1,'raw-data'!$1:$1,1))&lt;&gt;"",
$D144*INDEX('raw-data'!$A$1:$GQ$197,MATCH($A144,'raw-data'!$A:$A,1),MATCH(DZ$1,'raw-data'!$1:$1,1))/VLOOKUP($A144,'raw-data'!$A:$B,2,TRUE),"")</f>
        <v/>
      </c>
      <c r="EA144" s="1" t="str">
        <f>IF(INDEX('raw-data'!$A$1:$GQ$197,MATCH($A144,'raw-data'!$A:$A,1),MATCH(EA$1,'raw-data'!$1:$1,1))&lt;&gt;"",
$D144*INDEX('raw-data'!$A$1:$GQ$197,MATCH($A144,'raw-data'!$A:$A,1),MATCH(EA$1,'raw-data'!$1:$1,1))/VLOOKUP($A144,'raw-data'!$A:$B,2,TRUE),"")</f>
        <v/>
      </c>
      <c r="EB144" s="1" t="str">
        <f>IF(INDEX('raw-data'!$A$1:$GQ$197,MATCH($A144,'raw-data'!$A:$A,1),MATCH(EB$1,'raw-data'!$1:$1,1))&lt;&gt;"",
$D144*INDEX('raw-data'!$A$1:$GQ$197,MATCH($A144,'raw-data'!$A:$A,1),MATCH(EB$1,'raw-data'!$1:$1,1))/VLOOKUP($A144,'raw-data'!$A:$B,2,TRUE),"")</f>
        <v/>
      </c>
      <c r="EC144" s="1" t="str">
        <f>IF(INDEX('raw-data'!$A$1:$GQ$197,MATCH($A144,'raw-data'!$A:$A,1),MATCH(EC$1,'raw-data'!$1:$1,1))&lt;&gt;"",
$D144*INDEX('raw-data'!$A$1:$GQ$197,MATCH($A144,'raw-data'!$A:$A,1),MATCH(EC$1,'raw-data'!$1:$1,1))/VLOOKUP($A144,'raw-data'!$A:$B,2,TRUE),"")</f>
        <v/>
      </c>
      <c r="ED144" s="1" t="str">
        <f>IF(INDEX('raw-data'!$A$1:$GQ$197,MATCH($A144,'raw-data'!$A:$A,1),MATCH(ED$1,'raw-data'!$1:$1,1))&lt;&gt;"",
$D144*INDEX('raw-data'!$A$1:$GQ$197,MATCH($A144,'raw-data'!$A:$A,1),MATCH(ED$1,'raw-data'!$1:$1,1))/VLOOKUP($A144,'raw-data'!$A:$B,2,TRUE),"")</f>
        <v/>
      </c>
      <c r="EE144" s="1" t="str">
        <f>IF(INDEX('raw-data'!$A$1:$GQ$197,MATCH($A144,'raw-data'!$A:$A,1),MATCH(EE$1,'raw-data'!$1:$1,1))&lt;&gt;"",
$D144*INDEX('raw-data'!$A$1:$GQ$197,MATCH($A144,'raw-data'!$A:$A,1),MATCH(EE$1,'raw-data'!$1:$1,1))/VLOOKUP($A144,'raw-data'!$A:$B,2,TRUE),"")</f>
        <v/>
      </c>
      <c r="EF144" s="1" t="str">
        <f>IF(INDEX('raw-data'!$A$1:$GQ$197,MATCH($A144,'raw-data'!$A:$A,1),MATCH(EF$1,'raw-data'!$1:$1,1))&lt;&gt;"",
$D144*INDEX('raw-data'!$A$1:$GQ$197,MATCH($A144,'raw-data'!$A:$A,1),MATCH(EF$1,'raw-data'!$1:$1,1))/VLOOKUP($A144,'raw-data'!$A:$B,2,TRUE),"")</f>
        <v/>
      </c>
      <c r="EG144" s="1" t="str">
        <f>IF(INDEX('raw-data'!$A$1:$GQ$197,MATCH($A144,'raw-data'!$A:$A,1),MATCH(EG$1,'raw-data'!$1:$1,1))&lt;&gt;"",
$D144*INDEX('raw-data'!$A$1:$GQ$197,MATCH($A144,'raw-data'!$A:$A,1),MATCH(EG$1,'raw-data'!$1:$1,1))/VLOOKUP($A144,'raw-data'!$A:$B,2,TRUE),"")</f>
        <v/>
      </c>
      <c r="EH144" s="1" t="str">
        <f>IF(INDEX('raw-data'!$A$1:$GQ$197,MATCH($A144,'raw-data'!$A:$A,1),MATCH(EH$1,'raw-data'!$1:$1,1))&lt;&gt;"",
$D144*INDEX('raw-data'!$A$1:$GQ$197,MATCH($A144,'raw-data'!$A:$A,1),MATCH(EH$1,'raw-data'!$1:$1,1))/VLOOKUP($A144,'raw-data'!$A:$B,2,TRUE),"")</f>
        <v/>
      </c>
      <c r="EI144" s="1" t="str">
        <f>IF(INDEX('raw-data'!$A$1:$GQ$197,MATCH($A144,'raw-data'!$A:$A,1),MATCH(EI$1,'raw-data'!$1:$1,1))&lt;&gt;"",
$D144*INDEX('raw-data'!$A$1:$GQ$197,MATCH($A144,'raw-data'!$A:$A,1),MATCH(EI$1,'raw-data'!$1:$1,1))/VLOOKUP($A144,'raw-data'!$A:$B,2,TRUE),"")</f>
        <v/>
      </c>
      <c r="EJ144" s="1" t="str">
        <f>IF(INDEX('raw-data'!$A$1:$GQ$197,MATCH($A144,'raw-data'!$A:$A,1),MATCH(EJ$1,'raw-data'!$1:$1,1))&lt;&gt;"",
$D144*INDEX('raw-data'!$A$1:$GQ$197,MATCH($A144,'raw-data'!$A:$A,1),MATCH(EJ$1,'raw-data'!$1:$1,1))/VLOOKUP($A144,'raw-data'!$A:$B,2,TRUE),"")</f>
        <v/>
      </c>
      <c r="EK144" s="1" t="str">
        <f>IF(INDEX('raw-data'!$A$1:$GQ$197,MATCH($A144,'raw-data'!$A:$A,1),MATCH(EK$1,'raw-data'!$1:$1,1))&lt;&gt;"",
$D144*INDEX('raw-data'!$A$1:$GQ$197,MATCH($A144,'raw-data'!$A:$A,1),MATCH(EK$1,'raw-data'!$1:$1,1))/VLOOKUP($A144,'raw-data'!$A:$B,2,TRUE),"")</f>
        <v/>
      </c>
      <c r="EL144" s="1" t="str">
        <f>IF(INDEX('raw-data'!$A$1:$GQ$197,MATCH($A144,'raw-data'!$A:$A,1),MATCH(EL$1,'raw-data'!$1:$1,1))&lt;&gt;"",
$D144*INDEX('raw-data'!$A$1:$GQ$197,MATCH($A144,'raw-data'!$A:$A,1),MATCH(EL$1,'raw-data'!$1:$1,1))/VLOOKUP($A144,'raw-data'!$A:$B,2,TRUE),"")</f>
        <v/>
      </c>
      <c r="EM144" s="1" t="str">
        <f>IF(INDEX('raw-data'!$A$1:$GQ$197,MATCH($A144,'raw-data'!$A:$A,1),MATCH(EM$1,'raw-data'!$1:$1,1))&lt;&gt;"",
$D144*INDEX('raw-data'!$A$1:$GQ$197,MATCH($A144,'raw-data'!$A:$A,1),MATCH(EM$1,'raw-data'!$1:$1,1))/VLOOKUP($A144,'raw-data'!$A:$B,2,TRUE),"")</f>
        <v/>
      </c>
      <c r="EN144" s="1" t="str">
        <f>IF(INDEX('raw-data'!$A$1:$GQ$197,MATCH($A144,'raw-data'!$A:$A,1),MATCH(EN$1,'raw-data'!$1:$1,1))&lt;&gt;"",
$D144*INDEX('raw-data'!$A$1:$GQ$197,MATCH($A144,'raw-data'!$A:$A,1),MATCH(EN$1,'raw-data'!$1:$1,1))/VLOOKUP($A144,'raw-data'!$A:$B,2,TRUE),"")</f>
        <v/>
      </c>
      <c r="EO144" s="1" t="str">
        <f>IF(INDEX('raw-data'!$A$1:$GQ$197,MATCH($A144,'raw-data'!$A:$A,1),MATCH(EO$1,'raw-data'!$1:$1,1))&lt;&gt;"",
$D144*INDEX('raw-data'!$A$1:$GQ$197,MATCH($A144,'raw-data'!$A:$A,1),MATCH(EO$1,'raw-data'!$1:$1,1))/VLOOKUP($A144,'raw-data'!$A:$B,2,TRUE),"")</f>
        <v/>
      </c>
      <c r="EP144" s="1" t="str">
        <f>IF(INDEX('raw-data'!$A$1:$GQ$197,MATCH($A144,'raw-data'!$A:$A,1),MATCH(EP$1,'raw-data'!$1:$1,1))&lt;&gt;"",
$D144*INDEX('raw-data'!$A$1:$GQ$197,MATCH($A144,'raw-data'!$A:$A,1),MATCH(EP$1,'raw-data'!$1:$1,1))/VLOOKUP($A144,'raw-data'!$A:$B,2,TRUE),"")</f>
        <v/>
      </c>
      <c r="EQ144" s="1" t="str">
        <f>IF(INDEX('raw-data'!$A$1:$GQ$197,MATCH($A144,'raw-data'!$A:$A,1),MATCH(EQ$1,'raw-data'!$1:$1,1))&lt;&gt;"",
$D144*INDEX('raw-data'!$A$1:$GQ$197,MATCH($A144,'raw-data'!$A:$A,1),MATCH(EQ$1,'raw-data'!$1:$1,1))/VLOOKUP($A144,'raw-data'!$A:$B,2,TRUE),"")</f>
        <v/>
      </c>
      <c r="ER144" s="1" t="str">
        <f>IF(INDEX('raw-data'!$A$1:$GQ$197,MATCH($A144,'raw-data'!$A:$A,1),MATCH(ER$1,'raw-data'!$1:$1,1))&lt;&gt;"",
$D144*INDEX('raw-data'!$A$1:$GQ$197,MATCH($A144,'raw-data'!$A:$A,1),MATCH(ER$1,'raw-data'!$1:$1,1))/VLOOKUP($A144,'raw-data'!$A:$B,2,TRUE),"")</f>
        <v/>
      </c>
      <c r="ES144" s="1" t="str">
        <f>IF(INDEX('raw-data'!$A$1:$GQ$197,MATCH($A144,'raw-data'!$A:$A,1),MATCH(ES$1,'raw-data'!$1:$1,1))&lt;&gt;"",
$D144*INDEX('raw-data'!$A$1:$GQ$197,MATCH($A144,'raw-data'!$A:$A,1),MATCH(ES$1,'raw-data'!$1:$1,1))/VLOOKUP($A144,'raw-data'!$A:$B,2,TRUE),"")</f>
        <v/>
      </c>
      <c r="ET144" s="1" t="str">
        <f>IF(INDEX('raw-data'!$A$1:$GQ$197,MATCH($A144,'raw-data'!$A:$A,1),MATCH(ET$1,'raw-data'!$1:$1,1))&lt;&gt;"",
$D144*INDEX('raw-data'!$A$1:$GQ$197,MATCH($A144,'raw-data'!$A:$A,1),MATCH(ET$1,'raw-data'!$1:$1,1))/VLOOKUP($A144,'raw-data'!$A:$B,2,TRUE),"")</f>
        <v/>
      </c>
      <c r="EU144" s="1" t="str">
        <f>IF(INDEX('raw-data'!$A$1:$GQ$197,MATCH($A144,'raw-data'!$A:$A,1),MATCH(EU$1,'raw-data'!$1:$1,1))&lt;&gt;"",
$D144*INDEX('raw-data'!$A$1:$GQ$197,MATCH($A144,'raw-data'!$A:$A,1),MATCH(EU$1,'raw-data'!$1:$1,1))/VLOOKUP($A144,'raw-data'!$A:$B,2,TRUE),"")</f>
        <v/>
      </c>
      <c r="EV144" s="1" t="str">
        <f>IF(INDEX('raw-data'!$A$1:$GQ$197,MATCH($A144,'raw-data'!$A:$A,1),MATCH(EV$1,'raw-data'!$1:$1,1))&lt;&gt;"",
$D144*INDEX('raw-data'!$A$1:$GQ$197,MATCH($A144,'raw-data'!$A:$A,1),MATCH(EV$1,'raw-data'!$1:$1,1))/VLOOKUP($A144,'raw-data'!$A:$B,2,TRUE),"")</f>
        <v/>
      </c>
      <c r="EW144" s="1" t="str">
        <f>IF(INDEX('raw-data'!$A$1:$GQ$197,MATCH($A144,'raw-data'!$A:$A,1),MATCH(EW$1,'raw-data'!$1:$1,1))&lt;&gt;"",
$D144*INDEX('raw-data'!$A$1:$GQ$197,MATCH($A144,'raw-data'!$A:$A,1),MATCH(EW$1,'raw-data'!$1:$1,1))/VLOOKUP($A144,'raw-data'!$A:$B,2,TRUE),"")</f>
        <v/>
      </c>
      <c r="EX144" s="1" t="str">
        <f>IF(INDEX('raw-data'!$A$1:$GQ$197,MATCH($A144,'raw-data'!$A:$A,1),MATCH(EX$1,'raw-data'!$1:$1,1))&lt;&gt;"",
$D144*INDEX('raw-data'!$A$1:$GQ$197,MATCH($A144,'raw-data'!$A:$A,1),MATCH(EX$1,'raw-data'!$1:$1,1))/VLOOKUP($A144,'raw-data'!$A:$B,2,TRUE),"")</f>
        <v/>
      </c>
      <c r="EY144" s="1" t="str">
        <f>IF(INDEX('raw-data'!$A$1:$GQ$197,MATCH($A144,'raw-data'!$A:$A,1),MATCH(EY$1,'raw-data'!$1:$1,1))&lt;&gt;"",
$D144*INDEX('raw-data'!$A$1:$GQ$197,MATCH($A144,'raw-data'!$A:$A,1),MATCH(EY$1,'raw-data'!$1:$1,1))/VLOOKUP($A144,'raw-data'!$A:$B,2,TRUE),"")</f>
        <v/>
      </c>
      <c r="EZ144" s="1" t="str">
        <f>IF(INDEX('raw-data'!$A$1:$GQ$197,MATCH($A144,'raw-data'!$A:$A,1),MATCH(EZ$1,'raw-data'!$1:$1,1))&lt;&gt;"",
$D144*INDEX('raw-data'!$A$1:$GQ$197,MATCH($A144,'raw-data'!$A:$A,1),MATCH(EZ$1,'raw-data'!$1:$1,1))/VLOOKUP($A144,'raw-data'!$A:$B,2,TRUE),"")</f>
        <v/>
      </c>
      <c r="FA144" s="1" t="str">
        <f>IF(INDEX('raw-data'!$A$1:$GQ$197,MATCH($A144,'raw-data'!$A:$A,1),MATCH(FA$1,'raw-data'!$1:$1,1))&lt;&gt;"",
$D144*INDEX('raw-data'!$A$1:$GQ$197,MATCH($A144,'raw-data'!$A:$A,1),MATCH(FA$1,'raw-data'!$1:$1,1))/VLOOKUP($A144,'raw-data'!$A:$B,2,TRUE),"")</f>
        <v/>
      </c>
      <c r="FB144" s="1" t="str">
        <f>IF(INDEX('raw-data'!$A$1:$GQ$197,MATCH($A144,'raw-data'!$A:$A,1),MATCH(FB$1,'raw-data'!$1:$1,1))&lt;&gt;"",
$D144*INDEX('raw-data'!$A$1:$GQ$197,MATCH($A144,'raw-data'!$A:$A,1),MATCH(FB$1,'raw-data'!$1:$1,1))/VLOOKUP($A144,'raw-data'!$A:$B,2,TRUE),"")</f>
        <v/>
      </c>
      <c r="FC144" s="1" t="str">
        <f>IF(INDEX('raw-data'!$A$1:$GQ$197,MATCH($A144,'raw-data'!$A:$A,1),MATCH(FC$1,'raw-data'!$1:$1,1))&lt;&gt;"",
$D144*INDEX('raw-data'!$A$1:$GQ$197,MATCH($A144,'raw-data'!$A:$A,1),MATCH(FC$1,'raw-data'!$1:$1,1))/VLOOKUP($A144,'raw-data'!$A:$B,2,TRUE),"")</f>
        <v/>
      </c>
      <c r="FD144" s="1" t="str">
        <f>IF(INDEX('raw-data'!$A$1:$GQ$197,MATCH($A144,'raw-data'!$A:$A,1),MATCH(FD$1,'raw-data'!$1:$1,1))&lt;&gt;"",
$D144*INDEX('raw-data'!$A$1:$GQ$197,MATCH($A144,'raw-data'!$A:$A,1),MATCH(FD$1,'raw-data'!$1:$1,1))/VLOOKUP($A144,'raw-data'!$A:$B,2,TRUE),"")</f>
        <v/>
      </c>
      <c r="FE144" s="1" t="str">
        <f>IF(INDEX('raw-data'!$A$1:$GQ$197,MATCH($A144,'raw-data'!$A:$A,1),MATCH(FE$1,'raw-data'!$1:$1,1))&lt;&gt;"",
$D144*INDEX('raw-data'!$A$1:$GQ$197,MATCH($A144,'raw-data'!$A:$A,1),MATCH(FE$1,'raw-data'!$1:$1,1))/VLOOKUP($A144,'raw-data'!$A:$B,2,TRUE),"")</f>
        <v/>
      </c>
      <c r="FF144" s="1" t="str">
        <f>IF(INDEX('raw-data'!$A$1:$GQ$197,MATCH($A144,'raw-data'!$A:$A,1),MATCH(FF$1,'raw-data'!$1:$1,1))&lt;&gt;"",
$D144*INDEX('raw-data'!$A$1:$GQ$197,MATCH($A144,'raw-data'!$A:$A,1),MATCH(FF$1,'raw-data'!$1:$1,1))/VLOOKUP($A144,'raw-data'!$A:$B,2,TRUE),"")</f>
        <v/>
      </c>
      <c r="FG144" s="1" t="str">
        <f>IF(INDEX('raw-data'!$A$1:$GQ$197,MATCH($A144,'raw-data'!$A:$A,1),MATCH(FG$1,'raw-data'!$1:$1,1))&lt;&gt;"",
$D144*INDEX('raw-data'!$A$1:$GQ$197,MATCH($A144,'raw-data'!$A:$A,1),MATCH(FG$1,'raw-data'!$1:$1,1))/VLOOKUP($A144,'raw-data'!$A:$B,2,TRUE),"")</f>
        <v/>
      </c>
      <c r="FH144" s="1" t="str">
        <f>IF(INDEX('raw-data'!$A$1:$GQ$197,MATCH($A144,'raw-data'!$A:$A,1),MATCH(FH$1,'raw-data'!$1:$1,1))&lt;&gt;"",
$D144*INDEX('raw-data'!$A$1:$GQ$197,MATCH($A144,'raw-data'!$A:$A,1),MATCH(FH$1,'raw-data'!$1:$1,1))/VLOOKUP($A144,'raw-data'!$A:$B,2,TRUE),"")</f>
        <v/>
      </c>
      <c r="FI144" s="1" t="str">
        <f>IF(INDEX('raw-data'!$A$1:$GQ$197,MATCH($A144,'raw-data'!$A:$A,1),MATCH(FI$1,'raw-data'!$1:$1,1))&lt;&gt;"",
$D144*INDEX('raw-data'!$A$1:$GQ$197,MATCH($A144,'raw-data'!$A:$A,1),MATCH(FI$1,'raw-data'!$1:$1,1))/VLOOKUP($A144,'raw-data'!$A:$B,2,TRUE),"")</f>
        <v/>
      </c>
      <c r="FJ144" s="1" t="str">
        <f>IF(INDEX('raw-data'!$A$1:$GQ$197,MATCH($A144,'raw-data'!$A:$A,1),MATCH(FJ$1,'raw-data'!$1:$1,1))&lt;&gt;"",
$D144*INDEX('raw-data'!$A$1:$GQ$197,MATCH($A144,'raw-data'!$A:$A,1),MATCH(FJ$1,'raw-data'!$1:$1,1))/VLOOKUP($A144,'raw-data'!$A:$B,2,TRUE),"")</f>
        <v/>
      </c>
      <c r="FK144" s="1" t="str">
        <f>IF(INDEX('raw-data'!$A$1:$GQ$197,MATCH($A144,'raw-data'!$A:$A,1),MATCH(FK$1,'raw-data'!$1:$1,1))&lt;&gt;"",
$D144*INDEX('raw-data'!$A$1:$GQ$197,MATCH($A144,'raw-data'!$A:$A,1),MATCH(FK$1,'raw-data'!$1:$1,1))/VLOOKUP($A144,'raw-data'!$A:$B,2,TRUE),"")</f>
        <v/>
      </c>
      <c r="FL144" s="1" t="str">
        <f>IF(INDEX('raw-data'!$A$1:$GQ$197,MATCH($A144,'raw-data'!$A:$A,1),MATCH(FL$1,'raw-data'!$1:$1,1))&lt;&gt;"",
$D144*INDEX('raw-data'!$A$1:$GQ$197,MATCH($A144,'raw-data'!$A:$A,1),MATCH(FL$1,'raw-data'!$1:$1,1))/VLOOKUP($A144,'raw-data'!$A:$B,2,TRUE),"")</f>
        <v/>
      </c>
      <c r="FM144" s="1" t="str">
        <f>IF(INDEX('raw-data'!$A$1:$GQ$197,MATCH($A144,'raw-data'!$A:$A,1),MATCH(FM$1,'raw-data'!$1:$1,1))&lt;&gt;"",
$D144*INDEX('raw-data'!$A$1:$GQ$197,MATCH($A144,'raw-data'!$A:$A,1),MATCH(FM$1,'raw-data'!$1:$1,1))/VLOOKUP($A144,'raw-data'!$A:$B,2,TRUE),"")</f>
        <v/>
      </c>
      <c r="FN144" s="1" t="str">
        <f>IF(INDEX('raw-data'!$A$1:$GQ$197,MATCH($A144,'raw-data'!$A:$A,1),MATCH(FN$1,'raw-data'!$1:$1,1))&lt;&gt;"",
$D144*INDEX('raw-data'!$A$1:$GQ$197,MATCH($A144,'raw-data'!$A:$A,1),MATCH(FN$1,'raw-data'!$1:$1,1))/VLOOKUP($A144,'raw-data'!$A:$B,2,TRUE),"")</f>
        <v/>
      </c>
      <c r="FO144" s="1" t="str">
        <f>IF(INDEX('raw-data'!$A$1:$GQ$197,MATCH($A144,'raw-data'!$A:$A,1),MATCH(FO$1,'raw-data'!$1:$1,1))&lt;&gt;"",
$D144*INDEX('raw-data'!$A$1:$GQ$197,MATCH($A144,'raw-data'!$A:$A,1),MATCH(FO$1,'raw-data'!$1:$1,1))/VLOOKUP($A144,'raw-data'!$A:$B,2,TRUE),"")</f>
        <v/>
      </c>
      <c r="FP144" s="1" t="str">
        <f>IF(INDEX('raw-data'!$A$1:$GQ$197,MATCH($A144,'raw-data'!$A:$A,1),MATCH(FP$1,'raw-data'!$1:$1,1))&lt;&gt;"",
$D144*INDEX('raw-data'!$A$1:$GQ$197,MATCH($A144,'raw-data'!$A:$A,1),MATCH(FP$1,'raw-data'!$1:$1,1))/VLOOKUP($A144,'raw-data'!$A:$B,2,TRUE),"")</f>
        <v/>
      </c>
      <c r="FQ144" s="1" t="str">
        <f>IF(INDEX('raw-data'!$A$1:$GQ$197,MATCH($A144,'raw-data'!$A:$A,1),MATCH(FQ$1,'raw-data'!$1:$1,1))&lt;&gt;"",
$D144*INDEX('raw-data'!$A$1:$GQ$197,MATCH($A144,'raw-data'!$A:$A,1),MATCH(FQ$1,'raw-data'!$1:$1,1))/VLOOKUP($A144,'raw-data'!$A:$B,2,TRUE),"")</f>
        <v/>
      </c>
      <c r="FR144" s="1" t="str">
        <f>IF(INDEX('raw-data'!$A$1:$GQ$197,MATCH($A144,'raw-data'!$A:$A,1),MATCH(FR$1,'raw-data'!$1:$1,1))&lt;&gt;"",
$D144*INDEX('raw-data'!$A$1:$GQ$197,MATCH($A144,'raw-data'!$A:$A,1),MATCH(FR$1,'raw-data'!$1:$1,1))/VLOOKUP($A144,'raw-data'!$A:$B,2,TRUE),"")</f>
        <v/>
      </c>
      <c r="FS144" s="1" t="str">
        <f>IF(INDEX('raw-data'!$A$1:$GQ$197,MATCH($A144,'raw-data'!$A:$A,1),MATCH(FS$1,'raw-data'!$1:$1,1))&lt;&gt;"",
$D144*INDEX('raw-data'!$A$1:$GQ$197,MATCH($A144,'raw-data'!$A:$A,1),MATCH(FS$1,'raw-data'!$1:$1,1))/VLOOKUP($A144,'raw-data'!$A:$B,2,TRUE),"")</f>
        <v/>
      </c>
      <c r="FT144" s="1" t="str">
        <f>IF(INDEX('raw-data'!$A$1:$GQ$197,MATCH($A144,'raw-data'!$A:$A,1),MATCH(FT$1,'raw-data'!$1:$1,1))&lt;&gt;"",
$D144*INDEX('raw-data'!$A$1:$GQ$197,MATCH($A144,'raw-data'!$A:$A,1),MATCH(FT$1,'raw-data'!$1:$1,1))/VLOOKUP($A144,'raw-data'!$A:$B,2,TRUE),"")</f>
        <v/>
      </c>
      <c r="FU144" s="1" t="str">
        <f>IF(INDEX('raw-data'!$A$1:$GQ$197,MATCH($A144,'raw-data'!$A:$A,1),MATCH(FU$1,'raw-data'!$1:$1,1))&lt;&gt;"",
$D144*INDEX('raw-data'!$A$1:$GQ$197,MATCH($A144,'raw-data'!$A:$A,1),MATCH(FU$1,'raw-data'!$1:$1,1))/VLOOKUP($A144,'raw-data'!$A:$B,2,TRUE),"")</f>
        <v/>
      </c>
      <c r="FV144" s="1" t="str">
        <f>IF(INDEX('raw-data'!$A$1:$GQ$197,MATCH($A144,'raw-data'!$A:$A,1),MATCH(FV$1,'raw-data'!$1:$1,1))&lt;&gt;"",
$D144*INDEX('raw-data'!$A$1:$GQ$197,MATCH($A144,'raw-data'!$A:$A,1),MATCH(FV$1,'raw-data'!$1:$1,1))/VLOOKUP($A144,'raw-data'!$A:$B,2,TRUE),"")</f>
        <v/>
      </c>
      <c r="FW144" s="1" t="str">
        <f>IF(INDEX('raw-data'!$A$1:$GQ$197,MATCH($A144,'raw-data'!$A:$A,1),MATCH(FW$1,'raw-data'!$1:$1,1))&lt;&gt;"",
$D144*INDEX('raw-data'!$A$1:$GQ$197,MATCH($A144,'raw-data'!$A:$A,1),MATCH(FW$1,'raw-data'!$1:$1,1))/VLOOKUP($A144,'raw-data'!$A:$B,2,TRUE),"")</f>
        <v/>
      </c>
      <c r="FX144" s="1" t="str">
        <f>IF(INDEX('raw-data'!$A$1:$GQ$197,MATCH($A144,'raw-data'!$A:$A,1),MATCH(FX$1,'raw-data'!$1:$1,1))&lt;&gt;"",
$D144*INDEX('raw-data'!$A$1:$GQ$197,MATCH($A144,'raw-data'!$A:$A,1),MATCH(FX$1,'raw-data'!$1:$1,1))/VLOOKUP($A144,'raw-data'!$A:$B,2,TRUE),"")</f>
        <v/>
      </c>
      <c r="FY144" s="1" t="str">
        <f>IF(INDEX('raw-data'!$A$1:$GQ$197,MATCH($A144,'raw-data'!$A:$A,1),MATCH(FY$1,'raw-data'!$1:$1,1))&lt;&gt;"",
$D144*INDEX('raw-data'!$A$1:$GQ$197,MATCH($A144,'raw-data'!$A:$A,1),MATCH(FY$1,'raw-data'!$1:$1,1))/VLOOKUP($A144,'raw-data'!$A:$B,2,TRUE),"")</f>
        <v/>
      </c>
      <c r="FZ144" s="1" t="str">
        <f>IF(INDEX('raw-data'!$A$1:$GQ$197,MATCH($A144,'raw-data'!$A:$A,1),MATCH(FZ$1,'raw-data'!$1:$1,1))&lt;&gt;"",
$D144*INDEX('raw-data'!$A$1:$GQ$197,MATCH($A144,'raw-data'!$A:$A,1),MATCH(FZ$1,'raw-data'!$1:$1,1))/VLOOKUP($A144,'raw-data'!$A:$B,2,TRUE),"")</f>
        <v/>
      </c>
      <c r="GA144" s="1" t="str">
        <f>IF(INDEX('raw-data'!$A$1:$GQ$197,MATCH($A144,'raw-data'!$A:$A,1),MATCH(GA$1,'raw-data'!$1:$1,1))&lt;&gt;"",
$D144*INDEX('raw-data'!$A$1:$GQ$197,MATCH($A144,'raw-data'!$A:$A,1),MATCH(GA$1,'raw-data'!$1:$1,1))/VLOOKUP($A144,'raw-data'!$A:$B,2,TRUE),"")</f>
        <v/>
      </c>
      <c r="GB144" s="1" t="str">
        <f>IF(INDEX('raw-data'!$A$1:$GQ$197,MATCH($A144,'raw-data'!$A:$A,1),MATCH(GB$1,'raw-data'!$1:$1,1))&lt;&gt;"",
$D144*INDEX('raw-data'!$A$1:$GQ$197,MATCH($A144,'raw-data'!$A:$A,1),MATCH(GB$1,'raw-data'!$1:$1,1))/VLOOKUP($A144,'raw-data'!$A:$B,2,TRUE),"")</f>
        <v/>
      </c>
      <c r="GC144" s="1" t="str">
        <f>IF(INDEX('raw-data'!$A$1:$GQ$197,MATCH($A144,'raw-data'!$A:$A,1),MATCH(GC$1,'raw-data'!$1:$1,1))&lt;&gt;"",
$D144*INDEX('raw-data'!$A$1:$GQ$197,MATCH($A144,'raw-data'!$A:$A,1),MATCH(GC$1,'raw-data'!$1:$1,1))/VLOOKUP($A144,'raw-data'!$A:$B,2,TRUE),"")</f>
        <v/>
      </c>
      <c r="GD144" s="1" t="str">
        <f>IF(INDEX('raw-data'!$A$1:$GQ$197,MATCH($A144,'raw-data'!$A:$A,1),MATCH(GD$1,'raw-data'!$1:$1,1))&lt;&gt;"",
$D144*INDEX('raw-data'!$A$1:$GQ$197,MATCH($A144,'raw-data'!$A:$A,1),MATCH(GD$1,'raw-data'!$1:$1,1))/VLOOKUP($A144,'raw-data'!$A:$B,2,TRUE),"")</f>
        <v/>
      </c>
      <c r="GE144" s="1" t="str">
        <f>IF(INDEX('raw-data'!$A$1:$GQ$197,MATCH($A144,'raw-data'!$A:$A,1),MATCH(GE$1,'raw-data'!$1:$1,1))&lt;&gt;"",
$D144*INDEX('raw-data'!$A$1:$GQ$197,MATCH($A144,'raw-data'!$A:$A,1),MATCH(GE$1,'raw-data'!$1:$1,1))/VLOOKUP($A144,'raw-data'!$A:$B,2,TRUE),"")</f>
        <v/>
      </c>
      <c r="GF144" s="1" t="str">
        <f>IF(INDEX('raw-data'!$A$1:$GQ$197,MATCH($A144,'raw-data'!$A:$A,1),MATCH(GF$1,'raw-data'!$1:$1,1))&lt;&gt;"",
$D144*INDEX('raw-data'!$A$1:$GQ$197,MATCH($A144,'raw-data'!$A:$A,1),MATCH(GF$1,'raw-data'!$1:$1,1))/VLOOKUP($A144,'raw-data'!$A:$B,2,TRUE),"")</f>
        <v/>
      </c>
      <c r="GG144" s="1" t="str">
        <f>IF(INDEX('raw-data'!$A$1:$GQ$197,MATCH($A144,'raw-data'!$A:$A,1),MATCH(GG$1,'raw-data'!$1:$1,1))&lt;&gt;"",
$D144*INDEX('raw-data'!$A$1:$GQ$197,MATCH($A144,'raw-data'!$A:$A,1),MATCH(GG$1,'raw-data'!$1:$1,1))/VLOOKUP($A144,'raw-data'!$A:$B,2,TRUE),"")</f>
        <v/>
      </c>
      <c r="GH144" s="1" t="str">
        <f>IF(INDEX('raw-data'!$A$1:$GQ$197,MATCH($A144,'raw-data'!$A:$A,1),MATCH(GH$1,'raw-data'!$1:$1,1))&lt;&gt;"",
$D144*INDEX('raw-data'!$A$1:$GQ$197,MATCH($A144,'raw-data'!$A:$A,1),MATCH(GH$1,'raw-data'!$1:$1,1))/VLOOKUP($A144,'raw-data'!$A:$B,2,TRUE),"")</f>
        <v/>
      </c>
      <c r="GI144" s="1" t="str">
        <f>IF(INDEX('raw-data'!$A$1:$GQ$197,MATCH($A144,'raw-data'!$A:$A,1),MATCH(GI$1,'raw-data'!$1:$1,1))&lt;&gt;"",
$D144*INDEX('raw-data'!$A$1:$GQ$197,MATCH($A144,'raw-data'!$A:$A,1),MATCH(GI$1,'raw-data'!$1:$1,1))/VLOOKUP($A144,'raw-data'!$A:$B,2,TRUE),"")</f>
        <v/>
      </c>
      <c r="GJ144" s="1" t="str">
        <f>IF(INDEX('raw-data'!$A$1:$GQ$197,MATCH($A144,'raw-data'!$A:$A,1),MATCH(GJ$1,'raw-data'!$1:$1,1))&lt;&gt;"",
$D144*INDEX('raw-data'!$A$1:$GQ$197,MATCH($A144,'raw-data'!$A:$A,1),MATCH(GJ$1,'raw-data'!$1:$1,1))/VLOOKUP($A144,'raw-data'!$A:$B,2,TRUE),"")</f>
        <v/>
      </c>
      <c r="GK144" s="1" t="str">
        <f>IF(INDEX('raw-data'!$A$1:$GQ$197,MATCH($A144,'raw-data'!$A:$A,1),MATCH(GK$1,'raw-data'!$1:$1,1))&lt;&gt;"",
$D144*INDEX('raw-data'!$A$1:$GQ$197,MATCH($A144,'raw-data'!$A:$A,1),MATCH(GK$1,'raw-data'!$1:$1,1))/VLOOKUP($A144,'raw-data'!$A:$B,2,TRUE),"")</f>
        <v/>
      </c>
      <c r="GL144" s="1" t="str">
        <f>IF(INDEX('raw-data'!$A$1:$GQ$197,MATCH($A144,'raw-data'!$A:$A,1),MATCH(GL$1,'raw-data'!$1:$1,1))&lt;&gt;"",
$D144*INDEX('raw-data'!$A$1:$GQ$197,MATCH($A144,'raw-data'!$A:$A,1),MATCH(GL$1,'raw-data'!$1:$1,1))/VLOOKUP($A144,'raw-data'!$A:$B,2,TRUE),"")</f>
        <v/>
      </c>
      <c r="GM144" s="1" t="str">
        <f>IF(INDEX('raw-data'!$A$1:$GQ$197,MATCH($A144,'raw-data'!$A:$A,1),MATCH(GM$1,'raw-data'!$1:$1,1))&lt;&gt;"",
$D144*INDEX('raw-data'!$A$1:$GQ$197,MATCH($A144,'raw-data'!$A:$A,1),MATCH(GM$1,'raw-data'!$1:$1,1))/VLOOKUP($A144,'raw-data'!$A:$B,2,TRUE),"")</f>
        <v/>
      </c>
      <c r="GN144" s="1" t="str">
        <f>IF(INDEX('raw-data'!$A$1:$GQ$197,MATCH($A144,'raw-data'!$A:$A,1),MATCH(GN$1,'raw-data'!$1:$1,1))&lt;&gt;"",
$D144*INDEX('raw-data'!$A$1:$GQ$197,MATCH($A144,'raw-data'!$A:$A,1),MATCH(GN$1,'raw-data'!$1:$1,1))/VLOOKUP($A144,'raw-data'!$A:$B,2,TRUE),"")</f>
        <v/>
      </c>
      <c r="GO144" s="1" t="str">
        <f>IF(INDEX('raw-data'!$A$1:$GQ$197,MATCH($A144,'raw-data'!$A:$A,1),MATCH(GO$1,'raw-data'!$1:$1,1))&lt;&gt;"",
$D144*INDEX('raw-data'!$A$1:$GQ$197,MATCH($A144,'raw-data'!$A:$A,1),MATCH(GO$1,'raw-data'!$1:$1,1))/VLOOKUP($A144,'raw-data'!$A:$B,2,TRUE),"")</f>
        <v/>
      </c>
      <c r="GP144" s="1" t="str">
        <f>IF(INDEX('raw-data'!$A$1:$GQ$197,MATCH($A144,'raw-data'!$A:$A,1),MATCH(GP$1,'raw-data'!$1:$1,1))&lt;&gt;"",
$D144*INDEX('raw-data'!$A$1:$GQ$197,MATCH($A144,'raw-data'!$A:$A,1),MATCH(GP$1,'raw-data'!$1:$1,1))/VLOOKUP($A144,'raw-data'!$A:$B,2,TRUE),"")</f>
        <v/>
      </c>
      <c r="GQ144" s="1" t="str">
        <f>IF(INDEX('raw-data'!$A$1:$GQ$197,MATCH($A144,'raw-data'!$A:$A,1),MATCH(GQ$1,'raw-data'!$1:$1,1))&lt;&gt;"",
$D144*INDEX('raw-data'!$A$1:$GQ$197,MATCH($A144,'raw-data'!$A:$A,1),MATCH(GQ$1,'raw-data'!$1:$1,1))/VLOOKUP($A144,'raw-data'!$A:$B,2,TRUE),"")</f>
        <v/>
      </c>
    </row>
    <row r="145" spans="1:199" ht="15.75" x14ac:dyDescent="0.3">
      <c r="A145" s="3" t="s">
        <v>71</v>
      </c>
      <c r="B145" s="1">
        <f>IF(VLOOKUP(A145,'DATA-VIEW'!G:H,2,FALSE)=0,0,VLOOKUP(A145,'DATA-VIEW'!G:H,2,FALSE))</f>
        <v>0</v>
      </c>
      <c r="C145" s="1">
        <f t="shared" si="9"/>
        <v>0</v>
      </c>
      <c r="D145" s="1">
        <f>IFERROR(C145*VLOOKUP($A145,'raw-data'!A:C,2,TRUE)/VLOOKUP(A145,'raw-data'!A:C,3,TRUE),"")</f>
        <v>0</v>
      </c>
      <c r="E145" s="1" t="str">
        <f>IF(INDEX('raw-data'!$A$1:$GQ$197,MATCH($A145,'raw-data'!$A:$A,1),MATCH(E$1,'raw-data'!$1:$1,1))&lt;&gt;"",
$D145*INDEX('raw-data'!$A$1:$GQ$197,MATCH($A145,'raw-data'!$A:$A,1),MATCH(E$1,'raw-data'!$1:$1,1))/VLOOKUP($A145,'raw-data'!$A:$B,2,TRUE),"")</f>
        <v/>
      </c>
      <c r="F145" s="1" t="str">
        <f>IF(INDEX('raw-data'!$A$1:$GQ$197,MATCH($A145,'raw-data'!$A:$A,1),MATCH(F$1,'raw-data'!$1:$1,1))&lt;&gt;"",
$D145*INDEX('raw-data'!$A$1:$GQ$197,MATCH($A145,'raw-data'!$A:$A,1),MATCH(F$1,'raw-data'!$1:$1,1))/VLOOKUP($A145,'raw-data'!$A:$B,2,TRUE),"")</f>
        <v/>
      </c>
      <c r="G145" s="1" t="str">
        <f>IF(INDEX('raw-data'!$A$1:$GQ$197,MATCH($A145,'raw-data'!$A:$A,1),MATCH(G$1,'raw-data'!$1:$1,1))&lt;&gt;"",
$D145*INDEX('raw-data'!$A$1:$GQ$197,MATCH($A145,'raw-data'!$A:$A,1),MATCH(G$1,'raw-data'!$1:$1,1))/VLOOKUP($A145,'raw-data'!$A:$B,2,TRUE),"")</f>
        <v/>
      </c>
      <c r="H145" s="1" t="str">
        <f>IF(INDEX('raw-data'!$A$1:$GQ$197,MATCH($A145,'raw-data'!$A:$A,1),MATCH(H$1,'raw-data'!$1:$1,1))&lt;&gt;"",
$D145*INDEX('raw-data'!$A$1:$GQ$197,MATCH($A145,'raw-data'!$A:$A,1),MATCH(H$1,'raw-data'!$1:$1,1))/VLOOKUP($A145,'raw-data'!$A:$B,2,TRUE),"")</f>
        <v/>
      </c>
      <c r="I145" s="1" t="str">
        <f>IF(INDEX('raw-data'!$A$1:$GQ$197,MATCH($A145,'raw-data'!$A:$A,1),MATCH(I$1,'raw-data'!$1:$1,1))&lt;&gt;"",
$D145*INDEX('raw-data'!$A$1:$GQ$197,MATCH($A145,'raw-data'!$A:$A,1),MATCH(I$1,'raw-data'!$1:$1,1))/VLOOKUP($A145,'raw-data'!$A:$B,2,TRUE),"")</f>
        <v/>
      </c>
      <c r="J145" s="1" t="str">
        <f>IF(INDEX('raw-data'!$A$1:$GQ$197,MATCH($A145,'raw-data'!$A:$A,1),MATCH(J$1,'raw-data'!$1:$1,1))&lt;&gt;"",
$D145*INDEX('raw-data'!$A$1:$GQ$197,MATCH($A145,'raw-data'!$A:$A,1),MATCH(J$1,'raw-data'!$1:$1,1))/VLOOKUP($A145,'raw-data'!$A:$B,2,TRUE),"")</f>
        <v/>
      </c>
      <c r="K145" s="1" t="str">
        <f>IF(INDEX('raw-data'!$A$1:$GQ$197,MATCH($A145,'raw-data'!$A:$A,1),MATCH(K$1,'raw-data'!$1:$1,1))&lt;&gt;"",
$D145*INDEX('raw-data'!$A$1:$GQ$197,MATCH($A145,'raw-data'!$A:$A,1),MATCH(K$1,'raw-data'!$1:$1,1))/VLOOKUP($A145,'raw-data'!$A:$B,2,TRUE),"")</f>
        <v/>
      </c>
      <c r="L145" s="1" t="str">
        <f>IF(INDEX('raw-data'!$A$1:$GQ$197,MATCH($A145,'raw-data'!$A:$A,1),MATCH(L$1,'raw-data'!$1:$1,1))&lt;&gt;"",
$D145*INDEX('raw-data'!$A$1:$GQ$197,MATCH($A145,'raw-data'!$A:$A,1),MATCH(L$1,'raw-data'!$1:$1,1))/VLOOKUP($A145,'raw-data'!$A:$B,2,TRUE),"")</f>
        <v/>
      </c>
      <c r="M145" s="1" t="str">
        <f>IF(INDEX('raw-data'!$A$1:$GQ$197,MATCH($A145,'raw-data'!$A:$A,1),MATCH(M$1,'raw-data'!$1:$1,1))&lt;&gt;"",
$D145*INDEX('raw-data'!$A$1:$GQ$197,MATCH($A145,'raw-data'!$A:$A,1),MATCH(M$1,'raw-data'!$1:$1,1))/VLOOKUP($A145,'raw-data'!$A:$B,2,TRUE),"")</f>
        <v/>
      </c>
      <c r="N145" s="1" t="str">
        <f>IF(INDEX('raw-data'!$A$1:$GQ$197,MATCH($A145,'raw-data'!$A:$A,1),MATCH(N$1,'raw-data'!$1:$1,1))&lt;&gt;"",
$D145*INDEX('raw-data'!$A$1:$GQ$197,MATCH($A145,'raw-data'!$A:$A,1),MATCH(N$1,'raw-data'!$1:$1,1))/VLOOKUP($A145,'raw-data'!$A:$B,2,TRUE),"")</f>
        <v/>
      </c>
      <c r="O145" s="1" t="str">
        <f>IF(INDEX('raw-data'!$A$1:$GQ$197,MATCH($A145,'raw-data'!$A:$A,1),MATCH(O$1,'raw-data'!$1:$1,1))&lt;&gt;"",
$D145*INDEX('raw-data'!$A$1:$GQ$197,MATCH($A145,'raw-data'!$A:$A,1),MATCH(O$1,'raw-data'!$1:$1,1))/VLOOKUP($A145,'raw-data'!$A:$B,2,TRUE),"")</f>
        <v/>
      </c>
      <c r="P145" s="1" t="str">
        <f>IF(INDEX('raw-data'!$A$1:$GQ$197,MATCH($A145,'raw-data'!$A:$A,1),MATCH(P$1,'raw-data'!$1:$1,1))&lt;&gt;"",
$D145*INDEX('raw-data'!$A$1:$GQ$197,MATCH($A145,'raw-data'!$A:$A,1),MATCH(P$1,'raw-data'!$1:$1,1))/VLOOKUP($A145,'raw-data'!$A:$B,2,TRUE),"")</f>
        <v/>
      </c>
      <c r="Q145" s="1" t="str">
        <f>IF(INDEX('raw-data'!$A$1:$GQ$197,MATCH($A145,'raw-data'!$A:$A,1),MATCH(Q$1,'raw-data'!$1:$1,1))&lt;&gt;"",
$D145*INDEX('raw-data'!$A$1:$GQ$197,MATCH($A145,'raw-data'!$A:$A,1),MATCH(Q$1,'raw-data'!$1:$1,1))/VLOOKUP($A145,'raw-data'!$A:$B,2,TRUE),"")</f>
        <v/>
      </c>
      <c r="R145" s="1" t="str">
        <f>IF(INDEX('raw-data'!$A$1:$GQ$197,MATCH($A145,'raw-data'!$A:$A,1),MATCH(R$1,'raw-data'!$1:$1,1))&lt;&gt;"",
$D145*INDEX('raw-data'!$A$1:$GQ$197,MATCH($A145,'raw-data'!$A:$A,1),MATCH(R$1,'raw-data'!$1:$1,1))/VLOOKUP($A145,'raw-data'!$A:$B,2,TRUE),"")</f>
        <v/>
      </c>
      <c r="S145" s="1" t="str">
        <f>IF(INDEX('raw-data'!$A$1:$GQ$197,MATCH($A145,'raw-data'!$A:$A,1),MATCH(S$1,'raw-data'!$1:$1,1))&lt;&gt;"",
$D145*INDEX('raw-data'!$A$1:$GQ$197,MATCH($A145,'raw-data'!$A:$A,1),MATCH(S$1,'raw-data'!$1:$1,1))/VLOOKUP($A145,'raw-data'!$A:$B,2,TRUE),"")</f>
        <v/>
      </c>
      <c r="T145" s="1" t="str">
        <f>IF(INDEX('raw-data'!$A$1:$GQ$197,MATCH($A145,'raw-data'!$A:$A,1),MATCH(T$1,'raw-data'!$1:$1,1))&lt;&gt;"",
$D145*INDEX('raw-data'!$A$1:$GQ$197,MATCH($A145,'raw-data'!$A:$A,1),MATCH(T$1,'raw-data'!$1:$1,1))/VLOOKUP($A145,'raw-data'!$A:$B,2,TRUE),"")</f>
        <v/>
      </c>
      <c r="U145" s="1" t="str">
        <f>IF(INDEX('raw-data'!$A$1:$GQ$197,MATCH($A145,'raw-data'!$A:$A,1),MATCH(U$1,'raw-data'!$1:$1,1))&lt;&gt;"",
$D145*INDEX('raw-data'!$A$1:$GQ$197,MATCH($A145,'raw-data'!$A:$A,1),MATCH(U$1,'raw-data'!$1:$1,1))/VLOOKUP($A145,'raw-data'!$A:$B,2,TRUE),"")</f>
        <v/>
      </c>
      <c r="V145" s="1" t="str">
        <f>IF(INDEX('raw-data'!$A$1:$GQ$197,MATCH($A145,'raw-data'!$A:$A,1),MATCH(V$1,'raw-data'!$1:$1,1))&lt;&gt;"",
$D145*INDEX('raw-data'!$A$1:$GQ$197,MATCH($A145,'raw-data'!$A:$A,1),MATCH(V$1,'raw-data'!$1:$1,1))/VLOOKUP($A145,'raw-data'!$A:$B,2,TRUE),"")</f>
        <v/>
      </c>
      <c r="W145" s="1" t="str">
        <f>IF(INDEX('raw-data'!$A$1:$GQ$197,MATCH($A145,'raw-data'!$A:$A,1),MATCH(W$1,'raw-data'!$1:$1,1))&lt;&gt;"",
$D145*INDEX('raw-data'!$A$1:$GQ$197,MATCH($A145,'raw-data'!$A:$A,1),MATCH(W$1,'raw-data'!$1:$1,1))/VLOOKUP($A145,'raw-data'!$A:$B,2,TRUE),"")</f>
        <v/>
      </c>
      <c r="X145" s="1" t="str">
        <f>IF(INDEX('raw-data'!$A$1:$GQ$197,MATCH($A145,'raw-data'!$A:$A,1),MATCH(X$1,'raw-data'!$1:$1,1))&lt;&gt;"",
$D145*INDEX('raw-data'!$A$1:$GQ$197,MATCH($A145,'raw-data'!$A:$A,1),MATCH(X$1,'raw-data'!$1:$1,1))/VLOOKUP($A145,'raw-data'!$A:$B,2,TRUE),"")</f>
        <v/>
      </c>
      <c r="Y145" s="1" t="str">
        <f>IF(INDEX('raw-data'!$A$1:$GQ$197,MATCH($A145,'raw-data'!$A:$A,1),MATCH(Y$1,'raw-data'!$1:$1,1))&lt;&gt;"",
$D145*INDEX('raw-data'!$A$1:$GQ$197,MATCH($A145,'raw-data'!$A:$A,1),MATCH(Y$1,'raw-data'!$1:$1,1))/VLOOKUP($A145,'raw-data'!$A:$B,2,TRUE),"")</f>
        <v/>
      </c>
      <c r="Z145" s="1" t="str">
        <f>IF(INDEX('raw-data'!$A$1:$GQ$197,MATCH($A145,'raw-data'!$A:$A,1),MATCH(Z$1,'raw-data'!$1:$1,1))&lt;&gt;"",
$D145*INDEX('raw-data'!$A$1:$GQ$197,MATCH($A145,'raw-data'!$A:$A,1),MATCH(Z$1,'raw-data'!$1:$1,1))/VLOOKUP($A145,'raw-data'!$A:$B,2,TRUE),"")</f>
        <v/>
      </c>
      <c r="AA145" s="1" t="str">
        <f>IF(INDEX('raw-data'!$A$1:$GQ$197,MATCH($A145,'raw-data'!$A:$A,1),MATCH(AA$1,'raw-data'!$1:$1,1))&lt;&gt;"",
$D145*INDEX('raw-data'!$A$1:$GQ$197,MATCH($A145,'raw-data'!$A:$A,1),MATCH(AA$1,'raw-data'!$1:$1,1))/VLOOKUP($A145,'raw-data'!$A:$B,2,TRUE),"")</f>
        <v/>
      </c>
      <c r="AB145" s="1" t="str">
        <f>IF(INDEX('raw-data'!$A$1:$GQ$197,MATCH($A145,'raw-data'!$A:$A,1),MATCH(AB$1,'raw-data'!$1:$1,1))&lt;&gt;"",
$D145*INDEX('raw-data'!$A$1:$GQ$197,MATCH($A145,'raw-data'!$A:$A,1),MATCH(AB$1,'raw-data'!$1:$1,1))/VLOOKUP($A145,'raw-data'!$A:$B,2,TRUE),"")</f>
        <v/>
      </c>
      <c r="AC145" s="1" t="str">
        <f>IF(INDEX('raw-data'!$A$1:$GQ$197,MATCH($A145,'raw-data'!$A:$A,1),MATCH(AC$1,'raw-data'!$1:$1,1))&lt;&gt;"",
$D145*INDEX('raw-data'!$A$1:$GQ$197,MATCH($A145,'raw-data'!$A:$A,1),MATCH(AC$1,'raw-data'!$1:$1,1))/VLOOKUP($A145,'raw-data'!$A:$B,2,TRUE),"")</f>
        <v/>
      </c>
      <c r="AD145" s="1" t="str">
        <f>IF(INDEX('raw-data'!$A$1:$GQ$197,MATCH($A145,'raw-data'!$A:$A,1),MATCH(AD$1,'raw-data'!$1:$1,1))&lt;&gt;"",
$D145*INDEX('raw-data'!$A$1:$GQ$197,MATCH($A145,'raw-data'!$A:$A,1),MATCH(AD$1,'raw-data'!$1:$1,1))/VLOOKUP($A145,'raw-data'!$A:$B,2,TRUE),"")</f>
        <v/>
      </c>
      <c r="AE145" s="1" t="str">
        <f>IF(INDEX('raw-data'!$A$1:$GQ$197,MATCH($A145,'raw-data'!$A:$A,1),MATCH(AE$1,'raw-data'!$1:$1,1))&lt;&gt;"",
$D145*INDEX('raw-data'!$A$1:$GQ$197,MATCH($A145,'raw-data'!$A:$A,1),MATCH(AE$1,'raw-data'!$1:$1,1))/VLOOKUP($A145,'raw-data'!$A:$B,2,TRUE),"")</f>
        <v/>
      </c>
      <c r="AF145" s="1" t="str">
        <f>IF(INDEX('raw-data'!$A$1:$GQ$197,MATCH($A145,'raw-data'!$A:$A,1),MATCH(AF$1,'raw-data'!$1:$1,1))&lt;&gt;"",
$D145*INDEX('raw-data'!$A$1:$GQ$197,MATCH($A145,'raw-data'!$A:$A,1),MATCH(AF$1,'raw-data'!$1:$1,1))/VLOOKUP($A145,'raw-data'!$A:$B,2,TRUE),"")</f>
        <v/>
      </c>
      <c r="AG145" s="1" t="str">
        <f>IF(INDEX('raw-data'!$A$1:$GQ$197,MATCH($A145,'raw-data'!$A:$A,1),MATCH(AG$1,'raw-data'!$1:$1,1))&lt;&gt;"",
$D145*INDEX('raw-data'!$A$1:$GQ$197,MATCH($A145,'raw-data'!$A:$A,1),MATCH(AG$1,'raw-data'!$1:$1,1))/VLOOKUP($A145,'raw-data'!$A:$B,2,TRUE),"")</f>
        <v/>
      </c>
      <c r="AH145" s="1" t="str">
        <f>IF(INDEX('raw-data'!$A$1:$GQ$197,MATCH($A145,'raw-data'!$A:$A,1),MATCH(AH$1,'raw-data'!$1:$1,1))&lt;&gt;"",
$D145*INDEX('raw-data'!$A$1:$GQ$197,MATCH($A145,'raw-data'!$A:$A,1),MATCH(AH$1,'raw-data'!$1:$1,1))/VLOOKUP($A145,'raw-data'!$A:$B,2,TRUE),"")</f>
        <v/>
      </c>
      <c r="AI145" s="1" t="str">
        <f>IF(INDEX('raw-data'!$A$1:$GQ$197,MATCH($A145,'raw-data'!$A:$A,1),MATCH(AI$1,'raw-data'!$1:$1,1))&lt;&gt;"",
$D145*INDEX('raw-data'!$A$1:$GQ$197,MATCH($A145,'raw-data'!$A:$A,1),MATCH(AI$1,'raw-data'!$1:$1,1))/VLOOKUP($A145,'raw-data'!$A:$B,2,TRUE),"")</f>
        <v/>
      </c>
      <c r="AJ145" s="1" t="str">
        <f>IF(INDEX('raw-data'!$A$1:$GQ$197,MATCH($A145,'raw-data'!$A:$A,1),MATCH(AJ$1,'raw-data'!$1:$1,1))&lt;&gt;"",
$D145*INDEX('raw-data'!$A$1:$GQ$197,MATCH($A145,'raw-data'!$A:$A,1),MATCH(AJ$1,'raw-data'!$1:$1,1))/VLOOKUP($A145,'raw-data'!$A:$B,2,TRUE),"")</f>
        <v/>
      </c>
      <c r="AK145" s="1" t="str">
        <f>IF(INDEX('raw-data'!$A$1:$GQ$197,MATCH($A145,'raw-data'!$A:$A,1),MATCH(AK$1,'raw-data'!$1:$1,1))&lt;&gt;"",
$D145*INDEX('raw-data'!$A$1:$GQ$197,MATCH($A145,'raw-data'!$A:$A,1),MATCH(AK$1,'raw-data'!$1:$1,1))/VLOOKUP($A145,'raw-data'!$A:$B,2,TRUE),"")</f>
        <v/>
      </c>
      <c r="AL145" s="1" t="str">
        <f>IF(INDEX('raw-data'!$A$1:$GQ$197,MATCH($A145,'raw-data'!$A:$A,1),MATCH(AL$1,'raw-data'!$1:$1,1))&lt;&gt;"",
$D145*INDEX('raw-data'!$A$1:$GQ$197,MATCH($A145,'raw-data'!$A:$A,1),MATCH(AL$1,'raw-data'!$1:$1,1))/VLOOKUP($A145,'raw-data'!$A:$B,2,TRUE),"")</f>
        <v/>
      </c>
      <c r="AM145" s="1" t="str">
        <f>IF(INDEX('raw-data'!$A$1:$GQ$197,MATCH($A145,'raw-data'!$A:$A,1),MATCH(AM$1,'raw-data'!$1:$1,1))&lt;&gt;"",
$D145*INDEX('raw-data'!$A$1:$GQ$197,MATCH($A145,'raw-data'!$A:$A,1),MATCH(AM$1,'raw-data'!$1:$1,1))/VLOOKUP($A145,'raw-data'!$A:$B,2,TRUE),"")</f>
        <v/>
      </c>
      <c r="AN145" s="1" t="str">
        <f>IF(INDEX('raw-data'!$A$1:$GQ$197,MATCH($A145,'raw-data'!$A:$A,1),MATCH(AN$1,'raw-data'!$1:$1,1))&lt;&gt;"",
$D145*INDEX('raw-data'!$A$1:$GQ$197,MATCH($A145,'raw-data'!$A:$A,1),MATCH(AN$1,'raw-data'!$1:$1,1))/VLOOKUP($A145,'raw-data'!$A:$B,2,TRUE),"")</f>
        <v/>
      </c>
      <c r="AO145" s="1" t="str">
        <f>IF(INDEX('raw-data'!$A$1:$GQ$197,MATCH($A145,'raw-data'!$A:$A,1),MATCH(AO$1,'raw-data'!$1:$1,1))&lt;&gt;"",
$D145*INDEX('raw-data'!$A$1:$GQ$197,MATCH($A145,'raw-data'!$A:$A,1),MATCH(AO$1,'raw-data'!$1:$1,1))/VLOOKUP($A145,'raw-data'!$A:$B,2,TRUE),"")</f>
        <v/>
      </c>
      <c r="AP145" s="1" t="str">
        <f>IF(INDEX('raw-data'!$A$1:$GQ$197,MATCH($A145,'raw-data'!$A:$A,1),MATCH(AP$1,'raw-data'!$1:$1,1))&lt;&gt;"",
$D145*INDEX('raw-data'!$A$1:$GQ$197,MATCH($A145,'raw-data'!$A:$A,1),MATCH(AP$1,'raw-data'!$1:$1,1))/VLOOKUP($A145,'raw-data'!$A:$B,2,TRUE),"")</f>
        <v/>
      </c>
      <c r="AQ145" s="1" t="str">
        <f>IF(INDEX('raw-data'!$A$1:$GQ$197,MATCH($A145,'raw-data'!$A:$A,1),MATCH(AQ$1,'raw-data'!$1:$1,1))&lt;&gt;"",
$D145*INDEX('raw-data'!$A$1:$GQ$197,MATCH($A145,'raw-data'!$A:$A,1),MATCH(AQ$1,'raw-data'!$1:$1,1))/VLOOKUP($A145,'raw-data'!$A:$B,2,TRUE),"")</f>
        <v/>
      </c>
      <c r="AR145" s="1" t="str">
        <f>IF(INDEX('raw-data'!$A$1:$GQ$197,MATCH($A145,'raw-data'!$A:$A,1),MATCH(AR$1,'raw-data'!$1:$1,1))&lt;&gt;"",
$D145*INDEX('raw-data'!$A$1:$GQ$197,MATCH($A145,'raw-data'!$A:$A,1),MATCH(AR$1,'raw-data'!$1:$1,1))/VLOOKUP($A145,'raw-data'!$A:$B,2,TRUE),"")</f>
        <v/>
      </c>
      <c r="AS145" s="1" t="str">
        <f>IF(INDEX('raw-data'!$A$1:$GQ$197,MATCH($A145,'raw-data'!$A:$A,1),MATCH(AS$1,'raw-data'!$1:$1,1))&lt;&gt;"",
$D145*INDEX('raw-data'!$A$1:$GQ$197,MATCH($A145,'raw-data'!$A:$A,1),MATCH(AS$1,'raw-data'!$1:$1,1))/VLOOKUP($A145,'raw-data'!$A:$B,2,TRUE),"")</f>
        <v/>
      </c>
      <c r="AT145" s="1" t="str">
        <f>IF(INDEX('raw-data'!$A$1:$GQ$197,MATCH($A145,'raw-data'!$A:$A,1),MATCH(AT$1,'raw-data'!$1:$1,1))&lt;&gt;"",
$D145*INDEX('raw-data'!$A$1:$GQ$197,MATCH($A145,'raw-data'!$A:$A,1),MATCH(AT$1,'raw-data'!$1:$1,1))/VLOOKUP($A145,'raw-data'!$A:$B,2,TRUE),"")</f>
        <v/>
      </c>
      <c r="AU145" s="1">
        <f>IF(INDEX('raw-data'!$A$1:$GQ$197,MATCH($A145,'raw-data'!$A:$A,1),MATCH(AU$1,'raw-data'!$1:$1,1))&lt;&gt;"",
$D145*INDEX('raw-data'!$A$1:$GQ$197,MATCH($A145,'raw-data'!$A:$A,1),MATCH(AU$1,'raw-data'!$1:$1,1))/VLOOKUP($A145,'raw-data'!$A:$B,2,TRUE),"")</f>
        <v>0</v>
      </c>
      <c r="AV145" s="1" t="str">
        <f>IF(INDEX('raw-data'!$A$1:$GQ$197,MATCH($A145,'raw-data'!$A:$A,1),MATCH(AV$1,'raw-data'!$1:$1,1))&lt;&gt;"",
$D145*INDEX('raw-data'!$A$1:$GQ$197,MATCH($A145,'raw-data'!$A:$A,1),MATCH(AV$1,'raw-data'!$1:$1,1))/VLOOKUP($A145,'raw-data'!$A:$B,2,TRUE),"")</f>
        <v/>
      </c>
      <c r="AW145" s="1" t="str">
        <f>IF(INDEX('raw-data'!$A$1:$GQ$197,MATCH($A145,'raw-data'!$A:$A,1),MATCH(AW$1,'raw-data'!$1:$1,1))&lt;&gt;"",
$D145*INDEX('raw-data'!$A$1:$GQ$197,MATCH($A145,'raw-data'!$A:$A,1),MATCH(AW$1,'raw-data'!$1:$1,1))/VLOOKUP($A145,'raw-data'!$A:$B,2,TRUE),"")</f>
        <v/>
      </c>
      <c r="AX145" s="1" t="str">
        <f>IF(INDEX('raw-data'!$A$1:$GQ$197,MATCH($A145,'raw-data'!$A:$A,1),MATCH(AX$1,'raw-data'!$1:$1,1))&lt;&gt;"",
$D145*INDEX('raw-data'!$A$1:$GQ$197,MATCH($A145,'raw-data'!$A:$A,1),MATCH(AX$1,'raw-data'!$1:$1,1))/VLOOKUP($A145,'raw-data'!$A:$B,2,TRUE),"")</f>
        <v/>
      </c>
      <c r="AY145" s="1" t="str">
        <f>IF(INDEX('raw-data'!$A$1:$GQ$197,MATCH($A145,'raw-data'!$A:$A,1),MATCH(AY$1,'raw-data'!$1:$1,1))&lt;&gt;"",
$D145*INDEX('raw-data'!$A$1:$GQ$197,MATCH($A145,'raw-data'!$A:$A,1),MATCH(AY$1,'raw-data'!$1:$1,1))/VLOOKUP($A145,'raw-data'!$A:$B,2,TRUE),"")</f>
        <v/>
      </c>
      <c r="AZ145" s="1" t="str">
        <f>IF(INDEX('raw-data'!$A$1:$GQ$197,MATCH($A145,'raw-data'!$A:$A,1),MATCH(AZ$1,'raw-data'!$1:$1,1))&lt;&gt;"",
$D145*INDEX('raw-data'!$A$1:$GQ$197,MATCH($A145,'raw-data'!$A:$A,1),MATCH(AZ$1,'raw-data'!$1:$1,1))/VLOOKUP($A145,'raw-data'!$A:$B,2,TRUE),"")</f>
        <v/>
      </c>
      <c r="BA145" s="1" t="str">
        <f>IF(INDEX('raw-data'!$A$1:$GQ$197,MATCH($A145,'raw-data'!$A:$A,1),MATCH(BA$1,'raw-data'!$1:$1,1))&lt;&gt;"",
$D145*INDEX('raw-data'!$A$1:$GQ$197,MATCH($A145,'raw-data'!$A:$A,1),MATCH(BA$1,'raw-data'!$1:$1,1))/VLOOKUP($A145,'raw-data'!$A:$B,2,TRUE),"")</f>
        <v/>
      </c>
      <c r="BB145" s="1" t="str">
        <f>IF(INDEX('raw-data'!$A$1:$GQ$197,MATCH($A145,'raw-data'!$A:$A,1),MATCH(BB$1,'raw-data'!$1:$1,1))&lt;&gt;"",
$D145*INDEX('raw-data'!$A$1:$GQ$197,MATCH($A145,'raw-data'!$A:$A,1),MATCH(BB$1,'raw-data'!$1:$1,1))/VLOOKUP($A145,'raw-data'!$A:$B,2,TRUE),"")</f>
        <v/>
      </c>
      <c r="BC145" s="1" t="str">
        <f>IF(INDEX('raw-data'!$A$1:$GQ$197,MATCH($A145,'raw-data'!$A:$A,1),MATCH(BC$1,'raw-data'!$1:$1,1))&lt;&gt;"",
$D145*INDEX('raw-data'!$A$1:$GQ$197,MATCH($A145,'raw-data'!$A:$A,1),MATCH(BC$1,'raw-data'!$1:$1,1))/VLOOKUP($A145,'raw-data'!$A:$B,2,TRUE),"")</f>
        <v/>
      </c>
      <c r="BD145" s="1" t="str">
        <f>IF(INDEX('raw-data'!$A$1:$GQ$197,MATCH($A145,'raw-data'!$A:$A,1),MATCH(BD$1,'raw-data'!$1:$1,1))&lt;&gt;"",
$D145*INDEX('raw-data'!$A$1:$GQ$197,MATCH($A145,'raw-data'!$A:$A,1),MATCH(BD$1,'raw-data'!$1:$1,1))/VLOOKUP($A145,'raw-data'!$A:$B,2,TRUE),"")</f>
        <v/>
      </c>
      <c r="BE145" s="1" t="str">
        <f>IF(INDEX('raw-data'!$A$1:$GQ$197,MATCH($A145,'raw-data'!$A:$A,1),MATCH(BE$1,'raw-data'!$1:$1,1))&lt;&gt;"",
$D145*INDEX('raw-data'!$A$1:$GQ$197,MATCH($A145,'raw-data'!$A:$A,1),MATCH(BE$1,'raw-data'!$1:$1,1))/VLOOKUP($A145,'raw-data'!$A:$B,2,TRUE),"")</f>
        <v/>
      </c>
      <c r="BF145" s="1" t="str">
        <f>IF(INDEX('raw-data'!$A$1:$GQ$197,MATCH($A145,'raw-data'!$A:$A,1),MATCH(BF$1,'raw-data'!$1:$1,1))&lt;&gt;"",
$D145*INDEX('raw-data'!$A$1:$GQ$197,MATCH($A145,'raw-data'!$A:$A,1),MATCH(BF$1,'raw-data'!$1:$1,1))/VLOOKUP($A145,'raw-data'!$A:$B,2,TRUE),"")</f>
        <v/>
      </c>
      <c r="BG145" s="1" t="str">
        <f>IF(INDEX('raw-data'!$A$1:$GQ$197,MATCH($A145,'raw-data'!$A:$A,1),MATCH(BG$1,'raw-data'!$1:$1,1))&lt;&gt;"",
$D145*INDEX('raw-data'!$A$1:$GQ$197,MATCH($A145,'raw-data'!$A:$A,1),MATCH(BG$1,'raw-data'!$1:$1,1))/VLOOKUP($A145,'raw-data'!$A:$B,2,TRUE),"")</f>
        <v/>
      </c>
      <c r="BH145" s="1" t="str">
        <f>IF(INDEX('raw-data'!$A$1:$GQ$197,MATCH($A145,'raw-data'!$A:$A,1),MATCH(BH$1,'raw-data'!$1:$1,1))&lt;&gt;"",
$D145*INDEX('raw-data'!$A$1:$GQ$197,MATCH($A145,'raw-data'!$A:$A,1),MATCH(BH$1,'raw-data'!$1:$1,1))/VLOOKUP($A145,'raw-data'!$A:$B,2,TRUE),"")</f>
        <v/>
      </c>
      <c r="BI145" s="1" t="str">
        <f>IF(INDEX('raw-data'!$A$1:$GQ$197,MATCH($A145,'raw-data'!$A:$A,1),MATCH(BI$1,'raw-data'!$1:$1,1))&lt;&gt;"",
$D145*INDEX('raw-data'!$A$1:$GQ$197,MATCH($A145,'raw-data'!$A:$A,1),MATCH(BI$1,'raw-data'!$1:$1,1))/VLOOKUP($A145,'raw-data'!$A:$B,2,TRUE),"")</f>
        <v/>
      </c>
      <c r="BJ145" s="1" t="str">
        <f>IF(INDEX('raw-data'!$A$1:$GQ$197,MATCH($A145,'raw-data'!$A:$A,1),MATCH(BJ$1,'raw-data'!$1:$1,1))&lt;&gt;"",
$D145*INDEX('raw-data'!$A$1:$GQ$197,MATCH($A145,'raw-data'!$A:$A,1),MATCH(BJ$1,'raw-data'!$1:$1,1))/VLOOKUP($A145,'raw-data'!$A:$B,2,TRUE),"")</f>
        <v/>
      </c>
      <c r="BK145" s="1" t="str">
        <f>IF(INDEX('raw-data'!$A$1:$GQ$197,MATCH($A145,'raw-data'!$A:$A,1),MATCH(BK$1,'raw-data'!$1:$1,1))&lt;&gt;"",
$D145*INDEX('raw-data'!$A$1:$GQ$197,MATCH($A145,'raw-data'!$A:$A,1),MATCH(BK$1,'raw-data'!$1:$1,1))/VLOOKUP($A145,'raw-data'!$A:$B,2,TRUE),"")</f>
        <v/>
      </c>
      <c r="BL145" s="1" t="str">
        <f>IF(INDEX('raw-data'!$A$1:$GQ$197,MATCH($A145,'raw-data'!$A:$A,1),MATCH(BL$1,'raw-data'!$1:$1,1))&lt;&gt;"",
$D145*INDEX('raw-data'!$A$1:$GQ$197,MATCH($A145,'raw-data'!$A:$A,1),MATCH(BL$1,'raw-data'!$1:$1,1))/VLOOKUP($A145,'raw-data'!$A:$B,2,TRUE),"")</f>
        <v/>
      </c>
      <c r="BM145" s="1" t="str">
        <f>IF(INDEX('raw-data'!$A$1:$GQ$197,MATCH($A145,'raw-data'!$A:$A,1),MATCH(BM$1,'raw-data'!$1:$1,1))&lt;&gt;"",
$D145*INDEX('raw-data'!$A$1:$GQ$197,MATCH($A145,'raw-data'!$A:$A,1),MATCH(BM$1,'raw-data'!$1:$1,1))/VLOOKUP($A145,'raw-data'!$A:$B,2,TRUE),"")</f>
        <v/>
      </c>
      <c r="BN145" s="1" t="str">
        <f>IF(INDEX('raw-data'!$A$1:$GQ$197,MATCH($A145,'raw-data'!$A:$A,1),MATCH(BN$1,'raw-data'!$1:$1,1))&lt;&gt;"",
$D145*INDEX('raw-data'!$A$1:$GQ$197,MATCH($A145,'raw-data'!$A:$A,1),MATCH(BN$1,'raw-data'!$1:$1,1))/VLOOKUP($A145,'raw-data'!$A:$B,2,TRUE),"")</f>
        <v/>
      </c>
      <c r="BO145" s="1" t="str">
        <f>IF(INDEX('raw-data'!$A$1:$GQ$197,MATCH($A145,'raw-data'!$A:$A,1),MATCH(BO$1,'raw-data'!$1:$1,1))&lt;&gt;"",
$D145*INDEX('raw-data'!$A$1:$GQ$197,MATCH($A145,'raw-data'!$A:$A,1),MATCH(BO$1,'raw-data'!$1:$1,1))/VLOOKUP($A145,'raw-data'!$A:$B,2,TRUE),"")</f>
        <v/>
      </c>
      <c r="BP145" s="1" t="str">
        <f>IF(INDEX('raw-data'!$A$1:$GQ$197,MATCH($A145,'raw-data'!$A:$A,1),MATCH(BP$1,'raw-data'!$1:$1,1))&lt;&gt;"",
$D145*INDEX('raw-data'!$A$1:$GQ$197,MATCH($A145,'raw-data'!$A:$A,1),MATCH(BP$1,'raw-data'!$1:$1,1))/VLOOKUP($A145,'raw-data'!$A:$B,2,TRUE),"")</f>
        <v/>
      </c>
      <c r="BQ145" s="1" t="str">
        <f>IF(INDEX('raw-data'!$A$1:$GQ$197,MATCH($A145,'raw-data'!$A:$A,1),MATCH(BQ$1,'raw-data'!$1:$1,1))&lt;&gt;"",
$D145*INDEX('raw-data'!$A$1:$GQ$197,MATCH($A145,'raw-data'!$A:$A,1),MATCH(BQ$1,'raw-data'!$1:$1,1))/VLOOKUP($A145,'raw-data'!$A:$B,2,TRUE),"")</f>
        <v/>
      </c>
      <c r="BR145" s="1" t="str">
        <f>IF(INDEX('raw-data'!$A$1:$GQ$197,MATCH($A145,'raw-data'!$A:$A,1),MATCH(BR$1,'raw-data'!$1:$1,1))&lt;&gt;"",
$D145*INDEX('raw-data'!$A$1:$GQ$197,MATCH($A145,'raw-data'!$A:$A,1),MATCH(BR$1,'raw-data'!$1:$1,1))/VLOOKUP($A145,'raw-data'!$A:$B,2,TRUE),"")</f>
        <v/>
      </c>
      <c r="BS145" s="1" t="str">
        <f>IF(INDEX('raw-data'!$A$1:$GQ$197,MATCH($A145,'raw-data'!$A:$A,1),MATCH(BS$1,'raw-data'!$1:$1,1))&lt;&gt;"",
$D145*INDEX('raw-data'!$A$1:$GQ$197,MATCH($A145,'raw-data'!$A:$A,1),MATCH(BS$1,'raw-data'!$1:$1,1))/VLOOKUP($A145,'raw-data'!$A:$B,2,TRUE),"")</f>
        <v/>
      </c>
      <c r="BT145" s="1" t="str">
        <f>IF(INDEX('raw-data'!$A$1:$GQ$197,MATCH($A145,'raw-data'!$A:$A,1),MATCH(BT$1,'raw-data'!$1:$1,1))&lt;&gt;"",
$D145*INDEX('raw-data'!$A$1:$GQ$197,MATCH($A145,'raw-data'!$A:$A,1),MATCH(BT$1,'raw-data'!$1:$1,1))/VLOOKUP($A145,'raw-data'!$A:$B,2,TRUE),"")</f>
        <v/>
      </c>
      <c r="BU145" s="1" t="str">
        <f>IF(INDEX('raw-data'!$A$1:$GQ$197,MATCH($A145,'raw-data'!$A:$A,1),MATCH(BU$1,'raw-data'!$1:$1,1))&lt;&gt;"",
$D145*INDEX('raw-data'!$A$1:$GQ$197,MATCH($A145,'raw-data'!$A:$A,1),MATCH(BU$1,'raw-data'!$1:$1,1))/VLOOKUP($A145,'raw-data'!$A:$B,2,TRUE),"")</f>
        <v/>
      </c>
      <c r="BV145" s="1" t="str">
        <f>IF(INDEX('raw-data'!$A$1:$GQ$197,MATCH($A145,'raw-data'!$A:$A,1),MATCH(BV$1,'raw-data'!$1:$1,1))&lt;&gt;"",
$D145*INDEX('raw-data'!$A$1:$GQ$197,MATCH($A145,'raw-data'!$A:$A,1),MATCH(BV$1,'raw-data'!$1:$1,1))/VLOOKUP($A145,'raw-data'!$A:$B,2,TRUE),"")</f>
        <v/>
      </c>
      <c r="BW145" s="1" t="str">
        <f>IF(INDEX('raw-data'!$A$1:$GQ$197,MATCH($A145,'raw-data'!$A:$A,1),MATCH(BW$1,'raw-data'!$1:$1,1))&lt;&gt;"",
$D145*INDEX('raw-data'!$A$1:$GQ$197,MATCH($A145,'raw-data'!$A:$A,1),MATCH(BW$1,'raw-data'!$1:$1,1))/VLOOKUP($A145,'raw-data'!$A:$B,2,TRUE),"")</f>
        <v/>
      </c>
      <c r="BX145" s="1" t="str">
        <f>IF(INDEX('raw-data'!$A$1:$GQ$197,MATCH($A145,'raw-data'!$A:$A,1),MATCH(BX$1,'raw-data'!$1:$1,1))&lt;&gt;"",
$D145*INDEX('raw-data'!$A$1:$GQ$197,MATCH($A145,'raw-data'!$A:$A,1),MATCH(BX$1,'raw-data'!$1:$1,1))/VLOOKUP($A145,'raw-data'!$A:$B,2,TRUE),"")</f>
        <v/>
      </c>
      <c r="BY145" s="1" t="str">
        <f>IF(INDEX('raw-data'!$A$1:$GQ$197,MATCH($A145,'raw-data'!$A:$A,1),MATCH(BY$1,'raw-data'!$1:$1,1))&lt;&gt;"",
$D145*INDEX('raw-data'!$A$1:$GQ$197,MATCH($A145,'raw-data'!$A:$A,1),MATCH(BY$1,'raw-data'!$1:$1,1))/VLOOKUP($A145,'raw-data'!$A:$B,2,TRUE),"")</f>
        <v/>
      </c>
      <c r="BZ145" s="1" t="str">
        <f>IF(INDEX('raw-data'!$A$1:$GQ$197,MATCH($A145,'raw-data'!$A:$A,1),MATCH(BZ$1,'raw-data'!$1:$1,1))&lt;&gt;"",
$D145*INDEX('raw-data'!$A$1:$GQ$197,MATCH($A145,'raw-data'!$A:$A,1),MATCH(BZ$1,'raw-data'!$1:$1,1))/VLOOKUP($A145,'raw-data'!$A:$B,2,TRUE),"")</f>
        <v/>
      </c>
      <c r="CA145" s="1" t="str">
        <f>IF(INDEX('raw-data'!$A$1:$GQ$197,MATCH($A145,'raw-data'!$A:$A,1),MATCH(CA$1,'raw-data'!$1:$1,1))&lt;&gt;"",
$D145*INDEX('raw-data'!$A$1:$GQ$197,MATCH($A145,'raw-data'!$A:$A,1),MATCH(CA$1,'raw-data'!$1:$1,1))/VLOOKUP($A145,'raw-data'!$A:$B,2,TRUE),"")</f>
        <v/>
      </c>
      <c r="CB145" s="1" t="str">
        <f>IF(INDEX('raw-data'!$A$1:$GQ$197,MATCH($A145,'raw-data'!$A:$A,1),MATCH(CB$1,'raw-data'!$1:$1,1))&lt;&gt;"",
$D145*INDEX('raw-data'!$A$1:$GQ$197,MATCH($A145,'raw-data'!$A:$A,1),MATCH(CB$1,'raw-data'!$1:$1,1))/VLOOKUP($A145,'raw-data'!$A:$B,2,TRUE),"")</f>
        <v/>
      </c>
      <c r="CC145" s="1" t="str">
        <f>IF(INDEX('raw-data'!$A$1:$GQ$197,MATCH($A145,'raw-data'!$A:$A,1),MATCH(CC$1,'raw-data'!$1:$1,1))&lt;&gt;"",
$D145*INDEX('raw-data'!$A$1:$GQ$197,MATCH($A145,'raw-data'!$A:$A,1),MATCH(CC$1,'raw-data'!$1:$1,1))/VLOOKUP($A145,'raw-data'!$A:$B,2,TRUE),"")</f>
        <v/>
      </c>
      <c r="CD145" s="1" t="str">
        <f>IF(INDEX('raw-data'!$A$1:$GQ$197,MATCH($A145,'raw-data'!$A:$A,1),MATCH(CD$1,'raw-data'!$1:$1,1))&lt;&gt;"",
$D145*INDEX('raw-data'!$A$1:$GQ$197,MATCH($A145,'raw-data'!$A:$A,1),MATCH(CD$1,'raw-data'!$1:$1,1))/VLOOKUP($A145,'raw-data'!$A:$B,2,TRUE),"")</f>
        <v/>
      </c>
      <c r="CE145" s="1" t="str">
        <f>IF(INDEX('raw-data'!$A$1:$GQ$197,MATCH($A145,'raw-data'!$A:$A,1),MATCH(CE$1,'raw-data'!$1:$1,1))&lt;&gt;"",
$D145*INDEX('raw-data'!$A$1:$GQ$197,MATCH($A145,'raw-data'!$A:$A,1),MATCH(CE$1,'raw-data'!$1:$1,1))/VLOOKUP($A145,'raw-data'!$A:$B,2,TRUE),"")</f>
        <v/>
      </c>
      <c r="CF145" s="1" t="str">
        <f>IF(INDEX('raw-data'!$A$1:$GQ$197,MATCH($A145,'raw-data'!$A:$A,1),MATCH(CF$1,'raw-data'!$1:$1,1))&lt;&gt;"",
$D145*INDEX('raw-data'!$A$1:$GQ$197,MATCH($A145,'raw-data'!$A:$A,1),MATCH(CF$1,'raw-data'!$1:$1,1))/VLOOKUP($A145,'raw-data'!$A:$B,2,TRUE),"")</f>
        <v/>
      </c>
      <c r="CG145" s="1" t="str">
        <f>IF(INDEX('raw-data'!$A$1:$GQ$197,MATCH($A145,'raw-data'!$A:$A,1),MATCH(CG$1,'raw-data'!$1:$1,1))&lt;&gt;"",
$D145*INDEX('raw-data'!$A$1:$GQ$197,MATCH($A145,'raw-data'!$A:$A,1),MATCH(CG$1,'raw-data'!$1:$1,1))/VLOOKUP($A145,'raw-data'!$A:$B,2,TRUE),"")</f>
        <v/>
      </c>
      <c r="CH145" s="1" t="str">
        <f>IF(INDEX('raw-data'!$A$1:$GQ$197,MATCH($A145,'raw-data'!$A:$A,1),MATCH(CH$1,'raw-data'!$1:$1,1))&lt;&gt;"",
$D145*INDEX('raw-data'!$A$1:$GQ$197,MATCH($A145,'raw-data'!$A:$A,1),MATCH(CH$1,'raw-data'!$1:$1,1))/VLOOKUP($A145,'raw-data'!$A:$B,2,TRUE),"")</f>
        <v/>
      </c>
      <c r="CI145" s="1" t="str">
        <f>IF(INDEX('raw-data'!$A$1:$GQ$197,MATCH($A145,'raw-data'!$A:$A,1),MATCH(CI$1,'raw-data'!$1:$1,1))&lt;&gt;"",
$D145*INDEX('raw-data'!$A$1:$GQ$197,MATCH($A145,'raw-data'!$A:$A,1),MATCH(CI$1,'raw-data'!$1:$1,1))/VLOOKUP($A145,'raw-data'!$A:$B,2,TRUE),"")</f>
        <v/>
      </c>
      <c r="CJ145" s="1">
        <f>IF(INDEX('raw-data'!$A$1:$GQ$197,MATCH($A145,'raw-data'!$A:$A,1),MATCH(CJ$1,'raw-data'!$1:$1,1))&lt;&gt;"",
$D145*INDEX('raw-data'!$A$1:$GQ$197,MATCH($A145,'raw-data'!$A:$A,1),MATCH(CJ$1,'raw-data'!$1:$1,1))/VLOOKUP($A145,'raw-data'!$A:$B,2,TRUE),"")</f>
        <v>0</v>
      </c>
      <c r="CK145" s="1" t="str">
        <f>IF(INDEX('raw-data'!$A$1:$GQ$197,MATCH($A145,'raw-data'!$A:$A,1),MATCH(CK$1,'raw-data'!$1:$1,1))&lt;&gt;"",
$D145*INDEX('raw-data'!$A$1:$GQ$197,MATCH($A145,'raw-data'!$A:$A,1),MATCH(CK$1,'raw-data'!$1:$1,1))/VLOOKUP($A145,'raw-data'!$A:$B,2,TRUE),"")</f>
        <v/>
      </c>
      <c r="CL145" s="1" t="str">
        <f>IF(INDEX('raw-data'!$A$1:$GQ$197,MATCH($A145,'raw-data'!$A:$A,1),MATCH(CL$1,'raw-data'!$1:$1,1))&lt;&gt;"",
$D145*INDEX('raw-data'!$A$1:$GQ$197,MATCH($A145,'raw-data'!$A:$A,1),MATCH(CL$1,'raw-data'!$1:$1,1))/VLOOKUP($A145,'raw-data'!$A:$B,2,TRUE),"")</f>
        <v/>
      </c>
      <c r="CM145" s="1" t="str">
        <f>IF(INDEX('raw-data'!$A$1:$GQ$197,MATCH($A145,'raw-data'!$A:$A,1),MATCH(CM$1,'raw-data'!$1:$1,1))&lt;&gt;"",
$D145*INDEX('raw-data'!$A$1:$GQ$197,MATCH($A145,'raw-data'!$A:$A,1),MATCH(CM$1,'raw-data'!$1:$1,1))/VLOOKUP($A145,'raw-data'!$A:$B,2,TRUE),"")</f>
        <v/>
      </c>
      <c r="CN145" s="1" t="str">
        <f>IF(INDEX('raw-data'!$A$1:$GQ$197,MATCH($A145,'raw-data'!$A:$A,1),MATCH(CN$1,'raw-data'!$1:$1,1))&lt;&gt;"",
$D145*INDEX('raw-data'!$A$1:$GQ$197,MATCH($A145,'raw-data'!$A:$A,1),MATCH(CN$1,'raw-data'!$1:$1,1))/VLOOKUP($A145,'raw-data'!$A:$B,2,TRUE),"")</f>
        <v/>
      </c>
      <c r="CO145" s="1" t="str">
        <f>IF(INDEX('raw-data'!$A$1:$GQ$197,MATCH($A145,'raw-data'!$A:$A,1),MATCH(CO$1,'raw-data'!$1:$1,1))&lt;&gt;"",
$D145*INDEX('raw-data'!$A$1:$GQ$197,MATCH($A145,'raw-data'!$A:$A,1),MATCH(CO$1,'raw-data'!$1:$1,1))/VLOOKUP($A145,'raw-data'!$A:$B,2,TRUE),"")</f>
        <v/>
      </c>
      <c r="CP145" s="1" t="str">
        <f>IF(INDEX('raw-data'!$A$1:$GQ$197,MATCH($A145,'raw-data'!$A:$A,1),MATCH(CP$1,'raw-data'!$1:$1,1))&lt;&gt;"",
$D145*INDEX('raw-data'!$A$1:$GQ$197,MATCH($A145,'raw-data'!$A:$A,1),MATCH(CP$1,'raw-data'!$1:$1,1))/VLOOKUP($A145,'raw-data'!$A:$B,2,TRUE),"")</f>
        <v/>
      </c>
      <c r="CQ145" s="1" t="str">
        <f>IF(INDEX('raw-data'!$A$1:$GQ$197,MATCH($A145,'raw-data'!$A:$A,1),MATCH(CQ$1,'raw-data'!$1:$1,1))&lt;&gt;"",
$D145*INDEX('raw-data'!$A$1:$GQ$197,MATCH($A145,'raw-data'!$A:$A,1),MATCH(CQ$1,'raw-data'!$1:$1,1))/VLOOKUP($A145,'raw-data'!$A:$B,2,TRUE),"")</f>
        <v/>
      </c>
      <c r="CR145" s="1" t="str">
        <f>IF(INDEX('raw-data'!$A$1:$GQ$197,MATCH($A145,'raw-data'!$A:$A,1),MATCH(CR$1,'raw-data'!$1:$1,1))&lt;&gt;"",
$D145*INDEX('raw-data'!$A$1:$GQ$197,MATCH($A145,'raw-data'!$A:$A,1),MATCH(CR$1,'raw-data'!$1:$1,1))/VLOOKUP($A145,'raw-data'!$A:$B,2,TRUE),"")</f>
        <v/>
      </c>
      <c r="CS145" s="1" t="str">
        <f>IF(INDEX('raw-data'!$A$1:$GQ$197,MATCH($A145,'raw-data'!$A:$A,1),MATCH(CS$1,'raw-data'!$1:$1,1))&lt;&gt;"",
$D145*INDEX('raw-data'!$A$1:$GQ$197,MATCH($A145,'raw-data'!$A:$A,1),MATCH(CS$1,'raw-data'!$1:$1,1))/VLOOKUP($A145,'raw-data'!$A:$B,2,TRUE),"")</f>
        <v/>
      </c>
      <c r="CT145" s="1" t="str">
        <f>IF(INDEX('raw-data'!$A$1:$GQ$197,MATCH($A145,'raw-data'!$A:$A,1),MATCH(CT$1,'raw-data'!$1:$1,1))&lt;&gt;"",
$D145*INDEX('raw-data'!$A$1:$GQ$197,MATCH($A145,'raw-data'!$A:$A,1),MATCH(CT$1,'raw-data'!$1:$1,1))/VLOOKUP($A145,'raw-data'!$A:$B,2,TRUE),"")</f>
        <v/>
      </c>
      <c r="CU145" s="1" t="str">
        <f>IF(INDEX('raw-data'!$A$1:$GQ$197,MATCH($A145,'raw-data'!$A:$A,1),MATCH(CU$1,'raw-data'!$1:$1,1))&lt;&gt;"",
$D145*INDEX('raw-data'!$A$1:$GQ$197,MATCH($A145,'raw-data'!$A:$A,1),MATCH(CU$1,'raw-data'!$1:$1,1))/VLOOKUP($A145,'raw-data'!$A:$B,2,TRUE),"")</f>
        <v/>
      </c>
      <c r="CV145" s="1" t="str">
        <f>IF(INDEX('raw-data'!$A$1:$GQ$197,MATCH($A145,'raw-data'!$A:$A,1),MATCH(CV$1,'raw-data'!$1:$1,1))&lt;&gt;"",
$D145*INDEX('raw-data'!$A$1:$GQ$197,MATCH($A145,'raw-data'!$A:$A,1),MATCH(CV$1,'raw-data'!$1:$1,1))/VLOOKUP($A145,'raw-data'!$A:$B,2,TRUE),"")</f>
        <v/>
      </c>
      <c r="CW145" s="1" t="str">
        <f>IF(INDEX('raw-data'!$A$1:$GQ$197,MATCH($A145,'raw-data'!$A:$A,1),MATCH(CW$1,'raw-data'!$1:$1,1))&lt;&gt;"",
$D145*INDEX('raw-data'!$A$1:$GQ$197,MATCH($A145,'raw-data'!$A:$A,1),MATCH(CW$1,'raw-data'!$1:$1,1))/VLOOKUP($A145,'raw-data'!$A:$B,2,TRUE),"")</f>
        <v/>
      </c>
      <c r="CX145" s="1" t="str">
        <f>IF(INDEX('raw-data'!$A$1:$GQ$197,MATCH($A145,'raw-data'!$A:$A,1),MATCH(CX$1,'raw-data'!$1:$1,1))&lt;&gt;"",
$D145*INDEX('raw-data'!$A$1:$GQ$197,MATCH($A145,'raw-data'!$A:$A,1),MATCH(CX$1,'raw-data'!$1:$1,1))/VLOOKUP($A145,'raw-data'!$A:$B,2,TRUE),"")</f>
        <v/>
      </c>
      <c r="CY145" s="1" t="str">
        <f>IF(INDEX('raw-data'!$A$1:$GQ$197,MATCH($A145,'raw-data'!$A:$A,1),MATCH(CY$1,'raw-data'!$1:$1,1))&lt;&gt;"",
$D145*INDEX('raw-data'!$A$1:$GQ$197,MATCH($A145,'raw-data'!$A:$A,1),MATCH(CY$1,'raw-data'!$1:$1,1))/VLOOKUP($A145,'raw-data'!$A:$B,2,TRUE),"")</f>
        <v/>
      </c>
      <c r="CZ145" s="1" t="str">
        <f>IF(INDEX('raw-data'!$A$1:$GQ$197,MATCH($A145,'raw-data'!$A:$A,1),MATCH(CZ$1,'raw-data'!$1:$1,1))&lt;&gt;"",
$D145*INDEX('raw-data'!$A$1:$GQ$197,MATCH($A145,'raw-data'!$A:$A,1),MATCH(CZ$1,'raw-data'!$1:$1,1))/VLOOKUP($A145,'raw-data'!$A:$B,2,TRUE),"")</f>
        <v/>
      </c>
      <c r="DA145" s="1" t="str">
        <f>IF(INDEX('raw-data'!$A$1:$GQ$197,MATCH($A145,'raw-data'!$A:$A,1),MATCH(DA$1,'raw-data'!$1:$1,1))&lt;&gt;"",
$D145*INDEX('raw-data'!$A$1:$GQ$197,MATCH($A145,'raw-data'!$A:$A,1),MATCH(DA$1,'raw-data'!$1:$1,1))/VLOOKUP($A145,'raw-data'!$A:$B,2,TRUE),"")</f>
        <v/>
      </c>
      <c r="DB145" s="1" t="str">
        <f>IF(INDEX('raw-data'!$A$1:$GQ$197,MATCH($A145,'raw-data'!$A:$A,1),MATCH(DB$1,'raw-data'!$1:$1,1))&lt;&gt;"",
$D145*INDEX('raw-data'!$A$1:$GQ$197,MATCH($A145,'raw-data'!$A:$A,1),MATCH(DB$1,'raw-data'!$1:$1,1))/VLOOKUP($A145,'raw-data'!$A:$B,2,TRUE),"")</f>
        <v/>
      </c>
      <c r="DC145" s="1" t="str">
        <f>IF(INDEX('raw-data'!$A$1:$GQ$197,MATCH($A145,'raw-data'!$A:$A,1),MATCH(DC$1,'raw-data'!$1:$1,1))&lt;&gt;"",
$D145*INDEX('raw-data'!$A$1:$GQ$197,MATCH($A145,'raw-data'!$A:$A,1),MATCH(DC$1,'raw-data'!$1:$1,1))/VLOOKUP($A145,'raw-data'!$A:$B,2,TRUE),"")</f>
        <v/>
      </c>
      <c r="DD145" s="1" t="str">
        <f>IF(INDEX('raw-data'!$A$1:$GQ$197,MATCH($A145,'raw-data'!$A:$A,1),MATCH(DD$1,'raw-data'!$1:$1,1))&lt;&gt;"",
$D145*INDEX('raw-data'!$A$1:$GQ$197,MATCH($A145,'raw-data'!$A:$A,1),MATCH(DD$1,'raw-data'!$1:$1,1))/VLOOKUP($A145,'raw-data'!$A:$B,2,TRUE),"")</f>
        <v/>
      </c>
      <c r="DE145" s="1" t="str">
        <f>IF(INDEX('raw-data'!$A$1:$GQ$197,MATCH($A145,'raw-data'!$A:$A,1),MATCH(DE$1,'raw-data'!$1:$1,1))&lt;&gt;"",
$D145*INDEX('raw-data'!$A$1:$GQ$197,MATCH($A145,'raw-data'!$A:$A,1),MATCH(DE$1,'raw-data'!$1:$1,1))/VLOOKUP($A145,'raw-data'!$A:$B,2,TRUE),"")</f>
        <v/>
      </c>
      <c r="DF145" s="1" t="str">
        <f>IF(INDEX('raw-data'!$A$1:$GQ$197,MATCH($A145,'raw-data'!$A:$A,1),MATCH(DF$1,'raw-data'!$1:$1,1))&lt;&gt;"",
$D145*INDEX('raw-data'!$A$1:$GQ$197,MATCH($A145,'raw-data'!$A:$A,1),MATCH(DF$1,'raw-data'!$1:$1,1))/VLOOKUP($A145,'raw-data'!$A:$B,2,TRUE),"")</f>
        <v/>
      </c>
      <c r="DG145" s="1" t="str">
        <f>IF(INDEX('raw-data'!$A$1:$GQ$197,MATCH($A145,'raw-data'!$A:$A,1),MATCH(DG$1,'raw-data'!$1:$1,1))&lt;&gt;"",
$D145*INDEX('raw-data'!$A$1:$GQ$197,MATCH($A145,'raw-data'!$A:$A,1),MATCH(DG$1,'raw-data'!$1:$1,1))/VLOOKUP($A145,'raw-data'!$A:$B,2,TRUE),"")</f>
        <v/>
      </c>
      <c r="DH145" s="1" t="str">
        <f>IF(INDEX('raw-data'!$A$1:$GQ$197,MATCH($A145,'raw-data'!$A:$A,1),MATCH(DH$1,'raw-data'!$1:$1,1))&lt;&gt;"",
$D145*INDEX('raw-data'!$A$1:$GQ$197,MATCH($A145,'raw-data'!$A:$A,1),MATCH(DH$1,'raw-data'!$1:$1,1))/VLOOKUP($A145,'raw-data'!$A:$B,2,TRUE),"")</f>
        <v/>
      </c>
      <c r="DI145" s="1" t="str">
        <f>IF(INDEX('raw-data'!$A$1:$GQ$197,MATCH($A145,'raw-data'!$A:$A,1),MATCH(DI$1,'raw-data'!$1:$1,1))&lt;&gt;"",
$D145*INDEX('raw-data'!$A$1:$GQ$197,MATCH($A145,'raw-data'!$A:$A,1),MATCH(DI$1,'raw-data'!$1:$1,1))/VLOOKUP($A145,'raw-data'!$A:$B,2,TRUE),"")</f>
        <v/>
      </c>
      <c r="DJ145" s="1" t="str">
        <f>IF(INDEX('raw-data'!$A$1:$GQ$197,MATCH($A145,'raw-data'!$A:$A,1),MATCH(DJ$1,'raw-data'!$1:$1,1))&lt;&gt;"",
$D145*INDEX('raw-data'!$A$1:$GQ$197,MATCH($A145,'raw-data'!$A:$A,1),MATCH(DJ$1,'raw-data'!$1:$1,1))/VLOOKUP($A145,'raw-data'!$A:$B,2,TRUE),"")</f>
        <v/>
      </c>
      <c r="DK145" s="1" t="str">
        <f>IF(INDEX('raw-data'!$A$1:$GQ$197,MATCH($A145,'raw-data'!$A:$A,1),MATCH(DK$1,'raw-data'!$1:$1,1))&lt;&gt;"",
$D145*INDEX('raw-data'!$A$1:$GQ$197,MATCH($A145,'raw-data'!$A:$A,1),MATCH(DK$1,'raw-data'!$1:$1,1))/VLOOKUP($A145,'raw-data'!$A:$B,2,TRUE),"")</f>
        <v/>
      </c>
      <c r="DL145" s="1" t="str">
        <f>IF(INDEX('raw-data'!$A$1:$GQ$197,MATCH($A145,'raw-data'!$A:$A,1),MATCH(DL$1,'raw-data'!$1:$1,1))&lt;&gt;"",
$D145*INDEX('raw-data'!$A$1:$GQ$197,MATCH($A145,'raw-data'!$A:$A,1),MATCH(DL$1,'raw-data'!$1:$1,1))/VLOOKUP($A145,'raw-data'!$A:$B,2,TRUE),"")</f>
        <v/>
      </c>
      <c r="DM145" s="1" t="str">
        <f>IF(INDEX('raw-data'!$A$1:$GQ$197,MATCH($A145,'raw-data'!$A:$A,1),MATCH(DM$1,'raw-data'!$1:$1,1))&lt;&gt;"",
$D145*INDEX('raw-data'!$A$1:$GQ$197,MATCH($A145,'raw-data'!$A:$A,1),MATCH(DM$1,'raw-data'!$1:$1,1))/VLOOKUP($A145,'raw-data'!$A:$B,2,TRUE),"")</f>
        <v/>
      </c>
      <c r="DN145" s="1" t="str">
        <f>IF(INDEX('raw-data'!$A$1:$GQ$197,MATCH($A145,'raw-data'!$A:$A,1),MATCH(DN$1,'raw-data'!$1:$1,1))&lt;&gt;"",
$D145*INDEX('raw-data'!$A$1:$GQ$197,MATCH($A145,'raw-data'!$A:$A,1),MATCH(DN$1,'raw-data'!$1:$1,1))/VLOOKUP($A145,'raw-data'!$A:$B,2,TRUE),"")</f>
        <v/>
      </c>
      <c r="DO145" s="1" t="str">
        <f>IF(INDEX('raw-data'!$A$1:$GQ$197,MATCH($A145,'raw-data'!$A:$A,1),MATCH(DO$1,'raw-data'!$1:$1,1))&lt;&gt;"",
$D145*INDEX('raw-data'!$A$1:$GQ$197,MATCH($A145,'raw-data'!$A:$A,1),MATCH(DO$1,'raw-data'!$1:$1,1))/VLOOKUP($A145,'raw-data'!$A:$B,2,TRUE),"")</f>
        <v/>
      </c>
      <c r="DP145" s="1" t="str">
        <f>IF(INDEX('raw-data'!$A$1:$GQ$197,MATCH($A145,'raw-data'!$A:$A,1),MATCH(DP$1,'raw-data'!$1:$1,1))&lt;&gt;"",
$D145*INDEX('raw-data'!$A$1:$GQ$197,MATCH($A145,'raw-data'!$A:$A,1),MATCH(DP$1,'raw-data'!$1:$1,1))/VLOOKUP($A145,'raw-data'!$A:$B,2,TRUE),"")</f>
        <v/>
      </c>
      <c r="DQ145" s="1" t="str">
        <f>IF(INDEX('raw-data'!$A$1:$GQ$197,MATCH($A145,'raw-data'!$A:$A,1),MATCH(DQ$1,'raw-data'!$1:$1,1))&lt;&gt;"",
$D145*INDEX('raw-data'!$A$1:$GQ$197,MATCH($A145,'raw-data'!$A:$A,1),MATCH(DQ$1,'raw-data'!$1:$1,1))/VLOOKUP($A145,'raw-data'!$A:$B,2,TRUE),"")</f>
        <v/>
      </c>
      <c r="DR145" s="1" t="str">
        <f>IF(INDEX('raw-data'!$A$1:$GQ$197,MATCH($A145,'raw-data'!$A:$A,1),MATCH(DR$1,'raw-data'!$1:$1,1))&lt;&gt;"",
$D145*INDEX('raw-data'!$A$1:$GQ$197,MATCH($A145,'raw-data'!$A:$A,1),MATCH(DR$1,'raw-data'!$1:$1,1))/VLOOKUP($A145,'raw-data'!$A:$B,2,TRUE),"")</f>
        <v/>
      </c>
      <c r="DS145" s="1" t="str">
        <f>IF(INDEX('raw-data'!$A$1:$GQ$197,MATCH($A145,'raw-data'!$A:$A,1),MATCH(DS$1,'raw-data'!$1:$1,1))&lt;&gt;"",
$D145*INDEX('raw-data'!$A$1:$GQ$197,MATCH($A145,'raw-data'!$A:$A,1),MATCH(DS$1,'raw-data'!$1:$1,1))/VLOOKUP($A145,'raw-data'!$A:$B,2,TRUE),"")</f>
        <v/>
      </c>
      <c r="DT145" s="1" t="str">
        <f>IF(INDEX('raw-data'!$A$1:$GQ$197,MATCH($A145,'raw-data'!$A:$A,1),MATCH(DT$1,'raw-data'!$1:$1,1))&lt;&gt;"",
$D145*INDEX('raw-data'!$A$1:$GQ$197,MATCH($A145,'raw-data'!$A:$A,1),MATCH(DT$1,'raw-data'!$1:$1,1))/VLOOKUP($A145,'raw-data'!$A:$B,2,TRUE),"")</f>
        <v/>
      </c>
      <c r="DU145" s="1" t="str">
        <f>IF(INDEX('raw-data'!$A$1:$GQ$197,MATCH($A145,'raw-data'!$A:$A,1),MATCH(DU$1,'raw-data'!$1:$1,1))&lt;&gt;"",
$D145*INDEX('raw-data'!$A$1:$GQ$197,MATCH($A145,'raw-data'!$A:$A,1),MATCH(DU$1,'raw-data'!$1:$1,1))/VLOOKUP($A145,'raw-data'!$A:$B,2,TRUE),"")</f>
        <v/>
      </c>
      <c r="DV145" s="1" t="str">
        <f>IF(INDEX('raw-data'!$A$1:$GQ$197,MATCH($A145,'raw-data'!$A:$A,1),MATCH(DV$1,'raw-data'!$1:$1,1))&lt;&gt;"",
$D145*INDEX('raw-data'!$A$1:$GQ$197,MATCH($A145,'raw-data'!$A:$A,1),MATCH(DV$1,'raw-data'!$1:$1,1))/VLOOKUP($A145,'raw-data'!$A:$B,2,TRUE),"")</f>
        <v/>
      </c>
      <c r="DW145" s="1" t="str">
        <f>IF(INDEX('raw-data'!$A$1:$GQ$197,MATCH($A145,'raw-data'!$A:$A,1),MATCH(DW$1,'raw-data'!$1:$1,1))&lt;&gt;"",
$D145*INDEX('raw-data'!$A$1:$GQ$197,MATCH($A145,'raw-data'!$A:$A,1),MATCH(DW$1,'raw-data'!$1:$1,1))/VLOOKUP($A145,'raw-data'!$A:$B,2,TRUE),"")</f>
        <v/>
      </c>
      <c r="DX145" s="1" t="str">
        <f>IF(INDEX('raw-data'!$A$1:$GQ$197,MATCH($A145,'raw-data'!$A:$A,1),MATCH(DX$1,'raw-data'!$1:$1,1))&lt;&gt;"",
$D145*INDEX('raw-data'!$A$1:$GQ$197,MATCH($A145,'raw-data'!$A:$A,1),MATCH(DX$1,'raw-data'!$1:$1,1))/VLOOKUP($A145,'raw-data'!$A:$B,2,TRUE),"")</f>
        <v/>
      </c>
      <c r="DY145" s="1" t="str">
        <f>IF(INDEX('raw-data'!$A$1:$GQ$197,MATCH($A145,'raw-data'!$A:$A,1),MATCH(DY$1,'raw-data'!$1:$1,1))&lt;&gt;"",
$D145*INDEX('raw-data'!$A$1:$GQ$197,MATCH($A145,'raw-data'!$A:$A,1),MATCH(DY$1,'raw-data'!$1:$1,1))/VLOOKUP($A145,'raw-data'!$A:$B,2,TRUE),"")</f>
        <v/>
      </c>
      <c r="DZ145" s="1" t="str">
        <f>IF(INDEX('raw-data'!$A$1:$GQ$197,MATCH($A145,'raw-data'!$A:$A,1),MATCH(DZ$1,'raw-data'!$1:$1,1))&lt;&gt;"",
$D145*INDEX('raw-data'!$A$1:$GQ$197,MATCH($A145,'raw-data'!$A:$A,1),MATCH(DZ$1,'raw-data'!$1:$1,1))/VLOOKUP($A145,'raw-data'!$A:$B,2,TRUE),"")</f>
        <v/>
      </c>
      <c r="EA145" s="1" t="str">
        <f>IF(INDEX('raw-data'!$A$1:$GQ$197,MATCH($A145,'raw-data'!$A:$A,1),MATCH(EA$1,'raw-data'!$1:$1,1))&lt;&gt;"",
$D145*INDEX('raw-data'!$A$1:$GQ$197,MATCH($A145,'raw-data'!$A:$A,1),MATCH(EA$1,'raw-data'!$1:$1,1))/VLOOKUP($A145,'raw-data'!$A:$B,2,TRUE),"")</f>
        <v/>
      </c>
      <c r="EB145" s="1" t="str">
        <f>IF(INDEX('raw-data'!$A$1:$GQ$197,MATCH($A145,'raw-data'!$A:$A,1),MATCH(EB$1,'raw-data'!$1:$1,1))&lt;&gt;"",
$D145*INDEX('raw-data'!$A$1:$GQ$197,MATCH($A145,'raw-data'!$A:$A,1),MATCH(EB$1,'raw-data'!$1:$1,1))/VLOOKUP($A145,'raw-data'!$A:$B,2,TRUE),"")</f>
        <v/>
      </c>
      <c r="EC145" s="1" t="str">
        <f>IF(INDEX('raw-data'!$A$1:$GQ$197,MATCH($A145,'raw-data'!$A:$A,1),MATCH(EC$1,'raw-data'!$1:$1,1))&lt;&gt;"",
$D145*INDEX('raw-data'!$A$1:$GQ$197,MATCH($A145,'raw-data'!$A:$A,1),MATCH(EC$1,'raw-data'!$1:$1,1))/VLOOKUP($A145,'raw-data'!$A:$B,2,TRUE),"")</f>
        <v/>
      </c>
      <c r="ED145" s="1" t="str">
        <f>IF(INDEX('raw-data'!$A$1:$GQ$197,MATCH($A145,'raw-data'!$A:$A,1),MATCH(ED$1,'raw-data'!$1:$1,1))&lt;&gt;"",
$D145*INDEX('raw-data'!$A$1:$GQ$197,MATCH($A145,'raw-data'!$A:$A,1),MATCH(ED$1,'raw-data'!$1:$1,1))/VLOOKUP($A145,'raw-data'!$A:$B,2,TRUE),"")</f>
        <v/>
      </c>
      <c r="EE145" s="1" t="str">
        <f>IF(INDEX('raw-data'!$A$1:$GQ$197,MATCH($A145,'raw-data'!$A:$A,1),MATCH(EE$1,'raw-data'!$1:$1,1))&lt;&gt;"",
$D145*INDEX('raw-data'!$A$1:$GQ$197,MATCH($A145,'raw-data'!$A:$A,1),MATCH(EE$1,'raw-data'!$1:$1,1))/VLOOKUP($A145,'raw-data'!$A:$B,2,TRUE),"")</f>
        <v/>
      </c>
      <c r="EF145" s="1" t="str">
        <f>IF(INDEX('raw-data'!$A$1:$GQ$197,MATCH($A145,'raw-data'!$A:$A,1),MATCH(EF$1,'raw-data'!$1:$1,1))&lt;&gt;"",
$D145*INDEX('raw-data'!$A$1:$GQ$197,MATCH($A145,'raw-data'!$A:$A,1),MATCH(EF$1,'raw-data'!$1:$1,1))/VLOOKUP($A145,'raw-data'!$A:$B,2,TRUE),"")</f>
        <v/>
      </c>
      <c r="EG145" s="1" t="str">
        <f>IF(INDEX('raw-data'!$A$1:$GQ$197,MATCH($A145,'raw-data'!$A:$A,1),MATCH(EG$1,'raw-data'!$1:$1,1))&lt;&gt;"",
$D145*INDEX('raw-data'!$A$1:$GQ$197,MATCH($A145,'raw-data'!$A:$A,1),MATCH(EG$1,'raw-data'!$1:$1,1))/VLOOKUP($A145,'raw-data'!$A:$B,2,TRUE),"")</f>
        <v/>
      </c>
      <c r="EH145" s="1" t="str">
        <f>IF(INDEX('raw-data'!$A$1:$GQ$197,MATCH($A145,'raw-data'!$A:$A,1),MATCH(EH$1,'raw-data'!$1:$1,1))&lt;&gt;"",
$D145*INDEX('raw-data'!$A$1:$GQ$197,MATCH($A145,'raw-data'!$A:$A,1),MATCH(EH$1,'raw-data'!$1:$1,1))/VLOOKUP($A145,'raw-data'!$A:$B,2,TRUE),"")</f>
        <v/>
      </c>
      <c r="EI145" s="1" t="str">
        <f>IF(INDEX('raw-data'!$A$1:$GQ$197,MATCH($A145,'raw-data'!$A:$A,1),MATCH(EI$1,'raw-data'!$1:$1,1))&lt;&gt;"",
$D145*INDEX('raw-data'!$A$1:$GQ$197,MATCH($A145,'raw-data'!$A:$A,1),MATCH(EI$1,'raw-data'!$1:$1,1))/VLOOKUP($A145,'raw-data'!$A:$B,2,TRUE),"")</f>
        <v/>
      </c>
      <c r="EJ145" s="1" t="str">
        <f>IF(INDEX('raw-data'!$A$1:$GQ$197,MATCH($A145,'raw-data'!$A:$A,1),MATCH(EJ$1,'raw-data'!$1:$1,1))&lt;&gt;"",
$D145*INDEX('raw-data'!$A$1:$GQ$197,MATCH($A145,'raw-data'!$A:$A,1),MATCH(EJ$1,'raw-data'!$1:$1,1))/VLOOKUP($A145,'raw-data'!$A:$B,2,TRUE),"")</f>
        <v/>
      </c>
      <c r="EK145" s="1" t="str">
        <f>IF(INDEX('raw-data'!$A$1:$GQ$197,MATCH($A145,'raw-data'!$A:$A,1),MATCH(EK$1,'raw-data'!$1:$1,1))&lt;&gt;"",
$D145*INDEX('raw-data'!$A$1:$GQ$197,MATCH($A145,'raw-data'!$A:$A,1),MATCH(EK$1,'raw-data'!$1:$1,1))/VLOOKUP($A145,'raw-data'!$A:$B,2,TRUE),"")</f>
        <v/>
      </c>
      <c r="EL145" s="1" t="str">
        <f>IF(INDEX('raw-data'!$A$1:$GQ$197,MATCH($A145,'raw-data'!$A:$A,1),MATCH(EL$1,'raw-data'!$1:$1,1))&lt;&gt;"",
$D145*INDEX('raw-data'!$A$1:$GQ$197,MATCH($A145,'raw-data'!$A:$A,1),MATCH(EL$1,'raw-data'!$1:$1,1))/VLOOKUP($A145,'raw-data'!$A:$B,2,TRUE),"")</f>
        <v/>
      </c>
      <c r="EM145" s="1" t="str">
        <f>IF(INDEX('raw-data'!$A$1:$GQ$197,MATCH($A145,'raw-data'!$A:$A,1),MATCH(EM$1,'raw-data'!$1:$1,1))&lt;&gt;"",
$D145*INDEX('raw-data'!$A$1:$GQ$197,MATCH($A145,'raw-data'!$A:$A,1),MATCH(EM$1,'raw-data'!$1:$1,1))/VLOOKUP($A145,'raw-data'!$A:$B,2,TRUE),"")</f>
        <v/>
      </c>
      <c r="EN145" s="1" t="str">
        <f>IF(INDEX('raw-data'!$A$1:$GQ$197,MATCH($A145,'raw-data'!$A:$A,1),MATCH(EN$1,'raw-data'!$1:$1,1))&lt;&gt;"",
$D145*INDEX('raw-data'!$A$1:$GQ$197,MATCH($A145,'raw-data'!$A:$A,1),MATCH(EN$1,'raw-data'!$1:$1,1))/VLOOKUP($A145,'raw-data'!$A:$B,2,TRUE),"")</f>
        <v/>
      </c>
      <c r="EO145" s="1" t="str">
        <f>IF(INDEX('raw-data'!$A$1:$GQ$197,MATCH($A145,'raw-data'!$A:$A,1),MATCH(EO$1,'raw-data'!$1:$1,1))&lt;&gt;"",
$D145*INDEX('raw-data'!$A$1:$GQ$197,MATCH($A145,'raw-data'!$A:$A,1),MATCH(EO$1,'raw-data'!$1:$1,1))/VLOOKUP($A145,'raw-data'!$A:$B,2,TRUE),"")</f>
        <v/>
      </c>
      <c r="EP145" s="1" t="str">
        <f>IF(INDEX('raw-data'!$A$1:$GQ$197,MATCH($A145,'raw-data'!$A:$A,1),MATCH(EP$1,'raw-data'!$1:$1,1))&lt;&gt;"",
$D145*INDEX('raw-data'!$A$1:$GQ$197,MATCH($A145,'raw-data'!$A:$A,1),MATCH(EP$1,'raw-data'!$1:$1,1))/VLOOKUP($A145,'raw-data'!$A:$B,2,TRUE),"")</f>
        <v/>
      </c>
      <c r="EQ145" s="1" t="str">
        <f>IF(INDEX('raw-data'!$A$1:$GQ$197,MATCH($A145,'raw-data'!$A:$A,1),MATCH(EQ$1,'raw-data'!$1:$1,1))&lt;&gt;"",
$D145*INDEX('raw-data'!$A$1:$GQ$197,MATCH($A145,'raw-data'!$A:$A,1),MATCH(EQ$1,'raw-data'!$1:$1,1))/VLOOKUP($A145,'raw-data'!$A:$B,2,TRUE),"")</f>
        <v/>
      </c>
      <c r="ER145" s="1" t="str">
        <f>IF(INDEX('raw-data'!$A$1:$GQ$197,MATCH($A145,'raw-data'!$A:$A,1),MATCH(ER$1,'raw-data'!$1:$1,1))&lt;&gt;"",
$D145*INDEX('raw-data'!$A$1:$GQ$197,MATCH($A145,'raw-data'!$A:$A,1),MATCH(ER$1,'raw-data'!$1:$1,1))/VLOOKUP($A145,'raw-data'!$A:$B,2,TRUE),"")</f>
        <v/>
      </c>
      <c r="ES145" s="1" t="str">
        <f>IF(INDEX('raw-data'!$A$1:$GQ$197,MATCH($A145,'raw-data'!$A:$A,1),MATCH(ES$1,'raw-data'!$1:$1,1))&lt;&gt;"",
$D145*INDEX('raw-data'!$A$1:$GQ$197,MATCH($A145,'raw-data'!$A:$A,1),MATCH(ES$1,'raw-data'!$1:$1,1))/VLOOKUP($A145,'raw-data'!$A:$B,2,TRUE),"")</f>
        <v/>
      </c>
      <c r="ET145" s="1" t="str">
        <f>IF(INDEX('raw-data'!$A$1:$GQ$197,MATCH($A145,'raw-data'!$A:$A,1),MATCH(ET$1,'raw-data'!$1:$1,1))&lt;&gt;"",
$D145*INDEX('raw-data'!$A$1:$GQ$197,MATCH($A145,'raw-data'!$A:$A,1),MATCH(ET$1,'raw-data'!$1:$1,1))/VLOOKUP($A145,'raw-data'!$A:$B,2,TRUE),"")</f>
        <v/>
      </c>
      <c r="EU145" s="1" t="str">
        <f>IF(INDEX('raw-data'!$A$1:$GQ$197,MATCH($A145,'raw-data'!$A:$A,1),MATCH(EU$1,'raw-data'!$1:$1,1))&lt;&gt;"",
$D145*INDEX('raw-data'!$A$1:$GQ$197,MATCH($A145,'raw-data'!$A:$A,1),MATCH(EU$1,'raw-data'!$1:$1,1))/VLOOKUP($A145,'raw-data'!$A:$B,2,TRUE),"")</f>
        <v/>
      </c>
      <c r="EV145" s="1" t="str">
        <f>IF(INDEX('raw-data'!$A$1:$GQ$197,MATCH($A145,'raw-data'!$A:$A,1),MATCH(EV$1,'raw-data'!$1:$1,1))&lt;&gt;"",
$D145*INDEX('raw-data'!$A$1:$GQ$197,MATCH($A145,'raw-data'!$A:$A,1),MATCH(EV$1,'raw-data'!$1:$1,1))/VLOOKUP($A145,'raw-data'!$A:$B,2,TRUE),"")</f>
        <v/>
      </c>
      <c r="EW145" s="1" t="str">
        <f>IF(INDEX('raw-data'!$A$1:$GQ$197,MATCH($A145,'raw-data'!$A:$A,1),MATCH(EW$1,'raw-data'!$1:$1,1))&lt;&gt;"",
$D145*INDEX('raw-data'!$A$1:$GQ$197,MATCH($A145,'raw-data'!$A:$A,1),MATCH(EW$1,'raw-data'!$1:$1,1))/VLOOKUP($A145,'raw-data'!$A:$B,2,TRUE),"")</f>
        <v/>
      </c>
      <c r="EX145" s="1" t="str">
        <f>IF(INDEX('raw-data'!$A$1:$GQ$197,MATCH($A145,'raw-data'!$A:$A,1),MATCH(EX$1,'raw-data'!$1:$1,1))&lt;&gt;"",
$D145*INDEX('raw-data'!$A$1:$GQ$197,MATCH($A145,'raw-data'!$A:$A,1),MATCH(EX$1,'raw-data'!$1:$1,1))/VLOOKUP($A145,'raw-data'!$A:$B,2,TRUE),"")</f>
        <v/>
      </c>
      <c r="EY145" s="1" t="str">
        <f>IF(INDEX('raw-data'!$A$1:$GQ$197,MATCH($A145,'raw-data'!$A:$A,1),MATCH(EY$1,'raw-data'!$1:$1,1))&lt;&gt;"",
$D145*INDEX('raw-data'!$A$1:$GQ$197,MATCH($A145,'raw-data'!$A:$A,1),MATCH(EY$1,'raw-data'!$1:$1,1))/VLOOKUP($A145,'raw-data'!$A:$B,2,TRUE),"")</f>
        <v/>
      </c>
      <c r="EZ145" s="1" t="str">
        <f>IF(INDEX('raw-data'!$A$1:$GQ$197,MATCH($A145,'raw-data'!$A:$A,1),MATCH(EZ$1,'raw-data'!$1:$1,1))&lt;&gt;"",
$D145*INDEX('raw-data'!$A$1:$GQ$197,MATCH($A145,'raw-data'!$A:$A,1),MATCH(EZ$1,'raw-data'!$1:$1,1))/VLOOKUP($A145,'raw-data'!$A:$B,2,TRUE),"")</f>
        <v/>
      </c>
      <c r="FA145" s="1" t="str">
        <f>IF(INDEX('raw-data'!$A$1:$GQ$197,MATCH($A145,'raw-data'!$A:$A,1),MATCH(FA$1,'raw-data'!$1:$1,1))&lt;&gt;"",
$D145*INDEX('raw-data'!$A$1:$GQ$197,MATCH($A145,'raw-data'!$A:$A,1),MATCH(FA$1,'raw-data'!$1:$1,1))/VLOOKUP($A145,'raw-data'!$A:$B,2,TRUE),"")</f>
        <v/>
      </c>
      <c r="FB145" s="1" t="str">
        <f>IF(INDEX('raw-data'!$A$1:$GQ$197,MATCH($A145,'raw-data'!$A:$A,1),MATCH(FB$1,'raw-data'!$1:$1,1))&lt;&gt;"",
$D145*INDEX('raw-data'!$A$1:$GQ$197,MATCH($A145,'raw-data'!$A:$A,1),MATCH(FB$1,'raw-data'!$1:$1,1))/VLOOKUP($A145,'raw-data'!$A:$B,2,TRUE),"")</f>
        <v/>
      </c>
      <c r="FC145" s="1" t="str">
        <f>IF(INDEX('raw-data'!$A$1:$GQ$197,MATCH($A145,'raw-data'!$A:$A,1),MATCH(FC$1,'raw-data'!$1:$1,1))&lt;&gt;"",
$D145*INDEX('raw-data'!$A$1:$GQ$197,MATCH($A145,'raw-data'!$A:$A,1),MATCH(FC$1,'raw-data'!$1:$1,1))/VLOOKUP($A145,'raw-data'!$A:$B,2,TRUE),"")</f>
        <v/>
      </c>
      <c r="FD145" s="1" t="str">
        <f>IF(INDEX('raw-data'!$A$1:$GQ$197,MATCH($A145,'raw-data'!$A:$A,1),MATCH(FD$1,'raw-data'!$1:$1,1))&lt;&gt;"",
$D145*INDEX('raw-data'!$A$1:$GQ$197,MATCH($A145,'raw-data'!$A:$A,1),MATCH(FD$1,'raw-data'!$1:$1,1))/VLOOKUP($A145,'raw-data'!$A:$B,2,TRUE),"")</f>
        <v/>
      </c>
      <c r="FE145" s="1" t="str">
        <f>IF(INDEX('raw-data'!$A$1:$GQ$197,MATCH($A145,'raw-data'!$A:$A,1),MATCH(FE$1,'raw-data'!$1:$1,1))&lt;&gt;"",
$D145*INDEX('raw-data'!$A$1:$GQ$197,MATCH($A145,'raw-data'!$A:$A,1),MATCH(FE$1,'raw-data'!$1:$1,1))/VLOOKUP($A145,'raw-data'!$A:$B,2,TRUE),"")</f>
        <v/>
      </c>
      <c r="FF145" s="1" t="str">
        <f>IF(INDEX('raw-data'!$A$1:$GQ$197,MATCH($A145,'raw-data'!$A:$A,1),MATCH(FF$1,'raw-data'!$1:$1,1))&lt;&gt;"",
$D145*INDEX('raw-data'!$A$1:$GQ$197,MATCH($A145,'raw-data'!$A:$A,1),MATCH(FF$1,'raw-data'!$1:$1,1))/VLOOKUP($A145,'raw-data'!$A:$B,2,TRUE),"")</f>
        <v/>
      </c>
      <c r="FG145" s="1" t="str">
        <f>IF(INDEX('raw-data'!$A$1:$GQ$197,MATCH($A145,'raw-data'!$A:$A,1),MATCH(FG$1,'raw-data'!$1:$1,1))&lt;&gt;"",
$D145*INDEX('raw-data'!$A$1:$GQ$197,MATCH($A145,'raw-data'!$A:$A,1),MATCH(FG$1,'raw-data'!$1:$1,1))/VLOOKUP($A145,'raw-data'!$A:$B,2,TRUE),"")</f>
        <v/>
      </c>
      <c r="FH145" s="1" t="str">
        <f>IF(INDEX('raw-data'!$A$1:$GQ$197,MATCH($A145,'raw-data'!$A:$A,1),MATCH(FH$1,'raw-data'!$1:$1,1))&lt;&gt;"",
$D145*INDEX('raw-data'!$A$1:$GQ$197,MATCH($A145,'raw-data'!$A:$A,1),MATCH(FH$1,'raw-data'!$1:$1,1))/VLOOKUP($A145,'raw-data'!$A:$B,2,TRUE),"")</f>
        <v/>
      </c>
      <c r="FI145" s="1" t="str">
        <f>IF(INDEX('raw-data'!$A$1:$GQ$197,MATCH($A145,'raw-data'!$A:$A,1),MATCH(FI$1,'raw-data'!$1:$1,1))&lt;&gt;"",
$D145*INDEX('raw-data'!$A$1:$GQ$197,MATCH($A145,'raw-data'!$A:$A,1),MATCH(FI$1,'raw-data'!$1:$1,1))/VLOOKUP($A145,'raw-data'!$A:$B,2,TRUE),"")</f>
        <v/>
      </c>
      <c r="FJ145" s="1" t="str">
        <f>IF(INDEX('raw-data'!$A$1:$GQ$197,MATCH($A145,'raw-data'!$A:$A,1),MATCH(FJ$1,'raw-data'!$1:$1,1))&lt;&gt;"",
$D145*INDEX('raw-data'!$A$1:$GQ$197,MATCH($A145,'raw-data'!$A:$A,1),MATCH(FJ$1,'raw-data'!$1:$1,1))/VLOOKUP($A145,'raw-data'!$A:$B,2,TRUE),"")</f>
        <v/>
      </c>
      <c r="FK145" s="1" t="str">
        <f>IF(INDEX('raw-data'!$A$1:$GQ$197,MATCH($A145,'raw-data'!$A:$A,1),MATCH(FK$1,'raw-data'!$1:$1,1))&lt;&gt;"",
$D145*INDEX('raw-data'!$A$1:$GQ$197,MATCH($A145,'raw-data'!$A:$A,1),MATCH(FK$1,'raw-data'!$1:$1,1))/VLOOKUP($A145,'raw-data'!$A:$B,2,TRUE),"")</f>
        <v/>
      </c>
      <c r="FL145" s="1" t="str">
        <f>IF(INDEX('raw-data'!$A$1:$GQ$197,MATCH($A145,'raw-data'!$A:$A,1),MATCH(FL$1,'raw-data'!$1:$1,1))&lt;&gt;"",
$D145*INDEX('raw-data'!$A$1:$GQ$197,MATCH($A145,'raw-data'!$A:$A,1),MATCH(FL$1,'raw-data'!$1:$1,1))/VLOOKUP($A145,'raw-data'!$A:$B,2,TRUE),"")</f>
        <v/>
      </c>
      <c r="FM145" s="1" t="str">
        <f>IF(INDEX('raw-data'!$A$1:$GQ$197,MATCH($A145,'raw-data'!$A:$A,1),MATCH(FM$1,'raw-data'!$1:$1,1))&lt;&gt;"",
$D145*INDEX('raw-data'!$A$1:$GQ$197,MATCH($A145,'raw-data'!$A:$A,1),MATCH(FM$1,'raw-data'!$1:$1,1))/VLOOKUP($A145,'raw-data'!$A:$B,2,TRUE),"")</f>
        <v/>
      </c>
      <c r="FN145" s="1" t="str">
        <f>IF(INDEX('raw-data'!$A$1:$GQ$197,MATCH($A145,'raw-data'!$A:$A,1),MATCH(FN$1,'raw-data'!$1:$1,1))&lt;&gt;"",
$D145*INDEX('raw-data'!$A$1:$GQ$197,MATCH($A145,'raw-data'!$A:$A,1),MATCH(FN$1,'raw-data'!$1:$1,1))/VLOOKUP($A145,'raw-data'!$A:$B,2,TRUE),"")</f>
        <v/>
      </c>
      <c r="FO145" s="1" t="str">
        <f>IF(INDEX('raw-data'!$A$1:$GQ$197,MATCH($A145,'raw-data'!$A:$A,1),MATCH(FO$1,'raw-data'!$1:$1,1))&lt;&gt;"",
$D145*INDEX('raw-data'!$A$1:$GQ$197,MATCH($A145,'raw-data'!$A:$A,1),MATCH(FO$1,'raw-data'!$1:$1,1))/VLOOKUP($A145,'raw-data'!$A:$B,2,TRUE),"")</f>
        <v/>
      </c>
      <c r="FP145" s="1" t="str">
        <f>IF(INDEX('raw-data'!$A$1:$GQ$197,MATCH($A145,'raw-data'!$A:$A,1),MATCH(FP$1,'raw-data'!$1:$1,1))&lt;&gt;"",
$D145*INDEX('raw-data'!$A$1:$GQ$197,MATCH($A145,'raw-data'!$A:$A,1),MATCH(FP$1,'raw-data'!$1:$1,1))/VLOOKUP($A145,'raw-data'!$A:$B,2,TRUE),"")</f>
        <v/>
      </c>
      <c r="FQ145" s="1" t="str">
        <f>IF(INDEX('raw-data'!$A$1:$GQ$197,MATCH($A145,'raw-data'!$A:$A,1),MATCH(FQ$1,'raw-data'!$1:$1,1))&lt;&gt;"",
$D145*INDEX('raw-data'!$A$1:$GQ$197,MATCH($A145,'raw-data'!$A:$A,1),MATCH(FQ$1,'raw-data'!$1:$1,1))/VLOOKUP($A145,'raw-data'!$A:$B,2,TRUE),"")</f>
        <v/>
      </c>
      <c r="FR145" s="1" t="str">
        <f>IF(INDEX('raw-data'!$A$1:$GQ$197,MATCH($A145,'raw-data'!$A:$A,1),MATCH(FR$1,'raw-data'!$1:$1,1))&lt;&gt;"",
$D145*INDEX('raw-data'!$A$1:$GQ$197,MATCH($A145,'raw-data'!$A:$A,1),MATCH(FR$1,'raw-data'!$1:$1,1))/VLOOKUP($A145,'raw-data'!$A:$B,2,TRUE),"")</f>
        <v/>
      </c>
      <c r="FS145" s="1" t="str">
        <f>IF(INDEX('raw-data'!$A$1:$GQ$197,MATCH($A145,'raw-data'!$A:$A,1),MATCH(FS$1,'raw-data'!$1:$1,1))&lt;&gt;"",
$D145*INDEX('raw-data'!$A$1:$GQ$197,MATCH($A145,'raw-data'!$A:$A,1),MATCH(FS$1,'raw-data'!$1:$1,1))/VLOOKUP($A145,'raw-data'!$A:$B,2,TRUE),"")</f>
        <v/>
      </c>
      <c r="FT145" s="1" t="str">
        <f>IF(INDEX('raw-data'!$A$1:$GQ$197,MATCH($A145,'raw-data'!$A:$A,1),MATCH(FT$1,'raw-data'!$1:$1,1))&lt;&gt;"",
$D145*INDEX('raw-data'!$A$1:$GQ$197,MATCH($A145,'raw-data'!$A:$A,1),MATCH(FT$1,'raw-data'!$1:$1,1))/VLOOKUP($A145,'raw-data'!$A:$B,2,TRUE),"")</f>
        <v/>
      </c>
      <c r="FU145" s="1" t="str">
        <f>IF(INDEX('raw-data'!$A$1:$GQ$197,MATCH($A145,'raw-data'!$A:$A,1),MATCH(FU$1,'raw-data'!$1:$1,1))&lt;&gt;"",
$D145*INDEX('raw-data'!$A$1:$GQ$197,MATCH($A145,'raw-data'!$A:$A,1),MATCH(FU$1,'raw-data'!$1:$1,1))/VLOOKUP($A145,'raw-data'!$A:$B,2,TRUE),"")</f>
        <v/>
      </c>
      <c r="FV145" s="1" t="str">
        <f>IF(INDEX('raw-data'!$A$1:$GQ$197,MATCH($A145,'raw-data'!$A:$A,1),MATCH(FV$1,'raw-data'!$1:$1,1))&lt;&gt;"",
$D145*INDEX('raw-data'!$A$1:$GQ$197,MATCH($A145,'raw-data'!$A:$A,1),MATCH(FV$1,'raw-data'!$1:$1,1))/VLOOKUP($A145,'raw-data'!$A:$B,2,TRUE),"")</f>
        <v/>
      </c>
      <c r="FW145" s="1" t="str">
        <f>IF(INDEX('raw-data'!$A$1:$GQ$197,MATCH($A145,'raw-data'!$A:$A,1),MATCH(FW$1,'raw-data'!$1:$1,1))&lt;&gt;"",
$D145*INDEX('raw-data'!$A$1:$GQ$197,MATCH($A145,'raw-data'!$A:$A,1),MATCH(FW$1,'raw-data'!$1:$1,1))/VLOOKUP($A145,'raw-data'!$A:$B,2,TRUE),"")</f>
        <v/>
      </c>
      <c r="FX145" s="1" t="str">
        <f>IF(INDEX('raw-data'!$A$1:$GQ$197,MATCH($A145,'raw-data'!$A:$A,1),MATCH(FX$1,'raw-data'!$1:$1,1))&lt;&gt;"",
$D145*INDEX('raw-data'!$A$1:$GQ$197,MATCH($A145,'raw-data'!$A:$A,1),MATCH(FX$1,'raw-data'!$1:$1,1))/VLOOKUP($A145,'raw-data'!$A:$B,2,TRUE),"")</f>
        <v/>
      </c>
      <c r="FY145" s="1" t="str">
        <f>IF(INDEX('raw-data'!$A$1:$GQ$197,MATCH($A145,'raw-data'!$A:$A,1),MATCH(FY$1,'raw-data'!$1:$1,1))&lt;&gt;"",
$D145*INDEX('raw-data'!$A$1:$GQ$197,MATCH($A145,'raw-data'!$A:$A,1),MATCH(FY$1,'raw-data'!$1:$1,1))/VLOOKUP($A145,'raw-data'!$A:$B,2,TRUE),"")</f>
        <v/>
      </c>
      <c r="FZ145" s="1" t="str">
        <f>IF(INDEX('raw-data'!$A$1:$GQ$197,MATCH($A145,'raw-data'!$A:$A,1),MATCH(FZ$1,'raw-data'!$1:$1,1))&lt;&gt;"",
$D145*INDEX('raw-data'!$A$1:$GQ$197,MATCH($A145,'raw-data'!$A:$A,1),MATCH(FZ$1,'raw-data'!$1:$1,1))/VLOOKUP($A145,'raw-data'!$A:$B,2,TRUE),"")</f>
        <v/>
      </c>
      <c r="GA145" s="1" t="str">
        <f>IF(INDEX('raw-data'!$A$1:$GQ$197,MATCH($A145,'raw-data'!$A:$A,1),MATCH(GA$1,'raw-data'!$1:$1,1))&lt;&gt;"",
$D145*INDEX('raw-data'!$A$1:$GQ$197,MATCH($A145,'raw-data'!$A:$A,1),MATCH(GA$1,'raw-data'!$1:$1,1))/VLOOKUP($A145,'raw-data'!$A:$B,2,TRUE),"")</f>
        <v/>
      </c>
      <c r="GB145" s="1" t="str">
        <f>IF(INDEX('raw-data'!$A$1:$GQ$197,MATCH($A145,'raw-data'!$A:$A,1),MATCH(GB$1,'raw-data'!$1:$1,1))&lt;&gt;"",
$D145*INDEX('raw-data'!$A$1:$GQ$197,MATCH($A145,'raw-data'!$A:$A,1),MATCH(GB$1,'raw-data'!$1:$1,1))/VLOOKUP($A145,'raw-data'!$A:$B,2,TRUE),"")</f>
        <v/>
      </c>
      <c r="GC145" s="1" t="str">
        <f>IF(INDEX('raw-data'!$A$1:$GQ$197,MATCH($A145,'raw-data'!$A:$A,1),MATCH(GC$1,'raw-data'!$1:$1,1))&lt;&gt;"",
$D145*INDEX('raw-data'!$A$1:$GQ$197,MATCH($A145,'raw-data'!$A:$A,1),MATCH(GC$1,'raw-data'!$1:$1,1))/VLOOKUP($A145,'raw-data'!$A:$B,2,TRUE),"")</f>
        <v/>
      </c>
      <c r="GD145" s="1" t="str">
        <f>IF(INDEX('raw-data'!$A$1:$GQ$197,MATCH($A145,'raw-data'!$A:$A,1),MATCH(GD$1,'raw-data'!$1:$1,1))&lt;&gt;"",
$D145*INDEX('raw-data'!$A$1:$GQ$197,MATCH($A145,'raw-data'!$A:$A,1),MATCH(GD$1,'raw-data'!$1:$1,1))/VLOOKUP($A145,'raw-data'!$A:$B,2,TRUE),"")</f>
        <v/>
      </c>
      <c r="GE145" s="1" t="str">
        <f>IF(INDEX('raw-data'!$A$1:$GQ$197,MATCH($A145,'raw-data'!$A:$A,1),MATCH(GE$1,'raw-data'!$1:$1,1))&lt;&gt;"",
$D145*INDEX('raw-data'!$A$1:$GQ$197,MATCH($A145,'raw-data'!$A:$A,1),MATCH(GE$1,'raw-data'!$1:$1,1))/VLOOKUP($A145,'raw-data'!$A:$B,2,TRUE),"")</f>
        <v/>
      </c>
      <c r="GF145" s="1" t="str">
        <f>IF(INDEX('raw-data'!$A$1:$GQ$197,MATCH($A145,'raw-data'!$A:$A,1),MATCH(GF$1,'raw-data'!$1:$1,1))&lt;&gt;"",
$D145*INDEX('raw-data'!$A$1:$GQ$197,MATCH($A145,'raw-data'!$A:$A,1),MATCH(GF$1,'raw-data'!$1:$1,1))/VLOOKUP($A145,'raw-data'!$A:$B,2,TRUE),"")</f>
        <v/>
      </c>
      <c r="GG145" s="1" t="str">
        <f>IF(INDEX('raw-data'!$A$1:$GQ$197,MATCH($A145,'raw-data'!$A:$A,1),MATCH(GG$1,'raw-data'!$1:$1,1))&lt;&gt;"",
$D145*INDEX('raw-data'!$A$1:$GQ$197,MATCH($A145,'raw-data'!$A:$A,1),MATCH(GG$1,'raw-data'!$1:$1,1))/VLOOKUP($A145,'raw-data'!$A:$B,2,TRUE),"")</f>
        <v/>
      </c>
      <c r="GH145" s="1" t="str">
        <f>IF(INDEX('raw-data'!$A$1:$GQ$197,MATCH($A145,'raw-data'!$A:$A,1),MATCH(GH$1,'raw-data'!$1:$1,1))&lt;&gt;"",
$D145*INDEX('raw-data'!$A$1:$GQ$197,MATCH($A145,'raw-data'!$A:$A,1),MATCH(GH$1,'raw-data'!$1:$1,1))/VLOOKUP($A145,'raw-data'!$A:$B,2,TRUE),"")</f>
        <v/>
      </c>
      <c r="GI145" s="1" t="str">
        <f>IF(INDEX('raw-data'!$A$1:$GQ$197,MATCH($A145,'raw-data'!$A:$A,1),MATCH(GI$1,'raw-data'!$1:$1,1))&lt;&gt;"",
$D145*INDEX('raw-data'!$A$1:$GQ$197,MATCH($A145,'raw-data'!$A:$A,1),MATCH(GI$1,'raw-data'!$1:$1,1))/VLOOKUP($A145,'raw-data'!$A:$B,2,TRUE),"")</f>
        <v/>
      </c>
      <c r="GJ145" s="1" t="str">
        <f>IF(INDEX('raw-data'!$A$1:$GQ$197,MATCH($A145,'raw-data'!$A:$A,1),MATCH(GJ$1,'raw-data'!$1:$1,1))&lt;&gt;"",
$D145*INDEX('raw-data'!$A$1:$GQ$197,MATCH($A145,'raw-data'!$A:$A,1),MATCH(GJ$1,'raw-data'!$1:$1,1))/VLOOKUP($A145,'raw-data'!$A:$B,2,TRUE),"")</f>
        <v/>
      </c>
      <c r="GK145" s="1" t="str">
        <f>IF(INDEX('raw-data'!$A$1:$GQ$197,MATCH($A145,'raw-data'!$A:$A,1),MATCH(GK$1,'raw-data'!$1:$1,1))&lt;&gt;"",
$D145*INDEX('raw-data'!$A$1:$GQ$197,MATCH($A145,'raw-data'!$A:$A,1),MATCH(GK$1,'raw-data'!$1:$1,1))/VLOOKUP($A145,'raw-data'!$A:$B,2,TRUE),"")</f>
        <v/>
      </c>
      <c r="GL145" s="1" t="str">
        <f>IF(INDEX('raw-data'!$A$1:$GQ$197,MATCH($A145,'raw-data'!$A:$A,1),MATCH(GL$1,'raw-data'!$1:$1,1))&lt;&gt;"",
$D145*INDEX('raw-data'!$A$1:$GQ$197,MATCH($A145,'raw-data'!$A:$A,1),MATCH(GL$1,'raw-data'!$1:$1,1))/VLOOKUP($A145,'raw-data'!$A:$B,2,TRUE),"")</f>
        <v/>
      </c>
      <c r="GM145" s="1" t="str">
        <f>IF(INDEX('raw-data'!$A$1:$GQ$197,MATCH($A145,'raw-data'!$A:$A,1),MATCH(GM$1,'raw-data'!$1:$1,1))&lt;&gt;"",
$D145*INDEX('raw-data'!$A$1:$GQ$197,MATCH($A145,'raw-data'!$A:$A,1),MATCH(GM$1,'raw-data'!$1:$1,1))/VLOOKUP($A145,'raw-data'!$A:$B,2,TRUE),"")</f>
        <v/>
      </c>
      <c r="GN145" s="1" t="str">
        <f>IF(INDEX('raw-data'!$A$1:$GQ$197,MATCH($A145,'raw-data'!$A:$A,1),MATCH(GN$1,'raw-data'!$1:$1,1))&lt;&gt;"",
$D145*INDEX('raw-data'!$A$1:$GQ$197,MATCH($A145,'raw-data'!$A:$A,1),MATCH(GN$1,'raw-data'!$1:$1,1))/VLOOKUP($A145,'raw-data'!$A:$B,2,TRUE),"")</f>
        <v/>
      </c>
      <c r="GO145" s="1" t="str">
        <f>IF(INDEX('raw-data'!$A$1:$GQ$197,MATCH($A145,'raw-data'!$A:$A,1),MATCH(GO$1,'raw-data'!$1:$1,1))&lt;&gt;"",
$D145*INDEX('raw-data'!$A$1:$GQ$197,MATCH($A145,'raw-data'!$A:$A,1),MATCH(GO$1,'raw-data'!$1:$1,1))/VLOOKUP($A145,'raw-data'!$A:$B,2,TRUE),"")</f>
        <v/>
      </c>
      <c r="GP145" s="1" t="str">
        <f>IF(INDEX('raw-data'!$A$1:$GQ$197,MATCH($A145,'raw-data'!$A:$A,1),MATCH(GP$1,'raw-data'!$1:$1,1))&lt;&gt;"",
$D145*INDEX('raw-data'!$A$1:$GQ$197,MATCH($A145,'raw-data'!$A:$A,1),MATCH(GP$1,'raw-data'!$1:$1,1))/VLOOKUP($A145,'raw-data'!$A:$B,2,TRUE),"")</f>
        <v/>
      </c>
      <c r="GQ145" s="1" t="str">
        <f>IF(INDEX('raw-data'!$A$1:$GQ$197,MATCH($A145,'raw-data'!$A:$A,1),MATCH(GQ$1,'raw-data'!$1:$1,1))&lt;&gt;"",
$D145*INDEX('raw-data'!$A$1:$GQ$197,MATCH($A145,'raw-data'!$A:$A,1),MATCH(GQ$1,'raw-data'!$1:$1,1))/VLOOKUP($A145,'raw-data'!$A:$B,2,TRUE),"")</f>
        <v/>
      </c>
    </row>
    <row r="146" spans="1:199" ht="15.75" x14ac:dyDescent="0.3">
      <c r="A146" s="3" t="s">
        <v>56</v>
      </c>
      <c r="B146" s="1">
        <f>IF(VLOOKUP(A146,'DATA-VIEW'!G:H,2,FALSE)=0,0,VLOOKUP(A146,'DATA-VIEW'!G:H,2,FALSE))</f>
        <v>0</v>
      </c>
      <c r="C146" s="1">
        <f t="shared" si="9"/>
        <v>0</v>
      </c>
      <c r="D146" s="1">
        <f>IFERROR(C146*VLOOKUP($A146,'raw-data'!A:C,2,TRUE)/VLOOKUP(A146,'raw-data'!A:C,3,TRUE),"")</f>
        <v>0</v>
      </c>
      <c r="E146" s="1" t="str">
        <f>IF(INDEX('raw-data'!$A$1:$GQ$197,MATCH($A146,'raw-data'!$A:$A,1),MATCH(E$1,'raw-data'!$1:$1,1))&lt;&gt;"",
$D146*INDEX('raw-data'!$A$1:$GQ$197,MATCH($A146,'raw-data'!$A:$A,1),MATCH(E$1,'raw-data'!$1:$1,1))/VLOOKUP($A146,'raw-data'!$A:$B,2,TRUE),"")</f>
        <v/>
      </c>
      <c r="F146" s="1">
        <f>IF(INDEX('raw-data'!$A$1:$GQ$197,MATCH($A146,'raw-data'!$A:$A,1),MATCH(F$1,'raw-data'!$1:$1,1))&lt;&gt;"",
$D146*INDEX('raw-data'!$A$1:$GQ$197,MATCH($A146,'raw-data'!$A:$A,1),MATCH(F$1,'raw-data'!$1:$1,1))/VLOOKUP($A146,'raw-data'!$A:$B,2,TRUE),"")</f>
        <v>0</v>
      </c>
      <c r="G146" s="1" t="str">
        <f>IF(INDEX('raw-data'!$A$1:$GQ$197,MATCH($A146,'raw-data'!$A:$A,1),MATCH(G$1,'raw-data'!$1:$1,1))&lt;&gt;"",
$D146*INDEX('raw-data'!$A$1:$GQ$197,MATCH($A146,'raw-data'!$A:$A,1),MATCH(G$1,'raw-data'!$1:$1,1))/VLOOKUP($A146,'raw-data'!$A:$B,2,TRUE),"")</f>
        <v/>
      </c>
      <c r="H146" s="1" t="str">
        <f>IF(INDEX('raw-data'!$A$1:$GQ$197,MATCH($A146,'raw-data'!$A:$A,1),MATCH(H$1,'raw-data'!$1:$1,1))&lt;&gt;"",
$D146*INDEX('raw-data'!$A$1:$GQ$197,MATCH($A146,'raw-data'!$A:$A,1),MATCH(H$1,'raw-data'!$1:$1,1))/VLOOKUP($A146,'raw-data'!$A:$B,2,TRUE),"")</f>
        <v/>
      </c>
      <c r="I146" s="1" t="str">
        <f>IF(INDEX('raw-data'!$A$1:$GQ$197,MATCH($A146,'raw-data'!$A:$A,1),MATCH(I$1,'raw-data'!$1:$1,1))&lt;&gt;"",
$D146*INDEX('raw-data'!$A$1:$GQ$197,MATCH($A146,'raw-data'!$A:$A,1),MATCH(I$1,'raw-data'!$1:$1,1))/VLOOKUP($A146,'raw-data'!$A:$B,2,TRUE),"")</f>
        <v/>
      </c>
      <c r="J146" s="1" t="str">
        <f>IF(INDEX('raw-data'!$A$1:$GQ$197,MATCH($A146,'raw-data'!$A:$A,1),MATCH(J$1,'raw-data'!$1:$1,1))&lt;&gt;"",
$D146*INDEX('raw-data'!$A$1:$GQ$197,MATCH($A146,'raw-data'!$A:$A,1),MATCH(J$1,'raw-data'!$1:$1,1))/VLOOKUP($A146,'raw-data'!$A:$B,2,TRUE),"")</f>
        <v/>
      </c>
      <c r="K146" s="1" t="str">
        <f>IF(INDEX('raw-data'!$A$1:$GQ$197,MATCH($A146,'raw-data'!$A:$A,1),MATCH(K$1,'raw-data'!$1:$1,1))&lt;&gt;"",
$D146*INDEX('raw-data'!$A$1:$GQ$197,MATCH($A146,'raw-data'!$A:$A,1),MATCH(K$1,'raw-data'!$1:$1,1))/VLOOKUP($A146,'raw-data'!$A:$B,2,TRUE),"")</f>
        <v/>
      </c>
      <c r="L146" s="1" t="str">
        <f>IF(INDEX('raw-data'!$A$1:$GQ$197,MATCH($A146,'raw-data'!$A:$A,1),MATCH(L$1,'raw-data'!$1:$1,1))&lt;&gt;"",
$D146*INDEX('raw-data'!$A$1:$GQ$197,MATCH($A146,'raw-data'!$A:$A,1),MATCH(L$1,'raw-data'!$1:$1,1))/VLOOKUP($A146,'raw-data'!$A:$B,2,TRUE),"")</f>
        <v/>
      </c>
      <c r="M146" s="1" t="str">
        <f>IF(INDEX('raw-data'!$A$1:$GQ$197,MATCH($A146,'raw-data'!$A:$A,1),MATCH(M$1,'raw-data'!$1:$1,1))&lt;&gt;"",
$D146*INDEX('raw-data'!$A$1:$GQ$197,MATCH($A146,'raw-data'!$A:$A,1),MATCH(M$1,'raw-data'!$1:$1,1))/VLOOKUP($A146,'raw-data'!$A:$B,2,TRUE),"")</f>
        <v/>
      </c>
      <c r="N146" s="1" t="str">
        <f>IF(INDEX('raw-data'!$A$1:$GQ$197,MATCH($A146,'raw-data'!$A:$A,1),MATCH(N$1,'raw-data'!$1:$1,1))&lt;&gt;"",
$D146*INDEX('raw-data'!$A$1:$GQ$197,MATCH($A146,'raw-data'!$A:$A,1),MATCH(N$1,'raw-data'!$1:$1,1))/VLOOKUP($A146,'raw-data'!$A:$B,2,TRUE),"")</f>
        <v/>
      </c>
      <c r="O146" s="1" t="str">
        <f>IF(INDEX('raw-data'!$A$1:$GQ$197,MATCH($A146,'raw-data'!$A:$A,1),MATCH(O$1,'raw-data'!$1:$1,1))&lt;&gt;"",
$D146*INDEX('raw-data'!$A$1:$GQ$197,MATCH($A146,'raw-data'!$A:$A,1),MATCH(O$1,'raw-data'!$1:$1,1))/VLOOKUP($A146,'raw-data'!$A:$B,2,TRUE),"")</f>
        <v/>
      </c>
      <c r="P146" s="1" t="str">
        <f>IF(INDEX('raw-data'!$A$1:$GQ$197,MATCH($A146,'raw-data'!$A:$A,1),MATCH(P$1,'raw-data'!$1:$1,1))&lt;&gt;"",
$D146*INDEX('raw-data'!$A$1:$GQ$197,MATCH($A146,'raw-data'!$A:$A,1),MATCH(P$1,'raw-data'!$1:$1,1))/VLOOKUP($A146,'raw-data'!$A:$B,2,TRUE),"")</f>
        <v/>
      </c>
      <c r="Q146" s="1" t="str">
        <f>IF(INDEX('raw-data'!$A$1:$GQ$197,MATCH($A146,'raw-data'!$A:$A,1),MATCH(Q$1,'raw-data'!$1:$1,1))&lt;&gt;"",
$D146*INDEX('raw-data'!$A$1:$GQ$197,MATCH($A146,'raw-data'!$A:$A,1),MATCH(Q$1,'raw-data'!$1:$1,1))/VLOOKUP($A146,'raw-data'!$A:$B,2,TRUE),"")</f>
        <v/>
      </c>
      <c r="R146" s="1" t="str">
        <f>IF(INDEX('raw-data'!$A$1:$GQ$197,MATCH($A146,'raw-data'!$A:$A,1),MATCH(R$1,'raw-data'!$1:$1,1))&lt;&gt;"",
$D146*INDEX('raw-data'!$A$1:$GQ$197,MATCH($A146,'raw-data'!$A:$A,1),MATCH(R$1,'raw-data'!$1:$1,1))/VLOOKUP($A146,'raw-data'!$A:$B,2,TRUE),"")</f>
        <v/>
      </c>
      <c r="S146" s="1" t="str">
        <f>IF(INDEX('raw-data'!$A$1:$GQ$197,MATCH($A146,'raw-data'!$A:$A,1),MATCH(S$1,'raw-data'!$1:$1,1))&lt;&gt;"",
$D146*INDEX('raw-data'!$A$1:$GQ$197,MATCH($A146,'raw-data'!$A:$A,1),MATCH(S$1,'raw-data'!$1:$1,1))/VLOOKUP($A146,'raw-data'!$A:$B,2,TRUE),"")</f>
        <v/>
      </c>
      <c r="T146" s="1" t="str">
        <f>IF(INDEX('raw-data'!$A$1:$GQ$197,MATCH($A146,'raw-data'!$A:$A,1),MATCH(T$1,'raw-data'!$1:$1,1))&lt;&gt;"",
$D146*INDEX('raw-data'!$A$1:$GQ$197,MATCH($A146,'raw-data'!$A:$A,1),MATCH(T$1,'raw-data'!$1:$1,1))/VLOOKUP($A146,'raw-data'!$A:$B,2,TRUE),"")</f>
        <v/>
      </c>
      <c r="U146" s="1" t="str">
        <f>IF(INDEX('raw-data'!$A$1:$GQ$197,MATCH($A146,'raw-data'!$A:$A,1),MATCH(U$1,'raw-data'!$1:$1,1))&lt;&gt;"",
$D146*INDEX('raw-data'!$A$1:$GQ$197,MATCH($A146,'raw-data'!$A:$A,1),MATCH(U$1,'raw-data'!$1:$1,1))/VLOOKUP($A146,'raw-data'!$A:$B,2,TRUE),"")</f>
        <v/>
      </c>
      <c r="V146" s="1" t="str">
        <f>IF(INDEX('raw-data'!$A$1:$GQ$197,MATCH($A146,'raw-data'!$A:$A,1),MATCH(V$1,'raw-data'!$1:$1,1))&lt;&gt;"",
$D146*INDEX('raw-data'!$A$1:$GQ$197,MATCH($A146,'raw-data'!$A:$A,1),MATCH(V$1,'raw-data'!$1:$1,1))/VLOOKUP($A146,'raw-data'!$A:$B,2,TRUE),"")</f>
        <v/>
      </c>
      <c r="W146" s="1" t="str">
        <f>IF(INDEX('raw-data'!$A$1:$GQ$197,MATCH($A146,'raw-data'!$A:$A,1),MATCH(W$1,'raw-data'!$1:$1,1))&lt;&gt;"",
$D146*INDEX('raw-data'!$A$1:$GQ$197,MATCH($A146,'raw-data'!$A:$A,1),MATCH(W$1,'raw-data'!$1:$1,1))/VLOOKUP($A146,'raw-data'!$A:$B,2,TRUE),"")</f>
        <v/>
      </c>
      <c r="X146" s="1" t="str">
        <f>IF(INDEX('raw-data'!$A$1:$GQ$197,MATCH($A146,'raw-data'!$A:$A,1),MATCH(X$1,'raw-data'!$1:$1,1))&lt;&gt;"",
$D146*INDEX('raw-data'!$A$1:$GQ$197,MATCH($A146,'raw-data'!$A:$A,1),MATCH(X$1,'raw-data'!$1:$1,1))/VLOOKUP($A146,'raw-data'!$A:$B,2,TRUE),"")</f>
        <v/>
      </c>
      <c r="Y146" s="1" t="str">
        <f>IF(INDEX('raw-data'!$A$1:$GQ$197,MATCH($A146,'raw-data'!$A:$A,1),MATCH(Y$1,'raw-data'!$1:$1,1))&lt;&gt;"",
$D146*INDEX('raw-data'!$A$1:$GQ$197,MATCH($A146,'raw-data'!$A:$A,1),MATCH(Y$1,'raw-data'!$1:$1,1))/VLOOKUP($A146,'raw-data'!$A:$B,2,TRUE),"")</f>
        <v/>
      </c>
      <c r="Z146" s="1" t="str">
        <f>IF(INDEX('raw-data'!$A$1:$GQ$197,MATCH($A146,'raw-data'!$A:$A,1),MATCH(Z$1,'raw-data'!$1:$1,1))&lt;&gt;"",
$D146*INDEX('raw-data'!$A$1:$GQ$197,MATCH($A146,'raw-data'!$A:$A,1),MATCH(Z$1,'raw-data'!$1:$1,1))/VLOOKUP($A146,'raw-data'!$A:$B,2,TRUE),"")</f>
        <v/>
      </c>
      <c r="AA146" s="1" t="str">
        <f>IF(INDEX('raw-data'!$A$1:$GQ$197,MATCH($A146,'raw-data'!$A:$A,1),MATCH(AA$1,'raw-data'!$1:$1,1))&lt;&gt;"",
$D146*INDEX('raw-data'!$A$1:$GQ$197,MATCH($A146,'raw-data'!$A:$A,1),MATCH(AA$1,'raw-data'!$1:$1,1))/VLOOKUP($A146,'raw-data'!$A:$B,2,TRUE),"")</f>
        <v/>
      </c>
      <c r="AB146" s="1" t="str">
        <f>IF(INDEX('raw-data'!$A$1:$GQ$197,MATCH($A146,'raw-data'!$A:$A,1),MATCH(AB$1,'raw-data'!$1:$1,1))&lt;&gt;"",
$D146*INDEX('raw-data'!$A$1:$GQ$197,MATCH($A146,'raw-data'!$A:$A,1),MATCH(AB$1,'raw-data'!$1:$1,1))/VLOOKUP($A146,'raw-data'!$A:$B,2,TRUE),"")</f>
        <v/>
      </c>
      <c r="AC146" s="1" t="str">
        <f>IF(INDEX('raw-data'!$A$1:$GQ$197,MATCH($A146,'raw-data'!$A:$A,1),MATCH(AC$1,'raw-data'!$1:$1,1))&lt;&gt;"",
$D146*INDEX('raw-data'!$A$1:$GQ$197,MATCH($A146,'raw-data'!$A:$A,1),MATCH(AC$1,'raw-data'!$1:$1,1))/VLOOKUP($A146,'raw-data'!$A:$B,2,TRUE),"")</f>
        <v/>
      </c>
      <c r="AD146" s="1" t="str">
        <f>IF(INDEX('raw-data'!$A$1:$GQ$197,MATCH($A146,'raw-data'!$A:$A,1),MATCH(AD$1,'raw-data'!$1:$1,1))&lt;&gt;"",
$D146*INDEX('raw-data'!$A$1:$GQ$197,MATCH($A146,'raw-data'!$A:$A,1),MATCH(AD$1,'raw-data'!$1:$1,1))/VLOOKUP($A146,'raw-data'!$A:$B,2,TRUE),"")</f>
        <v/>
      </c>
      <c r="AE146" s="1" t="str">
        <f>IF(INDEX('raw-data'!$A$1:$GQ$197,MATCH($A146,'raw-data'!$A:$A,1),MATCH(AE$1,'raw-data'!$1:$1,1))&lt;&gt;"",
$D146*INDEX('raw-data'!$A$1:$GQ$197,MATCH($A146,'raw-data'!$A:$A,1),MATCH(AE$1,'raw-data'!$1:$1,1))/VLOOKUP($A146,'raw-data'!$A:$B,2,TRUE),"")</f>
        <v/>
      </c>
      <c r="AF146" s="1" t="str">
        <f>IF(INDEX('raw-data'!$A$1:$GQ$197,MATCH($A146,'raw-data'!$A:$A,1),MATCH(AF$1,'raw-data'!$1:$1,1))&lt;&gt;"",
$D146*INDEX('raw-data'!$A$1:$GQ$197,MATCH($A146,'raw-data'!$A:$A,1),MATCH(AF$1,'raw-data'!$1:$1,1))/VLOOKUP($A146,'raw-data'!$A:$B,2,TRUE),"")</f>
        <v/>
      </c>
      <c r="AG146" s="1" t="str">
        <f>IF(INDEX('raw-data'!$A$1:$GQ$197,MATCH($A146,'raw-data'!$A:$A,1),MATCH(AG$1,'raw-data'!$1:$1,1))&lt;&gt;"",
$D146*INDEX('raw-data'!$A$1:$GQ$197,MATCH($A146,'raw-data'!$A:$A,1),MATCH(AG$1,'raw-data'!$1:$1,1))/VLOOKUP($A146,'raw-data'!$A:$B,2,TRUE),"")</f>
        <v/>
      </c>
      <c r="AH146" s="1" t="str">
        <f>IF(INDEX('raw-data'!$A$1:$GQ$197,MATCH($A146,'raw-data'!$A:$A,1),MATCH(AH$1,'raw-data'!$1:$1,1))&lt;&gt;"",
$D146*INDEX('raw-data'!$A$1:$GQ$197,MATCH($A146,'raw-data'!$A:$A,1),MATCH(AH$1,'raw-data'!$1:$1,1))/VLOOKUP($A146,'raw-data'!$A:$B,2,TRUE),"")</f>
        <v/>
      </c>
      <c r="AI146" s="1" t="str">
        <f>IF(INDEX('raw-data'!$A$1:$GQ$197,MATCH($A146,'raw-data'!$A:$A,1),MATCH(AI$1,'raw-data'!$1:$1,1))&lt;&gt;"",
$D146*INDEX('raw-data'!$A$1:$GQ$197,MATCH($A146,'raw-data'!$A:$A,1),MATCH(AI$1,'raw-data'!$1:$1,1))/VLOOKUP($A146,'raw-data'!$A:$B,2,TRUE),"")</f>
        <v/>
      </c>
      <c r="AJ146" s="1" t="str">
        <f>IF(INDEX('raw-data'!$A$1:$GQ$197,MATCH($A146,'raw-data'!$A:$A,1),MATCH(AJ$1,'raw-data'!$1:$1,1))&lt;&gt;"",
$D146*INDEX('raw-data'!$A$1:$GQ$197,MATCH($A146,'raw-data'!$A:$A,1),MATCH(AJ$1,'raw-data'!$1:$1,1))/VLOOKUP($A146,'raw-data'!$A:$B,2,TRUE),"")</f>
        <v/>
      </c>
      <c r="AK146" s="1" t="str">
        <f>IF(INDEX('raw-data'!$A$1:$GQ$197,MATCH($A146,'raw-data'!$A:$A,1),MATCH(AK$1,'raw-data'!$1:$1,1))&lt;&gt;"",
$D146*INDEX('raw-data'!$A$1:$GQ$197,MATCH($A146,'raw-data'!$A:$A,1),MATCH(AK$1,'raw-data'!$1:$1,1))/VLOOKUP($A146,'raw-data'!$A:$B,2,TRUE),"")</f>
        <v/>
      </c>
      <c r="AL146" s="1" t="str">
        <f>IF(INDEX('raw-data'!$A$1:$GQ$197,MATCH($A146,'raw-data'!$A:$A,1),MATCH(AL$1,'raw-data'!$1:$1,1))&lt;&gt;"",
$D146*INDEX('raw-data'!$A$1:$GQ$197,MATCH($A146,'raw-data'!$A:$A,1),MATCH(AL$1,'raw-data'!$1:$1,1))/VLOOKUP($A146,'raw-data'!$A:$B,2,TRUE),"")</f>
        <v/>
      </c>
      <c r="AM146" s="1" t="str">
        <f>IF(INDEX('raw-data'!$A$1:$GQ$197,MATCH($A146,'raw-data'!$A:$A,1),MATCH(AM$1,'raw-data'!$1:$1,1))&lt;&gt;"",
$D146*INDEX('raw-data'!$A$1:$GQ$197,MATCH($A146,'raw-data'!$A:$A,1),MATCH(AM$1,'raw-data'!$1:$1,1))/VLOOKUP($A146,'raw-data'!$A:$B,2,TRUE),"")</f>
        <v/>
      </c>
      <c r="AN146" s="1" t="str">
        <f>IF(INDEX('raw-data'!$A$1:$GQ$197,MATCH($A146,'raw-data'!$A:$A,1),MATCH(AN$1,'raw-data'!$1:$1,1))&lt;&gt;"",
$D146*INDEX('raw-data'!$A$1:$GQ$197,MATCH($A146,'raw-data'!$A:$A,1),MATCH(AN$1,'raw-data'!$1:$1,1))/VLOOKUP($A146,'raw-data'!$A:$B,2,TRUE),"")</f>
        <v/>
      </c>
      <c r="AO146" s="1" t="str">
        <f>IF(INDEX('raw-data'!$A$1:$GQ$197,MATCH($A146,'raw-data'!$A:$A,1),MATCH(AO$1,'raw-data'!$1:$1,1))&lt;&gt;"",
$D146*INDEX('raw-data'!$A$1:$GQ$197,MATCH($A146,'raw-data'!$A:$A,1),MATCH(AO$1,'raw-data'!$1:$1,1))/VLOOKUP($A146,'raw-data'!$A:$B,2,TRUE),"")</f>
        <v/>
      </c>
      <c r="AP146" s="1" t="str">
        <f>IF(INDEX('raw-data'!$A$1:$GQ$197,MATCH($A146,'raw-data'!$A:$A,1),MATCH(AP$1,'raw-data'!$1:$1,1))&lt;&gt;"",
$D146*INDEX('raw-data'!$A$1:$GQ$197,MATCH($A146,'raw-data'!$A:$A,1),MATCH(AP$1,'raw-data'!$1:$1,1))/VLOOKUP($A146,'raw-data'!$A:$B,2,TRUE),"")</f>
        <v/>
      </c>
      <c r="AQ146" s="1" t="str">
        <f>IF(INDEX('raw-data'!$A$1:$GQ$197,MATCH($A146,'raw-data'!$A:$A,1),MATCH(AQ$1,'raw-data'!$1:$1,1))&lt;&gt;"",
$D146*INDEX('raw-data'!$A$1:$GQ$197,MATCH($A146,'raw-data'!$A:$A,1),MATCH(AQ$1,'raw-data'!$1:$1,1))/VLOOKUP($A146,'raw-data'!$A:$B,2,TRUE),"")</f>
        <v/>
      </c>
      <c r="AR146" s="1" t="str">
        <f>IF(INDEX('raw-data'!$A$1:$GQ$197,MATCH($A146,'raw-data'!$A:$A,1),MATCH(AR$1,'raw-data'!$1:$1,1))&lt;&gt;"",
$D146*INDEX('raw-data'!$A$1:$GQ$197,MATCH($A146,'raw-data'!$A:$A,1),MATCH(AR$1,'raw-data'!$1:$1,1))/VLOOKUP($A146,'raw-data'!$A:$B,2,TRUE),"")</f>
        <v/>
      </c>
      <c r="AS146" s="1" t="str">
        <f>IF(INDEX('raw-data'!$A$1:$GQ$197,MATCH($A146,'raw-data'!$A:$A,1),MATCH(AS$1,'raw-data'!$1:$1,1))&lt;&gt;"",
$D146*INDEX('raw-data'!$A$1:$GQ$197,MATCH($A146,'raw-data'!$A:$A,1),MATCH(AS$1,'raw-data'!$1:$1,1))/VLOOKUP($A146,'raw-data'!$A:$B,2,TRUE),"")</f>
        <v/>
      </c>
      <c r="AT146" s="1" t="str">
        <f>IF(INDEX('raw-data'!$A$1:$GQ$197,MATCH($A146,'raw-data'!$A:$A,1),MATCH(AT$1,'raw-data'!$1:$1,1))&lt;&gt;"",
$D146*INDEX('raw-data'!$A$1:$GQ$197,MATCH($A146,'raw-data'!$A:$A,1),MATCH(AT$1,'raw-data'!$1:$1,1))/VLOOKUP($A146,'raw-data'!$A:$B,2,TRUE),"")</f>
        <v/>
      </c>
      <c r="AU146" s="1" t="str">
        <f>IF(INDEX('raw-data'!$A$1:$GQ$197,MATCH($A146,'raw-data'!$A:$A,1),MATCH(AU$1,'raw-data'!$1:$1,1))&lt;&gt;"",
$D146*INDEX('raw-data'!$A$1:$GQ$197,MATCH($A146,'raw-data'!$A:$A,1),MATCH(AU$1,'raw-data'!$1:$1,1))/VLOOKUP($A146,'raw-data'!$A:$B,2,TRUE),"")</f>
        <v/>
      </c>
      <c r="AV146" s="1" t="str">
        <f>IF(INDEX('raw-data'!$A$1:$GQ$197,MATCH($A146,'raw-data'!$A:$A,1),MATCH(AV$1,'raw-data'!$1:$1,1))&lt;&gt;"",
$D146*INDEX('raw-data'!$A$1:$GQ$197,MATCH($A146,'raw-data'!$A:$A,1),MATCH(AV$1,'raw-data'!$1:$1,1))/VLOOKUP($A146,'raw-data'!$A:$B,2,TRUE),"")</f>
        <v/>
      </c>
      <c r="AW146" s="1" t="str">
        <f>IF(INDEX('raw-data'!$A$1:$GQ$197,MATCH($A146,'raw-data'!$A:$A,1),MATCH(AW$1,'raw-data'!$1:$1,1))&lt;&gt;"",
$D146*INDEX('raw-data'!$A$1:$GQ$197,MATCH($A146,'raw-data'!$A:$A,1),MATCH(AW$1,'raw-data'!$1:$1,1))/VLOOKUP($A146,'raw-data'!$A:$B,2,TRUE),"")</f>
        <v/>
      </c>
      <c r="AX146" s="1" t="str">
        <f>IF(INDEX('raw-data'!$A$1:$GQ$197,MATCH($A146,'raw-data'!$A:$A,1),MATCH(AX$1,'raw-data'!$1:$1,1))&lt;&gt;"",
$D146*INDEX('raw-data'!$A$1:$GQ$197,MATCH($A146,'raw-data'!$A:$A,1),MATCH(AX$1,'raw-data'!$1:$1,1))/VLOOKUP($A146,'raw-data'!$A:$B,2,TRUE),"")</f>
        <v/>
      </c>
      <c r="AY146" s="1" t="str">
        <f>IF(INDEX('raw-data'!$A$1:$GQ$197,MATCH($A146,'raw-data'!$A:$A,1),MATCH(AY$1,'raw-data'!$1:$1,1))&lt;&gt;"",
$D146*INDEX('raw-data'!$A$1:$GQ$197,MATCH($A146,'raw-data'!$A:$A,1),MATCH(AY$1,'raw-data'!$1:$1,1))/VLOOKUP($A146,'raw-data'!$A:$B,2,TRUE),"")</f>
        <v/>
      </c>
      <c r="AZ146" s="1" t="str">
        <f>IF(INDEX('raw-data'!$A$1:$GQ$197,MATCH($A146,'raw-data'!$A:$A,1),MATCH(AZ$1,'raw-data'!$1:$1,1))&lt;&gt;"",
$D146*INDEX('raw-data'!$A$1:$GQ$197,MATCH($A146,'raw-data'!$A:$A,1),MATCH(AZ$1,'raw-data'!$1:$1,1))/VLOOKUP($A146,'raw-data'!$A:$B,2,TRUE),"")</f>
        <v/>
      </c>
      <c r="BA146" s="1" t="str">
        <f>IF(INDEX('raw-data'!$A$1:$GQ$197,MATCH($A146,'raw-data'!$A:$A,1),MATCH(BA$1,'raw-data'!$1:$1,1))&lt;&gt;"",
$D146*INDEX('raw-data'!$A$1:$GQ$197,MATCH($A146,'raw-data'!$A:$A,1),MATCH(BA$1,'raw-data'!$1:$1,1))/VLOOKUP($A146,'raw-data'!$A:$B,2,TRUE),"")</f>
        <v/>
      </c>
      <c r="BB146" s="1" t="str">
        <f>IF(INDEX('raw-data'!$A$1:$GQ$197,MATCH($A146,'raw-data'!$A:$A,1),MATCH(BB$1,'raw-data'!$1:$1,1))&lt;&gt;"",
$D146*INDEX('raw-data'!$A$1:$GQ$197,MATCH($A146,'raw-data'!$A:$A,1),MATCH(BB$1,'raw-data'!$1:$1,1))/VLOOKUP($A146,'raw-data'!$A:$B,2,TRUE),"")</f>
        <v/>
      </c>
      <c r="BC146" s="1" t="str">
        <f>IF(INDEX('raw-data'!$A$1:$GQ$197,MATCH($A146,'raw-data'!$A:$A,1),MATCH(BC$1,'raw-data'!$1:$1,1))&lt;&gt;"",
$D146*INDEX('raw-data'!$A$1:$GQ$197,MATCH($A146,'raw-data'!$A:$A,1),MATCH(BC$1,'raw-data'!$1:$1,1))/VLOOKUP($A146,'raw-data'!$A:$B,2,TRUE),"")</f>
        <v/>
      </c>
      <c r="BD146" s="1" t="str">
        <f>IF(INDEX('raw-data'!$A$1:$GQ$197,MATCH($A146,'raw-data'!$A:$A,1),MATCH(BD$1,'raw-data'!$1:$1,1))&lt;&gt;"",
$D146*INDEX('raw-data'!$A$1:$GQ$197,MATCH($A146,'raw-data'!$A:$A,1),MATCH(BD$1,'raw-data'!$1:$1,1))/VLOOKUP($A146,'raw-data'!$A:$B,2,TRUE),"")</f>
        <v/>
      </c>
      <c r="BE146" s="1" t="str">
        <f>IF(INDEX('raw-data'!$A$1:$GQ$197,MATCH($A146,'raw-data'!$A:$A,1),MATCH(BE$1,'raw-data'!$1:$1,1))&lt;&gt;"",
$D146*INDEX('raw-data'!$A$1:$GQ$197,MATCH($A146,'raw-data'!$A:$A,1),MATCH(BE$1,'raw-data'!$1:$1,1))/VLOOKUP($A146,'raw-data'!$A:$B,2,TRUE),"")</f>
        <v/>
      </c>
      <c r="BF146" s="1" t="str">
        <f>IF(INDEX('raw-data'!$A$1:$GQ$197,MATCH($A146,'raw-data'!$A:$A,1),MATCH(BF$1,'raw-data'!$1:$1,1))&lt;&gt;"",
$D146*INDEX('raw-data'!$A$1:$GQ$197,MATCH($A146,'raw-data'!$A:$A,1),MATCH(BF$1,'raw-data'!$1:$1,1))/VLOOKUP($A146,'raw-data'!$A:$B,2,TRUE),"")</f>
        <v/>
      </c>
      <c r="BG146" s="1" t="str">
        <f>IF(INDEX('raw-data'!$A$1:$GQ$197,MATCH($A146,'raw-data'!$A:$A,1),MATCH(BG$1,'raw-data'!$1:$1,1))&lt;&gt;"",
$D146*INDEX('raw-data'!$A$1:$GQ$197,MATCH($A146,'raw-data'!$A:$A,1),MATCH(BG$1,'raw-data'!$1:$1,1))/VLOOKUP($A146,'raw-data'!$A:$B,2,TRUE),"")</f>
        <v/>
      </c>
      <c r="BH146" s="1" t="str">
        <f>IF(INDEX('raw-data'!$A$1:$GQ$197,MATCH($A146,'raw-data'!$A:$A,1),MATCH(BH$1,'raw-data'!$1:$1,1))&lt;&gt;"",
$D146*INDEX('raw-data'!$A$1:$GQ$197,MATCH($A146,'raw-data'!$A:$A,1),MATCH(BH$1,'raw-data'!$1:$1,1))/VLOOKUP($A146,'raw-data'!$A:$B,2,TRUE),"")</f>
        <v/>
      </c>
      <c r="BI146" s="1" t="str">
        <f>IF(INDEX('raw-data'!$A$1:$GQ$197,MATCH($A146,'raw-data'!$A:$A,1),MATCH(BI$1,'raw-data'!$1:$1,1))&lt;&gt;"",
$D146*INDEX('raw-data'!$A$1:$GQ$197,MATCH($A146,'raw-data'!$A:$A,1),MATCH(BI$1,'raw-data'!$1:$1,1))/VLOOKUP($A146,'raw-data'!$A:$B,2,TRUE),"")</f>
        <v/>
      </c>
      <c r="BJ146" s="1" t="str">
        <f>IF(INDEX('raw-data'!$A$1:$GQ$197,MATCH($A146,'raw-data'!$A:$A,1),MATCH(BJ$1,'raw-data'!$1:$1,1))&lt;&gt;"",
$D146*INDEX('raw-data'!$A$1:$GQ$197,MATCH($A146,'raw-data'!$A:$A,1),MATCH(BJ$1,'raw-data'!$1:$1,1))/VLOOKUP($A146,'raw-data'!$A:$B,2,TRUE),"")</f>
        <v/>
      </c>
      <c r="BK146" s="1" t="str">
        <f>IF(INDEX('raw-data'!$A$1:$GQ$197,MATCH($A146,'raw-data'!$A:$A,1),MATCH(BK$1,'raw-data'!$1:$1,1))&lt;&gt;"",
$D146*INDEX('raw-data'!$A$1:$GQ$197,MATCH($A146,'raw-data'!$A:$A,1),MATCH(BK$1,'raw-data'!$1:$1,1))/VLOOKUP($A146,'raw-data'!$A:$B,2,TRUE),"")</f>
        <v/>
      </c>
      <c r="BL146" s="1" t="str">
        <f>IF(INDEX('raw-data'!$A$1:$GQ$197,MATCH($A146,'raw-data'!$A:$A,1),MATCH(BL$1,'raw-data'!$1:$1,1))&lt;&gt;"",
$D146*INDEX('raw-data'!$A$1:$GQ$197,MATCH($A146,'raw-data'!$A:$A,1),MATCH(BL$1,'raw-data'!$1:$1,1))/VLOOKUP($A146,'raw-data'!$A:$B,2,TRUE),"")</f>
        <v/>
      </c>
      <c r="BM146" s="1" t="str">
        <f>IF(INDEX('raw-data'!$A$1:$GQ$197,MATCH($A146,'raw-data'!$A:$A,1),MATCH(BM$1,'raw-data'!$1:$1,1))&lt;&gt;"",
$D146*INDEX('raw-data'!$A$1:$GQ$197,MATCH($A146,'raw-data'!$A:$A,1),MATCH(BM$1,'raw-data'!$1:$1,1))/VLOOKUP($A146,'raw-data'!$A:$B,2,TRUE),"")</f>
        <v/>
      </c>
      <c r="BN146" s="1" t="str">
        <f>IF(INDEX('raw-data'!$A$1:$GQ$197,MATCH($A146,'raw-data'!$A:$A,1),MATCH(BN$1,'raw-data'!$1:$1,1))&lt;&gt;"",
$D146*INDEX('raw-data'!$A$1:$GQ$197,MATCH($A146,'raw-data'!$A:$A,1),MATCH(BN$1,'raw-data'!$1:$1,1))/VLOOKUP($A146,'raw-data'!$A:$B,2,TRUE),"")</f>
        <v/>
      </c>
      <c r="BO146" s="1" t="str">
        <f>IF(INDEX('raw-data'!$A$1:$GQ$197,MATCH($A146,'raw-data'!$A:$A,1),MATCH(BO$1,'raw-data'!$1:$1,1))&lt;&gt;"",
$D146*INDEX('raw-data'!$A$1:$GQ$197,MATCH($A146,'raw-data'!$A:$A,1),MATCH(BO$1,'raw-data'!$1:$1,1))/VLOOKUP($A146,'raw-data'!$A:$B,2,TRUE),"")</f>
        <v/>
      </c>
      <c r="BP146" s="1" t="str">
        <f>IF(INDEX('raw-data'!$A$1:$GQ$197,MATCH($A146,'raw-data'!$A:$A,1),MATCH(BP$1,'raw-data'!$1:$1,1))&lt;&gt;"",
$D146*INDEX('raw-data'!$A$1:$GQ$197,MATCH($A146,'raw-data'!$A:$A,1),MATCH(BP$1,'raw-data'!$1:$1,1))/VLOOKUP($A146,'raw-data'!$A:$B,2,TRUE),"")</f>
        <v/>
      </c>
      <c r="BQ146" s="1" t="str">
        <f>IF(INDEX('raw-data'!$A$1:$GQ$197,MATCH($A146,'raw-data'!$A:$A,1),MATCH(BQ$1,'raw-data'!$1:$1,1))&lt;&gt;"",
$D146*INDEX('raw-data'!$A$1:$GQ$197,MATCH($A146,'raw-data'!$A:$A,1),MATCH(BQ$1,'raw-data'!$1:$1,1))/VLOOKUP($A146,'raw-data'!$A:$B,2,TRUE),"")</f>
        <v/>
      </c>
      <c r="BR146" s="1" t="str">
        <f>IF(INDEX('raw-data'!$A$1:$GQ$197,MATCH($A146,'raw-data'!$A:$A,1),MATCH(BR$1,'raw-data'!$1:$1,1))&lt;&gt;"",
$D146*INDEX('raw-data'!$A$1:$GQ$197,MATCH($A146,'raw-data'!$A:$A,1),MATCH(BR$1,'raw-data'!$1:$1,1))/VLOOKUP($A146,'raw-data'!$A:$B,2,TRUE),"")</f>
        <v/>
      </c>
      <c r="BS146" s="1" t="str">
        <f>IF(INDEX('raw-data'!$A$1:$GQ$197,MATCH($A146,'raw-data'!$A:$A,1),MATCH(BS$1,'raw-data'!$1:$1,1))&lt;&gt;"",
$D146*INDEX('raw-data'!$A$1:$GQ$197,MATCH($A146,'raw-data'!$A:$A,1),MATCH(BS$1,'raw-data'!$1:$1,1))/VLOOKUP($A146,'raw-data'!$A:$B,2,TRUE),"")</f>
        <v/>
      </c>
      <c r="BT146" s="1" t="str">
        <f>IF(INDEX('raw-data'!$A$1:$GQ$197,MATCH($A146,'raw-data'!$A:$A,1),MATCH(BT$1,'raw-data'!$1:$1,1))&lt;&gt;"",
$D146*INDEX('raw-data'!$A$1:$GQ$197,MATCH($A146,'raw-data'!$A:$A,1),MATCH(BT$1,'raw-data'!$1:$1,1))/VLOOKUP($A146,'raw-data'!$A:$B,2,TRUE),"")</f>
        <v/>
      </c>
      <c r="BU146" s="1" t="str">
        <f>IF(INDEX('raw-data'!$A$1:$GQ$197,MATCH($A146,'raw-data'!$A:$A,1),MATCH(BU$1,'raw-data'!$1:$1,1))&lt;&gt;"",
$D146*INDEX('raw-data'!$A$1:$GQ$197,MATCH($A146,'raw-data'!$A:$A,1),MATCH(BU$1,'raw-data'!$1:$1,1))/VLOOKUP($A146,'raw-data'!$A:$B,2,TRUE),"")</f>
        <v/>
      </c>
      <c r="BV146" s="1" t="str">
        <f>IF(INDEX('raw-data'!$A$1:$GQ$197,MATCH($A146,'raw-data'!$A:$A,1),MATCH(BV$1,'raw-data'!$1:$1,1))&lt;&gt;"",
$D146*INDEX('raw-data'!$A$1:$GQ$197,MATCH($A146,'raw-data'!$A:$A,1),MATCH(BV$1,'raw-data'!$1:$1,1))/VLOOKUP($A146,'raw-data'!$A:$B,2,TRUE),"")</f>
        <v/>
      </c>
      <c r="BW146" s="1" t="str">
        <f>IF(INDEX('raw-data'!$A$1:$GQ$197,MATCH($A146,'raw-data'!$A:$A,1),MATCH(BW$1,'raw-data'!$1:$1,1))&lt;&gt;"",
$D146*INDEX('raw-data'!$A$1:$GQ$197,MATCH($A146,'raw-data'!$A:$A,1),MATCH(BW$1,'raw-data'!$1:$1,1))/VLOOKUP($A146,'raw-data'!$A:$B,2,TRUE),"")</f>
        <v/>
      </c>
      <c r="BX146" s="1" t="str">
        <f>IF(INDEX('raw-data'!$A$1:$GQ$197,MATCH($A146,'raw-data'!$A:$A,1),MATCH(BX$1,'raw-data'!$1:$1,1))&lt;&gt;"",
$D146*INDEX('raw-data'!$A$1:$GQ$197,MATCH($A146,'raw-data'!$A:$A,1),MATCH(BX$1,'raw-data'!$1:$1,1))/VLOOKUP($A146,'raw-data'!$A:$B,2,TRUE),"")</f>
        <v/>
      </c>
      <c r="BY146" s="1" t="str">
        <f>IF(INDEX('raw-data'!$A$1:$GQ$197,MATCH($A146,'raw-data'!$A:$A,1),MATCH(BY$1,'raw-data'!$1:$1,1))&lt;&gt;"",
$D146*INDEX('raw-data'!$A$1:$GQ$197,MATCH($A146,'raw-data'!$A:$A,1),MATCH(BY$1,'raw-data'!$1:$1,1))/VLOOKUP($A146,'raw-data'!$A:$B,2,TRUE),"")</f>
        <v/>
      </c>
      <c r="BZ146" s="1" t="str">
        <f>IF(INDEX('raw-data'!$A$1:$GQ$197,MATCH($A146,'raw-data'!$A:$A,1),MATCH(BZ$1,'raw-data'!$1:$1,1))&lt;&gt;"",
$D146*INDEX('raw-data'!$A$1:$GQ$197,MATCH($A146,'raw-data'!$A:$A,1),MATCH(BZ$1,'raw-data'!$1:$1,1))/VLOOKUP($A146,'raw-data'!$A:$B,2,TRUE),"")</f>
        <v/>
      </c>
      <c r="CA146" s="1" t="str">
        <f>IF(INDEX('raw-data'!$A$1:$GQ$197,MATCH($A146,'raw-data'!$A:$A,1),MATCH(CA$1,'raw-data'!$1:$1,1))&lt;&gt;"",
$D146*INDEX('raw-data'!$A$1:$GQ$197,MATCH($A146,'raw-data'!$A:$A,1),MATCH(CA$1,'raw-data'!$1:$1,1))/VLOOKUP($A146,'raw-data'!$A:$B,2,TRUE),"")</f>
        <v/>
      </c>
      <c r="CB146" s="1" t="str">
        <f>IF(INDEX('raw-data'!$A$1:$GQ$197,MATCH($A146,'raw-data'!$A:$A,1),MATCH(CB$1,'raw-data'!$1:$1,1))&lt;&gt;"",
$D146*INDEX('raw-data'!$A$1:$GQ$197,MATCH($A146,'raw-data'!$A:$A,1),MATCH(CB$1,'raw-data'!$1:$1,1))/VLOOKUP($A146,'raw-data'!$A:$B,2,TRUE),"")</f>
        <v/>
      </c>
      <c r="CC146" s="1" t="str">
        <f>IF(INDEX('raw-data'!$A$1:$GQ$197,MATCH($A146,'raw-data'!$A:$A,1),MATCH(CC$1,'raw-data'!$1:$1,1))&lt;&gt;"",
$D146*INDEX('raw-data'!$A$1:$GQ$197,MATCH($A146,'raw-data'!$A:$A,1),MATCH(CC$1,'raw-data'!$1:$1,1))/VLOOKUP($A146,'raw-data'!$A:$B,2,TRUE),"")</f>
        <v/>
      </c>
      <c r="CD146" s="1" t="str">
        <f>IF(INDEX('raw-data'!$A$1:$GQ$197,MATCH($A146,'raw-data'!$A:$A,1),MATCH(CD$1,'raw-data'!$1:$1,1))&lt;&gt;"",
$D146*INDEX('raw-data'!$A$1:$GQ$197,MATCH($A146,'raw-data'!$A:$A,1),MATCH(CD$1,'raw-data'!$1:$1,1))/VLOOKUP($A146,'raw-data'!$A:$B,2,TRUE),"")</f>
        <v/>
      </c>
      <c r="CE146" s="1" t="str">
        <f>IF(INDEX('raw-data'!$A$1:$GQ$197,MATCH($A146,'raw-data'!$A:$A,1),MATCH(CE$1,'raw-data'!$1:$1,1))&lt;&gt;"",
$D146*INDEX('raw-data'!$A$1:$GQ$197,MATCH($A146,'raw-data'!$A:$A,1),MATCH(CE$1,'raw-data'!$1:$1,1))/VLOOKUP($A146,'raw-data'!$A:$B,2,TRUE),"")</f>
        <v/>
      </c>
      <c r="CF146" s="1" t="str">
        <f>IF(INDEX('raw-data'!$A$1:$GQ$197,MATCH($A146,'raw-data'!$A:$A,1),MATCH(CF$1,'raw-data'!$1:$1,1))&lt;&gt;"",
$D146*INDEX('raw-data'!$A$1:$GQ$197,MATCH($A146,'raw-data'!$A:$A,1),MATCH(CF$1,'raw-data'!$1:$1,1))/VLOOKUP($A146,'raw-data'!$A:$B,2,TRUE),"")</f>
        <v/>
      </c>
      <c r="CG146" s="1" t="str">
        <f>IF(INDEX('raw-data'!$A$1:$GQ$197,MATCH($A146,'raw-data'!$A:$A,1),MATCH(CG$1,'raw-data'!$1:$1,1))&lt;&gt;"",
$D146*INDEX('raw-data'!$A$1:$GQ$197,MATCH($A146,'raw-data'!$A:$A,1),MATCH(CG$1,'raw-data'!$1:$1,1))/VLOOKUP($A146,'raw-data'!$A:$B,2,TRUE),"")</f>
        <v/>
      </c>
      <c r="CH146" s="1" t="str">
        <f>IF(INDEX('raw-data'!$A$1:$GQ$197,MATCH($A146,'raw-data'!$A:$A,1),MATCH(CH$1,'raw-data'!$1:$1,1))&lt;&gt;"",
$D146*INDEX('raw-data'!$A$1:$GQ$197,MATCH($A146,'raw-data'!$A:$A,1),MATCH(CH$1,'raw-data'!$1:$1,1))/VLOOKUP($A146,'raw-data'!$A:$B,2,TRUE),"")</f>
        <v/>
      </c>
      <c r="CI146" s="1" t="str">
        <f>IF(INDEX('raw-data'!$A$1:$GQ$197,MATCH($A146,'raw-data'!$A:$A,1),MATCH(CI$1,'raw-data'!$1:$1,1))&lt;&gt;"",
$D146*INDEX('raw-data'!$A$1:$GQ$197,MATCH($A146,'raw-data'!$A:$A,1),MATCH(CI$1,'raw-data'!$1:$1,1))/VLOOKUP($A146,'raw-data'!$A:$B,2,TRUE),"")</f>
        <v/>
      </c>
      <c r="CJ146" s="1">
        <f>IF(INDEX('raw-data'!$A$1:$GQ$197,MATCH($A146,'raw-data'!$A:$A,1),MATCH(CJ$1,'raw-data'!$1:$1,1))&lt;&gt;"",
$D146*INDEX('raw-data'!$A$1:$GQ$197,MATCH($A146,'raw-data'!$A:$A,1),MATCH(CJ$1,'raw-data'!$1:$1,1))/VLOOKUP($A146,'raw-data'!$A:$B,2,TRUE),"")</f>
        <v>0</v>
      </c>
      <c r="CK146" s="1" t="str">
        <f>IF(INDEX('raw-data'!$A$1:$GQ$197,MATCH($A146,'raw-data'!$A:$A,1),MATCH(CK$1,'raw-data'!$1:$1,1))&lt;&gt;"",
$D146*INDEX('raw-data'!$A$1:$GQ$197,MATCH($A146,'raw-data'!$A:$A,1),MATCH(CK$1,'raw-data'!$1:$1,1))/VLOOKUP($A146,'raw-data'!$A:$B,2,TRUE),"")</f>
        <v/>
      </c>
      <c r="CL146" s="1" t="str">
        <f>IF(INDEX('raw-data'!$A$1:$GQ$197,MATCH($A146,'raw-data'!$A:$A,1),MATCH(CL$1,'raw-data'!$1:$1,1))&lt;&gt;"",
$D146*INDEX('raw-data'!$A$1:$GQ$197,MATCH($A146,'raw-data'!$A:$A,1),MATCH(CL$1,'raw-data'!$1:$1,1))/VLOOKUP($A146,'raw-data'!$A:$B,2,TRUE),"")</f>
        <v/>
      </c>
      <c r="CM146" s="1" t="str">
        <f>IF(INDEX('raw-data'!$A$1:$GQ$197,MATCH($A146,'raw-data'!$A:$A,1),MATCH(CM$1,'raw-data'!$1:$1,1))&lt;&gt;"",
$D146*INDEX('raw-data'!$A$1:$GQ$197,MATCH($A146,'raw-data'!$A:$A,1),MATCH(CM$1,'raw-data'!$1:$1,1))/VLOOKUP($A146,'raw-data'!$A:$B,2,TRUE),"")</f>
        <v/>
      </c>
      <c r="CN146" s="1" t="str">
        <f>IF(INDEX('raw-data'!$A$1:$GQ$197,MATCH($A146,'raw-data'!$A:$A,1),MATCH(CN$1,'raw-data'!$1:$1,1))&lt;&gt;"",
$D146*INDEX('raw-data'!$A$1:$GQ$197,MATCH($A146,'raw-data'!$A:$A,1),MATCH(CN$1,'raw-data'!$1:$1,1))/VLOOKUP($A146,'raw-data'!$A:$B,2,TRUE),"")</f>
        <v/>
      </c>
      <c r="CO146" s="1" t="str">
        <f>IF(INDEX('raw-data'!$A$1:$GQ$197,MATCH($A146,'raw-data'!$A:$A,1),MATCH(CO$1,'raw-data'!$1:$1,1))&lt;&gt;"",
$D146*INDEX('raw-data'!$A$1:$GQ$197,MATCH($A146,'raw-data'!$A:$A,1),MATCH(CO$1,'raw-data'!$1:$1,1))/VLOOKUP($A146,'raw-data'!$A:$B,2,TRUE),"")</f>
        <v/>
      </c>
      <c r="CP146" s="1" t="str">
        <f>IF(INDEX('raw-data'!$A$1:$GQ$197,MATCH($A146,'raw-data'!$A:$A,1),MATCH(CP$1,'raw-data'!$1:$1,1))&lt;&gt;"",
$D146*INDEX('raw-data'!$A$1:$GQ$197,MATCH($A146,'raw-data'!$A:$A,1),MATCH(CP$1,'raw-data'!$1:$1,1))/VLOOKUP($A146,'raw-data'!$A:$B,2,TRUE),"")</f>
        <v/>
      </c>
      <c r="CQ146" s="1" t="str">
        <f>IF(INDEX('raw-data'!$A$1:$GQ$197,MATCH($A146,'raw-data'!$A:$A,1),MATCH(CQ$1,'raw-data'!$1:$1,1))&lt;&gt;"",
$D146*INDEX('raw-data'!$A$1:$GQ$197,MATCH($A146,'raw-data'!$A:$A,1),MATCH(CQ$1,'raw-data'!$1:$1,1))/VLOOKUP($A146,'raw-data'!$A:$B,2,TRUE),"")</f>
        <v/>
      </c>
      <c r="CR146" s="1" t="str">
        <f>IF(INDEX('raw-data'!$A$1:$GQ$197,MATCH($A146,'raw-data'!$A:$A,1),MATCH(CR$1,'raw-data'!$1:$1,1))&lt;&gt;"",
$D146*INDEX('raw-data'!$A$1:$GQ$197,MATCH($A146,'raw-data'!$A:$A,1),MATCH(CR$1,'raw-data'!$1:$1,1))/VLOOKUP($A146,'raw-data'!$A:$B,2,TRUE),"")</f>
        <v/>
      </c>
      <c r="CS146" s="1" t="str">
        <f>IF(INDEX('raw-data'!$A$1:$GQ$197,MATCH($A146,'raw-data'!$A:$A,1),MATCH(CS$1,'raw-data'!$1:$1,1))&lt;&gt;"",
$D146*INDEX('raw-data'!$A$1:$GQ$197,MATCH($A146,'raw-data'!$A:$A,1),MATCH(CS$1,'raw-data'!$1:$1,1))/VLOOKUP($A146,'raw-data'!$A:$B,2,TRUE),"")</f>
        <v/>
      </c>
      <c r="CT146" s="1" t="str">
        <f>IF(INDEX('raw-data'!$A$1:$GQ$197,MATCH($A146,'raw-data'!$A:$A,1),MATCH(CT$1,'raw-data'!$1:$1,1))&lt;&gt;"",
$D146*INDEX('raw-data'!$A$1:$GQ$197,MATCH($A146,'raw-data'!$A:$A,1),MATCH(CT$1,'raw-data'!$1:$1,1))/VLOOKUP($A146,'raw-data'!$A:$B,2,TRUE),"")</f>
        <v/>
      </c>
      <c r="CU146" s="1" t="str">
        <f>IF(INDEX('raw-data'!$A$1:$GQ$197,MATCH($A146,'raw-data'!$A:$A,1),MATCH(CU$1,'raw-data'!$1:$1,1))&lt;&gt;"",
$D146*INDEX('raw-data'!$A$1:$GQ$197,MATCH($A146,'raw-data'!$A:$A,1),MATCH(CU$1,'raw-data'!$1:$1,1))/VLOOKUP($A146,'raw-data'!$A:$B,2,TRUE),"")</f>
        <v/>
      </c>
      <c r="CV146" s="1" t="str">
        <f>IF(INDEX('raw-data'!$A$1:$GQ$197,MATCH($A146,'raw-data'!$A:$A,1),MATCH(CV$1,'raw-data'!$1:$1,1))&lt;&gt;"",
$D146*INDEX('raw-data'!$A$1:$GQ$197,MATCH($A146,'raw-data'!$A:$A,1),MATCH(CV$1,'raw-data'!$1:$1,1))/VLOOKUP($A146,'raw-data'!$A:$B,2,TRUE),"")</f>
        <v/>
      </c>
      <c r="CW146" s="1" t="str">
        <f>IF(INDEX('raw-data'!$A$1:$GQ$197,MATCH($A146,'raw-data'!$A:$A,1),MATCH(CW$1,'raw-data'!$1:$1,1))&lt;&gt;"",
$D146*INDEX('raw-data'!$A$1:$GQ$197,MATCH($A146,'raw-data'!$A:$A,1),MATCH(CW$1,'raw-data'!$1:$1,1))/VLOOKUP($A146,'raw-data'!$A:$B,2,TRUE),"")</f>
        <v/>
      </c>
      <c r="CX146" s="1" t="str">
        <f>IF(INDEX('raw-data'!$A$1:$GQ$197,MATCH($A146,'raw-data'!$A:$A,1),MATCH(CX$1,'raw-data'!$1:$1,1))&lt;&gt;"",
$D146*INDEX('raw-data'!$A$1:$GQ$197,MATCH($A146,'raw-data'!$A:$A,1),MATCH(CX$1,'raw-data'!$1:$1,1))/VLOOKUP($A146,'raw-data'!$A:$B,2,TRUE),"")</f>
        <v/>
      </c>
      <c r="CY146" s="1" t="str">
        <f>IF(INDEX('raw-data'!$A$1:$GQ$197,MATCH($A146,'raw-data'!$A:$A,1),MATCH(CY$1,'raw-data'!$1:$1,1))&lt;&gt;"",
$D146*INDEX('raw-data'!$A$1:$GQ$197,MATCH($A146,'raw-data'!$A:$A,1),MATCH(CY$1,'raw-data'!$1:$1,1))/VLOOKUP($A146,'raw-data'!$A:$B,2,TRUE),"")</f>
        <v/>
      </c>
      <c r="CZ146" s="1" t="str">
        <f>IF(INDEX('raw-data'!$A$1:$GQ$197,MATCH($A146,'raw-data'!$A:$A,1),MATCH(CZ$1,'raw-data'!$1:$1,1))&lt;&gt;"",
$D146*INDEX('raw-data'!$A$1:$GQ$197,MATCH($A146,'raw-data'!$A:$A,1),MATCH(CZ$1,'raw-data'!$1:$1,1))/VLOOKUP($A146,'raw-data'!$A:$B,2,TRUE),"")</f>
        <v/>
      </c>
      <c r="DA146" s="1" t="str">
        <f>IF(INDEX('raw-data'!$A$1:$GQ$197,MATCH($A146,'raw-data'!$A:$A,1),MATCH(DA$1,'raw-data'!$1:$1,1))&lt;&gt;"",
$D146*INDEX('raw-data'!$A$1:$GQ$197,MATCH($A146,'raw-data'!$A:$A,1),MATCH(DA$1,'raw-data'!$1:$1,1))/VLOOKUP($A146,'raw-data'!$A:$B,2,TRUE),"")</f>
        <v/>
      </c>
      <c r="DB146" s="1" t="str">
        <f>IF(INDEX('raw-data'!$A$1:$GQ$197,MATCH($A146,'raw-data'!$A:$A,1),MATCH(DB$1,'raw-data'!$1:$1,1))&lt;&gt;"",
$D146*INDEX('raw-data'!$A$1:$GQ$197,MATCH($A146,'raw-data'!$A:$A,1),MATCH(DB$1,'raw-data'!$1:$1,1))/VLOOKUP($A146,'raw-data'!$A:$B,2,TRUE),"")</f>
        <v/>
      </c>
      <c r="DC146" s="1" t="str">
        <f>IF(INDEX('raw-data'!$A$1:$GQ$197,MATCH($A146,'raw-data'!$A:$A,1),MATCH(DC$1,'raw-data'!$1:$1,1))&lt;&gt;"",
$D146*INDEX('raw-data'!$A$1:$GQ$197,MATCH($A146,'raw-data'!$A:$A,1),MATCH(DC$1,'raw-data'!$1:$1,1))/VLOOKUP($A146,'raw-data'!$A:$B,2,TRUE),"")</f>
        <v/>
      </c>
      <c r="DD146" s="1" t="str">
        <f>IF(INDEX('raw-data'!$A$1:$GQ$197,MATCH($A146,'raw-data'!$A:$A,1),MATCH(DD$1,'raw-data'!$1:$1,1))&lt;&gt;"",
$D146*INDEX('raw-data'!$A$1:$GQ$197,MATCH($A146,'raw-data'!$A:$A,1),MATCH(DD$1,'raw-data'!$1:$1,1))/VLOOKUP($A146,'raw-data'!$A:$B,2,TRUE),"")</f>
        <v/>
      </c>
      <c r="DE146" s="1" t="str">
        <f>IF(INDEX('raw-data'!$A$1:$GQ$197,MATCH($A146,'raw-data'!$A:$A,1),MATCH(DE$1,'raw-data'!$1:$1,1))&lt;&gt;"",
$D146*INDEX('raw-data'!$A$1:$GQ$197,MATCH($A146,'raw-data'!$A:$A,1),MATCH(DE$1,'raw-data'!$1:$1,1))/VLOOKUP($A146,'raw-data'!$A:$B,2,TRUE),"")</f>
        <v/>
      </c>
      <c r="DF146" s="1" t="str">
        <f>IF(INDEX('raw-data'!$A$1:$GQ$197,MATCH($A146,'raw-data'!$A:$A,1),MATCH(DF$1,'raw-data'!$1:$1,1))&lt;&gt;"",
$D146*INDEX('raw-data'!$A$1:$GQ$197,MATCH($A146,'raw-data'!$A:$A,1),MATCH(DF$1,'raw-data'!$1:$1,1))/VLOOKUP($A146,'raw-data'!$A:$B,2,TRUE),"")</f>
        <v/>
      </c>
      <c r="DG146" s="1" t="str">
        <f>IF(INDEX('raw-data'!$A$1:$GQ$197,MATCH($A146,'raw-data'!$A:$A,1),MATCH(DG$1,'raw-data'!$1:$1,1))&lt;&gt;"",
$D146*INDEX('raw-data'!$A$1:$GQ$197,MATCH($A146,'raw-data'!$A:$A,1),MATCH(DG$1,'raw-data'!$1:$1,1))/VLOOKUP($A146,'raw-data'!$A:$B,2,TRUE),"")</f>
        <v/>
      </c>
      <c r="DH146" s="1" t="str">
        <f>IF(INDEX('raw-data'!$A$1:$GQ$197,MATCH($A146,'raw-data'!$A:$A,1),MATCH(DH$1,'raw-data'!$1:$1,1))&lt;&gt;"",
$D146*INDEX('raw-data'!$A$1:$GQ$197,MATCH($A146,'raw-data'!$A:$A,1),MATCH(DH$1,'raw-data'!$1:$1,1))/VLOOKUP($A146,'raw-data'!$A:$B,2,TRUE),"")</f>
        <v/>
      </c>
      <c r="DI146" s="1" t="str">
        <f>IF(INDEX('raw-data'!$A$1:$GQ$197,MATCH($A146,'raw-data'!$A:$A,1),MATCH(DI$1,'raw-data'!$1:$1,1))&lt;&gt;"",
$D146*INDEX('raw-data'!$A$1:$GQ$197,MATCH($A146,'raw-data'!$A:$A,1),MATCH(DI$1,'raw-data'!$1:$1,1))/VLOOKUP($A146,'raw-data'!$A:$B,2,TRUE),"")</f>
        <v/>
      </c>
      <c r="DJ146" s="1" t="str">
        <f>IF(INDEX('raw-data'!$A$1:$GQ$197,MATCH($A146,'raw-data'!$A:$A,1),MATCH(DJ$1,'raw-data'!$1:$1,1))&lt;&gt;"",
$D146*INDEX('raw-data'!$A$1:$GQ$197,MATCH($A146,'raw-data'!$A:$A,1),MATCH(DJ$1,'raw-data'!$1:$1,1))/VLOOKUP($A146,'raw-data'!$A:$B,2,TRUE),"")</f>
        <v/>
      </c>
      <c r="DK146" s="1" t="str">
        <f>IF(INDEX('raw-data'!$A$1:$GQ$197,MATCH($A146,'raw-data'!$A:$A,1),MATCH(DK$1,'raw-data'!$1:$1,1))&lt;&gt;"",
$D146*INDEX('raw-data'!$A$1:$GQ$197,MATCH($A146,'raw-data'!$A:$A,1),MATCH(DK$1,'raw-data'!$1:$1,1))/VLOOKUP($A146,'raw-data'!$A:$B,2,TRUE),"")</f>
        <v/>
      </c>
      <c r="DL146" s="1" t="str">
        <f>IF(INDEX('raw-data'!$A$1:$GQ$197,MATCH($A146,'raw-data'!$A:$A,1),MATCH(DL$1,'raw-data'!$1:$1,1))&lt;&gt;"",
$D146*INDEX('raw-data'!$A$1:$GQ$197,MATCH($A146,'raw-data'!$A:$A,1),MATCH(DL$1,'raw-data'!$1:$1,1))/VLOOKUP($A146,'raw-data'!$A:$B,2,TRUE),"")</f>
        <v/>
      </c>
      <c r="DM146" s="1" t="str">
        <f>IF(INDEX('raw-data'!$A$1:$GQ$197,MATCH($A146,'raw-data'!$A:$A,1),MATCH(DM$1,'raw-data'!$1:$1,1))&lt;&gt;"",
$D146*INDEX('raw-data'!$A$1:$GQ$197,MATCH($A146,'raw-data'!$A:$A,1),MATCH(DM$1,'raw-data'!$1:$1,1))/VLOOKUP($A146,'raw-data'!$A:$B,2,TRUE),"")</f>
        <v/>
      </c>
      <c r="DN146" s="1" t="str">
        <f>IF(INDEX('raw-data'!$A$1:$GQ$197,MATCH($A146,'raw-data'!$A:$A,1),MATCH(DN$1,'raw-data'!$1:$1,1))&lt;&gt;"",
$D146*INDEX('raw-data'!$A$1:$GQ$197,MATCH($A146,'raw-data'!$A:$A,1),MATCH(DN$1,'raw-data'!$1:$1,1))/VLOOKUP($A146,'raw-data'!$A:$B,2,TRUE),"")</f>
        <v/>
      </c>
      <c r="DO146" s="1" t="str">
        <f>IF(INDEX('raw-data'!$A$1:$GQ$197,MATCH($A146,'raw-data'!$A:$A,1),MATCH(DO$1,'raw-data'!$1:$1,1))&lt;&gt;"",
$D146*INDEX('raw-data'!$A$1:$GQ$197,MATCH($A146,'raw-data'!$A:$A,1),MATCH(DO$1,'raw-data'!$1:$1,1))/VLOOKUP($A146,'raw-data'!$A:$B,2,TRUE),"")</f>
        <v/>
      </c>
      <c r="DP146" s="1" t="str">
        <f>IF(INDEX('raw-data'!$A$1:$GQ$197,MATCH($A146,'raw-data'!$A:$A,1),MATCH(DP$1,'raw-data'!$1:$1,1))&lt;&gt;"",
$D146*INDEX('raw-data'!$A$1:$GQ$197,MATCH($A146,'raw-data'!$A:$A,1),MATCH(DP$1,'raw-data'!$1:$1,1))/VLOOKUP($A146,'raw-data'!$A:$B,2,TRUE),"")</f>
        <v/>
      </c>
      <c r="DQ146" s="1" t="str">
        <f>IF(INDEX('raw-data'!$A$1:$GQ$197,MATCH($A146,'raw-data'!$A:$A,1),MATCH(DQ$1,'raw-data'!$1:$1,1))&lt;&gt;"",
$D146*INDEX('raw-data'!$A$1:$GQ$197,MATCH($A146,'raw-data'!$A:$A,1),MATCH(DQ$1,'raw-data'!$1:$1,1))/VLOOKUP($A146,'raw-data'!$A:$B,2,TRUE),"")</f>
        <v/>
      </c>
      <c r="DR146" s="1" t="str">
        <f>IF(INDEX('raw-data'!$A$1:$GQ$197,MATCH($A146,'raw-data'!$A:$A,1),MATCH(DR$1,'raw-data'!$1:$1,1))&lt;&gt;"",
$D146*INDEX('raw-data'!$A$1:$GQ$197,MATCH($A146,'raw-data'!$A:$A,1),MATCH(DR$1,'raw-data'!$1:$1,1))/VLOOKUP($A146,'raw-data'!$A:$B,2,TRUE),"")</f>
        <v/>
      </c>
      <c r="DS146" s="1" t="str">
        <f>IF(INDEX('raw-data'!$A$1:$GQ$197,MATCH($A146,'raw-data'!$A:$A,1),MATCH(DS$1,'raw-data'!$1:$1,1))&lt;&gt;"",
$D146*INDEX('raw-data'!$A$1:$GQ$197,MATCH($A146,'raw-data'!$A:$A,1),MATCH(DS$1,'raw-data'!$1:$1,1))/VLOOKUP($A146,'raw-data'!$A:$B,2,TRUE),"")</f>
        <v/>
      </c>
      <c r="DT146" s="1" t="str">
        <f>IF(INDEX('raw-data'!$A$1:$GQ$197,MATCH($A146,'raw-data'!$A:$A,1),MATCH(DT$1,'raw-data'!$1:$1,1))&lt;&gt;"",
$D146*INDEX('raw-data'!$A$1:$GQ$197,MATCH($A146,'raw-data'!$A:$A,1),MATCH(DT$1,'raw-data'!$1:$1,1))/VLOOKUP($A146,'raw-data'!$A:$B,2,TRUE),"")</f>
        <v/>
      </c>
      <c r="DU146" s="1" t="str">
        <f>IF(INDEX('raw-data'!$A$1:$GQ$197,MATCH($A146,'raw-data'!$A:$A,1),MATCH(DU$1,'raw-data'!$1:$1,1))&lt;&gt;"",
$D146*INDEX('raw-data'!$A$1:$GQ$197,MATCH($A146,'raw-data'!$A:$A,1),MATCH(DU$1,'raw-data'!$1:$1,1))/VLOOKUP($A146,'raw-data'!$A:$B,2,TRUE),"")</f>
        <v/>
      </c>
      <c r="DV146" s="1" t="str">
        <f>IF(INDEX('raw-data'!$A$1:$GQ$197,MATCH($A146,'raw-data'!$A:$A,1),MATCH(DV$1,'raw-data'!$1:$1,1))&lt;&gt;"",
$D146*INDEX('raw-data'!$A$1:$GQ$197,MATCH($A146,'raw-data'!$A:$A,1),MATCH(DV$1,'raw-data'!$1:$1,1))/VLOOKUP($A146,'raw-data'!$A:$B,2,TRUE),"")</f>
        <v/>
      </c>
      <c r="DW146" s="1" t="str">
        <f>IF(INDEX('raw-data'!$A$1:$GQ$197,MATCH($A146,'raw-data'!$A:$A,1),MATCH(DW$1,'raw-data'!$1:$1,1))&lt;&gt;"",
$D146*INDEX('raw-data'!$A$1:$GQ$197,MATCH($A146,'raw-data'!$A:$A,1),MATCH(DW$1,'raw-data'!$1:$1,1))/VLOOKUP($A146,'raw-data'!$A:$B,2,TRUE),"")</f>
        <v/>
      </c>
      <c r="DX146" s="1" t="str">
        <f>IF(INDEX('raw-data'!$A$1:$GQ$197,MATCH($A146,'raw-data'!$A:$A,1),MATCH(DX$1,'raw-data'!$1:$1,1))&lt;&gt;"",
$D146*INDEX('raw-data'!$A$1:$GQ$197,MATCH($A146,'raw-data'!$A:$A,1),MATCH(DX$1,'raw-data'!$1:$1,1))/VLOOKUP($A146,'raw-data'!$A:$B,2,TRUE),"")</f>
        <v/>
      </c>
      <c r="DY146" s="1" t="str">
        <f>IF(INDEX('raw-data'!$A$1:$GQ$197,MATCH($A146,'raw-data'!$A:$A,1),MATCH(DY$1,'raw-data'!$1:$1,1))&lt;&gt;"",
$D146*INDEX('raw-data'!$A$1:$GQ$197,MATCH($A146,'raw-data'!$A:$A,1),MATCH(DY$1,'raw-data'!$1:$1,1))/VLOOKUP($A146,'raw-data'!$A:$B,2,TRUE),"")</f>
        <v/>
      </c>
      <c r="DZ146" s="1" t="str">
        <f>IF(INDEX('raw-data'!$A$1:$GQ$197,MATCH($A146,'raw-data'!$A:$A,1),MATCH(DZ$1,'raw-data'!$1:$1,1))&lt;&gt;"",
$D146*INDEX('raw-data'!$A$1:$GQ$197,MATCH($A146,'raw-data'!$A:$A,1),MATCH(DZ$1,'raw-data'!$1:$1,1))/VLOOKUP($A146,'raw-data'!$A:$B,2,TRUE),"")</f>
        <v/>
      </c>
      <c r="EA146" s="1" t="str">
        <f>IF(INDEX('raw-data'!$A$1:$GQ$197,MATCH($A146,'raw-data'!$A:$A,1),MATCH(EA$1,'raw-data'!$1:$1,1))&lt;&gt;"",
$D146*INDEX('raw-data'!$A$1:$GQ$197,MATCH($A146,'raw-data'!$A:$A,1),MATCH(EA$1,'raw-data'!$1:$1,1))/VLOOKUP($A146,'raw-data'!$A:$B,2,TRUE),"")</f>
        <v/>
      </c>
      <c r="EB146" s="1" t="str">
        <f>IF(INDEX('raw-data'!$A$1:$GQ$197,MATCH($A146,'raw-data'!$A:$A,1),MATCH(EB$1,'raw-data'!$1:$1,1))&lt;&gt;"",
$D146*INDEX('raw-data'!$A$1:$GQ$197,MATCH($A146,'raw-data'!$A:$A,1),MATCH(EB$1,'raw-data'!$1:$1,1))/VLOOKUP($A146,'raw-data'!$A:$B,2,TRUE),"")</f>
        <v/>
      </c>
      <c r="EC146" s="1" t="str">
        <f>IF(INDEX('raw-data'!$A$1:$GQ$197,MATCH($A146,'raw-data'!$A:$A,1),MATCH(EC$1,'raw-data'!$1:$1,1))&lt;&gt;"",
$D146*INDEX('raw-data'!$A$1:$GQ$197,MATCH($A146,'raw-data'!$A:$A,1),MATCH(EC$1,'raw-data'!$1:$1,1))/VLOOKUP($A146,'raw-data'!$A:$B,2,TRUE),"")</f>
        <v/>
      </c>
      <c r="ED146" s="1" t="str">
        <f>IF(INDEX('raw-data'!$A$1:$GQ$197,MATCH($A146,'raw-data'!$A:$A,1),MATCH(ED$1,'raw-data'!$1:$1,1))&lt;&gt;"",
$D146*INDEX('raw-data'!$A$1:$GQ$197,MATCH($A146,'raw-data'!$A:$A,1),MATCH(ED$1,'raw-data'!$1:$1,1))/VLOOKUP($A146,'raw-data'!$A:$B,2,TRUE),"")</f>
        <v/>
      </c>
      <c r="EE146" s="1" t="str">
        <f>IF(INDEX('raw-data'!$A$1:$GQ$197,MATCH($A146,'raw-data'!$A:$A,1),MATCH(EE$1,'raw-data'!$1:$1,1))&lt;&gt;"",
$D146*INDEX('raw-data'!$A$1:$GQ$197,MATCH($A146,'raw-data'!$A:$A,1),MATCH(EE$1,'raw-data'!$1:$1,1))/VLOOKUP($A146,'raw-data'!$A:$B,2,TRUE),"")</f>
        <v/>
      </c>
      <c r="EF146" s="1" t="str">
        <f>IF(INDEX('raw-data'!$A$1:$GQ$197,MATCH($A146,'raw-data'!$A:$A,1),MATCH(EF$1,'raw-data'!$1:$1,1))&lt;&gt;"",
$D146*INDEX('raw-data'!$A$1:$GQ$197,MATCH($A146,'raw-data'!$A:$A,1),MATCH(EF$1,'raw-data'!$1:$1,1))/VLOOKUP($A146,'raw-data'!$A:$B,2,TRUE),"")</f>
        <v/>
      </c>
      <c r="EG146" s="1" t="str">
        <f>IF(INDEX('raw-data'!$A$1:$GQ$197,MATCH($A146,'raw-data'!$A:$A,1),MATCH(EG$1,'raw-data'!$1:$1,1))&lt;&gt;"",
$D146*INDEX('raw-data'!$A$1:$GQ$197,MATCH($A146,'raw-data'!$A:$A,1),MATCH(EG$1,'raw-data'!$1:$1,1))/VLOOKUP($A146,'raw-data'!$A:$B,2,TRUE),"")</f>
        <v/>
      </c>
      <c r="EH146" s="1" t="str">
        <f>IF(INDEX('raw-data'!$A$1:$GQ$197,MATCH($A146,'raw-data'!$A:$A,1),MATCH(EH$1,'raw-data'!$1:$1,1))&lt;&gt;"",
$D146*INDEX('raw-data'!$A$1:$GQ$197,MATCH($A146,'raw-data'!$A:$A,1),MATCH(EH$1,'raw-data'!$1:$1,1))/VLOOKUP($A146,'raw-data'!$A:$B,2,TRUE),"")</f>
        <v/>
      </c>
      <c r="EI146" s="1" t="str">
        <f>IF(INDEX('raw-data'!$A$1:$GQ$197,MATCH($A146,'raw-data'!$A:$A,1),MATCH(EI$1,'raw-data'!$1:$1,1))&lt;&gt;"",
$D146*INDEX('raw-data'!$A$1:$GQ$197,MATCH($A146,'raw-data'!$A:$A,1),MATCH(EI$1,'raw-data'!$1:$1,1))/VLOOKUP($A146,'raw-data'!$A:$B,2,TRUE),"")</f>
        <v/>
      </c>
      <c r="EJ146" s="1" t="str">
        <f>IF(INDEX('raw-data'!$A$1:$GQ$197,MATCH($A146,'raw-data'!$A:$A,1),MATCH(EJ$1,'raw-data'!$1:$1,1))&lt;&gt;"",
$D146*INDEX('raw-data'!$A$1:$GQ$197,MATCH($A146,'raw-data'!$A:$A,1),MATCH(EJ$1,'raw-data'!$1:$1,1))/VLOOKUP($A146,'raw-data'!$A:$B,2,TRUE),"")</f>
        <v/>
      </c>
      <c r="EK146" s="1" t="str">
        <f>IF(INDEX('raw-data'!$A$1:$GQ$197,MATCH($A146,'raw-data'!$A:$A,1),MATCH(EK$1,'raw-data'!$1:$1,1))&lt;&gt;"",
$D146*INDEX('raw-data'!$A$1:$GQ$197,MATCH($A146,'raw-data'!$A:$A,1),MATCH(EK$1,'raw-data'!$1:$1,1))/VLOOKUP($A146,'raw-data'!$A:$B,2,TRUE),"")</f>
        <v/>
      </c>
      <c r="EL146" s="1" t="str">
        <f>IF(INDEX('raw-data'!$A$1:$GQ$197,MATCH($A146,'raw-data'!$A:$A,1),MATCH(EL$1,'raw-data'!$1:$1,1))&lt;&gt;"",
$D146*INDEX('raw-data'!$A$1:$GQ$197,MATCH($A146,'raw-data'!$A:$A,1),MATCH(EL$1,'raw-data'!$1:$1,1))/VLOOKUP($A146,'raw-data'!$A:$B,2,TRUE),"")</f>
        <v/>
      </c>
      <c r="EM146" s="1" t="str">
        <f>IF(INDEX('raw-data'!$A$1:$GQ$197,MATCH($A146,'raw-data'!$A:$A,1),MATCH(EM$1,'raw-data'!$1:$1,1))&lt;&gt;"",
$D146*INDEX('raw-data'!$A$1:$GQ$197,MATCH($A146,'raw-data'!$A:$A,1),MATCH(EM$1,'raw-data'!$1:$1,1))/VLOOKUP($A146,'raw-data'!$A:$B,2,TRUE),"")</f>
        <v/>
      </c>
      <c r="EN146" s="1" t="str">
        <f>IF(INDEX('raw-data'!$A$1:$GQ$197,MATCH($A146,'raw-data'!$A:$A,1),MATCH(EN$1,'raw-data'!$1:$1,1))&lt;&gt;"",
$D146*INDEX('raw-data'!$A$1:$GQ$197,MATCH($A146,'raw-data'!$A:$A,1),MATCH(EN$1,'raw-data'!$1:$1,1))/VLOOKUP($A146,'raw-data'!$A:$B,2,TRUE),"")</f>
        <v/>
      </c>
      <c r="EO146" s="1" t="str">
        <f>IF(INDEX('raw-data'!$A$1:$GQ$197,MATCH($A146,'raw-data'!$A:$A,1),MATCH(EO$1,'raw-data'!$1:$1,1))&lt;&gt;"",
$D146*INDEX('raw-data'!$A$1:$GQ$197,MATCH($A146,'raw-data'!$A:$A,1),MATCH(EO$1,'raw-data'!$1:$1,1))/VLOOKUP($A146,'raw-data'!$A:$B,2,TRUE),"")</f>
        <v/>
      </c>
      <c r="EP146" s="1" t="str">
        <f>IF(INDEX('raw-data'!$A$1:$GQ$197,MATCH($A146,'raw-data'!$A:$A,1),MATCH(EP$1,'raw-data'!$1:$1,1))&lt;&gt;"",
$D146*INDEX('raw-data'!$A$1:$GQ$197,MATCH($A146,'raw-data'!$A:$A,1),MATCH(EP$1,'raw-data'!$1:$1,1))/VLOOKUP($A146,'raw-data'!$A:$B,2,TRUE),"")</f>
        <v/>
      </c>
      <c r="EQ146" s="1" t="str">
        <f>IF(INDEX('raw-data'!$A$1:$GQ$197,MATCH($A146,'raw-data'!$A:$A,1),MATCH(EQ$1,'raw-data'!$1:$1,1))&lt;&gt;"",
$D146*INDEX('raw-data'!$A$1:$GQ$197,MATCH($A146,'raw-data'!$A:$A,1),MATCH(EQ$1,'raw-data'!$1:$1,1))/VLOOKUP($A146,'raw-data'!$A:$B,2,TRUE),"")</f>
        <v/>
      </c>
      <c r="ER146" s="1" t="str">
        <f>IF(INDEX('raw-data'!$A$1:$GQ$197,MATCH($A146,'raw-data'!$A:$A,1),MATCH(ER$1,'raw-data'!$1:$1,1))&lt;&gt;"",
$D146*INDEX('raw-data'!$A$1:$GQ$197,MATCH($A146,'raw-data'!$A:$A,1),MATCH(ER$1,'raw-data'!$1:$1,1))/VLOOKUP($A146,'raw-data'!$A:$B,2,TRUE),"")</f>
        <v/>
      </c>
      <c r="ES146" s="1" t="str">
        <f>IF(INDEX('raw-data'!$A$1:$GQ$197,MATCH($A146,'raw-data'!$A:$A,1),MATCH(ES$1,'raw-data'!$1:$1,1))&lt;&gt;"",
$D146*INDEX('raw-data'!$A$1:$GQ$197,MATCH($A146,'raw-data'!$A:$A,1),MATCH(ES$1,'raw-data'!$1:$1,1))/VLOOKUP($A146,'raw-data'!$A:$B,2,TRUE),"")</f>
        <v/>
      </c>
      <c r="ET146" s="1" t="str">
        <f>IF(INDEX('raw-data'!$A$1:$GQ$197,MATCH($A146,'raw-data'!$A:$A,1),MATCH(ET$1,'raw-data'!$1:$1,1))&lt;&gt;"",
$D146*INDEX('raw-data'!$A$1:$GQ$197,MATCH($A146,'raw-data'!$A:$A,1),MATCH(ET$1,'raw-data'!$1:$1,1))/VLOOKUP($A146,'raw-data'!$A:$B,2,TRUE),"")</f>
        <v/>
      </c>
      <c r="EU146" s="1" t="str">
        <f>IF(INDEX('raw-data'!$A$1:$GQ$197,MATCH($A146,'raw-data'!$A:$A,1),MATCH(EU$1,'raw-data'!$1:$1,1))&lt;&gt;"",
$D146*INDEX('raw-data'!$A$1:$GQ$197,MATCH($A146,'raw-data'!$A:$A,1),MATCH(EU$1,'raw-data'!$1:$1,1))/VLOOKUP($A146,'raw-data'!$A:$B,2,TRUE),"")</f>
        <v/>
      </c>
      <c r="EV146" s="1" t="str">
        <f>IF(INDEX('raw-data'!$A$1:$GQ$197,MATCH($A146,'raw-data'!$A:$A,1),MATCH(EV$1,'raw-data'!$1:$1,1))&lt;&gt;"",
$D146*INDEX('raw-data'!$A$1:$GQ$197,MATCH($A146,'raw-data'!$A:$A,1),MATCH(EV$1,'raw-data'!$1:$1,1))/VLOOKUP($A146,'raw-data'!$A:$B,2,TRUE),"")</f>
        <v/>
      </c>
      <c r="EW146" s="1" t="str">
        <f>IF(INDEX('raw-data'!$A$1:$GQ$197,MATCH($A146,'raw-data'!$A:$A,1),MATCH(EW$1,'raw-data'!$1:$1,1))&lt;&gt;"",
$D146*INDEX('raw-data'!$A$1:$GQ$197,MATCH($A146,'raw-data'!$A:$A,1),MATCH(EW$1,'raw-data'!$1:$1,1))/VLOOKUP($A146,'raw-data'!$A:$B,2,TRUE),"")</f>
        <v/>
      </c>
      <c r="EX146" s="1" t="str">
        <f>IF(INDEX('raw-data'!$A$1:$GQ$197,MATCH($A146,'raw-data'!$A:$A,1),MATCH(EX$1,'raw-data'!$1:$1,1))&lt;&gt;"",
$D146*INDEX('raw-data'!$A$1:$GQ$197,MATCH($A146,'raw-data'!$A:$A,1),MATCH(EX$1,'raw-data'!$1:$1,1))/VLOOKUP($A146,'raw-data'!$A:$B,2,TRUE),"")</f>
        <v/>
      </c>
      <c r="EY146" s="1" t="str">
        <f>IF(INDEX('raw-data'!$A$1:$GQ$197,MATCH($A146,'raw-data'!$A:$A,1),MATCH(EY$1,'raw-data'!$1:$1,1))&lt;&gt;"",
$D146*INDEX('raw-data'!$A$1:$GQ$197,MATCH($A146,'raw-data'!$A:$A,1),MATCH(EY$1,'raw-data'!$1:$1,1))/VLOOKUP($A146,'raw-data'!$A:$B,2,TRUE),"")</f>
        <v/>
      </c>
      <c r="EZ146" s="1" t="str">
        <f>IF(INDEX('raw-data'!$A$1:$GQ$197,MATCH($A146,'raw-data'!$A:$A,1),MATCH(EZ$1,'raw-data'!$1:$1,1))&lt;&gt;"",
$D146*INDEX('raw-data'!$A$1:$GQ$197,MATCH($A146,'raw-data'!$A:$A,1),MATCH(EZ$1,'raw-data'!$1:$1,1))/VLOOKUP($A146,'raw-data'!$A:$B,2,TRUE),"")</f>
        <v/>
      </c>
      <c r="FA146" s="1" t="str">
        <f>IF(INDEX('raw-data'!$A$1:$GQ$197,MATCH($A146,'raw-data'!$A:$A,1),MATCH(FA$1,'raw-data'!$1:$1,1))&lt;&gt;"",
$D146*INDEX('raw-data'!$A$1:$GQ$197,MATCH($A146,'raw-data'!$A:$A,1),MATCH(FA$1,'raw-data'!$1:$1,1))/VLOOKUP($A146,'raw-data'!$A:$B,2,TRUE),"")</f>
        <v/>
      </c>
      <c r="FB146" s="1" t="str">
        <f>IF(INDEX('raw-data'!$A$1:$GQ$197,MATCH($A146,'raw-data'!$A:$A,1),MATCH(FB$1,'raw-data'!$1:$1,1))&lt;&gt;"",
$D146*INDEX('raw-data'!$A$1:$GQ$197,MATCH($A146,'raw-data'!$A:$A,1),MATCH(FB$1,'raw-data'!$1:$1,1))/VLOOKUP($A146,'raw-data'!$A:$B,2,TRUE),"")</f>
        <v/>
      </c>
      <c r="FC146" s="1" t="str">
        <f>IF(INDEX('raw-data'!$A$1:$GQ$197,MATCH($A146,'raw-data'!$A:$A,1),MATCH(FC$1,'raw-data'!$1:$1,1))&lt;&gt;"",
$D146*INDEX('raw-data'!$A$1:$GQ$197,MATCH($A146,'raw-data'!$A:$A,1),MATCH(FC$1,'raw-data'!$1:$1,1))/VLOOKUP($A146,'raw-data'!$A:$B,2,TRUE),"")</f>
        <v/>
      </c>
      <c r="FD146" s="1" t="str">
        <f>IF(INDEX('raw-data'!$A$1:$GQ$197,MATCH($A146,'raw-data'!$A:$A,1),MATCH(FD$1,'raw-data'!$1:$1,1))&lt;&gt;"",
$D146*INDEX('raw-data'!$A$1:$GQ$197,MATCH($A146,'raw-data'!$A:$A,1),MATCH(FD$1,'raw-data'!$1:$1,1))/VLOOKUP($A146,'raw-data'!$A:$B,2,TRUE),"")</f>
        <v/>
      </c>
      <c r="FE146" s="1" t="str">
        <f>IF(INDEX('raw-data'!$A$1:$GQ$197,MATCH($A146,'raw-data'!$A:$A,1),MATCH(FE$1,'raw-data'!$1:$1,1))&lt;&gt;"",
$D146*INDEX('raw-data'!$A$1:$GQ$197,MATCH($A146,'raw-data'!$A:$A,1),MATCH(FE$1,'raw-data'!$1:$1,1))/VLOOKUP($A146,'raw-data'!$A:$B,2,TRUE),"")</f>
        <v/>
      </c>
      <c r="FF146" s="1" t="str">
        <f>IF(INDEX('raw-data'!$A$1:$GQ$197,MATCH($A146,'raw-data'!$A:$A,1),MATCH(FF$1,'raw-data'!$1:$1,1))&lt;&gt;"",
$D146*INDEX('raw-data'!$A$1:$GQ$197,MATCH($A146,'raw-data'!$A:$A,1),MATCH(FF$1,'raw-data'!$1:$1,1))/VLOOKUP($A146,'raw-data'!$A:$B,2,TRUE),"")</f>
        <v/>
      </c>
      <c r="FG146" s="1" t="str">
        <f>IF(INDEX('raw-data'!$A$1:$GQ$197,MATCH($A146,'raw-data'!$A:$A,1),MATCH(FG$1,'raw-data'!$1:$1,1))&lt;&gt;"",
$D146*INDEX('raw-data'!$A$1:$GQ$197,MATCH($A146,'raw-data'!$A:$A,1),MATCH(FG$1,'raw-data'!$1:$1,1))/VLOOKUP($A146,'raw-data'!$A:$B,2,TRUE),"")</f>
        <v/>
      </c>
      <c r="FH146" s="1" t="str">
        <f>IF(INDEX('raw-data'!$A$1:$GQ$197,MATCH($A146,'raw-data'!$A:$A,1),MATCH(FH$1,'raw-data'!$1:$1,1))&lt;&gt;"",
$D146*INDEX('raw-data'!$A$1:$GQ$197,MATCH($A146,'raw-data'!$A:$A,1),MATCH(FH$1,'raw-data'!$1:$1,1))/VLOOKUP($A146,'raw-data'!$A:$B,2,TRUE),"")</f>
        <v/>
      </c>
      <c r="FI146" s="1" t="str">
        <f>IF(INDEX('raw-data'!$A$1:$GQ$197,MATCH($A146,'raw-data'!$A:$A,1),MATCH(FI$1,'raw-data'!$1:$1,1))&lt;&gt;"",
$D146*INDEX('raw-data'!$A$1:$GQ$197,MATCH($A146,'raw-data'!$A:$A,1),MATCH(FI$1,'raw-data'!$1:$1,1))/VLOOKUP($A146,'raw-data'!$A:$B,2,TRUE),"")</f>
        <v/>
      </c>
      <c r="FJ146" s="1" t="str">
        <f>IF(INDEX('raw-data'!$A$1:$GQ$197,MATCH($A146,'raw-data'!$A:$A,1),MATCH(FJ$1,'raw-data'!$1:$1,1))&lt;&gt;"",
$D146*INDEX('raw-data'!$A$1:$GQ$197,MATCH($A146,'raw-data'!$A:$A,1),MATCH(FJ$1,'raw-data'!$1:$1,1))/VLOOKUP($A146,'raw-data'!$A:$B,2,TRUE),"")</f>
        <v/>
      </c>
      <c r="FK146" s="1" t="str">
        <f>IF(INDEX('raw-data'!$A$1:$GQ$197,MATCH($A146,'raw-data'!$A:$A,1),MATCH(FK$1,'raw-data'!$1:$1,1))&lt;&gt;"",
$D146*INDEX('raw-data'!$A$1:$GQ$197,MATCH($A146,'raw-data'!$A:$A,1),MATCH(FK$1,'raw-data'!$1:$1,1))/VLOOKUP($A146,'raw-data'!$A:$B,2,TRUE),"")</f>
        <v/>
      </c>
      <c r="FL146" s="1" t="str">
        <f>IF(INDEX('raw-data'!$A$1:$GQ$197,MATCH($A146,'raw-data'!$A:$A,1),MATCH(FL$1,'raw-data'!$1:$1,1))&lt;&gt;"",
$D146*INDEX('raw-data'!$A$1:$GQ$197,MATCH($A146,'raw-data'!$A:$A,1),MATCH(FL$1,'raw-data'!$1:$1,1))/VLOOKUP($A146,'raw-data'!$A:$B,2,TRUE),"")</f>
        <v/>
      </c>
      <c r="FM146" s="1" t="str">
        <f>IF(INDEX('raw-data'!$A$1:$GQ$197,MATCH($A146,'raw-data'!$A:$A,1),MATCH(FM$1,'raw-data'!$1:$1,1))&lt;&gt;"",
$D146*INDEX('raw-data'!$A$1:$GQ$197,MATCH($A146,'raw-data'!$A:$A,1),MATCH(FM$1,'raw-data'!$1:$1,1))/VLOOKUP($A146,'raw-data'!$A:$B,2,TRUE),"")</f>
        <v/>
      </c>
      <c r="FN146" s="1" t="str">
        <f>IF(INDEX('raw-data'!$A$1:$GQ$197,MATCH($A146,'raw-data'!$A:$A,1),MATCH(FN$1,'raw-data'!$1:$1,1))&lt;&gt;"",
$D146*INDEX('raw-data'!$A$1:$GQ$197,MATCH($A146,'raw-data'!$A:$A,1),MATCH(FN$1,'raw-data'!$1:$1,1))/VLOOKUP($A146,'raw-data'!$A:$B,2,TRUE),"")</f>
        <v/>
      </c>
      <c r="FO146" s="1" t="str">
        <f>IF(INDEX('raw-data'!$A$1:$GQ$197,MATCH($A146,'raw-data'!$A:$A,1),MATCH(FO$1,'raw-data'!$1:$1,1))&lt;&gt;"",
$D146*INDEX('raw-data'!$A$1:$GQ$197,MATCH($A146,'raw-data'!$A:$A,1),MATCH(FO$1,'raw-data'!$1:$1,1))/VLOOKUP($A146,'raw-data'!$A:$B,2,TRUE),"")</f>
        <v/>
      </c>
      <c r="FP146" s="1" t="str">
        <f>IF(INDEX('raw-data'!$A$1:$GQ$197,MATCH($A146,'raw-data'!$A:$A,1),MATCH(FP$1,'raw-data'!$1:$1,1))&lt;&gt;"",
$D146*INDEX('raw-data'!$A$1:$GQ$197,MATCH($A146,'raw-data'!$A:$A,1),MATCH(FP$1,'raw-data'!$1:$1,1))/VLOOKUP($A146,'raw-data'!$A:$B,2,TRUE),"")</f>
        <v/>
      </c>
      <c r="FQ146" s="1" t="str">
        <f>IF(INDEX('raw-data'!$A$1:$GQ$197,MATCH($A146,'raw-data'!$A:$A,1),MATCH(FQ$1,'raw-data'!$1:$1,1))&lt;&gt;"",
$D146*INDEX('raw-data'!$A$1:$GQ$197,MATCH($A146,'raw-data'!$A:$A,1),MATCH(FQ$1,'raw-data'!$1:$1,1))/VLOOKUP($A146,'raw-data'!$A:$B,2,TRUE),"")</f>
        <v/>
      </c>
      <c r="FR146" s="1" t="str">
        <f>IF(INDEX('raw-data'!$A$1:$GQ$197,MATCH($A146,'raw-data'!$A:$A,1),MATCH(FR$1,'raw-data'!$1:$1,1))&lt;&gt;"",
$D146*INDEX('raw-data'!$A$1:$GQ$197,MATCH($A146,'raw-data'!$A:$A,1),MATCH(FR$1,'raw-data'!$1:$1,1))/VLOOKUP($A146,'raw-data'!$A:$B,2,TRUE),"")</f>
        <v/>
      </c>
      <c r="FS146" s="1" t="str">
        <f>IF(INDEX('raw-data'!$A$1:$GQ$197,MATCH($A146,'raw-data'!$A:$A,1),MATCH(FS$1,'raw-data'!$1:$1,1))&lt;&gt;"",
$D146*INDEX('raw-data'!$A$1:$GQ$197,MATCH($A146,'raw-data'!$A:$A,1),MATCH(FS$1,'raw-data'!$1:$1,1))/VLOOKUP($A146,'raw-data'!$A:$B,2,TRUE),"")</f>
        <v/>
      </c>
      <c r="FT146" s="1" t="str">
        <f>IF(INDEX('raw-data'!$A$1:$GQ$197,MATCH($A146,'raw-data'!$A:$A,1),MATCH(FT$1,'raw-data'!$1:$1,1))&lt;&gt;"",
$D146*INDEX('raw-data'!$A$1:$GQ$197,MATCH($A146,'raw-data'!$A:$A,1),MATCH(FT$1,'raw-data'!$1:$1,1))/VLOOKUP($A146,'raw-data'!$A:$B,2,TRUE),"")</f>
        <v/>
      </c>
      <c r="FU146" s="1" t="str">
        <f>IF(INDEX('raw-data'!$A$1:$GQ$197,MATCH($A146,'raw-data'!$A:$A,1),MATCH(FU$1,'raw-data'!$1:$1,1))&lt;&gt;"",
$D146*INDEX('raw-data'!$A$1:$GQ$197,MATCH($A146,'raw-data'!$A:$A,1),MATCH(FU$1,'raw-data'!$1:$1,1))/VLOOKUP($A146,'raw-data'!$A:$B,2,TRUE),"")</f>
        <v/>
      </c>
      <c r="FV146" s="1">
        <f>IF(INDEX('raw-data'!$A$1:$GQ$197,MATCH($A146,'raw-data'!$A:$A,1),MATCH(FV$1,'raw-data'!$1:$1,1))&lt;&gt;"",
$D146*INDEX('raw-data'!$A$1:$GQ$197,MATCH($A146,'raw-data'!$A:$A,1),MATCH(FV$1,'raw-data'!$1:$1,1))/VLOOKUP($A146,'raw-data'!$A:$B,2,TRUE),"")</f>
        <v>0</v>
      </c>
      <c r="FW146" s="1" t="str">
        <f>IF(INDEX('raw-data'!$A$1:$GQ$197,MATCH($A146,'raw-data'!$A:$A,1),MATCH(FW$1,'raw-data'!$1:$1,1))&lt;&gt;"",
$D146*INDEX('raw-data'!$A$1:$GQ$197,MATCH($A146,'raw-data'!$A:$A,1),MATCH(FW$1,'raw-data'!$1:$1,1))/VLOOKUP($A146,'raw-data'!$A:$B,2,TRUE),"")</f>
        <v/>
      </c>
      <c r="FX146" s="1" t="str">
        <f>IF(INDEX('raw-data'!$A$1:$GQ$197,MATCH($A146,'raw-data'!$A:$A,1),MATCH(FX$1,'raw-data'!$1:$1,1))&lt;&gt;"",
$D146*INDEX('raw-data'!$A$1:$GQ$197,MATCH($A146,'raw-data'!$A:$A,1),MATCH(FX$1,'raw-data'!$1:$1,1))/VLOOKUP($A146,'raw-data'!$A:$B,2,TRUE),"")</f>
        <v/>
      </c>
      <c r="FY146" s="1" t="str">
        <f>IF(INDEX('raw-data'!$A$1:$GQ$197,MATCH($A146,'raw-data'!$A:$A,1),MATCH(FY$1,'raw-data'!$1:$1,1))&lt;&gt;"",
$D146*INDEX('raw-data'!$A$1:$GQ$197,MATCH($A146,'raw-data'!$A:$A,1),MATCH(FY$1,'raw-data'!$1:$1,1))/VLOOKUP($A146,'raw-data'!$A:$B,2,TRUE),"")</f>
        <v/>
      </c>
      <c r="FZ146" s="1" t="str">
        <f>IF(INDEX('raw-data'!$A$1:$GQ$197,MATCH($A146,'raw-data'!$A:$A,1),MATCH(FZ$1,'raw-data'!$1:$1,1))&lt;&gt;"",
$D146*INDEX('raw-data'!$A$1:$GQ$197,MATCH($A146,'raw-data'!$A:$A,1),MATCH(FZ$1,'raw-data'!$1:$1,1))/VLOOKUP($A146,'raw-data'!$A:$B,2,TRUE),"")</f>
        <v/>
      </c>
      <c r="GA146" s="1" t="str">
        <f>IF(INDEX('raw-data'!$A$1:$GQ$197,MATCH($A146,'raw-data'!$A:$A,1),MATCH(GA$1,'raw-data'!$1:$1,1))&lt;&gt;"",
$D146*INDEX('raw-data'!$A$1:$GQ$197,MATCH($A146,'raw-data'!$A:$A,1),MATCH(GA$1,'raw-data'!$1:$1,1))/VLOOKUP($A146,'raw-data'!$A:$B,2,TRUE),"")</f>
        <v/>
      </c>
      <c r="GB146" s="1" t="str">
        <f>IF(INDEX('raw-data'!$A$1:$GQ$197,MATCH($A146,'raw-data'!$A:$A,1),MATCH(GB$1,'raw-data'!$1:$1,1))&lt;&gt;"",
$D146*INDEX('raw-data'!$A$1:$GQ$197,MATCH($A146,'raw-data'!$A:$A,1),MATCH(GB$1,'raw-data'!$1:$1,1))/VLOOKUP($A146,'raw-data'!$A:$B,2,TRUE),"")</f>
        <v/>
      </c>
      <c r="GC146" s="1" t="str">
        <f>IF(INDEX('raw-data'!$A$1:$GQ$197,MATCH($A146,'raw-data'!$A:$A,1),MATCH(GC$1,'raw-data'!$1:$1,1))&lt;&gt;"",
$D146*INDEX('raw-data'!$A$1:$GQ$197,MATCH($A146,'raw-data'!$A:$A,1),MATCH(GC$1,'raw-data'!$1:$1,1))/VLOOKUP($A146,'raw-data'!$A:$B,2,TRUE),"")</f>
        <v/>
      </c>
      <c r="GD146" s="1" t="str">
        <f>IF(INDEX('raw-data'!$A$1:$GQ$197,MATCH($A146,'raw-data'!$A:$A,1),MATCH(GD$1,'raw-data'!$1:$1,1))&lt;&gt;"",
$D146*INDEX('raw-data'!$A$1:$GQ$197,MATCH($A146,'raw-data'!$A:$A,1),MATCH(GD$1,'raw-data'!$1:$1,1))/VLOOKUP($A146,'raw-data'!$A:$B,2,TRUE),"")</f>
        <v/>
      </c>
      <c r="GE146" s="1" t="str">
        <f>IF(INDEX('raw-data'!$A$1:$GQ$197,MATCH($A146,'raw-data'!$A:$A,1),MATCH(GE$1,'raw-data'!$1:$1,1))&lt;&gt;"",
$D146*INDEX('raw-data'!$A$1:$GQ$197,MATCH($A146,'raw-data'!$A:$A,1),MATCH(GE$1,'raw-data'!$1:$1,1))/VLOOKUP($A146,'raw-data'!$A:$B,2,TRUE),"")</f>
        <v/>
      </c>
      <c r="GF146" s="1" t="str">
        <f>IF(INDEX('raw-data'!$A$1:$GQ$197,MATCH($A146,'raw-data'!$A:$A,1),MATCH(GF$1,'raw-data'!$1:$1,1))&lt;&gt;"",
$D146*INDEX('raw-data'!$A$1:$GQ$197,MATCH($A146,'raw-data'!$A:$A,1),MATCH(GF$1,'raw-data'!$1:$1,1))/VLOOKUP($A146,'raw-data'!$A:$B,2,TRUE),"")</f>
        <v/>
      </c>
      <c r="GG146" s="1" t="str">
        <f>IF(INDEX('raw-data'!$A$1:$GQ$197,MATCH($A146,'raw-data'!$A:$A,1),MATCH(GG$1,'raw-data'!$1:$1,1))&lt;&gt;"",
$D146*INDEX('raw-data'!$A$1:$GQ$197,MATCH($A146,'raw-data'!$A:$A,1),MATCH(GG$1,'raw-data'!$1:$1,1))/VLOOKUP($A146,'raw-data'!$A:$B,2,TRUE),"")</f>
        <v/>
      </c>
      <c r="GH146" s="1" t="str">
        <f>IF(INDEX('raw-data'!$A$1:$GQ$197,MATCH($A146,'raw-data'!$A:$A,1),MATCH(GH$1,'raw-data'!$1:$1,1))&lt;&gt;"",
$D146*INDEX('raw-data'!$A$1:$GQ$197,MATCH($A146,'raw-data'!$A:$A,1),MATCH(GH$1,'raw-data'!$1:$1,1))/VLOOKUP($A146,'raw-data'!$A:$B,2,TRUE),"")</f>
        <v/>
      </c>
      <c r="GI146" s="1" t="str">
        <f>IF(INDEX('raw-data'!$A$1:$GQ$197,MATCH($A146,'raw-data'!$A:$A,1),MATCH(GI$1,'raw-data'!$1:$1,1))&lt;&gt;"",
$D146*INDEX('raw-data'!$A$1:$GQ$197,MATCH($A146,'raw-data'!$A:$A,1),MATCH(GI$1,'raw-data'!$1:$1,1))/VLOOKUP($A146,'raw-data'!$A:$B,2,TRUE),"")</f>
        <v/>
      </c>
      <c r="GJ146" s="1" t="str">
        <f>IF(INDEX('raw-data'!$A$1:$GQ$197,MATCH($A146,'raw-data'!$A:$A,1),MATCH(GJ$1,'raw-data'!$1:$1,1))&lt;&gt;"",
$D146*INDEX('raw-data'!$A$1:$GQ$197,MATCH($A146,'raw-data'!$A:$A,1),MATCH(GJ$1,'raw-data'!$1:$1,1))/VLOOKUP($A146,'raw-data'!$A:$B,2,TRUE),"")</f>
        <v/>
      </c>
      <c r="GK146" s="1" t="str">
        <f>IF(INDEX('raw-data'!$A$1:$GQ$197,MATCH($A146,'raw-data'!$A:$A,1),MATCH(GK$1,'raw-data'!$1:$1,1))&lt;&gt;"",
$D146*INDEX('raw-data'!$A$1:$GQ$197,MATCH($A146,'raw-data'!$A:$A,1),MATCH(GK$1,'raw-data'!$1:$1,1))/VLOOKUP($A146,'raw-data'!$A:$B,2,TRUE),"")</f>
        <v/>
      </c>
      <c r="GL146" s="1" t="str">
        <f>IF(INDEX('raw-data'!$A$1:$GQ$197,MATCH($A146,'raw-data'!$A:$A,1),MATCH(GL$1,'raw-data'!$1:$1,1))&lt;&gt;"",
$D146*INDEX('raw-data'!$A$1:$GQ$197,MATCH($A146,'raw-data'!$A:$A,1),MATCH(GL$1,'raw-data'!$1:$1,1))/VLOOKUP($A146,'raw-data'!$A:$B,2,TRUE),"")</f>
        <v/>
      </c>
      <c r="GM146" s="1" t="str">
        <f>IF(INDEX('raw-data'!$A$1:$GQ$197,MATCH($A146,'raw-data'!$A:$A,1),MATCH(GM$1,'raw-data'!$1:$1,1))&lt;&gt;"",
$D146*INDEX('raw-data'!$A$1:$GQ$197,MATCH($A146,'raw-data'!$A:$A,1),MATCH(GM$1,'raw-data'!$1:$1,1))/VLOOKUP($A146,'raw-data'!$A:$B,2,TRUE),"")</f>
        <v/>
      </c>
      <c r="GN146" s="1" t="str">
        <f>IF(INDEX('raw-data'!$A$1:$GQ$197,MATCH($A146,'raw-data'!$A:$A,1),MATCH(GN$1,'raw-data'!$1:$1,1))&lt;&gt;"",
$D146*INDEX('raw-data'!$A$1:$GQ$197,MATCH($A146,'raw-data'!$A:$A,1),MATCH(GN$1,'raw-data'!$1:$1,1))/VLOOKUP($A146,'raw-data'!$A:$B,2,TRUE),"")</f>
        <v/>
      </c>
      <c r="GO146" s="1" t="str">
        <f>IF(INDEX('raw-data'!$A$1:$GQ$197,MATCH($A146,'raw-data'!$A:$A,1),MATCH(GO$1,'raw-data'!$1:$1,1))&lt;&gt;"",
$D146*INDEX('raw-data'!$A$1:$GQ$197,MATCH($A146,'raw-data'!$A:$A,1),MATCH(GO$1,'raw-data'!$1:$1,1))/VLOOKUP($A146,'raw-data'!$A:$B,2,TRUE),"")</f>
        <v/>
      </c>
      <c r="GP146" s="1" t="str">
        <f>IF(INDEX('raw-data'!$A$1:$GQ$197,MATCH($A146,'raw-data'!$A:$A,1),MATCH(GP$1,'raw-data'!$1:$1,1))&lt;&gt;"",
$D146*INDEX('raw-data'!$A$1:$GQ$197,MATCH($A146,'raw-data'!$A:$A,1),MATCH(GP$1,'raw-data'!$1:$1,1))/VLOOKUP($A146,'raw-data'!$A:$B,2,TRUE),"")</f>
        <v/>
      </c>
      <c r="GQ146" s="1" t="str">
        <f>IF(INDEX('raw-data'!$A$1:$GQ$197,MATCH($A146,'raw-data'!$A:$A,1),MATCH(GQ$1,'raw-data'!$1:$1,1))&lt;&gt;"",
$D146*INDEX('raw-data'!$A$1:$GQ$197,MATCH($A146,'raw-data'!$A:$A,1),MATCH(GQ$1,'raw-data'!$1:$1,1))/VLOOKUP($A146,'raw-data'!$A:$B,2,TRUE),"")</f>
        <v/>
      </c>
    </row>
    <row r="147" spans="1:199" ht="15.75" x14ac:dyDescent="0.3">
      <c r="A147" s="3" t="s">
        <v>142</v>
      </c>
      <c r="B147" s="1">
        <f>IF(VLOOKUP(A147,'DATA-VIEW'!G:H,2,FALSE)=0,0,VLOOKUP(A147,'DATA-VIEW'!G:H,2,FALSE))</f>
        <v>0</v>
      </c>
      <c r="C147" s="1">
        <f t="shared" si="9"/>
        <v>0</v>
      </c>
      <c r="D147" s="1">
        <f>IFERROR(C147*VLOOKUP($A147,'raw-data'!A:C,2,TRUE)/VLOOKUP(A147,'raw-data'!A:C,3,TRUE),"")</f>
        <v>0</v>
      </c>
      <c r="E147" s="1" t="str">
        <f>IF(INDEX('raw-data'!$A$1:$GQ$197,MATCH($A147,'raw-data'!$A:$A,1),MATCH(E$1,'raw-data'!$1:$1,1))&lt;&gt;"",
$D147*INDEX('raw-data'!$A$1:$GQ$197,MATCH($A147,'raw-data'!$A:$A,1),MATCH(E$1,'raw-data'!$1:$1,1))/VLOOKUP($A147,'raw-data'!$A:$B,2,TRUE),"")</f>
        <v/>
      </c>
      <c r="F147" s="1" t="str">
        <f>IF(INDEX('raw-data'!$A$1:$GQ$197,MATCH($A147,'raw-data'!$A:$A,1),MATCH(F$1,'raw-data'!$1:$1,1))&lt;&gt;"",
$D147*INDEX('raw-data'!$A$1:$GQ$197,MATCH($A147,'raw-data'!$A:$A,1),MATCH(F$1,'raw-data'!$1:$1,1))/VLOOKUP($A147,'raw-data'!$A:$B,2,TRUE),"")</f>
        <v/>
      </c>
      <c r="G147" s="1" t="str">
        <f>IF(INDEX('raw-data'!$A$1:$GQ$197,MATCH($A147,'raw-data'!$A:$A,1),MATCH(G$1,'raw-data'!$1:$1,1))&lt;&gt;"",
$D147*INDEX('raw-data'!$A$1:$GQ$197,MATCH($A147,'raw-data'!$A:$A,1),MATCH(G$1,'raw-data'!$1:$1,1))/VLOOKUP($A147,'raw-data'!$A:$B,2,TRUE),"")</f>
        <v/>
      </c>
      <c r="H147" s="1" t="str">
        <f>IF(INDEX('raw-data'!$A$1:$GQ$197,MATCH($A147,'raw-data'!$A:$A,1),MATCH(H$1,'raw-data'!$1:$1,1))&lt;&gt;"",
$D147*INDEX('raw-data'!$A$1:$GQ$197,MATCH($A147,'raw-data'!$A:$A,1),MATCH(H$1,'raw-data'!$1:$1,1))/VLOOKUP($A147,'raw-data'!$A:$B,2,TRUE),"")</f>
        <v/>
      </c>
      <c r="I147" s="1" t="str">
        <f>IF(INDEX('raw-data'!$A$1:$GQ$197,MATCH($A147,'raw-data'!$A:$A,1),MATCH(I$1,'raw-data'!$1:$1,1))&lt;&gt;"",
$D147*INDEX('raw-data'!$A$1:$GQ$197,MATCH($A147,'raw-data'!$A:$A,1),MATCH(I$1,'raw-data'!$1:$1,1))/VLOOKUP($A147,'raw-data'!$A:$B,2,TRUE),"")</f>
        <v/>
      </c>
      <c r="J147" s="1" t="str">
        <f>IF(INDEX('raw-data'!$A$1:$GQ$197,MATCH($A147,'raw-data'!$A:$A,1),MATCH(J$1,'raw-data'!$1:$1,1))&lt;&gt;"",
$D147*INDEX('raw-data'!$A$1:$GQ$197,MATCH($A147,'raw-data'!$A:$A,1),MATCH(J$1,'raw-data'!$1:$1,1))/VLOOKUP($A147,'raw-data'!$A:$B,2,TRUE),"")</f>
        <v/>
      </c>
      <c r="K147" s="1" t="str">
        <f>IF(INDEX('raw-data'!$A$1:$GQ$197,MATCH($A147,'raw-data'!$A:$A,1),MATCH(K$1,'raw-data'!$1:$1,1))&lt;&gt;"",
$D147*INDEX('raw-data'!$A$1:$GQ$197,MATCH($A147,'raw-data'!$A:$A,1),MATCH(K$1,'raw-data'!$1:$1,1))/VLOOKUP($A147,'raw-data'!$A:$B,2,TRUE),"")</f>
        <v/>
      </c>
      <c r="L147" s="1" t="str">
        <f>IF(INDEX('raw-data'!$A$1:$GQ$197,MATCH($A147,'raw-data'!$A:$A,1),MATCH(L$1,'raw-data'!$1:$1,1))&lt;&gt;"",
$D147*INDEX('raw-data'!$A$1:$GQ$197,MATCH($A147,'raw-data'!$A:$A,1),MATCH(L$1,'raw-data'!$1:$1,1))/VLOOKUP($A147,'raw-data'!$A:$B,2,TRUE),"")</f>
        <v/>
      </c>
      <c r="M147" s="1" t="str">
        <f>IF(INDEX('raw-data'!$A$1:$GQ$197,MATCH($A147,'raw-data'!$A:$A,1),MATCH(M$1,'raw-data'!$1:$1,1))&lt;&gt;"",
$D147*INDEX('raw-data'!$A$1:$GQ$197,MATCH($A147,'raw-data'!$A:$A,1),MATCH(M$1,'raw-data'!$1:$1,1))/VLOOKUP($A147,'raw-data'!$A:$B,2,TRUE),"")</f>
        <v/>
      </c>
      <c r="N147" s="1" t="str">
        <f>IF(INDEX('raw-data'!$A$1:$GQ$197,MATCH($A147,'raw-data'!$A:$A,1),MATCH(N$1,'raw-data'!$1:$1,1))&lt;&gt;"",
$D147*INDEX('raw-data'!$A$1:$GQ$197,MATCH($A147,'raw-data'!$A:$A,1),MATCH(N$1,'raw-data'!$1:$1,1))/VLOOKUP($A147,'raw-data'!$A:$B,2,TRUE),"")</f>
        <v/>
      </c>
      <c r="O147" s="1" t="str">
        <f>IF(INDEX('raw-data'!$A$1:$GQ$197,MATCH($A147,'raw-data'!$A:$A,1),MATCH(O$1,'raw-data'!$1:$1,1))&lt;&gt;"",
$D147*INDEX('raw-data'!$A$1:$GQ$197,MATCH($A147,'raw-data'!$A:$A,1),MATCH(O$1,'raw-data'!$1:$1,1))/VLOOKUP($A147,'raw-data'!$A:$B,2,TRUE),"")</f>
        <v/>
      </c>
      <c r="P147" s="1" t="str">
        <f>IF(INDEX('raw-data'!$A$1:$GQ$197,MATCH($A147,'raw-data'!$A:$A,1),MATCH(P$1,'raw-data'!$1:$1,1))&lt;&gt;"",
$D147*INDEX('raw-data'!$A$1:$GQ$197,MATCH($A147,'raw-data'!$A:$A,1),MATCH(P$1,'raw-data'!$1:$1,1))/VLOOKUP($A147,'raw-data'!$A:$B,2,TRUE),"")</f>
        <v/>
      </c>
      <c r="Q147" s="1" t="str">
        <f>IF(INDEX('raw-data'!$A$1:$GQ$197,MATCH($A147,'raw-data'!$A:$A,1),MATCH(Q$1,'raw-data'!$1:$1,1))&lt;&gt;"",
$D147*INDEX('raw-data'!$A$1:$GQ$197,MATCH($A147,'raw-data'!$A:$A,1),MATCH(Q$1,'raw-data'!$1:$1,1))/VLOOKUP($A147,'raw-data'!$A:$B,2,TRUE),"")</f>
        <v/>
      </c>
      <c r="R147" s="1" t="str">
        <f>IF(INDEX('raw-data'!$A$1:$GQ$197,MATCH($A147,'raw-data'!$A:$A,1),MATCH(R$1,'raw-data'!$1:$1,1))&lt;&gt;"",
$D147*INDEX('raw-data'!$A$1:$GQ$197,MATCH($A147,'raw-data'!$A:$A,1),MATCH(R$1,'raw-data'!$1:$1,1))/VLOOKUP($A147,'raw-data'!$A:$B,2,TRUE),"")</f>
        <v/>
      </c>
      <c r="S147" s="1" t="str">
        <f>IF(INDEX('raw-data'!$A$1:$GQ$197,MATCH($A147,'raw-data'!$A:$A,1),MATCH(S$1,'raw-data'!$1:$1,1))&lt;&gt;"",
$D147*INDEX('raw-data'!$A$1:$GQ$197,MATCH($A147,'raw-data'!$A:$A,1),MATCH(S$1,'raw-data'!$1:$1,1))/VLOOKUP($A147,'raw-data'!$A:$B,2,TRUE),"")</f>
        <v/>
      </c>
      <c r="T147" s="1" t="str">
        <f>IF(INDEX('raw-data'!$A$1:$GQ$197,MATCH($A147,'raw-data'!$A:$A,1),MATCH(T$1,'raw-data'!$1:$1,1))&lt;&gt;"",
$D147*INDEX('raw-data'!$A$1:$GQ$197,MATCH($A147,'raw-data'!$A:$A,1),MATCH(T$1,'raw-data'!$1:$1,1))/VLOOKUP($A147,'raw-data'!$A:$B,2,TRUE),"")</f>
        <v/>
      </c>
      <c r="U147" s="1" t="str">
        <f>IF(INDEX('raw-data'!$A$1:$GQ$197,MATCH($A147,'raw-data'!$A:$A,1),MATCH(U$1,'raw-data'!$1:$1,1))&lt;&gt;"",
$D147*INDEX('raw-data'!$A$1:$GQ$197,MATCH($A147,'raw-data'!$A:$A,1),MATCH(U$1,'raw-data'!$1:$1,1))/VLOOKUP($A147,'raw-data'!$A:$B,2,TRUE),"")</f>
        <v/>
      </c>
      <c r="V147" s="1" t="str">
        <f>IF(INDEX('raw-data'!$A$1:$GQ$197,MATCH($A147,'raw-data'!$A:$A,1),MATCH(V$1,'raw-data'!$1:$1,1))&lt;&gt;"",
$D147*INDEX('raw-data'!$A$1:$GQ$197,MATCH($A147,'raw-data'!$A:$A,1),MATCH(V$1,'raw-data'!$1:$1,1))/VLOOKUP($A147,'raw-data'!$A:$B,2,TRUE),"")</f>
        <v/>
      </c>
      <c r="W147" s="1" t="str">
        <f>IF(INDEX('raw-data'!$A$1:$GQ$197,MATCH($A147,'raw-data'!$A:$A,1),MATCH(W$1,'raw-data'!$1:$1,1))&lt;&gt;"",
$D147*INDEX('raw-data'!$A$1:$GQ$197,MATCH($A147,'raw-data'!$A:$A,1),MATCH(W$1,'raw-data'!$1:$1,1))/VLOOKUP($A147,'raw-data'!$A:$B,2,TRUE),"")</f>
        <v/>
      </c>
      <c r="X147" s="1" t="str">
        <f>IF(INDEX('raw-data'!$A$1:$GQ$197,MATCH($A147,'raw-data'!$A:$A,1),MATCH(X$1,'raw-data'!$1:$1,1))&lt;&gt;"",
$D147*INDEX('raw-data'!$A$1:$GQ$197,MATCH($A147,'raw-data'!$A:$A,1),MATCH(X$1,'raw-data'!$1:$1,1))/VLOOKUP($A147,'raw-data'!$A:$B,2,TRUE),"")</f>
        <v/>
      </c>
      <c r="Y147" s="1" t="str">
        <f>IF(INDEX('raw-data'!$A$1:$GQ$197,MATCH($A147,'raw-data'!$A:$A,1),MATCH(Y$1,'raw-data'!$1:$1,1))&lt;&gt;"",
$D147*INDEX('raw-data'!$A$1:$GQ$197,MATCH($A147,'raw-data'!$A:$A,1),MATCH(Y$1,'raw-data'!$1:$1,1))/VLOOKUP($A147,'raw-data'!$A:$B,2,TRUE),"")</f>
        <v/>
      </c>
      <c r="Z147" s="1" t="str">
        <f>IF(INDEX('raw-data'!$A$1:$GQ$197,MATCH($A147,'raw-data'!$A:$A,1),MATCH(Z$1,'raw-data'!$1:$1,1))&lt;&gt;"",
$D147*INDEX('raw-data'!$A$1:$GQ$197,MATCH($A147,'raw-data'!$A:$A,1),MATCH(Z$1,'raw-data'!$1:$1,1))/VLOOKUP($A147,'raw-data'!$A:$B,2,TRUE),"")</f>
        <v/>
      </c>
      <c r="AA147" s="1" t="str">
        <f>IF(INDEX('raw-data'!$A$1:$GQ$197,MATCH($A147,'raw-data'!$A:$A,1),MATCH(AA$1,'raw-data'!$1:$1,1))&lt;&gt;"",
$D147*INDEX('raw-data'!$A$1:$GQ$197,MATCH($A147,'raw-data'!$A:$A,1),MATCH(AA$1,'raw-data'!$1:$1,1))/VLOOKUP($A147,'raw-data'!$A:$B,2,TRUE),"")</f>
        <v/>
      </c>
      <c r="AB147" s="1" t="str">
        <f>IF(INDEX('raw-data'!$A$1:$GQ$197,MATCH($A147,'raw-data'!$A:$A,1),MATCH(AB$1,'raw-data'!$1:$1,1))&lt;&gt;"",
$D147*INDEX('raw-data'!$A$1:$GQ$197,MATCH($A147,'raw-data'!$A:$A,1),MATCH(AB$1,'raw-data'!$1:$1,1))/VLOOKUP($A147,'raw-data'!$A:$B,2,TRUE),"")</f>
        <v/>
      </c>
      <c r="AC147" s="1" t="str">
        <f>IF(INDEX('raw-data'!$A$1:$GQ$197,MATCH($A147,'raw-data'!$A:$A,1),MATCH(AC$1,'raw-data'!$1:$1,1))&lt;&gt;"",
$D147*INDEX('raw-data'!$A$1:$GQ$197,MATCH($A147,'raw-data'!$A:$A,1),MATCH(AC$1,'raw-data'!$1:$1,1))/VLOOKUP($A147,'raw-data'!$A:$B,2,TRUE),"")</f>
        <v/>
      </c>
      <c r="AD147" s="1" t="str">
        <f>IF(INDEX('raw-data'!$A$1:$GQ$197,MATCH($A147,'raw-data'!$A:$A,1),MATCH(AD$1,'raw-data'!$1:$1,1))&lt;&gt;"",
$D147*INDEX('raw-data'!$A$1:$GQ$197,MATCH($A147,'raw-data'!$A:$A,1),MATCH(AD$1,'raw-data'!$1:$1,1))/VLOOKUP($A147,'raw-data'!$A:$B,2,TRUE),"")</f>
        <v/>
      </c>
      <c r="AE147" s="1" t="str">
        <f>IF(INDEX('raw-data'!$A$1:$GQ$197,MATCH($A147,'raw-data'!$A:$A,1),MATCH(AE$1,'raw-data'!$1:$1,1))&lt;&gt;"",
$D147*INDEX('raw-data'!$A$1:$GQ$197,MATCH($A147,'raw-data'!$A:$A,1),MATCH(AE$1,'raw-data'!$1:$1,1))/VLOOKUP($A147,'raw-data'!$A:$B,2,TRUE),"")</f>
        <v/>
      </c>
      <c r="AF147" s="1" t="str">
        <f>IF(INDEX('raw-data'!$A$1:$GQ$197,MATCH($A147,'raw-data'!$A:$A,1),MATCH(AF$1,'raw-data'!$1:$1,1))&lt;&gt;"",
$D147*INDEX('raw-data'!$A$1:$GQ$197,MATCH($A147,'raw-data'!$A:$A,1),MATCH(AF$1,'raw-data'!$1:$1,1))/VLOOKUP($A147,'raw-data'!$A:$B,2,TRUE),"")</f>
        <v/>
      </c>
      <c r="AG147" s="1" t="str">
        <f>IF(INDEX('raw-data'!$A$1:$GQ$197,MATCH($A147,'raw-data'!$A:$A,1),MATCH(AG$1,'raw-data'!$1:$1,1))&lt;&gt;"",
$D147*INDEX('raw-data'!$A$1:$GQ$197,MATCH($A147,'raw-data'!$A:$A,1),MATCH(AG$1,'raw-data'!$1:$1,1))/VLOOKUP($A147,'raw-data'!$A:$B,2,TRUE),"")</f>
        <v/>
      </c>
      <c r="AH147" s="1" t="str">
        <f>IF(INDEX('raw-data'!$A$1:$GQ$197,MATCH($A147,'raw-data'!$A:$A,1),MATCH(AH$1,'raw-data'!$1:$1,1))&lt;&gt;"",
$D147*INDEX('raw-data'!$A$1:$GQ$197,MATCH($A147,'raw-data'!$A:$A,1),MATCH(AH$1,'raw-data'!$1:$1,1))/VLOOKUP($A147,'raw-data'!$A:$B,2,TRUE),"")</f>
        <v/>
      </c>
      <c r="AI147" s="1" t="str">
        <f>IF(INDEX('raw-data'!$A$1:$GQ$197,MATCH($A147,'raw-data'!$A:$A,1),MATCH(AI$1,'raw-data'!$1:$1,1))&lt;&gt;"",
$D147*INDEX('raw-data'!$A$1:$GQ$197,MATCH($A147,'raw-data'!$A:$A,1),MATCH(AI$1,'raw-data'!$1:$1,1))/VLOOKUP($A147,'raw-data'!$A:$B,2,TRUE),"")</f>
        <v/>
      </c>
      <c r="AJ147" s="1" t="str">
        <f>IF(INDEX('raw-data'!$A$1:$GQ$197,MATCH($A147,'raw-data'!$A:$A,1),MATCH(AJ$1,'raw-data'!$1:$1,1))&lt;&gt;"",
$D147*INDEX('raw-data'!$A$1:$GQ$197,MATCH($A147,'raw-data'!$A:$A,1),MATCH(AJ$1,'raw-data'!$1:$1,1))/VLOOKUP($A147,'raw-data'!$A:$B,2,TRUE),"")</f>
        <v/>
      </c>
      <c r="AK147" s="1" t="str">
        <f>IF(INDEX('raw-data'!$A$1:$GQ$197,MATCH($A147,'raw-data'!$A:$A,1),MATCH(AK$1,'raw-data'!$1:$1,1))&lt;&gt;"",
$D147*INDEX('raw-data'!$A$1:$GQ$197,MATCH($A147,'raw-data'!$A:$A,1),MATCH(AK$1,'raw-data'!$1:$1,1))/VLOOKUP($A147,'raw-data'!$A:$B,2,TRUE),"")</f>
        <v/>
      </c>
      <c r="AL147" s="1" t="str">
        <f>IF(INDEX('raw-data'!$A$1:$GQ$197,MATCH($A147,'raw-data'!$A:$A,1),MATCH(AL$1,'raw-data'!$1:$1,1))&lt;&gt;"",
$D147*INDEX('raw-data'!$A$1:$GQ$197,MATCH($A147,'raw-data'!$A:$A,1),MATCH(AL$1,'raw-data'!$1:$1,1))/VLOOKUP($A147,'raw-data'!$A:$B,2,TRUE),"")</f>
        <v/>
      </c>
      <c r="AM147" s="1" t="str">
        <f>IF(INDEX('raw-data'!$A$1:$GQ$197,MATCH($A147,'raw-data'!$A:$A,1),MATCH(AM$1,'raw-data'!$1:$1,1))&lt;&gt;"",
$D147*INDEX('raw-data'!$A$1:$GQ$197,MATCH($A147,'raw-data'!$A:$A,1),MATCH(AM$1,'raw-data'!$1:$1,1))/VLOOKUP($A147,'raw-data'!$A:$B,2,TRUE),"")</f>
        <v/>
      </c>
      <c r="AN147" s="1" t="str">
        <f>IF(INDEX('raw-data'!$A$1:$GQ$197,MATCH($A147,'raw-data'!$A:$A,1),MATCH(AN$1,'raw-data'!$1:$1,1))&lt;&gt;"",
$D147*INDEX('raw-data'!$A$1:$GQ$197,MATCH($A147,'raw-data'!$A:$A,1),MATCH(AN$1,'raw-data'!$1:$1,1))/VLOOKUP($A147,'raw-data'!$A:$B,2,TRUE),"")</f>
        <v/>
      </c>
      <c r="AO147" s="1" t="str">
        <f>IF(INDEX('raw-data'!$A$1:$GQ$197,MATCH($A147,'raw-data'!$A:$A,1),MATCH(AO$1,'raw-data'!$1:$1,1))&lt;&gt;"",
$D147*INDEX('raw-data'!$A$1:$GQ$197,MATCH($A147,'raw-data'!$A:$A,1),MATCH(AO$1,'raw-data'!$1:$1,1))/VLOOKUP($A147,'raw-data'!$A:$B,2,TRUE),"")</f>
        <v/>
      </c>
      <c r="AP147" s="1" t="str">
        <f>IF(INDEX('raw-data'!$A$1:$GQ$197,MATCH($A147,'raw-data'!$A:$A,1),MATCH(AP$1,'raw-data'!$1:$1,1))&lt;&gt;"",
$D147*INDEX('raw-data'!$A$1:$GQ$197,MATCH($A147,'raw-data'!$A:$A,1),MATCH(AP$1,'raw-data'!$1:$1,1))/VLOOKUP($A147,'raw-data'!$A:$B,2,TRUE),"")</f>
        <v/>
      </c>
      <c r="AQ147" s="1" t="str">
        <f>IF(INDEX('raw-data'!$A$1:$GQ$197,MATCH($A147,'raw-data'!$A:$A,1),MATCH(AQ$1,'raw-data'!$1:$1,1))&lt;&gt;"",
$D147*INDEX('raw-data'!$A$1:$GQ$197,MATCH($A147,'raw-data'!$A:$A,1),MATCH(AQ$1,'raw-data'!$1:$1,1))/VLOOKUP($A147,'raw-data'!$A:$B,2,TRUE),"")</f>
        <v/>
      </c>
      <c r="AR147" s="1" t="str">
        <f>IF(INDEX('raw-data'!$A$1:$GQ$197,MATCH($A147,'raw-data'!$A:$A,1),MATCH(AR$1,'raw-data'!$1:$1,1))&lt;&gt;"",
$D147*INDEX('raw-data'!$A$1:$GQ$197,MATCH($A147,'raw-data'!$A:$A,1),MATCH(AR$1,'raw-data'!$1:$1,1))/VLOOKUP($A147,'raw-data'!$A:$B,2,TRUE),"")</f>
        <v/>
      </c>
      <c r="AS147" s="1" t="str">
        <f>IF(INDEX('raw-data'!$A$1:$GQ$197,MATCH($A147,'raw-data'!$A:$A,1),MATCH(AS$1,'raw-data'!$1:$1,1))&lt;&gt;"",
$D147*INDEX('raw-data'!$A$1:$GQ$197,MATCH($A147,'raw-data'!$A:$A,1),MATCH(AS$1,'raw-data'!$1:$1,1))/VLOOKUP($A147,'raw-data'!$A:$B,2,TRUE),"")</f>
        <v/>
      </c>
      <c r="AT147" s="1" t="str">
        <f>IF(INDEX('raw-data'!$A$1:$GQ$197,MATCH($A147,'raw-data'!$A:$A,1),MATCH(AT$1,'raw-data'!$1:$1,1))&lt;&gt;"",
$D147*INDEX('raw-data'!$A$1:$GQ$197,MATCH($A147,'raw-data'!$A:$A,1),MATCH(AT$1,'raw-data'!$1:$1,1))/VLOOKUP($A147,'raw-data'!$A:$B,2,TRUE),"")</f>
        <v/>
      </c>
      <c r="AU147" s="1">
        <f>IF(INDEX('raw-data'!$A$1:$GQ$197,MATCH($A147,'raw-data'!$A:$A,1),MATCH(AU$1,'raw-data'!$1:$1,1))&lt;&gt;"",
$D147*INDEX('raw-data'!$A$1:$GQ$197,MATCH($A147,'raw-data'!$A:$A,1),MATCH(AU$1,'raw-data'!$1:$1,1))/VLOOKUP($A147,'raw-data'!$A:$B,2,TRUE),"")</f>
        <v>0</v>
      </c>
      <c r="AV147" s="1" t="str">
        <f>IF(INDEX('raw-data'!$A$1:$GQ$197,MATCH($A147,'raw-data'!$A:$A,1),MATCH(AV$1,'raw-data'!$1:$1,1))&lt;&gt;"",
$D147*INDEX('raw-data'!$A$1:$GQ$197,MATCH($A147,'raw-data'!$A:$A,1),MATCH(AV$1,'raw-data'!$1:$1,1))/VLOOKUP($A147,'raw-data'!$A:$B,2,TRUE),"")</f>
        <v/>
      </c>
      <c r="AW147" s="1" t="str">
        <f>IF(INDEX('raw-data'!$A$1:$GQ$197,MATCH($A147,'raw-data'!$A:$A,1),MATCH(AW$1,'raw-data'!$1:$1,1))&lt;&gt;"",
$D147*INDEX('raw-data'!$A$1:$GQ$197,MATCH($A147,'raw-data'!$A:$A,1),MATCH(AW$1,'raw-data'!$1:$1,1))/VLOOKUP($A147,'raw-data'!$A:$B,2,TRUE),"")</f>
        <v/>
      </c>
      <c r="AX147" s="1" t="str">
        <f>IF(INDEX('raw-data'!$A$1:$GQ$197,MATCH($A147,'raw-data'!$A:$A,1),MATCH(AX$1,'raw-data'!$1:$1,1))&lt;&gt;"",
$D147*INDEX('raw-data'!$A$1:$GQ$197,MATCH($A147,'raw-data'!$A:$A,1),MATCH(AX$1,'raw-data'!$1:$1,1))/VLOOKUP($A147,'raw-data'!$A:$B,2,TRUE),"")</f>
        <v/>
      </c>
      <c r="AY147" s="1" t="str">
        <f>IF(INDEX('raw-data'!$A$1:$GQ$197,MATCH($A147,'raw-data'!$A:$A,1),MATCH(AY$1,'raw-data'!$1:$1,1))&lt;&gt;"",
$D147*INDEX('raw-data'!$A$1:$GQ$197,MATCH($A147,'raw-data'!$A:$A,1),MATCH(AY$1,'raw-data'!$1:$1,1))/VLOOKUP($A147,'raw-data'!$A:$B,2,TRUE),"")</f>
        <v/>
      </c>
      <c r="AZ147" s="1" t="str">
        <f>IF(INDEX('raw-data'!$A$1:$GQ$197,MATCH($A147,'raw-data'!$A:$A,1),MATCH(AZ$1,'raw-data'!$1:$1,1))&lt;&gt;"",
$D147*INDEX('raw-data'!$A$1:$GQ$197,MATCH($A147,'raw-data'!$A:$A,1),MATCH(AZ$1,'raw-data'!$1:$1,1))/VLOOKUP($A147,'raw-data'!$A:$B,2,TRUE),"")</f>
        <v/>
      </c>
      <c r="BA147" s="1" t="str">
        <f>IF(INDEX('raw-data'!$A$1:$GQ$197,MATCH($A147,'raw-data'!$A:$A,1),MATCH(BA$1,'raw-data'!$1:$1,1))&lt;&gt;"",
$D147*INDEX('raw-data'!$A$1:$GQ$197,MATCH($A147,'raw-data'!$A:$A,1),MATCH(BA$1,'raw-data'!$1:$1,1))/VLOOKUP($A147,'raw-data'!$A:$B,2,TRUE),"")</f>
        <v/>
      </c>
      <c r="BB147" s="1" t="str">
        <f>IF(INDEX('raw-data'!$A$1:$GQ$197,MATCH($A147,'raw-data'!$A:$A,1),MATCH(BB$1,'raw-data'!$1:$1,1))&lt;&gt;"",
$D147*INDEX('raw-data'!$A$1:$GQ$197,MATCH($A147,'raw-data'!$A:$A,1),MATCH(BB$1,'raw-data'!$1:$1,1))/VLOOKUP($A147,'raw-data'!$A:$B,2,TRUE),"")</f>
        <v/>
      </c>
      <c r="BC147" s="1">
        <f>IF(INDEX('raw-data'!$A$1:$GQ$197,MATCH($A147,'raw-data'!$A:$A,1),MATCH(BC$1,'raw-data'!$1:$1,1))&lt;&gt;"",
$D147*INDEX('raw-data'!$A$1:$GQ$197,MATCH($A147,'raw-data'!$A:$A,1),MATCH(BC$1,'raw-data'!$1:$1,1))/VLOOKUP($A147,'raw-data'!$A:$B,2,TRUE),"")</f>
        <v>0</v>
      </c>
      <c r="BD147" s="1" t="str">
        <f>IF(INDEX('raw-data'!$A$1:$GQ$197,MATCH($A147,'raw-data'!$A:$A,1),MATCH(BD$1,'raw-data'!$1:$1,1))&lt;&gt;"",
$D147*INDEX('raw-data'!$A$1:$GQ$197,MATCH($A147,'raw-data'!$A:$A,1),MATCH(BD$1,'raw-data'!$1:$1,1))/VLOOKUP($A147,'raw-data'!$A:$B,2,TRUE),"")</f>
        <v/>
      </c>
      <c r="BE147" s="1" t="str">
        <f>IF(INDEX('raw-data'!$A$1:$GQ$197,MATCH($A147,'raw-data'!$A:$A,1),MATCH(BE$1,'raw-data'!$1:$1,1))&lt;&gt;"",
$D147*INDEX('raw-data'!$A$1:$GQ$197,MATCH($A147,'raw-data'!$A:$A,1),MATCH(BE$1,'raw-data'!$1:$1,1))/VLOOKUP($A147,'raw-data'!$A:$B,2,TRUE),"")</f>
        <v/>
      </c>
      <c r="BF147" s="1" t="str">
        <f>IF(INDEX('raw-data'!$A$1:$GQ$197,MATCH($A147,'raw-data'!$A:$A,1),MATCH(BF$1,'raw-data'!$1:$1,1))&lt;&gt;"",
$D147*INDEX('raw-data'!$A$1:$GQ$197,MATCH($A147,'raw-data'!$A:$A,1),MATCH(BF$1,'raw-data'!$1:$1,1))/VLOOKUP($A147,'raw-data'!$A:$B,2,TRUE),"")</f>
        <v/>
      </c>
      <c r="BG147" s="1" t="str">
        <f>IF(INDEX('raw-data'!$A$1:$GQ$197,MATCH($A147,'raw-data'!$A:$A,1),MATCH(BG$1,'raw-data'!$1:$1,1))&lt;&gt;"",
$D147*INDEX('raw-data'!$A$1:$GQ$197,MATCH($A147,'raw-data'!$A:$A,1),MATCH(BG$1,'raw-data'!$1:$1,1))/VLOOKUP($A147,'raw-data'!$A:$B,2,TRUE),"")</f>
        <v/>
      </c>
      <c r="BH147" s="1" t="str">
        <f>IF(INDEX('raw-data'!$A$1:$GQ$197,MATCH($A147,'raw-data'!$A:$A,1),MATCH(BH$1,'raw-data'!$1:$1,1))&lt;&gt;"",
$D147*INDEX('raw-data'!$A$1:$GQ$197,MATCH($A147,'raw-data'!$A:$A,1),MATCH(BH$1,'raw-data'!$1:$1,1))/VLOOKUP($A147,'raw-data'!$A:$B,2,TRUE),"")</f>
        <v/>
      </c>
      <c r="BI147" s="1" t="str">
        <f>IF(INDEX('raw-data'!$A$1:$GQ$197,MATCH($A147,'raw-data'!$A:$A,1),MATCH(BI$1,'raw-data'!$1:$1,1))&lt;&gt;"",
$D147*INDEX('raw-data'!$A$1:$GQ$197,MATCH($A147,'raw-data'!$A:$A,1),MATCH(BI$1,'raw-data'!$1:$1,1))/VLOOKUP($A147,'raw-data'!$A:$B,2,TRUE),"")</f>
        <v/>
      </c>
      <c r="BJ147" s="1" t="str">
        <f>IF(INDEX('raw-data'!$A$1:$GQ$197,MATCH($A147,'raw-data'!$A:$A,1),MATCH(BJ$1,'raw-data'!$1:$1,1))&lt;&gt;"",
$D147*INDEX('raw-data'!$A$1:$GQ$197,MATCH($A147,'raw-data'!$A:$A,1),MATCH(BJ$1,'raw-data'!$1:$1,1))/VLOOKUP($A147,'raw-data'!$A:$B,2,TRUE),"")</f>
        <v/>
      </c>
      <c r="BK147" s="1" t="str">
        <f>IF(INDEX('raw-data'!$A$1:$GQ$197,MATCH($A147,'raw-data'!$A:$A,1),MATCH(BK$1,'raw-data'!$1:$1,1))&lt;&gt;"",
$D147*INDEX('raw-data'!$A$1:$GQ$197,MATCH($A147,'raw-data'!$A:$A,1),MATCH(BK$1,'raw-data'!$1:$1,1))/VLOOKUP($A147,'raw-data'!$A:$B,2,TRUE),"")</f>
        <v/>
      </c>
      <c r="BL147" s="1" t="str">
        <f>IF(INDEX('raw-data'!$A$1:$GQ$197,MATCH($A147,'raw-data'!$A:$A,1),MATCH(BL$1,'raw-data'!$1:$1,1))&lt;&gt;"",
$D147*INDEX('raw-data'!$A$1:$GQ$197,MATCH($A147,'raw-data'!$A:$A,1),MATCH(BL$1,'raw-data'!$1:$1,1))/VLOOKUP($A147,'raw-data'!$A:$B,2,TRUE),"")</f>
        <v/>
      </c>
      <c r="BM147" s="1" t="str">
        <f>IF(INDEX('raw-data'!$A$1:$GQ$197,MATCH($A147,'raw-data'!$A:$A,1),MATCH(BM$1,'raw-data'!$1:$1,1))&lt;&gt;"",
$D147*INDEX('raw-data'!$A$1:$GQ$197,MATCH($A147,'raw-data'!$A:$A,1),MATCH(BM$1,'raw-data'!$1:$1,1))/VLOOKUP($A147,'raw-data'!$A:$B,2,TRUE),"")</f>
        <v/>
      </c>
      <c r="BN147" s="1" t="str">
        <f>IF(INDEX('raw-data'!$A$1:$GQ$197,MATCH($A147,'raw-data'!$A:$A,1),MATCH(BN$1,'raw-data'!$1:$1,1))&lt;&gt;"",
$D147*INDEX('raw-data'!$A$1:$GQ$197,MATCH($A147,'raw-data'!$A:$A,1),MATCH(BN$1,'raw-data'!$1:$1,1))/VLOOKUP($A147,'raw-data'!$A:$B,2,TRUE),"")</f>
        <v/>
      </c>
      <c r="BO147" s="1" t="str">
        <f>IF(INDEX('raw-data'!$A$1:$GQ$197,MATCH($A147,'raw-data'!$A:$A,1),MATCH(BO$1,'raw-data'!$1:$1,1))&lt;&gt;"",
$D147*INDEX('raw-data'!$A$1:$GQ$197,MATCH($A147,'raw-data'!$A:$A,1),MATCH(BO$1,'raw-data'!$1:$1,1))/VLOOKUP($A147,'raw-data'!$A:$B,2,TRUE),"")</f>
        <v/>
      </c>
      <c r="BP147" s="1" t="str">
        <f>IF(INDEX('raw-data'!$A$1:$GQ$197,MATCH($A147,'raw-data'!$A:$A,1),MATCH(BP$1,'raw-data'!$1:$1,1))&lt;&gt;"",
$D147*INDEX('raw-data'!$A$1:$GQ$197,MATCH($A147,'raw-data'!$A:$A,1),MATCH(BP$1,'raw-data'!$1:$1,1))/VLOOKUP($A147,'raw-data'!$A:$B,2,TRUE),"")</f>
        <v/>
      </c>
      <c r="BQ147" s="1" t="str">
        <f>IF(INDEX('raw-data'!$A$1:$GQ$197,MATCH($A147,'raw-data'!$A:$A,1),MATCH(BQ$1,'raw-data'!$1:$1,1))&lt;&gt;"",
$D147*INDEX('raw-data'!$A$1:$GQ$197,MATCH($A147,'raw-data'!$A:$A,1),MATCH(BQ$1,'raw-data'!$1:$1,1))/VLOOKUP($A147,'raw-data'!$A:$B,2,TRUE),"")</f>
        <v/>
      </c>
      <c r="BR147" s="1" t="str">
        <f>IF(INDEX('raw-data'!$A$1:$GQ$197,MATCH($A147,'raw-data'!$A:$A,1),MATCH(BR$1,'raw-data'!$1:$1,1))&lt;&gt;"",
$D147*INDEX('raw-data'!$A$1:$GQ$197,MATCH($A147,'raw-data'!$A:$A,1),MATCH(BR$1,'raw-data'!$1:$1,1))/VLOOKUP($A147,'raw-data'!$A:$B,2,TRUE),"")</f>
        <v/>
      </c>
      <c r="BS147" s="1" t="str">
        <f>IF(INDEX('raw-data'!$A$1:$GQ$197,MATCH($A147,'raw-data'!$A:$A,1),MATCH(BS$1,'raw-data'!$1:$1,1))&lt;&gt;"",
$D147*INDEX('raw-data'!$A$1:$GQ$197,MATCH($A147,'raw-data'!$A:$A,1),MATCH(BS$1,'raw-data'!$1:$1,1))/VLOOKUP($A147,'raw-data'!$A:$B,2,TRUE),"")</f>
        <v/>
      </c>
      <c r="BT147" s="1" t="str">
        <f>IF(INDEX('raw-data'!$A$1:$GQ$197,MATCH($A147,'raw-data'!$A:$A,1),MATCH(BT$1,'raw-data'!$1:$1,1))&lt;&gt;"",
$D147*INDEX('raw-data'!$A$1:$GQ$197,MATCH($A147,'raw-data'!$A:$A,1),MATCH(BT$1,'raw-data'!$1:$1,1))/VLOOKUP($A147,'raw-data'!$A:$B,2,TRUE),"")</f>
        <v/>
      </c>
      <c r="BU147" s="1" t="str">
        <f>IF(INDEX('raw-data'!$A$1:$GQ$197,MATCH($A147,'raw-data'!$A:$A,1),MATCH(BU$1,'raw-data'!$1:$1,1))&lt;&gt;"",
$D147*INDEX('raw-data'!$A$1:$GQ$197,MATCH($A147,'raw-data'!$A:$A,1),MATCH(BU$1,'raw-data'!$1:$1,1))/VLOOKUP($A147,'raw-data'!$A:$B,2,TRUE),"")</f>
        <v/>
      </c>
      <c r="BV147" s="1" t="str">
        <f>IF(INDEX('raw-data'!$A$1:$GQ$197,MATCH($A147,'raw-data'!$A:$A,1),MATCH(BV$1,'raw-data'!$1:$1,1))&lt;&gt;"",
$D147*INDEX('raw-data'!$A$1:$GQ$197,MATCH($A147,'raw-data'!$A:$A,1),MATCH(BV$1,'raw-data'!$1:$1,1))/VLOOKUP($A147,'raw-data'!$A:$B,2,TRUE),"")</f>
        <v/>
      </c>
      <c r="BW147" s="1" t="str">
        <f>IF(INDEX('raw-data'!$A$1:$GQ$197,MATCH($A147,'raw-data'!$A:$A,1),MATCH(BW$1,'raw-data'!$1:$1,1))&lt;&gt;"",
$D147*INDEX('raw-data'!$A$1:$GQ$197,MATCH($A147,'raw-data'!$A:$A,1),MATCH(BW$1,'raw-data'!$1:$1,1))/VLOOKUP($A147,'raw-data'!$A:$B,2,TRUE),"")</f>
        <v/>
      </c>
      <c r="BX147" s="1" t="str">
        <f>IF(INDEX('raw-data'!$A$1:$GQ$197,MATCH($A147,'raw-data'!$A:$A,1),MATCH(BX$1,'raw-data'!$1:$1,1))&lt;&gt;"",
$D147*INDEX('raw-data'!$A$1:$GQ$197,MATCH($A147,'raw-data'!$A:$A,1),MATCH(BX$1,'raw-data'!$1:$1,1))/VLOOKUP($A147,'raw-data'!$A:$B,2,TRUE),"")</f>
        <v/>
      </c>
      <c r="BY147" s="1" t="str">
        <f>IF(INDEX('raw-data'!$A$1:$GQ$197,MATCH($A147,'raw-data'!$A:$A,1),MATCH(BY$1,'raw-data'!$1:$1,1))&lt;&gt;"",
$D147*INDEX('raw-data'!$A$1:$GQ$197,MATCH($A147,'raw-data'!$A:$A,1),MATCH(BY$1,'raw-data'!$1:$1,1))/VLOOKUP($A147,'raw-data'!$A:$B,2,TRUE),"")</f>
        <v/>
      </c>
      <c r="BZ147" s="1" t="str">
        <f>IF(INDEX('raw-data'!$A$1:$GQ$197,MATCH($A147,'raw-data'!$A:$A,1),MATCH(BZ$1,'raw-data'!$1:$1,1))&lt;&gt;"",
$D147*INDEX('raw-data'!$A$1:$GQ$197,MATCH($A147,'raw-data'!$A:$A,1),MATCH(BZ$1,'raw-data'!$1:$1,1))/VLOOKUP($A147,'raw-data'!$A:$B,2,TRUE),"")</f>
        <v/>
      </c>
      <c r="CA147" s="1" t="str">
        <f>IF(INDEX('raw-data'!$A$1:$GQ$197,MATCH($A147,'raw-data'!$A:$A,1),MATCH(CA$1,'raw-data'!$1:$1,1))&lt;&gt;"",
$D147*INDEX('raw-data'!$A$1:$GQ$197,MATCH($A147,'raw-data'!$A:$A,1),MATCH(CA$1,'raw-data'!$1:$1,1))/VLOOKUP($A147,'raw-data'!$A:$B,2,TRUE),"")</f>
        <v/>
      </c>
      <c r="CB147" s="1" t="str">
        <f>IF(INDEX('raw-data'!$A$1:$GQ$197,MATCH($A147,'raw-data'!$A:$A,1),MATCH(CB$1,'raw-data'!$1:$1,1))&lt;&gt;"",
$D147*INDEX('raw-data'!$A$1:$GQ$197,MATCH($A147,'raw-data'!$A:$A,1),MATCH(CB$1,'raw-data'!$1:$1,1))/VLOOKUP($A147,'raw-data'!$A:$B,2,TRUE),"")</f>
        <v/>
      </c>
      <c r="CC147" s="1" t="str">
        <f>IF(INDEX('raw-data'!$A$1:$GQ$197,MATCH($A147,'raw-data'!$A:$A,1),MATCH(CC$1,'raw-data'!$1:$1,1))&lt;&gt;"",
$D147*INDEX('raw-data'!$A$1:$GQ$197,MATCH($A147,'raw-data'!$A:$A,1),MATCH(CC$1,'raw-data'!$1:$1,1))/VLOOKUP($A147,'raw-data'!$A:$B,2,TRUE),"")</f>
        <v/>
      </c>
      <c r="CD147" s="1" t="str">
        <f>IF(INDEX('raw-data'!$A$1:$GQ$197,MATCH($A147,'raw-data'!$A:$A,1),MATCH(CD$1,'raw-data'!$1:$1,1))&lt;&gt;"",
$D147*INDEX('raw-data'!$A$1:$GQ$197,MATCH($A147,'raw-data'!$A:$A,1),MATCH(CD$1,'raw-data'!$1:$1,1))/VLOOKUP($A147,'raw-data'!$A:$B,2,TRUE),"")</f>
        <v/>
      </c>
      <c r="CE147" s="1" t="str">
        <f>IF(INDEX('raw-data'!$A$1:$GQ$197,MATCH($A147,'raw-data'!$A:$A,1),MATCH(CE$1,'raw-data'!$1:$1,1))&lt;&gt;"",
$D147*INDEX('raw-data'!$A$1:$GQ$197,MATCH($A147,'raw-data'!$A:$A,1),MATCH(CE$1,'raw-data'!$1:$1,1))/VLOOKUP($A147,'raw-data'!$A:$B,2,TRUE),"")</f>
        <v/>
      </c>
      <c r="CF147" s="1" t="str">
        <f>IF(INDEX('raw-data'!$A$1:$GQ$197,MATCH($A147,'raw-data'!$A:$A,1),MATCH(CF$1,'raw-data'!$1:$1,1))&lt;&gt;"",
$D147*INDEX('raw-data'!$A$1:$GQ$197,MATCH($A147,'raw-data'!$A:$A,1),MATCH(CF$1,'raw-data'!$1:$1,1))/VLOOKUP($A147,'raw-data'!$A:$B,2,TRUE),"")</f>
        <v/>
      </c>
      <c r="CG147" s="1" t="str">
        <f>IF(INDEX('raw-data'!$A$1:$GQ$197,MATCH($A147,'raw-data'!$A:$A,1),MATCH(CG$1,'raw-data'!$1:$1,1))&lt;&gt;"",
$D147*INDEX('raw-data'!$A$1:$GQ$197,MATCH($A147,'raw-data'!$A:$A,1),MATCH(CG$1,'raw-data'!$1:$1,1))/VLOOKUP($A147,'raw-data'!$A:$B,2,TRUE),"")</f>
        <v/>
      </c>
      <c r="CH147" s="1" t="str">
        <f>IF(INDEX('raw-data'!$A$1:$GQ$197,MATCH($A147,'raw-data'!$A:$A,1),MATCH(CH$1,'raw-data'!$1:$1,1))&lt;&gt;"",
$D147*INDEX('raw-data'!$A$1:$GQ$197,MATCH($A147,'raw-data'!$A:$A,1),MATCH(CH$1,'raw-data'!$1:$1,1))/VLOOKUP($A147,'raw-data'!$A:$B,2,TRUE),"")</f>
        <v/>
      </c>
      <c r="CI147" s="1" t="str">
        <f>IF(INDEX('raw-data'!$A$1:$GQ$197,MATCH($A147,'raw-data'!$A:$A,1),MATCH(CI$1,'raw-data'!$1:$1,1))&lt;&gt;"",
$D147*INDEX('raw-data'!$A$1:$GQ$197,MATCH($A147,'raw-data'!$A:$A,1),MATCH(CI$1,'raw-data'!$1:$1,1))/VLOOKUP($A147,'raw-data'!$A:$B,2,TRUE),"")</f>
        <v/>
      </c>
      <c r="CJ147" s="1" t="str">
        <f>IF(INDEX('raw-data'!$A$1:$GQ$197,MATCH($A147,'raw-data'!$A:$A,1),MATCH(CJ$1,'raw-data'!$1:$1,1))&lt;&gt;"",
$D147*INDEX('raw-data'!$A$1:$GQ$197,MATCH($A147,'raw-data'!$A:$A,1),MATCH(CJ$1,'raw-data'!$1:$1,1))/VLOOKUP($A147,'raw-data'!$A:$B,2,TRUE),"")</f>
        <v/>
      </c>
      <c r="CK147" s="1" t="str">
        <f>IF(INDEX('raw-data'!$A$1:$GQ$197,MATCH($A147,'raw-data'!$A:$A,1),MATCH(CK$1,'raw-data'!$1:$1,1))&lt;&gt;"",
$D147*INDEX('raw-data'!$A$1:$GQ$197,MATCH($A147,'raw-data'!$A:$A,1),MATCH(CK$1,'raw-data'!$1:$1,1))/VLOOKUP($A147,'raw-data'!$A:$B,2,TRUE),"")</f>
        <v/>
      </c>
      <c r="CL147" s="1">
        <f>IF(INDEX('raw-data'!$A$1:$GQ$197,MATCH($A147,'raw-data'!$A:$A,1),MATCH(CL$1,'raw-data'!$1:$1,1))&lt;&gt;"",
$D147*INDEX('raw-data'!$A$1:$GQ$197,MATCH($A147,'raw-data'!$A:$A,1),MATCH(CL$1,'raw-data'!$1:$1,1))/VLOOKUP($A147,'raw-data'!$A:$B,2,TRUE),"")</f>
        <v>0</v>
      </c>
      <c r="CM147" s="1" t="str">
        <f>IF(INDEX('raw-data'!$A$1:$GQ$197,MATCH($A147,'raw-data'!$A:$A,1),MATCH(CM$1,'raw-data'!$1:$1,1))&lt;&gt;"",
$D147*INDEX('raw-data'!$A$1:$GQ$197,MATCH($A147,'raw-data'!$A:$A,1),MATCH(CM$1,'raw-data'!$1:$1,1))/VLOOKUP($A147,'raw-data'!$A:$B,2,TRUE),"")</f>
        <v/>
      </c>
      <c r="CN147" s="1" t="str">
        <f>IF(INDEX('raw-data'!$A$1:$GQ$197,MATCH($A147,'raw-data'!$A:$A,1),MATCH(CN$1,'raw-data'!$1:$1,1))&lt;&gt;"",
$D147*INDEX('raw-data'!$A$1:$GQ$197,MATCH($A147,'raw-data'!$A:$A,1),MATCH(CN$1,'raw-data'!$1:$1,1))/VLOOKUP($A147,'raw-data'!$A:$B,2,TRUE),"")</f>
        <v/>
      </c>
      <c r="CO147" s="1" t="str">
        <f>IF(INDEX('raw-data'!$A$1:$GQ$197,MATCH($A147,'raw-data'!$A:$A,1),MATCH(CO$1,'raw-data'!$1:$1,1))&lt;&gt;"",
$D147*INDEX('raw-data'!$A$1:$GQ$197,MATCH($A147,'raw-data'!$A:$A,1),MATCH(CO$1,'raw-data'!$1:$1,1))/VLOOKUP($A147,'raw-data'!$A:$B,2,TRUE),"")</f>
        <v/>
      </c>
      <c r="CP147" s="1" t="str">
        <f>IF(INDEX('raw-data'!$A$1:$GQ$197,MATCH($A147,'raw-data'!$A:$A,1),MATCH(CP$1,'raw-data'!$1:$1,1))&lt;&gt;"",
$D147*INDEX('raw-data'!$A$1:$GQ$197,MATCH($A147,'raw-data'!$A:$A,1),MATCH(CP$1,'raw-data'!$1:$1,1))/VLOOKUP($A147,'raw-data'!$A:$B,2,TRUE),"")</f>
        <v/>
      </c>
      <c r="CQ147" s="1" t="str">
        <f>IF(INDEX('raw-data'!$A$1:$GQ$197,MATCH($A147,'raw-data'!$A:$A,1),MATCH(CQ$1,'raw-data'!$1:$1,1))&lt;&gt;"",
$D147*INDEX('raw-data'!$A$1:$GQ$197,MATCH($A147,'raw-data'!$A:$A,1),MATCH(CQ$1,'raw-data'!$1:$1,1))/VLOOKUP($A147,'raw-data'!$A:$B,2,TRUE),"")</f>
        <v/>
      </c>
      <c r="CR147" s="1" t="str">
        <f>IF(INDEX('raw-data'!$A$1:$GQ$197,MATCH($A147,'raw-data'!$A:$A,1),MATCH(CR$1,'raw-data'!$1:$1,1))&lt;&gt;"",
$D147*INDEX('raw-data'!$A$1:$GQ$197,MATCH($A147,'raw-data'!$A:$A,1),MATCH(CR$1,'raw-data'!$1:$1,1))/VLOOKUP($A147,'raw-data'!$A:$B,2,TRUE),"")</f>
        <v/>
      </c>
      <c r="CS147" s="1" t="str">
        <f>IF(INDEX('raw-data'!$A$1:$GQ$197,MATCH($A147,'raw-data'!$A:$A,1),MATCH(CS$1,'raw-data'!$1:$1,1))&lt;&gt;"",
$D147*INDEX('raw-data'!$A$1:$GQ$197,MATCH($A147,'raw-data'!$A:$A,1),MATCH(CS$1,'raw-data'!$1:$1,1))/VLOOKUP($A147,'raw-data'!$A:$B,2,TRUE),"")</f>
        <v/>
      </c>
      <c r="CT147" s="1" t="str">
        <f>IF(INDEX('raw-data'!$A$1:$GQ$197,MATCH($A147,'raw-data'!$A:$A,1),MATCH(CT$1,'raw-data'!$1:$1,1))&lt;&gt;"",
$D147*INDEX('raw-data'!$A$1:$GQ$197,MATCH($A147,'raw-data'!$A:$A,1),MATCH(CT$1,'raw-data'!$1:$1,1))/VLOOKUP($A147,'raw-data'!$A:$B,2,TRUE),"")</f>
        <v/>
      </c>
      <c r="CU147" s="1" t="str">
        <f>IF(INDEX('raw-data'!$A$1:$GQ$197,MATCH($A147,'raw-data'!$A:$A,1),MATCH(CU$1,'raw-data'!$1:$1,1))&lt;&gt;"",
$D147*INDEX('raw-data'!$A$1:$GQ$197,MATCH($A147,'raw-data'!$A:$A,1),MATCH(CU$1,'raw-data'!$1:$1,1))/VLOOKUP($A147,'raw-data'!$A:$B,2,TRUE),"")</f>
        <v/>
      </c>
      <c r="CV147" s="1" t="str">
        <f>IF(INDEX('raw-data'!$A$1:$GQ$197,MATCH($A147,'raw-data'!$A:$A,1),MATCH(CV$1,'raw-data'!$1:$1,1))&lt;&gt;"",
$D147*INDEX('raw-data'!$A$1:$GQ$197,MATCH($A147,'raw-data'!$A:$A,1),MATCH(CV$1,'raw-data'!$1:$1,1))/VLOOKUP($A147,'raw-data'!$A:$B,2,TRUE),"")</f>
        <v/>
      </c>
      <c r="CW147" s="1" t="str">
        <f>IF(INDEX('raw-data'!$A$1:$GQ$197,MATCH($A147,'raw-data'!$A:$A,1),MATCH(CW$1,'raw-data'!$1:$1,1))&lt;&gt;"",
$D147*INDEX('raw-data'!$A$1:$GQ$197,MATCH($A147,'raw-data'!$A:$A,1),MATCH(CW$1,'raw-data'!$1:$1,1))/VLOOKUP($A147,'raw-data'!$A:$B,2,TRUE),"")</f>
        <v/>
      </c>
      <c r="CX147" s="1" t="str">
        <f>IF(INDEX('raw-data'!$A$1:$GQ$197,MATCH($A147,'raw-data'!$A:$A,1),MATCH(CX$1,'raw-data'!$1:$1,1))&lt;&gt;"",
$D147*INDEX('raw-data'!$A$1:$GQ$197,MATCH($A147,'raw-data'!$A:$A,1),MATCH(CX$1,'raw-data'!$1:$1,1))/VLOOKUP($A147,'raw-data'!$A:$B,2,TRUE),"")</f>
        <v/>
      </c>
      <c r="CY147" s="1" t="str">
        <f>IF(INDEX('raw-data'!$A$1:$GQ$197,MATCH($A147,'raw-data'!$A:$A,1),MATCH(CY$1,'raw-data'!$1:$1,1))&lt;&gt;"",
$D147*INDEX('raw-data'!$A$1:$GQ$197,MATCH($A147,'raw-data'!$A:$A,1),MATCH(CY$1,'raw-data'!$1:$1,1))/VLOOKUP($A147,'raw-data'!$A:$B,2,TRUE),"")</f>
        <v/>
      </c>
      <c r="CZ147" s="1" t="str">
        <f>IF(INDEX('raw-data'!$A$1:$GQ$197,MATCH($A147,'raw-data'!$A:$A,1),MATCH(CZ$1,'raw-data'!$1:$1,1))&lt;&gt;"",
$D147*INDEX('raw-data'!$A$1:$GQ$197,MATCH($A147,'raw-data'!$A:$A,1),MATCH(CZ$1,'raw-data'!$1:$1,1))/VLOOKUP($A147,'raw-data'!$A:$B,2,TRUE),"")</f>
        <v/>
      </c>
      <c r="DA147" s="1" t="str">
        <f>IF(INDEX('raw-data'!$A$1:$GQ$197,MATCH($A147,'raw-data'!$A:$A,1),MATCH(DA$1,'raw-data'!$1:$1,1))&lt;&gt;"",
$D147*INDEX('raw-data'!$A$1:$GQ$197,MATCH($A147,'raw-data'!$A:$A,1),MATCH(DA$1,'raw-data'!$1:$1,1))/VLOOKUP($A147,'raw-data'!$A:$B,2,TRUE),"")</f>
        <v/>
      </c>
      <c r="DB147" s="1" t="str">
        <f>IF(INDEX('raw-data'!$A$1:$GQ$197,MATCH($A147,'raw-data'!$A:$A,1),MATCH(DB$1,'raw-data'!$1:$1,1))&lt;&gt;"",
$D147*INDEX('raw-data'!$A$1:$GQ$197,MATCH($A147,'raw-data'!$A:$A,1),MATCH(DB$1,'raw-data'!$1:$1,1))/VLOOKUP($A147,'raw-data'!$A:$B,2,TRUE),"")</f>
        <v/>
      </c>
      <c r="DC147" s="1" t="str">
        <f>IF(INDEX('raw-data'!$A$1:$GQ$197,MATCH($A147,'raw-data'!$A:$A,1),MATCH(DC$1,'raw-data'!$1:$1,1))&lt;&gt;"",
$D147*INDEX('raw-data'!$A$1:$GQ$197,MATCH($A147,'raw-data'!$A:$A,1),MATCH(DC$1,'raw-data'!$1:$1,1))/VLOOKUP($A147,'raw-data'!$A:$B,2,TRUE),"")</f>
        <v/>
      </c>
      <c r="DD147" s="1" t="str">
        <f>IF(INDEX('raw-data'!$A$1:$GQ$197,MATCH($A147,'raw-data'!$A:$A,1),MATCH(DD$1,'raw-data'!$1:$1,1))&lt;&gt;"",
$D147*INDEX('raw-data'!$A$1:$GQ$197,MATCH($A147,'raw-data'!$A:$A,1),MATCH(DD$1,'raw-data'!$1:$1,1))/VLOOKUP($A147,'raw-data'!$A:$B,2,TRUE),"")</f>
        <v/>
      </c>
      <c r="DE147" s="1" t="str">
        <f>IF(INDEX('raw-data'!$A$1:$GQ$197,MATCH($A147,'raw-data'!$A:$A,1),MATCH(DE$1,'raw-data'!$1:$1,1))&lt;&gt;"",
$D147*INDEX('raw-data'!$A$1:$GQ$197,MATCH($A147,'raw-data'!$A:$A,1),MATCH(DE$1,'raw-data'!$1:$1,1))/VLOOKUP($A147,'raw-data'!$A:$B,2,TRUE),"")</f>
        <v/>
      </c>
      <c r="DF147" s="1" t="str">
        <f>IF(INDEX('raw-data'!$A$1:$GQ$197,MATCH($A147,'raw-data'!$A:$A,1),MATCH(DF$1,'raw-data'!$1:$1,1))&lt;&gt;"",
$D147*INDEX('raw-data'!$A$1:$GQ$197,MATCH($A147,'raw-data'!$A:$A,1),MATCH(DF$1,'raw-data'!$1:$1,1))/VLOOKUP($A147,'raw-data'!$A:$B,2,TRUE),"")</f>
        <v/>
      </c>
      <c r="DG147" s="1" t="str">
        <f>IF(INDEX('raw-data'!$A$1:$GQ$197,MATCH($A147,'raw-data'!$A:$A,1),MATCH(DG$1,'raw-data'!$1:$1,1))&lt;&gt;"",
$D147*INDEX('raw-data'!$A$1:$GQ$197,MATCH($A147,'raw-data'!$A:$A,1),MATCH(DG$1,'raw-data'!$1:$1,1))/VLOOKUP($A147,'raw-data'!$A:$B,2,TRUE),"")</f>
        <v/>
      </c>
      <c r="DH147" s="1" t="str">
        <f>IF(INDEX('raw-data'!$A$1:$GQ$197,MATCH($A147,'raw-data'!$A:$A,1),MATCH(DH$1,'raw-data'!$1:$1,1))&lt;&gt;"",
$D147*INDEX('raw-data'!$A$1:$GQ$197,MATCH($A147,'raw-data'!$A:$A,1),MATCH(DH$1,'raw-data'!$1:$1,1))/VLOOKUP($A147,'raw-data'!$A:$B,2,TRUE),"")</f>
        <v/>
      </c>
      <c r="DI147" s="1" t="str">
        <f>IF(INDEX('raw-data'!$A$1:$GQ$197,MATCH($A147,'raw-data'!$A:$A,1),MATCH(DI$1,'raw-data'!$1:$1,1))&lt;&gt;"",
$D147*INDEX('raw-data'!$A$1:$GQ$197,MATCH($A147,'raw-data'!$A:$A,1),MATCH(DI$1,'raw-data'!$1:$1,1))/VLOOKUP($A147,'raw-data'!$A:$B,2,TRUE),"")</f>
        <v/>
      </c>
      <c r="DJ147" s="1" t="str">
        <f>IF(INDEX('raw-data'!$A$1:$GQ$197,MATCH($A147,'raw-data'!$A:$A,1),MATCH(DJ$1,'raw-data'!$1:$1,1))&lt;&gt;"",
$D147*INDEX('raw-data'!$A$1:$GQ$197,MATCH($A147,'raw-data'!$A:$A,1),MATCH(DJ$1,'raw-data'!$1:$1,1))/VLOOKUP($A147,'raw-data'!$A:$B,2,TRUE),"")</f>
        <v/>
      </c>
      <c r="DK147" s="1" t="str">
        <f>IF(INDEX('raw-data'!$A$1:$GQ$197,MATCH($A147,'raw-data'!$A:$A,1),MATCH(DK$1,'raw-data'!$1:$1,1))&lt;&gt;"",
$D147*INDEX('raw-data'!$A$1:$GQ$197,MATCH($A147,'raw-data'!$A:$A,1),MATCH(DK$1,'raw-data'!$1:$1,1))/VLOOKUP($A147,'raw-data'!$A:$B,2,TRUE),"")</f>
        <v/>
      </c>
      <c r="DL147" s="1" t="str">
        <f>IF(INDEX('raw-data'!$A$1:$GQ$197,MATCH($A147,'raw-data'!$A:$A,1),MATCH(DL$1,'raw-data'!$1:$1,1))&lt;&gt;"",
$D147*INDEX('raw-data'!$A$1:$GQ$197,MATCH($A147,'raw-data'!$A:$A,1),MATCH(DL$1,'raw-data'!$1:$1,1))/VLOOKUP($A147,'raw-data'!$A:$B,2,TRUE),"")</f>
        <v/>
      </c>
      <c r="DM147" s="1" t="str">
        <f>IF(INDEX('raw-data'!$A$1:$GQ$197,MATCH($A147,'raw-data'!$A:$A,1),MATCH(DM$1,'raw-data'!$1:$1,1))&lt;&gt;"",
$D147*INDEX('raw-data'!$A$1:$GQ$197,MATCH($A147,'raw-data'!$A:$A,1),MATCH(DM$1,'raw-data'!$1:$1,1))/VLOOKUP($A147,'raw-data'!$A:$B,2,TRUE),"")</f>
        <v/>
      </c>
      <c r="DN147" s="1" t="str">
        <f>IF(INDEX('raw-data'!$A$1:$GQ$197,MATCH($A147,'raw-data'!$A:$A,1),MATCH(DN$1,'raw-data'!$1:$1,1))&lt;&gt;"",
$D147*INDEX('raw-data'!$A$1:$GQ$197,MATCH($A147,'raw-data'!$A:$A,1),MATCH(DN$1,'raw-data'!$1:$1,1))/VLOOKUP($A147,'raw-data'!$A:$B,2,TRUE),"")</f>
        <v/>
      </c>
      <c r="DO147" s="1" t="str">
        <f>IF(INDEX('raw-data'!$A$1:$GQ$197,MATCH($A147,'raw-data'!$A:$A,1),MATCH(DO$1,'raw-data'!$1:$1,1))&lt;&gt;"",
$D147*INDEX('raw-data'!$A$1:$GQ$197,MATCH($A147,'raw-data'!$A:$A,1),MATCH(DO$1,'raw-data'!$1:$1,1))/VLOOKUP($A147,'raw-data'!$A:$B,2,TRUE),"")</f>
        <v/>
      </c>
      <c r="DP147" s="1" t="str">
        <f>IF(INDEX('raw-data'!$A$1:$GQ$197,MATCH($A147,'raw-data'!$A:$A,1),MATCH(DP$1,'raw-data'!$1:$1,1))&lt;&gt;"",
$D147*INDEX('raw-data'!$A$1:$GQ$197,MATCH($A147,'raw-data'!$A:$A,1),MATCH(DP$1,'raw-data'!$1:$1,1))/VLOOKUP($A147,'raw-data'!$A:$B,2,TRUE),"")</f>
        <v/>
      </c>
      <c r="DQ147" s="1" t="str">
        <f>IF(INDEX('raw-data'!$A$1:$GQ$197,MATCH($A147,'raw-data'!$A:$A,1),MATCH(DQ$1,'raw-data'!$1:$1,1))&lt;&gt;"",
$D147*INDEX('raw-data'!$A$1:$GQ$197,MATCH($A147,'raw-data'!$A:$A,1),MATCH(DQ$1,'raw-data'!$1:$1,1))/VLOOKUP($A147,'raw-data'!$A:$B,2,TRUE),"")</f>
        <v/>
      </c>
      <c r="DR147" s="1" t="str">
        <f>IF(INDEX('raw-data'!$A$1:$GQ$197,MATCH($A147,'raw-data'!$A:$A,1),MATCH(DR$1,'raw-data'!$1:$1,1))&lt;&gt;"",
$D147*INDEX('raw-data'!$A$1:$GQ$197,MATCH($A147,'raw-data'!$A:$A,1),MATCH(DR$1,'raw-data'!$1:$1,1))/VLOOKUP($A147,'raw-data'!$A:$B,2,TRUE),"")</f>
        <v/>
      </c>
      <c r="DS147" s="1" t="str">
        <f>IF(INDEX('raw-data'!$A$1:$GQ$197,MATCH($A147,'raw-data'!$A:$A,1),MATCH(DS$1,'raw-data'!$1:$1,1))&lt;&gt;"",
$D147*INDEX('raw-data'!$A$1:$GQ$197,MATCH($A147,'raw-data'!$A:$A,1),MATCH(DS$1,'raw-data'!$1:$1,1))/VLOOKUP($A147,'raw-data'!$A:$B,2,TRUE),"")</f>
        <v/>
      </c>
      <c r="DT147" s="1" t="str">
        <f>IF(INDEX('raw-data'!$A$1:$GQ$197,MATCH($A147,'raw-data'!$A:$A,1),MATCH(DT$1,'raw-data'!$1:$1,1))&lt;&gt;"",
$D147*INDEX('raw-data'!$A$1:$GQ$197,MATCH($A147,'raw-data'!$A:$A,1),MATCH(DT$1,'raw-data'!$1:$1,1))/VLOOKUP($A147,'raw-data'!$A:$B,2,TRUE),"")</f>
        <v/>
      </c>
      <c r="DU147" s="1" t="str">
        <f>IF(INDEX('raw-data'!$A$1:$GQ$197,MATCH($A147,'raw-data'!$A:$A,1),MATCH(DU$1,'raw-data'!$1:$1,1))&lt;&gt;"",
$D147*INDEX('raw-data'!$A$1:$GQ$197,MATCH($A147,'raw-data'!$A:$A,1),MATCH(DU$1,'raw-data'!$1:$1,1))/VLOOKUP($A147,'raw-data'!$A:$B,2,TRUE),"")</f>
        <v/>
      </c>
      <c r="DV147" s="1" t="str">
        <f>IF(INDEX('raw-data'!$A$1:$GQ$197,MATCH($A147,'raw-data'!$A:$A,1),MATCH(DV$1,'raw-data'!$1:$1,1))&lt;&gt;"",
$D147*INDEX('raw-data'!$A$1:$GQ$197,MATCH($A147,'raw-data'!$A:$A,1),MATCH(DV$1,'raw-data'!$1:$1,1))/VLOOKUP($A147,'raw-data'!$A:$B,2,TRUE),"")</f>
        <v/>
      </c>
      <c r="DW147" s="1" t="str">
        <f>IF(INDEX('raw-data'!$A$1:$GQ$197,MATCH($A147,'raw-data'!$A:$A,1),MATCH(DW$1,'raw-data'!$1:$1,1))&lt;&gt;"",
$D147*INDEX('raw-data'!$A$1:$GQ$197,MATCH($A147,'raw-data'!$A:$A,1),MATCH(DW$1,'raw-data'!$1:$1,1))/VLOOKUP($A147,'raw-data'!$A:$B,2,TRUE),"")</f>
        <v/>
      </c>
      <c r="DX147" s="1" t="str">
        <f>IF(INDEX('raw-data'!$A$1:$GQ$197,MATCH($A147,'raw-data'!$A:$A,1),MATCH(DX$1,'raw-data'!$1:$1,1))&lt;&gt;"",
$D147*INDEX('raw-data'!$A$1:$GQ$197,MATCH($A147,'raw-data'!$A:$A,1),MATCH(DX$1,'raw-data'!$1:$1,1))/VLOOKUP($A147,'raw-data'!$A:$B,2,TRUE),"")</f>
        <v/>
      </c>
      <c r="DY147" s="1" t="str">
        <f>IF(INDEX('raw-data'!$A$1:$GQ$197,MATCH($A147,'raw-data'!$A:$A,1),MATCH(DY$1,'raw-data'!$1:$1,1))&lt;&gt;"",
$D147*INDEX('raw-data'!$A$1:$GQ$197,MATCH($A147,'raw-data'!$A:$A,1),MATCH(DY$1,'raw-data'!$1:$1,1))/VLOOKUP($A147,'raw-data'!$A:$B,2,TRUE),"")</f>
        <v/>
      </c>
      <c r="DZ147" s="1" t="str">
        <f>IF(INDEX('raw-data'!$A$1:$GQ$197,MATCH($A147,'raw-data'!$A:$A,1),MATCH(DZ$1,'raw-data'!$1:$1,1))&lt;&gt;"",
$D147*INDEX('raw-data'!$A$1:$GQ$197,MATCH($A147,'raw-data'!$A:$A,1),MATCH(DZ$1,'raw-data'!$1:$1,1))/VLOOKUP($A147,'raw-data'!$A:$B,2,TRUE),"")</f>
        <v/>
      </c>
      <c r="EA147" s="1" t="str">
        <f>IF(INDEX('raw-data'!$A$1:$GQ$197,MATCH($A147,'raw-data'!$A:$A,1),MATCH(EA$1,'raw-data'!$1:$1,1))&lt;&gt;"",
$D147*INDEX('raw-data'!$A$1:$GQ$197,MATCH($A147,'raw-data'!$A:$A,1),MATCH(EA$1,'raw-data'!$1:$1,1))/VLOOKUP($A147,'raw-data'!$A:$B,2,TRUE),"")</f>
        <v/>
      </c>
      <c r="EB147" s="1" t="str">
        <f>IF(INDEX('raw-data'!$A$1:$GQ$197,MATCH($A147,'raw-data'!$A:$A,1),MATCH(EB$1,'raw-data'!$1:$1,1))&lt;&gt;"",
$D147*INDEX('raw-data'!$A$1:$GQ$197,MATCH($A147,'raw-data'!$A:$A,1),MATCH(EB$1,'raw-data'!$1:$1,1))/VLOOKUP($A147,'raw-data'!$A:$B,2,TRUE),"")</f>
        <v/>
      </c>
      <c r="EC147" s="1" t="str">
        <f>IF(INDEX('raw-data'!$A$1:$GQ$197,MATCH($A147,'raw-data'!$A:$A,1),MATCH(EC$1,'raw-data'!$1:$1,1))&lt;&gt;"",
$D147*INDEX('raw-data'!$A$1:$GQ$197,MATCH($A147,'raw-data'!$A:$A,1),MATCH(EC$1,'raw-data'!$1:$1,1))/VLOOKUP($A147,'raw-data'!$A:$B,2,TRUE),"")</f>
        <v/>
      </c>
      <c r="ED147" s="1" t="str">
        <f>IF(INDEX('raw-data'!$A$1:$GQ$197,MATCH($A147,'raw-data'!$A:$A,1),MATCH(ED$1,'raw-data'!$1:$1,1))&lt;&gt;"",
$D147*INDEX('raw-data'!$A$1:$GQ$197,MATCH($A147,'raw-data'!$A:$A,1),MATCH(ED$1,'raw-data'!$1:$1,1))/VLOOKUP($A147,'raw-data'!$A:$B,2,TRUE),"")</f>
        <v/>
      </c>
      <c r="EE147" s="1" t="str">
        <f>IF(INDEX('raw-data'!$A$1:$GQ$197,MATCH($A147,'raw-data'!$A:$A,1),MATCH(EE$1,'raw-data'!$1:$1,1))&lt;&gt;"",
$D147*INDEX('raw-data'!$A$1:$GQ$197,MATCH($A147,'raw-data'!$A:$A,1),MATCH(EE$1,'raw-data'!$1:$1,1))/VLOOKUP($A147,'raw-data'!$A:$B,2,TRUE),"")</f>
        <v/>
      </c>
      <c r="EF147" s="1" t="str">
        <f>IF(INDEX('raw-data'!$A$1:$GQ$197,MATCH($A147,'raw-data'!$A:$A,1),MATCH(EF$1,'raw-data'!$1:$1,1))&lt;&gt;"",
$D147*INDEX('raw-data'!$A$1:$GQ$197,MATCH($A147,'raw-data'!$A:$A,1),MATCH(EF$1,'raw-data'!$1:$1,1))/VLOOKUP($A147,'raw-data'!$A:$B,2,TRUE),"")</f>
        <v/>
      </c>
      <c r="EG147" s="1" t="str">
        <f>IF(INDEX('raw-data'!$A$1:$GQ$197,MATCH($A147,'raw-data'!$A:$A,1),MATCH(EG$1,'raw-data'!$1:$1,1))&lt;&gt;"",
$D147*INDEX('raw-data'!$A$1:$GQ$197,MATCH($A147,'raw-data'!$A:$A,1),MATCH(EG$1,'raw-data'!$1:$1,1))/VLOOKUP($A147,'raw-data'!$A:$B,2,TRUE),"")</f>
        <v/>
      </c>
      <c r="EH147" s="1" t="str">
        <f>IF(INDEX('raw-data'!$A$1:$GQ$197,MATCH($A147,'raw-data'!$A:$A,1),MATCH(EH$1,'raw-data'!$1:$1,1))&lt;&gt;"",
$D147*INDEX('raw-data'!$A$1:$GQ$197,MATCH($A147,'raw-data'!$A:$A,1),MATCH(EH$1,'raw-data'!$1:$1,1))/VLOOKUP($A147,'raw-data'!$A:$B,2,TRUE),"")</f>
        <v/>
      </c>
      <c r="EI147" s="1" t="str">
        <f>IF(INDEX('raw-data'!$A$1:$GQ$197,MATCH($A147,'raw-data'!$A:$A,1),MATCH(EI$1,'raw-data'!$1:$1,1))&lt;&gt;"",
$D147*INDEX('raw-data'!$A$1:$GQ$197,MATCH($A147,'raw-data'!$A:$A,1),MATCH(EI$1,'raw-data'!$1:$1,1))/VLOOKUP($A147,'raw-data'!$A:$B,2,TRUE),"")</f>
        <v/>
      </c>
      <c r="EJ147" s="1" t="str">
        <f>IF(INDEX('raw-data'!$A$1:$GQ$197,MATCH($A147,'raw-data'!$A:$A,1),MATCH(EJ$1,'raw-data'!$1:$1,1))&lt;&gt;"",
$D147*INDEX('raw-data'!$A$1:$GQ$197,MATCH($A147,'raw-data'!$A:$A,1),MATCH(EJ$1,'raw-data'!$1:$1,1))/VLOOKUP($A147,'raw-data'!$A:$B,2,TRUE),"")</f>
        <v/>
      </c>
      <c r="EK147" s="1" t="str">
        <f>IF(INDEX('raw-data'!$A$1:$GQ$197,MATCH($A147,'raw-data'!$A:$A,1),MATCH(EK$1,'raw-data'!$1:$1,1))&lt;&gt;"",
$D147*INDEX('raw-data'!$A$1:$GQ$197,MATCH($A147,'raw-data'!$A:$A,1),MATCH(EK$1,'raw-data'!$1:$1,1))/VLOOKUP($A147,'raw-data'!$A:$B,2,TRUE),"")</f>
        <v/>
      </c>
      <c r="EL147" s="1" t="str">
        <f>IF(INDEX('raw-data'!$A$1:$GQ$197,MATCH($A147,'raw-data'!$A:$A,1),MATCH(EL$1,'raw-data'!$1:$1,1))&lt;&gt;"",
$D147*INDEX('raw-data'!$A$1:$GQ$197,MATCH($A147,'raw-data'!$A:$A,1),MATCH(EL$1,'raw-data'!$1:$1,1))/VLOOKUP($A147,'raw-data'!$A:$B,2,TRUE),"")</f>
        <v/>
      </c>
      <c r="EM147" s="1" t="str">
        <f>IF(INDEX('raw-data'!$A$1:$GQ$197,MATCH($A147,'raw-data'!$A:$A,1),MATCH(EM$1,'raw-data'!$1:$1,1))&lt;&gt;"",
$D147*INDEX('raw-data'!$A$1:$GQ$197,MATCH($A147,'raw-data'!$A:$A,1),MATCH(EM$1,'raw-data'!$1:$1,1))/VLOOKUP($A147,'raw-data'!$A:$B,2,TRUE),"")</f>
        <v/>
      </c>
      <c r="EN147" s="1" t="str">
        <f>IF(INDEX('raw-data'!$A$1:$GQ$197,MATCH($A147,'raw-data'!$A:$A,1),MATCH(EN$1,'raw-data'!$1:$1,1))&lt;&gt;"",
$D147*INDEX('raw-data'!$A$1:$GQ$197,MATCH($A147,'raw-data'!$A:$A,1),MATCH(EN$1,'raw-data'!$1:$1,1))/VLOOKUP($A147,'raw-data'!$A:$B,2,TRUE),"")</f>
        <v/>
      </c>
      <c r="EO147" s="1" t="str">
        <f>IF(INDEX('raw-data'!$A$1:$GQ$197,MATCH($A147,'raw-data'!$A:$A,1),MATCH(EO$1,'raw-data'!$1:$1,1))&lt;&gt;"",
$D147*INDEX('raw-data'!$A$1:$GQ$197,MATCH($A147,'raw-data'!$A:$A,1),MATCH(EO$1,'raw-data'!$1:$1,1))/VLOOKUP($A147,'raw-data'!$A:$B,2,TRUE),"")</f>
        <v/>
      </c>
      <c r="EP147" s="1" t="str">
        <f>IF(INDEX('raw-data'!$A$1:$GQ$197,MATCH($A147,'raw-data'!$A:$A,1),MATCH(EP$1,'raw-data'!$1:$1,1))&lt;&gt;"",
$D147*INDEX('raw-data'!$A$1:$GQ$197,MATCH($A147,'raw-data'!$A:$A,1),MATCH(EP$1,'raw-data'!$1:$1,1))/VLOOKUP($A147,'raw-data'!$A:$B,2,TRUE),"")</f>
        <v/>
      </c>
      <c r="EQ147" s="1" t="str">
        <f>IF(INDEX('raw-data'!$A$1:$GQ$197,MATCH($A147,'raw-data'!$A:$A,1),MATCH(EQ$1,'raw-data'!$1:$1,1))&lt;&gt;"",
$D147*INDEX('raw-data'!$A$1:$GQ$197,MATCH($A147,'raw-data'!$A:$A,1),MATCH(EQ$1,'raw-data'!$1:$1,1))/VLOOKUP($A147,'raw-data'!$A:$B,2,TRUE),"")</f>
        <v/>
      </c>
      <c r="ER147" s="1" t="str">
        <f>IF(INDEX('raw-data'!$A$1:$GQ$197,MATCH($A147,'raw-data'!$A:$A,1),MATCH(ER$1,'raw-data'!$1:$1,1))&lt;&gt;"",
$D147*INDEX('raw-data'!$A$1:$GQ$197,MATCH($A147,'raw-data'!$A:$A,1),MATCH(ER$1,'raw-data'!$1:$1,1))/VLOOKUP($A147,'raw-data'!$A:$B,2,TRUE),"")</f>
        <v/>
      </c>
      <c r="ES147" s="1" t="str">
        <f>IF(INDEX('raw-data'!$A$1:$GQ$197,MATCH($A147,'raw-data'!$A:$A,1),MATCH(ES$1,'raw-data'!$1:$1,1))&lt;&gt;"",
$D147*INDEX('raw-data'!$A$1:$GQ$197,MATCH($A147,'raw-data'!$A:$A,1),MATCH(ES$1,'raw-data'!$1:$1,1))/VLOOKUP($A147,'raw-data'!$A:$B,2,TRUE),"")</f>
        <v/>
      </c>
      <c r="ET147" s="1" t="str">
        <f>IF(INDEX('raw-data'!$A$1:$GQ$197,MATCH($A147,'raw-data'!$A:$A,1),MATCH(ET$1,'raw-data'!$1:$1,1))&lt;&gt;"",
$D147*INDEX('raw-data'!$A$1:$GQ$197,MATCH($A147,'raw-data'!$A:$A,1),MATCH(ET$1,'raw-data'!$1:$1,1))/VLOOKUP($A147,'raw-data'!$A:$B,2,TRUE),"")</f>
        <v/>
      </c>
      <c r="EU147" s="1" t="str">
        <f>IF(INDEX('raw-data'!$A$1:$GQ$197,MATCH($A147,'raw-data'!$A:$A,1),MATCH(EU$1,'raw-data'!$1:$1,1))&lt;&gt;"",
$D147*INDEX('raw-data'!$A$1:$GQ$197,MATCH($A147,'raw-data'!$A:$A,1),MATCH(EU$1,'raw-data'!$1:$1,1))/VLOOKUP($A147,'raw-data'!$A:$B,2,TRUE),"")</f>
        <v/>
      </c>
      <c r="EV147" s="1" t="str">
        <f>IF(INDEX('raw-data'!$A$1:$GQ$197,MATCH($A147,'raw-data'!$A:$A,1),MATCH(EV$1,'raw-data'!$1:$1,1))&lt;&gt;"",
$D147*INDEX('raw-data'!$A$1:$GQ$197,MATCH($A147,'raw-data'!$A:$A,1),MATCH(EV$1,'raw-data'!$1:$1,1))/VLOOKUP($A147,'raw-data'!$A:$B,2,TRUE),"")</f>
        <v/>
      </c>
      <c r="EW147" s="1" t="str">
        <f>IF(INDEX('raw-data'!$A$1:$GQ$197,MATCH($A147,'raw-data'!$A:$A,1),MATCH(EW$1,'raw-data'!$1:$1,1))&lt;&gt;"",
$D147*INDEX('raw-data'!$A$1:$GQ$197,MATCH($A147,'raw-data'!$A:$A,1),MATCH(EW$1,'raw-data'!$1:$1,1))/VLOOKUP($A147,'raw-data'!$A:$B,2,TRUE),"")</f>
        <v/>
      </c>
      <c r="EX147" s="1" t="str">
        <f>IF(INDEX('raw-data'!$A$1:$GQ$197,MATCH($A147,'raw-data'!$A:$A,1),MATCH(EX$1,'raw-data'!$1:$1,1))&lt;&gt;"",
$D147*INDEX('raw-data'!$A$1:$GQ$197,MATCH($A147,'raw-data'!$A:$A,1),MATCH(EX$1,'raw-data'!$1:$1,1))/VLOOKUP($A147,'raw-data'!$A:$B,2,TRUE),"")</f>
        <v/>
      </c>
      <c r="EY147" s="1" t="str">
        <f>IF(INDEX('raw-data'!$A$1:$GQ$197,MATCH($A147,'raw-data'!$A:$A,1),MATCH(EY$1,'raw-data'!$1:$1,1))&lt;&gt;"",
$D147*INDEX('raw-data'!$A$1:$GQ$197,MATCH($A147,'raw-data'!$A:$A,1),MATCH(EY$1,'raw-data'!$1:$1,1))/VLOOKUP($A147,'raw-data'!$A:$B,2,TRUE),"")</f>
        <v/>
      </c>
      <c r="EZ147" s="1" t="str">
        <f>IF(INDEX('raw-data'!$A$1:$GQ$197,MATCH($A147,'raw-data'!$A:$A,1),MATCH(EZ$1,'raw-data'!$1:$1,1))&lt;&gt;"",
$D147*INDEX('raw-data'!$A$1:$GQ$197,MATCH($A147,'raw-data'!$A:$A,1),MATCH(EZ$1,'raw-data'!$1:$1,1))/VLOOKUP($A147,'raw-data'!$A:$B,2,TRUE),"")</f>
        <v/>
      </c>
      <c r="FA147" s="1" t="str">
        <f>IF(INDEX('raw-data'!$A$1:$GQ$197,MATCH($A147,'raw-data'!$A:$A,1),MATCH(FA$1,'raw-data'!$1:$1,1))&lt;&gt;"",
$D147*INDEX('raw-data'!$A$1:$GQ$197,MATCH($A147,'raw-data'!$A:$A,1),MATCH(FA$1,'raw-data'!$1:$1,1))/VLOOKUP($A147,'raw-data'!$A:$B,2,TRUE),"")</f>
        <v/>
      </c>
      <c r="FB147" s="1" t="str">
        <f>IF(INDEX('raw-data'!$A$1:$GQ$197,MATCH($A147,'raw-data'!$A:$A,1),MATCH(FB$1,'raw-data'!$1:$1,1))&lt;&gt;"",
$D147*INDEX('raw-data'!$A$1:$GQ$197,MATCH($A147,'raw-data'!$A:$A,1),MATCH(FB$1,'raw-data'!$1:$1,1))/VLOOKUP($A147,'raw-data'!$A:$B,2,TRUE),"")</f>
        <v/>
      </c>
      <c r="FC147" s="1" t="str">
        <f>IF(INDEX('raw-data'!$A$1:$GQ$197,MATCH($A147,'raw-data'!$A:$A,1),MATCH(FC$1,'raw-data'!$1:$1,1))&lt;&gt;"",
$D147*INDEX('raw-data'!$A$1:$GQ$197,MATCH($A147,'raw-data'!$A:$A,1),MATCH(FC$1,'raw-data'!$1:$1,1))/VLOOKUP($A147,'raw-data'!$A:$B,2,TRUE),"")</f>
        <v/>
      </c>
      <c r="FD147" s="1" t="str">
        <f>IF(INDEX('raw-data'!$A$1:$GQ$197,MATCH($A147,'raw-data'!$A:$A,1),MATCH(FD$1,'raw-data'!$1:$1,1))&lt;&gt;"",
$D147*INDEX('raw-data'!$A$1:$GQ$197,MATCH($A147,'raw-data'!$A:$A,1),MATCH(FD$1,'raw-data'!$1:$1,1))/VLOOKUP($A147,'raw-data'!$A:$B,2,TRUE),"")</f>
        <v/>
      </c>
      <c r="FE147" s="1" t="str">
        <f>IF(INDEX('raw-data'!$A$1:$GQ$197,MATCH($A147,'raw-data'!$A:$A,1),MATCH(FE$1,'raw-data'!$1:$1,1))&lt;&gt;"",
$D147*INDEX('raw-data'!$A$1:$GQ$197,MATCH($A147,'raw-data'!$A:$A,1),MATCH(FE$1,'raw-data'!$1:$1,1))/VLOOKUP($A147,'raw-data'!$A:$B,2,TRUE),"")</f>
        <v/>
      </c>
      <c r="FF147" s="1" t="str">
        <f>IF(INDEX('raw-data'!$A$1:$GQ$197,MATCH($A147,'raw-data'!$A:$A,1),MATCH(FF$1,'raw-data'!$1:$1,1))&lt;&gt;"",
$D147*INDEX('raw-data'!$A$1:$GQ$197,MATCH($A147,'raw-data'!$A:$A,1),MATCH(FF$1,'raw-data'!$1:$1,1))/VLOOKUP($A147,'raw-data'!$A:$B,2,TRUE),"")</f>
        <v/>
      </c>
      <c r="FG147" s="1" t="str">
        <f>IF(INDEX('raw-data'!$A$1:$GQ$197,MATCH($A147,'raw-data'!$A:$A,1),MATCH(FG$1,'raw-data'!$1:$1,1))&lt;&gt;"",
$D147*INDEX('raw-data'!$A$1:$GQ$197,MATCH($A147,'raw-data'!$A:$A,1),MATCH(FG$1,'raw-data'!$1:$1,1))/VLOOKUP($A147,'raw-data'!$A:$B,2,TRUE),"")</f>
        <v/>
      </c>
      <c r="FH147" s="1" t="str">
        <f>IF(INDEX('raw-data'!$A$1:$GQ$197,MATCH($A147,'raw-data'!$A:$A,1),MATCH(FH$1,'raw-data'!$1:$1,1))&lt;&gt;"",
$D147*INDEX('raw-data'!$A$1:$GQ$197,MATCH($A147,'raw-data'!$A:$A,1),MATCH(FH$1,'raw-data'!$1:$1,1))/VLOOKUP($A147,'raw-data'!$A:$B,2,TRUE),"")</f>
        <v/>
      </c>
      <c r="FI147" s="1" t="str">
        <f>IF(INDEX('raw-data'!$A$1:$GQ$197,MATCH($A147,'raw-data'!$A:$A,1),MATCH(FI$1,'raw-data'!$1:$1,1))&lt;&gt;"",
$D147*INDEX('raw-data'!$A$1:$GQ$197,MATCH($A147,'raw-data'!$A:$A,1),MATCH(FI$1,'raw-data'!$1:$1,1))/VLOOKUP($A147,'raw-data'!$A:$B,2,TRUE),"")</f>
        <v/>
      </c>
      <c r="FJ147" s="1" t="str">
        <f>IF(INDEX('raw-data'!$A$1:$GQ$197,MATCH($A147,'raw-data'!$A:$A,1),MATCH(FJ$1,'raw-data'!$1:$1,1))&lt;&gt;"",
$D147*INDEX('raw-data'!$A$1:$GQ$197,MATCH($A147,'raw-data'!$A:$A,1),MATCH(FJ$1,'raw-data'!$1:$1,1))/VLOOKUP($A147,'raw-data'!$A:$B,2,TRUE),"")</f>
        <v/>
      </c>
      <c r="FK147" s="1" t="str">
        <f>IF(INDEX('raw-data'!$A$1:$GQ$197,MATCH($A147,'raw-data'!$A:$A,1),MATCH(FK$1,'raw-data'!$1:$1,1))&lt;&gt;"",
$D147*INDEX('raw-data'!$A$1:$GQ$197,MATCH($A147,'raw-data'!$A:$A,1),MATCH(FK$1,'raw-data'!$1:$1,1))/VLOOKUP($A147,'raw-data'!$A:$B,2,TRUE),"")</f>
        <v/>
      </c>
      <c r="FL147" s="1" t="str">
        <f>IF(INDEX('raw-data'!$A$1:$GQ$197,MATCH($A147,'raw-data'!$A:$A,1),MATCH(FL$1,'raw-data'!$1:$1,1))&lt;&gt;"",
$D147*INDEX('raw-data'!$A$1:$GQ$197,MATCH($A147,'raw-data'!$A:$A,1),MATCH(FL$1,'raw-data'!$1:$1,1))/VLOOKUP($A147,'raw-data'!$A:$B,2,TRUE),"")</f>
        <v/>
      </c>
      <c r="FM147" s="1" t="str">
        <f>IF(INDEX('raw-data'!$A$1:$GQ$197,MATCH($A147,'raw-data'!$A:$A,1),MATCH(FM$1,'raw-data'!$1:$1,1))&lt;&gt;"",
$D147*INDEX('raw-data'!$A$1:$GQ$197,MATCH($A147,'raw-data'!$A:$A,1),MATCH(FM$1,'raw-data'!$1:$1,1))/VLOOKUP($A147,'raw-data'!$A:$B,2,TRUE),"")</f>
        <v/>
      </c>
      <c r="FN147" s="1" t="str">
        <f>IF(INDEX('raw-data'!$A$1:$GQ$197,MATCH($A147,'raw-data'!$A:$A,1),MATCH(FN$1,'raw-data'!$1:$1,1))&lt;&gt;"",
$D147*INDEX('raw-data'!$A$1:$GQ$197,MATCH($A147,'raw-data'!$A:$A,1),MATCH(FN$1,'raw-data'!$1:$1,1))/VLOOKUP($A147,'raw-data'!$A:$B,2,TRUE),"")</f>
        <v/>
      </c>
      <c r="FO147" s="1" t="str">
        <f>IF(INDEX('raw-data'!$A$1:$GQ$197,MATCH($A147,'raw-data'!$A:$A,1),MATCH(FO$1,'raw-data'!$1:$1,1))&lt;&gt;"",
$D147*INDEX('raw-data'!$A$1:$GQ$197,MATCH($A147,'raw-data'!$A:$A,1),MATCH(FO$1,'raw-data'!$1:$1,1))/VLOOKUP($A147,'raw-data'!$A:$B,2,TRUE),"")</f>
        <v/>
      </c>
      <c r="FP147" s="1" t="str">
        <f>IF(INDEX('raw-data'!$A$1:$GQ$197,MATCH($A147,'raw-data'!$A:$A,1),MATCH(FP$1,'raw-data'!$1:$1,1))&lt;&gt;"",
$D147*INDEX('raw-data'!$A$1:$GQ$197,MATCH($A147,'raw-data'!$A:$A,1),MATCH(FP$1,'raw-data'!$1:$1,1))/VLOOKUP($A147,'raw-data'!$A:$B,2,TRUE),"")</f>
        <v/>
      </c>
      <c r="FQ147" s="1" t="str">
        <f>IF(INDEX('raw-data'!$A$1:$GQ$197,MATCH($A147,'raw-data'!$A:$A,1),MATCH(FQ$1,'raw-data'!$1:$1,1))&lt;&gt;"",
$D147*INDEX('raw-data'!$A$1:$GQ$197,MATCH($A147,'raw-data'!$A:$A,1),MATCH(FQ$1,'raw-data'!$1:$1,1))/VLOOKUP($A147,'raw-data'!$A:$B,2,TRUE),"")</f>
        <v/>
      </c>
      <c r="FR147" s="1" t="str">
        <f>IF(INDEX('raw-data'!$A$1:$GQ$197,MATCH($A147,'raw-data'!$A:$A,1),MATCH(FR$1,'raw-data'!$1:$1,1))&lt;&gt;"",
$D147*INDEX('raw-data'!$A$1:$GQ$197,MATCH($A147,'raw-data'!$A:$A,1),MATCH(FR$1,'raw-data'!$1:$1,1))/VLOOKUP($A147,'raw-data'!$A:$B,2,TRUE),"")</f>
        <v/>
      </c>
      <c r="FS147" s="1" t="str">
        <f>IF(INDEX('raw-data'!$A$1:$GQ$197,MATCH($A147,'raw-data'!$A:$A,1),MATCH(FS$1,'raw-data'!$1:$1,1))&lt;&gt;"",
$D147*INDEX('raw-data'!$A$1:$GQ$197,MATCH($A147,'raw-data'!$A:$A,1),MATCH(FS$1,'raw-data'!$1:$1,1))/VLOOKUP($A147,'raw-data'!$A:$B,2,TRUE),"")</f>
        <v/>
      </c>
      <c r="FT147" s="1" t="str">
        <f>IF(INDEX('raw-data'!$A$1:$GQ$197,MATCH($A147,'raw-data'!$A:$A,1),MATCH(FT$1,'raw-data'!$1:$1,1))&lt;&gt;"",
$D147*INDEX('raw-data'!$A$1:$GQ$197,MATCH($A147,'raw-data'!$A:$A,1),MATCH(FT$1,'raw-data'!$1:$1,1))/VLOOKUP($A147,'raw-data'!$A:$B,2,TRUE),"")</f>
        <v/>
      </c>
      <c r="FU147" s="1" t="str">
        <f>IF(INDEX('raw-data'!$A$1:$GQ$197,MATCH($A147,'raw-data'!$A:$A,1),MATCH(FU$1,'raw-data'!$1:$1,1))&lt;&gt;"",
$D147*INDEX('raw-data'!$A$1:$GQ$197,MATCH($A147,'raw-data'!$A:$A,1),MATCH(FU$1,'raw-data'!$1:$1,1))/VLOOKUP($A147,'raw-data'!$A:$B,2,TRUE),"")</f>
        <v/>
      </c>
      <c r="FV147" s="1" t="str">
        <f>IF(INDEX('raw-data'!$A$1:$GQ$197,MATCH($A147,'raw-data'!$A:$A,1),MATCH(FV$1,'raw-data'!$1:$1,1))&lt;&gt;"",
$D147*INDEX('raw-data'!$A$1:$GQ$197,MATCH($A147,'raw-data'!$A:$A,1),MATCH(FV$1,'raw-data'!$1:$1,1))/VLOOKUP($A147,'raw-data'!$A:$B,2,TRUE),"")</f>
        <v/>
      </c>
      <c r="FW147" s="1" t="str">
        <f>IF(INDEX('raw-data'!$A$1:$GQ$197,MATCH($A147,'raw-data'!$A:$A,1),MATCH(FW$1,'raw-data'!$1:$1,1))&lt;&gt;"",
$D147*INDEX('raw-data'!$A$1:$GQ$197,MATCH($A147,'raw-data'!$A:$A,1),MATCH(FW$1,'raw-data'!$1:$1,1))/VLOOKUP($A147,'raw-data'!$A:$B,2,TRUE),"")</f>
        <v/>
      </c>
      <c r="FX147" s="1" t="str">
        <f>IF(INDEX('raw-data'!$A$1:$GQ$197,MATCH($A147,'raw-data'!$A:$A,1),MATCH(FX$1,'raw-data'!$1:$1,1))&lt;&gt;"",
$D147*INDEX('raw-data'!$A$1:$GQ$197,MATCH($A147,'raw-data'!$A:$A,1),MATCH(FX$1,'raw-data'!$1:$1,1))/VLOOKUP($A147,'raw-data'!$A:$B,2,TRUE),"")</f>
        <v/>
      </c>
      <c r="FY147" s="1" t="str">
        <f>IF(INDEX('raw-data'!$A$1:$GQ$197,MATCH($A147,'raw-data'!$A:$A,1),MATCH(FY$1,'raw-data'!$1:$1,1))&lt;&gt;"",
$D147*INDEX('raw-data'!$A$1:$GQ$197,MATCH($A147,'raw-data'!$A:$A,1),MATCH(FY$1,'raw-data'!$1:$1,1))/VLOOKUP($A147,'raw-data'!$A:$B,2,TRUE),"")</f>
        <v/>
      </c>
      <c r="FZ147" s="1" t="str">
        <f>IF(INDEX('raw-data'!$A$1:$GQ$197,MATCH($A147,'raw-data'!$A:$A,1),MATCH(FZ$1,'raw-data'!$1:$1,1))&lt;&gt;"",
$D147*INDEX('raw-data'!$A$1:$GQ$197,MATCH($A147,'raw-data'!$A:$A,1),MATCH(FZ$1,'raw-data'!$1:$1,1))/VLOOKUP($A147,'raw-data'!$A:$B,2,TRUE),"")</f>
        <v/>
      </c>
      <c r="GA147" s="1" t="str">
        <f>IF(INDEX('raw-data'!$A$1:$GQ$197,MATCH($A147,'raw-data'!$A:$A,1),MATCH(GA$1,'raw-data'!$1:$1,1))&lt;&gt;"",
$D147*INDEX('raw-data'!$A$1:$GQ$197,MATCH($A147,'raw-data'!$A:$A,1),MATCH(GA$1,'raw-data'!$1:$1,1))/VLOOKUP($A147,'raw-data'!$A:$B,2,TRUE),"")</f>
        <v/>
      </c>
      <c r="GB147" s="1" t="str">
        <f>IF(INDEX('raw-data'!$A$1:$GQ$197,MATCH($A147,'raw-data'!$A:$A,1),MATCH(GB$1,'raw-data'!$1:$1,1))&lt;&gt;"",
$D147*INDEX('raw-data'!$A$1:$GQ$197,MATCH($A147,'raw-data'!$A:$A,1),MATCH(GB$1,'raw-data'!$1:$1,1))/VLOOKUP($A147,'raw-data'!$A:$B,2,TRUE),"")</f>
        <v/>
      </c>
      <c r="GC147" s="1" t="str">
        <f>IF(INDEX('raw-data'!$A$1:$GQ$197,MATCH($A147,'raw-data'!$A:$A,1),MATCH(GC$1,'raw-data'!$1:$1,1))&lt;&gt;"",
$D147*INDEX('raw-data'!$A$1:$GQ$197,MATCH($A147,'raw-data'!$A:$A,1),MATCH(GC$1,'raw-data'!$1:$1,1))/VLOOKUP($A147,'raw-data'!$A:$B,2,TRUE),"")</f>
        <v/>
      </c>
      <c r="GD147" s="1" t="str">
        <f>IF(INDEX('raw-data'!$A$1:$GQ$197,MATCH($A147,'raw-data'!$A:$A,1),MATCH(GD$1,'raw-data'!$1:$1,1))&lt;&gt;"",
$D147*INDEX('raw-data'!$A$1:$GQ$197,MATCH($A147,'raw-data'!$A:$A,1),MATCH(GD$1,'raw-data'!$1:$1,1))/VLOOKUP($A147,'raw-data'!$A:$B,2,TRUE),"")</f>
        <v/>
      </c>
      <c r="GE147" s="1" t="str">
        <f>IF(INDEX('raw-data'!$A$1:$GQ$197,MATCH($A147,'raw-data'!$A:$A,1),MATCH(GE$1,'raw-data'!$1:$1,1))&lt;&gt;"",
$D147*INDEX('raw-data'!$A$1:$GQ$197,MATCH($A147,'raw-data'!$A:$A,1),MATCH(GE$1,'raw-data'!$1:$1,1))/VLOOKUP($A147,'raw-data'!$A:$B,2,TRUE),"")</f>
        <v/>
      </c>
      <c r="GF147" s="1" t="str">
        <f>IF(INDEX('raw-data'!$A$1:$GQ$197,MATCH($A147,'raw-data'!$A:$A,1),MATCH(GF$1,'raw-data'!$1:$1,1))&lt;&gt;"",
$D147*INDEX('raw-data'!$A$1:$GQ$197,MATCH($A147,'raw-data'!$A:$A,1),MATCH(GF$1,'raw-data'!$1:$1,1))/VLOOKUP($A147,'raw-data'!$A:$B,2,TRUE),"")</f>
        <v/>
      </c>
      <c r="GG147" s="1" t="str">
        <f>IF(INDEX('raw-data'!$A$1:$GQ$197,MATCH($A147,'raw-data'!$A:$A,1),MATCH(GG$1,'raw-data'!$1:$1,1))&lt;&gt;"",
$D147*INDEX('raw-data'!$A$1:$GQ$197,MATCH($A147,'raw-data'!$A:$A,1),MATCH(GG$1,'raw-data'!$1:$1,1))/VLOOKUP($A147,'raw-data'!$A:$B,2,TRUE),"")</f>
        <v/>
      </c>
      <c r="GH147" s="1" t="str">
        <f>IF(INDEX('raw-data'!$A$1:$GQ$197,MATCH($A147,'raw-data'!$A:$A,1),MATCH(GH$1,'raw-data'!$1:$1,1))&lt;&gt;"",
$D147*INDEX('raw-data'!$A$1:$GQ$197,MATCH($A147,'raw-data'!$A:$A,1),MATCH(GH$1,'raw-data'!$1:$1,1))/VLOOKUP($A147,'raw-data'!$A:$B,2,TRUE),"")</f>
        <v/>
      </c>
      <c r="GI147" s="1" t="str">
        <f>IF(INDEX('raw-data'!$A$1:$GQ$197,MATCH($A147,'raw-data'!$A:$A,1),MATCH(GI$1,'raw-data'!$1:$1,1))&lt;&gt;"",
$D147*INDEX('raw-data'!$A$1:$GQ$197,MATCH($A147,'raw-data'!$A:$A,1),MATCH(GI$1,'raw-data'!$1:$1,1))/VLOOKUP($A147,'raw-data'!$A:$B,2,TRUE),"")</f>
        <v/>
      </c>
      <c r="GJ147" s="1" t="str">
        <f>IF(INDEX('raw-data'!$A$1:$GQ$197,MATCH($A147,'raw-data'!$A:$A,1),MATCH(GJ$1,'raw-data'!$1:$1,1))&lt;&gt;"",
$D147*INDEX('raw-data'!$A$1:$GQ$197,MATCH($A147,'raw-data'!$A:$A,1),MATCH(GJ$1,'raw-data'!$1:$1,1))/VLOOKUP($A147,'raw-data'!$A:$B,2,TRUE),"")</f>
        <v/>
      </c>
      <c r="GK147" s="1" t="str">
        <f>IF(INDEX('raw-data'!$A$1:$GQ$197,MATCH($A147,'raw-data'!$A:$A,1),MATCH(GK$1,'raw-data'!$1:$1,1))&lt;&gt;"",
$D147*INDEX('raw-data'!$A$1:$GQ$197,MATCH($A147,'raw-data'!$A:$A,1),MATCH(GK$1,'raw-data'!$1:$1,1))/VLOOKUP($A147,'raw-data'!$A:$B,2,TRUE),"")</f>
        <v/>
      </c>
      <c r="GL147" s="1" t="str">
        <f>IF(INDEX('raw-data'!$A$1:$GQ$197,MATCH($A147,'raw-data'!$A:$A,1),MATCH(GL$1,'raw-data'!$1:$1,1))&lt;&gt;"",
$D147*INDEX('raw-data'!$A$1:$GQ$197,MATCH($A147,'raw-data'!$A:$A,1),MATCH(GL$1,'raw-data'!$1:$1,1))/VLOOKUP($A147,'raw-data'!$A:$B,2,TRUE),"")</f>
        <v/>
      </c>
      <c r="GM147" s="1" t="str">
        <f>IF(INDEX('raw-data'!$A$1:$GQ$197,MATCH($A147,'raw-data'!$A:$A,1),MATCH(GM$1,'raw-data'!$1:$1,1))&lt;&gt;"",
$D147*INDEX('raw-data'!$A$1:$GQ$197,MATCH($A147,'raw-data'!$A:$A,1),MATCH(GM$1,'raw-data'!$1:$1,1))/VLOOKUP($A147,'raw-data'!$A:$B,2,TRUE),"")</f>
        <v/>
      </c>
      <c r="GN147" s="1" t="str">
        <f>IF(INDEX('raw-data'!$A$1:$GQ$197,MATCH($A147,'raw-data'!$A:$A,1),MATCH(GN$1,'raw-data'!$1:$1,1))&lt;&gt;"",
$D147*INDEX('raw-data'!$A$1:$GQ$197,MATCH($A147,'raw-data'!$A:$A,1),MATCH(GN$1,'raw-data'!$1:$1,1))/VLOOKUP($A147,'raw-data'!$A:$B,2,TRUE),"")</f>
        <v/>
      </c>
      <c r="GO147" s="1" t="str">
        <f>IF(INDEX('raw-data'!$A$1:$GQ$197,MATCH($A147,'raw-data'!$A:$A,1),MATCH(GO$1,'raw-data'!$1:$1,1))&lt;&gt;"",
$D147*INDEX('raw-data'!$A$1:$GQ$197,MATCH($A147,'raw-data'!$A:$A,1),MATCH(GO$1,'raw-data'!$1:$1,1))/VLOOKUP($A147,'raw-data'!$A:$B,2,TRUE),"")</f>
        <v/>
      </c>
      <c r="GP147" s="1" t="str">
        <f>IF(INDEX('raw-data'!$A$1:$GQ$197,MATCH($A147,'raw-data'!$A:$A,1),MATCH(GP$1,'raw-data'!$1:$1,1))&lt;&gt;"",
$D147*INDEX('raw-data'!$A$1:$GQ$197,MATCH($A147,'raw-data'!$A:$A,1),MATCH(GP$1,'raw-data'!$1:$1,1))/VLOOKUP($A147,'raw-data'!$A:$B,2,TRUE),"")</f>
        <v/>
      </c>
      <c r="GQ147" s="1" t="str">
        <f>IF(INDEX('raw-data'!$A$1:$GQ$197,MATCH($A147,'raw-data'!$A:$A,1),MATCH(GQ$1,'raw-data'!$1:$1,1))&lt;&gt;"",
$D147*INDEX('raw-data'!$A$1:$GQ$197,MATCH($A147,'raw-data'!$A:$A,1),MATCH(GQ$1,'raw-data'!$1:$1,1))/VLOOKUP($A147,'raw-data'!$A:$B,2,TRUE),"")</f>
        <v/>
      </c>
    </row>
    <row r="148" spans="1:199" ht="15.75" x14ac:dyDescent="0.3">
      <c r="A148" s="3" t="s">
        <v>121</v>
      </c>
      <c r="B148" s="1">
        <f>IF(VLOOKUP(A148,'DATA-VIEW'!G:H,2,FALSE)=0,0,VLOOKUP(A148,'DATA-VIEW'!G:H,2,FALSE))</f>
        <v>0</v>
      </c>
      <c r="C148" s="1">
        <f t="shared" si="9"/>
        <v>0</v>
      </c>
      <c r="D148" s="1">
        <f>IFERROR(C148*VLOOKUP($A148,'raw-data'!A:C,2,TRUE)/VLOOKUP(A148,'raw-data'!A:C,3,TRUE),"")</f>
        <v>0</v>
      </c>
      <c r="E148" s="1" t="str">
        <f>IF(INDEX('raw-data'!$A$1:$GQ$197,MATCH($A148,'raw-data'!$A:$A,1),MATCH(E$1,'raw-data'!$1:$1,1))&lt;&gt;"",
$D148*INDEX('raw-data'!$A$1:$GQ$197,MATCH($A148,'raw-data'!$A:$A,1),MATCH(E$1,'raw-data'!$1:$1,1))/VLOOKUP($A148,'raw-data'!$A:$B,2,TRUE),"")</f>
        <v/>
      </c>
      <c r="F148" s="1" t="str">
        <f>IF(INDEX('raw-data'!$A$1:$GQ$197,MATCH($A148,'raw-data'!$A:$A,1),MATCH(F$1,'raw-data'!$1:$1,1))&lt;&gt;"",
$D148*INDEX('raw-data'!$A$1:$GQ$197,MATCH($A148,'raw-data'!$A:$A,1),MATCH(F$1,'raw-data'!$1:$1,1))/VLOOKUP($A148,'raw-data'!$A:$B,2,TRUE),"")</f>
        <v/>
      </c>
      <c r="G148" s="1" t="str">
        <f>IF(INDEX('raw-data'!$A$1:$GQ$197,MATCH($A148,'raw-data'!$A:$A,1),MATCH(G$1,'raw-data'!$1:$1,1))&lt;&gt;"",
$D148*INDEX('raw-data'!$A$1:$GQ$197,MATCH($A148,'raw-data'!$A:$A,1),MATCH(G$1,'raw-data'!$1:$1,1))/VLOOKUP($A148,'raw-data'!$A:$B,2,TRUE),"")</f>
        <v/>
      </c>
      <c r="H148" s="1" t="str">
        <f>IF(INDEX('raw-data'!$A$1:$GQ$197,MATCH($A148,'raw-data'!$A:$A,1),MATCH(H$1,'raw-data'!$1:$1,1))&lt;&gt;"",
$D148*INDEX('raw-data'!$A$1:$GQ$197,MATCH($A148,'raw-data'!$A:$A,1),MATCH(H$1,'raw-data'!$1:$1,1))/VLOOKUP($A148,'raw-data'!$A:$B,2,TRUE),"")</f>
        <v/>
      </c>
      <c r="I148" s="1" t="str">
        <f>IF(INDEX('raw-data'!$A$1:$GQ$197,MATCH($A148,'raw-data'!$A:$A,1),MATCH(I$1,'raw-data'!$1:$1,1))&lt;&gt;"",
$D148*INDEX('raw-data'!$A$1:$GQ$197,MATCH($A148,'raw-data'!$A:$A,1),MATCH(I$1,'raw-data'!$1:$1,1))/VLOOKUP($A148,'raw-data'!$A:$B,2,TRUE),"")</f>
        <v/>
      </c>
      <c r="J148" s="1" t="str">
        <f>IF(INDEX('raw-data'!$A$1:$GQ$197,MATCH($A148,'raw-data'!$A:$A,1),MATCH(J$1,'raw-data'!$1:$1,1))&lt;&gt;"",
$D148*INDEX('raw-data'!$A$1:$GQ$197,MATCH($A148,'raw-data'!$A:$A,1),MATCH(J$1,'raw-data'!$1:$1,1))/VLOOKUP($A148,'raw-data'!$A:$B,2,TRUE),"")</f>
        <v/>
      </c>
      <c r="K148" s="1" t="str">
        <f>IF(INDEX('raw-data'!$A$1:$GQ$197,MATCH($A148,'raw-data'!$A:$A,1),MATCH(K$1,'raw-data'!$1:$1,1))&lt;&gt;"",
$D148*INDEX('raw-data'!$A$1:$GQ$197,MATCH($A148,'raw-data'!$A:$A,1),MATCH(K$1,'raw-data'!$1:$1,1))/VLOOKUP($A148,'raw-data'!$A:$B,2,TRUE),"")</f>
        <v/>
      </c>
      <c r="L148" s="1" t="str">
        <f>IF(INDEX('raw-data'!$A$1:$GQ$197,MATCH($A148,'raw-data'!$A:$A,1),MATCH(L$1,'raw-data'!$1:$1,1))&lt;&gt;"",
$D148*INDEX('raw-data'!$A$1:$GQ$197,MATCH($A148,'raw-data'!$A:$A,1),MATCH(L$1,'raw-data'!$1:$1,1))/VLOOKUP($A148,'raw-data'!$A:$B,2,TRUE),"")</f>
        <v/>
      </c>
      <c r="M148" s="1" t="str">
        <f>IF(INDEX('raw-data'!$A$1:$GQ$197,MATCH($A148,'raw-data'!$A:$A,1),MATCH(M$1,'raw-data'!$1:$1,1))&lt;&gt;"",
$D148*INDEX('raw-data'!$A$1:$GQ$197,MATCH($A148,'raw-data'!$A:$A,1),MATCH(M$1,'raw-data'!$1:$1,1))/VLOOKUP($A148,'raw-data'!$A:$B,2,TRUE),"")</f>
        <v/>
      </c>
      <c r="N148" s="1" t="str">
        <f>IF(INDEX('raw-data'!$A$1:$GQ$197,MATCH($A148,'raw-data'!$A:$A,1),MATCH(N$1,'raw-data'!$1:$1,1))&lt;&gt;"",
$D148*INDEX('raw-data'!$A$1:$GQ$197,MATCH($A148,'raw-data'!$A:$A,1),MATCH(N$1,'raw-data'!$1:$1,1))/VLOOKUP($A148,'raw-data'!$A:$B,2,TRUE),"")</f>
        <v/>
      </c>
      <c r="O148" s="1" t="str">
        <f>IF(INDEX('raw-data'!$A$1:$GQ$197,MATCH($A148,'raw-data'!$A:$A,1),MATCH(O$1,'raw-data'!$1:$1,1))&lt;&gt;"",
$D148*INDEX('raw-data'!$A$1:$GQ$197,MATCH($A148,'raw-data'!$A:$A,1),MATCH(O$1,'raw-data'!$1:$1,1))/VLOOKUP($A148,'raw-data'!$A:$B,2,TRUE),"")</f>
        <v/>
      </c>
      <c r="P148" s="1" t="str">
        <f>IF(INDEX('raw-data'!$A$1:$GQ$197,MATCH($A148,'raw-data'!$A:$A,1),MATCH(P$1,'raw-data'!$1:$1,1))&lt;&gt;"",
$D148*INDEX('raw-data'!$A$1:$GQ$197,MATCH($A148,'raw-data'!$A:$A,1),MATCH(P$1,'raw-data'!$1:$1,1))/VLOOKUP($A148,'raw-data'!$A:$B,2,TRUE),"")</f>
        <v/>
      </c>
      <c r="Q148" s="1" t="str">
        <f>IF(INDEX('raw-data'!$A$1:$GQ$197,MATCH($A148,'raw-data'!$A:$A,1),MATCH(Q$1,'raw-data'!$1:$1,1))&lt;&gt;"",
$D148*INDEX('raw-data'!$A$1:$GQ$197,MATCH($A148,'raw-data'!$A:$A,1),MATCH(Q$1,'raw-data'!$1:$1,1))/VLOOKUP($A148,'raw-data'!$A:$B,2,TRUE),"")</f>
        <v/>
      </c>
      <c r="R148" s="1" t="str">
        <f>IF(INDEX('raw-data'!$A$1:$GQ$197,MATCH($A148,'raw-data'!$A:$A,1),MATCH(R$1,'raw-data'!$1:$1,1))&lt;&gt;"",
$D148*INDEX('raw-data'!$A$1:$GQ$197,MATCH($A148,'raw-data'!$A:$A,1),MATCH(R$1,'raw-data'!$1:$1,1))/VLOOKUP($A148,'raw-data'!$A:$B,2,TRUE),"")</f>
        <v/>
      </c>
      <c r="S148" s="1" t="str">
        <f>IF(INDEX('raw-data'!$A$1:$GQ$197,MATCH($A148,'raw-data'!$A:$A,1),MATCH(S$1,'raw-data'!$1:$1,1))&lt;&gt;"",
$D148*INDEX('raw-data'!$A$1:$GQ$197,MATCH($A148,'raw-data'!$A:$A,1),MATCH(S$1,'raw-data'!$1:$1,1))/VLOOKUP($A148,'raw-data'!$A:$B,2,TRUE),"")</f>
        <v/>
      </c>
      <c r="T148" s="1" t="str">
        <f>IF(INDEX('raw-data'!$A$1:$GQ$197,MATCH($A148,'raw-data'!$A:$A,1),MATCH(T$1,'raw-data'!$1:$1,1))&lt;&gt;"",
$D148*INDEX('raw-data'!$A$1:$GQ$197,MATCH($A148,'raw-data'!$A:$A,1),MATCH(T$1,'raw-data'!$1:$1,1))/VLOOKUP($A148,'raw-data'!$A:$B,2,TRUE),"")</f>
        <v/>
      </c>
      <c r="U148" s="1" t="str">
        <f>IF(INDEX('raw-data'!$A$1:$GQ$197,MATCH($A148,'raw-data'!$A:$A,1),MATCH(U$1,'raw-data'!$1:$1,1))&lt;&gt;"",
$D148*INDEX('raw-data'!$A$1:$GQ$197,MATCH($A148,'raw-data'!$A:$A,1),MATCH(U$1,'raw-data'!$1:$1,1))/VLOOKUP($A148,'raw-data'!$A:$B,2,TRUE),"")</f>
        <v/>
      </c>
      <c r="V148" s="1" t="str">
        <f>IF(INDEX('raw-data'!$A$1:$GQ$197,MATCH($A148,'raw-data'!$A:$A,1),MATCH(V$1,'raw-data'!$1:$1,1))&lt;&gt;"",
$D148*INDEX('raw-data'!$A$1:$GQ$197,MATCH($A148,'raw-data'!$A:$A,1),MATCH(V$1,'raw-data'!$1:$1,1))/VLOOKUP($A148,'raw-data'!$A:$B,2,TRUE),"")</f>
        <v/>
      </c>
      <c r="W148" s="1" t="str">
        <f>IF(INDEX('raw-data'!$A$1:$GQ$197,MATCH($A148,'raw-data'!$A:$A,1),MATCH(W$1,'raw-data'!$1:$1,1))&lt;&gt;"",
$D148*INDEX('raw-data'!$A$1:$GQ$197,MATCH($A148,'raw-data'!$A:$A,1),MATCH(W$1,'raw-data'!$1:$1,1))/VLOOKUP($A148,'raw-data'!$A:$B,2,TRUE),"")</f>
        <v/>
      </c>
      <c r="X148" s="1" t="str">
        <f>IF(INDEX('raw-data'!$A$1:$GQ$197,MATCH($A148,'raw-data'!$A:$A,1),MATCH(X$1,'raw-data'!$1:$1,1))&lt;&gt;"",
$D148*INDEX('raw-data'!$A$1:$GQ$197,MATCH($A148,'raw-data'!$A:$A,1),MATCH(X$1,'raw-data'!$1:$1,1))/VLOOKUP($A148,'raw-data'!$A:$B,2,TRUE),"")</f>
        <v/>
      </c>
      <c r="Y148" s="1" t="str">
        <f>IF(INDEX('raw-data'!$A$1:$GQ$197,MATCH($A148,'raw-data'!$A:$A,1),MATCH(Y$1,'raw-data'!$1:$1,1))&lt;&gt;"",
$D148*INDEX('raw-data'!$A$1:$GQ$197,MATCH($A148,'raw-data'!$A:$A,1),MATCH(Y$1,'raw-data'!$1:$1,1))/VLOOKUP($A148,'raw-data'!$A:$B,2,TRUE),"")</f>
        <v/>
      </c>
      <c r="Z148" s="1" t="str">
        <f>IF(INDEX('raw-data'!$A$1:$GQ$197,MATCH($A148,'raw-data'!$A:$A,1),MATCH(Z$1,'raw-data'!$1:$1,1))&lt;&gt;"",
$D148*INDEX('raw-data'!$A$1:$GQ$197,MATCH($A148,'raw-data'!$A:$A,1),MATCH(Z$1,'raw-data'!$1:$1,1))/VLOOKUP($A148,'raw-data'!$A:$B,2,TRUE),"")</f>
        <v/>
      </c>
      <c r="AA148" s="1" t="str">
        <f>IF(INDEX('raw-data'!$A$1:$GQ$197,MATCH($A148,'raw-data'!$A:$A,1),MATCH(AA$1,'raw-data'!$1:$1,1))&lt;&gt;"",
$D148*INDEX('raw-data'!$A$1:$GQ$197,MATCH($A148,'raw-data'!$A:$A,1),MATCH(AA$1,'raw-data'!$1:$1,1))/VLOOKUP($A148,'raw-data'!$A:$B,2,TRUE),"")</f>
        <v/>
      </c>
      <c r="AB148" s="1" t="str">
        <f>IF(INDEX('raw-data'!$A$1:$GQ$197,MATCH($A148,'raw-data'!$A:$A,1),MATCH(AB$1,'raw-data'!$1:$1,1))&lt;&gt;"",
$D148*INDEX('raw-data'!$A$1:$GQ$197,MATCH($A148,'raw-data'!$A:$A,1),MATCH(AB$1,'raw-data'!$1:$1,1))/VLOOKUP($A148,'raw-data'!$A:$B,2,TRUE),"")</f>
        <v/>
      </c>
      <c r="AC148" s="1" t="str">
        <f>IF(INDEX('raw-data'!$A$1:$GQ$197,MATCH($A148,'raw-data'!$A:$A,1),MATCH(AC$1,'raw-data'!$1:$1,1))&lt;&gt;"",
$D148*INDEX('raw-data'!$A$1:$GQ$197,MATCH($A148,'raw-data'!$A:$A,1),MATCH(AC$1,'raw-data'!$1:$1,1))/VLOOKUP($A148,'raw-data'!$A:$B,2,TRUE),"")</f>
        <v/>
      </c>
      <c r="AD148" s="1" t="str">
        <f>IF(INDEX('raw-data'!$A$1:$GQ$197,MATCH($A148,'raw-data'!$A:$A,1),MATCH(AD$1,'raw-data'!$1:$1,1))&lt;&gt;"",
$D148*INDEX('raw-data'!$A$1:$GQ$197,MATCH($A148,'raw-data'!$A:$A,1),MATCH(AD$1,'raw-data'!$1:$1,1))/VLOOKUP($A148,'raw-data'!$A:$B,2,TRUE),"")</f>
        <v/>
      </c>
      <c r="AE148" s="1" t="str">
        <f>IF(INDEX('raw-data'!$A$1:$GQ$197,MATCH($A148,'raw-data'!$A:$A,1),MATCH(AE$1,'raw-data'!$1:$1,1))&lt;&gt;"",
$D148*INDEX('raw-data'!$A$1:$GQ$197,MATCH($A148,'raw-data'!$A:$A,1),MATCH(AE$1,'raw-data'!$1:$1,1))/VLOOKUP($A148,'raw-data'!$A:$B,2,TRUE),"")</f>
        <v/>
      </c>
      <c r="AF148" s="1" t="str">
        <f>IF(INDEX('raw-data'!$A$1:$GQ$197,MATCH($A148,'raw-data'!$A:$A,1),MATCH(AF$1,'raw-data'!$1:$1,1))&lt;&gt;"",
$D148*INDEX('raw-data'!$A$1:$GQ$197,MATCH($A148,'raw-data'!$A:$A,1),MATCH(AF$1,'raw-data'!$1:$1,1))/VLOOKUP($A148,'raw-data'!$A:$B,2,TRUE),"")</f>
        <v/>
      </c>
      <c r="AG148" s="1" t="str">
        <f>IF(INDEX('raw-data'!$A$1:$GQ$197,MATCH($A148,'raw-data'!$A:$A,1),MATCH(AG$1,'raw-data'!$1:$1,1))&lt;&gt;"",
$D148*INDEX('raw-data'!$A$1:$GQ$197,MATCH($A148,'raw-data'!$A:$A,1),MATCH(AG$1,'raw-data'!$1:$1,1))/VLOOKUP($A148,'raw-data'!$A:$B,2,TRUE),"")</f>
        <v/>
      </c>
      <c r="AH148" s="1" t="str">
        <f>IF(INDEX('raw-data'!$A$1:$GQ$197,MATCH($A148,'raw-data'!$A:$A,1),MATCH(AH$1,'raw-data'!$1:$1,1))&lt;&gt;"",
$D148*INDEX('raw-data'!$A$1:$GQ$197,MATCH($A148,'raw-data'!$A:$A,1),MATCH(AH$1,'raw-data'!$1:$1,1))/VLOOKUP($A148,'raw-data'!$A:$B,2,TRUE),"")</f>
        <v/>
      </c>
      <c r="AI148" s="1" t="str">
        <f>IF(INDEX('raw-data'!$A$1:$GQ$197,MATCH($A148,'raw-data'!$A:$A,1),MATCH(AI$1,'raw-data'!$1:$1,1))&lt;&gt;"",
$D148*INDEX('raw-data'!$A$1:$GQ$197,MATCH($A148,'raw-data'!$A:$A,1),MATCH(AI$1,'raw-data'!$1:$1,1))/VLOOKUP($A148,'raw-data'!$A:$B,2,TRUE),"")</f>
        <v/>
      </c>
      <c r="AJ148" s="1" t="str">
        <f>IF(INDEX('raw-data'!$A$1:$GQ$197,MATCH($A148,'raw-data'!$A:$A,1),MATCH(AJ$1,'raw-data'!$1:$1,1))&lt;&gt;"",
$D148*INDEX('raw-data'!$A$1:$GQ$197,MATCH($A148,'raw-data'!$A:$A,1),MATCH(AJ$1,'raw-data'!$1:$1,1))/VLOOKUP($A148,'raw-data'!$A:$B,2,TRUE),"")</f>
        <v/>
      </c>
      <c r="AK148" s="1" t="str">
        <f>IF(INDEX('raw-data'!$A$1:$GQ$197,MATCH($A148,'raw-data'!$A:$A,1),MATCH(AK$1,'raw-data'!$1:$1,1))&lt;&gt;"",
$D148*INDEX('raw-data'!$A$1:$GQ$197,MATCH($A148,'raw-data'!$A:$A,1),MATCH(AK$1,'raw-data'!$1:$1,1))/VLOOKUP($A148,'raw-data'!$A:$B,2,TRUE),"")</f>
        <v/>
      </c>
      <c r="AL148" s="1" t="str">
        <f>IF(INDEX('raw-data'!$A$1:$GQ$197,MATCH($A148,'raw-data'!$A:$A,1),MATCH(AL$1,'raw-data'!$1:$1,1))&lt;&gt;"",
$D148*INDEX('raw-data'!$A$1:$GQ$197,MATCH($A148,'raw-data'!$A:$A,1),MATCH(AL$1,'raw-data'!$1:$1,1))/VLOOKUP($A148,'raw-data'!$A:$B,2,TRUE),"")</f>
        <v/>
      </c>
      <c r="AM148" s="1" t="str">
        <f>IF(INDEX('raw-data'!$A$1:$GQ$197,MATCH($A148,'raw-data'!$A:$A,1),MATCH(AM$1,'raw-data'!$1:$1,1))&lt;&gt;"",
$D148*INDEX('raw-data'!$A$1:$GQ$197,MATCH($A148,'raw-data'!$A:$A,1),MATCH(AM$1,'raw-data'!$1:$1,1))/VLOOKUP($A148,'raw-data'!$A:$B,2,TRUE),"")</f>
        <v/>
      </c>
      <c r="AN148" s="1" t="str">
        <f>IF(INDEX('raw-data'!$A$1:$GQ$197,MATCH($A148,'raw-data'!$A:$A,1),MATCH(AN$1,'raw-data'!$1:$1,1))&lt;&gt;"",
$D148*INDEX('raw-data'!$A$1:$GQ$197,MATCH($A148,'raw-data'!$A:$A,1),MATCH(AN$1,'raw-data'!$1:$1,1))/VLOOKUP($A148,'raw-data'!$A:$B,2,TRUE),"")</f>
        <v/>
      </c>
      <c r="AO148" s="1" t="str">
        <f>IF(INDEX('raw-data'!$A$1:$GQ$197,MATCH($A148,'raw-data'!$A:$A,1),MATCH(AO$1,'raw-data'!$1:$1,1))&lt;&gt;"",
$D148*INDEX('raw-data'!$A$1:$GQ$197,MATCH($A148,'raw-data'!$A:$A,1),MATCH(AO$1,'raw-data'!$1:$1,1))/VLOOKUP($A148,'raw-data'!$A:$B,2,TRUE),"")</f>
        <v/>
      </c>
      <c r="AP148" s="1" t="str">
        <f>IF(INDEX('raw-data'!$A$1:$GQ$197,MATCH($A148,'raw-data'!$A:$A,1),MATCH(AP$1,'raw-data'!$1:$1,1))&lt;&gt;"",
$D148*INDEX('raw-data'!$A$1:$GQ$197,MATCH($A148,'raw-data'!$A:$A,1),MATCH(AP$1,'raw-data'!$1:$1,1))/VLOOKUP($A148,'raw-data'!$A:$B,2,TRUE),"")</f>
        <v/>
      </c>
      <c r="AQ148" s="1" t="str">
        <f>IF(INDEX('raw-data'!$A$1:$GQ$197,MATCH($A148,'raw-data'!$A:$A,1),MATCH(AQ$1,'raw-data'!$1:$1,1))&lt;&gt;"",
$D148*INDEX('raw-data'!$A$1:$GQ$197,MATCH($A148,'raw-data'!$A:$A,1),MATCH(AQ$1,'raw-data'!$1:$1,1))/VLOOKUP($A148,'raw-data'!$A:$B,2,TRUE),"")</f>
        <v/>
      </c>
      <c r="AR148" s="1" t="str">
        <f>IF(INDEX('raw-data'!$A$1:$GQ$197,MATCH($A148,'raw-data'!$A:$A,1),MATCH(AR$1,'raw-data'!$1:$1,1))&lt;&gt;"",
$D148*INDEX('raw-data'!$A$1:$GQ$197,MATCH($A148,'raw-data'!$A:$A,1),MATCH(AR$1,'raw-data'!$1:$1,1))/VLOOKUP($A148,'raw-data'!$A:$B,2,TRUE),"")</f>
        <v/>
      </c>
      <c r="AS148" s="1" t="str">
        <f>IF(INDEX('raw-data'!$A$1:$GQ$197,MATCH($A148,'raw-data'!$A:$A,1),MATCH(AS$1,'raw-data'!$1:$1,1))&lt;&gt;"",
$D148*INDEX('raw-data'!$A$1:$GQ$197,MATCH($A148,'raw-data'!$A:$A,1),MATCH(AS$1,'raw-data'!$1:$1,1))/VLOOKUP($A148,'raw-data'!$A:$B,2,TRUE),"")</f>
        <v/>
      </c>
      <c r="AT148" s="1" t="str">
        <f>IF(INDEX('raw-data'!$A$1:$GQ$197,MATCH($A148,'raw-data'!$A:$A,1),MATCH(AT$1,'raw-data'!$1:$1,1))&lt;&gt;"",
$D148*INDEX('raw-data'!$A$1:$GQ$197,MATCH($A148,'raw-data'!$A:$A,1),MATCH(AT$1,'raw-data'!$1:$1,1))/VLOOKUP($A148,'raw-data'!$A:$B,2,TRUE),"")</f>
        <v/>
      </c>
      <c r="AU148" s="1" t="str">
        <f>IF(INDEX('raw-data'!$A$1:$GQ$197,MATCH($A148,'raw-data'!$A:$A,1),MATCH(AU$1,'raw-data'!$1:$1,1))&lt;&gt;"",
$D148*INDEX('raw-data'!$A$1:$GQ$197,MATCH($A148,'raw-data'!$A:$A,1),MATCH(AU$1,'raw-data'!$1:$1,1))/VLOOKUP($A148,'raw-data'!$A:$B,2,TRUE),"")</f>
        <v/>
      </c>
      <c r="AV148" s="1" t="str">
        <f>IF(INDEX('raw-data'!$A$1:$GQ$197,MATCH($A148,'raw-data'!$A:$A,1),MATCH(AV$1,'raw-data'!$1:$1,1))&lt;&gt;"",
$D148*INDEX('raw-data'!$A$1:$GQ$197,MATCH($A148,'raw-data'!$A:$A,1),MATCH(AV$1,'raw-data'!$1:$1,1))/VLOOKUP($A148,'raw-data'!$A:$B,2,TRUE),"")</f>
        <v/>
      </c>
      <c r="AW148" s="1" t="str">
        <f>IF(INDEX('raw-data'!$A$1:$GQ$197,MATCH($A148,'raw-data'!$A:$A,1),MATCH(AW$1,'raw-data'!$1:$1,1))&lt;&gt;"",
$D148*INDEX('raw-data'!$A$1:$GQ$197,MATCH($A148,'raw-data'!$A:$A,1),MATCH(AW$1,'raw-data'!$1:$1,1))/VLOOKUP($A148,'raw-data'!$A:$B,2,TRUE),"")</f>
        <v/>
      </c>
      <c r="AX148" s="1" t="str">
        <f>IF(INDEX('raw-data'!$A$1:$GQ$197,MATCH($A148,'raw-data'!$A:$A,1),MATCH(AX$1,'raw-data'!$1:$1,1))&lt;&gt;"",
$D148*INDEX('raw-data'!$A$1:$GQ$197,MATCH($A148,'raw-data'!$A:$A,1),MATCH(AX$1,'raw-data'!$1:$1,1))/VLOOKUP($A148,'raw-data'!$A:$B,2,TRUE),"")</f>
        <v/>
      </c>
      <c r="AY148" s="1" t="str">
        <f>IF(INDEX('raw-data'!$A$1:$GQ$197,MATCH($A148,'raw-data'!$A:$A,1),MATCH(AY$1,'raw-data'!$1:$1,1))&lt;&gt;"",
$D148*INDEX('raw-data'!$A$1:$GQ$197,MATCH($A148,'raw-data'!$A:$A,1),MATCH(AY$1,'raw-data'!$1:$1,1))/VLOOKUP($A148,'raw-data'!$A:$B,2,TRUE),"")</f>
        <v/>
      </c>
      <c r="AZ148" s="1" t="str">
        <f>IF(INDEX('raw-data'!$A$1:$GQ$197,MATCH($A148,'raw-data'!$A:$A,1),MATCH(AZ$1,'raw-data'!$1:$1,1))&lt;&gt;"",
$D148*INDEX('raw-data'!$A$1:$GQ$197,MATCH($A148,'raw-data'!$A:$A,1),MATCH(AZ$1,'raw-data'!$1:$1,1))/VLOOKUP($A148,'raw-data'!$A:$B,2,TRUE),"")</f>
        <v/>
      </c>
      <c r="BA148" s="1" t="str">
        <f>IF(INDEX('raw-data'!$A$1:$GQ$197,MATCH($A148,'raw-data'!$A:$A,1),MATCH(BA$1,'raw-data'!$1:$1,1))&lt;&gt;"",
$D148*INDEX('raw-data'!$A$1:$GQ$197,MATCH($A148,'raw-data'!$A:$A,1),MATCH(BA$1,'raw-data'!$1:$1,1))/VLOOKUP($A148,'raw-data'!$A:$B,2,TRUE),"")</f>
        <v/>
      </c>
      <c r="BB148" s="1" t="str">
        <f>IF(INDEX('raw-data'!$A$1:$GQ$197,MATCH($A148,'raw-data'!$A:$A,1),MATCH(BB$1,'raw-data'!$1:$1,1))&lt;&gt;"",
$D148*INDEX('raw-data'!$A$1:$GQ$197,MATCH($A148,'raw-data'!$A:$A,1),MATCH(BB$1,'raw-data'!$1:$1,1))/VLOOKUP($A148,'raw-data'!$A:$B,2,TRUE),"")</f>
        <v/>
      </c>
      <c r="BC148" s="1" t="str">
        <f>IF(INDEX('raw-data'!$A$1:$GQ$197,MATCH($A148,'raw-data'!$A:$A,1),MATCH(BC$1,'raw-data'!$1:$1,1))&lt;&gt;"",
$D148*INDEX('raw-data'!$A$1:$GQ$197,MATCH($A148,'raw-data'!$A:$A,1),MATCH(BC$1,'raw-data'!$1:$1,1))/VLOOKUP($A148,'raw-data'!$A:$B,2,TRUE),"")</f>
        <v/>
      </c>
      <c r="BD148" s="1" t="str">
        <f>IF(INDEX('raw-data'!$A$1:$GQ$197,MATCH($A148,'raw-data'!$A:$A,1),MATCH(BD$1,'raw-data'!$1:$1,1))&lt;&gt;"",
$D148*INDEX('raw-data'!$A$1:$GQ$197,MATCH($A148,'raw-data'!$A:$A,1),MATCH(BD$1,'raw-data'!$1:$1,1))/VLOOKUP($A148,'raw-data'!$A:$B,2,TRUE),"")</f>
        <v/>
      </c>
      <c r="BE148" s="1" t="str">
        <f>IF(INDEX('raw-data'!$A$1:$GQ$197,MATCH($A148,'raw-data'!$A:$A,1),MATCH(BE$1,'raw-data'!$1:$1,1))&lt;&gt;"",
$D148*INDEX('raw-data'!$A$1:$GQ$197,MATCH($A148,'raw-data'!$A:$A,1),MATCH(BE$1,'raw-data'!$1:$1,1))/VLOOKUP($A148,'raw-data'!$A:$B,2,TRUE),"")</f>
        <v/>
      </c>
      <c r="BF148" s="1" t="str">
        <f>IF(INDEX('raw-data'!$A$1:$GQ$197,MATCH($A148,'raw-data'!$A:$A,1),MATCH(BF$1,'raw-data'!$1:$1,1))&lt;&gt;"",
$D148*INDEX('raw-data'!$A$1:$GQ$197,MATCH($A148,'raw-data'!$A:$A,1),MATCH(BF$1,'raw-data'!$1:$1,1))/VLOOKUP($A148,'raw-data'!$A:$B,2,TRUE),"")</f>
        <v/>
      </c>
      <c r="BG148" s="1" t="str">
        <f>IF(INDEX('raw-data'!$A$1:$GQ$197,MATCH($A148,'raw-data'!$A:$A,1),MATCH(BG$1,'raw-data'!$1:$1,1))&lt;&gt;"",
$D148*INDEX('raw-data'!$A$1:$GQ$197,MATCH($A148,'raw-data'!$A:$A,1),MATCH(BG$1,'raw-data'!$1:$1,1))/VLOOKUP($A148,'raw-data'!$A:$B,2,TRUE),"")</f>
        <v/>
      </c>
      <c r="BH148" s="1" t="str">
        <f>IF(INDEX('raw-data'!$A$1:$GQ$197,MATCH($A148,'raw-data'!$A:$A,1),MATCH(BH$1,'raw-data'!$1:$1,1))&lt;&gt;"",
$D148*INDEX('raw-data'!$A$1:$GQ$197,MATCH($A148,'raw-data'!$A:$A,1),MATCH(BH$1,'raw-data'!$1:$1,1))/VLOOKUP($A148,'raw-data'!$A:$B,2,TRUE),"")</f>
        <v/>
      </c>
      <c r="BI148" s="1" t="str">
        <f>IF(INDEX('raw-data'!$A$1:$GQ$197,MATCH($A148,'raw-data'!$A:$A,1),MATCH(BI$1,'raw-data'!$1:$1,1))&lt;&gt;"",
$D148*INDEX('raw-data'!$A$1:$GQ$197,MATCH($A148,'raw-data'!$A:$A,1),MATCH(BI$1,'raw-data'!$1:$1,1))/VLOOKUP($A148,'raw-data'!$A:$B,2,TRUE),"")</f>
        <v/>
      </c>
      <c r="BJ148" s="1" t="str">
        <f>IF(INDEX('raw-data'!$A$1:$GQ$197,MATCH($A148,'raw-data'!$A:$A,1),MATCH(BJ$1,'raw-data'!$1:$1,1))&lt;&gt;"",
$D148*INDEX('raw-data'!$A$1:$GQ$197,MATCH($A148,'raw-data'!$A:$A,1),MATCH(BJ$1,'raw-data'!$1:$1,1))/VLOOKUP($A148,'raw-data'!$A:$B,2,TRUE),"")</f>
        <v/>
      </c>
      <c r="BK148" s="1" t="str">
        <f>IF(INDEX('raw-data'!$A$1:$GQ$197,MATCH($A148,'raw-data'!$A:$A,1),MATCH(BK$1,'raw-data'!$1:$1,1))&lt;&gt;"",
$D148*INDEX('raw-data'!$A$1:$GQ$197,MATCH($A148,'raw-data'!$A:$A,1),MATCH(BK$1,'raw-data'!$1:$1,1))/VLOOKUP($A148,'raw-data'!$A:$B,2,TRUE),"")</f>
        <v/>
      </c>
      <c r="BL148" s="1" t="str">
        <f>IF(INDEX('raw-data'!$A$1:$GQ$197,MATCH($A148,'raw-data'!$A:$A,1),MATCH(BL$1,'raw-data'!$1:$1,1))&lt;&gt;"",
$D148*INDEX('raw-data'!$A$1:$GQ$197,MATCH($A148,'raw-data'!$A:$A,1),MATCH(BL$1,'raw-data'!$1:$1,1))/VLOOKUP($A148,'raw-data'!$A:$B,2,TRUE),"")</f>
        <v/>
      </c>
      <c r="BM148" s="1" t="str">
        <f>IF(INDEX('raw-data'!$A$1:$GQ$197,MATCH($A148,'raw-data'!$A:$A,1),MATCH(BM$1,'raw-data'!$1:$1,1))&lt;&gt;"",
$D148*INDEX('raw-data'!$A$1:$GQ$197,MATCH($A148,'raw-data'!$A:$A,1),MATCH(BM$1,'raw-data'!$1:$1,1))/VLOOKUP($A148,'raw-data'!$A:$B,2,TRUE),"")</f>
        <v/>
      </c>
      <c r="BN148" s="1" t="str">
        <f>IF(INDEX('raw-data'!$A$1:$GQ$197,MATCH($A148,'raw-data'!$A:$A,1),MATCH(BN$1,'raw-data'!$1:$1,1))&lt;&gt;"",
$D148*INDEX('raw-data'!$A$1:$GQ$197,MATCH($A148,'raw-data'!$A:$A,1),MATCH(BN$1,'raw-data'!$1:$1,1))/VLOOKUP($A148,'raw-data'!$A:$B,2,TRUE),"")</f>
        <v/>
      </c>
      <c r="BO148" s="1" t="str">
        <f>IF(INDEX('raw-data'!$A$1:$GQ$197,MATCH($A148,'raw-data'!$A:$A,1),MATCH(BO$1,'raw-data'!$1:$1,1))&lt;&gt;"",
$D148*INDEX('raw-data'!$A$1:$GQ$197,MATCH($A148,'raw-data'!$A:$A,1),MATCH(BO$1,'raw-data'!$1:$1,1))/VLOOKUP($A148,'raw-data'!$A:$B,2,TRUE),"")</f>
        <v/>
      </c>
      <c r="BP148" s="1" t="str">
        <f>IF(INDEX('raw-data'!$A$1:$GQ$197,MATCH($A148,'raw-data'!$A:$A,1),MATCH(BP$1,'raw-data'!$1:$1,1))&lt;&gt;"",
$D148*INDEX('raw-data'!$A$1:$GQ$197,MATCH($A148,'raw-data'!$A:$A,1),MATCH(BP$1,'raw-data'!$1:$1,1))/VLOOKUP($A148,'raw-data'!$A:$B,2,TRUE),"")</f>
        <v/>
      </c>
      <c r="BQ148" s="1" t="str">
        <f>IF(INDEX('raw-data'!$A$1:$GQ$197,MATCH($A148,'raw-data'!$A:$A,1),MATCH(BQ$1,'raw-data'!$1:$1,1))&lt;&gt;"",
$D148*INDEX('raw-data'!$A$1:$GQ$197,MATCH($A148,'raw-data'!$A:$A,1),MATCH(BQ$1,'raw-data'!$1:$1,1))/VLOOKUP($A148,'raw-data'!$A:$B,2,TRUE),"")</f>
        <v/>
      </c>
      <c r="BR148" s="1" t="str">
        <f>IF(INDEX('raw-data'!$A$1:$GQ$197,MATCH($A148,'raw-data'!$A:$A,1),MATCH(BR$1,'raw-data'!$1:$1,1))&lt;&gt;"",
$D148*INDEX('raw-data'!$A$1:$GQ$197,MATCH($A148,'raw-data'!$A:$A,1),MATCH(BR$1,'raw-data'!$1:$1,1))/VLOOKUP($A148,'raw-data'!$A:$B,2,TRUE),"")</f>
        <v/>
      </c>
      <c r="BS148" s="1" t="str">
        <f>IF(INDEX('raw-data'!$A$1:$GQ$197,MATCH($A148,'raw-data'!$A:$A,1),MATCH(BS$1,'raw-data'!$1:$1,1))&lt;&gt;"",
$D148*INDEX('raw-data'!$A$1:$GQ$197,MATCH($A148,'raw-data'!$A:$A,1),MATCH(BS$1,'raw-data'!$1:$1,1))/VLOOKUP($A148,'raw-data'!$A:$B,2,TRUE),"")</f>
        <v/>
      </c>
      <c r="BT148" s="1" t="str">
        <f>IF(INDEX('raw-data'!$A$1:$GQ$197,MATCH($A148,'raw-data'!$A:$A,1),MATCH(BT$1,'raw-data'!$1:$1,1))&lt;&gt;"",
$D148*INDEX('raw-data'!$A$1:$GQ$197,MATCH($A148,'raw-data'!$A:$A,1),MATCH(BT$1,'raw-data'!$1:$1,1))/VLOOKUP($A148,'raw-data'!$A:$B,2,TRUE),"")</f>
        <v/>
      </c>
      <c r="BU148" s="1" t="str">
        <f>IF(INDEX('raw-data'!$A$1:$GQ$197,MATCH($A148,'raw-data'!$A:$A,1),MATCH(BU$1,'raw-data'!$1:$1,1))&lt;&gt;"",
$D148*INDEX('raw-data'!$A$1:$GQ$197,MATCH($A148,'raw-data'!$A:$A,1),MATCH(BU$1,'raw-data'!$1:$1,1))/VLOOKUP($A148,'raw-data'!$A:$B,2,TRUE),"")</f>
        <v/>
      </c>
      <c r="BV148" s="1" t="str">
        <f>IF(INDEX('raw-data'!$A$1:$GQ$197,MATCH($A148,'raw-data'!$A:$A,1),MATCH(BV$1,'raw-data'!$1:$1,1))&lt;&gt;"",
$D148*INDEX('raw-data'!$A$1:$GQ$197,MATCH($A148,'raw-data'!$A:$A,1),MATCH(BV$1,'raw-data'!$1:$1,1))/VLOOKUP($A148,'raw-data'!$A:$B,2,TRUE),"")</f>
        <v/>
      </c>
      <c r="BW148" s="1" t="str">
        <f>IF(INDEX('raw-data'!$A$1:$GQ$197,MATCH($A148,'raw-data'!$A:$A,1),MATCH(BW$1,'raw-data'!$1:$1,1))&lt;&gt;"",
$D148*INDEX('raw-data'!$A$1:$GQ$197,MATCH($A148,'raw-data'!$A:$A,1),MATCH(BW$1,'raw-data'!$1:$1,1))/VLOOKUP($A148,'raw-data'!$A:$B,2,TRUE),"")</f>
        <v/>
      </c>
      <c r="BX148" s="1" t="str">
        <f>IF(INDEX('raw-data'!$A$1:$GQ$197,MATCH($A148,'raw-data'!$A:$A,1),MATCH(BX$1,'raw-data'!$1:$1,1))&lt;&gt;"",
$D148*INDEX('raw-data'!$A$1:$GQ$197,MATCH($A148,'raw-data'!$A:$A,1),MATCH(BX$1,'raw-data'!$1:$1,1))/VLOOKUP($A148,'raw-data'!$A:$B,2,TRUE),"")</f>
        <v/>
      </c>
      <c r="BY148" s="1" t="str">
        <f>IF(INDEX('raw-data'!$A$1:$GQ$197,MATCH($A148,'raw-data'!$A:$A,1),MATCH(BY$1,'raw-data'!$1:$1,1))&lt;&gt;"",
$D148*INDEX('raw-data'!$A$1:$GQ$197,MATCH($A148,'raw-data'!$A:$A,1),MATCH(BY$1,'raw-data'!$1:$1,1))/VLOOKUP($A148,'raw-data'!$A:$B,2,TRUE),"")</f>
        <v/>
      </c>
      <c r="BZ148" s="1" t="str">
        <f>IF(INDEX('raw-data'!$A$1:$GQ$197,MATCH($A148,'raw-data'!$A:$A,1),MATCH(BZ$1,'raw-data'!$1:$1,1))&lt;&gt;"",
$D148*INDEX('raw-data'!$A$1:$GQ$197,MATCH($A148,'raw-data'!$A:$A,1),MATCH(BZ$1,'raw-data'!$1:$1,1))/VLOOKUP($A148,'raw-data'!$A:$B,2,TRUE),"")</f>
        <v/>
      </c>
      <c r="CA148" s="1" t="str">
        <f>IF(INDEX('raw-data'!$A$1:$GQ$197,MATCH($A148,'raw-data'!$A:$A,1),MATCH(CA$1,'raw-data'!$1:$1,1))&lt;&gt;"",
$D148*INDEX('raw-data'!$A$1:$GQ$197,MATCH($A148,'raw-data'!$A:$A,1),MATCH(CA$1,'raw-data'!$1:$1,1))/VLOOKUP($A148,'raw-data'!$A:$B,2,TRUE),"")</f>
        <v/>
      </c>
      <c r="CB148" s="1" t="str">
        <f>IF(INDEX('raw-data'!$A$1:$GQ$197,MATCH($A148,'raw-data'!$A:$A,1),MATCH(CB$1,'raw-data'!$1:$1,1))&lt;&gt;"",
$D148*INDEX('raw-data'!$A$1:$GQ$197,MATCH($A148,'raw-data'!$A:$A,1),MATCH(CB$1,'raw-data'!$1:$1,1))/VLOOKUP($A148,'raw-data'!$A:$B,2,TRUE),"")</f>
        <v/>
      </c>
      <c r="CC148" s="1" t="str">
        <f>IF(INDEX('raw-data'!$A$1:$GQ$197,MATCH($A148,'raw-data'!$A:$A,1),MATCH(CC$1,'raw-data'!$1:$1,1))&lt;&gt;"",
$D148*INDEX('raw-data'!$A$1:$GQ$197,MATCH($A148,'raw-data'!$A:$A,1),MATCH(CC$1,'raw-data'!$1:$1,1))/VLOOKUP($A148,'raw-data'!$A:$B,2,TRUE),"")</f>
        <v/>
      </c>
      <c r="CD148" s="1" t="str">
        <f>IF(INDEX('raw-data'!$A$1:$GQ$197,MATCH($A148,'raw-data'!$A:$A,1),MATCH(CD$1,'raw-data'!$1:$1,1))&lt;&gt;"",
$D148*INDEX('raw-data'!$A$1:$GQ$197,MATCH($A148,'raw-data'!$A:$A,1),MATCH(CD$1,'raw-data'!$1:$1,1))/VLOOKUP($A148,'raw-data'!$A:$B,2,TRUE),"")</f>
        <v/>
      </c>
      <c r="CE148" s="1" t="str">
        <f>IF(INDEX('raw-data'!$A$1:$GQ$197,MATCH($A148,'raw-data'!$A:$A,1),MATCH(CE$1,'raw-data'!$1:$1,1))&lt;&gt;"",
$D148*INDEX('raw-data'!$A$1:$GQ$197,MATCH($A148,'raw-data'!$A:$A,1),MATCH(CE$1,'raw-data'!$1:$1,1))/VLOOKUP($A148,'raw-data'!$A:$B,2,TRUE),"")</f>
        <v/>
      </c>
      <c r="CF148" s="1" t="str">
        <f>IF(INDEX('raw-data'!$A$1:$GQ$197,MATCH($A148,'raw-data'!$A:$A,1),MATCH(CF$1,'raw-data'!$1:$1,1))&lt;&gt;"",
$D148*INDEX('raw-data'!$A$1:$GQ$197,MATCH($A148,'raw-data'!$A:$A,1),MATCH(CF$1,'raw-data'!$1:$1,1))/VLOOKUP($A148,'raw-data'!$A:$B,2,TRUE),"")</f>
        <v/>
      </c>
      <c r="CG148" s="1" t="str">
        <f>IF(INDEX('raw-data'!$A$1:$GQ$197,MATCH($A148,'raw-data'!$A:$A,1),MATCH(CG$1,'raw-data'!$1:$1,1))&lt;&gt;"",
$D148*INDEX('raw-data'!$A$1:$GQ$197,MATCH($A148,'raw-data'!$A:$A,1),MATCH(CG$1,'raw-data'!$1:$1,1))/VLOOKUP($A148,'raw-data'!$A:$B,2,TRUE),"")</f>
        <v/>
      </c>
      <c r="CH148" s="1" t="str">
        <f>IF(INDEX('raw-data'!$A$1:$GQ$197,MATCH($A148,'raw-data'!$A:$A,1),MATCH(CH$1,'raw-data'!$1:$1,1))&lt;&gt;"",
$D148*INDEX('raw-data'!$A$1:$GQ$197,MATCH($A148,'raw-data'!$A:$A,1),MATCH(CH$1,'raw-data'!$1:$1,1))/VLOOKUP($A148,'raw-data'!$A:$B,2,TRUE),"")</f>
        <v/>
      </c>
      <c r="CI148" s="1" t="str">
        <f>IF(INDEX('raw-data'!$A$1:$GQ$197,MATCH($A148,'raw-data'!$A:$A,1),MATCH(CI$1,'raw-data'!$1:$1,1))&lt;&gt;"",
$D148*INDEX('raw-data'!$A$1:$GQ$197,MATCH($A148,'raw-data'!$A:$A,1),MATCH(CI$1,'raw-data'!$1:$1,1))/VLOOKUP($A148,'raw-data'!$A:$B,2,TRUE),"")</f>
        <v/>
      </c>
      <c r="CJ148" s="1" t="str">
        <f>IF(INDEX('raw-data'!$A$1:$GQ$197,MATCH($A148,'raw-data'!$A:$A,1),MATCH(CJ$1,'raw-data'!$1:$1,1))&lt;&gt;"",
$D148*INDEX('raw-data'!$A$1:$GQ$197,MATCH($A148,'raw-data'!$A:$A,1),MATCH(CJ$1,'raw-data'!$1:$1,1))/VLOOKUP($A148,'raw-data'!$A:$B,2,TRUE),"")</f>
        <v/>
      </c>
      <c r="CK148" s="1" t="str">
        <f>IF(INDEX('raw-data'!$A$1:$GQ$197,MATCH($A148,'raw-data'!$A:$A,1),MATCH(CK$1,'raw-data'!$1:$1,1))&lt;&gt;"",
$D148*INDEX('raw-data'!$A$1:$GQ$197,MATCH($A148,'raw-data'!$A:$A,1),MATCH(CK$1,'raw-data'!$1:$1,1))/VLOOKUP($A148,'raw-data'!$A:$B,2,TRUE),"")</f>
        <v/>
      </c>
      <c r="CL148" s="1" t="str">
        <f>IF(INDEX('raw-data'!$A$1:$GQ$197,MATCH($A148,'raw-data'!$A:$A,1),MATCH(CL$1,'raw-data'!$1:$1,1))&lt;&gt;"",
$D148*INDEX('raw-data'!$A$1:$GQ$197,MATCH($A148,'raw-data'!$A:$A,1),MATCH(CL$1,'raw-data'!$1:$1,1))/VLOOKUP($A148,'raw-data'!$A:$B,2,TRUE),"")</f>
        <v/>
      </c>
      <c r="CM148" s="1" t="str">
        <f>IF(INDEX('raw-data'!$A$1:$GQ$197,MATCH($A148,'raw-data'!$A:$A,1),MATCH(CM$1,'raw-data'!$1:$1,1))&lt;&gt;"",
$D148*INDEX('raw-data'!$A$1:$GQ$197,MATCH($A148,'raw-data'!$A:$A,1),MATCH(CM$1,'raw-data'!$1:$1,1))/VLOOKUP($A148,'raw-data'!$A:$B,2,TRUE),"")</f>
        <v/>
      </c>
      <c r="CN148" s="1" t="str">
        <f>IF(INDEX('raw-data'!$A$1:$GQ$197,MATCH($A148,'raw-data'!$A:$A,1),MATCH(CN$1,'raw-data'!$1:$1,1))&lt;&gt;"",
$D148*INDEX('raw-data'!$A$1:$GQ$197,MATCH($A148,'raw-data'!$A:$A,1),MATCH(CN$1,'raw-data'!$1:$1,1))/VLOOKUP($A148,'raw-data'!$A:$B,2,TRUE),"")</f>
        <v/>
      </c>
      <c r="CO148" s="1" t="str">
        <f>IF(INDEX('raw-data'!$A$1:$GQ$197,MATCH($A148,'raw-data'!$A:$A,1),MATCH(CO$1,'raw-data'!$1:$1,1))&lt;&gt;"",
$D148*INDEX('raw-data'!$A$1:$GQ$197,MATCH($A148,'raw-data'!$A:$A,1),MATCH(CO$1,'raw-data'!$1:$1,1))/VLOOKUP($A148,'raw-data'!$A:$B,2,TRUE),"")</f>
        <v/>
      </c>
      <c r="CP148" s="1" t="str">
        <f>IF(INDEX('raw-data'!$A$1:$GQ$197,MATCH($A148,'raw-data'!$A:$A,1),MATCH(CP$1,'raw-data'!$1:$1,1))&lt;&gt;"",
$D148*INDEX('raw-data'!$A$1:$GQ$197,MATCH($A148,'raw-data'!$A:$A,1),MATCH(CP$1,'raw-data'!$1:$1,1))/VLOOKUP($A148,'raw-data'!$A:$B,2,TRUE),"")</f>
        <v/>
      </c>
      <c r="CQ148" s="1" t="str">
        <f>IF(INDEX('raw-data'!$A$1:$GQ$197,MATCH($A148,'raw-data'!$A:$A,1),MATCH(CQ$1,'raw-data'!$1:$1,1))&lt;&gt;"",
$D148*INDEX('raw-data'!$A$1:$GQ$197,MATCH($A148,'raw-data'!$A:$A,1),MATCH(CQ$1,'raw-data'!$1:$1,1))/VLOOKUP($A148,'raw-data'!$A:$B,2,TRUE),"")</f>
        <v/>
      </c>
      <c r="CR148" s="1" t="str">
        <f>IF(INDEX('raw-data'!$A$1:$GQ$197,MATCH($A148,'raw-data'!$A:$A,1),MATCH(CR$1,'raw-data'!$1:$1,1))&lt;&gt;"",
$D148*INDEX('raw-data'!$A$1:$GQ$197,MATCH($A148,'raw-data'!$A:$A,1),MATCH(CR$1,'raw-data'!$1:$1,1))/VLOOKUP($A148,'raw-data'!$A:$B,2,TRUE),"")</f>
        <v/>
      </c>
      <c r="CS148" s="1" t="str">
        <f>IF(INDEX('raw-data'!$A$1:$GQ$197,MATCH($A148,'raw-data'!$A:$A,1),MATCH(CS$1,'raw-data'!$1:$1,1))&lt;&gt;"",
$D148*INDEX('raw-data'!$A$1:$GQ$197,MATCH($A148,'raw-data'!$A:$A,1),MATCH(CS$1,'raw-data'!$1:$1,1))/VLOOKUP($A148,'raw-data'!$A:$B,2,TRUE),"")</f>
        <v/>
      </c>
      <c r="CT148" s="1" t="str">
        <f>IF(INDEX('raw-data'!$A$1:$GQ$197,MATCH($A148,'raw-data'!$A:$A,1),MATCH(CT$1,'raw-data'!$1:$1,1))&lt;&gt;"",
$D148*INDEX('raw-data'!$A$1:$GQ$197,MATCH($A148,'raw-data'!$A:$A,1),MATCH(CT$1,'raw-data'!$1:$1,1))/VLOOKUP($A148,'raw-data'!$A:$B,2,TRUE),"")</f>
        <v/>
      </c>
      <c r="CU148" s="1" t="str">
        <f>IF(INDEX('raw-data'!$A$1:$GQ$197,MATCH($A148,'raw-data'!$A:$A,1),MATCH(CU$1,'raw-data'!$1:$1,1))&lt;&gt;"",
$D148*INDEX('raw-data'!$A$1:$GQ$197,MATCH($A148,'raw-data'!$A:$A,1),MATCH(CU$1,'raw-data'!$1:$1,1))/VLOOKUP($A148,'raw-data'!$A:$B,2,TRUE),"")</f>
        <v/>
      </c>
      <c r="CV148" s="1" t="str">
        <f>IF(INDEX('raw-data'!$A$1:$GQ$197,MATCH($A148,'raw-data'!$A:$A,1),MATCH(CV$1,'raw-data'!$1:$1,1))&lt;&gt;"",
$D148*INDEX('raw-data'!$A$1:$GQ$197,MATCH($A148,'raw-data'!$A:$A,1),MATCH(CV$1,'raw-data'!$1:$1,1))/VLOOKUP($A148,'raw-data'!$A:$B,2,TRUE),"")</f>
        <v/>
      </c>
      <c r="CW148" s="1" t="str">
        <f>IF(INDEX('raw-data'!$A$1:$GQ$197,MATCH($A148,'raw-data'!$A:$A,1),MATCH(CW$1,'raw-data'!$1:$1,1))&lt;&gt;"",
$D148*INDEX('raw-data'!$A$1:$GQ$197,MATCH($A148,'raw-data'!$A:$A,1),MATCH(CW$1,'raw-data'!$1:$1,1))/VLOOKUP($A148,'raw-data'!$A:$B,2,TRUE),"")</f>
        <v/>
      </c>
      <c r="CX148" s="1" t="str">
        <f>IF(INDEX('raw-data'!$A$1:$GQ$197,MATCH($A148,'raw-data'!$A:$A,1),MATCH(CX$1,'raw-data'!$1:$1,1))&lt;&gt;"",
$D148*INDEX('raw-data'!$A$1:$GQ$197,MATCH($A148,'raw-data'!$A:$A,1),MATCH(CX$1,'raw-data'!$1:$1,1))/VLOOKUP($A148,'raw-data'!$A:$B,2,TRUE),"")</f>
        <v/>
      </c>
      <c r="CY148" s="1" t="str">
        <f>IF(INDEX('raw-data'!$A$1:$GQ$197,MATCH($A148,'raw-data'!$A:$A,1),MATCH(CY$1,'raw-data'!$1:$1,1))&lt;&gt;"",
$D148*INDEX('raw-data'!$A$1:$GQ$197,MATCH($A148,'raw-data'!$A:$A,1),MATCH(CY$1,'raw-data'!$1:$1,1))/VLOOKUP($A148,'raw-data'!$A:$B,2,TRUE),"")</f>
        <v/>
      </c>
      <c r="CZ148" s="1" t="str">
        <f>IF(INDEX('raw-data'!$A$1:$GQ$197,MATCH($A148,'raw-data'!$A:$A,1),MATCH(CZ$1,'raw-data'!$1:$1,1))&lt;&gt;"",
$D148*INDEX('raw-data'!$A$1:$GQ$197,MATCH($A148,'raw-data'!$A:$A,1),MATCH(CZ$1,'raw-data'!$1:$1,1))/VLOOKUP($A148,'raw-data'!$A:$B,2,TRUE),"")</f>
        <v/>
      </c>
      <c r="DA148" s="1" t="str">
        <f>IF(INDEX('raw-data'!$A$1:$GQ$197,MATCH($A148,'raw-data'!$A:$A,1),MATCH(DA$1,'raw-data'!$1:$1,1))&lt;&gt;"",
$D148*INDEX('raw-data'!$A$1:$GQ$197,MATCH($A148,'raw-data'!$A:$A,1),MATCH(DA$1,'raw-data'!$1:$1,1))/VLOOKUP($A148,'raw-data'!$A:$B,2,TRUE),"")</f>
        <v/>
      </c>
      <c r="DB148" s="1" t="str">
        <f>IF(INDEX('raw-data'!$A$1:$GQ$197,MATCH($A148,'raw-data'!$A:$A,1),MATCH(DB$1,'raw-data'!$1:$1,1))&lt;&gt;"",
$D148*INDEX('raw-data'!$A$1:$GQ$197,MATCH($A148,'raw-data'!$A:$A,1),MATCH(DB$1,'raw-data'!$1:$1,1))/VLOOKUP($A148,'raw-data'!$A:$B,2,TRUE),"")</f>
        <v/>
      </c>
      <c r="DC148" s="1" t="str">
        <f>IF(INDEX('raw-data'!$A$1:$GQ$197,MATCH($A148,'raw-data'!$A:$A,1),MATCH(DC$1,'raw-data'!$1:$1,1))&lt;&gt;"",
$D148*INDEX('raw-data'!$A$1:$GQ$197,MATCH($A148,'raw-data'!$A:$A,1),MATCH(DC$1,'raw-data'!$1:$1,1))/VLOOKUP($A148,'raw-data'!$A:$B,2,TRUE),"")</f>
        <v/>
      </c>
      <c r="DD148" s="1" t="str">
        <f>IF(INDEX('raw-data'!$A$1:$GQ$197,MATCH($A148,'raw-data'!$A:$A,1),MATCH(DD$1,'raw-data'!$1:$1,1))&lt;&gt;"",
$D148*INDEX('raw-data'!$A$1:$GQ$197,MATCH($A148,'raw-data'!$A:$A,1),MATCH(DD$1,'raw-data'!$1:$1,1))/VLOOKUP($A148,'raw-data'!$A:$B,2,TRUE),"")</f>
        <v/>
      </c>
      <c r="DE148" s="1" t="str">
        <f>IF(INDEX('raw-data'!$A$1:$GQ$197,MATCH($A148,'raw-data'!$A:$A,1),MATCH(DE$1,'raw-data'!$1:$1,1))&lt;&gt;"",
$D148*INDEX('raw-data'!$A$1:$GQ$197,MATCH($A148,'raw-data'!$A:$A,1),MATCH(DE$1,'raw-data'!$1:$1,1))/VLOOKUP($A148,'raw-data'!$A:$B,2,TRUE),"")</f>
        <v/>
      </c>
      <c r="DF148" s="1" t="str">
        <f>IF(INDEX('raw-data'!$A$1:$GQ$197,MATCH($A148,'raw-data'!$A:$A,1),MATCH(DF$1,'raw-data'!$1:$1,1))&lt;&gt;"",
$D148*INDEX('raw-data'!$A$1:$GQ$197,MATCH($A148,'raw-data'!$A:$A,1),MATCH(DF$1,'raw-data'!$1:$1,1))/VLOOKUP($A148,'raw-data'!$A:$B,2,TRUE),"")</f>
        <v/>
      </c>
      <c r="DG148" s="1" t="str">
        <f>IF(INDEX('raw-data'!$A$1:$GQ$197,MATCH($A148,'raw-data'!$A:$A,1),MATCH(DG$1,'raw-data'!$1:$1,1))&lt;&gt;"",
$D148*INDEX('raw-data'!$A$1:$GQ$197,MATCH($A148,'raw-data'!$A:$A,1),MATCH(DG$1,'raw-data'!$1:$1,1))/VLOOKUP($A148,'raw-data'!$A:$B,2,TRUE),"")</f>
        <v/>
      </c>
      <c r="DH148" s="1" t="str">
        <f>IF(INDEX('raw-data'!$A$1:$GQ$197,MATCH($A148,'raw-data'!$A:$A,1),MATCH(DH$1,'raw-data'!$1:$1,1))&lt;&gt;"",
$D148*INDEX('raw-data'!$A$1:$GQ$197,MATCH($A148,'raw-data'!$A:$A,1),MATCH(DH$1,'raw-data'!$1:$1,1))/VLOOKUP($A148,'raw-data'!$A:$B,2,TRUE),"")</f>
        <v/>
      </c>
      <c r="DI148" s="1" t="str">
        <f>IF(INDEX('raw-data'!$A$1:$GQ$197,MATCH($A148,'raw-data'!$A:$A,1),MATCH(DI$1,'raw-data'!$1:$1,1))&lt;&gt;"",
$D148*INDEX('raw-data'!$A$1:$GQ$197,MATCH($A148,'raw-data'!$A:$A,1),MATCH(DI$1,'raw-data'!$1:$1,1))/VLOOKUP($A148,'raw-data'!$A:$B,2,TRUE),"")</f>
        <v/>
      </c>
      <c r="DJ148" s="1" t="str">
        <f>IF(INDEX('raw-data'!$A$1:$GQ$197,MATCH($A148,'raw-data'!$A:$A,1),MATCH(DJ$1,'raw-data'!$1:$1,1))&lt;&gt;"",
$D148*INDEX('raw-data'!$A$1:$GQ$197,MATCH($A148,'raw-data'!$A:$A,1),MATCH(DJ$1,'raw-data'!$1:$1,1))/VLOOKUP($A148,'raw-data'!$A:$B,2,TRUE),"")</f>
        <v/>
      </c>
      <c r="DK148" s="1" t="str">
        <f>IF(INDEX('raw-data'!$A$1:$GQ$197,MATCH($A148,'raw-data'!$A:$A,1),MATCH(DK$1,'raw-data'!$1:$1,1))&lt;&gt;"",
$D148*INDEX('raw-data'!$A$1:$GQ$197,MATCH($A148,'raw-data'!$A:$A,1),MATCH(DK$1,'raw-data'!$1:$1,1))/VLOOKUP($A148,'raw-data'!$A:$B,2,TRUE),"")</f>
        <v/>
      </c>
      <c r="DL148" s="1" t="str">
        <f>IF(INDEX('raw-data'!$A$1:$GQ$197,MATCH($A148,'raw-data'!$A:$A,1),MATCH(DL$1,'raw-data'!$1:$1,1))&lt;&gt;"",
$D148*INDEX('raw-data'!$A$1:$GQ$197,MATCH($A148,'raw-data'!$A:$A,1),MATCH(DL$1,'raw-data'!$1:$1,1))/VLOOKUP($A148,'raw-data'!$A:$B,2,TRUE),"")</f>
        <v/>
      </c>
      <c r="DM148" s="1" t="str">
        <f>IF(INDEX('raw-data'!$A$1:$GQ$197,MATCH($A148,'raw-data'!$A:$A,1),MATCH(DM$1,'raw-data'!$1:$1,1))&lt;&gt;"",
$D148*INDEX('raw-data'!$A$1:$GQ$197,MATCH($A148,'raw-data'!$A:$A,1),MATCH(DM$1,'raw-data'!$1:$1,1))/VLOOKUP($A148,'raw-data'!$A:$B,2,TRUE),"")</f>
        <v/>
      </c>
      <c r="DN148" s="1" t="str">
        <f>IF(INDEX('raw-data'!$A$1:$GQ$197,MATCH($A148,'raw-data'!$A:$A,1),MATCH(DN$1,'raw-data'!$1:$1,1))&lt;&gt;"",
$D148*INDEX('raw-data'!$A$1:$GQ$197,MATCH($A148,'raw-data'!$A:$A,1),MATCH(DN$1,'raw-data'!$1:$1,1))/VLOOKUP($A148,'raw-data'!$A:$B,2,TRUE),"")</f>
        <v/>
      </c>
      <c r="DO148" s="1" t="str">
        <f>IF(INDEX('raw-data'!$A$1:$GQ$197,MATCH($A148,'raw-data'!$A:$A,1),MATCH(DO$1,'raw-data'!$1:$1,1))&lt;&gt;"",
$D148*INDEX('raw-data'!$A$1:$GQ$197,MATCH($A148,'raw-data'!$A:$A,1),MATCH(DO$1,'raw-data'!$1:$1,1))/VLOOKUP($A148,'raw-data'!$A:$B,2,TRUE),"")</f>
        <v/>
      </c>
      <c r="DP148" s="1" t="str">
        <f>IF(INDEX('raw-data'!$A$1:$GQ$197,MATCH($A148,'raw-data'!$A:$A,1),MATCH(DP$1,'raw-data'!$1:$1,1))&lt;&gt;"",
$D148*INDEX('raw-data'!$A$1:$GQ$197,MATCH($A148,'raw-data'!$A:$A,1),MATCH(DP$1,'raw-data'!$1:$1,1))/VLOOKUP($A148,'raw-data'!$A:$B,2,TRUE),"")</f>
        <v/>
      </c>
      <c r="DQ148" s="1" t="str">
        <f>IF(INDEX('raw-data'!$A$1:$GQ$197,MATCH($A148,'raw-data'!$A:$A,1),MATCH(DQ$1,'raw-data'!$1:$1,1))&lt;&gt;"",
$D148*INDEX('raw-data'!$A$1:$GQ$197,MATCH($A148,'raw-data'!$A:$A,1),MATCH(DQ$1,'raw-data'!$1:$1,1))/VLOOKUP($A148,'raw-data'!$A:$B,2,TRUE),"")</f>
        <v/>
      </c>
      <c r="DR148" s="1" t="str">
        <f>IF(INDEX('raw-data'!$A$1:$GQ$197,MATCH($A148,'raw-data'!$A:$A,1),MATCH(DR$1,'raw-data'!$1:$1,1))&lt;&gt;"",
$D148*INDEX('raw-data'!$A$1:$GQ$197,MATCH($A148,'raw-data'!$A:$A,1),MATCH(DR$1,'raw-data'!$1:$1,1))/VLOOKUP($A148,'raw-data'!$A:$B,2,TRUE),"")</f>
        <v/>
      </c>
      <c r="DS148" s="1" t="str">
        <f>IF(INDEX('raw-data'!$A$1:$GQ$197,MATCH($A148,'raw-data'!$A:$A,1),MATCH(DS$1,'raw-data'!$1:$1,1))&lt;&gt;"",
$D148*INDEX('raw-data'!$A$1:$GQ$197,MATCH($A148,'raw-data'!$A:$A,1),MATCH(DS$1,'raw-data'!$1:$1,1))/VLOOKUP($A148,'raw-data'!$A:$B,2,TRUE),"")</f>
        <v/>
      </c>
      <c r="DT148" s="1" t="str">
        <f>IF(INDEX('raw-data'!$A$1:$GQ$197,MATCH($A148,'raw-data'!$A:$A,1),MATCH(DT$1,'raw-data'!$1:$1,1))&lt;&gt;"",
$D148*INDEX('raw-data'!$A$1:$GQ$197,MATCH($A148,'raw-data'!$A:$A,1),MATCH(DT$1,'raw-data'!$1:$1,1))/VLOOKUP($A148,'raw-data'!$A:$B,2,TRUE),"")</f>
        <v/>
      </c>
      <c r="DU148" s="1" t="str">
        <f>IF(INDEX('raw-data'!$A$1:$GQ$197,MATCH($A148,'raw-data'!$A:$A,1),MATCH(DU$1,'raw-data'!$1:$1,1))&lt;&gt;"",
$D148*INDEX('raw-data'!$A$1:$GQ$197,MATCH($A148,'raw-data'!$A:$A,1),MATCH(DU$1,'raw-data'!$1:$1,1))/VLOOKUP($A148,'raw-data'!$A:$B,2,TRUE),"")</f>
        <v/>
      </c>
      <c r="DV148" s="1" t="str">
        <f>IF(INDEX('raw-data'!$A$1:$GQ$197,MATCH($A148,'raw-data'!$A:$A,1),MATCH(DV$1,'raw-data'!$1:$1,1))&lt;&gt;"",
$D148*INDEX('raw-data'!$A$1:$GQ$197,MATCH($A148,'raw-data'!$A:$A,1),MATCH(DV$1,'raw-data'!$1:$1,1))/VLOOKUP($A148,'raw-data'!$A:$B,2,TRUE),"")</f>
        <v/>
      </c>
      <c r="DW148" s="1" t="str">
        <f>IF(INDEX('raw-data'!$A$1:$GQ$197,MATCH($A148,'raw-data'!$A:$A,1),MATCH(DW$1,'raw-data'!$1:$1,1))&lt;&gt;"",
$D148*INDEX('raw-data'!$A$1:$GQ$197,MATCH($A148,'raw-data'!$A:$A,1),MATCH(DW$1,'raw-data'!$1:$1,1))/VLOOKUP($A148,'raw-data'!$A:$B,2,TRUE),"")</f>
        <v/>
      </c>
      <c r="DX148" s="1" t="str">
        <f>IF(INDEX('raw-data'!$A$1:$GQ$197,MATCH($A148,'raw-data'!$A:$A,1),MATCH(DX$1,'raw-data'!$1:$1,1))&lt;&gt;"",
$D148*INDEX('raw-data'!$A$1:$GQ$197,MATCH($A148,'raw-data'!$A:$A,1),MATCH(DX$1,'raw-data'!$1:$1,1))/VLOOKUP($A148,'raw-data'!$A:$B,2,TRUE),"")</f>
        <v/>
      </c>
      <c r="DY148" s="1" t="str">
        <f>IF(INDEX('raw-data'!$A$1:$GQ$197,MATCH($A148,'raw-data'!$A:$A,1),MATCH(DY$1,'raw-data'!$1:$1,1))&lt;&gt;"",
$D148*INDEX('raw-data'!$A$1:$GQ$197,MATCH($A148,'raw-data'!$A:$A,1),MATCH(DY$1,'raw-data'!$1:$1,1))/VLOOKUP($A148,'raw-data'!$A:$B,2,TRUE),"")</f>
        <v/>
      </c>
      <c r="DZ148" s="1">
        <f>IF(INDEX('raw-data'!$A$1:$GQ$197,MATCH($A148,'raw-data'!$A:$A,1),MATCH(DZ$1,'raw-data'!$1:$1,1))&lt;&gt;"",
$D148*INDEX('raw-data'!$A$1:$GQ$197,MATCH($A148,'raw-data'!$A:$A,1),MATCH(DZ$1,'raw-data'!$1:$1,1))/VLOOKUP($A148,'raw-data'!$A:$B,2,TRUE),"")</f>
        <v>0</v>
      </c>
      <c r="EA148" s="1" t="str">
        <f>IF(INDEX('raw-data'!$A$1:$GQ$197,MATCH($A148,'raw-data'!$A:$A,1),MATCH(EA$1,'raw-data'!$1:$1,1))&lt;&gt;"",
$D148*INDEX('raw-data'!$A$1:$GQ$197,MATCH($A148,'raw-data'!$A:$A,1),MATCH(EA$1,'raw-data'!$1:$1,1))/VLOOKUP($A148,'raw-data'!$A:$B,2,TRUE),"")</f>
        <v/>
      </c>
      <c r="EB148" s="1" t="str">
        <f>IF(INDEX('raw-data'!$A$1:$GQ$197,MATCH($A148,'raw-data'!$A:$A,1),MATCH(EB$1,'raw-data'!$1:$1,1))&lt;&gt;"",
$D148*INDEX('raw-data'!$A$1:$GQ$197,MATCH($A148,'raw-data'!$A:$A,1),MATCH(EB$1,'raw-data'!$1:$1,1))/VLOOKUP($A148,'raw-data'!$A:$B,2,TRUE),"")</f>
        <v/>
      </c>
      <c r="EC148" s="1" t="str">
        <f>IF(INDEX('raw-data'!$A$1:$GQ$197,MATCH($A148,'raw-data'!$A:$A,1),MATCH(EC$1,'raw-data'!$1:$1,1))&lt;&gt;"",
$D148*INDEX('raw-data'!$A$1:$GQ$197,MATCH($A148,'raw-data'!$A:$A,1),MATCH(EC$1,'raw-data'!$1:$1,1))/VLOOKUP($A148,'raw-data'!$A:$B,2,TRUE),"")</f>
        <v/>
      </c>
      <c r="ED148" s="1" t="str">
        <f>IF(INDEX('raw-data'!$A$1:$GQ$197,MATCH($A148,'raw-data'!$A:$A,1),MATCH(ED$1,'raw-data'!$1:$1,1))&lt;&gt;"",
$D148*INDEX('raw-data'!$A$1:$GQ$197,MATCH($A148,'raw-data'!$A:$A,1),MATCH(ED$1,'raw-data'!$1:$1,1))/VLOOKUP($A148,'raw-data'!$A:$B,2,TRUE),"")</f>
        <v/>
      </c>
      <c r="EE148" s="1" t="str">
        <f>IF(INDEX('raw-data'!$A$1:$GQ$197,MATCH($A148,'raw-data'!$A:$A,1),MATCH(EE$1,'raw-data'!$1:$1,1))&lt;&gt;"",
$D148*INDEX('raw-data'!$A$1:$GQ$197,MATCH($A148,'raw-data'!$A:$A,1),MATCH(EE$1,'raw-data'!$1:$1,1))/VLOOKUP($A148,'raw-data'!$A:$B,2,TRUE),"")</f>
        <v/>
      </c>
      <c r="EF148" s="1" t="str">
        <f>IF(INDEX('raw-data'!$A$1:$GQ$197,MATCH($A148,'raw-data'!$A:$A,1),MATCH(EF$1,'raw-data'!$1:$1,1))&lt;&gt;"",
$D148*INDEX('raw-data'!$A$1:$GQ$197,MATCH($A148,'raw-data'!$A:$A,1),MATCH(EF$1,'raw-data'!$1:$1,1))/VLOOKUP($A148,'raw-data'!$A:$B,2,TRUE),"")</f>
        <v/>
      </c>
      <c r="EG148" s="1" t="str">
        <f>IF(INDEX('raw-data'!$A$1:$GQ$197,MATCH($A148,'raw-data'!$A:$A,1),MATCH(EG$1,'raw-data'!$1:$1,1))&lt;&gt;"",
$D148*INDEX('raw-data'!$A$1:$GQ$197,MATCH($A148,'raw-data'!$A:$A,1),MATCH(EG$1,'raw-data'!$1:$1,1))/VLOOKUP($A148,'raw-data'!$A:$B,2,TRUE),"")</f>
        <v/>
      </c>
      <c r="EH148" s="1" t="str">
        <f>IF(INDEX('raw-data'!$A$1:$GQ$197,MATCH($A148,'raw-data'!$A:$A,1),MATCH(EH$1,'raw-data'!$1:$1,1))&lt;&gt;"",
$D148*INDEX('raw-data'!$A$1:$GQ$197,MATCH($A148,'raw-data'!$A:$A,1),MATCH(EH$1,'raw-data'!$1:$1,1))/VLOOKUP($A148,'raw-data'!$A:$B,2,TRUE),"")</f>
        <v/>
      </c>
      <c r="EI148" s="1" t="str">
        <f>IF(INDEX('raw-data'!$A$1:$GQ$197,MATCH($A148,'raw-data'!$A:$A,1),MATCH(EI$1,'raw-data'!$1:$1,1))&lt;&gt;"",
$D148*INDEX('raw-data'!$A$1:$GQ$197,MATCH($A148,'raw-data'!$A:$A,1),MATCH(EI$1,'raw-data'!$1:$1,1))/VLOOKUP($A148,'raw-data'!$A:$B,2,TRUE),"")</f>
        <v/>
      </c>
      <c r="EJ148" s="1" t="str">
        <f>IF(INDEX('raw-data'!$A$1:$GQ$197,MATCH($A148,'raw-data'!$A:$A,1),MATCH(EJ$1,'raw-data'!$1:$1,1))&lt;&gt;"",
$D148*INDEX('raw-data'!$A$1:$GQ$197,MATCH($A148,'raw-data'!$A:$A,1),MATCH(EJ$1,'raw-data'!$1:$1,1))/VLOOKUP($A148,'raw-data'!$A:$B,2,TRUE),"")</f>
        <v/>
      </c>
      <c r="EK148" s="1" t="str">
        <f>IF(INDEX('raw-data'!$A$1:$GQ$197,MATCH($A148,'raw-data'!$A:$A,1),MATCH(EK$1,'raw-data'!$1:$1,1))&lt;&gt;"",
$D148*INDEX('raw-data'!$A$1:$GQ$197,MATCH($A148,'raw-data'!$A:$A,1),MATCH(EK$1,'raw-data'!$1:$1,1))/VLOOKUP($A148,'raw-data'!$A:$B,2,TRUE),"")</f>
        <v/>
      </c>
      <c r="EL148" s="1" t="str">
        <f>IF(INDEX('raw-data'!$A$1:$GQ$197,MATCH($A148,'raw-data'!$A:$A,1),MATCH(EL$1,'raw-data'!$1:$1,1))&lt;&gt;"",
$D148*INDEX('raw-data'!$A$1:$GQ$197,MATCH($A148,'raw-data'!$A:$A,1),MATCH(EL$1,'raw-data'!$1:$1,1))/VLOOKUP($A148,'raw-data'!$A:$B,2,TRUE),"")</f>
        <v/>
      </c>
      <c r="EM148" s="1" t="str">
        <f>IF(INDEX('raw-data'!$A$1:$GQ$197,MATCH($A148,'raw-data'!$A:$A,1),MATCH(EM$1,'raw-data'!$1:$1,1))&lt;&gt;"",
$D148*INDEX('raw-data'!$A$1:$GQ$197,MATCH($A148,'raw-data'!$A:$A,1),MATCH(EM$1,'raw-data'!$1:$1,1))/VLOOKUP($A148,'raw-data'!$A:$B,2,TRUE),"")</f>
        <v/>
      </c>
      <c r="EN148" s="1" t="str">
        <f>IF(INDEX('raw-data'!$A$1:$GQ$197,MATCH($A148,'raw-data'!$A:$A,1),MATCH(EN$1,'raw-data'!$1:$1,1))&lt;&gt;"",
$D148*INDEX('raw-data'!$A$1:$GQ$197,MATCH($A148,'raw-data'!$A:$A,1),MATCH(EN$1,'raw-data'!$1:$1,1))/VLOOKUP($A148,'raw-data'!$A:$B,2,TRUE),"")</f>
        <v/>
      </c>
      <c r="EO148" s="1" t="str">
        <f>IF(INDEX('raw-data'!$A$1:$GQ$197,MATCH($A148,'raw-data'!$A:$A,1),MATCH(EO$1,'raw-data'!$1:$1,1))&lt;&gt;"",
$D148*INDEX('raw-data'!$A$1:$GQ$197,MATCH($A148,'raw-data'!$A:$A,1),MATCH(EO$1,'raw-data'!$1:$1,1))/VLOOKUP($A148,'raw-data'!$A:$B,2,TRUE),"")</f>
        <v/>
      </c>
      <c r="EP148" s="1" t="str">
        <f>IF(INDEX('raw-data'!$A$1:$GQ$197,MATCH($A148,'raw-data'!$A:$A,1),MATCH(EP$1,'raw-data'!$1:$1,1))&lt;&gt;"",
$D148*INDEX('raw-data'!$A$1:$GQ$197,MATCH($A148,'raw-data'!$A:$A,1),MATCH(EP$1,'raw-data'!$1:$1,1))/VLOOKUP($A148,'raw-data'!$A:$B,2,TRUE),"")</f>
        <v/>
      </c>
      <c r="EQ148" s="1" t="str">
        <f>IF(INDEX('raw-data'!$A$1:$GQ$197,MATCH($A148,'raw-data'!$A:$A,1),MATCH(EQ$1,'raw-data'!$1:$1,1))&lt;&gt;"",
$D148*INDEX('raw-data'!$A$1:$GQ$197,MATCH($A148,'raw-data'!$A:$A,1),MATCH(EQ$1,'raw-data'!$1:$1,1))/VLOOKUP($A148,'raw-data'!$A:$B,2,TRUE),"")</f>
        <v/>
      </c>
      <c r="ER148" s="1" t="str">
        <f>IF(INDEX('raw-data'!$A$1:$GQ$197,MATCH($A148,'raw-data'!$A:$A,1),MATCH(ER$1,'raw-data'!$1:$1,1))&lt;&gt;"",
$D148*INDEX('raw-data'!$A$1:$GQ$197,MATCH($A148,'raw-data'!$A:$A,1),MATCH(ER$1,'raw-data'!$1:$1,1))/VLOOKUP($A148,'raw-data'!$A:$B,2,TRUE),"")</f>
        <v/>
      </c>
      <c r="ES148" s="1" t="str">
        <f>IF(INDEX('raw-data'!$A$1:$GQ$197,MATCH($A148,'raw-data'!$A:$A,1),MATCH(ES$1,'raw-data'!$1:$1,1))&lt;&gt;"",
$D148*INDEX('raw-data'!$A$1:$GQ$197,MATCH($A148,'raw-data'!$A:$A,1),MATCH(ES$1,'raw-data'!$1:$1,1))/VLOOKUP($A148,'raw-data'!$A:$B,2,TRUE),"")</f>
        <v/>
      </c>
      <c r="ET148" s="1" t="str">
        <f>IF(INDEX('raw-data'!$A$1:$GQ$197,MATCH($A148,'raw-data'!$A:$A,1),MATCH(ET$1,'raw-data'!$1:$1,1))&lt;&gt;"",
$D148*INDEX('raw-data'!$A$1:$GQ$197,MATCH($A148,'raw-data'!$A:$A,1),MATCH(ET$1,'raw-data'!$1:$1,1))/VLOOKUP($A148,'raw-data'!$A:$B,2,TRUE),"")</f>
        <v/>
      </c>
      <c r="EU148" s="1" t="str">
        <f>IF(INDEX('raw-data'!$A$1:$GQ$197,MATCH($A148,'raw-data'!$A:$A,1),MATCH(EU$1,'raw-data'!$1:$1,1))&lt;&gt;"",
$D148*INDEX('raw-data'!$A$1:$GQ$197,MATCH($A148,'raw-data'!$A:$A,1),MATCH(EU$1,'raw-data'!$1:$1,1))/VLOOKUP($A148,'raw-data'!$A:$B,2,TRUE),"")</f>
        <v/>
      </c>
      <c r="EV148" s="1" t="str">
        <f>IF(INDEX('raw-data'!$A$1:$GQ$197,MATCH($A148,'raw-data'!$A:$A,1),MATCH(EV$1,'raw-data'!$1:$1,1))&lt;&gt;"",
$D148*INDEX('raw-data'!$A$1:$GQ$197,MATCH($A148,'raw-data'!$A:$A,1),MATCH(EV$1,'raw-data'!$1:$1,1))/VLOOKUP($A148,'raw-data'!$A:$B,2,TRUE),"")</f>
        <v/>
      </c>
      <c r="EW148" s="1" t="str">
        <f>IF(INDEX('raw-data'!$A$1:$GQ$197,MATCH($A148,'raw-data'!$A:$A,1),MATCH(EW$1,'raw-data'!$1:$1,1))&lt;&gt;"",
$D148*INDEX('raw-data'!$A$1:$GQ$197,MATCH($A148,'raw-data'!$A:$A,1),MATCH(EW$1,'raw-data'!$1:$1,1))/VLOOKUP($A148,'raw-data'!$A:$B,2,TRUE),"")</f>
        <v/>
      </c>
      <c r="EX148" s="1" t="str">
        <f>IF(INDEX('raw-data'!$A$1:$GQ$197,MATCH($A148,'raw-data'!$A:$A,1),MATCH(EX$1,'raw-data'!$1:$1,1))&lt;&gt;"",
$D148*INDEX('raw-data'!$A$1:$GQ$197,MATCH($A148,'raw-data'!$A:$A,1),MATCH(EX$1,'raw-data'!$1:$1,1))/VLOOKUP($A148,'raw-data'!$A:$B,2,TRUE),"")</f>
        <v/>
      </c>
      <c r="EY148" s="1" t="str">
        <f>IF(INDEX('raw-data'!$A$1:$GQ$197,MATCH($A148,'raw-data'!$A:$A,1),MATCH(EY$1,'raw-data'!$1:$1,1))&lt;&gt;"",
$D148*INDEX('raw-data'!$A$1:$GQ$197,MATCH($A148,'raw-data'!$A:$A,1),MATCH(EY$1,'raw-data'!$1:$1,1))/VLOOKUP($A148,'raw-data'!$A:$B,2,TRUE),"")</f>
        <v/>
      </c>
      <c r="EZ148" s="1" t="str">
        <f>IF(INDEX('raw-data'!$A$1:$GQ$197,MATCH($A148,'raw-data'!$A:$A,1),MATCH(EZ$1,'raw-data'!$1:$1,1))&lt;&gt;"",
$D148*INDEX('raw-data'!$A$1:$GQ$197,MATCH($A148,'raw-data'!$A:$A,1),MATCH(EZ$1,'raw-data'!$1:$1,1))/VLOOKUP($A148,'raw-data'!$A:$B,2,TRUE),"")</f>
        <v/>
      </c>
      <c r="FA148" s="1" t="str">
        <f>IF(INDEX('raw-data'!$A$1:$GQ$197,MATCH($A148,'raw-data'!$A:$A,1),MATCH(FA$1,'raw-data'!$1:$1,1))&lt;&gt;"",
$D148*INDEX('raw-data'!$A$1:$GQ$197,MATCH($A148,'raw-data'!$A:$A,1),MATCH(FA$1,'raw-data'!$1:$1,1))/VLOOKUP($A148,'raw-data'!$A:$B,2,TRUE),"")</f>
        <v/>
      </c>
      <c r="FB148" s="1" t="str">
        <f>IF(INDEX('raw-data'!$A$1:$GQ$197,MATCH($A148,'raw-data'!$A:$A,1),MATCH(FB$1,'raw-data'!$1:$1,1))&lt;&gt;"",
$D148*INDEX('raw-data'!$A$1:$GQ$197,MATCH($A148,'raw-data'!$A:$A,1),MATCH(FB$1,'raw-data'!$1:$1,1))/VLOOKUP($A148,'raw-data'!$A:$B,2,TRUE),"")</f>
        <v/>
      </c>
      <c r="FC148" s="1" t="str">
        <f>IF(INDEX('raw-data'!$A$1:$GQ$197,MATCH($A148,'raw-data'!$A:$A,1),MATCH(FC$1,'raw-data'!$1:$1,1))&lt;&gt;"",
$D148*INDEX('raw-data'!$A$1:$GQ$197,MATCH($A148,'raw-data'!$A:$A,1),MATCH(FC$1,'raw-data'!$1:$1,1))/VLOOKUP($A148,'raw-data'!$A:$B,2,TRUE),"")</f>
        <v/>
      </c>
      <c r="FD148" s="1" t="str">
        <f>IF(INDEX('raw-data'!$A$1:$GQ$197,MATCH($A148,'raw-data'!$A:$A,1),MATCH(FD$1,'raw-data'!$1:$1,1))&lt;&gt;"",
$D148*INDEX('raw-data'!$A$1:$GQ$197,MATCH($A148,'raw-data'!$A:$A,1),MATCH(FD$1,'raw-data'!$1:$1,1))/VLOOKUP($A148,'raw-data'!$A:$B,2,TRUE),"")</f>
        <v/>
      </c>
      <c r="FE148" s="1" t="str">
        <f>IF(INDEX('raw-data'!$A$1:$GQ$197,MATCH($A148,'raw-data'!$A:$A,1),MATCH(FE$1,'raw-data'!$1:$1,1))&lt;&gt;"",
$D148*INDEX('raw-data'!$A$1:$GQ$197,MATCH($A148,'raw-data'!$A:$A,1),MATCH(FE$1,'raw-data'!$1:$1,1))/VLOOKUP($A148,'raw-data'!$A:$B,2,TRUE),"")</f>
        <v/>
      </c>
      <c r="FF148" s="1" t="str">
        <f>IF(INDEX('raw-data'!$A$1:$GQ$197,MATCH($A148,'raw-data'!$A:$A,1),MATCH(FF$1,'raw-data'!$1:$1,1))&lt;&gt;"",
$D148*INDEX('raw-data'!$A$1:$GQ$197,MATCH($A148,'raw-data'!$A:$A,1),MATCH(FF$1,'raw-data'!$1:$1,1))/VLOOKUP($A148,'raw-data'!$A:$B,2,TRUE),"")</f>
        <v/>
      </c>
      <c r="FG148" s="1" t="str">
        <f>IF(INDEX('raw-data'!$A$1:$GQ$197,MATCH($A148,'raw-data'!$A:$A,1),MATCH(FG$1,'raw-data'!$1:$1,1))&lt;&gt;"",
$D148*INDEX('raw-data'!$A$1:$GQ$197,MATCH($A148,'raw-data'!$A:$A,1),MATCH(FG$1,'raw-data'!$1:$1,1))/VLOOKUP($A148,'raw-data'!$A:$B,2,TRUE),"")</f>
        <v/>
      </c>
      <c r="FH148" s="1" t="str">
        <f>IF(INDEX('raw-data'!$A$1:$GQ$197,MATCH($A148,'raw-data'!$A:$A,1),MATCH(FH$1,'raw-data'!$1:$1,1))&lt;&gt;"",
$D148*INDEX('raw-data'!$A$1:$GQ$197,MATCH($A148,'raw-data'!$A:$A,1),MATCH(FH$1,'raw-data'!$1:$1,1))/VLOOKUP($A148,'raw-data'!$A:$B,2,TRUE),"")</f>
        <v/>
      </c>
      <c r="FI148" s="1" t="str">
        <f>IF(INDEX('raw-data'!$A$1:$GQ$197,MATCH($A148,'raw-data'!$A:$A,1),MATCH(FI$1,'raw-data'!$1:$1,1))&lt;&gt;"",
$D148*INDEX('raw-data'!$A$1:$GQ$197,MATCH($A148,'raw-data'!$A:$A,1),MATCH(FI$1,'raw-data'!$1:$1,1))/VLOOKUP($A148,'raw-data'!$A:$B,2,TRUE),"")</f>
        <v/>
      </c>
      <c r="FJ148" s="1" t="str">
        <f>IF(INDEX('raw-data'!$A$1:$GQ$197,MATCH($A148,'raw-data'!$A:$A,1),MATCH(FJ$1,'raw-data'!$1:$1,1))&lt;&gt;"",
$D148*INDEX('raw-data'!$A$1:$GQ$197,MATCH($A148,'raw-data'!$A:$A,1),MATCH(FJ$1,'raw-data'!$1:$1,1))/VLOOKUP($A148,'raw-data'!$A:$B,2,TRUE),"")</f>
        <v/>
      </c>
      <c r="FK148" s="1">
        <f>IF(INDEX('raw-data'!$A$1:$GQ$197,MATCH($A148,'raw-data'!$A:$A,1),MATCH(FK$1,'raw-data'!$1:$1,1))&lt;&gt;"",
$D148*INDEX('raw-data'!$A$1:$GQ$197,MATCH($A148,'raw-data'!$A:$A,1),MATCH(FK$1,'raw-data'!$1:$1,1))/VLOOKUP($A148,'raw-data'!$A:$B,2,TRUE),"")</f>
        <v>0</v>
      </c>
      <c r="FL148" s="1" t="str">
        <f>IF(INDEX('raw-data'!$A$1:$GQ$197,MATCH($A148,'raw-data'!$A:$A,1),MATCH(FL$1,'raw-data'!$1:$1,1))&lt;&gt;"",
$D148*INDEX('raw-data'!$A$1:$GQ$197,MATCH($A148,'raw-data'!$A:$A,1),MATCH(FL$1,'raw-data'!$1:$1,1))/VLOOKUP($A148,'raw-data'!$A:$B,2,TRUE),"")</f>
        <v/>
      </c>
      <c r="FM148" s="1" t="str">
        <f>IF(INDEX('raw-data'!$A$1:$GQ$197,MATCH($A148,'raw-data'!$A:$A,1),MATCH(FM$1,'raw-data'!$1:$1,1))&lt;&gt;"",
$D148*INDEX('raw-data'!$A$1:$GQ$197,MATCH($A148,'raw-data'!$A:$A,1),MATCH(FM$1,'raw-data'!$1:$1,1))/VLOOKUP($A148,'raw-data'!$A:$B,2,TRUE),"")</f>
        <v/>
      </c>
      <c r="FN148" s="1" t="str">
        <f>IF(INDEX('raw-data'!$A$1:$GQ$197,MATCH($A148,'raw-data'!$A:$A,1),MATCH(FN$1,'raw-data'!$1:$1,1))&lt;&gt;"",
$D148*INDEX('raw-data'!$A$1:$GQ$197,MATCH($A148,'raw-data'!$A:$A,1),MATCH(FN$1,'raw-data'!$1:$1,1))/VLOOKUP($A148,'raw-data'!$A:$B,2,TRUE),"")</f>
        <v/>
      </c>
      <c r="FO148" s="1" t="str">
        <f>IF(INDEX('raw-data'!$A$1:$GQ$197,MATCH($A148,'raw-data'!$A:$A,1),MATCH(FO$1,'raw-data'!$1:$1,1))&lt;&gt;"",
$D148*INDEX('raw-data'!$A$1:$GQ$197,MATCH($A148,'raw-data'!$A:$A,1),MATCH(FO$1,'raw-data'!$1:$1,1))/VLOOKUP($A148,'raw-data'!$A:$B,2,TRUE),"")</f>
        <v/>
      </c>
      <c r="FP148" s="1" t="str">
        <f>IF(INDEX('raw-data'!$A$1:$GQ$197,MATCH($A148,'raw-data'!$A:$A,1),MATCH(FP$1,'raw-data'!$1:$1,1))&lt;&gt;"",
$D148*INDEX('raw-data'!$A$1:$GQ$197,MATCH($A148,'raw-data'!$A:$A,1),MATCH(FP$1,'raw-data'!$1:$1,1))/VLOOKUP($A148,'raw-data'!$A:$B,2,TRUE),"")</f>
        <v/>
      </c>
      <c r="FQ148" s="1" t="str">
        <f>IF(INDEX('raw-data'!$A$1:$GQ$197,MATCH($A148,'raw-data'!$A:$A,1),MATCH(FQ$1,'raw-data'!$1:$1,1))&lt;&gt;"",
$D148*INDEX('raw-data'!$A$1:$GQ$197,MATCH($A148,'raw-data'!$A:$A,1),MATCH(FQ$1,'raw-data'!$1:$1,1))/VLOOKUP($A148,'raw-data'!$A:$B,2,TRUE),"")</f>
        <v/>
      </c>
      <c r="FR148" s="1" t="str">
        <f>IF(INDEX('raw-data'!$A$1:$GQ$197,MATCH($A148,'raw-data'!$A:$A,1),MATCH(FR$1,'raw-data'!$1:$1,1))&lt;&gt;"",
$D148*INDEX('raw-data'!$A$1:$GQ$197,MATCH($A148,'raw-data'!$A:$A,1),MATCH(FR$1,'raw-data'!$1:$1,1))/VLOOKUP($A148,'raw-data'!$A:$B,2,TRUE),"")</f>
        <v/>
      </c>
      <c r="FS148" s="1" t="str">
        <f>IF(INDEX('raw-data'!$A$1:$GQ$197,MATCH($A148,'raw-data'!$A:$A,1),MATCH(FS$1,'raw-data'!$1:$1,1))&lt;&gt;"",
$D148*INDEX('raw-data'!$A$1:$GQ$197,MATCH($A148,'raw-data'!$A:$A,1),MATCH(FS$1,'raw-data'!$1:$1,1))/VLOOKUP($A148,'raw-data'!$A:$B,2,TRUE),"")</f>
        <v/>
      </c>
      <c r="FT148" s="1" t="str">
        <f>IF(INDEX('raw-data'!$A$1:$GQ$197,MATCH($A148,'raw-data'!$A:$A,1),MATCH(FT$1,'raw-data'!$1:$1,1))&lt;&gt;"",
$D148*INDEX('raw-data'!$A$1:$GQ$197,MATCH($A148,'raw-data'!$A:$A,1),MATCH(FT$1,'raw-data'!$1:$1,1))/VLOOKUP($A148,'raw-data'!$A:$B,2,TRUE),"")</f>
        <v/>
      </c>
      <c r="FU148" s="1" t="str">
        <f>IF(INDEX('raw-data'!$A$1:$GQ$197,MATCH($A148,'raw-data'!$A:$A,1),MATCH(FU$1,'raw-data'!$1:$1,1))&lt;&gt;"",
$D148*INDEX('raw-data'!$A$1:$GQ$197,MATCH($A148,'raw-data'!$A:$A,1),MATCH(FU$1,'raw-data'!$1:$1,1))/VLOOKUP($A148,'raw-data'!$A:$B,2,TRUE),"")</f>
        <v/>
      </c>
      <c r="FV148" s="1" t="str">
        <f>IF(INDEX('raw-data'!$A$1:$GQ$197,MATCH($A148,'raw-data'!$A:$A,1),MATCH(FV$1,'raw-data'!$1:$1,1))&lt;&gt;"",
$D148*INDEX('raw-data'!$A$1:$GQ$197,MATCH($A148,'raw-data'!$A:$A,1),MATCH(FV$1,'raw-data'!$1:$1,1))/VLOOKUP($A148,'raw-data'!$A:$B,2,TRUE),"")</f>
        <v/>
      </c>
      <c r="FW148" s="1" t="str">
        <f>IF(INDEX('raw-data'!$A$1:$GQ$197,MATCH($A148,'raw-data'!$A:$A,1),MATCH(FW$1,'raw-data'!$1:$1,1))&lt;&gt;"",
$D148*INDEX('raw-data'!$A$1:$GQ$197,MATCH($A148,'raw-data'!$A:$A,1),MATCH(FW$1,'raw-data'!$1:$1,1))/VLOOKUP($A148,'raw-data'!$A:$B,2,TRUE),"")</f>
        <v/>
      </c>
      <c r="FX148" s="1" t="str">
        <f>IF(INDEX('raw-data'!$A$1:$GQ$197,MATCH($A148,'raw-data'!$A:$A,1),MATCH(FX$1,'raw-data'!$1:$1,1))&lt;&gt;"",
$D148*INDEX('raw-data'!$A$1:$GQ$197,MATCH($A148,'raw-data'!$A:$A,1),MATCH(FX$1,'raw-data'!$1:$1,1))/VLOOKUP($A148,'raw-data'!$A:$B,2,TRUE),"")</f>
        <v/>
      </c>
      <c r="FY148" s="1" t="str">
        <f>IF(INDEX('raw-data'!$A$1:$GQ$197,MATCH($A148,'raw-data'!$A:$A,1),MATCH(FY$1,'raw-data'!$1:$1,1))&lt;&gt;"",
$D148*INDEX('raw-data'!$A$1:$GQ$197,MATCH($A148,'raw-data'!$A:$A,1),MATCH(FY$1,'raw-data'!$1:$1,1))/VLOOKUP($A148,'raw-data'!$A:$B,2,TRUE),"")</f>
        <v/>
      </c>
      <c r="FZ148" s="1" t="str">
        <f>IF(INDEX('raw-data'!$A$1:$GQ$197,MATCH($A148,'raw-data'!$A:$A,1),MATCH(FZ$1,'raw-data'!$1:$1,1))&lt;&gt;"",
$D148*INDEX('raw-data'!$A$1:$GQ$197,MATCH($A148,'raw-data'!$A:$A,1),MATCH(FZ$1,'raw-data'!$1:$1,1))/VLOOKUP($A148,'raw-data'!$A:$B,2,TRUE),"")</f>
        <v/>
      </c>
      <c r="GA148" s="1" t="str">
        <f>IF(INDEX('raw-data'!$A$1:$GQ$197,MATCH($A148,'raw-data'!$A:$A,1),MATCH(GA$1,'raw-data'!$1:$1,1))&lt;&gt;"",
$D148*INDEX('raw-data'!$A$1:$GQ$197,MATCH($A148,'raw-data'!$A:$A,1),MATCH(GA$1,'raw-data'!$1:$1,1))/VLOOKUP($A148,'raw-data'!$A:$B,2,TRUE),"")</f>
        <v/>
      </c>
      <c r="GB148" s="1" t="str">
        <f>IF(INDEX('raw-data'!$A$1:$GQ$197,MATCH($A148,'raw-data'!$A:$A,1),MATCH(GB$1,'raw-data'!$1:$1,1))&lt;&gt;"",
$D148*INDEX('raw-data'!$A$1:$GQ$197,MATCH($A148,'raw-data'!$A:$A,1),MATCH(GB$1,'raw-data'!$1:$1,1))/VLOOKUP($A148,'raw-data'!$A:$B,2,TRUE),"")</f>
        <v/>
      </c>
      <c r="GC148" s="1" t="str">
        <f>IF(INDEX('raw-data'!$A$1:$GQ$197,MATCH($A148,'raw-data'!$A:$A,1),MATCH(GC$1,'raw-data'!$1:$1,1))&lt;&gt;"",
$D148*INDEX('raw-data'!$A$1:$GQ$197,MATCH($A148,'raw-data'!$A:$A,1),MATCH(GC$1,'raw-data'!$1:$1,1))/VLOOKUP($A148,'raw-data'!$A:$B,2,TRUE),"")</f>
        <v/>
      </c>
      <c r="GD148" s="1" t="str">
        <f>IF(INDEX('raw-data'!$A$1:$GQ$197,MATCH($A148,'raw-data'!$A:$A,1),MATCH(GD$1,'raw-data'!$1:$1,1))&lt;&gt;"",
$D148*INDEX('raw-data'!$A$1:$GQ$197,MATCH($A148,'raw-data'!$A:$A,1),MATCH(GD$1,'raw-data'!$1:$1,1))/VLOOKUP($A148,'raw-data'!$A:$B,2,TRUE),"")</f>
        <v/>
      </c>
      <c r="GE148" s="1" t="str">
        <f>IF(INDEX('raw-data'!$A$1:$GQ$197,MATCH($A148,'raw-data'!$A:$A,1),MATCH(GE$1,'raw-data'!$1:$1,1))&lt;&gt;"",
$D148*INDEX('raw-data'!$A$1:$GQ$197,MATCH($A148,'raw-data'!$A:$A,1),MATCH(GE$1,'raw-data'!$1:$1,1))/VLOOKUP($A148,'raw-data'!$A:$B,2,TRUE),"")</f>
        <v/>
      </c>
      <c r="GF148" s="1" t="str">
        <f>IF(INDEX('raw-data'!$A$1:$GQ$197,MATCH($A148,'raw-data'!$A:$A,1),MATCH(GF$1,'raw-data'!$1:$1,1))&lt;&gt;"",
$D148*INDEX('raw-data'!$A$1:$GQ$197,MATCH($A148,'raw-data'!$A:$A,1),MATCH(GF$1,'raw-data'!$1:$1,1))/VLOOKUP($A148,'raw-data'!$A:$B,2,TRUE),"")</f>
        <v/>
      </c>
      <c r="GG148" s="1" t="str">
        <f>IF(INDEX('raw-data'!$A$1:$GQ$197,MATCH($A148,'raw-data'!$A:$A,1),MATCH(GG$1,'raw-data'!$1:$1,1))&lt;&gt;"",
$D148*INDEX('raw-data'!$A$1:$GQ$197,MATCH($A148,'raw-data'!$A:$A,1),MATCH(GG$1,'raw-data'!$1:$1,1))/VLOOKUP($A148,'raw-data'!$A:$B,2,TRUE),"")</f>
        <v/>
      </c>
      <c r="GH148" s="1" t="str">
        <f>IF(INDEX('raw-data'!$A$1:$GQ$197,MATCH($A148,'raw-data'!$A:$A,1),MATCH(GH$1,'raw-data'!$1:$1,1))&lt;&gt;"",
$D148*INDEX('raw-data'!$A$1:$GQ$197,MATCH($A148,'raw-data'!$A:$A,1),MATCH(GH$1,'raw-data'!$1:$1,1))/VLOOKUP($A148,'raw-data'!$A:$B,2,TRUE),"")</f>
        <v/>
      </c>
      <c r="GI148" s="1" t="str">
        <f>IF(INDEX('raw-data'!$A$1:$GQ$197,MATCH($A148,'raw-data'!$A:$A,1),MATCH(GI$1,'raw-data'!$1:$1,1))&lt;&gt;"",
$D148*INDEX('raw-data'!$A$1:$GQ$197,MATCH($A148,'raw-data'!$A:$A,1),MATCH(GI$1,'raw-data'!$1:$1,1))/VLOOKUP($A148,'raw-data'!$A:$B,2,TRUE),"")</f>
        <v/>
      </c>
      <c r="GJ148" s="1" t="str">
        <f>IF(INDEX('raw-data'!$A$1:$GQ$197,MATCH($A148,'raw-data'!$A:$A,1),MATCH(GJ$1,'raw-data'!$1:$1,1))&lt;&gt;"",
$D148*INDEX('raw-data'!$A$1:$GQ$197,MATCH($A148,'raw-data'!$A:$A,1),MATCH(GJ$1,'raw-data'!$1:$1,1))/VLOOKUP($A148,'raw-data'!$A:$B,2,TRUE),"")</f>
        <v/>
      </c>
      <c r="GK148" s="1" t="str">
        <f>IF(INDEX('raw-data'!$A$1:$GQ$197,MATCH($A148,'raw-data'!$A:$A,1),MATCH(GK$1,'raw-data'!$1:$1,1))&lt;&gt;"",
$D148*INDEX('raw-data'!$A$1:$GQ$197,MATCH($A148,'raw-data'!$A:$A,1),MATCH(GK$1,'raw-data'!$1:$1,1))/VLOOKUP($A148,'raw-data'!$A:$B,2,TRUE),"")</f>
        <v/>
      </c>
      <c r="GL148" s="1" t="str">
        <f>IF(INDEX('raw-data'!$A$1:$GQ$197,MATCH($A148,'raw-data'!$A:$A,1),MATCH(GL$1,'raw-data'!$1:$1,1))&lt;&gt;"",
$D148*INDEX('raw-data'!$A$1:$GQ$197,MATCH($A148,'raw-data'!$A:$A,1),MATCH(GL$1,'raw-data'!$1:$1,1))/VLOOKUP($A148,'raw-data'!$A:$B,2,TRUE),"")</f>
        <v/>
      </c>
      <c r="GM148" s="1" t="str">
        <f>IF(INDEX('raw-data'!$A$1:$GQ$197,MATCH($A148,'raw-data'!$A:$A,1),MATCH(GM$1,'raw-data'!$1:$1,1))&lt;&gt;"",
$D148*INDEX('raw-data'!$A$1:$GQ$197,MATCH($A148,'raw-data'!$A:$A,1),MATCH(GM$1,'raw-data'!$1:$1,1))/VLOOKUP($A148,'raw-data'!$A:$B,2,TRUE),"")</f>
        <v/>
      </c>
      <c r="GN148" s="1" t="str">
        <f>IF(INDEX('raw-data'!$A$1:$GQ$197,MATCH($A148,'raw-data'!$A:$A,1),MATCH(GN$1,'raw-data'!$1:$1,1))&lt;&gt;"",
$D148*INDEX('raw-data'!$A$1:$GQ$197,MATCH($A148,'raw-data'!$A:$A,1),MATCH(GN$1,'raw-data'!$1:$1,1))/VLOOKUP($A148,'raw-data'!$A:$B,2,TRUE),"")</f>
        <v/>
      </c>
      <c r="GO148" s="1" t="str">
        <f>IF(INDEX('raw-data'!$A$1:$GQ$197,MATCH($A148,'raw-data'!$A:$A,1),MATCH(GO$1,'raw-data'!$1:$1,1))&lt;&gt;"",
$D148*INDEX('raw-data'!$A$1:$GQ$197,MATCH($A148,'raw-data'!$A:$A,1),MATCH(GO$1,'raw-data'!$1:$1,1))/VLOOKUP($A148,'raw-data'!$A:$B,2,TRUE),"")</f>
        <v/>
      </c>
      <c r="GP148" s="1" t="str">
        <f>IF(INDEX('raw-data'!$A$1:$GQ$197,MATCH($A148,'raw-data'!$A:$A,1),MATCH(GP$1,'raw-data'!$1:$1,1))&lt;&gt;"",
$D148*INDEX('raw-data'!$A$1:$GQ$197,MATCH($A148,'raw-data'!$A:$A,1),MATCH(GP$1,'raw-data'!$1:$1,1))/VLOOKUP($A148,'raw-data'!$A:$B,2,TRUE),"")</f>
        <v/>
      </c>
      <c r="GQ148" s="1" t="str">
        <f>IF(INDEX('raw-data'!$A$1:$GQ$197,MATCH($A148,'raw-data'!$A:$A,1),MATCH(GQ$1,'raw-data'!$1:$1,1))&lt;&gt;"",
$D148*INDEX('raw-data'!$A$1:$GQ$197,MATCH($A148,'raw-data'!$A:$A,1),MATCH(GQ$1,'raw-data'!$1:$1,1))/VLOOKUP($A148,'raw-data'!$A:$B,2,TRUE),"")</f>
        <v/>
      </c>
    </row>
    <row r="149" spans="1:199" ht="15.75" x14ac:dyDescent="0.3">
      <c r="A149" s="3" t="s">
        <v>119</v>
      </c>
      <c r="B149" s="1">
        <f>IF(VLOOKUP(A149,'DATA-VIEW'!G:H,2,FALSE)=0,0,VLOOKUP(A149,'DATA-VIEW'!G:H,2,FALSE))</f>
        <v>0</v>
      </c>
      <c r="C149" s="1">
        <f t="shared" si="9"/>
        <v>0</v>
      </c>
      <c r="D149" s="1">
        <f>IFERROR(C149*VLOOKUP($A149,'raw-data'!A:C,2,TRUE)/VLOOKUP(A149,'raw-data'!A:C,3,TRUE),"")</f>
        <v>0</v>
      </c>
      <c r="E149" s="1" t="str">
        <f>IF(INDEX('raw-data'!$A$1:$GQ$197,MATCH($A149,'raw-data'!$A:$A,1),MATCH(E$1,'raw-data'!$1:$1,1))&lt;&gt;"",
$D149*INDEX('raw-data'!$A$1:$GQ$197,MATCH($A149,'raw-data'!$A:$A,1),MATCH(E$1,'raw-data'!$1:$1,1))/VLOOKUP($A149,'raw-data'!$A:$B,2,TRUE),"")</f>
        <v/>
      </c>
      <c r="F149" s="1" t="str">
        <f>IF(INDEX('raw-data'!$A$1:$GQ$197,MATCH($A149,'raw-data'!$A:$A,1),MATCH(F$1,'raw-data'!$1:$1,1))&lt;&gt;"",
$D149*INDEX('raw-data'!$A$1:$GQ$197,MATCH($A149,'raw-data'!$A:$A,1),MATCH(F$1,'raw-data'!$1:$1,1))/VLOOKUP($A149,'raw-data'!$A:$B,2,TRUE),"")</f>
        <v/>
      </c>
      <c r="G149" s="1" t="str">
        <f>IF(INDEX('raw-data'!$A$1:$GQ$197,MATCH($A149,'raw-data'!$A:$A,1),MATCH(G$1,'raw-data'!$1:$1,1))&lt;&gt;"",
$D149*INDEX('raw-data'!$A$1:$GQ$197,MATCH($A149,'raw-data'!$A:$A,1),MATCH(G$1,'raw-data'!$1:$1,1))/VLOOKUP($A149,'raw-data'!$A:$B,2,TRUE),"")</f>
        <v/>
      </c>
      <c r="H149" s="1" t="str">
        <f>IF(INDEX('raw-data'!$A$1:$GQ$197,MATCH($A149,'raw-data'!$A:$A,1),MATCH(H$1,'raw-data'!$1:$1,1))&lt;&gt;"",
$D149*INDEX('raw-data'!$A$1:$GQ$197,MATCH($A149,'raw-data'!$A:$A,1),MATCH(H$1,'raw-data'!$1:$1,1))/VLOOKUP($A149,'raw-data'!$A:$B,2,TRUE),"")</f>
        <v/>
      </c>
      <c r="I149" s="1" t="str">
        <f>IF(INDEX('raw-data'!$A$1:$GQ$197,MATCH($A149,'raw-data'!$A:$A,1),MATCH(I$1,'raw-data'!$1:$1,1))&lt;&gt;"",
$D149*INDEX('raw-data'!$A$1:$GQ$197,MATCH($A149,'raw-data'!$A:$A,1),MATCH(I$1,'raw-data'!$1:$1,1))/VLOOKUP($A149,'raw-data'!$A:$B,2,TRUE),"")</f>
        <v/>
      </c>
      <c r="J149" s="1" t="str">
        <f>IF(INDEX('raw-data'!$A$1:$GQ$197,MATCH($A149,'raw-data'!$A:$A,1),MATCH(J$1,'raw-data'!$1:$1,1))&lt;&gt;"",
$D149*INDEX('raw-data'!$A$1:$GQ$197,MATCH($A149,'raw-data'!$A:$A,1),MATCH(J$1,'raw-data'!$1:$1,1))/VLOOKUP($A149,'raw-data'!$A:$B,2,TRUE),"")</f>
        <v/>
      </c>
      <c r="K149" s="1" t="str">
        <f>IF(INDEX('raw-data'!$A$1:$GQ$197,MATCH($A149,'raw-data'!$A:$A,1),MATCH(K$1,'raw-data'!$1:$1,1))&lt;&gt;"",
$D149*INDEX('raw-data'!$A$1:$GQ$197,MATCH($A149,'raw-data'!$A:$A,1),MATCH(K$1,'raw-data'!$1:$1,1))/VLOOKUP($A149,'raw-data'!$A:$B,2,TRUE),"")</f>
        <v/>
      </c>
      <c r="L149" s="1" t="str">
        <f>IF(INDEX('raw-data'!$A$1:$GQ$197,MATCH($A149,'raw-data'!$A:$A,1),MATCH(L$1,'raw-data'!$1:$1,1))&lt;&gt;"",
$D149*INDEX('raw-data'!$A$1:$GQ$197,MATCH($A149,'raw-data'!$A:$A,1),MATCH(L$1,'raw-data'!$1:$1,1))/VLOOKUP($A149,'raw-data'!$A:$B,2,TRUE),"")</f>
        <v/>
      </c>
      <c r="M149" s="1" t="str">
        <f>IF(INDEX('raw-data'!$A$1:$GQ$197,MATCH($A149,'raw-data'!$A:$A,1),MATCH(M$1,'raw-data'!$1:$1,1))&lt;&gt;"",
$D149*INDEX('raw-data'!$A$1:$GQ$197,MATCH($A149,'raw-data'!$A:$A,1),MATCH(M$1,'raw-data'!$1:$1,1))/VLOOKUP($A149,'raw-data'!$A:$B,2,TRUE),"")</f>
        <v/>
      </c>
      <c r="N149" s="1" t="str">
        <f>IF(INDEX('raw-data'!$A$1:$GQ$197,MATCH($A149,'raw-data'!$A:$A,1),MATCH(N$1,'raw-data'!$1:$1,1))&lt;&gt;"",
$D149*INDEX('raw-data'!$A$1:$GQ$197,MATCH($A149,'raw-data'!$A:$A,1),MATCH(N$1,'raw-data'!$1:$1,1))/VLOOKUP($A149,'raw-data'!$A:$B,2,TRUE),"")</f>
        <v/>
      </c>
      <c r="O149" s="1" t="str">
        <f>IF(INDEX('raw-data'!$A$1:$GQ$197,MATCH($A149,'raw-data'!$A:$A,1),MATCH(O$1,'raw-data'!$1:$1,1))&lt;&gt;"",
$D149*INDEX('raw-data'!$A$1:$GQ$197,MATCH($A149,'raw-data'!$A:$A,1),MATCH(O$1,'raw-data'!$1:$1,1))/VLOOKUP($A149,'raw-data'!$A:$B,2,TRUE),"")</f>
        <v/>
      </c>
      <c r="P149" s="1" t="str">
        <f>IF(INDEX('raw-data'!$A$1:$GQ$197,MATCH($A149,'raw-data'!$A:$A,1),MATCH(P$1,'raw-data'!$1:$1,1))&lt;&gt;"",
$D149*INDEX('raw-data'!$A$1:$GQ$197,MATCH($A149,'raw-data'!$A:$A,1),MATCH(P$1,'raw-data'!$1:$1,1))/VLOOKUP($A149,'raw-data'!$A:$B,2,TRUE),"")</f>
        <v/>
      </c>
      <c r="Q149" s="1" t="str">
        <f>IF(INDEX('raw-data'!$A$1:$GQ$197,MATCH($A149,'raw-data'!$A:$A,1),MATCH(Q$1,'raw-data'!$1:$1,1))&lt;&gt;"",
$D149*INDEX('raw-data'!$A$1:$GQ$197,MATCH($A149,'raw-data'!$A:$A,1),MATCH(Q$1,'raw-data'!$1:$1,1))/VLOOKUP($A149,'raw-data'!$A:$B,2,TRUE),"")</f>
        <v/>
      </c>
      <c r="R149" s="1" t="str">
        <f>IF(INDEX('raw-data'!$A$1:$GQ$197,MATCH($A149,'raw-data'!$A:$A,1),MATCH(R$1,'raw-data'!$1:$1,1))&lt;&gt;"",
$D149*INDEX('raw-data'!$A$1:$GQ$197,MATCH($A149,'raw-data'!$A:$A,1),MATCH(R$1,'raw-data'!$1:$1,1))/VLOOKUP($A149,'raw-data'!$A:$B,2,TRUE),"")</f>
        <v/>
      </c>
      <c r="S149" s="1" t="str">
        <f>IF(INDEX('raw-data'!$A$1:$GQ$197,MATCH($A149,'raw-data'!$A:$A,1),MATCH(S$1,'raw-data'!$1:$1,1))&lt;&gt;"",
$D149*INDEX('raw-data'!$A$1:$GQ$197,MATCH($A149,'raw-data'!$A:$A,1),MATCH(S$1,'raw-data'!$1:$1,1))/VLOOKUP($A149,'raw-data'!$A:$B,2,TRUE),"")</f>
        <v/>
      </c>
      <c r="T149" s="1" t="str">
        <f>IF(INDEX('raw-data'!$A$1:$GQ$197,MATCH($A149,'raw-data'!$A:$A,1),MATCH(T$1,'raw-data'!$1:$1,1))&lt;&gt;"",
$D149*INDEX('raw-data'!$A$1:$GQ$197,MATCH($A149,'raw-data'!$A:$A,1),MATCH(T$1,'raw-data'!$1:$1,1))/VLOOKUP($A149,'raw-data'!$A:$B,2,TRUE),"")</f>
        <v/>
      </c>
      <c r="U149" s="1" t="str">
        <f>IF(INDEX('raw-data'!$A$1:$GQ$197,MATCH($A149,'raw-data'!$A:$A,1),MATCH(U$1,'raw-data'!$1:$1,1))&lt;&gt;"",
$D149*INDEX('raw-data'!$A$1:$GQ$197,MATCH($A149,'raw-data'!$A:$A,1),MATCH(U$1,'raw-data'!$1:$1,1))/VLOOKUP($A149,'raw-data'!$A:$B,2,TRUE),"")</f>
        <v/>
      </c>
      <c r="V149" s="1" t="str">
        <f>IF(INDEX('raw-data'!$A$1:$GQ$197,MATCH($A149,'raw-data'!$A:$A,1),MATCH(V$1,'raw-data'!$1:$1,1))&lt;&gt;"",
$D149*INDEX('raw-data'!$A$1:$GQ$197,MATCH($A149,'raw-data'!$A:$A,1),MATCH(V$1,'raw-data'!$1:$1,1))/VLOOKUP($A149,'raw-data'!$A:$B,2,TRUE),"")</f>
        <v/>
      </c>
      <c r="W149" s="1" t="str">
        <f>IF(INDEX('raw-data'!$A$1:$GQ$197,MATCH($A149,'raw-data'!$A:$A,1),MATCH(W$1,'raw-data'!$1:$1,1))&lt;&gt;"",
$D149*INDEX('raw-data'!$A$1:$GQ$197,MATCH($A149,'raw-data'!$A:$A,1),MATCH(W$1,'raw-data'!$1:$1,1))/VLOOKUP($A149,'raw-data'!$A:$B,2,TRUE),"")</f>
        <v/>
      </c>
      <c r="X149" s="1" t="str">
        <f>IF(INDEX('raw-data'!$A$1:$GQ$197,MATCH($A149,'raw-data'!$A:$A,1),MATCH(X$1,'raw-data'!$1:$1,1))&lt;&gt;"",
$D149*INDEX('raw-data'!$A$1:$GQ$197,MATCH($A149,'raw-data'!$A:$A,1),MATCH(X$1,'raw-data'!$1:$1,1))/VLOOKUP($A149,'raw-data'!$A:$B,2,TRUE),"")</f>
        <v/>
      </c>
      <c r="Y149" s="1" t="str">
        <f>IF(INDEX('raw-data'!$A$1:$GQ$197,MATCH($A149,'raw-data'!$A:$A,1),MATCH(Y$1,'raw-data'!$1:$1,1))&lt;&gt;"",
$D149*INDEX('raw-data'!$A$1:$GQ$197,MATCH($A149,'raw-data'!$A:$A,1),MATCH(Y$1,'raw-data'!$1:$1,1))/VLOOKUP($A149,'raw-data'!$A:$B,2,TRUE),"")</f>
        <v/>
      </c>
      <c r="Z149" s="1" t="str">
        <f>IF(INDEX('raw-data'!$A$1:$GQ$197,MATCH($A149,'raw-data'!$A:$A,1),MATCH(Z$1,'raw-data'!$1:$1,1))&lt;&gt;"",
$D149*INDEX('raw-data'!$A$1:$GQ$197,MATCH($A149,'raw-data'!$A:$A,1),MATCH(Z$1,'raw-data'!$1:$1,1))/VLOOKUP($A149,'raw-data'!$A:$B,2,TRUE),"")</f>
        <v/>
      </c>
      <c r="AA149" s="1" t="str">
        <f>IF(INDEX('raw-data'!$A$1:$GQ$197,MATCH($A149,'raw-data'!$A:$A,1),MATCH(AA$1,'raw-data'!$1:$1,1))&lt;&gt;"",
$D149*INDEX('raw-data'!$A$1:$GQ$197,MATCH($A149,'raw-data'!$A:$A,1),MATCH(AA$1,'raw-data'!$1:$1,1))/VLOOKUP($A149,'raw-data'!$A:$B,2,TRUE),"")</f>
        <v/>
      </c>
      <c r="AB149" s="1" t="str">
        <f>IF(INDEX('raw-data'!$A$1:$GQ$197,MATCH($A149,'raw-data'!$A:$A,1),MATCH(AB$1,'raw-data'!$1:$1,1))&lt;&gt;"",
$D149*INDEX('raw-data'!$A$1:$GQ$197,MATCH($A149,'raw-data'!$A:$A,1),MATCH(AB$1,'raw-data'!$1:$1,1))/VLOOKUP($A149,'raw-data'!$A:$B,2,TRUE),"")</f>
        <v/>
      </c>
      <c r="AC149" s="1" t="str">
        <f>IF(INDEX('raw-data'!$A$1:$GQ$197,MATCH($A149,'raw-data'!$A:$A,1),MATCH(AC$1,'raw-data'!$1:$1,1))&lt;&gt;"",
$D149*INDEX('raw-data'!$A$1:$GQ$197,MATCH($A149,'raw-data'!$A:$A,1),MATCH(AC$1,'raw-data'!$1:$1,1))/VLOOKUP($A149,'raw-data'!$A:$B,2,TRUE),"")</f>
        <v/>
      </c>
      <c r="AD149" s="1" t="str">
        <f>IF(INDEX('raw-data'!$A$1:$GQ$197,MATCH($A149,'raw-data'!$A:$A,1),MATCH(AD$1,'raw-data'!$1:$1,1))&lt;&gt;"",
$D149*INDEX('raw-data'!$A$1:$GQ$197,MATCH($A149,'raw-data'!$A:$A,1),MATCH(AD$1,'raw-data'!$1:$1,1))/VLOOKUP($A149,'raw-data'!$A:$B,2,TRUE),"")</f>
        <v/>
      </c>
      <c r="AE149" s="1" t="str">
        <f>IF(INDEX('raw-data'!$A$1:$GQ$197,MATCH($A149,'raw-data'!$A:$A,1),MATCH(AE$1,'raw-data'!$1:$1,1))&lt;&gt;"",
$D149*INDEX('raw-data'!$A$1:$GQ$197,MATCH($A149,'raw-data'!$A:$A,1),MATCH(AE$1,'raw-data'!$1:$1,1))/VLOOKUP($A149,'raw-data'!$A:$B,2,TRUE),"")</f>
        <v/>
      </c>
      <c r="AF149" s="1" t="str">
        <f>IF(INDEX('raw-data'!$A$1:$GQ$197,MATCH($A149,'raw-data'!$A:$A,1),MATCH(AF$1,'raw-data'!$1:$1,1))&lt;&gt;"",
$D149*INDEX('raw-data'!$A$1:$GQ$197,MATCH($A149,'raw-data'!$A:$A,1),MATCH(AF$1,'raw-data'!$1:$1,1))/VLOOKUP($A149,'raw-data'!$A:$B,2,TRUE),"")</f>
        <v/>
      </c>
      <c r="AG149" s="1" t="str">
        <f>IF(INDEX('raw-data'!$A$1:$GQ$197,MATCH($A149,'raw-data'!$A:$A,1),MATCH(AG$1,'raw-data'!$1:$1,1))&lt;&gt;"",
$D149*INDEX('raw-data'!$A$1:$GQ$197,MATCH($A149,'raw-data'!$A:$A,1),MATCH(AG$1,'raw-data'!$1:$1,1))/VLOOKUP($A149,'raw-data'!$A:$B,2,TRUE),"")</f>
        <v/>
      </c>
      <c r="AH149" s="1" t="str">
        <f>IF(INDEX('raw-data'!$A$1:$GQ$197,MATCH($A149,'raw-data'!$A:$A,1),MATCH(AH$1,'raw-data'!$1:$1,1))&lt;&gt;"",
$D149*INDEX('raw-data'!$A$1:$GQ$197,MATCH($A149,'raw-data'!$A:$A,1),MATCH(AH$1,'raw-data'!$1:$1,1))/VLOOKUP($A149,'raw-data'!$A:$B,2,TRUE),"")</f>
        <v/>
      </c>
      <c r="AI149" s="1" t="str">
        <f>IF(INDEX('raw-data'!$A$1:$GQ$197,MATCH($A149,'raw-data'!$A:$A,1),MATCH(AI$1,'raw-data'!$1:$1,1))&lt;&gt;"",
$D149*INDEX('raw-data'!$A$1:$GQ$197,MATCH($A149,'raw-data'!$A:$A,1),MATCH(AI$1,'raw-data'!$1:$1,1))/VLOOKUP($A149,'raw-data'!$A:$B,2,TRUE),"")</f>
        <v/>
      </c>
      <c r="AJ149" s="1" t="str">
        <f>IF(INDEX('raw-data'!$A$1:$GQ$197,MATCH($A149,'raw-data'!$A:$A,1),MATCH(AJ$1,'raw-data'!$1:$1,1))&lt;&gt;"",
$D149*INDEX('raw-data'!$A$1:$GQ$197,MATCH($A149,'raw-data'!$A:$A,1),MATCH(AJ$1,'raw-data'!$1:$1,1))/VLOOKUP($A149,'raw-data'!$A:$B,2,TRUE),"")</f>
        <v/>
      </c>
      <c r="AK149" s="1" t="str">
        <f>IF(INDEX('raw-data'!$A$1:$GQ$197,MATCH($A149,'raw-data'!$A:$A,1),MATCH(AK$1,'raw-data'!$1:$1,1))&lt;&gt;"",
$D149*INDEX('raw-data'!$A$1:$GQ$197,MATCH($A149,'raw-data'!$A:$A,1),MATCH(AK$1,'raw-data'!$1:$1,1))/VLOOKUP($A149,'raw-data'!$A:$B,2,TRUE),"")</f>
        <v/>
      </c>
      <c r="AL149" s="1" t="str">
        <f>IF(INDEX('raw-data'!$A$1:$GQ$197,MATCH($A149,'raw-data'!$A:$A,1),MATCH(AL$1,'raw-data'!$1:$1,1))&lt;&gt;"",
$D149*INDEX('raw-data'!$A$1:$GQ$197,MATCH($A149,'raw-data'!$A:$A,1),MATCH(AL$1,'raw-data'!$1:$1,1))/VLOOKUP($A149,'raw-data'!$A:$B,2,TRUE),"")</f>
        <v/>
      </c>
      <c r="AM149" s="1" t="str">
        <f>IF(INDEX('raw-data'!$A$1:$GQ$197,MATCH($A149,'raw-data'!$A:$A,1),MATCH(AM$1,'raw-data'!$1:$1,1))&lt;&gt;"",
$D149*INDEX('raw-data'!$A$1:$GQ$197,MATCH($A149,'raw-data'!$A:$A,1),MATCH(AM$1,'raw-data'!$1:$1,1))/VLOOKUP($A149,'raw-data'!$A:$B,2,TRUE),"")</f>
        <v/>
      </c>
      <c r="AN149" s="1" t="str">
        <f>IF(INDEX('raw-data'!$A$1:$GQ$197,MATCH($A149,'raw-data'!$A:$A,1),MATCH(AN$1,'raw-data'!$1:$1,1))&lt;&gt;"",
$D149*INDEX('raw-data'!$A$1:$GQ$197,MATCH($A149,'raw-data'!$A:$A,1),MATCH(AN$1,'raw-data'!$1:$1,1))/VLOOKUP($A149,'raw-data'!$A:$B,2,TRUE),"")</f>
        <v/>
      </c>
      <c r="AO149" s="1" t="str">
        <f>IF(INDEX('raw-data'!$A$1:$GQ$197,MATCH($A149,'raw-data'!$A:$A,1),MATCH(AO$1,'raw-data'!$1:$1,1))&lt;&gt;"",
$D149*INDEX('raw-data'!$A$1:$GQ$197,MATCH($A149,'raw-data'!$A:$A,1),MATCH(AO$1,'raw-data'!$1:$1,1))/VLOOKUP($A149,'raw-data'!$A:$B,2,TRUE),"")</f>
        <v/>
      </c>
      <c r="AP149" s="1" t="str">
        <f>IF(INDEX('raw-data'!$A$1:$GQ$197,MATCH($A149,'raw-data'!$A:$A,1),MATCH(AP$1,'raw-data'!$1:$1,1))&lt;&gt;"",
$D149*INDEX('raw-data'!$A$1:$GQ$197,MATCH($A149,'raw-data'!$A:$A,1),MATCH(AP$1,'raw-data'!$1:$1,1))/VLOOKUP($A149,'raw-data'!$A:$B,2,TRUE),"")</f>
        <v/>
      </c>
      <c r="AQ149" s="1" t="str">
        <f>IF(INDEX('raw-data'!$A$1:$GQ$197,MATCH($A149,'raw-data'!$A:$A,1),MATCH(AQ$1,'raw-data'!$1:$1,1))&lt;&gt;"",
$D149*INDEX('raw-data'!$A$1:$GQ$197,MATCH($A149,'raw-data'!$A:$A,1),MATCH(AQ$1,'raw-data'!$1:$1,1))/VLOOKUP($A149,'raw-data'!$A:$B,2,TRUE),"")</f>
        <v/>
      </c>
      <c r="AR149" s="1" t="str">
        <f>IF(INDEX('raw-data'!$A$1:$GQ$197,MATCH($A149,'raw-data'!$A:$A,1),MATCH(AR$1,'raw-data'!$1:$1,1))&lt;&gt;"",
$D149*INDEX('raw-data'!$A$1:$GQ$197,MATCH($A149,'raw-data'!$A:$A,1),MATCH(AR$1,'raw-data'!$1:$1,1))/VLOOKUP($A149,'raw-data'!$A:$B,2,TRUE),"")</f>
        <v/>
      </c>
      <c r="AS149" s="1" t="str">
        <f>IF(INDEX('raw-data'!$A$1:$GQ$197,MATCH($A149,'raw-data'!$A:$A,1),MATCH(AS$1,'raw-data'!$1:$1,1))&lt;&gt;"",
$D149*INDEX('raw-data'!$A$1:$GQ$197,MATCH($A149,'raw-data'!$A:$A,1),MATCH(AS$1,'raw-data'!$1:$1,1))/VLOOKUP($A149,'raw-data'!$A:$B,2,TRUE),"")</f>
        <v/>
      </c>
      <c r="AT149" s="1" t="str">
        <f>IF(INDEX('raw-data'!$A$1:$GQ$197,MATCH($A149,'raw-data'!$A:$A,1),MATCH(AT$1,'raw-data'!$1:$1,1))&lt;&gt;"",
$D149*INDEX('raw-data'!$A$1:$GQ$197,MATCH($A149,'raw-data'!$A:$A,1),MATCH(AT$1,'raw-data'!$1:$1,1))/VLOOKUP($A149,'raw-data'!$A:$B,2,TRUE),"")</f>
        <v/>
      </c>
      <c r="AU149" s="1" t="str">
        <f>IF(INDEX('raw-data'!$A$1:$GQ$197,MATCH($A149,'raw-data'!$A:$A,1),MATCH(AU$1,'raw-data'!$1:$1,1))&lt;&gt;"",
$D149*INDEX('raw-data'!$A$1:$GQ$197,MATCH($A149,'raw-data'!$A:$A,1),MATCH(AU$1,'raw-data'!$1:$1,1))/VLOOKUP($A149,'raw-data'!$A:$B,2,TRUE),"")</f>
        <v/>
      </c>
      <c r="AV149" s="1" t="str">
        <f>IF(INDEX('raw-data'!$A$1:$GQ$197,MATCH($A149,'raw-data'!$A:$A,1),MATCH(AV$1,'raw-data'!$1:$1,1))&lt;&gt;"",
$D149*INDEX('raw-data'!$A$1:$GQ$197,MATCH($A149,'raw-data'!$A:$A,1),MATCH(AV$1,'raw-data'!$1:$1,1))/VLOOKUP($A149,'raw-data'!$A:$B,2,TRUE),"")</f>
        <v/>
      </c>
      <c r="AW149" s="1" t="str">
        <f>IF(INDEX('raw-data'!$A$1:$GQ$197,MATCH($A149,'raw-data'!$A:$A,1),MATCH(AW$1,'raw-data'!$1:$1,1))&lt;&gt;"",
$D149*INDEX('raw-data'!$A$1:$GQ$197,MATCH($A149,'raw-data'!$A:$A,1),MATCH(AW$1,'raw-data'!$1:$1,1))/VLOOKUP($A149,'raw-data'!$A:$B,2,TRUE),"")</f>
        <v/>
      </c>
      <c r="AX149" s="1" t="str">
        <f>IF(INDEX('raw-data'!$A$1:$GQ$197,MATCH($A149,'raw-data'!$A:$A,1),MATCH(AX$1,'raw-data'!$1:$1,1))&lt;&gt;"",
$D149*INDEX('raw-data'!$A$1:$GQ$197,MATCH($A149,'raw-data'!$A:$A,1),MATCH(AX$1,'raw-data'!$1:$1,1))/VLOOKUP($A149,'raw-data'!$A:$B,2,TRUE),"")</f>
        <v/>
      </c>
      <c r="AY149" s="1" t="str">
        <f>IF(INDEX('raw-data'!$A$1:$GQ$197,MATCH($A149,'raw-data'!$A:$A,1),MATCH(AY$1,'raw-data'!$1:$1,1))&lt;&gt;"",
$D149*INDEX('raw-data'!$A$1:$GQ$197,MATCH($A149,'raw-data'!$A:$A,1),MATCH(AY$1,'raw-data'!$1:$1,1))/VLOOKUP($A149,'raw-data'!$A:$B,2,TRUE),"")</f>
        <v/>
      </c>
      <c r="AZ149" s="1" t="str">
        <f>IF(INDEX('raw-data'!$A$1:$GQ$197,MATCH($A149,'raw-data'!$A:$A,1),MATCH(AZ$1,'raw-data'!$1:$1,1))&lt;&gt;"",
$D149*INDEX('raw-data'!$A$1:$GQ$197,MATCH($A149,'raw-data'!$A:$A,1),MATCH(AZ$1,'raw-data'!$1:$1,1))/VLOOKUP($A149,'raw-data'!$A:$B,2,TRUE),"")</f>
        <v/>
      </c>
      <c r="BA149" s="1" t="str">
        <f>IF(INDEX('raw-data'!$A$1:$GQ$197,MATCH($A149,'raw-data'!$A:$A,1),MATCH(BA$1,'raw-data'!$1:$1,1))&lt;&gt;"",
$D149*INDEX('raw-data'!$A$1:$GQ$197,MATCH($A149,'raw-data'!$A:$A,1),MATCH(BA$1,'raw-data'!$1:$1,1))/VLOOKUP($A149,'raw-data'!$A:$B,2,TRUE),"")</f>
        <v/>
      </c>
      <c r="BB149" s="1" t="str">
        <f>IF(INDEX('raw-data'!$A$1:$GQ$197,MATCH($A149,'raw-data'!$A:$A,1),MATCH(BB$1,'raw-data'!$1:$1,1))&lt;&gt;"",
$D149*INDEX('raw-data'!$A$1:$GQ$197,MATCH($A149,'raw-data'!$A:$A,1),MATCH(BB$1,'raw-data'!$1:$1,1))/VLOOKUP($A149,'raw-data'!$A:$B,2,TRUE),"")</f>
        <v/>
      </c>
      <c r="BC149" s="1" t="str">
        <f>IF(INDEX('raw-data'!$A$1:$GQ$197,MATCH($A149,'raw-data'!$A:$A,1),MATCH(BC$1,'raw-data'!$1:$1,1))&lt;&gt;"",
$D149*INDEX('raw-data'!$A$1:$GQ$197,MATCH($A149,'raw-data'!$A:$A,1),MATCH(BC$1,'raw-data'!$1:$1,1))/VLOOKUP($A149,'raw-data'!$A:$B,2,TRUE),"")</f>
        <v/>
      </c>
      <c r="BD149" s="1" t="str">
        <f>IF(INDEX('raw-data'!$A$1:$GQ$197,MATCH($A149,'raw-data'!$A:$A,1),MATCH(BD$1,'raw-data'!$1:$1,1))&lt;&gt;"",
$D149*INDEX('raw-data'!$A$1:$GQ$197,MATCH($A149,'raw-data'!$A:$A,1),MATCH(BD$1,'raw-data'!$1:$1,1))/VLOOKUP($A149,'raw-data'!$A:$B,2,TRUE),"")</f>
        <v/>
      </c>
      <c r="BE149" s="1" t="str">
        <f>IF(INDEX('raw-data'!$A$1:$GQ$197,MATCH($A149,'raw-data'!$A:$A,1),MATCH(BE$1,'raw-data'!$1:$1,1))&lt;&gt;"",
$D149*INDEX('raw-data'!$A$1:$GQ$197,MATCH($A149,'raw-data'!$A:$A,1),MATCH(BE$1,'raw-data'!$1:$1,1))/VLOOKUP($A149,'raw-data'!$A:$B,2,TRUE),"")</f>
        <v/>
      </c>
      <c r="BF149" s="1" t="str">
        <f>IF(INDEX('raw-data'!$A$1:$GQ$197,MATCH($A149,'raw-data'!$A:$A,1),MATCH(BF$1,'raw-data'!$1:$1,1))&lt;&gt;"",
$D149*INDEX('raw-data'!$A$1:$GQ$197,MATCH($A149,'raw-data'!$A:$A,1),MATCH(BF$1,'raw-data'!$1:$1,1))/VLOOKUP($A149,'raw-data'!$A:$B,2,TRUE),"")</f>
        <v/>
      </c>
      <c r="BG149" s="1" t="str">
        <f>IF(INDEX('raw-data'!$A$1:$GQ$197,MATCH($A149,'raw-data'!$A:$A,1),MATCH(BG$1,'raw-data'!$1:$1,1))&lt;&gt;"",
$D149*INDEX('raw-data'!$A$1:$GQ$197,MATCH($A149,'raw-data'!$A:$A,1),MATCH(BG$1,'raw-data'!$1:$1,1))/VLOOKUP($A149,'raw-data'!$A:$B,2,TRUE),"")</f>
        <v/>
      </c>
      <c r="BH149" s="1" t="str">
        <f>IF(INDEX('raw-data'!$A$1:$GQ$197,MATCH($A149,'raw-data'!$A:$A,1),MATCH(BH$1,'raw-data'!$1:$1,1))&lt;&gt;"",
$D149*INDEX('raw-data'!$A$1:$GQ$197,MATCH($A149,'raw-data'!$A:$A,1),MATCH(BH$1,'raw-data'!$1:$1,1))/VLOOKUP($A149,'raw-data'!$A:$B,2,TRUE),"")</f>
        <v/>
      </c>
      <c r="BI149" s="1" t="str">
        <f>IF(INDEX('raw-data'!$A$1:$GQ$197,MATCH($A149,'raw-data'!$A:$A,1),MATCH(BI$1,'raw-data'!$1:$1,1))&lt;&gt;"",
$D149*INDEX('raw-data'!$A$1:$GQ$197,MATCH($A149,'raw-data'!$A:$A,1),MATCH(BI$1,'raw-data'!$1:$1,1))/VLOOKUP($A149,'raw-data'!$A:$B,2,TRUE),"")</f>
        <v/>
      </c>
      <c r="BJ149" s="1" t="str">
        <f>IF(INDEX('raw-data'!$A$1:$GQ$197,MATCH($A149,'raw-data'!$A:$A,1),MATCH(BJ$1,'raw-data'!$1:$1,1))&lt;&gt;"",
$D149*INDEX('raw-data'!$A$1:$GQ$197,MATCH($A149,'raw-data'!$A:$A,1),MATCH(BJ$1,'raw-data'!$1:$1,1))/VLOOKUP($A149,'raw-data'!$A:$B,2,TRUE),"")</f>
        <v/>
      </c>
      <c r="BK149" s="1" t="str">
        <f>IF(INDEX('raw-data'!$A$1:$GQ$197,MATCH($A149,'raw-data'!$A:$A,1),MATCH(BK$1,'raw-data'!$1:$1,1))&lt;&gt;"",
$D149*INDEX('raw-data'!$A$1:$GQ$197,MATCH($A149,'raw-data'!$A:$A,1),MATCH(BK$1,'raw-data'!$1:$1,1))/VLOOKUP($A149,'raw-data'!$A:$B,2,TRUE),"")</f>
        <v/>
      </c>
      <c r="BL149" s="1" t="str">
        <f>IF(INDEX('raw-data'!$A$1:$GQ$197,MATCH($A149,'raw-data'!$A:$A,1),MATCH(BL$1,'raw-data'!$1:$1,1))&lt;&gt;"",
$D149*INDEX('raw-data'!$A$1:$GQ$197,MATCH($A149,'raw-data'!$A:$A,1),MATCH(BL$1,'raw-data'!$1:$1,1))/VLOOKUP($A149,'raw-data'!$A:$B,2,TRUE),"")</f>
        <v/>
      </c>
      <c r="BM149" s="1" t="str">
        <f>IF(INDEX('raw-data'!$A$1:$GQ$197,MATCH($A149,'raw-data'!$A:$A,1),MATCH(BM$1,'raw-data'!$1:$1,1))&lt;&gt;"",
$D149*INDEX('raw-data'!$A$1:$GQ$197,MATCH($A149,'raw-data'!$A:$A,1),MATCH(BM$1,'raw-data'!$1:$1,1))/VLOOKUP($A149,'raw-data'!$A:$B,2,TRUE),"")</f>
        <v/>
      </c>
      <c r="BN149" s="1" t="str">
        <f>IF(INDEX('raw-data'!$A$1:$GQ$197,MATCH($A149,'raw-data'!$A:$A,1),MATCH(BN$1,'raw-data'!$1:$1,1))&lt;&gt;"",
$D149*INDEX('raw-data'!$A$1:$GQ$197,MATCH($A149,'raw-data'!$A:$A,1),MATCH(BN$1,'raw-data'!$1:$1,1))/VLOOKUP($A149,'raw-data'!$A:$B,2,TRUE),"")</f>
        <v/>
      </c>
      <c r="BO149" s="1" t="str">
        <f>IF(INDEX('raw-data'!$A$1:$GQ$197,MATCH($A149,'raw-data'!$A:$A,1),MATCH(BO$1,'raw-data'!$1:$1,1))&lt;&gt;"",
$D149*INDEX('raw-data'!$A$1:$GQ$197,MATCH($A149,'raw-data'!$A:$A,1),MATCH(BO$1,'raw-data'!$1:$1,1))/VLOOKUP($A149,'raw-data'!$A:$B,2,TRUE),"")</f>
        <v/>
      </c>
      <c r="BP149" s="1" t="str">
        <f>IF(INDEX('raw-data'!$A$1:$GQ$197,MATCH($A149,'raw-data'!$A:$A,1),MATCH(BP$1,'raw-data'!$1:$1,1))&lt;&gt;"",
$D149*INDEX('raw-data'!$A$1:$GQ$197,MATCH($A149,'raw-data'!$A:$A,1),MATCH(BP$1,'raw-data'!$1:$1,1))/VLOOKUP($A149,'raw-data'!$A:$B,2,TRUE),"")</f>
        <v/>
      </c>
      <c r="BQ149" s="1" t="str">
        <f>IF(INDEX('raw-data'!$A$1:$GQ$197,MATCH($A149,'raw-data'!$A:$A,1),MATCH(BQ$1,'raw-data'!$1:$1,1))&lt;&gt;"",
$D149*INDEX('raw-data'!$A$1:$GQ$197,MATCH($A149,'raw-data'!$A:$A,1),MATCH(BQ$1,'raw-data'!$1:$1,1))/VLOOKUP($A149,'raw-data'!$A:$B,2,TRUE),"")</f>
        <v/>
      </c>
      <c r="BR149" s="1" t="str">
        <f>IF(INDEX('raw-data'!$A$1:$GQ$197,MATCH($A149,'raw-data'!$A:$A,1),MATCH(BR$1,'raw-data'!$1:$1,1))&lt;&gt;"",
$D149*INDEX('raw-data'!$A$1:$GQ$197,MATCH($A149,'raw-data'!$A:$A,1),MATCH(BR$1,'raw-data'!$1:$1,1))/VLOOKUP($A149,'raw-data'!$A:$B,2,TRUE),"")</f>
        <v/>
      </c>
      <c r="BS149" s="1" t="str">
        <f>IF(INDEX('raw-data'!$A$1:$GQ$197,MATCH($A149,'raw-data'!$A:$A,1),MATCH(BS$1,'raw-data'!$1:$1,1))&lt;&gt;"",
$D149*INDEX('raw-data'!$A$1:$GQ$197,MATCH($A149,'raw-data'!$A:$A,1),MATCH(BS$1,'raw-data'!$1:$1,1))/VLOOKUP($A149,'raw-data'!$A:$B,2,TRUE),"")</f>
        <v/>
      </c>
      <c r="BT149" s="1" t="str">
        <f>IF(INDEX('raw-data'!$A$1:$GQ$197,MATCH($A149,'raw-data'!$A:$A,1),MATCH(BT$1,'raw-data'!$1:$1,1))&lt;&gt;"",
$D149*INDEX('raw-data'!$A$1:$GQ$197,MATCH($A149,'raw-data'!$A:$A,1),MATCH(BT$1,'raw-data'!$1:$1,1))/VLOOKUP($A149,'raw-data'!$A:$B,2,TRUE),"")</f>
        <v/>
      </c>
      <c r="BU149" s="1" t="str">
        <f>IF(INDEX('raw-data'!$A$1:$GQ$197,MATCH($A149,'raw-data'!$A:$A,1),MATCH(BU$1,'raw-data'!$1:$1,1))&lt;&gt;"",
$D149*INDEX('raw-data'!$A$1:$GQ$197,MATCH($A149,'raw-data'!$A:$A,1),MATCH(BU$1,'raw-data'!$1:$1,1))/VLOOKUP($A149,'raw-data'!$A:$B,2,TRUE),"")</f>
        <v/>
      </c>
      <c r="BV149" s="1" t="str">
        <f>IF(INDEX('raw-data'!$A$1:$GQ$197,MATCH($A149,'raw-data'!$A:$A,1),MATCH(BV$1,'raw-data'!$1:$1,1))&lt;&gt;"",
$D149*INDEX('raw-data'!$A$1:$GQ$197,MATCH($A149,'raw-data'!$A:$A,1),MATCH(BV$1,'raw-data'!$1:$1,1))/VLOOKUP($A149,'raw-data'!$A:$B,2,TRUE),"")</f>
        <v/>
      </c>
      <c r="BW149" s="1" t="str">
        <f>IF(INDEX('raw-data'!$A$1:$GQ$197,MATCH($A149,'raw-data'!$A:$A,1),MATCH(BW$1,'raw-data'!$1:$1,1))&lt;&gt;"",
$D149*INDEX('raw-data'!$A$1:$GQ$197,MATCH($A149,'raw-data'!$A:$A,1),MATCH(BW$1,'raw-data'!$1:$1,1))/VLOOKUP($A149,'raw-data'!$A:$B,2,TRUE),"")</f>
        <v/>
      </c>
      <c r="BX149" s="1" t="str">
        <f>IF(INDEX('raw-data'!$A$1:$GQ$197,MATCH($A149,'raw-data'!$A:$A,1),MATCH(BX$1,'raw-data'!$1:$1,1))&lt;&gt;"",
$D149*INDEX('raw-data'!$A$1:$GQ$197,MATCH($A149,'raw-data'!$A:$A,1),MATCH(BX$1,'raw-data'!$1:$1,1))/VLOOKUP($A149,'raw-data'!$A:$B,2,TRUE),"")</f>
        <v/>
      </c>
      <c r="BY149" s="1" t="str">
        <f>IF(INDEX('raw-data'!$A$1:$GQ$197,MATCH($A149,'raw-data'!$A:$A,1),MATCH(BY$1,'raw-data'!$1:$1,1))&lt;&gt;"",
$D149*INDEX('raw-data'!$A$1:$GQ$197,MATCH($A149,'raw-data'!$A:$A,1),MATCH(BY$1,'raw-data'!$1:$1,1))/VLOOKUP($A149,'raw-data'!$A:$B,2,TRUE),"")</f>
        <v/>
      </c>
      <c r="BZ149" s="1" t="str">
        <f>IF(INDEX('raw-data'!$A$1:$GQ$197,MATCH($A149,'raw-data'!$A:$A,1),MATCH(BZ$1,'raw-data'!$1:$1,1))&lt;&gt;"",
$D149*INDEX('raw-data'!$A$1:$GQ$197,MATCH($A149,'raw-data'!$A:$A,1),MATCH(BZ$1,'raw-data'!$1:$1,1))/VLOOKUP($A149,'raw-data'!$A:$B,2,TRUE),"")</f>
        <v/>
      </c>
      <c r="CA149" s="1" t="str">
        <f>IF(INDEX('raw-data'!$A$1:$GQ$197,MATCH($A149,'raw-data'!$A:$A,1),MATCH(CA$1,'raw-data'!$1:$1,1))&lt;&gt;"",
$D149*INDEX('raw-data'!$A$1:$GQ$197,MATCH($A149,'raw-data'!$A:$A,1),MATCH(CA$1,'raw-data'!$1:$1,1))/VLOOKUP($A149,'raw-data'!$A:$B,2,TRUE),"")</f>
        <v/>
      </c>
      <c r="CB149" s="1" t="str">
        <f>IF(INDEX('raw-data'!$A$1:$GQ$197,MATCH($A149,'raw-data'!$A:$A,1),MATCH(CB$1,'raw-data'!$1:$1,1))&lt;&gt;"",
$D149*INDEX('raw-data'!$A$1:$GQ$197,MATCH($A149,'raw-data'!$A:$A,1),MATCH(CB$1,'raw-data'!$1:$1,1))/VLOOKUP($A149,'raw-data'!$A:$B,2,TRUE),"")</f>
        <v/>
      </c>
      <c r="CC149" s="1" t="str">
        <f>IF(INDEX('raw-data'!$A$1:$GQ$197,MATCH($A149,'raw-data'!$A:$A,1),MATCH(CC$1,'raw-data'!$1:$1,1))&lt;&gt;"",
$D149*INDEX('raw-data'!$A$1:$GQ$197,MATCH($A149,'raw-data'!$A:$A,1),MATCH(CC$1,'raw-data'!$1:$1,1))/VLOOKUP($A149,'raw-data'!$A:$B,2,TRUE),"")</f>
        <v/>
      </c>
      <c r="CD149" s="1" t="str">
        <f>IF(INDEX('raw-data'!$A$1:$GQ$197,MATCH($A149,'raw-data'!$A:$A,1),MATCH(CD$1,'raw-data'!$1:$1,1))&lt;&gt;"",
$D149*INDEX('raw-data'!$A$1:$GQ$197,MATCH($A149,'raw-data'!$A:$A,1),MATCH(CD$1,'raw-data'!$1:$1,1))/VLOOKUP($A149,'raw-data'!$A:$B,2,TRUE),"")</f>
        <v/>
      </c>
      <c r="CE149" s="1" t="str">
        <f>IF(INDEX('raw-data'!$A$1:$GQ$197,MATCH($A149,'raw-data'!$A:$A,1),MATCH(CE$1,'raw-data'!$1:$1,1))&lt;&gt;"",
$D149*INDEX('raw-data'!$A$1:$GQ$197,MATCH($A149,'raw-data'!$A:$A,1),MATCH(CE$1,'raw-data'!$1:$1,1))/VLOOKUP($A149,'raw-data'!$A:$B,2,TRUE),"")</f>
        <v/>
      </c>
      <c r="CF149" s="1" t="str">
        <f>IF(INDEX('raw-data'!$A$1:$GQ$197,MATCH($A149,'raw-data'!$A:$A,1),MATCH(CF$1,'raw-data'!$1:$1,1))&lt;&gt;"",
$D149*INDEX('raw-data'!$A$1:$GQ$197,MATCH($A149,'raw-data'!$A:$A,1),MATCH(CF$1,'raw-data'!$1:$1,1))/VLOOKUP($A149,'raw-data'!$A:$B,2,TRUE),"")</f>
        <v/>
      </c>
      <c r="CG149" s="1" t="str">
        <f>IF(INDEX('raw-data'!$A$1:$GQ$197,MATCH($A149,'raw-data'!$A:$A,1),MATCH(CG$1,'raw-data'!$1:$1,1))&lt;&gt;"",
$D149*INDEX('raw-data'!$A$1:$GQ$197,MATCH($A149,'raw-data'!$A:$A,1),MATCH(CG$1,'raw-data'!$1:$1,1))/VLOOKUP($A149,'raw-data'!$A:$B,2,TRUE),"")</f>
        <v/>
      </c>
      <c r="CH149" s="1" t="str">
        <f>IF(INDEX('raw-data'!$A$1:$GQ$197,MATCH($A149,'raw-data'!$A:$A,1),MATCH(CH$1,'raw-data'!$1:$1,1))&lt;&gt;"",
$D149*INDEX('raw-data'!$A$1:$GQ$197,MATCH($A149,'raw-data'!$A:$A,1),MATCH(CH$1,'raw-data'!$1:$1,1))/VLOOKUP($A149,'raw-data'!$A:$B,2,TRUE),"")</f>
        <v/>
      </c>
      <c r="CI149" s="1" t="str">
        <f>IF(INDEX('raw-data'!$A$1:$GQ$197,MATCH($A149,'raw-data'!$A:$A,1),MATCH(CI$1,'raw-data'!$1:$1,1))&lt;&gt;"",
$D149*INDEX('raw-data'!$A$1:$GQ$197,MATCH($A149,'raw-data'!$A:$A,1),MATCH(CI$1,'raw-data'!$1:$1,1))/VLOOKUP($A149,'raw-data'!$A:$B,2,TRUE),"")</f>
        <v/>
      </c>
      <c r="CJ149" s="1" t="str">
        <f>IF(INDEX('raw-data'!$A$1:$GQ$197,MATCH($A149,'raw-data'!$A:$A,1),MATCH(CJ$1,'raw-data'!$1:$1,1))&lt;&gt;"",
$D149*INDEX('raw-data'!$A$1:$GQ$197,MATCH($A149,'raw-data'!$A:$A,1),MATCH(CJ$1,'raw-data'!$1:$1,1))/VLOOKUP($A149,'raw-data'!$A:$B,2,TRUE),"")</f>
        <v/>
      </c>
      <c r="CK149" s="1" t="str">
        <f>IF(INDEX('raw-data'!$A$1:$GQ$197,MATCH($A149,'raw-data'!$A:$A,1),MATCH(CK$1,'raw-data'!$1:$1,1))&lt;&gt;"",
$D149*INDEX('raw-data'!$A$1:$GQ$197,MATCH($A149,'raw-data'!$A:$A,1),MATCH(CK$1,'raw-data'!$1:$1,1))/VLOOKUP($A149,'raw-data'!$A:$B,2,TRUE),"")</f>
        <v/>
      </c>
      <c r="CL149" s="1" t="str">
        <f>IF(INDEX('raw-data'!$A$1:$GQ$197,MATCH($A149,'raw-data'!$A:$A,1),MATCH(CL$1,'raw-data'!$1:$1,1))&lt;&gt;"",
$D149*INDEX('raw-data'!$A$1:$GQ$197,MATCH($A149,'raw-data'!$A:$A,1),MATCH(CL$1,'raw-data'!$1:$1,1))/VLOOKUP($A149,'raw-data'!$A:$B,2,TRUE),"")</f>
        <v/>
      </c>
      <c r="CM149" s="1" t="str">
        <f>IF(INDEX('raw-data'!$A$1:$GQ$197,MATCH($A149,'raw-data'!$A:$A,1),MATCH(CM$1,'raw-data'!$1:$1,1))&lt;&gt;"",
$D149*INDEX('raw-data'!$A$1:$GQ$197,MATCH($A149,'raw-data'!$A:$A,1),MATCH(CM$1,'raw-data'!$1:$1,1))/VLOOKUP($A149,'raw-data'!$A:$B,2,TRUE),"")</f>
        <v/>
      </c>
      <c r="CN149" s="1" t="str">
        <f>IF(INDEX('raw-data'!$A$1:$GQ$197,MATCH($A149,'raw-data'!$A:$A,1),MATCH(CN$1,'raw-data'!$1:$1,1))&lt;&gt;"",
$D149*INDEX('raw-data'!$A$1:$GQ$197,MATCH($A149,'raw-data'!$A:$A,1),MATCH(CN$1,'raw-data'!$1:$1,1))/VLOOKUP($A149,'raw-data'!$A:$B,2,TRUE),"")</f>
        <v/>
      </c>
      <c r="CO149" s="1" t="str">
        <f>IF(INDEX('raw-data'!$A$1:$GQ$197,MATCH($A149,'raw-data'!$A:$A,1),MATCH(CO$1,'raw-data'!$1:$1,1))&lt;&gt;"",
$D149*INDEX('raw-data'!$A$1:$GQ$197,MATCH($A149,'raw-data'!$A:$A,1),MATCH(CO$1,'raw-data'!$1:$1,1))/VLOOKUP($A149,'raw-data'!$A:$B,2,TRUE),"")</f>
        <v/>
      </c>
      <c r="CP149" s="1" t="str">
        <f>IF(INDEX('raw-data'!$A$1:$GQ$197,MATCH($A149,'raw-data'!$A:$A,1),MATCH(CP$1,'raw-data'!$1:$1,1))&lt;&gt;"",
$D149*INDEX('raw-data'!$A$1:$GQ$197,MATCH($A149,'raw-data'!$A:$A,1),MATCH(CP$1,'raw-data'!$1:$1,1))/VLOOKUP($A149,'raw-data'!$A:$B,2,TRUE),"")</f>
        <v/>
      </c>
      <c r="CQ149" s="1" t="str">
        <f>IF(INDEX('raw-data'!$A$1:$GQ$197,MATCH($A149,'raw-data'!$A:$A,1),MATCH(CQ$1,'raw-data'!$1:$1,1))&lt;&gt;"",
$D149*INDEX('raw-data'!$A$1:$GQ$197,MATCH($A149,'raw-data'!$A:$A,1),MATCH(CQ$1,'raw-data'!$1:$1,1))/VLOOKUP($A149,'raw-data'!$A:$B,2,TRUE),"")</f>
        <v/>
      </c>
      <c r="CR149" s="1" t="str">
        <f>IF(INDEX('raw-data'!$A$1:$GQ$197,MATCH($A149,'raw-data'!$A:$A,1),MATCH(CR$1,'raw-data'!$1:$1,1))&lt;&gt;"",
$D149*INDEX('raw-data'!$A$1:$GQ$197,MATCH($A149,'raw-data'!$A:$A,1),MATCH(CR$1,'raw-data'!$1:$1,1))/VLOOKUP($A149,'raw-data'!$A:$B,2,TRUE),"")</f>
        <v/>
      </c>
      <c r="CS149" s="1" t="str">
        <f>IF(INDEX('raw-data'!$A$1:$GQ$197,MATCH($A149,'raw-data'!$A:$A,1),MATCH(CS$1,'raw-data'!$1:$1,1))&lt;&gt;"",
$D149*INDEX('raw-data'!$A$1:$GQ$197,MATCH($A149,'raw-data'!$A:$A,1),MATCH(CS$1,'raw-data'!$1:$1,1))/VLOOKUP($A149,'raw-data'!$A:$B,2,TRUE),"")</f>
        <v/>
      </c>
      <c r="CT149" s="1" t="str">
        <f>IF(INDEX('raw-data'!$A$1:$GQ$197,MATCH($A149,'raw-data'!$A:$A,1),MATCH(CT$1,'raw-data'!$1:$1,1))&lt;&gt;"",
$D149*INDEX('raw-data'!$A$1:$GQ$197,MATCH($A149,'raw-data'!$A:$A,1),MATCH(CT$1,'raw-data'!$1:$1,1))/VLOOKUP($A149,'raw-data'!$A:$B,2,TRUE),"")</f>
        <v/>
      </c>
      <c r="CU149" s="1" t="str">
        <f>IF(INDEX('raw-data'!$A$1:$GQ$197,MATCH($A149,'raw-data'!$A:$A,1),MATCH(CU$1,'raw-data'!$1:$1,1))&lt;&gt;"",
$D149*INDEX('raw-data'!$A$1:$GQ$197,MATCH($A149,'raw-data'!$A:$A,1),MATCH(CU$1,'raw-data'!$1:$1,1))/VLOOKUP($A149,'raw-data'!$A:$B,2,TRUE),"")</f>
        <v/>
      </c>
      <c r="CV149" s="1" t="str">
        <f>IF(INDEX('raw-data'!$A$1:$GQ$197,MATCH($A149,'raw-data'!$A:$A,1),MATCH(CV$1,'raw-data'!$1:$1,1))&lt;&gt;"",
$D149*INDEX('raw-data'!$A$1:$GQ$197,MATCH($A149,'raw-data'!$A:$A,1),MATCH(CV$1,'raw-data'!$1:$1,1))/VLOOKUP($A149,'raw-data'!$A:$B,2,TRUE),"")</f>
        <v/>
      </c>
      <c r="CW149" s="1" t="str">
        <f>IF(INDEX('raw-data'!$A$1:$GQ$197,MATCH($A149,'raw-data'!$A:$A,1),MATCH(CW$1,'raw-data'!$1:$1,1))&lt;&gt;"",
$D149*INDEX('raw-data'!$A$1:$GQ$197,MATCH($A149,'raw-data'!$A:$A,1),MATCH(CW$1,'raw-data'!$1:$1,1))/VLOOKUP($A149,'raw-data'!$A:$B,2,TRUE),"")</f>
        <v/>
      </c>
      <c r="CX149" s="1" t="str">
        <f>IF(INDEX('raw-data'!$A$1:$GQ$197,MATCH($A149,'raw-data'!$A:$A,1),MATCH(CX$1,'raw-data'!$1:$1,1))&lt;&gt;"",
$D149*INDEX('raw-data'!$A$1:$GQ$197,MATCH($A149,'raw-data'!$A:$A,1),MATCH(CX$1,'raw-data'!$1:$1,1))/VLOOKUP($A149,'raw-data'!$A:$B,2,TRUE),"")</f>
        <v/>
      </c>
      <c r="CY149" s="1" t="str">
        <f>IF(INDEX('raw-data'!$A$1:$GQ$197,MATCH($A149,'raw-data'!$A:$A,1),MATCH(CY$1,'raw-data'!$1:$1,1))&lt;&gt;"",
$D149*INDEX('raw-data'!$A$1:$GQ$197,MATCH($A149,'raw-data'!$A:$A,1),MATCH(CY$1,'raw-data'!$1:$1,1))/VLOOKUP($A149,'raw-data'!$A:$B,2,TRUE),"")</f>
        <v/>
      </c>
      <c r="CZ149" s="1" t="str">
        <f>IF(INDEX('raw-data'!$A$1:$GQ$197,MATCH($A149,'raw-data'!$A:$A,1),MATCH(CZ$1,'raw-data'!$1:$1,1))&lt;&gt;"",
$D149*INDEX('raw-data'!$A$1:$GQ$197,MATCH($A149,'raw-data'!$A:$A,1),MATCH(CZ$1,'raw-data'!$1:$1,1))/VLOOKUP($A149,'raw-data'!$A:$B,2,TRUE),"")</f>
        <v/>
      </c>
      <c r="DA149" s="1" t="str">
        <f>IF(INDEX('raw-data'!$A$1:$GQ$197,MATCH($A149,'raw-data'!$A:$A,1),MATCH(DA$1,'raw-data'!$1:$1,1))&lt;&gt;"",
$D149*INDEX('raw-data'!$A$1:$GQ$197,MATCH($A149,'raw-data'!$A:$A,1),MATCH(DA$1,'raw-data'!$1:$1,1))/VLOOKUP($A149,'raw-data'!$A:$B,2,TRUE),"")</f>
        <v/>
      </c>
      <c r="DB149" s="1" t="str">
        <f>IF(INDEX('raw-data'!$A$1:$GQ$197,MATCH($A149,'raw-data'!$A:$A,1),MATCH(DB$1,'raw-data'!$1:$1,1))&lt;&gt;"",
$D149*INDEX('raw-data'!$A$1:$GQ$197,MATCH($A149,'raw-data'!$A:$A,1),MATCH(DB$1,'raw-data'!$1:$1,1))/VLOOKUP($A149,'raw-data'!$A:$B,2,TRUE),"")</f>
        <v/>
      </c>
      <c r="DC149" s="1" t="str">
        <f>IF(INDEX('raw-data'!$A$1:$GQ$197,MATCH($A149,'raw-data'!$A:$A,1),MATCH(DC$1,'raw-data'!$1:$1,1))&lt;&gt;"",
$D149*INDEX('raw-data'!$A$1:$GQ$197,MATCH($A149,'raw-data'!$A:$A,1),MATCH(DC$1,'raw-data'!$1:$1,1))/VLOOKUP($A149,'raw-data'!$A:$B,2,TRUE),"")</f>
        <v/>
      </c>
      <c r="DD149" s="1" t="str">
        <f>IF(INDEX('raw-data'!$A$1:$GQ$197,MATCH($A149,'raw-data'!$A:$A,1),MATCH(DD$1,'raw-data'!$1:$1,1))&lt;&gt;"",
$D149*INDEX('raw-data'!$A$1:$GQ$197,MATCH($A149,'raw-data'!$A:$A,1),MATCH(DD$1,'raw-data'!$1:$1,1))/VLOOKUP($A149,'raw-data'!$A:$B,2,TRUE),"")</f>
        <v/>
      </c>
      <c r="DE149" s="1" t="str">
        <f>IF(INDEX('raw-data'!$A$1:$GQ$197,MATCH($A149,'raw-data'!$A:$A,1),MATCH(DE$1,'raw-data'!$1:$1,1))&lt;&gt;"",
$D149*INDEX('raw-data'!$A$1:$GQ$197,MATCH($A149,'raw-data'!$A:$A,1),MATCH(DE$1,'raw-data'!$1:$1,1))/VLOOKUP($A149,'raw-data'!$A:$B,2,TRUE),"")</f>
        <v/>
      </c>
      <c r="DF149" s="1" t="str">
        <f>IF(INDEX('raw-data'!$A$1:$GQ$197,MATCH($A149,'raw-data'!$A:$A,1),MATCH(DF$1,'raw-data'!$1:$1,1))&lt;&gt;"",
$D149*INDEX('raw-data'!$A$1:$GQ$197,MATCH($A149,'raw-data'!$A:$A,1),MATCH(DF$1,'raw-data'!$1:$1,1))/VLOOKUP($A149,'raw-data'!$A:$B,2,TRUE),"")</f>
        <v/>
      </c>
      <c r="DG149" s="1" t="str">
        <f>IF(INDEX('raw-data'!$A$1:$GQ$197,MATCH($A149,'raw-data'!$A:$A,1),MATCH(DG$1,'raw-data'!$1:$1,1))&lt;&gt;"",
$D149*INDEX('raw-data'!$A$1:$GQ$197,MATCH($A149,'raw-data'!$A:$A,1),MATCH(DG$1,'raw-data'!$1:$1,1))/VLOOKUP($A149,'raw-data'!$A:$B,2,TRUE),"")</f>
        <v/>
      </c>
      <c r="DH149" s="1" t="str">
        <f>IF(INDEX('raw-data'!$A$1:$GQ$197,MATCH($A149,'raw-data'!$A:$A,1),MATCH(DH$1,'raw-data'!$1:$1,1))&lt;&gt;"",
$D149*INDEX('raw-data'!$A$1:$GQ$197,MATCH($A149,'raw-data'!$A:$A,1),MATCH(DH$1,'raw-data'!$1:$1,1))/VLOOKUP($A149,'raw-data'!$A:$B,2,TRUE),"")</f>
        <v/>
      </c>
      <c r="DI149" s="1" t="str">
        <f>IF(INDEX('raw-data'!$A$1:$GQ$197,MATCH($A149,'raw-data'!$A:$A,1),MATCH(DI$1,'raw-data'!$1:$1,1))&lt;&gt;"",
$D149*INDEX('raw-data'!$A$1:$GQ$197,MATCH($A149,'raw-data'!$A:$A,1),MATCH(DI$1,'raw-data'!$1:$1,1))/VLOOKUP($A149,'raw-data'!$A:$B,2,TRUE),"")</f>
        <v/>
      </c>
      <c r="DJ149" s="1" t="str">
        <f>IF(INDEX('raw-data'!$A$1:$GQ$197,MATCH($A149,'raw-data'!$A:$A,1),MATCH(DJ$1,'raw-data'!$1:$1,1))&lt;&gt;"",
$D149*INDEX('raw-data'!$A$1:$GQ$197,MATCH($A149,'raw-data'!$A:$A,1),MATCH(DJ$1,'raw-data'!$1:$1,1))/VLOOKUP($A149,'raw-data'!$A:$B,2,TRUE),"")</f>
        <v/>
      </c>
      <c r="DK149" s="1" t="str">
        <f>IF(INDEX('raw-data'!$A$1:$GQ$197,MATCH($A149,'raw-data'!$A:$A,1),MATCH(DK$1,'raw-data'!$1:$1,1))&lt;&gt;"",
$D149*INDEX('raw-data'!$A$1:$GQ$197,MATCH($A149,'raw-data'!$A:$A,1),MATCH(DK$1,'raw-data'!$1:$1,1))/VLOOKUP($A149,'raw-data'!$A:$B,2,TRUE),"")</f>
        <v/>
      </c>
      <c r="DL149" s="1" t="str">
        <f>IF(INDEX('raw-data'!$A$1:$GQ$197,MATCH($A149,'raw-data'!$A:$A,1),MATCH(DL$1,'raw-data'!$1:$1,1))&lt;&gt;"",
$D149*INDEX('raw-data'!$A$1:$GQ$197,MATCH($A149,'raw-data'!$A:$A,1),MATCH(DL$1,'raw-data'!$1:$1,1))/VLOOKUP($A149,'raw-data'!$A:$B,2,TRUE),"")</f>
        <v/>
      </c>
      <c r="DM149" s="1" t="str">
        <f>IF(INDEX('raw-data'!$A$1:$GQ$197,MATCH($A149,'raw-data'!$A:$A,1),MATCH(DM$1,'raw-data'!$1:$1,1))&lt;&gt;"",
$D149*INDEX('raw-data'!$A$1:$GQ$197,MATCH($A149,'raw-data'!$A:$A,1),MATCH(DM$1,'raw-data'!$1:$1,1))/VLOOKUP($A149,'raw-data'!$A:$B,2,TRUE),"")</f>
        <v/>
      </c>
      <c r="DN149" s="1" t="str">
        <f>IF(INDEX('raw-data'!$A$1:$GQ$197,MATCH($A149,'raw-data'!$A:$A,1),MATCH(DN$1,'raw-data'!$1:$1,1))&lt;&gt;"",
$D149*INDEX('raw-data'!$A$1:$GQ$197,MATCH($A149,'raw-data'!$A:$A,1),MATCH(DN$1,'raw-data'!$1:$1,1))/VLOOKUP($A149,'raw-data'!$A:$B,2,TRUE),"")</f>
        <v/>
      </c>
      <c r="DO149" s="1" t="str">
        <f>IF(INDEX('raw-data'!$A$1:$GQ$197,MATCH($A149,'raw-data'!$A:$A,1),MATCH(DO$1,'raw-data'!$1:$1,1))&lt;&gt;"",
$D149*INDEX('raw-data'!$A$1:$GQ$197,MATCH($A149,'raw-data'!$A:$A,1),MATCH(DO$1,'raw-data'!$1:$1,1))/VLOOKUP($A149,'raw-data'!$A:$B,2,TRUE),"")</f>
        <v/>
      </c>
      <c r="DP149" s="1" t="str">
        <f>IF(INDEX('raw-data'!$A$1:$GQ$197,MATCH($A149,'raw-data'!$A:$A,1),MATCH(DP$1,'raw-data'!$1:$1,1))&lt;&gt;"",
$D149*INDEX('raw-data'!$A$1:$GQ$197,MATCH($A149,'raw-data'!$A:$A,1),MATCH(DP$1,'raw-data'!$1:$1,1))/VLOOKUP($A149,'raw-data'!$A:$B,2,TRUE),"")</f>
        <v/>
      </c>
      <c r="DQ149" s="1" t="str">
        <f>IF(INDEX('raw-data'!$A$1:$GQ$197,MATCH($A149,'raw-data'!$A:$A,1),MATCH(DQ$1,'raw-data'!$1:$1,1))&lt;&gt;"",
$D149*INDEX('raw-data'!$A$1:$GQ$197,MATCH($A149,'raw-data'!$A:$A,1),MATCH(DQ$1,'raw-data'!$1:$1,1))/VLOOKUP($A149,'raw-data'!$A:$B,2,TRUE),"")</f>
        <v/>
      </c>
      <c r="DR149" s="1" t="str">
        <f>IF(INDEX('raw-data'!$A$1:$GQ$197,MATCH($A149,'raw-data'!$A:$A,1),MATCH(DR$1,'raw-data'!$1:$1,1))&lt;&gt;"",
$D149*INDEX('raw-data'!$A$1:$GQ$197,MATCH($A149,'raw-data'!$A:$A,1),MATCH(DR$1,'raw-data'!$1:$1,1))/VLOOKUP($A149,'raw-data'!$A:$B,2,TRUE),"")</f>
        <v/>
      </c>
      <c r="DS149" s="1" t="str">
        <f>IF(INDEX('raw-data'!$A$1:$GQ$197,MATCH($A149,'raw-data'!$A:$A,1),MATCH(DS$1,'raw-data'!$1:$1,1))&lt;&gt;"",
$D149*INDEX('raw-data'!$A$1:$GQ$197,MATCH($A149,'raw-data'!$A:$A,1),MATCH(DS$1,'raw-data'!$1:$1,1))/VLOOKUP($A149,'raw-data'!$A:$B,2,TRUE),"")</f>
        <v/>
      </c>
      <c r="DT149" s="1" t="str">
        <f>IF(INDEX('raw-data'!$A$1:$GQ$197,MATCH($A149,'raw-data'!$A:$A,1),MATCH(DT$1,'raw-data'!$1:$1,1))&lt;&gt;"",
$D149*INDEX('raw-data'!$A$1:$GQ$197,MATCH($A149,'raw-data'!$A:$A,1),MATCH(DT$1,'raw-data'!$1:$1,1))/VLOOKUP($A149,'raw-data'!$A:$B,2,TRUE),"")</f>
        <v/>
      </c>
      <c r="DU149" s="1" t="str">
        <f>IF(INDEX('raw-data'!$A$1:$GQ$197,MATCH($A149,'raw-data'!$A:$A,1),MATCH(DU$1,'raw-data'!$1:$1,1))&lt;&gt;"",
$D149*INDEX('raw-data'!$A$1:$GQ$197,MATCH($A149,'raw-data'!$A:$A,1),MATCH(DU$1,'raw-data'!$1:$1,1))/VLOOKUP($A149,'raw-data'!$A:$B,2,TRUE),"")</f>
        <v/>
      </c>
      <c r="DV149" s="1" t="str">
        <f>IF(INDEX('raw-data'!$A$1:$GQ$197,MATCH($A149,'raw-data'!$A:$A,1),MATCH(DV$1,'raw-data'!$1:$1,1))&lt;&gt;"",
$D149*INDEX('raw-data'!$A$1:$GQ$197,MATCH($A149,'raw-data'!$A:$A,1),MATCH(DV$1,'raw-data'!$1:$1,1))/VLOOKUP($A149,'raw-data'!$A:$B,2,TRUE),"")</f>
        <v/>
      </c>
      <c r="DW149" s="1" t="str">
        <f>IF(INDEX('raw-data'!$A$1:$GQ$197,MATCH($A149,'raw-data'!$A:$A,1),MATCH(DW$1,'raw-data'!$1:$1,1))&lt;&gt;"",
$D149*INDEX('raw-data'!$A$1:$GQ$197,MATCH($A149,'raw-data'!$A:$A,1),MATCH(DW$1,'raw-data'!$1:$1,1))/VLOOKUP($A149,'raw-data'!$A:$B,2,TRUE),"")</f>
        <v/>
      </c>
      <c r="DX149" s="1" t="str">
        <f>IF(INDEX('raw-data'!$A$1:$GQ$197,MATCH($A149,'raw-data'!$A:$A,1),MATCH(DX$1,'raw-data'!$1:$1,1))&lt;&gt;"",
$D149*INDEX('raw-data'!$A$1:$GQ$197,MATCH($A149,'raw-data'!$A:$A,1),MATCH(DX$1,'raw-data'!$1:$1,1))/VLOOKUP($A149,'raw-data'!$A:$B,2,TRUE),"")</f>
        <v/>
      </c>
      <c r="DY149" s="1" t="str">
        <f>IF(INDEX('raw-data'!$A$1:$GQ$197,MATCH($A149,'raw-data'!$A:$A,1),MATCH(DY$1,'raw-data'!$1:$1,1))&lt;&gt;"",
$D149*INDEX('raw-data'!$A$1:$GQ$197,MATCH($A149,'raw-data'!$A:$A,1),MATCH(DY$1,'raw-data'!$1:$1,1))/VLOOKUP($A149,'raw-data'!$A:$B,2,TRUE),"")</f>
        <v/>
      </c>
      <c r="DZ149" s="1" t="str">
        <f>IF(INDEX('raw-data'!$A$1:$GQ$197,MATCH($A149,'raw-data'!$A:$A,1),MATCH(DZ$1,'raw-data'!$1:$1,1))&lt;&gt;"",
$D149*INDEX('raw-data'!$A$1:$GQ$197,MATCH($A149,'raw-data'!$A:$A,1),MATCH(DZ$1,'raw-data'!$1:$1,1))/VLOOKUP($A149,'raw-data'!$A:$B,2,TRUE),"")</f>
        <v/>
      </c>
      <c r="EA149" s="1" t="str">
        <f>IF(INDEX('raw-data'!$A$1:$GQ$197,MATCH($A149,'raw-data'!$A:$A,1),MATCH(EA$1,'raw-data'!$1:$1,1))&lt;&gt;"",
$D149*INDEX('raw-data'!$A$1:$GQ$197,MATCH($A149,'raw-data'!$A:$A,1),MATCH(EA$1,'raw-data'!$1:$1,1))/VLOOKUP($A149,'raw-data'!$A:$B,2,TRUE),"")</f>
        <v/>
      </c>
      <c r="EB149" s="1" t="str">
        <f>IF(INDEX('raw-data'!$A$1:$GQ$197,MATCH($A149,'raw-data'!$A:$A,1),MATCH(EB$1,'raw-data'!$1:$1,1))&lt;&gt;"",
$D149*INDEX('raw-data'!$A$1:$GQ$197,MATCH($A149,'raw-data'!$A:$A,1),MATCH(EB$1,'raw-data'!$1:$1,1))/VLOOKUP($A149,'raw-data'!$A:$B,2,TRUE),"")</f>
        <v/>
      </c>
      <c r="EC149" s="1" t="str">
        <f>IF(INDEX('raw-data'!$A$1:$GQ$197,MATCH($A149,'raw-data'!$A:$A,1),MATCH(EC$1,'raw-data'!$1:$1,1))&lt;&gt;"",
$D149*INDEX('raw-data'!$A$1:$GQ$197,MATCH($A149,'raw-data'!$A:$A,1),MATCH(EC$1,'raw-data'!$1:$1,1))/VLOOKUP($A149,'raw-data'!$A:$B,2,TRUE),"")</f>
        <v/>
      </c>
      <c r="ED149" s="1" t="str">
        <f>IF(INDEX('raw-data'!$A$1:$GQ$197,MATCH($A149,'raw-data'!$A:$A,1),MATCH(ED$1,'raw-data'!$1:$1,1))&lt;&gt;"",
$D149*INDEX('raw-data'!$A$1:$GQ$197,MATCH($A149,'raw-data'!$A:$A,1),MATCH(ED$1,'raw-data'!$1:$1,1))/VLOOKUP($A149,'raw-data'!$A:$B,2,TRUE),"")</f>
        <v/>
      </c>
      <c r="EE149" s="1" t="str">
        <f>IF(INDEX('raw-data'!$A$1:$GQ$197,MATCH($A149,'raw-data'!$A:$A,1),MATCH(EE$1,'raw-data'!$1:$1,1))&lt;&gt;"",
$D149*INDEX('raw-data'!$A$1:$GQ$197,MATCH($A149,'raw-data'!$A:$A,1),MATCH(EE$1,'raw-data'!$1:$1,1))/VLOOKUP($A149,'raw-data'!$A:$B,2,TRUE),"")</f>
        <v/>
      </c>
      <c r="EF149" s="1" t="str">
        <f>IF(INDEX('raw-data'!$A$1:$GQ$197,MATCH($A149,'raw-data'!$A:$A,1),MATCH(EF$1,'raw-data'!$1:$1,1))&lt;&gt;"",
$D149*INDEX('raw-data'!$A$1:$GQ$197,MATCH($A149,'raw-data'!$A:$A,1),MATCH(EF$1,'raw-data'!$1:$1,1))/VLOOKUP($A149,'raw-data'!$A:$B,2,TRUE),"")</f>
        <v/>
      </c>
      <c r="EG149" s="1" t="str">
        <f>IF(INDEX('raw-data'!$A$1:$GQ$197,MATCH($A149,'raw-data'!$A:$A,1),MATCH(EG$1,'raw-data'!$1:$1,1))&lt;&gt;"",
$D149*INDEX('raw-data'!$A$1:$GQ$197,MATCH($A149,'raw-data'!$A:$A,1),MATCH(EG$1,'raw-data'!$1:$1,1))/VLOOKUP($A149,'raw-data'!$A:$B,2,TRUE),"")</f>
        <v/>
      </c>
      <c r="EH149" s="1" t="str">
        <f>IF(INDEX('raw-data'!$A$1:$GQ$197,MATCH($A149,'raw-data'!$A:$A,1),MATCH(EH$1,'raw-data'!$1:$1,1))&lt;&gt;"",
$D149*INDEX('raw-data'!$A$1:$GQ$197,MATCH($A149,'raw-data'!$A:$A,1),MATCH(EH$1,'raw-data'!$1:$1,1))/VLOOKUP($A149,'raw-data'!$A:$B,2,TRUE),"")</f>
        <v/>
      </c>
      <c r="EI149" s="1" t="str">
        <f>IF(INDEX('raw-data'!$A$1:$GQ$197,MATCH($A149,'raw-data'!$A:$A,1),MATCH(EI$1,'raw-data'!$1:$1,1))&lt;&gt;"",
$D149*INDEX('raw-data'!$A$1:$GQ$197,MATCH($A149,'raw-data'!$A:$A,1),MATCH(EI$1,'raw-data'!$1:$1,1))/VLOOKUP($A149,'raw-data'!$A:$B,2,TRUE),"")</f>
        <v/>
      </c>
      <c r="EJ149" s="1" t="str">
        <f>IF(INDEX('raw-data'!$A$1:$GQ$197,MATCH($A149,'raw-data'!$A:$A,1),MATCH(EJ$1,'raw-data'!$1:$1,1))&lt;&gt;"",
$D149*INDEX('raw-data'!$A$1:$GQ$197,MATCH($A149,'raw-data'!$A:$A,1),MATCH(EJ$1,'raw-data'!$1:$1,1))/VLOOKUP($A149,'raw-data'!$A:$B,2,TRUE),"")</f>
        <v/>
      </c>
      <c r="EK149" s="1" t="str">
        <f>IF(INDEX('raw-data'!$A$1:$GQ$197,MATCH($A149,'raw-data'!$A:$A,1),MATCH(EK$1,'raw-data'!$1:$1,1))&lt;&gt;"",
$D149*INDEX('raw-data'!$A$1:$GQ$197,MATCH($A149,'raw-data'!$A:$A,1),MATCH(EK$1,'raw-data'!$1:$1,1))/VLOOKUP($A149,'raw-data'!$A:$B,2,TRUE),"")</f>
        <v/>
      </c>
      <c r="EL149" s="1" t="str">
        <f>IF(INDEX('raw-data'!$A$1:$GQ$197,MATCH($A149,'raw-data'!$A:$A,1),MATCH(EL$1,'raw-data'!$1:$1,1))&lt;&gt;"",
$D149*INDEX('raw-data'!$A$1:$GQ$197,MATCH($A149,'raw-data'!$A:$A,1),MATCH(EL$1,'raw-data'!$1:$1,1))/VLOOKUP($A149,'raw-data'!$A:$B,2,TRUE),"")</f>
        <v/>
      </c>
      <c r="EM149" s="1" t="str">
        <f>IF(INDEX('raw-data'!$A$1:$GQ$197,MATCH($A149,'raw-data'!$A:$A,1),MATCH(EM$1,'raw-data'!$1:$1,1))&lt;&gt;"",
$D149*INDEX('raw-data'!$A$1:$GQ$197,MATCH($A149,'raw-data'!$A:$A,1),MATCH(EM$1,'raw-data'!$1:$1,1))/VLOOKUP($A149,'raw-data'!$A:$B,2,TRUE),"")</f>
        <v/>
      </c>
      <c r="EN149" s="1" t="str">
        <f>IF(INDEX('raw-data'!$A$1:$GQ$197,MATCH($A149,'raw-data'!$A:$A,1),MATCH(EN$1,'raw-data'!$1:$1,1))&lt;&gt;"",
$D149*INDEX('raw-data'!$A$1:$GQ$197,MATCH($A149,'raw-data'!$A:$A,1),MATCH(EN$1,'raw-data'!$1:$1,1))/VLOOKUP($A149,'raw-data'!$A:$B,2,TRUE),"")</f>
        <v/>
      </c>
      <c r="EO149" s="1" t="str">
        <f>IF(INDEX('raw-data'!$A$1:$GQ$197,MATCH($A149,'raw-data'!$A:$A,1),MATCH(EO$1,'raw-data'!$1:$1,1))&lt;&gt;"",
$D149*INDEX('raw-data'!$A$1:$GQ$197,MATCH($A149,'raw-data'!$A:$A,1),MATCH(EO$1,'raw-data'!$1:$1,1))/VLOOKUP($A149,'raw-data'!$A:$B,2,TRUE),"")</f>
        <v/>
      </c>
      <c r="EP149" s="1" t="str">
        <f>IF(INDEX('raw-data'!$A$1:$GQ$197,MATCH($A149,'raw-data'!$A:$A,1),MATCH(EP$1,'raw-data'!$1:$1,1))&lt;&gt;"",
$D149*INDEX('raw-data'!$A$1:$GQ$197,MATCH($A149,'raw-data'!$A:$A,1),MATCH(EP$1,'raw-data'!$1:$1,1))/VLOOKUP($A149,'raw-data'!$A:$B,2,TRUE),"")</f>
        <v/>
      </c>
      <c r="EQ149" s="1" t="str">
        <f>IF(INDEX('raw-data'!$A$1:$GQ$197,MATCH($A149,'raw-data'!$A:$A,1),MATCH(EQ$1,'raw-data'!$1:$1,1))&lt;&gt;"",
$D149*INDEX('raw-data'!$A$1:$GQ$197,MATCH($A149,'raw-data'!$A:$A,1),MATCH(EQ$1,'raw-data'!$1:$1,1))/VLOOKUP($A149,'raw-data'!$A:$B,2,TRUE),"")</f>
        <v/>
      </c>
      <c r="ER149" s="1" t="str">
        <f>IF(INDEX('raw-data'!$A$1:$GQ$197,MATCH($A149,'raw-data'!$A:$A,1),MATCH(ER$1,'raw-data'!$1:$1,1))&lt;&gt;"",
$D149*INDEX('raw-data'!$A$1:$GQ$197,MATCH($A149,'raw-data'!$A:$A,1),MATCH(ER$1,'raw-data'!$1:$1,1))/VLOOKUP($A149,'raw-data'!$A:$B,2,TRUE),"")</f>
        <v/>
      </c>
      <c r="ES149" s="1" t="str">
        <f>IF(INDEX('raw-data'!$A$1:$GQ$197,MATCH($A149,'raw-data'!$A:$A,1),MATCH(ES$1,'raw-data'!$1:$1,1))&lt;&gt;"",
$D149*INDEX('raw-data'!$A$1:$GQ$197,MATCH($A149,'raw-data'!$A:$A,1),MATCH(ES$1,'raw-data'!$1:$1,1))/VLOOKUP($A149,'raw-data'!$A:$B,2,TRUE),"")</f>
        <v/>
      </c>
      <c r="ET149" s="1" t="str">
        <f>IF(INDEX('raw-data'!$A$1:$GQ$197,MATCH($A149,'raw-data'!$A:$A,1),MATCH(ET$1,'raw-data'!$1:$1,1))&lt;&gt;"",
$D149*INDEX('raw-data'!$A$1:$GQ$197,MATCH($A149,'raw-data'!$A:$A,1),MATCH(ET$1,'raw-data'!$1:$1,1))/VLOOKUP($A149,'raw-data'!$A:$B,2,TRUE),"")</f>
        <v/>
      </c>
      <c r="EU149" s="1" t="str">
        <f>IF(INDEX('raw-data'!$A$1:$GQ$197,MATCH($A149,'raw-data'!$A:$A,1),MATCH(EU$1,'raw-data'!$1:$1,1))&lt;&gt;"",
$D149*INDEX('raw-data'!$A$1:$GQ$197,MATCH($A149,'raw-data'!$A:$A,1),MATCH(EU$1,'raw-data'!$1:$1,1))/VLOOKUP($A149,'raw-data'!$A:$B,2,TRUE),"")</f>
        <v/>
      </c>
      <c r="EV149" s="1" t="str">
        <f>IF(INDEX('raw-data'!$A$1:$GQ$197,MATCH($A149,'raw-data'!$A:$A,1),MATCH(EV$1,'raw-data'!$1:$1,1))&lt;&gt;"",
$D149*INDEX('raw-data'!$A$1:$GQ$197,MATCH($A149,'raw-data'!$A:$A,1),MATCH(EV$1,'raw-data'!$1:$1,1))/VLOOKUP($A149,'raw-data'!$A:$B,2,TRUE),"")</f>
        <v/>
      </c>
      <c r="EW149" s="1" t="str">
        <f>IF(INDEX('raw-data'!$A$1:$GQ$197,MATCH($A149,'raw-data'!$A:$A,1),MATCH(EW$1,'raw-data'!$1:$1,1))&lt;&gt;"",
$D149*INDEX('raw-data'!$A$1:$GQ$197,MATCH($A149,'raw-data'!$A:$A,1),MATCH(EW$1,'raw-data'!$1:$1,1))/VLOOKUP($A149,'raw-data'!$A:$B,2,TRUE),"")</f>
        <v/>
      </c>
      <c r="EX149" s="1" t="str">
        <f>IF(INDEX('raw-data'!$A$1:$GQ$197,MATCH($A149,'raw-data'!$A:$A,1),MATCH(EX$1,'raw-data'!$1:$1,1))&lt;&gt;"",
$D149*INDEX('raw-data'!$A$1:$GQ$197,MATCH($A149,'raw-data'!$A:$A,1),MATCH(EX$1,'raw-data'!$1:$1,1))/VLOOKUP($A149,'raw-data'!$A:$B,2,TRUE),"")</f>
        <v/>
      </c>
      <c r="EY149" s="1" t="str">
        <f>IF(INDEX('raw-data'!$A$1:$GQ$197,MATCH($A149,'raw-data'!$A:$A,1),MATCH(EY$1,'raw-data'!$1:$1,1))&lt;&gt;"",
$D149*INDEX('raw-data'!$A$1:$GQ$197,MATCH($A149,'raw-data'!$A:$A,1),MATCH(EY$1,'raw-data'!$1:$1,1))/VLOOKUP($A149,'raw-data'!$A:$B,2,TRUE),"")</f>
        <v/>
      </c>
      <c r="EZ149" s="1" t="str">
        <f>IF(INDEX('raw-data'!$A$1:$GQ$197,MATCH($A149,'raw-data'!$A:$A,1),MATCH(EZ$1,'raw-data'!$1:$1,1))&lt;&gt;"",
$D149*INDEX('raw-data'!$A$1:$GQ$197,MATCH($A149,'raw-data'!$A:$A,1),MATCH(EZ$1,'raw-data'!$1:$1,1))/VLOOKUP($A149,'raw-data'!$A:$B,2,TRUE),"")</f>
        <v/>
      </c>
      <c r="FA149" s="1" t="str">
        <f>IF(INDEX('raw-data'!$A$1:$GQ$197,MATCH($A149,'raw-data'!$A:$A,1),MATCH(FA$1,'raw-data'!$1:$1,1))&lt;&gt;"",
$D149*INDEX('raw-data'!$A$1:$GQ$197,MATCH($A149,'raw-data'!$A:$A,1),MATCH(FA$1,'raw-data'!$1:$1,1))/VLOOKUP($A149,'raw-data'!$A:$B,2,TRUE),"")</f>
        <v/>
      </c>
      <c r="FB149" s="1" t="str">
        <f>IF(INDEX('raw-data'!$A$1:$GQ$197,MATCH($A149,'raw-data'!$A:$A,1),MATCH(FB$1,'raw-data'!$1:$1,1))&lt;&gt;"",
$D149*INDEX('raw-data'!$A$1:$GQ$197,MATCH($A149,'raw-data'!$A:$A,1),MATCH(FB$1,'raw-data'!$1:$1,1))/VLOOKUP($A149,'raw-data'!$A:$B,2,TRUE),"")</f>
        <v/>
      </c>
      <c r="FC149" s="1" t="str">
        <f>IF(INDEX('raw-data'!$A$1:$GQ$197,MATCH($A149,'raw-data'!$A:$A,1),MATCH(FC$1,'raw-data'!$1:$1,1))&lt;&gt;"",
$D149*INDEX('raw-data'!$A$1:$GQ$197,MATCH($A149,'raw-data'!$A:$A,1),MATCH(FC$1,'raw-data'!$1:$1,1))/VLOOKUP($A149,'raw-data'!$A:$B,2,TRUE),"")</f>
        <v/>
      </c>
      <c r="FD149" s="1" t="str">
        <f>IF(INDEX('raw-data'!$A$1:$GQ$197,MATCH($A149,'raw-data'!$A:$A,1),MATCH(FD$1,'raw-data'!$1:$1,1))&lt;&gt;"",
$D149*INDEX('raw-data'!$A$1:$GQ$197,MATCH($A149,'raw-data'!$A:$A,1),MATCH(FD$1,'raw-data'!$1:$1,1))/VLOOKUP($A149,'raw-data'!$A:$B,2,TRUE),"")</f>
        <v/>
      </c>
      <c r="FE149" s="1" t="str">
        <f>IF(INDEX('raw-data'!$A$1:$GQ$197,MATCH($A149,'raw-data'!$A:$A,1),MATCH(FE$1,'raw-data'!$1:$1,1))&lt;&gt;"",
$D149*INDEX('raw-data'!$A$1:$GQ$197,MATCH($A149,'raw-data'!$A:$A,1),MATCH(FE$1,'raw-data'!$1:$1,1))/VLOOKUP($A149,'raw-data'!$A:$B,2,TRUE),"")</f>
        <v/>
      </c>
      <c r="FF149" s="1" t="str">
        <f>IF(INDEX('raw-data'!$A$1:$GQ$197,MATCH($A149,'raw-data'!$A:$A,1),MATCH(FF$1,'raw-data'!$1:$1,1))&lt;&gt;"",
$D149*INDEX('raw-data'!$A$1:$GQ$197,MATCH($A149,'raw-data'!$A:$A,1),MATCH(FF$1,'raw-data'!$1:$1,1))/VLOOKUP($A149,'raw-data'!$A:$B,2,TRUE),"")</f>
        <v/>
      </c>
      <c r="FG149" s="1" t="str">
        <f>IF(INDEX('raw-data'!$A$1:$GQ$197,MATCH($A149,'raw-data'!$A:$A,1),MATCH(FG$1,'raw-data'!$1:$1,1))&lt;&gt;"",
$D149*INDEX('raw-data'!$A$1:$GQ$197,MATCH($A149,'raw-data'!$A:$A,1),MATCH(FG$1,'raw-data'!$1:$1,1))/VLOOKUP($A149,'raw-data'!$A:$B,2,TRUE),"")</f>
        <v/>
      </c>
      <c r="FH149" s="1" t="str">
        <f>IF(INDEX('raw-data'!$A$1:$GQ$197,MATCH($A149,'raw-data'!$A:$A,1),MATCH(FH$1,'raw-data'!$1:$1,1))&lt;&gt;"",
$D149*INDEX('raw-data'!$A$1:$GQ$197,MATCH($A149,'raw-data'!$A:$A,1),MATCH(FH$1,'raw-data'!$1:$1,1))/VLOOKUP($A149,'raw-data'!$A:$B,2,TRUE),"")</f>
        <v/>
      </c>
      <c r="FI149" s="1" t="str">
        <f>IF(INDEX('raw-data'!$A$1:$GQ$197,MATCH($A149,'raw-data'!$A:$A,1),MATCH(FI$1,'raw-data'!$1:$1,1))&lt;&gt;"",
$D149*INDEX('raw-data'!$A$1:$GQ$197,MATCH($A149,'raw-data'!$A:$A,1),MATCH(FI$1,'raw-data'!$1:$1,1))/VLOOKUP($A149,'raw-data'!$A:$B,2,TRUE),"")</f>
        <v/>
      </c>
      <c r="FJ149" s="1">
        <f>IF(INDEX('raw-data'!$A$1:$GQ$197,MATCH($A149,'raw-data'!$A:$A,1),MATCH(FJ$1,'raw-data'!$1:$1,1))&lt;&gt;"",
$D149*INDEX('raw-data'!$A$1:$GQ$197,MATCH($A149,'raw-data'!$A:$A,1),MATCH(FJ$1,'raw-data'!$1:$1,1))/VLOOKUP($A149,'raw-data'!$A:$B,2,TRUE),"")</f>
        <v>0</v>
      </c>
      <c r="FK149" s="1" t="str">
        <f>IF(INDEX('raw-data'!$A$1:$GQ$197,MATCH($A149,'raw-data'!$A:$A,1),MATCH(FK$1,'raw-data'!$1:$1,1))&lt;&gt;"",
$D149*INDEX('raw-data'!$A$1:$GQ$197,MATCH($A149,'raw-data'!$A:$A,1),MATCH(FK$1,'raw-data'!$1:$1,1))/VLOOKUP($A149,'raw-data'!$A:$B,2,TRUE),"")</f>
        <v/>
      </c>
      <c r="FL149" s="1" t="str">
        <f>IF(INDEX('raw-data'!$A$1:$GQ$197,MATCH($A149,'raw-data'!$A:$A,1),MATCH(FL$1,'raw-data'!$1:$1,1))&lt;&gt;"",
$D149*INDEX('raw-data'!$A$1:$GQ$197,MATCH($A149,'raw-data'!$A:$A,1),MATCH(FL$1,'raw-data'!$1:$1,1))/VLOOKUP($A149,'raw-data'!$A:$B,2,TRUE),"")</f>
        <v/>
      </c>
      <c r="FM149" s="1" t="str">
        <f>IF(INDEX('raw-data'!$A$1:$GQ$197,MATCH($A149,'raw-data'!$A:$A,1),MATCH(FM$1,'raw-data'!$1:$1,1))&lt;&gt;"",
$D149*INDEX('raw-data'!$A$1:$GQ$197,MATCH($A149,'raw-data'!$A:$A,1),MATCH(FM$1,'raw-data'!$1:$1,1))/VLOOKUP($A149,'raw-data'!$A:$B,2,TRUE),"")</f>
        <v/>
      </c>
      <c r="FN149" s="1" t="str">
        <f>IF(INDEX('raw-data'!$A$1:$GQ$197,MATCH($A149,'raw-data'!$A:$A,1),MATCH(FN$1,'raw-data'!$1:$1,1))&lt;&gt;"",
$D149*INDEX('raw-data'!$A$1:$GQ$197,MATCH($A149,'raw-data'!$A:$A,1),MATCH(FN$1,'raw-data'!$1:$1,1))/VLOOKUP($A149,'raw-data'!$A:$B,2,TRUE),"")</f>
        <v/>
      </c>
      <c r="FO149" s="1" t="str">
        <f>IF(INDEX('raw-data'!$A$1:$GQ$197,MATCH($A149,'raw-data'!$A:$A,1),MATCH(FO$1,'raw-data'!$1:$1,1))&lt;&gt;"",
$D149*INDEX('raw-data'!$A$1:$GQ$197,MATCH($A149,'raw-data'!$A:$A,1),MATCH(FO$1,'raw-data'!$1:$1,1))/VLOOKUP($A149,'raw-data'!$A:$B,2,TRUE),"")</f>
        <v/>
      </c>
      <c r="FP149" s="1" t="str">
        <f>IF(INDEX('raw-data'!$A$1:$GQ$197,MATCH($A149,'raw-data'!$A:$A,1),MATCH(FP$1,'raw-data'!$1:$1,1))&lt;&gt;"",
$D149*INDEX('raw-data'!$A$1:$GQ$197,MATCH($A149,'raw-data'!$A:$A,1),MATCH(FP$1,'raw-data'!$1:$1,1))/VLOOKUP($A149,'raw-data'!$A:$B,2,TRUE),"")</f>
        <v/>
      </c>
      <c r="FQ149" s="1" t="str">
        <f>IF(INDEX('raw-data'!$A$1:$GQ$197,MATCH($A149,'raw-data'!$A:$A,1),MATCH(FQ$1,'raw-data'!$1:$1,1))&lt;&gt;"",
$D149*INDEX('raw-data'!$A$1:$GQ$197,MATCH($A149,'raw-data'!$A:$A,1),MATCH(FQ$1,'raw-data'!$1:$1,1))/VLOOKUP($A149,'raw-data'!$A:$B,2,TRUE),"")</f>
        <v/>
      </c>
      <c r="FR149" s="1" t="str">
        <f>IF(INDEX('raw-data'!$A$1:$GQ$197,MATCH($A149,'raw-data'!$A:$A,1),MATCH(FR$1,'raw-data'!$1:$1,1))&lt;&gt;"",
$D149*INDEX('raw-data'!$A$1:$GQ$197,MATCH($A149,'raw-data'!$A:$A,1),MATCH(FR$1,'raw-data'!$1:$1,1))/VLOOKUP($A149,'raw-data'!$A:$B,2,TRUE),"")</f>
        <v/>
      </c>
      <c r="FS149" s="1" t="str">
        <f>IF(INDEX('raw-data'!$A$1:$GQ$197,MATCH($A149,'raw-data'!$A:$A,1),MATCH(FS$1,'raw-data'!$1:$1,1))&lt;&gt;"",
$D149*INDEX('raw-data'!$A$1:$GQ$197,MATCH($A149,'raw-data'!$A:$A,1),MATCH(FS$1,'raw-data'!$1:$1,1))/VLOOKUP($A149,'raw-data'!$A:$B,2,TRUE),"")</f>
        <v/>
      </c>
      <c r="FT149" s="1" t="str">
        <f>IF(INDEX('raw-data'!$A$1:$GQ$197,MATCH($A149,'raw-data'!$A:$A,1),MATCH(FT$1,'raw-data'!$1:$1,1))&lt;&gt;"",
$D149*INDEX('raw-data'!$A$1:$GQ$197,MATCH($A149,'raw-data'!$A:$A,1),MATCH(FT$1,'raw-data'!$1:$1,1))/VLOOKUP($A149,'raw-data'!$A:$B,2,TRUE),"")</f>
        <v/>
      </c>
      <c r="FU149" s="1" t="str">
        <f>IF(INDEX('raw-data'!$A$1:$GQ$197,MATCH($A149,'raw-data'!$A:$A,1),MATCH(FU$1,'raw-data'!$1:$1,1))&lt;&gt;"",
$D149*INDEX('raw-data'!$A$1:$GQ$197,MATCH($A149,'raw-data'!$A:$A,1),MATCH(FU$1,'raw-data'!$1:$1,1))/VLOOKUP($A149,'raw-data'!$A:$B,2,TRUE),"")</f>
        <v/>
      </c>
      <c r="FV149" s="1" t="str">
        <f>IF(INDEX('raw-data'!$A$1:$GQ$197,MATCH($A149,'raw-data'!$A:$A,1),MATCH(FV$1,'raw-data'!$1:$1,1))&lt;&gt;"",
$D149*INDEX('raw-data'!$A$1:$GQ$197,MATCH($A149,'raw-data'!$A:$A,1),MATCH(FV$1,'raw-data'!$1:$1,1))/VLOOKUP($A149,'raw-data'!$A:$B,2,TRUE),"")</f>
        <v/>
      </c>
      <c r="FW149" s="1" t="str">
        <f>IF(INDEX('raw-data'!$A$1:$GQ$197,MATCH($A149,'raw-data'!$A:$A,1),MATCH(FW$1,'raw-data'!$1:$1,1))&lt;&gt;"",
$D149*INDEX('raw-data'!$A$1:$GQ$197,MATCH($A149,'raw-data'!$A:$A,1),MATCH(FW$1,'raw-data'!$1:$1,1))/VLOOKUP($A149,'raw-data'!$A:$B,2,TRUE),"")</f>
        <v/>
      </c>
      <c r="FX149" s="1" t="str">
        <f>IF(INDEX('raw-data'!$A$1:$GQ$197,MATCH($A149,'raw-data'!$A:$A,1),MATCH(FX$1,'raw-data'!$1:$1,1))&lt;&gt;"",
$D149*INDEX('raw-data'!$A$1:$GQ$197,MATCH($A149,'raw-data'!$A:$A,1),MATCH(FX$1,'raw-data'!$1:$1,1))/VLOOKUP($A149,'raw-data'!$A:$B,2,TRUE),"")</f>
        <v/>
      </c>
      <c r="FY149" s="1" t="str">
        <f>IF(INDEX('raw-data'!$A$1:$GQ$197,MATCH($A149,'raw-data'!$A:$A,1),MATCH(FY$1,'raw-data'!$1:$1,1))&lt;&gt;"",
$D149*INDEX('raw-data'!$A$1:$GQ$197,MATCH($A149,'raw-data'!$A:$A,1),MATCH(FY$1,'raw-data'!$1:$1,1))/VLOOKUP($A149,'raw-data'!$A:$B,2,TRUE),"")</f>
        <v/>
      </c>
      <c r="FZ149" s="1" t="str">
        <f>IF(INDEX('raw-data'!$A$1:$GQ$197,MATCH($A149,'raw-data'!$A:$A,1),MATCH(FZ$1,'raw-data'!$1:$1,1))&lt;&gt;"",
$D149*INDEX('raw-data'!$A$1:$GQ$197,MATCH($A149,'raw-data'!$A:$A,1),MATCH(FZ$1,'raw-data'!$1:$1,1))/VLOOKUP($A149,'raw-data'!$A:$B,2,TRUE),"")</f>
        <v/>
      </c>
      <c r="GA149" s="1" t="str">
        <f>IF(INDEX('raw-data'!$A$1:$GQ$197,MATCH($A149,'raw-data'!$A:$A,1),MATCH(GA$1,'raw-data'!$1:$1,1))&lt;&gt;"",
$D149*INDEX('raw-data'!$A$1:$GQ$197,MATCH($A149,'raw-data'!$A:$A,1),MATCH(GA$1,'raw-data'!$1:$1,1))/VLOOKUP($A149,'raw-data'!$A:$B,2,TRUE),"")</f>
        <v/>
      </c>
      <c r="GB149" s="1" t="str">
        <f>IF(INDEX('raw-data'!$A$1:$GQ$197,MATCH($A149,'raw-data'!$A:$A,1),MATCH(GB$1,'raw-data'!$1:$1,1))&lt;&gt;"",
$D149*INDEX('raw-data'!$A$1:$GQ$197,MATCH($A149,'raw-data'!$A:$A,1),MATCH(GB$1,'raw-data'!$1:$1,1))/VLOOKUP($A149,'raw-data'!$A:$B,2,TRUE),"")</f>
        <v/>
      </c>
      <c r="GC149" s="1" t="str">
        <f>IF(INDEX('raw-data'!$A$1:$GQ$197,MATCH($A149,'raw-data'!$A:$A,1),MATCH(GC$1,'raw-data'!$1:$1,1))&lt;&gt;"",
$D149*INDEX('raw-data'!$A$1:$GQ$197,MATCH($A149,'raw-data'!$A:$A,1),MATCH(GC$1,'raw-data'!$1:$1,1))/VLOOKUP($A149,'raw-data'!$A:$B,2,TRUE),"")</f>
        <v/>
      </c>
      <c r="GD149" s="1" t="str">
        <f>IF(INDEX('raw-data'!$A$1:$GQ$197,MATCH($A149,'raw-data'!$A:$A,1),MATCH(GD$1,'raw-data'!$1:$1,1))&lt;&gt;"",
$D149*INDEX('raw-data'!$A$1:$GQ$197,MATCH($A149,'raw-data'!$A:$A,1),MATCH(GD$1,'raw-data'!$1:$1,1))/VLOOKUP($A149,'raw-data'!$A:$B,2,TRUE),"")</f>
        <v/>
      </c>
      <c r="GE149" s="1" t="str">
        <f>IF(INDEX('raw-data'!$A$1:$GQ$197,MATCH($A149,'raw-data'!$A:$A,1),MATCH(GE$1,'raw-data'!$1:$1,1))&lt;&gt;"",
$D149*INDEX('raw-data'!$A$1:$GQ$197,MATCH($A149,'raw-data'!$A:$A,1),MATCH(GE$1,'raw-data'!$1:$1,1))/VLOOKUP($A149,'raw-data'!$A:$B,2,TRUE),"")</f>
        <v/>
      </c>
      <c r="GF149" s="1" t="str">
        <f>IF(INDEX('raw-data'!$A$1:$GQ$197,MATCH($A149,'raw-data'!$A:$A,1),MATCH(GF$1,'raw-data'!$1:$1,1))&lt;&gt;"",
$D149*INDEX('raw-data'!$A$1:$GQ$197,MATCH($A149,'raw-data'!$A:$A,1),MATCH(GF$1,'raw-data'!$1:$1,1))/VLOOKUP($A149,'raw-data'!$A:$B,2,TRUE),"")</f>
        <v/>
      </c>
      <c r="GG149" s="1" t="str">
        <f>IF(INDEX('raw-data'!$A$1:$GQ$197,MATCH($A149,'raw-data'!$A:$A,1),MATCH(GG$1,'raw-data'!$1:$1,1))&lt;&gt;"",
$D149*INDEX('raw-data'!$A$1:$GQ$197,MATCH($A149,'raw-data'!$A:$A,1),MATCH(GG$1,'raw-data'!$1:$1,1))/VLOOKUP($A149,'raw-data'!$A:$B,2,TRUE),"")</f>
        <v/>
      </c>
      <c r="GH149" s="1" t="str">
        <f>IF(INDEX('raw-data'!$A$1:$GQ$197,MATCH($A149,'raw-data'!$A:$A,1),MATCH(GH$1,'raw-data'!$1:$1,1))&lt;&gt;"",
$D149*INDEX('raw-data'!$A$1:$GQ$197,MATCH($A149,'raw-data'!$A:$A,1),MATCH(GH$1,'raw-data'!$1:$1,1))/VLOOKUP($A149,'raw-data'!$A:$B,2,TRUE),"")</f>
        <v/>
      </c>
      <c r="GI149" s="1" t="str">
        <f>IF(INDEX('raw-data'!$A$1:$GQ$197,MATCH($A149,'raw-data'!$A:$A,1),MATCH(GI$1,'raw-data'!$1:$1,1))&lt;&gt;"",
$D149*INDEX('raw-data'!$A$1:$GQ$197,MATCH($A149,'raw-data'!$A:$A,1),MATCH(GI$1,'raw-data'!$1:$1,1))/VLOOKUP($A149,'raw-data'!$A:$B,2,TRUE),"")</f>
        <v/>
      </c>
      <c r="GJ149" s="1" t="str">
        <f>IF(INDEX('raw-data'!$A$1:$GQ$197,MATCH($A149,'raw-data'!$A:$A,1),MATCH(GJ$1,'raw-data'!$1:$1,1))&lt;&gt;"",
$D149*INDEX('raw-data'!$A$1:$GQ$197,MATCH($A149,'raw-data'!$A:$A,1),MATCH(GJ$1,'raw-data'!$1:$1,1))/VLOOKUP($A149,'raw-data'!$A:$B,2,TRUE),"")</f>
        <v/>
      </c>
      <c r="GK149" s="1" t="str">
        <f>IF(INDEX('raw-data'!$A$1:$GQ$197,MATCH($A149,'raw-data'!$A:$A,1),MATCH(GK$1,'raw-data'!$1:$1,1))&lt;&gt;"",
$D149*INDEX('raw-data'!$A$1:$GQ$197,MATCH($A149,'raw-data'!$A:$A,1),MATCH(GK$1,'raw-data'!$1:$1,1))/VLOOKUP($A149,'raw-data'!$A:$B,2,TRUE),"")</f>
        <v/>
      </c>
      <c r="GL149" s="1" t="str">
        <f>IF(INDEX('raw-data'!$A$1:$GQ$197,MATCH($A149,'raw-data'!$A:$A,1),MATCH(GL$1,'raw-data'!$1:$1,1))&lt;&gt;"",
$D149*INDEX('raw-data'!$A$1:$GQ$197,MATCH($A149,'raw-data'!$A:$A,1),MATCH(GL$1,'raw-data'!$1:$1,1))/VLOOKUP($A149,'raw-data'!$A:$B,2,TRUE),"")</f>
        <v/>
      </c>
      <c r="GM149" s="1" t="str">
        <f>IF(INDEX('raw-data'!$A$1:$GQ$197,MATCH($A149,'raw-data'!$A:$A,1),MATCH(GM$1,'raw-data'!$1:$1,1))&lt;&gt;"",
$D149*INDEX('raw-data'!$A$1:$GQ$197,MATCH($A149,'raw-data'!$A:$A,1),MATCH(GM$1,'raw-data'!$1:$1,1))/VLOOKUP($A149,'raw-data'!$A:$B,2,TRUE),"")</f>
        <v/>
      </c>
      <c r="GN149" s="1" t="str">
        <f>IF(INDEX('raw-data'!$A$1:$GQ$197,MATCH($A149,'raw-data'!$A:$A,1),MATCH(GN$1,'raw-data'!$1:$1,1))&lt;&gt;"",
$D149*INDEX('raw-data'!$A$1:$GQ$197,MATCH($A149,'raw-data'!$A:$A,1),MATCH(GN$1,'raw-data'!$1:$1,1))/VLOOKUP($A149,'raw-data'!$A:$B,2,TRUE),"")</f>
        <v/>
      </c>
      <c r="GO149" s="1" t="str">
        <f>IF(INDEX('raw-data'!$A$1:$GQ$197,MATCH($A149,'raw-data'!$A:$A,1),MATCH(GO$1,'raw-data'!$1:$1,1))&lt;&gt;"",
$D149*INDEX('raw-data'!$A$1:$GQ$197,MATCH($A149,'raw-data'!$A:$A,1),MATCH(GO$1,'raw-data'!$1:$1,1))/VLOOKUP($A149,'raw-data'!$A:$B,2,TRUE),"")</f>
        <v/>
      </c>
      <c r="GP149" s="1" t="str">
        <f>IF(INDEX('raw-data'!$A$1:$GQ$197,MATCH($A149,'raw-data'!$A:$A,1),MATCH(GP$1,'raw-data'!$1:$1,1))&lt;&gt;"",
$D149*INDEX('raw-data'!$A$1:$GQ$197,MATCH($A149,'raw-data'!$A:$A,1),MATCH(GP$1,'raw-data'!$1:$1,1))/VLOOKUP($A149,'raw-data'!$A:$B,2,TRUE),"")</f>
        <v/>
      </c>
      <c r="GQ149" s="1" t="str">
        <f>IF(INDEX('raw-data'!$A$1:$GQ$197,MATCH($A149,'raw-data'!$A:$A,1),MATCH(GQ$1,'raw-data'!$1:$1,1))&lt;&gt;"",
$D149*INDEX('raw-data'!$A$1:$GQ$197,MATCH($A149,'raw-data'!$A:$A,1),MATCH(GQ$1,'raw-data'!$1:$1,1))/VLOOKUP($A149,'raw-data'!$A:$B,2,TRUE),"")</f>
        <v/>
      </c>
    </row>
    <row r="150" spans="1:199" ht="15.75" x14ac:dyDescent="0.3">
      <c r="A150" s="3" t="s">
        <v>133</v>
      </c>
      <c r="B150" s="1">
        <f>IF(VLOOKUP(A150,'DATA-VIEW'!G:H,2,FALSE)=0,0,VLOOKUP(A150,'DATA-VIEW'!G:H,2,FALSE))</f>
        <v>0</v>
      </c>
      <c r="C150" s="1">
        <f t="shared" si="9"/>
        <v>0</v>
      </c>
      <c r="D150" s="1">
        <f>IFERROR(C150*VLOOKUP($A150,'raw-data'!A:C,2,TRUE)/VLOOKUP(A150,'raw-data'!A:C,3,TRUE),"")</f>
        <v>0</v>
      </c>
      <c r="E150" s="1" t="str">
        <f>IF(INDEX('raw-data'!$A$1:$GQ$197,MATCH($A150,'raw-data'!$A:$A,1),MATCH(E$1,'raw-data'!$1:$1,1))&lt;&gt;"",
$D150*INDEX('raw-data'!$A$1:$GQ$197,MATCH($A150,'raw-data'!$A:$A,1),MATCH(E$1,'raw-data'!$1:$1,1))/VLOOKUP($A150,'raw-data'!$A:$B,2,TRUE),"")</f>
        <v/>
      </c>
      <c r="F150" s="1" t="str">
        <f>IF(INDEX('raw-data'!$A$1:$GQ$197,MATCH($A150,'raw-data'!$A:$A,1),MATCH(F$1,'raw-data'!$1:$1,1))&lt;&gt;"",
$D150*INDEX('raw-data'!$A$1:$GQ$197,MATCH($A150,'raw-data'!$A:$A,1),MATCH(F$1,'raw-data'!$1:$1,1))/VLOOKUP($A150,'raw-data'!$A:$B,2,TRUE),"")</f>
        <v/>
      </c>
      <c r="G150" s="1" t="str">
        <f>IF(INDEX('raw-data'!$A$1:$GQ$197,MATCH($A150,'raw-data'!$A:$A,1),MATCH(G$1,'raw-data'!$1:$1,1))&lt;&gt;"",
$D150*INDEX('raw-data'!$A$1:$GQ$197,MATCH($A150,'raw-data'!$A:$A,1),MATCH(G$1,'raw-data'!$1:$1,1))/VLOOKUP($A150,'raw-data'!$A:$B,2,TRUE),"")</f>
        <v/>
      </c>
      <c r="H150" s="1" t="str">
        <f>IF(INDEX('raw-data'!$A$1:$GQ$197,MATCH($A150,'raw-data'!$A:$A,1),MATCH(H$1,'raw-data'!$1:$1,1))&lt;&gt;"",
$D150*INDEX('raw-data'!$A$1:$GQ$197,MATCH($A150,'raw-data'!$A:$A,1),MATCH(H$1,'raw-data'!$1:$1,1))/VLOOKUP($A150,'raw-data'!$A:$B,2,TRUE),"")</f>
        <v/>
      </c>
      <c r="I150" s="1" t="str">
        <f>IF(INDEX('raw-data'!$A$1:$GQ$197,MATCH($A150,'raw-data'!$A:$A,1),MATCH(I$1,'raw-data'!$1:$1,1))&lt;&gt;"",
$D150*INDEX('raw-data'!$A$1:$GQ$197,MATCH($A150,'raw-data'!$A:$A,1),MATCH(I$1,'raw-data'!$1:$1,1))/VLOOKUP($A150,'raw-data'!$A:$B,2,TRUE),"")</f>
        <v/>
      </c>
      <c r="J150" s="1" t="str">
        <f>IF(INDEX('raw-data'!$A$1:$GQ$197,MATCH($A150,'raw-data'!$A:$A,1),MATCH(J$1,'raw-data'!$1:$1,1))&lt;&gt;"",
$D150*INDEX('raw-data'!$A$1:$GQ$197,MATCH($A150,'raw-data'!$A:$A,1),MATCH(J$1,'raw-data'!$1:$1,1))/VLOOKUP($A150,'raw-data'!$A:$B,2,TRUE),"")</f>
        <v/>
      </c>
      <c r="K150" s="1" t="str">
        <f>IF(INDEX('raw-data'!$A$1:$GQ$197,MATCH($A150,'raw-data'!$A:$A,1),MATCH(K$1,'raw-data'!$1:$1,1))&lt;&gt;"",
$D150*INDEX('raw-data'!$A$1:$GQ$197,MATCH($A150,'raw-data'!$A:$A,1),MATCH(K$1,'raw-data'!$1:$1,1))/VLOOKUP($A150,'raw-data'!$A:$B,2,TRUE),"")</f>
        <v/>
      </c>
      <c r="L150" s="1" t="str">
        <f>IF(INDEX('raw-data'!$A$1:$GQ$197,MATCH($A150,'raw-data'!$A:$A,1),MATCH(L$1,'raw-data'!$1:$1,1))&lt;&gt;"",
$D150*INDEX('raw-data'!$A$1:$GQ$197,MATCH($A150,'raw-data'!$A:$A,1),MATCH(L$1,'raw-data'!$1:$1,1))/VLOOKUP($A150,'raw-data'!$A:$B,2,TRUE),"")</f>
        <v/>
      </c>
      <c r="M150" s="1" t="str">
        <f>IF(INDEX('raw-data'!$A$1:$GQ$197,MATCH($A150,'raw-data'!$A:$A,1),MATCH(M$1,'raw-data'!$1:$1,1))&lt;&gt;"",
$D150*INDEX('raw-data'!$A$1:$GQ$197,MATCH($A150,'raw-data'!$A:$A,1),MATCH(M$1,'raw-data'!$1:$1,1))/VLOOKUP($A150,'raw-data'!$A:$B,2,TRUE),"")</f>
        <v/>
      </c>
      <c r="N150" s="1" t="str">
        <f>IF(INDEX('raw-data'!$A$1:$GQ$197,MATCH($A150,'raw-data'!$A:$A,1),MATCH(N$1,'raw-data'!$1:$1,1))&lt;&gt;"",
$D150*INDEX('raw-data'!$A$1:$GQ$197,MATCH($A150,'raw-data'!$A:$A,1),MATCH(N$1,'raw-data'!$1:$1,1))/VLOOKUP($A150,'raw-data'!$A:$B,2,TRUE),"")</f>
        <v/>
      </c>
      <c r="O150" s="1" t="str">
        <f>IF(INDEX('raw-data'!$A$1:$GQ$197,MATCH($A150,'raw-data'!$A:$A,1),MATCH(O$1,'raw-data'!$1:$1,1))&lt;&gt;"",
$D150*INDEX('raw-data'!$A$1:$GQ$197,MATCH($A150,'raw-data'!$A:$A,1),MATCH(O$1,'raw-data'!$1:$1,1))/VLOOKUP($A150,'raw-data'!$A:$B,2,TRUE),"")</f>
        <v/>
      </c>
      <c r="P150" s="1" t="str">
        <f>IF(INDEX('raw-data'!$A$1:$GQ$197,MATCH($A150,'raw-data'!$A:$A,1),MATCH(P$1,'raw-data'!$1:$1,1))&lt;&gt;"",
$D150*INDEX('raw-data'!$A$1:$GQ$197,MATCH($A150,'raw-data'!$A:$A,1),MATCH(P$1,'raw-data'!$1:$1,1))/VLOOKUP($A150,'raw-data'!$A:$B,2,TRUE),"")</f>
        <v/>
      </c>
      <c r="Q150" s="1" t="str">
        <f>IF(INDEX('raw-data'!$A$1:$GQ$197,MATCH($A150,'raw-data'!$A:$A,1),MATCH(Q$1,'raw-data'!$1:$1,1))&lt;&gt;"",
$D150*INDEX('raw-data'!$A$1:$GQ$197,MATCH($A150,'raw-data'!$A:$A,1),MATCH(Q$1,'raw-data'!$1:$1,1))/VLOOKUP($A150,'raw-data'!$A:$B,2,TRUE),"")</f>
        <v/>
      </c>
      <c r="R150" s="1" t="str">
        <f>IF(INDEX('raw-data'!$A$1:$GQ$197,MATCH($A150,'raw-data'!$A:$A,1),MATCH(R$1,'raw-data'!$1:$1,1))&lt;&gt;"",
$D150*INDEX('raw-data'!$A$1:$GQ$197,MATCH($A150,'raw-data'!$A:$A,1),MATCH(R$1,'raw-data'!$1:$1,1))/VLOOKUP($A150,'raw-data'!$A:$B,2,TRUE),"")</f>
        <v/>
      </c>
      <c r="S150" s="1" t="str">
        <f>IF(INDEX('raw-data'!$A$1:$GQ$197,MATCH($A150,'raw-data'!$A:$A,1),MATCH(S$1,'raw-data'!$1:$1,1))&lt;&gt;"",
$D150*INDEX('raw-data'!$A$1:$GQ$197,MATCH($A150,'raw-data'!$A:$A,1),MATCH(S$1,'raw-data'!$1:$1,1))/VLOOKUP($A150,'raw-data'!$A:$B,2,TRUE),"")</f>
        <v/>
      </c>
      <c r="T150" s="1" t="str">
        <f>IF(INDEX('raw-data'!$A$1:$GQ$197,MATCH($A150,'raw-data'!$A:$A,1),MATCH(T$1,'raw-data'!$1:$1,1))&lt;&gt;"",
$D150*INDEX('raw-data'!$A$1:$GQ$197,MATCH($A150,'raw-data'!$A:$A,1),MATCH(T$1,'raw-data'!$1:$1,1))/VLOOKUP($A150,'raw-data'!$A:$B,2,TRUE),"")</f>
        <v/>
      </c>
      <c r="U150" s="1" t="str">
        <f>IF(INDEX('raw-data'!$A$1:$GQ$197,MATCH($A150,'raw-data'!$A:$A,1),MATCH(U$1,'raw-data'!$1:$1,1))&lt;&gt;"",
$D150*INDEX('raw-data'!$A$1:$GQ$197,MATCH($A150,'raw-data'!$A:$A,1),MATCH(U$1,'raw-data'!$1:$1,1))/VLOOKUP($A150,'raw-data'!$A:$B,2,TRUE),"")</f>
        <v/>
      </c>
      <c r="V150" s="1" t="str">
        <f>IF(INDEX('raw-data'!$A$1:$GQ$197,MATCH($A150,'raw-data'!$A:$A,1),MATCH(V$1,'raw-data'!$1:$1,1))&lt;&gt;"",
$D150*INDEX('raw-data'!$A$1:$GQ$197,MATCH($A150,'raw-data'!$A:$A,1),MATCH(V$1,'raw-data'!$1:$1,1))/VLOOKUP($A150,'raw-data'!$A:$B,2,TRUE),"")</f>
        <v/>
      </c>
      <c r="W150" s="1" t="str">
        <f>IF(INDEX('raw-data'!$A$1:$GQ$197,MATCH($A150,'raw-data'!$A:$A,1),MATCH(W$1,'raw-data'!$1:$1,1))&lt;&gt;"",
$D150*INDEX('raw-data'!$A$1:$GQ$197,MATCH($A150,'raw-data'!$A:$A,1),MATCH(W$1,'raw-data'!$1:$1,1))/VLOOKUP($A150,'raw-data'!$A:$B,2,TRUE),"")</f>
        <v/>
      </c>
      <c r="X150" s="1" t="str">
        <f>IF(INDEX('raw-data'!$A$1:$GQ$197,MATCH($A150,'raw-data'!$A:$A,1),MATCH(X$1,'raw-data'!$1:$1,1))&lt;&gt;"",
$D150*INDEX('raw-data'!$A$1:$GQ$197,MATCH($A150,'raw-data'!$A:$A,1),MATCH(X$1,'raw-data'!$1:$1,1))/VLOOKUP($A150,'raw-data'!$A:$B,2,TRUE),"")</f>
        <v/>
      </c>
      <c r="Y150" s="1" t="str">
        <f>IF(INDEX('raw-data'!$A$1:$GQ$197,MATCH($A150,'raw-data'!$A:$A,1),MATCH(Y$1,'raw-data'!$1:$1,1))&lt;&gt;"",
$D150*INDEX('raw-data'!$A$1:$GQ$197,MATCH($A150,'raw-data'!$A:$A,1),MATCH(Y$1,'raw-data'!$1:$1,1))/VLOOKUP($A150,'raw-data'!$A:$B,2,TRUE),"")</f>
        <v/>
      </c>
      <c r="Z150" s="1" t="str">
        <f>IF(INDEX('raw-data'!$A$1:$GQ$197,MATCH($A150,'raw-data'!$A:$A,1),MATCH(Z$1,'raw-data'!$1:$1,1))&lt;&gt;"",
$D150*INDEX('raw-data'!$A$1:$GQ$197,MATCH($A150,'raw-data'!$A:$A,1),MATCH(Z$1,'raw-data'!$1:$1,1))/VLOOKUP($A150,'raw-data'!$A:$B,2,TRUE),"")</f>
        <v/>
      </c>
      <c r="AA150" s="1" t="str">
        <f>IF(INDEX('raw-data'!$A$1:$GQ$197,MATCH($A150,'raw-data'!$A:$A,1),MATCH(AA$1,'raw-data'!$1:$1,1))&lt;&gt;"",
$D150*INDEX('raw-data'!$A$1:$GQ$197,MATCH($A150,'raw-data'!$A:$A,1),MATCH(AA$1,'raw-data'!$1:$1,1))/VLOOKUP($A150,'raw-data'!$A:$B,2,TRUE),"")</f>
        <v/>
      </c>
      <c r="AB150" s="1" t="str">
        <f>IF(INDEX('raw-data'!$A$1:$GQ$197,MATCH($A150,'raw-data'!$A:$A,1),MATCH(AB$1,'raw-data'!$1:$1,1))&lt;&gt;"",
$D150*INDEX('raw-data'!$A$1:$GQ$197,MATCH($A150,'raw-data'!$A:$A,1),MATCH(AB$1,'raw-data'!$1:$1,1))/VLOOKUP($A150,'raw-data'!$A:$B,2,TRUE),"")</f>
        <v/>
      </c>
      <c r="AC150" s="1" t="str">
        <f>IF(INDEX('raw-data'!$A$1:$GQ$197,MATCH($A150,'raw-data'!$A:$A,1),MATCH(AC$1,'raw-data'!$1:$1,1))&lt;&gt;"",
$D150*INDEX('raw-data'!$A$1:$GQ$197,MATCH($A150,'raw-data'!$A:$A,1),MATCH(AC$1,'raw-data'!$1:$1,1))/VLOOKUP($A150,'raw-data'!$A:$B,2,TRUE),"")</f>
        <v/>
      </c>
      <c r="AD150" s="1" t="str">
        <f>IF(INDEX('raw-data'!$A$1:$GQ$197,MATCH($A150,'raw-data'!$A:$A,1),MATCH(AD$1,'raw-data'!$1:$1,1))&lt;&gt;"",
$D150*INDEX('raw-data'!$A$1:$GQ$197,MATCH($A150,'raw-data'!$A:$A,1),MATCH(AD$1,'raw-data'!$1:$1,1))/VLOOKUP($A150,'raw-data'!$A:$B,2,TRUE),"")</f>
        <v/>
      </c>
      <c r="AE150" s="1" t="str">
        <f>IF(INDEX('raw-data'!$A$1:$GQ$197,MATCH($A150,'raw-data'!$A:$A,1),MATCH(AE$1,'raw-data'!$1:$1,1))&lt;&gt;"",
$D150*INDEX('raw-data'!$A$1:$GQ$197,MATCH($A150,'raw-data'!$A:$A,1),MATCH(AE$1,'raw-data'!$1:$1,1))/VLOOKUP($A150,'raw-data'!$A:$B,2,TRUE),"")</f>
        <v/>
      </c>
      <c r="AF150" s="1" t="str">
        <f>IF(INDEX('raw-data'!$A$1:$GQ$197,MATCH($A150,'raw-data'!$A:$A,1),MATCH(AF$1,'raw-data'!$1:$1,1))&lt;&gt;"",
$D150*INDEX('raw-data'!$A$1:$GQ$197,MATCH($A150,'raw-data'!$A:$A,1),MATCH(AF$1,'raw-data'!$1:$1,1))/VLOOKUP($A150,'raw-data'!$A:$B,2,TRUE),"")</f>
        <v/>
      </c>
      <c r="AG150" s="1" t="str">
        <f>IF(INDEX('raw-data'!$A$1:$GQ$197,MATCH($A150,'raw-data'!$A:$A,1),MATCH(AG$1,'raw-data'!$1:$1,1))&lt;&gt;"",
$D150*INDEX('raw-data'!$A$1:$GQ$197,MATCH($A150,'raw-data'!$A:$A,1),MATCH(AG$1,'raw-data'!$1:$1,1))/VLOOKUP($A150,'raw-data'!$A:$B,2,TRUE),"")</f>
        <v/>
      </c>
      <c r="AH150" s="1" t="str">
        <f>IF(INDEX('raw-data'!$A$1:$GQ$197,MATCH($A150,'raw-data'!$A:$A,1),MATCH(AH$1,'raw-data'!$1:$1,1))&lt;&gt;"",
$D150*INDEX('raw-data'!$A$1:$GQ$197,MATCH($A150,'raw-data'!$A:$A,1),MATCH(AH$1,'raw-data'!$1:$1,1))/VLOOKUP($A150,'raw-data'!$A:$B,2,TRUE),"")</f>
        <v/>
      </c>
      <c r="AI150" s="1" t="str">
        <f>IF(INDEX('raw-data'!$A$1:$GQ$197,MATCH($A150,'raw-data'!$A:$A,1),MATCH(AI$1,'raw-data'!$1:$1,1))&lt;&gt;"",
$D150*INDEX('raw-data'!$A$1:$GQ$197,MATCH($A150,'raw-data'!$A:$A,1),MATCH(AI$1,'raw-data'!$1:$1,1))/VLOOKUP($A150,'raw-data'!$A:$B,2,TRUE),"")</f>
        <v/>
      </c>
      <c r="AJ150" s="1" t="str">
        <f>IF(INDEX('raw-data'!$A$1:$GQ$197,MATCH($A150,'raw-data'!$A:$A,1),MATCH(AJ$1,'raw-data'!$1:$1,1))&lt;&gt;"",
$D150*INDEX('raw-data'!$A$1:$GQ$197,MATCH($A150,'raw-data'!$A:$A,1),MATCH(AJ$1,'raw-data'!$1:$1,1))/VLOOKUP($A150,'raw-data'!$A:$B,2,TRUE),"")</f>
        <v/>
      </c>
      <c r="AK150" s="1" t="str">
        <f>IF(INDEX('raw-data'!$A$1:$GQ$197,MATCH($A150,'raw-data'!$A:$A,1),MATCH(AK$1,'raw-data'!$1:$1,1))&lt;&gt;"",
$D150*INDEX('raw-data'!$A$1:$GQ$197,MATCH($A150,'raw-data'!$A:$A,1),MATCH(AK$1,'raw-data'!$1:$1,1))/VLOOKUP($A150,'raw-data'!$A:$B,2,TRUE),"")</f>
        <v/>
      </c>
      <c r="AL150" s="1" t="str">
        <f>IF(INDEX('raw-data'!$A$1:$GQ$197,MATCH($A150,'raw-data'!$A:$A,1),MATCH(AL$1,'raw-data'!$1:$1,1))&lt;&gt;"",
$D150*INDEX('raw-data'!$A$1:$GQ$197,MATCH($A150,'raw-data'!$A:$A,1),MATCH(AL$1,'raw-data'!$1:$1,1))/VLOOKUP($A150,'raw-data'!$A:$B,2,TRUE),"")</f>
        <v/>
      </c>
      <c r="AM150" s="1" t="str">
        <f>IF(INDEX('raw-data'!$A$1:$GQ$197,MATCH($A150,'raw-data'!$A:$A,1),MATCH(AM$1,'raw-data'!$1:$1,1))&lt;&gt;"",
$D150*INDEX('raw-data'!$A$1:$GQ$197,MATCH($A150,'raw-data'!$A:$A,1),MATCH(AM$1,'raw-data'!$1:$1,1))/VLOOKUP($A150,'raw-data'!$A:$B,2,TRUE),"")</f>
        <v/>
      </c>
      <c r="AN150" s="1" t="str">
        <f>IF(INDEX('raw-data'!$A$1:$GQ$197,MATCH($A150,'raw-data'!$A:$A,1),MATCH(AN$1,'raw-data'!$1:$1,1))&lt;&gt;"",
$D150*INDEX('raw-data'!$A$1:$GQ$197,MATCH($A150,'raw-data'!$A:$A,1),MATCH(AN$1,'raw-data'!$1:$1,1))/VLOOKUP($A150,'raw-data'!$A:$B,2,TRUE),"")</f>
        <v/>
      </c>
      <c r="AO150" s="1" t="str">
        <f>IF(INDEX('raw-data'!$A$1:$GQ$197,MATCH($A150,'raw-data'!$A:$A,1),MATCH(AO$1,'raw-data'!$1:$1,1))&lt;&gt;"",
$D150*INDEX('raw-data'!$A$1:$GQ$197,MATCH($A150,'raw-data'!$A:$A,1),MATCH(AO$1,'raw-data'!$1:$1,1))/VLOOKUP($A150,'raw-data'!$A:$B,2,TRUE),"")</f>
        <v/>
      </c>
      <c r="AP150" s="1" t="str">
        <f>IF(INDEX('raw-data'!$A$1:$GQ$197,MATCH($A150,'raw-data'!$A:$A,1),MATCH(AP$1,'raw-data'!$1:$1,1))&lt;&gt;"",
$D150*INDEX('raw-data'!$A$1:$GQ$197,MATCH($A150,'raw-data'!$A:$A,1),MATCH(AP$1,'raw-data'!$1:$1,1))/VLOOKUP($A150,'raw-data'!$A:$B,2,TRUE),"")</f>
        <v/>
      </c>
      <c r="AQ150" s="1" t="str">
        <f>IF(INDEX('raw-data'!$A$1:$GQ$197,MATCH($A150,'raw-data'!$A:$A,1),MATCH(AQ$1,'raw-data'!$1:$1,1))&lt;&gt;"",
$D150*INDEX('raw-data'!$A$1:$GQ$197,MATCH($A150,'raw-data'!$A:$A,1),MATCH(AQ$1,'raw-data'!$1:$1,1))/VLOOKUP($A150,'raw-data'!$A:$B,2,TRUE),"")</f>
        <v/>
      </c>
      <c r="AR150" s="1" t="str">
        <f>IF(INDEX('raw-data'!$A$1:$GQ$197,MATCH($A150,'raw-data'!$A:$A,1),MATCH(AR$1,'raw-data'!$1:$1,1))&lt;&gt;"",
$D150*INDEX('raw-data'!$A$1:$GQ$197,MATCH($A150,'raw-data'!$A:$A,1),MATCH(AR$1,'raw-data'!$1:$1,1))/VLOOKUP($A150,'raw-data'!$A:$B,2,TRUE),"")</f>
        <v/>
      </c>
      <c r="AS150" s="1" t="str">
        <f>IF(INDEX('raw-data'!$A$1:$GQ$197,MATCH($A150,'raw-data'!$A:$A,1),MATCH(AS$1,'raw-data'!$1:$1,1))&lt;&gt;"",
$D150*INDEX('raw-data'!$A$1:$GQ$197,MATCH($A150,'raw-data'!$A:$A,1),MATCH(AS$1,'raw-data'!$1:$1,1))/VLOOKUP($A150,'raw-data'!$A:$B,2,TRUE),"")</f>
        <v/>
      </c>
      <c r="AT150" s="1" t="str">
        <f>IF(INDEX('raw-data'!$A$1:$GQ$197,MATCH($A150,'raw-data'!$A:$A,1),MATCH(AT$1,'raw-data'!$1:$1,1))&lt;&gt;"",
$D150*INDEX('raw-data'!$A$1:$GQ$197,MATCH($A150,'raw-data'!$A:$A,1),MATCH(AT$1,'raw-data'!$1:$1,1))/VLOOKUP($A150,'raw-data'!$A:$B,2,TRUE),"")</f>
        <v/>
      </c>
      <c r="AU150" s="1">
        <f>IF(INDEX('raw-data'!$A$1:$GQ$197,MATCH($A150,'raw-data'!$A:$A,1),MATCH(AU$1,'raw-data'!$1:$1,1))&lt;&gt;"",
$D150*INDEX('raw-data'!$A$1:$GQ$197,MATCH($A150,'raw-data'!$A:$A,1),MATCH(AU$1,'raw-data'!$1:$1,1))/VLOOKUP($A150,'raw-data'!$A:$B,2,TRUE),"")</f>
        <v>0</v>
      </c>
      <c r="AV150" s="1" t="str">
        <f>IF(INDEX('raw-data'!$A$1:$GQ$197,MATCH($A150,'raw-data'!$A:$A,1),MATCH(AV$1,'raw-data'!$1:$1,1))&lt;&gt;"",
$D150*INDEX('raw-data'!$A$1:$GQ$197,MATCH($A150,'raw-data'!$A:$A,1),MATCH(AV$1,'raw-data'!$1:$1,1))/VLOOKUP($A150,'raw-data'!$A:$B,2,TRUE),"")</f>
        <v/>
      </c>
      <c r="AW150" s="1" t="str">
        <f>IF(INDEX('raw-data'!$A$1:$GQ$197,MATCH($A150,'raw-data'!$A:$A,1),MATCH(AW$1,'raw-data'!$1:$1,1))&lt;&gt;"",
$D150*INDEX('raw-data'!$A$1:$GQ$197,MATCH($A150,'raw-data'!$A:$A,1),MATCH(AW$1,'raw-data'!$1:$1,1))/VLOOKUP($A150,'raw-data'!$A:$B,2,TRUE),"")</f>
        <v/>
      </c>
      <c r="AX150" s="1" t="str">
        <f>IF(INDEX('raw-data'!$A$1:$GQ$197,MATCH($A150,'raw-data'!$A:$A,1),MATCH(AX$1,'raw-data'!$1:$1,1))&lt;&gt;"",
$D150*INDEX('raw-data'!$A$1:$GQ$197,MATCH($A150,'raw-data'!$A:$A,1),MATCH(AX$1,'raw-data'!$1:$1,1))/VLOOKUP($A150,'raw-data'!$A:$B,2,TRUE),"")</f>
        <v/>
      </c>
      <c r="AY150" s="1" t="str">
        <f>IF(INDEX('raw-data'!$A$1:$GQ$197,MATCH($A150,'raw-data'!$A:$A,1),MATCH(AY$1,'raw-data'!$1:$1,1))&lt;&gt;"",
$D150*INDEX('raw-data'!$A$1:$GQ$197,MATCH($A150,'raw-data'!$A:$A,1),MATCH(AY$1,'raw-data'!$1:$1,1))/VLOOKUP($A150,'raw-data'!$A:$B,2,TRUE),"")</f>
        <v/>
      </c>
      <c r="AZ150" s="1" t="str">
        <f>IF(INDEX('raw-data'!$A$1:$GQ$197,MATCH($A150,'raw-data'!$A:$A,1),MATCH(AZ$1,'raw-data'!$1:$1,1))&lt;&gt;"",
$D150*INDEX('raw-data'!$A$1:$GQ$197,MATCH($A150,'raw-data'!$A:$A,1),MATCH(AZ$1,'raw-data'!$1:$1,1))/VLOOKUP($A150,'raw-data'!$A:$B,2,TRUE),"")</f>
        <v/>
      </c>
      <c r="BA150" s="1" t="str">
        <f>IF(INDEX('raw-data'!$A$1:$GQ$197,MATCH($A150,'raw-data'!$A:$A,1),MATCH(BA$1,'raw-data'!$1:$1,1))&lt;&gt;"",
$D150*INDEX('raw-data'!$A$1:$GQ$197,MATCH($A150,'raw-data'!$A:$A,1),MATCH(BA$1,'raw-data'!$1:$1,1))/VLOOKUP($A150,'raw-data'!$A:$B,2,TRUE),"")</f>
        <v/>
      </c>
      <c r="BB150" s="1" t="str">
        <f>IF(INDEX('raw-data'!$A$1:$GQ$197,MATCH($A150,'raw-data'!$A:$A,1),MATCH(BB$1,'raw-data'!$1:$1,1))&lt;&gt;"",
$D150*INDEX('raw-data'!$A$1:$GQ$197,MATCH($A150,'raw-data'!$A:$A,1),MATCH(BB$1,'raw-data'!$1:$1,1))/VLOOKUP($A150,'raw-data'!$A:$B,2,TRUE),"")</f>
        <v/>
      </c>
      <c r="BC150" s="1" t="str">
        <f>IF(INDEX('raw-data'!$A$1:$GQ$197,MATCH($A150,'raw-data'!$A:$A,1),MATCH(BC$1,'raw-data'!$1:$1,1))&lt;&gt;"",
$D150*INDEX('raw-data'!$A$1:$GQ$197,MATCH($A150,'raw-data'!$A:$A,1),MATCH(BC$1,'raw-data'!$1:$1,1))/VLOOKUP($A150,'raw-data'!$A:$B,2,TRUE),"")</f>
        <v/>
      </c>
      <c r="BD150" s="1" t="str">
        <f>IF(INDEX('raw-data'!$A$1:$GQ$197,MATCH($A150,'raw-data'!$A:$A,1),MATCH(BD$1,'raw-data'!$1:$1,1))&lt;&gt;"",
$D150*INDEX('raw-data'!$A$1:$GQ$197,MATCH($A150,'raw-data'!$A:$A,1),MATCH(BD$1,'raw-data'!$1:$1,1))/VLOOKUP($A150,'raw-data'!$A:$B,2,TRUE),"")</f>
        <v/>
      </c>
      <c r="BE150" s="1" t="str">
        <f>IF(INDEX('raw-data'!$A$1:$GQ$197,MATCH($A150,'raw-data'!$A:$A,1),MATCH(BE$1,'raw-data'!$1:$1,1))&lt;&gt;"",
$D150*INDEX('raw-data'!$A$1:$GQ$197,MATCH($A150,'raw-data'!$A:$A,1),MATCH(BE$1,'raw-data'!$1:$1,1))/VLOOKUP($A150,'raw-data'!$A:$B,2,TRUE),"")</f>
        <v/>
      </c>
      <c r="BF150" s="1" t="str">
        <f>IF(INDEX('raw-data'!$A$1:$GQ$197,MATCH($A150,'raw-data'!$A:$A,1),MATCH(BF$1,'raw-data'!$1:$1,1))&lt;&gt;"",
$D150*INDEX('raw-data'!$A$1:$GQ$197,MATCH($A150,'raw-data'!$A:$A,1),MATCH(BF$1,'raw-data'!$1:$1,1))/VLOOKUP($A150,'raw-data'!$A:$B,2,TRUE),"")</f>
        <v/>
      </c>
      <c r="BG150" s="1" t="str">
        <f>IF(INDEX('raw-data'!$A$1:$GQ$197,MATCH($A150,'raw-data'!$A:$A,1),MATCH(BG$1,'raw-data'!$1:$1,1))&lt;&gt;"",
$D150*INDEX('raw-data'!$A$1:$GQ$197,MATCH($A150,'raw-data'!$A:$A,1),MATCH(BG$1,'raw-data'!$1:$1,1))/VLOOKUP($A150,'raw-data'!$A:$B,2,TRUE),"")</f>
        <v/>
      </c>
      <c r="BH150" s="1" t="str">
        <f>IF(INDEX('raw-data'!$A$1:$GQ$197,MATCH($A150,'raw-data'!$A:$A,1),MATCH(BH$1,'raw-data'!$1:$1,1))&lt;&gt;"",
$D150*INDEX('raw-data'!$A$1:$GQ$197,MATCH($A150,'raw-data'!$A:$A,1),MATCH(BH$1,'raw-data'!$1:$1,1))/VLOOKUP($A150,'raw-data'!$A:$B,2,TRUE),"")</f>
        <v/>
      </c>
      <c r="BI150" s="1" t="str">
        <f>IF(INDEX('raw-data'!$A$1:$GQ$197,MATCH($A150,'raw-data'!$A:$A,1),MATCH(BI$1,'raw-data'!$1:$1,1))&lt;&gt;"",
$D150*INDEX('raw-data'!$A$1:$GQ$197,MATCH($A150,'raw-data'!$A:$A,1),MATCH(BI$1,'raw-data'!$1:$1,1))/VLOOKUP($A150,'raw-data'!$A:$B,2,TRUE),"")</f>
        <v/>
      </c>
      <c r="BJ150" s="1" t="str">
        <f>IF(INDEX('raw-data'!$A$1:$GQ$197,MATCH($A150,'raw-data'!$A:$A,1),MATCH(BJ$1,'raw-data'!$1:$1,1))&lt;&gt;"",
$D150*INDEX('raw-data'!$A$1:$GQ$197,MATCH($A150,'raw-data'!$A:$A,1),MATCH(BJ$1,'raw-data'!$1:$1,1))/VLOOKUP($A150,'raw-data'!$A:$B,2,TRUE),"")</f>
        <v/>
      </c>
      <c r="BK150" s="1" t="str">
        <f>IF(INDEX('raw-data'!$A$1:$GQ$197,MATCH($A150,'raw-data'!$A:$A,1),MATCH(BK$1,'raw-data'!$1:$1,1))&lt;&gt;"",
$D150*INDEX('raw-data'!$A$1:$GQ$197,MATCH($A150,'raw-data'!$A:$A,1),MATCH(BK$1,'raw-data'!$1:$1,1))/VLOOKUP($A150,'raw-data'!$A:$B,2,TRUE),"")</f>
        <v/>
      </c>
      <c r="BL150" s="1" t="str">
        <f>IF(INDEX('raw-data'!$A$1:$GQ$197,MATCH($A150,'raw-data'!$A:$A,1),MATCH(BL$1,'raw-data'!$1:$1,1))&lt;&gt;"",
$D150*INDEX('raw-data'!$A$1:$GQ$197,MATCH($A150,'raw-data'!$A:$A,1),MATCH(BL$1,'raw-data'!$1:$1,1))/VLOOKUP($A150,'raw-data'!$A:$B,2,TRUE),"")</f>
        <v/>
      </c>
      <c r="BM150" s="1" t="str">
        <f>IF(INDEX('raw-data'!$A$1:$GQ$197,MATCH($A150,'raw-data'!$A:$A,1),MATCH(BM$1,'raw-data'!$1:$1,1))&lt;&gt;"",
$D150*INDEX('raw-data'!$A$1:$GQ$197,MATCH($A150,'raw-data'!$A:$A,1),MATCH(BM$1,'raw-data'!$1:$1,1))/VLOOKUP($A150,'raw-data'!$A:$B,2,TRUE),"")</f>
        <v/>
      </c>
      <c r="BN150" s="1" t="str">
        <f>IF(INDEX('raw-data'!$A$1:$GQ$197,MATCH($A150,'raw-data'!$A:$A,1),MATCH(BN$1,'raw-data'!$1:$1,1))&lt;&gt;"",
$D150*INDEX('raw-data'!$A$1:$GQ$197,MATCH($A150,'raw-data'!$A:$A,1),MATCH(BN$1,'raw-data'!$1:$1,1))/VLOOKUP($A150,'raw-data'!$A:$B,2,TRUE),"")</f>
        <v/>
      </c>
      <c r="BO150" s="1" t="str">
        <f>IF(INDEX('raw-data'!$A$1:$GQ$197,MATCH($A150,'raw-data'!$A:$A,1),MATCH(BO$1,'raw-data'!$1:$1,1))&lt;&gt;"",
$D150*INDEX('raw-data'!$A$1:$GQ$197,MATCH($A150,'raw-data'!$A:$A,1),MATCH(BO$1,'raw-data'!$1:$1,1))/VLOOKUP($A150,'raw-data'!$A:$B,2,TRUE),"")</f>
        <v/>
      </c>
      <c r="BP150" s="1" t="str">
        <f>IF(INDEX('raw-data'!$A$1:$GQ$197,MATCH($A150,'raw-data'!$A:$A,1),MATCH(BP$1,'raw-data'!$1:$1,1))&lt;&gt;"",
$D150*INDEX('raw-data'!$A$1:$GQ$197,MATCH($A150,'raw-data'!$A:$A,1),MATCH(BP$1,'raw-data'!$1:$1,1))/VLOOKUP($A150,'raw-data'!$A:$B,2,TRUE),"")</f>
        <v/>
      </c>
      <c r="BQ150" s="1" t="str">
        <f>IF(INDEX('raw-data'!$A$1:$GQ$197,MATCH($A150,'raw-data'!$A:$A,1),MATCH(BQ$1,'raw-data'!$1:$1,1))&lt;&gt;"",
$D150*INDEX('raw-data'!$A$1:$GQ$197,MATCH($A150,'raw-data'!$A:$A,1),MATCH(BQ$1,'raw-data'!$1:$1,1))/VLOOKUP($A150,'raw-data'!$A:$B,2,TRUE),"")</f>
        <v/>
      </c>
      <c r="BR150" s="1" t="str">
        <f>IF(INDEX('raw-data'!$A$1:$GQ$197,MATCH($A150,'raw-data'!$A:$A,1),MATCH(BR$1,'raw-data'!$1:$1,1))&lt;&gt;"",
$D150*INDEX('raw-data'!$A$1:$GQ$197,MATCH($A150,'raw-data'!$A:$A,1),MATCH(BR$1,'raw-data'!$1:$1,1))/VLOOKUP($A150,'raw-data'!$A:$B,2,TRUE),"")</f>
        <v/>
      </c>
      <c r="BS150" s="1" t="str">
        <f>IF(INDEX('raw-data'!$A$1:$GQ$197,MATCH($A150,'raw-data'!$A:$A,1),MATCH(BS$1,'raw-data'!$1:$1,1))&lt;&gt;"",
$D150*INDEX('raw-data'!$A$1:$GQ$197,MATCH($A150,'raw-data'!$A:$A,1),MATCH(BS$1,'raw-data'!$1:$1,1))/VLOOKUP($A150,'raw-data'!$A:$B,2,TRUE),"")</f>
        <v/>
      </c>
      <c r="BT150" s="1" t="str">
        <f>IF(INDEX('raw-data'!$A$1:$GQ$197,MATCH($A150,'raw-data'!$A:$A,1),MATCH(BT$1,'raw-data'!$1:$1,1))&lt;&gt;"",
$D150*INDEX('raw-data'!$A$1:$GQ$197,MATCH($A150,'raw-data'!$A:$A,1),MATCH(BT$1,'raw-data'!$1:$1,1))/VLOOKUP($A150,'raw-data'!$A:$B,2,TRUE),"")</f>
        <v/>
      </c>
      <c r="BU150" s="1" t="str">
        <f>IF(INDEX('raw-data'!$A$1:$GQ$197,MATCH($A150,'raw-data'!$A:$A,1),MATCH(BU$1,'raw-data'!$1:$1,1))&lt;&gt;"",
$D150*INDEX('raw-data'!$A$1:$GQ$197,MATCH($A150,'raw-data'!$A:$A,1),MATCH(BU$1,'raw-data'!$1:$1,1))/VLOOKUP($A150,'raw-data'!$A:$B,2,TRUE),"")</f>
        <v/>
      </c>
      <c r="BV150" s="1" t="str">
        <f>IF(INDEX('raw-data'!$A$1:$GQ$197,MATCH($A150,'raw-data'!$A:$A,1),MATCH(BV$1,'raw-data'!$1:$1,1))&lt;&gt;"",
$D150*INDEX('raw-data'!$A$1:$GQ$197,MATCH($A150,'raw-data'!$A:$A,1),MATCH(BV$1,'raw-data'!$1:$1,1))/VLOOKUP($A150,'raw-data'!$A:$B,2,TRUE),"")</f>
        <v/>
      </c>
      <c r="BW150" s="1" t="str">
        <f>IF(INDEX('raw-data'!$A$1:$GQ$197,MATCH($A150,'raw-data'!$A:$A,1),MATCH(BW$1,'raw-data'!$1:$1,1))&lt;&gt;"",
$D150*INDEX('raw-data'!$A$1:$GQ$197,MATCH($A150,'raw-data'!$A:$A,1),MATCH(BW$1,'raw-data'!$1:$1,1))/VLOOKUP($A150,'raw-data'!$A:$B,2,TRUE),"")</f>
        <v/>
      </c>
      <c r="BX150" s="1" t="str">
        <f>IF(INDEX('raw-data'!$A$1:$GQ$197,MATCH($A150,'raw-data'!$A:$A,1),MATCH(BX$1,'raw-data'!$1:$1,1))&lt;&gt;"",
$D150*INDEX('raw-data'!$A$1:$GQ$197,MATCH($A150,'raw-data'!$A:$A,1),MATCH(BX$1,'raw-data'!$1:$1,1))/VLOOKUP($A150,'raw-data'!$A:$B,2,TRUE),"")</f>
        <v/>
      </c>
      <c r="BY150" s="1" t="str">
        <f>IF(INDEX('raw-data'!$A$1:$GQ$197,MATCH($A150,'raw-data'!$A:$A,1),MATCH(BY$1,'raw-data'!$1:$1,1))&lt;&gt;"",
$D150*INDEX('raw-data'!$A$1:$GQ$197,MATCH($A150,'raw-data'!$A:$A,1),MATCH(BY$1,'raw-data'!$1:$1,1))/VLOOKUP($A150,'raw-data'!$A:$B,2,TRUE),"")</f>
        <v/>
      </c>
      <c r="BZ150" s="1" t="str">
        <f>IF(INDEX('raw-data'!$A$1:$GQ$197,MATCH($A150,'raw-data'!$A:$A,1),MATCH(BZ$1,'raw-data'!$1:$1,1))&lt;&gt;"",
$D150*INDEX('raw-data'!$A$1:$GQ$197,MATCH($A150,'raw-data'!$A:$A,1),MATCH(BZ$1,'raw-data'!$1:$1,1))/VLOOKUP($A150,'raw-data'!$A:$B,2,TRUE),"")</f>
        <v/>
      </c>
      <c r="CA150" s="1" t="str">
        <f>IF(INDEX('raw-data'!$A$1:$GQ$197,MATCH($A150,'raw-data'!$A:$A,1),MATCH(CA$1,'raw-data'!$1:$1,1))&lt;&gt;"",
$D150*INDEX('raw-data'!$A$1:$GQ$197,MATCH($A150,'raw-data'!$A:$A,1),MATCH(CA$1,'raw-data'!$1:$1,1))/VLOOKUP($A150,'raw-data'!$A:$B,2,TRUE),"")</f>
        <v/>
      </c>
      <c r="CB150" s="1" t="str">
        <f>IF(INDEX('raw-data'!$A$1:$GQ$197,MATCH($A150,'raw-data'!$A:$A,1),MATCH(CB$1,'raw-data'!$1:$1,1))&lt;&gt;"",
$D150*INDEX('raw-data'!$A$1:$GQ$197,MATCH($A150,'raw-data'!$A:$A,1),MATCH(CB$1,'raw-data'!$1:$1,1))/VLOOKUP($A150,'raw-data'!$A:$B,2,TRUE),"")</f>
        <v/>
      </c>
      <c r="CC150" s="1" t="str">
        <f>IF(INDEX('raw-data'!$A$1:$GQ$197,MATCH($A150,'raw-data'!$A:$A,1),MATCH(CC$1,'raw-data'!$1:$1,1))&lt;&gt;"",
$D150*INDEX('raw-data'!$A$1:$GQ$197,MATCH($A150,'raw-data'!$A:$A,1),MATCH(CC$1,'raw-data'!$1:$1,1))/VLOOKUP($A150,'raw-data'!$A:$B,2,TRUE),"")</f>
        <v/>
      </c>
      <c r="CD150" s="1" t="str">
        <f>IF(INDEX('raw-data'!$A$1:$GQ$197,MATCH($A150,'raw-data'!$A:$A,1),MATCH(CD$1,'raw-data'!$1:$1,1))&lt;&gt;"",
$D150*INDEX('raw-data'!$A$1:$GQ$197,MATCH($A150,'raw-data'!$A:$A,1),MATCH(CD$1,'raw-data'!$1:$1,1))/VLOOKUP($A150,'raw-data'!$A:$B,2,TRUE),"")</f>
        <v/>
      </c>
      <c r="CE150" s="1" t="str">
        <f>IF(INDEX('raw-data'!$A$1:$GQ$197,MATCH($A150,'raw-data'!$A:$A,1),MATCH(CE$1,'raw-data'!$1:$1,1))&lt;&gt;"",
$D150*INDEX('raw-data'!$A$1:$GQ$197,MATCH($A150,'raw-data'!$A:$A,1),MATCH(CE$1,'raw-data'!$1:$1,1))/VLOOKUP($A150,'raw-data'!$A:$B,2,TRUE),"")</f>
        <v/>
      </c>
      <c r="CF150" s="1" t="str">
        <f>IF(INDEX('raw-data'!$A$1:$GQ$197,MATCH($A150,'raw-data'!$A:$A,1),MATCH(CF$1,'raw-data'!$1:$1,1))&lt;&gt;"",
$D150*INDEX('raw-data'!$A$1:$GQ$197,MATCH($A150,'raw-data'!$A:$A,1),MATCH(CF$1,'raw-data'!$1:$1,1))/VLOOKUP($A150,'raw-data'!$A:$B,2,TRUE),"")</f>
        <v/>
      </c>
      <c r="CG150" s="1" t="str">
        <f>IF(INDEX('raw-data'!$A$1:$GQ$197,MATCH($A150,'raw-data'!$A:$A,1),MATCH(CG$1,'raw-data'!$1:$1,1))&lt;&gt;"",
$D150*INDEX('raw-data'!$A$1:$GQ$197,MATCH($A150,'raw-data'!$A:$A,1),MATCH(CG$1,'raw-data'!$1:$1,1))/VLOOKUP($A150,'raw-data'!$A:$B,2,TRUE),"")</f>
        <v/>
      </c>
      <c r="CH150" s="1" t="str">
        <f>IF(INDEX('raw-data'!$A$1:$GQ$197,MATCH($A150,'raw-data'!$A:$A,1),MATCH(CH$1,'raw-data'!$1:$1,1))&lt;&gt;"",
$D150*INDEX('raw-data'!$A$1:$GQ$197,MATCH($A150,'raw-data'!$A:$A,1),MATCH(CH$1,'raw-data'!$1:$1,1))/VLOOKUP($A150,'raw-data'!$A:$B,2,TRUE),"")</f>
        <v/>
      </c>
      <c r="CI150" s="1" t="str">
        <f>IF(INDEX('raw-data'!$A$1:$GQ$197,MATCH($A150,'raw-data'!$A:$A,1),MATCH(CI$1,'raw-data'!$1:$1,1))&lt;&gt;"",
$D150*INDEX('raw-data'!$A$1:$GQ$197,MATCH($A150,'raw-data'!$A:$A,1),MATCH(CI$1,'raw-data'!$1:$1,1))/VLOOKUP($A150,'raw-data'!$A:$B,2,TRUE),"")</f>
        <v/>
      </c>
      <c r="CJ150" s="1">
        <f>IF(INDEX('raw-data'!$A$1:$GQ$197,MATCH($A150,'raw-data'!$A:$A,1),MATCH(CJ$1,'raw-data'!$1:$1,1))&lt;&gt;"",
$D150*INDEX('raw-data'!$A$1:$GQ$197,MATCH($A150,'raw-data'!$A:$A,1),MATCH(CJ$1,'raw-data'!$1:$1,1))/VLOOKUP($A150,'raw-data'!$A:$B,2,TRUE),"")</f>
        <v>0</v>
      </c>
      <c r="CK150" s="1" t="str">
        <f>IF(INDEX('raw-data'!$A$1:$GQ$197,MATCH($A150,'raw-data'!$A:$A,1),MATCH(CK$1,'raw-data'!$1:$1,1))&lt;&gt;"",
$D150*INDEX('raw-data'!$A$1:$GQ$197,MATCH($A150,'raw-data'!$A:$A,1),MATCH(CK$1,'raw-data'!$1:$1,1))/VLOOKUP($A150,'raw-data'!$A:$B,2,TRUE),"")</f>
        <v/>
      </c>
      <c r="CL150" s="1">
        <f>IF(INDEX('raw-data'!$A$1:$GQ$197,MATCH($A150,'raw-data'!$A:$A,1),MATCH(CL$1,'raw-data'!$1:$1,1))&lt;&gt;"",
$D150*INDEX('raw-data'!$A$1:$GQ$197,MATCH($A150,'raw-data'!$A:$A,1),MATCH(CL$1,'raw-data'!$1:$1,1))/VLOOKUP($A150,'raw-data'!$A:$B,2,TRUE),"")</f>
        <v>0</v>
      </c>
      <c r="CM150" s="1" t="str">
        <f>IF(INDEX('raw-data'!$A$1:$GQ$197,MATCH($A150,'raw-data'!$A:$A,1),MATCH(CM$1,'raw-data'!$1:$1,1))&lt;&gt;"",
$D150*INDEX('raw-data'!$A$1:$GQ$197,MATCH($A150,'raw-data'!$A:$A,1),MATCH(CM$1,'raw-data'!$1:$1,1))/VLOOKUP($A150,'raw-data'!$A:$B,2,TRUE),"")</f>
        <v/>
      </c>
      <c r="CN150" s="1" t="str">
        <f>IF(INDEX('raw-data'!$A$1:$GQ$197,MATCH($A150,'raw-data'!$A:$A,1),MATCH(CN$1,'raw-data'!$1:$1,1))&lt;&gt;"",
$D150*INDEX('raw-data'!$A$1:$GQ$197,MATCH($A150,'raw-data'!$A:$A,1),MATCH(CN$1,'raw-data'!$1:$1,1))/VLOOKUP($A150,'raw-data'!$A:$B,2,TRUE),"")</f>
        <v/>
      </c>
      <c r="CO150" s="1" t="str">
        <f>IF(INDEX('raw-data'!$A$1:$GQ$197,MATCH($A150,'raw-data'!$A:$A,1),MATCH(CO$1,'raw-data'!$1:$1,1))&lt;&gt;"",
$D150*INDEX('raw-data'!$A$1:$GQ$197,MATCH($A150,'raw-data'!$A:$A,1),MATCH(CO$1,'raw-data'!$1:$1,1))/VLOOKUP($A150,'raw-data'!$A:$B,2,TRUE),"")</f>
        <v/>
      </c>
      <c r="CP150" s="1" t="str">
        <f>IF(INDEX('raw-data'!$A$1:$GQ$197,MATCH($A150,'raw-data'!$A:$A,1),MATCH(CP$1,'raw-data'!$1:$1,1))&lt;&gt;"",
$D150*INDEX('raw-data'!$A$1:$GQ$197,MATCH($A150,'raw-data'!$A:$A,1),MATCH(CP$1,'raw-data'!$1:$1,1))/VLOOKUP($A150,'raw-data'!$A:$B,2,TRUE),"")</f>
        <v/>
      </c>
      <c r="CQ150" s="1" t="str">
        <f>IF(INDEX('raw-data'!$A$1:$GQ$197,MATCH($A150,'raw-data'!$A:$A,1),MATCH(CQ$1,'raw-data'!$1:$1,1))&lt;&gt;"",
$D150*INDEX('raw-data'!$A$1:$GQ$197,MATCH($A150,'raw-data'!$A:$A,1),MATCH(CQ$1,'raw-data'!$1:$1,1))/VLOOKUP($A150,'raw-data'!$A:$B,2,TRUE),"")</f>
        <v/>
      </c>
      <c r="CR150" s="1" t="str">
        <f>IF(INDEX('raw-data'!$A$1:$GQ$197,MATCH($A150,'raw-data'!$A:$A,1),MATCH(CR$1,'raw-data'!$1:$1,1))&lt;&gt;"",
$D150*INDEX('raw-data'!$A$1:$GQ$197,MATCH($A150,'raw-data'!$A:$A,1),MATCH(CR$1,'raw-data'!$1:$1,1))/VLOOKUP($A150,'raw-data'!$A:$B,2,TRUE),"")</f>
        <v/>
      </c>
      <c r="CS150" s="1" t="str">
        <f>IF(INDEX('raw-data'!$A$1:$GQ$197,MATCH($A150,'raw-data'!$A:$A,1),MATCH(CS$1,'raw-data'!$1:$1,1))&lt;&gt;"",
$D150*INDEX('raw-data'!$A$1:$GQ$197,MATCH($A150,'raw-data'!$A:$A,1),MATCH(CS$1,'raw-data'!$1:$1,1))/VLOOKUP($A150,'raw-data'!$A:$B,2,TRUE),"")</f>
        <v/>
      </c>
      <c r="CT150" s="1" t="str">
        <f>IF(INDEX('raw-data'!$A$1:$GQ$197,MATCH($A150,'raw-data'!$A:$A,1),MATCH(CT$1,'raw-data'!$1:$1,1))&lt;&gt;"",
$D150*INDEX('raw-data'!$A$1:$GQ$197,MATCH($A150,'raw-data'!$A:$A,1),MATCH(CT$1,'raw-data'!$1:$1,1))/VLOOKUP($A150,'raw-data'!$A:$B,2,TRUE),"")</f>
        <v/>
      </c>
      <c r="CU150" s="1" t="str">
        <f>IF(INDEX('raw-data'!$A$1:$GQ$197,MATCH($A150,'raw-data'!$A:$A,1),MATCH(CU$1,'raw-data'!$1:$1,1))&lt;&gt;"",
$D150*INDEX('raw-data'!$A$1:$GQ$197,MATCH($A150,'raw-data'!$A:$A,1),MATCH(CU$1,'raw-data'!$1:$1,1))/VLOOKUP($A150,'raw-data'!$A:$B,2,TRUE),"")</f>
        <v/>
      </c>
      <c r="CV150" s="1" t="str">
        <f>IF(INDEX('raw-data'!$A$1:$GQ$197,MATCH($A150,'raw-data'!$A:$A,1),MATCH(CV$1,'raw-data'!$1:$1,1))&lt;&gt;"",
$D150*INDEX('raw-data'!$A$1:$GQ$197,MATCH($A150,'raw-data'!$A:$A,1),MATCH(CV$1,'raw-data'!$1:$1,1))/VLOOKUP($A150,'raw-data'!$A:$B,2,TRUE),"")</f>
        <v/>
      </c>
      <c r="CW150" s="1" t="str">
        <f>IF(INDEX('raw-data'!$A$1:$GQ$197,MATCH($A150,'raw-data'!$A:$A,1),MATCH(CW$1,'raw-data'!$1:$1,1))&lt;&gt;"",
$D150*INDEX('raw-data'!$A$1:$GQ$197,MATCH($A150,'raw-data'!$A:$A,1),MATCH(CW$1,'raw-data'!$1:$1,1))/VLOOKUP($A150,'raw-data'!$A:$B,2,TRUE),"")</f>
        <v/>
      </c>
      <c r="CX150" s="1" t="str">
        <f>IF(INDEX('raw-data'!$A$1:$GQ$197,MATCH($A150,'raw-data'!$A:$A,1),MATCH(CX$1,'raw-data'!$1:$1,1))&lt;&gt;"",
$D150*INDEX('raw-data'!$A$1:$GQ$197,MATCH($A150,'raw-data'!$A:$A,1),MATCH(CX$1,'raw-data'!$1:$1,1))/VLOOKUP($A150,'raw-data'!$A:$B,2,TRUE),"")</f>
        <v/>
      </c>
      <c r="CY150" s="1" t="str">
        <f>IF(INDEX('raw-data'!$A$1:$GQ$197,MATCH($A150,'raw-data'!$A:$A,1),MATCH(CY$1,'raw-data'!$1:$1,1))&lt;&gt;"",
$D150*INDEX('raw-data'!$A$1:$GQ$197,MATCH($A150,'raw-data'!$A:$A,1),MATCH(CY$1,'raw-data'!$1:$1,1))/VLOOKUP($A150,'raw-data'!$A:$B,2,TRUE),"")</f>
        <v/>
      </c>
      <c r="CZ150" s="1" t="str">
        <f>IF(INDEX('raw-data'!$A$1:$GQ$197,MATCH($A150,'raw-data'!$A:$A,1),MATCH(CZ$1,'raw-data'!$1:$1,1))&lt;&gt;"",
$D150*INDEX('raw-data'!$A$1:$GQ$197,MATCH($A150,'raw-data'!$A:$A,1),MATCH(CZ$1,'raw-data'!$1:$1,1))/VLOOKUP($A150,'raw-data'!$A:$B,2,TRUE),"")</f>
        <v/>
      </c>
      <c r="DA150" s="1" t="str">
        <f>IF(INDEX('raw-data'!$A$1:$GQ$197,MATCH($A150,'raw-data'!$A:$A,1),MATCH(DA$1,'raw-data'!$1:$1,1))&lt;&gt;"",
$D150*INDEX('raw-data'!$A$1:$GQ$197,MATCH($A150,'raw-data'!$A:$A,1),MATCH(DA$1,'raw-data'!$1:$1,1))/VLOOKUP($A150,'raw-data'!$A:$B,2,TRUE),"")</f>
        <v/>
      </c>
      <c r="DB150" s="1" t="str">
        <f>IF(INDEX('raw-data'!$A$1:$GQ$197,MATCH($A150,'raw-data'!$A:$A,1),MATCH(DB$1,'raw-data'!$1:$1,1))&lt;&gt;"",
$D150*INDEX('raw-data'!$A$1:$GQ$197,MATCH($A150,'raw-data'!$A:$A,1),MATCH(DB$1,'raw-data'!$1:$1,1))/VLOOKUP($A150,'raw-data'!$A:$B,2,TRUE),"")</f>
        <v/>
      </c>
      <c r="DC150" s="1" t="str">
        <f>IF(INDEX('raw-data'!$A$1:$GQ$197,MATCH($A150,'raw-data'!$A:$A,1),MATCH(DC$1,'raw-data'!$1:$1,1))&lt;&gt;"",
$D150*INDEX('raw-data'!$A$1:$GQ$197,MATCH($A150,'raw-data'!$A:$A,1),MATCH(DC$1,'raw-data'!$1:$1,1))/VLOOKUP($A150,'raw-data'!$A:$B,2,TRUE),"")</f>
        <v/>
      </c>
      <c r="DD150" s="1" t="str">
        <f>IF(INDEX('raw-data'!$A$1:$GQ$197,MATCH($A150,'raw-data'!$A:$A,1),MATCH(DD$1,'raw-data'!$1:$1,1))&lt;&gt;"",
$D150*INDEX('raw-data'!$A$1:$GQ$197,MATCH($A150,'raw-data'!$A:$A,1),MATCH(DD$1,'raw-data'!$1:$1,1))/VLOOKUP($A150,'raw-data'!$A:$B,2,TRUE),"")</f>
        <v/>
      </c>
      <c r="DE150" s="1" t="str">
        <f>IF(INDEX('raw-data'!$A$1:$GQ$197,MATCH($A150,'raw-data'!$A:$A,1),MATCH(DE$1,'raw-data'!$1:$1,1))&lt;&gt;"",
$D150*INDEX('raw-data'!$A$1:$GQ$197,MATCH($A150,'raw-data'!$A:$A,1),MATCH(DE$1,'raw-data'!$1:$1,1))/VLOOKUP($A150,'raw-data'!$A:$B,2,TRUE),"")</f>
        <v/>
      </c>
      <c r="DF150" s="1" t="str">
        <f>IF(INDEX('raw-data'!$A$1:$GQ$197,MATCH($A150,'raw-data'!$A:$A,1),MATCH(DF$1,'raw-data'!$1:$1,1))&lt;&gt;"",
$D150*INDEX('raw-data'!$A$1:$GQ$197,MATCH($A150,'raw-data'!$A:$A,1),MATCH(DF$1,'raw-data'!$1:$1,1))/VLOOKUP($A150,'raw-data'!$A:$B,2,TRUE),"")</f>
        <v/>
      </c>
      <c r="DG150" s="1" t="str">
        <f>IF(INDEX('raw-data'!$A$1:$GQ$197,MATCH($A150,'raw-data'!$A:$A,1),MATCH(DG$1,'raw-data'!$1:$1,1))&lt;&gt;"",
$D150*INDEX('raw-data'!$A$1:$GQ$197,MATCH($A150,'raw-data'!$A:$A,1),MATCH(DG$1,'raw-data'!$1:$1,1))/VLOOKUP($A150,'raw-data'!$A:$B,2,TRUE),"")</f>
        <v/>
      </c>
      <c r="DH150" s="1" t="str">
        <f>IF(INDEX('raw-data'!$A$1:$GQ$197,MATCH($A150,'raw-data'!$A:$A,1),MATCH(DH$1,'raw-data'!$1:$1,1))&lt;&gt;"",
$D150*INDEX('raw-data'!$A$1:$GQ$197,MATCH($A150,'raw-data'!$A:$A,1),MATCH(DH$1,'raw-data'!$1:$1,1))/VLOOKUP($A150,'raw-data'!$A:$B,2,TRUE),"")</f>
        <v/>
      </c>
      <c r="DI150" s="1" t="str">
        <f>IF(INDEX('raw-data'!$A$1:$GQ$197,MATCH($A150,'raw-data'!$A:$A,1),MATCH(DI$1,'raw-data'!$1:$1,1))&lt;&gt;"",
$D150*INDEX('raw-data'!$A$1:$GQ$197,MATCH($A150,'raw-data'!$A:$A,1),MATCH(DI$1,'raw-data'!$1:$1,1))/VLOOKUP($A150,'raw-data'!$A:$B,2,TRUE),"")</f>
        <v/>
      </c>
      <c r="DJ150" s="1" t="str">
        <f>IF(INDEX('raw-data'!$A$1:$GQ$197,MATCH($A150,'raw-data'!$A:$A,1),MATCH(DJ$1,'raw-data'!$1:$1,1))&lt;&gt;"",
$D150*INDEX('raw-data'!$A$1:$GQ$197,MATCH($A150,'raw-data'!$A:$A,1),MATCH(DJ$1,'raw-data'!$1:$1,1))/VLOOKUP($A150,'raw-data'!$A:$B,2,TRUE),"")</f>
        <v/>
      </c>
      <c r="DK150" s="1" t="str">
        <f>IF(INDEX('raw-data'!$A$1:$GQ$197,MATCH($A150,'raw-data'!$A:$A,1),MATCH(DK$1,'raw-data'!$1:$1,1))&lt;&gt;"",
$D150*INDEX('raw-data'!$A$1:$GQ$197,MATCH($A150,'raw-data'!$A:$A,1),MATCH(DK$1,'raw-data'!$1:$1,1))/VLOOKUP($A150,'raw-data'!$A:$B,2,TRUE),"")</f>
        <v/>
      </c>
      <c r="DL150" s="1" t="str">
        <f>IF(INDEX('raw-data'!$A$1:$GQ$197,MATCH($A150,'raw-data'!$A:$A,1),MATCH(DL$1,'raw-data'!$1:$1,1))&lt;&gt;"",
$D150*INDEX('raw-data'!$A$1:$GQ$197,MATCH($A150,'raw-data'!$A:$A,1),MATCH(DL$1,'raw-data'!$1:$1,1))/VLOOKUP($A150,'raw-data'!$A:$B,2,TRUE),"")</f>
        <v/>
      </c>
      <c r="DM150" s="1" t="str">
        <f>IF(INDEX('raw-data'!$A$1:$GQ$197,MATCH($A150,'raw-data'!$A:$A,1),MATCH(DM$1,'raw-data'!$1:$1,1))&lt;&gt;"",
$D150*INDEX('raw-data'!$A$1:$GQ$197,MATCH($A150,'raw-data'!$A:$A,1),MATCH(DM$1,'raw-data'!$1:$1,1))/VLOOKUP($A150,'raw-data'!$A:$B,2,TRUE),"")</f>
        <v/>
      </c>
      <c r="DN150" s="1" t="str">
        <f>IF(INDEX('raw-data'!$A$1:$GQ$197,MATCH($A150,'raw-data'!$A:$A,1),MATCH(DN$1,'raw-data'!$1:$1,1))&lt;&gt;"",
$D150*INDEX('raw-data'!$A$1:$GQ$197,MATCH($A150,'raw-data'!$A:$A,1),MATCH(DN$1,'raw-data'!$1:$1,1))/VLOOKUP($A150,'raw-data'!$A:$B,2,TRUE),"")</f>
        <v/>
      </c>
      <c r="DO150" s="1" t="str">
        <f>IF(INDEX('raw-data'!$A$1:$GQ$197,MATCH($A150,'raw-data'!$A:$A,1),MATCH(DO$1,'raw-data'!$1:$1,1))&lt;&gt;"",
$D150*INDEX('raw-data'!$A$1:$GQ$197,MATCH($A150,'raw-data'!$A:$A,1),MATCH(DO$1,'raw-data'!$1:$1,1))/VLOOKUP($A150,'raw-data'!$A:$B,2,TRUE),"")</f>
        <v/>
      </c>
      <c r="DP150" s="1" t="str">
        <f>IF(INDEX('raw-data'!$A$1:$GQ$197,MATCH($A150,'raw-data'!$A:$A,1),MATCH(DP$1,'raw-data'!$1:$1,1))&lt;&gt;"",
$D150*INDEX('raw-data'!$A$1:$GQ$197,MATCH($A150,'raw-data'!$A:$A,1),MATCH(DP$1,'raw-data'!$1:$1,1))/VLOOKUP($A150,'raw-data'!$A:$B,2,TRUE),"")</f>
        <v/>
      </c>
      <c r="DQ150" s="1" t="str">
        <f>IF(INDEX('raw-data'!$A$1:$GQ$197,MATCH($A150,'raw-data'!$A:$A,1),MATCH(DQ$1,'raw-data'!$1:$1,1))&lt;&gt;"",
$D150*INDEX('raw-data'!$A$1:$GQ$197,MATCH($A150,'raw-data'!$A:$A,1),MATCH(DQ$1,'raw-data'!$1:$1,1))/VLOOKUP($A150,'raw-data'!$A:$B,2,TRUE),"")</f>
        <v/>
      </c>
      <c r="DR150" s="1" t="str">
        <f>IF(INDEX('raw-data'!$A$1:$GQ$197,MATCH($A150,'raw-data'!$A:$A,1),MATCH(DR$1,'raw-data'!$1:$1,1))&lt;&gt;"",
$D150*INDEX('raw-data'!$A$1:$GQ$197,MATCH($A150,'raw-data'!$A:$A,1),MATCH(DR$1,'raw-data'!$1:$1,1))/VLOOKUP($A150,'raw-data'!$A:$B,2,TRUE),"")</f>
        <v/>
      </c>
      <c r="DS150" s="1" t="str">
        <f>IF(INDEX('raw-data'!$A$1:$GQ$197,MATCH($A150,'raw-data'!$A:$A,1),MATCH(DS$1,'raw-data'!$1:$1,1))&lt;&gt;"",
$D150*INDEX('raw-data'!$A$1:$GQ$197,MATCH($A150,'raw-data'!$A:$A,1),MATCH(DS$1,'raw-data'!$1:$1,1))/VLOOKUP($A150,'raw-data'!$A:$B,2,TRUE),"")</f>
        <v/>
      </c>
      <c r="DT150" s="1" t="str">
        <f>IF(INDEX('raw-data'!$A$1:$GQ$197,MATCH($A150,'raw-data'!$A:$A,1),MATCH(DT$1,'raw-data'!$1:$1,1))&lt;&gt;"",
$D150*INDEX('raw-data'!$A$1:$GQ$197,MATCH($A150,'raw-data'!$A:$A,1),MATCH(DT$1,'raw-data'!$1:$1,1))/VLOOKUP($A150,'raw-data'!$A:$B,2,TRUE),"")</f>
        <v/>
      </c>
      <c r="DU150" s="1" t="str">
        <f>IF(INDEX('raw-data'!$A$1:$GQ$197,MATCH($A150,'raw-data'!$A:$A,1),MATCH(DU$1,'raw-data'!$1:$1,1))&lt;&gt;"",
$D150*INDEX('raw-data'!$A$1:$GQ$197,MATCH($A150,'raw-data'!$A:$A,1),MATCH(DU$1,'raw-data'!$1:$1,1))/VLOOKUP($A150,'raw-data'!$A:$B,2,TRUE),"")</f>
        <v/>
      </c>
      <c r="DV150" s="1" t="str">
        <f>IF(INDEX('raw-data'!$A$1:$GQ$197,MATCH($A150,'raw-data'!$A:$A,1),MATCH(DV$1,'raw-data'!$1:$1,1))&lt;&gt;"",
$D150*INDEX('raw-data'!$A$1:$GQ$197,MATCH($A150,'raw-data'!$A:$A,1),MATCH(DV$1,'raw-data'!$1:$1,1))/VLOOKUP($A150,'raw-data'!$A:$B,2,TRUE),"")</f>
        <v/>
      </c>
      <c r="DW150" s="1" t="str">
        <f>IF(INDEX('raw-data'!$A$1:$GQ$197,MATCH($A150,'raw-data'!$A:$A,1),MATCH(DW$1,'raw-data'!$1:$1,1))&lt;&gt;"",
$D150*INDEX('raw-data'!$A$1:$GQ$197,MATCH($A150,'raw-data'!$A:$A,1),MATCH(DW$1,'raw-data'!$1:$1,1))/VLOOKUP($A150,'raw-data'!$A:$B,2,TRUE),"")</f>
        <v/>
      </c>
      <c r="DX150" s="1" t="str">
        <f>IF(INDEX('raw-data'!$A$1:$GQ$197,MATCH($A150,'raw-data'!$A:$A,1),MATCH(DX$1,'raw-data'!$1:$1,1))&lt;&gt;"",
$D150*INDEX('raw-data'!$A$1:$GQ$197,MATCH($A150,'raw-data'!$A:$A,1),MATCH(DX$1,'raw-data'!$1:$1,1))/VLOOKUP($A150,'raw-data'!$A:$B,2,TRUE),"")</f>
        <v/>
      </c>
      <c r="DY150" s="1" t="str">
        <f>IF(INDEX('raw-data'!$A$1:$GQ$197,MATCH($A150,'raw-data'!$A:$A,1),MATCH(DY$1,'raw-data'!$1:$1,1))&lt;&gt;"",
$D150*INDEX('raw-data'!$A$1:$GQ$197,MATCH($A150,'raw-data'!$A:$A,1),MATCH(DY$1,'raw-data'!$1:$1,1))/VLOOKUP($A150,'raw-data'!$A:$B,2,TRUE),"")</f>
        <v/>
      </c>
      <c r="DZ150" s="1" t="str">
        <f>IF(INDEX('raw-data'!$A$1:$GQ$197,MATCH($A150,'raw-data'!$A:$A,1),MATCH(DZ$1,'raw-data'!$1:$1,1))&lt;&gt;"",
$D150*INDEX('raw-data'!$A$1:$GQ$197,MATCH($A150,'raw-data'!$A:$A,1),MATCH(DZ$1,'raw-data'!$1:$1,1))/VLOOKUP($A150,'raw-data'!$A:$B,2,TRUE),"")</f>
        <v/>
      </c>
      <c r="EA150" s="1" t="str">
        <f>IF(INDEX('raw-data'!$A$1:$GQ$197,MATCH($A150,'raw-data'!$A:$A,1),MATCH(EA$1,'raw-data'!$1:$1,1))&lt;&gt;"",
$D150*INDEX('raw-data'!$A$1:$GQ$197,MATCH($A150,'raw-data'!$A:$A,1),MATCH(EA$1,'raw-data'!$1:$1,1))/VLOOKUP($A150,'raw-data'!$A:$B,2,TRUE),"")</f>
        <v/>
      </c>
      <c r="EB150" s="1" t="str">
        <f>IF(INDEX('raw-data'!$A$1:$GQ$197,MATCH($A150,'raw-data'!$A:$A,1),MATCH(EB$1,'raw-data'!$1:$1,1))&lt;&gt;"",
$D150*INDEX('raw-data'!$A$1:$GQ$197,MATCH($A150,'raw-data'!$A:$A,1),MATCH(EB$1,'raw-data'!$1:$1,1))/VLOOKUP($A150,'raw-data'!$A:$B,2,TRUE),"")</f>
        <v/>
      </c>
      <c r="EC150" s="1" t="str">
        <f>IF(INDEX('raw-data'!$A$1:$GQ$197,MATCH($A150,'raw-data'!$A:$A,1),MATCH(EC$1,'raw-data'!$1:$1,1))&lt;&gt;"",
$D150*INDEX('raw-data'!$A$1:$GQ$197,MATCH($A150,'raw-data'!$A:$A,1),MATCH(EC$1,'raw-data'!$1:$1,1))/VLOOKUP($A150,'raw-data'!$A:$B,2,TRUE),"")</f>
        <v/>
      </c>
      <c r="ED150" s="1" t="str">
        <f>IF(INDEX('raw-data'!$A$1:$GQ$197,MATCH($A150,'raw-data'!$A:$A,1),MATCH(ED$1,'raw-data'!$1:$1,1))&lt;&gt;"",
$D150*INDEX('raw-data'!$A$1:$GQ$197,MATCH($A150,'raw-data'!$A:$A,1),MATCH(ED$1,'raw-data'!$1:$1,1))/VLOOKUP($A150,'raw-data'!$A:$B,2,TRUE),"")</f>
        <v/>
      </c>
      <c r="EE150" s="1" t="str">
        <f>IF(INDEX('raw-data'!$A$1:$GQ$197,MATCH($A150,'raw-data'!$A:$A,1),MATCH(EE$1,'raw-data'!$1:$1,1))&lt;&gt;"",
$D150*INDEX('raw-data'!$A$1:$GQ$197,MATCH($A150,'raw-data'!$A:$A,1),MATCH(EE$1,'raw-data'!$1:$1,1))/VLOOKUP($A150,'raw-data'!$A:$B,2,TRUE),"")</f>
        <v/>
      </c>
      <c r="EF150" s="1" t="str">
        <f>IF(INDEX('raw-data'!$A$1:$GQ$197,MATCH($A150,'raw-data'!$A:$A,1),MATCH(EF$1,'raw-data'!$1:$1,1))&lt;&gt;"",
$D150*INDEX('raw-data'!$A$1:$GQ$197,MATCH($A150,'raw-data'!$A:$A,1),MATCH(EF$1,'raw-data'!$1:$1,1))/VLOOKUP($A150,'raw-data'!$A:$B,2,TRUE),"")</f>
        <v/>
      </c>
      <c r="EG150" s="1" t="str">
        <f>IF(INDEX('raw-data'!$A$1:$GQ$197,MATCH($A150,'raw-data'!$A:$A,1),MATCH(EG$1,'raw-data'!$1:$1,1))&lt;&gt;"",
$D150*INDEX('raw-data'!$A$1:$GQ$197,MATCH($A150,'raw-data'!$A:$A,1),MATCH(EG$1,'raw-data'!$1:$1,1))/VLOOKUP($A150,'raw-data'!$A:$B,2,TRUE),"")</f>
        <v/>
      </c>
      <c r="EH150" s="1" t="str">
        <f>IF(INDEX('raw-data'!$A$1:$GQ$197,MATCH($A150,'raw-data'!$A:$A,1),MATCH(EH$1,'raw-data'!$1:$1,1))&lt;&gt;"",
$D150*INDEX('raw-data'!$A$1:$GQ$197,MATCH($A150,'raw-data'!$A:$A,1),MATCH(EH$1,'raw-data'!$1:$1,1))/VLOOKUP($A150,'raw-data'!$A:$B,2,TRUE),"")</f>
        <v/>
      </c>
      <c r="EI150" s="1" t="str">
        <f>IF(INDEX('raw-data'!$A$1:$GQ$197,MATCH($A150,'raw-data'!$A:$A,1),MATCH(EI$1,'raw-data'!$1:$1,1))&lt;&gt;"",
$D150*INDEX('raw-data'!$A$1:$GQ$197,MATCH($A150,'raw-data'!$A:$A,1),MATCH(EI$1,'raw-data'!$1:$1,1))/VLOOKUP($A150,'raw-data'!$A:$B,2,TRUE),"")</f>
        <v/>
      </c>
      <c r="EJ150" s="1" t="str">
        <f>IF(INDEX('raw-data'!$A$1:$GQ$197,MATCH($A150,'raw-data'!$A:$A,1),MATCH(EJ$1,'raw-data'!$1:$1,1))&lt;&gt;"",
$D150*INDEX('raw-data'!$A$1:$GQ$197,MATCH($A150,'raw-data'!$A:$A,1),MATCH(EJ$1,'raw-data'!$1:$1,1))/VLOOKUP($A150,'raw-data'!$A:$B,2,TRUE),"")</f>
        <v/>
      </c>
      <c r="EK150" s="1" t="str">
        <f>IF(INDEX('raw-data'!$A$1:$GQ$197,MATCH($A150,'raw-data'!$A:$A,1),MATCH(EK$1,'raw-data'!$1:$1,1))&lt;&gt;"",
$D150*INDEX('raw-data'!$A$1:$GQ$197,MATCH($A150,'raw-data'!$A:$A,1),MATCH(EK$1,'raw-data'!$1:$1,1))/VLOOKUP($A150,'raw-data'!$A:$B,2,TRUE),"")</f>
        <v/>
      </c>
      <c r="EL150" s="1" t="str">
        <f>IF(INDEX('raw-data'!$A$1:$GQ$197,MATCH($A150,'raw-data'!$A:$A,1),MATCH(EL$1,'raw-data'!$1:$1,1))&lt;&gt;"",
$D150*INDEX('raw-data'!$A$1:$GQ$197,MATCH($A150,'raw-data'!$A:$A,1),MATCH(EL$1,'raw-data'!$1:$1,1))/VLOOKUP($A150,'raw-data'!$A:$B,2,TRUE),"")</f>
        <v/>
      </c>
      <c r="EM150" s="1" t="str">
        <f>IF(INDEX('raw-data'!$A$1:$GQ$197,MATCH($A150,'raw-data'!$A:$A,1),MATCH(EM$1,'raw-data'!$1:$1,1))&lt;&gt;"",
$D150*INDEX('raw-data'!$A$1:$GQ$197,MATCH($A150,'raw-data'!$A:$A,1),MATCH(EM$1,'raw-data'!$1:$1,1))/VLOOKUP($A150,'raw-data'!$A:$B,2,TRUE),"")</f>
        <v/>
      </c>
      <c r="EN150" s="1" t="str">
        <f>IF(INDEX('raw-data'!$A$1:$GQ$197,MATCH($A150,'raw-data'!$A:$A,1),MATCH(EN$1,'raw-data'!$1:$1,1))&lt;&gt;"",
$D150*INDEX('raw-data'!$A$1:$GQ$197,MATCH($A150,'raw-data'!$A:$A,1),MATCH(EN$1,'raw-data'!$1:$1,1))/VLOOKUP($A150,'raw-data'!$A:$B,2,TRUE),"")</f>
        <v/>
      </c>
      <c r="EO150" s="1" t="str">
        <f>IF(INDEX('raw-data'!$A$1:$GQ$197,MATCH($A150,'raw-data'!$A:$A,1),MATCH(EO$1,'raw-data'!$1:$1,1))&lt;&gt;"",
$D150*INDEX('raw-data'!$A$1:$GQ$197,MATCH($A150,'raw-data'!$A:$A,1),MATCH(EO$1,'raw-data'!$1:$1,1))/VLOOKUP($A150,'raw-data'!$A:$B,2,TRUE),"")</f>
        <v/>
      </c>
      <c r="EP150" s="1" t="str">
        <f>IF(INDEX('raw-data'!$A$1:$GQ$197,MATCH($A150,'raw-data'!$A:$A,1),MATCH(EP$1,'raw-data'!$1:$1,1))&lt;&gt;"",
$D150*INDEX('raw-data'!$A$1:$GQ$197,MATCH($A150,'raw-data'!$A:$A,1),MATCH(EP$1,'raw-data'!$1:$1,1))/VLOOKUP($A150,'raw-data'!$A:$B,2,TRUE),"")</f>
        <v/>
      </c>
      <c r="EQ150" s="1" t="str">
        <f>IF(INDEX('raw-data'!$A$1:$GQ$197,MATCH($A150,'raw-data'!$A:$A,1),MATCH(EQ$1,'raw-data'!$1:$1,1))&lt;&gt;"",
$D150*INDEX('raw-data'!$A$1:$GQ$197,MATCH($A150,'raw-data'!$A:$A,1),MATCH(EQ$1,'raw-data'!$1:$1,1))/VLOOKUP($A150,'raw-data'!$A:$B,2,TRUE),"")</f>
        <v/>
      </c>
      <c r="ER150" s="1" t="str">
        <f>IF(INDEX('raw-data'!$A$1:$GQ$197,MATCH($A150,'raw-data'!$A:$A,1),MATCH(ER$1,'raw-data'!$1:$1,1))&lt;&gt;"",
$D150*INDEX('raw-data'!$A$1:$GQ$197,MATCH($A150,'raw-data'!$A:$A,1),MATCH(ER$1,'raw-data'!$1:$1,1))/VLOOKUP($A150,'raw-data'!$A:$B,2,TRUE),"")</f>
        <v/>
      </c>
      <c r="ES150" s="1" t="str">
        <f>IF(INDEX('raw-data'!$A$1:$GQ$197,MATCH($A150,'raw-data'!$A:$A,1),MATCH(ES$1,'raw-data'!$1:$1,1))&lt;&gt;"",
$D150*INDEX('raw-data'!$A$1:$GQ$197,MATCH($A150,'raw-data'!$A:$A,1),MATCH(ES$1,'raw-data'!$1:$1,1))/VLOOKUP($A150,'raw-data'!$A:$B,2,TRUE),"")</f>
        <v/>
      </c>
      <c r="ET150" s="1" t="str">
        <f>IF(INDEX('raw-data'!$A$1:$GQ$197,MATCH($A150,'raw-data'!$A:$A,1),MATCH(ET$1,'raw-data'!$1:$1,1))&lt;&gt;"",
$D150*INDEX('raw-data'!$A$1:$GQ$197,MATCH($A150,'raw-data'!$A:$A,1),MATCH(ET$1,'raw-data'!$1:$1,1))/VLOOKUP($A150,'raw-data'!$A:$B,2,TRUE),"")</f>
        <v/>
      </c>
      <c r="EU150" s="1" t="str">
        <f>IF(INDEX('raw-data'!$A$1:$GQ$197,MATCH($A150,'raw-data'!$A:$A,1),MATCH(EU$1,'raw-data'!$1:$1,1))&lt;&gt;"",
$D150*INDEX('raw-data'!$A$1:$GQ$197,MATCH($A150,'raw-data'!$A:$A,1),MATCH(EU$1,'raw-data'!$1:$1,1))/VLOOKUP($A150,'raw-data'!$A:$B,2,TRUE),"")</f>
        <v/>
      </c>
      <c r="EV150" s="1" t="str">
        <f>IF(INDEX('raw-data'!$A$1:$GQ$197,MATCH($A150,'raw-data'!$A:$A,1),MATCH(EV$1,'raw-data'!$1:$1,1))&lt;&gt;"",
$D150*INDEX('raw-data'!$A$1:$GQ$197,MATCH($A150,'raw-data'!$A:$A,1),MATCH(EV$1,'raw-data'!$1:$1,1))/VLOOKUP($A150,'raw-data'!$A:$B,2,TRUE),"")</f>
        <v/>
      </c>
      <c r="EW150" s="1" t="str">
        <f>IF(INDEX('raw-data'!$A$1:$GQ$197,MATCH($A150,'raw-data'!$A:$A,1),MATCH(EW$1,'raw-data'!$1:$1,1))&lt;&gt;"",
$D150*INDEX('raw-data'!$A$1:$GQ$197,MATCH($A150,'raw-data'!$A:$A,1),MATCH(EW$1,'raw-data'!$1:$1,1))/VLOOKUP($A150,'raw-data'!$A:$B,2,TRUE),"")</f>
        <v/>
      </c>
      <c r="EX150" s="1" t="str">
        <f>IF(INDEX('raw-data'!$A$1:$GQ$197,MATCH($A150,'raw-data'!$A:$A,1),MATCH(EX$1,'raw-data'!$1:$1,1))&lt;&gt;"",
$D150*INDEX('raw-data'!$A$1:$GQ$197,MATCH($A150,'raw-data'!$A:$A,1),MATCH(EX$1,'raw-data'!$1:$1,1))/VLOOKUP($A150,'raw-data'!$A:$B,2,TRUE),"")</f>
        <v/>
      </c>
      <c r="EY150" s="1" t="str">
        <f>IF(INDEX('raw-data'!$A$1:$GQ$197,MATCH($A150,'raw-data'!$A:$A,1),MATCH(EY$1,'raw-data'!$1:$1,1))&lt;&gt;"",
$D150*INDEX('raw-data'!$A$1:$GQ$197,MATCH($A150,'raw-data'!$A:$A,1),MATCH(EY$1,'raw-data'!$1:$1,1))/VLOOKUP($A150,'raw-data'!$A:$B,2,TRUE),"")</f>
        <v/>
      </c>
      <c r="EZ150" s="1" t="str">
        <f>IF(INDEX('raw-data'!$A$1:$GQ$197,MATCH($A150,'raw-data'!$A:$A,1),MATCH(EZ$1,'raw-data'!$1:$1,1))&lt;&gt;"",
$D150*INDEX('raw-data'!$A$1:$GQ$197,MATCH($A150,'raw-data'!$A:$A,1),MATCH(EZ$1,'raw-data'!$1:$1,1))/VLOOKUP($A150,'raw-data'!$A:$B,2,TRUE),"")</f>
        <v/>
      </c>
      <c r="FA150" s="1" t="str">
        <f>IF(INDEX('raw-data'!$A$1:$GQ$197,MATCH($A150,'raw-data'!$A:$A,1),MATCH(FA$1,'raw-data'!$1:$1,1))&lt;&gt;"",
$D150*INDEX('raw-data'!$A$1:$GQ$197,MATCH($A150,'raw-data'!$A:$A,1),MATCH(FA$1,'raw-data'!$1:$1,1))/VLOOKUP($A150,'raw-data'!$A:$B,2,TRUE),"")</f>
        <v/>
      </c>
      <c r="FB150" s="1" t="str">
        <f>IF(INDEX('raw-data'!$A$1:$GQ$197,MATCH($A150,'raw-data'!$A:$A,1),MATCH(FB$1,'raw-data'!$1:$1,1))&lt;&gt;"",
$D150*INDEX('raw-data'!$A$1:$GQ$197,MATCH($A150,'raw-data'!$A:$A,1),MATCH(FB$1,'raw-data'!$1:$1,1))/VLOOKUP($A150,'raw-data'!$A:$B,2,TRUE),"")</f>
        <v/>
      </c>
      <c r="FC150" s="1" t="str">
        <f>IF(INDEX('raw-data'!$A$1:$GQ$197,MATCH($A150,'raw-data'!$A:$A,1),MATCH(FC$1,'raw-data'!$1:$1,1))&lt;&gt;"",
$D150*INDEX('raw-data'!$A$1:$GQ$197,MATCH($A150,'raw-data'!$A:$A,1),MATCH(FC$1,'raw-data'!$1:$1,1))/VLOOKUP($A150,'raw-data'!$A:$B,2,TRUE),"")</f>
        <v/>
      </c>
      <c r="FD150" s="1" t="str">
        <f>IF(INDEX('raw-data'!$A$1:$GQ$197,MATCH($A150,'raw-data'!$A:$A,1),MATCH(FD$1,'raw-data'!$1:$1,1))&lt;&gt;"",
$D150*INDEX('raw-data'!$A$1:$GQ$197,MATCH($A150,'raw-data'!$A:$A,1),MATCH(FD$1,'raw-data'!$1:$1,1))/VLOOKUP($A150,'raw-data'!$A:$B,2,TRUE),"")</f>
        <v/>
      </c>
      <c r="FE150" s="1" t="str">
        <f>IF(INDEX('raw-data'!$A$1:$GQ$197,MATCH($A150,'raw-data'!$A:$A,1),MATCH(FE$1,'raw-data'!$1:$1,1))&lt;&gt;"",
$D150*INDEX('raw-data'!$A$1:$GQ$197,MATCH($A150,'raw-data'!$A:$A,1),MATCH(FE$1,'raw-data'!$1:$1,1))/VLOOKUP($A150,'raw-data'!$A:$B,2,TRUE),"")</f>
        <v/>
      </c>
      <c r="FF150" s="1" t="str">
        <f>IF(INDEX('raw-data'!$A$1:$GQ$197,MATCH($A150,'raw-data'!$A:$A,1),MATCH(FF$1,'raw-data'!$1:$1,1))&lt;&gt;"",
$D150*INDEX('raw-data'!$A$1:$GQ$197,MATCH($A150,'raw-data'!$A:$A,1),MATCH(FF$1,'raw-data'!$1:$1,1))/VLOOKUP($A150,'raw-data'!$A:$B,2,TRUE),"")</f>
        <v/>
      </c>
      <c r="FG150" s="1" t="str">
        <f>IF(INDEX('raw-data'!$A$1:$GQ$197,MATCH($A150,'raw-data'!$A:$A,1),MATCH(FG$1,'raw-data'!$1:$1,1))&lt;&gt;"",
$D150*INDEX('raw-data'!$A$1:$GQ$197,MATCH($A150,'raw-data'!$A:$A,1),MATCH(FG$1,'raw-data'!$1:$1,1))/VLOOKUP($A150,'raw-data'!$A:$B,2,TRUE),"")</f>
        <v/>
      </c>
      <c r="FH150" s="1" t="str">
        <f>IF(INDEX('raw-data'!$A$1:$GQ$197,MATCH($A150,'raw-data'!$A:$A,1),MATCH(FH$1,'raw-data'!$1:$1,1))&lt;&gt;"",
$D150*INDEX('raw-data'!$A$1:$GQ$197,MATCH($A150,'raw-data'!$A:$A,1),MATCH(FH$1,'raw-data'!$1:$1,1))/VLOOKUP($A150,'raw-data'!$A:$B,2,TRUE),"")</f>
        <v/>
      </c>
      <c r="FI150" s="1" t="str">
        <f>IF(INDEX('raw-data'!$A$1:$GQ$197,MATCH($A150,'raw-data'!$A:$A,1),MATCH(FI$1,'raw-data'!$1:$1,1))&lt;&gt;"",
$D150*INDEX('raw-data'!$A$1:$GQ$197,MATCH($A150,'raw-data'!$A:$A,1),MATCH(FI$1,'raw-data'!$1:$1,1))/VLOOKUP($A150,'raw-data'!$A:$B,2,TRUE),"")</f>
        <v/>
      </c>
      <c r="FJ150" s="1" t="str">
        <f>IF(INDEX('raw-data'!$A$1:$GQ$197,MATCH($A150,'raw-data'!$A:$A,1),MATCH(FJ$1,'raw-data'!$1:$1,1))&lt;&gt;"",
$D150*INDEX('raw-data'!$A$1:$GQ$197,MATCH($A150,'raw-data'!$A:$A,1),MATCH(FJ$1,'raw-data'!$1:$1,1))/VLOOKUP($A150,'raw-data'!$A:$B,2,TRUE),"")</f>
        <v/>
      </c>
      <c r="FK150" s="1" t="str">
        <f>IF(INDEX('raw-data'!$A$1:$GQ$197,MATCH($A150,'raw-data'!$A:$A,1),MATCH(FK$1,'raw-data'!$1:$1,1))&lt;&gt;"",
$D150*INDEX('raw-data'!$A$1:$GQ$197,MATCH($A150,'raw-data'!$A:$A,1),MATCH(FK$1,'raw-data'!$1:$1,1))/VLOOKUP($A150,'raw-data'!$A:$B,2,TRUE),"")</f>
        <v/>
      </c>
      <c r="FL150" s="1" t="str">
        <f>IF(INDEX('raw-data'!$A$1:$GQ$197,MATCH($A150,'raw-data'!$A:$A,1),MATCH(FL$1,'raw-data'!$1:$1,1))&lt;&gt;"",
$D150*INDEX('raw-data'!$A$1:$GQ$197,MATCH($A150,'raw-data'!$A:$A,1),MATCH(FL$1,'raw-data'!$1:$1,1))/VLOOKUP($A150,'raw-data'!$A:$B,2,TRUE),"")</f>
        <v/>
      </c>
      <c r="FM150" s="1" t="str">
        <f>IF(INDEX('raw-data'!$A$1:$GQ$197,MATCH($A150,'raw-data'!$A:$A,1),MATCH(FM$1,'raw-data'!$1:$1,1))&lt;&gt;"",
$D150*INDEX('raw-data'!$A$1:$GQ$197,MATCH($A150,'raw-data'!$A:$A,1),MATCH(FM$1,'raw-data'!$1:$1,1))/VLOOKUP($A150,'raw-data'!$A:$B,2,TRUE),"")</f>
        <v/>
      </c>
      <c r="FN150" s="1" t="str">
        <f>IF(INDEX('raw-data'!$A$1:$GQ$197,MATCH($A150,'raw-data'!$A:$A,1),MATCH(FN$1,'raw-data'!$1:$1,1))&lt;&gt;"",
$D150*INDEX('raw-data'!$A$1:$GQ$197,MATCH($A150,'raw-data'!$A:$A,1),MATCH(FN$1,'raw-data'!$1:$1,1))/VLOOKUP($A150,'raw-data'!$A:$B,2,TRUE),"")</f>
        <v/>
      </c>
      <c r="FO150" s="1" t="str">
        <f>IF(INDEX('raw-data'!$A$1:$GQ$197,MATCH($A150,'raw-data'!$A:$A,1),MATCH(FO$1,'raw-data'!$1:$1,1))&lt;&gt;"",
$D150*INDEX('raw-data'!$A$1:$GQ$197,MATCH($A150,'raw-data'!$A:$A,1),MATCH(FO$1,'raw-data'!$1:$1,1))/VLOOKUP($A150,'raw-data'!$A:$B,2,TRUE),"")</f>
        <v/>
      </c>
      <c r="FP150" s="1" t="str">
        <f>IF(INDEX('raw-data'!$A$1:$GQ$197,MATCH($A150,'raw-data'!$A:$A,1),MATCH(FP$1,'raw-data'!$1:$1,1))&lt;&gt;"",
$D150*INDEX('raw-data'!$A$1:$GQ$197,MATCH($A150,'raw-data'!$A:$A,1),MATCH(FP$1,'raw-data'!$1:$1,1))/VLOOKUP($A150,'raw-data'!$A:$B,2,TRUE),"")</f>
        <v/>
      </c>
      <c r="FQ150" s="1" t="str">
        <f>IF(INDEX('raw-data'!$A$1:$GQ$197,MATCH($A150,'raw-data'!$A:$A,1),MATCH(FQ$1,'raw-data'!$1:$1,1))&lt;&gt;"",
$D150*INDEX('raw-data'!$A$1:$GQ$197,MATCH($A150,'raw-data'!$A:$A,1),MATCH(FQ$1,'raw-data'!$1:$1,1))/VLOOKUP($A150,'raw-data'!$A:$B,2,TRUE),"")</f>
        <v/>
      </c>
      <c r="FR150" s="1" t="str">
        <f>IF(INDEX('raw-data'!$A$1:$GQ$197,MATCH($A150,'raw-data'!$A:$A,1),MATCH(FR$1,'raw-data'!$1:$1,1))&lt;&gt;"",
$D150*INDEX('raw-data'!$A$1:$GQ$197,MATCH($A150,'raw-data'!$A:$A,1),MATCH(FR$1,'raw-data'!$1:$1,1))/VLOOKUP($A150,'raw-data'!$A:$B,2,TRUE),"")</f>
        <v/>
      </c>
      <c r="FS150" s="1" t="str">
        <f>IF(INDEX('raw-data'!$A$1:$GQ$197,MATCH($A150,'raw-data'!$A:$A,1),MATCH(FS$1,'raw-data'!$1:$1,1))&lt;&gt;"",
$D150*INDEX('raw-data'!$A$1:$GQ$197,MATCH($A150,'raw-data'!$A:$A,1),MATCH(FS$1,'raw-data'!$1:$1,1))/VLOOKUP($A150,'raw-data'!$A:$B,2,TRUE),"")</f>
        <v/>
      </c>
      <c r="FT150" s="1" t="str">
        <f>IF(INDEX('raw-data'!$A$1:$GQ$197,MATCH($A150,'raw-data'!$A:$A,1),MATCH(FT$1,'raw-data'!$1:$1,1))&lt;&gt;"",
$D150*INDEX('raw-data'!$A$1:$GQ$197,MATCH($A150,'raw-data'!$A:$A,1),MATCH(FT$1,'raw-data'!$1:$1,1))/VLOOKUP($A150,'raw-data'!$A:$B,2,TRUE),"")</f>
        <v/>
      </c>
      <c r="FU150" s="1" t="str">
        <f>IF(INDEX('raw-data'!$A$1:$GQ$197,MATCH($A150,'raw-data'!$A:$A,1),MATCH(FU$1,'raw-data'!$1:$1,1))&lt;&gt;"",
$D150*INDEX('raw-data'!$A$1:$GQ$197,MATCH($A150,'raw-data'!$A:$A,1),MATCH(FU$1,'raw-data'!$1:$1,1))/VLOOKUP($A150,'raw-data'!$A:$B,2,TRUE),"")</f>
        <v/>
      </c>
      <c r="FV150" s="1" t="str">
        <f>IF(INDEX('raw-data'!$A$1:$GQ$197,MATCH($A150,'raw-data'!$A:$A,1),MATCH(FV$1,'raw-data'!$1:$1,1))&lt;&gt;"",
$D150*INDEX('raw-data'!$A$1:$GQ$197,MATCH($A150,'raw-data'!$A:$A,1),MATCH(FV$1,'raw-data'!$1:$1,1))/VLOOKUP($A150,'raw-data'!$A:$B,2,TRUE),"")</f>
        <v/>
      </c>
      <c r="FW150" s="1" t="str">
        <f>IF(INDEX('raw-data'!$A$1:$GQ$197,MATCH($A150,'raw-data'!$A:$A,1),MATCH(FW$1,'raw-data'!$1:$1,1))&lt;&gt;"",
$D150*INDEX('raw-data'!$A$1:$GQ$197,MATCH($A150,'raw-data'!$A:$A,1),MATCH(FW$1,'raw-data'!$1:$1,1))/VLOOKUP($A150,'raw-data'!$A:$B,2,TRUE),"")</f>
        <v/>
      </c>
      <c r="FX150" s="1" t="str">
        <f>IF(INDEX('raw-data'!$A$1:$GQ$197,MATCH($A150,'raw-data'!$A:$A,1),MATCH(FX$1,'raw-data'!$1:$1,1))&lt;&gt;"",
$D150*INDEX('raw-data'!$A$1:$GQ$197,MATCH($A150,'raw-data'!$A:$A,1),MATCH(FX$1,'raw-data'!$1:$1,1))/VLOOKUP($A150,'raw-data'!$A:$B,2,TRUE),"")</f>
        <v/>
      </c>
      <c r="FY150" s="1" t="str">
        <f>IF(INDEX('raw-data'!$A$1:$GQ$197,MATCH($A150,'raw-data'!$A:$A,1),MATCH(FY$1,'raw-data'!$1:$1,1))&lt;&gt;"",
$D150*INDEX('raw-data'!$A$1:$GQ$197,MATCH($A150,'raw-data'!$A:$A,1),MATCH(FY$1,'raw-data'!$1:$1,1))/VLOOKUP($A150,'raw-data'!$A:$B,2,TRUE),"")</f>
        <v/>
      </c>
      <c r="FZ150" s="1" t="str">
        <f>IF(INDEX('raw-data'!$A$1:$GQ$197,MATCH($A150,'raw-data'!$A:$A,1),MATCH(FZ$1,'raw-data'!$1:$1,1))&lt;&gt;"",
$D150*INDEX('raw-data'!$A$1:$GQ$197,MATCH($A150,'raw-data'!$A:$A,1),MATCH(FZ$1,'raw-data'!$1:$1,1))/VLOOKUP($A150,'raw-data'!$A:$B,2,TRUE),"")</f>
        <v/>
      </c>
      <c r="GA150" s="1" t="str">
        <f>IF(INDEX('raw-data'!$A$1:$GQ$197,MATCH($A150,'raw-data'!$A:$A,1),MATCH(GA$1,'raw-data'!$1:$1,1))&lt;&gt;"",
$D150*INDEX('raw-data'!$A$1:$GQ$197,MATCH($A150,'raw-data'!$A:$A,1),MATCH(GA$1,'raw-data'!$1:$1,1))/VLOOKUP($A150,'raw-data'!$A:$B,2,TRUE),"")</f>
        <v/>
      </c>
      <c r="GB150" s="1" t="str">
        <f>IF(INDEX('raw-data'!$A$1:$GQ$197,MATCH($A150,'raw-data'!$A:$A,1),MATCH(GB$1,'raw-data'!$1:$1,1))&lt;&gt;"",
$D150*INDEX('raw-data'!$A$1:$GQ$197,MATCH($A150,'raw-data'!$A:$A,1),MATCH(GB$1,'raw-data'!$1:$1,1))/VLOOKUP($A150,'raw-data'!$A:$B,2,TRUE),"")</f>
        <v/>
      </c>
      <c r="GC150" s="1" t="str">
        <f>IF(INDEX('raw-data'!$A$1:$GQ$197,MATCH($A150,'raw-data'!$A:$A,1),MATCH(GC$1,'raw-data'!$1:$1,1))&lt;&gt;"",
$D150*INDEX('raw-data'!$A$1:$GQ$197,MATCH($A150,'raw-data'!$A:$A,1),MATCH(GC$1,'raw-data'!$1:$1,1))/VLOOKUP($A150,'raw-data'!$A:$B,2,TRUE),"")</f>
        <v/>
      </c>
      <c r="GD150" s="1" t="str">
        <f>IF(INDEX('raw-data'!$A$1:$GQ$197,MATCH($A150,'raw-data'!$A:$A,1),MATCH(GD$1,'raw-data'!$1:$1,1))&lt;&gt;"",
$D150*INDEX('raw-data'!$A$1:$GQ$197,MATCH($A150,'raw-data'!$A:$A,1),MATCH(GD$1,'raw-data'!$1:$1,1))/VLOOKUP($A150,'raw-data'!$A:$B,2,TRUE),"")</f>
        <v/>
      </c>
      <c r="GE150" s="1" t="str">
        <f>IF(INDEX('raw-data'!$A$1:$GQ$197,MATCH($A150,'raw-data'!$A:$A,1),MATCH(GE$1,'raw-data'!$1:$1,1))&lt;&gt;"",
$D150*INDEX('raw-data'!$A$1:$GQ$197,MATCH($A150,'raw-data'!$A:$A,1),MATCH(GE$1,'raw-data'!$1:$1,1))/VLOOKUP($A150,'raw-data'!$A:$B,2,TRUE),"")</f>
        <v/>
      </c>
      <c r="GF150" s="1" t="str">
        <f>IF(INDEX('raw-data'!$A$1:$GQ$197,MATCH($A150,'raw-data'!$A:$A,1),MATCH(GF$1,'raw-data'!$1:$1,1))&lt;&gt;"",
$D150*INDEX('raw-data'!$A$1:$GQ$197,MATCH($A150,'raw-data'!$A:$A,1),MATCH(GF$1,'raw-data'!$1:$1,1))/VLOOKUP($A150,'raw-data'!$A:$B,2,TRUE),"")</f>
        <v/>
      </c>
      <c r="GG150" s="1" t="str">
        <f>IF(INDEX('raw-data'!$A$1:$GQ$197,MATCH($A150,'raw-data'!$A:$A,1),MATCH(GG$1,'raw-data'!$1:$1,1))&lt;&gt;"",
$D150*INDEX('raw-data'!$A$1:$GQ$197,MATCH($A150,'raw-data'!$A:$A,1),MATCH(GG$1,'raw-data'!$1:$1,1))/VLOOKUP($A150,'raw-data'!$A:$B,2,TRUE),"")</f>
        <v/>
      </c>
      <c r="GH150" s="1" t="str">
        <f>IF(INDEX('raw-data'!$A$1:$GQ$197,MATCH($A150,'raw-data'!$A:$A,1),MATCH(GH$1,'raw-data'!$1:$1,1))&lt;&gt;"",
$D150*INDEX('raw-data'!$A$1:$GQ$197,MATCH($A150,'raw-data'!$A:$A,1),MATCH(GH$1,'raw-data'!$1:$1,1))/VLOOKUP($A150,'raw-data'!$A:$B,2,TRUE),"")</f>
        <v/>
      </c>
      <c r="GI150" s="1" t="str">
        <f>IF(INDEX('raw-data'!$A$1:$GQ$197,MATCH($A150,'raw-data'!$A:$A,1),MATCH(GI$1,'raw-data'!$1:$1,1))&lt;&gt;"",
$D150*INDEX('raw-data'!$A$1:$GQ$197,MATCH($A150,'raw-data'!$A:$A,1),MATCH(GI$1,'raw-data'!$1:$1,1))/VLOOKUP($A150,'raw-data'!$A:$B,2,TRUE),"")</f>
        <v/>
      </c>
      <c r="GJ150" s="1" t="str">
        <f>IF(INDEX('raw-data'!$A$1:$GQ$197,MATCH($A150,'raw-data'!$A:$A,1),MATCH(GJ$1,'raw-data'!$1:$1,1))&lt;&gt;"",
$D150*INDEX('raw-data'!$A$1:$GQ$197,MATCH($A150,'raw-data'!$A:$A,1),MATCH(GJ$1,'raw-data'!$1:$1,1))/VLOOKUP($A150,'raw-data'!$A:$B,2,TRUE),"")</f>
        <v/>
      </c>
      <c r="GK150" s="1" t="str">
        <f>IF(INDEX('raw-data'!$A$1:$GQ$197,MATCH($A150,'raw-data'!$A:$A,1),MATCH(GK$1,'raw-data'!$1:$1,1))&lt;&gt;"",
$D150*INDEX('raw-data'!$A$1:$GQ$197,MATCH($A150,'raw-data'!$A:$A,1),MATCH(GK$1,'raw-data'!$1:$1,1))/VLOOKUP($A150,'raw-data'!$A:$B,2,TRUE),"")</f>
        <v/>
      </c>
      <c r="GL150" s="1" t="str">
        <f>IF(INDEX('raw-data'!$A$1:$GQ$197,MATCH($A150,'raw-data'!$A:$A,1),MATCH(GL$1,'raw-data'!$1:$1,1))&lt;&gt;"",
$D150*INDEX('raw-data'!$A$1:$GQ$197,MATCH($A150,'raw-data'!$A:$A,1),MATCH(GL$1,'raw-data'!$1:$1,1))/VLOOKUP($A150,'raw-data'!$A:$B,2,TRUE),"")</f>
        <v/>
      </c>
      <c r="GM150" s="1" t="str">
        <f>IF(INDEX('raw-data'!$A$1:$GQ$197,MATCH($A150,'raw-data'!$A:$A,1),MATCH(GM$1,'raw-data'!$1:$1,1))&lt;&gt;"",
$D150*INDEX('raw-data'!$A$1:$GQ$197,MATCH($A150,'raw-data'!$A:$A,1),MATCH(GM$1,'raw-data'!$1:$1,1))/VLOOKUP($A150,'raw-data'!$A:$B,2,TRUE),"")</f>
        <v/>
      </c>
      <c r="GN150" s="1" t="str">
        <f>IF(INDEX('raw-data'!$A$1:$GQ$197,MATCH($A150,'raw-data'!$A:$A,1),MATCH(GN$1,'raw-data'!$1:$1,1))&lt;&gt;"",
$D150*INDEX('raw-data'!$A$1:$GQ$197,MATCH($A150,'raw-data'!$A:$A,1),MATCH(GN$1,'raw-data'!$1:$1,1))/VLOOKUP($A150,'raw-data'!$A:$B,2,TRUE),"")</f>
        <v/>
      </c>
      <c r="GO150" s="1" t="str">
        <f>IF(INDEX('raw-data'!$A$1:$GQ$197,MATCH($A150,'raw-data'!$A:$A,1),MATCH(GO$1,'raw-data'!$1:$1,1))&lt;&gt;"",
$D150*INDEX('raw-data'!$A$1:$GQ$197,MATCH($A150,'raw-data'!$A:$A,1),MATCH(GO$1,'raw-data'!$1:$1,1))/VLOOKUP($A150,'raw-data'!$A:$B,2,TRUE),"")</f>
        <v/>
      </c>
      <c r="GP150" s="1" t="str">
        <f>IF(INDEX('raw-data'!$A$1:$GQ$197,MATCH($A150,'raw-data'!$A:$A,1),MATCH(GP$1,'raw-data'!$1:$1,1))&lt;&gt;"",
$D150*INDEX('raw-data'!$A$1:$GQ$197,MATCH($A150,'raw-data'!$A:$A,1),MATCH(GP$1,'raw-data'!$1:$1,1))/VLOOKUP($A150,'raw-data'!$A:$B,2,TRUE),"")</f>
        <v/>
      </c>
      <c r="GQ150" s="1" t="str">
        <f>IF(INDEX('raw-data'!$A$1:$GQ$197,MATCH($A150,'raw-data'!$A:$A,1),MATCH(GQ$1,'raw-data'!$1:$1,1))&lt;&gt;"",
$D150*INDEX('raw-data'!$A$1:$GQ$197,MATCH($A150,'raw-data'!$A:$A,1),MATCH(GQ$1,'raw-data'!$1:$1,1))/VLOOKUP($A150,'raw-data'!$A:$B,2,TRUE),"")</f>
        <v/>
      </c>
    </row>
    <row r="151" spans="1:199" ht="15.75" x14ac:dyDescent="0.3">
      <c r="A151" s="3" t="s">
        <v>122</v>
      </c>
      <c r="B151" s="1">
        <f>IF(VLOOKUP(A151,'DATA-VIEW'!G:H,2,FALSE)=0,0,VLOOKUP(A151,'DATA-VIEW'!G:H,2,FALSE))</f>
        <v>0</v>
      </c>
      <c r="C151" s="1">
        <f>B151+HLOOKUP(A151,$E$1:$GR$2,2,TRUE)+'other-raw-data'!N2</f>
        <v>0</v>
      </c>
      <c r="D151" s="1">
        <f>IFERROR(C151*VLOOKUP($A151,'raw-data'!A:C,2,TRUE)/VLOOKUP(A151,'raw-data'!A:C,3,TRUE),"")</f>
        <v>0</v>
      </c>
      <c r="E151" s="1" t="str">
        <f>IF(INDEX('raw-data'!$A$1:$GQ$197,MATCH($A151,'raw-data'!$A:$A,1),MATCH(E$1,'raw-data'!$1:$1,1))&lt;&gt;"",
$D151*INDEX('raw-data'!$A$1:$GQ$197,MATCH($A151,'raw-data'!$A:$A,1),MATCH(E$1,'raw-data'!$1:$1,1))/VLOOKUP($A151,'raw-data'!$A:$B,2,TRUE),"")</f>
        <v/>
      </c>
      <c r="F151" s="1" t="str">
        <f>IF(INDEX('raw-data'!$A$1:$GQ$197,MATCH($A151,'raw-data'!$A:$A,1),MATCH(F$1,'raw-data'!$1:$1,1))&lt;&gt;"",
$D151*INDEX('raw-data'!$A$1:$GQ$197,MATCH($A151,'raw-data'!$A:$A,1),MATCH(F$1,'raw-data'!$1:$1,1))/VLOOKUP($A151,'raw-data'!$A:$B,2,TRUE),"")</f>
        <v/>
      </c>
      <c r="G151" s="1" t="str">
        <f>IF(INDEX('raw-data'!$A$1:$GQ$197,MATCH($A151,'raw-data'!$A:$A,1),MATCH(G$1,'raw-data'!$1:$1,1))&lt;&gt;"",
$D151*INDEX('raw-data'!$A$1:$GQ$197,MATCH($A151,'raw-data'!$A:$A,1),MATCH(G$1,'raw-data'!$1:$1,1))/VLOOKUP($A151,'raw-data'!$A:$B,2,TRUE),"")</f>
        <v/>
      </c>
      <c r="H151" s="1" t="str">
        <f>IF(INDEX('raw-data'!$A$1:$GQ$197,MATCH($A151,'raw-data'!$A:$A,1),MATCH(H$1,'raw-data'!$1:$1,1))&lt;&gt;"",
$D151*INDEX('raw-data'!$A$1:$GQ$197,MATCH($A151,'raw-data'!$A:$A,1),MATCH(H$1,'raw-data'!$1:$1,1))/VLOOKUP($A151,'raw-data'!$A:$B,2,TRUE),"")</f>
        <v/>
      </c>
      <c r="I151" s="1" t="str">
        <f>IF(INDEX('raw-data'!$A$1:$GQ$197,MATCH($A151,'raw-data'!$A:$A,1),MATCH(I$1,'raw-data'!$1:$1,1))&lt;&gt;"",
$D151*INDEX('raw-data'!$A$1:$GQ$197,MATCH($A151,'raw-data'!$A:$A,1),MATCH(I$1,'raw-data'!$1:$1,1))/VLOOKUP($A151,'raw-data'!$A:$B,2,TRUE),"")</f>
        <v/>
      </c>
      <c r="J151" s="1" t="str">
        <f>IF(INDEX('raw-data'!$A$1:$GQ$197,MATCH($A151,'raw-data'!$A:$A,1),MATCH(J$1,'raw-data'!$1:$1,1))&lt;&gt;"",
$D151*INDEX('raw-data'!$A$1:$GQ$197,MATCH($A151,'raw-data'!$A:$A,1),MATCH(J$1,'raw-data'!$1:$1,1))/VLOOKUP($A151,'raw-data'!$A:$B,2,TRUE),"")</f>
        <v/>
      </c>
      <c r="K151" s="1" t="str">
        <f>IF(INDEX('raw-data'!$A$1:$GQ$197,MATCH($A151,'raw-data'!$A:$A,1),MATCH(K$1,'raw-data'!$1:$1,1))&lt;&gt;"",
$D151*INDEX('raw-data'!$A$1:$GQ$197,MATCH($A151,'raw-data'!$A:$A,1),MATCH(K$1,'raw-data'!$1:$1,1))/VLOOKUP($A151,'raw-data'!$A:$B,2,TRUE),"")</f>
        <v/>
      </c>
      <c r="L151" s="1" t="str">
        <f>IF(INDEX('raw-data'!$A$1:$GQ$197,MATCH($A151,'raw-data'!$A:$A,1),MATCH(L$1,'raw-data'!$1:$1,1))&lt;&gt;"",
$D151*INDEX('raw-data'!$A$1:$GQ$197,MATCH($A151,'raw-data'!$A:$A,1),MATCH(L$1,'raw-data'!$1:$1,1))/VLOOKUP($A151,'raw-data'!$A:$B,2,TRUE),"")</f>
        <v/>
      </c>
      <c r="M151" s="1" t="str">
        <f>IF(INDEX('raw-data'!$A$1:$GQ$197,MATCH($A151,'raw-data'!$A:$A,1),MATCH(M$1,'raw-data'!$1:$1,1))&lt;&gt;"",
$D151*INDEX('raw-data'!$A$1:$GQ$197,MATCH($A151,'raw-data'!$A:$A,1),MATCH(M$1,'raw-data'!$1:$1,1))/VLOOKUP($A151,'raw-data'!$A:$B,2,TRUE),"")</f>
        <v/>
      </c>
      <c r="N151" s="1" t="str">
        <f>IF(INDEX('raw-data'!$A$1:$GQ$197,MATCH($A151,'raw-data'!$A:$A,1),MATCH(N$1,'raw-data'!$1:$1,1))&lt;&gt;"",
$D151*INDEX('raw-data'!$A$1:$GQ$197,MATCH($A151,'raw-data'!$A:$A,1),MATCH(N$1,'raw-data'!$1:$1,1))/VLOOKUP($A151,'raw-data'!$A:$B,2,TRUE),"")</f>
        <v/>
      </c>
      <c r="O151" s="1" t="str">
        <f>IF(INDEX('raw-data'!$A$1:$GQ$197,MATCH($A151,'raw-data'!$A:$A,1),MATCH(O$1,'raw-data'!$1:$1,1))&lt;&gt;"",
$D151*INDEX('raw-data'!$A$1:$GQ$197,MATCH($A151,'raw-data'!$A:$A,1),MATCH(O$1,'raw-data'!$1:$1,1))/VLOOKUP($A151,'raw-data'!$A:$B,2,TRUE),"")</f>
        <v/>
      </c>
      <c r="P151" s="1" t="str">
        <f>IF(INDEX('raw-data'!$A$1:$GQ$197,MATCH($A151,'raw-data'!$A:$A,1),MATCH(P$1,'raw-data'!$1:$1,1))&lt;&gt;"",
$D151*INDEX('raw-data'!$A$1:$GQ$197,MATCH($A151,'raw-data'!$A:$A,1),MATCH(P$1,'raw-data'!$1:$1,1))/VLOOKUP($A151,'raw-data'!$A:$B,2,TRUE),"")</f>
        <v/>
      </c>
      <c r="Q151" s="1" t="str">
        <f>IF(INDEX('raw-data'!$A$1:$GQ$197,MATCH($A151,'raw-data'!$A:$A,1),MATCH(Q$1,'raw-data'!$1:$1,1))&lt;&gt;"",
$D151*INDEX('raw-data'!$A$1:$GQ$197,MATCH($A151,'raw-data'!$A:$A,1),MATCH(Q$1,'raw-data'!$1:$1,1))/VLOOKUP($A151,'raw-data'!$A:$B,2,TRUE),"")</f>
        <v/>
      </c>
      <c r="R151" s="1" t="str">
        <f>IF(INDEX('raw-data'!$A$1:$GQ$197,MATCH($A151,'raw-data'!$A:$A,1),MATCH(R$1,'raw-data'!$1:$1,1))&lt;&gt;"",
$D151*INDEX('raw-data'!$A$1:$GQ$197,MATCH($A151,'raw-data'!$A:$A,1),MATCH(R$1,'raw-data'!$1:$1,1))/VLOOKUP($A151,'raw-data'!$A:$B,2,TRUE),"")</f>
        <v/>
      </c>
      <c r="S151" s="1" t="str">
        <f>IF(INDEX('raw-data'!$A$1:$GQ$197,MATCH($A151,'raw-data'!$A:$A,1),MATCH(S$1,'raw-data'!$1:$1,1))&lt;&gt;"",
$D151*INDEX('raw-data'!$A$1:$GQ$197,MATCH($A151,'raw-data'!$A:$A,1),MATCH(S$1,'raw-data'!$1:$1,1))/VLOOKUP($A151,'raw-data'!$A:$B,2,TRUE),"")</f>
        <v/>
      </c>
      <c r="T151" s="1" t="str">
        <f>IF(INDEX('raw-data'!$A$1:$GQ$197,MATCH($A151,'raw-data'!$A:$A,1),MATCH(T$1,'raw-data'!$1:$1,1))&lt;&gt;"",
$D151*INDEX('raw-data'!$A$1:$GQ$197,MATCH($A151,'raw-data'!$A:$A,1),MATCH(T$1,'raw-data'!$1:$1,1))/VLOOKUP($A151,'raw-data'!$A:$B,2,TRUE),"")</f>
        <v/>
      </c>
      <c r="U151" s="1" t="str">
        <f>IF(INDEX('raw-data'!$A$1:$GQ$197,MATCH($A151,'raw-data'!$A:$A,1),MATCH(U$1,'raw-data'!$1:$1,1))&lt;&gt;"",
$D151*INDEX('raw-data'!$A$1:$GQ$197,MATCH($A151,'raw-data'!$A:$A,1),MATCH(U$1,'raw-data'!$1:$1,1))/VLOOKUP($A151,'raw-data'!$A:$B,2,TRUE),"")</f>
        <v/>
      </c>
      <c r="V151" s="1" t="str">
        <f>IF(INDEX('raw-data'!$A$1:$GQ$197,MATCH($A151,'raw-data'!$A:$A,1),MATCH(V$1,'raw-data'!$1:$1,1))&lt;&gt;"",
$D151*INDEX('raw-data'!$A$1:$GQ$197,MATCH($A151,'raw-data'!$A:$A,1),MATCH(V$1,'raw-data'!$1:$1,1))/VLOOKUP($A151,'raw-data'!$A:$B,2,TRUE),"")</f>
        <v/>
      </c>
      <c r="W151" s="1" t="str">
        <f>IF(INDEX('raw-data'!$A$1:$GQ$197,MATCH($A151,'raw-data'!$A:$A,1),MATCH(W$1,'raw-data'!$1:$1,1))&lt;&gt;"",
$D151*INDEX('raw-data'!$A$1:$GQ$197,MATCH($A151,'raw-data'!$A:$A,1),MATCH(W$1,'raw-data'!$1:$1,1))/VLOOKUP($A151,'raw-data'!$A:$B,2,TRUE),"")</f>
        <v/>
      </c>
      <c r="X151" s="1" t="str">
        <f>IF(INDEX('raw-data'!$A$1:$GQ$197,MATCH($A151,'raw-data'!$A:$A,1),MATCH(X$1,'raw-data'!$1:$1,1))&lt;&gt;"",
$D151*INDEX('raw-data'!$A$1:$GQ$197,MATCH($A151,'raw-data'!$A:$A,1),MATCH(X$1,'raw-data'!$1:$1,1))/VLOOKUP($A151,'raw-data'!$A:$B,2,TRUE),"")</f>
        <v/>
      </c>
      <c r="Y151" s="1" t="str">
        <f>IF(INDEX('raw-data'!$A$1:$GQ$197,MATCH($A151,'raw-data'!$A:$A,1),MATCH(Y$1,'raw-data'!$1:$1,1))&lt;&gt;"",
$D151*INDEX('raw-data'!$A$1:$GQ$197,MATCH($A151,'raw-data'!$A:$A,1),MATCH(Y$1,'raw-data'!$1:$1,1))/VLOOKUP($A151,'raw-data'!$A:$B,2,TRUE),"")</f>
        <v/>
      </c>
      <c r="Z151" s="1" t="str">
        <f>IF(INDEX('raw-data'!$A$1:$GQ$197,MATCH($A151,'raw-data'!$A:$A,1),MATCH(Z$1,'raw-data'!$1:$1,1))&lt;&gt;"",
$D151*INDEX('raw-data'!$A$1:$GQ$197,MATCH($A151,'raw-data'!$A:$A,1),MATCH(Z$1,'raw-data'!$1:$1,1))/VLOOKUP($A151,'raw-data'!$A:$B,2,TRUE),"")</f>
        <v/>
      </c>
      <c r="AA151" s="1" t="str">
        <f>IF(INDEX('raw-data'!$A$1:$GQ$197,MATCH($A151,'raw-data'!$A:$A,1),MATCH(AA$1,'raw-data'!$1:$1,1))&lt;&gt;"",
$D151*INDEX('raw-data'!$A$1:$GQ$197,MATCH($A151,'raw-data'!$A:$A,1),MATCH(AA$1,'raw-data'!$1:$1,1))/VLOOKUP($A151,'raw-data'!$A:$B,2,TRUE),"")</f>
        <v/>
      </c>
      <c r="AB151" s="1" t="str">
        <f>IF(INDEX('raw-data'!$A$1:$GQ$197,MATCH($A151,'raw-data'!$A:$A,1),MATCH(AB$1,'raw-data'!$1:$1,1))&lt;&gt;"",
$D151*INDEX('raw-data'!$A$1:$GQ$197,MATCH($A151,'raw-data'!$A:$A,1),MATCH(AB$1,'raw-data'!$1:$1,1))/VLOOKUP($A151,'raw-data'!$A:$B,2,TRUE),"")</f>
        <v/>
      </c>
      <c r="AC151" s="1" t="str">
        <f>IF(INDEX('raw-data'!$A$1:$GQ$197,MATCH($A151,'raw-data'!$A:$A,1),MATCH(AC$1,'raw-data'!$1:$1,1))&lt;&gt;"",
$D151*INDEX('raw-data'!$A$1:$GQ$197,MATCH($A151,'raw-data'!$A:$A,1),MATCH(AC$1,'raw-data'!$1:$1,1))/VLOOKUP($A151,'raw-data'!$A:$B,2,TRUE),"")</f>
        <v/>
      </c>
      <c r="AD151" s="1" t="str">
        <f>IF(INDEX('raw-data'!$A$1:$GQ$197,MATCH($A151,'raw-data'!$A:$A,1),MATCH(AD$1,'raw-data'!$1:$1,1))&lt;&gt;"",
$D151*INDEX('raw-data'!$A$1:$GQ$197,MATCH($A151,'raw-data'!$A:$A,1),MATCH(AD$1,'raw-data'!$1:$1,1))/VLOOKUP($A151,'raw-data'!$A:$B,2,TRUE),"")</f>
        <v/>
      </c>
      <c r="AE151" s="1" t="str">
        <f>IF(INDEX('raw-data'!$A$1:$GQ$197,MATCH($A151,'raw-data'!$A:$A,1),MATCH(AE$1,'raw-data'!$1:$1,1))&lt;&gt;"",
$D151*INDEX('raw-data'!$A$1:$GQ$197,MATCH($A151,'raw-data'!$A:$A,1),MATCH(AE$1,'raw-data'!$1:$1,1))/VLOOKUP($A151,'raw-data'!$A:$B,2,TRUE),"")</f>
        <v/>
      </c>
      <c r="AF151" s="1" t="str">
        <f>IF(INDEX('raw-data'!$A$1:$GQ$197,MATCH($A151,'raw-data'!$A:$A,1),MATCH(AF$1,'raw-data'!$1:$1,1))&lt;&gt;"",
$D151*INDEX('raw-data'!$A$1:$GQ$197,MATCH($A151,'raw-data'!$A:$A,1),MATCH(AF$1,'raw-data'!$1:$1,1))/VLOOKUP($A151,'raw-data'!$A:$B,2,TRUE),"")</f>
        <v/>
      </c>
      <c r="AG151" s="1" t="str">
        <f>IF(INDEX('raw-data'!$A$1:$GQ$197,MATCH($A151,'raw-data'!$A:$A,1),MATCH(AG$1,'raw-data'!$1:$1,1))&lt;&gt;"",
$D151*INDEX('raw-data'!$A$1:$GQ$197,MATCH($A151,'raw-data'!$A:$A,1),MATCH(AG$1,'raw-data'!$1:$1,1))/VLOOKUP($A151,'raw-data'!$A:$B,2,TRUE),"")</f>
        <v/>
      </c>
      <c r="AH151" s="1" t="str">
        <f>IF(INDEX('raw-data'!$A$1:$GQ$197,MATCH($A151,'raw-data'!$A:$A,1),MATCH(AH$1,'raw-data'!$1:$1,1))&lt;&gt;"",
$D151*INDEX('raw-data'!$A$1:$GQ$197,MATCH($A151,'raw-data'!$A:$A,1),MATCH(AH$1,'raw-data'!$1:$1,1))/VLOOKUP($A151,'raw-data'!$A:$B,2,TRUE),"")</f>
        <v/>
      </c>
      <c r="AI151" s="1" t="str">
        <f>IF(INDEX('raw-data'!$A$1:$GQ$197,MATCH($A151,'raw-data'!$A:$A,1),MATCH(AI$1,'raw-data'!$1:$1,1))&lt;&gt;"",
$D151*INDEX('raw-data'!$A$1:$GQ$197,MATCH($A151,'raw-data'!$A:$A,1),MATCH(AI$1,'raw-data'!$1:$1,1))/VLOOKUP($A151,'raw-data'!$A:$B,2,TRUE),"")</f>
        <v/>
      </c>
      <c r="AJ151" s="1" t="str">
        <f>IF(INDEX('raw-data'!$A$1:$GQ$197,MATCH($A151,'raw-data'!$A:$A,1),MATCH(AJ$1,'raw-data'!$1:$1,1))&lt;&gt;"",
$D151*INDEX('raw-data'!$A$1:$GQ$197,MATCH($A151,'raw-data'!$A:$A,1),MATCH(AJ$1,'raw-data'!$1:$1,1))/VLOOKUP($A151,'raw-data'!$A:$B,2,TRUE),"")</f>
        <v/>
      </c>
      <c r="AK151" s="1" t="str">
        <f>IF(INDEX('raw-data'!$A$1:$GQ$197,MATCH($A151,'raw-data'!$A:$A,1),MATCH(AK$1,'raw-data'!$1:$1,1))&lt;&gt;"",
$D151*INDEX('raw-data'!$A$1:$GQ$197,MATCH($A151,'raw-data'!$A:$A,1),MATCH(AK$1,'raw-data'!$1:$1,1))/VLOOKUP($A151,'raw-data'!$A:$B,2,TRUE),"")</f>
        <v/>
      </c>
      <c r="AL151" s="1" t="str">
        <f>IF(INDEX('raw-data'!$A$1:$GQ$197,MATCH($A151,'raw-data'!$A:$A,1),MATCH(AL$1,'raw-data'!$1:$1,1))&lt;&gt;"",
$D151*INDEX('raw-data'!$A$1:$GQ$197,MATCH($A151,'raw-data'!$A:$A,1),MATCH(AL$1,'raw-data'!$1:$1,1))/VLOOKUP($A151,'raw-data'!$A:$B,2,TRUE),"")</f>
        <v/>
      </c>
      <c r="AM151" s="1" t="str">
        <f>IF(INDEX('raw-data'!$A$1:$GQ$197,MATCH($A151,'raw-data'!$A:$A,1),MATCH(AM$1,'raw-data'!$1:$1,1))&lt;&gt;"",
$D151*INDEX('raw-data'!$A$1:$GQ$197,MATCH($A151,'raw-data'!$A:$A,1),MATCH(AM$1,'raw-data'!$1:$1,1))/VLOOKUP($A151,'raw-data'!$A:$B,2,TRUE),"")</f>
        <v/>
      </c>
      <c r="AN151" s="1" t="str">
        <f>IF(INDEX('raw-data'!$A$1:$GQ$197,MATCH($A151,'raw-data'!$A:$A,1),MATCH(AN$1,'raw-data'!$1:$1,1))&lt;&gt;"",
$D151*INDEX('raw-data'!$A$1:$GQ$197,MATCH($A151,'raw-data'!$A:$A,1),MATCH(AN$1,'raw-data'!$1:$1,1))/VLOOKUP($A151,'raw-data'!$A:$B,2,TRUE),"")</f>
        <v/>
      </c>
      <c r="AO151" s="1" t="str">
        <f>IF(INDEX('raw-data'!$A$1:$GQ$197,MATCH($A151,'raw-data'!$A:$A,1),MATCH(AO$1,'raw-data'!$1:$1,1))&lt;&gt;"",
$D151*INDEX('raw-data'!$A$1:$GQ$197,MATCH($A151,'raw-data'!$A:$A,1),MATCH(AO$1,'raw-data'!$1:$1,1))/VLOOKUP($A151,'raw-data'!$A:$B,2,TRUE),"")</f>
        <v/>
      </c>
      <c r="AP151" s="1" t="str">
        <f>IF(INDEX('raw-data'!$A$1:$GQ$197,MATCH($A151,'raw-data'!$A:$A,1),MATCH(AP$1,'raw-data'!$1:$1,1))&lt;&gt;"",
$D151*INDEX('raw-data'!$A$1:$GQ$197,MATCH($A151,'raw-data'!$A:$A,1),MATCH(AP$1,'raw-data'!$1:$1,1))/VLOOKUP($A151,'raw-data'!$A:$B,2,TRUE),"")</f>
        <v/>
      </c>
      <c r="AQ151" s="1" t="str">
        <f>IF(INDEX('raw-data'!$A$1:$GQ$197,MATCH($A151,'raw-data'!$A:$A,1),MATCH(AQ$1,'raw-data'!$1:$1,1))&lt;&gt;"",
$D151*INDEX('raw-data'!$A$1:$GQ$197,MATCH($A151,'raw-data'!$A:$A,1),MATCH(AQ$1,'raw-data'!$1:$1,1))/VLOOKUP($A151,'raw-data'!$A:$B,2,TRUE),"")</f>
        <v/>
      </c>
      <c r="AR151" s="1" t="str">
        <f>IF(INDEX('raw-data'!$A$1:$GQ$197,MATCH($A151,'raw-data'!$A:$A,1),MATCH(AR$1,'raw-data'!$1:$1,1))&lt;&gt;"",
$D151*INDEX('raw-data'!$A$1:$GQ$197,MATCH($A151,'raw-data'!$A:$A,1),MATCH(AR$1,'raw-data'!$1:$1,1))/VLOOKUP($A151,'raw-data'!$A:$B,2,TRUE),"")</f>
        <v/>
      </c>
      <c r="AS151" s="1" t="str">
        <f>IF(INDEX('raw-data'!$A$1:$GQ$197,MATCH($A151,'raw-data'!$A:$A,1),MATCH(AS$1,'raw-data'!$1:$1,1))&lt;&gt;"",
$D151*INDEX('raw-data'!$A$1:$GQ$197,MATCH($A151,'raw-data'!$A:$A,1),MATCH(AS$1,'raw-data'!$1:$1,1))/VLOOKUP($A151,'raw-data'!$A:$B,2,TRUE),"")</f>
        <v/>
      </c>
      <c r="AT151" s="1" t="str">
        <f>IF(INDEX('raw-data'!$A$1:$GQ$197,MATCH($A151,'raw-data'!$A:$A,1),MATCH(AT$1,'raw-data'!$1:$1,1))&lt;&gt;"",
$D151*INDEX('raw-data'!$A$1:$GQ$197,MATCH($A151,'raw-data'!$A:$A,1),MATCH(AT$1,'raw-data'!$1:$1,1))/VLOOKUP($A151,'raw-data'!$A:$B,2,TRUE),"")</f>
        <v/>
      </c>
      <c r="AU151" s="1" t="str">
        <f>IF(INDEX('raw-data'!$A$1:$GQ$197,MATCH($A151,'raw-data'!$A:$A,1),MATCH(AU$1,'raw-data'!$1:$1,1))&lt;&gt;"",
$D151*INDEX('raw-data'!$A$1:$GQ$197,MATCH($A151,'raw-data'!$A:$A,1),MATCH(AU$1,'raw-data'!$1:$1,1))/VLOOKUP($A151,'raw-data'!$A:$B,2,TRUE),"")</f>
        <v/>
      </c>
      <c r="AV151" s="1" t="str">
        <f>IF(INDEX('raw-data'!$A$1:$GQ$197,MATCH($A151,'raw-data'!$A:$A,1),MATCH(AV$1,'raw-data'!$1:$1,1))&lt;&gt;"",
$D151*INDEX('raw-data'!$A$1:$GQ$197,MATCH($A151,'raw-data'!$A:$A,1),MATCH(AV$1,'raw-data'!$1:$1,1))/VLOOKUP($A151,'raw-data'!$A:$B,2,TRUE),"")</f>
        <v/>
      </c>
      <c r="AW151" s="1" t="str">
        <f>IF(INDEX('raw-data'!$A$1:$GQ$197,MATCH($A151,'raw-data'!$A:$A,1),MATCH(AW$1,'raw-data'!$1:$1,1))&lt;&gt;"",
$D151*INDEX('raw-data'!$A$1:$GQ$197,MATCH($A151,'raw-data'!$A:$A,1),MATCH(AW$1,'raw-data'!$1:$1,1))/VLOOKUP($A151,'raw-data'!$A:$B,2,TRUE),"")</f>
        <v/>
      </c>
      <c r="AX151" s="1" t="str">
        <f>IF(INDEX('raw-data'!$A$1:$GQ$197,MATCH($A151,'raw-data'!$A:$A,1),MATCH(AX$1,'raw-data'!$1:$1,1))&lt;&gt;"",
$D151*INDEX('raw-data'!$A$1:$GQ$197,MATCH($A151,'raw-data'!$A:$A,1),MATCH(AX$1,'raw-data'!$1:$1,1))/VLOOKUP($A151,'raw-data'!$A:$B,2,TRUE),"")</f>
        <v/>
      </c>
      <c r="AY151" s="1" t="str">
        <f>IF(INDEX('raw-data'!$A$1:$GQ$197,MATCH($A151,'raw-data'!$A:$A,1),MATCH(AY$1,'raw-data'!$1:$1,1))&lt;&gt;"",
$D151*INDEX('raw-data'!$A$1:$GQ$197,MATCH($A151,'raw-data'!$A:$A,1),MATCH(AY$1,'raw-data'!$1:$1,1))/VLOOKUP($A151,'raw-data'!$A:$B,2,TRUE),"")</f>
        <v/>
      </c>
      <c r="AZ151" s="1" t="str">
        <f>IF(INDEX('raw-data'!$A$1:$GQ$197,MATCH($A151,'raw-data'!$A:$A,1),MATCH(AZ$1,'raw-data'!$1:$1,1))&lt;&gt;"",
$D151*INDEX('raw-data'!$A$1:$GQ$197,MATCH($A151,'raw-data'!$A:$A,1),MATCH(AZ$1,'raw-data'!$1:$1,1))/VLOOKUP($A151,'raw-data'!$A:$B,2,TRUE),"")</f>
        <v/>
      </c>
      <c r="BA151" s="1" t="str">
        <f>IF(INDEX('raw-data'!$A$1:$GQ$197,MATCH($A151,'raw-data'!$A:$A,1),MATCH(BA$1,'raw-data'!$1:$1,1))&lt;&gt;"",
$D151*INDEX('raw-data'!$A$1:$GQ$197,MATCH($A151,'raw-data'!$A:$A,1),MATCH(BA$1,'raw-data'!$1:$1,1))/VLOOKUP($A151,'raw-data'!$A:$B,2,TRUE),"")</f>
        <v/>
      </c>
      <c r="BB151" s="1" t="str">
        <f>IF(INDEX('raw-data'!$A$1:$GQ$197,MATCH($A151,'raw-data'!$A:$A,1),MATCH(BB$1,'raw-data'!$1:$1,1))&lt;&gt;"",
$D151*INDEX('raw-data'!$A$1:$GQ$197,MATCH($A151,'raw-data'!$A:$A,1),MATCH(BB$1,'raw-data'!$1:$1,1))/VLOOKUP($A151,'raw-data'!$A:$B,2,TRUE),"")</f>
        <v/>
      </c>
      <c r="BC151" s="1" t="str">
        <f>IF(INDEX('raw-data'!$A$1:$GQ$197,MATCH($A151,'raw-data'!$A:$A,1),MATCH(BC$1,'raw-data'!$1:$1,1))&lt;&gt;"",
$D151*INDEX('raw-data'!$A$1:$GQ$197,MATCH($A151,'raw-data'!$A:$A,1),MATCH(BC$1,'raw-data'!$1:$1,1))/VLOOKUP($A151,'raw-data'!$A:$B,2,TRUE),"")</f>
        <v/>
      </c>
      <c r="BD151" s="1" t="str">
        <f>IF(INDEX('raw-data'!$A$1:$GQ$197,MATCH($A151,'raw-data'!$A:$A,1),MATCH(BD$1,'raw-data'!$1:$1,1))&lt;&gt;"",
$D151*INDEX('raw-data'!$A$1:$GQ$197,MATCH($A151,'raw-data'!$A:$A,1),MATCH(BD$1,'raw-data'!$1:$1,1))/VLOOKUP($A151,'raw-data'!$A:$B,2,TRUE),"")</f>
        <v/>
      </c>
      <c r="BE151" s="1" t="str">
        <f>IF(INDEX('raw-data'!$A$1:$GQ$197,MATCH($A151,'raw-data'!$A:$A,1),MATCH(BE$1,'raw-data'!$1:$1,1))&lt;&gt;"",
$D151*INDEX('raw-data'!$A$1:$GQ$197,MATCH($A151,'raw-data'!$A:$A,1),MATCH(BE$1,'raw-data'!$1:$1,1))/VLOOKUP($A151,'raw-data'!$A:$B,2,TRUE),"")</f>
        <v/>
      </c>
      <c r="BF151" s="1" t="str">
        <f>IF(INDEX('raw-data'!$A$1:$GQ$197,MATCH($A151,'raw-data'!$A:$A,1),MATCH(BF$1,'raw-data'!$1:$1,1))&lt;&gt;"",
$D151*INDEX('raw-data'!$A$1:$GQ$197,MATCH($A151,'raw-data'!$A:$A,1),MATCH(BF$1,'raw-data'!$1:$1,1))/VLOOKUP($A151,'raw-data'!$A:$B,2,TRUE),"")</f>
        <v/>
      </c>
      <c r="BG151" s="1" t="str">
        <f>IF(INDEX('raw-data'!$A$1:$GQ$197,MATCH($A151,'raw-data'!$A:$A,1),MATCH(BG$1,'raw-data'!$1:$1,1))&lt;&gt;"",
$D151*INDEX('raw-data'!$A$1:$GQ$197,MATCH($A151,'raw-data'!$A:$A,1),MATCH(BG$1,'raw-data'!$1:$1,1))/VLOOKUP($A151,'raw-data'!$A:$B,2,TRUE),"")</f>
        <v/>
      </c>
      <c r="BH151" s="1" t="str">
        <f>IF(INDEX('raw-data'!$A$1:$GQ$197,MATCH($A151,'raw-data'!$A:$A,1),MATCH(BH$1,'raw-data'!$1:$1,1))&lt;&gt;"",
$D151*INDEX('raw-data'!$A$1:$GQ$197,MATCH($A151,'raw-data'!$A:$A,1),MATCH(BH$1,'raw-data'!$1:$1,1))/VLOOKUP($A151,'raw-data'!$A:$B,2,TRUE),"")</f>
        <v/>
      </c>
      <c r="BI151" s="1" t="str">
        <f>IF(INDEX('raw-data'!$A$1:$GQ$197,MATCH($A151,'raw-data'!$A:$A,1),MATCH(BI$1,'raw-data'!$1:$1,1))&lt;&gt;"",
$D151*INDEX('raw-data'!$A$1:$GQ$197,MATCH($A151,'raw-data'!$A:$A,1),MATCH(BI$1,'raw-data'!$1:$1,1))/VLOOKUP($A151,'raw-data'!$A:$B,2,TRUE),"")</f>
        <v/>
      </c>
      <c r="BJ151" s="1" t="str">
        <f>IF(INDEX('raw-data'!$A$1:$GQ$197,MATCH($A151,'raw-data'!$A:$A,1),MATCH(BJ$1,'raw-data'!$1:$1,1))&lt;&gt;"",
$D151*INDEX('raw-data'!$A$1:$GQ$197,MATCH($A151,'raw-data'!$A:$A,1),MATCH(BJ$1,'raw-data'!$1:$1,1))/VLOOKUP($A151,'raw-data'!$A:$B,2,TRUE),"")</f>
        <v/>
      </c>
      <c r="BK151" s="1" t="str">
        <f>IF(INDEX('raw-data'!$A$1:$GQ$197,MATCH($A151,'raw-data'!$A:$A,1),MATCH(BK$1,'raw-data'!$1:$1,1))&lt;&gt;"",
$D151*INDEX('raw-data'!$A$1:$GQ$197,MATCH($A151,'raw-data'!$A:$A,1),MATCH(BK$1,'raw-data'!$1:$1,1))/VLOOKUP($A151,'raw-data'!$A:$B,2,TRUE),"")</f>
        <v/>
      </c>
      <c r="BL151" s="1" t="str">
        <f>IF(INDEX('raw-data'!$A$1:$GQ$197,MATCH($A151,'raw-data'!$A:$A,1),MATCH(BL$1,'raw-data'!$1:$1,1))&lt;&gt;"",
$D151*INDEX('raw-data'!$A$1:$GQ$197,MATCH($A151,'raw-data'!$A:$A,1),MATCH(BL$1,'raw-data'!$1:$1,1))/VLOOKUP($A151,'raw-data'!$A:$B,2,TRUE),"")</f>
        <v/>
      </c>
      <c r="BM151" s="1" t="str">
        <f>IF(INDEX('raw-data'!$A$1:$GQ$197,MATCH($A151,'raw-data'!$A:$A,1),MATCH(BM$1,'raw-data'!$1:$1,1))&lt;&gt;"",
$D151*INDEX('raw-data'!$A$1:$GQ$197,MATCH($A151,'raw-data'!$A:$A,1),MATCH(BM$1,'raw-data'!$1:$1,1))/VLOOKUP($A151,'raw-data'!$A:$B,2,TRUE),"")</f>
        <v/>
      </c>
      <c r="BN151" s="1" t="str">
        <f>IF(INDEX('raw-data'!$A$1:$GQ$197,MATCH($A151,'raw-data'!$A:$A,1),MATCH(BN$1,'raw-data'!$1:$1,1))&lt;&gt;"",
$D151*INDEX('raw-data'!$A$1:$GQ$197,MATCH($A151,'raw-data'!$A:$A,1),MATCH(BN$1,'raw-data'!$1:$1,1))/VLOOKUP($A151,'raw-data'!$A:$B,2,TRUE),"")</f>
        <v/>
      </c>
      <c r="BO151" s="1" t="str">
        <f>IF(INDEX('raw-data'!$A$1:$GQ$197,MATCH($A151,'raw-data'!$A:$A,1),MATCH(BO$1,'raw-data'!$1:$1,1))&lt;&gt;"",
$D151*INDEX('raw-data'!$A$1:$GQ$197,MATCH($A151,'raw-data'!$A:$A,1),MATCH(BO$1,'raw-data'!$1:$1,1))/VLOOKUP($A151,'raw-data'!$A:$B,2,TRUE),"")</f>
        <v/>
      </c>
      <c r="BP151" s="1" t="str">
        <f>IF(INDEX('raw-data'!$A$1:$GQ$197,MATCH($A151,'raw-data'!$A:$A,1),MATCH(BP$1,'raw-data'!$1:$1,1))&lt;&gt;"",
$D151*INDEX('raw-data'!$A$1:$GQ$197,MATCH($A151,'raw-data'!$A:$A,1),MATCH(BP$1,'raw-data'!$1:$1,1))/VLOOKUP($A151,'raw-data'!$A:$B,2,TRUE),"")</f>
        <v/>
      </c>
      <c r="BQ151" s="1" t="str">
        <f>IF(INDEX('raw-data'!$A$1:$GQ$197,MATCH($A151,'raw-data'!$A:$A,1),MATCH(BQ$1,'raw-data'!$1:$1,1))&lt;&gt;"",
$D151*INDEX('raw-data'!$A$1:$GQ$197,MATCH($A151,'raw-data'!$A:$A,1),MATCH(BQ$1,'raw-data'!$1:$1,1))/VLOOKUP($A151,'raw-data'!$A:$B,2,TRUE),"")</f>
        <v/>
      </c>
      <c r="BR151" s="1" t="str">
        <f>IF(INDEX('raw-data'!$A$1:$GQ$197,MATCH($A151,'raw-data'!$A:$A,1),MATCH(BR$1,'raw-data'!$1:$1,1))&lt;&gt;"",
$D151*INDEX('raw-data'!$A$1:$GQ$197,MATCH($A151,'raw-data'!$A:$A,1),MATCH(BR$1,'raw-data'!$1:$1,1))/VLOOKUP($A151,'raw-data'!$A:$B,2,TRUE),"")</f>
        <v/>
      </c>
      <c r="BS151" s="1" t="str">
        <f>IF(INDEX('raw-data'!$A$1:$GQ$197,MATCH($A151,'raw-data'!$A:$A,1),MATCH(BS$1,'raw-data'!$1:$1,1))&lt;&gt;"",
$D151*INDEX('raw-data'!$A$1:$GQ$197,MATCH($A151,'raw-data'!$A:$A,1),MATCH(BS$1,'raw-data'!$1:$1,1))/VLOOKUP($A151,'raw-data'!$A:$B,2,TRUE),"")</f>
        <v/>
      </c>
      <c r="BT151" s="1" t="str">
        <f>IF(INDEX('raw-data'!$A$1:$GQ$197,MATCH($A151,'raw-data'!$A:$A,1),MATCH(BT$1,'raw-data'!$1:$1,1))&lt;&gt;"",
$D151*INDEX('raw-data'!$A$1:$GQ$197,MATCH($A151,'raw-data'!$A:$A,1),MATCH(BT$1,'raw-data'!$1:$1,1))/VLOOKUP($A151,'raw-data'!$A:$B,2,TRUE),"")</f>
        <v/>
      </c>
      <c r="BU151" s="1" t="str">
        <f>IF(INDEX('raw-data'!$A$1:$GQ$197,MATCH($A151,'raw-data'!$A:$A,1),MATCH(BU$1,'raw-data'!$1:$1,1))&lt;&gt;"",
$D151*INDEX('raw-data'!$A$1:$GQ$197,MATCH($A151,'raw-data'!$A:$A,1),MATCH(BU$1,'raw-data'!$1:$1,1))/VLOOKUP($A151,'raw-data'!$A:$B,2,TRUE),"")</f>
        <v/>
      </c>
      <c r="BV151" s="1" t="str">
        <f>IF(INDEX('raw-data'!$A$1:$GQ$197,MATCH($A151,'raw-data'!$A:$A,1),MATCH(BV$1,'raw-data'!$1:$1,1))&lt;&gt;"",
$D151*INDEX('raw-data'!$A$1:$GQ$197,MATCH($A151,'raw-data'!$A:$A,1),MATCH(BV$1,'raw-data'!$1:$1,1))/VLOOKUP($A151,'raw-data'!$A:$B,2,TRUE),"")</f>
        <v/>
      </c>
      <c r="BW151" s="1" t="str">
        <f>IF(INDEX('raw-data'!$A$1:$GQ$197,MATCH($A151,'raw-data'!$A:$A,1),MATCH(BW$1,'raw-data'!$1:$1,1))&lt;&gt;"",
$D151*INDEX('raw-data'!$A$1:$GQ$197,MATCH($A151,'raw-data'!$A:$A,1),MATCH(BW$1,'raw-data'!$1:$1,1))/VLOOKUP($A151,'raw-data'!$A:$B,2,TRUE),"")</f>
        <v/>
      </c>
      <c r="BX151" s="1" t="str">
        <f>IF(INDEX('raw-data'!$A$1:$GQ$197,MATCH($A151,'raw-data'!$A:$A,1),MATCH(BX$1,'raw-data'!$1:$1,1))&lt;&gt;"",
$D151*INDEX('raw-data'!$A$1:$GQ$197,MATCH($A151,'raw-data'!$A:$A,1),MATCH(BX$1,'raw-data'!$1:$1,1))/VLOOKUP($A151,'raw-data'!$A:$B,2,TRUE),"")</f>
        <v/>
      </c>
      <c r="BY151" s="1" t="str">
        <f>IF(INDEX('raw-data'!$A$1:$GQ$197,MATCH($A151,'raw-data'!$A:$A,1),MATCH(BY$1,'raw-data'!$1:$1,1))&lt;&gt;"",
$D151*INDEX('raw-data'!$A$1:$GQ$197,MATCH($A151,'raw-data'!$A:$A,1),MATCH(BY$1,'raw-data'!$1:$1,1))/VLOOKUP($A151,'raw-data'!$A:$B,2,TRUE),"")</f>
        <v/>
      </c>
      <c r="BZ151" s="1" t="str">
        <f>IF(INDEX('raw-data'!$A$1:$GQ$197,MATCH($A151,'raw-data'!$A:$A,1),MATCH(BZ$1,'raw-data'!$1:$1,1))&lt;&gt;"",
$D151*INDEX('raw-data'!$A$1:$GQ$197,MATCH($A151,'raw-data'!$A:$A,1),MATCH(BZ$1,'raw-data'!$1:$1,1))/VLOOKUP($A151,'raw-data'!$A:$B,2,TRUE),"")</f>
        <v/>
      </c>
      <c r="CA151" s="1" t="str">
        <f>IF(INDEX('raw-data'!$A$1:$GQ$197,MATCH($A151,'raw-data'!$A:$A,1),MATCH(CA$1,'raw-data'!$1:$1,1))&lt;&gt;"",
$D151*INDEX('raw-data'!$A$1:$GQ$197,MATCH($A151,'raw-data'!$A:$A,1),MATCH(CA$1,'raw-data'!$1:$1,1))/VLOOKUP($A151,'raw-data'!$A:$B,2,TRUE),"")</f>
        <v/>
      </c>
      <c r="CB151" s="1" t="str">
        <f>IF(INDEX('raw-data'!$A$1:$GQ$197,MATCH($A151,'raw-data'!$A:$A,1),MATCH(CB$1,'raw-data'!$1:$1,1))&lt;&gt;"",
$D151*INDEX('raw-data'!$A$1:$GQ$197,MATCH($A151,'raw-data'!$A:$A,1),MATCH(CB$1,'raw-data'!$1:$1,1))/VLOOKUP($A151,'raw-data'!$A:$B,2,TRUE),"")</f>
        <v/>
      </c>
      <c r="CC151" s="1" t="str">
        <f>IF(INDEX('raw-data'!$A$1:$GQ$197,MATCH($A151,'raw-data'!$A:$A,1),MATCH(CC$1,'raw-data'!$1:$1,1))&lt;&gt;"",
$D151*INDEX('raw-data'!$A$1:$GQ$197,MATCH($A151,'raw-data'!$A:$A,1),MATCH(CC$1,'raw-data'!$1:$1,1))/VLOOKUP($A151,'raw-data'!$A:$B,2,TRUE),"")</f>
        <v/>
      </c>
      <c r="CD151" s="1" t="str">
        <f>IF(INDEX('raw-data'!$A$1:$GQ$197,MATCH($A151,'raw-data'!$A:$A,1),MATCH(CD$1,'raw-data'!$1:$1,1))&lt;&gt;"",
$D151*INDEX('raw-data'!$A$1:$GQ$197,MATCH($A151,'raw-data'!$A:$A,1),MATCH(CD$1,'raw-data'!$1:$1,1))/VLOOKUP($A151,'raw-data'!$A:$B,2,TRUE),"")</f>
        <v/>
      </c>
      <c r="CE151" s="1" t="str">
        <f>IF(INDEX('raw-data'!$A$1:$GQ$197,MATCH($A151,'raw-data'!$A:$A,1),MATCH(CE$1,'raw-data'!$1:$1,1))&lt;&gt;"",
$D151*INDEX('raw-data'!$A$1:$GQ$197,MATCH($A151,'raw-data'!$A:$A,1),MATCH(CE$1,'raw-data'!$1:$1,1))/VLOOKUP($A151,'raw-data'!$A:$B,2,TRUE),"")</f>
        <v/>
      </c>
      <c r="CF151" s="1" t="str">
        <f>IF(INDEX('raw-data'!$A$1:$GQ$197,MATCH($A151,'raw-data'!$A:$A,1),MATCH(CF$1,'raw-data'!$1:$1,1))&lt;&gt;"",
$D151*INDEX('raw-data'!$A$1:$GQ$197,MATCH($A151,'raw-data'!$A:$A,1),MATCH(CF$1,'raw-data'!$1:$1,1))/VLOOKUP($A151,'raw-data'!$A:$B,2,TRUE),"")</f>
        <v/>
      </c>
      <c r="CG151" s="1" t="str">
        <f>IF(INDEX('raw-data'!$A$1:$GQ$197,MATCH($A151,'raw-data'!$A:$A,1),MATCH(CG$1,'raw-data'!$1:$1,1))&lt;&gt;"",
$D151*INDEX('raw-data'!$A$1:$GQ$197,MATCH($A151,'raw-data'!$A:$A,1),MATCH(CG$1,'raw-data'!$1:$1,1))/VLOOKUP($A151,'raw-data'!$A:$B,2,TRUE),"")</f>
        <v/>
      </c>
      <c r="CH151" s="1" t="str">
        <f>IF(INDEX('raw-data'!$A$1:$GQ$197,MATCH($A151,'raw-data'!$A:$A,1),MATCH(CH$1,'raw-data'!$1:$1,1))&lt;&gt;"",
$D151*INDEX('raw-data'!$A$1:$GQ$197,MATCH($A151,'raw-data'!$A:$A,1),MATCH(CH$1,'raw-data'!$1:$1,1))/VLOOKUP($A151,'raw-data'!$A:$B,2,TRUE),"")</f>
        <v/>
      </c>
      <c r="CI151" s="1" t="str">
        <f>IF(INDEX('raw-data'!$A$1:$GQ$197,MATCH($A151,'raw-data'!$A:$A,1),MATCH(CI$1,'raw-data'!$1:$1,1))&lt;&gt;"",
$D151*INDEX('raw-data'!$A$1:$GQ$197,MATCH($A151,'raw-data'!$A:$A,1),MATCH(CI$1,'raw-data'!$1:$1,1))/VLOOKUP($A151,'raw-data'!$A:$B,2,TRUE),"")</f>
        <v/>
      </c>
      <c r="CJ151" s="1" t="str">
        <f>IF(INDEX('raw-data'!$A$1:$GQ$197,MATCH($A151,'raw-data'!$A:$A,1),MATCH(CJ$1,'raw-data'!$1:$1,1))&lt;&gt;"",
$D151*INDEX('raw-data'!$A$1:$GQ$197,MATCH($A151,'raw-data'!$A:$A,1),MATCH(CJ$1,'raw-data'!$1:$1,1))/VLOOKUP($A151,'raw-data'!$A:$B,2,TRUE),"")</f>
        <v/>
      </c>
      <c r="CK151" s="1" t="str">
        <f>IF(INDEX('raw-data'!$A$1:$GQ$197,MATCH($A151,'raw-data'!$A:$A,1),MATCH(CK$1,'raw-data'!$1:$1,1))&lt;&gt;"",
$D151*INDEX('raw-data'!$A$1:$GQ$197,MATCH($A151,'raw-data'!$A:$A,1),MATCH(CK$1,'raw-data'!$1:$1,1))/VLOOKUP($A151,'raw-data'!$A:$B,2,TRUE),"")</f>
        <v/>
      </c>
      <c r="CL151" s="1" t="str">
        <f>IF(INDEX('raw-data'!$A$1:$GQ$197,MATCH($A151,'raw-data'!$A:$A,1),MATCH(CL$1,'raw-data'!$1:$1,1))&lt;&gt;"",
$D151*INDEX('raw-data'!$A$1:$GQ$197,MATCH($A151,'raw-data'!$A:$A,1),MATCH(CL$1,'raw-data'!$1:$1,1))/VLOOKUP($A151,'raw-data'!$A:$B,2,TRUE),"")</f>
        <v/>
      </c>
      <c r="CM151" s="1" t="str">
        <f>IF(INDEX('raw-data'!$A$1:$GQ$197,MATCH($A151,'raw-data'!$A:$A,1),MATCH(CM$1,'raw-data'!$1:$1,1))&lt;&gt;"",
$D151*INDEX('raw-data'!$A$1:$GQ$197,MATCH($A151,'raw-data'!$A:$A,1),MATCH(CM$1,'raw-data'!$1:$1,1))/VLOOKUP($A151,'raw-data'!$A:$B,2,TRUE),"")</f>
        <v/>
      </c>
      <c r="CN151" s="1" t="str">
        <f>IF(INDEX('raw-data'!$A$1:$GQ$197,MATCH($A151,'raw-data'!$A:$A,1),MATCH(CN$1,'raw-data'!$1:$1,1))&lt;&gt;"",
$D151*INDEX('raw-data'!$A$1:$GQ$197,MATCH($A151,'raw-data'!$A:$A,1),MATCH(CN$1,'raw-data'!$1:$1,1))/VLOOKUP($A151,'raw-data'!$A:$B,2,TRUE),"")</f>
        <v/>
      </c>
      <c r="CO151" s="1" t="str">
        <f>IF(INDEX('raw-data'!$A$1:$GQ$197,MATCH($A151,'raw-data'!$A:$A,1),MATCH(CO$1,'raw-data'!$1:$1,1))&lt;&gt;"",
$D151*INDEX('raw-data'!$A$1:$GQ$197,MATCH($A151,'raw-data'!$A:$A,1),MATCH(CO$1,'raw-data'!$1:$1,1))/VLOOKUP($A151,'raw-data'!$A:$B,2,TRUE),"")</f>
        <v/>
      </c>
      <c r="CP151" s="1" t="str">
        <f>IF(INDEX('raw-data'!$A$1:$GQ$197,MATCH($A151,'raw-data'!$A:$A,1),MATCH(CP$1,'raw-data'!$1:$1,1))&lt;&gt;"",
$D151*INDEX('raw-data'!$A$1:$GQ$197,MATCH($A151,'raw-data'!$A:$A,1),MATCH(CP$1,'raw-data'!$1:$1,1))/VLOOKUP($A151,'raw-data'!$A:$B,2,TRUE),"")</f>
        <v/>
      </c>
      <c r="CQ151" s="1" t="str">
        <f>IF(INDEX('raw-data'!$A$1:$GQ$197,MATCH($A151,'raw-data'!$A:$A,1),MATCH(CQ$1,'raw-data'!$1:$1,1))&lt;&gt;"",
$D151*INDEX('raw-data'!$A$1:$GQ$197,MATCH($A151,'raw-data'!$A:$A,1),MATCH(CQ$1,'raw-data'!$1:$1,1))/VLOOKUP($A151,'raw-data'!$A:$B,2,TRUE),"")</f>
        <v/>
      </c>
      <c r="CR151" s="1" t="str">
        <f>IF(INDEX('raw-data'!$A$1:$GQ$197,MATCH($A151,'raw-data'!$A:$A,1),MATCH(CR$1,'raw-data'!$1:$1,1))&lt;&gt;"",
$D151*INDEX('raw-data'!$A$1:$GQ$197,MATCH($A151,'raw-data'!$A:$A,1),MATCH(CR$1,'raw-data'!$1:$1,1))/VLOOKUP($A151,'raw-data'!$A:$B,2,TRUE),"")</f>
        <v/>
      </c>
      <c r="CS151" s="1" t="str">
        <f>IF(INDEX('raw-data'!$A$1:$GQ$197,MATCH($A151,'raw-data'!$A:$A,1),MATCH(CS$1,'raw-data'!$1:$1,1))&lt;&gt;"",
$D151*INDEX('raw-data'!$A$1:$GQ$197,MATCH($A151,'raw-data'!$A:$A,1),MATCH(CS$1,'raw-data'!$1:$1,1))/VLOOKUP($A151,'raw-data'!$A:$B,2,TRUE),"")</f>
        <v/>
      </c>
      <c r="CT151" s="1" t="str">
        <f>IF(INDEX('raw-data'!$A$1:$GQ$197,MATCH($A151,'raw-data'!$A:$A,1),MATCH(CT$1,'raw-data'!$1:$1,1))&lt;&gt;"",
$D151*INDEX('raw-data'!$A$1:$GQ$197,MATCH($A151,'raw-data'!$A:$A,1),MATCH(CT$1,'raw-data'!$1:$1,1))/VLOOKUP($A151,'raw-data'!$A:$B,2,TRUE),"")</f>
        <v/>
      </c>
      <c r="CU151" s="1" t="str">
        <f>IF(INDEX('raw-data'!$A$1:$GQ$197,MATCH($A151,'raw-data'!$A:$A,1),MATCH(CU$1,'raw-data'!$1:$1,1))&lt;&gt;"",
$D151*INDEX('raw-data'!$A$1:$GQ$197,MATCH($A151,'raw-data'!$A:$A,1),MATCH(CU$1,'raw-data'!$1:$1,1))/VLOOKUP($A151,'raw-data'!$A:$B,2,TRUE),"")</f>
        <v/>
      </c>
      <c r="CV151" s="1" t="str">
        <f>IF(INDEX('raw-data'!$A$1:$GQ$197,MATCH($A151,'raw-data'!$A:$A,1),MATCH(CV$1,'raw-data'!$1:$1,1))&lt;&gt;"",
$D151*INDEX('raw-data'!$A$1:$GQ$197,MATCH($A151,'raw-data'!$A:$A,1),MATCH(CV$1,'raw-data'!$1:$1,1))/VLOOKUP($A151,'raw-data'!$A:$B,2,TRUE),"")</f>
        <v/>
      </c>
      <c r="CW151" s="1" t="str">
        <f>IF(INDEX('raw-data'!$A$1:$GQ$197,MATCH($A151,'raw-data'!$A:$A,1),MATCH(CW$1,'raw-data'!$1:$1,1))&lt;&gt;"",
$D151*INDEX('raw-data'!$A$1:$GQ$197,MATCH($A151,'raw-data'!$A:$A,1),MATCH(CW$1,'raw-data'!$1:$1,1))/VLOOKUP($A151,'raw-data'!$A:$B,2,TRUE),"")</f>
        <v/>
      </c>
      <c r="CX151" s="1" t="str">
        <f>IF(INDEX('raw-data'!$A$1:$GQ$197,MATCH($A151,'raw-data'!$A:$A,1),MATCH(CX$1,'raw-data'!$1:$1,1))&lt;&gt;"",
$D151*INDEX('raw-data'!$A$1:$GQ$197,MATCH($A151,'raw-data'!$A:$A,1),MATCH(CX$1,'raw-data'!$1:$1,1))/VLOOKUP($A151,'raw-data'!$A:$B,2,TRUE),"")</f>
        <v/>
      </c>
      <c r="CY151" s="1" t="str">
        <f>IF(INDEX('raw-data'!$A$1:$GQ$197,MATCH($A151,'raw-data'!$A:$A,1),MATCH(CY$1,'raw-data'!$1:$1,1))&lt;&gt;"",
$D151*INDEX('raw-data'!$A$1:$GQ$197,MATCH($A151,'raw-data'!$A:$A,1),MATCH(CY$1,'raw-data'!$1:$1,1))/VLOOKUP($A151,'raw-data'!$A:$B,2,TRUE),"")</f>
        <v/>
      </c>
      <c r="CZ151" s="1" t="str">
        <f>IF(INDEX('raw-data'!$A$1:$GQ$197,MATCH($A151,'raw-data'!$A:$A,1),MATCH(CZ$1,'raw-data'!$1:$1,1))&lt;&gt;"",
$D151*INDEX('raw-data'!$A$1:$GQ$197,MATCH($A151,'raw-data'!$A:$A,1),MATCH(CZ$1,'raw-data'!$1:$1,1))/VLOOKUP($A151,'raw-data'!$A:$B,2,TRUE),"")</f>
        <v/>
      </c>
      <c r="DA151" s="1" t="str">
        <f>IF(INDEX('raw-data'!$A$1:$GQ$197,MATCH($A151,'raw-data'!$A:$A,1),MATCH(DA$1,'raw-data'!$1:$1,1))&lt;&gt;"",
$D151*INDEX('raw-data'!$A$1:$GQ$197,MATCH($A151,'raw-data'!$A:$A,1),MATCH(DA$1,'raw-data'!$1:$1,1))/VLOOKUP($A151,'raw-data'!$A:$B,2,TRUE),"")</f>
        <v/>
      </c>
      <c r="DB151" s="1" t="str">
        <f>IF(INDEX('raw-data'!$A$1:$GQ$197,MATCH($A151,'raw-data'!$A:$A,1),MATCH(DB$1,'raw-data'!$1:$1,1))&lt;&gt;"",
$D151*INDEX('raw-data'!$A$1:$GQ$197,MATCH($A151,'raw-data'!$A:$A,1),MATCH(DB$1,'raw-data'!$1:$1,1))/VLOOKUP($A151,'raw-data'!$A:$B,2,TRUE),"")</f>
        <v/>
      </c>
      <c r="DC151" s="1">
        <f>IF(INDEX('raw-data'!$A$1:$GQ$197,MATCH($A151,'raw-data'!$A:$A,1),MATCH(DC$1,'raw-data'!$1:$1,1))&lt;&gt;"",
$D151*INDEX('raw-data'!$A$1:$GQ$197,MATCH($A151,'raw-data'!$A:$A,1),MATCH(DC$1,'raw-data'!$1:$1,1))/VLOOKUP($A151,'raw-data'!$A:$B,2,TRUE),"")</f>
        <v>0</v>
      </c>
      <c r="DD151" s="1" t="str">
        <f>IF(INDEX('raw-data'!$A$1:$GQ$197,MATCH($A151,'raw-data'!$A:$A,1),MATCH(DD$1,'raw-data'!$1:$1,1))&lt;&gt;"",
$D151*INDEX('raw-data'!$A$1:$GQ$197,MATCH($A151,'raw-data'!$A:$A,1),MATCH(DD$1,'raw-data'!$1:$1,1))/VLOOKUP($A151,'raw-data'!$A:$B,2,TRUE),"")</f>
        <v/>
      </c>
      <c r="DE151" s="1" t="str">
        <f>IF(INDEX('raw-data'!$A$1:$GQ$197,MATCH($A151,'raw-data'!$A:$A,1),MATCH(DE$1,'raw-data'!$1:$1,1))&lt;&gt;"",
$D151*INDEX('raw-data'!$A$1:$GQ$197,MATCH($A151,'raw-data'!$A:$A,1),MATCH(DE$1,'raw-data'!$1:$1,1))/VLOOKUP($A151,'raw-data'!$A:$B,2,TRUE),"")</f>
        <v/>
      </c>
      <c r="DF151" s="1" t="str">
        <f>IF(INDEX('raw-data'!$A$1:$GQ$197,MATCH($A151,'raw-data'!$A:$A,1),MATCH(DF$1,'raw-data'!$1:$1,1))&lt;&gt;"",
$D151*INDEX('raw-data'!$A$1:$GQ$197,MATCH($A151,'raw-data'!$A:$A,1),MATCH(DF$1,'raw-data'!$1:$1,1))/VLOOKUP($A151,'raw-data'!$A:$B,2,TRUE),"")</f>
        <v/>
      </c>
      <c r="DG151" s="1" t="str">
        <f>IF(INDEX('raw-data'!$A$1:$GQ$197,MATCH($A151,'raw-data'!$A:$A,1),MATCH(DG$1,'raw-data'!$1:$1,1))&lt;&gt;"",
$D151*INDEX('raw-data'!$A$1:$GQ$197,MATCH($A151,'raw-data'!$A:$A,1),MATCH(DG$1,'raw-data'!$1:$1,1))/VLOOKUP($A151,'raw-data'!$A:$B,2,TRUE),"")</f>
        <v/>
      </c>
      <c r="DH151" s="1" t="str">
        <f>IF(INDEX('raw-data'!$A$1:$GQ$197,MATCH($A151,'raw-data'!$A:$A,1),MATCH(DH$1,'raw-data'!$1:$1,1))&lt;&gt;"",
$D151*INDEX('raw-data'!$A$1:$GQ$197,MATCH($A151,'raw-data'!$A:$A,1),MATCH(DH$1,'raw-data'!$1:$1,1))/VLOOKUP($A151,'raw-data'!$A:$B,2,TRUE),"")</f>
        <v/>
      </c>
      <c r="DI151" s="1" t="str">
        <f>IF(INDEX('raw-data'!$A$1:$GQ$197,MATCH($A151,'raw-data'!$A:$A,1),MATCH(DI$1,'raw-data'!$1:$1,1))&lt;&gt;"",
$D151*INDEX('raw-data'!$A$1:$GQ$197,MATCH($A151,'raw-data'!$A:$A,1),MATCH(DI$1,'raw-data'!$1:$1,1))/VLOOKUP($A151,'raw-data'!$A:$B,2,TRUE),"")</f>
        <v/>
      </c>
      <c r="DJ151" s="1" t="str">
        <f>IF(INDEX('raw-data'!$A$1:$GQ$197,MATCH($A151,'raw-data'!$A:$A,1),MATCH(DJ$1,'raw-data'!$1:$1,1))&lt;&gt;"",
$D151*INDEX('raw-data'!$A$1:$GQ$197,MATCH($A151,'raw-data'!$A:$A,1),MATCH(DJ$1,'raw-data'!$1:$1,1))/VLOOKUP($A151,'raw-data'!$A:$B,2,TRUE),"")</f>
        <v/>
      </c>
      <c r="DK151" s="1" t="str">
        <f>IF(INDEX('raw-data'!$A$1:$GQ$197,MATCH($A151,'raw-data'!$A:$A,1),MATCH(DK$1,'raw-data'!$1:$1,1))&lt;&gt;"",
$D151*INDEX('raw-data'!$A$1:$GQ$197,MATCH($A151,'raw-data'!$A:$A,1),MATCH(DK$1,'raw-data'!$1:$1,1))/VLOOKUP($A151,'raw-data'!$A:$B,2,TRUE),"")</f>
        <v/>
      </c>
      <c r="DL151" s="1" t="str">
        <f>IF(INDEX('raw-data'!$A$1:$GQ$197,MATCH($A151,'raw-data'!$A:$A,1),MATCH(DL$1,'raw-data'!$1:$1,1))&lt;&gt;"",
$D151*INDEX('raw-data'!$A$1:$GQ$197,MATCH($A151,'raw-data'!$A:$A,1),MATCH(DL$1,'raw-data'!$1:$1,1))/VLOOKUP($A151,'raw-data'!$A:$B,2,TRUE),"")</f>
        <v/>
      </c>
      <c r="DM151" s="1" t="str">
        <f>IF(INDEX('raw-data'!$A$1:$GQ$197,MATCH($A151,'raw-data'!$A:$A,1),MATCH(DM$1,'raw-data'!$1:$1,1))&lt;&gt;"",
$D151*INDEX('raw-data'!$A$1:$GQ$197,MATCH($A151,'raw-data'!$A:$A,1),MATCH(DM$1,'raw-data'!$1:$1,1))/VLOOKUP($A151,'raw-data'!$A:$B,2,TRUE),"")</f>
        <v/>
      </c>
      <c r="DN151" s="1" t="str">
        <f>IF(INDEX('raw-data'!$A$1:$GQ$197,MATCH($A151,'raw-data'!$A:$A,1),MATCH(DN$1,'raw-data'!$1:$1,1))&lt;&gt;"",
$D151*INDEX('raw-data'!$A$1:$GQ$197,MATCH($A151,'raw-data'!$A:$A,1),MATCH(DN$1,'raw-data'!$1:$1,1))/VLOOKUP($A151,'raw-data'!$A:$B,2,TRUE),"")</f>
        <v/>
      </c>
      <c r="DO151" s="1" t="str">
        <f>IF(INDEX('raw-data'!$A$1:$GQ$197,MATCH($A151,'raw-data'!$A:$A,1),MATCH(DO$1,'raw-data'!$1:$1,1))&lt;&gt;"",
$D151*INDEX('raw-data'!$A$1:$GQ$197,MATCH($A151,'raw-data'!$A:$A,1),MATCH(DO$1,'raw-data'!$1:$1,1))/VLOOKUP($A151,'raw-data'!$A:$B,2,TRUE),"")</f>
        <v/>
      </c>
      <c r="DP151" s="1" t="str">
        <f>IF(INDEX('raw-data'!$A$1:$GQ$197,MATCH($A151,'raw-data'!$A:$A,1),MATCH(DP$1,'raw-data'!$1:$1,1))&lt;&gt;"",
$D151*INDEX('raw-data'!$A$1:$GQ$197,MATCH($A151,'raw-data'!$A:$A,1),MATCH(DP$1,'raw-data'!$1:$1,1))/VLOOKUP($A151,'raw-data'!$A:$B,2,TRUE),"")</f>
        <v/>
      </c>
      <c r="DQ151" s="1" t="str">
        <f>IF(INDEX('raw-data'!$A$1:$GQ$197,MATCH($A151,'raw-data'!$A:$A,1),MATCH(DQ$1,'raw-data'!$1:$1,1))&lt;&gt;"",
$D151*INDEX('raw-data'!$A$1:$GQ$197,MATCH($A151,'raw-data'!$A:$A,1),MATCH(DQ$1,'raw-data'!$1:$1,1))/VLOOKUP($A151,'raw-data'!$A:$B,2,TRUE),"")</f>
        <v/>
      </c>
      <c r="DR151" s="1" t="str">
        <f>IF(INDEX('raw-data'!$A$1:$GQ$197,MATCH($A151,'raw-data'!$A:$A,1),MATCH(DR$1,'raw-data'!$1:$1,1))&lt;&gt;"",
$D151*INDEX('raw-data'!$A$1:$GQ$197,MATCH($A151,'raw-data'!$A:$A,1),MATCH(DR$1,'raw-data'!$1:$1,1))/VLOOKUP($A151,'raw-data'!$A:$B,2,TRUE),"")</f>
        <v/>
      </c>
      <c r="DS151" s="1" t="str">
        <f>IF(INDEX('raw-data'!$A$1:$GQ$197,MATCH($A151,'raw-data'!$A:$A,1),MATCH(DS$1,'raw-data'!$1:$1,1))&lt;&gt;"",
$D151*INDEX('raw-data'!$A$1:$GQ$197,MATCH($A151,'raw-data'!$A:$A,1),MATCH(DS$1,'raw-data'!$1:$1,1))/VLOOKUP($A151,'raw-data'!$A:$B,2,TRUE),"")</f>
        <v/>
      </c>
      <c r="DT151" s="1" t="str">
        <f>IF(INDEX('raw-data'!$A$1:$GQ$197,MATCH($A151,'raw-data'!$A:$A,1),MATCH(DT$1,'raw-data'!$1:$1,1))&lt;&gt;"",
$D151*INDEX('raw-data'!$A$1:$GQ$197,MATCH($A151,'raw-data'!$A:$A,1),MATCH(DT$1,'raw-data'!$1:$1,1))/VLOOKUP($A151,'raw-data'!$A:$B,2,TRUE),"")</f>
        <v/>
      </c>
      <c r="DU151" s="1" t="str">
        <f>IF(INDEX('raw-data'!$A$1:$GQ$197,MATCH($A151,'raw-data'!$A:$A,1),MATCH(DU$1,'raw-data'!$1:$1,1))&lt;&gt;"",
$D151*INDEX('raw-data'!$A$1:$GQ$197,MATCH($A151,'raw-data'!$A:$A,1),MATCH(DU$1,'raw-data'!$1:$1,1))/VLOOKUP($A151,'raw-data'!$A:$B,2,TRUE),"")</f>
        <v/>
      </c>
      <c r="DV151" s="1" t="str">
        <f>IF(INDEX('raw-data'!$A$1:$GQ$197,MATCH($A151,'raw-data'!$A:$A,1),MATCH(DV$1,'raw-data'!$1:$1,1))&lt;&gt;"",
$D151*INDEX('raw-data'!$A$1:$GQ$197,MATCH($A151,'raw-data'!$A:$A,1),MATCH(DV$1,'raw-data'!$1:$1,1))/VLOOKUP($A151,'raw-data'!$A:$B,2,TRUE),"")</f>
        <v/>
      </c>
      <c r="DW151" s="1" t="str">
        <f>IF(INDEX('raw-data'!$A$1:$GQ$197,MATCH($A151,'raw-data'!$A:$A,1),MATCH(DW$1,'raw-data'!$1:$1,1))&lt;&gt;"",
$D151*INDEX('raw-data'!$A$1:$GQ$197,MATCH($A151,'raw-data'!$A:$A,1),MATCH(DW$1,'raw-data'!$1:$1,1))/VLOOKUP($A151,'raw-data'!$A:$B,2,TRUE),"")</f>
        <v/>
      </c>
      <c r="DX151" s="1" t="str">
        <f>IF(INDEX('raw-data'!$A$1:$GQ$197,MATCH($A151,'raw-data'!$A:$A,1),MATCH(DX$1,'raw-data'!$1:$1,1))&lt;&gt;"",
$D151*INDEX('raw-data'!$A$1:$GQ$197,MATCH($A151,'raw-data'!$A:$A,1),MATCH(DX$1,'raw-data'!$1:$1,1))/VLOOKUP($A151,'raw-data'!$A:$B,2,TRUE),"")</f>
        <v/>
      </c>
      <c r="DY151" s="1" t="str">
        <f>IF(INDEX('raw-data'!$A$1:$GQ$197,MATCH($A151,'raw-data'!$A:$A,1),MATCH(DY$1,'raw-data'!$1:$1,1))&lt;&gt;"",
$D151*INDEX('raw-data'!$A$1:$GQ$197,MATCH($A151,'raw-data'!$A:$A,1),MATCH(DY$1,'raw-data'!$1:$1,1))/VLOOKUP($A151,'raw-data'!$A:$B,2,TRUE),"")</f>
        <v/>
      </c>
      <c r="DZ151" s="1" t="str">
        <f>IF(INDEX('raw-data'!$A$1:$GQ$197,MATCH($A151,'raw-data'!$A:$A,1),MATCH(DZ$1,'raw-data'!$1:$1,1))&lt;&gt;"",
$D151*INDEX('raw-data'!$A$1:$GQ$197,MATCH($A151,'raw-data'!$A:$A,1),MATCH(DZ$1,'raw-data'!$1:$1,1))/VLOOKUP($A151,'raw-data'!$A:$B,2,TRUE),"")</f>
        <v/>
      </c>
      <c r="EA151" s="1" t="str">
        <f>IF(INDEX('raw-data'!$A$1:$GQ$197,MATCH($A151,'raw-data'!$A:$A,1),MATCH(EA$1,'raw-data'!$1:$1,1))&lt;&gt;"",
$D151*INDEX('raw-data'!$A$1:$GQ$197,MATCH($A151,'raw-data'!$A:$A,1),MATCH(EA$1,'raw-data'!$1:$1,1))/VLOOKUP($A151,'raw-data'!$A:$B,2,TRUE),"")</f>
        <v/>
      </c>
      <c r="EB151" s="1" t="str">
        <f>IF(INDEX('raw-data'!$A$1:$GQ$197,MATCH($A151,'raw-data'!$A:$A,1),MATCH(EB$1,'raw-data'!$1:$1,1))&lt;&gt;"",
$D151*INDEX('raw-data'!$A$1:$GQ$197,MATCH($A151,'raw-data'!$A:$A,1),MATCH(EB$1,'raw-data'!$1:$1,1))/VLOOKUP($A151,'raw-data'!$A:$B,2,TRUE),"")</f>
        <v/>
      </c>
      <c r="EC151" s="1" t="str">
        <f>IF(INDEX('raw-data'!$A$1:$GQ$197,MATCH($A151,'raw-data'!$A:$A,1),MATCH(EC$1,'raw-data'!$1:$1,1))&lt;&gt;"",
$D151*INDEX('raw-data'!$A$1:$GQ$197,MATCH($A151,'raw-data'!$A:$A,1),MATCH(EC$1,'raw-data'!$1:$1,1))/VLOOKUP($A151,'raw-data'!$A:$B,2,TRUE),"")</f>
        <v/>
      </c>
      <c r="ED151" s="1" t="str">
        <f>IF(INDEX('raw-data'!$A$1:$GQ$197,MATCH($A151,'raw-data'!$A:$A,1),MATCH(ED$1,'raw-data'!$1:$1,1))&lt;&gt;"",
$D151*INDEX('raw-data'!$A$1:$GQ$197,MATCH($A151,'raw-data'!$A:$A,1),MATCH(ED$1,'raw-data'!$1:$1,1))/VLOOKUP($A151,'raw-data'!$A:$B,2,TRUE),"")</f>
        <v/>
      </c>
      <c r="EE151" s="1" t="str">
        <f>IF(INDEX('raw-data'!$A$1:$GQ$197,MATCH($A151,'raw-data'!$A:$A,1),MATCH(EE$1,'raw-data'!$1:$1,1))&lt;&gt;"",
$D151*INDEX('raw-data'!$A$1:$GQ$197,MATCH($A151,'raw-data'!$A:$A,1),MATCH(EE$1,'raw-data'!$1:$1,1))/VLOOKUP($A151,'raw-data'!$A:$B,2,TRUE),"")</f>
        <v/>
      </c>
      <c r="EF151" s="1" t="str">
        <f>IF(INDEX('raw-data'!$A$1:$GQ$197,MATCH($A151,'raw-data'!$A:$A,1),MATCH(EF$1,'raw-data'!$1:$1,1))&lt;&gt;"",
$D151*INDEX('raw-data'!$A$1:$GQ$197,MATCH($A151,'raw-data'!$A:$A,1),MATCH(EF$1,'raw-data'!$1:$1,1))/VLOOKUP($A151,'raw-data'!$A:$B,2,TRUE),"")</f>
        <v/>
      </c>
      <c r="EG151" s="1" t="str">
        <f>IF(INDEX('raw-data'!$A$1:$GQ$197,MATCH($A151,'raw-data'!$A:$A,1),MATCH(EG$1,'raw-data'!$1:$1,1))&lt;&gt;"",
$D151*INDEX('raw-data'!$A$1:$GQ$197,MATCH($A151,'raw-data'!$A:$A,1),MATCH(EG$1,'raw-data'!$1:$1,1))/VLOOKUP($A151,'raw-data'!$A:$B,2,TRUE),"")</f>
        <v/>
      </c>
      <c r="EH151" s="1" t="str">
        <f>IF(INDEX('raw-data'!$A$1:$GQ$197,MATCH($A151,'raw-data'!$A:$A,1),MATCH(EH$1,'raw-data'!$1:$1,1))&lt;&gt;"",
$D151*INDEX('raw-data'!$A$1:$GQ$197,MATCH($A151,'raw-data'!$A:$A,1),MATCH(EH$1,'raw-data'!$1:$1,1))/VLOOKUP($A151,'raw-data'!$A:$B,2,TRUE),"")</f>
        <v/>
      </c>
      <c r="EI151" s="1" t="str">
        <f>IF(INDEX('raw-data'!$A$1:$GQ$197,MATCH($A151,'raw-data'!$A:$A,1),MATCH(EI$1,'raw-data'!$1:$1,1))&lt;&gt;"",
$D151*INDEX('raw-data'!$A$1:$GQ$197,MATCH($A151,'raw-data'!$A:$A,1),MATCH(EI$1,'raw-data'!$1:$1,1))/VLOOKUP($A151,'raw-data'!$A:$B,2,TRUE),"")</f>
        <v/>
      </c>
      <c r="EJ151" s="1" t="str">
        <f>IF(INDEX('raw-data'!$A$1:$GQ$197,MATCH($A151,'raw-data'!$A:$A,1),MATCH(EJ$1,'raw-data'!$1:$1,1))&lt;&gt;"",
$D151*INDEX('raw-data'!$A$1:$GQ$197,MATCH($A151,'raw-data'!$A:$A,1),MATCH(EJ$1,'raw-data'!$1:$1,1))/VLOOKUP($A151,'raw-data'!$A:$B,2,TRUE),"")</f>
        <v/>
      </c>
      <c r="EK151" s="1" t="str">
        <f>IF(INDEX('raw-data'!$A$1:$GQ$197,MATCH($A151,'raw-data'!$A:$A,1),MATCH(EK$1,'raw-data'!$1:$1,1))&lt;&gt;"",
$D151*INDEX('raw-data'!$A$1:$GQ$197,MATCH($A151,'raw-data'!$A:$A,1),MATCH(EK$1,'raw-data'!$1:$1,1))/VLOOKUP($A151,'raw-data'!$A:$B,2,TRUE),"")</f>
        <v/>
      </c>
      <c r="EL151" s="1" t="str">
        <f>IF(INDEX('raw-data'!$A$1:$GQ$197,MATCH($A151,'raw-data'!$A:$A,1),MATCH(EL$1,'raw-data'!$1:$1,1))&lt;&gt;"",
$D151*INDEX('raw-data'!$A$1:$GQ$197,MATCH($A151,'raw-data'!$A:$A,1),MATCH(EL$1,'raw-data'!$1:$1,1))/VLOOKUP($A151,'raw-data'!$A:$B,2,TRUE),"")</f>
        <v/>
      </c>
      <c r="EM151" s="1" t="str">
        <f>IF(INDEX('raw-data'!$A$1:$GQ$197,MATCH($A151,'raw-data'!$A:$A,1),MATCH(EM$1,'raw-data'!$1:$1,1))&lt;&gt;"",
$D151*INDEX('raw-data'!$A$1:$GQ$197,MATCH($A151,'raw-data'!$A:$A,1),MATCH(EM$1,'raw-data'!$1:$1,1))/VLOOKUP($A151,'raw-data'!$A:$B,2,TRUE),"")</f>
        <v/>
      </c>
      <c r="EN151" s="1" t="str">
        <f>IF(INDEX('raw-data'!$A$1:$GQ$197,MATCH($A151,'raw-data'!$A:$A,1),MATCH(EN$1,'raw-data'!$1:$1,1))&lt;&gt;"",
$D151*INDEX('raw-data'!$A$1:$GQ$197,MATCH($A151,'raw-data'!$A:$A,1),MATCH(EN$1,'raw-data'!$1:$1,1))/VLOOKUP($A151,'raw-data'!$A:$B,2,TRUE),"")</f>
        <v/>
      </c>
      <c r="EO151" s="1" t="str">
        <f>IF(INDEX('raw-data'!$A$1:$GQ$197,MATCH($A151,'raw-data'!$A:$A,1),MATCH(EO$1,'raw-data'!$1:$1,1))&lt;&gt;"",
$D151*INDEX('raw-data'!$A$1:$GQ$197,MATCH($A151,'raw-data'!$A:$A,1),MATCH(EO$1,'raw-data'!$1:$1,1))/VLOOKUP($A151,'raw-data'!$A:$B,2,TRUE),"")</f>
        <v/>
      </c>
      <c r="EP151" s="1" t="str">
        <f>IF(INDEX('raw-data'!$A$1:$GQ$197,MATCH($A151,'raw-data'!$A:$A,1),MATCH(EP$1,'raw-data'!$1:$1,1))&lt;&gt;"",
$D151*INDEX('raw-data'!$A$1:$GQ$197,MATCH($A151,'raw-data'!$A:$A,1),MATCH(EP$1,'raw-data'!$1:$1,1))/VLOOKUP($A151,'raw-data'!$A:$B,2,TRUE),"")</f>
        <v/>
      </c>
      <c r="EQ151" s="1" t="str">
        <f>IF(INDEX('raw-data'!$A$1:$GQ$197,MATCH($A151,'raw-data'!$A:$A,1),MATCH(EQ$1,'raw-data'!$1:$1,1))&lt;&gt;"",
$D151*INDEX('raw-data'!$A$1:$GQ$197,MATCH($A151,'raw-data'!$A:$A,1),MATCH(EQ$1,'raw-data'!$1:$1,1))/VLOOKUP($A151,'raw-data'!$A:$B,2,TRUE),"")</f>
        <v/>
      </c>
      <c r="ER151" s="1" t="str">
        <f>IF(INDEX('raw-data'!$A$1:$GQ$197,MATCH($A151,'raw-data'!$A:$A,1),MATCH(ER$1,'raw-data'!$1:$1,1))&lt;&gt;"",
$D151*INDEX('raw-data'!$A$1:$GQ$197,MATCH($A151,'raw-data'!$A:$A,1),MATCH(ER$1,'raw-data'!$1:$1,1))/VLOOKUP($A151,'raw-data'!$A:$B,2,TRUE),"")</f>
        <v/>
      </c>
      <c r="ES151" s="1">
        <f>IF(INDEX('raw-data'!$A$1:$GQ$197,MATCH($A151,'raw-data'!$A:$A,1),MATCH(ES$1,'raw-data'!$1:$1,1))&lt;&gt;"",
$D151*INDEX('raw-data'!$A$1:$GQ$197,MATCH($A151,'raw-data'!$A:$A,1),MATCH(ES$1,'raw-data'!$1:$1,1))/VLOOKUP($A151,'raw-data'!$A:$B,2,TRUE),"")</f>
        <v>0</v>
      </c>
      <c r="ET151" s="1">
        <f>IF(INDEX('raw-data'!$A$1:$GQ$197,MATCH($A151,'raw-data'!$A:$A,1),MATCH(ET$1,'raw-data'!$1:$1,1))&lt;&gt;"",
$D151*INDEX('raw-data'!$A$1:$GQ$197,MATCH($A151,'raw-data'!$A:$A,1),MATCH(ET$1,'raw-data'!$1:$1,1))/VLOOKUP($A151,'raw-data'!$A:$B,2,TRUE),"")</f>
        <v>0</v>
      </c>
      <c r="EU151" s="1" t="str">
        <f>IF(INDEX('raw-data'!$A$1:$GQ$197,MATCH($A151,'raw-data'!$A:$A,1),MATCH(EU$1,'raw-data'!$1:$1,1))&lt;&gt;"",
$D151*INDEX('raw-data'!$A$1:$GQ$197,MATCH($A151,'raw-data'!$A:$A,1),MATCH(EU$1,'raw-data'!$1:$1,1))/VLOOKUP($A151,'raw-data'!$A:$B,2,TRUE),"")</f>
        <v/>
      </c>
      <c r="EV151" s="1" t="str">
        <f>IF(INDEX('raw-data'!$A$1:$GQ$197,MATCH($A151,'raw-data'!$A:$A,1),MATCH(EV$1,'raw-data'!$1:$1,1))&lt;&gt;"",
$D151*INDEX('raw-data'!$A$1:$GQ$197,MATCH($A151,'raw-data'!$A:$A,1),MATCH(EV$1,'raw-data'!$1:$1,1))/VLOOKUP($A151,'raw-data'!$A:$B,2,TRUE),"")</f>
        <v/>
      </c>
      <c r="EW151" s="1" t="str">
        <f>IF(INDEX('raw-data'!$A$1:$GQ$197,MATCH($A151,'raw-data'!$A:$A,1),MATCH(EW$1,'raw-data'!$1:$1,1))&lt;&gt;"",
$D151*INDEX('raw-data'!$A$1:$GQ$197,MATCH($A151,'raw-data'!$A:$A,1),MATCH(EW$1,'raw-data'!$1:$1,1))/VLOOKUP($A151,'raw-data'!$A:$B,2,TRUE),"")</f>
        <v/>
      </c>
      <c r="EX151" s="1" t="str">
        <f>IF(INDEX('raw-data'!$A$1:$GQ$197,MATCH($A151,'raw-data'!$A:$A,1),MATCH(EX$1,'raw-data'!$1:$1,1))&lt;&gt;"",
$D151*INDEX('raw-data'!$A$1:$GQ$197,MATCH($A151,'raw-data'!$A:$A,1),MATCH(EX$1,'raw-data'!$1:$1,1))/VLOOKUP($A151,'raw-data'!$A:$B,2,TRUE),"")</f>
        <v/>
      </c>
      <c r="EY151" s="1" t="str">
        <f>IF(INDEX('raw-data'!$A$1:$GQ$197,MATCH($A151,'raw-data'!$A:$A,1),MATCH(EY$1,'raw-data'!$1:$1,1))&lt;&gt;"",
$D151*INDEX('raw-data'!$A$1:$GQ$197,MATCH($A151,'raw-data'!$A:$A,1),MATCH(EY$1,'raw-data'!$1:$1,1))/VLOOKUP($A151,'raw-data'!$A:$B,2,TRUE),"")</f>
        <v/>
      </c>
      <c r="EZ151" s="1" t="str">
        <f>IF(INDEX('raw-data'!$A$1:$GQ$197,MATCH($A151,'raw-data'!$A:$A,1),MATCH(EZ$1,'raw-data'!$1:$1,1))&lt;&gt;"",
$D151*INDEX('raw-data'!$A$1:$GQ$197,MATCH($A151,'raw-data'!$A:$A,1),MATCH(EZ$1,'raw-data'!$1:$1,1))/VLOOKUP($A151,'raw-data'!$A:$B,2,TRUE),"")</f>
        <v/>
      </c>
      <c r="FA151" s="1" t="str">
        <f>IF(INDEX('raw-data'!$A$1:$GQ$197,MATCH($A151,'raw-data'!$A:$A,1),MATCH(FA$1,'raw-data'!$1:$1,1))&lt;&gt;"",
$D151*INDEX('raw-data'!$A$1:$GQ$197,MATCH($A151,'raw-data'!$A:$A,1),MATCH(FA$1,'raw-data'!$1:$1,1))/VLOOKUP($A151,'raw-data'!$A:$B,2,TRUE),"")</f>
        <v/>
      </c>
      <c r="FB151" s="1" t="str">
        <f>IF(INDEX('raw-data'!$A$1:$GQ$197,MATCH($A151,'raw-data'!$A:$A,1),MATCH(FB$1,'raw-data'!$1:$1,1))&lt;&gt;"",
$D151*INDEX('raw-data'!$A$1:$GQ$197,MATCH($A151,'raw-data'!$A:$A,1),MATCH(FB$1,'raw-data'!$1:$1,1))/VLOOKUP($A151,'raw-data'!$A:$B,2,TRUE),"")</f>
        <v/>
      </c>
      <c r="FC151" s="1" t="str">
        <f>IF(INDEX('raw-data'!$A$1:$GQ$197,MATCH($A151,'raw-data'!$A:$A,1),MATCH(FC$1,'raw-data'!$1:$1,1))&lt;&gt;"",
$D151*INDEX('raw-data'!$A$1:$GQ$197,MATCH($A151,'raw-data'!$A:$A,1),MATCH(FC$1,'raw-data'!$1:$1,1))/VLOOKUP($A151,'raw-data'!$A:$B,2,TRUE),"")</f>
        <v/>
      </c>
      <c r="FD151" s="1" t="str">
        <f>IF(INDEX('raw-data'!$A$1:$GQ$197,MATCH($A151,'raw-data'!$A:$A,1),MATCH(FD$1,'raw-data'!$1:$1,1))&lt;&gt;"",
$D151*INDEX('raw-data'!$A$1:$GQ$197,MATCH($A151,'raw-data'!$A:$A,1),MATCH(FD$1,'raw-data'!$1:$1,1))/VLOOKUP($A151,'raw-data'!$A:$B,2,TRUE),"")</f>
        <v/>
      </c>
      <c r="FE151" s="1" t="str">
        <f>IF(INDEX('raw-data'!$A$1:$GQ$197,MATCH($A151,'raw-data'!$A:$A,1),MATCH(FE$1,'raw-data'!$1:$1,1))&lt;&gt;"",
$D151*INDEX('raw-data'!$A$1:$GQ$197,MATCH($A151,'raw-data'!$A:$A,1),MATCH(FE$1,'raw-data'!$1:$1,1))/VLOOKUP($A151,'raw-data'!$A:$B,2,TRUE),"")</f>
        <v/>
      </c>
      <c r="FF151" s="1" t="str">
        <f>IF(INDEX('raw-data'!$A$1:$GQ$197,MATCH($A151,'raw-data'!$A:$A,1),MATCH(FF$1,'raw-data'!$1:$1,1))&lt;&gt;"",
$D151*INDEX('raw-data'!$A$1:$GQ$197,MATCH($A151,'raw-data'!$A:$A,1),MATCH(FF$1,'raw-data'!$1:$1,1))/VLOOKUP($A151,'raw-data'!$A:$B,2,TRUE),"")</f>
        <v/>
      </c>
      <c r="FG151" s="1" t="str">
        <f>IF(INDEX('raw-data'!$A$1:$GQ$197,MATCH($A151,'raw-data'!$A:$A,1),MATCH(FG$1,'raw-data'!$1:$1,1))&lt;&gt;"",
$D151*INDEX('raw-data'!$A$1:$GQ$197,MATCH($A151,'raw-data'!$A:$A,1),MATCH(FG$1,'raw-data'!$1:$1,1))/VLOOKUP($A151,'raw-data'!$A:$B,2,TRUE),"")</f>
        <v/>
      </c>
      <c r="FH151" s="1" t="str">
        <f>IF(INDEX('raw-data'!$A$1:$GQ$197,MATCH($A151,'raw-data'!$A:$A,1),MATCH(FH$1,'raw-data'!$1:$1,1))&lt;&gt;"",
$D151*INDEX('raw-data'!$A$1:$GQ$197,MATCH($A151,'raw-data'!$A:$A,1),MATCH(FH$1,'raw-data'!$1:$1,1))/VLOOKUP($A151,'raw-data'!$A:$B,2,TRUE),"")</f>
        <v/>
      </c>
      <c r="FI151" s="1" t="str">
        <f>IF(INDEX('raw-data'!$A$1:$GQ$197,MATCH($A151,'raw-data'!$A:$A,1),MATCH(FI$1,'raw-data'!$1:$1,1))&lt;&gt;"",
$D151*INDEX('raw-data'!$A$1:$GQ$197,MATCH($A151,'raw-data'!$A:$A,1),MATCH(FI$1,'raw-data'!$1:$1,1))/VLOOKUP($A151,'raw-data'!$A:$B,2,TRUE),"")</f>
        <v/>
      </c>
      <c r="FJ151" s="1" t="str">
        <f>IF(INDEX('raw-data'!$A$1:$GQ$197,MATCH($A151,'raw-data'!$A:$A,1),MATCH(FJ$1,'raw-data'!$1:$1,1))&lt;&gt;"",
$D151*INDEX('raw-data'!$A$1:$GQ$197,MATCH($A151,'raw-data'!$A:$A,1),MATCH(FJ$1,'raw-data'!$1:$1,1))/VLOOKUP($A151,'raw-data'!$A:$B,2,TRUE),"")</f>
        <v/>
      </c>
      <c r="FK151" s="1" t="str">
        <f>IF(INDEX('raw-data'!$A$1:$GQ$197,MATCH($A151,'raw-data'!$A:$A,1),MATCH(FK$1,'raw-data'!$1:$1,1))&lt;&gt;"",
$D151*INDEX('raw-data'!$A$1:$GQ$197,MATCH($A151,'raw-data'!$A:$A,1),MATCH(FK$1,'raw-data'!$1:$1,1))/VLOOKUP($A151,'raw-data'!$A:$B,2,TRUE),"")</f>
        <v/>
      </c>
      <c r="FL151" s="1" t="str">
        <f>IF(INDEX('raw-data'!$A$1:$GQ$197,MATCH($A151,'raw-data'!$A:$A,1),MATCH(FL$1,'raw-data'!$1:$1,1))&lt;&gt;"",
$D151*INDEX('raw-data'!$A$1:$GQ$197,MATCH($A151,'raw-data'!$A:$A,1),MATCH(FL$1,'raw-data'!$1:$1,1))/VLOOKUP($A151,'raw-data'!$A:$B,2,TRUE),"")</f>
        <v/>
      </c>
      <c r="FM151" s="1" t="str">
        <f>IF(INDEX('raw-data'!$A$1:$GQ$197,MATCH($A151,'raw-data'!$A:$A,1),MATCH(FM$1,'raw-data'!$1:$1,1))&lt;&gt;"",
$D151*INDEX('raw-data'!$A$1:$GQ$197,MATCH($A151,'raw-data'!$A:$A,1),MATCH(FM$1,'raw-data'!$1:$1,1))/VLOOKUP($A151,'raw-data'!$A:$B,2,TRUE),"")</f>
        <v/>
      </c>
      <c r="FN151" s="1" t="str">
        <f>IF(INDEX('raw-data'!$A$1:$GQ$197,MATCH($A151,'raw-data'!$A:$A,1),MATCH(FN$1,'raw-data'!$1:$1,1))&lt;&gt;"",
$D151*INDEX('raw-data'!$A$1:$GQ$197,MATCH($A151,'raw-data'!$A:$A,1),MATCH(FN$1,'raw-data'!$1:$1,1))/VLOOKUP($A151,'raw-data'!$A:$B,2,TRUE),"")</f>
        <v/>
      </c>
      <c r="FO151" s="1" t="str">
        <f>IF(INDEX('raw-data'!$A$1:$GQ$197,MATCH($A151,'raw-data'!$A:$A,1),MATCH(FO$1,'raw-data'!$1:$1,1))&lt;&gt;"",
$D151*INDEX('raw-data'!$A$1:$GQ$197,MATCH($A151,'raw-data'!$A:$A,1),MATCH(FO$1,'raw-data'!$1:$1,1))/VLOOKUP($A151,'raw-data'!$A:$B,2,TRUE),"")</f>
        <v/>
      </c>
      <c r="FP151" s="1" t="str">
        <f>IF(INDEX('raw-data'!$A$1:$GQ$197,MATCH($A151,'raw-data'!$A:$A,1),MATCH(FP$1,'raw-data'!$1:$1,1))&lt;&gt;"",
$D151*INDEX('raw-data'!$A$1:$GQ$197,MATCH($A151,'raw-data'!$A:$A,1),MATCH(FP$1,'raw-data'!$1:$1,1))/VLOOKUP($A151,'raw-data'!$A:$B,2,TRUE),"")</f>
        <v/>
      </c>
      <c r="FQ151" s="1" t="str">
        <f>IF(INDEX('raw-data'!$A$1:$GQ$197,MATCH($A151,'raw-data'!$A:$A,1),MATCH(FQ$1,'raw-data'!$1:$1,1))&lt;&gt;"",
$D151*INDEX('raw-data'!$A$1:$GQ$197,MATCH($A151,'raw-data'!$A:$A,1),MATCH(FQ$1,'raw-data'!$1:$1,1))/VLOOKUP($A151,'raw-data'!$A:$B,2,TRUE),"")</f>
        <v/>
      </c>
      <c r="FR151" s="1" t="str">
        <f>IF(INDEX('raw-data'!$A$1:$GQ$197,MATCH($A151,'raw-data'!$A:$A,1),MATCH(FR$1,'raw-data'!$1:$1,1))&lt;&gt;"",
$D151*INDEX('raw-data'!$A$1:$GQ$197,MATCH($A151,'raw-data'!$A:$A,1),MATCH(FR$1,'raw-data'!$1:$1,1))/VLOOKUP($A151,'raw-data'!$A:$B,2,TRUE),"")</f>
        <v/>
      </c>
      <c r="FS151" s="1" t="str">
        <f>IF(INDEX('raw-data'!$A$1:$GQ$197,MATCH($A151,'raw-data'!$A:$A,1),MATCH(FS$1,'raw-data'!$1:$1,1))&lt;&gt;"",
$D151*INDEX('raw-data'!$A$1:$GQ$197,MATCH($A151,'raw-data'!$A:$A,1),MATCH(FS$1,'raw-data'!$1:$1,1))/VLOOKUP($A151,'raw-data'!$A:$B,2,TRUE),"")</f>
        <v/>
      </c>
      <c r="FT151" s="1" t="str">
        <f>IF(INDEX('raw-data'!$A$1:$GQ$197,MATCH($A151,'raw-data'!$A:$A,1),MATCH(FT$1,'raw-data'!$1:$1,1))&lt;&gt;"",
$D151*INDEX('raw-data'!$A$1:$GQ$197,MATCH($A151,'raw-data'!$A:$A,1),MATCH(FT$1,'raw-data'!$1:$1,1))/VLOOKUP($A151,'raw-data'!$A:$B,2,TRUE),"")</f>
        <v/>
      </c>
      <c r="FU151" s="1" t="str">
        <f>IF(INDEX('raw-data'!$A$1:$GQ$197,MATCH($A151,'raw-data'!$A:$A,1),MATCH(FU$1,'raw-data'!$1:$1,1))&lt;&gt;"",
$D151*INDEX('raw-data'!$A$1:$GQ$197,MATCH($A151,'raw-data'!$A:$A,1),MATCH(FU$1,'raw-data'!$1:$1,1))/VLOOKUP($A151,'raw-data'!$A:$B,2,TRUE),"")</f>
        <v/>
      </c>
      <c r="FV151" s="1" t="str">
        <f>IF(INDEX('raw-data'!$A$1:$GQ$197,MATCH($A151,'raw-data'!$A:$A,1),MATCH(FV$1,'raw-data'!$1:$1,1))&lt;&gt;"",
$D151*INDEX('raw-data'!$A$1:$GQ$197,MATCH($A151,'raw-data'!$A:$A,1),MATCH(FV$1,'raw-data'!$1:$1,1))/VLOOKUP($A151,'raw-data'!$A:$B,2,TRUE),"")</f>
        <v/>
      </c>
      <c r="FW151" s="1" t="str">
        <f>IF(INDEX('raw-data'!$A$1:$GQ$197,MATCH($A151,'raw-data'!$A:$A,1),MATCH(FW$1,'raw-data'!$1:$1,1))&lt;&gt;"",
$D151*INDEX('raw-data'!$A$1:$GQ$197,MATCH($A151,'raw-data'!$A:$A,1),MATCH(FW$1,'raw-data'!$1:$1,1))/VLOOKUP($A151,'raw-data'!$A:$B,2,TRUE),"")</f>
        <v/>
      </c>
      <c r="FX151" s="1" t="str">
        <f>IF(INDEX('raw-data'!$A$1:$GQ$197,MATCH($A151,'raw-data'!$A:$A,1),MATCH(FX$1,'raw-data'!$1:$1,1))&lt;&gt;"",
$D151*INDEX('raw-data'!$A$1:$GQ$197,MATCH($A151,'raw-data'!$A:$A,1),MATCH(FX$1,'raw-data'!$1:$1,1))/VLOOKUP($A151,'raw-data'!$A:$B,2,TRUE),"")</f>
        <v/>
      </c>
      <c r="FY151" s="1" t="str">
        <f>IF(INDEX('raw-data'!$A$1:$GQ$197,MATCH($A151,'raw-data'!$A:$A,1),MATCH(FY$1,'raw-data'!$1:$1,1))&lt;&gt;"",
$D151*INDEX('raw-data'!$A$1:$GQ$197,MATCH($A151,'raw-data'!$A:$A,1),MATCH(FY$1,'raw-data'!$1:$1,1))/VLOOKUP($A151,'raw-data'!$A:$B,2,TRUE),"")</f>
        <v/>
      </c>
      <c r="FZ151" s="1" t="str">
        <f>IF(INDEX('raw-data'!$A$1:$GQ$197,MATCH($A151,'raw-data'!$A:$A,1),MATCH(FZ$1,'raw-data'!$1:$1,1))&lt;&gt;"",
$D151*INDEX('raw-data'!$A$1:$GQ$197,MATCH($A151,'raw-data'!$A:$A,1),MATCH(FZ$1,'raw-data'!$1:$1,1))/VLOOKUP($A151,'raw-data'!$A:$B,2,TRUE),"")</f>
        <v/>
      </c>
      <c r="GA151" s="1" t="str">
        <f>IF(INDEX('raw-data'!$A$1:$GQ$197,MATCH($A151,'raw-data'!$A:$A,1),MATCH(GA$1,'raw-data'!$1:$1,1))&lt;&gt;"",
$D151*INDEX('raw-data'!$A$1:$GQ$197,MATCH($A151,'raw-data'!$A:$A,1),MATCH(GA$1,'raw-data'!$1:$1,1))/VLOOKUP($A151,'raw-data'!$A:$B,2,TRUE),"")</f>
        <v/>
      </c>
      <c r="GB151" s="1" t="str">
        <f>IF(INDEX('raw-data'!$A$1:$GQ$197,MATCH($A151,'raw-data'!$A:$A,1),MATCH(GB$1,'raw-data'!$1:$1,1))&lt;&gt;"",
$D151*INDEX('raw-data'!$A$1:$GQ$197,MATCH($A151,'raw-data'!$A:$A,1),MATCH(GB$1,'raw-data'!$1:$1,1))/VLOOKUP($A151,'raw-data'!$A:$B,2,TRUE),"")</f>
        <v/>
      </c>
      <c r="GC151" s="1" t="str">
        <f>IF(INDEX('raw-data'!$A$1:$GQ$197,MATCH($A151,'raw-data'!$A:$A,1),MATCH(GC$1,'raw-data'!$1:$1,1))&lt;&gt;"",
$D151*INDEX('raw-data'!$A$1:$GQ$197,MATCH($A151,'raw-data'!$A:$A,1),MATCH(GC$1,'raw-data'!$1:$1,1))/VLOOKUP($A151,'raw-data'!$A:$B,2,TRUE),"")</f>
        <v/>
      </c>
      <c r="GD151" s="1" t="str">
        <f>IF(INDEX('raw-data'!$A$1:$GQ$197,MATCH($A151,'raw-data'!$A:$A,1),MATCH(GD$1,'raw-data'!$1:$1,1))&lt;&gt;"",
$D151*INDEX('raw-data'!$A$1:$GQ$197,MATCH($A151,'raw-data'!$A:$A,1),MATCH(GD$1,'raw-data'!$1:$1,1))/VLOOKUP($A151,'raw-data'!$A:$B,2,TRUE),"")</f>
        <v/>
      </c>
      <c r="GE151" s="1" t="str">
        <f>IF(INDEX('raw-data'!$A$1:$GQ$197,MATCH($A151,'raw-data'!$A:$A,1),MATCH(GE$1,'raw-data'!$1:$1,1))&lt;&gt;"",
$D151*INDEX('raw-data'!$A$1:$GQ$197,MATCH($A151,'raw-data'!$A:$A,1),MATCH(GE$1,'raw-data'!$1:$1,1))/VLOOKUP($A151,'raw-data'!$A:$B,2,TRUE),"")</f>
        <v/>
      </c>
      <c r="GF151" s="1" t="str">
        <f>IF(INDEX('raw-data'!$A$1:$GQ$197,MATCH($A151,'raw-data'!$A:$A,1),MATCH(GF$1,'raw-data'!$1:$1,1))&lt;&gt;"",
$D151*INDEX('raw-data'!$A$1:$GQ$197,MATCH($A151,'raw-data'!$A:$A,1),MATCH(GF$1,'raw-data'!$1:$1,1))/VLOOKUP($A151,'raw-data'!$A:$B,2,TRUE),"")</f>
        <v/>
      </c>
      <c r="GG151" s="1" t="str">
        <f>IF(INDEX('raw-data'!$A$1:$GQ$197,MATCH($A151,'raw-data'!$A:$A,1),MATCH(GG$1,'raw-data'!$1:$1,1))&lt;&gt;"",
$D151*INDEX('raw-data'!$A$1:$GQ$197,MATCH($A151,'raw-data'!$A:$A,1),MATCH(GG$1,'raw-data'!$1:$1,1))/VLOOKUP($A151,'raw-data'!$A:$B,2,TRUE),"")</f>
        <v/>
      </c>
      <c r="GH151" s="1" t="str">
        <f>IF(INDEX('raw-data'!$A$1:$GQ$197,MATCH($A151,'raw-data'!$A:$A,1),MATCH(GH$1,'raw-data'!$1:$1,1))&lt;&gt;"",
$D151*INDEX('raw-data'!$A$1:$GQ$197,MATCH($A151,'raw-data'!$A:$A,1),MATCH(GH$1,'raw-data'!$1:$1,1))/VLOOKUP($A151,'raw-data'!$A:$B,2,TRUE),"")</f>
        <v/>
      </c>
      <c r="GI151" s="1" t="str">
        <f>IF(INDEX('raw-data'!$A$1:$GQ$197,MATCH($A151,'raw-data'!$A:$A,1),MATCH(GI$1,'raw-data'!$1:$1,1))&lt;&gt;"",
$D151*INDEX('raw-data'!$A$1:$GQ$197,MATCH($A151,'raw-data'!$A:$A,1),MATCH(GI$1,'raw-data'!$1:$1,1))/VLOOKUP($A151,'raw-data'!$A:$B,2,TRUE),"")</f>
        <v/>
      </c>
      <c r="GJ151" s="1" t="str">
        <f>IF(INDEX('raw-data'!$A$1:$GQ$197,MATCH($A151,'raw-data'!$A:$A,1),MATCH(GJ$1,'raw-data'!$1:$1,1))&lt;&gt;"",
$D151*INDEX('raw-data'!$A$1:$GQ$197,MATCH($A151,'raw-data'!$A:$A,1),MATCH(GJ$1,'raw-data'!$1:$1,1))/VLOOKUP($A151,'raw-data'!$A:$B,2,TRUE),"")</f>
        <v/>
      </c>
      <c r="GK151" s="1" t="str">
        <f>IF(INDEX('raw-data'!$A$1:$GQ$197,MATCH($A151,'raw-data'!$A:$A,1),MATCH(GK$1,'raw-data'!$1:$1,1))&lt;&gt;"",
$D151*INDEX('raw-data'!$A$1:$GQ$197,MATCH($A151,'raw-data'!$A:$A,1),MATCH(GK$1,'raw-data'!$1:$1,1))/VLOOKUP($A151,'raw-data'!$A:$B,2,TRUE),"")</f>
        <v/>
      </c>
      <c r="GL151" s="1" t="str">
        <f>IF(INDEX('raw-data'!$A$1:$GQ$197,MATCH($A151,'raw-data'!$A:$A,1),MATCH(GL$1,'raw-data'!$1:$1,1))&lt;&gt;"",
$D151*INDEX('raw-data'!$A$1:$GQ$197,MATCH($A151,'raw-data'!$A:$A,1),MATCH(GL$1,'raw-data'!$1:$1,1))/VLOOKUP($A151,'raw-data'!$A:$B,2,TRUE),"")</f>
        <v/>
      </c>
      <c r="GM151" s="1" t="str">
        <f>IF(INDEX('raw-data'!$A$1:$GQ$197,MATCH($A151,'raw-data'!$A:$A,1),MATCH(GM$1,'raw-data'!$1:$1,1))&lt;&gt;"",
$D151*INDEX('raw-data'!$A$1:$GQ$197,MATCH($A151,'raw-data'!$A:$A,1),MATCH(GM$1,'raw-data'!$1:$1,1))/VLOOKUP($A151,'raw-data'!$A:$B,2,TRUE),"")</f>
        <v/>
      </c>
      <c r="GN151" s="1" t="str">
        <f>IF(INDEX('raw-data'!$A$1:$GQ$197,MATCH($A151,'raw-data'!$A:$A,1),MATCH(GN$1,'raw-data'!$1:$1,1))&lt;&gt;"",
$D151*INDEX('raw-data'!$A$1:$GQ$197,MATCH($A151,'raw-data'!$A:$A,1),MATCH(GN$1,'raw-data'!$1:$1,1))/VLOOKUP($A151,'raw-data'!$A:$B,2,TRUE),"")</f>
        <v/>
      </c>
      <c r="GO151" s="1" t="str">
        <f>IF(INDEX('raw-data'!$A$1:$GQ$197,MATCH($A151,'raw-data'!$A:$A,1),MATCH(GO$1,'raw-data'!$1:$1,1))&lt;&gt;"",
$D151*INDEX('raw-data'!$A$1:$GQ$197,MATCH($A151,'raw-data'!$A:$A,1),MATCH(GO$1,'raw-data'!$1:$1,1))/VLOOKUP($A151,'raw-data'!$A:$B,2,TRUE),"")</f>
        <v/>
      </c>
      <c r="GP151" s="1" t="str">
        <f>IF(INDEX('raw-data'!$A$1:$GQ$197,MATCH($A151,'raw-data'!$A:$A,1),MATCH(GP$1,'raw-data'!$1:$1,1))&lt;&gt;"",
$D151*INDEX('raw-data'!$A$1:$GQ$197,MATCH($A151,'raw-data'!$A:$A,1),MATCH(GP$1,'raw-data'!$1:$1,1))/VLOOKUP($A151,'raw-data'!$A:$B,2,TRUE),"")</f>
        <v/>
      </c>
      <c r="GQ151" s="1" t="str">
        <f>IF(INDEX('raw-data'!$A$1:$GQ$197,MATCH($A151,'raw-data'!$A:$A,1),MATCH(GQ$1,'raw-data'!$1:$1,1))&lt;&gt;"",
$D151*INDEX('raw-data'!$A$1:$GQ$197,MATCH($A151,'raw-data'!$A:$A,1),MATCH(GQ$1,'raw-data'!$1:$1,1))/VLOOKUP($A151,'raw-data'!$A:$B,2,TRUE),"")</f>
        <v/>
      </c>
    </row>
    <row r="152" spans="1:199" ht="15.75" x14ac:dyDescent="0.3">
      <c r="A152" s="3" t="s">
        <v>173</v>
      </c>
      <c r="B152" s="1">
        <f>IF(VLOOKUP(A152,'DATA-VIEW'!G:H,2,FALSE)=0,0,VLOOKUP(A152,'DATA-VIEW'!G:H,2,FALSE))</f>
        <v>0</v>
      </c>
      <c r="C152" s="1">
        <f t="shared" si="9"/>
        <v>0</v>
      </c>
      <c r="D152" s="1">
        <f>IFERROR(C152*VLOOKUP($A152,'raw-data'!A:C,2,TRUE)/VLOOKUP(A152,'raw-data'!A:C,3,TRUE),"")</f>
        <v>0</v>
      </c>
      <c r="E152" s="1" t="str">
        <f>IF(INDEX('raw-data'!$A$1:$GQ$197,MATCH($A152,'raw-data'!$A:$A,1),MATCH(E$1,'raw-data'!$1:$1,1))&lt;&gt;"",
$D152*INDEX('raw-data'!$A$1:$GQ$197,MATCH($A152,'raw-data'!$A:$A,1),MATCH(E$1,'raw-data'!$1:$1,1))/VLOOKUP($A152,'raw-data'!$A:$B,2,TRUE),"")</f>
        <v/>
      </c>
      <c r="F152" s="1" t="str">
        <f>IF(INDEX('raw-data'!$A$1:$GQ$197,MATCH($A152,'raw-data'!$A:$A,1),MATCH(F$1,'raw-data'!$1:$1,1))&lt;&gt;"",
$D152*INDEX('raw-data'!$A$1:$GQ$197,MATCH($A152,'raw-data'!$A:$A,1),MATCH(F$1,'raw-data'!$1:$1,1))/VLOOKUP($A152,'raw-data'!$A:$B,2,TRUE),"")</f>
        <v/>
      </c>
      <c r="G152" s="1" t="str">
        <f>IF(INDEX('raw-data'!$A$1:$GQ$197,MATCH($A152,'raw-data'!$A:$A,1),MATCH(G$1,'raw-data'!$1:$1,1))&lt;&gt;"",
$D152*INDEX('raw-data'!$A$1:$GQ$197,MATCH($A152,'raw-data'!$A:$A,1),MATCH(G$1,'raw-data'!$1:$1,1))/VLOOKUP($A152,'raw-data'!$A:$B,2,TRUE),"")</f>
        <v/>
      </c>
      <c r="H152" s="1" t="str">
        <f>IF(INDEX('raw-data'!$A$1:$GQ$197,MATCH($A152,'raw-data'!$A:$A,1),MATCH(H$1,'raw-data'!$1:$1,1))&lt;&gt;"",
$D152*INDEX('raw-data'!$A$1:$GQ$197,MATCH($A152,'raw-data'!$A:$A,1),MATCH(H$1,'raw-data'!$1:$1,1))/VLOOKUP($A152,'raw-data'!$A:$B,2,TRUE),"")</f>
        <v/>
      </c>
      <c r="I152" s="1" t="str">
        <f>IF(INDEX('raw-data'!$A$1:$GQ$197,MATCH($A152,'raw-data'!$A:$A,1),MATCH(I$1,'raw-data'!$1:$1,1))&lt;&gt;"",
$D152*INDEX('raw-data'!$A$1:$GQ$197,MATCH($A152,'raw-data'!$A:$A,1),MATCH(I$1,'raw-data'!$1:$1,1))/VLOOKUP($A152,'raw-data'!$A:$B,2,TRUE),"")</f>
        <v/>
      </c>
      <c r="J152" s="1" t="str">
        <f>IF(INDEX('raw-data'!$A$1:$GQ$197,MATCH($A152,'raw-data'!$A:$A,1),MATCH(J$1,'raw-data'!$1:$1,1))&lt;&gt;"",
$D152*INDEX('raw-data'!$A$1:$GQ$197,MATCH($A152,'raw-data'!$A:$A,1),MATCH(J$1,'raw-data'!$1:$1,1))/VLOOKUP($A152,'raw-data'!$A:$B,2,TRUE),"")</f>
        <v/>
      </c>
      <c r="K152" s="1" t="str">
        <f>IF(INDEX('raw-data'!$A$1:$GQ$197,MATCH($A152,'raw-data'!$A:$A,1),MATCH(K$1,'raw-data'!$1:$1,1))&lt;&gt;"",
$D152*INDEX('raw-data'!$A$1:$GQ$197,MATCH($A152,'raw-data'!$A:$A,1),MATCH(K$1,'raw-data'!$1:$1,1))/VLOOKUP($A152,'raw-data'!$A:$B,2,TRUE),"")</f>
        <v/>
      </c>
      <c r="L152" s="1" t="str">
        <f>IF(INDEX('raw-data'!$A$1:$GQ$197,MATCH($A152,'raw-data'!$A:$A,1),MATCH(L$1,'raw-data'!$1:$1,1))&lt;&gt;"",
$D152*INDEX('raw-data'!$A$1:$GQ$197,MATCH($A152,'raw-data'!$A:$A,1),MATCH(L$1,'raw-data'!$1:$1,1))/VLOOKUP($A152,'raw-data'!$A:$B,2,TRUE),"")</f>
        <v/>
      </c>
      <c r="M152" s="1" t="str">
        <f>IF(INDEX('raw-data'!$A$1:$GQ$197,MATCH($A152,'raw-data'!$A:$A,1),MATCH(M$1,'raw-data'!$1:$1,1))&lt;&gt;"",
$D152*INDEX('raw-data'!$A$1:$GQ$197,MATCH($A152,'raw-data'!$A:$A,1),MATCH(M$1,'raw-data'!$1:$1,1))/VLOOKUP($A152,'raw-data'!$A:$B,2,TRUE),"")</f>
        <v/>
      </c>
      <c r="N152" s="1" t="str">
        <f>IF(INDEX('raw-data'!$A$1:$GQ$197,MATCH($A152,'raw-data'!$A:$A,1),MATCH(N$1,'raw-data'!$1:$1,1))&lt;&gt;"",
$D152*INDEX('raw-data'!$A$1:$GQ$197,MATCH($A152,'raw-data'!$A:$A,1),MATCH(N$1,'raw-data'!$1:$1,1))/VLOOKUP($A152,'raw-data'!$A:$B,2,TRUE),"")</f>
        <v/>
      </c>
      <c r="O152" s="1" t="str">
        <f>IF(INDEX('raw-data'!$A$1:$GQ$197,MATCH($A152,'raw-data'!$A:$A,1),MATCH(O$1,'raw-data'!$1:$1,1))&lt;&gt;"",
$D152*INDEX('raw-data'!$A$1:$GQ$197,MATCH($A152,'raw-data'!$A:$A,1),MATCH(O$1,'raw-data'!$1:$1,1))/VLOOKUP($A152,'raw-data'!$A:$B,2,TRUE),"")</f>
        <v/>
      </c>
      <c r="P152" s="1" t="str">
        <f>IF(INDEX('raw-data'!$A$1:$GQ$197,MATCH($A152,'raw-data'!$A:$A,1),MATCH(P$1,'raw-data'!$1:$1,1))&lt;&gt;"",
$D152*INDEX('raw-data'!$A$1:$GQ$197,MATCH($A152,'raw-data'!$A:$A,1),MATCH(P$1,'raw-data'!$1:$1,1))/VLOOKUP($A152,'raw-data'!$A:$B,2,TRUE),"")</f>
        <v/>
      </c>
      <c r="Q152" s="1" t="str">
        <f>IF(INDEX('raw-data'!$A$1:$GQ$197,MATCH($A152,'raw-data'!$A:$A,1),MATCH(Q$1,'raw-data'!$1:$1,1))&lt;&gt;"",
$D152*INDEX('raw-data'!$A$1:$GQ$197,MATCH($A152,'raw-data'!$A:$A,1),MATCH(Q$1,'raw-data'!$1:$1,1))/VLOOKUP($A152,'raw-data'!$A:$B,2,TRUE),"")</f>
        <v/>
      </c>
      <c r="R152" s="1" t="str">
        <f>IF(INDEX('raw-data'!$A$1:$GQ$197,MATCH($A152,'raw-data'!$A:$A,1),MATCH(R$1,'raw-data'!$1:$1,1))&lt;&gt;"",
$D152*INDEX('raw-data'!$A$1:$GQ$197,MATCH($A152,'raw-data'!$A:$A,1),MATCH(R$1,'raw-data'!$1:$1,1))/VLOOKUP($A152,'raw-data'!$A:$B,2,TRUE),"")</f>
        <v/>
      </c>
      <c r="S152" s="1" t="str">
        <f>IF(INDEX('raw-data'!$A$1:$GQ$197,MATCH($A152,'raw-data'!$A:$A,1),MATCH(S$1,'raw-data'!$1:$1,1))&lt;&gt;"",
$D152*INDEX('raw-data'!$A$1:$GQ$197,MATCH($A152,'raw-data'!$A:$A,1),MATCH(S$1,'raw-data'!$1:$1,1))/VLOOKUP($A152,'raw-data'!$A:$B,2,TRUE),"")</f>
        <v/>
      </c>
      <c r="T152" s="1" t="str">
        <f>IF(INDEX('raw-data'!$A$1:$GQ$197,MATCH($A152,'raw-data'!$A:$A,1),MATCH(T$1,'raw-data'!$1:$1,1))&lt;&gt;"",
$D152*INDEX('raw-data'!$A$1:$GQ$197,MATCH($A152,'raw-data'!$A:$A,1),MATCH(T$1,'raw-data'!$1:$1,1))/VLOOKUP($A152,'raw-data'!$A:$B,2,TRUE),"")</f>
        <v/>
      </c>
      <c r="U152" s="1" t="str">
        <f>IF(INDEX('raw-data'!$A$1:$GQ$197,MATCH($A152,'raw-data'!$A:$A,1),MATCH(U$1,'raw-data'!$1:$1,1))&lt;&gt;"",
$D152*INDEX('raw-data'!$A$1:$GQ$197,MATCH($A152,'raw-data'!$A:$A,1),MATCH(U$1,'raw-data'!$1:$1,1))/VLOOKUP($A152,'raw-data'!$A:$B,2,TRUE),"")</f>
        <v/>
      </c>
      <c r="V152" s="1" t="str">
        <f>IF(INDEX('raw-data'!$A$1:$GQ$197,MATCH($A152,'raw-data'!$A:$A,1),MATCH(V$1,'raw-data'!$1:$1,1))&lt;&gt;"",
$D152*INDEX('raw-data'!$A$1:$GQ$197,MATCH($A152,'raw-data'!$A:$A,1),MATCH(V$1,'raw-data'!$1:$1,1))/VLOOKUP($A152,'raw-data'!$A:$B,2,TRUE),"")</f>
        <v/>
      </c>
      <c r="W152" s="1" t="str">
        <f>IF(INDEX('raw-data'!$A$1:$GQ$197,MATCH($A152,'raw-data'!$A:$A,1),MATCH(W$1,'raw-data'!$1:$1,1))&lt;&gt;"",
$D152*INDEX('raw-data'!$A$1:$GQ$197,MATCH($A152,'raw-data'!$A:$A,1),MATCH(W$1,'raw-data'!$1:$1,1))/VLOOKUP($A152,'raw-data'!$A:$B,2,TRUE),"")</f>
        <v/>
      </c>
      <c r="X152" s="1" t="str">
        <f>IF(INDEX('raw-data'!$A$1:$GQ$197,MATCH($A152,'raw-data'!$A:$A,1),MATCH(X$1,'raw-data'!$1:$1,1))&lt;&gt;"",
$D152*INDEX('raw-data'!$A$1:$GQ$197,MATCH($A152,'raw-data'!$A:$A,1),MATCH(X$1,'raw-data'!$1:$1,1))/VLOOKUP($A152,'raw-data'!$A:$B,2,TRUE),"")</f>
        <v/>
      </c>
      <c r="Y152" s="1" t="str">
        <f>IF(INDEX('raw-data'!$A$1:$GQ$197,MATCH($A152,'raw-data'!$A:$A,1),MATCH(Y$1,'raw-data'!$1:$1,1))&lt;&gt;"",
$D152*INDEX('raw-data'!$A$1:$GQ$197,MATCH($A152,'raw-data'!$A:$A,1),MATCH(Y$1,'raw-data'!$1:$1,1))/VLOOKUP($A152,'raw-data'!$A:$B,2,TRUE),"")</f>
        <v/>
      </c>
      <c r="Z152" s="1" t="str">
        <f>IF(INDEX('raw-data'!$A$1:$GQ$197,MATCH($A152,'raw-data'!$A:$A,1),MATCH(Z$1,'raw-data'!$1:$1,1))&lt;&gt;"",
$D152*INDEX('raw-data'!$A$1:$GQ$197,MATCH($A152,'raw-data'!$A:$A,1),MATCH(Z$1,'raw-data'!$1:$1,1))/VLOOKUP($A152,'raw-data'!$A:$B,2,TRUE),"")</f>
        <v/>
      </c>
      <c r="AA152" s="1" t="str">
        <f>IF(INDEX('raw-data'!$A$1:$GQ$197,MATCH($A152,'raw-data'!$A:$A,1),MATCH(AA$1,'raw-data'!$1:$1,1))&lt;&gt;"",
$D152*INDEX('raw-data'!$A$1:$GQ$197,MATCH($A152,'raw-data'!$A:$A,1),MATCH(AA$1,'raw-data'!$1:$1,1))/VLOOKUP($A152,'raw-data'!$A:$B,2,TRUE),"")</f>
        <v/>
      </c>
      <c r="AB152" s="1">
        <f>IF(INDEX('raw-data'!$A$1:$GQ$197,MATCH($A152,'raw-data'!$A:$A,1),MATCH(AB$1,'raw-data'!$1:$1,1))&lt;&gt;"",
$D152*INDEX('raw-data'!$A$1:$GQ$197,MATCH($A152,'raw-data'!$A:$A,1),MATCH(AB$1,'raw-data'!$1:$1,1))/VLOOKUP($A152,'raw-data'!$A:$B,2,TRUE),"")</f>
        <v>0</v>
      </c>
      <c r="AC152" s="1" t="str">
        <f>IF(INDEX('raw-data'!$A$1:$GQ$197,MATCH($A152,'raw-data'!$A:$A,1),MATCH(AC$1,'raw-data'!$1:$1,1))&lt;&gt;"",
$D152*INDEX('raw-data'!$A$1:$GQ$197,MATCH($A152,'raw-data'!$A:$A,1),MATCH(AC$1,'raw-data'!$1:$1,1))/VLOOKUP($A152,'raw-data'!$A:$B,2,TRUE),"")</f>
        <v/>
      </c>
      <c r="AD152" s="1" t="str">
        <f>IF(INDEX('raw-data'!$A$1:$GQ$197,MATCH($A152,'raw-data'!$A:$A,1),MATCH(AD$1,'raw-data'!$1:$1,1))&lt;&gt;"",
$D152*INDEX('raw-data'!$A$1:$GQ$197,MATCH($A152,'raw-data'!$A:$A,1),MATCH(AD$1,'raw-data'!$1:$1,1))/VLOOKUP($A152,'raw-data'!$A:$B,2,TRUE),"")</f>
        <v/>
      </c>
      <c r="AE152" s="1" t="str">
        <f>IF(INDEX('raw-data'!$A$1:$GQ$197,MATCH($A152,'raw-data'!$A:$A,1),MATCH(AE$1,'raw-data'!$1:$1,1))&lt;&gt;"",
$D152*INDEX('raw-data'!$A$1:$GQ$197,MATCH($A152,'raw-data'!$A:$A,1),MATCH(AE$1,'raw-data'!$1:$1,1))/VLOOKUP($A152,'raw-data'!$A:$B,2,TRUE),"")</f>
        <v/>
      </c>
      <c r="AF152" s="1" t="str">
        <f>IF(INDEX('raw-data'!$A$1:$GQ$197,MATCH($A152,'raw-data'!$A:$A,1),MATCH(AF$1,'raw-data'!$1:$1,1))&lt;&gt;"",
$D152*INDEX('raw-data'!$A$1:$GQ$197,MATCH($A152,'raw-data'!$A:$A,1),MATCH(AF$1,'raw-data'!$1:$1,1))/VLOOKUP($A152,'raw-data'!$A:$B,2,TRUE),"")</f>
        <v/>
      </c>
      <c r="AG152" s="1" t="str">
        <f>IF(INDEX('raw-data'!$A$1:$GQ$197,MATCH($A152,'raw-data'!$A:$A,1),MATCH(AG$1,'raw-data'!$1:$1,1))&lt;&gt;"",
$D152*INDEX('raw-data'!$A$1:$GQ$197,MATCH($A152,'raw-data'!$A:$A,1),MATCH(AG$1,'raw-data'!$1:$1,1))/VLOOKUP($A152,'raw-data'!$A:$B,2,TRUE),"")</f>
        <v/>
      </c>
      <c r="AH152" s="1" t="str">
        <f>IF(INDEX('raw-data'!$A$1:$GQ$197,MATCH($A152,'raw-data'!$A:$A,1),MATCH(AH$1,'raw-data'!$1:$1,1))&lt;&gt;"",
$D152*INDEX('raw-data'!$A$1:$GQ$197,MATCH($A152,'raw-data'!$A:$A,1),MATCH(AH$1,'raw-data'!$1:$1,1))/VLOOKUP($A152,'raw-data'!$A:$B,2,TRUE),"")</f>
        <v/>
      </c>
      <c r="AI152" s="1" t="str">
        <f>IF(INDEX('raw-data'!$A$1:$GQ$197,MATCH($A152,'raw-data'!$A:$A,1),MATCH(AI$1,'raw-data'!$1:$1,1))&lt;&gt;"",
$D152*INDEX('raw-data'!$A$1:$GQ$197,MATCH($A152,'raw-data'!$A:$A,1),MATCH(AI$1,'raw-data'!$1:$1,1))/VLOOKUP($A152,'raw-data'!$A:$B,2,TRUE),"")</f>
        <v/>
      </c>
      <c r="AJ152" s="1" t="str">
        <f>IF(INDEX('raw-data'!$A$1:$GQ$197,MATCH($A152,'raw-data'!$A:$A,1),MATCH(AJ$1,'raw-data'!$1:$1,1))&lt;&gt;"",
$D152*INDEX('raw-data'!$A$1:$GQ$197,MATCH($A152,'raw-data'!$A:$A,1),MATCH(AJ$1,'raw-data'!$1:$1,1))/VLOOKUP($A152,'raw-data'!$A:$B,2,TRUE),"")</f>
        <v/>
      </c>
      <c r="AK152" s="1" t="str">
        <f>IF(INDEX('raw-data'!$A$1:$GQ$197,MATCH($A152,'raw-data'!$A:$A,1),MATCH(AK$1,'raw-data'!$1:$1,1))&lt;&gt;"",
$D152*INDEX('raw-data'!$A$1:$GQ$197,MATCH($A152,'raw-data'!$A:$A,1),MATCH(AK$1,'raw-data'!$1:$1,1))/VLOOKUP($A152,'raw-data'!$A:$B,2,TRUE),"")</f>
        <v/>
      </c>
      <c r="AL152" s="1" t="str">
        <f>IF(INDEX('raw-data'!$A$1:$GQ$197,MATCH($A152,'raw-data'!$A:$A,1),MATCH(AL$1,'raw-data'!$1:$1,1))&lt;&gt;"",
$D152*INDEX('raw-data'!$A$1:$GQ$197,MATCH($A152,'raw-data'!$A:$A,1),MATCH(AL$1,'raw-data'!$1:$1,1))/VLOOKUP($A152,'raw-data'!$A:$B,2,TRUE),"")</f>
        <v/>
      </c>
      <c r="AM152" s="1" t="str">
        <f>IF(INDEX('raw-data'!$A$1:$GQ$197,MATCH($A152,'raw-data'!$A:$A,1),MATCH(AM$1,'raw-data'!$1:$1,1))&lt;&gt;"",
$D152*INDEX('raw-data'!$A$1:$GQ$197,MATCH($A152,'raw-data'!$A:$A,1),MATCH(AM$1,'raw-data'!$1:$1,1))/VLOOKUP($A152,'raw-data'!$A:$B,2,TRUE),"")</f>
        <v/>
      </c>
      <c r="AN152" s="1" t="str">
        <f>IF(INDEX('raw-data'!$A$1:$GQ$197,MATCH($A152,'raw-data'!$A:$A,1),MATCH(AN$1,'raw-data'!$1:$1,1))&lt;&gt;"",
$D152*INDEX('raw-data'!$A$1:$GQ$197,MATCH($A152,'raw-data'!$A:$A,1),MATCH(AN$1,'raw-data'!$1:$1,1))/VLOOKUP($A152,'raw-data'!$A:$B,2,TRUE),"")</f>
        <v/>
      </c>
      <c r="AO152" s="1" t="str">
        <f>IF(INDEX('raw-data'!$A$1:$GQ$197,MATCH($A152,'raw-data'!$A:$A,1),MATCH(AO$1,'raw-data'!$1:$1,1))&lt;&gt;"",
$D152*INDEX('raw-data'!$A$1:$GQ$197,MATCH($A152,'raw-data'!$A:$A,1),MATCH(AO$1,'raw-data'!$1:$1,1))/VLOOKUP($A152,'raw-data'!$A:$B,2,TRUE),"")</f>
        <v/>
      </c>
      <c r="AP152" s="1" t="str">
        <f>IF(INDEX('raw-data'!$A$1:$GQ$197,MATCH($A152,'raw-data'!$A:$A,1),MATCH(AP$1,'raw-data'!$1:$1,1))&lt;&gt;"",
$D152*INDEX('raw-data'!$A$1:$GQ$197,MATCH($A152,'raw-data'!$A:$A,1),MATCH(AP$1,'raw-data'!$1:$1,1))/VLOOKUP($A152,'raw-data'!$A:$B,2,TRUE),"")</f>
        <v/>
      </c>
      <c r="AQ152" s="1" t="str">
        <f>IF(INDEX('raw-data'!$A$1:$GQ$197,MATCH($A152,'raw-data'!$A:$A,1),MATCH(AQ$1,'raw-data'!$1:$1,1))&lt;&gt;"",
$D152*INDEX('raw-data'!$A$1:$GQ$197,MATCH($A152,'raw-data'!$A:$A,1),MATCH(AQ$1,'raw-data'!$1:$1,1))/VLOOKUP($A152,'raw-data'!$A:$B,2,TRUE),"")</f>
        <v/>
      </c>
      <c r="AR152" s="1">
        <f>IF(INDEX('raw-data'!$A$1:$GQ$197,MATCH($A152,'raw-data'!$A:$A,1),MATCH(AR$1,'raw-data'!$1:$1,1))&lt;&gt;"",
$D152*INDEX('raw-data'!$A$1:$GQ$197,MATCH($A152,'raw-data'!$A:$A,1),MATCH(AR$1,'raw-data'!$1:$1,1))/VLOOKUP($A152,'raw-data'!$A:$B,2,TRUE),"")</f>
        <v>0</v>
      </c>
      <c r="AS152" s="1" t="str">
        <f>IF(INDEX('raw-data'!$A$1:$GQ$197,MATCH($A152,'raw-data'!$A:$A,1),MATCH(AS$1,'raw-data'!$1:$1,1))&lt;&gt;"",
$D152*INDEX('raw-data'!$A$1:$GQ$197,MATCH($A152,'raw-data'!$A:$A,1),MATCH(AS$1,'raw-data'!$1:$1,1))/VLOOKUP($A152,'raw-data'!$A:$B,2,TRUE),"")</f>
        <v/>
      </c>
      <c r="AT152" s="1" t="str">
        <f>IF(INDEX('raw-data'!$A$1:$GQ$197,MATCH($A152,'raw-data'!$A:$A,1),MATCH(AT$1,'raw-data'!$1:$1,1))&lt;&gt;"",
$D152*INDEX('raw-data'!$A$1:$GQ$197,MATCH($A152,'raw-data'!$A:$A,1),MATCH(AT$1,'raw-data'!$1:$1,1))/VLOOKUP($A152,'raw-data'!$A:$B,2,TRUE),"")</f>
        <v/>
      </c>
      <c r="AU152" s="1" t="str">
        <f>IF(INDEX('raw-data'!$A$1:$GQ$197,MATCH($A152,'raw-data'!$A:$A,1),MATCH(AU$1,'raw-data'!$1:$1,1))&lt;&gt;"",
$D152*INDEX('raw-data'!$A$1:$GQ$197,MATCH($A152,'raw-data'!$A:$A,1),MATCH(AU$1,'raw-data'!$1:$1,1))/VLOOKUP($A152,'raw-data'!$A:$B,2,TRUE),"")</f>
        <v/>
      </c>
      <c r="AV152" s="1" t="str">
        <f>IF(INDEX('raw-data'!$A$1:$GQ$197,MATCH($A152,'raw-data'!$A:$A,1),MATCH(AV$1,'raw-data'!$1:$1,1))&lt;&gt;"",
$D152*INDEX('raw-data'!$A$1:$GQ$197,MATCH($A152,'raw-data'!$A:$A,1),MATCH(AV$1,'raw-data'!$1:$1,1))/VLOOKUP($A152,'raw-data'!$A:$B,2,TRUE),"")</f>
        <v/>
      </c>
      <c r="AW152" s="1" t="str">
        <f>IF(INDEX('raw-data'!$A$1:$GQ$197,MATCH($A152,'raw-data'!$A:$A,1),MATCH(AW$1,'raw-data'!$1:$1,1))&lt;&gt;"",
$D152*INDEX('raw-data'!$A$1:$GQ$197,MATCH($A152,'raw-data'!$A:$A,1),MATCH(AW$1,'raw-data'!$1:$1,1))/VLOOKUP($A152,'raw-data'!$A:$B,2,TRUE),"")</f>
        <v/>
      </c>
      <c r="AX152" s="1" t="str">
        <f>IF(INDEX('raw-data'!$A$1:$GQ$197,MATCH($A152,'raw-data'!$A:$A,1),MATCH(AX$1,'raw-data'!$1:$1,1))&lt;&gt;"",
$D152*INDEX('raw-data'!$A$1:$GQ$197,MATCH($A152,'raw-data'!$A:$A,1),MATCH(AX$1,'raw-data'!$1:$1,1))/VLOOKUP($A152,'raw-data'!$A:$B,2,TRUE),"")</f>
        <v/>
      </c>
      <c r="AY152" s="1" t="str">
        <f>IF(INDEX('raw-data'!$A$1:$GQ$197,MATCH($A152,'raw-data'!$A:$A,1),MATCH(AY$1,'raw-data'!$1:$1,1))&lt;&gt;"",
$D152*INDEX('raw-data'!$A$1:$GQ$197,MATCH($A152,'raw-data'!$A:$A,1),MATCH(AY$1,'raw-data'!$1:$1,1))/VLOOKUP($A152,'raw-data'!$A:$B,2,TRUE),"")</f>
        <v/>
      </c>
      <c r="AZ152" s="1" t="str">
        <f>IF(INDEX('raw-data'!$A$1:$GQ$197,MATCH($A152,'raw-data'!$A:$A,1),MATCH(AZ$1,'raw-data'!$1:$1,1))&lt;&gt;"",
$D152*INDEX('raw-data'!$A$1:$GQ$197,MATCH($A152,'raw-data'!$A:$A,1),MATCH(AZ$1,'raw-data'!$1:$1,1))/VLOOKUP($A152,'raw-data'!$A:$B,2,TRUE),"")</f>
        <v/>
      </c>
      <c r="BA152" s="1" t="str">
        <f>IF(INDEX('raw-data'!$A$1:$GQ$197,MATCH($A152,'raw-data'!$A:$A,1),MATCH(BA$1,'raw-data'!$1:$1,1))&lt;&gt;"",
$D152*INDEX('raw-data'!$A$1:$GQ$197,MATCH($A152,'raw-data'!$A:$A,1),MATCH(BA$1,'raw-data'!$1:$1,1))/VLOOKUP($A152,'raw-data'!$A:$B,2,TRUE),"")</f>
        <v/>
      </c>
      <c r="BB152" s="1" t="str">
        <f>IF(INDEX('raw-data'!$A$1:$GQ$197,MATCH($A152,'raw-data'!$A:$A,1),MATCH(BB$1,'raw-data'!$1:$1,1))&lt;&gt;"",
$D152*INDEX('raw-data'!$A$1:$GQ$197,MATCH($A152,'raw-data'!$A:$A,1),MATCH(BB$1,'raw-data'!$1:$1,1))/VLOOKUP($A152,'raw-data'!$A:$B,2,TRUE),"")</f>
        <v/>
      </c>
      <c r="BC152" s="1" t="str">
        <f>IF(INDEX('raw-data'!$A$1:$GQ$197,MATCH($A152,'raw-data'!$A:$A,1),MATCH(BC$1,'raw-data'!$1:$1,1))&lt;&gt;"",
$D152*INDEX('raw-data'!$A$1:$GQ$197,MATCH($A152,'raw-data'!$A:$A,1),MATCH(BC$1,'raw-data'!$1:$1,1))/VLOOKUP($A152,'raw-data'!$A:$B,2,TRUE),"")</f>
        <v/>
      </c>
      <c r="BD152" s="1" t="str">
        <f>IF(INDEX('raw-data'!$A$1:$GQ$197,MATCH($A152,'raw-data'!$A:$A,1),MATCH(BD$1,'raw-data'!$1:$1,1))&lt;&gt;"",
$D152*INDEX('raw-data'!$A$1:$GQ$197,MATCH($A152,'raw-data'!$A:$A,1),MATCH(BD$1,'raw-data'!$1:$1,1))/VLOOKUP($A152,'raw-data'!$A:$B,2,TRUE),"")</f>
        <v/>
      </c>
      <c r="BE152" s="1" t="str">
        <f>IF(INDEX('raw-data'!$A$1:$GQ$197,MATCH($A152,'raw-data'!$A:$A,1),MATCH(BE$1,'raw-data'!$1:$1,1))&lt;&gt;"",
$D152*INDEX('raw-data'!$A$1:$GQ$197,MATCH($A152,'raw-data'!$A:$A,1),MATCH(BE$1,'raw-data'!$1:$1,1))/VLOOKUP($A152,'raw-data'!$A:$B,2,TRUE),"")</f>
        <v/>
      </c>
      <c r="BF152" s="1" t="str">
        <f>IF(INDEX('raw-data'!$A$1:$GQ$197,MATCH($A152,'raw-data'!$A:$A,1),MATCH(BF$1,'raw-data'!$1:$1,1))&lt;&gt;"",
$D152*INDEX('raw-data'!$A$1:$GQ$197,MATCH($A152,'raw-data'!$A:$A,1),MATCH(BF$1,'raw-data'!$1:$1,1))/VLOOKUP($A152,'raw-data'!$A:$B,2,TRUE),"")</f>
        <v/>
      </c>
      <c r="BG152" s="1" t="str">
        <f>IF(INDEX('raw-data'!$A$1:$GQ$197,MATCH($A152,'raw-data'!$A:$A,1),MATCH(BG$1,'raw-data'!$1:$1,1))&lt;&gt;"",
$D152*INDEX('raw-data'!$A$1:$GQ$197,MATCH($A152,'raw-data'!$A:$A,1),MATCH(BG$1,'raw-data'!$1:$1,1))/VLOOKUP($A152,'raw-data'!$A:$B,2,TRUE),"")</f>
        <v/>
      </c>
      <c r="BH152" s="1" t="str">
        <f>IF(INDEX('raw-data'!$A$1:$GQ$197,MATCH($A152,'raw-data'!$A:$A,1),MATCH(BH$1,'raw-data'!$1:$1,1))&lt;&gt;"",
$D152*INDEX('raw-data'!$A$1:$GQ$197,MATCH($A152,'raw-data'!$A:$A,1),MATCH(BH$1,'raw-data'!$1:$1,1))/VLOOKUP($A152,'raw-data'!$A:$B,2,TRUE),"")</f>
        <v/>
      </c>
      <c r="BI152" s="1" t="str">
        <f>IF(INDEX('raw-data'!$A$1:$GQ$197,MATCH($A152,'raw-data'!$A:$A,1),MATCH(BI$1,'raw-data'!$1:$1,1))&lt;&gt;"",
$D152*INDEX('raw-data'!$A$1:$GQ$197,MATCH($A152,'raw-data'!$A:$A,1),MATCH(BI$1,'raw-data'!$1:$1,1))/VLOOKUP($A152,'raw-data'!$A:$B,2,TRUE),"")</f>
        <v/>
      </c>
      <c r="BJ152" s="1" t="str">
        <f>IF(INDEX('raw-data'!$A$1:$GQ$197,MATCH($A152,'raw-data'!$A:$A,1),MATCH(BJ$1,'raw-data'!$1:$1,1))&lt;&gt;"",
$D152*INDEX('raw-data'!$A$1:$GQ$197,MATCH($A152,'raw-data'!$A:$A,1),MATCH(BJ$1,'raw-data'!$1:$1,1))/VLOOKUP($A152,'raw-data'!$A:$B,2,TRUE),"")</f>
        <v/>
      </c>
      <c r="BK152" s="1" t="str">
        <f>IF(INDEX('raw-data'!$A$1:$GQ$197,MATCH($A152,'raw-data'!$A:$A,1),MATCH(BK$1,'raw-data'!$1:$1,1))&lt;&gt;"",
$D152*INDEX('raw-data'!$A$1:$GQ$197,MATCH($A152,'raw-data'!$A:$A,1),MATCH(BK$1,'raw-data'!$1:$1,1))/VLOOKUP($A152,'raw-data'!$A:$B,2,TRUE),"")</f>
        <v/>
      </c>
      <c r="BL152" s="1" t="str">
        <f>IF(INDEX('raw-data'!$A$1:$GQ$197,MATCH($A152,'raw-data'!$A:$A,1),MATCH(BL$1,'raw-data'!$1:$1,1))&lt;&gt;"",
$D152*INDEX('raw-data'!$A$1:$GQ$197,MATCH($A152,'raw-data'!$A:$A,1),MATCH(BL$1,'raw-data'!$1:$1,1))/VLOOKUP($A152,'raw-data'!$A:$B,2,TRUE),"")</f>
        <v/>
      </c>
      <c r="BM152" s="1" t="str">
        <f>IF(INDEX('raw-data'!$A$1:$GQ$197,MATCH($A152,'raw-data'!$A:$A,1),MATCH(BM$1,'raw-data'!$1:$1,1))&lt;&gt;"",
$D152*INDEX('raw-data'!$A$1:$GQ$197,MATCH($A152,'raw-data'!$A:$A,1),MATCH(BM$1,'raw-data'!$1:$1,1))/VLOOKUP($A152,'raw-data'!$A:$B,2,TRUE),"")</f>
        <v/>
      </c>
      <c r="BN152" s="1" t="str">
        <f>IF(INDEX('raw-data'!$A$1:$GQ$197,MATCH($A152,'raw-data'!$A:$A,1),MATCH(BN$1,'raw-data'!$1:$1,1))&lt;&gt;"",
$D152*INDEX('raw-data'!$A$1:$GQ$197,MATCH($A152,'raw-data'!$A:$A,1),MATCH(BN$1,'raw-data'!$1:$1,1))/VLOOKUP($A152,'raw-data'!$A:$B,2,TRUE),"")</f>
        <v/>
      </c>
      <c r="BO152" s="1" t="str">
        <f>IF(INDEX('raw-data'!$A$1:$GQ$197,MATCH($A152,'raw-data'!$A:$A,1),MATCH(BO$1,'raw-data'!$1:$1,1))&lt;&gt;"",
$D152*INDEX('raw-data'!$A$1:$GQ$197,MATCH($A152,'raw-data'!$A:$A,1),MATCH(BO$1,'raw-data'!$1:$1,1))/VLOOKUP($A152,'raw-data'!$A:$B,2,TRUE),"")</f>
        <v/>
      </c>
      <c r="BP152" s="1" t="str">
        <f>IF(INDEX('raw-data'!$A$1:$GQ$197,MATCH($A152,'raw-data'!$A:$A,1),MATCH(BP$1,'raw-data'!$1:$1,1))&lt;&gt;"",
$D152*INDEX('raw-data'!$A$1:$GQ$197,MATCH($A152,'raw-data'!$A:$A,1),MATCH(BP$1,'raw-data'!$1:$1,1))/VLOOKUP($A152,'raw-data'!$A:$B,2,TRUE),"")</f>
        <v/>
      </c>
      <c r="BQ152" s="1" t="str">
        <f>IF(INDEX('raw-data'!$A$1:$GQ$197,MATCH($A152,'raw-data'!$A:$A,1),MATCH(BQ$1,'raw-data'!$1:$1,1))&lt;&gt;"",
$D152*INDEX('raw-data'!$A$1:$GQ$197,MATCH($A152,'raw-data'!$A:$A,1),MATCH(BQ$1,'raw-data'!$1:$1,1))/VLOOKUP($A152,'raw-data'!$A:$B,2,TRUE),"")</f>
        <v/>
      </c>
      <c r="BR152" s="1" t="str">
        <f>IF(INDEX('raw-data'!$A$1:$GQ$197,MATCH($A152,'raw-data'!$A:$A,1),MATCH(BR$1,'raw-data'!$1:$1,1))&lt;&gt;"",
$D152*INDEX('raw-data'!$A$1:$GQ$197,MATCH($A152,'raw-data'!$A:$A,1),MATCH(BR$1,'raw-data'!$1:$1,1))/VLOOKUP($A152,'raw-data'!$A:$B,2,TRUE),"")</f>
        <v/>
      </c>
      <c r="BS152" s="1" t="str">
        <f>IF(INDEX('raw-data'!$A$1:$GQ$197,MATCH($A152,'raw-data'!$A:$A,1),MATCH(BS$1,'raw-data'!$1:$1,1))&lt;&gt;"",
$D152*INDEX('raw-data'!$A$1:$GQ$197,MATCH($A152,'raw-data'!$A:$A,1),MATCH(BS$1,'raw-data'!$1:$1,1))/VLOOKUP($A152,'raw-data'!$A:$B,2,TRUE),"")</f>
        <v/>
      </c>
      <c r="BT152" s="1" t="str">
        <f>IF(INDEX('raw-data'!$A$1:$GQ$197,MATCH($A152,'raw-data'!$A:$A,1),MATCH(BT$1,'raw-data'!$1:$1,1))&lt;&gt;"",
$D152*INDEX('raw-data'!$A$1:$GQ$197,MATCH($A152,'raw-data'!$A:$A,1),MATCH(BT$1,'raw-data'!$1:$1,1))/VLOOKUP($A152,'raw-data'!$A:$B,2,TRUE),"")</f>
        <v/>
      </c>
      <c r="BU152" s="1" t="str">
        <f>IF(INDEX('raw-data'!$A$1:$GQ$197,MATCH($A152,'raw-data'!$A:$A,1),MATCH(BU$1,'raw-data'!$1:$1,1))&lt;&gt;"",
$D152*INDEX('raw-data'!$A$1:$GQ$197,MATCH($A152,'raw-data'!$A:$A,1),MATCH(BU$1,'raw-data'!$1:$1,1))/VLOOKUP($A152,'raw-data'!$A:$B,2,TRUE),"")</f>
        <v/>
      </c>
      <c r="BV152" s="1" t="str">
        <f>IF(INDEX('raw-data'!$A$1:$GQ$197,MATCH($A152,'raw-data'!$A:$A,1),MATCH(BV$1,'raw-data'!$1:$1,1))&lt;&gt;"",
$D152*INDEX('raw-data'!$A$1:$GQ$197,MATCH($A152,'raw-data'!$A:$A,1),MATCH(BV$1,'raw-data'!$1:$1,1))/VLOOKUP($A152,'raw-data'!$A:$B,2,TRUE),"")</f>
        <v/>
      </c>
      <c r="BW152" s="1" t="str">
        <f>IF(INDEX('raw-data'!$A$1:$GQ$197,MATCH($A152,'raw-data'!$A:$A,1),MATCH(BW$1,'raw-data'!$1:$1,1))&lt;&gt;"",
$D152*INDEX('raw-data'!$A$1:$GQ$197,MATCH($A152,'raw-data'!$A:$A,1),MATCH(BW$1,'raw-data'!$1:$1,1))/VLOOKUP($A152,'raw-data'!$A:$B,2,TRUE),"")</f>
        <v/>
      </c>
      <c r="BX152" s="1" t="str">
        <f>IF(INDEX('raw-data'!$A$1:$GQ$197,MATCH($A152,'raw-data'!$A:$A,1),MATCH(BX$1,'raw-data'!$1:$1,1))&lt;&gt;"",
$D152*INDEX('raw-data'!$A$1:$GQ$197,MATCH($A152,'raw-data'!$A:$A,1),MATCH(BX$1,'raw-data'!$1:$1,1))/VLOOKUP($A152,'raw-data'!$A:$B,2,TRUE),"")</f>
        <v/>
      </c>
      <c r="BY152" s="1" t="str">
        <f>IF(INDEX('raw-data'!$A$1:$GQ$197,MATCH($A152,'raw-data'!$A:$A,1),MATCH(BY$1,'raw-data'!$1:$1,1))&lt;&gt;"",
$D152*INDEX('raw-data'!$A$1:$GQ$197,MATCH($A152,'raw-data'!$A:$A,1),MATCH(BY$1,'raw-data'!$1:$1,1))/VLOOKUP($A152,'raw-data'!$A:$B,2,TRUE),"")</f>
        <v/>
      </c>
      <c r="BZ152" s="1" t="str">
        <f>IF(INDEX('raw-data'!$A$1:$GQ$197,MATCH($A152,'raw-data'!$A:$A,1),MATCH(BZ$1,'raw-data'!$1:$1,1))&lt;&gt;"",
$D152*INDEX('raw-data'!$A$1:$GQ$197,MATCH($A152,'raw-data'!$A:$A,1),MATCH(BZ$1,'raw-data'!$1:$1,1))/VLOOKUP($A152,'raw-data'!$A:$B,2,TRUE),"")</f>
        <v/>
      </c>
      <c r="CA152" s="1" t="str">
        <f>IF(INDEX('raw-data'!$A$1:$GQ$197,MATCH($A152,'raw-data'!$A:$A,1),MATCH(CA$1,'raw-data'!$1:$1,1))&lt;&gt;"",
$D152*INDEX('raw-data'!$A$1:$GQ$197,MATCH($A152,'raw-data'!$A:$A,1),MATCH(CA$1,'raw-data'!$1:$1,1))/VLOOKUP($A152,'raw-data'!$A:$B,2,TRUE),"")</f>
        <v/>
      </c>
      <c r="CB152" s="1" t="str">
        <f>IF(INDEX('raw-data'!$A$1:$GQ$197,MATCH($A152,'raw-data'!$A:$A,1),MATCH(CB$1,'raw-data'!$1:$1,1))&lt;&gt;"",
$D152*INDEX('raw-data'!$A$1:$GQ$197,MATCH($A152,'raw-data'!$A:$A,1),MATCH(CB$1,'raw-data'!$1:$1,1))/VLOOKUP($A152,'raw-data'!$A:$B,2,TRUE),"")</f>
        <v/>
      </c>
      <c r="CC152" s="1" t="str">
        <f>IF(INDEX('raw-data'!$A$1:$GQ$197,MATCH($A152,'raw-data'!$A:$A,1),MATCH(CC$1,'raw-data'!$1:$1,1))&lt;&gt;"",
$D152*INDEX('raw-data'!$A$1:$GQ$197,MATCH($A152,'raw-data'!$A:$A,1),MATCH(CC$1,'raw-data'!$1:$1,1))/VLOOKUP($A152,'raw-data'!$A:$B,2,TRUE),"")</f>
        <v/>
      </c>
      <c r="CD152" s="1" t="str">
        <f>IF(INDEX('raw-data'!$A$1:$GQ$197,MATCH($A152,'raw-data'!$A:$A,1),MATCH(CD$1,'raw-data'!$1:$1,1))&lt;&gt;"",
$D152*INDEX('raw-data'!$A$1:$GQ$197,MATCH($A152,'raw-data'!$A:$A,1),MATCH(CD$1,'raw-data'!$1:$1,1))/VLOOKUP($A152,'raw-data'!$A:$B,2,TRUE),"")</f>
        <v/>
      </c>
      <c r="CE152" s="1" t="str">
        <f>IF(INDEX('raw-data'!$A$1:$GQ$197,MATCH($A152,'raw-data'!$A:$A,1),MATCH(CE$1,'raw-data'!$1:$1,1))&lt;&gt;"",
$D152*INDEX('raw-data'!$A$1:$GQ$197,MATCH($A152,'raw-data'!$A:$A,1),MATCH(CE$1,'raw-data'!$1:$1,1))/VLOOKUP($A152,'raw-data'!$A:$B,2,TRUE),"")</f>
        <v/>
      </c>
      <c r="CF152" s="1" t="str">
        <f>IF(INDEX('raw-data'!$A$1:$GQ$197,MATCH($A152,'raw-data'!$A:$A,1),MATCH(CF$1,'raw-data'!$1:$1,1))&lt;&gt;"",
$D152*INDEX('raw-data'!$A$1:$GQ$197,MATCH($A152,'raw-data'!$A:$A,1),MATCH(CF$1,'raw-data'!$1:$1,1))/VLOOKUP($A152,'raw-data'!$A:$B,2,TRUE),"")</f>
        <v/>
      </c>
      <c r="CG152" s="1" t="str">
        <f>IF(INDEX('raw-data'!$A$1:$GQ$197,MATCH($A152,'raw-data'!$A:$A,1),MATCH(CG$1,'raw-data'!$1:$1,1))&lt;&gt;"",
$D152*INDEX('raw-data'!$A$1:$GQ$197,MATCH($A152,'raw-data'!$A:$A,1),MATCH(CG$1,'raw-data'!$1:$1,1))/VLOOKUP($A152,'raw-data'!$A:$B,2,TRUE),"")</f>
        <v/>
      </c>
      <c r="CH152" s="1" t="str">
        <f>IF(INDEX('raw-data'!$A$1:$GQ$197,MATCH($A152,'raw-data'!$A:$A,1),MATCH(CH$1,'raw-data'!$1:$1,1))&lt;&gt;"",
$D152*INDEX('raw-data'!$A$1:$GQ$197,MATCH($A152,'raw-data'!$A:$A,1),MATCH(CH$1,'raw-data'!$1:$1,1))/VLOOKUP($A152,'raw-data'!$A:$B,2,TRUE),"")</f>
        <v/>
      </c>
      <c r="CI152" s="1" t="str">
        <f>IF(INDEX('raw-data'!$A$1:$GQ$197,MATCH($A152,'raw-data'!$A:$A,1),MATCH(CI$1,'raw-data'!$1:$1,1))&lt;&gt;"",
$D152*INDEX('raw-data'!$A$1:$GQ$197,MATCH($A152,'raw-data'!$A:$A,1),MATCH(CI$1,'raw-data'!$1:$1,1))/VLOOKUP($A152,'raw-data'!$A:$B,2,TRUE),"")</f>
        <v/>
      </c>
      <c r="CJ152" s="1" t="str">
        <f>IF(INDEX('raw-data'!$A$1:$GQ$197,MATCH($A152,'raw-data'!$A:$A,1),MATCH(CJ$1,'raw-data'!$1:$1,1))&lt;&gt;"",
$D152*INDEX('raw-data'!$A$1:$GQ$197,MATCH($A152,'raw-data'!$A:$A,1),MATCH(CJ$1,'raw-data'!$1:$1,1))/VLOOKUP($A152,'raw-data'!$A:$B,2,TRUE),"")</f>
        <v/>
      </c>
      <c r="CK152" s="1" t="str">
        <f>IF(INDEX('raw-data'!$A$1:$GQ$197,MATCH($A152,'raw-data'!$A:$A,1),MATCH(CK$1,'raw-data'!$1:$1,1))&lt;&gt;"",
$D152*INDEX('raw-data'!$A$1:$GQ$197,MATCH($A152,'raw-data'!$A:$A,1),MATCH(CK$1,'raw-data'!$1:$1,1))/VLOOKUP($A152,'raw-data'!$A:$B,2,TRUE),"")</f>
        <v/>
      </c>
      <c r="CL152" s="1" t="str">
        <f>IF(INDEX('raw-data'!$A$1:$GQ$197,MATCH($A152,'raw-data'!$A:$A,1),MATCH(CL$1,'raw-data'!$1:$1,1))&lt;&gt;"",
$D152*INDEX('raw-data'!$A$1:$GQ$197,MATCH($A152,'raw-data'!$A:$A,1),MATCH(CL$1,'raw-data'!$1:$1,1))/VLOOKUP($A152,'raw-data'!$A:$B,2,TRUE),"")</f>
        <v/>
      </c>
      <c r="CM152" s="1" t="str">
        <f>IF(INDEX('raw-data'!$A$1:$GQ$197,MATCH($A152,'raw-data'!$A:$A,1),MATCH(CM$1,'raw-data'!$1:$1,1))&lt;&gt;"",
$D152*INDEX('raw-data'!$A$1:$GQ$197,MATCH($A152,'raw-data'!$A:$A,1),MATCH(CM$1,'raw-data'!$1:$1,1))/VLOOKUP($A152,'raw-data'!$A:$B,2,TRUE),"")</f>
        <v/>
      </c>
      <c r="CN152" s="1" t="str">
        <f>IF(INDEX('raw-data'!$A$1:$GQ$197,MATCH($A152,'raw-data'!$A:$A,1),MATCH(CN$1,'raw-data'!$1:$1,1))&lt;&gt;"",
$D152*INDEX('raw-data'!$A$1:$GQ$197,MATCH($A152,'raw-data'!$A:$A,1),MATCH(CN$1,'raw-data'!$1:$1,1))/VLOOKUP($A152,'raw-data'!$A:$B,2,TRUE),"")</f>
        <v/>
      </c>
      <c r="CO152" s="1" t="str">
        <f>IF(INDEX('raw-data'!$A$1:$GQ$197,MATCH($A152,'raw-data'!$A:$A,1),MATCH(CO$1,'raw-data'!$1:$1,1))&lt;&gt;"",
$D152*INDEX('raw-data'!$A$1:$GQ$197,MATCH($A152,'raw-data'!$A:$A,1),MATCH(CO$1,'raw-data'!$1:$1,1))/VLOOKUP($A152,'raw-data'!$A:$B,2,TRUE),"")</f>
        <v/>
      </c>
      <c r="CP152" s="1" t="str">
        <f>IF(INDEX('raw-data'!$A$1:$GQ$197,MATCH($A152,'raw-data'!$A:$A,1),MATCH(CP$1,'raw-data'!$1:$1,1))&lt;&gt;"",
$D152*INDEX('raw-data'!$A$1:$GQ$197,MATCH($A152,'raw-data'!$A:$A,1),MATCH(CP$1,'raw-data'!$1:$1,1))/VLOOKUP($A152,'raw-data'!$A:$B,2,TRUE),"")</f>
        <v/>
      </c>
      <c r="CQ152" s="1" t="str">
        <f>IF(INDEX('raw-data'!$A$1:$GQ$197,MATCH($A152,'raw-data'!$A:$A,1),MATCH(CQ$1,'raw-data'!$1:$1,1))&lt;&gt;"",
$D152*INDEX('raw-data'!$A$1:$GQ$197,MATCH($A152,'raw-data'!$A:$A,1),MATCH(CQ$1,'raw-data'!$1:$1,1))/VLOOKUP($A152,'raw-data'!$A:$B,2,TRUE),"")</f>
        <v/>
      </c>
      <c r="CR152" s="1" t="str">
        <f>IF(INDEX('raw-data'!$A$1:$GQ$197,MATCH($A152,'raw-data'!$A:$A,1),MATCH(CR$1,'raw-data'!$1:$1,1))&lt;&gt;"",
$D152*INDEX('raw-data'!$A$1:$GQ$197,MATCH($A152,'raw-data'!$A:$A,1),MATCH(CR$1,'raw-data'!$1:$1,1))/VLOOKUP($A152,'raw-data'!$A:$B,2,TRUE),"")</f>
        <v/>
      </c>
      <c r="CS152" s="1" t="str">
        <f>IF(INDEX('raw-data'!$A$1:$GQ$197,MATCH($A152,'raw-data'!$A:$A,1),MATCH(CS$1,'raw-data'!$1:$1,1))&lt;&gt;"",
$D152*INDEX('raw-data'!$A$1:$GQ$197,MATCH($A152,'raw-data'!$A:$A,1),MATCH(CS$1,'raw-data'!$1:$1,1))/VLOOKUP($A152,'raw-data'!$A:$B,2,TRUE),"")</f>
        <v/>
      </c>
      <c r="CT152" s="1" t="str">
        <f>IF(INDEX('raw-data'!$A$1:$GQ$197,MATCH($A152,'raw-data'!$A:$A,1),MATCH(CT$1,'raw-data'!$1:$1,1))&lt;&gt;"",
$D152*INDEX('raw-data'!$A$1:$GQ$197,MATCH($A152,'raw-data'!$A:$A,1),MATCH(CT$1,'raw-data'!$1:$1,1))/VLOOKUP($A152,'raw-data'!$A:$B,2,TRUE),"")</f>
        <v/>
      </c>
      <c r="CU152" s="1" t="str">
        <f>IF(INDEX('raw-data'!$A$1:$GQ$197,MATCH($A152,'raw-data'!$A:$A,1),MATCH(CU$1,'raw-data'!$1:$1,1))&lt;&gt;"",
$D152*INDEX('raw-data'!$A$1:$GQ$197,MATCH($A152,'raw-data'!$A:$A,1),MATCH(CU$1,'raw-data'!$1:$1,1))/VLOOKUP($A152,'raw-data'!$A:$B,2,TRUE),"")</f>
        <v/>
      </c>
      <c r="CV152" s="1" t="str">
        <f>IF(INDEX('raw-data'!$A$1:$GQ$197,MATCH($A152,'raw-data'!$A:$A,1),MATCH(CV$1,'raw-data'!$1:$1,1))&lt;&gt;"",
$D152*INDEX('raw-data'!$A$1:$GQ$197,MATCH($A152,'raw-data'!$A:$A,1),MATCH(CV$1,'raw-data'!$1:$1,1))/VLOOKUP($A152,'raw-data'!$A:$B,2,TRUE),"")</f>
        <v/>
      </c>
      <c r="CW152" s="1" t="str">
        <f>IF(INDEX('raw-data'!$A$1:$GQ$197,MATCH($A152,'raw-data'!$A:$A,1),MATCH(CW$1,'raw-data'!$1:$1,1))&lt;&gt;"",
$D152*INDEX('raw-data'!$A$1:$GQ$197,MATCH($A152,'raw-data'!$A:$A,1),MATCH(CW$1,'raw-data'!$1:$1,1))/VLOOKUP($A152,'raw-data'!$A:$B,2,TRUE),"")</f>
        <v/>
      </c>
      <c r="CX152" s="1" t="str">
        <f>IF(INDEX('raw-data'!$A$1:$GQ$197,MATCH($A152,'raw-data'!$A:$A,1),MATCH(CX$1,'raw-data'!$1:$1,1))&lt;&gt;"",
$D152*INDEX('raw-data'!$A$1:$GQ$197,MATCH($A152,'raw-data'!$A:$A,1),MATCH(CX$1,'raw-data'!$1:$1,1))/VLOOKUP($A152,'raw-data'!$A:$B,2,TRUE),"")</f>
        <v/>
      </c>
      <c r="CY152" s="1" t="str">
        <f>IF(INDEX('raw-data'!$A$1:$GQ$197,MATCH($A152,'raw-data'!$A:$A,1),MATCH(CY$1,'raw-data'!$1:$1,1))&lt;&gt;"",
$D152*INDEX('raw-data'!$A$1:$GQ$197,MATCH($A152,'raw-data'!$A:$A,1),MATCH(CY$1,'raw-data'!$1:$1,1))/VLOOKUP($A152,'raw-data'!$A:$B,2,TRUE),"")</f>
        <v/>
      </c>
      <c r="CZ152" s="1" t="str">
        <f>IF(INDEX('raw-data'!$A$1:$GQ$197,MATCH($A152,'raw-data'!$A:$A,1),MATCH(CZ$1,'raw-data'!$1:$1,1))&lt;&gt;"",
$D152*INDEX('raw-data'!$A$1:$GQ$197,MATCH($A152,'raw-data'!$A:$A,1),MATCH(CZ$1,'raw-data'!$1:$1,1))/VLOOKUP($A152,'raw-data'!$A:$B,2,TRUE),"")</f>
        <v/>
      </c>
      <c r="DA152" s="1" t="str">
        <f>IF(INDEX('raw-data'!$A$1:$GQ$197,MATCH($A152,'raw-data'!$A:$A,1),MATCH(DA$1,'raw-data'!$1:$1,1))&lt;&gt;"",
$D152*INDEX('raw-data'!$A$1:$GQ$197,MATCH($A152,'raw-data'!$A:$A,1),MATCH(DA$1,'raw-data'!$1:$1,1))/VLOOKUP($A152,'raw-data'!$A:$B,2,TRUE),"")</f>
        <v/>
      </c>
      <c r="DB152" s="1" t="str">
        <f>IF(INDEX('raw-data'!$A$1:$GQ$197,MATCH($A152,'raw-data'!$A:$A,1),MATCH(DB$1,'raw-data'!$1:$1,1))&lt;&gt;"",
$D152*INDEX('raw-data'!$A$1:$GQ$197,MATCH($A152,'raw-data'!$A:$A,1),MATCH(DB$1,'raw-data'!$1:$1,1))/VLOOKUP($A152,'raw-data'!$A:$B,2,TRUE),"")</f>
        <v/>
      </c>
      <c r="DC152" s="1" t="str">
        <f>IF(INDEX('raw-data'!$A$1:$GQ$197,MATCH($A152,'raw-data'!$A:$A,1),MATCH(DC$1,'raw-data'!$1:$1,1))&lt;&gt;"",
$D152*INDEX('raw-data'!$A$1:$GQ$197,MATCH($A152,'raw-data'!$A:$A,1),MATCH(DC$1,'raw-data'!$1:$1,1))/VLOOKUP($A152,'raw-data'!$A:$B,2,TRUE),"")</f>
        <v/>
      </c>
      <c r="DD152" s="1" t="str">
        <f>IF(INDEX('raw-data'!$A$1:$GQ$197,MATCH($A152,'raw-data'!$A:$A,1),MATCH(DD$1,'raw-data'!$1:$1,1))&lt;&gt;"",
$D152*INDEX('raw-data'!$A$1:$GQ$197,MATCH($A152,'raw-data'!$A:$A,1),MATCH(DD$1,'raw-data'!$1:$1,1))/VLOOKUP($A152,'raw-data'!$A:$B,2,TRUE),"")</f>
        <v/>
      </c>
      <c r="DE152" s="1" t="str">
        <f>IF(INDEX('raw-data'!$A$1:$GQ$197,MATCH($A152,'raw-data'!$A:$A,1),MATCH(DE$1,'raw-data'!$1:$1,1))&lt;&gt;"",
$D152*INDEX('raw-data'!$A$1:$GQ$197,MATCH($A152,'raw-data'!$A:$A,1),MATCH(DE$1,'raw-data'!$1:$1,1))/VLOOKUP($A152,'raw-data'!$A:$B,2,TRUE),"")</f>
        <v/>
      </c>
      <c r="DF152" s="1" t="str">
        <f>IF(INDEX('raw-data'!$A$1:$GQ$197,MATCH($A152,'raw-data'!$A:$A,1),MATCH(DF$1,'raw-data'!$1:$1,1))&lt;&gt;"",
$D152*INDEX('raw-data'!$A$1:$GQ$197,MATCH($A152,'raw-data'!$A:$A,1),MATCH(DF$1,'raw-data'!$1:$1,1))/VLOOKUP($A152,'raw-data'!$A:$B,2,TRUE),"")</f>
        <v/>
      </c>
      <c r="DG152" s="1" t="str">
        <f>IF(INDEX('raw-data'!$A$1:$GQ$197,MATCH($A152,'raw-data'!$A:$A,1),MATCH(DG$1,'raw-data'!$1:$1,1))&lt;&gt;"",
$D152*INDEX('raw-data'!$A$1:$GQ$197,MATCH($A152,'raw-data'!$A:$A,1),MATCH(DG$1,'raw-data'!$1:$1,1))/VLOOKUP($A152,'raw-data'!$A:$B,2,TRUE),"")</f>
        <v/>
      </c>
      <c r="DH152" s="1" t="str">
        <f>IF(INDEX('raw-data'!$A$1:$GQ$197,MATCH($A152,'raw-data'!$A:$A,1),MATCH(DH$1,'raw-data'!$1:$1,1))&lt;&gt;"",
$D152*INDEX('raw-data'!$A$1:$GQ$197,MATCH($A152,'raw-data'!$A:$A,1),MATCH(DH$1,'raw-data'!$1:$1,1))/VLOOKUP($A152,'raw-data'!$A:$B,2,TRUE),"")</f>
        <v/>
      </c>
      <c r="DI152" s="1" t="str">
        <f>IF(INDEX('raw-data'!$A$1:$GQ$197,MATCH($A152,'raw-data'!$A:$A,1),MATCH(DI$1,'raw-data'!$1:$1,1))&lt;&gt;"",
$D152*INDEX('raw-data'!$A$1:$GQ$197,MATCH($A152,'raw-data'!$A:$A,1),MATCH(DI$1,'raw-data'!$1:$1,1))/VLOOKUP($A152,'raw-data'!$A:$B,2,TRUE),"")</f>
        <v/>
      </c>
      <c r="DJ152" s="1" t="str">
        <f>IF(INDEX('raw-data'!$A$1:$GQ$197,MATCH($A152,'raw-data'!$A:$A,1),MATCH(DJ$1,'raw-data'!$1:$1,1))&lt;&gt;"",
$D152*INDEX('raw-data'!$A$1:$GQ$197,MATCH($A152,'raw-data'!$A:$A,1),MATCH(DJ$1,'raw-data'!$1:$1,1))/VLOOKUP($A152,'raw-data'!$A:$B,2,TRUE),"")</f>
        <v/>
      </c>
      <c r="DK152" s="1" t="str">
        <f>IF(INDEX('raw-data'!$A$1:$GQ$197,MATCH($A152,'raw-data'!$A:$A,1),MATCH(DK$1,'raw-data'!$1:$1,1))&lt;&gt;"",
$D152*INDEX('raw-data'!$A$1:$GQ$197,MATCH($A152,'raw-data'!$A:$A,1),MATCH(DK$1,'raw-data'!$1:$1,1))/VLOOKUP($A152,'raw-data'!$A:$B,2,TRUE),"")</f>
        <v/>
      </c>
      <c r="DL152" s="1" t="str">
        <f>IF(INDEX('raw-data'!$A$1:$GQ$197,MATCH($A152,'raw-data'!$A:$A,1),MATCH(DL$1,'raw-data'!$1:$1,1))&lt;&gt;"",
$D152*INDEX('raw-data'!$A$1:$GQ$197,MATCH($A152,'raw-data'!$A:$A,1),MATCH(DL$1,'raw-data'!$1:$1,1))/VLOOKUP($A152,'raw-data'!$A:$B,2,TRUE),"")</f>
        <v/>
      </c>
      <c r="DM152" s="1" t="str">
        <f>IF(INDEX('raw-data'!$A$1:$GQ$197,MATCH($A152,'raw-data'!$A:$A,1),MATCH(DM$1,'raw-data'!$1:$1,1))&lt;&gt;"",
$D152*INDEX('raw-data'!$A$1:$GQ$197,MATCH($A152,'raw-data'!$A:$A,1),MATCH(DM$1,'raw-data'!$1:$1,1))/VLOOKUP($A152,'raw-data'!$A:$B,2,TRUE),"")</f>
        <v/>
      </c>
      <c r="DN152" s="1" t="str">
        <f>IF(INDEX('raw-data'!$A$1:$GQ$197,MATCH($A152,'raw-data'!$A:$A,1),MATCH(DN$1,'raw-data'!$1:$1,1))&lt;&gt;"",
$D152*INDEX('raw-data'!$A$1:$GQ$197,MATCH($A152,'raw-data'!$A:$A,1),MATCH(DN$1,'raw-data'!$1:$1,1))/VLOOKUP($A152,'raw-data'!$A:$B,2,TRUE),"")</f>
        <v/>
      </c>
      <c r="DO152" s="1" t="str">
        <f>IF(INDEX('raw-data'!$A$1:$GQ$197,MATCH($A152,'raw-data'!$A:$A,1),MATCH(DO$1,'raw-data'!$1:$1,1))&lt;&gt;"",
$D152*INDEX('raw-data'!$A$1:$GQ$197,MATCH($A152,'raw-data'!$A:$A,1),MATCH(DO$1,'raw-data'!$1:$1,1))/VLOOKUP($A152,'raw-data'!$A:$B,2,TRUE),"")</f>
        <v/>
      </c>
      <c r="DP152" s="1" t="str">
        <f>IF(INDEX('raw-data'!$A$1:$GQ$197,MATCH($A152,'raw-data'!$A:$A,1),MATCH(DP$1,'raw-data'!$1:$1,1))&lt;&gt;"",
$D152*INDEX('raw-data'!$A$1:$GQ$197,MATCH($A152,'raw-data'!$A:$A,1),MATCH(DP$1,'raw-data'!$1:$1,1))/VLOOKUP($A152,'raw-data'!$A:$B,2,TRUE),"")</f>
        <v/>
      </c>
      <c r="DQ152" s="1" t="str">
        <f>IF(INDEX('raw-data'!$A$1:$GQ$197,MATCH($A152,'raw-data'!$A:$A,1),MATCH(DQ$1,'raw-data'!$1:$1,1))&lt;&gt;"",
$D152*INDEX('raw-data'!$A$1:$GQ$197,MATCH($A152,'raw-data'!$A:$A,1),MATCH(DQ$1,'raw-data'!$1:$1,1))/VLOOKUP($A152,'raw-data'!$A:$B,2,TRUE),"")</f>
        <v/>
      </c>
      <c r="DR152" s="1">
        <f>IF(INDEX('raw-data'!$A$1:$GQ$197,MATCH($A152,'raw-data'!$A:$A,1),MATCH(DR$1,'raw-data'!$1:$1,1))&lt;&gt;"",
$D152*INDEX('raw-data'!$A$1:$GQ$197,MATCH($A152,'raw-data'!$A:$A,1),MATCH(DR$1,'raw-data'!$1:$1,1))/VLOOKUP($A152,'raw-data'!$A:$B,2,TRUE),"")</f>
        <v>0</v>
      </c>
      <c r="DS152" s="1" t="str">
        <f>IF(INDEX('raw-data'!$A$1:$GQ$197,MATCH($A152,'raw-data'!$A:$A,1),MATCH(DS$1,'raw-data'!$1:$1,1))&lt;&gt;"",
$D152*INDEX('raw-data'!$A$1:$GQ$197,MATCH($A152,'raw-data'!$A:$A,1),MATCH(DS$1,'raw-data'!$1:$1,1))/VLOOKUP($A152,'raw-data'!$A:$B,2,TRUE),"")</f>
        <v/>
      </c>
      <c r="DT152" s="1" t="str">
        <f>IF(INDEX('raw-data'!$A$1:$GQ$197,MATCH($A152,'raw-data'!$A:$A,1),MATCH(DT$1,'raw-data'!$1:$1,1))&lt;&gt;"",
$D152*INDEX('raw-data'!$A$1:$GQ$197,MATCH($A152,'raw-data'!$A:$A,1),MATCH(DT$1,'raw-data'!$1:$1,1))/VLOOKUP($A152,'raw-data'!$A:$B,2,TRUE),"")</f>
        <v/>
      </c>
      <c r="DU152" s="1" t="str">
        <f>IF(INDEX('raw-data'!$A$1:$GQ$197,MATCH($A152,'raw-data'!$A:$A,1),MATCH(DU$1,'raw-data'!$1:$1,1))&lt;&gt;"",
$D152*INDEX('raw-data'!$A$1:$GQ$197,MATCH($A152,'raw-data'!$A:$A,1),MATCH(DU$1,'raw-data'!$1:$1,1))/VLOOKUP($A152,'raw-data'!$A:$B,2,TRUE),"")</f>
        <v/>
      </c>
      <c r="DV152" s="1" t="str">
        <f>IF(INDEX('raw-data'!$A$1:$GQ$197,MATCH($A152,'raw-data'!$A:$A,1),MATCH(DV$1,'raw-data'!$1:$1,1))&lt;&gt;"",
$D152*INDEX('raw-data'!$A$1:$GQ$197,MATCH($A152,'raw-data'!$A:$A,1),MATCH(DV$1,'raw-data'!$1:$1,1))/VLOOKUP($A152,'raw-data'!$A:$B,2,TRUE),"")</f>
        <v/>
      </c>
      <c r="DW152" s="1" t="str">
        <f>IF(INDEX('raw-data'!$A$1:$GQ$197,MATCH($A152,'raw-data'!$A:$A,1),MATCH(DW$1,'raw-data'!$1:$1,1))&lt;&gt;"",
$D152*INDEX('raw-data'!$A$1:$GQ$197,MATCH($A152,'raw-data'!$A:$A,1),MATCH(DW$1,'raw-data'!$1:$1,1))/VLOOKUP($A152,'raw-data'!$A:$B,2,TRUE),"")</f>
        <v/>
      </c>
      <c r="DX152" s="1" t="str">
        <f>IF(INDEX('raw-data'!$A$1:$GQ$197,MATCH($A152,'raw-data'!$A:$A,1),MATCH(DX$1,'raw-data'!$1:$1,1))&lt;&gt;"",
$D152*INDEX('raw-data'!$A$1:$GQ$197,MATCH($A152,'raw-data'!$A:$A,1),MATCH(DX$1,'raw-data'!$1:$1,1))/VLOOKUP($A152,'raw-data'!$A:$B,2,TRUE),"")</f>
        <v/>
      </c>
      <c r="DY152" s="1" t="str">
        <f>IF(INDEX('raw-data'!$A$1:$GQ$197,MATCH($A152,'raw-data'!$A:$A,1),MATCH(DY$1,'raw-data'!$1:$1,1))&lt;&gt;"",
$D152*INDEX('raw-data'!$A$1:$GQ$197,MATCH($A152,'raw-data'!$A:$A,1),MATCH(DY$1,'raw-data'!$1:$1,1))/VLOOKUP($A152,'raw-data'!$A:$B,2,TRUE),"")</f>
        <v/>
      </c>
      <c r="DZ152" s="1">
        <f>IF(INDEX('raw-data'!$A$1:$GQ$197,MATCH($A152,'raw-data'!$A:$A,1),MATCH(DZ$1,'raw-data'!$1:$1,1))&lt;&gt;"",
$D152*INDEX('raw-data'!$A$1:$GQ$197,MATCH($A152,'raw-data'!$A:$A,1),MATCH(DZ$1,'raw-data'!$1:$1,1))/VLOOKUP($A152,'raw-data'!$A:$B,2,TRUE),"")</f>
        <v>0</v>
      </c>
      <c r="EA152" s="1" t="str">
        <f>IF(INDEX('raw-data'!$A$1:$GQ$197,MATCH($A152,'raw-data'!$A:$A,1),MATCH(EA$1,'raw-data'!$1:$1,1))&lt;&gt;"",
$D152*INDEX('raw-data'!$A$1:$GQ$197,MATCH($A152,'raw-data'!$A:$A,1),MATCH(EA$1,'raw-data'!$1:$1,1))/VLOOKUP($A152,'raw-data'!$A:$B,2,TRUE),"")</f>
        <v/>
      </c>
      <c r="EB152" s="1" t="str">
        <f>IF(INDEX('raw-data'!$A$1:$GQ$197,MATCH($A152,'raw-data'!$A:$A,1),MATCH(EB$1,'raw-data'!$1:$1,1))&lt;&gt;"",
$D152*INDEX('raw-data'!$A$1:$GQ$197,MATCH($A152,'raw-data'!$A:$A,1),MATCH(EB$1,'raw-data'!$1:$1,1))/VLOOKUP($A152,'raw-data'!$A:$B,2,TRUE),"")</f>
        <v/>
      </c>
      <c r="EC152" s="1" t="str">
        <f>IF(INDEX('raw-data'!$A$1:$GQ$197,MATCH($A152,'raw-data'!$A:$A,1),MATCH(EC$1,'raw-data'!$1:$1,1))&lt;&gt;"",
$D152*INDEX('raw-data'!$A$1:$GQ$197,MATCH($A152,'raw-data'!$A:$A,1),MATCH(EC$1,'raw-data'!$1:$1,1))/VLOOKUP($A152,'raw-data'!$A:$B,2,TRUE),"")</f>
        <v/>
      </c>
      <c r="ED152" s="1" t="str">
        <f>IF(INDEX('raw-data'!$A$1:$GQ$197,MATCH($A152,'raw-data'!$A:$A,1),MATCH(ED$1,'raw-data'!$1:$1,1))&lt;&gt;"",
$D152*INDEX('raw-data'!$A$1:$GQ$197,MATCH($A152,'raw-data'!$A:$A,1),MATCH(ED$1,'raw-data'!$1:$1,1))/VLOOKUP($A152,'raw-data'!$A:$B,2,TRUE),"")</f>
        <v/>
      </c>
      <c r="EE152" s="1" t="str">
        <f>IF(INDEX('raw-data'!$A$1:$GQ$197,MATCH($A152,'raw-data'!$A:$A,1),MATCH(EE$1,'raw-data'!$1:$1,1))&lt;&gt;"",
$D152*INDEX('raw-data'!$A$1:$GQ$197,MATCH($A152,'raw-data'!$A:$A,1),MATCH(EE$1,'raw-data'!$1:$1,1))/VLOOKUP($A152,'raw-data'!$A:$B,2,TRUE),"")</f>
        <v/>
      </c>
      <c r="EF152" s="1" t="str">
        <f>IF(INDEX('raw-data'!$A$1:$GQ$197,MATCH($A152,'raw-data'!$A:$A,1),MATCH(EF$1,'raw-data'!$1:$1,1))&lt;&gt;"",
$D152*INDEX('raw-data'!$A$1:$GQ$197,MATCH($A152,'raw-data'!$A:$A,1),MATCH(EF$1,'raw-data'!$1:$1,1))/VLOOKUP($A152,'raw-data'!$A:$B,2,TRUE),"")</f>
        <v/>
      </c>
      <c r="EG152" s="1" t="str">
        <f>IF(INDEX('raw-data'!$A$1:$GQ$197,MATCH($A152,'raw-data'!$A:$A,1),MATCH(EG$1,'raw-data'!$1:$1,1))&lt;&gt;"",
$D152*INDEX('raw-data'!$A$1:$GQ$197,MATCH($A152,'raw-data'!$A:$A,1),MATCH(EG$1,'raw-data'!$1:$1,1))/VLOOKUP($A152,'raw-data'!$A:$B,2,TRUE),"")</f>
        <v/>
      </c>
      <c r="EH152" s="1" t="str">
        <f>IF(INDEX('raw-data'!$A$1:$GQ$197,MATCH($A152,'raw-data'!$A:$A,1),MATCH(EH$1,'raw-data'!$1:$1,1))&lt;&gt;"",
$D152*INDEX('raw-data'!$A$1:$GQ$197,MATCH($A152,'raw-data'!$A:$A,1),MATCH(EH$1,'raw-data'!$1:$1,1))/VLOOKUP($A152,'raw-data'!$A:$B,2,TRUE),"")</f>
        <v/>
      </c>
      <c r="EI152" s="1" t="str">
        <f>IF(INDEX('raw-data'!$A$1:$GQ$197,MATCH($A152,'raw-data'!$A:$A,1),MATCH(EI$1,'raw-data'!$1:$1,1))&lt;&gt;"",
$D152*INDEX('raw-data'!$A$1:$GQ$197,MATCH($A152,'raw-data'!$A:$A,1),MATCH(EI$1,'raw-data'!$1:$1,1))/VLOOKUP($A152,'raw-data'!$A:$B,2,TRUE),"")</f>
        <v/>
      </c>
      <c r="EJ152" s="1" t="str">
        <f>IF(INDEX('raw-data'!$A$1:$GQ$197,MATCH($A152,'raw-data'!$A:$A,1),MATCH(EJ$1,'raw-data'!$1:$1,1))&lt;&gt;"",
$D152*INDEX('raw-data'!$A$1:$GQ$197,MATCH($A152,'raw-data'!$A:$A,1),MATCH(EJ$1,'raw-data'!$1:$1,1))/VLOOKUP($A152,'raw-data'!$A:$B,2,TRUE),"")</f>
        <v/>
      </c>
      <c r="EK152" s="1" t="str">
        <f>IF(INDEX('raw-data'!$A$1:$GQ$197,MATCH($A152,'raw-data'!$A:$A,1),MATCH(EK$1,'raw-data'!$1:$1,1))&lt;&gt;"",
$D152*INDEX('raw-data'!$A$1:$GQ$197,MATCH($A152,'raw-data'!$A:$A,1),MATCH(EK$1,'raw-data'!$1:$1,1))/VLOOKUP($A152,'raw-data'!$A:$B,2,TRUE),"")</f>
        <v/>
      </c>
      <c r="EL152" s="1" t="str">
        <f>IF(INDEX('raw-data'!$A$1:$GQ$197,MATCH($A152,'raw-data'!$A:$A,1),MATCH(EL$1,'raw-data'!$1:$1,1))&lt;&gt;"",
$D152*INDEX('raw-data'!$A$1:$GQ$197,MATCH($A152,'raw-data'!$A:$A,1),MATCH(EL$1,'raw-data'!$1:$1,1))/VLOOKUP($A152,'raw-data'!$A:$B,2,TRUE),"")</f>
        <v/>
      </c>
      <c r="EM152" s="1" t="str">
        <f>IF(INDEX('raw-data'!$A$1:$GQ$197,MATCH($A152,'raw-data'!$A:$A,1),MATCH(EM$1,'raw-data'!$1:$1,1))&lt;&gt;"",
$D152*INDEX('raw-data'!$A$1:$GQ$197,MATCH($A152,'raw-data'!$A:$A,1),MATCH(EM$1,'raw-data'!$1:$1,1))/VLOOKUP($A152,'raw-data'!$A:$B,2,TRUE),"")</f>
        <v/>
      </c>
      <c r="EN152" s="1" t="str">
        <f>IF(INDEX('raw-data'!$A$1:$GQ$197,MATCH($A152,'raw-data'!$A:$A,1),MATCH(EN$1,'raw-data'!$1:$1,1))&lt;&gt;"",
$D152*INDEX('raw-data'!$A$1:$GQ$197,MATCH($A152,'raw-data'!$A:$A,1),MATCH(EN$1,'raw-data'!$1:$1,1))/VLOOKUP($A152,'raw-data'!$A:$B,2,TRUE),"")</f>
        <v/>
      </c>
      <c r="EO152" s="1" t="str">
        <f>IF(INDEX('raw-data'!$A$1:$GQ$197,MATCH($A152,'raw-data'!$A:$A,1),MATCH(EO$1,'raw-data'!$1:$1,1))&lt;&gt;"",
$D152*INDEX('raw-data'!$A$1:$GQ$197,MATCH($A152,'raw-data'!$A:$A,1),MATCH(EO$1,'raw-data'!$1:$1,1))/VLOOKUP($A152,'raw-data'!$A:$B,2,TRUE),"")</f>
        <v/>
      </c>
      <c r="EP152" s="1" t="str">
        <f>IF(INDEX('raw-data'!$A$1:$GQ$197,MATCH($A152,'raw-data'!$A:$A,1),MATCH(EP$1,'raw-data'!$1:$1,1))&lt;&gt;"",
$D152*INDEX('raw-data'!$A$1:$GQ$197,MATCH($A152,'raw-data'!$A:$A,1),MATCH(EP$1,'raw-data'!$1:$1,1))/VLOOKUP($A152,'raw-data'!$A:$B,2,TRUE),"")</f>
        <v/>
      </c>
      <c r="EQ152" s="1" t="str">
        <f>IF(INDEX('raw-data'!$A$1:$GQ$197,MATCH($A152,'raw-data'!$A:$A,1),MATCH(EQ$1,'raw-data'!$1:$1,1))&lt;&gt;"",
$D152*INDEX('raw-data'!$A$1:$GQ$197,MATCH($A152,'raw-data'!$A:$A,1),MATCH(EQ$1,'raw-data'!$1:$1,1))/VLOOKUP($A152,'raw-data'!$A:$B,2,TRUE),"")</f>
        <v/>
      </c>
      <c r="ER152" s="1" t="str">
        <f>IF(INDEX('raw-data'!$A$1:$GQ$197,MATCH($A152,'raw-data'!$A:$A,1),MATCH(ER$1,'raw-data'!$1:$1,1))&lt;&gt;"",
$D152*INDEX('raw-data'!$A$1:$GQ$197,MATCH($A152,'raw-data'!$A:$A,1),MATCH(ER$1,'raw-data'!$1:$1,1))/VLOOKUP($A152,'raw-data'!$A:$B,2,TRUE),"")</f>
        <v/>
      </c>
      <c r="ES152" s="1" t="str">
        <f>IF(INDEX('raw-data'!$A$1:$GQ$197,MATCH($A152,'raw-data'!$A:$A,1),MATCH(ES$1,'raw-data'!$1:$1,1))&lt;&gt;"",
$D152*INDEX('raw-data'!$A$1:$GQ$197,MATCH($A152,'raw-data'!$A:$A,1),MATCH(ES$1,'raw-data'!$1:$1,1))/VLOOKUP($A152,'raw-data'!$A:$B,2,TRUE),"")</f>
        <v/>
      </c>
      <c r="ET152" s="1" t="str">
        <f>IF(INDEX('raw-data'!$A$1:$GQ$197,MATCH($A152,'raw-data'!$A:$A,1),MATCH(ET$1,'raw-data'!$1:$1,1))&lt;&gt;"",
$D152*INDEX('raw-data'!$A$1:$GQ$197,MATCH($A152,'raw-data'!$A:$A,1),MATCH(ET$1,'raw-data'!$1:$1,1))/VLOOKUP($A152,'raw-data'!$A:$B,2,TRUE),"")</f>
        <v/>
      </c>
      <c r="EU152" s="1" t="str">
        <f>IF(INDEX('raw-data'!$A$1:$GQ$197,MATCH($A152,'raw-data'!$A:$A,1),MATCH(EU$1,'raw-data'!$1:$1,1))&lt;&gt;"",
$D152*INDEX('raw-data'!$A$1:$GQ$197,MATCH($A152,'raw-data'!$A:$A,1),MATCH(EU$1,'raw-data'!$1:$1,1))/VLOOKUP($A152,'raw-data'!$A:$B,2,TRUE),"")</f>
        <v/>
      </c>
      <c r="EV152" s="1" t="str">
        <f>IF(INDEX('raw-data'!$A$1:$GQ$197,MATCH($A152,'raw-data'!$A:$A,1),MATCH(EV$1,'raw-data'!$1:$1,1))&lt;&gt;"",
$D152*INDEX('raw-data'!$A$1:$GQ$197,MATCH($A152,'raw-data'!$A:$A,1),MATCH(EV$1,'raw-data'!$1:$1,1))/VLOOKUP($A152,'raw-data'!$A:$B,2,TRUE),"")</f>
        <v/>
      </c>
      <c r="EW152" s="1" t="str">
        <f>IF(INDEX('raw-data'!$A$1:$GQ$197,MATCH($A152,'raw-data'!$A:$A,1),MATCH(EW$1,'raw-data'!$1:$1,1))&lt;&gt;"",
$D152*INDEX('raw-data'!$A$1:$GQ$197,MATCH($A152,'raw-data'!$A:$A,1),MATCH(EW$1,'raw-data'!$1:$1,1))/VLOOKUP($A152,'raw-data'!$A:$B,2,TRUE),"")</f>
        <v/>
      </c>
      <c r="EX152" s="1" t="str">
        <f>IF(INDEX('raw-data'!$A$1:$GQ$197,MATCH($A152,'raw-data'!$A:$A,1),MATCH(EX$1,'raw-data'!$1:$1,1))&lt;&gt;"",
$D152*INDEX('raw-data'!$A$1:$GQ$197,MATCH($A152,'raw-data'!$A:$A,1),MATCH(EX$1,'raw-data'!$1:$1,1))/VLOOKUP($A152,'raw-data'!$A:$B,2,TRUE),"")</f>
        <v/>
      </c>
      <c r="EY152" s="1" t="str">
        <f>IF(INDEX('raw-data'!$A$1:$GQ$197,MATCH($A152,'raw-data'!$A:$A,1),MATCH(EY$1,'raw-data'!$1:$1,1))&lt;&gt;"",
$D152*INDEX('raw-data'!$A$1:$GQ$197,MATCH($A152,'raw-data'!$A:$A,1),MATCH(EY$1,'raw-data'!$1:$1,1))/VLOOKUP($A152,'raw-data'!$A:$B,2,TRUE),"")</f>
        <v/>
      </c>
      <c r="EZ152" s="1" t="str">
        <f>IF(INDEX('raw-data'!$A$1:$GQ$197,MATCH($A152,'raw-data'!$A:$A,1),MATCH(EZ$1,'raw-data'!$1:$1,1))&lt;&gt;"",
$D152*INDEX('raw-data'!$A$1:$GQ$197,MATCH($A152,'raw-data'!$A:$A,1),MATCH(EZ$1,'raw-data'!$1:$1,1))/VLOOKUP($A152,'raw-data'!$A:$B,2,TRUE),"")</f>
        <v/>
      </c>
      <c r="FA152" s="1" t="str">
        <f>IF(INDEX('raw-data'!$A$1:$GQ$197,MATCH($A152,'raw-data'!$A:$A,1),MATCH(FA$1,'raw-data'!$1:$1,1))&lt;&gt;"",
$D152*INDEX('raw-data'!$A$1:$GQ$197,MATCH($A152,'raw-data'!$A:$A,1),MATCH(FA$1,'raw-data'!$1:$1,1))/VLOOKUP($A152,'raw-data'!$A:$B,2,TRUE),"")</f>
        <v/>
      </c>
      <c r="FB152" s="1" t="str">
        <f>IF(INDEX('raw-data'!$A$1:$GQ$197,MATCH($A152,'raw-data'!$A:$A,1),MATCH(FB$1,'raw-data'!$1:$1,1))&lt;&gt;"",
$D152*INDEX('raw-data'!$A$1:$GQ$197,MATCH($A152,'raw-data'!$A:$A,1),MATCH(FB$1,'raw-data'!$1:$1,1))/VLOOKUP($A152,'raw-data'!$A:$B,2,TRUE),"")</f>
        <v/>
      </c>
      <c r="FC152" s="1" t="str">
        <f>IF(INDEX('raw-data'!$A$1:$GQ$197,MATCH($A152,'raw-data'!$A:$A,1),MATCH(FC$1,'raw-data'!$1:$1,1))&lt;&gt;"",
$D152*INDEX('raw-data'!$A$1:$GQ$197,MATCH($A152,'raw-data'!$A:$A,1),MATCH(FC$1,'raw-data'!$1:$1,1))/VLOOKUP($A152,'raw-data'!$A:$B,2,TRUE),"")</f>
        <v/>
      </c>
      <c r="FD152" s="1" t="str">
        <f>IF(INDEX('raw-data'!$A$1:$GQ$197,MATCH($A152,'raw-data'!$A:$A,1),MATCH(FD$1,'raw-data'!$1:$1,1))&lt;&gt;"",
$D152*INDEX('raw-data'!$A$1:$GQ$197,MATCH($A152,'raw-data'!$A:$A,1),MATCH(FD$1,'raw-data'!$1:$1,1))/VLOOKUP($A152,'raw-data'!$A:$B,2,TRUE),"")</f>
        <v/>
      </c>
      <c r="FE152" s="1" t="str">
        <f>IF(INDEX('raw-data'!$A$1:$GQ$197,MATCH($A152,'raw-data'!$A:$A,1),MATCH(FE$1,'raw-data'!$1:$1,1))&lt;&gt;"",
$D152*INDEX('raw-data'!$A$1:$GQ$197,MATCH($A152,'raw-data'!$A:$A,1),MATCH(FE$1,'raw-data'!$1:$1,1))/VLOOKUP($A152,'raw-data'!$A:$B,2,TRUE),"")</f>
        <v/>
      </c>
      <c r="FF152" s="1" t="str">
        <f>IF(INDEX('raw-data'!$A$1:$GQ$197,MATCH($A152,'raw-data'!$A:$A,1),MATCH(FF$1,'raw-data'!$1:$1,1))&lt;&gt;"",
$D152*INDEX('raw-data'!$A$1:$GQ$197,MATCH($A152,'raw-data'!$A:$A,1),MATCH(FF$1,'raw-data'!$1:$1,1))/VLOOKUP($A152,'raw-data'!$A:$B,2,TRUE),"")</f>
        <v/>
      </c>
      <c r="FG152" s="1" t="str">
        <f>IF(INDEX('raw-data'!$A$1:$GQ$197,MATCH($A152,'raw-data'!$A:$A,1),MATCH(FG$1,'raw-data'!$1:$1,1))&lt;&gt;"",
$D152*INDEX('raw-data'!$A$1:$GQ$197,MATCH($A152,'raw-data'!$A:$A,1),MATCH(FG$1,'raw-data'!$1:$1,1))/VLOOKUP($A152,'raw-data'!$A:$B,2,TRUE),"")</f>
        <v/>
      </c>
      <c r="FH152" s="1" t="str">
        <f>IF(INDEX('raw-data'!$A$1:$GQ$197,MATCH($A152,'raw-data'!$A:$A,1),MATCH(FH$1,'raw-data'!$1:$1,1))&lt;&gt;"",
$D152*INDEX('raw-data'!$A$1:$GQ$197,MATCH($A152,'raw-data'!$A:$A,1),MATCH(FH$1,'raw-data'!$1:$1,1))/VLOOKUP($A152,'raw-data'!$A:$B,2,TRUE),"")</f>
        <v/>
      </c>
      <c r="FI152" s="1" t="str">
        <f>IF(INDEX('raw-data'!$A$1:$GQ$197,MATCH($A152,'raw-data'!$A:$A,1),MATCH(FI$1,'raw-data'!$1:$1,1))&lt;&gt;"",
$D152*INDEX('raw-data'!$A$1:$GQ$197,MATCH($A152,'raw-data'!$A:$A,1),MATCH(FI$1,'raw-data'!$1:$1,1))/VLOOKUP($A152,'raw-data'!$A:$B,2,TRUE),"")</f>
        <v/>
      </c>
      <c r="FJ152" s="1" t="str">
        <f>IF(INDEX('raw-data'!$A$1:$GQ$197,MATCH($A152,'raw-data'!$A:$A,1),MATCH(FJ$1,'raw-data'!$1:$1,1))&lt;&gt;"",
$D152*INDEX('raw-data'!$A$1:$GQ$197,MATCH($A152,'raw-data'!$A:$A,1),MATCH(FJ$1,'raw-data'!$1:$1,1))/VLOOKUP($A152,'raw-data'!$A:$B,2,TRUE),"")</f>
        <v/>
      </c>
      <c r="FK152" s="1" t="str">
        <f>IF(INDEX('raw-data'!$A$1:$GQ$197,MATCH($A152,'raw-data'!$A:$A,1),MATCH(FK$1,'raw-data'!$1:$1,1))&lt;&gt;"",
$D152*INDEX('raw-data'!$A$1:$GQ$197,MATCH($A152,'raw-data'!$A:$A,1),MATCH(FK$1,'raw-data'!$1:$1,1))/VLOOKUP($A152,'raw-data'!$A:$B,2,TRUE),"")</f>
        <v/>
      </c>
      <c r="FL152" s="1" t="str">
        <f>IF(INDEX('raw-data'!$A$1:$GQ$197,MATCH($A152,'raw-data'!$A:$A,1),MATCH(FL$1,'raw-data'!$1:$1,1))&lt;&gt;"",
$D152*INDEX('raw-data'!$A$1:$GQ$197,MATCH($A152,'raw-data'!$A:$A,1),MATCH(FL$1,'raw-data'!$1:$1,1))/VLOOKUP($A152,'raw-data'!$A:$B,2,TRUE),"")</f>
        <v/>
      </c>
      <c r="FM152" s="1" t="str">
        <f>IF(INDEX('raw-data'!$A$1:$GQ$197,MATCH($A152,'raw-data'!$A:$A,1),MATCH(FM$1,'raw-data'!$1:$1,1))&lt;&gt;"",
$D152*INDEX('raw-data'!$A$1:$GQ$197,MATCH($A152,'raw-data'!$A:$A,1),MATCH(FM$1,'raw-data'!$1:$1,1))/VLOOKUP($A152,'raw-data'!$A:$B,2,TRUE),"")</f>
        <v/>
      </c>
      <c r="FN152" s="1" t="str">
        <f>IF(INDEX('raw-data'!$A$1:$GQ$197,MATCH($A152,'raw-data'!$A:$A,1),MATCH(FN$1,'raw-data'!$1:$1,1))&lt;&gt;"",
$D152*INDEX('raw-data'!$A$1:$GQ$197,MATCH($A152,'raw-data'!$A:$A,1),MATCH(FN$1,'raw-data'!$1:$1,1))/VLOOKUP($A152,'raw-data'!$A:$B,2,TRUE),"")</f>
        <v/>
      </c>
      <c r="FO152" s="1" t="str">
        <f>IF(INDEX('raw-data'!$A$1:$GQ$197,MATCH($A152,'raw-data'!$A:$A,1),MATCH(FO$1,'raw-data'!$1:$1,1))&lt;&gt;"",
$D152*INDEX('raw-data'!$A$1:$GQ$197,MATCH($A152,'raw-data'!$A:$A,1),MATCH(FO$1,'raw-data'!$1:$1,1))/VLOOKUP($A152,'raw-data'!$A:$B,2,TRUE),"")</f>
        <v/>
      </c>
      <c r="FP152" s="1" t="str">
        <f>IF(INDEX('raw-data'!$A$1:$GQ$197,MATCH($A152,'raw-data'!$A:$A,1),MATCH(FP$1,'raw-data'!$1:$1,1))&lt;&gt;"",
$D152*INDEX('raw-data'!$A$1:$GQ$197,MATCH($A152,'raw-data'!$A:$A,1),MATCH(FP$1,'raw-data'!$1:$1,1))/VLOOKUP($A152,'raw-data'!$A:$B,2,TRUE),"")</f>
        <v/>
      </c>
      <c r="FQ152" s="1" t="str">
        <f>IF(INDEX('raw-data'!$A$1:$GQ$197,MATCH($A152,'raw-data'!$A:$A,1),MATCH(FQ$1,'raw-data'!$1:$1,1))&lt;&gt;"",
$D152*INDEX('raw-data'!$A$1:$GQ$197,MATCH($A152,'raw-data'!$A:$A,1),MATCH(FQ$1,'raw-data'!$1:$1,1))/VLOOKUP($A152,'raw-data'!$A:$B,2,TRUE),"")</f>
        <v/>
      </c>
      <c r="FR152" s="1" t="str">
        <f>IF(INDEX('raw-data'!$A$1:$GQ$197,MATCH($A152,'raw-data'!$A:$A,1),MATCH(FR$1,'raw-data'!$1:$1,1))&lt;&gt;"",
$D152*INDEX('raw-data'!$A$1:$GQ$197,MATCH($A152,'raw-data'!$A:$A,1),MATCH(FR$1,'raw-data'!$1:$1,1))/VLOOKUP($A152,'raw-data'!$A:$B,2,TRUE),"")</f>
        <v/>
      </c>
      <c r="FS152" s="1" t="str">
        <f>IF(INDEX('raw-data'!$A$1:$GQ$197,MATCH($A152,'raw-data'!$A:$A,1),MATCH(FS$1,'raw-data'!$1:$1,1))&lt;&gt;"",
$D152*INDEX('raw-data'!$A$1:$GQ$197,MATCH($A152,'raw-data'!$A:$A,1),MATCH(FS$1,'raw-data'!$1:$1,1))/VLOOKUP($A152,'raw-data'!$A:$B,2,TRUE),"")</f>
        <v/>
      </c>
      <c r="FT152" s="1" t="str">
        <f>IF(INDEX('raw-data'!$A$1:$GQ$197,MATCH($A152,'raw-data'!$A:$A,1),MATCH(FT$1,'raw-data'!$1:$1,1))&lt;&gt;"",
$D152*INDEX('raw-data'!$A$1:$GQ$197,MATCH($A152,'raw-data'!$A:$A,1),MATCH(FT$1,'raw-data'!$1:$1,1))/VLOOKUP($A152,'raw-data'!$A:$B,2,TRUE),"")</f>
        <v/>
      </c>
      <c r="FU152" s="1" t="str">
        <f>IF(INDEX('raw-data'!$A$1:$GQ$197,MATCH($A152,'raw-data'!$A:$A,1),MATCH(FU$1,'raw-data'!$1:$1,1))&lt;&gt;"",
$D152*INDEX('raw-data'!$A$1:$GQ$197,MATCH($A152,'raw-data'!$A:$A,1),MATCH(FU$1,'raw-data'!$1:$1,1))/VLOOKUP($A152,'raw-data'!$A:$B,2,TRUE),"")</f>
        <v/>
      </c>
      <c r="FV152" s="1">
        <f>IF(INDEX('raw-data'!$A$1:$GQ$197,MATCH($A152,'raw-data'!$A:$A,1),MATCH(FV$1,'raw-data'!$1:$1,1))&lt;&gt;"",
$D152*INDEX('raw-data'!$A$1:$GQ$197,MATCH($A152,'raw-data'!$A:$A,1),MATCH(FV$1,'raw-data'!$1:$1,1))/VLOOKUP($A152,'raw-data'!$A:$B,2,TRUE),"")</f>
        <v>0</v>
      </c>
      <c r="FW152" s="1" t="str">
        <f>IF(INDEX('raw-data'!$A$1:$GQ$197,MATCH($A152,'raw-data'!$A:$A,1),MATCH(FW$1,'raw-data'!$1:$1,1))&lt;&gt;"",
$D152*INDEX('raw-data'!$A$1:$GQ$197,MATCH($A152,'raw-data'!$A:$A,1),MATCH(FW$1,'raw-data'!$1:$1,1))/VLOOKUP($A152,'raw-data'!$A:$B,2,TRUE),"")</f>
        <v/>
      </c>
      <c r="FX152" s="1" t="str">
        <f>IF(INDEX('raw-data'!$A$1:$GQ$197,MATCH($A152,'raw-data'!$A:$A,1),MATCH(FX$1,'raw-data'!$1:$1,1))&lt;&gt;"",
$D152*INDEX('raw-data'!$A$1:$GQ$197,MATCH($A152,'raw-data'!$A:$A,1),MATCH(FX$1,'raw-data'!$1:$1,1))/VLOOKUP($A152,'raw-data'!$A:$B,2,TRUE),"")</f>
        <v/>
      </c>
      <c r="FY152" s="1" t="str">
        <f>IF(INDEX('raw-data'!$A$1:$GQ$197,MATCH($A152,'raw-data'!$A:$A,1),MATCH(FY$1,'raw-data'!$1:$1,1))&lt;&gt;"",
$D152*INDEX('raw-data'!$A$1:$GQ$197,MATCH($A152,'raw-data'!$A:$A,1),MATCH(FY$1,'raw-data'!$1:$1,1))/VLOOKUP($A152,'raw-data'!$A:$B,2,TRUE),"")</f>
        <v/>
      </c>
      <c r="FZ152" s="1" t="str">
        <f>IF(INDEX('raw-data'!$A$1:$GQ$197,MATCH($A152,'raw-data'!$A:$A,1),MATCH(FZ$1,'raw-data'!$1:$1,1))&lt;&gt;"",
$D152*INDEX('raw-data'!$A$1:$GQ$197,MATCH($A152,'raw-data'!$A:$A,1),MATCH(FZ$1,'raw-data'!$1:$1,1))/VLOOKUP($A152,'raw-data'!$A:$B,2,TRUE),"")</f>
        <v/>
      </c>
      <c r="GA152" s="1" t="str">
        <f>IF(INDEX('raw-data'!$A$1:$GQ$197,MATCH($A152,'raw-data'!$A:$A,1),MATCH(GA$1,'raw-data'!$1:$1,1))&lt;&gt;"",
$D152*INDEX('raw-data'!$A$1:$GQ$197,MATCH($A152,'raw-data'!$A:$A,1),MATCH(GA$1,'raw-data'!$1:$1,1))/VLOOKUP($A152,'raw-data'!$A:$B,2,TRUE),"")</f>
        <v/>
      </c>
      <c r="GB152" s="1" t="str">
        <f>IF(INDEX('raw-data'!$A$1:$GQ$197,MATCH($A152,'raw-data'!$A:$A,1),MATCH(GB$1,'raw-data'!$1:$1,1))&lt;&gt;"",
$D152*INDEX('raw-data'!$A$1:$GQ$197,MATCH($A152,'raw-data'!$A:$A,1),MATCH(GB$1,'raw-data'!$1:$1,1))/VLOOKUP($A152,'raw-data'!$A:$B,2,TRUE),"")</f>
        <v/>
      </c>
      <c r="GC152" s="1" t="str">
        <f>IF(INDEX('raw-data'!$A$1:$GQ$197,MATCH($A152,'raw-data'!$A:$A,1),MATCH(GC$1,'raw-data'!$1:$1,1))&lt;&gt;"",
$D152*INDEX('raw-data'!$A$1:$GQ$197,MATCH($A152,'raw-data'!$A:$A,1),MATCH(GC$1,'raw-data'!$1:$1,1))/VLOOKUP($A152,'raw-data'!$A:$B,2,TRUE),"")</f>
        <v/>
      </c>
      <c r="GD152" s="1" t="str">
        <f>IF(INDEX('raw-data'!$A$1:$GQ$197,MATCH($A152,'raw-data'!$A:$A,1),MATCH(GD$1,'raw-data'!$1:$1,1))&lt;&gt;"",
$D152*INDEX('raw-data'!$A$1:$GQ$197,MATCH($A152,'raw-data'!$A:$A,1),MATCH(GD$1,'raw-data'!$1:$1,1))/VLOOKUP($A152,'raw-data'!$A:$B,2,TRUE),"")</f>
        <v/>
      </c>
      <c r="GE152" s="1" t="str">
        <f>IF(INDEX('raw-data'!$A$1:$GQ$197,MATCH($A152,'raw-data'!$A:$A,1),MATCH(GE$1,'raw-data'!$1:$1,1))&lt;&gt;"",
$D152*INDEX('raw-data'!$A$1:$GQ$197,MATCH($A152,'raw-data'!$A:$A,1),MATCH(GE$1,'raw-data'!$1:$1,1))/VLOOKUP($A152,'raw-data'!$A:$B,2,TRUE),"")</f>
        <v/>
      </c>
      <c r="GF152" s="1" t="str">
        <f>IF(INDEX('raw-data'!$A$1:$GQ$197,MATCH($A152,'raw-data'!$A:$A,1),MATCH(GF$1,'raw-data'!$1:$1,1))&lt;&gt;"",
$D152*INDEX('raw-data'!$A$1:$GQ$197,MATCH($A152,'raw-data'!$A:$A,1),MATCH(GF$1,'raw-data'!$1:$1,1))/VLOOKUP($A152,'raw-data'!$A:$B,2,TRUE),"")</f>
        <v/>
      </c>
      <c r="GG152" s="1" t="str">
        <f>IF(INDEX('raw-data'!$A$1:$GQ$197,MATCH($A152,'raw-data'!$A:$A,1),MATCH(GG$1,'raw-data'!$1:$1,1))&lt;&gt;"",
$D152*INDEX('raw-data'!$A$1:$GQ$197,MATCH($A152,'raw-data'!$A:$A,1),MATCH(GG$1,'raw-data'!$1:$1,1))/VLOOKUP($A152,'raw-data'!$A:$B,2,TRUE),"")</f>
        <v/>
      </c>
      <c r="GH152" s="1" t="str">
        <f>IF(INDEX('raw-data'!$A$1:$GQ$197,MATCH($A152,'raw-data'!$A:$A,1),MATCH(GH$1,'raw-data'!$1:$1,1))&lt;&gt;"",
$D152*INDEX('raw-data'!$A$1:$GQ$197,MATCH($A152,'raw-data'!$A:$A,1),MATCH(GH$1,'raw-data'!$1:$1,1))/VLOOKUP($A152,'raw-data'!$A:$B,2,TRUE),"")</f>
        <v/>
      </c>
      <c r="GI152" s="1" t="str">
        <f>IF(INDEX('raw-data'!$A$1:$GQ$197,MATCH($A152,'raw-data'!$A:$A,1),MATCH(GI$1,'raw-data'!$1:$1,1))&lt;&gt;"",
$D152*INDEX('raw-data'!$A$1:$GQ$197,MATCH($A152,'raw-data'!$A:$A,1),MATCH(GI$1,'raw-data'!$1:$1,1))/VLOOKUP($A152,'raw-data'!$A:$B,2,TRUE),"")</f>
        <v/>
      </c>
      <c r="GJ152" s="1" t="str">
        <f>IF(INDEX('raw-data'!$A$1:$GQ$197,MATCH($A152,'raw-data'!$A:$A,1),MATCH(GJ$1,'raw-data'!$1:$1,1))&lt;&gt;"",
$D152*INDEX('raw-data'!$A$1:$GQ$197,MATCH($A152,'raw-data'!$A:$A,1),MATCH(GJ$1,'raw-data'!$1:$1,1))/VLOOKUP($A152,'raw-data'!$A:$B,2,TRUE),"")</f>
        <v/>
      </c>
      <c r="GK152" s="1" t="str">
        <f>IF(INDEX('raw-data'!$A$1:$GQ$197,MATCH($A152,'raw-data'!$A:$A,1),MATCH(GK$1,'raw-data'!$1:$1,1))&lt;&gt;"",
$D152*INDEX('raw-data'!$A$1:$GQ$197,MATCH($A152,'raw-data'!$A:$A,1),MATCH(GK$1,'raw-data'!$1:$1,1))/VLOOKUP($A152,'raw-data'!$A:$B,2,TRUE),"")</f>
        <v/>
      </c>
      <c r="GL152" s="1" t="str">
        <f>IF(INDEX('raw-data'!$A$1:$GQ$197,MATCH($A152,'raw-data'!$A:$A,1),MATCH(GL$1,'raw-data'!$1:$1,1))&lt;&gt;"",
$D152*INDEX('raw-data'!$A$1:$GQ$197,MATCH($A152,'raw-data'!$A:$A,1),MATCH(GL$1,'raw-data'!$1:$1,1))/VLOOKUP($A152,'raw-data'!$A:$B,2,TRUE),"")</f>
        <v/>
      </c>
      <c r="GM152" s="1" t="str">
        <f>IF(INDEX('raw-data'!$A$1:$GQ$197,MATCH($A152,'raw-data'!$A:$A,1),MATCH(GM$1,'raw-data'!$1:$1,1))&lt;&gt;"",
$D152*INDEX('raw-data'!$A$1:$GQ$197,MATCH($A152,'raw-data'!$A:$A,1),MATCH(GM$1,'raw-data'!$1:$1,1))/VLOOKUP($A152,'raw-data'!$A:$B,2,TRUE),"")</f>
        <v/>
      </c>
      <c r="GN152" s="1" t="str">
        <f>IF(INDEX('raw-data'!$A$1:$GQ$197,MATCH($A152,'raw-data'!$A:$A,1),MATCH(GN$1,'raw-data'!$1:$1,1))&lt;&gt;"",
$D152*INDEX('raw-data'!$A$1:$GQ$197,MATCH($A152,'raw-data'!$A:$A,1),MATCH(GN$1,'raw-data'!$1:$1,1))/VLOOKUP($A152,'raw-data'!$A:$B,2,TRUE),"")</f>
        <v/>
      </c>
      <c r="GO152" s="1" t="str">
        <f>IF(INDEX('raw-data'!$A$1:$GQ$197,MATCH($A152,'raw-data'!$A:$A,1),MATCH(GO$1,'raw-data'!$1:$1,1))&lt;&gt;"",
$D152*INDEX('raw-data'!$A$1:$GQ$197,MATCH($A152,'raw-data'!$A:$A,1),MATCH(GO$1,'raw-data'!$1:$1,1))/VLOOKUP($A152,'raw-data'!$A:$B,2,TRUE),"")</f>
        <v/>
      </c>
      <c r="GP152" s="1" t="str">
        <f>IF(INDEX('raw-data'!$A$1:$GQ$197,MATCH($A152,'raw-data'!$A:$A,1),MATCH(GP$1,'raw-data'!$1:$1,1))&lt;&gt;"",
$D152*INDEX('raw-data'!$A$1:$GQ$197,MATCH($A152,'raw-data'!$A:$A,1),MATCH(GP$1,'raw-data'!$1:$1,1))/VLOOKUP($A152,'raw-data'!$A:$B,2,TRUE),"")</f>
        <v/>
      </c>
      <c r="GQ152" s="1" t="str">
        <f>IF(INDEX('raw-data'!$A$1:$GQ$197,MATCH($A152,'raw-data'!$A:$A,1),MATCH(GQ$1,'raw-data'!$1:$1,1))&lt;&gt;"",
$D152*INDEX('raw-data'!$A$1:$GQ$197,MATCH($A152,'raw-data'!$A:$A,1),MATCH(GQ$1,'raw-data'!$1:$1,1))/VLOOKUP($A152,'raw-data'!$A:$B,2,TRUE),"")</f>
        <v/>
      </c>
    </row>
    <row r="153" spans="1:199" ht="15.75" x14ac:dyDescent="0.3">
      <c r="A153" s="3" t="s">
        <v>123</v>
      </c>
      <c r="B153" s="1">
        <f>IF(VLOOKUP(A153,'DATA-VIEW'!G:H,2,FALSE)=0,0,VLOOKUP(A153,'DATA-VIEW'!G:H,2,FALSE))</f>
        <v>0</v>
      </c>
      <c r="C153" s="1">
        <f t="shared" si="9"/>
        <v>0</v>
      </c>
      <c r="D153" s="1">
        <f>IFERROR(C153*VLOOKUP($A153,'raw-data'!A:C,2,TRUE)/VLOOKUP(A153,'raw-data'!A:C,3,TRUE),"")</f>
        <v>0</v>
      </c>
      <c r="E153" s="1">
        <f>IF(INDEX('raw-data'!$A$1:$GQ$197,MATCH($A153,'raw-data'!$A:$A,1),MATCH(E$1,'raw-data'!$1:$1,1))&lt;&gt;"",
$D153*INDEX('raw-data'!$A$1:$GQ$197,MATCH($A153,'raw-data'!$A:$A,1),MATCH(E$1,'raw-data'!$1:$1,1))/VLOOKUP($A153,'raw-data'!$A:$B,2,TRUE),"")</f>
        <v>0</v>
      </c>
      <c r="F153" s="1" t="str">
        <f>IF(INDEX('raw-data'!$A$1:$GQ$197,MATCH($A153,'raw-data'!$A:$A,1),MATCH(F$1,'raw-data'!$1:$1,1))&lt;&gt;"",
$D153*INDEX('raw-data'!$A$1:$GQ$197,MATCH($A153,'raw-data'!$A:$A,1),MATCH(F$1,'raw-data'!$1:$1,1))/VLOOKUP($A153,'raw-data'!$A:$B,2,TRUE),"")</f>
        <v/>
      </c>
      <c r="G153" s="1" t="str">
        <f>IF(INDEX('raw-data'!$A$1:$GQ$197,MATCH($A153,'raw-data'!$A:$A,1),MATCH(G$1,'raw-data'!$1:$1,1))&lt;&gt;"",
$D153*INDEX('raw-data'!$A$1:$GQ$197,MATCH($A153,'raw-data'!$A:$A,1),MATCH(G$1,'raw-data'!$1:$1,1))/VLOOKUP($A153,'raw-data'!$A:$B,2,TRUE),"")</f>
        <v/>
      </c>
      <c r="H153" s="1" t="str">
        <f>IF(INDEX('raw-data'!$A$1:$GQ$197,MATCH($A153,'raw-data'!$A:$A,1),MATCH(H$1,'raw-data'!$1:$1,1))&lt;&gt;"",
$D153*INDEX('raw-data'!$A$1:$GQ$197,MATCH($A153,'raw-data'!$A:$A,1),MATCH(H$1,'raw-data'!$1:$1,1))/VLOOKUP($A153,'raw-data'!$A:$B,2,TRUE),"")</f>
        <v/>
      </c>
      <c r="I153" s="1" t="str">
        <f>IF(INDEX('raw-data'!$A$1:$GQ$197,MATCH($A153,'raw-data'!$A:$A,1),MATCH(I$1,'raw-data'!$1:$1,1))&lt;&gt;"",
$D153*INDEX('raw-data'!$A$1:$GQ$197,MATCH($A153,'raw-data'!$A:$A,1),MATCH(I$1,'raw-data'!$1:$1,1))/VLOOKUP($A153,'raw-data'!$A:$B,2,TRUE),"")</f>
        <v/>
      </c>
      <c r="J153" s="1" t="str">
        <f>IF(INDEX('raw-data'!$A$1:$GQ$197,MATCH($A153,'raw-data'!$A:$A,1),MATCH(J$1,'raw-data'!$1:$1,1))&lt;&gt;"",
$D153*INDEX('raw-data'!$A$1:$GQ$197,MATCH($A153,'raw-data'!$A:$A,1),MATCH(J$1,'raw-data'!$1:$1,1))/VLOOKUP($A153,'raw-data'!$A:$B,2,TRUE),"")</f>
        <v/>
      </c>
      <c r="K153" s="1" t="str">
        <f>IF(INDEX('raw-data'!$A$1:$GQ$197,MATCH($A153,'raw-data'!$A:$A,1),MATCH(K$1,'raw-data'!$1:$1,1))&lt;&gt;"",
$D153*INDEX('raw-data'!$A$1:$GQ$197,MATCH($A153,'raw-data'!$A:$A,1),MATCH(K$1,'raw-data'!$1:$1,1))/VLOOKUP($A153,'raw-data'!$A:$B,2,TRUE),"")</f>
        <v/>
      </c>
      <c r="L153" s="1" t="str">
        <f>IF(INDEX('raw-data'!$A$1:$GQ$197,MATCH($A153,'raw-data'!$A:$A,1),MATCH(L$1,'raw-data'!$1:$1,1))&lt;&gt;"",
$D153*INDEX('raw-data'!$A$1:$GQ$197,MATCH($A153,'raw-data'!$A:$A,1),MATCH(L$1,'raw-data'!$1:$1,1))/VLOOKUP($A153,'raw-data'!$A:$B,2,TRUE),"")</f>
        <v/>
      </c>
      <c r="M153" s="1" t="str">
        <f>IF(INDEX('raw-data'!$A$1:$GQ$197,MATCH($A153,'raw-data'!$A:$A,1),MATCH(M$1,'raw-data'!$1:$1,1))&lt;&gt;"",
$D153*INDEX('raw-data'!$A$1:$GQ$197,MATCH($A153,'raw-data'!$A:$A,1),MATCH(M$1,'raw-data'!$1:$1,1))/VLOOKUP($A153,'raw-data'!$A:$B,2,TRUE),"")</f>
        <v/>
      </c>
      <c r="N153" s="1" t="str">
        <f>IF(INDEX('raw-data'!$A$1:$GQ$197,MATCH($A153,'raw-data'!$A:$A,1),MATCH(N$1,'raw-data'!$1:$1,1))&lt;&gt;"",
$D153*INDEX('raw-data'!$A$1:$GQ$197,MATCH($A153,'raw-data'!$A:$A,1),MATCH(N$1,'raw-data'!$1:$1,1))/VLOOKUP($A153,'raw-data'!$A:$B,2,TRUE),"")</f>
        <v/>
      </c>
      <c r="O153" s="1" t="str">
        <f>IF(INDEX('raw-data'!$A$1:$GQ$197,MATCH($A153,'raw-data'!$A:$A,1),MATCH(O$1,'raw-data'!$1:$1,1))&lt;&gt;"",
$D153*INDEX('raw-data'!$A$1:$GQ$197,MATCH($A153,'raw-data'!$A:$A,1),MATCH(O$1,'raw-data'!$1:$1,1))/VLOOKUP($A153,'raw-data'!$A:$B,2,TRUE),"")</f>
        <v/>
      </c>
      <c r="P153" s="1" t="str">
        <f>IF(INDEX('raw-data'!$A$1:$GQ$197,MATCH($A153,'raw-data'!$A:$A,1),MATCH(P$1,'raw-data'!$1:$1,1))&lt;&gt;"",
$D153*INDEX('raw-data'!$A$1:$GQ$197,MATCH($A153,'raw-data'!$A:$A,1),MATCH(P$1,'raw-data'!$1:$1,1))/VLOOKUP($A153,'raw-data'!$A:$B,2,TRUE),"")</f>
        <v/>
      </c>
      <c r="Q153" s="1" t="str">
        <f>IF(INDEX('raw-data'!$A$1:$GQ$197,MATCH($A153,'raw-data'!$A:$A,1),MATCH(Q$1,'raw-data'!$1:$1,1))&lt;&gt;"",
$D153*INDEX('raw-data'!$A$1:$GQ$197,MATCH($A153,'raw-data'!$A:$A,1),MATCH(Q$1,'raw-data'!$1:$1,1))/VLOOKUP($A153,'raw-data'!$A:$B,2,TRUE),"")</f>
        <v/>
      </c>
      <c r="R153" s="1" t="str">
        <f>IF(INDEX('raw-data'!$A$1:$GQ$197,MATCH($A153,'raw-data'!$A:$A,1),MATCH(R$1,'raw-data'!$1:$1,1))&lt;&gt;"",
$D153*INDEX('raw-data'!$A$1:$GQ$197,MATCH($A153,'raw-data'!$A:$A,1),MATCH(R$1,'raw-data'!$1:$1,1))/VLOOKUP($A153,'raw-data'!$A:$B,2,TRUE),"")</f>
        <v/>
      </c>
      <c r="S153" s="1" t="str">
        <f>IF(INDEX('raw-data'!$A$1:$GQ$197,MATCH($A153,'raw-data'!$A:$A,1),MATCH(S$1,'raw-data'!$1:$1,1))&lt;&gt;"",
$D153*INDEX('raw-data'!$A$1:$GQ$197,MATCH($A153,'raw-data'!$A:$A,1),MATCH(S$1,'raw-data'!$1:$1,1))/VLOOKUP($A153,'raw-data'!$A:$B,2,TRUE),"")</f>
        <v/>
      </c>
      <c r="T153" s="1" t="str">
        <f>IF(INDEX('raw-data'!$A$1:$GQ$197,MATCH($A153,'raw-data'!$A:$A,1),MATCH(T$1,'raw-data'!$1:$1,1))&lt;&gt;"",
$D153*INDEX('raw-data'!$A$1:$GQ$197,MATCH($A153,'raw-data'!$A:$A,1),MATCH(T$1,'raw-data'!$1:$1,1))/VLOOKUP($A153,'raw-data'!$A:$B,2,TRUE),"")</f>
        <v/>
      </c>
      <c r="U153" s="1" t="str">
        <f>IF(INDEX('raw-data'!$A$1:$GQ$197,MATCH($A153,'raw-data'!$A:$A,1),MATCH(U$1,'raw-data'!$1:$1,1))&lt;&gt;"",
$D153*INDEX('raw-data'!$A$1:$GQ$197,MATCH($A153,'raw-data'!$A:$A,1),MATCH(U$1,'raw-data'!$1:$1,1))/VLOOKUP($A153,'raw-data'!$A:$B,2,TRUE),"")</f>
        <v/>
      </c>
      <c r="V153" s="1" t="str">
        <f>IF(INDEX('raw-data'!$A$1:$GQ$197,MATCH($A153,'raw-data'!$A:$A,1),MATCH(V$1,'raw-data'!$1:$1,1))&lt;&gt;"",
$D153*INDEX('raw-data'!$A$1:$GQ$197,MATCH($A153,'raw-data'!$A:$A,1),MATCH(V$1,'raw-data'!$1:$1,1))/VLOOKUP($A153,'raw-data'!$A:$B,2,TRUE),"")</f>
        <v/>
      </c>
      <c r="W153" s="1" t="str">
        <f>IF(INDEX('raw-data'!$A$1:$GQ$197,MATCH($A153,'raw-data'!$A:$A,1),MATCH(W$1,'raw-data'!$1:$1,1))&lt;&gt;"",
$D153*INDEX('raw-data'!$A$1:$GQ$197,MATCH($A153,'raw-data'!$A:$A,1),MATCH(W$1,'raw-data'!$1:$1,1))/VLOOKUP($A153,'raw-data'!$A:$B,2,TRUE),"")</f>
        <v/>
      </c>
      <c r="X153" s="1" t="str">
        <f>IF(INDEX('raw-data'!$A$1:$GQ$197,MATCH($A153,'raw-data'!$A:$A,1),MATCH(X$1,'raw-data'!$1:$1,1))&lt;&gt;"",
$D153*INDEX('raw-data'!$A$1:$GQ$197,MATCH($A153,'raw-data'!$A:$A,1),MATCH(X$1,'raw-data'!$1:$1,1))/VLOOKUP($A153,'raw-data'!$A:$B,2,TRUE),"")</f>
        <v/>
      </c>
      <c r="Y153" s="1" t="str">
        <f>IF(INDEX('raw-data'!$A$1:$GQ$197,MATCH($A153,'raw-data'!$A:$A,1),MATCH(Y$1,'raw-data'!$1:$1,1))&lt;&gt;"",
$D153*INDEX('raw-data'!$A$1:$GQ$197,MATCH($A153,'raw-data'!$A:$A,1),MATCH(Y$1,'raw-data'!$1:$1,1))/VLOOKUP($A153,'raw-data'!$A:$B,2,TRUE),"")</f>
        <v/>
      </c>
      <c r="Z153" s="1" t="str">
        <f>IF(INDEX('raw-data'!$A$1:$GQ$197,MATCH($A153,'raw-data'!$A:$A,1),MATCH(Z$1,'raw-data'!$1:$1,1))&lt;&gt;"",
$D153*INDEX('raw-data'!$A$1:$GQ$197,MATCH($A153,'raw-data'!$A:$A,1),MATCH(Z$1,'raw-data'!$1:$1,1))/VLOOKUP($A153,'raw-data'!$A:$B,2,TRUE),"")</f>
        <v/>
      </c>
      <c r="AA153" s="1" t="str">
        <f>IF(INDEX('raw-data'!$A$1:$GQ$197,MATCH($A153,'raw-data'!$A:$A,1),MATCH(AA$1,'raw-data'!$1:$1,1))&lt;&gt;"",
$D153*INDEX('raw-data'!$A$1:$GQ$197,MATCH($A153,'raw-data'!$A:$A,1),MATCH(AA$1,'raw-data'!$1:$1,1))/VLOOKUP($A153,'raw-data'!$A:$B,2,TRUE),"")</f>
        <v/>
      </c>
      <c r="AB153" s="1" t="str">
        <f>IF(INDEX('raw-data'!$A$1:$GQ$197,MATCH($A153,'raw-data'!$A:$A,1),MATCH(AB$1,'raw-data'!$1:$1,1))&lt;&gt;"",
$D153*INDEX('raw-data'!$A$1:$GQ$197,MATCH($A153,'raw-data'!$A:$A,1),MATCH(AB$1,'raw-data'!$1:$1,1))/VLOOKUP($A153,'raw-data'!$A:$B,2,TRUE),"")</f>
        <v/>
      </c>
      <c r="AC153" s="1" t="str">
        <f>IF(INDEX('raw-data'!$A$1:$GQ$197,MATCH($A153,'raw-data'!$A:$A,1),MATCH(AC$1,'raw-data'!$1:$1,1))&lt;&gt;"",
$D153*INDEX('raw-data'!$A$1:$GQ$197,MATCH($A153,'raw-data'!$A:$A,1),MATCH(AC$1,'raw-data'!$1:$1,1))/VLOOKUP($A153,'raw-data'!$A:$B,2,TRUE),"")</f>
        <v/>
      </c>
      <c r="AD153" s="1" t="str">
        <f>IF(INDEX('raw-data'!$A$1:$GQ$197,MATCH($A153,'raw-data'!$A:$A,1),MATCH(AD$1,'raw-data'!$1:$1,1))&lt;&gt;"",
$D153*INDEX('raw-data'!$A$1:$GQ$197,MATCH($A153,'raw-data'!$A:$A,1),MATCH(AD$1,'raw-data'!$1:$1,1))/VLOOKUP($A153,'raw-data'!$A:$B,2,TRUE),"")</f>
        <v/>
      </c>
      <c r="AE153" s="1" t="str">
        <f>IF(INDEX('raw-data'!$A$1:$GQ$197,MATCH($A153,'raw-data'!$A:$A,1),MATCH(AE$1,'raw-data'!$1:$1,1))&lt;&gt;"",
$D153*INDEX('raw-data'!$A$1:$GQ$197,MATCH($A153,'raw-data'!$A:$A,1),MATCH(AE$1,'raw-data'!$1:$1,1))/VLOOKUP($A153,'raw-data'!$A:$B,2,TRUE),"")</f>
        <v/>
      </c>
      <c r="AF153" s="1" t="str">
        <f>IF(INDEX('raw-data'!$A$1:$GQ$197,MATCH($A153,'raw-data'!$A:$A,1),MATCH(AF$1,'raw-data'!$1:$1,1))&lt;&gt;"",
$D153*INDEX('raw-data'!$A$1:$GQ$197,MATCH($A153,'raw-data'!$A:$A,1),MATCH(AF$1,'raw-data'!$1:$1,1))/VLOOKUP($A153,'raw-data'!$A:$B,2,TRUE),"")</f>
        <v/>
      </c>
      <c r="AG153" s="1" t="str">
        <f>IF(INDEX('raw-data'!$A$1:$GQ$197,MATCH($A153,'raw-data'!$A:$A,1),MATCH(AG$1,'raw-data'!$1:$1,1))&lt;&gt;"",
$D153*INDEX('raw-data'!$A$1:$GQ$197,MATCH($A153,'raw-data'!$A:$A,1),MATCH(AG$1,'raw-data'!$1:$1,1))/VLOOKUP($A153,'raw-data'!$A:$B,2,TRUE),"")</f>
        <v/>
      </c>
      <c r="AH153" s="1" t="str">
        <f>IF(INDEX('raw-data'!$A$1:$GQ$197,MATCH($A153,'raw-data'!$A:$A,1),MATCH(AH$1,'raw-data'!$1:$1,1))&lt;&gt;"",
$D153*INDEX('raw-data'!$A$1:$GQ$197,MATCH($A153,'raw-data'!$A:$A,1),MATCH(AH$1,'raw-data'!$1:$1,1))/VLOOKUP($A153,'raw-data'!$A:$B,2,TRUE),"")</f>
        <v/>
      </c>
      <c r="AI153" s="1" t="str">
        <f>IF(INDEX('raw-data'!$A$1:$GQ$197,MATCH($A153,'raw-data'!$A:$A,1),MATCH(AI$1,'raw-data'!$1:$1,1))&lt;&gt;"",
$D153*INDEX('raw-data'!$A$1:$GQ$197,MATCH($A153,'raw-data'!$A:$A,1),MATCH(AI$1,'raw-data'!$1:$1,1))/VLOOKUP($A153,'raw-data'!$A:$B,2,TRUE),"")</f>
        <v/>
      </c>
      <c r="AJ153" s="1" t="str">
        <f>IF(INDEX('raw-data'!$A$1:$GQ$197,MATCH($A153,'raw-data'!$A:$A,1),MATCH(AJ$1,'raw-data'!$1:$1,1))&lt;&gt;"",
$D153*INDEX('raw-data'!$A$1:$GQ$197,MATCH($A153,'raw-data'!$A:$A,1),MATCH(AJ$1,'raw-data'!$1:$1,1))/VLOOKUP($A153,'raw-data'!$A:$B,2,TRUE),"")</f>
        <v/>
      </c>
      <c r="AK153" s="1" t="str">
        <f>IF(INDEX('raw-data'!$A$1:$GQ$197,MATCH($A153,'raw-data'!$A:$A,1),MATCH(AK$1,'raw-data'!$1:$1,1))&lt;&gt;"",
$D153*INDEX('raw-data'!$A$1:$GQ$197,MATCH($A153,'raw-data'!$A:$A,1),MATCH(AK$1,'raw-data'!$1:$1,1))/VLOOKUP($A153,'raw-data'!$A:$B,2,TRUE),"")</f>
        <v/>
      </c>
      <c r="AL153" s="1" t="str">
        <f>IF(INDEX('raw-data'!$A$1:$GQ$197,MATCH($A153,'raw-data'!$A:$A,1),MATCH(AL$1,'raw-data'!$1:$1,1))&lt;&gt;"",
$D153*INDEX('raw-data'!$A$1:$GQ$197,MATCH($A153,'raw-data'!$A:$A,1),MATCH(AL$1,'raw-data'!$1:$1,1))/VLOOKUP($A153,'raw-data'!$A:$B,2,TRUE),"")</f>
        <v/>
      </c>
      <c r="AM153" s="1" t="str">
        <f>IF(INDEX('raw-data'!$A$1:$GQ$197,MATCH($A153,'raw-data'!$A:$A,1),MATCH(AM$1,'raw-data'!$1:$1,1))&lt;&gt;"",
$D153*INDEX('raw-data'!$A$1:$GQ$197,MATCH($A153,'raw-data'!$A:$A,1),MATCH(AM$1,'raw-data'!$1:$1,1))/VLOOKUP($A153,'raw-data'!$A:$B,2,TRUE),"")</f>
        <v/>
      </c>
      <c r="AN153" s="1" t="str">
        <f>IF(INDEX('raw-data'!$A$1:$GQ$197,MATCH($A153,'raw-data'!$A:$A,1),MATCH(AN$1,'raw-data'!$1:$1,1))&lt;&gt;"",
$D153*INDEX('raw-data'!$A$1:$GQ$197,MATCH($A153,'raw-data'!$A:$A,1),MATCH(AN$1,'raw-data'!$1:$1,1))/VLOOKUP($A153,'raw-data'!$A:$B,2,TRUE),"")</f>
        <v/>
      </c>
      <c r="AO153" s="1" t="str">
        <f>IF(INDEX('raw-data'!$A$1:$GQ$197,MATCH($A153,'raw-data'!$A:$A,1),MATCH(AO$1,'raw-data'!$1:$1,1))&lt;&gt;"",
$D153*INDEX('raw-data'!$A$1:$GQ$197,MATCH($A153,'raw-data'!$A:$A,1),MATCH(AO$1,'raw-data'!$1:$1,1))/VLOOKUP($A153,'raw-data'!$A:$B,2,TRUE),"")</f>
        <v/>
      </c>
      <c r="AP153" s="1" t="str">
        <f>IF(INDEX('raw-data'!$A$1:$GQ$197,MATCH($A153,'raw-data'!$A:$A,1),MATCH(AP$1,'raw-data'!$1:$1,1))&lt;&gt;"",
$D153*INDEX('raw-data'!$A$1:$GQ$197,MATCH($A153,'raw-data'!$A:$A,1),MATCH(AP$1,'raw-data'!$1:$1,1))/VLOOKUP($A153,'raw-data'!$A:$B,2,TRUE),"")</f>
        <v/>
      </c>
      <c r="AQ153" s="1" t="str">
        <f>IF(INDEX('raw-data'!$A$1:$GQ$197,MATCH($A153,'raw-data'!$A:$A,1),MATCH(AQ$1,'raw-data'!$1:$1,1))&lt;&gt;"",
$D153*INDEX('raw-data'!$A$1:$GQ$197,MATCH($A153,'raw-data'!$A:$A,1),MATCH(AQ$1,'raw-data'!$1:$1,1))/VLOOKUP($A153,'raw-data'!$A:$B,2,TRUE),"")</f>
        <v/>
      </c>
      <c r="AR153" s="1" t="str">
        <f>IF(INDEX('raw-data'!$A$1:$GQ$197,MATCH($A153,'raw-data'!$A:$A,1),MATCH(AR$1,'raw-data'!$1:$1,1))&lt;&gt;"",
$D153*INDEX('raw-data'!$A$1:$GQ$197,MATCH($A153,'raw-data'!$A:$A,1),MATCH(AR$1,'raw-data'!$1:$1,1))/VLOOKUP($A153,'raw-data'!$A:$B,2,TRUE),"")</f>
        <v/>
      </c>
      <c r="AS153" s="1" t="str">
        <f>IF(INDEX('raw-data'!$A$1:$GQ$197,MATCH($A153,'raw-data'!$A:$A,1),MATCH(AS$1,'raw-data'!$1:$1,1))&lt;&gt;"",
$D153*INDEX('raw-data'!$A$1:$GQ$197,MATCH($A153,'raw-data'!$A:$A,1),MATCH(AS$1,'raw-data'!$1:$1,1))/VLOOKUP($A153,'raw-data'!$A:$B,2,TRUE),"")</f>
        <v/>
      </c>
      <c r="AT153" s="1" t="str">
        <f>IF(INDEX('raw-data'!$A$1:$GQ$197,MATCH($A153,'raw-data'!$A:$A,1),MATCH(AT$1,'raw-data'!$1:$1,1))&lt;&gt;"",
$D153*INDEX('raw-data'!$A$1:$GQ$197,MATCH($A153,'raw-data'!$A:$A,1),MATCH(AT$1,'raw-data'!$1:$1,1))/VLOOKUP($A153,'raw-data'!$A:$B,2,TRUE),"")</f>
        <v/>
      </c>
      <c r="AU153" s="1" t="str">
        <f>IF(INDEX('raw-data'!$A$1:$GQ$197,MATCH($A153,'raw-data'!$A:$A,1),MATCH(AU$1,'raw-data'!$1:$1,1))&lt;&gt;"",
$D153*INDEX('raw-data'!$A$1:$GQ$197,MATCH($A153,'raw-data'!$A:$A,1),MATCH(AU$1,'raw-data'!$1:$1,1))/VLOOKUP($A153,'raw-data'!$A:$B,2,TRUE),"")</f>
        <v/>
      </c>
      <c r="AV153" s="1" t="str">
        <f>IF(INDEX('raw-data'!$A$1:$GQ$197,MATCH($A153,'raw-data'!$A:$A,1),MATCH(AV$1,'raw-data'!$1:$1,1))&lt;&gt;"",
$D153*INDEX('raw-data'!$A$1:$GQ$197,MATCH($A153,'raw-data'!$A:$A,1),MATCH(AV$1,'raw-data'!$1:$1,1))/VLOOKUP($A153,'raw-data'!$A:$B,2,TRUE),"")</f>
        <v/>
      </c>
      <c r="AW153" s="1" t="str">
        <f>IF(INDEX('raw-data'!$A$1:$GQ$197,MATCH($A153,'raw-data'!$A:$A,1),MATCH(AW$1,'raw-data'!$1:$1,1))&lt;&gt;"",
$D153*INDEX('raw-data'!$A$1:$GQ$197,MATCH($A153,'raw-data'!$A:$A,1),MATCH(AW$1,'raw-data'!$1:$1,1))/VLOOKUP($A153,'raw-data'!$A:$B,2,TRUE),"")</f>
        <v/>
      </c>
      <c r="AX153" s="1" t="str">
        <f>IF(INDEX('raw-data'!$A$1:$GQ$197,MATCH($A153,'raw-data'!$A:$A,1),MATCH(AX$1,'raw-data'!$1:$1,1))&lt;&gt;"",
$D153*INDEX('raw-data'!$A$1:$GQ$197,MATCH($A153,'raw-data'!$A:$A,1),MATCH(AX$1,'raw-data'!$1:$1,1))/VLOOKUP($A153,'raw-data'!$A:$B,2,TRUE),"")</f>
        <v/>
      </c>
      <c r="AY153" s="1" t="str">
        <f>IF(INDEX('raw-data'!$A$1:$GQ$197,MATCH($A153,'raw-data'!$A:$A,1),MATCH(AY$1,'raw-data'!$1:$1,1))&lt;&gt;"",
$D153*INDEX('raw-data'!$A$1:$GQ$197,MATCH($A153,'raw-data'!$A:$A,1),MATCH(AY$1,'raw-data'!$1:$1,1))/VLOOKUP($A153,'raw-data'!$A:$B,2,TRUE),"")</f>
        <v/>
      </c>
      <c r="AZ153" s="1" t="str">
        <f>IF(INDEX('raw-data'!$A$1:$GQ$197,MATCH($A153,'raw-data'!$A:$A,1),MATCH(AZ$1,'raw-data'!$1:$1,1))&lt;&gt;"",
$D153*INDEX('raw-data'!$A$1:$GQ$197,MATCH($A153,'raw-data'!$A:$A,1),MATCH(AZ$1,'raw-data'!$1:$1,1))/VLOOKUP($A153,'raw-data'!$A:$B,2,TRUE),"")</f>
        <v/>
      </c>
      <c r="BA153" s="1" t="str">
        <f>IF(INDEX('raw-data'!$A$1:$GQ$197,MATCH($A153,'raw-data'!$A:$A,1),MATCH(BA$1,'raw-data'!$1:$1,1))&lt;&gt;"",
$D153*INDEX('raw-data'!$A$1:$GQ$197,MATCH($A153,'raw-data'!$A:$A,1),MATCH(BA$1,'raw-data'!$1:$1,1))/VLOOKUP($A153,'raw-data'!$A:$B,2,TRUE),"")</f>
        <v/>
      </c>
      <c r="BB153" s="1" t="str">
        <f>IF(INDEX('raw-data'!$A$1:$GQ$197,MATCH($A153,'raw-data'!$A:$A,1),MATCH(BB$1,'raw-data'!$1:$1,1))&lt;&gt;"",
$D153*INDEX('raw-data'!$A$1:$GQ$197,MATCH($A153,'raw-data'!$A:$A,1),MATCH(BB$1,'raw-data'!$1:$1,1))/VLOOKUP($A153,'raw-data'!$A:$B,2,TRUE),"")</f>
        <v/>
      </c>
      <c r="BC153" s="1" t="str">
        <f>IF(INDEX('raw-data'!$A$1:$GQ$197,MATCH($A153,'raw-data'!$A:$A,1),MATCH(BC$1,'raw-data'!$1:$1,1))&lt;&gt;"",
$D153*INDEX('raw-data'!$A$1:$GQ$197,MATCH($A153,'raw-data'!$A:$A,1),MATCH(BC$1,'raw-data'!$1:$1,1))/VLOOKUP($A153,'raw-data'!$A:$B,2,TRUE),"")</f>
        <v/>
      </c>
      <c r="BD153" s="1" t="str">
        <f>IF(INDEX('raw-data'!$A$1:$GQ$197,MATCH($A153,'raw-data'!$A:$A,1),MATCH(BD$1,'raw-data'!$1:$1,1))&lt;&gt;"",
$D153*INDEX('raw-data'!$A$1:$GQ$197,MATCH($A153,'raw-data'!$A:$A,1),MATCH(BD$1,'raw-data'!$1:$1,1))/VLOOKUP($A153,'raw-data'!$A:$B,2,TRUE),"")</f>
        <v/>
      </c>
      <c r="BE153" s="1" t="str">
        <f>IF(INDEX('raw-data'!$A$1:$GQ$197,MATCH($A153,'raw-data'!$A:$A,1),MATCH(BE$1,'raw-data'!$1:$1,1))&lt;&gt;"",
$D153*INDEX('raw-data'!$A$1:$GQ$197,MATCH($A153,'raw-data'!$A:$A,1),MATCH(BE$1,'raw-data'!$1:$1,1))/VLOOKUP($A153,'raw-data'!$A:$B,2,TRUE),"")</f>
        <v/>
      </c>
      <c r="BF153" s="1" t="str">
        <f>IF(INDEX('raw-data'!$A$1:$GQ$197,MATCH($A153,'raw-data'!$A:$A,1),MATCH(BF$1,'raw-data'!$1:$1,1))&lt;&gt;"",
$D153*INDEX('raw-data'!$A$1:$GQ$197,MATCH($A153,'raw-data'!$A:$A,1),MATCH(BF$1,'raw-data'!$1:$1,1))/VLOOKUP($A153,'raw-data'!$A:$B,2,TRUE),"")</f>
        <v/>
      </c>
      <c r="BG153" s="1" t="str">
        <f>IF(INDEX('raw-data'!$A$1:$GQ$197,MATCH($A153,'raw-data'!$A:$A,1),MATCH(BG$1,'raw-data'!$1:$1,1))&lt;&gt;"",
$D153*INDEX('raw-data'!$A$1:$GQ$197,MATCH($A153,'raw-data'!$A:$A,1),MATCH(BG$1,'raw-data'!$1:$1,1))/VLOOKUP($A153,'raw-data'!$A:$B,2,TRUE),"")</f>
        <v/>
      </c>
      <c r="BH153" s="1" t="str">
        <f>IF(INDEX('raw-data'!$A$1:$GQ$197,MATCH($A153,'raw-data'!$A:$A,1),MATCH(BH$1,'raw-data'!$1:$1,1))&lt;&gt;"",
$D153*INDEX('raw-data'!$A$1:$GQ$197,MATCH($A153,'raw-data'!$A:$A,1),MATCH(BH$1,'raw-data'!$1:$1,1))/VLOOKUP($A153,'raw-data'!$A:$B,2,TRUE),"")</f>
        <v/>
      </c>
      <c r="BI153" s="1" t="str">
        <f>IF(INDEX('raw-data'!$A$1:$GQ$197,MATCH($A153,'raw-data'!$A:$A,1),MATCH(BI$1,'raw-data'!$1:$1,1))&lt;&gt;"",
$D153*INDEX('raw-data'!$A$1:$GQ$197,MATCH($A153,'raw-data'!$A:$A,1),MATCH(BI$1,'raw-data'!$1:$1,1))/VLOOKUP($A153,'raw-data'!$A:$B,2,TRUE),"")</f>
        <v/>
      </c>
      <c r="BJ153" s="1" t="str">
        <f>IF(INDEX('raw-data'!$A$1:$GQ$197,MATCH($A153,'raw-data'!$A:$A,1),MATCH(BJ$1,'raw-data'!$1:$1,1))&lt;&gt;"",
$D153*INDEX('raw-data'!$A$1:$GQ$197,MATCH($A153,'raw-data'!$A:$A,1),MATCH(BJ$1,'raw-data'!$1:$1,1))/VLOOKUP($A153,'raw-data'!$A:$B,2,TRUE),"")</f>
        <v/>
      </c>
      <c r="BK153" s="1" t="str">
        <f>IF(INDEX('raw-data'!$A$1:$GQ$197,MATCH($A153,'raw-data'!$A:$A,1),MATCH(BK$1,'raw-data'!$1:$1,1))&lt;&gt;"",
$D153*INDEX('raw-data'!$A$1:$GQ$197,MATCH($A153,'raw-data'!$A:$A,1),MATCH(BK$1,'raw-data'!$1:$1,1))/VLOOKUP($A153,'raw-data'!$A:$B,2,TRUE),"")</f>
        <v/>
      </c>
      <c r="BL153" s="1" t="str">
        <f>IF(INDEX('raw-data'!$A$1:$GQ$197,MATCH($A153,'raw-data'!$A:$A,1),MATCH(BL$1,'raw-data'!$1:$1,1))&lt;&gt;"",
$D153*INDEX('raw-data'!$A$1:$GQ$197,MATCH($A153,'raw-data'!$A:$A,1),MATCH(BL$1,'raw-data'!$1:$1,1))/VLOOKUP($A153,'raw-data'!$A:$B,2,TRUE),"")</f>
        <v/>
      </c>
      <c r="BM153" s="1" t="str">
        <f>IF(INDEX('raw-data'!$A$1:$GQ$197,MATCH($A153,'raw-data'!$A:$A,1),MATCH(BM$1,'raw-data'!$1:$1,1))&lt;&gt;"",
$D153*INDEX('raw-data'!$A$1:$GQ$197,MATCH($A153,'raw-data'!$A:$A,1),MATCH(BM$1,'raw-data'!$1:$1,1))/VLOOKUP($A153,'raw-data'!$A:$B,2,TRUE),"")</f>
        <v/>
      </c>
      <c r="BN153" s="1" t="str">
        <f>IF(INDEX('raw-data'!$A$1:$GQ$197,MATCH($A153,'raw-data'!$A:$A,1),MATCH(BN$1,'raw-data'!$1:$1,1))&lt;&gt;"",
$D153*INDEX('raw-data'!$A$1:$GQ$197,MATCH($A153,'raw-data'!$A:$A,1),MATCH(BN$1,'raw-data'!$1:$1,1))/VLOOKUP($A153,'raw-data'!$A:$B,2,TRUE),"")</f>
        <v/>
      </c>
      <c r="BO153" s="1" t="str">
        <f>IF(INDEX('raw-data'!$A$1:$GQ$197,MATCH($A153,'raw-data'!$A:$A,1),MATCH(BO$1,'raw-data'!$1:$1,1))&lt;&gt;"",
$D153*INDEX('raw-data'!$A$1:$GQ$197,MATCH($A153,'raw-data'!$A:$A,1),MATCH(BO$1,'raw-data'!$1:$1,1))/VLOOKUP($A153,'raw-data'!$A:$B,2,TRUE),"")</f>
        <v/>
      </c>
      <c r="BP153" s="1" t="str">
        <f>IF(INDEX('raw-data'!$A$1:$GQ$197,MATCH($A153,'raw-data'!$A:$A,1),MATCH(BP$1,'raw-data'!$1:$1,1))&lt;&gt;"",
$D153*INDEX('raw-data'!$A$1:$GQ$197,MATCH($A153,'raw-data'!$A:$A,1),MATCH(BP$1,'raw-data'!$1:$1,1))/VLOOKUP($A153,'raw-data'!$A:$B,2,TRUE),"")</f>
        <v/>
      </c>
      <c r="BQ153" s="1" t="str">
        <f>IF(INDEX('raw-data'!$A$1:$GQ$197,MATCH($A153,'raw-data'!$A:$A,1),MATCH(BQ$1,'raw-data'!$1:$1,1))&lt;&gt;"",
$D153*INDEX('raw-data'!$A$1:$GQ$197,MATCH($A153,'raw-data'!$A:$A,1),MATCH(BQ$1,'raw-data'!$1:$1,1))/VLOOKUP($A153,'raw-data'!$A:$B,2,TRUE),"")</f>
        <v/>
      </c>
      <c r="BR153" s="1" t="str">
        <f>IF(INDEX('raw-data'!$A$1:$GQ$197,MATCH($A153,'raw-data'!$A:$A,1),MATCH(BR$1,'raw-data'!$1:$1,1))&lt;&gt;"",
$D153*INDEX('raw-data'!$A$1:$GQ$197,MATCH($A153,'raw-data'!$A:$A,1),MATCH(BR$1,'raw-data'!$1:$1,1))/VLOOKUP($A153,'raw-data'!$A:$B,2,TRUE),"")</f>
        <v/>
      </c>
      <c r="BS153" s="1" t="str">
        <f>IF(INDEX('raw-data'!$A$1:$GQ$197,MATCH($A153,'raw-data'!$A:$A,1),MATCH(BS$1,'raw-data'!$1:$1,1))&lt;&gt;"",
$D153*INDEX('raw-data'!$A$1:$GQ$197,MATCH($A153,'raw-data'!$A:$A,1),MATCH(BS$1,'raw-data'!$1:$1,1))/VLOOKUP($A153,'raw-data'!$A:$B,2,TRUE),"")</f>
        <v/>
      </c>
      <c r="BT153" s="1" t="str">
        <f>IF(INDEX('raw-data'!$A$1:$GQ$197,MATCH($A153,'raw-data'!$A:$A,1),MATCH(BT$1,'raw-data'!$1:$1,1))&lt;&gt;"",
$D153*INDEX('raw-data'!$A$1:$GQ$197,MATCH($A153,'raw-data'!$A:$A,1),MATCH(BT$1,'raw-data'!$1:$1,1))/VLOOKUP($A153,'raw-data'!$A:$B,2,TRUE),"")</f>
        <v/>
      </c>
      <c r="BU153" s="1" t="str">
        <f>IF(INDEX('raw-data'!$A$1:$GQ$197,MATCH($A153,'raw-data'!$A:$A,1),MATCH(BU$1,'raw-data'!$1:$1,1))&lt;&gt;"",
$D153*INDEX('raw-data'!$A$1:$GQ$197,MATCH($A153,'raw-data'!$A:$A,1),MATCH(BU$1,'raw-data'!$1:$1,1))/VLOOKUP($A153,'raw-data'!$A:$B,2,TRUE),"")</f>
        <v/>
      </c>
      <c r="BV153" s="1" t="str">
        <f>IF(INDEX('raw-data'!$A$1:$GQ$197,MATCH($A153,'raw-data'!$A:$A,1),MATCH(BV$1,'raw-data'!$1:$1,1))&lt;&gt;"",
$D153*INDEX('raw-data'!$A$1:$GQ$197,MATCH($A153,'raw-data'!$A:$A,1),MATCH(BV$1,'raw-data'!$1:$1,1))/VLOOKUP($A153,'raw-data'!$A:$B,2,TRUE),"")</f>
        <v/>
      </c>
      <c r="BW153" s="1" t="str">
        <f>IF(INDEX('raw-data'!$A$1:$GQ$197,MATCH($A153,'raw-data'!$A:$A,1),MATCH(BW$1,'raw-data'!$1:$1,1))&lt;&gt;"",
$D153*INDEX('raw-data'!$A$1:$GQ$197,MATCH($A153,'raw-data'!$A:$A,1),MATCH(BW$1,'raw-data'!$1:$1,1))/VLOOKUP($A153,'raw-data'!$A:$B,2,TRUE),"")</f>
        <v/>
      </c>
      <c r="BX153" s="1" t="str">
        <f>IF(INDEX('raw-data'!$A$1:$GQ$197,MATCH($A153,'raw-data'!$A:$A,1),MATCH(BX$1,'raw-data'!$1:$1,1))&lt;&gt;"",
$D153*INDEX('raw-data'!$A$1:$GQ$197,MATCH($A153,'raw-data'!$A:$A,1),MATCH(BX$1,'raw-data'!$1:$1,1))/VLOOKUP($A153,'raw-data'!$A:$B,2,TRUE),"")</f>
        <v/>
      </c>
      <c r="BY153" s="1" t="str">
        <f>IF(INDEX('raw-data'!$A$1:$GQ$197,MATCH($A153,'raw-data'!$A:$A,1),MATCH(BY$1,'raw-data'!$1:$1,1))&lt;&gt;"",
$D153*INDEX('raw-data'!$A$1:$GQ$197,MATCH($A153,'raw-data'!$A:$A,1),MATCH(BY$1,'raw-data'!$1:$1,1))/VLOOKUP($A153,'raw-data'!$A:$B,2,TRUE),"")</f>
        <v/>
      </c>
      <c r="BZ153" s="1" t="str">
        <f>IF(INDEX('raw-data'!$A$1:$GQ$197,MATCH($A153,'raw-data'!$A:$A,1),MATCH(BZ$1,'raw-data'!$1:$1,1))&lt;&gt;"",
$D153*INDEX('raw-data'!$A$1:$GQ$197,MATCH($A153,'raw-data'!$A:$A,1),MATCH(BZ$1,'raw-data'!$1:$1,1))/VLOOKUP($A153,'raw-data'!$A:$B,2,TRUE),"")</f>
        <v/>
      </c>
      <c r="CA153" s="1" t="str">
        <f>IF(INDEX('raw-data'!$A$1:$GQ$197,MATCH($A153,'raw-data'!$A:$A,1),MATCH(CA$1,'raw-data'!$1:$1,1))&lt;&gt;"",
$D153*INDEX('raw-data'!$A$1:$GQ$197,MATCH($A153,'raw-data'!$A:$A,1),MATCH(CA$1,'raw-data'!$1:$1,1))/VLOOKUP($A153,'raw-data'!$A:$B,2,TRUE),"")</f>
        <v/>
      </c>
      <c r="CB153" s="1" t="str">
        <f>IF(INDEX('raw-data'!$A$1:$GQ$197,MATCH($A153,'raw-data'!$A:$A,1),MATCH(CB$1,'raw-data'!$1:$1,1))&lt;&gt;"",
$D153*INDEX('raw-data'!$A$1:$GQ$197,MATCH($A153,'raw-data'!$A:$A,1),MATCH(CB$1,'raw-data'!$1:$1,1))/VLOOKUP($A153,'raw-data'!$A:$B,2,TRUE),"")</f>
        <v/>
      </c>
      <c r="CC153" s="1" t="str">
        <f>IF(INDEX('raw-data'!$A$1:$GQ$197,MATCH($A153,'raw-data'!$A:$A,1),MATCH(CC$1,'raw-data'!$1:$1,1))&lt;&gt;"",
$D153*INDEX('raw-data'!$A$1:$GQ$197,MATCH($A153,'raw-data'!$A:$A,1),MATCH(CC$1,'raw-data'!$1:$1,1))/VLOOKUP($A153,'raw-data'!$A:$B,2,TRUE),"")</f>
        <v/>
      </c>
      <c r="CD153" s="1" t="str">
        <f>IF(INDEX('raw-data'!$A$1:$GQ$197,MATCH($A153,'raw-data'!$A:$A,1),MATCH(CD$1,'raw-data'!$1:$1,1))&lt;&gt;"",
$D153*INDEX('raw-data'!$A$1:$GQ$197,MATCH($A153,'raw-data'!$A:$A,1),MATCH(CD$1,'raw-data'!$1:$1,1))/VLOOKUP($A153,'raw-data'!$A:$B,2,TRUE),"")</f>
        <v/>
      </c>
      <c r="CE153" s="1" t="str">
        <f>IF(INDEX('raw-data'!$A$1:$GQ$197,MATCH($A153,'raw-data'!$A:$A,1),MATCH(CE$1,'raw-data'!$1:$1,1))&lt;&gt;"",
$D153*INDEX('raw-data'!$A$1:$GQ$197,MATCH($A153,'raw-data'!$A:$A,1),MATCH(CE$1,'raw-data'!$1:$1,1))/VLOOKUP($A153,'raw-data'!$A:$B,2,TRUE),"")</f>
        <v/>
      </c>
      <c r="CF153" s="1" t="str">
        <f>IF(INDEX('raw-data'!$A$1:$GQ$197,MATCH($A153,'raw-data'!$A:$A,1),MATCH(CF$1,'raw-data'!$1:$1,1))&lt;&gt;"",
$D153*INDEX('raw-data'!$A$1:$GQ$197,MATCH($A153,'raw-data'!$A:$A,1),MATCH(CF$1,'raw-data'!$1:$1,1))/VLOOKUP($A153,'raw-data'!$A:$B,2,TRUE),"")</f>
        <v/>
      </c>
      <c r="CG153" s="1" t="str">
        <f>IF(INDEX('raw-data'!$A$1:$GQ$197,MATCH($A153,'raw-data'!$A:$A,1),MATCH(CG$1,'raw-data'!$1:$1,1))&lt;&gt;"",
$D153*INDEX('raw-data'!$A$1:$GQ$197,MATCH($A153,'raw-data'!$A:$A,1),MATCH(CG$1,'raw-data'!$1:$1,1))/VLOOKUP($A153,'raw-data'!$A:$B,2,TRUE),"")</f>
        <v/>
      </c>
      <c r="CH153" s="1" t="str">
        <f>IF(INDEX('raw-data'!$A$1:$GQ$197,MATCH($A153,'raw-data'!$A:$A,1),MATCH(CH$1,'raw-data'!$1:$1,1))&lt;&gt;"",
$D153*INDEX('raw-data'!$A$1:$GQ$197,MATCH($A153,'raw-data'!$A:$A,1),MATCH(CH$1,'raw-data'!$1:$1,1))/VLOOKUP($A153,'raw-data'!$A:$B,2,TRUE),"")</f>
        <v/>
      </c>
      <c r="CI153" s="1" t="str">
        <f>IF(INDEX('raw-data'!$A$1:$GQ$197,MATCH($A153,'raw-data'!$A:$A,1),MATCH(CI$1,'raw-data'!$1:$1,1))&lt;&gt;"",
$D153*INDEX('raw-data'!$A$1:$GQ$197,MATCH($A153,'raw-data'!$A:$A,1),MATCH(CI$1,'raw-data'!$1:$1,1))/VLOOKUP($A153,'raw-data'!$A:$B,2,TRUE),"")</f>
        <v/>
      </c>
      <c r="CJ153" s="1" t="str">
        <f>IF(INDEX('raw-data'!$A$1:$GQ$197,MATCH($A153,'raw-data'!$A:$A,1),MATCH(CJ$1,'raw-data'!$1:$1,1))&lt;&gt;"",
$D153*INDEX('raw-data'!$A$1:$GQ$197,MATCH($A153,'raw-data'!$A:$A,1),MATCH(CJ$1,'raw-data'!$1:$1,1))/VLOOKUP($A153,'raw-data'!$A:$B,2,TRUE),"")</f>
        <v/>
      </c>
      <c r="CK153" s="1" t="str">
        <f>IF(INDEX('raw-data'!$A$1:$GQ$197,MATCH($A153,'raw-data'!$A:$A,1),MATCH(CK$1,'raw-data'!$1:$1,1))&lt;&gt;"",
$D153*INDEX('raw-data'!$A$1:$GQ$197,MATCH($A153,'raw-data'!$A:$A,1),MATCH(CK$1,'raw-data'!$1:$1,1))/VLOOKUP($A153,'raw-data'!$A:$B,2,TRUE),"")</f>
        <v/>
      </c>
      <c r="CL153" s="1" t="str">
        <f>IF(INDEX('raw-data'!$A$1:$GQ$197,MATCH($A153,'raw-data'!$A:$A,1),MATCH(CL$1,'raw-data'!$1:$1,1))&lt;&gt;"",
$D153*INDEX('raw-data'!$A$1:$GQ$197,MATCH($A153,'raw-data'!$A:$A,1),MATCH(CL$1,'raw-data'!$1:$1,1))/VLOOKUP($A153,'raw-data'!$A:$B,2,TRUE),"")</f>
        <v/>
      </c>
      <c r="CM153" s="1" t="str">
        <f>IF(INDEX('raw-data'!$A$1:$GQ$197,MATCH($A153,'raw-data'!$A:$A,1),MATCH(CM$1,'raw-data'!$1:$1,1))&lt;&gt;"",
$D153*INDEX('raw-data'!$A$1:$GQ$197,MATCH($A153,'raw-data'!$A:$A,1),MATCH(CM$1,'raw-data'!$1:$1,1))/VLOOKUP($A153,'raw-data'!$A:$B,2,TRUE),"")</f>
        <v/>
      </c>
      <c r="CN153" s="1" t="str">
        <f>IF(INDEX('raw-data'!$A$1:$GQ$197,MATCH($A153,'raw-data'!$A:$A,1),MATCH(CN$1,'raw-data'!$1:$1,1))&lt;&gt;"",
$D153*INDEX('raw-data'!$A$1:$GQ$197,MATCH($A153,'raw-data'!$A:$A,1),MATCH(CN$1,'raw-data'!$1:$1,1))/VLOOKUP($A153,'raw-data'!$A:$B,2,TRUE),"")</f>
        <v/>
      </c>
      <c r="CO153" s="1" t="str">
        <f>IF(INDEX('raw-data'!$A$1:$GQ$197,MATCH($A153,'raw-data'!$A:$A,1),MATCH(CO$1,'raw-data'!$1:$1,1))&lt;&gt;"",
$D153*INDEX('raw-data'!$A$1:$GQ$197,MATCH($A153,'raw-data'!$A:$A,1),MATCH(CO$1,'raw-data'!$1:$1,1))/VLOOKUP($A153,'raw-data'!$A:$B,2,TRUE),"")</f>
        <v/>
      </c>
      <c r="CP153" s="1" t="str">
        <f>IF(INDEX('raw-data'!$A$1:$GQ$197,MATCH($A153,'raw-data'!$A:$A,1),MATCH(CP$1,'raw-data'!$1:$1,1))&lt;&gt;"",
$D153*INDEX('raw-data'!$A$1:$GQ$197,MATCH($A153,'raw-data'!$A:$A,1),MATCH(CP$1,'raw-data'!$1:$1,1))/VLOOKUP($A153,'raw-data'!$A:$B,2,TRUE),"")</f>
        <v/>
      </c>
      <c r="CQ153" s="1" t="str">
        <f>IF(INDEX('raw-data'!$A$1:$GQ$197,MATCH($A153,'raw-data'!$A:$A,1),MATCH(CQ$1,'raw-data'!$1:$1,1))&lt;&gt;"",
$D153*INDEX('raw-data'!$A$1:$GQ$197,MATCH($A153,'raw-data'!$A:$A,1),MATCH(CQ$1,'raw-data'!$1:$1,1))/VLOOKUP($A153,'raw-data'!$A:$B,2,TRUE),"")</f>
        <v/>
      </c>
      <c r="CR153" s="1" t="str">
        <f>IF(INDEX('raw-data'!$A$1:$GQ$197,MATCH($A153,'raw-data'!$A:$A,1),MATCH(CR$1,'raw-data'!$1:$1,1))&lt;&gt;"",
$D153*INDEX('raw-data'!$A$1:$GQ$197,MATCH($A153,'raw-data'!$A:$A,1),MATCH(CR$1,'raw-data'!$1:$1,1))/VLOOKUP($A153,'raw-data'!$A:$B,2,TRUE),"")</f>
        <v/>
      </c>
      <c r="CS153" s="1" t="str">
        <f>IF(INDEX('raw-data'!$A$1:$GQ$197,MATCH($A153,'raw-data'!$A:$A,1),MATCH(CS$1,'raw-data'!$1:$1,1))&lt;&gt;"",
$D153*INDEX('raw-data'!$A$1:$GQ$197,MATCH($A153,'raw-data'!$A:$A,1),MATCH(CS$1,'raw-data'!$1:$1,1))/VLOOKUP($A153,'raw-data'!$A:$B,2,TRUE),"")</f>
        <v/>
      </c>
      <c r="CT153" s="1" t="str">
        <f>IF(INDEX('raw-data'!$A$1:$GQ$197,MATCH($A153,'raw-data'!$A:$A,1),MATCH(CT$1,'raw-data'!$1:$1,1))&lt;&gt;"",
$D153*INDEX('raw-data'!$A$1:$GQ$197,MATCH($A153,'raw-data'!$A:$A,1),MATCH(CT$1,'raw-data'!$1:$1,1))/VLOOKUP($A153,'raw-data'!$A:$B,2,TRUE),"")</f>
        <v/>
      </c>
      <c r="CU153" s="1" t="str">
        <f>IF(INDEX('raw-data'!$A$1:$GQ$197,MATCH($A153,'raw-data'!$A:$A,1),MATCH(CU$1,'raw-data'!$1:$1,1))&lt;&gt;"",
$D153*INDEX('raw-data'!$A$1:$GQ$197,MATCH($A153,'raw-data'!$A:$A,1),MATCH(CU$1,'raw-data'!$1:$1,1))/VLOOKUP($A153,'raw-data'!$A:$B,2,TRUE),"")</f>
        <v/>
      </c>
      <c r="CV153" s="1" t="str">
        <f>IF(INDEX('raw-data'!$A$1:$GQ$197,MATCH($A153,'raw-data'!$A:$A,1),MATCH(CV$1,'raw-data'!$1:$1,1))&lt;&gt;"",
$D153*INDEX('raw-data'!$A$1:$GQ$197,MATCH($A153,'raw-data'!$A:$A,1),MATCH(CV$1,'raw-data'!$1:$1,1))/VLOOKUP($A153,'raw-data'!$A:$B,2,TRUE),"")</f>
        <v/>
      </c>
      <c r="CW153" s="1" t="str">
        <f>IF(INDEX('raw-data'!$A$1:$GQ$197,MATCH($A153,'raw-data'!$A:$A,1),MATCH(CW$1,'raw-data'!$1:$1,1))&lt;&gt;"",
$D153*INDEX('raw-data'!$A$1:$GQ$197,MATCH($A153,'raw-data'!$A:$A,1),MATCH(CW$1,'raw-data'!$1:$1,1))/VLOOKUP($A153,'raw-data'!$A:$B,2,TRUE),"")</f>
        <v/>
      </c>
      <c r="CX153" s="1" t="str">
        <f>IF(INDEX('raw-data'!$A$1:$GQ$197,MATCH($A153,'raw-data'!$A:$A,1),MATCH(CX$1,'raw-data'!$1:$1,1))&lt;&gt;"",
$D153*INDEX('raw-data'!$A$1:$GQ$197,MATCH($A153,'raw-data'!$A:$A,1),MATCH(CX$1,'raw-data'!$1:$1,1))/VLOOKUP($A153,'raw-data'!$A:$B,2,TRUE),"")</f>
        <v/>
      </c>
      <c r="CY153" s="1" t="str">
        <f>IF(INDEX('raw-data'!$A$1:$GQ$197,MATCH($A153,'raw-data'!$A:$A,1),MATCH(CY$1,'raw-data'!$1:$1,1))&lt;&gt;"",
$D153*INDEX('raw-data'!$A$1:$GQ$197,MATCH($A153,'raw-data'!$A:$A,1),MATCH(CY$1,'raw-data'!$1:$1,1))/VLOOKUP($A153,'raw-data'!$A:$B,2,TRUE),"")</f>
        <v/>
      </c>
      <c r="CZ153" s="1" t="str">
        <f>IF(INDEX('raw-data'!$A$1:$GQ$197,MATCH($A153,'raw-data'!$A:$A,1),MATCH(CZ$1,'raw-data'!$1:$1,1))&lt;&gt;"",
$D153*INDEX('raw-data'!$A$1:$GQ$197,MATCH($A153,'raw-data'!$A:$A,1),MATCH(CZ$1,'raw-data'!$1:$1,1))/VLOOKUP($A153,'raw-data'!$A:$B,2,TRUE),"")</f>
        <v/>
      </c>
      <c r="DA153" s="1" t="str">
        <f>IF(INDEX('raw-data'!$A$1:$GQ$197,MATCH($A153,'raw-data'!$A:$A,1),MATCH(DA$1,'raw-data'!$1:$1,1))&lt;&gt;"",
$D153*INDEX('raw-data'!$A$1:$GQ$197,MATCH($A153,'raw-data'!$A:$A,1),MATCH(DA$1,'raw-data'!$1:$1,1))/VLOOKUP($A153,'raw-data'!$A:$B,2,TRUE),"")</f>
        <v/>
      </c>
      <c r="DB153" s="1" t="str">
        <f>IF(INDEX('raw-data'!$A$1:$GQ$197,MATCH($A153,'raw-data'!$A:$A,1),MATCH(DB$1,'raw-data'!$1:$1,1))&lt;&gt;"",
$D153*INDEX('raw-data'!$A$1:$GQ$197,MATCH($A153,'raw-data'!$A:$A,1),MATCH(DB$1,'raw-data'!$1:$1,1))/VLOOKUP($A153,'raw-data'!$A:$B,2,TRUE),"")</f>
        <v/>
      </c>
      <c r="DC153" s="1">
        <f>IF(INDEX('raw-data'!$A$1:$GQ$197,MATCH($A153,'raw-data'!$A:$A,1),MATCH(DC$1,'raw-data'!$1:$1,1))&lt;&gt;"",
$D153*INDEX('raw-data'!$A$1:$GQ$197,MATCH($A153,'raw-data'!$A:$A,1),MATCH(DC$1,'raw-data'!$1:$1,1))/VLOOKUP($A153,'raw-data'!$A:$B,2,TRUE),"")</f>
        <v>0</v>
      </c>
      <c r="DD153" s="1" t="str">
        <f>IF(INDEX('raw-data'!$A$1:$GQ$197,MATCH($A153,'raw-data'!$A:$A,1),MATCH(DD$1,'raw-data'!$1:$1,1))&lt;&gt;"",
$D153*INDEX('raw-data'!$A$1:$GQ$197,MATCH($A153,'raw-data'!$A:$A,1),MATCH(DD$1,'raw-data'!$1:$1,1))/VLOOKUP($A153,'raw-data'!$A:$B,2,TRUE),"")</f>
        <v/>
      </c>
      <c r="DE153" s="1" t="str">
        <f>IF(INDEX('raw-data'!$A$1:$GQ$197,MATCH($A153,'raw-data'!$A:$A,1),MATCH(DE$1,'raw-data'!$1:$1,1))&lt;&gt;"",
$D153*INDEX('raw-data'!$A$1:$GQ$197,MATCH($A153,'raw-data'!$A:$A,1),MATCH(DE$1,'raw-data'!$1:$1,1))/VLOOKUP($A153,'raw-data'!$A:$B,2,TRUE),"")</f>
        <v/>
      </c>
      <c r="DF153" s="1" t="str">
        <f>IF(INDEX('raw-data'!$A$1:$GQ$197,MATCH($A153,'raw-data'!$A:$A,1),MATCH(DF$1,'raw-data'!$1:$1,1))&lt;&gt;"",
$D153*INDEX('raw-data'!$A$1:$GQ$197,MATCH($A153,'raw-data'!$A:$A,1),MATCH(DF$1,'raw-data'!$1:$1,1))/VLOOKUP($A153,'raw-data'!$A:$B,2,TRUE),"")</f>
        <v/>
      </c>
      <c r="DG153" s="1" t="str">
        <f>IF(INDEX('raw-data'!$A$1:$GQ$197,MATCH($A153,'raw-data'!$A:$A,1),MATCH(DG$1,'raw-data'!$1:$1,1))&lt;&gt;"",
$D153*INDEX('raw-data'!$A$1:$GQ$197,MATCH($A153,'raw-data'!$A:$A,1),MATCH(DG$1,'raw-data'!$1:$1,1))/VLOOKUP($A153,'raw-data'!$A:$B,2,TRUE),"")</f>
        <v/>
      </c>
      <c r="DH153" s="1" t="str">
        <f>IF(INDEX('raw-data'!$A$1:$GQ$197,MATCH($A153,'raw-data'!$A:$A,1),MATCH(DH$1,'raw-data'!$1:$1,1))&lt;&gt;"",
$D153*INDEX('raw-data'!$A$1:$GQ$197,MATCH($A153,'raw-data'!$A:$A,1),MATCH(DH$1,'raw-data'!$1:$1,1))/VLOOKUP($A153,'raw-data'!$A:$B,2,TRUE),"")</f>
        <v/>
      </c>
      <c r="DI153" s="1" t="str">
        <f>IF(INDEX('raw-data'!$A$1:$GQ$197,MATCH($A153,'raw-data'!$A:$A,1),MATCH(DI$1,'raw-data'!$1:$1,1))&lt;&gt;"",
$D153*INDEX('raw-data'!$A$1:$GQ$197,MATCH($A153,'raw-data'!$A:$A,1),MATCH(DI$1,'raw-data'!$1:$1,1))/VLOOKUP($A153,'raw-data'!$A:$B,2,TRUE),"")</f>
        <v/>
      </c>
      <c r="DJ153" s="1" t="str">
        <f>IF(INDEX('raw-data'!$A$1:$GQ$197,MATCH($A153,'raw-data'!$A:$A,1),MATCH(DJ$1,'raw-data'!$1:$1,1))&lt;&gt;"",
$D153*INDEX('raw-data'!$A$1:$GQ$197,MATCH($A153,'raw-data'!$A:$A,1),MATCH(DJ$1,'raw-data'!$1:$1,1))/VLOOKUP($A153,'raw-data'!$A:$B,2,TRUE),"")</f>
        <v/>
      </c>
      <c r="DK153" s="1" t="str">
        <f>IF(INDEX('raw-data'!$A$1:$GQ$197,MATCH($A153,'raw-data'!$A:$A,1),MATCH(DK$1,'raw-data'!$1:$1,1))&lt;&gt;"",
$D153*INDEX('raw-data'!$A$1:$GQ$197,MATCH($A153,'raw-data'!$A:$A,1),MATCH(DK$1,'raw-data'!$1:$1,1))/VLOOKUP($A153,'raw-data'!$A:$B,2,TRUE),"")</f>
        <v/>
      </c>
      <c r="DL153" s="1" t="str">
        <f>IF(INDEX('raw-data'!$A$1:$GQ$197,MATCH($A153,'raw-data'!$A:$A,1),MATCH(DL$1,'raw-data'!$1:$1,1))&lt;&gt;"",
$D153*INDEX('raw-data'!$A$1:$GQ$197,MATCH($A153,'raw-data'!$A:$A,1),MATCH(DL$1,'raw-data'!$1:$1,1))/VLOOKUP($A153,'raw-data'!$A:$B,2,TRUE),"")</f>
        <v/>
      </c>
      <c r="DM153" s="1" t="str">
        <f>IF(INDEX('raw-data'!$A$1:$GQ$197,MATCH($A153,'raw-data'!$A:$A,1),MATCH(DM$1,'raw-data'!$1:$1,1))&lt;&gt;"",
$D153*INDEX('raw-data'!$A$1:$GQ$197,MATCH($A153,'raw-data'!$A:$A,1),MATCH(DM$1,'raw-data'!$1:$1,1))/VLOOKUP($A153,'raw-data'!$A:$B,2,TRUE),"")</f>
        <v/>
      </c>
      <c r="DN153" s="1" t="str">
        <f>IF(INDEX('raw-data'!$A$1:$GQ$197,MATCH($A153,'raw-data'!$A:$A,1),MATCH(DN$1,'raw-data'!$1:$1,1))&lt;&gt;"",
$D153*INDEX('raw-data'!$A$1:$GQ$197,MATCH($A153,'raw-data'!$A:$A,1),MATCH(DN$1,'raw-data'!$1:$1,1))/VLOOKUP($A153,'raw-data'!$A:$B,2,TRUE),"")</f>
        <v/>
      </c>
      <c r="DO153" s="1" t="str">
        <f>IF(INDEX('raw-data'!$A$1:$GQ$197,MATCH($A153,'raw-data'!$A:$A,1),MATCH(DO$1,'raw-data'!$1:$1,1))&lt;&gt;"",
$D153*INDEX('raw-data'!$A$1:$GQ$197,MATCH($A153,'raw-data'!$A:$A,1),MATCH(DO$1,'raw-data'!$1:$1,1))/VLOOKUP($A153,'raw-data'!$A:$B,2,TRUE),"")</f>
        <v/>
      </c>
      <c r="DP153" s="1" t="str">
        <f>IF(INDEX('raw-data'!$A$1:$GQ$197,MATCH($A153,'raw-data'!$A:$A,1),MATCH(DP$1,'raw-data'!$1:$1,1))&lt;&gt;"",
$D153*INDEX('raw-data'!$A$1:$GQ$197,MATCH($A153,'raw-data'!$A:$A,1),MATCH(DP$1,'raw-data'!$1:$1,1))/VLOOKUP($A153,'raw-data'!$A:$B,2,TRUE),"")</f>
        <v/>
      </c>
      <c r="DQ153" s="1" t="str">
        <f>IF(INDEX('raw-data'!$A$1:$GQ$197,MATCH($A153,'raw-data'!$A:$A,1),MATCH(DQ$1,'raw-data'!$1:$1,1))&lt;&gt;"",
$D153*INDEX('raw-data'!$A$1:$GQ$197,MATCH($A153,'raw-data'!$A:$A,1),MATCH(DQ$1,'raw-data'!$1:$1,1))/VLOOKUP($A153,'raw-data'!$A:$B,2,TRUE),"")</f>
        <v/>
      </c>
      <c r="DR153" s="1" t="str">
        <f>IF(INDEX('raw-data'!$A$1:$GQ$197,MATCH($A153,'raw-data'!$A:$A,1),MATCH(DR$1,'raw-data'!$1:$1,1))&lt;&gt;"",
$D153*INDEX('raw-data'!$A$1:$GQ$197,MATCH($A153,'raw-data'!$A:$A,1),MATCH(DR$1,'raw-data'!$1:$1,1))/VLOOKUP($A153,'raw-data'!$A:$B,2,TRUE),"")</f>
        <v/>
      </c>
      <c r="DS153" s="1" t="str">
        <f>IF(INDEX('raw-data'!$A$1:$GQ$197,MATCH($A153,'raw-data'!$A:$A,1),MATCH(DS$1,'raw-data'!$1:$1,1))&lt;&gt;"",
$D153*INDEX('raw-data'!$A$1:$GQ$197,MATCH($A153,'raw-data'!$A:$A,1),MATCH(DS$1,'raw-data'!$1:$1,1))/VLOOKUP($A153,'raw-data'!$A:$B,2,TRUE),"")</f>
        <v/>
      </c>
      <c r="DT153" s="1" t="str">
        <f>IF(INDEX('raw-data'!$A$1:$GQ$197,MATCH($A153,'raw-data'!$A:$A,1),MATCH(DT$1,'raw-data'!$1:$1,1))&lt;&gt;"",
$D153*INDEX('raw-data'!$A$1:$GQ$197,MATCH($A153,'raw-data'!$A:$A,1),MATCH(DT$1,'raw-data'!$1:$1,1))/VLOOKUP($A153,'raw-data'!$A:$B,2,TRUE),"")</f>
        <v/>
      </c>
      <c r="DU153" s="1" t="str">
        <f>IF(INDEX('raw-data'!$A$1:$GQ$197,MATCH($A153,'raw-data'!$A:$A,1),MATCH(DU$1,'raw-data'!$1:$1,1))&lt;&gt;"",
$D153*INDEX('raw-data'!$A$1:$GQ$197,MATCH($A153,'raw-data'!$A:$A,1),MATCH(DU$1,'raw-data'!$1:$1,1))/VLOOKUP($A153,'raw-data'!$A:$B,2,TRUE),"")</f>
        <v/>
      </c>
      <c r="DV153" s="1" t="str">
        <f>IF(INDEX('raw-data'!$A$1:$GQ$197,MATCH($A153,'raw-data'!$A:$A,1),MATCH(DV$1,'raw-data'!$1:$1,1))&lt;&gt;"",
$D153*INDEX('raw-data'!$A$1:$GQ$197,MATCH($A153,'raw-data'!$A:$A,1),MATCH(DV$1,'raw-data'!$1:$1,1))/VLOOKUP($A153,'raw-data'!$A:$B,2,TRUE),"")</f>
        <v/>
      </c>
      <c r="DW153" s="1" t="str">
        <f>IF(INDEX('raw-data'!$A$1:$GQ$197,MATCH($A153,'raw-data'!$A:$A,1),MATCH(DW$1,'raw-data'!$1:$1,1))&lt;&gt;"",
$D153*INDEX('raw-data'!$A$1:$GQ$197,MATCH($A153,'raw-data'!$A:$A,1),MATCH(DW$1,'raw-data'!$1:$1,1))/VLOOKUP($A153,'raw-data'!$A:$B,2,TRUE),"")</f>
        <v/>
      </c>
      <c r="DX153" s="1" t="str">
        <f>IF(INDEX('raw-data'!$A$1:$GQ$197,MATCH($A153,'raw-data'!$A:$A,1),MATCH(DX$1,'raw-data'!$1:$1,1))&lt;&gt;"",
$D153*INDEX('raw-data'!$A$1:$GQ$197,MATCH($A153,'raw-data'!$A:$A,1),MATCH(DX$1,'raw-data'!$1:$1,1))/VLOOKUP($A153,'raw-data'!$A:$B,2,TRUE),"")</f>
        <v/>
      </c>
      <c r="DY153" s="1" t="str">
        <f>IF(INDEX('raw-data'!$A$1:$GQ$197,MATCH($A153,'raw-data'!$A:$A,1),MATCH(DY$1,'raw-data'!$1:$1,1))&lt;&gt;"",
$D153*INDEX('raw-data'!$A$1:$GQ$197,MATCH($A153,'raw-data'!$A:$A,1),MATCH(DY$1,'raw-data'!$1:$1,1))/VLOOKUP($A153,'raw-data'!$A:$B,2,TRUE),"")</f>
        <v/>
      </c>
      <c r="DZ153" s="1">
        <f>IF(INDEX('raw-data'!$A$1:$GQ$197,MATCH($A153,'raw-data'!$A:$A,1),MATCH(DZ$1,'raw-data'!$1:$1,1))&lt;&gt;"",
$D153*INDEX('raw-data'!$A$1:$GQ$197,MATCH($A153,'raw-data'!$A:$A,1),MATCH(DZ$1,'raw-data'!$1:$1,1))/VLOOKUP($A153,'raw-data'!$A:$B,2,TRUE),"")</f>
        <v>0</v>
      </c>
      <c r="EA153" s="1" t="str">
        <f>IF(INDEX('raw-data'!$A$1:$GQ$197,MATCH($A153,'raw-data'!$A:$A,1),MATCH(EA$1,'raw-data'!$1:$1,1))&lt;&gt;"",
$D153*INDEX('raw-data'!$A$1:$GQ$197,MATCH($A153,'raw-data'!$A:$A,1),MATCH(EA$1,'raw-data'!$1:$1,1))/VLOOKUP($A153,'raw-data'!$A:$B,2,TRUE),"")</f>
        <v/>
      </c>
      <c r="EB153" s="1" t="str">
        <f>IF(INDEX('raw-data'!$A$1:$GQ$197,MATCH($A153,'raw-data'!$A:$A,1),MATCH(EB$1,'raw-data'!$1:$1,1))&lt;&gt;"",
$D153*INDEX('raw-data'!$A$1:$GQ$197,MATCH($A153,'raw-data'!$A:$A,1),MATCH(EB$1,'raw-data'!$1:$1,1))/VLOOKUP($A153,'raw-data'!$A:$B,2,TRUE),"")</f>
        <v/>
      </c>
      <c r="EC153" s="1" t="str">
        <f>IF(INDEX('raw-data'!$A$1:$GQ$197,MATCH($A153,'raw-data'!$A:$A,1),MATCH(EC$1,'raw-data'!$1:$1,1))&lt;&gt;"",
$D153*INDEX('raw-data'!$A$1:$GQ$197,MATCH($A153,'raw-data'!$A:$A,1),MATCH(EC$1,'raw-data'!$1:$1,1))/VLOOKUP($A153,'raw-data'!$A:$B,2,TRUE),"")</f>
        <v/>
      </c>
      <c r="ED153" s="1" t="str">
        <f>IF(INDEX('raw-data'!$A$1:$GQ$197,MATCH($A153,'raw-data'!$A:$A,1),MATCH(ED$1,'raw-data'!$1:$1,1))&lt;&gt;"",
$D153*INDEX('raw-data'!$A$1:$GQ$197,MATCH($A153,'raw-data'!$A:$A,1),MATCH(ED$1,'raw-data'!$1:$1,1))/VLOOKUP($A153,'raw-data'!$A:$B,2,TRUE),"")</f>
        <v/>
      </c>
      <c r="EE153" s="1" t="str">
        <f>IF(INDEX('raw-data'!$A$1:$GQ$197,MATCH($A153,'raw-data'!$A:$A,1),MATCH(EE$1,'raw-data'!$1:$1,1))&lt;&gt;"",
$D153*INDEX('raw-data'!$A$1:$GQ$197,MATCH($A153,'raw-data'!$A:$A,1),MATCH(EE$1,'raw-data'!$1:$1,1))/VLOOKUP($A153,'raw-data'!$A:$B,2,TRUE),"")</f>
        <v/>
      </c>
      <c r="EF153" s="1" t="str">
        <f>IF(INDEX('raw-data'!$A$1:$GQ$197,MATCH($A153,'raw-data'!$A:$A,1),MATCH(EF$1,'raw-data'!$1:$1,1))&lt;&gt;"",
$D153*INDEX('raw-data'!$A$1:$GQ$197,MATCH($A153,'raw-data'!$A:$A,1),MATCH(EF$1,'raw-data'!$1:$1,1))/VLOOKUP($A153,'raw-data'!$A:$B,2,TRUE),"")</f>
        <v/>
      </c>
      <c r="EG153" s="1" t="str">
        <f>IF(INDEX('raw-data'!$A$1:$GQ$197,MATCH($A153,'raw-data'!$A:$A,1),MATCH(EG$1,'raw-data'!$1:$1,1))&lt;&gt;"",
$D153*INDEX('raw-data'!$A$1:$GQ$197,MATCH($A153,'raw-data'!$A:$A,1),MATCH(EG$1,'raw-data'!$1:$1,1))/VLOOKUP($A153,'raw-data'!$A:$B,2,TRUE),"")</f>
        <v/>
      </c>
      <c r="EH153" s="1">
        <f>IF(INDEX('raw-data'!$A$1:$GQ$197,MATCH($A153,'raw-data'!$A:$A,1),MATCH(EH$1,'raw-data'!$1:$1,1))&lt;&gt;"",
$D153*INDEX('raw-data'!$A$1:$GQ$197,MATCH($A153,'raw-data'!$A:$A,1),MATCH(EH$1,'raw-data'!$1:$1,1))/VLOOKUP($A153,'raw-data'!$A:$B,2,TRUE),"")</f>
        <v>0</v>
      </c>
      <c r="EI153" s="1" t="str">
        <f>IF(INDEX('raw-data'!$A$1:$GQ$197,MATCH($A153,'raw-data'!$A:$A,1),MATCH(EI$1,'raw-data'!$1:$1,1))&lt;&gt;"",
$D153*INDEX('raw-data'!$A$1:$GQ$197,MATCH($A153,'raw-data'!$A:$A,1),MATCH(EI$1,'raw-data'!$1:$1,1))/VLOOKUP($A153,'raw-data'!$A:$B,2,TRUE),"")</f>
        <v/>
      </c>
      <c r="EJ153" s="1" t="str">
        <f>IF(INDEX('raw-data'!$A$1:$GQ$197,MATCH($A153,'raw-data'!$A:$A,1),MATCH(EJ$1,'raw-data'!$1:$1,1))&lt;&gt;"",
$D153*INDEX('raw-data'!$A$1:$GQ$197,MATCH($A153,'raw-data'!$A:$A,1),MATCH(EJ$1,'raw-data'!$1:$1,1))/VLOOKUP($A153,'raw-data'!$A:$B,2,TRUE),"")</f>
        <v/>
      </c>
      <c r="EK153" s="1" t="str">
        <f>IF(INDEX('raw-data'!$A$1:$GQ$197,MATCH($A153,'raw-data'!$A:$A,1),MATCH(EK$1,'raw-data'!$1:$1,1))&lt;&gt;"",
$D153*INDEX('raw-data'!$A$1:$GQ$197,MATCH($A153,'raw-data'!$A:$A,1),MATCH(EK$1,'raw-data'!$1:$1,1))/VLOOKUP($A153,'raw-data'!$A:$B,2,TRUE),"")</f>
        <v/>
      </c>
      <c r="EL153" s="1" t="str">
        <f>IF(INDEX('raw-data'!$A$1:$GQ$197,MATCH($A153,'raw-data'!$A:$A,1),MATCH(EL$1,'raw-data'!$1:$1,1))&lt;&gt;"",
$D153*INDEX('raw-data'!$A$1:$GQ$197,MATCH($A153,'raw-data'!$A:$A,1),MATCH(EL$1,'raw-data'!$1:$1,1))/VLOOKUP($A153,'raw-data'!$A:$B,2,TRUE),"")</f>
        <v/>
      </c>
      <c r="EM153" s="1" t="str">
        <f>IF(INDEX('raw-data'!$A$1:$GQ$197,MATCH($A153,'raw-data'!$A:$A,1),MATCH(EM$1,'raw-data'!$1:$1,1))&lt;&gt;"",
$D153*INDEX('raw-data'!$A$1:$GQ$197,MATCH($A153,'raw-data'!$A:$A,1),MATCH(EM$1,'raw-data'!$1:$1,1))/VLOOKUP($A153,'raw-data'!$A:$B,2,TRUE),"")</f>
        <v/>
      </c>
      <c r="EN153" s="1" t="str">
        <f>IF(INDEX('raw-data'!$A$1:$GQ$197,MATCH($A153,'raw-data'!$A:$A,1),MATCH(EN$1,'raw-data'!$1:$1,1))&lt;&gt;"",
$D153*INDEX('raw-data'!$A$1:$GQ$197,MATCH($A153,'raw-data'!$A:$A,1),MATCH(EN$1,'raw-data'!$1:$1,1))/VLOOKUP($A153,'raw-data'!$A:$B,2,TRUE),"")</f>
        <v/>
      </c>
      <c r="EO153" s="1" t="str">
        <f>IF(INDEX('raw-data'!$A$1:$GQ$197,MATCH($A153,'raw-data'!$A:$A,1),MATCH(EO$1,'raw-data'!$1:$1,1))&lt;&gt;"",
$D153*INDEX('raw-data'!$A$1:$GQ$197,MATCH($A153,'raw-data'!$A:$A,1),MATCH(EO$1,'raw-data'!$1:$1,1))/VLOOKUP($A153,'raw-data'!$A:$B,2,TRUE),"")</f>
        <v/>
      </c>
      <c r="EP153" s="1" t="str">
        <f>IF(INDEX('raw-data'!$A$1:$GQ$197,MATCH($A153,'raw-data'!$A:$A,1),MATCH(EP$1,'raw-data'!$1:$1,1))&lt;&gt;"",
$D153*INDEX('raw-data'!$A$1:$GQ$197,MATCH($A153,'raw-data'!$A:$A,1),MATCH(EP$1,'raw-data'!$1:$1,1))/VLOOKUP($A153,'raw-data'!$A:$B,2,TRUE),"")</f>
        <v/>
      </c>
      <c r="EQ153" s="1" t="str">
        <f>IF(INDEX('raw-data'!$A$1:$GQ$197,MATCH($A153,'raw-data'!$A:$A,1),MATCH(EQ$1,'raw-data'!$1:$1,1))&lt;&gt;"",
$D153*INDEX('raw-data'!$A$1:$GQ$197,MATCH($A153,'raw-data'!$A:$A,1),MATCH(EQ$1,'raw-data'!$1:$1,1))/VLOOKUP($A153,'raw-data'!$A:$B,2,TRUE),"")</f>
        <v/>
      </c>
      <c r="ER153" s="1" t="str">
        <f>IF(INDEX('raw-data'!$A$1:$GQ$197,MATCH($A153,'raw-data'!$A:$A,1),MATCH(ER$1,'raw-data'!$1:$1,1))&lt;&gt;"",
$D153*INDEX('raw-data'!$A$1:$GQ$197,MATCH($A153,'raw-data'!$A:$A,1),MATCH(ER$1,'raw-data'!$1:$1,1))/VLOOKUP($A153,'raw-data'!$A:$B,2,TRUE),"")</f>
        <v/>
      </c>
      <c r="ES153" s="1" t="str">
        <f>IF(INDEX('raw-data'!$A$1:$GQ$197,MATCH($A153,'raw-data'!$A:$A,1),MATCH(ES$1,'raw-data'!$1:$1,1))&lt;&gt;"",
$D153*INDEX('raw-data'!$A$1:$GQ$197,MATCH($A153,'raw-data'!$A:$A,1),MATCH(ES$1,'raw-data'!$1:$1,1))/VLOOKUP($A153,'raw-data'!$A:$B,2,TRUE),"")</f>
        <v/>
      </c>
      <c r="ET153" s="1">
        <f>IF(INDEX('raw-data'!$A$1:$GQ$197,MATCH($A153,'raw-data'!$A:$A,1),MATCH(ET$1,'raw-data'!$1:$1,1))&lt;&gt;"",
$D153*INDEX('raw-data'!$A$1:$GQ$197,MATCH($A153,'raw-data'!$A:$A,1),MATCH(ET$1,'raw-data'!$1:$1,1))/VLOOKUP($A153,'raw-data'!$A:$B,2,TRUE),"")</f>
        <v>0</v>
      </c>
      <c r="EU153" s="1" t="str">
        <f>IF(INDEX('raw-data'!$A$1:$GQ$197,MATCH($A153,'raw-data'!$A:$A,1),MATCH(EU$1,'raw-data'!$1:$1,1))&lt;&gt;"",
$D153*INDEX('raw-data'!$A$1:$GQ$197,MATCH($A153,'raw-data'!$A:$A,1),MATCH(EU$1,'raw-data'!$1:$1,1))/VLOOKUP($A153,'raw-data'!$A:$B,2,TRUE),"")</f>
        <v/>
      </c>
      <c r="EV153" s="1" t="str">
        <f>IF(INDEX('raw-data'!$A$1:$GQ$197,MATCH($A153,'raw-data'!$A:$A,1),MATCH(EV$1,'raw-data'!$1:$1,1))&lt;&gt;"",
$D153*INDEX('raw-data'!$A$1:$GQ$197,MATCH($A153,'raw-data'!$A:$A,1),MATCH(EV$1,'raw-data'!$1:$1,1))/VLOOKUP($A153,'raw-data'!$A:$B,2,TRUE),"")</f>
        <v/>
      </c>
      <c r="EW153" s="1" t="str">
        <f>IF(INDEX('raw-data'!$A$1:$GQ$197,MATCH($A153,'raw-data'!$A:$A,1),MATCH(EW$1,'raw-data'!$1:$1,1))&lt;&gt;"",
$D153*INDEX('raw-data'!$A$1:$GQ$197,MATCH($A153,'raw-data'!$A:$A,1),MATCH(EW$1,'raw-data'!$1:$1,1))/VLOOKUP($A153,'raw-data'!$A:$B,2,TRUE),"")</f>
        <v/>
      </c>
      <c r="EX153" s="1" t="str">
        <f>IF(INDEX('raw-data'!$A$1:$GQ$197,MATCH($A153,'raw-data'!$A:$A,1),MATCH(EX$1,'raw-data'!$1:$1,1))&lt;&gt;"",
$D153*INDEX('raw-data'!$A$1:$GQ$197,MATCH($A153,'raw-data'!$A:$A,1),MATCH(EX$1,'raw-data'!$1:$1,1))/VLOOKUP($A153,'raw-data'!$A:$B,2,TRUE),"")</f>
        <v/>
      </c>
      <c r="EY153" s="1" t="str">
        <f>IF(INDEX('raw-data'!$A$1:$GQ$197,MATCH($A153,'raw-data'!$A:$A,1),MATCH(EY$1,'raw-data'!$1:$1,1))&lt;&gt;"",
$D153*INDEX('raw-data'!$A$1:$GQ$197,MATCH($A153,'raw-data'!$A:$A,1),MATCH(EY$1,'raw-data'!$1:$1,1))/VLOOKUP($A153,'raw-data'!$A:$B,2,TRUE),"")</f>
        <v/>
      </c>
      <c r="EZ153" s="1" t="str">
        <f>IF(INDEX('raw-data'!$A$1:$GQ$197,MATCH($A153,'raw-data'!$A:$A,1),MATCH(EZ$1,'raw-data'!$1:$1,1))&lt;&gt;"",
$D153*INDEX('raw-data'!$A$1:$GQ$197,MATCH($A153,'raw-data'!$A:$A,1),MATCH(EZ$1,'raw-data'!$1:$1,1))/VLOOKUP($A153,'raw-data'!$A:$B,2,TRUE),"")</f>
        <v/>
      </c>
      <c r="FA153" s="1" t="str">
        <f>IF(INDEX('raw-data'!$A$1:$GQ$197,MATCH($A153,'raw-data'!$A:$A,1),MATCH(FA$1,'raw-data'!$1:$1,1))&lt;&gt;"",
$D153*INDEX('raw-data'!$A$1:$GQ$197,MATCH($A153,'raw-data'!$A:$A,1),MATCH(FA$1,'raw-data'!$1:$1,1))/VLOOKUP($A153,'raw-data'!$A:$B,2,TRUE),"")</f>
        <v/>
      </c>
      <c r="FB153" s="1" t="str">
        <f>IF(INDEX('raw-data'!$A$1:$GQ$197,MATCH($A153,'raw-data'!$A:$A,1),MATCH(FB$1,'raw-data'!$1:$1,1))&lt;&gt;"",
$D153*INDEX('raw-data'!$A$1:$GQ$197,MATCH($A153,'raw-data'!$A:$A,1),MATCH(FB$1,'raw-data'!$1:$1,1))/VLOOKUP($A153,'raw-data'!$A:$B,2,TRUE),"")</f>
        <v/>
      </c>
      <c r="FC153" s="1" t="str">
        <f>IF(INDEX('raw-data'!$A$1:$GQ$197,MATCH($A153,'raw-data'!$A:$A,1),MATCH(FC$1,'raw-data'!$1:$1,1))&lt;&gt;"",
$D153*INDEX('raw-data'!$A$1:$GQ$197,MATCH($A153,'raw-data'!$A:$A,1),MATCH(FC$1,'raw-data'!$1:$1,1))/VLOOKUP($A153,'raw-data'!$A:$B,2,TRUE),"")</f>
        <v/>
      </c>
      <c r="FD153" s="1" t="str">
        <f>IF(INDEX('raw-data'!$A$1:$GQ$197,MATCH($A153,'raw-data'!$A:$A,1),MATCH(FD$1,'raw-data'!$1:$1,1))&lt;&gt;"",
$D153*INDEX('raw-data'!$A$1:$GQ$197,MATCH($A153,'raw-data'!$A:$A,1),MATCH(FD$1,'raw-data'!$1:$1,1))/VLOOKUP($A153,'raw-data'!$A:$B,2,TRUE),"")</f>
        <v/>
      </c>
      <c r="FE153" s="1" t="str">
        <f>IF(INDEX('raw-data'!$A$1:$GQ$197,MATCH($A153,'raw-data'!$A:$A,1),MATCH(FE$1,'raw-data'!$1:$1,1))&lt;&gt;"",
$D153*INDEX('raw-data'!$A$1:$GQ$197,MATCH($A153,'raw-data'!$A:$A,1),MATCH(FE$1,'raw-data'!$1:$1,1))/VLOOKUP($A153,'raw-data'!$A:$B,2,TRUE),"")</f>
        <v/>
      </c>
      <c r="FF153" s="1" t="str">
        <f>IF(INDEX('raw-data'!$A$1:$GQ$197,MATCH($A153,'raw-data'!$A:$A,1),MATCH(FF$1,'raw-data'!$1:$1,1))&lt;&gt;"",
$D153*INDEX('raw-data'!$A$1:$GQ$197,MATCH($A153,'raw-data'!$A:$A,1),MATCH(FF$1,'raw-data'!$1:$1,1))/VLOOKUP($A153,'raw-data'!$A:$B,2,TRUE),"")</f>
        <v/>
      </c>
      <c r="FG153" s="1" t="str">
        <f>IF(INDEX('raw-data'!$A$1:$GQ$197,MATCH($A153,'raw-data'!$A:$A,1),MATCH(FG$1,'raw-data'!$1:$1,1))&lt;&gt;"",
$D153*INDEX('raw-data'!$A$1:$GQ$197,MATCH($A153,'raw-data'!$A:$A,1),MATCH(FG$1,'raw-data'!$1:$1,1))/VLOOKUP($A153,'raw-data'!$A:$B,2,TRUE),"")</f>
        <v/>
      </c>
      <c r="FH153" s="1">
        <f>IF(INDEX('raw-data'!$A$1:$GQ$197,MATCH($A153,'raw-data'!$A:$A,1),MATCH(FH$1,'raw-data'!$1:$1,1))&lt;&gt;"",
$D153*INDEX('raw-data'!$A$1:$GQ$197,MATCH($A153,'raw-data'!$A:$A,1),MATCH(FH$1,'raw-data'!$1:$1,1))/VLOOKUP($A153,'raw-data'!$A:$B,2,TRUE),"")</f>
        <v>0</v>
      </c>
      <c r="FI153" s="1" t="str">
        <f>IF(INDEX('raw-data'!$A$1:$GQ$197,MATCH($A153,'raw-data'!$A:$A,1),MATCH(FI$1,'raw-data'!$1:$1,1))&lt;&gt;"",
$D153*INDEX('raw-data'!$A$1:$GQ$197,MATCH($A153,'raw-data'!$A:$A,1),MATCH(FI$1,'raw-data'!$1:$1,1))/VLOOKUP($A153,'raw-data'!$A:$B,2,TRUE),"")</f>
        <v/>
      </c>
      <c r="FJ153" s="1" t="str">
        <f>IF(INDEX('raw-data'!$A$1:$GQ$197,MATCH($A153,'raw-data'!$A:$A,1),MATCH(FJ$1,'raw-data'!$1:$1,1))&lt;&gt;"",
$D153*INDEX('raw-data'!$A$1:$GQ$197,MATCH($A153,'raw-data'!$A:$A,1),MATCH(FJ$1,'raw-data'!$1:$1,1))/VLOOKUP($A153,'raw-data'!$A:$B,2,TRUE),"")</f>
        <v/>
      </c>
      <c r="FK153" s="1" t="str">
        <f>IF(INDEX('raw-data'!$A$1:$GQ$197,MATCH($A153,'raw-data'!$A:$A,1),MATCH(FK$1,'raw-data'!$1:$1,1))&lt;&gt;"",
$D153*INDEX('raw-data'!$A$1:$GQ$197,MATCH($A153,'raw-data'!$A:$A,1),MATCH(FK$1,'raw-data'!$1:$1,1))/VLOOKUP($A153,'raw-data'!$A:$B,2,TRUE),"")</f>
        <v/>
      </c>
      <c r="FL153" s="1" t="str">
        <f>IF(INDEX('raw-data'!$A$1:$GQ$197,MATCH($A153,'raw-data'!$A:$A,1),MATCH(FL$1,'raw-data'!$1:$1,1))&lt;&gt;"",
$D153*INDEX('raw-data'!$A$1:$GQ$197,MATCH($A153,'raw-data'!$A:$A,1),MATCH(FL$1,'raw-data'!$1:$1,1))/VLOOKUP($A153,'raw-data'!$A:$B,2,TRUE),"")</f>
        <v/>
      </c>
      <c r="FM153" s="1" t="str">
        <f>IF(INDEX('raw-data'!$A$1:$GQ$197,MATCH($A153,'raw-data'!$A:$A,1),MATCH(FM$1,'raw-data'!$1:$1,1))&lt;&gt;"",
$D153*INDEX('raw-data'!$A$1:$GQ$197,MATCH($A153,'raw-data'!$A:$A,1),MATCH(FM$1,'raw-data'!$1:$1,1))/VLOOKUP($A153,'raw-data'!$A:$B,2,TRUE),"")</f>
        <v/>
      </c>
      <c r="FN153" s="1" t="str">
        <f>IF(INDEX('raw-data'!$A$1:$GQ$197,MATCH($A153,'raw-data'!$A:$A,1),MATCH(FN$1,'raw-data'!$1:$1,1))&lt;&gt;"",
$D153*INDEX('raw-data'!$A$1:$GQ$197,MATCH($A153,'raw-data'!$A:$A,1),MATCH(FN$1,'raw-data'!$1:$1,1))/VLOOKUP($A153,'raw-data'!$A:$B,2,TRUE),"")</f>
        <v/>
      </c>
      <c r="FO153" s="1" t="str">
        <f>IF(INDEX('raw-data'!$A$1:$GQ$197,MATCH($A153,'raw-data'!$A:$A,1),MATCH(FO$1,'raw-data'!$1:$1,1))&lt;&gt;"",
$D153*INDEX('raw-data'!$A$1:$GQ$197,MATCH($A153,'raw-data'!$A:$A,1),MATCH(FO$1,'raw-data'!$1:$1,1))/VLOOKUP($A153,'raw-data'!$A:$B,2,TRUE),"")</f>
        <v/>
      </c>
      <c r="FP153" s="1" t="str">
        <f>IF(INDEX('raw-data'!$A$1:$GQ$197,MATCH($A153,'raw-data'!$A:$A,1),MATCH(FP$1,'raw-data'!$1:$1,1))&lt;&gt;"",
$D153*INDEX('raw-data'!$A$1:$GQ$197,MATCH($A153,'raw-data'!$A:$A,1),MATCH(FP$1,'raw-data'!$1:$1,1))/VLOOKUP($A153,'raw-data'!$A:$B,2,TRUE),"")</f>
        <v/>
      </c>
      <c r="FQ153" s="1" t="str">
        <f>IF(INDEX('raw-data'!$A$1:$GQ$197,MATCH($A153,'raw-data'!$A:$A,1),MATCH(FQ$1,'raw-data'!$1:$1,1))&lt;&gt;"",
$D153*INDEX('raw-data'!$A$1:$GQ$197,MATCH($A153,'raw-data'!$A:$A,1),MATCH(FQ$1,'raw-data'!$1:$1,1))/VLOOKUP($A153,'raw-data'!$A:$B,2,TRUE),"")</f>
        <v/>
      </c>
      <c r="FR153" s="1" t="str">
        <f>IF(INDEX('raw-data'!$A$1:$GQ$197,MATCH($A153,'raw-data'!$A:$A,1),MATCH(FR$1,'raw-data'!$1:$1,1))&lt;&gt;"",
$D153*INDEX('raw-data'!$A$1:$GQ$197,MATCH($A153,'raw-data'!$A:$A,1),MATCH(FR$1,'raw-data'!$1:$1,1))/VLOOKUP($A153,'raw-data'!$A:$B,2,TRUE),"")</f>
        <v/>
      </c>
      <c r="FS153" s="1" t="str">
        <f>IF(INDEX('raw-data'!$A$1:$GQ$197,MATCH($A153,'raw-data'!$A:$A,1),MATCH(FS$1,'raw-data'!$1:$1,1))&lt;&gt;"",
$D153*INDEX('raw-data'!$A$1:$GQ$197,MATCH($A153,'raw-data'!$A:$A,1),MATCH(FS$1,'raw-data'!$1:$1,1))/VLOOKUP($A153,'raw-data'!$A:$B,2,TRUE),"")</f>
        <v/>
      </c>
      <c r="FT153" s="1" t="str">
        <f>IF(INDEX('raw-data'!$A$1:$GQ$197,MATCH($A153,'raw-data'!$A:$A,1),MATCH(FT$1,'raw-data'!$1:$1,1))&lt;&gt;"",
$D153*INDEX('raw-data'!$A$1:$GQ$197,MATCH($A153,'raw-data'!$A:$A,1),MATCH(FT$1,'raw-data'!$1:$1,1))/VLOOKUP($A153,'raw-data'!$A:$B,2,TRUE),"")</f>
        <v/>
      </c>
      <c r="FU153" s="1" t="str">
        <f>IF(INDEX('raw-data'!$A$1:$GQ$197,MATCH($A153,'raw-data'!$A:$A,1),MATCH(FU$1,'raw-data'!$1:$1,1))&lt;&gt;"",
$D153*INDEX('raw-data'!$A$1:$GQ$197,MATCH($A153,'raw-data'!$A:$A,1),MATCH(FU$1,'raw-data'!$1:$1,1))/VLOOKUP($A153,'raw-data'!$A:$B,2,TRUE),"")</f>
        <v/>
      </c>
      <c r="FV153" s="1" t="str">
        <f>IF(INDEX('raw-data'!$A$1:$GQ$197,MATCH($A153,'raw-data'!$A:$A,1),MATCH(FV$1,'raw-data'!$1:$1,1))&lt;&gt;"",
$D153*INDEX('raw-data'!$A$1:$GQ$197,MATCH($A153,'raw-data'!$A:$A,1),MATCH(FV$1,'raw-data'!$1:$1,1))/VLOOKUP($A153,'raw-data'!$A:$B,2,TRUE),"")</f>
        <v/>
      </c>
      <c r="FW153" s="1" t="str">
        <f>IF(INDEX('raw-data'!$A$1:$GQ$197,MATCH($A153,'raw-data'!$A:$A,1),MATCH(FW$1,'raw-data'!$1:$1,1))&lt;&gt;"",
$D153*INDEX('raw-data'!$A$1:$GQ$197,MATCH($A153,'raw-data'!$A:$A,1),MATCH(FW$1,'raw-data'!$1:$1,1))/VLOOKUP($A153,'raw-data'!$A:$B,2,TRUE),"")</f>
        <v/>
      </c>
      <c r="FX153" s="1" t="str">
        <f>IF(INDEX('raw-data'!$A$1:$GQ$197,MATCH($A153,'raw-data'!$A:$A,1),MATCH(FX$1,'raw-data'!$1:$1,1))&lt;&gt;"",
$D153*INDEX('raw-data'!$A$1:$GQ$197,MATCH($A153,'raw-data'!$A:$A,1),MATCH(FX$1,'raw-data'!$1:$1,1))/VLOOKUP($A153,'raw-data'!$A:$B,2,TRUE),"")</f>
        <v/>
      </c>
      <c r="FY153" s="1" t="str">
        <f>IF(INDEX('raw-data'!$A$1:$GQ$197,MATCH($A153,'raw-data'!$A:$A,1),MATCH(FY$1,'raw-data'!$1:$1,1))&lt;&gt;"",
$D153*INDEX('raw-data'!$A$1:$GQ$197,MATCH($A153,'raw-data'!$A:$A,1),MATCH(FY$1,'raw-data'!$1:$1,1))/VLOOKUP($A153,'raw-data'!$A:$B,2,TRUE),"")</f>
        <v/>
      </c>
      <c r="FZ153" s="1" t="str">
        <f>IF(INDEX('raw-data'!$A$1:$GQ$197,MATCH($A153,'raw-data'!$A:$A,1),MATCH(FZ$1,'raw-data'!$1:$1,1))&lt;&gt;"",
$D153*INDEX('raw-data'!$A$1:$GQ$197,MATCH($A153,'raw-data'!$A:$A,1),MATCH(FZ$1,'raw-data'!$1:$1,1))/VLOOKUP($A153,'raw-data'!$A:$B,2,TRUE),"")</f>
        <v/>
      </c>
      <c r="GA153" s="1" t="str">
        <f>IF(INDEX('raw-data'!$A$1:$GQ$197,MATCH($A153,'raw-data'!$A:$A,1),MATCH(GA$1,'raw-data'!$1:$1,1))&lt;&gt;"",
$D153*INDEX('raw-data'!$A$1:$GQ$197,MATCH($A153,'raw-data'!$A:$A,1),MATCH(GA$1,'raw-data'!$1:$1,1))/VLOOKUP($A153,'raw-data'!$A:$B,2,TRUE),"")</f>
        <v/>
      </c>
      <c r="GB153" s="1" t="str">
        <f>IF(INDEX('raw-data'!$A$1:$GQ$197,MATCH($A153,'raw-data'!$A:$A,1),MATCH(GB$1,'raw-data'!$1:$1,1))&lt;&gt;"",
$D153*INDEX('raw-data'!$A$1:$GQ$197,MATCH($A153,'raw-data'!$A:$A,1),MATCH(GB$1,'raw-data'!$1:$1,1))/VLOOKUP($A153,'raw-data'!$A:$B,2,TRUE),"")</f>
        <v/>
      </c>
      <c r="GC153" s="1" t="str">
        <f>IF(INDEX('raw-data'!$A$1:$GQ$197,MATCH($A153,'raw-data'!$A:$A,1),MATCH(GC$1,'raw-data'!$1:$1,1))&lt;&gt;"",
$D153*INDEX('raw-data'!$A$1:$GQ$197,MATCH($A153,'raw-data'!$A:$A,1),MATCH(GC$1,'raw-data'!$1:$1,1))/VLOOKUP($A153,'raw-data'!$A:$B,2,TRUE),"")</f>
        <v/>
      </c>
      <c r="GD153" s="1" t="str">
        <f>IF(INDEX('raw-data'!$A$1:$GQ$197,MATCH($A153,'raw-data'!$A:$A,1),MATCH(GD$1,'raw-data'!$1:$1,1))&lt;&gt;"",
$D153*INDEX('raw-data'!$A$1:$GQ$197,MATCH($A153,'raw-data'!$A:$A,1),MATCH(GD$1,'raw-data'!$1:$1,1))/VLOOKUP($A153,'raw-data'!$A:$B,2,TRUE),"")</f>
        <v/>
      </c>
      <c r="GE153" s="1" t="str">
        <f>IF(INDEX('raw-data'!$A$1:$GQ$197,MATCH($A153,'raw-data'!$A:$A,1),MATCH(GE$1,'raw-data'!$1:$1,1))&lt;&gt;"",
$D153*INDEX('raw-data'!$A$1:$GQ$197,MATCH($A153,'raw-data'!$A:$A,1),MATCH(GE$1,'raw-data'!$1:$1,1))/VLOOKUP($A153,'raw-data'!$A:$B,2,TRUE),"")</f>
        <v/>
      </c>
      <c r="GF153" s="1" t="str">
        <f>IF(INDEX('raw-data'!$A$1:$GQ$197,MATCH($A153,'raw-data'!$A:$A,1),MATCH(GF$1,'raw-data'!$1:$1,1))&lt;&gt;"",
$D153*INDEX('raw-data'!$A$1:$GQ$197,MATCH($A153,'raw-data'!$A:$A,1),MATCH(GF$1,'raw-data'!$1:$1,1))/VLOOKUP($A153,'raw-data'!$A:$B,2,TRUE),"")</f>
        <v/>
      </c>
      <c r="GG153" s="1" t="str">
        <f>IF(INDEX('raw-data'!$A$1:$GQ$197,MATCH($A153,'raw-data'!$A:$A,1),MATCH(GG$1,'raw-data'!$1:$1,1))&lt;&gt;"",
$D153*INDEX('raw-data'!$A$1:$GQ$197,MATCH($A153,'raw-data'!$A:$A,1),MATCH(GG$1,'raw-data'!$1:$1,1))/VLOOKUP($A153,'raw-data'!$A:$B,2,TRUE),"")</f>
        <v/>
      </c>
      <c r="GH153" s="1" t="str">
        <f>IF(INDEX('raw-data'!$A$1:$GQ$197,MATCH($A153,'raw-data'!$A:$A,1),MATCH(GH$1,'raw-data'!$1:$1,1))&lt;&gt;"",
$D153*INDEX('raw-data'!$A$1:$GQ$197,MATCH($A153,'raw-data'!$A:$A,1),MATCH(GH$1,'raw-data'!$1:$1,1))/VLOOKUP($A153,'raw-data'!$A:$B,2,TRUE),"")</f>
        <v/>
      </c>
      <c r="GI153" s="1" t="str">
        <f>IF(INDEX('raw-data'!$A$1:$GQ$197,MATCH($A153,'raw-data'!$A:$A,1),MATCH(GI$1,'raw-data'!$1:$1,1))&lt;&gt;"",
$D153*INDEX('raw-data'!$A$1:$GQ$197,MATCH($A153,'raw-data'!$A:$A,1),MATCH(GI$1,'raw-data'!$1:$1,1))/VLOOKUP($A153,'raw-data'!$A:$B,2,TRUE),"")</f>
        <v/>
      </c>
      <c r="GJ153" s="1" t="str">
        <f>IF(INDEX('raw-data'!$A$1:$GQ$197,MATCH($A153,'raw-data'!$A:$A,1),MATCH(GJ$1,'raw-data'!$1:$1,1))&lt;&gt;"",
$D153*INDEX('raw-data'!$A$1:$GQ$197,MATCH($A153,'raw-data'!$A:$A,1),MATCH(GJ$1,'raw-data'!$1:$1,1))/VLOOKUP($A153,'raw-data'!$A:$B,2,TRUE),"")</f>
        <v/>
      </c>
      <c r="GK153" s="1" t="str">
        <f>IF(INDEX('raw-data'!$A$1:$GQ$197,MATCH($A153,'raw-data'!$A:$A,1),MATCH(GK$1,'raw-data'!$1:$1,1))&lt;&gt;"",
$D153*INDEX('raw-data'!$A$1:$GQ$197,MATCH($A153,'raw-data'!$A:$A,1),MATCH(GK$1,'raw-data'!$1:$1,1))/VLOOKUP($A153,'raw-data'!$A:$B,2,TRUE),"")</f>
        <v/>
      </c>
      <c r="GL153" s="1" t="str">
        <f>IF(INDEX('raw-data'!$A$1:$GQ$197,MATCH($A153,'raw-data'!$A:$A,1),MATCH(GL$1,'raw-data'!$1:$1,1))&lt;&gt;"",
$D153*INDEX('raw-data'!$A$1:$GQ$197,MATCH($A153,'raw-data'!$A:$A,1),MATCH(GL$1,'raw-data'!$1:$1,1))/VLOOKUP($A153,'raw-data'!$A:$B,2,TRUE),"")</f>
        <v/>
      </c>
      <c r="GM153" s="1" t="str">
        <f>IF(INDEX('raw-data'!$A$1:$GQ$197,MATCH($A153,'raw-data'!$A:$A,1),MATCH(GM$1,'raw-data'!$1:$1,1))&lt;&gt;"",
$D153*INDEX('raw-data'!$A$1:$GQ$197,MATCH($A153,'raw-data'!$A:$A,1),MATCH(GM$1,'raw-data'!$1:$1,1))/VLOOKUP($A153,'raw-data'!$A:$B,2,TRUE),"")</f>
        <v/>
      </c>
      <c r="GN153" s="1" t="str">
        <f>IF(INDEX('raw-data'!$A$1:$GQ$197,MATCH($A153,'raw-data'!$A:$A,1),MATCH(GN$1,'raw-data'!$1:$1,1))&lt;&gt;"",
$D153*INDEX('raw-data'!$A$1:$GQ$197,MATCH($A153,'raw-data'!$A:$A,1),MATCH(GN$1,'raw-data'!$1:$1,1))/VLOOKUP($A153,'raw-data'!$A:$B,2,TRUE),"")</f>
        <v/>
      </c>
      <c r="GO153" s="1" t="str">
        <f>IF(INDEX('raw-data'!$A$1:$GQ$197,MATCH($A153,'raw-data'!$A:$A,1),MATCH(GO$1,'raw-data'!$1:$1,1))&lt;&gt;"",
$D153*INDEX('raw-data'!$A$1:$GQ$197,MATCH($A153,'raw-data'!$A:$A,1),MATCH(GO$1,'raw-data'!$1:$1,1))/VLOOKUP($A153,'raw-data'!$A:$B,2,TRUE),"")</f>
        <v/>
      </c>
      <c r="GP153" s="1" t="str">
        <f>IF(INDEX('raw-data'!$A$1:$GQ$197,MATCH($A153,'raw-data'!$A:$A,1),MATCH(GP$1,'raw-data'!$1:$1,1))&lt;&gt;"",
$D153*INDEX('raw-data'!$A$1:$GQ$197,MATCH($A153,'raw-data'!$A:$A,1),MATCH(GP$1,'raw-data'!$1:$1,1))/VLOOKUP($A153,'raw-data'!$A:$B,2,TRUE),"")</f>
        <v/>
      </c>
      <c r="GQ153" s="1" t="str">
        <f>IF(INDEX('raw-data'!$A$1:$GQ$197,MATCH($A153,'raw-data'!$A:$A,1),MATCH(GQ$1,'raw-data'!$1:$1,1))&lt;&gt;"",
$D153*INDEX('raw-data'!$A$1:$GQ$197,MATCH($A153,'raw-data'!$A:$A,1),MATCH(GQ$1,'raw-data'!$1:$1,1))/VLOOKUP($A153,'raw-data'!$A:$B,2,TRUE),"")</f>
        <v/>
      </c>
    </row>
    <row r="154" spans="1:199" ht="15.75" x14ac:dyDescent="0.3">
      <c r="A154" s="3" t="s">
        <v>125</v>
      </c>
      <c r="B154" s="1">
        <f>IF(VLOOKUP(A154,'DATA-VIEW'!G:H,2,FALSE)=0,0,VLOOKUP(A154,'DATA-VIEW'!G:H,2,FALSE))</f>
        <v>0</v>
      </c>
      <c r="C154" s="1">
        <f t="shared" si="9"/>
        <v>0</v>
      </c>
      <c r="D154" s="1">
        <f>IFERROR(C154*VLOOKUP($A154,'raw-data'!A:C,2,TRUE)/VLOOKUP(A154,'raw-data'!A:C,3,TRUE),"")</f>
        <v>0</v>
      </c>
      <c r="E154" s="1" t="str">
        <f>IF(INDEX('raw-data'!$A$1:$GQ$197,MATCH($A154,'raw-data'!$A:$A,1),MATCH(E$1,'raw-data'!$1:$1,1))&lt;&gt;"",
$D154*INDEX('raw-data'!$A$1:$GQ$197,MATCH($A154,'raw-data'!$A:$A,1),MATCH(E$1,'raw-data'!$1:$1,1))/VLOOKUP($A154,'raw-data'!$A:$B,2,TRUE),"")</f>
        <v/>
      </c>
      <c r="F154" s="1" t="str">
        <f>IF(INDEX('raw-data'!$A$1:$GQ$197,MATCH($A154,'raw-data'!$A:$A,1),MATCH(F$1,'raw-data'!$1:$1,1))&lt;&gt;"",
$D154*INDEX('raw-data'!$A$1:$GQ$197,MATCH($A154,'raw-data'!$A:$A,1),MATCH(F$1,'raw-data'!$1:$1,1))/VLOOKUP($A154,'raw-data'!$A:$B,2,TRUE),"")</f>
        <v/>
      </c>
      <c r="G154" s="1" t="str">
        <f>IF(INDEX('raw-data'!$A$1:$GQ$197,MATCH($A154,'raw-data'!$A:$A,1),MATCH(G$1,'raw-data'!$1:$1,1))&lt;&gt;"",
$D154*INDEX('raw-data'!$A$1:$GQ$197,MATCH($A154,'raw-data'!$A:$A,1),MATCH(G$1,'raw-data'!$1:$1,1))/VLOOKUP($A154,'raw-data'!$A:$B,2,TRUE),"")</f>
        <v/>
      </c>
      <c r="H154" s="1" t="str">
        <f>IF(INDEX('raw-data'!$A$1:$GQ$197,MATCH($A154,'raw-data'!$A:$A,1),MATCH(H$1,'raw-data'!$1:$1,1))&lt;&gt;"",
$D154*INDEX('raw-data'!$A$1:$GQ$197,MATCH($A154,'raw-data'!$A:$A,1),MATCH(H$1,'raw-data'!$1:$1,1))/VLOOKUP($A154,'raw-data'!$A:$B,2,TRUE),"")</f>
        <v/>
      </c>
      <c r="I154" s="1" t="str">
        <f>IF(INDEX('raw-data'!$A$1:$GQ$197,MATCH($A154,'raw-data'!$A:$A,1),MATCH(I$1,'raw-data'!$1:$1,1))&lt;&gt;"",
$D154*INDEX('raw-data'!$A$1:$GQ$197,MATCH($A154,'raw-data'!$A:$A,1),MATCH(I$1,'raw-data'!$1:$1,1))/VLOOKUP($A154,'raw-data'!$A:$B,2,TRUE),"")</f>
        <v/>
      </c>
      <c r="J154" s="1" t="str">
        <f>IF(INDEX('raw-data'!$A$1:$GQ$197,MATCH($A154,'raw-data'!$A:$A,1),MATCH(J$1,'raw-data'!$1:$1,1))&lt;&gt;"",
$D154*INDEX('raw-data'!$A$1:$GQ$197,MATCH($A154,'raw-data'!$A:$A,1),MATCH(J$1,'raw-data'!$1:$1,1))/VLOOKUP($A154,'raw-data'!$A:$B,2,TRUE),"")</f>
        <v/>
      </c>
      <c r="K154" s="1" t="str">
        <f>IF(INDEX('raw-data'!$A$1:$GQ$197,MATCH($A154,'raw-data'!$A:$A,1),MATCH(K$1,'raw-data'!$1:$1,1))&lt;&gt;"",
$D154*INDEX('raw-data'!$A$1:$GQ$197,MATCH($A154,'raw-data'!$A:$A,1),MATCH(K$1,'raw-data'!$1:$1,1))/VLOOKUP($A154,'raw-data'!$A:$B,2,TRUE),"")</f>
        <v/>
      </c>
      <c r="L154" s="1" t="str">
        <f>IF(INDEX('raw-data'!$A$1:$GQ$197,MATCH($A154,'raw-data'!$A:$A,1),MATCH(L$1,'raw-data'!$1:$1,1))&lt;&gt;"",
$D154*INDEX('raw-data'!$A$1:$GQ$197,MATCH($A154,'raw-data'!$A:$A,1),MATCH(L$1,'raw-data'!$1:$1,1))/VLOOKUP($A154,'raw-data'!$A:$B,2,TRUE),"")</f>
        <v/>
      </c>
      <c r="M154" s="1" t="str">
        <f>IF(INDEX('raw-data'!$A$1:$GQ$197,MATCH($A154,'raw-data'!$A:$A,1),MATCH(M$1,'raw-data'!$1:$1,1))&lt;&gt;"",
$D154*INDEX('raw-data'!$A$1:$GQ$197,MATCH($A154,'raw-data'!$A:$A,1),MATCH(M$1,'raw-data'!$1:$1,1))/VLOOKUP($A154,'raw-data'!$A:$B,2,TRUE),"")</f>
        <v/>
      </c>
      <c r="N154" s="1" t="str">
        <f>IF(INDEX('raw-data'!$A$1:$GQ$197,MATCH($A154,'raw-data'!$A:$A,1),MATCH(N$1,'raw-data'!$1:$1,1))&lt;&gt;"",
$D154*INDEX('raw-data'!$A$1:$GQ$197,MATCH($A154,'raw-data'!$A:$A,1),MATCH(N$1,'raw-data'!$1:$1,1))/VLOOKUP($A154,'raw-data'!$A:$B,2,TRUE),"")</f>
        <v/>
      </c>
      <c r="O154" s="1" t="str">
        <f>IF(INDEX('raw-data'!$A$1:$GQ$197,MATCH($A154,'raw-data'!$A:$A,1),MATCH(O$1,'raw-data'!$1:$1,1))&lt;&gt;"",
$D154*INDEX('raw-data'!$A$1:$GQ$197,MATCH($A154,'raw-data'!$A:$A,1),MATCH(O$1,'raw-data'!$1:$1,1))/VLOOKUP($A154,'raw-data'!$A:$B,2,TRUE),"")</f>
        <v/>
      </c>
      <c r="P154" s="1" t="str">
        <f>IF(INDEX('raw-data'!$A$1:$GQ$197,MATCH($A154,'raw-data'!$A:$A,1),MATCH(P$1,'raw-data'!$1:$1,1))&lt;&gt;"",
$D154*INDEX('raw-data'!$A$1:$GQ$197,MATCH($A154,'raw-data'!$A:$A,1),MATCH(P$1,'raw-data'!$1:$1,1))/VLOOKUP($A154,'raw-data'!$A:$B,2,TRUE),"")</f>
        <v/>
      </c>
      <c r="Q154" s="1" t="str">
        <f>IF(INDEX('raw-data'!$A$1:$GQ$197,MATCH($A154,'raw-data'!$A:$A,1),MATCH(Q$1,'raw-data'!$1:$1,1))&lt;&gt;"",
$D154*INDEX('raw-data'!$A$1:$GQ$197,MATCH($A154,'raw-data'!$A:$A,1),MATCH(Q$1,'raw-data'!$1:$1,1))/VLOOKUP($A154,'raw-data'!$A:$B,2,TRUE),"")</f>
        <v/>
      </c>
      <c r="R154" s="1" t="str">
        <f>IF(INDEX('raw-data'!$A$1:$GQ$197,MATCH($A154,'raw-data'!$A:$A,1),MATCH(R$1,'raw-data'!$1:$1,1))&lt;&gt;"",
$D154*INDEX('raw-data'!$A$1:$GQ$197,MATCH($A154,'raw-data'!$A:$A,1),MATCH(R$1,'raw-data'!$1:$1,1))/VLOOKUP($A154,'raw-data'!$A:$B,2,TRUE),"")</f>
        <v/>
      </c>
      <c r="S154" s="1" t="str">
        <f>IF(INDEX('raw-data'!$A$1:$GQ$197,MATCH($A154,'raw-data'!$A:$A,1),MATCH(S$1,'raw-data'!$1:$1,1))&lt;&gt;"",
$D154*INDEX('raw-data'!$A$1:$GQ$197,MATCH($A154,'raw-data'!$A:$A,1),MATCH(S$1,'raw-data'!$1:$1,1))/VLOOKUP($A154,'raw-data'!$A:$B,2,TRUE),"")</f>
        <v/>
      </c>
      <c r="T154" s="1" t="str">
        <f>IF(INDEX('raw-data'!$A$1:$GQ$197,MATCH($A154,'raw-data'!$A:$A,1),MATCH(T$1,'raw-data'!$1:$1,1))&lt;&gt;"",
$D154*INDEX('raw-data'!$A$1:$GQ$197,MATCH($A154,'raw-data'!$A:$A,1),MATCH(T$1,'raw-data'!$1:$1,1))/VLOOKUP($A154,'raw-data'!$A:$B,2,TRUE),"")</f>
        <v/>
      </c>
      <c r="U154" s="1" t="str">
        <f>IF(INDEX('raw-data'!$A$1:$GQ$197,MATCH($A154,'raw-data'!$A:$A,1),MATCH(U$1,'raw-data'!$1:$1,1))&lt;&gt;"",
$D154*INDEX('raw-data'!$A$1:$GQ$197,MATCH($A154,'raw-data'!$A:$A,1),MATCH(U$1,'raw-data'!$1:$1,1))/VLOOKUP($A154,'raw-data'!$A:$B,2,TRUE),"")</f>
        <v/>
      </c>
      <c r="V154" s="1" t="str">
        <f>IF(INDEX('raw-data'!$A$1:$GQ$197,MATCH($A154,'raw-data'!$A:$A,1),MATCH(V$1,'raw-data'!$1:$1,1))&lt;&gt;"",
$D154*INDEX('raw-data'!$A$1:$GQ$197,MATCH($A154,'raw-data'!$A:$A,1),MATCH(V$1,'raw-data'!$1:$1,1))/VLOOKUP($A154,'raw-data'!$A:$B,2,TRUE),"")</f>
        <v/>
      </c>
      <c r="W154" s="1" t="str">
        <f>IF(INDEX('raw-data'!$A$1:$GQ$197,MATCH($A154,'raw-data'!$A:$A,1),MATCH(W$1,'raw-data'!$1:$1,1))&lt;&gt;"",
$D154*INDEX('raw-data'!$A$1:$GQ$197,MATCH($A154,'raw-data'!$A:$A,1),MATCH(W$1,'raw-data'!$1:$1,1))/VLOOKUP($A154,'raw-data'!$A:$B,2,TRUE),"")</f>
        <v/>
      </c>
      <c r="X154" s="1" t="str">
        <f>IF(INDEX('raw-data'!$A$1:$GQ$197,MATCH($A154,'raw-data'!$A:$A,1),MATCH(X$1,'raw-data'!$1:$1,1))&lt;&gt;"",
$D154*INDEX('raw-data'!$A$1:$GQ$197,MATCH($A154,'raw-data'!$A:$A,1),MATCH(X$1,'raw-data'!$1:$1,1))/VLOOKUP($A154,'raw-data'!$A:$B,2,TRUE),"")</f>
        <v/>
      </c>
      <c r="Y154" s="1" t="str">
        <f>IF(INDEX('raw-data'!$A$1:$GQ$197,MATCH($A154,'raw-data'!$A:$A,1),MATCH(Y$1,'raw-data'!$1:$1,1))&lt;&gt;"",
$D154*INDEX('raw-data'!$A$1:$GQ$197,MATCH($A154,'raw-data'!$A:$A,1),MATCH(Y$1,'raw-data'!$1:$1,1))/VLOOKUP($A154,'raw-data'!$A:$B,2,TRUE),"")</f>
        <v/>
      </c>
      <c r="Z154" s="1" t="str">
        <f>IF(INDEX('raw-data'!$A$1:$GQ$197,MATCH($A154,'raw-data'!$A:$A,1),MATCH(Z$1,'raw-data'!$1:$1,1))&lt;&gt;"",
$D154*INDEX('raw-data'!$A$1:$GQ$197,MATCH($A154,'raw-data'!$A:$A,1),MATCH(Z$1,'raw-data'!$1:$1,1))/VLOOKUP($A154,'raw-data'!$A:$B,2,TRUE),"")</f>
        <v/>
      </c>
      <c r="AA154" s="1" t="str">
        <f>IF(INDEX('raw-data'!$A$1:$GQ$197,MATCH($A154,'raw-data'!$A:$A,1),MATCH(AA$1,'raw-data'!$1:$1,1))&lt;&gt;"",
$D154*INDEX('raw-data'!$A$1:$GQ$197,MATCH($A154,'raw-data'!$A:$A,1),MATCH(AA$1,'raw-data'!$1:$1,1))/VLOOKUP($A154,'raw-data'!$A:$B,2,TRUE),"")</f>
        <v/>
      </c>
      <c r="AB154" s="1" t="str">
        <f>IF(INDEX('raw-data'!$A$1:$GQ$197,MATCH($A154,'raw-data'!$A:$A,1),MATCH(AB$1,'raw-data'!$1:$1,1))&lt;&gt;"",
$D154*INDEX('raw-data'!$A$1:$GQ$197,MATCH($A154,'raw-data'!$A:$A,1),MATCH(AB$1,'raw-data'!$1:$1,1))/VLOOKUP($A154,'raw-data'!$A:$B,2,TRUE),"")</f>
        <v/>
      </c>
      <c r="AC154" s="1" t="str">
        <f>IF(INDEX('raw-data'!$A$1:$GQ$197,MATCH($A154,'raw-data'!$A:$A,1),MATCH(AC$1,'raw-data'!$1:$1,1))&lt;&gt;"",
$D154*INDEX('raw-data'!$A$1:$GQ$197,MATCH($A154,'raw-data'!$A:$A,1),MATCH(AC$1,'raw-data'!$1:$1,1))/VLOOKUP($A154,'raw-data'!$A:$B,2,TRUE),"")</f>
        <v/>
      </c>
      <c r="AD154" s="1" t="str">
        <f>IF(INDEX('raw-data'!$A$1:$GQ$197,MATCH($A154,'raw-data'!$A:$A,1),MATCH(AD$1,'raw-data'!$1:$1,1))&lt;&gt;"",
$D154*INDEX('raw-data'!$A$1:$GQ$197,MATCH($A154,'raw-data'!$A:$A,1),MATCH(AD$1,'raw-data'!$1:$1,1))/VLOOKUP($A154,'raw-data'!$A:$B,2,TRUE),"")</f>
        <v/>
      </c>
      <c r="AE154" s="1" t="str">
        <f>IF(INDEX('raw-data'!$A$1:$GQ$197,MATCH($A154,'raw-data'!$A:$A,1),MATCH(AE$1,'raw-data'!$1:$1,1))&lt;&gt;"",
$D154*INDEX('raw-data'!$A$1:$GQ$197,MATCH($A154,'raw-data'!$A:$A,1),MATCH(AE$1,'raw-data'!$1:$1,1))/VLOOKUP($A154,'raw-data'!$A:$B,2,TRUE),"")</f>
        <v/>
      </c>
      <c r="AF154" s="1" t="str">
        <f>IF(INDEX('raw-data'!$A$1:$GQ$197,MATCH($A154,'raw-data'!$A:$A,1),MATCH(AF$1,'raw-data'!$1:$1,1))&lt;&gt;"",
$D154*INDEX('raw-data'!$A$1:$GQ$197,MATCH($A154,'raw-data'!$A:$A,1),MATCH(AF$1,'raw-data'!$1:$1,1))/VLOOKUP($A154,'raw-data'!$A:$B,2,TRUE),"")</f>
        <v/>
      </c>
      <c r="AG154" s="1">
        <f>IF(INDEX('raw-data'!$A$1:$GQ$197,MATCH($A154,'raw-data'!$A:$A,1),MATCH(AG$1,'raw-data'!$1:$1,1))&lt;&gt;"",
$D154*INDEX('raw-data'!$A$1:$GQ$197,MATCH($A154,'raw-data'!$A:$A,1),MATCH(AG$1,'raw-data'!$1:$1,1))/VLOOKUP($A154,'raw-data'!$A:$B,2,TRUE),"")</f>
        <v>0</v>
      </c>
      <c r="AH154" s="1" t="str">
        <f>IF(INDEX('raw-data'!$A$1:$GQ$197,MATCH($A154,'raw-data'!$A:$A,1),MATCH(AH$1,'raw-data'!$1:$1,1))&lt;&gt;"",
$D154*INDEX('raw-data'!$A$1:$GQ$197,MATCH($A154,'raw-data'!$A:$A,1),MATCH(AH$1,'raw-data'!$1:$1,1))/VLOOKUP($A154,'raw-data'!$A:$B,2,TRUE),"")</f>
        <v/>
      </c>
      <c r="AI154" s="1" t="str">
        <f>IF(INDEX('raw-data'!$A$1:$GQ$197,MATCH($A154,'raw-data'!$A:$A,1),MATCH(AI$1,'raw-data'!$1:$1,1))&lt;&gt;"",
$D154*INDEX('raw-data'!$A$1:$GQ$197,MATCH($A154,'raw-data'!$A:$A,1),MATCH(AI$1,'raw-data'!$1:$1,1))/VLOOKUP($A154,'raw-data'!$A:$B,2,TRUE),"")</f>
        <v/>
      </c>
      <c r="AJ154" s="1" t="str">
        <f>IF(INDEX('raw-data'!$A$1:$GQ$197,MATCH($A154,'raw-data'!$A:$A,1),MATCH(AJ$1,'raw-data'!$1:$1,1))&lt;&gt;"",
$D154*INDEX('raw-data'!$A$1:$GQ$197,MATCH($A154,'raw-data'!$A:$A,1),MATCH(AJ$1,'raw-data'!$1:$1,1))/VLOOKUP($A154,'raw-data'!$A:$B,2,TRUE),"")</f>
        <v/>
      </c>
      <c r="AK154" s="1" t="str">
        <f>IF(INDEX('raw-data'!$A$1:$GQ$197,MATCH($A154,'raw-data'!$A:$A,1),MATCH(AK$1,'raw-data'!$1:$1,1))&lt;&gt;"",
$D154*INDEX('raw-data'!$A$1:$GQ$197,MATCH($A154,'raw-data'!$A:$A,1),MATCH(AK$1,'raw-data'!$1:$1,1))/VLOOKUP($A154,'raw-data'!$A:$B,2,TRUE),"")</f>
        <v/>
      </c>
      <c r="AL154" s="1" t="str">
        <f>IF(INDEX('raw-data'!$A$1:$GQ$197,MATCH($A154,'raw-data'!$A:$A,1),MATCH(AL$1,'raw-data'!$1:$1,1))&lt;&gt;"",
$D154*INDEX('raw-data'!$A$1:$GQ$197,MATCH($A154,'raw-data'!$A:$A,1),MATCH(AL$1,'raw-data'!$1:$1,1))/VLOOKUP($A154,'raw-data'!$A:$B,2,TRUE),"")</f>
        <v/>
      </c>
      <c r="AM154" s="1" t="str">
        <f>IF(INDEX('raw-data'!$A$1:$GQ$197,MATCH($A154,'raw-data'!$A:$A,1),MATCH(AM$1,'raw-data'!$1:$1,1))&lt;&gt;"",
$D154*INDEX('raw-data'!$A$1:$GQ$197,MATCH($A154,'raw-data'!$A:$A,1),MATCH(AM$1,'raw-data'!$1:$1,1))/VLOOKUP($A154,'raw-data'!$A:$B,2,TRUE),"")</f>
        <v/>
      </c>
      <c r="AN154" s="1" t="str">
        <f>IF(INDEX('raw-data'!$A$1:$GQ$197,MATCH($A154,'raw-data'!$A:$A,1),MATCH(AN$1,'raw-data'!$1:$1,1))&lt;&gt;"",
$D154*INDEX('raw-data'!$A$1:$GQ$197,MATCH($A154,'raw-data'!$A:$A,1),MATCH(AN$1,'raw-data'!$1:$1,1))/VLOOKUP($A154,'raw-data'!$A:$B,2,TRUE),"")</f>
        <v/>
      </c>
      <c r="AO154" s="1" t="str">
        <f>IF(INDEX('raw-data'!$A$1:$GQ$197,MATCH($A154,'raw-data'!$A:$A,1),MATCH(AO$1,'raw-data'!$1:$1,1))&lt;&gt;"",
$D154*INDEX('raw-data'!$A$1:$GQ$197,MATCH($A154,'raw-data'!$A:$A,1),MATCH(AO$1,'raw-data'!$1:$1,1))/VLOOKUP($A154,'raw-data'!$A:$B,2,TRUE),"")</f>
        <v/>
      </c>
      <c r="AP154" s="1" t="str">
        <f>IF(INDEX('raw-data'!$A$1:$GQ$197,MATCH($A154,'raw-data'!$A:$A,1),MATCH(AP$1,'raw-data'!$1:$1,1))&lt;&gt;"",
$D154*INDEX('raw-data'!$A$1:$GQ$197,MATCH($A154,'raw-data'!$A:$A,1),MATCH(AP$1,'raw-data'!$1:$1,1))/VLOOKUP($A154,'raw-data'!$A:$B,2,TRUE),"")</f>
        <v/>
      </c>
      <c r="AQ154" s="1" t="str">
        <f>IF(INDEX('raw-data'!$A$1:$GQ$197,MATCH($A154,'raw-data'!$A:$A,1),MATCH(AQ$1,'raw-data'!$1:$1,1))&lt;&gt;"",
$D154*INDEX('raw-data'!$A$1:$GQ$197,MATCH($A154,'raw-data'!$A:$A,1),MATCH(AQ$1,'raw-data'!$1:$1,1))/VLOOKUP($A154,'raw-data'!$A:$B,2,TRUE),"")</f>
        <v/>
      </c>
      <c r="AR154" s="1" t="str">
        <f>IF(INDEX('raw-data'!$A$1:$GQ$197,MATCH($A154,'raw-data'!$A:$A,1),MATCH(AR$1,'raw-data'!$1:$1,1))&lt;&gt;"",
$D154*INDEX('raw-data'!$A$1:$GQ$197,MATCH($A154,'raw-data'!$A:$A,1),MATCH(AR$1,'raw-data'!$1:$1,1))/VLOOKUP($A154,'raw-data'!$A:$B,2,TRUE),"")</f>
        <v/>
      </c>
      <c r="AS154" s="1" t="str">
        <f>IF(INDEX('raw-data'!$A$1:$GQ$197,MATCH($A154,'raw-data'!$A:$A,1),MATCH(AS$1,'raw-data'!$1:$1,1))&lt;&gt;"",
$D154*INDEX('raw-data'!$A$1:$GQ$197,MATCH($A154,'raw-data'!$A:$A,1),MATCH(AS$1,'raw-data'!$1:$1,1))/VLOOKUP($A154,'raw-data'!$A:$B,2,TRUE),"")</f>
        <v/>
      </c>
      <c r="AT154" s="1" t="str">
        <f>IF(INDEX('raw-data'!$A$1:$GQ$197,MATCH($A154,'raw-data'!$A:$A,1),MATCH(AT$1,'raw-data'!$1:$1,1))&lt;&gt;"",
$D154*INDEX('raw-data'!$A$1:$GQ$197,MATCH($A154,'raw-data'!$A:$A,1),MATCH(AT$1,'raw-data'!$1:$1,1))/VLOOKUP($A154,'raw-data'!$A:$B,2,TRUE),"")</f>
        <v/>
      </c>
      <c r="AU154" s="1" t="str">
        <f>IF(INDEX('raw-data'!$A$1:$GQ$197,MATCH($A154,'raw-data'!$A:$A,1),MATCH(AU$1,'raw-data'!$1:$1,1))&lt;&gt;"",
$D154*INDEX('raw-data'!$A$1:$GQ$197,MATCH($A154,'raw-data'!$A:$A,1),MATCH(AU$1,'raw-data'!$1:$1,1))/VLOOKUP($A154,'raw-data'!$A:$B,2,TRUE),"")</f>
        <v/>
      </c>
      <c r="AV154" s="1" t="str">
        <f>IF(INDEX('raw-data'!$A$1:$GQ$197,MATCH($A154,'raw-data'!$A:$A,1),MATCH(AV$1,'raw-data'!$1:$1,1))&lt;&gt;"",
$D154*INDEX('raw-data'!$A$1:$GQ$197,MATCH($A154,'raw-data'!$A:$A,1),MATCH(AV$1,'raw-data'!$1:$1,1))/VLOOKUP($A154,'raw-data'!$A:$B,2,TRUE),"")</f>
        <v/>
      </c>
      <c r="AW154" s="1" t="str">
        <f>IF(INDEX('raw-data'!$A$1:$GQ$197,MATCH($A154,'raw-data'!$A:$A,1),MATCH(AW$1,'raw-data'!$1:$1,1))&lt;&gt;"",
$D154*INDEX('raw-data'!$A$1:$GQ$197,MATCH($A154,'raw-data'!$A:$A,1),MATCH(AW$1,'raw-data'!$1:$1,1))/VLOOKUP($A154,'raw-data'!$A:$B,2,TRUE),"")</f>
        <v/>
      </c>
      <c r="AX154" s="1" t="str">
        <f>IF(INDEX('raw-data'!$A$1:$GQ$197,MATCH($A154,'raw-data'!$A:$A,1),MATCH(AX$1,'raw-data'!$1:$1,1))&lt;&gt;"",
$D154*INDEX('raw-data'!$A$1:$GQ$197,MATCH($A154,'raw-data'!$A:$A,1),MATCH(AX$1,'raw-data'!$1:$1,1))/VLOOKUP($A154,'raw-data'!$A:$B,2,TRUE),"")</f>
        <v/>
      </c>
      <c r="AY154" s="1" t="str">
        <f>IF(INDEX('raw-data'!$A$1:$GQ$197,MATCH($A154,'raw-data'!$A:$A,1),MATCH(AY$1,'raw-data'!$1:$1,1))&lt;&gt;"",
$D154*INDEX('raw-data'!$A$1:$GQ$197,MATCH($A154,'raw-data'!$A:$A,1),MATCH(AY$1,'raw-data'!$1:$1,1))/VLOOKUP($A154,'raw-data'!$A:$B,2,TRUE),"")</f>
        <v/>
      </c>
      <c r="AZ154" s="1" t="str">
        <f>IF(INDEX('raw-data'!$A$1:$GQ$197,MATCH($A154,'raw-data'!$A:$A,1),MATCH(AZ$1,'raw-data'!$1:$1,1))&lt;&gt;"",
$D154*INDEX('raw-data'!$A$1:$GQ$197,MATCH($A154,'raw-data'!$A:$A,1),MATCH(AZ$1,'raw-data'!$1:$1,1))/VLOOKUP($A154,'raw-data'!$A:$B,2,TRUE),"")</f>
        <v/>
      </c>
      <c r="BA154" s="1" t="str">
        <f>IF(INDEX('raw-data'!$A$1:$GQ$197,MATCH($A154,'raw-data'!$A:$A,1),MATCH(BA$1,'raw-data'!$1:$1,1))&lt;&gt;"",
$D154*INDEX('raw-data'!$A$1:$GQ$197,MATCH($A154,'raw-data'!$A:$A,1),MATCH(BA$1,'raw-data'!$1:$1,1))/VLOOKUP($A154,'raw-data'!$A:$B,2,TRUE),"")</f>
        <v/>
      </c>
      <c r="BB154" s="1" t="str">
        <f>IF(INDEX('raw-data'!$A$1:$GQ$197,MATCH($A154,'raw-data'!$A:$A,1),MATCH(BB$1,'raw-data'!$1:$1,1))&lt;&gt;"",
$D154*INDEX('raw-data'!$A$1:$GQ$197,MATCH($A154,'raw-data'!$A:$A,1),MATCH(BB$1,'raw-data'!$1:$1,1))/VLOOKUP($A154,'raw-data'!$A:$B,2,TRUE),"")</f>
        <v/>
      </c>
      <c r="BC154" s="1" t="str">
        <f>IF(INDEX('raw-data'!$A$1:$GQ$197,MATCH($A154,'raw-data'!$A:$A,1),MATCH(BC$1,'raw-data'!$1:$1,1))&lt;&gt;"",
$D154*INDEX('raw-data'!$A$1:$GQ$197,MATCH($A154,'raw-data'!$A:$A,1),MATCH(BC$1,'raw-data'!$1:$1,1))/VLOOKUP($A154,'raw-data'!$A:$B,2,TRUE),"")</f>
        <v/>
      </c>
      <c r="BD154" s="1" t="str">
        <f>IF(INDEX('raw-data'!$A$1:$GQ$197,MATCH($A154,'raw-data'!$A:$A,1),MATCH(BD$1,'raw-data'!$1:$1,1))&lt;&gt;"",
$D154*INDEX('raw-data'!$A$1:$GQ$197,MATCH($A154,'raw-data'!$A:$A,1),MATCH(BD$1,'raw-data'!$1:$1,1))/VLOOKUP($A154,'raw-data'!$A:$B,2,TRUE),"")</f>
        <v/>
      </c>
      <c r="BE154" s="1" t="str">
        <f>IF(INDEX('raw-data'!$A$1:$GQ$197,MATCH($A154,'raw-data'!$A:$A,1),MATCH(BE$1,'raw-data'!$1:$1,1))&lt;&gt;"",
$D154*INDEX('raw-data'!$A$1:$GQ$197,MATCH($A154,'raw-data'!$A:$A,1),MATCH(BE$1,'raw-data'!$1:$1,1))/VLOOKUP($A154,'raw-data'!$A:$B,2,TRUE),"")</f>
        <v/>
      </c>
      <c r="BF154" s="1" t="str">
        <f>IF(INDEX('raw-data'!$A$1:$GQ$197,MATCH($A154,'raw-data'!$A:$A,1),MATCH(BF$1,'raw-data'!$1:$1,1))&lt;&gt;"",
$D154*INDEX('raw-data'!$A$1:$GQ$197,MATCH($A154,'raw-data'!$A:$A,1),MATCH(BF$1,'raw-data'!$1:$1,1))/VLOOKUP($A154,'raw-data'!$A:$B,2,TRUE),"")</f>
        <v/>
      </c>
      <c r="BG154" s="1" t="str">
        <f>IF(INDEX('raw-data'!$A$1:$GQ$197,MATCH($A154,'raw-data'!$A:$A,1),MATCH(BG$1,'raw-data'!$1:$1,1))&lt;&gt;"",
$D154*INDEX('raw-data'!$A$1:$GQ$197,MATCH($A154,'raw-data'!$A:$A,1),MATCH(BG$1,'raw-data'!$1:$1,1))/VLOOKUP($A154,'raw-data'!$A:$B,2,TRUE),"")</f>
        <v/>
      </c>
      <c r="BH154" s="1" t="str">
        <f>IF(INDEX('raw-data'!$A$1:$GQ$197,MATCH($A154,'raw-data'!$A:$A,1),MATCH(BH$1,'raw-data'!$1:$1,1))&lt;&gt;"",
$D154*INDEX('raw-data'!$A$1:$GQ$197,MATCH($A154,'raw-data'!$A:$A,1),MATCH(BH$1,'raw-data'!$1:$1,1))/VLOOKUP($A154,'raw-data'!$A:$B,2,TRUE),"")</f>
        <v/>
      </c>
      <c r="BI154" s="1" t="str">
        <f>IF(INDEX('raw-data'!$A$1:$GQ$197,MATCH($A154,'raw-data'!$A:$A,1),MATCH(BI$1,'raw-data'!$1:$1,1))&lt;&gt;"",
$D154*INDEX('raw-data'!$A$1:$GQ$197,MATCH($A154,'raw-data'!$A:$A,1),MATCH(BI$1,'raw-data'!$1:$1,1))/VLOOKUP($A154,'raw-data'!$A:$B,2,TRUE),"")</f>
        <v/>
      </c>
      <c r="BJ154" s="1" t="str">
        <f>IF(INDEX('raw-data'!$A$1:$GQ$197,MATCH($A154,'raw-data'!$A:$A,1),MATCH(BJ$1,'raw-data'!$1:$1,1))&lt;&gt;"",
$D154*INDEX('raw-data'!$A$1:$GQ$197,MATCH($A154,'raw-data'!$A:$A,1),MATCH(BJ$1,'raw-data'!$1:$1,1))/VLOOKUP($A154,'raw-data'!$A:$B,2,TRUE),"")</f>
        <v/>
      </c>
      <c r="BK154" s="1" t="str">
        <f>IF(INDEX('raw-data'!$A$1:$GQ$197,MATCH($A154,'raw-data'!$A:$A,1),MATCH(BK$1,'raw-data'!$1:$1,1))&lt;&gt;"",
$D154*INDEX('raw-data'!$A$1:$GQ$197,MATCH($A154,'raw-data'!$A:$A,1),MATCH(BK$1,'raw-data'!$1:$1,1))/VLOOKUP($A154,'raw-data'!$A:$B,2,TRUE),"")</f>
        <v/>
      </c>
      <c r="BL154" s="1" t="str">
        <f>IF(INDEX('raw-data'!$A$1:$GQ$197,MATCH($A154,'raw-data'!$A:$A,1),MATCH(BL$1,'raw-data'!$1:$1,1))&lt;&gt;"",
$D154*INDEX('raw-data'!$A$1:$GQ$197,MATCH($A154,'raw-data'!$A:$A,1),MATCH(BL$1,'raw-data'!$1:$1,1))/VLOOKUP($A154,'raw-data'!$A:$B,2,TRUE),"")</f>
        <v/>
      </c>
      <c r="BM154" s="1" t="str">
        <f>IF(INDEX('raw-data'!$A$1:$GQ$197,MATCH($A154,'raw-data'!$A:$A,1),MATCH(BM$1,'raw-data'!$1:$1,1))&lt;&gt;"",
$D154*INDEX('raw-data'!$A$1:$GQ$197,MATCH($A154,'raw-data'!$A:$A,1),MATCH(BM$1,'raw-data'!$1:$1,1))/VLOOKUP($A154,'raw-data'!$A:$B,2,TRUE),"")</f>
        <v/>
      </c>
      <c r="BN154" s="1" t="str">
        <f>IF(INDEX('raw-data'!$A$1:$GQ$197,MATCH($A154,'raw-data'!$A:$A,1),MATCH(BN$1,'raw-data'!$1:$1,1))&lt;&gt;"",
$D154*INDEX('raw-data'!$A$1:$GQ$197,MATCH($A154,'raw-data'!$A:$A,1),MATCH(BN$1,'raw-data'!$1:$1,1))/VLOOKUP($A154,'raw-data'!$A:$B,2,TRUE),"")</f>
        <v/>
      </c>
      <c r="BO154" s="1" t="str">
        <f>IF(INDEX('raw-data'!$A$1:$GQ$197,MATCH($A154,'raw-data'!$A:$A,1),MATCH(BO$1,'raw-data'!$1:$1,1))&lt;&gt;"",
$D154*INDEX('raw-data'!$A$1:$GQ$197,MATCH($A154,'raw-data'!$A:$A,1),MATCH(BO$1,'raw-data'!$1:$1,1))/VLOOKUP($A154,'raw-data'!$A:$B,2,TRUE),"")</f>
        <v/>
      </c>
      <c r="BP154" s="1" t="str">
        <f>IF(INDEX('raw-data'!$A$1:$GQ$197,MATCH($A154,'raw-data'!$A:$A,1),MATCH(BP$1,'raw-data'!$1:$1,1))&lt;&gt;"",
$D154*INDEX('raw-data'!$A$1:$GQ$197,MATCH($A154,'raw-data'!$A:$A,1),MATCH(BP$1,'raw-data'!$1:$1,1))/VLOOKUP($A154,'raw-data'!$A:$B,2,TRUE),"")</f>
        <v/>
      </c>
      <c r="BQ154" s="1" t="str">
        <f>IF(INDEX('raw-data'!$A$1:$GQ$197,MATCH($A154,'raw-data'!$A:$A,1),MATCH(BQ$1,'raw-data'!$1:$1,1))&lt;&gt;"",
$D154*INDEX('raw-data'!$A$1:$GQ$197,MATCH($A154,'raw-data'!$A:$A,1),MATCH(BQ$1,'raw-data'!$1:$1,1))/VLOOKUP($A154,'raw-data'!$A:$B,2,TRUE),"")</f>
        <v/>
      </c>
      <c r="BR154" s="1" t="str">
        <f>IF(INDEX('raw-data'!$A$1:$GQ$197,MATCH($A154,'raw-data'!$A:$A,1),MATCH(BR$1,'raw-data'!$1:$1,1))&lt;&gt;"",
$D154*INDEX('raw-data'!$A$1:$GQ$197,MATCH($A154,'raw-data'!$A:$A,1),MATCH(BR$1,'raw-data'!$1:$1,1))/VLOOKUP($A154,'raw-data'!$A:$B,2,TRUE),"")</f>
        <v/>
      </c>
      <c r="BS154" s="1" t="str">
        <f>IF(INDEX('raw-data'!$A$1:$GQ$197,MATCH($A154,'raw-data'!$A:$A,1),MATCH(BS$1,'raw-data'!$1:$1,1))&lt;&gt;"",
$D154*INDEX('raw-data'!$A$1:$GQ$197,MATCH($A154,'raw-data'!$A:$A,1),MATCH(BS$1,'raw-data'!$1:$1,1))/VLOOKUP($A154,'raw-data'!$A:$B,2,TRUE),"")</f>
        <v/>
      </c>
      <c r="BT154" s="1" t="str">
        <f>IF(INDEX('raw-data'!$A$1:$GQ$197,MATCH($A154,'raw-data'!$A:$A,1),MATCH(BT$1,'raw-data'!$1:$1,1))&lt;&gt;"",
$D154*INDEX('raw-data'!$A$1:$GQ$197,MATCH($A154,'raw-data'!$A:$A,1),MATCH(BT$1,'raw-data'!$1:$1,1))/VLOOKUP($A154,'raw-data'!$A:$B,2,TRUE),"")</f>
        <v/>
      </c>
      <c r="BU154" s="1" t="str">
        <f>IF(INDEX('raw-data'!$A$1:$GQ$197,MATCH($A154,'raw-data'!$A:$A,1),MATCH(BU$1,'raw-data'!$1:$1,1))&lt;&gt;"",
$D154*INDEX('raw-data'!$A$1:$GQ$197,MATCH($A154,'raw-data'!$A:$A,1),MATCH(BU$1,'raw-data'!$1:$1,1))/VLOOKUP($A154,'raw-data'!$A:$B,2,TRUE),"")</f>
        <v/>
      </c>
      <c r="BV154" s="1" t="str">
        <f>IF(INDEX('raw-data'!$A$1:$GQ$197,MATCH($A154,'raw-data'!$A:$A,1),MATCH(BV$1,'raw-data'!$1:$1,1))&lt;&gt;"",
$D154*INDEX('raw-data'!$A$1:$GQ$197,MATCH($A154,'raw-data'!$A:$A,1),MATCH(BV$1,'raw-data'!$1:$1,1))/VLOOKUP($A154,'raw-data'!$A:$B,2,TRUE),"")</f>
        <v/>
      </c>
      <c r="BW154" s="1" t="str">
        <f>IF(INDEX('raw-data'!$A$1:$GQ$197,MATCH($A154,'raw-data'!$A:$A,1),MATCH(BW$1,'raw-data'!$1:$1,1))&lt;&gt;"",
$D154*INDEX('raw-data'!$A$1:$GQ$197,MATCH($A154,'raw-data'!$A:$A,1),MATCH(BW$1,'raw-data'!$1:$1,1))/VLOOKUP($A154,'raw-data'!$A:$B,2,TRUE),"")</f>
        <v/>
      </c>
      <c r="BX154" s="1" t="str">
        <f>IF(INDEX('raw-data'!$A$1:$GQ$197,MATCH($A154,'raw-data'!$A:$A,1),MATCH(BX$1,'raw-data'!$1:$1,1))&lt;&gt;"",
$D154*INDEX('raw-data'!$A$1:$GQ$197,MATCH($A154,'raw-data'!$A:$A,1),MATCH(BX$1,'raw-data'!$1:$1,1))/VLOOKUP($A154,'raw-data'!$A:$B,2,TRUE),"")</f>
        <v/>
      </c>
      <c r="BY154" s="1" t="str">
        <f>IF(INDEX('raw-data'!$A$1:$GQ$197,MATCH($A154,'raw-data'!$A:$A,1),MATCH(BY$1,'raw-data'!$1:$1,1))&lt;&gt;"",
$D154*INDEX('raw-data'!$A$1:$GQ$197,MATCH($A154,'raw-data'!$A:$A,1),MATCH(BY$1,'raw-data'!$1:$1,1))/VLOOKUP($A154,'raw-data'!$A:$B,2,TRUE),"")</f>
        <v/>
      </c>
      <c r="BZ154" s="1" t="str">
        <f>IF(INDEX('raw-data'!$A$1:$GQ$197,MATCH($A154,'raw-data'!$A:$A,1),MATCH(BZ$1,'raw-data'!$1:$1,1))&lt;&gt;"",
$D154*INDEX('raw-data'!$A$1:$GQ$197,MATCH($A154,'raw-data'!$A:$A,1),MATCH(BZ$1,'raw-data'!$1:$1,1))/VLOOKUP($A154,'raw-data'!$A:$B,2,TRUE),"")</f>
        <v/>
      </c>
      <c r="CA154" s="1" t="str">
        <f>IF(INDEX('raw-data'!$A$1:$GQ$197,MATCH($A154,'raw-data'!$A:$A,1),MATCH(CA$1,'raw-data'!$1:$1,1))&lt;&gt;"",
$D154*INDEX('raw-data'!$A$1:$GQ$197,MATCH($A154,'raw-data'!$A:$A,1),MATCH(CA$1,'raw-data'!$1:$1,1))/VLOOKUP($A154,'raw-data'!$A:$B,2,TRUE),"")</f>
        <v/>
      </c>
      <c r="CB154" s="1" t="str">
        <f>IF(INDEX('raw-data'!$A$1:$GQ$197,MATCH($A154,'raw-data'!$A:$A,1),MATCH(CB$1,'raw-data'!$1:$1,1))&lt;&gt;"",
$D154*INDEX('raw-data'!$A$1:$GQ$197,MATCH($A154,'raw-data'!$A:$A,1),MATCH(CB$1,'raw-data'!$1:$1,1))/VLOOKUP($A154,'raw-data'!$A:$B,2,TRUE),"")</f>
        <v/>
      </c>
      <c r="CC154" s="1" t="str">
        <f>IF(INDEX('raw-data'!$A$1:$GQ$197,MATCH($A154,'raw-data'!$A:$A,1),MATCH(CC$1,'raw-data'!$1:$1,1))&lt;&gt;"",
$D154*INDEX('raw-data'!$A$1:$GQ$197,MATCH($A154,'raw-data'!$A:$A,1),MATCH(CC$1,'raw-data'!$1:$1,1))/VLOOKUP($A154,'raw-data'!$A:$B,2,TRUE),"")</f>
        <v/>
      </c>
      <c r="CD154" s="1" t="str">
        <f>IF(INDEX('raw-data'!$A$1:$GQ$197,MATCH($A154,'raw-data'!$A:$A,1),MATCH(CD$1,'raw-data'!$1:$1,1))&lt;&gt;"",
$D154*INDEX('raw-data'!$A$1:$GQ$197,MATCH($A154,'raw-data'!$A:$A,1),MATCH(CD$1,'raw-data'!$1:$1,1))/VLOOKUP($A154,'raw-data'!$A:$B,2,TRUE),"")</f>
        <v/>
      </c>
      <c r="CE154" s="1" t="str">
        <f>IF(INDEX('raw-data'!$A$1:$GQ$197,MATCH($A154,'raw-data'!$A:$A,1),MATCH(CE$1,'raw-data'!$1:$1,1))&lt;&gt;"",
$D154*INDEX('raw-data'!$A$1:$GQ$197,MATCH($A154,'raw-data'!$A:$A,1),MATCH(CE$1,'raw-data'!$1:$1,1))/VLOOKUP($A154,'raw-data'!$A:$B,2,TRUE),"")</f>
        <v/>
      </c>
      <c r="CF154" s="1" t="str">
        <f>IF(INDEX('raw-data'!$A$1:$GQ$197,MATCH($A154,'raw-data'!$A:$A,1),MATCH(CF$1,'raw-data'!$1:$1,1))&lt;&gt;"",
$D154*INDEX('raw-data'!$A$1:$GQ$197,MATCH($A154,'raw-data'!$A:$A,1),MATCH(CF$1,'raw-data'!$1:$1,1))/VLOOKUP($A154,'raw-data'!$A:$B,2,TRUE),"")</f>
        <v/>
      </c>
      <c r="CG154" s="1" t="str">
        <f>IF(INDEX('raw-data'!$A$1:$GQ$197,MATCH($A154,'raw-data'!$A:$A,1),MATCH(CG$1,'raw-data'!$1:$1,1))&lt;&gt;"",
$D154*INDEX('raw-data'!$A$1:$GQ$197,MATCH($A154,'raw-data'!$A:$A,1),MATCH(CG$1,'raw-data'!$1:$1,1))/VLOOKUP($A154,'raw-data'!$A:$B,2,TRUE),"")</f>
        <v/>
      </c>
      <c r="CH154" s="1" t="str">
        <f>IF(INDEX('raw-data'!$A$1:$GQ$197,MATCH($A154,'raw-data'!$A:$A,1),MATCH(CH$1,'raw-data'!$1:$1,1))&lt;&gt;"",
$D154*INDEX('raw-data'!$A$1:$GQ$197,MATCH($A154,'raw-data'!$A:$A,1),MATCH(CH$1,'raw-data'!$1:$1,1))/VLOOKUP($A154,'raw-data'!$A:$B,2,TRUE),"")</f>
        <v/>
      </c>
      <c r="CI154" s="1" t="str">
        <f>IF(INDEX('raw-data'!$A$1:$GQ$197,MATCH($A154,'raw-data'!$A:$A,1),MATCH(CI$1,'raw-data'!$1:$1,1))&lt;&gt;"",
$D154*INDEX('raw-data'!$A$1:$GQ$197,MATCH($A154,'raw-data'!$A:$A,1),MATCH(CI$1,'raw-data'!$1:$1,1))/VLOOKUP($A154,'raw-data'!$A:$B,2,TRUE),"")</f>
        <v/>
      </c>
      <c r="CJ154" s="1">
        <f>IF(INDEX('raw-data'!$A$1:$GQ$197,MATCH($A154,'raw-data'!$A:$A,1),MATCH(CJ$1,'raw-data'!$1:$1,1))&lt;&gt;"",
$D154*INDEX('raw-data'!$A$1:$GQ$197,MATCH($A154,'raw-data'!$A:$A,1),MATCH(CJ$1,'raw-data'!$1:$1,1))/VLOOKUP($A154,'raw-data'!$A:$B,2,TRUE),"")</f>
        <v>0</v>
      </c>
      <c r="CK154" s="1" t="str">
        <f>IF(INDEX('raw-data'!$A$1:$GQ$197,MATCH($A154,'raw-data'!$A:$A,1),MATCH(CK$1,'raw-data'!$1:$1,1))&lt;&gt;"",
$D154*INDEX('raw-data'!$A$1:$GQ$197,MATCH($A154,'raw-data'!$A:$A,1),MATCH(CK$1,'raw-data'!$1:$1,1))/VLOOKUP($A154,'raw-data'!$A:$B,2,TRUE),"")</f>
        <v/>
      </c>
      <c r="CL154" s="1" t="str">
        <f>IF(INDEX('raw-data'!$A$1:$GQ$197,MATCH($A154,'raw-data'!$A:$A,1),MATCH(CL$1,'raw-data'!$1:$1,1))&lt;&gt;"",
$D154*INDEX('raw-data'!$A$1:$GQ$197,MATCH($A154,'raw-data'!$A:$A,1),MATCH(CL$1,'raw-data'!$1:$1,1))/VLOOKUP($A154,'raw-data'!$A:$B,2,TRUE),"")</f>
        <v/>
      </c>
      <c r="CM154" s="1" t="str">
        <f>IF(INDEX('raw-data'!$A$1:$GQ$197,MATCH($A154,'raw-data'!$A:$A,1),MATCH(CM$1,'raw-data'!$1:$1,1))&lt;&gt;"",
$D154*INDEX('raw-data'!$A$1:$GQ$197,MATCH($A154,'raw-data'!$A:$A,1),MATCH(CM$1,'raw-data'!$1:$1,1))/VLOOKUP($A154,'raw-data'!$A:$B,2,TRUE),"")</f>
        <v/>
      </c>
      <c r="CN154" s="1" t="str">
        <f>IF(INDEX('raw-data'!$A$1:$GQ$197,MATCH($A154,'raw-data'!$A:$A,1),MATCH(CN$1,'raw-data'!$1:$1,1))&lt;&gt;"",
$D154*INDEX('raw-data'!$A$1:$GQ$197,MATCH($A154,'raw-data'!$A:$A,1),MATCH(CN$1,'raw-data'!$1:$1,1))/VLOOKUP($A154,'raw-data'!$A:$B,2,TRUE),"")</f>
        <v/>
      </c>
      <c r="CO154" s="1" t="str">
        <f>IF(INDEX('raw-data'!$A$1:$GQ$197,MATCH($A154,'raw-data'!$A:$A,1),MATCH(CO$1,'raw-data'!$1:$1,1))&lt;&gt;"",
$D154*INDEX('raw-data'!$A$1:$GQ$197,MATCH($A154,'raw-data'!$A:$A,1),MATCH(CO$1,'raw-data'!$1:$1,1))/VLOOKUP($A154,'raw-data'!$A:$B,2,TRUE),"")</f>
        <v/>
      </c>
      <c r="CP154" s="1" t="str">
        <f>IF(INDEX('raw-data'!$A$1:$GQ$197,MATCH($A154,'raw-data'!$A:$A,1),MATCH(CP$1,'raw-data'!$1:$1,1))&lt;&gt;"",
$D154*INDEX('raw-data'!$A$1:$GQ$197,MATCH($A154,'raw-data'!$A:$A,1),MATCH(CP$1,'raw-data'!$1:$1,1))/VLOOKUP($A154,'raw-data'!$A:$B,2,TRUE),"")</f>
        <v/>
      </c>
      <c r="CQ154" s="1" t="str">
        <f>IF(INDEX('raw-data'!$A$1:$GQ$197,MATCH($A154,'raw-data'!$A:$A,1),MATCH(CQ$1,'raw-data'!$1:$1,1))&lt;&gt;"",
$D154*INDEX('raw-data'!$A$1:$GQ$197,MATCH($A154,'raw-data'!$A:$A,1),MATCH(CQ$1,'raw-data'!$1:$1,1))/VLOOKUP($A154,'raw-data'!$A:$B,2,TRUE),"")</f>
        <v/>
      </c>
      <c r="CR154" s="1" t="str">
        <f>IF(INDEX('raw-data'!$A$1:$GQ$197,MATCH($A154,'raw-data'!$A:$A,1),MATCH(CR$1,'raw-data'!$1:$1,1))&lt;&gt;"",
$D154*INDEX('raw-data'!$A$1:$GQ$197,MATCH($A154,'raw-data'!$A:$A,1),MATCH(CR$1,'raw-data'!$1:$1,1))/VLOOKUP($A154,'raw-data'!$A:$B,2,TRUE),"")</f>
        <v/>
      </c>
      <c r="CS154" s="1" t="str">
        <f>IF(INDEX('raw-data'!$A$1:$GQ$197,MATCH($A154,'raw-data'!$A:$A,1),MATCH(CS$1,'raw-data'!$1:$1,1))&lt;&gt;"",
$D154*INDEX('raw-data'!$A$1:$GQ$197,MATCH($A154,'raw-data'!$A:$A,1),MATCH(CS$1,'raw-data'!$1:$1,1))/VLOOKUP($A154,'raw-data'!$A:$B,2,TRUE),"")</f>
        <v/>
      </c>
      <c r="CT154" s="1" t="str">
        <f>IF(INDEX('raw-data'!$A$1:$GQ$197,MATCH($A154,'raw-data'!$A:$A,1),MATCH(CT$1,'raw-data'!$1:$1,1))&lt;&gt;"",
$D154*INDEX('raw-data'!$A$1:$GQ$197,MATCH($A154,'raw-data'!$A:$A,1),MATCH(CT$1,'raw-data'!$1:$1,1))/VLOOKUP($A154,'raw-data'!$A:$B,2,TRUE),"")</f>
        <v/>
      </c>
      <c r="CU154" s="1" t="str">
        <f>IF(INDEX('raw-data'!$A$1:$GQ$197,MATCH($A154,'raw-data'!$A:$A,1),MATCH(CU$1,'raw-data'!$1:$1,1))&lt;&gt;"",
$D154*INDEX('raw-data'!$A$1:$GQ$197,MATCH($A154,'raw-data'!$A:$A,1),MATCH(CU$1,'raw-data'!$1:$1,1))/VLOOKUP($A154,'raw-data'!$A:$B,2,TRUE),"")</f>
        <v/>
      </c>
      <c r="CV154" s="1" t="str">
        <f>IF(INDEX('raw-data'!$A$1:$GQ$197,MATCH($A154,'raw-data'!$A:$A,1),MATCH(CV$1,'raw-data'!$1:$1,1))&lt;&gt;"",
$D154*INDEX('raw-data'!$A$1:$GQ$197,MATCH($A154,'raw-data'!$A:$A,1),MATCH(CV$1,'raw-data'!$1:$1,1))/VLOOKUP($A154,'raw-data'!$A:$B,2,TRUE),"")</f>
        <v/>
      </c>
      <c r="CW154" s="1" t="str">
        <f>IF(INDEX('raw-data'!$A$1:$GQ$197,MATCH($A154,'raw-data'!$A:$A,1),MATCH(CW$1,'raw-data'!$1:$1,1))&lt;&gt;"",
$D154*INDEX('raw-data'!$A$1:$GQ$197,MATCH($A154,'raw-data'!$A:$A,1),MATCH(CW$1,'raw-data'!$1:$1,1))/VLOOKUP($A154,'raw-data'!$A:$B,2,TRUE),"")</f>
        <v/>
      </c>
      <c r="CX154" s="1" t="str">
        <f>IF(INDEX('raw-data'!$A$1:$GQ$197,MATCH($A154,'raw-data'!$A:$A,1),MATCH(CX$1,'raw-data'!$1:$1,1))&lt;&gt;"",
$D154*INDEX('raw-data'!$A$1:$GQ$197,MATCH($A154,'raw-data'!$A:$A,1),MATCH(CX$1,'raw-data'!$1:$1,1))/VLOOKUP($A154,'raw-data'!$A:$B,2,TRUE),"")</f>
        <v/>
      </c>
      <c r="CY154" s="1" t="str">
        <f>IF(INDEX('raw-data'!$A$1:$GQ$197,MATCH($A154,'raw-data'!$A:$A,1),MATCH(CY$1,'raw-data'!$1:$1,1))&lt;&gt;"",
$D154*INDEX('raw-data'!$A$1:$GQ$197,MATCH($A154,'raw-data'!$A:$A,1),MATCH(CY$1,'raw-data'!$1:$1,1))/VLOOKUP($A154,'raw-data'!$A:$B,2,TRUE),"")</f>
        <v/>
      </c>
      <c r="CZ154" s="1" t="str">
        <f>IF(INDEX('raw-data'!$A$1:$GQ$197,MATCH($A154,'raw-data'!$A:$A,1),MATCH(CZ$1,'raw-data'!$1:$1,1))&lt;&gt;"",
$D154*INDEX('raw-data'!$A$1:$GQ$197,MATCH($A154,'raw-data'!$A:$A,1),MATCH(CZ$1,'raw-data'!$1:$1,1))/VLOOKUP($A154,'raw-data'!$A:$B,2,TRUE),"")</f>
        <v/>
      </c>
      <c r="DA154" s="1" t="str">
        <f>IF(INDEX('raw-data'!$A$1:$GQ$197,MATCH($A154,'raw-data'!$A:$A,1),MATCH(DA$1,'raw-data'!$1:$1,1))&lt;&gt;"",
$D154*INDEX('raw-data'!$A$1:$GQ$197,MATCH($A154,'raw-data'!$A:$A,1),MATCH(DA$1,'raw-data'!$1:$1,1))/VLOOKUP($A154,'raw-data'!$A:$B,2,TRUE),"")</f>
        <v/>
      </c>
      <c r="DB154" s="1" t="str">
        <f>IF(INDEX('raw-data'!$A$1:$GQ$197,MATCH($A154,'raw-data'!$A:$A,1),MATCH(DB$1,'raw-data'!$1:$1,1))&lt;&gt;"",
$D154*INDEX('raw-data'!$A$1:$GQ$197,MATCH($A154,'raw-data'!$A:$A,1),MATCH(DB$1,'raw-data'!$1:$1,1))/VLOOKUP($A154,'raw-data'!$A:$B,2,TRUE),"")</f>
        <v/>
      </c>
      <c r="DC154" s="1" t="str">
        <f>IF(INDEX('raw-data'!$A$1:$GQ$197,MATCH($A154,'raw-data'!$A:$A,1),MATCH(DC$1,'raw-data'!$1:$1,1))&lt;&gt;"",
$D154*INDEX('raw-data'!$A$1:$GQ$197,MATCH($A154,'raw-data'!$A:$A,1),MATCH(DC$1,'raw-data'!$1:$1,1))/VLOOKUP($A154,'raw-data'!$A:$B,2,TRUE),"")</f>
        <v/>
      </c>
      <c r="DD154" s="1" t="str">
        <f>IF(INDEX('raw-data'!$A$1:$GQ$197,MATCH($A154,'raw-data'!$A:$A,1),MATCH(DD$1,'raw-data'!$1:$1,1))&lt;&gt;"",
$D154*INDEX('raw-data'!$A$1:$GQ$197,MATCH($A154,'raw-data'!$A:$A,1),MATCH(DD$1,'raw-data'!$1:$1,1))/VLOOKUP($A154,'raw-data'!$A:$B,2,TRUE),"")</f>
        <v/>
      </c>
      <c r="DE154" s="1" t="str">
        <f>IF(INDEX('raw-data'!$A$1:$GQ$197,MATCH($A154,'raw-data'!$A:$A,1),MATCH(DE$1,'raw-data'!$1:$1,1))&lt;&gt;"",
$D154*INDEX('raw-data'!$A$1:$GQ$197,MATCH($A154,'raw-data'!$A:$A,1),MATCH(DE$1,'raw-data'!$1:$1,1))/VLOOKUP($A154,'raw-data'!$A:$B,2,TRUE),"")</f>
        <v/>
      </c>
      <c r="DF154" s="1" t="str">
        <f>IF(INDEX('raw-data'!$A$1:$GQ$197,MATCH($A154,'raw-data'!$A:$A,1),MATCH(DF$1,'raw-data'!$1:$1,1))&lt;&gt;"",
$D154*INDEX('raw-data'!$A$1:$GQ$197,MATCH($A154,'raw-data'!$A:$A,1),MATCH(DF$1,'raw-data'!$1:$1,1))/VLOOKUP($A154,'raw-data'!$A:$B,2,TRUE),"")</f>
        <v/>
      </c>
      <c r="DG154" s="1" t="str">
        <f>IF(INDEX('raw-data'!$A$1:$GQ$197,MATCH($A154,'raw-data'!$A:$A,1),MATCH(DG$1,'raw-data'!$1:$1,1))&lt;&gt;"",
$D154*INDEX('raw-data'!$A$1:$GQ$197,MATCH($A154,'raw-data'!$A:$A,1),MATCH(DG$1,'raw-data'!$1:$1,1))/VLOOKUP($A154,'raw-data'!$A:$B,2,TRUE),"")</f>
        <v/>
      </c>
      <c r="DH154" s="1" t="str">
        <f>IF(INDEX('raw-data'!$A$1:$GQ$197,MATCH($A154,'raw-data'!$A:$A,1),MATCH(DH$1,'raw-data'!$1:$1,1))&lt;&gt;"",
$D154*INDEX('raw-data'!$A$1:$GQ$197,MATCH($A154,'raw-data'!$A:$A,1),MATCH(DH$1,'raw-data'!$1:$1,1))/VLOOKUP($A154,'raw-data'!$A:$B,2,TRUE),"")</f>
        <v/>
      </c>
      <c r="DI154" s="1" t="str">
        <f>IF(INDEX('raw-data'!$A$1:$GQ$197,MATCH($A154,'raw-data'!$A:$A,1),MATCH(DI$1,'raw-data'!$1:$1,1))&lt;&gt;"",
$D154*INDEX('raw-data'!$A$1:$GQ$197,MATCH($A154,'raw-data'!$A:$A,1),MATCH(DI$1,'raw-data'!$1:$1,1))/VLOOKUP($A154,'raw-data'!$A:$B,2,TRUE),"")</f>
        <v/>
      </c>
      <c r="DJ154" s="1" t="str">
        <f>IF(INDEX('raw-data'!$A$1:$GQ$197,MATCH($A154,'raw-data'!$A:$A,1),MATCH(DJ$1,'raw-data'!$1:$1,1))&lt;&gt;"",
$D154*INDEX('raw-data'!$A$1:$GQ$197,MATCH($A154,'raw-data'!$A:$A,1),MATCH(DJ$1,'raw-data'!$1:$1,1))/VLOOKUP($A154,'raw-data'!$A:$B,2,TRUE),"")</f>
        <v/>
      </c>
      <c r="DK154" s="1" t="str">
        <f>IF(INDEX('raw-data'!$A$1:$GQ$197,MATCH($A154,'raw-data'!$A:$A,1),MATCH(DK$1,'raw-data'!$1:$1,1))&lt;&gt;"",
$D154*INDEX('raw-data'!$A$1:$GQ$197,MATCH($A154,'raw-data'!$A:$A,1),MATCH(DK$1,'raw-data'!$1:$1,1))/VLOOKUP($A154,'raw-data'!$A:$B,2,TRUE),"")</f>
        <v/>
      </c>
      <c r="DL154" s="1" t="str">
        <f>IF(INDEX('raw-data'!$A$1:$GQ$197,MATCH($A154,'raw-data'!$A:$A,1),MATCH(DL$1,'raw-data'!$1:$1,1))&lt;&gt;"",
$D154*INDEX('raw-data'!$A$1:$GQ$197,MATCH($A154,'raw-data'!$A:$A,1),MATCH(DL$1,'raw-data'!$1:$1,1))/VLOOKUP($A154,'raw-data'!$A:$B,2,TRUE),"")</f>
        <v/>
      </c>
      <c r="DM154" s="1" t="str">
        <f>IF(INDEX('raw-data'!$A$1:$GQ$197,MATCH($A154,'raw-data'!$A:$A,1),MATCH(DM$1,'raw-data'!$1:$1,1))&lt;&gt;"",
$D154*INDEX('raw-data'!$A$1:$GQ$197,MATCH($A154,'raw-data'!$A:$A,1),MATCH(DM$1,'raw-data'!$1:$1,1))/VLOOKUP($A154,'raw-data'!$A:$B,2,TRUE),"")</f>
        <v/>
      </c>
      <c r="DN154" s="1" t="str">
        <f>IF(INDEX('raw-data'!$A$1:$GQ$197,MATCH($A154,'raw-data'!$A:$A,1),MATCH(DN$1,'raw-data'!$1:$1,1))&lt;&gt;"",
$D154*INDEX('raw-data'!$A$1:$GQ$197,MATCH($A154,'raw-data'!$A:$A,1),MATCH(DN$1,'raw-data'!$1:$1,1))/VLOOKUP($A154,'raw-data'!$A:$B,2,TRUE),"")</f>
        <v/>
      </c>
      <c r="DO154" s="1" t="str">
        <f>IF(INDEX('raw-data'!$A$1:$GQ$197,MATCH($A154,'raw-data'!$A:$A,1),MATCH(DO$1,'raw-data'!$1:$1,1))&lt;&gt;"",
$D154*INDEX('raw-data'!$A$1:$GQ$197,MATCH($A154,'raw-data'!$A:$A,1),MATCH(DO$1,'raw-data'!$1:$1,1))/VLOOKUP($A154,'raw-data'!$A:$B,2,TRUE),"")</f>
        <v/>
      </c>
      <c r="DP154" s="1" t="str">
        <f>IF(INDEX('raw-data'!$A$1:$GQ$197,MATCH($A154,'raw-data'!$A:$A,1),MATCH(DP$1,'raw-data'!$1:$1,1))&lt;&gt;"",
$D154*INDEX('raw-data'!$A$1:$GQ$197,MATCH($A154,'raw-data'!$A:$A,1),MATCH(DP$1,'raw-data'!$1:$1,1))/VLOOKUP($A154,'raw-data'!$A:$B,2,TRUE),"")</f>
        <v/>
      </c>
      <c r="DQ154" s="1" t="str">
        <f>IF(INDEX('raw-data'!$A$1:$GQ$197,MATCH($A154,'raw-data'!$A:$A,1),MATCH(DQ$1,'raw-data'!$1:$1,1))&lt;&gt;"",
$D154*INDEX('raw-data'!$A$1:$GQ$197,MATCH($A154,'raw-data'!$A:$A,1),MATCH(DQ$1,'raw-data'!$1:$1,1))/VLOOKUP($A154,'raw-data'!$A:$B,2,TRUE),"")</f>
        <v/>
      </c>
      <c r="DR154" s="1" t="str">
        <f>IF(INDEX('raw-data'!$A$1:$GQ$197,MATCH($A154,'raw-data'!$A:$A,1),MATCH(DR$1,'raw-data'!$1:$1,1))&lt;&gt;"",
$D154*INDEX('raw-data'!$A$1:$GQ$197,MATCH($A154,'raw-data'!$A:$A,1),MATCH(DR$1,'raw-data'!$1:$1,1))/VLOOKUP($A154,'raw-data'!$A:$B,2,TRUE),"")</f>
        <v/>
      </c>
      <c r="DS154" s="1" t="str">
        <f>IF(INDEX('raw-data'!$A$1:$GQ$197,MATCH($A154,'raw-data'!$A:$A,1),MATCH(DS$1,'raw-data'!$1:$1,1))&lt;&gt;"",
$D154*INDEX('raw-data'!$A$1:$GQ$197,MATCH($A154,'raw-data'!$A:$A,1),MATCH(DS$1,'raw-data'!$1:$1,1))/VLOOKUP($A154,'raw-data'!$A:$B,2,TRUE),"")</f>
        <v/>
      </c>
      <c r="DT154" s="1" t="str">
        <f>IF(INDEX('raw-data'!$A$1:$GQ$197,MATCH($A154,'raw-data'!$A:$A,1),MATCH(DT$1,'raw-data'!$1:$1,1))&lt;&gt;"",
$D154*INDEX('raw-data'!$A$1:$GQ$197,MATCH($A154,'raw-data'!$A:$A,1),MATCH(DT$1,'raw-data'!$1:$1,1))/VLOOKUP($A154,'raw-data'!$A:$B,2,TRUE),"")</f>
        <v/>
      </c>
      <c r="DU154" s="1" t="str">
        <f>IF(INDEX('raw-data'!$A$1:$GQ$197,MATCH($A154,'raw-data'!$A:$A,1),MATCH(DU$1,'raw-data'!$1:$1,1))&lt;&gt;"",
$D154*INDEX('raw-data'!$A$1:$GQ$197,MATCH($A154,'raw-data'!$A:$A,1),MATCH(DU$1,'raw-data'!$1:$1,1))/VLOOKUP($A154,'raw-data'!$A:$B,2,TRUE),"")</f>
        <v/>
      </c>
      <c r="DV154" s="1" t="str">
        <f>IF(INDEX('raw-data'!$A$1:$GQ$197,MATCH($A154,'raw-data'!$A:$A,1),MATCH(DV$1,'raw-data'!$1:$1,1))&lt;&gt;"",
$D154*INDEX('raw-data'!$A$1:$GQ$197,MATCH($A154,'raw-data'!$A:$A,1),MATCH(DV$1,'raw-data'!$1:$1,1))/VLOOKUP($A154,'raw-data'!$A:$B,2,TRUE),"")</f>
        <v/>
      </c>
      <c r="DW154" s="1" t="str">
        <f>IF(INDEX('raw-data'!$A$1:$GQ$197,MATCH($A154,'raw-data'!$A:$A,1),MATCH(DW$1,'raw-data'!$1:$1,1))&lt;&gt;"",
$D154*INDEX('raw-data'!$A$1:$GQ$197,MATCH($A154,'raw-data'!$A:$A,1),MATCH(DW$1,'raw-data'!$1:$1,1))/VLOOKUP($A154,'raw-data'!$A:$B,2,TRUE),"")</f>
        <v/>
      </c>
      <c r="DX154" s="1" t="str">
        <f>IF(INDEX('raw-data'!$A$1:$GQ$197,MATCH($A154,'raw-data'!$A:$A,1),MATCH(DX$1,'raw-data'!$1:$1,1))&lt;&gt;"",
$D154*INDEX('raw-data'!$A$1:$GQ$197,MATCH($A154,'raw-data'!$A:$A,1),MATCH(DX$1,'raw-data'!$1:$1,1))/VLOOKUP($A154,'raw-data'!$A:$B,2,TRUE),"")</f>
        <v/>
      </c>
      <c r="DY154" s="1" t="str">
        <f>IF(INDEX('raw-data'!$A$1:$GQ$197,MATCH($A154,'raw-data'!$A:$A,1),MATCH(DY$1,'raw-data'!$1:$1,1))&lt;&gt;"",
$D154*INDEX('raw-data'!$A$1:$GQ$197,MATCH($A154,'raw-data'!$A:$A,1),MATCH(DY$1,'raw-data'!$1:$1,1))/VLOOKUP($A154,'raw-data'!$A:$B,2,TRUE),"")</f>
        <v/>
      </c>
      <c r="DZ154" s="1" t="str">
        <f>IF(INDEX('raw-data'!$A$1:$GQ$197,MATCH($A154,'raw-data'!$A:$A,1),MATCH(DZ$1,'raw-data'!$1:$1,1))&lt;&gt;"",
$D154*INDEX('raw-data'!$A$1:$GQ$197,MATCH($A154,'raw-data'!$A:$A,1),MATCH(DZ$1,'raw-data'!$1:$1,1))/VLOOKUP($A154,'raw-data'!$A:$B,2,TRUE),"")</f>
        <v/>
      </c>
      <c r="EA154" s="1" t="str">
        <f>IF(INDEX('raw-data'!$A$1:$GQ$197,MATCH($A154,'raw-data'!$A:$A,1),MATCH(EA$1,'raw-data'!$1:$1,1))&lt;&gt;"",
$D154*INDEX('raw-data'!$A$1:$GQ$197,MATCH($A154,'raw-data'!$A:$A,1),MATCH(EA$1,'raw-data'!$1:$1,1))/VLOOKUP($A154,'raw-data'!$A:$B,2,TRUE),"")</f>
        <v/>
      </c>
      <c r="EB154" s="1" t="str">
        <f>IF(INDEX('raw-data'!$A$1:$GQ$197,MATCH($A154,'raw-data'!$A:$A,1),MATCH(EB$1,'raw-data'!$1:$1,1))&lt;&gt;"",
$D154*INDEX('raw-data'!$A$1:$GQ$197,MATCH($A154,'raw-data'!$A:$A,1),MATCH(EB$1,'raw-data'!$1:$1,1))/VLOOKUP($A154,'raw-data'!$A:$B,2,TRUE),"")</f>
        <v/>
      </c>
      <c r="EC154" s="1" t="str">
        <f>IF(INDEX('raw-data'!$A$1:$GQ$197,MATCH($A154,'raw-data'!$A:$A,1),MATCH(EC$1,'raw-data'!$1:$1,1))&lt;&gt;"",
$D154*INDEX('raw-data'!$A$1:$GQ$197,MATCH($A154,'raw-data'!$A:$A,1),MATCH(EC$1,'raw-data'!$1:$1,1))/VLOOKUP($A154,'raw-data'!$A:$B,2,TRUE),"")</f>
        <v/>
      </c>
      <c r="ED154" s="1" t="str">
        <f>IF(INDEX('raw-data'!$A$1:$GQ$197,MATCH($A154,'raw-data'!$A:$A,1),MATCH(ED$1,'raw-data'!$1:$1,1))&lt;&gt;"",
$D154*INDEX('raw-data'!$A$1:$GQ$197,MATCH($A154,'raw-data'!$A:$A,1),MATCH(ED$1,'raw-data'!$1:$1,1))/VLOOKUP($A154,'raw-data'!$A:$B,2,TRUE),"")</f>
        <v/>
      </c>
      <c r="EE154" s="1" t="str">
        <f>IF(INDEX('raw-data'!$A$1:$GQ$197,MATCH($A154,'raw-data'!$A:$A,1),MATCH(EE$1,'raw-data'!$1:$1,1))&lt;&gt;"",
$D154*INDEX('raw-data'!$A$1:$GQ$197,MATCH($A154,'raw-data'!$A:$A,1),MATCH(EE$1,'raw-data'!$1:$1,1))/VLOOKUP($A154,'raw-data'!$A:$B,2,TRUE),"")</f>
        <v/>
      </c>
      <c r="EF154" s="1" t="str">
        <f>IF(INDEX('raw-data'!$A$1:$GQ$197,MATCH($A154,'raw-data'!$A:$A,1),MATCH(EF$1,'raw-data'!$1:$1,1))&lt;&gt;"",
$D154*INDEX('raw-data'!$A$1:$GQ$197,MATCH($A154,'raw-data'!$A:$A,1),MATCH(EF$1,'raw-data'!$1:$1,1))/VLOOKUP($A154,'raw-data'!$A:$B,2,TRUE),"")</f>
        <v/>
      </c>
      <c r="EG154" s="1" t="str">
        <f>IF(INDEX('raw-data'!$A$1:$GQ$197,MATCH($A154,'raw-data'!$A:$A,1),MATCH(EG$1,'raw-data'!$1:$1,1))&lt;&gt;"",
$D154*INDEX('raw-data'!$A$1:$GQ$197,MATCH($A154,'raw-data'!$A:$A,1),MATCH(EG$1,'raw-data'!$1:$1,1))/VLOOKUP($A154,'raw-data'!$A:$B,2,TRUE),"")</f>
        <v/>
      </c>
      <c r="EH154" s="1" t="str">
        <f>IF(INDEX('raw-data'!$A$1:$GQ$197,MATCH($A154,'raw-data'!$A:$A,1),MATCH(EH$1,'raw-data'!$1:$1,1))&lt;&gt;"",
$D154*INDEX('raw-data'!$A$1:$GQ$197,MATCH($A154,'raw-data'!$A:$A,1),MATCH(EH$1,'raw-data'!$1:$1,1))/VLOOKUP($A154,'raw-data'!$A:$B,2,TRUE),"")</f>
        <v/>
      </c>
      <c r="EI154" s="1" t="str">
        <f>IF(INDEX('raw-data'!$A$1:$GQ$197,MATCH($A154,'raw-data'!$A:$A,1),MATCH(EI$1,'raw-data'!$1:$1,1))&lt;&gt;"",
$D154*INDEX('raw-data'!$A$1:$GQ$197,MATCH($A154,'raw-data'!$A:$A,1),MATCH(EI$1,'raw-data'!$1:$1,1))/VLOOKUP($A154,'raw-data'!$A:$B,2,TRUE),"")</f>
        <v/>
      </c>
      <c r="EJ154" s="1" t="str">
        <f>IF(INDEX('raw-data'!$A$1:$GQ$197,MATCH($A154,'raw-data'!$A:$A,1),MATCH(EJ$1,'raw-data'!$1:$1,1))&lt;&gt;"",
$D154*INDEX('raw-data'!$A$1:$GQ$197,MATCH($A154,'raw-data'!$A:$A,1),MATCH(EJ$1,'raw-data'!$1:$1,1))/VLOOKUP($A154,'raw-data'!$A:$B,2,TRUE),"")</f>
        <v/>
      </c>
      <c r="EK154" s="1" t="str">
        <f>IF(INDEX('raw-data'!$A$1:$GQ$197,MATCH($A154,'raw-data'!$A:$A,1),MATCH(EK$1,'raw-data'!$1:$1,1))&lt;&gt;"",
$D154*INDEX('raw-data'!$A$1:$GQ$197,MATCH($A154,'raw-data'!$A:$A,1),MATCH(EK$1,'raw-data'!$1:$1,1))/VLOOKUP($A154,'raw-data'!$A:$B,2,TRUE),"")</f>
        <v/>
      </c>
      <c r="EL154" s="1" t="str">
        <f>IF(INDEX('raw-data'!$A$1:$GQ$197,MATCH($A154,'raw-data'!$A:$A,1),MATCH(EL$1,'raw-data'!$1:$1,1))&lt;&gt;"",
$D154*INDEX('raw-data'!$A$1:$GQ$197,MATCH($A154,'raw-data'!$A:$A,1),MATCH(EL$1,'raw-data'!$1:$1,1))/VLOOKUP($A154,'raw-data'!$A:$B,2,TRUE),"")</f>
        <v/>
      </c>
      <c r="EM154" s="1" t="str">
        <f>IF(INDEX('raw-data'!$A$1:$GQ$197,MATCH($A154,'raw-data'!$A:$A,1),MATCH(EM$1,'raw-data'!$1:$1,1))&lt;&gt;"",
$D154*INDEX('raw-data'!$A$1:$GQ$197,MATCH($A154,'raw-data'!$A:$A,1),MATCH(EM$1,'raw-data'!$1:$1,1))/VLOOKUP($A154,'raw-data'!$A:$B,2,TRUE),"")</f>
        <v/>
      </c>
      <c r="EN154" s="1" t="str">
        <f>IF(INDEX('raw-data'!$A$1:$GQ$197,MATCH($A154,'raw-data'!$A:$A,1),MATCH(EN$1,'raw-data'!$1:$1,1))&lt;&gt;"",
$D154*INDEX('raw-data'!$A$1:$GQ$197,MATCH($A154,'raw-data'!$A:$A,1),MATCH(EN$1,'raw-data'!$1:$1,1))/VLOOKUP($A154,'raw-data'!$A:$B,2,TRUE),"")</f>
        <v/>
      </c>
      <c r="EO154" s="1" t="str">
        <f>IF(INDEX('raw-data'!$A$1:$GQ$197,MATCH($A154,'raw-data'!$A:$A,1),MATCH(EO$1,'raw-data'!$1:$1,1))&lt;&gt;"",
$D154*INDEX('raw-data'!$A$1:$GQ$197,MATCH($A154,'raw-data'!$A:$A,1),MATCH(EO$1,'raw-data'!$1:$1,1))/VLOOKUP($A154,'raw-data'!$A:$B,2,TRUE),"")</f>
        <v/>
      </c>
      <c r="EP154" s="1" t="str">
        <f>IF(INDEX('raw-data'!$A$1:$GQ$197,MATCH($A154,'raw-data'!$A:$A,1),MATCH(EP$1,'raw-data'!$1:$1,1))&lt;&gt;"",
$D154*INDEX('raw-data'!$A$1:$GQ$197,MATCH($A154,'raw-data'!$A:$A,1),MATCH(EP$1,'raw-data'!$1:$1,1))/VLOOKUP($A154,'raw-data'!$A:$B,2,TRUE),"")</f>
        <v/>
      </c>
      <c r="EQ154" s="1" t="str">
        <f>IF(INDEX('raw-data'!$A$1:$GQ$197,MATCH($A154,'raw-data'!$A:$A,1),MATCH(EQ$1,'raw-data'!$1:$1,1))&lt;&gt;"",
$D154*INDEX('raw-data'!$A$1:$GQ$197,MATCH($A154,'raw-data'!$A:$A,1),MATCH(EQ$1,'raw-data'!$1:$1,1))/VLOOKUP($A154,'raw-data'!$A:$B,2,TRUE),"")</f>
        <v/>
      </c>
      <c r="ER154" s="1" t="str">
        <f>IF(INDEX('raw-data'!$A$1:$GQ$197,MATCH($A154,'raw-data'!$A:$A,1),MATCH(ER$1,'raw-data'!$1:$1,1))&lt;&gt;"",
$D154*INDEX('raw-data'!$A$1:$GQ$197,MATCH($A154,'raw-data'!$A:$A,1),MATCH(ER$1,'raw-data'!$1:$1,1))/VLOOKUP($A154,'raw-data'!$A:$B,2,TRUE),"")</f>
        <v/>
      </c>
      <c r="ES154" s="1" t="str">
        <f>IF(INDEX('raw-data'!$A$1:$GQ$197,MATCH($A154,'raw-data'!$A:$A,1),MATCH(ES$1,'raw-data'!$1:$1,1))&lt;&gt;"",
$D154*INDEX('raw-data'!$A$1:$GQ$197,MATCH($A154,'raw-data'!$A:$A,1),MATCH(ES$1,'raw-data'!$1:$1,1))/VLOOKUP($A154,'raw-data'!$A:$B,2,TRUE),"")</f>
        <v/>
      </c>
      <c r="ET154" s="1" t="str">
        <f>IF(INDEX('raw-data'!$A$1:$GQ$197,MATCH($A154,'raw-data'!$A:$A,1),MATCH(ET$1,'raw-data'!$1:$1,1))&lt;&gt;"",
$D154*INDEX('raw-data'!$A$1:$GQ$197,MATCH($A154,'raw-data'!$A:$A,1),MATCH(ET$1,'raw-data'!$1:$1,1))/VLOOKUP($A154,'raw-data'!$A:$B,2,TRUE),"")</f>
        <v/>
      </c>
      <c r="EU154" s="1" t="str">
        <f>IF(INDEX('raw-data'!$A$1:$GQ$197,MATCH($A154,'raw-data'!$A:$A,1),MATCH(EU$1,'raw-data'!$1:$1,1))&lt;&gt;"",
$D154*INDEX('raw-data'!$A$1:$GQ$197,MATCH($A154,'raw-data'!$A:$A,1),MATCH(EU$1,'raw-data'!$1:$1,1))/VLOOKUP($A154,'raw-data'!$A:$B,2,TRUE),"")</f>
        <v/>
      </c>
      <c r="EV154" s="1" t="str">
        <f>IF(INDEX('raw-data'!$A$1:$GQ$197,MATCH($A154,'raw-data'!$A:$A,1),MATCH(EV$1,'raw-data'!$1:$1,1))&lt;&gt;"",
$D154*INDEX('raw-data'!$A$1:$GQ$197,MATCH($A154,'raw-data'!$A:$A,1),MATCH(EV$1,'raw-data'!$1:$1,1))/VLOOKUP($A154,'raw-data'!$A:$B,2,TRUE),"")</f>
        <v/>
      </c>
      <c r="EW154" s="1" t="str">
        <f>IF(INDEX('raw-data'!$A$1:$GQ$197,MATCH($A154,'raw-data'!$A:$A,1),MATCH(EW$1,'raw-data'!$1:$1,1))&lt;&gt;"",
$D154*INDEX('raw-data'!$A$1:$GQ$197,MATCH($A154,'raw-data'!$A:$A,1),MATCH(EW$1,'raw-data'!$1:$1,1))/VLOOKUP($A154,'raw-data'!$A:$B,2,TRUE),"")</f>
        <v/>
      </c>
      <c r="EX154" s="1" t="str">
        <f>IF(INDEX('raw-data'!$A$1:$GQ$197,MATCH($A154,'raw-data'!$A:$A,1),MATCH(EX$1,'raw-data'!$1:$1,1))&lt;&gt;"",
$D154*INDEX('raw-data'!$A$1:$GQ$197,MATCH($A154,'raw-data'!$A:$A,1),MATCH(EX$1,'raw-data'!$1:$1,1))/VLOOKUP($A154,'raw-data'!$A:$B,2,TRUE),"")</f>
        <v/>
      </c>
      <c r="EY154" s="1" t="str">
        <f>IF(INDEX('raw-data'!$A$1:$GQ$197,MATCH($A154,'raw-data'!$A:$A,1),MATCH(EY$1,'raw-data'!$1:$1,1))&lt;&gt;"",
$D154*INDEX('raw-data'!$A$1:$GQ$197,MATCH($A154,'raw-data'!$A:$A,1),MATCH(EY$1,'raw-data'!$1:$1,1))/VLOOKUP($A154,'raw-data'!$A:$B,2,TRUE),"")</f>
        <v/>
      </c>
      <c r="EZ154" s="1" t="str">
        <f>IF(INDEX('raw-data'!$A$1:$GQ$197,MATCH($A154,'raw-data'!$A:$A,1),MATCH(EZ$1,'raw-data'!$1:$1,1))&lt;&gt;"",
$D154*INDEX('raw-data'!$A$1:$GQ$197,MATCH($A154,'raw-data'!$A:$A,1),MATCH(EZ$1,'raw-data'!$1:$1,1))/VLOOKUP($A154,'raw-data'!$A:$B,2,TRUE),"")</f>
        <v/>
      </c>
      <c r="FA154" s="1" t="str">
        <f>IF(INDEX('raw-data'!$A$1:$GQ$197,MATCH($A154,'raw-data'!$A:$A,1),MATCH(FA$1,'raw-data'!$1:$1,1))&lt;&gt;"",
$D154*INDEX('raw-data'!$A$1:$GQ$197,MATCH($A154,'raw-data'!$A:$A,1),MATCH(FA$1,'raw-data'!$1:$1,1))/VLOOKUP($A154,'raw-data'!$A:$B,2,TRUE),"")</f>
        <v/>
      </c>
      <c r="FB154" s="1" t="str">
        <f>IF(INDEX('raw-data'!$A$1:$GQ$197,MATCH($A154,'raw-data'!$A:$A,1),MATCH(FB$1,'raw-data'!$1:$1,1))&lt;&gt;"",
$D154*INDEX('raw-data'!$A$1:$GQ$197,MATCH($A154,'raw-data'!$A:$A,1),MATCH(FB$1,'raw-data'!$1:$1,1))/VLOOKUP($A154,'raw-data'!$A:$B,2,TRUE),"")</f>
        <v/>
      </c>
      <c r="FC154" s="1" t="str">
        <f>IF(INDEX('raw-data'!$A$1:$GQ$197,MATCH($A154,'raw-data'!$A:$A,1),MATCH(FC$1,'raw-data'!$1:$1,1))&lt;&gt;"",
$D154*INDEX('raw-data'!$A$1:$GQ$197,MATCH($A154,'raw-data'!$A:$A,1),MATCH(FC$1,'raw-data'!$1:$1,1))/VLOOKUP($A154,'raw-data'!$A:$B,2,TRUE),"")</f>
        <v/>
      </c>
      <c r="FD154" s="1" t="str">
        <f>IF(INDEX('raw-data'!$A$1:$GQ$197,MATCH($A154,'raw-data'!$A:$A,1),MATCH(FD$1,'raw-data'!$1:$1,1))&lt;&gt;"",
$D154*INDEX('raw-data'!$A$1:$GQ$197,MATCH($A154,'raw-data'!$A:$A,1),MATCH(FD$1,'raw-data'!$1:$1,1))/VLOOKUP($A154,'raw-data'!$A:$B,2,TRUE),"")</f>
        <v/>
      </c>
      <c r="FE154" s="1" t="str">
        <f>IF(INDEX('raw-data'!$A$1:$GQ$197,MATCH($A154,'raw-data'!$A:$A,1),MATCH(FE$1,'raw-data'!$1:$1,1))&lt;&gt;"",
$D154*INDEX('raw-data'!$A$1:$GQ$197,MATCH($A154,'raw-data'!$A:$A,1),MATCH(FE$1,'raw-data'!$1:$1,1))/VLOOKUP($A154,'raw-data'!$A:$B,2,TRUE),"")</f>
        <v/>
      </c>
      <c r="FF154" s="1" t="str">
        <f>IF(INDEX('raw-data'!$A$1:$GQ$197,MATCH($A154,'raw-data'!$A:$A,1),MATCH(FF$1,'raw-data'!$1:$1,1))&lt;&gt;"",
$D154*INDEX('raw-data'!$A$1:$GQ$197,MATCH($A154,'raw-data'!$A:$A,1),MATCH(FF$1,'raw-data'!$1:$1,1))/VLOOKUP($A154,'raw-data'!$A:$B,2,TRUE),"")</f>
        <v/>
      </c>
      <c r="FG154" s="1" t="str">
        <f>IF(INDEX('raw-data'!$A$1:$GQ$197,MATCH($A154,'raw-data'!$A:$A,1),MATCH(FG$1,'raw-data'!$1:$1,1))&lt;&gt;"",
$D154*INDEX('raw-data'!$A$1:$GQ$197,MATCH($A154,'raw-data'!$A:$A,1),MATCH(FG$1,'raw-data'!$1:$1,1))/VLOOKUP($A154,'raw-data'!$A:$B,2,TRUE),"")</f>
        <v/>
      </c>
      <c r="FH154" s="1" t="str">
        <f>IF(INDEX('raw-data'!$A$1:$GQ$197,MATCH($A154,'raw-data'!$A:$A,1),MATCH(FH$1,'raw-data'!$1:$1,1))&lt;&gt;"",
$D154*INDEX('raw-data'!$A$1:$GQ$197,MATCH($A154,'raw-data'!$A:$A,1),MATCH(FH$1,'raw-data'!$1:$1,1))/VLOOKUP($A154,'raw-data'!$A:$B,2,TRUE),"")</f>
        <v/>
      </c>
      <c r="FI154" s="1" t="str">
        <f>IF(INDEX('raw-data'!$A$1:$GQ$197,MATCH($A154,'raw-data'!$A:$A,1),MATCH(FI$1,'raw-data'!$1:$1,1))&lt;&gt;"",
$D154*INDEX('raw-data'!$A$1:$GQ$197,MATCH($A154,'raw-data'!$A:$A,1),MATCH(FI$1,'raw-data'!$1:$1,1))/VLOOKUP($A154,'raw-data'!$A:$B,2,TRUE),"")</f>
        <v/>
      </c>
      <c r="FJ154" s="1" t="str">
        <f>IF(INDEX('raw-data'!$A$1:$GQ$197,MATCH($A154,'raw-data'!$A:$A,1),MATCH(FJ$1,'raw-data'!$1:$1,1))&lt;&gt;"",
$D154*INDEX('raw-data'!$A$1:$GQ$197,MATCH($A154,'raw-data'!$A:$A,1),MATCH(FJ$1,'raw-data'!$1:$1,1))/VLOOKUP($A154,'raw-data'!$A:$B,2,TRUE),"")</f>
        <v/>
      </c>
      <c r="FK154" s="1" t="str">
        <f>IF(INDEX('raw-data'!$A$1:$GQ$197,MATCH($A154,'raw-data'!$A:$A,1),MATCH(FK$1,'raw-data'!$1:$1,1))&lt;&gt;"",
$D154*INDEX('raw-data'!$A$1:$GQ$197,MATCH($A154,'raw-data'!$A:$A,1),MATCH(FK$1,'raw-data'!$1:$1,1))/VLOOKUP($A154,'raw-data'!$A:$B,2,TRUE),"")</f>
        <v/>
      </c>
      <c r="FL154" s="1" t="str">
        <f>IF(INDEX('raw-data'!$A$1:$GQ$197,MATCH($A154,'raw-data'!$A:$A,1),MATCH(FL$1,'raw-data'!$1:$1,1))&lt;&gt;"",
$D154*INDEX('raw-data'!$A$1:$GQ$197,MATCH($A154,'raw-data'!$A:$A,1),MATCH(FL$1,'raw-data'!$1:$1,1))/VLOOKUP($A154,'raw-data'!$A:$B,2,TRUE),"")</f>
        <v/>
      </c>
      <c r="FM154" s="1" t="str">
        <f>IF(INDEX('raw-data'!$A$1:$GQ$197,MATCH($A154,'raw-data'!$A:$A,1),MATCH(FM$1,'raw-data'!$1:$1,1))&lt;&gt;"",
$D154*INDEX('raw-data'!$A$1:$GQ$197,MATCH($A154,'raw-data'!$A:$A,1),MATCH(FM$1,'raw-data'!$1:$1,1))/VLOOKUP($A154,'raw-data'!$A:$B,2,TRUE),"")</f>
        <v/>
      </c>
      <c r="FN154" s="1" t="str">
        <f>IF(INDEX('raw-data'!$A$1:$GQ$197,MATCH($A154,'raw-data'!$A:$A,1),MATCH(FN$1,'raw-data'!$1:$1,1))&lt;&gt;"",
$D154*INDEX('raw-data'!$A$1:$GQ$197,MATCH($A154,'raw-data'!$A:$A,1),MATCH(FN$1,'raw-data'!$1:$1,1))/VLOOKUP($A154,'raw-data'!$A:$B,2,TRUE),"")</f>
        <v/>
      </c>
      <c r="FO154" s="1" t="str">
        <f>IF(INDEX('raw-data'!$A$1:$GQ$197,MATCH($A154,'raw-data'!$A:$A,1),MATCH(FO$1,'raw-data'!$1:$1,1))&lt;&gt;"",
$D154*INDEX('raw-data'!$A$1:$GQ$197,MATCH($A154,'raw-data'!$A:$A,1),MATCH(FO$1,'raw-data'!$1:$1,1))/VLOOKUP($A154,'raw-data'!$A:$B,2,TRUE),"")</f>
        <v/>
      </c>
      <c r="FP154" s="1" t="str">
        <f>IF(INDEX('raw-data'!$A$1:$GQ$197,MATCH($A154,'raw-data'!$A:$A,1),MATCH(FP$1,'raw-data'!$1:$1,1))&lt;&gt;"",
$D154*INDEX('raw-data'!$A$1:$GQ$197,MATCH($A154,'raw-data'!$A:$A,1),MATCH(FP$1,'raw-data'!$1:$1,1))/VLOOKUP($A154,'raw-data'!$A:$B,2,TRUE),"")</f>
        <v/>
      </c>
      <c r="FQ154" s="1" t="str">
        <f>IF(INDEX('raw-data'!$A$1:$GQ$197,MATCH($A154,'raw-data'!$A:$A,1),MATCH(FQ$1,'raw-data'!$1:$1,1))&lt;&gt;"",
$D154*INDEX('raw-data'!$A$1:$GQ$197,MATCH($A154,'raw-data'!$A:$A,1),MATCH(FQ$1,'raw-data'!$1:$1,1))/VLOOKUP($A154,'raw-data'!$A:$B,2,TRUE),"")</f>
        <v/>
      </c>
      <c r="FR154" s="1" t="str">
        <f>IF(INDEX('raw-data'!$A$1:$GQ$197,MATCH($A154,'raw-data'!$A:$A,1),MATCH(FR$1,'raw-data'!$1:$1,1))&lt;&gt;"",
$D154*INDEX('raw-data'!$A$1:$GQ$197,MATCH($A154,'raw-data'!$A:$A,1),MATCH(FR$1,'raw-data'!$1:$1,1))/VLOOKUP($A154,'raw-data'!$A:$B,2,TRUE),"")</f>
        <v/>
      </c>
      <c r="FS154" s="1" t="str">
        <f>IF(INDEX('raw-data'!$A$1:$GQ$197,MATCH($A154,'raw-data'!$A:$A,1),MATCH(FS$1,'raw-data'!$1:$1,1))&lt;&gt;"",
$D154*INDEX('raw-data'!$A$1:$GQ$197,MATCH($A154,'raw-data'!$A:$A,1),MATCH(FS$1,'raw-data'!$1:$1,1))/VLOOKUP($A154,'raw-data'!$A:$B,2,TRUE),"")</f>
        <v/>
      </c>
      <c r="FT154" s="1" t="str">
        <f>IF(INDEX('raw-data'!$A$1:$GQ$197,MATCH($A154,'raw-data'!$A:$A,1),MATCH(FT$1,'raw-data'!$1:$1,1))&lt;&gt;"",
$D154*INDEX('raw-data'!$A$1:$GQ$197,MATCH($A154,'raw-data'!$A:$A,1),MATCH(FT$1,'raw-data'!$1:$1,1))/VLOOKUP($A154,'raw-data'!$A:$B,2,TRUE),"")</f>
        <v/>
      </c>
      <c r="FU154" s="1" t="str">
        <f>IF(INDEX('raw-data'!$A$1:$GQ$197,MATCH($A154,'raw-data'!$A:$A,1),MATCH(FU$1,'raw-data'!$1:$1,1))&lt;&gt;"",
$D154*INDEX('raw-data'!$A$1:$GQ$197,MATCH($A154,'raw-data'!$A:$A,1),MATCH(FU$1,'raw-data'!$1:$1,1))/VLOOKUP($A154,'raw-data'!$A:$B,2,TRUE),"")</f>
        <v/>
      </c>
      <c r="FV154" s="1" t="str">
        <f>IF(INDEX('raw-data'!$A$1:$GQ$197,MATCH($A154,'raw-data'!$A:$A,1),MATCH(FV$1,'raw-data'!$1:$1,1))&lt;&gt;"",
$D154*INDEX('raw-data'!$A$1:$GQ$197,MATCH($A154,'raw-data'!$A:$A,1),MATCH(FV$1,'raw-data'!$1:$1,1))/VLOOKUP($A154,'raw-data'!$A:$B,2,TRUE),"")</f>
        <v/>
      </c>
      <c r="FW154" s="1" t="str">
        <f>IF(INDEX('raw-data'!$A$1:$GQ$197,MATCH($A154,'raw-data'!$A:$A,1),MATCH(FW$1,'raw-data'!$1:$1,1))&lt;&gt;"",
$D154*INDEX('raw-data'!$A$1:$GQ$197,MATCH($A154,'raw-data'!$A:$A,1),MATCH(FW$1,'raw-data'!$1:$1,1))/VLOOKUP($A154,'raw-data'!$A:$B,2,TRUE),"")</f>
        <v/>
      </c>
      <c r="FX154" s="1" t="str">
        <f>IF(INDEX('raw-data'!$A$1:$GQ$197,MATCH($A154,'raw-data'!$A:$A,1),MATCH(FX$1,'raw-data'!$1:$1,1))&lt;&gt;"",
$D154*INDEX('raw-data'!$A$1:$GQ$197,MATCH($A154,'raw-data'!$A:$A,1),MATCH(FX$1,'raw-data'!$1:$1,1))/VLOOKUP($A154,'raw-data'!$A:$B,2,TRUE),"")</f>
        <v/>
      </c>
      <c r="FY154" s="1" t="str">
        <f>IF(INDEX('raw-data'!$A$1:$GQ$197,MATCH($A154,'raw-data'!$A:$A,1),MATCH(FY$1,'raw-data'!$1:$1,1))&lt;&gt;"",
$D154*INDEX('raw-data'!$A$1:$GQ$197,MATCH($A154,'raw-data'!$A:$A,1),MATCH(FY$1,'raw-data'!$1:$1,1))/VLOOKUP($A154,'raw-data'!$A:$B,2,TRUE),"")</f>
        <v/>
      </c>
      <c r="FZ154" s="1" t="str">
        <f>IF(INDEX('raw-data'!$A$1:$GQ$197,MATCH($A154,'raw-data'!$A:$A,1),MATCH(FZ$1,'raw-data'!$1:$1,1))&lt;&gt;"",
$D154*INDEX('raw-data'!$A$1:$GQ$197,MATCH($A154,'raw-data'!$A:$A,1),MATCH(FZ$1,'raw-data'!$1:$1,1))/VLOOKUP($A154,'raw-data'!$A:$B,2,TRUE),"")</f>
        <v/>
      </c>
      <c r="GA154" s="1" t="str">
        <f>IF(INDEX('raw-data'!$A$1:$GQ$197,MATCH($A154,'raw-data'!$A:$A,1),MATCH(GA$1,'raw-data'!$1:$1,1))&lt;&gt;"",
$D154*INDEX('raw-data'!$A$1:$GQ$197,MATCH($A154,'raw-data'!$A:$A,1),MATCH(GA$1,'raw-data'!$1:$1,1))/VLOOKUP($A154,'raw-data'!$A:$B,2,TRUE),"")</f>
        <v/>
      </c>
      <c r="GB154" s="1" t="str">
        <f>IF(INDEX('raw-data'!$A$1:$GQ$197,MATCH($A154,'raw-data'!$A:$A,1),MATCH(GB$1,'raw-data'!$1:$1,1))&lt;&gt;"",
$D154*INDEX('raw-data'!$A$1:$GQ$197,MATCH($A154,'raw-data'!$A:$A,1),MATCH(GB$1,'raw-data'!$1:$1,1))/VLOOKUP($A154,'raw-data'!$A:$B,2,TRUE),"")</f>
        <v/>
      </c>
      <c r="GC154" s="1" t="str">
        <f>IF(INDEX('raw-data'!$A$1:$GQ$197,MATCH($A154,'raw-data'!$A:$A,1),MATCH(GC$1,'raw-data'!$1:$1,1))&lt;&gt;"",
$D154*INDEX('raw-data'!$A$1:$GQ$197,MATCH($A154,'raw-data'!$A:$A,1),MATCH(GC$1,'raw-data'!$1:$1,1))/VLOOKUP($A154,'raw-data'!$A:$B,2,TRUE),"")</f>
        <v/>
      </c>
      <c r="GD154" s="1" t="str">
        <f>IF(INDEX('raw-data'!$A$1:$GQ$197,MATCH($A154,'raw-data'!$A:$A,1),MATCH(GD$1,'raw-data'!$1:$1,1))&lt;&gt;"",
$D154*INDEX('raw-data'!$A$1:$GQ$197,MATCH($A154,'raw-data'!$A:$A,1),MATCH(GD$1,'raw-data'!$1:$1,1))/VLOOKUP($A154,'raw-data'!$A:$B,2,TRUE),"")</f>
        <v/>
      </c>
      <c r="GE154" s="1" t="str">
        <f>IF(INDEX('raw-data'!$A$1:$GQ$197,MATCH($A154,'raw-data'!$A:$A,1),MATCH(GE$1,'raw-data'!$1:$1,1))&lt;&gt;"",
$D154*INDEX('raw-data'!$A$1:$GQ$197,MATCH($A154,'raw-data'!$A:$A,1),MATCH(GE$1,'raw-data'!$1:$1,1))/VLOOKUP($A154,'raw-data'!$A:$B,2,TRUE),"")</f>
        <v/>
      </c>
      <c r="GF154" s="1" t="str">
        <f>IF(INDEX('raw-data'!$A$1:$GQ$197,MATCH($A154,'raw-data'!$A:$A,1),MATCH(GF$1,'raw-data'!$1:$1,1))&lt;&gt;"",
$D154*INDEX('raw-data'!$A$1:$GQ$197,MATCH($A154,'raw-data'!$A:$A,1),MATCH(GF$1,'raw-data'!$1:$1,1))/VLOOKUP($A154,'raw-data'!$A:$B,2,TRUE),"")</f>
        <v/>
      </c>
      <c r="GG154" s="1" t="str">
        <f>IF(INDEX('raw-data'!$A$1:$GQ$197,MATCH($A154,'raw-data'!$A:$A,1),MATCH(GG$1,'raw-data'!$1:$1,1))&lt;&gt;"",
$D154*INDEX('raw-data'!$A$1:$GQ$197,MATCH($A154,'raw-data'!$A:$A,1),MATCH(GG$1,'raw-data'!$1:$1,1))/VLOOKUP($A154,'raw-data'!$A:$B,2,TRUE),"")</f>
        <v/>
      </c>
      <c r="GH154" s="1" t="str">
        <f>IF(INDEX('raw-data'!$A$1:$GQ$197,MATCH($A154,'raw-data'!$A:$A,1),MATCH(GH$1,'raw-data'!$1:$1,1))&lt;&gt;"",
$D154*INDEX('raw-data'!$A$1:$GQ$197,MATCH($A154,'raw-data'!$A:$A,1),MATCH(GH$1,'raw-data'!$1:$1,1))/VLOOKUP($A154,'raw-data'!$A:$B,2,TRUE),"")</f>
        <v/>
      </c>
      <c r="GI154" s="1" t="str">
        <f>IF(INDEX('raw-data'!$A$1:$GQ$197,MATCH($A154,'raw-data'!$A:$A,1),MATCH(GI$1,'raw-data'!$1:$1,1))&lt;&gt;"",
$D154*INDEX('raw-data'!$A$1:$GQ$197,MATCH($A154,'raw-data'!$A:$A,1),MATCH(GI$1,'raw-data'!$1:$1,1))/VLOOKUP($A154,'raw-data'!$A:$B,2,TRUE),"")</f>
        <v/>
      </c>
      <c r="GJ154" s="1" t="str">
        <f>IF(INDEX('raw-data'!$A$1:$GQ$197,MATCH($A154,'raw-data'!$A:$A,1),MATCH(GJ$1,'raw-data'!$1:$1,1))&lt;&gt;"",
$D154*INDEX('raw-data'!$A$1:$GQ$197,MATCH($A154,'raw-data'!$A:$A,1),MATCH(GJ$1,'raw-data'!$1:$1,1))/VLOOKUP($A154,'raw-data'!$A:$B,2,TRUE),"")</f>
        <v/>
      </c>
      <c r="GK154" s="1" t="str">
        <f>IF(INDEX('raw-data'!$A$1:$GQ$197,MATCH($A154,'raw-data'!$A:$A,1),MATCH(GK$1,'raw-data'!$1:$1,1))&lt;&gt;"",
$D154*INDEX('raw-data'!$A$1:$GQ$197,MATCH($A154,'raw-data'!$A:$A,1),MATCH(GK$1,'raw-data'!$1:$1,1))/VLOOKUP($A154,'raw-data'!$A:$B,2,TRUE),"")</f>
        <v/>
      </c>
      <c r="GL154" s="1" t="str">
        <f>IF(INDEX('raw-data'!$A$1:$GQ$197,MATCH($A154,'raw-data'!$A:$A,1),MATCH(GL$1,'raw-data'!$1:$1,1))&lt;&gt;"",
$D154*INDEX('raw-data'!$A$1:$GQ$197,MATCH($A154,'raw-data'!$A:$A,1),MATCH(GL$1,'raw-data'!$1:$1,1))/VLOOKUP($A154,'raw-data'!$A:$B,2,TRUE),"")</f>
        <v/>
      </c>
      <c r="GM154" s="1" t="str">
        <f>IF(INDEX('raw-data'!$A$1:$GQ$197,MATCH($A154,'raw-data'!$A:$A,1),MATCH(GM$1,'raw-data'!$1:$1,1))&lt;&gt;"",
$D154*INDEX('raw-data'!$A$1:$GQ$197,MATCH($A154,'raw-data'!$A:$A,1),MATCH(GM$1,'raw-data'!$1:$1,1))/VLOOKUP($A154,'raw-data'!$A:$B,2,TRUE),"")</f>
        <v/>
      </c>
      <c r="GN154" s="1" t="str">
        <f>IF(INDEX('raw-data'!$A$1:$GQ$197,MATCH($A154,'raw-data'!$A:$A,1),MATCH(GN$1,'raw-data'!$1:$1,1))&lt;&gt;"",
$D154*INDEX('raw-data'!$A$1:$GQ$197,MATCH($A154,'raw-data'!$A:$A,1),MATCH(GN$1,'raw-data'!$1:$1,1))/VLOOKUP($A154,'raw-data'!$A:$B,2,TRUE),"")</f>
        <v/>
      </c>
      <c r="GO154" s="1" t="str">
        <f>IF(INDEX('raw-data'!$A$1:$GQ$197,MATCH($A154,'raw-data'!$A:$A,1),MATCH(GO$1,'raw-data'!$1:$1,1))&lt;&gt;"",
$D154*INDEX('raw-data'!$A$1:$GQ$197,MATCH($A154,'raw-data'!$A:$A,1),MATCH(GO$1,'raw-data'!$1:$1,1))/VLOOKUP($A154,'raw-data'!$A:$B,2,TRUE),"")</f>
        <v/>
      </c>
      <c r="GP154" s="1" t="str">
        <f>IF(INDEX('raw-data'!$A$1:$GQ$197,MATCH($A154,'raw-data'!$A:$A,1),MATCH(GP$1,'raw-data'!$1:$1,1))&lt;&gt;"",
$D154*INDEX('raw-data'!$A$1:$GQ$197,MATCH($A154,'raw-data'!$A:$A,1),MATCH(GP$1,'raw-data'!$1:$1,1))/VLOOKUP($A154,'raw-data'!$A:$B,2,TRUE),"")</f>
        <v/>
      </c>
      <c r="GQ154" s="1" t="str">
        <f>IF(INDEX('raw-data'!$A$1:$GQ$197,MATCH($A154,'raw-data'!$A:$A,1),MATCH(GQ$1,'raw-data'!$1:$1,1))&lt;&gt;"",
$D154*INDEX('raw-data'!$A$1:$GQ$197,MATCH($A154,'raw-data'!$A:$A,1),MATCH(GQ$1,'raw-data'!$1:$1,1))/VLOOKUP($A154,'raw-data'!$A:$B,2,TRUE),"")</f>
        <v/>
      </c>
    </row>
    <row r="155" spans="1:199" ht="15.75" x14ac:dyDescent="0.3">
      <c r="A155" s="3" t="s">
        <v>126</v>
      </c>
      <c r="B155" s="1">
        <f>IF(VLOOKUP(A155,'DATA-VIEW'!G:H,2,FALSE)=0,0,VLOOKUP(A155,'DATA-VIEW'!G:H,2,FALSE))</f>
        <v>0</v>
      </c>
      <c r="C155" s="1">
        <f t="shared" si="9"/>
        <v>0</v>
      </c>
      <c r="D155" s="1">
        <f>IFERROR(C155*VLOOKUP($A155,'raw-data'!A:C,2,TRUE)/VLOOKUP(A155,'raw-data'!A:C,3,TRUE),"")</f>
        <v>0</v>
      </c>
      <c r="E155" s="1" t="str">
        <f>IF(INDEX('raw-data'!$A$1:$GQ$197,MATCH($A155,'raw-data'!$A:$A,1),MATCH(E$1,'raw-data'!$1:$1,1))&lt;&gt;"",
$D155*INDEX('raw-data'!$A$1:$GQ$197,MATCH($A155,'raw-data'!$A:$A,1),MATCH(E$1,'raw-data'!$1:$1,1))/VLOOKUP($A155,'raw-data'!$A:$B,2,TRUE),"")</f>
        <v/>
      </c>
      <c r="F155" s="1" t="str">
        <f>IF(INDEX('raw-data'!$A$1:$GQ$197,MATCH($A155,'raw-data'!$A:$A,1),MATCH(F$1,'raw-data'!$1:$1,1))&lt;&gt;"",
$D155*INDEX('raw-data'!$A$1:$GQ$197,MATCH($A155,'raw-data'!$A:$A,1),MATCH(F$1,'raw-data'!$1:$1,1))/VLOOKUP($A155,'raw-data'!$A:$B,2,TRUE),"")</f>
        <v/>
      </c>
      <c r="G155" s="1" t="str">
        <f>IF(INDEX('raw-data'!$A$1:$GQ$197,MATCH($A155,'raw-data'!$A:$A,1),MATCH(G$1,'raw-data'!$1:$1,1))&lt;&gt;"",
$D155*INDEX('raw-data'!$A$1:$GQ$197,MATCH($A155,'raw-data'!$A:$A,1),MATCH(G$1,'raw-data'!$1:$1,1))/VLOOKUP($A155,'raw-data'!$A:$B,2,TRUE),"")</f>
        <v/>
      </c>
      <c r="H155" s="1" t="str">
        <f>IF(INDEX('raw-data'!$A$1:$GQ$197,MATCH($A155,'raw-data'!$A:$A,1),MATCH(H$1,'raw-data'!$1:$1,1))&lt;&gt;"",
$D155*INDEX('raw-data'!$A$1:$GQ$197,MATCH($A155,'raw-data'!$A:$A,1),MATCH(H$1,'raw-data'!$1:$1,1))/VLOOKUP($A155,'raw-data'!$A:$B,2,TRUE),"")</f>
        <v/>
      </c>
      <c r="I155" s="1" t="str">
        <f>IF(INDEX('raw-data'!$A$1:$GQ$197,MATCH($A155,'raw-data'!$A:$A,1),MATCH(I$1,'raw-data'!$1:$1,1))&lt;&gt;"",
$D155*INDEX('raw-data'!$A$1:$GQ$197,MATCH($A155,'raw-data'!$A:$A,1),MATCH(I$1,'raw-data'!$1:$1,1))/VLOOKUP($A155,'raw-data'!$A:$B,2,TRUE),"")</f>
        <v/>
      </c>
      <c r="J155" s="1" t="str">
        <f>IF(INDEX('raw-data'!$A$1:$GQ$197,MATCH($A155,'raw-data'!$A:$A,1),MATCH(J$1,'raw-data'!$1:$1,1))&lt;&gt;"",
$D155*INDEX('raw-data'!$A$1:$GQ$197,MATCH($A155,'raw-data'!$A:$A,1),MATCH(J$1,'raw-data'!$1:$1,1))/VLOOKUP($A155,'raw-data'!$A:$B,2,TRUE),"")</f>
        <v/>
      </c>
      <c r="K155" s="1" t="str">
        <f>IF(INDEX('raw-data'!$A$1:$GQ$197,MATCH($A155,'raw-data'!$A:$A,1),MATCH(K$1,'raw-data'!$1:$1,1))&lt;&gt;"",
$D155*INDEX('raw-data'!$A$1:$GQ$197,MATCH($A155,'raw-data'!$A:$A,1),MATCH(K$1,'raw-data'!$1:$1,1))/VLOOKUP($A155,'raw-data'!$A:$B,2,TRUE),"")</f>
        <v/>
      </c>
      <c r="L155" s="1" t="str">
        <f>IF(INDEX('raw-data'!$A$1:$GQ$197,MATCH($A155,'raw-data'!$A:$A,1),MATCH(L$1,'raw-data'!$1:$1,1))&lt;&gt;"",
$D155*INDEX('raw-data'!$A$1:$GQ$197,MATCH($A155,'raw-data'!$A:$A,1),MATCH(L$1,'raw-data'!$1:$1,1))/VLOOKUP($A155,'raw-data'!$A:$B,2,TRUE),"")</f>
        <v/>
      </c>
      <c r="M155" s="1" t="str">
        <f>IF(INDEX('raw-data'!$A$1:$GQ$197,MATCH($A155,'raw-data'!$A:$A,1),MATCH(M$1,'raw-data'!$1:$1,1))&lt;&gt;"",
$D155*INDEX('raw-data'!$A$1:$GQ$197,MATCH($A155,'raw-data'!$A:$A,1),MATCH(M$1,'raw-data'!$1:$1,1))/VLOOKUP($A155,'raw-data'!$A:$B,2,TRUE),"")</f>
        <v/>
      </c>
      <c r="N155" s="1" t="str">
        <f>IF(INDEX('raw-data'!$A$1:$GQ$197,MATCH($A155,'raw-data'!$A:$A,1),MATCH(N$1,'raw-data'!$1:$1,1))&lt;&gt;"",
$D155*INDEX('raw-data'!$A$1:$GQ$197,MATCH($A155,'raw-data'!$A:$A,1),MATCH(N$1,'raw-data'!$1:$1,1))/VLOOKUP($A155,'raw-data'!$A:$B,2,TRUE),"")</f>
        <v/>
      </c>
      <c r="O155" s="1" t="str">
        <f>IF(INDEX('raw-data'!$A$1:$GQ$197,MATCH($A155,'raw-data'!$A:$A,1),MATCH(O$1,'raw-data'!$1:$1,1))&lt;&gt;"",
$D155*INDEX('raw-data'!$A$1:$GQ$197,MATCH($A155,'raw-data'!$A:$A,1),MATCH(O$1,'raw-data'!$1:$1,1))/VLOOKUP($A155,'raw-data'!$A:$B,2,TRUE),"")</f>
        <v/>
      </c>
      <c r="P155" s="1" t="str">
        <f>IF(INDEX('raw-data'!$A$1:$GQ$197,MATCH($A155,'raw-data'!$A:$A,1),MATCH(P$1,'raw-data'!$1:$1,1))&lt;&gt;"",
$D155*INDEX('raw-data'!$A$1:$GQ$197,MATCH($A155,'raw-data'!$A:$A,1),MATCH(P$1,'raw-data'!$1:$1,1))/VLOOKUP($A155,'raw-data'!$A:$B,2,TRUE),"")</f>
        <v/>
      </c>
      <c r="Q155" s="1" t="str">
        <f>IF(INDEX('raw-data'!$A$1:$GQ$197,MATCH($A155,'raw-data'!$A:$A,1),MATCH(Q$1,'raw-data'!$1:$1,1))&lt;&gt;"",
$D155*INDEX('raw-data'!$A$1:$GQ$197,MATCH($A155,'raw-data'!$A:$A,1),MATCH(Q$1,'raw-data'!$1:$1,1))/VLOOKUP($A155,'raw-data'!$A:$B,2,TRUE),"")</f>
        <v/>
      </c>
      <c r="R155" s="1" t="str">
        <f>IF(INDEX('raw-data'!$A$1:$GQ$197,MATCH($A155,'raw-data'!$A:$A,1),MATCH(R$1,'raw-data'!$1:$1,1))&lt;&gt;"",
$D155*INDEX('raw-data'!$A$1:$GQ$197,MATCH($A155,'raw-data'!$A:$A,1),MATCH(R$1,'raw-data'!$1:$1,1))/VLOOKUP($A155,'raw-data'!$A:$B,2,TRUE),"")</f>
        <v/>
      </c>
      <c r="S155" s="1" t="str">
        <f>IF(INDEX('raw-data'!$A$1:$GQ$197,MATCH($A155,'raw-data'!$A:$A,1),MATCH(S$1,'raw-data'!$1:$1,1))&lt;&gt;"",
$D155*INDEX('raw-data'!$A$1:$GQ$197,MATCH($A155,'raw-data'!$A:$A,1),MATCH(S$1,'raw-data'!$1:$1,1))/VLOOKUP($A155,'raw-data'!$A:$B,2,TRUE),"")</f>
        <v/>
      </c>
      <c r="T155" s="1" t="str">
        <f>IF(INDEX('raw-data'!$A$1:$GQ$197,MATCH($A155,'raw-data'!$A:$A,1),MATCH(T$1,'raw-data'!$1:$1,1))&lt;&gt;"",
$D155*INDEX('raw-data'!$A$1:$GQ$197,MATCH($A155,'raw-data'!$A:$A,1),MATCH(T$1,'raw-data'!$1:$1,1))/VLOOKUP($A155,'raw-data'!$A:$B,2,TRUE),"")</f>
        <v/>
      </c>
      <c r="U155" s="1" t="str">
        <f>IF(INDEX('raw-data'!$A$1:$GQ$197,MATCH($A155,'raw-data'!$A:$A,1),MATCH(U$1,'raw-data'!$1:$1,1))&lt;&gt;"",
$D155*INDEX('raw-data'!$A$1:$GQ$197,MATCH($A155,'raw-data'!$A:$A,1),MATCH(U$1,'raw-data'!$1:$1,1))/VLOOKUP($A155,'raw-data'!$A:$B,2,TRUE),"")</f>
        <v/>
      </c>
      <c r="V155" s="1" t="str">
        <f>IF(INDEX('raw-data'!$A$1:$GQ$197,MATCH($A155,'raw-data'!$A:$A,1),MATCH(V$1,'raw-data'!$1:$1,1))&lt;&gt;"",
$D155*INDEX('raw-data'!$A$1:$GQ$197,MATCH($A155,'raw-data'!$A:$A,1),MATCH(V$1,'raw-data'!$1:$1,1))/VLOOKUP($A155,'raw-data'!$A:$B,2,TRUE),"")</f>
        <v/>
      </c>
      <c r="W155" s="1" t="str">
        <f>IF(INDEX('raw-data'!$A$1:$GQ$197,MATCH($A155,'raw-data'!$A:$A,1),MATCH(W$1,'raw-data'!$1:$1,1))&lt;&gt;"",
$D155*INDEX('raw-data'!$A$1:$GQ$197,MATCH($A155,'raw-data'!$A:$A,1),MATCH(W$1,'raw-data'!$1:$1,1))/VLOOKUP($A155,'raw-data'!$A:$B,2,TRUE),"")</f>
        <v/>
      </c>
      <c r="X155" s="1" t="str">
        <f>IF(INDEX('raw-data'!$A$1:$GQ$197,MATCH($A155,'raw-data'!$A:$A,1),MATCH(X$1,'raw-data'!$1:$1,1))&lt;&gt;"",
$D155*INDEX('raw-data'!$A$1:$GQ$197,MATCH($A155,'raw-data'!$A:$A,1),MATCH(X$1,'raw-data'!$1:$1,1))/VLOOKUP($A155,'raw-data'!$A:$B,2,TRUE),"")</f>
        <v/>
      </c>
      <c r="Y155" s="1" t="str">
        <f>IF(INDEX('raw-data'!$A$1:$GQ$197,MATCH($A155,'raw-data'!$A:$A,1),MATCH(Y$1,'raw-data'!$1:$1,1))&lt;&gt;"",
$D155*INDEX('raw-data'!$A$1:$GQ$197,MATCH($A155,'raw-data'!$A:$A,1),MATCH(Y$1,'raw-data'!$1:$1,1))/VLOOKUP($A155,'raw-data'!$A:$B,2,TRUE),"")</f>
        <v/>
      </c>
      <c r="Z155" s="1" t="str">
        <f>IF(INDEX('raw-data'!$A$1:$GQ$197,MATCH($A155,'raw-data'!$A:$A,1),MATCH(Z$1,'raw-data'!$1:$1,1))&lt;&gt;"",
$D155*INDEX('raw-data'!$A$1:$GQ$197,MATCH($A155,'raw-data'!$A:$A,1),MATCH(Z$1,'raw-data'!$1:$1,1))/VLOOKUP($A155,'raw-data'!$A:$B,2,TRUE),"")</f>
        <v/>
      </c>
      <c r="AA155" s="1" t="str">
        <f>IF(INDEX('raw-data'!$A$1:$GQ$197,MATCH($A155,'raw-data'!$A:$A,1),MATCH(AA$1,'raw-data'!$1:$1,1))&lt;&gt;"",
$D155*INDEX('raw-data'!$A$1:$GQ$197,MATCH($A155,'raw-data'!$A:$A,1),MATCH(AA$1,'raw-data'!$1:$1,1))/VLOOKUP($A155,'raw-data'!$A:$B,2,TRUE),"")</f>
        <v/>
      </c>
      <c r="AB155" s="1" t="str">
        <f>IF(INDEX('raw-data'!$A$1:$GQ$197,MATCH($A155,'raw-data'!$A:$A,1),MATCH(AB$1,'raw-data'!$1:$1,1))&lt;&gt;"",
$D155*INDEX('raw-data'!$A$1:$GQ$197,MATCH($A155,'raw-data'!$A:$A,1),MATCH(AB$1,'raw-data'!$1:$1,1))/VLOOKUP($A155,'raw-data'!$A:$B,2,TRUE),"")</f>
        <v/>
      </c>
      <c r="AC155" s="1" t="str">
        <f>IF(INDEX('raw-data'!$A$1:$GQ$197,MATCH($A155,'raw-data'!$A:$A,1),MATCH(AC$1,'raw-data'!$1:$1,1))&lt;&gt;"",
$D155*INDEX('raw-data'!$A$1:$GQ$197,MATCH($A155,'raw-data'!$A:$A,1),MATCH(AC$1,'raw-data'!$1:$1,1))/VLOOKUP($A155,'raw-data'!$A:$B,2,TRUE),"")</f>
        <v/>
      </c>
      <c r="AD155" s="1" t="str">
        <f>IF(INDEX('raw-data'!$A$1:$GQ$197,MATCH($A155,'raw-data'!$A:$A,1),MATCH(AD$1,'raw-data'!$1:$1,1))&lt;&gt;"",
$D155*INDEX('raw-data'!$A$1:$GQ$197,MATCH($A155,'raw-data'!$A:$A,1),MATCH(AD$1,'raw-data'!$1:$1,1))/VLOOKUP($A155,'raw-data'!$A:$B,2,TRUE),"")</f>
        <v/>
      </c>
      <c r="AE155" s="1" t="str">
        <f>IF(INDEX('raw-data'!$A$1:$GQ$197,MATCH($A155,'raw-data'!$A:$A,1),MATCH(AE$1,'raw-data'!$1:$1,1))&lt;&gt;"",
$D155*INDEX('raw-data'!$A$1:$GQ$197,MATCH($A155,'raw-data'!$A:$A,1),MATCH(AE$1,'raw-data'!$1:$1,1))/VLOOKUP($A155,'raw-data'!$A:$B,2,TRUE),"")</f>
        <v/>
      </c>
      <c r="AF155" s="1" t="str">
        <f>IF(INDEX('raw-data'!$A$1:$GQ$197,MATCH($A155,'raw-data'!$A:$A,1),MATCH(AF$1,'raw-data'!$1:$1,1))&lt;&gt;"",
$D155*INDEX('raw-data'!$A$1:$GQ$197,MATCH($A155,'raw-data'!$A:$A,1),MATCH(AF$1,'raw-data'!$1:$1,1))/VLOOKUP($A155,'raw-data'!$A:$B,2,TRUE),"")</f>
        <v/>
      </c>
      <c r="AG155" s="1" t="str">
        <f>IF(INDEX('raw-data'!$A$1:$GQ$197,MATCH($A155,'raw-data'!$A:$A,1),MATCH(AG$1,'raw-data'!$1:$1,1))&lt;&gt;"",
$D155*INDEX('raw-data'!$A$1:$GQ$197,MATCH($A155,'raw-data'!$A:$A,1),MATCH(AG$1,'raw-data'!$1:$1,1))/VLOOKUP($A155,'raw-data'!$A:$B,2,TRUE),"")</f>
        <v/>
      </c>
      <c r="AH155" s="1" t="str">
        <f>IF(INDEX('raw-data'!$A$1:$GQ$197,MATCH($A155,'raw-data'!$A:$A,1),MATCH(AH$1,'raw-data'!$1:$1,1))&lt;&gt;"",
$D155*INDEX('raw-data'!$A$1:$GQ$197,MATCH($A155,'raw-data'!$A:$A,1),MATCH(AH$1,'raw-data'!$1:$1,1))/VLOOKUP($A155,'raw-data'!$A:$B,2,TRUE),"")</f>
        <v/>
      </c>
      <c r="AI155" s="1" t="str">
        <f>IF(INDEX('raw-data'!$A$1:$GQ$197,MATCH($A155,'raw-data'!$A:$A,1),MATCH(AI$1,'raw-data'!$1:$1,1))&lt;&gt;"",
$D155*INDEX('raw-data'!$A$1:$GQ$197,MATCH($A155,'raw-data'!$A:$A,1),MATCH(AI$1,'raw-data'!$1:$1,1))/VLOOKUP($A155,'raw-data'!$A:$B,2,TRUE),"")</f>
        <v/>
      </c>
      <c r="AJ155" s="1" t="str">
        <f>IF(INDEX('raw-data'!$A$1:$GQ$197,MATCH($A155,'raw-data'!$A:$A,1),MATCH(AJ$1,'raw-data'!$1:$1,1))&lt;&gt;"",
$D155*INDEX('raw-data'!$A$1:$GQ$197,MATCH($A155,'raw-data'!$A:$A,1),MATCH(AJ$1,'raw-data'!$1:$1,1))/VLOOKUP($A155,'raw-data'!$A:$B,2,TRUE),"")</f>
        <v/>
      </c>
      <c r="AK155" s="1" t="str">
        <f>IF(INDEX('raw-data'!$A$1:$GQ$197,MATCH($A155,'raw-data'!$A:$A,1),MATCH(AK$1,'raw-data'!$1:$1,1))&lt;&gt;"",
$D155*INDEX('raw-data'!$A$1:$GQ$197,MATCH($A155,'raw-data'!$A:$A,1),MATCH(AK$1,'raw-data'!$1:$1,1))/VLOOKUP($A155,'raw-data'!$A:$B,2,TRUE),"")</f>
        <v/>
      </c>
      <c r="AL155" s="1" t="str">
        <f>IF(INDEX('raw-data'!$A$1:$GQ$197,MATCH($A155,'raw-data'!$A:$A,1),MATCH(AL$1,'raw-data'!$1:$1,1))&lt;&gt;"",
$D155*INDEX('raw-data'!$A$1:$GQ$197,MATCH($A155,'raw-data'!$A:$A,1),MATCH(AL$1,'raw-data'!$1:$1,1))/VLOOKUP($A155,'raw-data'!$A:$B,2,TRUE),"")</f>
        <v/>
      </c>
      <c r="AM155" s="1" t="str">
        <f>IF(INDEX('raw-data'!$A$1:$GQ$197,MATCH($A155,'raw-data'!$A:$A,1),MATCH(AM$1,'raw-data'!$1:$1,1))&lt;&gt;"",
$D155*INDEX('raw-data'!$A$1:$GQ$197,MATCH($A155,'raw-data'!$A:$A,1),MATCH(AM$1,'raw-data'!$1:$1,1))/VLOOKUP($A155,'raw-data'!$A:$B,2,TRUE),"")</f>
        <v/>
      </c>
      <c r="AN155" s="1" t="str">
        <f>IF(INDEX('raw-data'!$A$1:$GQ$197,MATCH($A155,'raw-data'!$A:$A,1),MATCH(AN$1,'raw-data'!$1:$1,1))&lt;&gt;"",
$D155*INDEX('raw-data'!$A$1:$GQ$197,MATCH($A155,'raw-data'!$A:$A,1),MATCH(AN$1,'raw-data'!$1:$1,1))/VLOOKUP($A155,'raw-data'!$A:$B,2,TRUE),"")</f>
        <v/>
      </c>
      <c r="AO155" s="1" t="str">
        <f>IF(INDEX('raw-data'!$A$1:$GQ$197,MATCH($A155,'raw-data'!$A:$A,1),MATCH(AO$1,'raw-data'!$1:$1,1))&lt;&gt;"",
$D155*INDEX('raw-data'!$A$1:$GQ$197,MATCH($A155,'raw-data'!$A:$A,1),MATCH(AO$1,'raw-data'!$1:$1,1))/VLOOKUP($A155,'raw-data'!$A:$B,2,TRUE),"")</f>
        <v/>
      </c>
      <c r="AP155" s="1" t="str">
        <f>IF(INDEX('raw-data'!$A$1:$GQ$197,MATCH($A155,'raw-data'!$A:$A,1),MATCH(AP$1,'raw-data'!$1:$1,1))&lt;&gt;"",
$D155*INDEX('raw-data'!$A$1:$GQ$197,MATCH($A155,'raw-data'!$A:$A,1),MATCH(AP$1,'raw-data'!$1:$1,1))/VLOOKUP($A155,'raw-data'!$A:$B,2,TRUE),"")</f>
        <v/>
      </c>
      <c r="AQ155" s="1" t="str">
        <f>IF(INDEX('raw-data'!$A$1:$GQ$197,MATCH($A155,'raw-data'!$A:$A,1),MATCH(AQ$1,'raw-data'!$1:$1,1))&lt;&gt;"",
$D155*INDEX('raw-data'!$A$1:$GQ$197,MATCH($A155,'raw-data'!$A:$A,1),MATCH(AQ$1,'raw-data'!$1:$1,1))/VLOOKUP($A155,'raw-data'!$A:$B,2,TRUE),"")</f>
        <v/>
      </c>
      <c r="AR155" s="1" t="str">
        <f>IF(INDEX('raw-data'!$A$1:$GQ$197,MATCH($A155,'raw-data'!$A:$A,1),MATCH(AR$1,'raw-data'!$1:$1,1))&lt;&gt;"",
$D155*INDEX('raw-data'!$A$1:$GQ$197,MATCH($A155,'raw-data'!$A:$A,1),MATCH(AR$1,'raw-data'!$1:$1,1))/VLOOKUP($A155,'raw-data'!$A:$B,2,TRUE),"")</f>
        <v/>
      </c>
      <c r="AS155" s="1" t="str">
        <f>IF(INDEX('raw-data'!$A$1:$GQ$197,MATCH($A155,'raw-data'!$A:$A,1),MATCH(AS$1,'raw-data'!$1:$1,1))&lt;&gt;"",
$D155*INDEX('raw-data'!$A$1:$GQ$197,MATCH($A155,'raw-data'!$A:$A,1),MATCH(AS$1,'raw-data'!$1:$1,1))/VLOOKUP($A155,'raw-data'!$A:$B,2,TRUE),"")</f>
        <v/>
      </c>
      <c r="AT155" s="1" t="str">
        <f>IF(INDEX('raw-data'!$A$1:$GQ$197,MATCH($A155,'raw-data'!$A:$A,1),MATCH(AT$1,'raw-data'!$1:$1,1))&lt;&gt;"",
$D155*INDEX('raw-data'!$A$1:$GQ$197,MATCH($A155,'raw-data'!$A:$A,1),MATCH(AT$1,'raw-data'!$1:$1,1))/VLOOKUP($A155,'raw-data'!$A:$B,2,TRUE),"")</f>
        <v/>
      </c>
      <c r="AU155" s="1" t="str">
        <f>IF(INDEX('raw-data'!$A$1:$GQ$197,MATCH($A155,'raw-data'!$A:$A,1),MATCH(AU$1,'raw-data'!$1:$1,1))&lt;&gt;"",
$D155*INDEX('raw-data'!$A$1:$GQ$197,MATCH($A155,'raw-data'!$A:$A,1),MATCH(AU$1,'raw-data'!$1:$1,1))/VLOOKUP($A155,'raw-data'!$A:$B,2,TRUE),"")</f>
        <v/>
      </c>
      <c r="AV155" s="1" t="str">
        <f>IF(INDEX('raw-data'!$A$1:$GQ$197,MATCH($A155,'raw-data'!$A:$A,1),MATCH(AV$1,'raw-data'!$1:$1,1))&lt;&gt;"",
$D155*INDEX('raw-data'!$A$1:$GQ$197,MATCH($A155,'raw-data'!$A:$A,1),MATCH(AV$1,'raw-data'!$1:$1,1))/VLOOKUP($A155,'raw-data'!$A:$B,2,TRUE),"")</f>
        <v/>
      </c>
      <c r="AW155" s="1" t="str">
        <f>IF(INDEX('raw-data'!$A$1:$GQ$197,MATCH($A155,'raw-data'!$A:$A,1),MATCH(AW$1,'raw-data'!$1:$1,1))&lt;&gt;"",
$D155*INDEX('raw-data'!$A$1:$GQ$197,MATCH($A155,'raw-data'!$A:$A,1),MATCH(AW$1,'raw-data'!$1:$1,1))/VLOOKUP($A155,'raw-data'!$A:$B,2,TRUE),"")</f>
        <v/>
      </c>
      <c r="AX155" s="1" t="str">
        <f>IF(INDEX('raw-data'!$A$1:$GQ$197,MATCH($A155,'raw-data'!$A:$A,1),MATCH(AX$1,'raw-data'!$1:$1,1))&lt;&gt;"",
$D155*INDEX('raw-data'!$A$1:$GQ$197,MATCH($A155,'raw-data'!$A:$A,1),MATCH(AX$1,'raw-data'!$1:$1,1))/VLOOKUP($A155,'raw-data'!$A:$B,2,TRUE),"")</f>
        <v/>
      </c>
      <c r="AY155" s="1" t="str">
        <f>IF(INDEX('raw-data'!$A$1:$GQ$197,MATCH($A155,'raw-data'!$A:$A,1),MATCH(AY$1,'raw-data'!$1:$1,1))&lt;&gt;"",
$D155*INDEX('raw-data'!$A$1:$GQ$197,MATCH($A155,'raw-data'!$A:$A,1),MATCH(AY$1,'raw-data'!$1:$1,1))/VLOOKUP($A155,'raw-data'!$A:$B,2,TRUE),"")</f>
        <v/>
      </c>
      <c r="AZ155" s="1" t="str">
        <f>IF(INDEX('raw-data'!$A$1:$GQ$197,MATCH($A155,'raw-data'!$A:$A,1),MATCH(AZ$1,'raw-data'!$1:$1,1))&lt;&gt;"",
$D155*INDEX('raw-data'!$A$1:$GQ$197,MATCH($A155,'raw-data'!$A:$A,1),MATCH(AZ$1,'raw-data'!$1:$1,1))/VLOOKUP($A155,'raw-data'!$A:$B,2,TRUE),"")</f>
        <v/>
      </c>
      <c r="BA155" s="1" t="str">
        <f>IF(INDEX('raw-data'!$A$1:$GQ$197,MATCH($A155,'raw-data'!$A:$A,1),MATCH(BA$1,'raw-data'!$1:$1,1))&lt;&gt;"",
$D155*INDEX('raw-data'!$A$1:$GQ$197,MATCH($A155,'raw-data'!$A:$A,1),MATCH(BA$1,'raw-data'!$1:$1,1))/VLOOKUP($A155,'raw-data'!$A:$B,2,TRUE),"")</f>
        <v/>
      </c>
      <c r="BB155" s="1" t="str">
        <f>IF(INDEX('raw-data'!$A$1:$GQ$197,MATCH($A155,'raw-data'!$A:$A,1),MATCH(BB$1,'raw-data'!$1:$1,1))&lt;&gt;"",
$D155*INDEX('raw-data'!$A$1:$GQ$197,MATCH($A155,'raw-data'!$A:$A,1),MATCH(BB$1,'raw-data'!$1:$1,1))/VLOOKUP($A155,'raw-data'!$A:$B,2,TRUE),"")</f>
        <v/>
      </c>
      <c r="BC155" s="1" t="str">
        <f>IF(INDEX('raw-data'!$A$1:$GQ$197,MATCH($A155,'raw-data'!$A:$A,1),MATCH(BC$1,'raw-data'!$1:$1,1))&lt;&gt;"",
$D155*INDEX('raw-data'!$A$1:$GQ$197,MATCH($A155,'raw-data'!$A:$A,1),MATCH(BC$1,'raw-data'!$1:$1,1))/VLOOKUP($A155,'raw-data'!$A:$B,2,TRUE),"")</f>
        <v/>
      </c>
      <c r="BD155" s="1" t="str">
        <f>IF(INDEX('raw-data'!$A$1:$GQ$197,MATCH($A155,'raw-data'!$A:$A,1),MATCH(BD$1,'raw-data'!$1:$1,1))&lt;&gt;"",
$D155*INDEX('raw-data'!$A$1:$GQ$197,MATCH($A155,'raw-data'!$A:$A,1),MATCH(BD$1,'raw-data'!$1:$1,1))/VLOOKUP($A155,'raw-data'!$A:$B,2,TRUE),"")</f>
        <v/>
      </c>
      <c r="BE155" s="1" t="str">
        <f>IF(INDEX('raw-data'!$A$1:$GQ$197,MATCH($A155,'raw-data'!$A:$A,1),MATCH(BE$1,'raw-data'!$1:$1,1))&lt;&gt;"",
$D155*INDEX('raw-data'!$A$1:$GQ$197,MATCH($A155,'raw-data'!$A:$A,1),MATCH(BE$1,'raw-data'!$1:$1,1))/VLOOKUP($A155,'raw-data'!$A:$B,2,TRUE),"")</f>
        <v/>
      </c>
      <c r="BF155" s="1" t="str">
        <f>IF(INDEX('raw-data'!$A$1:$GQ$197,MATCH($A155,'raw-data'!$A:$A,1),MATCH(BF$1,'raw-data'!$1:$1,1))&lt;&gt;"",
$D155*INDEX('raw-data'!$A$1:$GQ$197,MATCH($A155,'raw-data'!$A:$A,1),MATCH(BF$1,'raw-data'!$1:$1,1))/VLOOKUP($A155,'raw-data'!$A:$B,2,TRUE),"")</f>
        <v/>
      </c>
      <c r="BG155" s="1" t="str">
        <f>IF(INDEX('raw-data'!$A$1:$GQ$197,MATCH($A155,'raw-data'!$A:$A,1),MATCH(BG$1,'raw-data'!$1:$1,1))&lt;&gt;"",
$D155*INDEX('raw-data'!$A$1:$GQ$197,MATCH($A155,'raw-data'!$A:$A,1),MATCH(BG$1,'raw-data'!$1:$1,1))/VLOOKUP($A155,'raw-data'!$A:$B,2,TRUE),"")</f>
        <v/>
      </c>
      <c r="BH155" s="1" t="str">
        <f>IF(INDEX('raw-data'!$A$1:$GQ$197,MATCH($A155,'raw-data'!$A:$A,1),MATCH(BH$1,'raw-data'!$1:$1,1))&lt;&gt;"",
$D155*INDEX('raw-data'!$A$1:$GQ$197,MATCH($A155,'raw-data'!$A:$A,1),MATCH(BH$1,'raw-data'!$1:$1,1))/VLOOKUP($A155,'raw-data'!$A:$B,2,TRUE),"")</f>
        <v/>
      </c>
      <c r="BI155" s="1" t="str">
        <f>IF(INDEX('raw-data'!$A$1:$GQ$197,MATCH($A155,'raw-data'!$A:$A,1),MATCH(BI$1,'raw-data'!$1:$1,1))&lt;&gt;"",
$D155*INDEX('raw-data'!$A$1:$GQ$197,MATCH($A155,'raw-data'!$A:$A,1),MATCH(BI$1,'raw-data'!$1:$1,1))/VLOOKUP($A155,'raw-data'!$A:$B,2,TRUE),"")</f>
        <v/>
      </c>
      <c r="BJ155" s="1" t="str">
        <f>IF(INDEX('raw-data'!$A$1:$GQ$197,MATCH($A155,'raw-data'!$A:$A,1),MATCH(BJ$1,'raw-data'!$1:$1,1))&lt;&gt;"",
$D155*INDEX('raw-data'!$A$1:$GQ$197,MATCH($A155,'raw-data'!$A:$A,1),MATCH(BJ$1,'raw-data'!$1:$1,1))/VLOOKUP($A155,'raw-data'!$A:$B,2,TRUE),"")</f>
        <v/>
      </c>
      <c r="BK155" s="1" t="str">
        <f>IF(INDEX('raw-data'!$A$1:$GQ$197,MATCH($A155,'raw-data'!$A:$A,1),MATCH(BK$1,'raw-data'!$1:$1,1))&lt;&gt;"",
$D155*INDEX('raw-data'!$A$1:$GQ$197,MATCH($A155,'raw-data'!$A:$A,1),MATCH(BK$1,'raw-data'!$1:$1,1))/VLOOKUP($A155,'raw-data'!$A:$B,2,TRUE),"")</f>
        <v/>
      </c>
      <c r="BL155" s="1" t="str">
        <f>IF(INDEX('raw-data'!$A$1:$GQ$197,MATCH($A155,'raw-data'!$A:$A,1),MATCH(BL$1,'raw-data'!$1:$1,1))&lt;&gt;"",
$D155*INDEX('raw-data'!$A$1:$GQ$197,MATCH($A155,'raw-data'!$A:$A,1),MATCH(BL$1,'raw-data'!$1:$1,1))/VLOOKUP($A155,'raw-data'!$A:$B,2,TRUE),"")</f>
        <v/>
      </c>
      <c r="BM155" s="1" t="str">
        <f>IF(INDEX('raw-data'!$A$1:$GQ$197,MATCH($A155,'raw-data'!$A:$A,1),MATCH(BM$1,'raw-data'!$1:$1,1))&lt;&gt;"",
$D155*INDEX('raw-data'!$A$1:$GQ$197,MATCH($A155,'raw-data'!$A:$A,1),MATCH(BM$1,'raw-data'!$1:$1,1))/VLOOKUP($A155,'raw-data'!$A:$B,2,TRUE),"")</f>
        <v/>
      </c>
      <c r="BN155" s="1" t="str">
        <f>IF(INDEX('raw-data'!$A$1:$GQ$197,MATCH($A155,'raw-data'!$A:$A,1),MATCH(BN$1,'raw-data'!$1:$1,1))&lt;&gt;"",
$D155*INDEX('raw-data'!$A$1:$GQ$197,MATCH($A155,'raw-data'!$A:$A,1),MATCH(BN$1,'raw-data'!$1:$1,1))/VLOOKUP($A155,'raw-data'!$A:$B,2,TRUE),"")</f>
        <v/>
      </c>
      <c r="BO155" s="1" t="str">
        <f>IF(INDEX('raw-data'!$A$1:$GQ$197,MATCH($A155,'raw-data'!$A:$A,1),MATCH(BO$1,'raw-data'!$1:$1,1))&lt;&gt;"",
$D155*INDEX('raw-data'!$A$1:$GQ$197,MATCH($A155,'raw-data'!$A:$A,1),MATCH(BO$1,'raw-data'!$1:$1,1))/VLOOKUP($A155,'raw-data'!$A:$B,2,TRUE),"")</f>
        <v/>
      </c>
      <c r="BP155" s="1" t="str">
        <f>IF(INDEX('raw-data'!$A$1:$GQ$197,MATCH($A155,'raw-data'!$A:$A,1),MATCH(BP$1,'raw-data'!$1:$1,1))&lt;&gt;"",
$D155*INDEX('raw-data'!$A$1:$GQ$197,MATCH($A155,'raw-data'!$A:$A,1),MATCH(BP$1,'raw-data'!$1:$1,1))/VLOOKUP($A155,'raw-data'!$A:$B,2,TRUE),"")</f>
        <v/>
      </c>
      <c r="BQ155" s="1" t="str">
        <f>IF(INDEX('raw-data'!$A$1:$GQ$197,MATCH($A155,'raw-data'!$A:$A,1),MATCH(BQ$1,'raw-data'!$1:$1,1))&lt;&gt;"",
$D155*INDEX('raw-data'!$A$1:$GQ$197,MATCH($A155,'raw-data'!$A:$A,1),MATCH(BQ$1,'raw-data'!$1:$1,1))/VLOOKUP($A155,'raw-data'!$A:$B,2,TRUE),"")</f>
        <v/>
      </c>
      <c r="BR155" s="1" t="str">
        <f>IF(INDEX('raw-data'!$A$1:$GQ$197,MATCH($A155,'raw-data'!$A:$A,1),MATCH(BR$1,'raw-data'!$1:$1,1))&lt;&gt;"",
$D155*INDEX('raw-data'!$A$1:$GQ$197,MATCH($A155,'raw-data'!$A:$A,1),MATCH(BR$1,'raw-data'!$1:$1,1))/VLOOKUP($A155,'raw-data'!$A:$B,2,TRUE),"")</f>
        <v/>
      </c>
      <c r="BS155" s="1" t="str">
        <f>IF(INDEX('raw-data'!$A$1:$GQ$197,MATCH($A155,'raw-data'!$A:$A,1),MATCH(BS$1,'raw-data'!$1:$1,1))&lt;&gt;"",
$D155*INDEX('raw-data'!$A$1:$GQ$197,MATCH($A155,'raw-data'!$A:$A,1),MATCH(BS$1,'raw-data'!$1:$1,1))/VLOOKUP($A155,'raw-data'!$A:$B,2,TRUE),"")</f>
        <v/>
      </c>
      <c r="BT155" s="1" t="str">
        <f>IF(INDEX('raw-data'!$A$1:$GQ$197,MATCH($A155,'raw-data'!$A:$A,1),MATCH(BT$1,'raw-data'!$1:$1,1))&lt;&gt;"",
$D155*INDEX('raw-data'!$A$1:$GQ$197,MATCH($A155,'raw-data'!$A:$A,1),MATCH(BT$1,'raw-data'!$1:$1,1))/VLOOKUP($A155,'raw-data'!$A:$B,2,TRUE),"")</f>
        <v/>
      </c>
      <c r="BU155" s="1" t="str">
        <f>IF(INDEX('raw-data'!$A$1:$GQ$197,MATCH($A155,'raw-data'!$A:$A,1),MATCH(BU$1,'raw-data'!$1:$1,1))&lt;&gt;"",
$D155*INDEX('raw-data'!$A$1:$GQ$197,MATCH($A155,'raw-data'!$A:$A,1),MATCH(BU$1,'raw-data'!$1:$1,1))/VLOOKUP($A155,'raw-data'!$A:$B,2,TRUE),"")</f>
        <v/>
      </c>
      <c r="BV155" s="1" t="str">
        <f>IF(INDEX('raw-data'!$A$1:$GQ$197,MATCH($A155,'raw-data'!$A:$A,1),MATCH(BV$1,'raw-data'!$1:$1,1))&lt;&gt;"",
$D155*INDEX('raw-data'!$A$1:$GQ$197,MATCH($A155,'raw-data'!$A:$A,1),MATCH(BV$1,'raw-data'!$1:$1,1))/VLOOKUP($A155,'raw-data'!$A:$B,2,TRUE),"")</f>
        <v/>
      </c>
      <c r="BW155" s="1" t="str">
        <f>IF(INDEX('raw-data'!$A$1:$GQ$197,MATCH($A155,'raw-data'!$A:$A,1),MATCH(BW$1,'raw-data'!$1:$1,1))&lt;&gt;"",
$D155*INDEX('raw-data'!$A$1:$GQ$197,MATCH($A155,'raw-data'!$A:$A,1),MATCH(BW$1,'raw-data'!$1:$1,1))/VLOOKUP($A155,'raw-data'!$A:$B,2,TRUE),"")</f>
        <v/>
      </c>
      <c r="BX155" s="1" t="str">
        <f>IF(INDEX('raw-data'!$A$1:$GQ$197,MATCH($A155,'raw-data'!$A:$A,1),MATCH(BX$1,'raw-data'!$1:$1,1))&lt;&gt;"",
$D155*INDEX('raw-data'!$A$1:$GQ$197,MATCH($A155,'raw-data'!$A:$A,1),MATCH(BX$1,'raw-data'!$1:$1,1))/VLOOKUP($A155,'raw-data'!$A:$B,2,TRUE),"")</f>
        <v/>
      </c>
      <c r="BY155" s="1" t="str">
        <f>IF(INDEX('raw-data'!$A$1:$GQ$197,MATCH($A155,'raw-data'!$A:$A,1),MATCH(BY$1,'raw-data'!$1:$1,1))&lt;&gt;"",
$D155*INDEX('raw-data'!$A$1:$GQ$197,MATCH($A155,'raw-data'!$A:$A,1),MATCH(BY$1,'raw-data'!$1:$1,1))/VLOOKUP($A155,'raw-data'!$A:$B,2,TRUE),"")</f>
        <v/>
      </c>
      <c r="BZ155" s="1" t="str">
        <f>IF(INDEX('raw-data'!$A$1:$GQ$197,MATCH($A155,'raw-data'!$A:$A,1),MATCH(BZ$1,'raw-data'!$1:$1,1))&lt;&gt;"",
$D155*INDEX('raw-data'!$A$1:$GQ$197,MATCH($A155,'raw-data'!$A:$A,1),MATCH(BZ$1,'raw-data'!$1:$1,1))/VLOOKUP($A155,'raw-data'!$A:$B,2,TRUE),"")</f>
        <v/>
      </c>
      <c r="CA155" s="1" t="str">
        <f>IF(INDEX('raw-data'!$A$1:$GQ$197,MATCH($A155,'raw-data'!$A:$A,1),MATCH(CA$1,'raw-data'!$1:$1,1))&lt;&gt;"",
$D155*INDEX('raw-data'!$A$1:$GQ$197,MATCH($A155,'raw-data'!$A:$A,1),MATCH(CA$1,'raw-data'!$1:$1,1))/VLOOKUP($A155,'raw-data'!$A:$B,2,TRUE),"")</f>
        <v/>
      </c>
      <c r="CB155" s="1" t="str">
        <f>IF(INDEX('raw-data'!$A$1:$GQ$197,MATCH($A155,'raw-data'!$A:$A,1),MATCH(CB$1,'raw-data'!$1:$1,1))&lt;&gt;"",
$D155*INDEX('raw-data'!$A$1:$GQ$197,MATCH($A155,'raw-data'!$A:$A,1),MATCH(CB$1,'raw-data'!$1:$1,1))/VLOOKUP($A155,'raw-data'!$A:$B,2,TRUE),"")</f>
        <v/>
      </c>
      <c r="CC155" s="1" t="str">
        <f>IF(INDEX('raw-data'!$A$1:$GQ$197,MATCH($A155,'raw-data'!$A:$A,1),MATCH(CC$1,'raw-data'!$1:$1,1))&lt;&gt;"",
$D155*INDEX('raw-data'!$A$1:$GQ$197,MATCH($A155,'raw-data'!$A:$A,1),MATCH(CC$1,'raw-data'!$1:$1,1))/VLOOKUP($A155,'raw-data'!$A:$B,2,TRUE),"")</f>
        <v/>
      </c>
      <c r="CD155" s="1" t="str">
        <f>IF(INDEX('raw-data'!$A$1:$GQ$197,MATCH($A155,'raw-data'!$A:$A,1),MATCH(CD$1,'raw-data'!$1:$1,1))&lt;&gt;"",
$D155*INDEX('raw-data'!$A$1:$GQ$197,MATCH($A155,'raw-data'!$A:$A,1),MATCH(CD$1,'raw-data'!$1:$1,1))/VLOOKUP($A155,'raw-data'!$A:$B,2,TRUE),"")</f>
        <v/>
      </c>
      <c r="CE155" s="1" t="str">
        <f>IF(INDEX('raw-data'!$A$1:$GQ$197,MATCH($A155,'raw-data'!$A:$A,1),MATCH(CE$1,'raw-data'!$1:$1,1))&lt;&gt;"",
$D155*INDEX('raw-data'!$A$1:$GQ$197,MATCH($A155,'raw-data'!$A:$A,1),MATCH(CE$1,'raw-data'!$1:$1,1))/VLOOKUP($A155,'raw-data'!$A:$B,2,TRUE),"")</f>
        <v/>
      </c>
      <c r="CF155" s="1" t="str">
        <f>IF(INDEX('raw-data'!$A$1:$GQ$197,MATCH($A155,'raw-data'!$A:$A,1),MATCH(CF$1,'raw-data'!$1:$1,1))&lt;&gt;"",
$D155*INDEX('raw-data'!$A$1:$GQ$197,MATCH($A155,'raw-data'!$A:$A,1),MATCH(CF$1,'raw-data'!$1:$1,1))/VLOOKUP($A155,'raw-data'!$A:$B,2,TRUE),"")</f>
        <v/>
      </c>
      <c r="CG155" s="1">
        <f>IF(INDEX('raw-data'!$A$1:$GQ$197,MATCH($A155,'raw-data'!$A:$A,1),MATCH(CG$1,'raw-data'!$1:$1,1))&lt;&gt;"",
$D155*INDEX('raw-data'!$A$1:$GQ$197,MATCH($A155,'raw-data'!$A:$A,1),MATCH(CG$1,'raw-data'!$1:$1,1))/VLOOKUP($A155,'raw-data'!$A:$B,2,TRUE),"")</f>
        <v>0</v>
      </c>
      <c r="CH155" s="1" t="str">
        <f>IF(INDEX('raw-data'!$A$1:$GQ$197,MATCH($A155,'raw-data'!$A:$A,1),MATCH(CH$1,'raw-data'!$1:$1,1))&lt;&gt;"",
$D155*INDEX('raw-data'!$A$1:$GQ$197,MATCH($A155,'raw-data'!$A:$A,1),MATCH(CH$1,'raw-data'!$1:$1,1))/VLOOKUP($A155,'raw-data'!$A:$B,2,TRUE),"")</f>
        <v/>
      </c>
      <c r="CI155" s="1" t="str">
        <f>IF(INDEX('raw-data'!$A$1:$GQ$197,MATCH($A155,'raw-data'!$A:$A,1),MATCH(CI$1,'raw-data'!$1:$1,1))&lt;&gt;"",
$D155*INDEX('raw-data'!$A$1:$GQ$197,MATCH($A155,'raw-data'!$A:$A,1),MATCH(CI$1,'raw-data'!$1:$1,1))/VLOOKUP($A155,'raw-data'!$A:$B,2,TRUE),"")</f>
        <v/>
      </c>
      <c r="CJ155" s="1" t="str">
        <f>IF(INDEX('raw-data'!$A$1:$GQ$197,MATCH($A155,'raw-data'!$A:$A,1),MATCH(CJ$1,'raw-data'!$1:$1,1))&lt;&gt;"",
$D155*INDEX('raw-data'!$A$1:$GQ$197,MATCH($A155,'raw-data'!$A:$A,1),MATCH(CJ$1,'raw-data'!$1:$1,1))/VLOOKUP($A155,'raw-data'!$A:$B,2,TRUE),"")</f>
        <v/>
      </c>
      <c r="CK155" s="1" t="str">
        <f>IF(INDEX('raw-data'!$A$1:$GQ$197,MATCH($A155,'raw-data'!$A:$A,1),MATCH(CK$1,'raw-data'!$1:$1,1))&lt;&gt;"",
$D155*INDEX('raw-data'!$A$1:$GQ$197,MATCH($A155,'raw-data'!$A:$A,1),MATCH(CK$1,'raw-data'!$1:$1,1))/VLOOKUP($A155,'raw-data'!$A:$B,2,TRUE),"")</f>
        <v/>
      </c>
      <c r="CL155" s="1" t="str">
        <f>IF(INDEX('raw-data'!$A$1:$GQ$197,MATCH($A155,'raw-data'!$A:$A,1),MATCH(CL$1,'raw-data'!$1:$1,1))&lt;&gt;"",
$D155*INDEX('raw-data'!$A$1:$GQ$197,MATCH($A155,'raw-data'!$A:$A,1),MATCH(CL$1,'raw-data'!$1:$1,1))/VLOOKUP($A155,'raw-data'!$A:$B,2,TRUE),"")</f>
        <v/>
      </c>
      <c r="CM155" s="1" t="str">
        <f>IF(INDEX('raw-data'!$A$1:$GQ$197,MATCH($A155,'raw-data'!$A:$A,1),MATCH(CM$1,'raw-data'!$1:$1,1))&lt;&gt;"",
$D155*INDEX('raw-data'!$A$1:$GQ$197,MATCH($A155,'raw-data'!$A:$A,1),MATCH(CM$1,'raw-data'!$1:$1,1))/VLOOKUP($A155,'raw-data'!$A:$B,2,TRUE),"")</f>
        <v/>
      </c>
      <c r="CN155" s="1" t="str">
        <f>IF(INDEX('raw-data'!$A$1:$GQ$197,MATCH($A155,'raw-data'!$A:$A,1),MATCH(CN$1,'raw-data'!$1:$1,1))&lt;&gt;"",
$D155*INDEX('raw-data'!$A$1:$GQ$197,MATCH($A155,'raw-data'!$A:$A,1),MATCH(CN$1,'raw-data'!$1:$1,1))/VLOOKUP($A155,'raw-data'!$A:$B,2,TRUE),"")</f>
        <v/>
      </c>
      <c r="CO155" s="1" t="str">
        <f>IF(INDEX('raw-data'!$A$1:$GQ$197,MATCH($A155,'raw-data'!$A:$A,1),MATCH(CO$1,'raw-data'!$1:$1,1))&lt;&gt;"",
$D155*INDEX('raw-data'!$A$1:$GQ$197,MATCH($A155,'raw-data'!$A:$A,1),MATCH(CO$1,'raw-data'!$1:$1,1))/VLOOKUP($A155,'raw-data'!$A:$B,2,TRUE),"")</f>
        <v/>
      </c>
      <c r="CP155" s="1" t="str">
        <f>IF(INDEX('raw-data'!$A$1:$GQ$197,MATCH($A155,'raw-data'!$A:$A,1),MATCH(CP$1,'raw-data'!$1:$1,1))&lt;&gt;"",
$D155*INDEX('raw-data'!$A$1:$GQ$197,MATCH($A155,'raw-data'!$A:$A,1),MATCH(CP$1,'raw-data'!$1:$1,1))/VLOOKUP($A155,'raw-data'!$A:$B,2,TRUE),"")</f>
        <v/>
      </c>
      <c r="CQ155" s="1" t="str">
        <f>IF(INDEX('raw-data'!$A$1:$GQ$197,MATCH($A155,'raw-data'!$A:$A,1),MATCH(CQ$1,'raw-data'!$1:$1,1))&lt;&gt;"",
$D155*INDEX('raw-data'!$A$1:$GQ$197,MATCH($A155,'raw-data'!$A:$A,1),MATCH(CQ$1,'raw-data'!$1:$1,1))/VLOOKUP($A155,'raw-data'!$A:$B,2,TRUE),"")</f>
        <v/>
      </c>
      <c r="CR155" s="1" t="str">
        <f>IF(INDEX('raw-data'!$A$1:$GQ$197,MATCH($A155,'raw-data'!$A:$A,1),MATCH(CR$1,'raw-data'!$1:$1,1))&lt;&gt;"",
$D155*INDEX('raw-data'!$A$1:$GQ$197,MATCH($A155,'raw-data'!$A:$A,1),MATCH(CR$1,'raw-data'!$1:$1,1))/VLOOKUP($A155,'raw-data'!$A:$B,2,TRUE),"")</f>
        <v/>
      </c>
      <c r="CS155" s="1" t="str">
        <f>IF(INDEX('raw-data'!$A$1:$GQ$197,MATCH($A155,'raw-data'!$A:$A,1),MATCH(CS$1,'raw-data'!$1:$1,1))&lt;&gt;"",
$D155*INDEX('raw-data'!$A$1:$GQ$197,MATCH($A155,'raw-data'!$A:$A,1),MATCH(CS$1,'raw-data'!$1:$1,1))/VLOOKUP($A155,'raw-data'!$A:$B,2,TRUE),"")</f>
        <v/>
      </c>
      <c r="CT155" s="1" t="str">
        <f>IF(INDEX('raw-data'!$A$1:$GQ$197,MATCH($A155,'raw-data'!$A:$A,1),MATCH(CT$1,'raw-data'!$1:$1,1))&lt;&gt;"",
$D155*INDEX('raw-data'!$A$1:$GQ$197,MATCH($A155,'raw-data'!$A:$A,1),MATCH(CT$1,'raw-data'!$1:$1,1))/VLOOKUP($A155,'raw-data'!$A:$B,2,TRUE),"")</f>
        <v/>
      </c>
      <c r="CU155" s="1" t="str">
        <f>IF(INDEX('raw-data'!$A$1:$GQ$197,MATCH($A155,'raw-data'!$A:$A,1),MATCH(CU$1,'raw-data'!$1:$1,1))&lt;&gt;"",
$D155*INDEX('raw-data'!$A$1:$GQ$197,MATCH($A155,'raw-data'!$A:$A,1),MATCH(CU$1,'raw-data'!$1:$1,1))/VLOOKUP($A155,'raw-data'!$A:$B,2,TRUE),"")</f>
        <v/>
      </c>
      <c r="CV155" s="1" t="str">
        <f>IF(INDEX('raw-data'!$A$1:$GQ$197,MATCH($A155,'raw-data'!$A:$A,1),MATCH(CV$1,'raw-data'!$1:$1,1))&lt;&gt;"",
$D155*INDEX('raw-data'!$A$1:$GQ$197,MATCH($A155,'raw-data'!$A:$A,1),MATCH(CV$1,'raw-data'!$1:$1,1))/VLOOKUP($A155,'raw-data'!$A:$B,2,TRUE),"")</f>
        <v/>
      </c>
      <c r="CW155" s="1" t="str">
        <f>IF(INDEX('raw-data'!$A$1:$GQ$197,MATCH($A155,'raw-data'!$A:$A,1),MATCH(CW$1,'raw-data'!$1:$1,1))&lt;&gt;"",
$D155*INDEX('raw-data'!$A$1:$GQ$197,MATCH($A155,'raw-data'!$A:$A,1),MATCH(CW$1,'raw-data'!$1:$1,1))/VLOOKUP($A155,'raw-data'!$A:$B,2,TRUE),"")</f>
        <v/>
      </c>
      <c r="CX155" s="1" t="str">
        <f>IF(INDEX('raw-data'!$A$1:$GQ$197,MATCH($A155,'raw-data'!$A:$A,1),MATCH(CX$1,'raw-data'!$1:$1,1))&lt;&gt;"",
$D155*INDEX('raw-data'!$A$1:$GQ$197,MATCH($A155,'raw-data'!$A:$A,1),MATCH(CX$1,'raw-data'!$1:$1,1))/VLOOKUP($A155,'raw-data'!$A:$B,2,TRUE),"")</f>
        <v/>
      </c>
      <c r="CY155" s="1" t="str">
        <f>IF(INDEX('raw-data'!$A$1:$GQ$197,MATCH($A155,'raw-data'!$A:$A,1),MATCH(CY$1,'raw-data'!$1:$1,1))&lt;&gt;"",
$D155*INDEX('raw-data'!$A$1:$GQ$197,MATCH($A155,'raw-data'!$A:$A,1),MATCH(CY$1,'raw-data'!$1:$1,1))/VLOOKUP($A155,'raw-data'!$A:$B,2,TRUE),"")</f>
        <v/>
      </c>
      <c r="CZ155" s="1" t="str">
        <f>IF(INDEX('raw-data'!$A$1:$GQ$197,MATCH($A155,'raw-data'!$A:$A,1),MATCH(CZ$1,'raw-data'!$1:$1,1))&lt;&gt;"",
$D155*INDEX('raw-data'!$A$1:$GQ$197,MATCH($A155,'raw-data'!$A:$A,1),MATCH(CZ$1,'raw-data'!$1:$1,1))/VLOOKUP($A155,'raw-data'!$A:$B,2,TRUE),"")</f>
        <v/>
      </c>
      <c r="DA155" s="1" t="str">
        <f>IF(INDEX('raw-data'!$A$1:$GQ$197,MATCH($A155,'raw-data'!$A:$A,1),MATCH(DA$1,'raw-data'!$1:$1,1))&lt;&gt;"",
$D155*INDEX('raw-data'!$A$1:$GQ$197,MATCH($A155,'raw-data'!$A:$A,1),MATCH(DA$1,'raw-data'!$1:$1,1))/VLOOKUP($A155,'raw-data'!$A:$B,2,TRUE),"")</f>
        <v/>
      </c>
      <c r="DB155" s="1" t="str">
        <f>IF(INDEX('raw-data'!$A$1:$GQ$197,MATCH($A155,'raw-data'!$A:$A,1),MATCH(DB$1,'raw-data'!$1:$1,1))&lt;&gt;"",
$D155*INDEX('raw-data'!$A$1:$GQ$197,MATCH($A155,'raw-data'!$A:$A,1),MATCH(DB$1,'raw-data'!$1:$1,1))/VLOOKUP($A155,'raw-data'!$A:$B,2,TRUE),"")</f>
        <v/>
      </c>
      <c r="DC155" s="1" t="str">
        <f>IF(INDEX('raw-data'!$A$1:$GQ$197,MATCH($A155,'raw-data'!$A:$A,1),MATCH(DC$1,'raw-data'!$1:$1,1))&lt;&gt;"",
$D155*INDEX('raw-data'!$A$1:$GQ$197,MATCH($A155,'raw-data'!$A:$A,1),MATCH(DC$1,'raw-data'!$1:$1,1))/VLOOKUP($A155,'raw-data'!$A:$B,2,TRUE),"")</f>
        <v/>
      </c>
      <c r="DD155" s="1" t="str">
        <f>IF(INDEX('raw-data'!$A$1:$GQ$197,MATCH($A155,'raw-data'!$A:$A,1),MATCH(DD$1,'raw-data'!$1:$1,1))&lt;&gt;"",
$D155*INDEX('raw-data'!$A$1:$GQ$197,MATCH($A155,'raw-data'!$A:$A,1),MATCH(DD$1,'raw-data'!$1:$1,1))/VLOOKUP($A155,'raw-data'!$A:$B,2,TRUE),"")</f>
        <v/>
      </c>
      <c r="DE155" s="1" t="str">
        <f>IF(INDEX('raw-data'!$A$1:$GQ$197,MATCH($A155,'raw-data'!$A:$A,1),MATCH(DE$1,'raw-data'!$1:$1,1))&lt;&gt;"",
$D155*INDEX('raw-data'!$A$1:$GQ$197,MATCH($A155,'raw-data'!$A:$A,1),MATCH(DE$1,'raw-data'!$1:$1,1))/VLOOKUP($A155,'raw-data'!$A:$B,2,TRUE),"")</f>
        <v/>
      </c>
      <c r="DF155" s="1" t="str">
        <f>IF(INDEX('raw-data'!$A$1:$GQ$197,MATCH($A155,'raw-data'!$A:$A,1),MATCH(DF$1,'raw-data'!$1:$1,1))&lt;&gt;"",
$D155*INDEX('raw-data'!$A$1:$GQ$197,MATCH($A155,'raw-data'!$A:$A,1),MATCH(DF$1,'raw-data'!$1:$1,1))/VLOOKUP($A155,'raw-data'!$A:$B,2,TRUE),"")</f>
        <v/>
      </c>
      <c r="DG155" s="1" t="str">
        <f>IF(INDEX('raw-data'!$A$1:$GQ$197,MATCH($A155,'raw-data'!$A:$A,1),MATCH(DG$1,'raw-data'!$1:$1,1))&lt;&gt;"",
$D155*INDEX('raw-data'!$A$1:$GQ$197,MATCH($A155,'raw-data'!$A:$A,1),MATCH(DG$1,'raw-data'!$1:$1,1))/VLOOKUP($A155,'raw-data'!$A:$B,2,TRUE),"")</f>
        <v/>
      </c>
      <c r="DH155" s="1" t="str">
        <f>IF(INDEX('raw-data'!$A$1:$GQ$197,MATCH($A155,'raw-data'!$A:$A,1),MATCH(DH$1,'raw-data'!$1:$1,1))&lt;&gt;"",
$D155*INDEX('raw-data'!$A$1:$GQ$197,MATCH($A155,'raw-data'!$A:$A,1),MATCH(DH$1,'raw-data'!$1:$1,1))/VLOOKUP($A155,'raw-data'!$A:$B,2,TRUE),"")</f>
        <v/>
      </c>
      <c r="DI155" s="1" t="str">
        <f>IF(INDEX('raw-data'!$A$1:$GQ$197,MATCH($A155,'raw-data'!$A:$A,1),MATCH(DI$1,'raw-data'!$1:$1,1))&lt;&gt;"",
$D155*INDEX('raw-data'!$A$1:$GQ$197,MATCH($A155,'raw-data'!$A:$A,1),MATCH(DI$1,'raw-data'!$1:$1,1))/VLOOKUP($A155,'raw-data'!$A:$B,2,TRUE),"")</f>
        <v/>
      </c>
      <c r="DJ155" s="1" t="str">
        <f>IF(INDEX('raw-data'!$A$1:$GQ$197,MATCH($A155,'raw-data'!$A:$A,1),MATCH(DJ$1,'raw-data'!$1:$1,1))&lt;&gt;"",
$D155*INDEX('raw-data'!$A$1:$GQ$197,MATCH($A155,'raw-data'!$A:$A,1),MATCH(DJ$1,'raw-data'!$1:$1,1))/VLOOKUP($A155,'raw-data'!$A:$B,2,TRUE),"")</f>
        <v/>
      </c>
      <c r="DK155" s="1" t="str">
        <f>IF(INDEX('raw-data'!$A$1:$GQ$197,MATCH($A155,'raw-data'!$A:$A,1),MATCH(DK$1,'raw-data'!$1:$1,1))&lt;&gt;"",
$D155*INDEX('raw-data'!$A$1:$GQ$197,MATCH($A155,'raw-data'!$A:$A,1),MATCH(DK$1,'raw-data'!$1:$1,1))/VLOOKUP($A155,'raw-data'!$A:$B,2,TRUE),"")</f>
        <v/>
      </c>
      <c r="DL155" s="1" t="str">
        <f>IF(INDEX('raw-data'!$A$1:$GQ$197,MATCH($A155,'raw-data'!$A:$A,1),MATCH(DL$1,'raw-data'!$1:$1,1))&lt;&gt;"",
$D155*INDEX('raw-data'!$A$1:$GQ$197,MATCH($A155,'raw-data'!$A:$A,1),MATCH(DL$1,'raw-data'!$1:$1,1))/VLOOKUP($A155,'raw-data'!$A:$B,2,TRUE),"")</f>
        <v/>
      </c>
      <c r="DM155" s="1" t="str">
        <f>IF(INDEX('raw-data'!$A$1:$GQ$197,MATCH($A155,'raw-data'!$A:$A,1),MATCH(DM$1,'raw-data'!$1:$1,1))&lt;&gt;"",
$D155*INDEX('raw-data'!$A$1:$GQ$197,MATCH($A155,'raw-data'!$A:$A,1),MATCH(DM$1,'raw-data'!$1:$1,1))/VLOOKUP($A155,'raw-data'!$A:$B,2,TRUE),"")</f>
        <v/>
      </c>
      <c r="DN155" s="1" t="str">
        <f>IF(INDEX('raw-data'!$A$1:$GQ$197,MATCH($A155,'raw-data'!$A:$A,1),MATCH(DN$1,'raw-data'!$1:$1,1))&lt;&gt;"",
$D155*INDEX('raw-data'!$A$1:$GQ$197,MATCH($A155,'raw-data'!$A:$A,1),MATCH(DN$1,'raw-data'!$1:$1,1))/VLOOKUP($A155,'raw-data'!$A:$B,2,TRUE),"")</f>
        <v/>
      </c>
      <c r="DO155" s="1" t="str">
        <f>IF(INDEX('raw-data'!$A$1:$GQ$197,MATCH($A155,'raw-data'!$A:$A,1),MATCH(DO$1,'raw-data'!$1:$1,1))&lt;&gt;"",
$D155*INDEX('raw-data'!$A$1:$GQ$197,MATCH($A155,'raw-data'!$A:$A,1),MATCH(DO$1,'raw-data'!$1:$1,1))/VLOOKUP($A155,'raw-data'!$A:$B,2,TRUE),"")</f>
        <v/>
      </c>
      <c r="DP155" s="1" t="str">
        <f>IF(INDEX('raw-data'!$A$1:$GQ$197,MATCH($A155,'raw-data'!$A:$A,1),MATCH(DP$1,'raw-data'!$1:$1,1))&lt;&gt;"",
$D155*INDEX('raw-data'!$A$1:$GQ$197,MATCH($A155,'raw-data'!$A:$A,1),MATCH(DP$1,'raw-data'!$1:$1,1))/VLOOKUP($A155,'raw-data'!$A:$B,2,TRUE),"")</f>
        <v/>
      </c>
      <c r="DQ155" s="1" t="str">
        <f>IF(INDEX('raw-data'!$A$1:$GQ$197,MATCH($A155,'raw-data'!$A:$A,1),MATCH(DQ$1,'raw-data'!$1:$1,1))&lt;&gt;"",
$D155*INDEX('raw-data'!$A$1:$GQ$197,MATCH($A155,'raw-data'!$A:$A,1),MATCH(DQ$1,'raw-data'!$1:$1,1))/VLOOKUP($A155,'raw-data'!$A:$B,2,TRUE),"")</f>
        <v/>
      </c>
      <c r="DR155" s="1" t="str">
        <f>IF(INDEX('raw-data'!$A$1:$GQ$197,MATCH($A155,'raw-data'!$A:$A,1),MATCH(DR$1,'raw-data'!$1:$1,1))&lt;&gt;"",
$D155*INDEX('raw-data'!$A$1:$GQ$197,MATCH($A155,'raw-data'!$A:$A,1),MATCH(DR$1,'raw-data'!$1:$1,1))/VLOOKUP($A155,'raw-data'!$A:$B,2,TRUE),"")</f>
        <v/>
      </c>
      <c r="DS155" s="1" t="str">
        <f>IF(INDEX('raw-data'!$A$1:$GQ$197,MATCH($A155,'raw-data'!$A:$A,1),MATCH(DS$1,'raw-data'!$1:$1,1))&lt;&gt;"",
$D155*INDEX('raw-data'!$A$1:$GQ$197,MATCH($A155,'raw-data'!$A:$A,1),MATCH(DS$1,'raw-data'!$1:$1,1))/VLOOKUP($A155,'raw-data'!$A:$B,2,TRUE),"")</f>
        <v/>
      </c>
      <c r="DT155" s="1" t="str">
        <f>IF(INDEX('raw-data'!$A$1:$GQ$197,MATCH($A155,'raw-data'!$A:$A,1),MATCH(DT$1,'raw-data'!$1:$1,1))&lt;&gt;"",
$D155*INDEX('raw-data'!$A$1:$GQ$197,MATCH($A155,'raw-data'!$A:$A,1),MATCH(DT$1,'raw-data'!$1:$1,1))/VLOOKUP($A155,'raw-data'!$A:$B,2,TRUE),"")</f>
        <v/>
      </c>
      <c r="DU155" s="1" t="str">
        <f>IF(INDEX('raw-data'!$A$1:$GQ$197,MATCH($A155,'raw-data'!$A:$A,1),MATCH(DU$1,'raw-data'!$1:$1,1))&lt;&gt;"",
$D155*INDEX('raw-data'!$A$1:$GQ$197,MATCH($A155,'raw-data'!$A:$A,1),MATCH(DU$1,'raw-data'!$1:$1,1))/VLOOKUP($A155,'raw-data'!$A:$B,2,TRUE),"")</f>
        <v/>
      </c>
      <c r="DV155" s="1" t="str">
        <f>IF(INDEX('raw-data'!$A$1:$GQ$197,MATCH($A155,'raw-data'!$A:$A,1),MATCH(DV$1,'raw-data'!$1:$1,1))&lt;&gt;"",
$D155*INDEX('raw-data'!$A$1:$GQ$197,MATCH($A155,'raw-data'!$A:$A,1),MATCH(DV$1,'raw-data'!$1:$1,1))/VLOOKUP($A155,'raw-data'!$A:$B,2,TRUE),"")</f>
        <v/>
      </c>
      <c r="DW155" s="1" t="str">
        <f>IF(INDEX('raw-data'!$A$1:$GQ$197,MATCH($A155,'raw-data'!$A:$A,1),MATCH(DW$1,'raw-data'!$1:$1,1))&lt;&gt;"",
$D155*INDEX('raw-data'!$A$1:$GQ$197,MATCH($A155,'raw-data'!$A:$A,1),MATCH(DW$1,'raw-data'!$1:$1,1))/VLOOKUP($A155,'raw-data'!$A:$B,2,TRUE),"")</f>
        <v/>
      </c>
      <c r="DX155" s="1" t="str">
        <f>IF(INDEX('raw-data'!$A$1:$GQ$197,MATCH($A155,'raw-data'!$A:$A,1),MATCH(DX$1,'raw-data'!$1:$1,1))&lt;&gt;"",
$D155*INDEX('raw-data'!$A$1:$GQ$197,MATCH($A155,'raw-data'!$A:$A,1),MATCH(DX$1,'raw-data'!$1:$1,1))/VLOOKUP($A155,'raw-data'!$A:$B,2,TRUE),"")</f>
        <v/>
      </c>
      <c r="DY155" s="1" t="str">
        <f>IF(INDEX('raw-data'!$A$1:$GQ$197,MATCH($A155,'raw-data'!$A:$A,1),MATCH(DY$1,'raw-data'!$1:$1,1))&lt;&gt;"",
$D155*INDEX('raw-data'!$A$1:$GQ$197,MATCH($A155,'raw-data'!$A:$A,1),MATCH(DY$1,'raw-data'!$1:$1,1))/VLOOKUP($A155,'raw-data'!$A:$B,2,TRUE),"")</f>
        <v/>
      </c>
      <c r="DZ155" s="1" t="str">
        <f>IF(INDEX('raw-data'!$A$1:$GQ$197,MATCH($A155,'raw-data'!$A:$A,1),MATCH(DZ$1,'raw-data'!$1:$1,1))&lt;&gt;"",
$D155*INDEX('raw-data'!$A$1:$GQ$197,MATCH($A155,'raw-data'!$A:$A,1),MATCH(DZ$1,'raw-data'!$1:$1,1))/VLOOKUP($A155,'raw-data'!$A:$B,2,TRUE),"")</f>
        <v/>
      </c>
      <c r="EA155" s="1" t="str">
        <f>IF(INDEX('raw-data'!$A$1:$GQ$197,MATCH($A155,'raw-data'!$A:$A,1),MATCH(EA$1,'raw-data'!$1:$1,1))&lt;&gt;"",
$D155*INDEX('raw-data'!$A$1:$GQ$197,MATCH($A155,'raw-data'!$A:$A,1),MATCH(EA$1,'raw-data'!$1:$1,1))/VLOOKUP($A155,'raw-data'!$A:$B,2,TRUE),"")</f>
        <v/>
      </c>
      <c r="EB155" s="1" t="str">
        <f>IF(INDEX('raw-data'!$A$1:$GQ$197,MATCH($A155,'raw-data'!$A:$A,1),MATCH(EB$1,'raw-data'!$1:$1,1))&lt;&gt;"",
$D155*INDEX('raw-data'!$A$1:$GQ$197,MATCH($A155,'raw-data'!$A:$A,1),MATCH(EB$1,'raw-data'!$1:$1,1))/VLOOKUP($A155,'raw-data'!$A:$B,2,TRUE),"")</f>
        <v/>
      </c>
      <c r="EC155" s="1" t="str">
        <f>IF(INDEX('raw-data'!$A$1:$GQ$197,MATCH($A155,'raw-data'!$A:$A,1),MATCH(EC$1,'raw-data'!$1:$1,1))&lt;&gt;"",
$D155*INDEX('raw-data'!$A$1:$GQ$197,MATCH($A155,'raw-data'!$A:$A,1),MATCH(EC$1,'raw-data'!$1:$1,1))/VLOOKUP($A155,'raw-data'!$A:$B,2,TRUE),"")</f>
        <v/>
      </c>
      <c r="ED155" s="1" t="str">
        <f>IF(INDEX('raw-data'!$A$1:$GQ$197,MATCH($A155,'raw-data'!$A:$A,1),MATCH(ED$1,'raw-data'!$1:$1,1))&lt;&gt;"",
$D155*INDEX('raw-data'!$A$1:$GQ$197,MATCH($A155,'raw-data'!$A:$A,1),MATCH(ED$1,'raw-data'!$1:$1,1))/VLOOKUP($A155,'raw-data'!$A:$B,2,TRUE),"")</f>
        <v/>
      </c>
      <c r="EE155" s="1" t="str">
        <f>IF(INDEX('raw-data'!$A$1:$GQ$197,MATCH($A155,'raw-data'!$A:$A,1),MATCH(EE$1,'raw-data'!$1:$1,1))&lt;&gt;"",
$D155*INDEX('raw-data'!$A$1:$GQ$197,MATCH($A155,'raw-data'!$A:$A,1),MATCH(EE$1,'raw-data'!$1:$1,1))/VLOOKUP($A155,'raw-data'!$A:$B,2,TRUE),"")</f>
        <v/>
      </c>
      <c r="EF155" s="1" t="str">
        <f>IF(INDEX('raw-data'!$A$1:$GQ$197,MATCH($A155,'raw-data'!$A:$A,1),MATCH(EF$1,'raw-data'!$1:$1,1))&lt;&gt;"",
$D155*INDEX('raw-data'!$A$1:$GQ$197,MATCH($A155,'raw-data'!$A:$A,1),MATCH(EF$1,'raw-data'!$1:$1,1))/VLOOKUP($A155,'raw-data'!$A:$B,2,TRUE),"")</f>
        <v/>
      </c>
      <c r="EG155" s="1" t="str">
        <f>IF(INDEX('raw-data'!$A$1:$GQ$197,MATCH($A155,'raw-data'!$A:$A,1),MATCH(EG$1,'raw-data'!$1:$1,1))&lt;&gt;"",
$D155*INDEX('raw-data'!$A$1:$GQ$197,MATCH($A155,'raw-data'!$A:$A,1),MATCH(EG$1,'raw-data'!$1:$1,1))/VLOOKUP($A155,'raw-data'!$A:$B,2,TRUE),"")</f>
        <v/>
      </c>
      <c r="EH155" s="1" t="str">
        <f>IF(INDEX('raw-data'!$A$1:$GQ$197,MATCH($A155,'raw-data'!$A:$A,1),MATCH(EH$1,'raw-data'!$1:$1,1))&lt;&gt;"",
$D155*INDEX('raw-data'!$A$1:$GQ$197,MATCH($A155,'raw-data'!$A:$A,1),MATCH(EH$1,'raw-data'!$1:$1,1))/VLOOKUP($A155,'raw-data'!$A:$B,2,TRUE),"")</f>
        <v/>
      </c>
      <c r="EI155" s="1" t="str">
        <f>IF(INDEX('raw-data'!$A$1:$GQ$197,MATCH($A155,'raw-data'!$A:$A,1),MATCH(EI$1,'raw-data'!$1:$1,1))&lt;&gt;"",
$D155*INDEX('raw-data'!$A$1:$GQ$197,MATCH($A155,'raw-data'!$A:$A,1),MATCH(EI$1,'raw-data'!$1:$1,1))/VLOOKUP($A155,'raw-data'!$A:$B,2,TRUE),"")</f>
        <v/>
      </c>
      <c r="EJ155" s="1" t="str">
        <f>IF(INDEX('raw-data'!$A$1:$GQ$197,MATCH($A155,'raw-data'!$A:$A,1),MATCH(EJ$1,'raw-data'!$1:$1,1))&lt;&gt;"",
$D155*INDEX('raw-data'!$A$1:$GQ$197,MATCH($A155,'raw-data'!$A:$A,1),MATCH(EJ$1,'raw-data'!$1:$1,1))/VLOOKUP($A155,'raw-data'!$A:$B,2,TRUE),"")</f>
        <v/>
      </c>
      <c r="EK155" s="1" t="str">
        <f>IF(INDEX('raw-data'!$A$1:$GQ$197,MATCH($A155,'raw-data'!$A:$A,1),MATCH(EK$1,'raw-data'!$1:$1,1))&lt;&gt;"",
$D155*INDEX('raw-data'!$A$1:$GQ$197,MATCH($A155,'raw-data'!$A:$A,1),MATCH(EK$1,'raw-data'!$1:$1,1))/VLOOKUP($A155,'raw-data'!$A:$B,2,TRUE),"")</f>
        <v/>
      </c>
      <c r="EL155" s="1" t="str">
        <f>IF(INDEX('raw-data'!$A$1:$GQ$197,MATCH($A155,'raw-data'!$A:$A,1),MATCH(EL$1,'raw-data'!$1:$1,1))&lt;&gt;"",
$D155*INDEX('raw-data'!$A$1:$GQ$197,MATCH($A155,'raw-data'!$A:$A,1),MATCH(EL$1,'raw-data'!$1:$1,1))/VLOOKUP($A155,'raw-data'!$A:$B,2,TRUE),"")</f>
        <v/>
      </c>
      <c r="EM155" s="1" t="str">
        <f>IF(INDEX('raw-data'!$A$1:$GQ$197,MATCH($A155,'raw-data'!$A:$A,1),MATCH(EM$1,'raw-data'!$1:$1,1))&lt;&gt;"",
$D155*INDEX('raw-data'!$A$1:$GQ$197,MATCH($A155,'raw-data'!$A:$A,1),MATCH(EM$1,'raw-data'!$1:$1,1))/VLOOKUP($A155,'raw-data'!$A:$B,2,TRUE),"")</f>
        <v/>
      </c>
      <c r="EN155" s="1" t="str">
        <f>IF(INDEX('raw-data'!$A$1:$GQ$197,MATCH($A155,'raw-data'!$A:$A,1),MATCH(EN$1,'raw-data'!$1:$1,1))&lt;&gt;"",
$D155*INDEX('raw-data'!$A$1:$GQ$197,MATCH($A155,'raw-data'!$A:$A,1),MATCH(EN$1,'raw-data'!$1:$1,1))/VLOOKUP($A155,'raw-data'!$A:$B,2,TRUE),"")</f>
        <v/>
      </c>
      <c r="EO155" s="1" t="str">
        <f>IF(INDEX('raw-data'!$A$1:$GQ$197,MATCH($A155,'raw-data'!$A:$A,1),MATCH(EO$1,'raw-data'!$1:$1,1))&lt;&gt;"",
$D155*INDEX('raw-data'!$A$1:$GQ$197,MATCH($A155,'raw-data'!$A:$A,1),MATCH(EO$1,'raw-data'!$1:$1,1))/VLOOKUP($A155,'raw-data'!$A:$B,2,TRUE),"")</f>
        <v/>
      </c>
      <c r="EP155" s="1" t="str">
        <f>IF(INDEX('raw-data'!$A$1:$GQ$197,MATCH($A155,'raw-data'!$A:$A,1),MATCH(EP$1,'raw-data'!$1:$1,1))&lt;&gt;"",
$D155*INDEX('raw-data'!$A$1:$GQ$197,MATCH($A155,'raw-data'!$A:$A,1),MATCH(EP$1,'raw-data'!$1:$1,1))/VLOOKUP($A155,'raw-data'!$A:$B,2,TRUE),"")</f>
        <v/>
      </c>
      <c r="EQ155" s="1" t="str">
        <f>IF(INDEX('raw-data'!$A$1:$GQ$197,MATCH($A155,'raw-data'!$A:$A,1),MATCH(EQ$1,'raw-data'!$1:$1,1))&lt;&gt;"",
$D155*INDEX('raw-data'!$A$1:$GQ$197,MATCH($A155,'raw-data'!$A:$A,1),MATCH(EQ$1,'raw-data'!$1:$1,1))/VLOOKUP($A155,'raw-data'!$A:$B,2,TRUE),"")</f>
        <v/>
      </c>
      <c r="ER155" s="1" t="str">
        <f>IF(INDEX('raw-data'!$A$1:$GQ$197,MATCH($A155,'raw-data'!$A:$A,1),MATCH(ER$1,'raw-data'!$1:$1,1))&lt;&gt;"",
$D155*INDEX('raw-data'!$A$1:$GQ$197,MATCH($A155,'raw-data'!$A:$A,1),MATCH(ER$1,'raw-data'!$1:$1,1))/VLOOKUP($A155,'raw-data'!$A:$B,2,TRUE),"")</f>
        <v/>
      </c>
      <c r="ES155" s="1" t="str">
        <f>IF(INDEX('raw-data'!$A$1:$GQ$197,MATCH($A155,'raw-data'!$A:$A,1),MATCH(ES$1,'raw-data'!$1:$1,1))&lt;&gt;"",
$D155*INDEX('raw-data'!$A$1:$GQ$197,MATCH($A155,'raw-data'!$A:$A,1),MATCH(ES$1,'raw-data'!$1:$1,1))/VLOOKUP($A155,'raw-data'!$A:$B,2,TRUE),"")</f>
        <v/>
      </c>
      <c r="ET155" s="1" t="str">
        <f>IF(INDEX('raw-data'!$A$1:$GQ$197,MATCH($A155,'raw-data'!$A:$A,1),MATCH(ET$1,'raw-data'!$1:$1,1))&lt;&gt;"",
$D155*INDEX('raw-data'!$A$1:$GQ$197,MATCH($A155,'raw-data'!$A:$A,1),MATCH(ET$1,'raw-data'!$1:$1,1))/VLOOKUP($A155,'raw-data'!$A:$B,2,TRUE),"")</f>
        <v/>
      </c>
      <c r="EU155" s="1" t="str">
        <f>IF(INDEX('raw-data'!$A$1:$GQ$197,MATCH($A155,'raw-data'!$A:$A,1),MATCH(EU$1,'raw-data'!$1:$1,1))&lt;&gt;"",
$D155*INDEX('raw-data'!$A$1:$GQ$197,MATCH($A155,'raw-data'!$A:$A,1),MATCH(EU$1,'raw-data'!$1:$1,1))/VLOOKUP($A155,'raw-data'!$A:$B,2,TRUE),"")</f>
        <v/>
      </c>
      <c r="EV155" s="1" t="str">
        <f>IF(INDEX('raw-data'!$A$1:$GQ$197,MATCH($A155,'raw-data'!$A:$A,1),MATCH(EV$1,'raw-data'!$1:$1,1))&lt;&gt;"",
$D155*INDEX('raw-data'!$A$1:$GQ$197,MATCH($A155,'raw-data'!$A:$A,1),MATCH(EV$1,'raw-data'!$1:$1,1))/VLOOKUP($A155,'raw-data'!$A:$B,2,TRUE),"")</f>
        <v/>
      </c>
      <c r="EW155" s="1" t="str">
        <f>IF(INDEX('raw-data'!$A$1:$GQ$197,MATCH($A155,'raw-data'!$A:$A,1),MATCH(EW$1,'raw-data'!$1:$1,1))&lt;&gt;"",
$D155*INDEX('raw-data'!$A$1:$GQ$197,MATCH($A155,'raw-data'!$A:$A,1),MATCH(EW$1,'raw-data'!$1:$1,1))/VLOOKUP($A155,'raw-data'!$A:$B,2,TRUE),"")</f>
        <v/>
      </c>
      <c r="EX155" s="1" t="str">
        <f>IF(INDEX('raw-data'!$A$1:$GQ$197,MATCH($A155,'raw-data'!$A:$A,1),MATCH(EX$1,'raw-data'!$1:$1,1))&lt;&gt;"",
$D155*INDEX('raw-data'!$A$1:$GQ$197,MATCH($A155,'raw-data'!$A:$A,1),MATCH(EX$1,'raw-data'!$1:$1,1))/VLOOKUP($A155,'raw-data'!$A:$B,2,TRUE),"")</f>
        <v/>
      </c>
      <c r="EY155" s="1" t="str">
        <f>IF(INDEX('raw-data'!$A$1:$GQ$197,MATCH($A155,'raw-data'!$A:$A,1),MATCH(EY$1,'raw-data'!$1:$1,1))&lt;&gt;"",
$D155*INDEX('raw-data'!$A$1:$GQ$197,MATCH($A155,'raw-data'!$A:$A,1),MATCH(EY$1,'raw-data'!$1:$1,1))/VLOOKUP($A155,'raw-data'!$A:$B,2,TRUE),"")</f>
        <v/>
      </c>
      <c r="EZ155" s="1" t="str">
        <f>IF(INDEX('raw-data'!$A$1:$GQ$197,MATCH($A155,'raw-data'!$A:$A,1),MATCH(EZ$1,'raw-data'!$1:$1,1))&lt;&gt;"",
$D155*INDEX('raw-data'!$A$1:$GQ$197,MATCH($A155,'raw-data'!$A:$A,1),MATCH(EZ$1,'raw-data'!$1:$1,1))/VLOOKUP($A155,'raw-data'!$A:$B,2,TRUE),"")</f>
        <v/>
      </c>
      <c r="FA155" s="1" t="str">
        <f>IF(INDEX('raw-data'!$A$1:$GQ$197,MATCH($A155,'raw-data'!$A:$A,1),MATCH(FA$1,'raw-data'!$1:$1,1))&lt;&gt;"",
$D155*INDEX('raw-data'!$A$1:$GQ$197,MATCH($A155,'raw-data'!$A:$A,1),MATCH(FA$1,'raw-data'!$1:$1,1))/VLOOKUP($A155,'raw-data'!$A:$B,2,TRUE),"")</f>
        <v/>
      </c>
      <c r="FB155" s="1" t="str">
        <f>IF(INDEX('raw-data'!$A$1:$GQ$197,MATCH($A155,'raw-data'!$A:$A,1),MATCH(FB$1,'raw-data'!$1:$1,1))&lt;&gt;"",
$D155*INDEX('raw-data'!$A$1:$GQ$197,MATCH($A155,'raw-data'!$A:$A,1),MATCH(FB$1,'raw-data'!$1:$1,1))/VLOOKUP($A155,'raw-data'!$A:$B,2,TRUE),"")</f>
        <v/>
      </c>
      <c r="FC155" s="1" t="str">
        <f>IF(INDEX('raw-data'!$A$1:$GQ$197,MATCH($A155,'raw-data'!$A:$A,1),MATCH(FC$1,'raw-data'!$1:$1,1))&lt;&gt;"",
$D155*INDEX('raw-data'!$A$1:$GQ$197,MATCH($A155,'raw-data'!$A:$A,1),MATCH(FC$1,'raw-data'!$1:$1,1))/VLOOKUP($A155,'raw-data'!$A:$B,2,TRUE),"")</f>
        <v/>
      </c>
      <c r="FD155" s="1" t="str">
        <f>IF(INDEX('raw-data'!$A$1:$GQ$197,MATCH($A155,'raw-data'!$A:$A,1),MATCH(FD$1,'raw-data'!$1:$1,1))&lt;&gt;"",
$D155*INDEX('raw-data'!$A$1:$GQ$197,MATCH($A155,'raw-data'!$A:$A,1),MATCH(FD$1,'raw-data'!$1:$1,1))/VLOOKUP($A155,'raw-data'!$A:$B,2,TRUE),"")</f>
        <v/>
      </c>
      <c r="FE155" s="1" t="str">
        <f>IF(INDEX('raw-data'!$A$1:$GQ$197,MATCH($A155,'raw-data'!$A:$A,1),MATCH(FE$1,'raw-data'!$1:$1,1))&lt;&gt;"",
$D155*INDEX('raw-data'!$A$1:$GQ$197,MATCH($A155,'raw-data'!$A:$A,1),MATCH(FE$1,'raw-data'!$1:$1,1))/VLOOKUP($A155,'raw-data'!$A:$B,2,TRUE),"")</f>
        <v/>
      </c>
      <c r="FF155" s="1" t="str">
        <f>IF(INDEX('raw-data'!$A$1:$GQ$197,MATCH($A155,'raw-data'!$A:$A,1),MATCH(FF$1,'raw-data'!$1:$1,1))&lt;&gt;"",
$D155*INDEX('raw-data'!$A$1:$GQ$197,MATCH($A155,'raw-data'!$A:$A,1),MATCH(FF$1,'raw-data'!$1:$1,1))/VLOOKUP($A155,'raw-data'!$A:$B,2,TRUE),"")</f>
        <v/>
      </c>
      <c r="FG155" s="1" t="str">
        <f>IF(INDEX('raw-data'!$A$1:$GQ$197,MATCH($A155,'raw-data'!$A:$A,1),MATCH(FG$1,'raw-data'!$1:$1,1))&lt;&gt;"",
$D155*INDEX('raw-data'!$A$1:$GQ$197,MATCH($A155,'raw-data'!$A:$A,1),MATCH(FG$1,'raw-data'!$1:$1,1))/VLOOKUP($A155,'raw-data'!$A:$B,2,TRUE),"")</f>
        <v/>
      </c>
      <c r="FH155" s="1" t="str">
        <f>IF(INDEX('raw-data'!$A$1:$GQ$197,MATCH($A155,'raw-data'!$A:$A,1),MATCH(FH$1,'raw-data'!$1:$1,1))&lt;&gt;"",
$D155*INDEX('raw-data'!$A$1:$GQ$197,MATCH($A155,'raw-data'!$A:$A,1),MATCH(FH$1,'raw-data'!$1:$1,1))/VLOOKUP($A155,'raw-data'!$A:$B,2,TRUE),"")</f>
        <v/>
      </c>
      <c r="FI155" s="1" t="str">
        <f>IF(INDEX('raw-data'!$A$1:$GQ$197,MATCH($A155,'raw-data'!$A:$A,1),MATCH(FI$1,'raw-data'!$1:$1,1))&lt;&gt;"",
$D155*INDEX('raw-data'!$A$1:$GQ$197,MATCH($A155,'raw-data'!$A:$A,1),MATCH(FI$1,'raw-data'!$1:$1,1))/VLOOKUP($A155,'raw-data'!$A:$B,2,TRUE),"")</f>
        <v/>
      </c>
      <c r="FJ155" s="1" t="str">
        <f>IF(INDEX('raw-data'!$A$1:$GQ$197,MATCH($A155,'raw-data'!$A:$A,1),MATCH(FJ$1,'raw-data'!$1:$1,1))&lt;&gt;"",
$D155*INDEX('raw-data'!$A$1:$GQ$197,MATCH($A155,'raw-data'!$A:$A,1),MATCH(FJ$1,'raw-data'!$1:$1,1))/VLOOKUP($A155,'raw-data'!$A:$B,2,TRUE),"")</f>
        <v/>
      </c>
      <c r="FK155" s="1" t="str">
        <f>IF(INDEX('raw-data'!$A$1:$GQ$197,MATCH($A155,'raw-data'!$A:$A,1),MATCH(FK$1,'raw-data'!$1:$1,1))&lt;&gt;"",
$D155*INDEX('raw-data'!$A$1:$GQ$197,MATCH($A155,'raw-data'!$A:$A,1),MATCH(FK$1,'raw-data'!$1:$1,1))/VLOOKUP($A155,'raw-data'!$A:$B,2,TRUE),"")</f>
        <v/>
      </c>
      <c r="FL155" s="1" t="str">
        <f>IF(INDEX('raw-data'!$A$1:$GQ$197,MATCH($A155,'raw-data'!$A:$A,1),MATCH(FL$1,'raw-data'!$1:$1,1))&lt;&gt;"",
$D155*INDEX('raw-data'!$A$1:$GQ$197,MATCH($A155,'raw-data'!$A:$A,1),MATCH(FL$1,'raw-data'!$1:$1,1))/VLOOKUP($A155,'raw-data'!$A:$B,2,TRUE),"")</f>
        <v/>
      </c>
      <c r="FM155" s="1" t="str">
        <f>IF(INDEX('raw-data'!$A$1:$GQ$197,MATCH($A155,'raw-data'!$A:$A,1),MATCH(FM$1,'raw-data'!$1:$1,1))&lt;&gt;"",
$D155*INDEX('raw-data'!$A$1:$GQ$197,MATCH($A155,'raw-data'!$A:$A,1),MATCH(FM$1,'raw-data'!$1:$1,1))/VLOOKUP($A155,'raw-data'!$A:$B,2,TRUE),"")</f>
        <v/>
      </c>
      <c r="FN155" s="1" t="str">
        <f>IF(INDEX('raw-data'!$A$1:$GQ$197,MATCH($A155,'raw-data'!$A:$A,1),MATCH(FN$1,'raw-data'!$1:$1,1))&lt;&gt;"",
$D155*INDEX('raw-data'!$A$1:$GQ$197,MATCH($A155,'raw-data'!$A:$A,1),MATCH(FN$1,'raw-data'!$1:$1,1))/VLOOKUP($A155,'raw-data'!$A:$B,2,TRUE),"")</f>
        <v/>
      </c>
      <c r="FO155" s="1" t="str">
        <f>IF(INDEX('raw-data'!$A$1:$GQ$197,MATCH($A155,'raw-data'!$A:$A,1),MATCH(FO$1,'raw-data'!$1:$1,1))&lt;&gt;"",
$D155*INDEX('raw-data'!$A$1:$GQ$197,MATCH($A155,'raw-data'!$A:$A,1),MATCH(FO$1,'raw-data'!$1:$1,1))/VLOOKUP($A155,'raw-data'!$A:$B,2,TRUE),"")</f>
        <v/>
      </c>
      <c r="FP155" s="1" t="str">
        <f>IF(INDEX('raw-data'!$A$1:$GQ$197,MATCH($A155,'raw-data'!$A:$A,1),MATCH(FP$1,'raw-data'!$1:$1,1))&lt;&gt;"",
$D155*INDEX('raw-data'!$A$1:$GQ$197,MATCH($A155,'raw-data'!$A:$A,1),MATCH(FP$1,'raw-data'!$1:$1,1))/VLOOKUP($A155,'raw-data'!$A:$B,2,TRUE),"")</f>
        <v/>
      </c>
      <c r="FQ155" s="1" t="str">
        <f>IF(INDEX('raw-data'!$A$1:$GQ$197,MATCH($A155,'raw-data'!$A:$A,1),MATCH(FQ$1,'raw-data'!$1:$1,1))&lt;&gt;"",
$D155*INDEX('raw-data'!$A$1:$GQ$197,MATCH($A155,'raw-data'!$A:$A,1),MATCH(FQ$1,'raw-data'!$1:$1,1))/VLOOKUP($A155,'raw-data'!$A:$B,2,TRUE),"")</f>
        <v/>
      </c>
      <c r="FR155" s="1" t="str">
        <f>IF(INDEX('raw-data'!$A$1:$GQ$197,MATCH($A155,'raw-data'!$A:$A,1),MATCH(FR$1,'raw-data'!$1:$1,1))&lt;&gt;"",
$D155*INDEX('raw-data'!$A$1:$GQ$197,MATCH($A155,'raw-data'!$A:$A,1),MATCH(FR$1,'raw-data'!$1:$1,1))/VLOOKUP($A155,'raw-data'!$A:$B,2,TRUE),"")</f>
        <v/>
      </c>
      <c r="FS155" s="1" t="str">
        <f>IF(INDEX('raw-data'!$A$1:$GQ$197,MATCH($A155,'raw-data'!$A:$A,1),MATCH(FS$1,'raw-data'!$1:$1,1))&lt;&gt;"",
$D155*INDEX('raw-data'!$A$1:$GQ$197,MATCH($A155,'raw-data'!$A:$A,1),MATCH(FS$1,'raw-data'!$1:$1,1))/VLOOKUP($A155,'raw-data'!$A:$B,2,TRUE),"")</f>
        <v/>
      </c>
      <c r="FT155" s="1" t="str">
        <f>IF(INDEX('raw-data'!$A$1:$GQ$197,MATCH($A155,'raw-data'!$A:$A,1),MATCH(FT$1,'raw-data'!$1:$1,1))&lt;&gt;"",
$D155*INDEX('raw-data'!$A$1:$GQ$197,MATCH($A155,'raw-data'!$A:$A,1),MATCH(FT$1,'raw-data'!$1:$1,1))/VLOOKUP($A155,'raw-data'!$A:$B,2,TRUE),"")</f>
        <v/>
      </c>
      <c r="FU155" s="1" t="str">
        <f>IF(INDEX('raw-data'!$A$1:$GQ$197,MATCH($A155,'raw-data'!$A:$A,1),MATCH(FU$1,'raw-data'!$1:$1,1))&lt;&gt;"",
$D155*INDEX('raw-data'!$A$1:$GQ$197,MATCH($A155,'raw-data'!$A:$A,1),MATCH(FU$1,'raw-data'!$1:$1,1))/VLOOKUP($A155,'raw-data'!$A:$B,2,TRUE),"")</f>
        <v/>
      </c>
      <c r="FV155" s="1" t="str">
        <f>IF(INDEX('raw-data'!$A$1:$GQ$197,MATCH($A155,'raw-data'!$A:$A,1),MATCH(FV$1,'raw-data'!$1:$1,1))&lt;&gt;"",
$D155*INDEX('raw-data'!$A$1:$GQ$197,MATCH($A155,'raw-data'!$A:$A,1),MATCH(FV$1,'raw-data'!$1:$1,1))/VLOOKUP($A155,'raw-data'!$A:$B,2,TRUE),"")</f>
        <v/>
      </c>
      <c r="FW155" s="1" t="str">
        <f>IF(INDEX('raw-data'!$A$1:$GQ$197,MATCH($A155,'raw-data'!$A:$A,1),MATCH(FW$1,'raw-data'!$1:$1,1))&lt;&gt;"",
$D155*INDEX('raw-data'!$A$1:$GQ$197,MATCH($A155,'raw-data'!$A:$A,1),MATCH(FW$1,'raw-data'!$1:$1,1))/VLOOKUP($A155,'raw-data'!$A:$B,2,TRUE),"")</f>
        <v/>
      </c>
      <c r="FX155" s="1" t="str">
        <f>IF(INDEX('raw-data'!$A$1:$GQ$197,MATCH($A155,'raw-data'!$A:$A,1),MATCH(FX$1,'raw-data'!$1:$1,1))&lt;&gt;"",
$D155*INDEX('raw-data'!$A$1:$GQ$197,MATCH($A155,'raw-data'!$A:$A,1),MATCH(FX$1,'raw-data'!$1:$1,1))/VLOOKUP($A155,'raw-data'!$A:$B,2,TRUE),"")</f>
        <v/>
      </c>
      <c r="FY155" s="1" t="str">
        <f>IF(INDEX('raw-data'!$A$1:$GQ$197,MATCH($A155,'raw-data'!$A:$A,1),MATCH(FY$1,'raw-data'!$1:$1,1))&lt;&gt;"",
$D155*INDEX('raw-data'!$A$1:$GQ$197,MATCH($A155,'raw-data'!$A:$A,1),MATCH(FY$1,'raw-data'!$1:$1,1))/VLOOKUP($A155,'raw-data'!$A:$B,2,TRUE),"")</f>
        <v/>
      </c>
      <c r="FZ155" s="1" t="str">
        <f>IF(INDEX('raw-data'!$A$1:$GQ$197,MATCH($A155,'raw-data'!$A:$A,1),MATCH(FZ$1,'raw-data'!$1:$1,1))&lt;&gt;"",
$D155*INDEX('raw-data'!$A$1:$GQ$197,MATCH($A155,'raw-data'!$A:$A,1),MATCH(FZ$1,'raw-data'!$1:$1,1))/VLOOKUP($A155,'raw-data'!$A:$B,2,TRUE),"")</f>
        <v/>
      </c>
      <c r="GA155" s="1" t="str">
        <f>IF(INDEX('raw-data'!$A$1:$GQ$197,MATCH($A155,'raw-data'!$A:$A,1),MATCH(GA$1,'raw-data'!$1:$1,1))&lt;&gt;"",
$D155*INDEX('raw-data'!$A$1:$GQ$197,MATCH($A155,'raw-data'!$A:$A,1),MATCH(GA$1,'raw-data'!$1:$1,1))/VLOOKUP($A155,'raw-data'!$A:$B,2,TRUE),"")</f>
        <v/>
      </c>
      <c r="GB155" s="1" t="str">
        <f>IF(INDEX('raw-data'!$A$1:$GQ$197,MATCH($A155,'raw-data'!$A:$A,1),MATCH(GB$1,'raw-data'!$1:$1,1))&lt;&gt;"",
$D155*INDEX('raw-data'!$A$1:$GQ$197,MATCH($A155,'raw-data'!$A:$A,1),MATCH(GB$1,'raw-data'!$1:$1,1))/VLOOKUP($A155,'raw-data'!$A:$B,2,TRUE),"")</f>
        <v/>
      </c>
      <c r="GC155" s="1" t="str">
        <f>IF(INDEX('raw-data'!$A$1:$GQ$197,MATCH($A155,'raw-data'!$A:$A,1),MATCH(GC$1,'raw-data'!$1:$1,1))&lt;&gt;"",
$D155*INDEX('raw-data'!$A$1:$GQ$197,MATCH($A155,'raw-data'!$A:$A,1),MATCH(GC$1,'raw-data'!$1:$1,1))/VLOOKUP($A155,'raw-data'!$A:$B,2,TRUE),"")</f>
        <v/>
      </c>
      <c r="GD155" s="1" t="str">
        <f>IF(INDEX('raw-data'!$A$1:$GQ$197,MATCH($A155,'raw-data'!$A:$A,1),MATCH(GD$1,'raw-data'!$1:$1,1))&lt;&gt;"",
$D155*INDEX('raw-data'!$A$1:$GQ$197,MATCH($A155,'raw-data'!$A:$A,1),MATCH(GD$1,'raw-data'!$1:$1,1))/VLOOKUP($A155,'raw-data'!$A:$B,2,TRUE),"")</f>
        <v/>
      </c>
      <c r="GE155" s="1" t="str">
        <f>IF(INDEX('raw-data'!$A$1:$GQ$197,MATCH($A155,'raw-data'!$A:$A,1),MATCH(GE$1,'raw-data'!$1:$1,1))&lt;&gt;"",
$D155*INDEX('raw-data'!$A$1:$GQ$197,MATCH($A155,'raw-data'!$A:$A,1),MATCH(GE$1,'raw-data'!$1:$1,1))/VLOOKUP($A155,'raw-data'!$A:$B,2,TRUE),"")</f>
        <v/>
      </c>
      <c r="GF155" s="1" t="str">
        <f>IF(INDEX('raw-data'!$A$1:$GQ$197,MATCH($A155,'raw-data'!$A:$A,1),MATCH(GF$1,'raw-data'!$1:$1,1))&lt;&gt;"",
$D155*INDEX('raw-data'!$A$1:$GQ$197,MATCH($A155,'raw-data'!$A:$A,1),MATCH(GF$1,'raw-data'!$1:$1,1))/VLOOKUP($A155,'raw-data'!$A:$B,2,TRUE),"")</f>
        <v/>
      </c>
      <c r="GG155" s="1" t="str">
        <f>IF(INDEX('raw-data'!$A$1:$GQ$197,MATCH($A155,'raw-data'!$A:$A,1),MATCH(GG$1,'raw-data'!$1:$1,1))&lt;&gt;"",
$D155*INDEX('raw-data'!$A$1:$GQ$197,MATCH($A155,'raw-data'!$A:$A,1),MATCH(GG$1,'raw-data'!$1:$1,1))/VLOOKUP($A155,'raw-data'!$A:$B,2,TRUE),"")</f>
        <v/>
      </c>
      <c r="GH155" s="1">
        <f>IF(INDEX('raw-data'!$A$1:$GQ$197,MATCH($A155,'raw-data'!$A:$A,1),MATCH(GH$1,'raw-data'!$1:$1,1))&lt;&gt;"",
$D155*INDEX('raw-data'!$A$1:$GQ$197,MATCH($A155,'raw-data'!$A:$A,1),MATCH(GH$1,'raw-data'!$1:$1,1))/VLOOKUP($A155,'raw-data'!$A:$B,2,TRUE),"")</f>
        <v>0</v>
      </c>
      <c r="GI155" s="1" t="str">
        <f>IF(INDEX('raw-data'!$A$1:$GQ$197,MATCH($A155,'raw-data'!$A:$A,1),MATCH(GI$1,'raw-data'!$1:$1,1))&lt;&gt;"",
$D155*INDEX('raw-data'!$A$1:$GQ$197,MATCH($A155,'raw-data'!$A:$A,1),MATCH(GI$1,'raw-data'!$1:$1,1))/VLOOKUP($A155,'raw-data'!$A:$B,2,TRUE),"")</f>
        <v/>
      </c>
      <c r="GJ155" s="1" t="str">
        <f>IF(INDEX('raw-data'!$A$1:$GQ$197,MATCH($A155,'raw-data'!$A:$A,1),MATCH(GJ$1,'raw-data'!$1:$1,1))&lt;&gt;"",
$D155*INDEX('raw-data'!$A$1:$GQ$197,MATCH($A155,'raw-data'!$A:$A,1),MATCH(GJ$1,'raw-data'!$1:$1,1))/VLOOKUP($A155,'raw-data'!$A:$B,2,TRUE),"")</f>
        <v/>
      </c>
      <c r="GK155" s="1" t="str">
        <f>IF(INDEX('raw-data'!$A$1:$GQ$197,MATCH($A155,'raw-data'!$A:$A,1),MATCH(GK$1,'raw-data'!$1:$1,1))&lt;&gt;"",
$D155*INDEX('raw-data'!$A$1:$GQ$197,MATCH($A155,'raw-data'!$A:$A,1),MATCH(GK$1,'raw-data'!$1:$1,1))/VLOOKUP($A155,'raw-data'!$A:$B,2,TRUE),"")</f>
        <v/>
      </c>
      <c r="GL155" s="1" t="str">
        <f>IF(INDEX('raw-data'!$A$1:$GQ$197,MATCH($A155,'raw-data'!$A:$A,1),MATCH(GL$1,'raw-data'!$1:$1,1))&lt;&gt;"",
$D155*INDEX('raw-data'!$A$1:$GQ$197,MATCH($A155,'raw-data'!$A:$A,1),MATCH(GL$1,'raw-data'!$1:$1,1))/VLOOKUP($A155,'raw-data'!$A:$B,2,TRUE),"")</f>
        <v/>
      </c>
      <c r="GM155" s="1" t="str">
        <f>IF(INDEX('raw-data'!$A$1:$GQ$197,MATCH($A155,'raw-data'!$A:$A,1),MATCH(GM$1,'raw-data'!$1:$1,1))&lt;&gt;"",
$D155*INDEX('raw-data'!$A$1:$GQ$197,MATCH($A155,'raw-data'!$A:$A,1),MATCH(GM$1,'raw-data'!$1:$1,1))/VLOOKUP($A155,'raw-data'!$A:$B,2,TRUE),"")</f>
        <v/>
      </c>
      <c r="GN155" s="1" t="str">
        <f>IF(INDEX('raw-data'!$A$1:$GQ$197,MATCH($A155,'raw-data'!$A:$A,1),MATCH(GN$1,'raw-data'!$1:$1,1))&lt;&gt;"",
$D155*INDEX('raw-data'!$A$1:$GQ$197,MATCH($A155,'raw-data'!$A:$A,1),MATCH(GN$1,'raw-data'!$1:$1,1))/VLOOKUP($A155,'raw-data'!$A:$B,2,TRUE),"")</f>
        <v/>
      </c>
      <c r="GO155" s="1" t="str">
        <f>IF(INDEX('raw-data'!$A$1:$GQ$197,MATCH($A155,'raw-data'!$A:$A,1),MATCH(GO$1,'raw-data'!$1:$1,1))&lt;&gt;"",
$D155*INDEX('raw-data'!$A$1:$GQ$197,MATCH($A155,'raw-data'!$A:$A,1),MATCH(GO$1,'raw-data'!$1:$1,1))/VLOOKUP($A155,'raw-data'!$A:$B,2,TRUE),"")</f>
        <v/>
      </c>
      <c r="GP155" s="1" t="str">
        <f>IF(INDEX('raw-data'!$A$1:$GQ$197,MATCH($A155,'raw-data'!$A:$A,1),MATCH(GP$1,'raw-data'!$1:$1,1))&lt;&gt;"",
$D155*INDEX('raw-data'!$A$1:$GQ$197,MATCH($A155,'raw-data'!$A:$A,1),MATCH(GP$1,'raw-data'!$1:$1,1))/VLOOKUP($A155,'raw-data'!$A:$B,2,TRUE),"")</f>
        <v/>
      </c>
      <c r="GQ155" s="1" t="str">
        <f>IF(INDEX('raw-data'!$A$1:$GQ$197,MATCH($A155,'raw-data'!$A:$A,1),MATCH(GQ$1,'raw-data'!$1:$1,1))&lt;&gt;"",
$D155*INDEX('raw-data'!$A$1:$GQ$197,MATCH($A155,'raw-data'!$A:$A,1),MATCH(GQ$1,'raw-data'!$1:$1,1))/VLOOKUP($A155,'raw-data'!$A:$B,2,TRUE),"")</f>
        <v/>
      </c>
    </row>
    <row r="156" spans="1:199" ht="15.75" x14ac:dyDescent="0.3">
      <c r="A156" s="3" t="s">
        <v>127</v>
      </c>
      <c r="B156" s="1">
        <f>IF(VLOOKUP(A156,'DATA-VIEW'!G:H,2,FALSE)=0,0,VLOOKUP(A156,'DATA-VIEW'!G:H,2,FALSE))</f>
        <v>0</v>
      </c>
      <c r="C156" s="1">
        <f t="shared" si="9"/>
        <v>0</v>
      </c>
      <c r="D156" s="1">
        <f>IFERROR(C156*VLOOKUP($A156,'raw-data'!A:C,2,TRUE)/VLOOKUP(A156,'raw-data'!A:C,3,TRUE),"")</f>
        <v>0</v>
      </c>
      <c r="E156" s="1" t="str">
        <f>IF(INDEX('raw-data'!$A$1:$GQ$197,MATCH($A156,'raw-data'!$A:$A,1),MATCH(E$1,'raw-data'!$1:$1,1))&lt;&gt;"",
$D156*INDEX('raw-data'!$A$1:$GQ$197,MATCH($A156,'raw-data'!$A:$A,1),MATCH(E$1,'raw-data'!$1:$1,1))/VLOOKUP($A156,'raw-data'!$A:$B,2,TRUE),"")</f>
        <v/>
      </c>
      <c r="F156" s="1">
        <f>IF(INDEX('raw-data'!$A$1:$GQ$197,MATCH($A156,'raw-data'!$A:$A,1),MATCH(F$1,'raw-data'!$1:$1,1))&lt;&gt;"",
$D156*INDEX('raw-data'!$A$1:$GQ$197,MATCH($A156,'raw-data'!$A:$A,1),MATCH(F$1,'raw-data'!$1:$1,1))/VLOOKUP($A156,'raw-data'!$A:$B,2,TRUE),"")</f>
        <v>0</v>
      </c>
      <c r="G156" s="1" t="str">
        <f>IF(INDEX('raw-data'!$A$1:$GQ$197,MATCH($A156,'raw-data'!$A:$A,1),MATCH(G$1,'raw-data'!$1:$1,1))&lt;&gt;"",
$D156*INDEX('raw-data'!$A$1:$GQ$197,MATCH($A156,'raw-data'!$A:$A,1),MATCH(G$1,'raw-data'!$1:$1,1))/VLOOKUP($A156,'raw-data'!$A:$B,2,TRUE),"")</f>
        <v/>
      </c>
      <c r="H156" s="1">
        <f>IF(INDEX('raw-data'!$A$1:$GQ$197,MATCH($A156,'raw-data'!$A:$A,1),MATCH(H$1,'raw-data'!$1:$1,1))&lt;&gt;"",
$D156*INDEX('raw-data'!$A$1:$GQ$197,MATCH($A156,'raw-data'!$A:$A,1),MATCH(H$1,'raw-data'!$1:$1,1))/VLOOKUP($A156,'raw-data'!$A:$B,2,TRUE),"")</f>
        <v>0</v>
      </c>
      <c r="I156" s="1" t="str">
        <f>IF(INDEX('raw-data'!$A$1:$GQ$197,MATCH($A156,'raw-data'!$A:$A,1),MATCH(I$1,'raw-data'!$1:$1,1))&lt;&gt;"",
$D156*INDEX('raw-data'!$A$1:$GQ$197,MATCH($A156,'raw-data'!$A:$A,1),MATCH(I$1,'raw-data'!$1:$1,1))/VLOOKUP($A156,'raw-data'!$A:$B,2,TRUE),"")</f>
        <v/>
      </c>
      <c r="J156" s="1" t="str">
        <f>IF(INDEX('raw-data'!$A$1:$GQ$197,MATCH($A156,'raw-data'!$A:$A,1),MATCH(J$1,'raw-data'!$1:$1,1))&lt;&gt;"",
$D156*INDEX('raw-data'!$A$1:$GQ$197,MATCH($A156,'raw-data'!$A:$A,1),MATCH(J$1,'raw-data'!$1:$1,1))/VLOOKUP($A156,'raw-data'!$A:$B,2,TRUE),"")</f>
        <v/>
      </c>
      <c r="K156" s="1" t="str">
        <f>IF(INDEX('raw-data'!$A$1:$GQ$197,MATCH($A156,'raw-data'!$A:$A,1),MATCH(K$1,'raw-data'!$1:$1,1))&lt;&gt;"",
$D156*INDEX('raw-data'!$A$1:$GQ$197,MATCH($A156,'raw-data'!$A:$A,1),MATCH(K$1,'raw-data'!$1:$1,1))/VLOOKUP($A156,'raw-data'!$A:$B,2,TRUE),"")</f>
        <v/>
      </c>
      <c r="L156" s="1" t="str">
        <f>IF(INDEX('raw-data'!$A$1:$GQ$197,MATCH($A156,'raw-data'!$A:$A,1),MATCH(L$1,'raw-data'!$1:$1,1))&lt;&gt;"",
$D156*INDEX('raw-data'!$A$1:$GQ$197,MATCH($A156,'raw-data'!$A:$A,1),MATCH(L$1,'raw-data'!$1:$1,1))/VLOOKUP($A156,'raw-data'!$A:$B,2,TRUE),"")</f>
        <v/>
      </c>
      <c r="M156" s="1" t="str">
        <f>IF(INDEX('raw-data'!$A$1:$GQ$197,MATCH($A156,'raw-data'!$A:$A,1),MATCH(M$1,'raw-data'!$1:$1,1))&lt;&gt;"",
$D156*INDEX('raw-data'!$A$1:$GQ$197,MATCH($A156,'raw-data'!$A:$A,1),MATCH(M$1,'raw-data'!$1:$1,1))/VLOOKUP($A156,'raw-data'!$A:$B,2,TRUE),"")</f>
        <v/>
      </c>
      <c r="N156" s="1" t="str">
        <f>IF(INDEX('raw-data'!$A$1:$GQ$197,MATCH($A156,'raw-data'!$A:$A,1),MATCH(N$1,'raw-data'!$1:$1,1))&lt;&gt;"",
$D156*INDEX('raw-data'!$A$1:$GQ$197,MATCH($A156,'raw-data'!$A:$A,1),MATCH(N$1,'raw-data'!$1:$1,1))/VLOOKUP($A156,'raw-data'!$A:$B,2,TRUE),"")</f>
        <v/>
      </c>
      <c r="O156" s="1" t="str">
        <f>IF(INDEX('raw-data'!$A$1:$GQ$197,MATCH($A156,'raw-data'!$A:$A,1),MATCH(O$1,'raw-data'!$1:$1,1))&lt;&gt;"",
$D156*INDEX('raw-data'!$A$1:$GQ$197,MATCH($A156,'raw-data'!$A:$A,1),MATCH(O$1,'raw-data'!$1:$1,1))/VLOOKUP($A156,'raw-data'!$A:$B,2,TRUE),"")</f>
        <v/>
      </c>
      <c r="P156" s="1" t="str">
        <f>IF(INDEX('raw-data'!$A$1:$GQ$197,MATCH($A156,'raw-data'!$A:$A,1),MATCH(P$1,'raw-data'!$1:$1,1))&lt;&gt;"",
$D156*INDEX('raw-data'!$A$1:$GQ$197,MATCH($A156,'raw-data'!$A:$A,1),MATCH(P$1,'raw-data'!$1:$1,1))/VLOOKUP($A156,'raw-data'!$A:$B,2,TRUE),"")</f>
        <v/>
      </c>
      <c r="Q156" s="1" t="str">
        <f>IF(INDEX('raw-data'!$A$1:$GQ$197,MATCH($A156,'raw-data'!$A:$A,1),MATCH(Q$1,'raw-data'!$1:$1,1))&lt;&gt;"",
$D156*INDEX('raw-data'!$A$1:$GQ$197,MATCH($A156,'raw-data'!$A:$A,1),MATCH(Q$1,'raw-data'!$1:$1,1))/VLOOKUP($A156,'raw-data'!$A:$B,2,TRUE),"")</f>
        <v/>
      </c>
      <c r="R156" s="1" t="str">
        <f>IF(INDEX('raw-data'!$A$1:$GQ$197,MATCH($A156,'raw-data'!$A:$A,1),MATCH(R$1,'raw-data'!$1:$1,1))&lt;&gt;"",
$D156*INDEX('raw-data'!$A$1:$GQ$197,MATCH($A156,'raw-data'!$A:$A,1),MATCH(R$1,'raw-data'!$1:$1,1))/VLOOKUP($A156,'raw-data'!$A:$B,2,TRUE),"")</f>
        <v/>
      </c>
      <c r="S156" s="1" t="str">
        <f>IF(INDEX('raw-data'!$A$1:$GQ$197,MATCH($A156,'raw-data'!$A:$A,1),MATCH(S$1,'raw-data'!$1:$1,1))&lt;&gt;"",
$D156*INDEX('raw-data'!$A$1:$GQ$197,MATCH($A156,'raw-data'!$A:$A,1),MATCH(S$1,'raw-data'!$1:$1,1))/VLOOKUP($A156,'raw-data'!$A:$B,2,TRUE),"")</f>
        <v/>
      </c>
      <c r="T156" s="1" t="str">
        <f>IF(INDEX('raw-data'!$A$1:$GQ$197,MATCH($A156,'raw-data'!$A:$A,1),MATCH(T$1,'raw-data'!$1:$1,1))&lt;&gt;"",
$D156*INDEX('raw-data'!$A$1:$GQ$197,MATCH($A156,'raw-data'!$A:$A,1),MATCH(T$1,'raw-data'!$1:$1,1))/VLOOKUP($A156,'raw-data'!$A:$B,2,TRUE),"")</f>
        <v/>
      </c>
      <c r="U156" s="1" t="str">
        <f>IF(INDEX('raw-data'!$A$1:$GQ$197,MATCH($A156,'raw-data'!$A:$A,1),MATCH(U$1,'raw-data'!$1:$1,1))&lt;&gt;"",
$D156*INDEX('raw-data'!$A$1:$GQ$197,MATCH($A156,'raw-data'!$A:$A,1),MATCH(U$1,'raw-data'!$1:$1,1))/VLOOKUP($A156,'raw-data'!$A:$B,2,TRUE),"")</f>
        <v/>
      </c>
      <c r="V156" s="1" t="str">
        <f>IF(INDEX('raw-data'!$A$1:$GQ$197,MATCH($A156,'raw-data'!$A:$A,1),MATCH(V$1,'raw-data'!$1:$1,1))&lt;&gt;"",
$D156*INDEX('raw-data'!$A$1:$GQ$197,MATCH($A156,'raw-data'!$A:$A,1),MATCH(V$1,'raw-data'!$1:$1,1))/VLOOKUP($A156,'raw-data'!$A:$B,2,TRUE),"")</f>
        <v/>
      </c>
      <c r="W156" s="1" t="str">
        <f>IF(INDEX('raw-data'!$A$1:$GQ$197,MATCH($A156,'raw-data'!$A:$A,1),MATCH(W$1,'raw-data'!$1:$1,1))&lt;&gt;"",
$D156*INDEX('raw-data'!$A$1:$GQ$197,MATCH($A156,'raw-data'!$A:$A,1),MATCH(W$1,'raw-data'!$1:$1,1))/VLOOKUP($A156,'raw-data'!$A:$B,2,TRUE),"")</f>
        <v/>
      </c>
      <c r="X156" s="1" t="str">
        <f>IF(INDEX('raw-data'!$A$1:$GQ$197,MATCH($A156,'raw-data'!$A:$A,1),MATCH(X$1,'raw-data'!$1:$1,1))&lt;&gt;"",
$D156*INDEX('raw-data'!$A$1:$GQ$197,MATCH($A156,'raw-data'!$A:$A,1),MATCH(X$1,'raw-data'!$1:$1,1))/VLOOKUP($A156,'raw-data'!$A:$B,2,TRUE),"")</f>
        <v/>
      </c>
      <c r="Y156" s="1" t="str">
        <f>IF(INDEX('raw-data'!$A$1:$GQ$197,MATCH($A156,'raw-data'!$A:$A,1),MATCH(Y$1,'raw-data'!$1:$1,1))&lt;&gt;"",
$D156*INDEX('raw-data'!$A$1:$GQ$197,MATCH($A156,'raw-data'!$A:$A,1),MATCH(Y$1,'raw-data'!$1:$1,1))/VLOOKUP($A156,'raw-data'!$A:$B,2,TRUE),"")</f>
        <v/>
      </c>
      <c r="Z156" s="1" t="str">
        <f>IF(INDEX('raw-data'!$A$1:$GQ$197,MATCH($A156,'raw-data'!$A:$A,1),MATCH(Z$1,'raw-data'!$1:$1,1))&lt;&gt;"",
$D156*INDEX('raw-data'!$A$1:$GQ$197,MATCH($A156,'raw-data'!$A:$A,1),MATCH(Z$1,'raw-data'!$1:$1,1))/VLOOKUP($A156,'raw-data'!$A:$B,2,TRUE),"")</f>
        <v/>
      </c>
      <c r="AA156" s="1" t="str">
        <f>IF(INDEX('raw-data'!$A$1:$GQ$197,MATCH($A156,'raw-data'!$A:$A,1),MATCH(AA$1,'raw-data'!$1:$1,1))&lt;&gt;"",
$D156*INDEX('raw-data'!$A$1:$GQ$197,MATCH($A156,'raw-data'!$A:$A,1),MATCH(AA$1,'raw-data'!$1:$1,1))/VLOOKUP($A156,'raw-data'!$A:$B,2,TRUE),"")</f>
        <v/>
      </c>
      <c r="AB156" s="1" t="str">
        <f>IF(INDEX('raw-data'!$A$1:$GQ$197,MATCH($A156,'raw-data'!$A:$A,1),MATCH(AB$1,'raw-data'!$1:$1,1))&lt;&gt;"",
$D156*INDEX('raw-data'!$A$1:$GQ$197,MATCH($A156,'raw-data'!$A:$A,1),MATCH(AB$1,'raw-data'!$1:$1,1))/VLOOKUP($A156,'raw-data'!$A:$B,2,TRUE),"")</f>
        <v/>
      </c>
      <c r="AC156" s="1" t="str">
        <f>IF(INDEX('raw-data'!$A$1:$GQ$197,MATCH($A156,'raw-data'!$A:$A,1),MATCH(AC$1,'raw-data'!$1:$1,1))&lt;&gt;"",
$D156*INDEX('raw-data'!$A$1:$GQ$197,MATCH($A156,'raw-data'!$A:$A,1),MATCH(AC$1,'raw-data'!$1:$1,1))/VLOOKUP($A156,'raw-data'!$A:$B,2,TRUE),"")</f>
        <v/>
      </c>
      <c r="AD156" s="1" t="str">
        <f>IF(INDEX('raw-data'!$A$1:$GQ$197,MATCH($A156,'raw-data'!$A:$A,1),MATCH(AD$1,'raw-data'!$1:$1,1))&lt;&gt;"",
$D156*INDEX('raw-data'!$A$1:$GQ$197,MATCH($A156,'raw-data'!$A:$A,1),MATCH(AD$1,'raw-data'!$1:$1,1))/VLOOKUP($A156,'raw-data'!$A:$B,2,TRUE),"")</f>
        <v/>
      </c>
      <c r="AE156" s="1" t="str">
        <f>IF(INDEX('raw-data'!$A$1:$GQ$197,MATCH($A156,'raw-data'!$A:$A,1),MATCH(AE$1,'raw-data'!$1:$1,1))&lt;&gt;"",
$D156*INDEX('raw-data'!$A$1:$GQ$197,MATCH($A156,'raw-data'!$A:$A,1),MATCH(AE$1,'raw-data'!$1:$1,1))/VLOOKUP($A156,'raw-data'!$A:$B,2,TRUE),"")</f>
        <v/>
      </c>
      <c r="AF156" s="1" t="str">
        <f>IF(INDEX('raw-data'!$A$1:$GQ$197,MATCH($A156,'raw-data'!$A:$A,1),MATCH(AF$1,'raw-data'!$1:$1,1))&lt;&gt;"",
$D156*INDEX('raw-data'!$A$1:$GQ$197,MATCH($A156,'raw-data'!$A:$A,1),MATCH(AF$1,'raw-data'!$1:$1,1))/VLOOKUP($A156,'raw-data'!$A:$B,2,TRUE),"")</f>
        <v/>
      </c>
      <c r="AG156" s="1" t="str">
        <f>IF(INDEX('raw-data'!$A$1:$GQ$197,MATCH($A156,'raw-data'!$A:$A,1),MATCH(AG$1,'raw-data'!$1:$1,1))&lt;&gt;"",
$D156*INDEX('raw-data'!$A$1:$GQ$197,MATCH($A156,'raw-data'!$A:$A,1),MATCH(AG$1,'raw-data'!$1:$1,1))/VLOOKUP($A156,'raw-data'!$A:$B,2,TRUE),"")</f>
        <v/>
      </c>
      <c r="AH156" s="1" t="str">
        <f>IF(INDEX('raw-data'!$A$1:$GQ$197,MATCH($A156,'raw-data'!$A:$A,1),MATCH(AH$1,'raw-data'!$1:$1,1))&lt;&gt;"",
$D156*INDEX('raw-data'!$A$1:$GQ$197,MATCH($A156,'raw-data'!$A:$A,1),MATCH(AH$1,'raw-data'!$1:$1,1))/VLOOKUP($A156,'raw-data'!$A:$B,2,TRUE),"")</f>
        <v/>
      </c>
      <c r="AI156" s="1" t="str">
        <f>IF(INDEX('raw-data'!$A$1:$GQ$197,MATCH($A156,'raw-data'!$A:$A,1),MATCH(AI$1,'raw-data'!$1:$1,1))&lt;&gt;"",
$D156*INDEX('raw-data'!$A$1:$GQ$197,MATCH($A156,'raw-data'!$A:$A,1),MATCH(AI$1,'raw-data'!$1:$1,1))/VLOOKUP($A156,'raw-data'!$A:$B,2,TRUE),"")</f>
        <v/>
      </c>
      <c r="AJ156" s="1" t="str">
        <f>IF(INDEX('raw-data'!$A$1:$GQ$197,MATCH($A156,'raw-data'!$A:$A,1),MATCH(AJ$1,'raw-data'!$1:$1,1))&lt;&gt;"",
$D156*INDEX('raw-data'!$A$1:$GQ$197,MATCH($A156,'raw-data'!$A:$A,1),MATCH(AJ$1,'raw-data'!$1:$1,1))/VLOOKUP($A156,'raw-data'!$A:$B,2,TRUE),"")</f>
        <v/>
      </c>
      <c r="AK156" s="1" t="str">
        <f>IF(INDEX('raw-data'!$A$1:$GQ$197,MATCH($A156,'raw-data'!$A:$A,1),MATCH(AK$1,'raw-data'!$1:$1,1))&lt;&gt;"",
$D156*INDEX('raw-data'!$A$1:$GQ$197,MATCH($A156,'raw-data'!$A:$A,1),MATCH(AK$1,'raw-data'!$1:$1,1))/VLOOKUP($A156,'raw-data'!$A:$B,2,TRUE),"")</f>
        <v/>
      </c>
      <c r="AL156" s="1" t="str">
        <f>IF(INDEX('raw-data'!$A$1:$GQ$197,MATCH($A156,'raw-data'!$A:$A,1),MATCH(AL$1,'raw-data'!$1:$1,1))&lt;&gt;"",
$D156*INDEX('raw-data'!$A$1:$GQ$197,MATCH($A156,'raw-data'!$A:$A,1),MATCH(AL$1,'raw-data'!$1:$1,1))/VLOOKUP($A156,'raw-data'!$A:$B,2,TRUE),"")</f>
        <v/>
      </c>
      <c r="AM156" s="1" t="str">
        <f>IF(INDEX('raw-data'!$A$1:$GQ$197,MATCH($A156,'raw-data'!$A:$A,1),MATCH(AM$1,'raw-data'!$1:$1,1))&lt;&gt;"",
$D156*INDEX('raw-data'!$A$1:$GQ$197,MATCH($A156,'raw-data'!$A:$A,1),MATCH(AM$1,'raw-data'!$1:$1,1))/VLOOKUP($A156,'raw-data'!$A:$B,2,TRUE),"")</f>
        <v/>
      </c>
      <c r="AN156" s="1" t="str">
        <f>IF(INDEX('raw-data'!$A$1:$GQ$197,MATCH($A156,'raw-data'!$A:$A,1),MATCH(AN$1,'raw-data'!$1:$1,1))&lt;&gt;"",
$D156*INDEX('raw-data'!$A$1:$GQ$197,MATCH($A156,'raw-data'!$A:$A,1),MATCH(AN$1,'raw-data'!$1:$1,1))/VLOOKUP($A156,'raw-data'!$A:$B,2,TRUE),"")</f>
        <v/>
      </c>
      <c r="AO156" s="1" t="str">
        <f>IF(INDEX('raw-data'!$A$1:$GQ$197,MATCH($A156,'raw-data'!$A:$A,1),MATCH(AO$1,'raw-data'!$1:$1,1))&lt;&gt;"",
$D156*INDEX('raw-data'!$A$1:$GQ$197,MATCH($A156,'raw-data'!$A:$A,1),MATCH(AO$1,'raw-data'!$1:$1,1))/VLOOKUP($A156,'raw-data'!$A:$B,2,TRUE),"")</f>
        <v/>
      </c>
      <c r="AP156" s="1" t="str">
        <f>IF(INDEX('raw-data'!$A$1:$GQ$197,MATCH($A156,'raw-data'!$A:$A,1),MATCH(AP$1,'raw-data'!$1:$1,1))&lt;&gt;"",
$D156*INDEX('raw-data'!$A$1:$GQ$197,MATCH($A156,'raw-data'!$A:$A,1),MATCH(AP$1,'raw-data'!$1:$1,1))/VLOOKUP($A156,'raw-data'!$A:$B,2,TRUE),"")</f>
        <v/>
      </c>
      <c r="AQ156" s="1" t="str">
        <f>IF(INDEX('raw-data'!$A$1:$GQ$197,MATCH($A156,'raw-data'!$A:$A,1),MATCH(AQ$1,'raw-data'!$1:$1,1))&lt;&gt;"",
$D156*INDEX('raw-data'!$A$1:$GQ$197,MATCH($A156,'raw-data'!$A:$A,1),MATCH(AQ$1,'raw-data'!$1:$1,1))/VLOOKUP($A156,'raw-data'!$A:$B,2,TRUE),"")</f>
        <v/>
      </c>
      <c r="AR156" s="1" t="str">
        <f>IF(INDEX('raw-data'!$A$1:$GQ$197,MATCH($A156,'raw-data'!$A:$A,1),MATCH(AR$1,'raw-data'!$1:$1,1))&lt;&gt;"",
$D156*INDEX('raw-data'!$A$1:$GQ$197,MATCH($A156,'raw-data'!$A:$A,1),MATCH(AR$1,'raw-data'!$1:$1,1))/VLOOKUP($A156,'raw-data'!$A:$B,2,TRUE),"")</f>
        <v/>
      </c>
      <c r="AS156" s="1" t="str">
        <f>IF(INDEX('raw-data'!$A$1:$GQ$197,MATCH($A156,'raw-data'!$A:$A,1),MATCH(AS$1,'raw-data'!$1:$1,1))&lt;&gt;"",
$D156*INDEX('raw-data'!$A$1:$GQ$197,MATCH($A156,'raw-data'!$A:$A,1),MATCH(AS$1,'raw-data'!$1:$1,1))/VLOOKUP($A156,'raw-data'!$A:$B,2,TRUE),"")</f>
        <v/>
      </c>
      <c r="AT156" s="1" t="str">
        <f>IF(INDEX('raw-data'!$A$1:$GQ$197,MATCH($A156,'raw-data'!$A:$A,1),MATCH(AT$1,'raw-data'!$1:$1,1))&lt;&gt;"",
$D156*INDEX('raw-data'!$A$1:$GQ$197,MATCH($A156,'raw-data'!$A:$A,1),MATCH(AT$1,'raw-data'!$1:$1,1))/VLOOKUP($A156,'raw-data'!$A:$B,2,TRUE),"")</f>
        <v/>
      </c>
      <c r="AU156" s="1" t="str">
        <f>IF(INDEX('raw-data'!$A$1:$GQ$197,MATCH($A156,'raw-data'!$A:$A,1),MATCH(AU$1,'raw-data'!$1:$1,1))&lt;&gt;"",
$D156*INDEX('raw-data'!$A$1:$GQ$197,MATCH($A156,'raw-data'!$A:$A,1),MATCH(AU$1,'raw-data'!$1:$1,1))/VLOOKUP($A156,'raw-data'!$A:$B,2,TRUE),"")</f>
        <v/>
      </c>
      <c r="AV156" s="1" t="str">
        <f>IF(INDEX('raw-data'!$A$1:$GQ$197,MATCH($A156,'raw-data'!$A:$A,1),MATCH(AV$1,'raw-data'!$1:$1,1))&lt;&gt;"",
$D156*INDEX('raw-data'!$A$1:$GQ$197,MATCH($A156,'raw-data'!$A:$A,1),MATCH(AV$1,'raw-data'!$1:$1,1))/VLOOKUP($A156,'raw-data'!$A:$B,2,TRUE),"")</f>
        <v/>
      </c>
      <c r="AW156" s="1" t="str">
        <f>IF(INDEX('raw-data'!$A$1:$GQ$197,MATCH($A156,'raw-data'!$A:$A,1),MATCH(AW$1,'raw-data'!$1:$1,1))&lt;&gt;"",
$D156*INDEX('raw-data'!$A$1:$GQ$197,MATCH($A156,'raw-data'!$A:$A,1),MATCH(AW$1,'raw-data'!$1:$1,1))/VLOOKUP($A156,'raw-data'!$A:$B,2,TRUE),"")</f>
        <v/>
      </c>
      <c r="AX156" s="1" t="str">
        <f>IF(INDEX('raw-data'!$A$1:$GQ$197,MATCH($A156,'raw-data'!$A:$A,1),MATCH(AX$1,'raw-data'!$1:$1,1))&lt;&gt;"",
$D156*INDEX('raw-data'!$A$1:$GQ$197,MATCH($A156,'raw-data'!$A:$A,1),MATCH(AX$1,'raw-data'!$1:$1,1))/VLOOKUP($A156,'raw-data'!$A:$B,2,TRUE),"")</f>
        <v/>
      </c>
      <c r="AY156" s="1">
        <f>IF(INDEX('raw-data'!$A$1:$GQ$197,MATCH($A156,'raw-data'!$A:$A,1),MATCH(AY$1,'raw-data'!$1:$1,1))&lt;&gt;"",
$D156*INDEX('raw-data'!$A$1:$GQ$197,MATCH($A156,'raw-data'!$A:$A,1),MATCH(AY$1,'raw-data'!$1:$1,1))/VLOOKUP($A156,'raw-data'!$A:$B,2,TRUE),"")</f>
        <v>0</v>
      </c>
      <c r="AZ156" s="1" t="str">
        <f>IF(INDEX('raw-data'!$A$1:$GQ$197,MATCH($A156,'raw-data'!$A:$A,1),MATCH(AZ$1,'raw-data'!$1:$1,1))&lt;&gt;"",
$D156*INDEX('raw-data'!$A$1:$GQ$197,MATCH($A156,'raw-data'!$A:$A,1),MATCH(AZ$1,'raw-data'!$1:$1,1))/VLOOKUP($A156,'raw-data'!$A:$B,2,TRUE),"")</f>
        <v/>
      </c>
      <c r="BA156" s="1" t="str">
        <f>IF(INDEX('raw-data'!$A$1:$GQ$197,MATCH($A156,'raw-data'!$A:$A,1),MATCH(BA$1,'raw-data'!$1:$1,1))&lt;&gt;"",
$D156*INDEX('raw-data'!$A$1:$GQ$197,MATCH($A156,'raw-data'!$A:$A,1),MATCH(BA$1,'raw-data'!$1:$1,1))/VLOOKUP($A156,'raw-data'!$A:$B,2,TRUE),"")</f>
        <v/>
      </c>
      <c r="BB156" s="1" t="str">
        <f>IF(INDEX('raw-data'!$A$1:$GQ$197,MATCH($A156,'raw-data'!$A:$A,1),MATCH(BB$1,'raw-data'!$1:$1,1))&lt;&gt;"",
$D156*INDEX('raw-data'!$A$1:$GQ$197,MATCH($A156,'raw-data'!$A:$A,1),MATCH(BB$1,'raw-data'!$1:$1,1))/VLOOKUP($A156,'raw-data'!$A:$B,2,TRUE),"")</f>
        <v/>
      </c>
      <c r="BC156" s="1" t="str">
        <f>IF(INDEX('raw-data'!$A$1:$GQ$197,MATCH($A156,'raw-data'!$A:$A,1),MATCH(BC$1,'raw-data'!$1:$1,1))&lt;&gt;"",
$D156*INDEX('raw-data'!$A$1:$GQ$197,MATCH($A156,'raw-data'!$A:$A,1),MATCH(BC$1,'raw-data'!$1:$1,1))/VLOOKUP($A156,'raw-data'!$A:$B,2,TRUE),"")</f>
        <v/>
      </c>
      <c r="BD156" s="1" t="str">
        <f>IF(INDEX('raw-data'!$A$1:$GQ$197,MATCH($A156,'raw-data'!$A:$A,1),MATCH(BD$1,'raw-data'!$1:$1,1))&lt;&gt;"",
$D156*INDEX('raw-data'!$A$1:$GQ$197,MATCH($A156,'raw-data'!$A:$A,1),MATCH(BD$1,'raw-data'!$1:$1,1))/VLOOKUP($A156,'raw-data'!$A:$B,2,TRUE),"")</f>
        <v/>
      </c>
      <c r="BE156" s="1" t="str">
        <f>IF(INDEX('raw-data'!$A$1:$GQ$197,MATCH($A156,'raw-data'!$A:$A,1),MATCH(BE$1,'raw-data'!$1:$1,1))&lt;&gt;"",
$D156*INDEX('raw-data'!$A$1:$GQ$197,MATCH($A156,'raw-data'!$A:$A,1),MATCH(BE$1,'raw-data'!$1:$1,1))/VLOOKUP($A156,'raw-data'!$A:$B,2,TRUE),"")</f>
        <v/>
      </c>
      <c r="BF156" s="1" t="str">
        <f>IF(INDEX('raw-data'!$A$1:$GQ$197,MATCH($A156,'raw-data'!$A:$A,1),MATCH(BF$1,'raw-data'!$1:$1,1))&lt;&gt;"",
$D156*INDEX('raw-data'!$A$1:$GQ$197,MATCH($A156,'raw-data'!$A:$A,1),MATCH(BF$1,'raw-data'!$1:$1,1))/VLOOKUP($A156,'raw-data'!$A:$B,2,TRUE),"")</f>
        <v/>
      </c>
      <c r="BG156" s="1" t="str">
        <f>IF(INDEX('raw-data'!$A$1:$GQ$197,MATCH($A156,'raw-data'!$A:$A,1),MATCH(BG$1,'raw-data'!$1:$1,1))&lt;&gt;"",
$D156*INDEX('raw-data'!$A$1:$GQ$197,MATCH($A156,'raw-data'!$A:$A,1),MATCH(BG$1,'raw-data'!$1:$1,1))/VLOOKUP($A156,'raw-data'!$A:$B,2,TRUE),"")</f>
        <v/>
      </c>
      <c r="BH156" s="1" t="str">
        <f>IF(INDEX('raw-data'!$A$1:$GQ$197,MATCH($A156,'raw-data'!$A:$A,1),MATCH(BH$1,'raw-data'!$1:$1,1))&lt;&gt;"",
$D156*INDEX('raw-data'!$A$1:$GQ$197,MATCH($A156,'raw-data'!$A:$A,1),MATCH(BH$1,'raw-data'!$1:$1,1))/VLOOKUP($A156,'raw-data'!$A:$B,2,TRUE),"")</f>
        <v/>
      </c>
      <c r="BI156" s="1" t="str">
        <f>IF(INDEX('raw-data'!$A$1:$GQ$197,MATCH($A156,'raw-data'!$A:$A,1),MATCH(BI$1,'raw-data'!$1:$1,1))&lt;&gt;"",
$D156*INDEX('raw-data'!$A$1:$GQ$197,MATCH($A156,'raw-data'!$A:$A,1),MATCH(BI$1,'raw-data'!$1:$1,1))/VLOOKUP($A156,'raw-data'!$A:$B,2,TRUE),"")</f>
        <v/>
      </c>
      <c r="BJ156" s="1" t="str">
        <f>IF(INDEX('raw-data'!$A$1:$GQ$197,MATCH($A156,'raw-data'!$A:$A,1),MATCH(BJ$1,'raw-data'!$1:$1,1))&lt;&gt;"",
$D156*INDEX('raw-data'!$A$1:$GQ$197,MATCH($A156,'raw-data'!$A:$A,1),MATCH(BJ$1,'raw-data'!$1:$1,1))/VLOOKUP($A156,'raw-data'!$A:$B,2,TRUE),"")</f>
        <v/>
      </c>
      <c r="BK156" s="1" t="str">
        <f>IF(INDEX('raw-data'!$A$1:$GQ$197,MATCH($A156,'raw-data'!$A:$A,1),MATCH(BK$1,'raw-data'!$1:$1,1))&lt;&gt;"",
$D156*INDEX('raw-data'!$A$1:$GQ$197,MATCH($A156,'raw-data'!$A:$A,1),MATCH(BK$1,'raw-data'!$1:$1,1))/VLOOKUP($A156,'raw-data'!$A:$B,2,TRUE),"")</f>
        <v/>
      </c>
      <c r="BL156" s="1" t="str">
        <f>IF(INDEX('raw-data'!$A$1:$GQ$197,MATCH($A156,'raw-data'!$A:$A,1),MATCH(BL$1,'raw-data'!$1:$1,1))&lt;&gt;"",
$D156*INDEX('raw-data'!$A$1:$GQ$197,MATCH($A156,'raw-data'!$A:$A,1),MATCH(BL$1,'raw-data'!$1:$1,1))/VLOOKUP($A156,'raw-data'!$A:$B,2,TRUE),"")</f>
        <v/>
      </c>
      <c r="BM156" s="1" t="str">
        <f>IF(INDEX('raw-data'!$A$1:$GQ$197,MATCH($A156,'raw-data'!$A:$A,1),MATCH(BM$1,'raw-data'!$1:$1,1))&lt;&gt;"",
$D156*INDEX('raw-data'!$A$1:$GQ$197,MATCH($A156,'raw-data'!$A:$A,1),MATCH(BM$1,'raw-data'!$1:$1,1))/VLOOKUP($A156,'raw-data'!$A:$B,2,TRUE),"")</f>
        <v/>
      </c>
      <c r="BN156" s="1" t="str">
        <f>IF(INDEX('raw-data'!$A$1:$GQ$197,MATCH($A156,'raw-data'!$A:$A,1),MATCH(BN$1,'raw-data'!$1:$1,1))&lt;&gt;"",
$D156*INDEX('raw-data'!$A$1:$GQ$197,MATCH($A156,'raw-data'!$A:$A,1),MATCH(BN$1,'raw-data'!$1:$1,1))/VLOOKUP($A156,'raw-data'!$A:$B,2,TRUE),"")</f>
        <v/>
      </c>
      <c r="BO156" s="1" t="str">
        <f>IF(INDEX('raw-data'!$A$1:$GQ$197,MATCH($A156,'raw-data'!$A:$A,1),MATCH(BO$1,'raw-data'!$1:$1,1))&lt;&gt;"",
$D156*INDEX('raw-data'!$A$1:$GQ$197,MATCH($A156,'raw-data'!$A:$A,1),MATCH(BO$1,'raw-data'!$1:$1,1))/VLOOKUP($A156,'raw-data'!$A:$B,2,TRUE),"")</f>
        <v/>
      </c>
      <c r="BP156" s="1" t="str">
        <f>IF(INDEX('raw-data'!$A$1:$GQ$197,MATCH($A156,'raw-data'!$A:$A,1),MATCH(BP$1,'raw-data'!$1:$1,1))&lt;&gt;"",
$D156*INDEX('raw-data'!$A$1:$GQ$197,MATCH($A156,'raw-data'!$A:$A,1),MATCH(BP$1,'raw-data'!$1:$1,1))/VLOOKUP($A156,'raw-data'!$A:$B,2,TRUE),"")</f>
        <v/>
      </c>
      <c r="BQ156" s="1" t="str">
        <f>IF(INDEX('raw-data'!$A$1:$GQ$197,MATCH($A156,'raw-data'!$A:$A,1),MATCH(BQ$1,'raw-data'!$1:$1,1))&lt;&gt;"",
$D156*INDEX('raw-data'!$A$1:$GQ$197,MATCH($A156,'raw-data'!$A:$A,1),MATCH(BQ$1,'raw-data'!$1:$1,1))/VLOOKUP($A156,'raw-data'!$A:$B,2,TRUE),"")</f>
        <v/>
      </c>
      <c r="BR156" s="1" t="str">
        <f>IF(INDEX('raw-data'!$A$1:$GQ$197,MATCH($A156,'raw-data'!$A:$A,1),MATCH(BR$1,'raw-data'!$1:$1,1))&lt;&gt;"",
$D156*INDEX('raw-data'!$A$1:$GQ$197,MATCH($A156,'raw-data'!$A:$A,1),MATCH(BR$1,'raw-data'!$1:$1,1))/VLOOKUP($A156,'raw-data'!$A:$B,2,TRUE),"")</f>
        <v/>
      </c>
      <c r="BS156" s="1" t="str">
        <f>IF(INDEX('raw-data'!$A$1:$GQ$197,MATCH($A156,'raw-data'!$A:$A,1),MATCH(BS$1,'raw-data'!$1:$1,1))&lt;&gt;"",
$D156*INDEX('raw-data'!$A$1:$GQ$197,MATCH($A156,'raw-data'!$A:$A,1),MATCH(BS$1,'raw-data'!$1:$1,1))/VLOOKUP($A156,'raw-data'!$A:$B,2,TRUE),"")</f>
        <v/>
      </c>
      <c r="BT156" s="1" t="str">
        <f>IF(INDEX('raw-data'!$A$1:$GQ$197,MATCH($A156,'raw-data'!$A:$A,1),MATCH(BT$1,'raw-data'!$1:$1,1))&lt;&gt;"",
$D156*INDEX('raw-data'!$A$1:$GQ$197,MATCH($A156,'raw-data'!$A:$A,1),MATCH(BT$1,'raw-data'!$1:$1,1))/VLOOKUP($A156,'raw-data'!$A:$B,2,TRUE),"")</f>
        <v/>
      </c>
      <c r="BU156" s="1" t="str">
        <f>IF(INDEX('raw-data'!$A$1:$GQ$197,MATCH($A156,'raw-data'!$A:$A,1),MATCH(BU$1,'raw-data'!$1:$1,1))&lt;&gt;"",
$D156*INDEX('raw-data'!$A$1:$GQ$197,MATCH($A156,'raw-data'!$A:$A,1),MATCH(BU$1,'raw-data'!$1:$1,1))/VLOOKUP($A156,'raw-data'!$A:$B,2,TRUE),"")</f>
        <v/>
      </c>
      <c r="BV156" s="1" t="str">
        <f>IF(INDEX('raw-data'!$A$1:$GQ$197,MATCH($A156,'raw-data'!$A:$A,1),MATCH(BV$1,'raw-data'!$1:$1,1))&lt;&gt;"",
$D156*INDEX('raw-data'!$A$1:$GQ$197,MATCH($A156,'raw-data'!$A:$A,1),MATCH(BV$1,'raw-data'!$1:$1,1))/VLOOKUP($A156,'raw-data'!$A:$B,2,TRUE),"")</f>
        <v/>
      </c>
      <c r="BW156" s="1" t="str">
        <f>IF(INDEX('raw-data'!$A$1:$GQ$197,MATCH($A156,'raw-data'!$A:$A,1),MATCH(BW$1,'raw-data'!$1:$1,1))&lt;&gt;"",
$D156*INDEX('raw-data'!$A$1:$GQ$197,MATCH($A156,'raw-data'!$A:$A,1),MATCH(BW$1,'raw-data'!$1:$1,1))/VLOOKUP($A156,'raw-data'!$A:$B,2,TRUE),"")</f>
        <v/>
      </c>
      <c r="BX156" s="1" t="str">
        <f>IF(INDEX('raw-data'!$A$1:$GQ$197,MATCH($A156,'raw-data'!$A:$A,1),MATCH(BX$1,'raw-data'!$1:$1,1))&lt;&gt;"",
$D156*INDEX('raw-data'!$A$1:$GQ$197,MATCH($A156,'raw-data'!$A:$A,1),MATCH(BX$1,'raw-data'!$1:$1,1))/VLOOKUP($A156,'raw-data'!$A:$B,2,TRUE),"")</f>
        <v/>
      </c>
      <c r="BY156" s="1" t="str">
        <f>IF(INDEX('raw-data'!$A$1:$GQ$197,MATCH($A156,'raw-data'!$A:$A,1),MATCH(BY$1,'raw-data'!$1:$1,1))&lt;&gt;"",
$D156*INDEX('raw-data'!$A$1:$GQ$197,MATCH($A156,'raw-data'!$A:$A,1),MATCH(BY$1,'raw-data'!$1:$1,1))/VLOOKUP($A156,'raw-data'!$A:$B,2,TRUE),"")</f>
        <v/>
      </c>
      <c r="BZ156" s="1" t="str">
        <f>IF(INDEX('raw-data'!$A$1:$GQ$197,MATCH($A156,'raw-data'!$A:$A,1),MATCH(BZ$1,'raw-data'!$1:$1,1))&lt;&gt;"",
$D156*INDEX('raw-data'!$A$1:$GQ$197,MATCH($A156,'raw-data'!$A:$A,1),MATCH(BZ$1,'raw-data'!$1:$1,1))/VLOOKUP($A156,'raw-data'!$A:$B,2,TRUE),"")</f>
        <v/>
      </c>
      <c r="CA156" s="1" t="str">
        <f>IF(INDEX('raw-data'!$A$1:$GQ$197,MATCH($A156,'raw-data'!$A:$A,1),MATCH(CA$1,'raw-data'!$1:$1,1))&lt;&gt;"",
$D156*INDEX('raw-data'!$A$1:$GQ$197,MATCH($A156,'raw-data'!$A:$A,1),MATCH(CA$1,'raw-data'!$1:$1,1))/VLOOKUP($A156,'raw-data'!$A:$B,2,TRUE),"")</f>
        <v/>
      </c>
      <c r="CB156" s="1" t="str">
        <f>IF(INDEX('raw-data'!$A$1:$GQ$197,MATCH($A156,'raw-data'!$A:$A,1),MATCH(CB$1,'raw-data'!$1:$1,1))&lt;&gt;"",
$D156*INDEX('raw-data'!$A$1:$GQ$197,MATCH($A156,'raw-data'!$A:$A,1),MATCH(CB$1,'raw-data'!$1:$1,1))/VLOOKUP($A156,'raw-data'!$A:$B,2,TRUE),"")</f>
        <v/>
      </c>
      <c r="CC156" s="1" t="str">
        <f>IF(INDEX('raw-data'!$A$1:$GQ$197,MATCH($A156,'raw-data'!$A:$A,1),MATCH(CC$1,'raw-data'!$1:$1,1))&lt;&gt;"",
$D156*INDEX('raw-data'!$A$1:$GQ$197,MATCH($A156,'raw-data'!$A:$A,1),MATCH(CC$1,'raw-data'!$1:$1,1))/VLOOKUP($A156,'raw-data'!$A:$B,2,TRUE),"")</f>
        <v/>
      </c>
      <c r="CD156" s="1" t="str">
        <f>IF(INDEX('raw-data'!$A$1:$GQ$197,MATCH($A156,'raw-data'!$A:$A,1),MATCH(CD$1,'raw-data'!$1:$1,1))&lt;&gt;"",
$D156*INDEX('raw-data'!$A$1:$GQ$197,MATCH($A156,'raw-data'!$A:$A,1),MATCH(CD$1,'raw-data'!$1:$1,1))/VLOOKUP($A156,'raw-data'!$A:$B,2,TRUE),"")</f>
        <v/>
      </c>
      <c r="CE156" s="1" t="str">
        <f>IF(INDEX('raw-data'!$A$1:$GQ$197,MATCH($A156,'raw-data'!$A:$A,1),MATCH(CE$1,'raw-data'!$1:$1,1))&lt;&gt;"",
$D156*INDEX('raw-data'!$A$1:$GQ$197,MATCH($A156,'raw-data'!$A:$A,1),MATCH(CE$1,'raw-data'!$1:$1,1))/VLOOKUP($A156,'raw-data'!$A:$B,2,TRUE),"")</f>
        <v/>
      </c>
      <c r="CF156" s="1" t="str">
        <f>IF(INDEX('raw-data'!$A$1:$GQ$197,MATCH($A156,'raw-data'!$A:$A,1),MATCH(CF$1,'raw-data'!$1:$1,1))&lt;&gt;"",
$D156*INDEX('raw-data'!$A$1:$GQ$197,MATCH($A156,'raw-data'!$A:$A,1),MATCH(CF$1,'raw-data'!$1:$1,1))/VLOOKUP($A156,'raw-data'!$A:$B,2,TRUE),"")</f>
        <v/>
      </c>
      <c r="CG156" s="1" t="str">
        <f>IF(INDEX('raw-data'!$A$1:$GQ$197,MATCH($A156,'raw-data'!$A:$A,1),MATCH(CG$1,'raw-data'!$1:$1,1))&lt;&gt;"",
$D156*INDEX('raw-data'!$A$1:$GQ$197,MATCH($A156,'raw-data'!$A:$A,1),MATCH(CG$1,'raw-data'!$1:$1,1))/VLOOKUP($A156,'raw-data'!$A:$B,2,TRUE),"")</f>
        <v/>
      </c>
      <c r="CH156" s="1" t="str">
        <f>IF(INDEX('raw-data'!$A$1:$GQ$197,MATCH($A156,'raw-data'!$A:$A,1),MATCH(CH$1,'raw-data'!$1:$1,1))&lt;&gt;"",
$D156*INDEX('raw-data'!$A$1:$GQ$197,MATCH($A156,'raw-data'!$A:$A,1),MATCH(CH$1,'raw-data'!$1:$1,1))/VLOOKUP($A156,'raw-data'!$A:$B,2,TRUE),"")</f>
        <v/>
      </c>
      <c r="CI156" s="1" t="str">
        <f>IF(INDEX('raw-data'!$A$1:$GQ$197,MATCH($A156,'raw-data'!$A:$A,1),MATCH(CI$1,'raw-data'!$1:$1,1))&lt;&gt;"",
$D156*INDEX('raw-data'!$A$1:$GQ$197,MATCH($A156,'raw-data'!$A:$A,1),MATCH(CI$1,'raw-data'!$1:$1,1))/VLOOKUP($A156,'raw-data'!$A:$B,2,TRUE),"")</f>
        <v/>
      </c>
      <c r="CJ156" s="1" t="str">
        <f>IF(INDEX('raw-data'!$A$1:$GQ$197,MATCH($A156,'raw-data'!$A:$A,1),MATCH(CJ$1,'raw-data'!$1:$1,1))&lt;&gt;"",
$D156*INDEX('raw-data'!$A$1:$GQ$197,MATCH($A156,'raw-data'!$A:$A,1),MATCH(CJ$1,'raw-data'!$1:$1,1))/VLOOKUP($A156,'raw-data'!$A:$B,2,TRUE),"")</f>
        <v/>
      </c>
      <c r="CK156" s="1" t="str">
        <f>IF(INDEX('raw-data'!$A$1:$GQ$197,MATCH($A156,'raw-data'!$A:$A,1),MATCH(CK$1,'raw-data'!$1:$1,1))&lt;&gt;"",
$D156*INDEX('raw-data'!$A$1:$GQ$197,MATCH($A156,'raw-data'!$A:$A,1),MATCH(CK$1,'raw-data'!$1:$1,1))/VLOOKUP($A156,'raw-data'!$A:$B,2,TRUE),"")</f>
        <v/>
      </c>
      <c r="CL156" s="1" t="str">
        <f>IF(INDEX('raw-data'!$A$1:$GQ$197,MATCH($A156,'raw-data'!$A:$A,1),MATCH(CL$1,'raw-data'!$1:$1,1))&lt;&gt;"",
$D156*INDEX('raw-data'!$A$1:$GQ$197,MATCH($A156,'raw-data'!$A:$A,1),MATCH(CL$1,'raw-data'!$1:$1,1))/VLOOKUP($A156,'raw-data'!$A:$B,2,TRUE),"")</f>
        <v/>
      </c>
      <c r="CM156" s="1" t="str">
        <f>IF(INDEX('raw-data'!$A$1:$GQ$197,MATCH($A156,'raw-data'!$A:$A,1),MATCH(CM$1,'raw-data'!$1:$1,1))&lt;&gt;"",
$D156*INDEX('raw-data'!$A$1:$GQ$197,MATCH($A156,'raw-data'!$A:$A,1),MATCH(CM$1,'raw-data'!$1:$1,1))/VLOOKUP($A156,'raw-data'!$A:$B,2,TRUE),"")</f>
        <v/>
      </c>
      <c r="CN156" s="1" t="str">
        <f>IF(INDEX('raw-data'!$A$1:$GQ$197,MATCH($A156,'raw-data'!$A:$A,1),MATCH(CN$1,'raw-data'!$1:$1,1))&lt;&gt;"",
$D156*INDEX('raw-data'!$A$1:$GQ$197,MATCH($A156,'raw-data'!$A:$A,1),MATCH(CN$1,'raw-data'!$1:$1,1))/VLOOKUP($A156,'raw-data'!$A:$B,2,TRUE),"")</f>
        <v/>
      </c>
      <c r="CO156" s="1" t="str">
        <f>IF(INDEX('raw-data'!$A$1:$GQ$197,MATCH($A156,'raw-data'!$A:$A,1),MATCH(CO$1,'raw-data'!$1:$1,1))&lt;&gt;"",
$D156*INDEX('raw-data'!$A$1:$GQ$197,MATCH($A156,'raw-data'!$A:$A,1),MATCH(CO$1,'raw-data'!$1:$1,1))/VLOOKUP($A156,'raw-data'!$A:$B,2,TRUE),"")</f>
        <v/>
      </c>
      <c r="CP156" s="1" t="str">
        <f>IF(INDEX('raw-data'!$A$1:$GQ$197,MATCH($A156,'raw-data'!$A:$A,1),MATCH(CP$1,'raw-data'!$1:$1,1))&lt;&gt;"",
$D156*INDEX('raw-data'!$A$1:$GQ$197,MATCH($A156,'raw-data'!$A:$A,1),MATCH(CP$1,'raw-data'!$1:$1,1))/VLOOKUP($A156,'raw-data'!$A:$B,2,TRUE),"")</f>
        <v/>
      </c>
      <c r="CQ156" s="1" t="str">
        <f>IF(INDEX('raw-data'!$A$1:$GQ$197,MATCH($A156,'raw-data'!$A:$A,1),MATCH(CQ$1,'raw-data'!$1:$1,1))&lt;&gt;"",
$D156*INDEX('raw-data'!$A$1:$GQ$197,MATCH($A156,'raw-data'!$A:$A,1),MATCH(CQ$1,'raw-data'!$1:$1,1))/VLOOKUP($A156,'raw-data'!$A:$B,2,TRUE),"")</f>
        <v/>
      </c>
      <c r="CR156" s="1" t="str">
        <f>IF(INDEX('raw-data'!$A$1:$GQ$197,MATCH($A156,'raw-data'!$A:$A,1),MATCH(CR$1,'raw-data'!$1:$1,1))&lt;&gt;"",
$D156*INDEX('raw-data'!$A$1:$GQ$197,MATCH($A156,'raw-data'!$A:$A,1),MATCH(CR$1,'raw-data'!$1:$1,1))/VLOOKUP($A156,'raw-data'!$A:$B,2,TRUE),"")</f>
        <v/>
      </c>
      <c r="CS156" s="1" t="str">
        <f>IF(INDEX('raw-data'!$A$1:$GQ$197,MATCH($A156,'raw-data'!$A:$A,1),MATCH(CS$1,'raw-data'!$1:$1,1))&lt;&gt;"",
$D156*INDEX('raw-data'!$A$1:$GQ$197,MATCH($A156,'raw-data'!$A:$A,1),MATCH(CS$1,'raw-data'!$1:$1,1))/VLOOKUP($A156,'raw-data'!$A:$B,2,TRUE),"")</f>
        <v/>
      </c>
      <c r="CT156" s="1" t="str">
        <f>IF(INDEX('raw-data'!$A$1:$GQ$197,MATCH($A156,'raw-data'!$A:$A,1),MATCH(CT$1,'raw-data'!$1:$1,1))&lt;&gt;"",
$D156*INDEX('raw-data'!$A$1:$GQ$197,MATCH($A156,'raw-data'!$A:$A,1),MATCH(CT$1,'raw-data'!$1:$1,1))/VLOOKUP($A156,'raw-data'!$A:$B,2,TRUE),"")</f>
        <v/>
      </c>
      <c r="CU156" s="1" t="str">
        <f>IF(INDEX('raw-data'!$A$1:$GQ$197,MATCH($A156,'raw-data'!$A:$A,1),MATCH(CU$1,'raw-data'!$1:$1,1))&lt;&gt;"",
$D156*INDEX('raw-data'!$A$1:$GQ$197,MATCH($A156,'raw-data'!$A:$A,1),MATCH(CU$1,'raw-data'!$1:$1,1))/VLOOKUP($A156,'raw-data'!$A:$B,2,TRUE),"")</f>
        <v/>
      </c>
      <c r="CV156" s="1" t="str">
        <f>IF(INDEX('raw-data'!$A$1:$GQ$197,MATCH($A156,'raw-data'!$A:$A,1),MATCH(CV$1,'raw-data'!$1:$1,1))&lt;&gt;"",
$D156*INDEX('raw-data'!$A$1:$GQ$197,MATCH($A156,'raw-data'!$A:$A,1),MATCH(CV$1,'raw-data'!$1:$1,1))/VLOOKUP($A156,'raw-data'!$A:$B,2,TRUE),"")</f>
        <v/>
      </c>
      <c r="CW156" s="1" t="str">
        <f>IF(INDEX('raw-data'!$A$1:$GQ$197,MATCH($A156,'raw-data'!$A:$A,1),MATCH(CW$1,'raw-data'!$1:$1,1))&lt;&gt;"",
$D156*INDEX('raw-data'!$A$1:$GQ$197,MATCH($A156,'raw-data'!$A:$A,1),MATCH(CW$1,'raw-data'!$1:$1,1))/VLOOKUP($A156,'raw-data'!$A:$B,2,TRUE),"")</f>
        <v/>
      </c>
      <c r="CX156" s="1" t="str">
        <f>IF(INDEX('raw-data'!$A$1:$GQ$197,MATCH($A156,'raw-data'!$A:$A,1),MATCH(CX$1,'raw-data'!$1:$1,1))&lt;&gt;"",
$D156*INDEX('raw-data'!$A$1:$GQ$197,MATCH($A156,'raw-data'!$A:$A,1),MATCH(CX$1,'raw-data'!$1:$1,1))/VLOOKUP($A156,'raw-data'!$A:$B,2,TRUE),"")</f>
        <v/>
      </c>
      <c r="CY156" s="1" t="str">
        <f>IF(INDEX('raw-data'!$A$1:$GQ$197,MATCH($A156,'raw-data'!$A:$A,1),MATCH(CY$1,'raw-data'!$1:$1,1))&lt;&gt;"",
$D156*INDEX('raw-data'!$A$1:$GQ$197,MATCH($A156,'raw-data'!$A:$A,1),MATCH(CY$1,'raw-data'!$1:$1,1))/VLOOKUP($A156,'raw-data'!$A:$B,2,TRUE),"")</f>
        <v/>
      </c>
      <c r="CZ156" s="1" t="str">
        <f>IF(INDEX('raw-data'!$A$1:$GQ$197,MATCH($A156,'raw-data'!$A:$A,1),MATCH(CZ$1,'raw-data'!$1:$1,1))&lt;&gt;"",
$D156*INDEX('raw-data'!$A$1:$GQ$197,MATCH($A156,'raw-data'!$A:$A,1),MATCH(CZ$1,'raw-data'!$1:$1,1))/VLOOKUP($A156,'raw-data'!$A:$B,2,TRUE),"")</f>
        <v/>
      </c>
      <c r="DA156" s="1" t="str">
        <f>IF(INDEX('raw-data'!$A$1:$GQ$197,MATCH($A156,'raw-data'!$A:$A,1),MATCH(DA$1,'raw-data'!$1:$1,1))&lt;&gt;"",
$D156*INDEX('raw-data'!$A$1:$GQ$197,MATCH($A156,'raw-data'!$A:$A,1),MATCH(DA$1,'raw-data'!$1:$1,1))/VLOOKUP($A156,'raw-data'!$A:$B,2,TRUE),"")</f>
        <v/>
      </c>
      <c r="DB156" s="1" t="str">
        <f>IF(INDEX('raw-data'!$A$1:$GQ$197,MATCH($A156,'raw-data'!$A:$A,1),MATCH(DB$1,'raw-data'!$1:$1,1))&lt;&gt;"",
$D156*INDEX('raw-data'!$A$1:$GQ$197,MATCH($A156,'raw-data'!$A:$A,1),MATCH(DB$1,'raw-data'!$1:$1,1))/VLOOKUP($A156,'raw-data'!$A:$B,2,TRUE),"")</f>
        <v/>
      </c>
      <c r="DC156" s="1" t="str">
        <f>IF(INDEX('raw-data'!$A$1:$GQ$197,MATCH($A156,'raw-data'!$A:$A,1),MATCH(DC$1,'raw-data'!$1:$1,1))&lt;&gt;"",
$D156*INDEX('raw-data'!$A$1:$GQ$197,MATCH($A156,'raw-data'!$A:$A,1),MATCH(DC$1,'raw-data'!$1:$1,1))/VLOOKUP($A156,'raw-data'!$A:$B,2,TRUE),"")</f>
        <v/>
      </c>
      <c r="DD156" s="1" t="str">
        <f>IF(INDEX('raw-data'!$A$1:$GQ$197,MATCH($A156,'raw-data'!$A:$A,1),MATCH(DD$1,'raw-data'!$1:$1,1))&lt;&gt;"",
$D156*INDEX('raw-data'!$A$1:$GQ$197,MATCH($A156,'raw-data'!$A:$A,1),MATCH(DD$1,'raw-data'!$1:$1,1))/VLOOKUP($A156,'raw-data'!$A:$B,2,TRUE),"")</f>
        <v/>
      </c>
      <c r="DE156" s="1" t="str">
        <f>IF(INDEX('raw-data'!$A$1:$GQ$197,MATCH($A156,'raw-data'!$A:$A,1),MATCH(DE$1,'raw-data'!$1:$1,1))&lt;&gt;"",
$D156*INDEX('raw-data'!$A$1:$GQ$197,MATCH($A156,'raw-data'!$A:$A,1),MATCH(DE$1,'raw-data'!$1:$1,1))/VLOOKUP($A156,'raw-data'!$A:$B,2,TRUE),"")</f>
        <v/>
      </c>
      <c r="DF156" s="1" t="str">
        <f>IF(INDEX('raw-data'!$A$1:$GQ$197,MATCH($A156,'raw-data'!$A:$A,1),MATCH(DF$1,'raw-data'!$1:$1,1))&lt;&gt;"",
$D156*INDEX('raw-data'!$A$1:$GQ$197,MATCH($A156,'raw-data'!$A:$A,1),MATCH(DF$1,'raw-data'!$1:$1,1))/VLOOKUP($A156,'raw-data'!$A:$B,2,TRUE),"")</f>
        <v/>
      </c>
      <c r="DG156" s="1" t="str">
        <f>IF(INDEX('raw-data'!$A$1:$GQ$197,MATCH($A156,'raw-data'!$A:$A,1),MATCH(DG$1,'raw-data'!$1:$1,1))&lt;&gt;"",
$D156*INDEX('raw-data'!$A$1:$GQ$197,MATCH($A156,'raw-data'!$A:$A,1),MATCH(DG$1,'raw-data'!$1:$1,1))/VLOOKUP($A156,'raw-data'!$A:$B,2,TRUE),"")</f>
        <v/>
      </c>
      <c r="DH156" s="1" t="str">
        <f>IF(INDEX('raw-data'!$A$1:$GQ$197,MATCH($A156,'raw-data'!$A:$A,1),MATCH(DH$1,'raw-data'!$1:$1,1))&lt;&gt;"",
$D156*INDEX('raw-data'!$A$1:$GQ$197,MATCH($A156,'raw-data'!$A:$A,1),MATCH(DH$1,'raw-data'!$1:$1,1))/VLOOKUP($A156,'raw-data'!$A:$B,2,TRUE),"")</f>
        <v/>
      </c>
      <c r="DI156" s="1" t="str">
        <f>IF(INDEX('raw-data'!$A$1:$GQ$197,MATCH($A156,'raw-data'!$A:$A,1),MATCH(DI$1,'raw-data'!$1:$1,1))&lt;&gt;"",
$D156*INDEX('raw-data'!$A$1:$GQ$197,MATCH($A156,'raw-data'!$A:$A,1),MATCH(DI$1,'raw-data'!$1:$1,1))/VLOOKUP($A156,'raw-data'!$A:$B,2,TRUE),"")</f>
        <v/>
      </c>
      <c r="DJ156" s="1" t="str">
        <f>IF(INDEX('raw-data'!$A$1:$GQ$197,MATCH($A156,'raw-data'!$A:$A,1),MATCH(DJ$1,'raw-data'!$1:$1,1))&lt;&gt;"",
$D156*INDEX('raw-data'!$A$1:$GQ$197,MATCH($A156,'raw-data'!$A:$A,1),MATCH(DJ$1,'raw-data'!$1:$1,1))/VLOOKUP($A156,'raw-data'!$A:$B,2,TRUE),"")</f>
        <v/>
      </c>
      <c r="DK156" s="1" t="str">
        <f>IF(INDEX('raw-data'!$A$1:$GQ$197,MATCH($A156,'raw-data'!$A:$A,1),MATCH(DK$1,'raw-data'!$1:$1,1))&lt;&gt;"",
$D156*INDEX('raw-data'!$A$1:$GQ$197,MATCH($A156,'raw-data'!$A:$A,1),MATCH(DK$1,'raw-data'!$1:$1,1))/VLOOKUP($A156,'raw-data'!$A:$B,2,TRUE),"")</f>
        <v/>
      </c>
      <c r="DL156" s="1" t="str">
        <f>IF(INDEX('raw-data'!$A$1:$GQ$197,MATCH($A156,'raw-data'!$A:$A,1),MATCH(DL$1,'raw-data'!$1:$1,1))&lt;&gt;"",
$D156*INDEX('raw-data'!$A$1:$GQ$197,MATCH($A156,'raw-data'!$A:$A,1),MATCH(DL$1,'raw-data'!$1:$1,1))/VLOOKUP($A156,'raw-data'!$A:$B,2,TRUE),"")</f>
        <v/>
      </c>
      <c r="DM156" s="1" t="str">
        <f>IF(INDEX('raw-data'!$A$1:$GQ$197,MATCH($A156,'raw-data'!$A:$A,1),MATCH(DM$1,'raw-data'!$1:$1,1))&lt;&gt;"",
$D156*INDEX('raw-data'!$A$1:$GQ$197,MATCH($A156,'raw-data'!$A:$A,1),MATCH(DM$1,'raw-data'!$1:$1,1))/VLOOKUP($A156,'raw-data'!$A:$B,2,TRUE),"")</f>
        <v/>
      </c>
      <c r="DN156" s="1" t="str">
        <f>IF(INDEX('raw-data'!$A$1:$GQ$197,MATCH($A156,'raw-data'!$A:$A,1),MATCH(DN$1,'raw-data'!$1:$1,1))&lt;&gt;"",
$D156*INDEX('raw-data'!$A$1:$GQ$197,MATCH($A156,'raw-data'!$A:$A,1),MATCH(DN$1,'raw-data'!$1:$1,1))/VLOOKUP($A156,'raw-data'!$A:$B,2,TRUE),"")</f>
        <v/>
      </c>
      <c r="DO156" s="1" t="str">
        <f>IF(INDEX('raw-data'!$A$1:$GQ$197,MATCH($A156,'raw-data'!$A:$A,1),MATCH(DO$1,'raw-data'!$1:$1,1))&lt;&gt;"",
$D156*INDEX('raw-data'!$A$1:$GQ$197,MATCH($A156,'raw-data'!$A:$A,1),MATCH(DO$1,'raw-data'!$1:$1,1))/VLOOKUP($A156,'raw-data'!$A:$B,2,TRUE),"")</f>
        <v/>
      </c>
      <c r="DP156" s="1" t="str">
        <f>IF(INDEX('raw-data'!$A$1:$GQ$197,MATCH($A156,'raw-data'!$A:$A,1),MATCH(DP$1,'raw-data'!$1:$1,1))&lt;&gt;"",
$D156*INDEX('raw-data'!$A$1:$GQ$197,MATCH($A156,'raw-data'!$A:$A,1),MATCH(DP$1,'raw-data'!$1:$1,1))/VLOOKUP($A156,'raw-data'!$A:$B,2,TRUE),"")</f>
        <v/>
      </c>
      <c r="DQ156" s="1" t="str">
        <f>IF(INDEX('raw-data'!$A$1:$GQ$197,MATCH($A156,'raw-data'!$A:$A,1),MATCH(DQ$1,'raw-data'!$1:$1,1))&lt;&gt;"",
$D156*INDEX('raw-data'!$A$1:$GQ$197,MATCH($A156,'raw-data'!$A:$A,1),MATCH(DQ$1,'raw-data'!$1:$1,1))/VLOOKUP($A156,'raw-data'!$A:$B,2,TRUE),"")</f>
        <v/>
      </c>
      <c r="DR156" s="1" t="str">
        <f>IF(INDEX('raw-data'!$A$1:$GQ$197,MATCH($A156,'raw-data'!$A:$A,1),MATCH(DR$1,'raw-data'!$1:$1,1))&lt;&gt;"",
$D156*INDEX('raw-data'!$A$1:$GQ$197,MATCH($A156,'raw-data'!$A:$A,1),MATCH(DR$1,'raw-data'!$1:$1,1))/VLOOKUP($A156,'raw-data'!$A:$B,2,TRUE),"")</f>
        <v/>
      </c>
      <c r="DS156" s="1" t="str">
        <f>IF(INDEX('raw-data'!$A$1:$GQ$197,MATCH($A156,'raw-data'!$A:$A,1),MATCH(DS$1,'raw-data'!$1:$1,1))&lt;&gt;"",
$D156*INDEX('raw-data'!$A$1:$GQ$197,MATCH($A156,'raw-data'!$A:$A,1),MATCH(DS$1,'raw-data'!$1:$1,1))/VLOOKUP($A156,'raw-data'!$A:$B,2,TRUE),"")</f>
        <v/>
      </c>
      <c r="DT156" s="1" t="str">
        <f>IF(INDEX('raw-data'!$A$1:$GQ$197,MATCH($A156,'raw-data'!$A:$A,1),MATCH(DT$1,'raw-data'!$1:$1,1))&lt;&gt;"",
$D156*INDEX('raw-data'!$A$1:$GQ$197,MATCH($A156,'raw-data'!$A:$A,1),MATCH(DT$1,'raw-data'!$1:$1,1))/VLOOKUP($A156,'raw-data'!$A:$B,2,TRUE),"")</f>
        <v/>
      </c>
      <c r="DU156" s="1" t="str">
        <f>IF(INDEX('raw-data'!$A$1:$GQ$197,MATCH($A156,'raw-data'!$A:$A,1),MATCH(DU$1,'raw-data'!$1:$1,1))&lt;&gt;"",
$D156*INDEX('raw-data'!$A$1:$GQ$197,MATCH($A156,'raw-data'!$A:$A,1),MATCH(DU$1,'raw-data'!$1:$1,1))/VLOOKUP($A156,'raw-data'!$A:$B,2,TRUE),"")</f>
        <v/>
      </c>
      <c r="DV156" s="1" t="str">
        <f>IF(INDEX('raw-data'!$A$1:$GQ$197,MATCH($A156,'raw-data'!$A:$A,1),MATCH(DV$1,'raw-data'!$1:$1,1))&lt;&gt;"",
$D156*INDEX('raw-data'!$A$1:$GQ$197,MATCH($A156,'raw-data'!$A:$A,1),MATCH(DV$1,'raw-data'!$1:$1,1))/VLOOKUP($A156,'raw-data'!$A:$B,2,TRUE),"")</f>
        <v/>
      </c>
      <c r="DW156" s="1" t="str">
        <f>IF(INDEX('raw-data'!$A$1:$GQ$197,MATCH($A156,'raw-data'!$A:$A,1),MATCH(DW$1,'raw-data'!$1:$1,1))&lt;&gt;"",
$D156*INDEX('raw-data'!$A$1:$GQ$197,MATCH($A156,'raw-data'!$A:$A,1),MATCH(DW$1,'raw-data'!$1:$1,1))/VLOOKUP($A156,'raw-data'!$A:$B,2,TRUE),"")</f>
        <v/>
      </c>
      <c r="DX156" s="1" t="str">
        <f>IF(INDEX('raw-data'!$A$1:$GQ$197,MATCH($A156,'raw-data'!$A:$A,1),MATCH(DX$1,'raw-data'!$1:$1,1))&lt;&gt;"",
$D156*INDEX('raw-data'!$A$1:$GQ$197,MATCH($A156,'raw-data'!$A:$A,1),MATCH(DX$1,'raw-data'!$1:$1,1))/VLOOKUP($A156,'raw-data'!$A:$B,2,TRUE),"")</f>
        <v/>
      </c>
      <c r="DY156" s="1" t="str">
        <f>IF(INDEX('raw-data'!$A$1:$GQ$197,MATCH($A156,'raw-data'!$A:$A,1),MATCH(DY$1,'raw-data'!$1:$1,1))&lt;&gt;"",
$D156*INDEX('raw-data'!$A$1:$GQ$197,MATCH($A156,'raw-data'!$A:$A,1),MATCH(DY$1,'raw-data'!$1:$1,1))/VLOOKUP($A156,'raw-data'!$A:$B,2,TRUE),"")</f>
        <v/>
      </c>
      <c r="DZ156" s="1" t="str">
        <f>IF(INDEX('raw-data'!$A$1:$GQ$197,MATCH($A156,'raw-data'!$A:$A,1),MATCH(DZ$1,'raw-data'!$1:$1,1))&lt;&gt;"",
$D156*INDEX('raw-data'!$A$1:$GQ$197,MATCH($A156,'raw-data'!$A:$A,1),MATCH(DZ$1,'raw-data'!$1:$1,1))/VLOOKUP($A156,'raw-data'!$A:$B,2,TRUE),"")</f>
        <v/>
      </c>
      <c r="EA156" s="1" t="str">
        <f>IF(INDEX('raw-data'!$A$1:$GQ$197,MATCH($A156,'raw-data'!$A:$A,1),MATCH(EA$1,'raw-data'!$1:$1,1))&lt;&gt;"",
$D156*INDEX('raw-data'!$A$1:$GQ$197,MATCH($A156,'raw-data'!$A:$A,1),MATCH(EA$1,'raw-data'!$1:$1,1))/VLOOKUP($A156,'raw-data'!$A:$B,2,TRUE),"")</f>
        <v/>
      </c>
      <c r="EB156" s="1" t="str">
        <f>IF(INDEX('raw-data'!$A$1:$GQ$197,MATCH($A156,'raw-data'!$A:$A,1),MATCH(EB$1,'raw-data'!$1:$1,1))&lt;&gt;"",
$D156*INDEX('raw-data'!$A$1:$GQ$197,MATCH($A156,'raw-data'!$A:$A,1),MATCH(EB$1,'raw-data'!$1:$1,1))/VLOOKUP($A156,'raw-data'!$A:$B,2,TRUE),"")</f>
        <v/>
      </c>
      <c r="EC156" s="1" t="str">
        <f>IF(INDEX('raw-data'!$A$1:$GQ$197,MATCH($A156,'raw-data'!$A:$A,1),MATCH(EC$1,'raw-data'!$1:$1,1))&lt;&gt;"",
$D156*INDEX('raw-data'!$A$1:$GQ$197,MATCH($A156,'raw-data'!$A:$A,1),MATCH(EC$1,'raw-data'!$1:$1,1))/VLOOKUP($A156,'raw-data'!$A:$B,2,TRUE),"")</f>
        <v/>
      </c>
      <c r="ED156" s="1" t="str">
        <f>IF(INDEX('raw-data'!$A$1:$GQ$197,MATCH($A156,'raw-data'!$A:$A,1),MATCH(ED$1,'raw-data'!$1:$1,1))&lt;&gt;"",
$D156*INDEX('raw-data'!$A$1:$GQ$197,MATCH($A156,'raw-data'!$A:$A,1),MATCH(ED$1,'raw-data'!$1:$1,1))/VLOOKUP($A156,'raw-data'!$A:$B,2,TRUE),"")</f>
        <v/>
      </c>
      <c r="EE156" s="1" t="str">
        <f>IF(INDEX('raw-data'!$A$1:$GQ$197,MATCH($A156,'raw-data'!$A:$A,1),MATCH(EE$1,'raw-data'!$1:$1,1))&lt;&gt;"",
$D156*INDEX('raw-data'!$A$1:$GQ$197,MATCH($A156,'raw-data'!$A:$A,1),MATCH(EE$1,'raw-data'!$1:$1,1))/VLOOKUP($A156,'raw-data'!$A:$B,2,TRUE),"")</f>
        <v/>
      </c>
      <c r="EF156" s="1" t="str">
        <f>IF(INDEX('raw-data'!$A$1:$GQ$197,MATCH($A156,'raw-data'!$A:$A,1),MATCH(EF$1,'raw-data'!$1:$1,1))&lt;&gt;"",
$D156*INDEX('raw-data'!$A$1:$GQ$197,MATCH($A156,'raw-data'!$A:$A,1),MATCH(EF$1,'raw-data'!$1:$1,1))/VLOOKUP($A156,'raw-data'!$A:$B,2,TRUE),"")</f>
        <v/>
      </c>
      <c r="EG156" s="1" t="str">
        <f>IF(INDEX('raw-data'!$A$1:$GQ$197,MATCH($A156,'raw-data'!$A:$A,1),MATCH(EG$1,'raw-data'!$1:$1,1))&lt;&gt;"",
$D156*INDEX('raw-data'!$A$1:$GQ$197,MATCH($A156,'raw-data'!$A:$A,1),MATCH(EG$1,'raw-data'!$1:$1,1))/VLOOKUP($A156,'raw-data'!$A:$B,2,TRUE),"")</f>
        <v/>
      </c>
      <c r="EH156" s="1" t="str">
        <f>IF(INDEX('raw-data'!$A$1:$GQ$197,MATCH($A156,'raw-data'!$A:$A,1),MATCH(EH$1,'raw-data'!$1:$1,1))&lt;&gt;"",
$D156*INDEX('raw-data'!$A$1:$GQ$197,MATCH($A156,'raw-data'!$A:$A,1),MATCH(EH$1,'raw-data'!$1:$1,1))/VLOOKUP($A156,'raw-data'!$A:$B,2,TRUE),"")</f>
        <v/>
      </c>
      <c r="EI156" s="1" t="str">
        <f>IF(INDEX('raw-data'!$A$1:$GQ$197,MATCH($A156,'raw-data'!$A:$A,1),MATCH(EI$1,'raw-data'!$1:$1,1))&lt;&gt;"",
$D156*INDEX('raw-data'!$A$1:$GQ$197,MATCH($A156,'raw-data'!$A:$A,1),MATCH(EI$1,'raw-data'!$1:$1,1))/VLOOKUP($A156,'raw-data'!$A:$B,2,TRUE),"")</f>
        <v/>
      </c>
      <c r="EJ156" s="1" t="str">
        <f>IF(INDEX('raw-data'!$A$1:$GQ$197,MATCH($A156,'raw-data'!$A:$A,1),MATCH(EJ$1,'raw-data'!$1:$1,1))&lt;&gt;"",
$D156*INDEX('raw-data'!$A$1:$GQ$197,MATCH($A156,'raw-data'!$A:$A,1),MATCH(EJ$1,'raw-data'!$1:$1,1))/VLOOKUP($A156,'raw-data'!$A:$B,2,TRUE),"")</f>
        <v/>
      </c>
      <c r="EK156" s="1" t="str">
        <f>IF(INDEX('raw-data'!$A$1:$GQ$197,MATCH($A156,'raw-data'!$A:$A,1),MATCH(EK$1,'raw-data'!$1:$1,1))&lt;&gt;"",
$D156*INDEX('raw-data'!$A$1:$GQ$197,MATCH($A156,'raw-data'!$A:$A,1),MATCH(EK$1,'raw-data'!$1:$1,1))/VLOOKUP($A156,'raw-data'!$A:$B,2,TRUE),"")</f>
        <v/>
      </c>
      <c r="EL156" s="1" t="str">
        <f>IF(INDEX('raw-data'!$A$1:$GQ$197,MATCH($A156,'raw-data'!$A:$A,1),MATCH(EL$1,'raw-data'!$1:$1,1))&lt;&gt;"",
$D156*INDEX('raw-data'!$A$1:$GQ$197,MATCH($A156,'raw-data'!$A:$A,1),MATCH(EL$1,'raw-data'!$1:$1,1))/VLOOKUP($A156,'raw-data'!$A:$B,2,TRUE),"")</f>
        <v/>
      </c>
      <c r="EM156" s="1" t="str">
        <f>IF(INDEX('raw-data'!$A$1:$GQ$197,MATCH($A156,'raw-data'!$A:$A,1),MATCH(EM$1,'raw-data'!$1:$1,1))&lt;&gt;"",
$D156*INDEX('raw-data'!$A$1:$GQ$197,MATCH($A156,'raw-data'!$A:$A,1),MATCH(EM$1,'raw-data'!$1:$1,1))/VLOOKUP($A156,'raw-data'!$A:$B,2,TRUE),"")</f>
        <v/>
      </c>
      <c r="EN156" s="1" t="str">
        <f>IF(INDEX('raw-data'!$A$1:$GQ$197,MATCH($A156,'raw-data'!$A:$A,1),MATCH(EN$1,'raw-data'!$1:$1,1))&lt;&gt;"",
$D156*INDEX('raw-data'!$A$1:$GQ$197,MATCH($A156,'raw-data'!$A:$A,1),MATCH(EN$1,'raw-data'!$1:$1,1))/VLOOKUP($A156,'raw-data'!$A:$B,2,TRUE),"")</f>
        <v/>
      </c>
      <c r="EO156" s="1" t="str">
        <f>IF(INDEX('raw-data'!$A$1:$GQ$197,MATCH($A156,'raw-data'!$A:$A,1),MATCH(EO$1,'raw-data'!$1:$1,1))&lt;&gt;"",
$D156*INDEX('raw-data'!$A$1:$GQ$197,MATCH($A156,'raw-data'!$A:$A,1),MATCH(EO$1,'raw-data'!$1:$1,1))/VLOOKUP($A156,'raw-data'!$A:$B,2,TRUE),"")</f>
        <v/>
      </c>
      <c r="EP156" s="1" t="str">
        <f>IF(INDEX('raw-data'!$A$1:$GQ$197,MATCH($A156,'raw-data'!$A:$A,1),MATCH(EP$1,'raw-data'!$1:$1,1))&lt;&gt;"",
$D156*INDEX('raw-data'!$A$1:$GQ$197,MATCH($A156,'raw-data'!$A:$A,1),MATCH(EP$1,'raw-data'!$1:$1,1))/VLOOKUP($A156,'raw-data'!$A:$B,2,TRUE),"")</f>
        <v/>
      </c>
      <c r="EQ156" s="1" t="str">
        <f>IF(INDEX('raw-data'!$A$1:$GQ$197,MATCH($A156,'raw-data'!$A:$A,1),MATCH(EQ$1,'raw-data'!$1:$1,1))&lt;&gt;"",
$D156*INDEX('raw-data'!$A$1:$GQ$197,MATCH($A156,'raw-data'!$A:$A,1),MATCH(EQ$1,'raw-data'!$1:$1,1))/VLOOKUP($A156,'raw-data'!$A:$B,2,TRUE),"")</f>
        <v/>
      </c>
      <c r="ER156" s="1" t="str">
        <f>IF(INDEX('raw-data'!$A$1:$GQ$197,MATCH($A156,'raw-data'!$A:$A,1),MATCH(ER$1,'raw-data'!$1:$1,1))&lt;&gt;"",
$D156*INDEX('raw-data'!$A$1:$GQ$197,MATCH($A156,'raw-data'!$A:$A,1),MATCH(ER$1,'raw-data'!$1:$1,1))/VLOOKUP($A156,'raw-data'!$A:$B,2,TRUE),"")</f>
        <v/>
      </c>
      <c r="ES156" s="1" t="str">
        <f>IF(INDEX('raw-data'!$A$1:$GQ$197,MATCH($A156,'raw-data'!$A:$A,1),MATCH(ES$1,'raw-data'!$1:$1,1))&lt;&gt;"",
$D156*INDEX('raw-data'!$A$1:$GQ$197,MATCH($A156,'raw-data'!$A:$A,1),MATCH(ES$1,'raw-data'!$1:$1,1))/VLOOKUP($A156,'raw-data'!$A:$B,2,TRUE),"")</f>
        <v/>
      </c>
      <c r="ET156" s="1" t="str">
        <f>IF(INDEX('raw-data'!$A$1:$GQ$197,MATCH($A156,'raw-data'!$A:$A,1),MATCH(ET$1,'raw-data'!$1:$1,1))&lt;&gt;"",
$D156*INDEX('raw-data'!$A$1:$GQ$197,MATCH($A156,'raw-data'!$A:$A,1),MATCH(ET$1,'raw-data'!$1:$1,1))/VLOOKUP($A156,'raw-data'!$A:$B,2,TRUE),"")</f>
        <v/>
      </c>
      <c r="EU156" s="1" t="str">
        <f>IF(INDEX('raw-data'!$A$1:$GQ$197,MATCH($A156,'raw-data'!$A:$A,1),MATCH(EU$1,'raw-data'!$1:$1,1))&lt;&gt;"",
$D156*INDEX('raw-data'!$A$1:$GQ$197,MATCH($A156,'raw-data'!$A:$A,1),MATCH(EU$1,'raw-data'!$1:$1,1))/VLOOKUP($A156,'raw-data'!$A:$B,2,TRUE),"")</f>
        <v/>
      </c>
      <c r="EV156" s="1" t="str">
        <f>IF(INDEX('raw-data'!$A$1:$GQ$197,MATCH($A156,'raw-data'!$A:$A,1),MATCH(EV$1,'raw-data'!$1:$1,1))&lt;&gt;"",
$D156*INDEX('raw-data'!$A$1:$GQ$197,MATCH($A156,'raw-data'!$A:$A,1),MATCH(EV$1,'raw-data'!$1:$1,1))/VLOOKUP($A156,'raw-data'!$A:$B,2,TRUE),"")</f>
        <v/>
      </c>
      <c r="EW156" s="1" t="str">
        <f>IF(INDEX('raw-data'!$A$1:$GQ$197,MATCH($A156,'raw-data'!$A:$A,1),MATCH(EW$1,'raw-data'!$1:$1,1))&lt;&gt;"",
$D156*INDEX('raw-data'!$A$1:$GQ$197,MATCH($A156,'raw-data'!$A:$A,1),MATCH(EW$1,'raw-data'!$1:$1,1))/VLOOKUP($A156,'raw-data'!$A:$B,2,TRUE),"")</f>
        <v/>
      </c>
      <c r="EX156" s="1" t="str">
        <f>IF(INDEX('raw-data'!$A$1:$GQ$197,MATCH($A156,'raw-data'!$A:$A,1),MATCH(EX$1,'raw-data'!$1:$1,1))&lt;&gt;"",
$D156*INDEX('raw-data'!$A$1:$GQ$197,MATCH($A156,'raw-data'!$A:$A,1),MATCH(EX$1,'raw-data'!$1:$1,1))/VLOOKUP($A156,'raw-data'!$A:$B,2,TRUE),"")</f>
        <v/>
      </c>
      <c r="EY156" s="1" t="str">
        <f>IF(INDEX('raw-data'!$A$1:$GQ$197,MATCH($A156,'raw-data'!$A:$A,1),MATCH(EY$1,'raw-data'!$1:$1,1))&lt;&gt;"",
$D156*INDEX('raw-data'!$A$1:$GQ$197,MATCH($A156,'raw-data'!$A:$A,1),MATCH(EY$1,'raw-data'!$1:$1,1))/VLOOKUP($A156,'raw-data'!$A:$B,2,TRUE),"")</f>
        <v/>
      </c>
      <c r="EZ156" s="1" t="str">
        <f>IF(INDEX('raw-data'!$A$1:$GQ$197,MATCH($A156,'raw-data'!$A:$A,1),MATCH(EZ$1,'raw-data'!$1:$1,1))&lt;&gt;"",
$D156*INDEX('raw-data'!$A$1:$GQ$197,MATCH($A156,'raw-data'!$A:$A,1),MATCH(EZ$1,'raw-data'!$1:$1,1))/VLOOKUP($A156,'raw-data'!$A:$B,2,TRUE),"")</f>
        <v/>
      </c>
      <c r="FA156" s="1" t="str">
        <f>IF(INDEX('raw-data'!$A$1:$GQ$197,MATCH($A156,'raw-data'!$A:$A,1),MATCH(FA$1,'raw-data'!$1:$1,1))&lt;&gt;"",
$D156*INDEX('raw-data'!$A$1:$GQ$197,MATCH($A156,'raw-data'!$A:$A,1),MATCH(FA$1,'raw-data'!$1:$1,1))/VLOOKUP($A156,'raw-data'!$A:$B,2,TRUE),"")</f>
        <v/>
      </c>
      <c r="FB156" s="1" t="str">
        <f>IF(INDEX('raw-data'!$A$1:$GQ$197,MATCH($A156,'raw-data'!$A:$A,1),MATCH(FB$1,'raw-data'!$1:$1,1))&lt;&gt;"",
$D156*INDEX('raw-data'!$A$1:$GQ$197,MATCH($A156,'raw-data'!$A:$A,1),MATCH(FB$1,'raw-data'!$1:$1,1))/VLOOKUP($A156,'raw-data'!$A:$B,2,TRUE),"")</f>
        <v/>
      </c>
      <c r="FC156" s="1" t="str">
        <f>IF(INDEX('raw-data'!$A$1:$GQ$197,MATCH($A156,'raw-data'!$A:$A,1),MATCH(FC$1,'raw-data'!$1:$1,1))&lt;&gt;"",
$D156*INDEX('raw-data'!$A$1:$GQ$197,MATCH($A156,'raw-data'!$A:$A,1),MATCH(FC$1,'raw-data'!$1:$1,1))/VLOOKUP($A156,'raw-data'!$A:$B,2,TRUE),"")</f>
        <v/>
      </c>
      <c r="FD156" s="1" t="str">
        <f>IF(INDEX('raw-data'!$A$1:$GQ$197,MATCH($A156,'raw-data'!$A:$A,1),MATCH(FD$1,'raw-data'!$1:$1,1))&lt;&gt;"",
$D156*INDEX('raw-data'!$A$1:$GQ$197,MATCH($A156,'raw-data'!$A:$A,1),MATCH(FD$1,'raw-data'!$1:$1,1))/VLOOKUP($A156,'raw-data'!$A:$B,2,TRUE),"")</f>
        <v/>
      </c>
      <c r="FE156" s="1" t="str">
        <f>IF(INDEX('raw-data'!$A$1:$GQ$197,MATCH($A156,'raw-data'!$A:$A,1),MATCH(FE$1,'raw-data'!$1:$1,1))&lt;&gt;"",
$D156*INDEX('raw-data'!$A$1:$GQ$197,MATCH($A156,'raw-data'!$A:$A,1),MATCH(FE$1,'raw-data'!$1:$1,1))/VLOOKUP($A156,'raw-data'!$A:$B,2,TRUE),"")</f>
        <v/>
      </c>
      <c r="FF156" s="1" t="str">
        <f>IF(INDEX('raw-data'!$A$1:$GQ$197,MATCH($A156,'raw-data'!$A:$A,1),MATCH(FF$1,'raw-data'!$1:$1,1))&lt;&gt;"",
$D156*INDEX('raw-data'!$A$1:$GQ$197,MATCH($A156,'raw-data'!$A:$A,1),MATCH(FF$1,'raw-data'!$1:$1,1))/VLOOKUP($A156,'raw-data'!$A:$B,2,TRUE),"")</f>
        <v/>
      </c>
      <c r="FG156" s="1" t="str">
        <f>IF(INDEX('raw-data'!$A$1:$GQ$197,MATCH($A156,'raw-data'!$A:$A,1),MATCH(FG$1,'raw-data'!$1:$1,1))&lt;&gt;"",
$D156*INDEX('raw-data'!$A$1:$GQ$197,MATCH($A156,'raw-data'!$A:$A,1),MATCH(FG$1,'raw-data'!$1:$1,1))/VLOOKUP($A156,'raw-data'!$A:$B,2,TRUE),"")</f>
        <v/>
      </c>
      <c r="FH156" s="1" t="str">
        <f>IF(INDEX('raw-data'!$A$1:$GQ$197,MATCH($A156,'raw-data'!$A:$A,1),MATCH(FH$1,'raw-data'!$1:$1,1))&lt;&gt;"",
$D156*INDEX('raw-data'!$A$1:$GQ$197,MATCH($A156,'raw-data'!$A:$A,1),MATCH(FH$1,'raw-data'!$1:$1,1))/VLOOKUP($A156,'raw-data'!$A:$B,2,TRUE),"")</f>
        <v/>
      </c>
      <c r="FI156" s="1" t="str">
        <f>IF(INDEX('raw-data'!$A$1:$GQ$197,MATCH($A156,'raw-data'!$A:$A,1),MATCH(FI$1,'raw-data'!$1:$1,1))&lt;&gt;"",
$D156*INDEX('raw-data'!$A$1:$GQ$197,MATCH($A156,'raw-data'!$A:$A,1),MATCH(FI$1,'raw-data'!$1:$1,1))/VLOOKUP($A156,'raw-data'!$A:$B,2,TRUE),"")</f>
        <v/>
      </c>
      <c r="FJ156" s="1" t="str">
        <f>IF(INDEX('raw-data'!$A$1:$GQ$197,MATCH($A156,'raw-data'!$A:$A,1),MATCH(FJ$1,'raw-data'!$1:$1,1))&lt;&gt;"",
$D156*INDEX('raw-data'!$A$1:$GQ$197,MATCH($A156,'raw-data'!$A:$A,1),MATCH(FJ$1,'raw-data'!$1:$1,1))/VLOOKUP($A156,'raw-data'!$A:$B,2,TRUE),"")</f>
        <v/>
      </c>
      <c r="FK156" s="1" t="str">
        <f>IF(INDEX('raw-data'!$A$1:$GQ$197,MATCH($A156,'raw-data'!$A:$A,1),MATCH(FK$1,'raw-data'!$1:$1,1))&lt;&gt;"",
$D156*INDEX('raw-data'!$A$1:$GQ$197,MATCH($A156,'raw-data'!$A:$A,1),MATCH(FK$1,'raw-data'!$1:$1,1))/VLOOKUP($A156,'raw-data'!$A:$B,2,TRUE),"")</f>
        <v/>
      </c>
      <c r="FL156" s="1" t="str">
        <f>IF(INDEX('raw-data'!$A$1:$GQ$197,MATCH($A156,'raw-data'!$A:$A,1),MATCH(FL$1,'raw-data'!$1:$1,1))&lt;&gt;"",
$D156*INDEX('raw-data'!$A$1:$GQ$197,MATCH($A156,'raw-data'!$A:$A,1),MATCH(FL$1,'raw-data'!$1:$1,1))/VLOOKUP($A156,'raw-data'!$A:$B,2,TRUE),"")</f>
        <v/>
      </c>
      <c r="FM156" s="1" t="str">
        <f>IF(INDEX('raw-data'!$A$1:$GQ$197,MATCH($A156,'raw-data'!$A:$A,1),MATCH(FM$1,'raw-data'!$1:$1,1))&lt;&gt;"",
$D156*INDEX('raw-data'!$A$1:$GQ$197,MATCH($A156,'raw-data'!$A:$A,1),MATCH(FM$1,'raw-data'!$1:$1,1))/VLOOKUP($A156,'raw-data'!$A:$B,2,TRUE),"")</f>
        <v/>
      </c>
      <c r="FN156" s="1" t="str">
        <f>IF(INDEX('raw-data'!$A$1:$GQ$197,MATCH($A156,'raw-data'!$A:$A,1),MATCH(FN$1,'raw-data'!$1:$1,1))&lt;&gt;"",
$D156*INDEX('raw-data'!$A$1:$GQ$197,MATCH($A156,'raw-data'!$A:$A,1),MATCH(FN$1,'raw-data'!$1:$1,1))/VLOOKUP($A156,'raw-data'!$A:$B,2,TRUE),"")</f>
        <v/>
      </c>
      <c r="FO156" s="1" t="str">
        <f>IF(INDEX('raw-data'!$A$1:$GQ$197,MATCH($A156,'raw-data'!$A:$A,1),MATCH(FO$1,'raw-data'!$1:$1,1))&lt;&gt;"",
$D156*INDEX('raw-data'!$A$1:$GQ$197,MATCH($A156,'raw-data'!$A:$A,1),MATCH(FO$1,'raw-data'!$1:$1,1))/VLOOKUP($A156,'raw-data'!$A:$B,2,TRUE),"")</f>
        <v/>
      </c>
      <c r="FP156" s="1" t="str">
        <f>IF(INDEX('raw-data'!$A$1:$GQ$197,MATCH($A156,'raw-data'!$A:$A,1),MATCH(FP$1,'raw-data'!$1:$1,1))&lt;&gt;"",
$D156*INDEX('raw-data'!$A$1:$GQ$197,MATCH($A156,'raw-data'!$A:$A,1),MATCH(FP$1,'raw-data'!$1:$1,1))/VLOOKUP($A156,'raw-data'!$A:$B,2,TRUE),"")</f>
        <v/>
      </c>
      <c r="FQ156" s="1" t="str">
        <f>IF(INDEX('raw-data'!$A$1:$GQ$197,MATCH($A156,'raw-data'!$A:$A,1),MATCH(FQ$1,'raw-data'!$1:$1,1))&lt;&gt;"",
$D156*INDEX('raw-data'!$A$1:$GQ$197,MATCH($A156,'raw-data'!$A:$A,1),MATCH(FQ$1,'raw-data'!$1:$1,1))/VLOOKUP($A156,'raw-data'!$A:$B,2,TRUE),"")</f>
        <v/>
      </c>
      <c r="FR156" s="1" t="str">
        <f>IF(INDEX('raw-data'!$A$1:$GQ$197,MATCH($A156,'raw-data'!$A:$A,1),MATCH(FR$1,'raw-data'!$1:$1,1))&lt;&gt;"",
$D156*INDEX('raw-data'!$A$1:$GQ$197,MATCH($A156,'raw-data'!$A:$A,1),MATCH(FR$1,'raw-data'!$1:$1,1))/VLOOKUP($A156,'raw-data'!$A:$B,2,TRUE),"")</f>
        <v/>
      </c>
      <c r="FS156" s="1" t="str">
        <f>IF(INDEX('raw-data'!$A$1:$GQ$197,MATCH($A156,'raw-data'!$A:$A,1),MATCH(FS$1,'raw-data'!$1:$1,1))&lt;&gt;"",
$D156*INDEX('raw-data'!$A$1:$GQ$197,MATCH($A156,'raw-data'!$A:$A,1),MATCH(FS$1,'raw-data'!$1:$1,1))/VLOOKUP($A156,'raw-data'!$A:$B,2,TRUE),"")</f>
        <v/>
      </c>
      <c r="FT156" s="1" t="str">
        <f>IF(INDEX('raw-data'!$A$1:$GQ$197,MATCH($A156,'raw-data'!$A:$A,1),MATCH(FT$1,'raw-data'!$1:$1,1))&lt;&gt;"",
$D156*INDEX('raw-data'!$A$1:$GQ$197,MATCH($A156,'raw-data'!$A:$A,1),MATCH(FT$1,'raw-data'!$1:$1,1))/VLOOKUP($A156,'raw-data'!$A:$B,2,TRUE),"")</f>
        <v/>
      </c>
      <c r="FU156" s="1" t="str">
        <f>IF(INDEX('raw-data'!$A$1:$GQ$197,MATCH($A156,'raw-data'!$A:$A,1),MATCH(FU$1,'raw-data'!$1:$1,1))&lt;&gt;"",
$D156*INDEX('raw-data'!$A$1:$GQ$197,MATCH($A156,'raw-data'!$A:$A,1),MATCH(FU$1,'raw-data'!$1:$1,1))/VLOOKUP($A156,'raw-data'!$A:$B,2,TRUE),"")</f>
        <v/>
      </c>
      <c r="FV156" s="1" t="str">
        <f>IF(INDEX('raw-data'!$A$1:$GQ$197,MATCH($A156,'raw-data'!$A:$A,1),MATCH(FV$1,'raw-data'!$1:$1,1))&lt;&gt;"",
$D156*INDEX('raw-data'!$A$1:$GQ$197,MATCH($A156,'raw-data'!$A:$A,1),MATCH(FV$1,'raw-data'!$1:$1,1))/VLOOKUP($A156,'raw-data'!$A:$B,2,TRUE),"")</f>
        <v/>
      </c>
      <c r="FW156" s="1" t="str">
        <f>IF(INDEX('raw-data'!$A$1:$GQ$197,MATCH($A156,'raw-data'!$A:$A,1),MATCH(FW$1,'raw-data'!$1:$1,1))&lt;&gt;"",
$D156*INDEX('raw-data'!$A$1:$GQ$197,MATCH($A156,'raw-data'!$A:$A,1),MATCH(FW$1,'raw-data'!$1:$1,1))/VLOOKUP($A156,'raw-data'!$A:$B,2,TRUE),"")</f>
        <v/>
      </c>
      <c r="FX156" s="1" t="str">
        <f>IF(INDEX('raw-data'!$A$1:$GQ$197,MATCH($A156,'raw-data'!$A:$A,1),MATCH(FX$1,'raw-data'!$1:$1,1))&lt;&gt;"",
$D156*INDEX('raw-data'!$A$1:$GQ$197,MATCH($A156,'raw-data'!$A:$A,1),MATCH(FX$1,'raw-data'!$1:$1,1))/VLOOKUP($A156,'raw-data'!$A:$B,2,TRUE),"")</f>
        <v/>
      </c>
      <c r="FY156" s="1" t="str">
        <f>IF(INDEX('raw-data'!$A$1:$GQ$197,MATCH($A156,'raw-data'!$A:$A,1),MATCH(FY$1,'raw-data'!$1:$1,1))&lt;&gt;"",
$D156*INDEX('raw-data'!$A$1:$GQ$197,MATCH($A156,'raw-data'!$A:$A,1),MATCH(FY$1,'raw-data'!$1:$1,1))/VLOOKUP($A156,'raw-data'!$A:$B,2,TRUE),"")</f>
        <v/>
      </c>
      <c r="FZ156" s="1" t="str">
        <f>IF(INDEX('raw-data'!$A$1:$GQ$197,MATCH($A156,'raw-data'!$A:$A,1),MATCH(FZ$1,'raw-data'!$1:$1,1))&lt;&gt;"",
$D156*INDEX('raw-data'!$A$1:$GQ$197,MATCH($A156,'raw-data'!$A:$A,1),MATCH(FZ$1,'raw-data'!$1:$1,1))/VLOOKUP($A156,'raw-data'!$A:$B,2,TRUE),"")</f>
        <v/>
      </c>
      <c r="GA156" s="1" t="str">
        <f>IF(INDEX('raw-data'!$A$1:$GQ$197,MATCH($A156,'raw-data'!$A:$A,1),MATCH(GA$1,'raw-data'!$1:$1,1))&lt;&gt;"",
$D156*INDEX('raw-data'!$A$1:$GQ$197,MATCH($A156,'raw-data'!$A:$A,1),MATCH(GA$1,'raw-data'!$1:$1,1))/VLOOKUP($A156,'raw-data'!$A:$B,2,TRUE),"")</f>
        <v/>
      </c>
      <c r="GB156" s="1" t="str">
        <f>IF(INDEX('raw-data'!$A$1:$GQ$197,MATCH($A156,'raw-data'!$A:$A,1),MATCH(GB$1,'raw-data'!$1:$1,1))&lt;&gt;"",
$D156*INDEX('raw-data'!$A$1:$GQ$197,MATCH($A156,'raw-data'!$A:$A,1),MATCH(GB$1,'raw-data'!$1:$1,1))/VLOOKUP($A156,'raw-data'!$A:$B,2,TRUE),"")</f>
        <v/>
      </c>
      <c r="GC156" s="1" t="str">
        <f>IF(INDEX('raw-data'!$A$1:$GQ$197,MATCH($A156,'raw-data'!$A:$A,1),MATCH(GC$1,'raw-data'!$1:$1,1))&lt;&gt;"",
$D156*INDEX('raw-data'!$A$1:$GQ$197,MATCH($A156,'raw-data'!$A:$A,1),MATCH(GC$1,'raw-data'!$1:$1,1))/VLOOKUP($A156,'raw-data'!$A:$B,2,TRUE),"")</f>
        <v/>
      </c>
      <c r="GD156" s="1" t="str">
        <f>IF(INDEX('raw-data'!$A$1:$GQ$197,MATCH($A156,'raw-data'!$A:$A,1),MATCH(GD$1,'raw-data'!$1:$1,1))&lt;&gt;"",
$D156*INDEX('raw-data'!$A$1:$GQ$197,MATCH($A156,'raw-data'!$A:$A,1),MATCH(GD$1,'raw-data'!$1:$1,1))/VLOOKUP($A156,'raw-data'!$A:$B,2,TRUE),"")</f>
        <v/>
      </c>
      <c r="GE156" s="1" t="str">
        <f>IF(INDEX('raw-data'!$A$1:$GQ$197,MATCH($A156,'raw-data'!$A:$A,1),MATCH(GE$1,'raw-data'!$1:$1,1))&lt;&gt;"",
$D156*INDEX('raw-data'!$A$1:$GQ$197,MATCH($A156,'raw-data'!$A:$A,1),MATCH(GE$1,'raw-data'!$1:$1,1))/VLOOKUP($A156,'raw-data'!$A:$B,2,TRUE),"")</f>
        <v/>
      </c>
      <c r="GF156" s="1" t="str">
        <f>IF(INDEX('raw-data'!$A$1:$GQ$197,MATCH($A156,'raw-data'!$A:$A,1),MATCH(GF$1,'raw-data'!$1:$1,1))&lt;&gt;"",
$D156*INDEX('raw-data'!$A$1:$GQ$197,MATCH($A156,'raw-data'!$A:$A,1),MATCH(GF$1,'raw-data'!$1:$1,1))/VLOOKUP($A156,'raw-data'!$A:$B,2,TRUE),"")</f>
        <v/>
      </c>
      <c r="GG156" s="1" t="str">
        <f>IF(INDEX('raw-data'!$A$1:$GQ$197,MATCH($A156,'raw-data'!$A:$A,1),MATCH(GG$1,'raw-data'!$1:$1,1))&lt;&gt;"",
$D156*INDEX('raw-data'!$A$1:$GQ$197,MATCH($A156,'raw-data'!$A:$A,1),MATCH(GG$1,'raw-data'!$1:$1,1))/VLOOKUP($A156,'raw-data'!$A:$B,2,TRUE),"")</f>
        <v/>
      </c>
      <c r="GH156" s="1" t="str">
        <f>IF(INDEX('raw-data'!$A$1:$GQ$197,MATCH($A156,'raw-data'!$A:$A,1),MATCH(GH$1,'raw-data'!$1:$1,1))&lt;&gt;"",
$D156*INDEX('raw-data'!$A$1:$GQ$197,MATCH($A156,'raw-data'!$A:$A,1),MATCH(GH$1,'raw-data'!$1:$1,1))/VLOOKUP($A156,'raw-data'!$A:$B,2,TRUE),"")</f>
        <v/>
      </c>
      <c r="GI156" s="1" t="str">
        <f>IF(INDEX('raw-data'!$A$1:$GQ$197,MATCH($A156,'raw-data'!$A:$A,1),MATCH(GI$1,'raw-data'!$1:$1,1))&lt;&gt;"",
$D156*INDEX('raw-data'!$A$1:$GQ$197,MATCH($A156,'raw-data'!$A:$A,1),MATCH(GI$1,'raw-data'!$1:$1,1))/VLOOKUP($A156,'raw-data'!$A:$B,2,TRUE),"")</f>
        <v/>
      </c>
      <c r="GJ156" s="1" t="str">
        <f>IF(INDEX('raw-data'!$A$1:$GQ$197,MATCH($A156,'raw-data'!$A:$A,1),MATCH(GJ$1,'raw-data'!$1:$1,1))&lt;&gt;"",
$D156*INDEX('raw-data'!$A$1:$GQ$197,MATCH($A156,'raw-data'!$A:$A,1),MATCH(GJ$1,'raw-data'!$1:$1,1))/VLOOKUP($A156,'raw-data'!$A:$B,2,TRUE),"")</f>
        <v/>
      </c>
      <c r="GK156" s="1" t="str">
        <f>IF(INDEX('raw-data'!$A$1:$GQ$197,MATCH($A156,'raw-data'!$A:$A,1),MATCH(GK$1,'raw-data'!$1:$1,1))&lt;&gt;"",
$D156*INDEX('raw-data'!$A$1:$GQ$197,MATCH($A156,'raw-data'!$A:$A,1),MATCH(GK$1,'raw-data'!$1:$1,1))/VLOOKUP($A156,'raw-data'!$A:$B,2,TRUE),"")</f>
        <v/>
      </c>
      <c r="GL156" s="1" t="str">
        <f>IF(INDEX('raw-data'!$A$1:$GQ$197,MATCH($A156,'raw-data'!$A:$A,1),MATCH(GL$1,'raw-data'!$1:$1,1))&lt;&gt;"",
$D156*INDEX('raw-data'!$A$1:$GQ$197,MATCH($A156,'raw-data'!$A:$A,1),MATCH(GL$1,'raw-data'!$1:$1,1))/VLOOKUP($A156,'raw-data'!$A:$B,2,TRUE),"")</f>
        <v/>
      </c>
      <c r="GM156" s="1" t="str">
        <f>IF(INDEX('raw-data'!$A$1:$GQ$197,MATCH($A156,'raw-data'!$A:$A,1),MATCH(GM$1,'raw-data'!$1:$1,1))&lt;&gt;"",
$D156*INDEX('raw-data'!$A$1:$GQ$197,MATCH($A156,'raw-data'!$A:$A,1),MATCH(GM$1,'raw-data'!$1:$1,1))/VLOOKUP($A156,'raw-data'!$A:$B,2,TRUE),"")</f>
        <v/>
      </c>
      <c r="GN156" s="1" t="str">
        <f>IF(INDEX('raw-data'!$A$1:$GQ$197,MATCH($A156,'raw-data'!$A:$A,1),MATCH(GN$1,'raw-data'!$1:$1,1))&lt;&gt;"",
$D156*INDEX('raw-data'!$A$1:$GQ$197,MATCH($A156,'raw-data'!$A:$A,1),MATCH(GN$1,'raw-data'!$1:$1,1))/VLOOKUP($A156,'raw-data'!$A:$B,2,TRUE),"")</f>
        <v/>
      </c>
      <c r="GO156" s="1" t="str">
        <f>IF(INDEX('raw-data'!$A$1:$GQ$197,MATCH($A156,'raw-data'!$A:$A,1),MATCH(GO$1,'raw-data'!$1:$1,1))&lt;&gt;"",
$D156*INDEX('raw-data'!$A$1:$GQ$197,MATCH($A156,'raw-data'!$A:$A,1),MATCH(GO$1,'raw-data'!$1:$1,1))/VLOOKUP($A156,'raw-data'!$A:$B,2,TRUE),"")</f>
        <v/>
      </c>
      <c r="GP156" s="1" t="str">
        <f>IF(INDEX('raw-data'!$A$1:$GQ$197,MATCH($A156,'raw-data'!$A:$A,1),MATCH(GP$1,'raw-data'!$1:$1,1))&lt;&gt;"",
$D156*INDEX('raw-data'!$A$1:$GQ$197,MATCH($A156,'raw-data'!$A:$A,1),MATCH(GP$1,'raw-data'!$1:$1,1))/VLOOKUP($A156,'raw-data'!$A:$B,2,TRUE),"")</f>
        <v/>
      </c>
      <c r="GQ156" s="1" t="str">
        <f>IF(INDEX('raw-data'!$A$1:$GQ$197,MATCH($A156,'raw-data'!$A:$A,1),MATCH(GQ$1,'raw-data'!$1:$1,1))&lt;&gt;"",
$D156*INDEX('raw-data'!$A$1:$GQ$197,MATCH($A156,'raw-data'!$A:$A,1),MATCH(GQ$1,'raw-data'!$1:$1,1))/VLOOKUP($A156,'raw-data'!$A:$B,2,TRUE),"")</f>
        <v/>
      </c>
    </row>
    <row r="157" spans="1:199" ht="15.75" x14ac:dyDescent="0.3">
      <c r="A157" s="3" t="s">
        <v>130</v>
      </c>
      <c r="B157" s="1">
        <f>IF(VLOOKUP(A157,'DATA-VIEW'!G:H,2,FALSE)=0,0,VLOOKUP(A157,'DATA-VIEW'!G:H,2,FALSE))</f>
        <v>0</v>
      </c>
      <c r="C157" s="1">
        <f t="shared" si="9"/>
        <v>0</v>
      </c>
      <c r="D157" s="1">
        <f>IFERROR(C157*VLOOKUP($A157,'raw-data'!A:C,2,TRUE)/VLOOKUP(A157,'raw-data'!A:C,3,TRUE),"")</f>
        <v>0</v>
      </c>
      <c r="E157" s="1" t="str">
        <f>IF(INDEX('raw-data'!$A$1:$GQ$197,MATCH($A157,'raw-data'!$A:$A,1),MATCH(E$1,'raw-data'!$1:$1,1))&lt;&gt;"",
$D157*INDEX('raw-data'!$A$1:$GQ$197,MATCH($A157,'raw-data'!$A:$A,1),MATCH(E$1,'raw-data'!$1:$1,1))/VLOOKUP($A157,'raw-data'!$A:$B,2,TRUE),"")</f>
        <v/>
      </c>
      <c r="F157" s="1" t="str">
        <f>IF(INDEX('raw-data'!$A$1:$GQ$197,MATCH($A157,'raw-data'!$A:$A,1),MATCH(F$1,'raw-data'!$1:$1,1))&lt;&gt;"",
$D157*INDEX('raw-data'!$A$1:$GQ$197,MATCH($A157,'raw-data'!$A:$A,1),MATCH(F$1,'raw-data'!$1:$1,1))/VLOOKUP($A157,'raw-data'!$A:$B,2,TRUE),"")</f>
        <v/>
      </c>
      <c r="G157" s="1" t="str">
        <f>IF(INDEX('raw-data'!$A$1:$GQ$197,MATCH($A157,'raw-data'!$A:$A,1),MATCH(G$1,'raw-data'!$1:$1,1))&lt;&gt;"",
$D157*INDEX('raw-data'!$A$1:$GQ$197,MATCH($A157,'raw-data'!$A:$A,1),MATCH(G$1,'raw-data'!$1:$1,1))/VLOOKUP($A157,'raw-data'!$A:$B,2,TRUE),"")</f>
        <v/>
      </c>
      <c r="H157" s="1" t="str">
        <f>IF(INDEX('raw-data'!$A$1:$GQ$197,MATCH($A157,'raw-data'!$A:$A,1),MATCH(H$1,'raw-data'!$1:$1,1))&lt;&gt;"",
$D157*INDEX('raw-data'!$A$1:$GQ$197,MATCH($A157,'raw-data'!$A:$A,1),MATCH(H$1,'raw-data'!$1:$1,1))/VLOOKUP($A157,'raw-data'!$A:$B,2,TRUE),"")</f>
        <v/>
      </c>
      <c r="I157" s="1" t="str">
        <f>IF(INDEX('raw-data'!$A$1:$GQ$197,MATCH($A157,'raw-data'!$A:$A,1),MATCH(I$1,'raw-data'!$1:$1,1))&lt;&gt;"",
$D157*INDEX('raw-data'!$A$1:$GQ$197,MATCH($A157,'raw-data'!$A:$A,1),MATCH(I$1,'raw-data'!$1:$1,1))/VLOOKUP($A157,'raw-data'!$A:$B,2,TRUE),"")</f>
        <v/>
      </c>
      <c r="J157" s="1" t="str">
        <f>IF(INDEX('raw-data'!$A$1:$GQ$197,MATCH($A157,'raw-data'!$A:$A,1),MATCH(J$1,'raw-data'!$1:$1,1))&lt;&gt;"",
$D157*INDEX('raw-data'!$A$1:$GQ$197,MATCH($A157,'raw-data'!$A:$A,1),MATCH(J$1,'raw-data'!$1:$1,1))/VLOOKUP($A157,'raw-data'!$A:$B,2,TRUE),"")</f>
        <v/>
      </c>
      <c r="K157" s="1" t="str">
        <f>IF(INDEX('raw-data'!$A$1:$GQ$197,MATCH($A157,'raw-data'!$A:$A,1),MATCH(K$1,'raw-data'!$1:$1,1))&lt;&gt;"",
$D157*INDEX('raw-data'!$A$1:$GQ$197,MATCH($A157,'raw-data'!$A:$A,1),MATCH(K$1,'raw-data'!$1:$1,1))/VLOOKUP($A157,'raw-data'!$A:$B,2,TRUE),"")</f>
        <v/>
      </c>
      <c r="L157" s="1" t="str">
        <f>IF(INDEX('raw-data'!$A$1:$GQ$197,MATCH($A157,'raw-data'!$A:$A,1),MATCH(L$1,'raw-data'!$1:$1,1))&lt;&gt;"",
$D157*INDEX('raw-data'!$A$1:$GQ$197,MATCH($A157,'raw-data'!$A:$A,1),MATCH(L$1,'raw-data'!$1:$1,1))/VLOOKUP($A157,'raw-data'!$A:$B,2,TRUE),"")</f>
        <v/>
      </c>
      <c r="M157" s="1" t="str">
        <f>IF(INDEX('raw-data'!$A$1:$GQ$197,MATCH($A157,'raw-data'!$A:$A,1),MATCH(M$1,'raw-data'!$1:$1,1))&lt;&gt;"",
$D157*INDEX('raw-data'!$A$1:$GQ$197,MATCH($A157,'raw-data'!$A:$A,1),MATCH(M$1,'raw-data'!$1:$1,1))/VLOOKUP($A157,'raw-data'!$A:$B,2,TRUE),"")</f>
        <v/>
      </c>
      <c r="N157" s="1" t="str">
        <f>IF(INDEX('raw-data'!$A$1:$GQ$197,MATCH($A157,'raw-data'!$A:$A,1),MATCH(N$1,'raw-data'!$1:$1,1))&lt;&gt;"",
$D157*INDEX('raw-data'!$A$1:$GQ$197,MATCH($A157,'raw-data'!$A:$A,1),MATCH(N$1,'raw-data'!$1:$1,1))/VLOOKUP($A157,'raw-data'!$A:$B,2,TRUE),"")</f>
        <v/>
      </c>
      <c r="O157" s="1" t="str">
        <f>IF(INDEX('raw-data'!$A$1:$GQ$197,MATCH($A157,'raw-data'!$A:$A,1),MATCH(O$1,'raw-data'!$1:$1,1))&lt;&gt;"",
$D157*INDEX('raw-data'!$A$1:$GQ$197,MATCH($A157,'raw-data'!$A:$A,1),MATCH(O$1,'raw-data'!$1:$1,1))/VLOOKUP($A157,'raw-data'!$A:$B,2,TRUE),"")</f>
        <v/>
      </c>
      <c r="P157" s="1" t="str">
        <f>IF(INDEX('raw-data'!$A$1:$GQ$197,MATCH($A157,'raw-data'!$A:$A,1),MATCH(P$1,'raw-data'!$1:$1,1))&lt;&gt;"",
$D157*INDEX('raw-data'!$A$1:$GQ$197,MATCH($A157,'raw-data'!$A:$A,1),MATCH(P$1,'raw-data'!$1:$1,1))/VLOOKUP($A157,'raw-data'!$A:$B,2,TRUE),"")</f>
        <v/>
      </c>
      <c r="Q157" s="1" t="str">
        <f>IF(INDEX('raw-data'!$A$1:$GQ$197,MATCH($A157,'raw-data'!$A:$A,1),MATCH(Q$1,'raw-data'!$1:$1,1))&lt;&gt;"",
$D157*INDEX('raw-data'!$A$1:$GQ$197,MATCH($A157,'raw-data'!$A:$A,1),MATCH(Q$1,'raw-data'!$1:$1,1))/VLOOKUP($A157,'raw-data'!$A:$B,2,TRUE),"")</f>
        <v/>
      </c>
      <c r="R157" s="1" t="str">
        <f>IF(INDEX('raw-data'!$A$1:$GQ$197,MATCH($A157,'raw-data'!$A:$A,1),MATCH(R$1,'raw-data'!$1:$1,1))&lt;&gt;"",
$D157*INDEX('raw-data'!$A$1:$GQ$197,MATCH($A157,'raw-data'!$A:$A,1),MATCH(R$1,'raw-data'!$1:$1,1))/VLOOKUP($A157,'raw-data'!$A:$B,2,TRUE),"")</f>
        <v/>
      </c>
      <c r="S157" s="1" t="str">
        <f>IF(INDEX('raw-data'!$A$1:$GQ$197,MATCH($A157,'raw-data'!$A:$A,1),MATCH(S$1,'raw-data'!$1:$1,1))&lt;&gt;"",
$D157*INDEX('raw-data'!$A$1:$GQ$197,MATCH($A157,'raw-data'!$A:$A,1),MATCH(S$1,'raw-data'!$1:$1,1))/VLOOKUP($A157,'raw-data'!$A:$B,2,TRUE),"")</f>
        <v/>
      </c>
      <c r="T157" s="1" t="str">
        <f>IF(INDEX('raw-data'!$A$1:$GQ$197,MATCH($A157,'raw-data'!$A:$A,1),MATCH(T$1,'raw-data'!$1:$1,1))&lt;&gt;"",
$D157*INDEX('raw-data'!$A$1:$GQ$197,MATCH($A157,'raw-data'!$A:$A,1),MATCH(T$1,'raw-data'!$1:$1,1))/VLOOKUP($A157,'raw-data'!$A:$B,2,TRUE),"")</f>
        <v/>
      </c>
      <c r="U157" s="1" t="str">
        <f>IF(INDEX('raw-data'!$A$1:$GQ$197,MATCH($A157,'raw-data'!$A:$A,1),MATCH(U$1,'raw-data'!$1:$1,1))&lt;&gt;"",
$D157*INDEX('raw-data'!$A$1:$GQ$197,MATCH($A157,'raw-data'!$A:$A,1),MATCH(U$1,'raw-data'!$1:$1,1))/VLOOKUP($A157,'raw-data'!$A:$B,2,TRUE),"")</f>
        <v/>
      </c>
      <c r="V157" s="1" t="str">
        <f>IF(INDEX('raw-data'!$A$1:$GQ$197,MATCH($A157,'raw-data'!$A:$A,1),MATCH(V$1,'raw-data'!$1:$1,1))&lt;&gt;"",
$D157*INDEX('raw-data'!$A$1:$GQ$197,MATCH($A157,'raw-data'!$A:$A,1),MATCH(V$1,'raw-data'!$1:$1,1))/VLOOKUP($A157,'raw-data'!$A:$B,2,TRUE),"")</f>
        <v/>
      </c>
      <c r="W157" s="1" t="str">
        <f>IF(INDEX('raw-data'!$A$1:$GQ$197,MATCH($A157,'raw-data'!$A:$A,1),MATCH(W$1,'raw-data'!$1:$1,1))&lt;&gt;"",
$D157*INDEX('raw-data'!$A$1:$GQ$197,MATCH($A157,'raw-data'!$A:$A,1),MATCH(W$1,'raw-data'!$1:$1,1))/VLOOKUP($A157,'raw-data'!$A:$B,2,TRUE),"")</f>
        <v/>
      </c>
      <c r="X157" s="1" t="str">
        <f>IF(INDEX('raw-data'!$A$1:$GQ$197,MATCH($A157,'raw-data'!$A:$A,1),MATCH(X$1,'raw-data'!$1:$1,1))&lt;&gt;"",
$D157*INDEX('raw-data'!$A$1:$GQ$197,MATCH($A157,'raw-data'!$A:$A,1),MATCH(X$1,'raw-data'!$1:$1,1))/VLOOKUP($A157,'raw-data'!$A:$B,2,TRUE),"")</f>
        <v/>
      </c>
      <c r="Y157" s="1" t="str">
        <f>IF(INDEX('raw-data'!$A$1:$GQ$197,MATCH($A157,'raw-data'!$A:$A,1),MATCH(Y$1,'raw-data'!$1:$1,1))&lt;&gt;"",
$D157*INDEX('raw-data'!$A$1:$GQ$197,MATCH($A157,'raw-data'!$A:$A,1),MATCH(Y$1,'raw-data'!$1:$1,1))/VLOOKUP($A157,'raw-data'!$A:$B,2,TRUE),"")</f>
        <v/>
      </c>
      <c r="Z157" s="1" t="str">
        <f>IF(INDEX('raw-data'!$A$1:$GQ$197,MATCH($A157,'raw-data'!$A:$A,1),MATCH(Z$1,'raw-data'!$1:$1,1))&lt;&gt;"",
$D157*INDEX('raw-data'!$A$1:$GQ$197,MATCH($A157,'raw-data'!$A:$A,1),MATCH(Z$1,'raw-data'!$1:$1,1))/VLOOKUP($A157,'raw-data'!$A:$B,2,TRUE),"")</f>
        <v/>
      </c>
      <c r="AA157" s="1" t="str">
        <f>IF(INDEX('raw-data'!$A$1:$GQ$197,MATCH($A157,'raw-data'!$A:$A,1),MATCH(AA$1,'raw-data'!$1:$1,1))&lt;&gt;"",
$D157*INDEX('raw-data'!$A$1:$GQ$197,MATCH($A157,'raw-data'!$A:$A,1),MATCH(AA$1,'raw-data'!$1:$1,1))/VLOOKUP($A157,'raw-data'!$A:$B,2,TRUE),"")</f>
        <v/>
      </c>
      <c r="AB157" s="1" t="str">
        <f>IF(INDEX('raw-data'!$A$1:$GQ$197,MATCH($A157,'raw-data'!$A:$A,1),MATCH(AB$1,'raw-data'!$1:$1,1))&lt;&gt;"",
$D157*INDEX('raw-data'!$A$1:$GQ$197,MATCH($A157,'raw-data'!$A:$A,1),MATCH(AB$1,'raw-data'!$1:$1,1))/VLOOKUP($A157,'raw-data'!$A:$B,2,TRUE),"")</f>
        <v/>
      </c>
      <c r="AC157" s="1" t="str">
        <f>IF(INDEX('raw-data'!$A$1:$GQ$197,MATCH($A157,'raw-data'!$A:$A,1),MATCH(AC$1,'raw-data'!$1:$1,1))&lt;&gt;"",
$D157*INDEX('raw-data'!$A$1:$GQ$197,MATCH($A157,'raw-data'!$A:$A,1),MATCH(AC$1,'raw-data'!$1:$1,1))/VLOOKUP($A157,'raw-data'!$A:$B,2,TRUE),"")</f>
        <v/>
      </c>
      <c r="AD157" s="1" t="str">
        <f>IF(INDEX('raw-data'!$A$1:$GQ$197,MATCH($A157,'raw-data'!$A:$A,1),MATCH(AD$1,'raw-data'!$1:$1,1))&lt;&gt;"",
$D157*INDEX('raw-data'!$A$1:$GQ$197,MATCH($A157,'raw-data'!$A:$A,1),MATCH(AD$1,'raw-data'!$1:$1,1))/VLOOKUP($A157,'raw-data'!$A:$B,2,TRUE),"")</f>
        <v/>
      </c>
      <c r="AE157" s="1" t="str">
        <f>IF(INDEX('raw-data'!$A$1:$GQ$197,MATCH($A157,'raw-data'!$A:$A,1),MATCH(AE$1,'raw-data'!$1:$1,1))&lt;&gt;"",
$D157*INDEX('raw-data'!$A$1:$GQ$197,MATCH($A157,'raw-data'!$A:$A,1),MATCH(AE$1,'raw-data'!$1:$1,1))/VLOOKUP($A157,'raw-data'!$A:$B,2,TRUE),"")</f>
        <v/>
      </c>
      <c r="AF157" s="1" t="str">
        <f>IF(INDEX('raw-data'!$A$1:$GQ$197,MATCH($A157,'raw-data'!$A:$A,1),MATCH(AF$1,'raw-data'!$1:$1,1))&lt;&gt;"",
$D157*INDEX('raw-data'!$A$1:$GQ$197,MATCH($A157,'raw-data'!$A:$A,1),MATCH(AF$1,'raw-data'!$1:$1,1))/VLOOKUP($A157,'raw-data'!$A:$B,2,TRUE),"")</f>
        <v/>
      </c>
      <c r="AG157" s="1">
        <f>IF(INDEX('raw-data'!$A$1:$GQ$197,MATCH($A157,'raw-data'!$A:$A,1),MATCH(AG$1,'raw-data'!$1:$1,1))&lt;&gt;"",
$D157*INDEX('raw-data'!$A$1:$GQ$197,MATCH($A157,'raw-data'!$A:$A,1),MATCH(AG$1,'raw-data'!$1:$1,1))/VLOOKUP($A157,'raw-data'!$A:$B,2,TRUE),"")</f>
        <v>0</v>
      </c>
      <c r="AH157" s="1" t="str">
        <f>IF(INDEX('raw-data'!$A$1:$GQ$197,MATCH($A157,'raw-data'!$A:$A,1),MATCH(AH$1,'raw-data'!$1:$1,1))&lt;&gt;"",
$D157*INDEX('raw-data'!$A$1:$GQ$197,MATCH($A157,'raw-data'!$A:$A,1),MATCH(AH$1,'raw-data'!$1:$1,1))/VLOOKUP($A157,'raw-data'!$A:$B,2,TRUE),"")</f>
        <v/>
      </c>
      <c r="AI157" s="1" t="str">
        <f>IF(INDEX('raw-data'!$A$1:$GQ$197,MATCH($A157,'raw-data'!$A:$A,1),MATCH(AI$1,'raw-data'!$1:$1,1))&lt;&gt;"",
$D157*INDEX('raw-data'!$A$1:$GQ$197,MATCH($A157,'raw-data'!$A:$A,1),MATCH(AI$1,'raw-data'!$1:$1,1))/VLOOKUP($A157,'raw-data'!$A:$B,2,TRUE),"")</f>
        <v/>
      </c>
      <c r="AJ157" s="1" t="str">
        <f>IF(INDEX('raw-data'!$A$1:$GQ$197,MATCH($A157,'raw-data'!$A:$A,1),MATCH(AJ$1,'raw-data'!$1:$1,1))&lt;&gt;"",
$D157*INDEX('raw-data'!$A$1:$GQ$197,MATCH($A157,'raw-data'!$A:$A,1),MATCH(AJ$1,'raw-data'!$1:$1,1))/VLOOKUP($A157,'raw-data'!$A:$B,2,TRUE),"")</f>
        <v/>
      </c>
      <c r="AK157" s="1" t="str">
        <f>IF(INDEX('raw-data'!$A$1:$GQ$197,MATCH($A157,'raw-data'!$A:$A,1),MATCH(AK$1,'raw-data'!$1:$1,1))&lt;&gt;"",
$D157*INDEX('raw-data'!$A$1:$GQ$197,MATCH($A157,'raw-data'!$A:$A,1),MATCH(AK$1,'raw-data'!$1:$1,1))/VLOOKUP($A157,'raw-data'!$A:$B,2,TRUE),"")</f>
        <v/>
      </c>
      <c r="AL157" s="1" t="str">
        <f>IF(INDEX('raw-data'!$A$1:$GQ$197,MATCH($A157,'raw-data'!$A:$A,1),MATCH(AL$1,'raw-data'!$1:$1,1))&lt;&gt;"",
$D157*INDEX('raw-data'!$A$1:$GQ$197,MATCH($A157,'raw-data'!$A:$A,1),MATCH(AL$1,'raw-data'!$1:$1,1))/VLOOKUP($A157,'raw-data'!$A:$B,2,TRUE),"")</f>
        <v/>
      </c>
      <c r="AM157" s="1" t="str">
        <f>IF(INDEX('raw-data'!$A$1:$GQ$197,MATCH($A157,'raw-data'!$A:$A,1),MATCH(AM$1,'raw-data'!$1:$1,1))&lt;&gt;"",
$D157*INDEX('raw-data'!$A$1:$GQ$197,MATCH($A157,'raw-data'!$A:$A,1),MATCH(AM$1,'raw-data'!$1:$1,1))/VLOOKUP($A157,'raw-data'!$A:$B,2,TRUE),"")</f>
        <v/>
      </c>
      <c r="AN157" s="1" t="str">
        <f>IF(INDEX('raw-data'!$A$1:$GQ$197,MATCH($A157,'raw-data'!$A:$A,1),MATCH(AN$1,'raw-data'!$1:$1,1))&lt;&gt;"",
$D157*INDEX('raw-data'!$A$1:$GQ$197,MATCH($A157,'raw-data'!$A:$A,1),MATCH(AN$1,'raw-data'!$1:$1,1))/VLOOKUP($A157,'raw-data'!$A:$B,2,TRUE),"")</f>
        <v/>
      </c>
      <c r="AO157" s="1" t="str">
        <f>IF(INDEX('raw-data'!$A$1:$GQ$197,MATCH($A157,'raw-data'!$A:$A,1),MATCH(AO$1,'raw-data'!$1:$1,1))&lt;&gt;"",
$D157*INDEX('raw-data'!$A$1:$GQ$197,MATCH($A157,'raw-data'!$A:$A,1),MATCH(AO$1,'raw-data'!$1:$1,1))/VLOOKUP($A157,'raw-data'!$A:$B,2,TRUE),"")</f>
        <v/>
      </c>
      <c r="AP157" s="1" t="str">
        <f>IF(INDEX('raw-data'!$A$1:$GQ$197,MATCH($A157,'raw-data'!$A:$A,1),MATCH(AP$1,'raw-data'!$1:$1,1))&lt;&gt;"",
$D157*INDEX('raw-data'!$A$1:$GQ$197,MATCH($A157,'raw-data'!$A:$A,1),MATCH(AP$1,'raw-data'!$1:$1,1))/VLOOKUP($A157,'raw-data'!$A:$B,2,TRUE),"")</f>
        <v/>
      </c>
      <c r="AQ157" s="1" t="str">
        <f>IF(INDEX('raw-data'!$A$1:$GQ$197,MATCH($A157,'raw-data'!$A:$A,1),MATCH(AQ$1,'raw-data'!$1:$1,1))&lt;&gt;"",
$D157*INDEX('raw-data'!$A$1:$GQ$197,MATCH($A157,'raw-data'!$A:$A,1),MATCH(AQ$1,'raw-data'!$1:$1,1))/VLOOKUP($A157,'raw-data'!$A:$B,2,TRUE),"")</f>
        <v/>
      </c>
      <c r="AR157" s="1" t="str">
        <f>IF(INDEX('raw-data'!$A$1:$GQ$197,MATCH($A157,'raw-data'!$A:$A,1),MATCH(AR$1,'raw-data'!$1:$1,1))&lt;&gt;"",
$D157*INDEX('raw-data'!$A$1:$GQ$197,MATCH($A157,'raw-data'!$A:$A,1),MATCH(AR$1,'raw-data'!$1:$1,1))/VLOOKUP($A157,'raw-data'!$A:$B,2,TRUE),"")</f>
        <v/>
      </c>
      <c r="AS157" s="1" t="str">
        <f>IF(INDEX('raw-data'!$A$1:$GQ$197,MATCH($A157,'raw-data'!$A:$A,1),MATCH(AS$1,'raw-data'!$1:$1,1))&lt;&gt;"",
$D157*INDEX('raw-data'!$A$1:$GQ$197,MATCH($A157,'raw-data'!$A:$A,1),MATCH(AS$1,'raw-data'!$1:$1,1))/VLOOKUP($A157,'raw-data'!$A:$B,2,TRUE),"")</f>
        <v/>
      </c>
      <c r="AT157" s="1" t="str">
        <f>IF(INDEX('raw-data'!$A$1:$GQ$197,MATCH($A157,'raw-data'!$A:$A,1),MATCH(AT$1,'raw-data'!$1:$1,1))&lt;&gt;"",
$D157*INDEX('raw-data'!$A$1:$GQ$197,MATCH($A157,'raw-data'!$A:$A,1),MATCH(AT$1,'raw-data'!$1:$1,1))/VLOOKUP($A157,'raw-data'!$A:$B,2,TRUE),"")</f>
        <v/>
      </c>
      <c r="AU157" s="1" t="str">
        <f>IF(INDEX('raw-data'!$A$1:$GQ$197,MATCH($A157,'raw-data'!$A:$A,1),MATCH(AU$1,'raw-data'!$1:$1,1))&lt;&gt;"",
$D157*INDEX('raw-data'!$A$1:$GQ$197,MATCH($A157,'raw-data'!$A:$A,1),MATCH(AU$1,'raw-data'!$1:$1,1))/VLOOKUP($A157,'raw-data'!$A:$B,2,TRUE),"")</f>
        <v/>
      </c>
      <c r="AV157" s="1" t="str">
        <f>IF(INDEX('raw-data'!$A$1:$GQ$197,MATCH($A157,'raw-data'!$A:$A,1),MATCH(AV$1,'raw-data'!$1:$1,1))&lt;&gt;"",
$D157*INDEX('raw-data'!$A$1:$GQ$197,MATCH($A157,'raw-data'!$A:$A,1),MATCH(AV$1,'raw-data'!$1:$1,1))/VLOOKUP($A157,'raw-data'!$A:$B,2,TRUE),"")</f>
        <v/>
      </c>
      <c r="AW157" s="1" t="str">
        <f>IF(INDEX('raw-data'!$A$1:$GQ$197,MATCH($A157,'raw-data'!$A:$A,1),MATCH(AW$1,'raw-data'!$1:$1,1))&lt;&gt;"",
$D157*INDEX('raw-data'!$A$1:$GQ$197,MATCH($A157,'raw-data'!$A:$A,1),MATCH(AW$1,'raw-data'!$1:$1,1))/VLOOKUP($A157,'raw-data'!$A:$B,2,TRUE),"")</f>
        <v/>
      </c>
      <c r="AX157" s="1" t="str">
        <f>IF(INDEX('raw-data'!$A$1:$GQ$197,MATCH($A157,'raw-data'!$A:$A,1),MATCH(AX$1,'raw-data'!$1:$1,1))&lt;&gt;"",
$D157*INDEX('raw-data'!$A$1:$GQ$197,MATCH($A157,'raw-data'!$A:$A,1),MATCH(AX$1,'raw-data'!$1:$1,1))/VLOOKUP($A157,'raw-data'!$A:$B,2,TRUE),"")</f>
        <v/>
      </c>
      <c r="AY157" s="1" t="str">
        <f>IF(INDEX('raw-data'!$A$1:$GQ$197,MATCH($A157,'raw-data'!$A:$A,1),MATCH(AY$1,'raw-data'!$1:$1,1))&lt;&gt;"",
$D157*INDEX('raw-data'!$A$1:$GQ$197,MATCH($A157,'raw-data'!$A:$A,1),MATCH(AY$1,'raw-data'!$1:$1,1))/VLOOKUP($A157,'raw-data'!$A:$B,2,TRUE),"")</f>
        <v/>
      </c>
      <c r="AZ157" s="1" t="str">
        <f>IF(INDEX('raw-data'!$A$1:$GQ$197,MATCH($A157,'raw-data'!$A:$A,1),MATCH(AZ$1,'raw-data'!$1:$1,1))&lt;&gt;"",
$D157*INDEX('raw-data'!$A$1:$GQ$197,MATCH($A157,'raw-data'!$A:$A,1),MATCH(AZ$1,'raw-data'!$1:$1,1))/VLOOKUP($A157,'raw-data'!$A:$B,2,TRUE),"")</f>
        <v/>
      </c>
      <c r="BA157" s="1" t="str">
        <f>IF(INDEX('raw-data'!$A$1:$GQ$197,MATCH($A157,'raw-data'!$A:$A,1),MATCH(BA$1,'raw-data'!$1:$1,1))&lt;&gt;"",
$D157*INDEX('raw-data'!$A$1:$GQ$197,MATCH($A157,'raw-data'!$A:$A,1),MATCH(BA$1,'raw-data'!$1:$1,1))/VLOOKUP($A157,'raw-data'!$A:$B,2,TRUE),"")</f>
        <v/>
      </c>
      <c r="BB157" s="1" t="str">
        <f>IF(INDEX('raw-data'!$A$1:$GQ$197,MATCH($A157,'raw-data'!$A:$A,1),MATCH(BB$1,'raw-data'!$1:$1,1))&lt;&gt;"",
$D157*INDEX('raw-data'!$A$1:$GQ$197,MATCH($A157,'raw-data'!$A:$A,1),MATCH(BB$1,'raw-data'!$1:$1,1))/VLOOKUP($A157,'raw-data'!$A:$B,2,TRUE),"")</f>
        <v/>
      </c>
      <c r="BC157" s="1" t="str">
        <f>IF(INDEX('raw-data'!$A$1:$GQ$197,MATCH($A157,'raw-data'!$A:$A,1),MATCH(BC$1,'raw-data'!$1:$1,1))&lt;&gt;"",
$D157*INDEX('raw-data'!$A$1:$GQ$197,MATCH($A157,'raw-data'!$A:$A,1),MATCH(BC$1,'raw-data'!$1:$1,1))/VLOOKUP($A157,'raw-data'!$A:$B,2,TRUE),"")</f>
        <v/>
      </c>
      <c r="BD157" s="1" t="str">
        <f>IF(INDEX('raw-data'!$A$1:$GQ$197,MATCH($A157,'raw-data'!$A:$A,1),MATCH(BD$1,'raw-data'!$1:$1,1))&lt;&gt;"",
$D157*INDEX('raw-data'!$A$1:$GQ$197,MATCH($A157,'raw-data'!$A:$A,1),MATCH(BD$1,'raw-data'!$1:$1,1))/VLOOKUP($A157,'raw-data'!$A:$B,2,TRUE),"")</f>
        <v/>
      </c>
      <c r="BE157" s="1" t="str">
        <f>IF(INDEX('raw-data'!$A$1:$GQ$197,MATCH($A157,'raw-data'!$A:$A,1),MATCH(BE$1,'raw-data'!$1:$1,1))&lt;&gt;"",
$D157*INDEX('raw-data'!$A$1:$GQ$197,MATCH($A157,'raw-data'!$A:$A,1),MATCH(BE$1,'raw-data'!$1:$1,1))/VLOOKUP($A157,'raw-data'!$A:$B,2,TRUE),"")</f>
        <v/>
      </c>
      <c r="BF157" s="1" t="str">
        <f>IF(INDEX('raw-data'!$A$1:$GQ$197,MATCH($A157,'raw-data'!$A:$A,1),MATCH(BF$1,'raw-data'!$1:$1,1))&lt;&gt;"",
$D157*INDEX('raw-data'!$A$1:$GQ$197,MATCH($A157,'raw-data'!$A:$A,1),MATCH(BF$1,'raw-data'!$1:$1,1))/VLOOKUP($A157,'raw-data'!$A:$B,2,TRUE),"")</f>
        <v/>
      </c>
      <c r="BG157" s="1" t="str">
        <f>IF(INDEX('raw-data'!$A$1:$GQ$197,MATCH($A157,'raw-data'!$A:$A,1),MATCH(BG$1,'raw-data'!$1:$1,1))&lt;&gt;"",
$D157*INDEX('raw-data'!$A$1:$GQ$197,MATCH($A157,'raw-data'!$A:$A,1),MATCH(BG$1,'raw-data'!$1:$1,1))/VLOOKUP($A157,'raw-data'!$A:$B,2,TRUE),"")</f>
        <v/>
      </c>
      <c r="BH157" s="1" t="str">
        <f>IF(INDEX('raw-data'!$A$1:$GQ$197,MATCH($A157,'raw-data'!$A:$A,1),MATCH(BH$1,'raw-data'!$1:$1,1))&lt;&gt;"",
$D157*INDEX('raw-data'!$A$1:$GQ$197,MATCH($A157,'raw-data'!$A:$A,1),MATCH(BH$1,'raw-data'!$1:$1,1))/VLOOKUP($A157,'raw-data'!$A:$B,2,TRUE),"")</f>
        <v/>
      </c>
      <c r="BI157" s="1" t="str">
        <f>IF(INDEX('raw-data'!$A$1:$GQ$197,MATCH($A157,'raw-data'!$A:$A,1),MATCH(BI$1,'raw-data'!$1:$1,1))&lt;&gt;"",
$D157*INDEX('raw-data'!$A$1:$GQ$197,MATCH($A157,'raw-data'!$A:$A,1),MATCH(BI$1,'raw-data'!$1:$1,1))/VLOOKUP($A157,'raw-data'!$A:$B,2,TRUE),"")</f>
        <v/>
      </c>
      <c r="BJ157" s="1" t="str">
        <f>IF(INDEX('raw-data'!$A$1:$GQ$197,MATCH($A157,'raw-data'!$A:$A,1),MATCH(BJ$1,'raw-data'!$1:$1,1))&lt;&gt;"",
$D157*INDEX('raw-data'!$A$1:$GQ$197,MATCH($A157,'raw-data'!$A:$A,1),MATCH(BJ$1,'raw-data'!$1:$1,1))/VLOOKUP($A157,'raw-data'!$A:$B,2,TRUE),"")</f>
        <v/>
      </c>
      <c r="BK157" s="1" t="str">
        <f>IF(INDEX('raw-data'!$A$1:$GQ$197,MATCH($A157,'raw-data'!$A:$A,1),MATCH(BK$1,'raw-data'!$1:$1,1))&lt;&gt;"",
$D157*INDEX('raw-data'!$A$1:$GQ$197,MATCH($A157,'raw-data'!$A:$A,1),MATCH(BK$1,'raw-data'!$1:$1,1))/VLOOKUP($A157,'raw-data'!$A:$B,2,TRUE),"")</f>
        <v/>
      </c>
      <c r="BL157" s="1" t="str">
        <f>IF(INDEX('raw-data'!$A$1:$GQ$197,MATCH($A157,'raw-data'!$A:$A,1),MATCH(BL$1,'raw-data'!$1:$1,1))&lt;&gt;"",
$D157*INDEX('raw-data'!$A$1:$GQ$197,MATCH($A157,'raw-data'!$A:$A,1),MATCH(BL$1,'raw-data'!$1:$1,1))/VLOOKUP($A157,'raw-data'!$A:$B,2,TRUE),"")</f>
        <v/>
      </c>
      <c r="BM157" s="1" t="str">
        <f>IF(INDEX('raw-data'!$A$1:$GQ$197,MATCH($A157,'raw-data'!$A:$A,1),MATCH(BM$1,'raw-data'!$1:$1,1))&lt;&gt;"",
$D157*INDEX('raw-data'!$A$1:$GQ$197,MATCH($A157,'raw-data'!$A:$A,1),MATCH(BM$1,'raw-data'!$1:$1,1))/VLOOKUP($A157,'raw-data'!$A:$B,2,TRUE),"")</f>
        <v/>
      </c>
      <c r="BN157" s="1" t="str">
        <f>IF(INDEX('raw-data'!$A$1:$GQ$197,MATCH($A157,'raw-data'!$A:$A,1),MATCH(BN$1,'raw-data'!$1:$1,1))&lt;&gt;"",
$D157*INDEX('raw-data'!$A$1:$GQ$197,MATCH($A157,'raw-data'!$A:$A,1),MATCH(BN$1,'raw-data'!$1:$1,1))/VLOOKUP($A157,'raw-data'!$A:$B,2,TRUE),"")</f>
        <v/>
      </c>
      <c r="BO157" s="1" t="str">
        <f>IF(INDEX('raw-data'!$A$1:$GQ$197,MATCH($A157,'raw-data'!$A:$A,1),MATCH(BO$1,'raw-data'!$1:$1,1))&lt;&gt;"",
$D157*INDEX('raw-data'!$A$1:$GQ$197,MATCH($A157,'raw-data'!$A:$A,1),MATCH(BO$1,'raw-data'!$1:$1,1))/VLOOKUP($A157,'raw-data'!$A:$B,2,TRUE),"")</f>
        <v/>
      </c>
      <c r="BP157" s="1" t="str">
        <f>IF(INDEX('raw-data'!$A$1:$GQ$197,MATCH($A157,'raw-data'!$A:$A,1),MATCH(BP$1,'raw-data'!$1:$1,1))&lt;&gt;"",
$D157*INDEX('raw-data'!$A$1:$GQ$197,MATCH($A157,'raw-data'!$A:$A,1),MATCH(BP$1,'raw-data'!$1:$1,1))/VLOOKUP($A157,'raw-data'!$A:$B,2,TRUE),"")</f>
        <v/>
      </c>
      <c r="BQ157" s="1" t="str">
        <f>IF(INDEX('raw-data'!$A$1:$GQ$197,MATCH($A157,'raw-data'!$A:$A,1),MATCH(BQ$1,'raw-data'!$1:$1,1))&lt;&gt;"",
$D157*INDEX('raw-data'!$A$1:$GQ$197,MATCH($A157,'raw-data'!$A:$A,1),MATCH(BQ$1,'raw-data'!$1:$1,1))/VLOOKUP($A157,'raw-data'!$A:$B,2,TRUE),"")</f>
        <v/>
      </c>
      <c r="BR157" s="1" t="str">
        <f>IF(INDEX('raw-data'!$A$1:$GQ$197,MATCH($A157,'raw-data'!$A:$A,1),MATCH(BR$1,'raw-data'!$1:$1,1))&lt;&gt;"",
$D157*INDEX('raw-data'!$A$1:$GQ$197,MATCH($A157,'raw-data'!$A:$A,1),MATCH(BR$1,'raw-data'!$1:$1,1))/VLOOKUP($A157,'raw-data'!$A:$B,2,TRUE),"")</f>
        <v/>
      </c>
      <c r="BS157" s="1" t="str">
        <f>IF(INDEX('raw-data'!$A$1:$GQ$197,MATCH($A157,'raw-data'!$A:$A,1),MATCH(BS$1,'raw-data'!$1:$1,1))&lt;&gt;"",
$D157*INDEX('raw-data'!$A$1:$GQ$197,MATCH($A157,'raw-data'!$A:$A,1),MATCH(BS$1,'raw-data'!$1:$1,1))/VLOOKUP($A157,'raw-data'!$A:$B,2,TRUE),"")</f>
        <v/>
      </c>
      <c r="BT157" s="1" t="str">
        <f>IF(INDEX('raw-data'!$A$1:$GQ$197,MATCH($A157,'raw-data'!$A:$A,1),MATCH(BT$1,'raw-data'!$1:$1,1))&lt;&gt;"",
$D157*INDEX('raw-data'!$A$1:$GQ$197,MATCH($A157,'raw-data'!$A:$A,1),MATCH(BT$1,'raw-data'!$1:$1,1))/VLOOKUP($A157,'raw-data'!$A:$B,2,TRUE),"")</f>
        <v/>
      </c>
      <c r="BU157" s="1" t="str">
        <f>IF(INDEX('raw-data'!$A$1:$GQ$197,MATCH($A157,'raw-data'!$A:$A,1),MATCH(BU$1,'raw-data'!$1:$1,1))&lt;&gt;"",
$D157*INDEX('raw-data'!$A$1:$GQ$197,MATCH($A157,'raw-data'!$A:$A,1),MATCH(BU$1,'raw-data'!$1:$1,1))/VLOOKUP($A157,'raw-data'!$A:$B,2,TRUE),"")</f>
        <v/>
      </c>
      <c r="BV157" s="1" t="str">
        <f>IF(INDEX('raw-data'!$A$1:$GQ$197,MATCH($A157,'raw-data'!$A:$A,1),MATCH(BV$1,'raw-data'!$1:$1,1))&lt;&gt;"",
$D157*INDEX('raw-data'!$A$1:$GQ$197,MATCH($A157,'raw-data'!$A:$A,1),MATCH(BV$1,'raw-data'!$1:$1,1))/VLOOKUP($A157,'raw-data'!$A:$B,2,TRUE),"")</f>
        <v/>
      </c>
      <c r="BW157" s="1" t="str">
        <f>IF(INDEX('raw-data'!$A$1:$GQ$197,MATCH($A157,'raw-data'!$A:$A,1),MATCH(BW$1,'raw-data'!$1:$1,1))&lt;&gt;"",
$D157*INDEX('raw-data'!$A$1:$GQ$197,MATCH($A157,'raw-data'!$A:$A,1),MATCH(BW$1,'raw-data'!$1:$1,1))/VLOOKUP($A157,'raw-data'!$A:$B,2,TRUE),"")</f>
        <v/>
      </c>
      <c r="BX157" s="1" t="str">
        <f>IF(INDEX('raw-data'!$A$1:$GQ$197,MATCH($A157,'raw-data'!$A:$A,1),MATCH(BX$1,'raw-data'!$1:$1,1))&lt;&gt;"",
$D157*INDEX('raw-data'!$A$1:$GQ$197,MATCH($A157,'raw-data'!$A:$A,1),MATCH(BX$1,'raw-data'!$1:$1,1))/VLOOKUP($A157,'raw-data'!$A:$B,2,TRUE),"")</f>
        <v/>
      </c>
      <c r="BY157" s="1" t="str">
        <f>IF(INDEX('raw-data'!$A$1:$GQ$197,MATCH($A157,'raw-data'!$A:$A,1),MATCH(BY$1,'raw-data'!$1:$1,1))&lt;&gt;"",
$D157*INDEX('raw-data'!$A$1:$GQ$197,MATCH($A157,'raw-data'!$A:$A,1),MATCH(BY$1,'raw-data'!$1:$1,1))/VLOOKUP($A157,'raw-data'!$A:$B,2,TRUE),"")</f>
        <v/>
      </c>
      <c r="BZ157" s="1" t="str">
        <f>IF(INDEX('raw-data'!$A$1:$GQ$197,MATCH($A157,'raw-data'!$A:$A,1),MATCH(BZ$1,'raw-data'!$1:$1,1))&lt;&gt;"",
$D157*INDEX('raw-data'!$A$1:$GQ$197,MATCH($A157,'raw-data'!$A:$A,1),MATCH(BZ$1,'raw-data'!$1:$1,1))/VLOOKUP($A157,'raw-data'!$A:$B,2,TRUE),"")</f>
        <v/>
      </c>
      <c r="CA157" s="1" t="str">
        <f>IF(INDEX('raw-data'!$A$1:$GQ$197,MATCH($A157,'raw-data'!$A:$A,1),MATCH(CA$1,'raw-data'!$1:$1,1))&lt;&gt;"",
$D157*INDEX('raw-data'!$A$1:$GQ$197,MATCH($A157,'raw-data'!$A:$A,1),MATCH(CA$1,'raw-data'!$1:$1,1))/VLOOKUP($A157,'raw-data'!$A:$B,2,TRUE),"")</f>
        <v/>
      </c>
      <c r="CB157" s="1" t="str">
        <f>IF(INDEX('raw-data'!$A$1:$GQ$197,MATCH($A157,'raw-data'!$A:$A,1),MATCH(CB$1,'raw-data'!$1:$1,1))&lt;&gt;"",
$D157*INDEX('raw-data'!$A$1:$GQ$197,MATCH($A157,'raw-data'!$A:$A,1),MATCH(CB$1,'raw-data'!$1:$1,1))/VLOOKUP($A157,'raw-data'!$A:$B,2,TRUE),"")</f>
        <v/>
      </c>
      <c r="CC157" s="1" t="str">
        <f>IF(INDEX('raw-data'!$A$1:$GQ$197,MATCH($A157,'raw-data'!$A:$A,1),MATCH(CC$1,'raw-data'!$1:$1,1))&lt;&gt;"",
$D157*INDEX('raw-data'!$A$1:$GQ$197,MATCH($A157,'raw-data'!$A:$A,1),MATCH(CC$1,'raw-data'!$1:$1,1))/VLOOKUP($A157,'raw-data'!$A:$B,2,TRUE),"")</f>
        <v/>
      </c>
      <c r="CD157" s="1" t="str">
        <f>IF(INDEX('raw-data'!$A$1:$GQ$197,MATCH($A157,'raw-data'!$A:$A,1),MATCH(CD$1,'raw-data'!$1:$1,1))&lt;&gt;"",
$D157*INDEX('raw-data'!$A$1:$GQ$197,MATCH($A157,'raw-data'!$A:$A,1),MATCH(CD$1,'raw-data'!$1:$1,1))/VLOOKUP($A157,'raw-data'!$A:$B,2,TRUE),"")</f>
        <v/>
      </c>
      <c r="CE157" s="1" t="str">
        <f>IF(INDEX('raw-data'!$A$1:$GQ$197,MATCH($A157,'raw-data'!$A:$A,1),MATCH(CE$1,'raw-data'!$1:$1,1))&lt;&gt;"",
$D157*INDEX('raw-data'!$A$1:$GQ$197,MATCH($A157,'raw-data'!$A:$A,1),MATCH(CE$1,'raw-data'!$1:$1,1))/VLOOKUP($A157,'raw-data'!$A:$B,2,TRUE),"")</f>
        <v/>
      </c>
      <c r="CF157" s="1" t="str">
        <f>IF(INDEX('raw-data'!$A$1:$GQ$197,MATCH($A157,'raw-data'!$A:$A,1),MATCH(CF$1,'raw-data'!$1:$1,1))&lt;&gt;"",
$D157*INDEX('raw-data'!$A$1:$GQ$197,MATCH($A157,'raw-data'!$A:$A,1),MATCH(CF$1,'raw-data'!$1:$1,1))/VLOOKUP($A157,'raw-data'!$A:$B,2,TRUE),"")</f>
        <v/>
      </c>
      <c r="CG157" s="1" t="str">
        <f>IF(INDEX('raw-data'!$A$1:$GQ$197,MATCH($A157,'raw-data'!$A:$A,1),MATCH(CG$1,'raw-data'!$1:$1,1))&lt;&gt;"",
$D157*INDEX('raw-data'!$A$1:$GQ$197,MATCH($A157,'raw-data'!$A:$A,1),MATCH(CG$1,'raw-data'!$1:$1,1))/VLOOKUP($A157,'raw-data'!$A:$B,2,TRUE),"")</f>
        <v/>
      </c>
      <c r="CH157" s="1" t="str">
        <f>IF(INDEX('raw-data'!$A$1:$GQ$197,MATCH($A157,'raw-data'!$A:$A,1),MATCH(CH$1,'raw-data'!$1:$1,1))&lt;&gt;"",
$D157*INDEX('raw-data'!$A$1:$GQ$197,MATCH($A157,'raw-data'!$A:$A,1),MATCH(CH$1,'raw-data'!$1:$1,1))/VLOOKUP($A157,'raw-data'!$A:$B,2,TRUE),"")</f>
        <v/>
      </c>
      <c r="CI157" s="1" t="str">
        <f>IF(INDEX('raw-data'!$A$1:$GQ$197,MATCH($A157,'raw-data'!$A:$A,1),MATCH(CI$1,'raw-data'!$1:$1,1))&lt;&gt;"",
$D157*INDEX('raw-data'!$A$1:$GQ$197,MATCH($A157,'raw-data'!$A:$A,1),MATCH(CI$1,'raw-data'!$1:$1,1))/VLOOKUP($A157,'raw-data'!$A:$B,2,TRUE),"")</f>
        <v/>
      </c>
      <c r="CJ157" s="1">
        <f>IF(INDEX('raw-data'!$A$1:$GQ$197,MATCH($A157,'raw-data'!$A:$A,1),MATCH(CJ$1,'raw-data'!$1:$1,1))&lt;&gt;"",
$D157*INDEX('raw-data'!$A$1:$GQ$197,MATCH($A157,'raw-data'!$A:$A,1),MATCH(CJ$1,'raw-data'!$1:$1,1))/VLOOKUP($A157,'raw-data'!$A:$B,2,TRUE),"")</f>
        <v>0</v>
      </c>
      <c r="CK157" s="1" t="str">
        <f>IF(INDEX('raw-data'!$A$1:$GQ$197,MATCH($A157,'raw-data'!$A:$A,1),MATCH(CK$1,'raw-data'!$1:$1,1))&lt;&gt;"",
$D157*INDEX('raw-data'!$A$1:$GQ$197,MATCH($A157,'raw-data'!$A:$A,1),MATCH(CK$1,'raw-data'!$1:$1,1))/VLOOKUP($A157,'raw-data'!$A:$B,2,TRUE),"")</f>
        <v/>
      </c>
      <c r="CL157" s="1">
        <f>IF(INDEX('raw-data'!$A$1:$GQ$197,MATCH($A157,'raw-data'!$A:$A,1),MATCH(CL$1,'raw-data'!$1:$1,1))&lt;&gt;"",
$D157*INDEX('raw-data'!$A$1:$GQ$197,MATCH($A157,'raw-data'!$A:$A,1),MATCH(CL$1,'raw-data'!$1:$1,1))/VLOOKUP($A157,'raw-data'!$A:$B,2,TRUE),"")</f>
        <v>0</v>
      </c>
      <c r="CM157" s="1" t="str">
        <f>IF(INDEX('raw-data'!$A$1:$GQ$197,MATCH($A157,'raw-data'!$A:$A,1),MATCH(CM$1,'raw-data'!$1:$1,1))&lt;&gt;"",
$D157*INDEX('raw-data'!$A$1:$GQ$197,MATCH($A157,'raw-data'!$A:$A,1),MATCH(CM$1,'raw-data'!$1:$1,1))/VLOOKUP($A157,'raw-data'!$A:$B,2,TRUE),"")</f>
        <v/>
      </c>
      <c r="CN157" s="1" t="str">
        <f>IF(INDEX('raw-data'!$A$1:$GQ$197,MATCH($A157,'raw-data'!$A:$A,1),MATCH(CN$1,'raw-data'!$1:$1,1))&lt;&gt;"",
$D157*INDEX('raw-data'!$A$1:$GQ$197,MATCH($A157,'raw-data'!$A:$A,1),MATCH(CN$1,'raw-data'!$1:$1,1))/VLOOKUP($A157,'raw-data'!$A:$B,2,TRUE),"")</f>
        <v/>
      </c>
      <c r="CO157" s="1" t="str">
        <f>IF(INDEX('raw-data'!$A$1:$GQ$197,MATCH($A157,'raw-data'!$A:$A,1),MATCH(CO$1,'raw-data'!$1:$1,1))&lt;&gt;"",
$D157*INDEX('raw-data'!$A$1:$GQ$197,MATCH($A157,'raw-data'!$A:$A,1),MATCH(CO$1,'raw-data'!$1:$1,1))/VLOOKUP($A157,'raw-data'!$A:$B,2,TRUE),"")</f>
        <v/>
      </c>
      <c r="CP157" s="1" t="str">
        <f>IF(INDEX('raw-data'!$A$1:$GQ$197,MATCH($A157,'raw-data'!$A:$A,1),MATCH(CP$1,'raw-data'!$1:$1,1))&lt;&gt;"",
$D157*INDEX('raw-data'!$A$1:$GQ$197,MATCH($A157,'raw-data'!$A:$A,1),MATCH(CP$1,'raw-data'!$1:$1,1))/VLOOKUP($A157,'raw-data'!$A:$B,2,TRUE),"")</f>
        <v/>
      </c>
      <c r="CQ157" s="1" t="str">
        <f>IF(INDEX('raw-data'!$A$1:$GQ$197,MATCH($A157,'raw-data'!$A:$A,1),MATCH(CQ$1,'raw-data'!$1:$1,1))&lt;&gt;"",
$D157*INDEX('raw-data'!$A$1:$GQ$197,MATCH($A157,'raw-data'!$A:$A,1),MATCH(CQ$1,'raw-data'!$1:$1,1))/VLOOKUP($A157,'raw-data'!$A:$B,2,TRUE),"")</f>
        <v/>
      </c>
      <c r="CR157" s="1" t="str">
        <f>IF(INDEX('raw-data'!$A$1:$GQ$197,MATCH($A157,'raw-data'!$A:$A,1),MATCH(CR$1,'raw-data'!$1:$1,1))&lt;&gt;"",
$D157*INDEX('raw-data'!$A$1:$GQ$197,MATCH($A157,'raw-data'!$A:$A,1),MATCH(CR$1,'raw-data'!$1:$1,1))/VLOOKUP($A157,'raw-data'!$A:$B,2,TRUE),"")</f>
        <v/>
      </c>
      <c r="CS157" s="1" t="str">
        <f>IF(INDEX('raw-data'!$A$1:$GQ$197,MATCH($A157,'raw-data'!$A:$A,1),MATCH(CS$1,'raw-data'!$1:$1,1))&lt;&gt;"",
$D157*INDEX('raw-data'!$A$1:$GQ$197,MATCH($A157,'raw-data'!$A:$A,1),MATCH(CS$1,'raw-data'!$1:$1,1))/VLOOKUP($A157,'raw-data'!$A:$B,2,TRUE),"")</f>
        <v/>
      </c>
      <c r="CT157" s="1" t="str">
        <f>IF(INDEX('raw-data'!$A$1:$GQ$197,MATCH($A157,'raw-data'!$A:$A,1),MATCH(CT$1,'raw-data'!$1:$1,1))&lt;&gt;"",
$D157*INDEX('raw-data'!$A$1:$GQ$197,MATCH($A157,'raw-data'!$A:$A,1),MATCH(CT$1,'raw-data'!$1:$1,1))/VLOOKUP($A157,'raw-data'!$A:$B,2,TRUE),"")</f>
        <v/>
      </c>
      <c r="CU157" s="1" t="str">
        <f>IF(INDEX('raw-data'!$A$1:$GQ$197,MATCH($A157,'raw-data'!$A:$A,1),MATCH(CU$1,'raw-data'!$1:$1,1))&lt;&gt;"",
$D157*INDEX('raw-data'!$A$1:$GQ$197,MATCH($A157,'raw-data'!$A:$A,1),MATCH(CU$1,'raw-data'!$1:$1,1))/VLOOKUP($A157,'raw-data'!$A:$B,2,TRUE),"")</f>
        <v/>
      </c>
      <c r="CV157" s="1" t="str">
        <f>IF(INDEX('raw-data'!$A$1:$GQ$197,MATCH($A157,'raw-data'!$A:$A,1),MATCH(CV$1,'raw-data'!$1:$1,1))&lt;&gt;"",
$D157*INDEX('raw-data'!$A$1:$GQ$197,MATCH($A157,'raw-data'!$A:$A,1),MATCH(CV$1,'raw-data'!$1:$1,1))/VLOOKUP($A157,'raw-data'!$A:$B,2,TRUE),"")</f>
        <v/>
      </c>
      <c r="CW157" s="1" t="str">
        <f>IF(INDEX('raw-data'!$A$1:$GQ$197,MATCH($A157,'raw-data'!$A:$A,1),MATCH(CW$1,'raw-data'!$1:$1,1))&lt;&gt;"",
$D157*INDEX('raw-data'!$A$1:$GQ$197,MATCH($A157,'raw-data'!$A:$A,1),MATCH(CW$1,'raw-data'!$1:$1,1))/VLOOKUP($A157,'raw-data'!$A:$B,2,TRUE),"")</f>
        <v/>
      </c>
      <c r="CX157" s="1" t="str">
        <f>IF(INDEX('raw-data'!$A$1:$GQ$197,MATCH($A157,'raw-data'!$A:$A,1),MATCH(CX$1,'raw-data'!$1:$1,1))&lt;&gt;"",
$D157*INDEX('raw-data'!$A$1:$GQ$197,MATCH($A157,'raw-data'!$A:$A,1),MATCH(CX$1,'raw-data'!$1:$1,1))/VLOOKUP($A157,'raw-data'!$A:$B,2,TRUE),"")</f>
        <v/>
      </c>
      <c r="CY157" s="1" t="str">
        <f>IF(INDEX('raw-data'!$A$1:$GQ$197,MATCH($A157,'raw-data'!$A:$A,1),MATCH(CY$1,'raw-data'!$1:$1,1))&lt;&gt;"",
$D157*INDEX('raw-data'!$A$1:$GQ$197,MATCH($A157,'raw-data'!$A:$A,1),MATCH(CY$1,'raw-data'!$1:$1,1))/VLOOKUP($A157,'raw-data'!$A:$B,2,TRUE),"")</f>
        <v/>
      </c>
      <c r="CZ157" s="1" t="str">
        <f>IF(INDEX('raw-data'!$A$1:$GQ$197,MATCH($A157,'raw-data'!$A:$A,1),MATCH(CZ$1,'raw-data'!$1:$1,1))&lt;&gt;"",
$D157*INDEX('raw-data'!$A$1:$GQ$197,MATCH($A157,'raw-data'!$A:$A,1),MATCH(CZ$1,'raw-data'!$1:$1,1))/VLOOKUP($A157,'raw-data'!$A:$B,2,TRUE),"")</f>
        <v/>
      </c>
      <c r="DA157" s="1" t="str">
        <f>IF(INDEX('raw-data'!$A$1:$GQ$197,MATCH($A157,'raw-data'!$A:$A,1),MATCH(DA$1,'raw-data'!$1:$1,1))&lt;&gt;"",
$D157*INDEX('raw-data'!$A$1:$GQ$197,MATCH($A157,'raw-data'!$A:$A,1),MATCH(DA$1,'raw-data'!$1:$1,1))/VLOOKUP($A157,'raw-data'!$A:$B,2,TRUE),"")</f>
        <v/>
      </c>
      <c r="DB157" s="1" t="str">
        <f>IF(INDEX('raw-data'!$A$1:$GQ$197,MATCH($A157,'raw-data'!$A:$A,1),MATCH(DB$1,'raw-data'!$1:$1,1))&lt;&gt;"",
$D157*INDEX('raw-data'!$A$1:$GQ$197,MATCH($A157,'raw-data'!$A:$A,1),MATCH(DB$1,'raw-data'!$1:$1,1))/VLOOKUP($A157,'raw-data'!$A:$B,2,TRUE),"")</f>
        <v/>
      </c>
      <c r="DC157" s="1" t="str">
        <f>IF(INDEX('raw-data'!$A$1:$GQ$197,MATCH($A157,'raw-data'!$A:$A,1),MATCH(DC$1,'raw-data'!$1:$1,1))&lt;&gt;"",
$D157*INDEX('raw-data'!$A$1:$GQ$197,MATCH($A157,'raw-data'!$A:$A,1),MATCH(DC$1,'raw-data'!$1:$1,1))/VLOOKUP($A157,'raw-data'!$A:$B,2,TRUE),"")</f>
        <v/>
      </c>
      <c r="DD157" s="1" t="str">
        <f>IF(INDEX('raw-data'!$A$1:$GQ$197,MATCH($A157,'raw-data'!$A:$A,1),MATCH(DD$1,'raw-data'!$1:$1,1))&lt;&gt;"",
$D157*INDEX('raw-data'!$A$1:$GQ$197,MATCH($A157,'raw-data'!$A:$A,1),MATCH(DD$1,'raw-data'!$1:$1,1))/VLOOKUP($A157,'raw-data'!$A:$B,2,TRUE),"")</f>
        <v/>
      </c>
      <c r="DE157" s="1" t="str">
        <f>IF(INDEX('raw-data'!$A$1:$GQ$197,MATCH($A157,'raw-data'!$A:$A,1),MATCH(DE$1,'raw-data'!$1:$1,1))&lt;&gt;"",
$D157*INDEX('raw-data'!$A$1:$GQ$197,MATCH($A157,'raw-data'!$A:$A,1),MATCH(DE$1,'raw-data'!$1:$1,1))/VLOOKUP($A157,'raw-data'!$A:$B,2,TRUE),"")</f>
        <v/>
      </c>
      <c r="DF157" s="1" t="str">
        <f>IF(INDEX('raw-data'!$A$1:$GQ$197,MATCH($A157,'raw-data'!$A:$A,1),MATCH(DF$1,'raw-data'!$1:$1,1))&lt;&gt;"",
$D157*INDEX('raw-data'!$A$1:$GQ$197,MATCH($A157,'raw-data'!$A:$A,1),MATCH(DF$1,'raw-data'!$1:$1,1))/VLOOKUP($A157,'raw-data'!$A:$B,2,TRUE),"")</f>
        <v/>
      </c>
      <c r="DG157" s="1" t="str">
        <f>IF(INDEX('raw-data'!$A$1:$GQ$197,MATCH($A157,'raw-data'!$A:$A,1),MATCH(DG$1,'raw-data'!$1:$1,1))&lt;&gt;"",
$D157*INDEX('raw-data'!$A$1:$GQ$197,MATCH($A157,'raw-data'!$A:$A,1),MATCH(DG$1,'raw-data'!$1:$1,1))/VLOOKUP($A157,'raw-data'!$A:$B,2,TRUE),"")</f>
        <v/>
      </c>
      <c r="DH157" s="1" t="str">
        <f>IF(INDEX('raw-data'!$A$1:$GQ$197,MATCH($A157,'raw-data'!$A:$A,1),MATCH(DH$1,'raw-data'!$1:$1,1))&lt;&gt;"",
$D157*INDEX('raw-data'!$A$1:$GQ$197,MATCH($A157,'raw-data'!$A:$A,1),MATCH(DH$1,'raw-data'!$1:$1,1))/VLOOKUP($A157,'raw-data'!$A:$B,2,TRUE),"")</f>
        <v/>
      </c>
      <c r="DI157" s="1" t="str">
        <f>IF(INDEX('raw-data'!$A$1:$GQ$197,MATCH($A157,'raw-data'!$A:$A,1),MATCH(DI$1,'raw-data'!$1:$1,1))&lt;&gt;"",
$D157*INDEX('raw-data'!$A$1:$GQ$197,MATCH($A157,'raw-data'!$A:$A,1),MATCH(DI$1,'raw-data'!$1:$1,1))/VLOOKUP($A157,'raw-data'!$A:$B,2,TRUE),"")</f>
        <v/>
      </c>
      <c r="DJ157" s="1" t="str">
        <f>IF(INDEX('raw-data'!$A$1:$GQ$197,MATCH($A157,'raw-data'!$A:$A,1),MATCH(DJ$1,'raw-data'!$1:$1,1))&lt;&gt;"",
$D157*INDEX('raw-data'!$A$1:$GQ$197,MATCH($A157,'raw-data'!$A:$A,1),MATCH(DJ$1,'raw-data'!$1:$1,1))/VLOOKUP($A157,'raw-data'!$A:$B,2,TRUE),"")</f>
        <v/>
      </c>
      <c r="DK157" s="1" t="str">
        <f>IF(INDEX('raw-data'!$A$1:$GQ$197,MATCH($A157,'raw-data'!$A:$A,1),MATCH(DK$1,'raw-data'!$1:$1,1))&lt;&gt;"",
$D157*INDEX('raw-data'!$A$1:$GQ$197,MATCH($A157,'raw-data'!$A:$A,1),MATCH(DK$1,'raw-data'!$1:$1,1))/VLOOKUP($A157,'raw-data'!$A:$B,2,TRUE),"")</f>
        <v/>
      </c>
      <c r="DL157" s="1" t="str">
        <f>IF(INDEX('raw-data'!$A$1:$GQ$197,MATCH($A157,'raw-data'!$A:$A,1),MATCH(DL$1,'raw-data'!$1:$1,1))&lt;&gt;"",
$D157*INDEX('raw-data'!$A$1:$GQ$197,MATCH($A157,'raw-data'!$A:$A,1),MATCH(DL$1,'raw-data'!$1:$1,1))/VLOOKUP($A157,'raw-data'!$A:$B,2,TRUE),"")</f>
        <v/>
      </c>
      <c r="DM157" s="1" t="str">
        <f>IF(INDEX('raw-data'!$A$1:$GQ$197,MATCH($A157,'raw-data'!$A:$A,1),MATCH(DM$1,'raw-data'!$1:$1,1))&lt;&gt;"",
$D157*INDEX('raw-data'!$A$1:$GQ$197,MATCH($A157,'raw-data'!$A:$A,1),MATCH(DM$1,'raw-data'!$1:$1,1))/VLOOKUP($A157,'raw-data'!$A:$B,2,TRUE),"")</f>
        <v/>
      </c>
      <c r="DN157" s="1" t="str">
        <f>IF(INDEX('raw-data'!$A$1:$GQ$197,MATCH($A157,'raw-data'!$A:$A,1),MATCH(DN$1,'raw-data'!$1:$1,1))&lt;&gt;"",
$D157*INDEX('raw-data'!$A$1:$GQ$197,MATCH($A157,'raw-data'!$A:$A,1),MATCH(DN$1,'raw-data'!$1:$1,1))/VLOOKUP($A157,'raw-data'!$A:$B,2,TRUE),"")</f>
        <v/>
      </c>
      <c r="DO157" s="1" t="str">
        <f>IF(INDEX('raw-data'!$A$1:$GQ$197,MATCH($A157,'raw-data'!$A:$A,1),MATCH(DO$1,'raw-data'!$1:$1,1))&lt;&gt;"",
$D157*INDEX('raw-data'!$A$1:$GQ$197,MATCH($A157,'raw-data'!$A:$A,1),MATCH(DO$1,'raw-data'!$1:$1,1))/VLOOKUP($A157,'raw-data'!$A:$B,2,TRUE),"")</f>
        <v/>
      </c>
      <c r="DP157" s="1" t="str">
        <f>IF(INDEX('raw-data'!$A$1:$GQ$197,MATCH($A157,'raw-data'!$A:$A,1),MATCH(DP$1,'raw-data'!$1:$1,1))&lt;&gt;"",
$D157*INDEX('raw-data'!$A$1:$GQ$197,MATCH($A157,'raw-data'!$A:$A,1),MATCH(DP$1,'raw-data'!$1:$1,1))/VLOOKUP($A157,'raw-data'!$A:$B,2,TRUE),"")</f>
        <v/>
      </c>
      <c r="DQ157" s="1" t="str">
        <f>IF(INDEX('raw-data'!$A$1:$GQ$197,MATCH($A157,'raw-data'!$A:$A,1),MATCH(DQ$1,'raw-data'!$1:$1,1))&lt;&gt;"",
$D157*INDEX('raw-data'!$A$1:$GQ$197,MATCH($A157,'raw-data'!$A:$A,1),MATCH(DQ$1,'raw-data'!$1:$1,1))/VLOOKUP($A157,'raw-data'!$A:$B,2,TRUE),"")</f>
        <v/>
      </c>
      <c r="DR157" s="1" t="str">
        <f>IF(INDEX('raw-data'!$A$1:$GQ$197,MATCH($A157,'raw-data'!$A:$A,1),MATCH(DR$1,'raw-data'!$1:$1,1))&lt;&gt;"",
$D157*INDEX('raw-data'!$A$1:$GQ$197,MATCH($A157,'raw-data'!$A:$A,1),MATCH(DR$1,'raw-data'!$1:$1,1))/VLOOKUP($A157,'raw-data'!$A:$B,2,TRUE),"")</f>
        <v/>
      </c>
      <c r="DS157" s="1" t="str">
        <f>IF(INDEX('raw-data'!$A$1:$GQ$197,MATCH($A157,'raw-data'!$A:$A,1),MATCH(DS$1,'raw-data'!$1:$1,1))&lt;&gt;"",
$D157*INDEX('raw-data'!$A$1:$GQ$197,MATCH($A157,'raw-data'!$A:$A,1),MATCH(DS$1,'raw-data'!$1:$1,1))/VLOOKUP($A157,'raw-data'!$A:$B,2,TRUE),"")</f>
        <v/>
      </c>
      <c r="DT157" s="1" t="str">
        <f>IF(INDEX('raw-data'!$A$1:$GQ$197,MATCH($A157,'raw-data'!$A:$A,1),MATCH(DT$1,'raw-data'!$1:$1,1))&lt;&gt;"",
$D157*INDEX('raw-data'!$A$1:$GQ$197,MATCH($A157,'raw-data'!$A:$A,1),MATCH(DT$1,'raw-data'!$1:$1,1))/VLOOKUP($A157,'raw-data'!$A:$B,2,TRUE),"")</f>
        <v/>
      </c>
      <c r="DU157" s="1" t="str">
        <f>IF(INDEX('raw-data'!$A$1:$GQ$197,MATCH($A157,'raw-data'!$A:$A,1),MATCH(DU$1,'raw-data'!$1:$1,1))&lt;&gt;"",
$D157*INDEX('raw-data'!$A$1:$GQ$197,MATCH($A157,'raw-data'!$A:$A,1),MATCH(DU$1,'raw-data'!$1:$1,1))/VLOOKUP($A157,'raw-data'!$A:$B,2,TRUE),"")</f>
        <v/>
      </c>
      <c r="DV157" s="1" t="str">
        <f>IF(INDEX('raw-data'!$A$1:$GQ$197,MATCH($A157,'raw-data'!$A:$A,1),MATCH(DV$1,'raw-data'!$1:$1,1))&lt;&gt;"",
$D157*INDEX('raw-data'!$A$1:$GQ$197,MATCH($A157,'raw-data'!$A:$A,1),MATCH(DV$1,'raw-data'!$1:$1,1))/VLOOKUP($A157,'raw-data'!$A:$B,2,TRUE),"")</f>
        <v/>
      </c>
      <c r="DW157" s="1" t="str">
        <f>IF(INDEX('raw-data'!$A$1:$GQ$197,MATCH($A157,'raw-data'!$A:$A,1),MATCH(DW$1,'raw-data'!$1:$1,1))&lt;&gt;"",
$D157*INDEX('raw-data'!$A$1:$GQ$197,MATCH($A157,'raw-data'!$A:$A,1),MATCH(DW$1,'raw-data'!$1:$1,1))/VLOOKUP($A157,'raw-data'!$A:$B,2,TRUE),"")</f>
        <v/>
      </c>
      <c r="DX157" s="1" t="str">
        <f>IF(INDEX('raw-data'!$A$1:$GQ$197,MATCH($A157,'raw-data'!$A:$A,1),MATCH(DX$1,'raw-data'!$1:$1,1))&lt;&gt;"",
$D157*INDEX('raw-data'!$A$1:$GQ$197,MATCH($A157,'raw-data'!$A:$A,1),MATCH(DX$1,'raw-data'!$1:$1,1))/VLOOKUP($A157,'raw-data'!$A:$B,2,TRUE),"")</f>
        <v/>
      </c>
      <c r="DY157" s="1" t="str">
        <f>IF(INDEX('raw-data'!$A$1:$GQ$197,MATCH($A157,'raw-data'!$A:$A,1),MATCH(DY$1,'raw-data'!$1:$1,1))&lt;&gt;"",
$D157*INDEX('raw-data'!$A$1:$GQ$197,MATCH($A157,'raw-data'!$A:$A,1),MATCH(DY$1,'raw-data'!$1:$1,1))/VLOOKUP($A157,'raw-data'!$A:$B,2,TRUE),"")</f>
        <v/>
      </c>
      <c r="DZ157" s="1" t="str">
        <f>IF(INDEX('raw-data'!$A$1:$GQ$197,MATCH($A157,'raw-data'!$A:$A,1),MATCH(DZ$1,'raw-data'!$1:$1,1))&lt;&gt;"",
$D157*INDEX('raw-data'!$A$1:$GQ$197,MATCH($A157,'raw-data'!$A:$A,1),MATCH(DZ$1,'raw-data'!$1:$1,1))/VLOOKUP($A157,'raw-data'!$A:$B,2,TRUE),"")</f>
        <v/>
      </c>
      <c r="EA157" s="1" t="str">
        <f>IF(INDEX('raw-data'!$A$1:$GQ$197,MATCH($A157,'raw-data'!$A:$A,1),MATCH(EA$1,'raw-data'!$1:$1,1))&lt;&gt;"",
$D157*INDEX('raw-data'!$A$1:$GQ$197,MATCH($A157,'raw-data'!$A:$A,1),MATCH(EA$1,'raw-data'!$1:$1,1))/VLOOKUP($A157,'raw-data'!$A:$B,2,TRUE),"")</f>
        <v/>
      </c>
      <c r="EB157" s="1" t="str">
        <f>IF(INDEX('raw-data'!$A$1:$GQ$197,MATCH($A157,'raw-data'!$A:$A,1),MATCH(EB$1,'raw-data'!$1:$1,1))&lt;&gt;"",
$D157*INDEX('raw-data'!$A$1:$GQ$197,MATCH($A157,'raw-data'!$A:$A,1),MATCH(EB$1,'raw-data'!$1:$1,1))/VLOOKUP($A157,'raw-data'!$A:$B,2,TRUE),"")</f>
        <v/>
      </c>
      <c r="EC157" s="1" t="str">
        <f>IF(INDEX('raw-data'!$A$1:$GQ$197,MATCH($A157,'raw-data'!$A:$A,1),MATCH(EC$1,'raw-data'!$1:$1,1))&lt;&gt;"",
$D157*INDEX('raw-data'!$A$1:$GQ$197,MATCH($A157,'raw-data'!$A:$A,1),MATCH(EC$1,'raw-data'!$1:$1,1))/VLOOKUP($A157,'raw-data'!$A:$B,2,TRUE),"")</f>
        <v/>
      </c>
      <c r="ED157" s="1" t="str">
        <f>IF(INDEX('raw-data'!$A$1:$GQ$197,MATCH($A157,'raw-data'!$A:$A,1),MATCH(ED$1,'raw-data'!$1:$1,1))&lt;&gt;"",
$D157*INDEX('raw-data'!$A$1:$GQ$197,MATCH($A157,'raw-data'!$A:$A,1),MATCH(ED$1,'raw-data'!$1:$1,1))/VLOOKUP($A157,'raw-data'!$A:$B,2,TRUE),"")</f>
        <v/>
      </c>
      <c r="EE157" s="1" t="str">
        <f>IF(INDEX('raw-data'!$A$1:$GQ$197,MATCH($A157,'raw-data'!$A:$A,1),MATCH(EE$1,'raw-data'!$1:$1,1))&lt;&gt;"",
$D157*INDEX('raw-data'!$A$1:$GQ$197,MATCH($A157,'raw-data'!$A:$A,1),MATCH(EE$1,'raw-data'!$1:$1,1))/VLOOKUP($A157,'raw-data'!$A:$B,2,TRUE),"")</f>
        <v/>
      </c>
      <c r="EF157" s="1" t="str">
        <f>IF(INDEX('raw-data'!$A$1:$GQ$197,MATCH($A157,'raw-data'!$A:$A,1),MATCH(EF$1,'raw-data'!$1:$1,1))&lt;&gt;"",
$D157*INDEX('raw-data'!$A$1:$GQ$197,MATCH($A157,'raw-data'!$A:$A,1),MATCH(EF$1,'raw-data'!$1:$1,1))/VLOOKUP($A157,'raw-data'!$A:$B,2,TRUE),"")</f>
        <v/>
      </c>
      <c r="EG157" s="1" t="str">
        <f>IF(INDEX('raw-data'!$A$1:$GQ$197,MATCH($A157,'raw-data'!$A:$A,1),MATCH(EG$1,'raw-data'!$1:$1,1))&lt;&gt;"",
$D157*INDEX('raw-data'!$A$1:$GQ$197,MATCH($A157,'raw-data'!$A:$A,1),MATCH(EG$1,'raw-data'!$1:$1,1))/VLOOKUP($A157,'raw-data'!$A:$B,2,TRUE),"")</f>
        <v/>
      </c>
      <c r="EH157" s="1" t="str">
        <f>IF(INDEX('raw-data'!$A$1:$GQ$197,MATCH($A157,'raw-data'!$A:$A,1),MATCH(EH$1,'raw-data'!$1:$1,1))&lt;&gt;"",
$D157*INDEX('raw-data'!$A$1:$GQ$197,MATCH($A157,'raw-data'!$A:$A,1),MATCH(EH$1,'raw-data'!$1:$1,1))/VLOOKUP($A157,'raw-data'!$A:$B,2,TRUE),"")</f>
        <v/>
      </c>
      <c r="EI157" s="1" t="str">
        <f>IF(INDEX('raw-data'!$A$1:$GQ$197,MATCH($A157,'raw-data'!$A:$A,1),MATCH(EI$1,'raw-data'!$1:$1,1))&lt;&gt;"",
$D157*INDEX('raw-data'!$A$1:$GQ$197,MATCH($A157,'raw-data'!$A:$A,1),MATCH(EI$1,'raw-data'!$1:$1,1))/VLOOKUP($A157,'raw-data'!$A:$B,2,TRUE),"")</f>
        <v/>
      </c>
      <c r="EJ157" s="1" t="str">
        <f>IF(INDEX('raw-data'!$A$1:$GQ$197,MATCH($A157,'raw-data'!$A:$A,1),MATCH(EJ$1,'raw-data'!$1:$1,1))&lt;&gt;"",
$D157*INDEX('raw-data'!$A$1:$GQ$197,MATCH($A157,'raw-data'!$A:$A,1),MATCH(EJ$1,'raw-data'!$1:$1,1))/VLOOKUP($A157,'raw-data'!$A:$B,2,TRUE),"")</f>
        <v/>
      </c>
      <c r="EK157" s="1" t="str">
        <f>IF(INDEX('raw-data'!$A$1:$GQ$197,MATCH($A157,'raw-data'!$A:$A,1),MATCH(EK$1,'raw-data'!$1:$1,1))&lt;&gt;"",
$D157*INDEX('raw-data'!$A$1:$GQ$197,MATCH($A157,'raw-data'!$A:$A,1),MATCH(EK$1,'raw-data'!$1:$1,1))/VLOOKUP($A157,'raw-data'!$A:$B,2,TRUE),"")</f>
        <v/>
      </c>
      <c r="EL157" s="1" t="str">
        <f>IF(INDEX('raw-data'!$A$1:$GQ$197,MATCH($A157,'raw-data'!$A:$A,1),MATCH(EL$1,'raw-data'!$1:$1,1))&lt;&gt;"",
$D157*INDEX('raw-data'!$A$1:$GQ$197,MATCH($A157,'raw-data'!$A:$A,1),MATCH(EL$1,'raw-data'!$1:$1,1))/VLOOKUP($A157,'raw-data'!$A:$B,2,TRUE),"")</f>
        <v/>
      </c>
      <c r="EM157" s="1" t="str">
        <f>IF(INDEX('raw-data'!$A$1:$GQ$197,MATCH($A157,'raw-data'!$A:$A,1),MATCH(EM$1,'raw-data'!$1:$1,1))&lt;&gt;"",
$D157*INDEX('raw-data'!$A$1:$GQ$197,MATCH($A157,'raw-data'!$A:$A,1),MATCH(EM$1,'raw-data'!$1:$1,1))/VLOOKUP($A157,'raw-data'!$A:$B,2,TRUE),"")</f>
        <v/>
      </c>
      <c r="EN157" s="1" t="str">
        <f>IF(INDEX('raw-data'!$A$1:$GQ$197,MATCH($A157,'raw-data'!$A:$A,1),MATCH(EN$1,'raw-data'!$1:$1,1))&lt;&gt;"",
$D157*INDEX('raw-data'!$A$1:$GQ$197,MATCH($A157,'raw-data'!$A:$A,1),MATCH(EN$1,'raw-data'!$1:$1,1))/VLOOKUP($A157,'raw-data'!$A:$B,2,TRUE),"")</f>
        <v/>
      </c>
      <c r="EO157" s="1" t="str">
        <f>IF(INDEX('raw-data'!$A$1:$GQ$197,MATCH($A157,'raw-data'!$A:$A,1),MATCH(EO$1,'raw-data'!$1:$1,1))&lt;&gt;"",
$D157*INDEX('raw-data'!$A$1:$GQ$197,MATCH($A157,'raw-data'!$A:$A,1),MATCH(EO$1,'raw-data'!$1:$1,1))/VLOOKUP($A157,'raw-data'!$A:$B,2,TRUE),"")</f>
        <v/>
      </c>
      <c r="EP157" s="1" t="str">
        <f>IF(INDEX('raw-data'!$A$1:$GQ$197,MATCH($A157,'raw-data'!$A:$A,1),MATCH(EP$1,'raw-data'!$1:$1,1))&lt;&gt;"",
$D157*INDEX('raw-data'!$A$1:$GQ$197,MATCH($A157,'raw-data'!$A:$A,1),MATCH(EP$1,'raw-data'!$1:$1,1))/VLOOKUP($A157,'raw-data'!$A:$B,2,TRUE),"")</f>
        <v/>
      </c>
      <c r="EQ157" s="1" t="str">
        <f>IF(INDEX('raw-data'!$A$1:$GQ$197,MATCH($A157,'raw-data'!$A:$A,1),MATCH(EQ$1,'raw-data'!$1:$1,1))&lt;&gt;"",
$D157*INDEX('raw-data'!$A$1:$GQ$197,MATCH($A157,'raw-data'!$A:$A,1),MATCH(EQ$1,'raw-data'!$1:$1,1))/VLOOKUP($A157,'raw-data'!$A:$B,2,TRUE),"")</f>
        <v/>
      </c>
      <c r="ER157" s="1" t="str">
        <f>IF(INDEX('raw-data'!$A$1:$GQ$197,MATCH($A157,'raw-data'!$A:$A,1),MATCH(ER$1,'raw-data'!$1:$1,1))&lt;&gt;"",
$D157*INDEX('raw-data'!$A$1:$GQ$197,MATCH($A157,'raw-data'!$A:$A,1),MATCH(ER$1,'raw-data'!$1:$1,1))/VLOOKUP($A157,'raw-data'!$A:$B,2,TRUE),"")</f>
        <v/>
      </c>
      <c r="ES157" s="1" t="str">
        <f>IF(INDEX('raw-data'!$A$1:$GQ$197,MATCH($A157,'raw-data'!$A:$A,1),MATCH(ES$1,'raw-data'!$1:$1,1))&lt;&gt;"",
$D157*INDEX('raw-data'!$A$1:$GQ$197,MATCH($A157,'raw-data'!$A:$A,1),MATCH(ES$1,'raw-data'!$1:$1,1))/VLOOKUP($A157,'raw-data'!$A:$B,2,TRUE),"")</f>
        <v/>
      </c>
      <c r="ET157" s="1" t="str">
        <f>IF(INDEX('raw-data'!$A$1:$GQ$197,MATCH($A157,'raw-data'!$A:$A,1),MATCH(ET$1,'raw-data'!$1:$1,1))&lt;&gt;"",
$D157*INDEX('raw-data'!$A$1:$GQ$197,MATCH($A157,'raw-data'!$A:$A,1),MATCH(ET$1,'raw-data'!$1:$1,1))/VLOOKUP($A157,'raw-data'!$A:$B,2,TRUE),"")</f>
        <v/>
      </c>
      <c r="EU157" s="1" t="str">
        <f>IF(INDEX('raw-data'!$A$1:$GQ$197,MATCH($A157,'raw-data'!$A:$A,1),MATCH(EU$1,'raw-data'!$1:$1,1))&lt;&gt;"",
$D157*INDEX('raw-data'!$A$1:$GQ$197,MATCH($A157,'raw-data'!$A:$A,1),MATCH(EU$1,'raw-data'!$1:$1,1))/VLOOKUP($A157,'raw-data'!$A:$B,2,TRUE),"")</f>
        <v/>
      </c>
      <c r="EV157" s="1" t="str">
        <f>IF(INDEX('raw-data'!$A$1:$GQ$197,MATCH($A157,'raw-data'!$A:$A,1),MATCH(EV$1,'raw-data'!$1:$1,1))&lt;&gt;"",
$D157*INDEX('raw-data'!$A$1:$GQ$197,MATCH($A157,'raw-data'!$A:$A,1),MATCH(EV$1,'raw-data'!$1:$1,1))/VLOOKUP($A157,'raw-data'!$A:$B,2,TRUE),"")</f>
        <v/>
      </c>
      <c r="EW157" s="1" t="str">
        <f>IF(INDEX('raw-data'!$A$1:$GQ$197,MATCH($A157,'raw-data'!$A:$A,1),MATCH(EW$1,'raw-data'!$1:$1,1))&lt;&gt;"",
$D157*INDEX('raw-data'!$A$1:$GQ$197,MATCH($A157,'raw-data'!$A:$A,1),MATCH(EW$1,'raw-data'!$1:$1,1))/VLOOKUP($A157,'raw-data'!$A:$B,2,TRUE),"")</f>
        <v/>
      </c>
      <c r="EX157" s="1" t="str">
        <f>IF(INDEX('raw-data'!$A$1:$GQ$197,MATCH($A157,'raw-data'!$A:$A,1),MATCH(EX$1,'raw-data'!$1:$1,1))&lt;&gt;"",
$D157*INDEX('raw-data'!$A$1:$GQ$197,MATCH($A157,'raw-data'!$A:$A,1),MATCH(EX$1,'raw-data'!$1:$1,1))/VLOOKUP($A157,'raw-data'!$A:$B,2,TRUE),"")</f>
        <v/>
      </c>
      <c r="EY157" s="1" t="str">
        <f>IF(INDEX('raw-data'!$A$1:$GQ$197,MATCH($A157,'raw-data'!$A:$A,1),MATCH(EY$1,'raw-data'!$1:$1,1))&lt;&gt;"",
$D157*INDEX('raw-data'!$A$1:$GQ$197,MATCH($A157,'raw-data'!$A:$A,1),MATCH(EY$1,'raw-data'!$1:$1,1))/VLOOKUP($A157,'raw-data'!$A:$B,2,TRUE),"")</f>
        <v/>
      </c>
      <c r="EZ157" s="1" t="str">
        <f>IF(INDEX('raw-data'!$A$1:$GQ$197,MATCH($A157,'raw-data'!$A:$A,1),MATCH(EZ$1,'raw-data'!$1:$1,1))&lt;&gt;"",
$D157*INDEX('raw-data'!$A$1:$GQ$197,MATCH($A157,'raw-data'!$A:$A,1),MATCH(EZ$1,'raw-data'!$1:$1,1))/VLOOKUP($A157,'raw-data'!$A:$B,2,TRUE),"")</f>
        <v/>
      </c>
      <c r="FA157" s="1" t="str">
        <f>IF(INDEX('raw-data'!$A$1:$GQ$197,MATCH($A157,'raw-data'!$A:$A,1),MATCH(FA$1,'raw-data'!$1:$1,1))&lt;&gt;"",
$D157*INDEX('raw-data'!$A$1:$GQ$197,MATCH($A157,'raw-data'!$A:$A,1),MATCH(FA$1,'raw-data'!$1:$1,1))/VLOOKUP($A157,'raw-data'!$A:$B,2,TRUE),"")</f>
        <v/>
      </c>
      <c r="FB157" s="1" t="str">
        <f>IF(INDEX('raw-data'!$A$1:$GQ$197,MATCH($A157,'raw-data'!$A:$A,1),MATCH(FB$1,'raw-data'!$1:$1,1))&lt;&gt;"",
$D157*INDEX('raw-data'!$A$1:$GQ$197,MATCH($A157,'raw-data'!$A:$A,1),MATCH(FB$1,'raw-data'!$1:$1,1))/VLOOKUP($A157,'raw-data'!$A:$B,2,TRUE),"")</f>
        <v/>
      </c>
      <c r="FC157" s="1" t="str">
        <f>IF(INDEX('raw-data'!$A$1:$GQ$197,MATCH($A157,'raw-data'!$A:$A,1),MATCH(FC$1,'raw-data'!$1:$1,1))&lt;&gt;"",
$D157*INDEX('raw-data'!$A$1:$GQ$197,MATCH($A157,'raw-data'!$A:$A,1),MATCH(FC$1,'raw-data'!$1:$1,1))/VLOOKUP($A157,'raw-data'!$A:$B,2,TRUE),"")</f>
        <v/>
      </c>
      <c r="FD157" s="1" t="str">
        <f>IF(INDEX('raw-data'!$A$1:$GQ$197,MATCH($A157,'raw-data'!$A:$A,1),MATCH(FD$1,'raw-data'!$1:$1,1))&lt;&gt;"",
$D157*INDEX('raw-data'!$A$1:$GQ$197,MATCH($A157,'raw-data'!$A:$A,1),MATCH(FD$1,'raw-data'!$1:$1,1))/VLOOKUP($A157,'raw-data'!$A:$B,2,TRUE),"")</f>
        <v/>
      </c>
      <c r="FE157" s="1" t="str">
        <f>IF(INDEX('raw-data'!$A$1:$GQ$197,MATCH($A157,'raw-data'!$A:$A,1),MATCH(FE$1,'raw-data'!$1:$1,1))&lt;&gt;"",
$D157*INDEX('raw-data'!$A$1:$GQ$197,MATCH($A157,'raw-data'!$A:$A,1),MATCH(FE$1,'raw-data'!$1:$1,1))/VLOOKUP($A157,'raw-data'!$A:$B,2,TRUE),"")</f>
        <v/>
      </c>
      <c r="FF157" s="1" t="str">
        <f>IF(INDEX('raw-data'!$A$1:$GQ$197,MATCH($A157,'raw-data'!$A:$A,1),MATCH(FF$1,'raw-data'!$1:$1,1))&lt;&gt;"",
$D157*INDEX('raw-data'!$A$1:$GQ$197,MATCH($A157,'raw-data'!$A:$A,1),MATCH(FF$1,'raw-data'!$1:$1,1))/VLOOKUP($A157,'raw-data'!$A:$B,2,TRUE),"")</f>
        <v/>
      </c>
      <c r="FG157" s="1" t="str">
        <f>IF(INDEX('raw-data'!$A$1:$GQ$197,MATCH($A157,'raw-data'!$A:$A,1),MATCH(FG$1,'raw-data'!$1:$1,1))&lt;&gt;"",
$D157*INDEX('raw-data'!$A$1:$GQ$197,MATCH($A157,'raw-data'!$A:$A,1),MATCH(FG$1,'raw-data'!$1:$1,1))/VLOOKUP($A157,'raw-data'!$A:$B,2,TRUE),"")</f>
        <v/>
      </c>
      <c r="FH157" s="1" t="str">
        <f>IF(INDEX('raw-data'!$A$1:$GQ$197,MATCH($A157,'raw-data'!$A:$A,1),MATCH(FH$1,'raw-data'!$1:$1,1))&lt;&gt;"",
$D157*INDEX('raw-data'!$A$1:$GQ$197,MATCH($A157,'raw-data'!$A:$A,1),MATCH(FH$1,'raw-data'!$1:$1,1))/VLOOKUP($A157,'raw-data'!$A:$B,2,TRUE),"")</f>
        <v/>
      </c>
      <c r="FI157" s="1" t="str">
        <f>IF(INDEX('raw-data'!$A$1:$GQ$197,MATCH($A157,'raw-data'!$A:$A,1),MATCH(FI$1,'raw-data'!$1:$1,1))&lt;&gt;"",
$D157*INDEX('raw-data'!$A$1:$GQ$197,MATCH($A157,'raw-data'!$A:$A,1),MATCH(FI$1,'raw-data'!$1:$1,1))/VLOOKUP($A157,'raw-data'!$A:$B,2,TRUE),"")</f>
        <v/>
      </c>
      <c r="FJ157" s="1" t="str">
        <f>IF(INDEX('raw-data'!$A$1:$GQ$197,MATCH($A157,'raw-data'!$A:$A,1),MATCH(FJ$1,'raw-data'!$1:$1,1))&lt;&gt;"",
$D157*INDEX('raw-data'!$A$1:$GQ$197,MATCH($A157,'raw-data'!$A:$A,1),MATCH(FJ$1,'raw-data'!$1:$1,1))/VLOOKUP($A157,'raw-data'!$A:$B,2,TRUE),"")</f>
        <v/>
      </c>
      <c r="FK157" s="1" t="str">
        <f>IF(INDEX('raw-data'!$A$1:$GQ$197,MATCH($A157,'raw-data'!$A:$A,1),MATCH(FK$1,'raw-data'!$1:$1,1))&lt;&gt;"",
$D157*INDEX('raw-data'!$A$1:$GQ$197,MATCH($A157,'raw-data'!$A:$A,1),MATCH(FK$1,'raw-data'!$1:$1,1))/VLOOKUP($A157,'raw-data'!$A:$B,2,TRUE),"")</f>
        <v/>
      </c>
      <c r="FL157" s="1" t="str">
        <f>IF(INDEX('raw-data'!$A$1:$GQ$197,MATCH($A157,'raw-data'!$A:$A,1),MATCH(FL$1,'raw-data'!$1:$1,1))&lt;&gt;"",
$D157*INDEX('raw-data'!$A$1:$GQ$197,MATCH($A157,'raw-data'!$A:$A,1),MATCH(FL$1,'raw-data'!$1:$1,1))/VLOOKUP($A157,'raw-data'!$A:$B,2,TRUE),"")</f>
        <v/>
      </c>
      <c r="FM157" s="1" t="str">
        <f>IF(INDEX('raw-data'!$A$1:$GQ$197,MATCH($A157,'raw-data'!$A:$A,1),MATCH(FM$1,'raw-data'!$1:$1,1))&lt;&gt;"",
$D157*INDEX('raw-data'!$A$1:$GQ$197,MATCH($A157,'raw-data'!$A:$A,1),MATCH(FM$1,'raw-data'!$1:$1,1))/VLOOKUP($A157,'raw-data'!$A:$B,2,TRUE),"")</f>
        <v/>
      </c>
      <c r="FN157" s="1" t="str">
        <f>IF(INDEX('raw-data'!$A$1:$GQ$197,MATCH($A157,'raw-data'!$A:$A,1),MATCH(FN$1,'raw-data'!$1:$1,1))&lt;&gt;"",
$D157*INDEX('raw-data'!$A$1:$GQ$197,MATCH($A157,'raw-data'!$A:$A,1),MATCH(FN$1,'raw-data'!$1:$1,1))/VLOOKUP($A157,'raw-data'!$A:$B,2,TRUE),"")</f>
        <v/>
      </c>
      <c r="FO157" s="1" t="str">
        <f>IF(INDEX('raw-data'!$A$1:$GQ$197,MATCH($A157,'raw-data'!$A:$A,1),MATCH(FO$1,'raw-data'!$1:$1,1))&lt;&gt;"",
$D157*INDEX('raw-data'!$A$1:$GQ$197,MATCH($A157,'raw-data'!$A:$A,1),MATCH(FO$1,'raw-data'!$1:$1,1))/VLOOKUP($A157,'raw-data'!$A:$B,2,TRUE),"")</f>
        <v/>
      </c>
      <c r="FP157" s="1" t="str">
        <f>IF(INDEX('raw-data'!$A$1:$GQ$197,MATCH($A157,'raw-data'!$A:$A,1),MATCH(FP$1,'raw-data'!$1:$1,1))&lt;&gt;"",
$D157*INDEX('raw-data'!$A$1:$GQ$197,MATCH($A157,'raw-data'!$A:$A,1),MATCH(FP$1,'raw-data'!$1:$1,1))/VLOOKUP($A157,'raw-data'!$A:$B,2,TRUE),"")</f>
        <v/>
      </c>
      <c r="FQ157" s="1" t="str">
        <f>IF(INDEX('raw-data'!$A$1:$GQ$197,MATCH($A157,'raw-data'!$A:$A,1),MATCH(FQ$1,'raw-data'!$1:$1,1))&lt;&gt;"",
$D157*INDEX('raw-data'!$A$1:$GQ$197,MATCH($A157,'raw-data'!$A:$A,1),MATCH(FQ$1,'raw-data'!$1:$1,1))/VLOOKUP($A157,'raw-data'!$A:$B,2,TRUE),"")</f>
        <v/>
      </c>
      <c r="FR157" s="1" t="str">
        <f>IF(INDEX('raw-data'!$A$1:$GQ$197,MATCH($A157,'raw-data'!$A:$A,1),MATCH(FR$1,'raw-data'!$1:$1,1))&lt;&gt;"",
$D157*INDEX('raw-data'!$A$1:$GQ$197,MATCH($A157,'raw-data'!$A:$A,1),MATCH(FR$1,'raw-data'!$1:$1,1))/VLOOKUP($A157,'raw-data'!$A:$B,2,TRUE),"")</f>
        <v/>
      </c>
      <c r="FS157" s="1" t="str">
        <f>IF(INDEX('raw-data'!$A$1:$GQ$197,MATCH($A157,'raw-data'!$A:$A,1),MATCH(FS$1,'raw-data'!$1:$1,1))&lt;&gt;"",
$D157*INDEX('raw-data'!$A$1:$GQ$197,MATCH($A157,'raw-data'!$A:$A,1),MATCH(FS$1,'raw-data'!$1:$1,1))/VLOOKUP($A157,'raw-data'!$A:$B,2,TRUE),"")</f>
        <v/>
      </c>
      <c r="FT157" s="1" t="str">
        <f>IF(INDEX('raw-data'!$A$1:$GQ$197,MATCH($A157,'raw-data'!$A:$A,1),MATCH(FT$1,'raw-data'!$1:$1,1))&lt;&gt;"",
$D157*INDEX('raw-data'!$A$1:$GQ$197,MATCH($A157,'raw-data'!$A:$A,1),MATCH(FT$1,'raw-data'!$1:$1,1))/VLOOKUP($A157,'raw-data'!$A:$B,2,TRUE),"")</f>
        <v/>
      </c>
      <c r="FU157" s="1" t="str">
        <f>IF(INDEX('raw-data'!$A$1:$GQ$197,MATCH($A157,'raw-data'!$A:$A,1),MATCH(FU$1,'raw-data'!$1:$1,1))&lt;&gt;"",
$D157*INDEX('raw-data'!$A$1:$GQ$197,MATCH($A157,'raw-data'!$A:$A,1),MATCH(FU$1,'raw-data'!$1:$1,1))/VLOOKUP($A157,'raw-data'!$A:$B,2,TRUE),"")</f>
        <v/>
      </c>
      <c r="FV157" s="1" t="str">
        <f>IF(INDEX('raw-data'!$A$1:$GQ$197,MATCH($A157,'raw-data'!$A:$A,1),MATCH(FV$1,'raw-data'!$1:$1,1))&lt;&gt;"",
$D157*INDEX('raw-data'!$A$1:$GQ$197,MATCH($A157,'raw-data'!$A:$A,1),MATCH(FV$1,'raw-data'!$1:$1,1))/VLOOKUP($A157,'raw-data'!$A:$B,2,TRUE),"")</f>
        <v/>
      </c>
      <c r="FW157" s="1" t="str">
        <f>IF(INDEX('raw-data'!$A$1:$GQ$197,MATCH($A157,'raw-data'!$A:$A,1),MATCH(FW$1,'raw-data'!$1:$1,1))&lt;&gt;"",
$D157*INDEX('raw-data'!$A$1:$GQ$197,MATCH($A157,'raw-data'!$A:$A,1),MATCH(FW$1,'raw-data'!$1:$1,1))/VLOOKUP($A157,'raw-data'!$A:$B,2,TRUE),"")</f>
        <v/>
      </c>
      <c r="FX157" s="1" t="str">
        <f>IF(INDEX('raw-data'!$A$1:$GQ$197,MATCH($A157,'raw-data'!$A:$A,1),MATCH(FX$1,'raw-data'!$1:$1,1))&lt;&gt;"",
$D157*INDEX('raw-data'!$A$1:$GQ$197,MATCH($A157,'raw-data'!$A:$A,1),MATCH(FX$1,'raw-data'!$1:$1,1))/VLOOKUP($A157,'raw-data'!$A:$B,2,TRUE),"")</f>
        <v/>
      </c>
      <c r="FY157" s="1" t="str">
        <f>IF(INDEX('raw-data'!$A$1:$GQ$197,MATCH($A157,'raw-data'!$A:$A,1),MATCH(FY$1,'raw-data'!$1:$1,1))&lt;&gt;"",
$D157*INDEX('raw-data'!$A$1:$GQ$197,MATCH($A157,'raw-data'!$A:$A,1),MATCH(FY$1,'raw-data'!$1:$1,1))/VLOOKUP($A157,'raw-data'!$A:$B,2,TRUE),"")</f>
        <v/>
      </c>
      <c r="FZ157" s="1" t="str">
        <f>IF(INDEX('raw-data'!$A$1:$GQ$197,MATCH($A157,'raw-data'!$A:$A,1),MATCH(FZ$1,'raw-data'!$1:$1,1))&lt;&gt;"",
$D157*INDEX('raw-data'!$A$1:$GQ$197,MATCH($A157,'raw-data'!$A:$A,1),MATCH(FZ$1,'raw-data'!$1:$1,1))/VLOOKUP($A157,'raw-data'!$A:$B,2,TRUE),"")</f>
        <v/>
      </c>
      <c r="GA157" s="1" t="str">
        <f>IF(INDEX('raw-data'!$A$1:$GQ$197,MATCH($A157,'raw-data'!$A:$A,1),MATCH(GA$1,'raw-data'!$1:$1,1))&lt;&gt;"",
$D157*INDEX('raw-data'!$A$1:$GQ$197,MATCH($A157,'raw-data'!$A:$A,1),MATCH(GA$1,'raw-data'!$1:$1,1))/VLOOKUP($A157,'raw-data'!$A:$B,2,TRUE),"")</f>
        <v/>
      </c>
      <c r="GB157" s="1" t="str">
        <f>IF(INDEX('raw-data'!$A$1:$GQ$197,MATCH($A157,'raw-data'!$A:$A,1),MATCH(GB$1,'raw-data'!$1:$1,1))&lt;&gt;"",
$D157*INDEX('raw-data'!$A$1:$GQ$197,MATCH($A157,'raw-data'!$A:$A,1),MATCH(GB$1,'raw-data'!$1:$1,1))/VLOOKUP($A157,'raw-data'!$A:$B,2,TRUE),"")</f>
        <v/>
      </c>
      <c r="GC157" s="1" t="str">
        <f>IF(INDEX('raw-data'!$A$1:$GQ$197,MATCH($A157,'raw-data'!$A:$A,1),MATCH(GC$1,'raw-data'!$1:$1,1))&lt;&gt;"",
$D157*INDEX('raw-data'!$A$1:$GQ$197,MATCH($A157,'raw-data'!$A:$A,1),MATCH(GC$1,'raw-data'!$1:$1,1))/VLOOKUP($A157,'raw-data'!$A:$B,2,TRUE),"")</f>
        <v/>
      </c>
      <c r="GD157" s="1" t="str">
        <f>IF(INDEX('raw-data'!$A$1:$GQ$197,MATCH($A157,'raw-data'!$A:$A,1),MATCH(GD$1,'raw-data'!$1:$1,1))&lt;&gt;"",
$D157*INDEX('raw-data'!$A$1:$GQ$197,MATCH($A157,'raw-data'!$A:$A,1),MATCH(GD$1,'raw-data'!$1:$1,1))/VLOOKUP($A157,'raw-data'!$A:$B,2,TRUE),"")</f>
        <v/>
      </c>
      <c r="GE157" s="1" t="str">
        <f>IF(INDEX('raw-data'!$A$1:$GQ$197,MATCH($A157,'raw-data'!$A:$A,1),MATCH(GE$1,'raw-data'!$1:$1,1))&lt;&gt;"",
$D157*INDEX('raw-data'!$A$1:$GQ$197,MATCH($A157,'raw-data'!$A:$A,1),MATCH(GE$1,'raw-data'!$1:$1,1))/VLOOKUP($A157,'raw-data'!$A:$B,2,TRUE),"")</f>
        <v/>
      </c>
      <c r="GF157" s="1" t="str">
        <f>IF(INDEX('raw-data'!$A$1:$GQ$197,MATCH($A157,'raw-data'!$A:$A,1),MATCH(GF$1,'raw-data'!$1:$1,1))&lt;&gt;"",
$D157*INDEX('raw-data'!$A$1:$GQ$197,MATCH($A157,'raw-data'!$A:$A,1),MATCH(GF$1,'raw-data'!$1:$1,1))/VLOOKUP($A157,'raw-data'!$A:$B,2,TRUE),"")</f>
        <v/>
      </c>
      <c r="GG157" s="1" t="str">
        <f>IF(INDEX('raw-data'!$A$1:$GQ$197,MATCH($A157,'raw-data'!$A:$A,1),MATCH(GG$1,'raw-data'!$1:$1,1))&lt;&gt;"",
$D157*INDEX('raw-data'!$A$1:$GQ$197,MATCH($A157,'raw-data'!$A:$A,1),MATCH(GG$1,'raw-data'!$1:$1,1))/VLOOKUP($A157,'raw-data'!$A:$B,2,TRUE),"")</f>
        <v/>
      </c>
      <c r="GH157" s="1" t="str">
        <f>IF(INDEX('raw-data'!$A$1:$GQ$197,MATCH($A157,'raw-data'!$A:$A,1),MATCH(GH$1,'raw-data'!$1:$1,1))&lt;&gt;"",
$D157*INDEX('raw-data'!$A$1:$GQ$197,MATCH($A157,'raw-data'!$A:$A,1),MATCH(GH$1,'raw-data'!$1:$1,1))/VLOOKUP($A157,'raw-data'!$A:$B,2,TRUE),"")</f>
        <v/>
      </c>
      <c r="GI157" s="1" t="str">
        <f>IF(INDEX('raw-data'!$A$1:$GQ$197,MATCH($A157,'raw-data'!$A:$A,1),MATCH(GI$1,'raw-data'!$1:$1,1))&lt;&gt;"",
$D157*INDEX('raw-data'!$A$1:$GQ$197,MATCH($A157,'raw-data'!$A:$A,1),MATCH(GI$1,'raw-data'!$1:$1,1))/VLOOKUP($A157,'raw-data'!$A:$B,2,TRUE),"")</f>
        <v/>
      </c>
      <c r="GJ157" s="1" t="str">
        <f>IF(INDEX('raw-data'!$A$1:$GQ$197,MATCH($A157,'raw-data'!$A:$A,1),MATCH(GJ$1,'raw-data'!$1:$1,1))&lt;&gt;"",
$D157*INDEX('raw-data'!$A$1:$GQ$197,MATCH($A157,'raw-data'!$A:$A,1),MATCH(GJ$1,'raw-data'!$1:$1,1))/VLOOKUP($A157,'raw-data'!$A:$B,2,TRUE),"")</f>
        <v/>
      </c>
      <c r="GK157" s="1" t="str">
        <f>IF(INDEX('raw-data'!$A$1:$GQ$197,MATCH($A157,'raw-data'!$A:$A,1),MATCH(GK$1,'raw-data'!$1:$1,1))&lt;&gt;"",
$D157*INDEX('raw-data'!$A$1:$GQ$197,MATCH($A157,'raw-data'!$A:$A,1),MATCH(GK$1,'raw-data'!$1:$1,1))/VLOOKUP($A157,'raw-data'!$A:$B,2,TRUE),"")</f>
        <v/>
      </c>
      <c r="GL157" s="1" t="str">
        <f>IF(INDEX('raw-data'!$A$1:$GQ$197,MATCH($A157,'raw-data'!$A:$A,1),MATCH(GL$1,'raw-data'!$1:$1,1))&lt;&gt;"",
$D157*INDEX('raw-data'!$A$1:$GQ$197,MATCH($A157,'raw-data'!$A:$A,1),MATCH(GL$1,'raw-data'!$1:$1,1))/VLOOKUP($A157,'raw-data'!$A:$B,2,TRUE),"")</f>
        <v/>
      </c>
      <c r="GM157" s="1" t="str">
        <f>IF(INDEX('raw-data'!$A$1:$GQ$197,MATCH($A157,'raw-data'!$A:$A,1),MATCH(GM$1,'raw-data'!$1:$1,1))&lt;&gt;"",
$D157*INDEX('raw-data'!$A$1:$GQ$197,MATCH($A157,'raw-data'!$A:$A,1),MATCH(GM$1,'raw-data'!$1:$1,1))/VLOOKUP($A157,'raw-data'!$A:$B,2,TRUE),"")</f>
        <v/>
      </c>
      <c r="GN157" s="1" t="str">
        <f>IF(INDEX('raw-data'!$A$1:$GQ$197,MATCH($A157,'raw-data'!$A:$A,1),MATCH(GN$1,'raw-data'!$1:$1,1))&lt;&gt;"",
$D157*INDEX('raw-data'!$A$1:$GQ$197,MATCH($A157,'raw-data'!$A:$A,1),MATCH(GN$1,'raw-data'!$1:$1,1))/VLOOKUP($A157,'raw-data'!$A:$B,2,TRUE),"")</f>
        <v/>
      </c>
      <c r="GO157" s="1" t="str">
        <f>IF(INDEX('raw-data'!$A$1:$GQ$197,MATCH($A157,'raw-data'!$A:$A,1),MATCH(GO$1,'raw-data'!$1:$1,1))&lt;&gt;"",
$D157*INDEX('raw-data'!$A$1:$GQ$197,MATCH($A157,'raw-data'!$A:$A,1),MATCH(GO$1,'raw-data'!$1:$1,1))/VLOOKUP($A157,'raw-data'!$A:$B,2,TRUE),"")</f>
        <v/>
      </c>
      <c r="GP157" s="1">
        <f>IF(INDEX('raw-data'!$A$1:$GQ$197,MATCH($A157,'raw-data'!$A:$A,1),MATCH(GP$1,'raw-data'!$1:$1,1))&lt;&gt;"",
$D157*INDEX('raw-data'!$A$1:$GQ$197,MATCH($A157,'raw-data'!$A:$A,1),MATCH(GP$1,'raw-data'!$1:$1,1))/VLOOKUP($A157,'raw-data'!$A:$B,2,TRUE),"")</f>
        <v>0</v>
      </c>
      <c r="GQ157" s="1" t="str">
        <f>IF(INDEX('raw-data'!$A$1:$GQ$197,MATCH($A157,'raw-data'!$A:$A,1),MATCH(GQ$1,'raw-data'!$1:$1,1))&lt;&gt;"",
$D157*INDEX('raw-data'!$A$1:$GQ$197,MATCH($A157,'raw-data'!$A:$A,1),MATCH(GQ$1,'raw-data'!$1:$1,1))/VLOOKUP($A157,'raw-data'!$A:$B,2,TRUE),"")</f>
        <v/>
      </c>
    </row>
    <row r="158" spans="1:199" ht="15.75" x14ac:dyDescent="0.3">
      <c r="A158" s="3" t="s">
        <v>137</v>
      </c>
      <c r="B158" s="1">
        <f>IF(VLOOKUP(A158,'DATA-VIEW'!G:H,2,FALSE)=0,0,VLOOKUP(A158,'DATA-VIEW'!G:H,2,FALSE))</f>
        <v>0</v>
      </c>
      <c r="C158" s="1">
        <f t="shared" si="9"/>
        <v>0</v>
      </c>
      <c r="D158" s="1">
        <f>IFERROR(C158*VLOOKUP($A158,'raw-data'!A:C,2,TRUE)/VLOOKUP(A158,'raw-data'!A:C,3,TRUE),"")</f>
        <v>0</v>
      </c>
      <c r="E158" s="1" t="str">
        <f>IF(INDEX('raw-data'!$A$1:$GQ$197,MATCH($A158,'raw-data'!$A:$A,1),MATCH(E$1,'raw-data'!$1:$1,1))&lt;&gt;"",
$D158*INDEX('raw-data'!$A$1:$GQ$197,MATCH($A158,'raw-data'!$A:$A,1),MATCH(E$1,'raw-data'!$1:$1,1))/VLOOKUP($A158,'raw-data'!$A:$B,2,TRUE),"")</f>
        <v/>
      </c>
      <c r="F158" s="1" t="str">
        <f>IF(INDEX('raw-data'!$A$1:$GQ$197,MATCH($A158,'raw-data'!$A:$A,1),MATCH(F$1,'raw-data'!$1:$1,1))&lt;&gt;"",
$D158*INDEX('raw-data'!$A$1:$GQ$197,MATCH($A158,'raw-data'!$A:$A,1),MATCH(F$1,'raw-data'!$1:$1,1))/VLOOKUP($A158,'raw-data'!$A:$B,2,TRUE),"")</f>
        <v/>
      </c>
      <c r="G158" s="1" t="str">
        <f>IF(INDEX('raw-data'!$A$1:$GQ$197,MATCH($A158,'raw-data'!$A:$A,1),MATCH(G$1,'raw-data'!$1:$1,1))&lt;&gt;"",
$D158*INDEX('raw-data'!$A$1:$GQ$197,MATCH($A158,'raw-data'!$A:$A,1),MATCH(G$1,'raw-data'!$1:$1,1))/VLOOKUP($A158,'raw-data'!$A:$B,2,TRUE),"")</f>
        <v/>
      </c>
      <c r="H158" s="1" t="str">
        <f>IF(INDEX('raw-data'!$A$1:$GQ$197,MATCH($A158,'raw-data'!$A:$A,1),MATCH(H$1,'raw-data'!$1:$1,1))&lt;&gt;"",
$D158*INDEX('raw-data'!$A$1:$GQ$197,MATCH($A158,'raw-data'!$A:$A,1),MATCH(H$1,'raw-data'!$1:$1,1))/VLOOKUP($A158,'raw-data'!$A:$B,2,TRUE),"")</f>
        <v/>
      </c>
      <c r="I158" s="1" t="str">
        <f>IF(INDEX('raw-data'!$A$1:$GQ$197,MATCH($A158,'raw-data'!$A:$A,1),MATCH(I$1,'raw-data'!$1:$1,1))&lt;&gt;"",
$D158*INDEX('raw-data'!$A$1:$GQ$197,MATCH($A158,'raw-data'!$A:$A,1),MATCH(I$1,'raw-data'!$1:$1,1))/VLOOKUP($A158,'raw-data'!$A:$B,2,TRUE),"")</f>
        <v/>
      </c>
      <c r="J158" s="1" t="str">
        <f>IF(INDEX('raw-data'!$A$1:$GQ$197,MATCH($A158,'raw-data'!$A:$A,1),MATCH(J$1,'raw-data'!$1:$1,1))&lt;&gt;"",
$D158*INDEX('raw-data'!$A$1:$GQ$197,MATCH($A158,'raw-data'!$A:$A,1),MATCH(J$1,'raw-data'!$1:$1,1))/VLOOKUP($A158,'raw-data'!$A:$B,2,TRUE),"")</f>
        <v/>
      </c>
      <c r="K158" s="1" t="str">
        <f>IF(INDEX('raw-data'!$A$1:$GQ$197,MATCH($A158,'raw-data'!$A:$A,1),MATCH(K$1,'raw-data'!$1:$1,1))&lt;&gt;"",
$D158*INDEX('raw-data'!$A$1:$GQ$197,MATCH($A158,'raw-data'!$A:$A,1),MATCH(K$1,'raw-data'!$1:$1,1))/VLOOKUP($A158,'raw-data'!$A:$B,2,TRUE),"")</f>
        <v/>
      </c>
      <c r="L158" s="1" t="str">
        <f>IF(INDEX('raw-data'!$A$1:$GQ$197,MATCH($A158,'raw-data'!$A:$A,1),MATCH(L$1,'raw-data'!$1:$1,1))&lt;&gt;"",
$D158*INDEX('raw-data'!$A$1:$GQ$197,MATCH($A158,'raw-data'!$A:$A,1),MATCH(L$1,'raw-data'!$1:$1,1))/VLOOKUP($A158,'raw-data'!$A:$B,2,TRUE),"")</f>
        <v/>
      </c>
      <c r="M158" s="1" t="str">
        <f>IF(INDEX('raw-data'!$A$1:$GQ$197,MATCH($A158,'raw-data'!$A:$A,1),MATCH(M$1,'raw-data'!$1:$1,1))&lt;&gt;"",
$D158*INDEX('raw-data'!$A$1:$GQ$197,MATCH($A158,'raw-data'!$A:$A,1),MATCH(M$1,'raw-data'!$1:$1,1))/VLOOKUP($A158,'raw-data'!$A:$B,2,TRUE),"")</f>
        <v/>
      </c>
      <c r="N158" s="1" t="str">
        <f>IF(INDEX('raw-data'!$A$1:$GQ$197,MATCH($A158,'raw-data'!$A:$A,1),MATCH(N$1,'raw-data'!$1:$1,1))&lt;&gt;"",
$D158*INDEX('raw-data'!$A$1:$GQ$197,MATCH($A158,'raw-data'!$A:$A,1),MATCH(N$1,'raw-data'!$1:$1,1))/VLOOKUP($A158,'raw-data'!$A:$B,2,TRUE),"")</f>
        <v/>
      </c>
      <c r="O158" s="1" t="str">
        <f>IF(INDEX('raw-data'!$A$1:$GQ$197,MATCH($A158,'raw-data'!$A:$A,1),MATCH(O$1,'raw-data'!$1:$1,1))&lt;&gt;"",
$D158*INDEX('raw-data'!$A$1:$GQ$197,MATCH($A158,'raw-data'!$A:$A,1),MATCH(O$1,'raw-data'!$1:$1,1))/VLOOKUP($A158,'raw-data'!$A:$B,2,TRUE),"")</f>
        <v/>
      </c>
      <c r="P158" s="1" t="str">
        <f>IF(INDEX('raw-data'!$A$1:$GQ$197,MATCH($A158,'raw-data'!$A:$A,1),MATCH(P$1,'raw-data'!$1:$1,1))&lt;&gt;"",
$D158*INDEX('raw-data'!$A$1:$GQ$197,MATCH($A158,'raw-data'!$A:$A,1),MATCH(P$1,'raw-data'!$1:$1,1))/VLOOKUP($A158,'raw-data'!$A:$B,2,TRUE),"")</f>
        <v/>
      </c>
      <c r="Q158" s="1" t="str">
        <f>IF(INDEX('raw-data'!$A$1:$GQ$197,MATCH($A158,'raw-data'!$A:$A,1),MATCH(Q$1,'raw-data'!$1:$1,1))&lt;&gt;"",
$D158*INDEX('raw-data'!$A$1:$GQ$197,MATCH($A158,'raw-data'!$A:$A,1),MATCH(Q$1,'raw-data'!$1:$1,1))/VLOOKUP($A158,'raw-data'!$A:$B,2,TRUE),"")</f>
        <v/>
      </c>
      <c r="R158" s="1" t="str">
        <f>IF(INDEX('raw-data'!$A$1:$GQ$197,MATCH($A158,'raw-data'!$A:$A,1),MATCH(R$1,'raw-data'!$1:$1,1))&lt;&gt;"",
$D158*INDEX('raw-data'!$A$1:$GQ$197,MATCH($A158,'raw-data'!$A:$A,1),MATCH(R$1,'raw-data'!$1:$1,1))/VLOOKUP($A158,'raw-data'!$A:$B,2,TRUE),"")</f>
        <v/>
      </c>
      <c r="S158" s="1" t="str">
        <f>IF(INDEX('raw-data'!$A$1:$GQ$197,MATCH($A158,'raw-data'!$A:$A,1),MATCH(S$1,'raw-data'!$1:$1,1))&lt;&gt;"",
$D158*INDEX('raw-data'!$A$1:$GQ$197,MATCH($A158,'raw-data'!$A:$A,1),MATCH(S$1,'raw-data'!$1:$1,1))/VLOOKUP($A158,'raw-data'!$A:$B,2,TRUE),"")</f>
        <v/>
      </c>
      <c r="T158" s="1" t="str">
        <f>IF(INDEX('raw-data'!$A$1:$GQ$197,MATCH($A158,'raw-data'!$A:$A,1),MATCH(T$1,'raw-data'!$1:$1,1))&lt;&gt;"",
$D158*INDEX('raw-data'!$A$1:$GQ$197,MATCH($A158,'raw-data'!$A:$A,1),MATCH(T$1,'raw-data'!$1:$1,1))/VLOOKUP($A158,'raw-data'!$A:$B,2,TRUE),"")</f>
        <v/>
      </c>
      <c r="U158" s="1" t="str">
        <f>IF(INDEX('raw-data'!$A$1:$GQ$197,MATCH($A158,'raw-data'!$A:$A,1),MATCH(U$1,'raw-data'!$1:$1,1))&lt;&gt;"",
$D158*INDEX('raw-data'!$A$1:$GQ$197,MATCH($A158,'raw-data'!$A:$A,1),MATCH(U$1,'raw-data'!$1:$1,1))/VLOOKUP($A158,'raw-data'!$A:$B,2,TRUE),"")</f>
        <v/>
      </c>
      <c r="V158" s="1" t="str">
        <f>IF(INDEX('raw-data'!$A$1:$GQ$197,MATCH($A158,'raw-data'!$A:$A,1),MATCH(V$1,'raw-data'!$1:$1,1))&lt;&gt;"",
$D158*INDEX('raw-data'!$A$1:$GQ$197,MATCH($A158,'raw-data'!$A:$A,1),MATCH(V$1,'raw-data'!$1:$1,1))/VLOOKUP($A158,'raw-data'!$A:$B,2,TRUE),"")</f>
        <v/>
      </c>
      <c r="W158" s="1" t="str">
        <f>IF(INDEX('raw-data'!$A$1:$GQ$197,MATCH($A158,'raw-data'!$A:$A,1),MATCH(W$1,'raw-data'!$1:$1,1))&lt;&gt;"",
$D158*INDEX('raw-data'!$A$1:$GQ$197,MATCH($A158,'raw-data'!$A:$A,1),MATCH(W$1,'raw-data'!$1:$1,1))/VLOOKUP($A158,'raw-data'!$A:$B,2,TRUE),"")</f>
        <v/>
      </c>
      <c r="X158" s="1" t="str">
        <f>IF(INDEX('raw-data'!$A$1:$GQ$197,MATCH($A158,'raw-data'!$A:$A,1),MATCH(X$1,'raw-data'!$1:$1,1))&lt;&gt;"",
$D158*INDEX('raw-data'!$A$1:$GQ$197,MATCH($A158,'raw-data'!$A:$A,1),MATCH(X$1,'raw-data'!$1:$1,1))/VLOOKUP($A158,'raw-data'!$A:$B,2,TRUE),"")</f>
        <v/>
      </c>
      <c r="Y158" s="1" t="str">
        <f>IF(INDEX('raw-data'!$A$1:$GQ$197,MATCH($A158,'raw-data'!$A:$A,1),MATCH(Y$1,'raw-data'!$1:$1,1))&lt;&gt;"",
$D158*INDEX('raw-data'!$A$1:$GQ$197,MATCH($A158,'raw-data'!$A:$A,1),MATCH(Y$1,'raw-data'!$1:$1,1))/VLOOKUP($A158,'raw-data'!$A:$B,2,TRUE),"")</f>
        <v/>
      </c>
      <c r="Z158" s="1" t="str">
        <f>IF(INDEX('raw-data'!$A$1:$GQ$197,MATCH($A158,'raw-data'!$A:$A,1),MATCH(Z$1,'raw-data'!$1:$1,1))&lt;&gt;"",
$D158*INDEX('raw-data'!$A$1:$GQ$197,MATCH($A158,'raw-data'!$A:$A,1),MATCH(Z$1,'raw-data'!$1:$1,1))/VLOOKUP($A158,'raw-data'!$A:$B,2,TRUE),"")</f>
        <v/>
      </c>
      <c r="AA158" s="1" t="str">
        <f>IF(INDEX('raw-data'!$A$1:$GQ$197,MATCH($A158,'raw-data'!$A:$A,1),MATCH(AA$1,'raw-data'!$1:$1,1))&lt;&gt;"",
$D158*INDEX('raw-data'!$A$1:$GQ$197,MATCH($A158,'raw-data'!$A:$A,1),MATCH(AA$1,'raw-data'!$1:$1,1))/VLOOKUP($A158,'raw-data'!$A:$B,2,TRUE),"")</f>
        <v/>
      </c>
      <c r="AB158" s="1" t="str">
        <f>IF(INDEX('raw-data'!$A$1:$GQ$197,MATCH($A158,'raw-data'!$A:$A,1),MATCH(AB$1,'raw-data'!$1:$1,1))&lt;&gt;"",
$D158*INDEX('raw-data'!$A$1:$GQ$197,MATCH($A158,'raw-data'!$A:$A,1),MATCH(AB$1,'raw-data'!$1:$1,1))/VLOOKUP($A158,'raw-data'!$A:$B,2,TRUE),"")</f>
        <v/>
      </c>
      <c r="AC158" s="1" t="str">
        <f>IF(INDEX('raw-data'!$A$1:$GQ$197,MATCH($A158,'raw-data'!$A:$A,1),MATCH(AC$1,'raw-data'!$1:$1,1))&lt;&gt;"",
$D158*INDEX('raw-data'!$A$1:$GQ$197,MATCH($A158,'raw-data'!$A:$A,1),MATCH(AC$1,'raw-data'!$1:$1,1))/VLOOKUP($A158,'raw-data'!$A:$B,2,TRUE),"")</f>
        <v/>
      </c>
      <c r="AD158" s="1" t="str">
        <f>IF(INDEX('raw-data'!$A$1:$GQ$197,MATCH($A158,'raw-data'!$A:$A,1),MATCH(AD$1,'raw-data'!$1:$1,1))&lt;&gt;"",
$D158*INDEX('raw-data'!$A$1:$GQ$197,MATCH($A158,'raw-data'!$A:$A,1),MATCH(AD$1,'raw-data'!$1:$1,1))/VLOOKUP($A158,'raw-data'!$A:$B,2,TRUE),"")</f>
        <v/>
      </c>
      <c r="AE158" s="1" t="str">
        <f>IF(INDEX('raw-data'!$A$1:$GQ$197,MATCH($A158,'raw-data'!$A:$A,1),MATCH(AE$1,'raw-data'!$1:$1,1))&lt;&gt;"",
$D158*INDEX('raw-data'!$A$1:$GQ$197,MATCH($A158,'raw-data'!$A:$A,1),MATCH(AE$1,'raw-data'!$1:$1,1))/VLOOKUP($A158,'raw-data'!$A:$B,2,TRUE),"")</f>
        <v/>
      </c>
      <c r="AF158" s="1" t="str">
        <f>IF(INDEX('raw-data'!$A$1:$GQ$197,MATCH($A158,'raw-data'!$A:$A,1),MATCH(AF$1,'raw-data'!$1:$1,1))&lt;&gt;"",
$D158*INDEX('raw-data'!$A$1:$GQ$197,MATCH($A158,'raw-data'!$A:$A,1),MATCH(AF$1,'raw-data'!$1:$1,1))/VLOOKUP($A158,'raw-data'!$A:$B,2,TRUE),"")</f>
        <v/>
      </c>
      <c r="AG158" s="1">
        <f>IF(INDEX('raw-data'!$A$1:$GQ$197,MATCH($A158,'raw-data'!$A:$A,1),MATCH(AG$1,'raw-data'!$1:$1,1))&lt;&gt;"",
$D158*INDEX('raw-data'!$A$1:$GQ$197,MATCH($A158,'raw-data'!$A:$A,1),MATCH(AG$1,'raw-data'!$1:$1,1))/VLOOKUP($A158,'raw-data'!$A:$B,2,TRUE),"")</f>
        <v>0</v>
      </c>
      <c r="AH158" s="1" t="str">
        <f>IF(INDEX('raw-data'!$A$1:$GQ$197,MATCH($A158,'raw-data'!$A:$A,1),MATCH(AH$1,'raw-data'!$1:$1,1))&lt;&gt;"",
$D158*INDEX('raw-data'!$A$1:$GQ$197,MATCH($A158,'raw-data'!$A:$A,1),MATCH(AH$1,'raw-data'!$1:$1,1))/VLOOKUP($A158,'raw-data'!$A:$B,2,TRUE),"")</f>
        <v/>
      </c>
      <c r="AI158" s="1" t="str">
        <f>IF(INDEX('raw-data'!$A$1:$GQ$197,MATCH($A158,'raw-data'!$A:$A,1),MATCH(AI$1,'raw-data'!$1:$1,1))&lt;&gt;"",
$D158*INDEX('raw-data'!$A$1:$GQ$197,MATCH($A158,'raw-data'!$A:$A,1),MATCH(AI$1,'raw-data'!$1:$1,1))/VLOOKUP($A158,'raw-data'!$A:$B,2,TRUE),"")</f>
        <v/>
      </c>
      <c r="AJ158" s="1" t="str">
        <f>IF(INDEX('raw-data'!$A$1:$GQ$197,MATCH($A158,'raw-data'!$A:$A,1),MATCH(AJ$1,'raw-data'!$1:$1,1))&lt;&gt;"",
$D158*INDEX('raw-data'!$A$1:$GQ$197,MATCH($A158,'raw-data'!$A:$A,1),MATCH(AJ$1,'raw-data'!$1:$1,1))/VLOOKUP($A158,'raw-data'!$A:$B,2,TRUE),"")</f>
        <v/>
      </c>
      <c r="AK158" s="1" t="str">
        <f>IF(INDEX('raw-data'!$A$1:$GQ$197,MATCH($A158,'raw-data'!$A:$A,1),MATCH(AK$1,'raw-data'!$1:$1,1))&lt;&gt;"",
$D158*INDEX('raw-data'!$A$1:$GQ$197,MATCH($A158,'raw-data'!$A:$A,1),MATCH(AK$1,'raw-data'!$1:$1,1))/VLOOKUP($A158,'raw-data'!$A:$B,2,TRUE),"")</f>
        <v/>
      </c>
      <c r="AL158" s="1" t="str">
        <f>IF(INDEX('raw-data'!$A$1:$GQ$197,MATCH($A158,'raw-data'!$A:$A,1),MATCH(AL$1,'raw-data'!$1:$1,1))&lt;&gt;"",
$D158*INDEX('raw-data'!$A$1:$GQ$197,MATCH($A158,'raw-data'!$A:$A,1),MATCH(AL$1,'raw-data'!$1:$1,1))/VLOOKUP($A158,'raw-data'!$A:$B,2,TRUE),"")</f>
        <v/>
      </c>
      <c r="AM158" s="1" t="str">
        <f>IF(INDEX('raw-data'!$A$1:$GQ$197,MATCH($A158,'raw-data'!$A:$A,1),MATCH(AM$1,'raw-data'!$1:$1,1))&lt;&gt;"",
$D158*INDEX('raw-data'!$A$1:$GQ$197,MATCH($A158,'raw-data'!$A:$A,1),MATCH(AM$1,'raw-data'!$1:$1,1))/VLOOKUP($A158,'raw-data'!$A:$B,2,TRUE),"")</f>
        <v/>
      </c>
      <c r="AN158" s="1" t="str">
        <f>IF(INDEX('raw-data'!$A$1:$GQ$197,MATCH($A158,'raw-data'!$A:$A,1),MATCH(AN$1,'raw-data'!$1:$1,1))&lt;&gt;"",
$D158*INDEX('raw-data'!$A$1:$GQ$197,MATCH($A158,'raw-data'!$A:$A,1),MATCH(AN$1,'raw-data'!$1:$1,1))/VLOOKUP($A158,'raw-data'!$A:$B,2,TRUE),"")</f>
        <v/>
      </c>
      <c r="AO158" s="1" t="str">
        <f>IF(INDEX('raw-data'!$A$1:$GQ$197,MATCH($A158,'raw-data'!$A:$A,1),MATCH(AO$1,'raw-data'!$1:$1,1))&lt;&gt;"",
$D158*INDEX('raw-data'!$A$1:$GQ$197,MATCH($A158,'raw-data'!$A:$A,1),MATCH(AO$1,'raw-data'!$1:$1,1))/VLOOKUP($A158,'raw-data'!$A:$B,2,TRUE),"")</f>
        <v/>
      </c>
      <c r="AP158" s="1" t="str">
        <f>IF(INDEX('raw-data'!$A$1:$GQ$197,MATCH($A158,'raw-data'!$A:$A,1),MATCH(AP$1,'raw-data'!$1:$1,1))&lt;&gt;"",
$D158*INDEX('raw-data'!$A$1:$GQ$197,MATCH($A158,'raw-data'!$A:$A,1),MATCH(AP$1,'raw-data'!$1:$1,1))/VLOOKUP($A158,'raw-data'!$A:$B,2,TRUE),"")</f>
        <v/>
      </c>
      <c r="AQ158" s="1" t="str">
        <f>IF(INDEX('raw-data'!$A$1:$GQ$197,MATCH($A158,'raw-data'!$A:$A,1),MATCH(AQ$1,'raw-data'!$1:$1,1))&lt;&gt;"",
$D158*INDEX('raw-data'!$A$1:$GQ$197,MATCH($A158,'raw-data'!$A:$A,1),MATCH(AQ$1,'raw-data'!$1:$1,1))/VLOOKUP($A158,'raw-data'!$A:$B,2,TRUE),"")</f>
        <v/>
      </c>
      <c r="AR158" s="1" t="str">
        <f>IF(INDEX('raw-data'!$A$1:$GQ$197,MATCH($A158,'raw-data'!$A:$A,1),MATCH(AR$1,'raw-data'!$1:$1,1))&lt;&gt;"",
$D158*INDEX('raw-data'!$A$1:$GQ$197,MATCH($A158,'raw-data'!$A:$A,1),MATCH(AR$1,'raw-data'!$1:$1,1))/VLOOKUP($A158,'raw-data'!$A:$B,2,TRUE),"")</f>
        <v/>
      </c>
      <c r="AS158" s="1" t="str">
        <f>IF(INDEX('raw-data'!$A$1:$GQ$197,MATCH($A158,'raw-data'!$A:$A,1),MATCH(AS$1,'raw-data'!$1:$1,1))&lt;&gt;"",
$D158*INDEX('raw-data'!$A$1:$GQ$197,MATCH($A158,'raw-data'!$A:$A,1),MATCH(AS$1,'raw-data'!$1:$1,1))/VLOOKUP($A158,'raw-data'!$A:$B,2,TRUE),"")</f>
        <v/>
      </c>
      <c r="AT158" s="1" t="str">
        <f>IF(INDEX('raw-data'!$A$1:$GQ$197,MATCH($A158,'raw-data'!$A:$A,1),MATCH(AT$1,'raw-data'!$1:$1,1))&lt;&gt;"",
$D158*INDEX('raw-data'!$A$1:$GQ$197,MATCH($A158,'raw-data'!$A:$A,1),MATCH(AT$1,'raw-data'!$1:$1,1))/VLOOKUP($A158,'raw-data'!$A:$B,2,TRUE),"")</f>
        <v/>
      </c>
      <c r="AU158" s="1" t="str">
        <f>IF(INDEX('raw-data'!$A$1:$GQ$197,MATCH($A158,'raw-data'!$A:$A,1),MATCH(AU$1,'raw-data'!$1:$1,1))&lt;&gt;"",
$D158*INDEX('raw-data'!$A$1:$GQ$197,MATCH($A158,'raw-data'!$A:$A,1),MATCH(AU$1,'raw-data'!$1:$1,1))/VLOOKUP($A158,'raw-data'!$A:$B,2,TRUE),"")</f>
        <v/>
      </c>
      <c r="AV158" s="1" t="str">
        <f>IF(INDEX('raw-data'!$A$1:$GQ$197,MATCH($A158,'raw-data'!$A:$A,1),MATCH(AV$1,'raw-data'!$1:$1,1))&lt;&gt;"",
$D158*INDEX('raw-data'!$A$1:$GQ$197,MATCH($A158,'raw-data'!$A:$A,1),MATCH(AV$1,'raw-data'!$1:$1,1))/VLOOKUP($A158,'raw-data'!$A:$B,2,TRUE),"")</f>
        <v/>
      </c>
      <c r="AW158" s="1" t="str">
        <f>IF(INDEX('raw-data'!$A$1:$GQ$197,MATCH($A158,'raw-data'!$A:$A,1),MATCH(AW$1,'raw-data'!$1:$1,1))&lt;&gt;"",
$D158*INDEX('raw-data'!$A$1:$GQ$197,MATCH($A158,'raw-data'!$A:$A,1),MATCH(AW$1,'raw-data'!$1:$1,1))/VLOOKUP($A158,'raw-data'!$A:$B,2,TRUE),"")</f>
        <v/>
      </c>
      <c r="AX158" s="1" t="str">
        <f>IF(INDEX('raw-data'!$A$1:$GQ$197,MATCH($A158,'raw-data'!$A:$A,1),MATCH(AX$1,'raw-data'!$1:$1,1))&lt;&gt;"",
$D158*INDEX('raw-data'!$A$1:$GQ$197,MATCH($A158,'raw-data'!$A:$A,1),MATCH(AX$1,'raw-data'!$1:$1,1))/VLOOKUP($A158,'raw-data'!$A:$B,2,TRUE),"")</f>
        <v/>
      </c>
      <c r="AY158" s="1" t="str">
        <f>IF(INDEX('raw-data'!$A$1:$GQ$197,MATCH($A158,'raw-data'!$A:$A,1),MATCH(AY$1,'raw-data'!$1:$1,1))&lt;&gt;"",
$D158*INDEX('raw-data'!$A$1:$GQ$197,MATCH($A158,'raw-data'!$A:$A,1),MATCH(AY$1,'raw-data'!$1:$1,1))/VLOOKUP($A158,'raw-data'!$A:$B,2,TRUE),"")</f>
        <v/>
      </c>
      <c r="AZ158" s="1" t="str">
        <f>IF(INDEX('raw-data'!$A$1:$GQ$197,MATCH($A158,'raw-data'!$A:$A,1),MATCH(AZ$1,'raw-data'!$1:$1,1))&lt;&gt;"",
$D158*INDEX('raw-data'!$A$1:$GQ$197,MATCH($A158,'raw-data'!$A:$A,1),MATCH(AZ$1,'raw-data'!$1:$1,1))/VLOOKUP($A158,'raw-data'!$A:$B,2,TRUE),"")</f>
        <v/>
      </c>
      <c r="BA158" s="1" t="str">
        <f>IF(INDEX('raw-data'!$A$1:$GQ$197,MATCH($A158,'raw-data'!$A:$A,1),MATCH(BA$1,'raw-data'!$1:$1,1))&lt;&gt;"",
$D158*INDEX('raw-data'!$A$1:$GQ$197,MATCH($A158,'raw-data'!$A:$A,1),MATCH(BA$1,'raw-data'!$1:$1,1))/VLOOKUP($A158,'raw-data'!$A:$B,2,TRUE),"")</f>
        <v/>
      </c>
      <c r="BB158" s="1" t="str">
        <f>IF(INDEX('raw-data'!$A$1:$GQ$197,MATCH($A158,'raw-data'!$A:$A,1),MATCH(BB$1,'raw-data'!$1:$1,1))&lt;&gt;"",
$D158*INDEX('raw-data'!$A$1:$GQ$197,MATCH($A158,'raw-data'!$A:$A,1),MATCH(BB$1,'raw-data'!$1:$1,1))/VLOOKUP($A158,'raw-data'!$A:$B,2,TRUE),"")</f>
        <v/>
      </c>
      <c r="BC158" s="1" t="str">
        <f>IF(INDEX('raw-data'!$A$1:$GQ$197,MATCH($A158,'raw-data'!$A:$A,1),MATCH(BC$1,'raw-data'!$1:$1,1))&lt;&gt;"",
$D158*INDEX('raw-data'!$A$1:$GQ$197,MATCH($A158,'raw-data'!$A:$A,1),MATCH(BC$1,'raw-data'!$1:$1,1))/VLOOKUP($A158,'raw-data'!$A:$B,2,TRUE),"")</f>
        <v/>
      </c>
      <c r="BD158" s="1" t="str">
        <f>IF(INDEX('raw-data'!$A$1:$GQ$197,MATCH($A158,'raw-data'!$A:$A,1),MATCH(BD$1,'raw-data'!$1:$1,1))&lt;&gt;"",
$D158*INDEX('raw-data'!$A$1:$GQ$197,MATCH($A158,'raw-data'!$A:$A,1),MATCH(BD$1,'raw-data'!$1:$1,1))/VLOOKUP($A158,'raw-data'!$A:$B,2,TRUE),"")</f>
        <v/>
      </c>
      <c r="BE158" s="1" t="str">
        <f>IF(INDEX('raw-data'!$A$1:$GQ$197,MATCH($A158,'raw-data'!$A:$A,1),MATCH(BE$1,'raw-data'!$1:$1,1))&lt;&gt;"",
$D158*INDEX('raw-data'!$A$1:$GQ$197,MATCH($A158,'raw-data'!$A:$A,1),MATCH(BE$1,'raw-data'!$1:$1,1))/VLOOKUP($A158,'raw-data'!$A:$B,2,TRUE),"")</f>
        <v/>
      </c>
      <c r="BF158" s="1" t="str">
        <f>IF(INDEX('raw-data'!$A$1:$GQ$197,MATCH($A158,'raw-data'!$A:$A,1),MATCH(BF$1,'raw-data'!$1:$1,1))&lt;&gt;"",
$D158*INDEX('raw-data'!$A$1:$GQ$197,MATCH($A158,'raw-data'!$A:$A,1),MATCH(BF$1,'raw-data'!$1:$1,1))/VLOOKUP($A158,'raw-data'!$A:$B,2,TRUE),"")</f>
        <v/>
      </c>
      <c r="BG158" s="1" t="str">
        <f>IF(INDEX('raw-data'!$A$1:$GQ$197,MATCH($A158,'raw-data'!$A:$A,1),MATCH(BG$1,'raw-data'!$1:$1,1))&lt;&gt;"",
$D158*INDEX('raw-data'!$A$1:$GQ$197,MATCH($A158,'raw-data'!$A:$A,1),MATCH(BG$1,'raw-data'!$1:$1,1))/VLOOKUP($A158,'raw-data'!$A:$B,2,TRUE),"")</f>
        <v/>
      </c>
      <c r="BH158" s="1" t="str">
        <f>IF(INDEX('raw-data'!$A$1:$GQ$197,MATCH($A158,'raw-data'!$A:$A,1),MATCH(BH$1,'raw-data'!$1:$1,1))&lt;&gt;"",
$D158*INDEX('raw-data'!$A$1:$GQ$197,MATCH($A158,'raw-data'!$A:$A,1),MATCH(BH$1,'raw-data'!$1:$1,1))/VLOOKUP($A158,'raw-data'!$A:$B,2,TRUE),"")</f>
        <v/>
      </c>
      <c r="BI158" s="1" t="str">
        <f>IF(INDEX('raw-data'!$A$1:$GQ$197,MATCH($A158,'raw-data'!$A:$A,1),MATCH(BI$1,'raw-data'!$1:$1,1))&lt;&gt;"",
$D158*INDEX('raw-data'!$A$1:$GQ$197,MATCH($A158,'raw-data'!$A:$A,1),MATCH(BI$1,'raw-data'!$1:$1,1))/VLOOKUP($A158,'raw-data'!$A:$B,2,TRUE),"")</f>
        <v/>
      </c>
      <c r="BJ158" s="1" t="str">
        <f>IF(INDEX('raw-data'!$A$1:$GQ$197,MATCH($A158,'raw-data'!$A:$A,1),MATCH(BJ$1,'raw-data'!$1:$1,1))&lt;&gt;"",
$D158*INDEX('raw-data'!$A$1:$GQ$197,MATCH($A158,'raw-data'!$A:$A,1),MATCH(BJ$1,'raw-data'!$1:$1,1))/VLOOKUP($A158,'raw-data'!$A:$B,2,TRUE),"")</f>
        <v/>
      </c>
      <c r="BK158" s="1" t="str">
        <f>IF(INDEX('raw-data'!$A$1:$GQ$197,MATCH($A158,'raw-data'!$A:$A,1),MATCH(BK$1,'raw-data'!$1:$1,1))&lt;&gt;"",
$D158*INDEX('raw-data'!$A$1:$GQ$197,MATCH($A158,'raw-data'!$A:$A,1),MATCH(BK$1,'raw-data'!$1:$1,1))/VLOOKUP($A158,'raw-data'!$A:$B,2,TRUE),"")</f>
        <v/>
      </c>
      <c r="BL158" s="1" t="str">
        <f>IF(INDEX('raw-data'!$A$1:$GQ$197,MATCH($A158,'raw-data'!$A:$A,1),MATCH(BL$1,'raw-data'!$1:$1,1))&lt;&gt;"",
$D158*INDEX('raw-data'!$A$1:$GQ$197,MATCH($A158,'raw-data'!$A:$A,1),MATCH(BL$1,'raw-data'!$1:$1,1))/VLOOKUP($A158,'raw-data'!$A:$B,2,TRUE),"")</f>
        <v/>
      </c>
      <c r="BM158" s="1" t="str">
        <f>IF(INDEX('raw-data'!$A$1:$GQ$197,MATCH($A158,'raw-data'!$A:$A,1),MATCH(BM$1,'raw-data'!$1:$1,1))&lt;&gt;"",
$D158*INDEX('raw-data'!$A$1:$GQ$197,MATCH($A158,'raw-data'!$A:$A,1),MATCH(BM$1,'raw-data'!$1:$1,1))/VLOOKUP($A158,'raw-data'!$A:$B,2,TRUE),"")</f>
        <v/>
      </c>
      <c r="BN158" s="1" t="str">
        <f>IF(INDEX('raw-data'!$A$1:$GQ$197,MATCH($A158,'raw-data'!$A:$A,1),MATCH(BN$1,'raw-data'!$1:$1,1))&lt;&gt;"",
$D158*INDEX('raw-data'!$A$1:$GQ$197,MATCH($A158,'raw-data'!$A:$A,1),MATCH(BN$1,'raw-data'!$1:$1,1))/VLOOKUP($A158,'raw-data'!$A:$B,2,TRUE),"")</f>
        <v/>
      </c>
      <c r="BO158" s="1" t="str">
        <f>IF(INDEX('raw-data'!$A$1:$GQ$197,MATCH($A158,'raw-data'!$A:$A,1),MATCH(BO$1,'raw-data'!$1:$1,1))&lt;&gt;"",
$D158*INDEX('raw-data'!$A$1:$GQ$197,MATCH($A158,'raw-data'!$A:$A,1),MATCH(BO$1,'raw-data'!$1:$1,1))/VLOOKUP($A158,'raw-data'!$A:$B,2,TRUE),"")</f>
        <v/>
      </c>
      <c r="BP158" s="1" t="str">
        <f>IF(INDEX('raw-data'!$A$1:$GQ$197,MATCH($A158,'raw-data'!$A:$A,1),MATCH(BP$1,'raw-data'!$1:$1,1))&lt;&gt;"",
$D158*INDEX('raw-data'!$A$1:$GQ$197,MATCH($A158,'raw-data'!$A:$A,1),MATCH(BP$1,'raw-data'!$1:$1,1))/VLOOKUP($A158,'raw-data'!$A:$B,2,TRUE),"")</f>
        <v/>
      </c>
      <c r="BQ158" s="1" t="str">
        <f>IF(INDEX('raw-data'!$A$1:$GQ$197,MATCH($A158,'raw-data'!$A:$A,1),MATCH(BQ$1,'raw-data'!$1:$1,1))&lt;&gt;"",
$D158*INDEX('raw-data'!$A$1:$GQ$197,MATCH($A158,'raw-data'!$A:$A,1),MATCH(BQ$1,'raw-data'!$1:$1,1))/VLOOKUP($A158,'raw-data'!$A:$B,2,TRUE),"")</f>
        <v/>
      </c>
      <c r="BR158" s="1" t="str">
        <f>IF(INDEX('raw-data'!$A$1:$GQ$197,MATCH($A158,'raw-data'!$A:$A,1),MATCH(BR$1,'raw-data'!$1:$1,1))&lt;&gt;"",
$D158*INDEX('raw-data'!$A$1:$GQ$197,MATCH($A158,'raw-data'!$A:$A,1),MATCH(BR$1,'raw-data'!$1:$1,1))/VLOOKUP($A158,'raw-data'!$A:$B,2,TRUE),"")</f>
        <v/>
      </c>
      <c r="BS158" s="1" t="str">
        <f>IF(INDEX('raw-data'!$A$1:$GQ$197,MATCH($A158,'raw-data'!$A:$A,1),MATCH(BS$1,'raw-data'!$1:$1,1))&lt;&gt;"",
$D158*INDEX('raw-data'!$A$1:$GQ$197,MATCH($A158,'raw-data'!$A:$A,1),MATCH(BS$1,'raw-data'!$1:$1,1))/VLOOKUP($A158,'raw-data'!$A:$B,2,TRUE),"")</f>
        <v/>
      </c>
      <c r="BT158" s="1" t="str">
        <f>IF(INDEX('raw-data'!$A$1:$GQ$197,MATCH($A158,'raw-data'!$A:$A,1),MATCH(BT$1,'raw-data'!$1:$1,1))&lt;&gt;"",
$D158*INDEX('raw-data'!$A$1:$GQ$197,MATCH($A158,'raw-data'!$A:$A,1),MATCH(BT$1,'raw-data'!$1:$1,1))/VLOOKUP($A158,'raw-data'!$A:$B,2,TRUE),"")</f>
        <v/>
      </c>
      <c r="BU158" s="1" t="str">
        <f>IF(INDEX('raw-data'!$A$1:$GQ$197,MATCH($A158,'raw-data'!$A:$A,1),MATCH(BU$1,'raw-data'!$1:$1,1))&lt;&gt;"",
$D158*INDEX('raw-data'!$A$1:$GQ$197,MATCH($A158,'raw-data'!$A:$A,1),MATCH(BU$1,'raw-data'!$1:$1,1))/VLOOKUP($A158,'raw-data'!$A:$B,2,TRUE),"")</f>
        <v/>
      </c>
      <c r="BV158" s="1" t="str">
        <f>IF(INDEX('raw-data'!$A$1:$GQ$197,MATCH($A158,'raw-data'!$A:$A,1),MATCH(BV$1,'raw-data'!$1:$1,1))&lt;&gt;"",
$D158*INDEX('raw-data'!$A$1:$GQ$197,MATCH($A158,'raw-data'!$A:$A,1),MATCH(BV$1,'raw-data'!$1:$1,1))/VLOOKUP($A158,'raw-data'!$A:$B,2,TRUE),"")</f>
        <v/>
      </c>
      <c r="BW158" s="1" t="str">
        <f>IF(INDEX('raw-data'!$A$1:$GQ$197,MATCH($A158,'raw-data'!$A:$A,1),MATCH(BW$1,'raw-data'!$1:$1,1))&lt;&gt;"",
$D158*INDEX('raw-data'!$A$1:$GQ$197,MATCH($A158,'raw-data'!$A:$A,1),MATCH(BW$1,'raw-data'!$1:$1,1))/VLOOKUP($A158,'raw-data'!$A:$B,2,TRUE),"")</f>
        <v/>
      </c>
      <c r="BX158" s="1" t="str">
        <f>IF(INDEX('raw-data'!$A$1:$GQ$197,MATCH($A158,'raw-data'!$A:$A,1),MATCH(BX$1,'raw-data'!$1:$1,1))&lt;&gt;"",
$D158*INDEX('raw-data'!$A$1:$GQ$197,MATCH($A158,'raw-data'!$A:$A,1),MATCH(BX$1,'raw-data'!$1:$1,1))/VLOOKUP($A158,'raw-data'!$A:$B,2,TRUE),"")</f>
        <v/>
      </c>
      <c r="BY158" s="1" t="str">
        <f>IF(INDEX('raw-data'!$A$1:$GQ$197,MATCH($A158,'raw-data'!$A:$A,1),MATCH(BY$1,'raw-data'!$1:$1,1))&lt;&gt;"",
$D158*INDEX('raw-data'!$A$1:$GQ$197,MATCH($A158,'raw-data'!$A:$A,1),MATCH(BY$1,'raw-data'!$1:$1,1))/VLOOKUP($A158,'raw-data'!$A:$B,2,TRUE),"")</f>
        <v/>
      </c>
      <c r="BZ158" s="1" t="str">
        <f>IF(INDEX('raw-data'!$A$1:$GQ$197,MATCH($A158,'raw-data'!$A:$A,1),MATCH(BZ$1,'raw-data'!$1:$1,1))&lt;&gt;"",
$D158*INDEX('raw-data'!$A$1:$GQ$197,MATCH($A158,'raw-data'!$A:$A,1),MATCH(BZ$1,'raw-data'!$1:$1,1))/VLOOKUP($A158,'raw-data'!$A:$B,2,TRUE),"")</f>
        <v/>
      </c>
      <c r="CA158" s="1" t="str">
        <f>IF(INDEX('raw-data'!$A$1:$GQ$197,MATCH($A158,'raw-data'!$A:$A,1),MATCH(CA$1,'raw-data'!$1:$1,1))&lt;&gt;"",
$D158*INDEX('raw-data'!$A$1:$GQ$197,MATCH($A158,'raw-data'!$A:$A,1),MATCH(CA$1,'raw-data'!$1:$1,1))/VLOOKUP($A158,'raw-data'!$A:$B,2,TRUE),"")</f>
        <v/>
      </c>
      <c r="CB158" s="1" t="str">
        <f>IF(INDEX('raw-data'!$A$1:$GQ$197,MATCH($A158,'raw-data'!$A:$A,1),MATCH(CB$1,'raw-data'!$1:$1,1))&lt;&gt;"",
$D158*INDEX('raw-data'!$A$1:$GQ$197,MATCH($A158,'raw-data'!$A:$A,1),MATCH(CB$1,'raw-data'!$1:$1,1))/VLOOKUP($A158,'raw-data'!$A:$B,2,TRUE),"")</f>
        <v/>
      </c>
      <c r="CC158" s="1" t="str">
        <f>IF(INDEX('raw-data'!$A$1:$GQ$197,MATCH($A158,'raw-data'!$A:$A,1),MATCH(CC$1,'raw-data'!$1:$1,1))&lt;&gt;"",
$D158*INDEX('raw-data'!$A$1:$GQ$197,MATCH($A158,'raw-data'!$A:$A,1),MATCH(CC$1,'raw-data'!$1:$1,1))/VLOOKUP($A158,'raw-data'!$A:$B,2,TRUE),"")</f>
        <v/>
      </c>
      <c r="CD158" s="1" t="str">
        <f>IF(INDEX('raw-data'!$A$1:$GQ$197,MATCH($A158,'raw-data'!$A:$A,1),MATCH(CD$1,'raw-data'!$1:$1,1))&lt;&gt;"",
$D158*INDEX('raw-data'!$A$1:$GQ$197,MATCH($A158,'raw-data'!$A:$A,1),MATCH(CD$1,'raw-data'!$1:$1,1))/VLOOKUP($A158,'raw-data'!$A:$B,2,TRUE),"")</f>
        <v/>
      </c>
      <c r="CE158" s="1" t="str">
        <f>IF(INDEX('raw-data'!$A$1:$GQ$197,MATCH($A158,'raw-data'!$A:$A,1),MATCH(CE$1,'raw-data'!$1:$1,1))&lt;&gt;"",
$D158*INDEX('raw-data'!$A$1:$GQ$197,MATCH($A158,'raw-data'!$A:$A,1),MATCH(CE$1,'raw-data'!$1:$1,1))/VLOOKUP($A158,'raw-data'!$A:$B,2,TRUE),"")</f>
        <v/>
      </c>
      <c r="CF158" s="1" t="str">
        <f>IF(INDEX('raw-data'!$A$1:$GQ$197,MATCH($A158,'raw-data'!$A:$A,1),MATCH(CF$1,'raw-data'!$1:$1,1))&lt;&gt;"",
$D158*INDEX('raw-data'!$A$1:$GQ$197,MATCH($A158,'raw-data'!$A:$A,1),MATCH(CF$1,'raw-data'!$1:$1,1))/VLOOKUP($A158,'raw-data'!$A:$B,2,TRUE),"")</f>
        <v/>
      </c>
      <c r="CG158" s="1" t="str">
        <f>IF(INDEX('raw-data'!$A$1:$GQ$197,MATCH($A158,'raw-data'!$A:$A,1),MATCH(CG$1,'raw-data'!$1:$1,1))&lt;&gt;"",
$D158*INDEX('raw-data'!$A$1:$GQ$197,MATCH($A158,'raw-data'!$A:$A,1),MATCH(CG$1,'raw-data'!$1:$1,1))/VLOOKUP($A158,'raw-data'!$A:$B,2,TRUE),"")</f>
        <v/>
      </c>
      <c r="CH158" s="1" t="str">
        <f>IF(INDEX('raw-data'!$A$1:$GQ$197,MATCH($A158,'raw-data'!$A:$A,1),MATCH(CH$1,'raw-data'!$1:$1,1))&lt;&gt;"",
$D158*INDEX('raw-data'!$A$1:$GQ$197,MATCH($A158,'raw-data'!$A:$A,1),MATCH(CH$1,'raw-data'!$1:$1,1))/VLOOKUP($A158,'raw-data'!$A:$B,2,TRUE),"")</f>
        <v/>
      </c>
      <c r="CI158" s="1" t="str">
        <f>IF(INDEX('raw-data'!$A$1:$GQ$197,MATCH($A158,'raw-data'!$A:$A,1),MATCH(CI$1,'raw-data'!$1:$1,1))&lt;&gt;"",
$D158*INDEX('raw-data'!$A$1:$GQ$197,MATCH($A158,'raw-data'!$A:$A,1),MATCH(CI$1,'raw-data'!$1:$1,1))/VLOOKUP($A158,'raw-data'!$A:$B,2,TRUE),"")</f>
        <v/>
      </c>
      <c r="CJ158" s="1" t="str">
        <f>IF(INDEX('raw-data'!$A$1:$GQ$197,MATCH($A158,'raw-data'!$A:$A,1),MATCH(CJ$1,'raw-data'!$1:$1,1))&lt;&gt;"",
$D158*INDEX('raw-data'!$A$1:$GQ$197,MATCH($A158,'raw-data'!$A:$A,1),MATCH(CJ$1,'raw-data'!$1:$1,1))/VLOOKUP($A158,'raw-data'!$A:$B,2,TRUE),"")</f>
        <v/>
      </c>
      <c r="CK158" s="1" t="str">
        <f>IF(INDEX('raw-data'!$A$1:$GQ$197,MATCH($A158,'raw-data'!$A:$A,1),MATCH(CK$1,'raw-data'!$1:$1,1))&lt;&gt;"",
$D158*INDEX('raw-data'!$A$1:$GQ$197,MATCH($A158,'raw-data'!$A:$A,1),MATCH(CK$1,'raw-data'!$1:$1,1))/VLOOKUP($A158,'raw-data'!$A:$B,2,TRUE),"")</f>
        <v/>
      </c>
      <c r="CL158" s="1">
        <f>IF(INDEX('raw-data'!$A$1:$GQ$197,MATCH($A158,'raw-data'!$A:$A,1),MATCH(CL$1,'raw-data'!$1:$1,1))&lt;&gt;"",
$D158*INDEX('raw-data'!$A$1:$GQ$197,MATCH($A158,'raw-data'!$A:$A,1),MATCH(CL$1,'raw-data'!$1:$1,1))/VLOOKUP($A158,'raw-data'!$A:$B,2,TRUE),"")</f>
        <v>0</v>
      </c>
      <c r="CM158" s="1" t="str">
        <f>IF(INDEX('raw-data'!$A$1:$GQ$197,MATCH($A158,'raw-data'!$A:$A,1),MATCH(CM$1,'raw-data'!$1:$1,1))&lt;&gt;"",
$D158*INDEX('raw-data'!$A$1:$GQ$197,MATCH($A158,'raw-data'!$A:$A,1),MATCH(CM$1,'raw-data'!$1:$1,1))/VLOOKUP($A158,'raw-data'!$A:$B,2,TRUE),"")</f>
        <v/>
      </c>
      <c r="CN158" s="1" t="str">
        <f>IF(INDEX('raw-data'!$A$1:$GQ$197,MATCH($A158,'raw-data'!$A:$A,1),MATCH(CN$1,'raw-data'!$1:$1,1))&lt;&gt;"",
$D158*INDEX('raw-data'!$A$1:$GQ$197,MATCH($A158,'raw-data'!$A:$A,1),MATCH(CN$1,'raw-data'!$1:$1,1))/VLOOKUP($A158,'raw-data'!$A:$B,2,TRUE),"")</f>
        <v/>
      </c>
      <c r="CO158" s="1" t="str">
        <f>IF(INDEX('raw-data'!$A$1:$GQ$197,MATCH($A158,'raw-data'!$A:$A,1),MATCH(CO$1,'raw-data'!$1:$1,1))&lt;&gt;"",
$D158*INDEX('raw-data'!$A$1:$GQ$197,MATCH($A158,'raw-data'!$A:$A,1),MATCH(CO$1,'raw-data'!$1:$1,1))/VLOOKUP($A158,'raw-data'!$A:$B,2,TRUE),"")</f>
        <v/>
      </c>
      <c r="CP158" s="1" t="str">
        <f>IF(INDEX('raw-data'!$A$1:$GQ$197,MATCH($A158,'raw-data'!$A:$A,1),MATCH(CP$1,'raw-data'!$1:$1,1))&lt;&gt;"",
$D158*INDEX('raw-data'!$A$1:$GQ$197,MATCH($A158,'raw-data'!$A:$A,1),MATCH(CP$1,'raw-data'!$1:$1,1))/VLOOKUP($A158,'raw-data'!$A:$B,2,TRUE),"")</f>
        <v/>
      </c>
      <c r="CQ158" s="1" t="str">
        <f>IF(INDEX('raw-data'!$A$1:$GQ$197,MATCH($A158,'raw-data'!$A:$A,1),MATCH(CQ$1,'raw-data'!$1:$1,1))&lt;&gt;"",
$D158*INDEX('raw-data'!$A$1:$GQ$197,MATCH($A158,'raw-data'!$A:$A,1),MATCH(CQ$1,'raw-data'!$1:$1,1))/VLOOKUP($A158,'raw-data'!$A:$B,2,TRUE),"")</f>
        <v/>
      </c>
      <c r="CR158" s="1" t="str">
        <f>IF(INDEX('raw-data'!$A$1:$GQ$197,MATCH($A158,'raw-data'!$A:$A,1),MATCH(CR$1,'raw-data'!$1:$1,1))&lt;&gt;"",
$D158*INDEX('raw-data'!$A$1:$GQ$197,MATCH($A158,'raw-data'!$A:$A,1),MATCH(CR$1,'raw-data'!$1:$1,1))/VLOOKUP($A158,'raw-data'!$A:$B,2,TRUE),"")</f>
        <v/>
      </c>
      <c r="CS158" s="1" t="str">
        <f>IF(INDEX('raw-data'!$A$1:$GQ$197,MATCH($A158,'raw-data'!$A:$A,1),MATCH(CS$1,'raw-data'!$1:$1,1))&lt;&gt;"",
$D158*INDEX('raw-data'!$A$1:$GQ$197,MATCH($A158,'raw-data'!$A:$A,1),MATCH(CS$1,'raw-data'!$1:$1,1))/VLOOKUP($A158,'raw-data'!$A:$B,2,TRUE),"")</f>
        <v/>
      </c>
      <c r="CT158" s="1" t="str">
        <f>IF(INDEX('raw-data'!$A$1:$GQ$197,MATCH($A158,'raw-data'!$A:$A,1),MATCH(CT$1,'raw-data'!$1:$1,1))&lt;&gt;"",
$D158*INDEX('raw-data'!$A$1:$GQ$197,MATCH($A158,'raw-data'!$A:$A,1),MATCH(CT$1,'raw-data'!$1:$1,1))/VLOOKUP($A158,'raw-data'!$A:$B,2,TRUE),"")</f>
        <v/>
      </c>
      <c r="CU158" s="1" t="str">
        <f>IF(INDEX('raw-data'!$A$1:$GQ$197,MATCH($A158,'raw-data'!$A:$A,1),MATCH(CU$1,'raw-data'!$1:$1,1))&lt;&gt;"",
$D158*INDEX('raw-data'!$A$1:$GQ$197,MATCH($A158,'raw-data'!$A:$A,1),MATCH(CU$1,'raw-data'!$1:$1,1))/VLOOKUP($A158,'raw-data'!$A:$B,2,TRUE),"")</f>
        <v/>
      </c>
      <c r="CV158" s="1" t="str">
        <f>IF(INDEX('raw-data'!$A$1:$GQ$197,MATCH($A158,'raw-data'!$A:$A,1),MATCH(CV$1,'raw-data'!$1:$1,1))&lt;&gt;"",
$D158*INDEX('raw-data'!$A$1:$GQ$197,MATCH($A158,'raw-data'!$A:$A,1),MATCH(CV$1,'raw-data'!$1:$1,1))/VLOOKUP($A158,'raw-data'!$A:$B,2,TRUE),"")</f>
        <v/>
      </c>
      <c r="CW158" s="1" t="str">
        <f>IF(INDEX('raw-data'!$A$1:$GQ$197,MATCH($A158,'raw-data'!$A:$A,1),MATCH(CW$1,'raw-data'!$1:$1,1))&lt;&gt;"",
$D158*INDEX('raw-data'!$A$1:$GQ$197,MATCH($A158,'raw-data'!$A:$A,1),MATCH(CW$1,'raw-data'!$1:$1,1))/VLOOKUP($A158,'raw-data'!$A:$B,2,TRUE),"")</f>
        <v/>
      </c>
      <c r="CX158" s="1" t="str">
        <f>IF(INDEX('raw-data'!$A$1:$GQ$197,MATCH($A158,'raw-data'!$A:$A,1),MATCH(CX$1,'raw-data'!$1:$1,1))&lt;&gt;"",
$D158*INDEX('raw-data'!$A$1:$GQ$197,MATCH($A158,'raw-data'!$A:$A,1),MATCH(CX$1,'raw-data'!$1:$1,1))/VLOOKUP($A158,'raw-data'!$A:$B,2,TRUE),"")</f>
        <v/>
      </c>
      <c r="CY158" s="1" t="str">
        <f>IF(INDEX('raw-data'!$A$1:$GQ$197,MATCH($A158,'raw-data'!$A:$A,1),MATCH(CY$1,'raw-data'!$1:$1,1))&lt;&gt;"",
$D158*INDEX('raw-data'!$A$1:$GQ$197,MATCH($A158,'raw-data'!$A:$A,1),MATCH(CY$1,'raw-data'!$1:$1,1))/VLOOKUP($A158,'raw-data'!$A:$B,2,TRUE),"")</f>
        <v/>
      </c>
      <c r="CZ158" s="1" t="str">
        <f>IF(INDEX('raw-data'!$A$1:$GQ$197,MATCH($A158,'raw-data'!$A:$A,1),MATCH(CZ$1,'raw-data'!$1:$1,1))&lt;&gt;"",
$D158*INDEX('raw-data'!$A$1:$GQ$197,MATCH($A158,'raw-data'!$A:$A,1),MATCH(CZ$1,'raw-data'!$1:$1,1))/VLOOKUP($A158,'raw-data'!$A:$B,2,TRUE),"")</f>
        <v/>
      </c>
      <c r="DA158" s="1" t="str">
        <f>IF(INDEX('raw-data'!$A$1:$GQ$197,MATCH($A158,'raw-data'!$A:$A,1),MATCH(DA$1,'raw-data'!$1:$1,1))&lt;&gt;"",
$D158*INDEX('raw-data'!$A$1:$GQ$197,MATCH($A158,'raw-data'!$A:$A,1),MATCH(DA$1,'raw-data'!$1:$1,1))/VLOOKUP($A158,'raw-data'!$A:$B,2,TRUE),"")</f>
        <v/>
      </c>
      <c r="DB158" s="1" t="str">
        <f>IF(INDEX('raw-data'!$A$1:$GQ$197,MATCH($A158,'raw-data'!$A:$A,1),MATCH(DB$1,'raw-data'!$1:$1,1))&lt;&gt;"",
$D158*INDEX('raw-data'!$A$1:$GQ$197,MATCH($A158,'raw-data'!$A:$A,1),MATCH(DB$1,'raw-data'!$1:$1,1))/VLOOKUP($A158,'raw-data'!$A:$B,2,TRUE),"")</f>
        <v/>
      </c>
      <c r="DC158" s="1" t="str">
        <f>IF(INDEX('raw-data'!$A$1:$GQ$197,MATCH($A158,'raw-data'!$A:$A,1),MATCH(DC$1,'raw-data'!$1:$1,1))&lt;&gt;"",
$D158*INDEX('raw-data'!$A$1:$GQ$197,MATCH($A158,'raw-data'!$A:$A,1),MATCH(DC$1,'raw-data'!$1:$1,1))/VLOOKUP($A158,'raw-data'!$A:$B,2,TRUE),"")</f>
        <v/>
      </c>
      <c r="DD158" s="1" t="str">
        <f>IF(INDEX('raw-data'!$A$1:$GQ$197,MATCH($A158,'raw-data'!$A:$A,1),MATCH(DD$1,'raw-data'!$1:$1,1))&lt;&gt;"",
$D158*INDEX('raw-data'!$A$1:$GQ$197,MATCH($A158,'raw-data'!$A:$A,1),MATCH(DD$1,'raw-data'!$1:$1,1))/VLOOKUP($A158,'raw-data'!$A:$B,2,TRUE),"")</f>
        <v/>
      </c>
      <c r="DE158" s="1" t="str">
        <f>IF(INDEX('raw-data'!$A$1:$GQ$197,MATCH($A158,'raw-data'!$A:$A,1),MATCH(DE$1,'raw-data'!$1:$1,1))&lt;&gt;"",
$D158*INDEX('raw-data'!$A$1:$GQ$197,MATCH($A158,'raw-data'!$A:$A,1),MATCH(DE$1,'raw-data'!$1:$1,1))/VLOOKUP($A158,'raw-data'!$A:$B,2,TRUE),"")</f>
        <v/>
      </c>
      <c r="DF158" s="1" t="str">
        <f>IF(INDEX('raw-data'!$A$1:$GQ$197,MATCH($A158,'raw-data'!$A:$A,1),MATCH(DF$1,'raw-data'!$1:$1,1))&lt;&gt;"",
$D158*INDEX('raw-data'!$A$1:$GQ$197,MATCH($A158,'raw-data'!$A:$A,1),MATCH(DF$1,'raw-data'!$1:$1,1))/VLOOKUP($A158,'raw-data'!$A:$B,2,TRUE),"")</f>
        <v/>
      </c>
      <c r="DG158" s="1" t="str">
        <f>IF(INDEX('raw-data'!$A$1:$GQ$197,MATCH($A158,'raw-data'!$A:$A,1),MATCH(DG$1,'raw-data'!$1:$1,1))&lt;&gt;"",
$D158*INDEX('raw-data'!$A$1:$GQ$197,MATCH($A158,'raw-data'!$A:$A,1),MATCH(DG$1,'raw-data'!$1:$1,1))/VLOOKUP($A158,'raw-data'!$A:$B,2,TRUE),"")</f>
        <v/>
      </c>
      <c r="DH158" s="1" t="str">
        <f>IF(INDEX('raw-data'!$A$1:$GQ$197,MATCH($A158,'raw-data'!$A:$A,1),MATCH(DH$1,'raw-data'!$1:$1,1))&lt;&gt;"",
$D158*INDEX('raw-data'!$A$1:$GQ$197,MATCH($A158,'raw-data'!$A:$A,1),MATCH(DH$1,'raw-data'!$1:$1,1))/VLOOKUP($A158,'raw-data'!$A:$B,2,TRUE),"")</f>
        <v/>
      </c>
      <c r="DI158" s="1" t="str">
        <f>IF(INDEX('raw-data'!$A$1:$GQ$197,MATCH($A158,'raw-data'!$A:$A,1),MATCH(DI$1,'raw-data'!$1:$1,1))&lt;&gt;"",
$D158*INDEX('raw-data'!$A$1:$GQ$197,MATCH($A158,'raw-data'!$A:$A,1),MATCH(DI$1,'raw-data'!$1:$1,1))/VLOOKUP($A158,'raw-data'!$A:$B,2,TRUE),"")</f>
        <v/>
      </c>
      <c r="DJ158" s="1" t="str">
        <f>IF(INDEX('raw-data'!$A$1:$GQ$197,MATCH($A158,'raw-data'!$A:$A,1),MATCH(DJ$1,'raw-data'!$1:$1,1))&lt;&gt;"",
$D158*INDEX('raw-data'!$A$1:$GQ$197,MATCH($A158,'raw-data'!$A:$A,1),MATCH(DJ$1,'raw-data'!$1:$1,1))/VLOOKUP($A158,'raw-data'!$A:$B,2,TRUE),"")</f>
        <v/>
      </c>
      <c r="DK158" s="1" t="str">
        <f>IF(INDEX('raw-data'!$A$1:$GQ$197,MATCH($A158,'raw-data'!$A:$A,1),MATCH(DK$1,'raw-data'!$1:$1,1))&lt;&gt;"",
$D158*INDEX('raw-data'!$A$1:$GQ$197,MATCH($A158,'raw-data'!$A:$A,1),MATCH(DK$1,'raw-data'!$1:$1,1))/VLOOKUP($A158,'raw-data'!$A:$B,2,TRUE),"")</f>
        <v/>
      </c>
      <c r="DL158" s="1" t="str">
        <f>IF(INDEX('raw-data'!$A$1:$GQ$197,MATCH($A158,'raw-data'!$A:$A,1),MATCH(DL$1,'raw-data'!$1:$1,1))&lt;&gt;"",
$D158*INDEX('raw-data'!$A$1:$GQ$197,MATCH($A158,'raw-data'!$A:$A,1),MATCH(DL$1,'raw-data'!$1:$1,1))/VLOOKUP($A158,'raw-data'!$A:$B,2,TRUE),"")</f>
        <v/>
      </c>
      <c r="DM158" s="1" t="str">
        <f>IF(INDEX('raw-data'!$A$1:$GQ$197,MATCH($A158,'raw-data'!$A:$A,1),MATCH(DM$1,'raw-data'!$1:$1,1))&lt;&gt;"",
$D158*INDEX('raw-data'!$A$1:$GQ$197,MATCH($A158,'raw-data'!$A:$A,1),MATCH(DM$1,'raw-data'!$1:$1,1))/VLOOKUP($A158,'raw-data'!$A:$B,2,TRUE),"")</f>
        <v/>
      </c>
      <c r="DN158" s="1" t="str">
        <f>IF(INDEX('raw-data'!$A$1:$GQ$197,MATCH($A158,'raw-data'!$A:$A,1),MATCH(DN$1,'raw-data'!$1:$1,1))&lt;&gt;"",
$D158*INDEX('raw-data'!$A$1:$GQ$197,MATCH($A158,'raw-data'!$A:$A,1),MATCH(DN$1,'raw-data'!$1:$1,1))/VLOOKUP($A158,'raw-data'!$A:$B,2,TRUE),"")</f>
        <v/>
      </c>
      <c r="DO158" s="1" t="str">
        <f>IF(INDEX('raw-data'!$A$1:$GQ$197,MATCH($A158,'raw-data'!$A:$A,1),MATCH(DO$1,'raw-data'!$1:$1,1))&lt;&gt;"",
$D158*INDEX('raw-data'!$A$1:$GQ$197,MATCH($A158,'raw-data'!$A:$A,1),MATCH(DO$1,'raw-data'!$1:$1,1))/VLOOKUP($A158,'raw-data'!$A:$B,2,TRUE),"")</f>
        <v/>
      </c>
      <c r="DP158" s="1" t="str">
        <f>IF(INDEX('raw-data'!$A$1:$GQ$197,MATCH($A158,'raw-data'!$A:$A,1),MATCH(DP$1,'raw-data'!$1:$1,1))&lt;&gt;"",
$D158*INDEX('raw-data'!$A$1:$GQ$197,MATCH($A158,'raw-data'!$A:$A,1),MATCH(DP$1,'raw-data'!$1:$1,1))/VLOOKUP($A158,'raw-data'!$A:$B,2,TRUE),"")</f>
        <v/>
      </c>
      <c r="DQ158" s="1" t="str">
        <f>IF(INDEX('raw-data'!$A$1:$GQ$197,MATCH($A158,'raw-data'!$A:$A,1),MATCH(DQ$1,'raw-data'!$1:$1,1))&lt;&gt;"",
$D158*INDEX('raw-data'!$A$1:$GQ$197,MATCH($A158,'raw-data'!$A:$A,1),MATCH(DQ$1,'raw-data'!$1:$1,1))/VLOOKUP($A158,'raw-data'!$A:$B,2,TRUE),"")</f>
        <v/>
      </c>
      <c r="DR158" s="1" t="str">
        <f>IF(INDEX('raw-data'!$A$1:$GQ$197,MATCH($A158,'raw-data'!$A:$A,1),MATCH(DR$1,'raw-data'!$1:$1,1))&lt;&gt;"",
$D158*INDEX('raw-data'!$A$1:$GQ$197,MATCH($A158,'raw-data'!$A:$A,1),MATCH(DR$1,'raw-data'!$1:$1,1))/VLOOKUP($A158,'raw-data'!$A:$B,2,TRUE),"")</f>
        <v/>
      </c>
      <c r="DS158" s="1" t="str">
        <f>IF(INDEX('raw-data'!$A$1:$GQ$197,MATCH($A158,'raw-data'!$A:$A,1),MATCH(DS$1,'raw-data'!$1:$1,1))&lt;&gt;"",
$D158*INDEX('raw-data'!$A$1:$GQ$197,MATCH($A158,'raw-data'!$A:$A,1),MATCH(DS$1,'raw-data'!$1:$1,1))/VLOOKUP($A158,'raw-data'!$A:$B,2,TRUE),"")</f>
        <v/>
      </c>
      <c r="DT158" s="1" t="str">
        <f>IF(INDEX('raw-data'!$A$1:$GQ$197,MATCH($A158,'raw-data'!$A:$A,1),MATCH(DT$1,'raw-data'!$1:$1,1))&lt;&gt;"",
$D158*INDEX('raw-data'!$A$1:$GQ$197,MATCH($A158,'raw-data'!$A:$A,1),MATCH(DT$1,'raw-data'!$1:$1,1))/VLOOKUP($A158,'raw-data'!$A:$B,2,TRUE),"")</f>
        <v/>
      </c>
      <c r="DU158" s="1" t="str">
        <f>IF(INDEX('raw-data'!$A$1:$GQ$197,MATCH($A158,'raw-data'!$A:$A,1),MATCH(DU$1,'raw-data'!$1:$1,1))&lt;&gt;"",
$D158*INDEX('raw-data'!$A$1:$GQ$197,MATCH($A158,'raw-data'!$A:$A,1),MATCH(DU$1,'raw-data'!$1:$1,1))/VLOOKUP($A158,'raw-data'!$A:$B,2,TRUE),"")</f>
        <v/>
      </c>
      <c r="DV158" s="1" t="str">
        <f>IF(INDEX('raw-data'!$A$1:$GQ$197,MATCH($A158,'raw-data'!$A:$A,1),MATCH(DV$1,'raw-data'!$1:$1,1))&lt;&gt;"",
$D158*INDEX('raw-data'!$A$1:$GQ$197,MATCH($A158,'raw-data'!$A:$A,1),MATCH(DV$1,'raw-data'!$1:$1,1))/VLOOKUP($A158,'raw-data'!$A:$B,2,TRUE),"")</f>
        <v/>
      </c>
      <c r="DW158" s="1" t="str">
        <f>IF(INDEX('raw-data'!$A$1:$GQ$197,MATCH($A158,'raw-data'!$A:$A,1),MATCH(DW$1,'raw-data'!$1:$1,1))&lt;&gt;"",
$D158*INDEX('raw-data'!$A$1:$GQ$197,MATCH($A158,'raw-data'!$A:$A,1),MATCH(DW$1,'raw-data'!$1:$1,1))/VLOOKUP($A158,'raw-data'!$A:$B,2,TRUE),"")</f>
        <v/>
      </c>
      <c r="DX158" s="1" t="str">
        <f>IF(INDEX('raw-data'!$A$1:$GQ$197,MATCH($A158,'raw-data'!$A:$A,1),MATCH(DX$1,'raw-data'!$1:$1,1))&lt;&gt;"",
$D158*INDEX('raw-data'!$A$1:$GQ$197,MATCH($A158,'raw-data'!$A:$A,1),MATCH(DX$1,'raw-data'!$1:$1,1))/VLOOKUP($A158,'raw-data'!$A:$B,2,TRUE),"")</f>
        <v/>
      </c>
      <c r="DY158" s="1" t="str">
        <f>IF(INDEX('raw-data'!$A$1:$GQ$197,MATCH($A158,'raw-data'!$A:$A,1),MATCH(DY$1,'raw-data'!$1:$1,1))&lt;&gt;"",
$D158*INDEX('raw-data'!$A$1:$GQ$197,MATCH($A158,'raw-data'!$A:$A,1),MATCH(DY$1,'raw-data'!$1:$1,1))/VLOOKUP($A158,'raw-data'!$A:$B,2,TRUE),"")</f>
        <v/>
      </c>
      <c r="DZ158" s="1" t="str">
        <f>IF(INDEX('raw-data'!$A$1:$GQ$197,MATCH($A158,'raw-data'!$A:$A,1),MATCH(DZ$1,'raw-data'!$1:$1,1))&lt;&gt;"",
$D158*INDEX('raw-data'!$A$1:$GQ$197,MATCH($A158,'raw-data'!$A:$A,1),MATCH(DZ$1,'raw-data'!$1:$1,1))/VLOOKUP($A158,'raw-data'!$A:$B,2,TRUE),"")</f>
        <v/>
      </c>
      <c r="EA158" s="1" t="str">
        <f>IF(INDEX('raw-data'!$A$1:$GQ$197,MATCH($A158,'raw-data'!$A:$A,1),MATCH(EA$1,'raw-data'!$1:$1,1))&lt;&gt;"",
$D158*INDEX('raw-data'!$A$1:$GQ$197,MATCH($A158,'raw-data'!$A:$A,1),MATCH(EA$1,'raw-data'!$1:$1,1))/VLOOKUP($A158,'raw-data'!$A:$B,2,TRUE),"")</f>
        <v/>
      </c>
      <c r="EB158" s="1" t="str">
        <f>IF(INDEX('raw-data'!$A$1:$GQ$197,MATCH($A158,'raw-data'!$A:$A,1),MATCH(EB$1,'raw-data'!$1:$1,1))&lt;&gt;"",
$D158*INDEX('raw-data'!$A$1:$GQ$197,MATCH($A158,'raw-data'!$A:$A,1),MATCH(EB$1,'raw-data'!$1:$1,1))/VLOOKUP($A158,'raw-data'!$A:$B,2,TRUE),"")</f>
        <v/>
      </c>
      <c r="EC158" s="1" t="str">
        <f>IF(INDEX('raw-data'!$A$1:$GQ$197,MATCH($A158,'raw-data'!$A:$A,1),MATCH(EC$1,'raw-data'!$1:$1,1))&lt;&gt;"",
$D158*INDEX('raw-data'!$A$1:$GQ$197,MATCH($A158,'raw-data'!$A:$A,1),MATCH(EC$1,'raw-data'!$1:$1,1))/VLOOKUP($A158,'raw-data'!$A:$B,2,TRUE),"")</f>
        <v/>
      </c>
      <c r="ED158" s="1" t="str">
        <f>IF(INDEX('raw-data'!$A$1:$GQ$197,MATCH($A158,'raw-data'!$A:$A,1),MATCH(ED$1,'raw-data'!$1:$1,1))&lt;&gt;"",
$D158*INDEX('raw-data'!$A$1:$GQ$197,MATCH($A158,'raw-data'!$A:$A,1),MATCH(ED$1,'raw-data'!$1:$1,1))/VLOOKUP($A158,'raw-data'!$A:$B,2,TRUE),"")</f>
        <v/>
      </c>
      <c r="EE158" s="1" t="str">
        <f>IF(INDEX('raw-data'!$A$1:$GQ$197,MATCH($A158,'raw-data'!$A:$A,1),MATCH(EE$1,'raw-data'!$1:$1,1))&lt;&gt;"",
$D158*INDEX('raw-data'!$A$1:$GQ$197,MATCH($A158,'raw-data'!$A:$A,1),MATCH(EE$1,'raw-data'!$1:$1,1))/VLOOKUP($A158,'raw-data'!$A:$B,2,TRUE),"")</f>
        <v/>
      </c>
      <c r="EF158" s="1" t="str">
        <f>IF(INDEX('raw-data'!$A$1:$GQ$197,MATCH($A158,'raw-data'!$A:$A,1),MATCH(EF$1,'raw-data'!$1:$1,1))&lt;&gt;"",
$D158*INDEX('raw-data'!$A$1:$GQ$197,MATCH($A158,'raw-data'!$A:$A,1),MATCH(EF$1,'raw-data'!$1:$1,1))/VLOOKUP($A158,'raw-data'!$A:$B,2,TRUE),"")</f>
        <v/>
      </c>
      <c r="EG158" s="1" t="str">
        <f>IF(INDEX('raw-data'!$A$1:$GQ$197,MATCH($A158,'raw-data'!$A:$A,1),MATCH(EG$1,'raw-data'!$1:$1,1))&lt;&gt;"",
$D158*INDEX('raw-data'!$A$1:$GQ$197,MATCH($A158,'raw-data'!$A:$A,1),MATCH(EG$1,'raw-data'!$1:$1,1))/VLOOKUP($A158,'raw-data'!$A:$B,2,TRUE),"")</f>
        <v/>
      </c>
      <c r="EH158" s="1" t="str">
        <f>IF(INDEX('raw-data'!$A$1:$GQ$197,MATCH($A158,'raw-data'!$A:$A,1),MATCH(EH$1,'raw-data'!$1:$1,1))&lt;&gt;"",
$D158*INDEX('raw-data'!$A$1:$GQ$197,MATCH($A158,'raw-data'!$A:$A,1),MATCH(EH$1,'raw-data'!$1:$1,1))/VLOOKUP($A158,'raw-data'!$A:$B,2,TRUE),"")</f>
        <v/>
      </c>
      <c r="EI158" s="1" t="str">
        <f>IF(INDEX('raw-data'!$A$1:$GQ$197,MATCH($A158,'raw-data'!$A:$A,1),MATCH(EI$1,'raw-data'!$1:$1,1))&lt;&gt;"",
$D158*INDEX('raw-data'!$A$1:$GQ$197,MATCH($A158,'raw-data'!$A:$A,1),MATCH(EI$1,'raw-data'!$1:$1,1))/VLOOKUP($A158,'raw-data'!$A:$B,2,TRUE),"")</f>
        <v/>
      </c>
      <c r="EJ158" s="1" t="str">
        <f>IF(INDEX('raw-data'!$A$1:$GQ$197,MATCH($A158,'raw-data'!$A:$A,1),MATCH(EJ$1,'raw-data'!$1:$1,1))&lt;&gt;"",
$D158*INDEX('raw-data'!$A$1:$GQ$197,MATCH($A158,'raw-data'!$A:$A,1),MATCH(EJ$1,'raw-data'!$1:$1,1))/VLOOKUP($A158,'raw-data'!$A:$B,2,TRUE),"")</f>
        <v/>
      </c>
      <c r="EK158" s="1" t="str">
        <f>IF(INDEX('raw-data'!$A$1:$GQ$197,MATCH($A158,'raw-data'!$A:$A,1),MATCH(EK$1,'raw-data'!$1:$1,1))&lt;&gt;"",
$D158*INDEX('raw-data'!$A$1:$GQ$197,MATCH($A158,'raw-data'!$A:$A,1),MATCH(EK$1,'raw-data'!$1:$1,1))/VLOOKUP($A158,'raw-data'!$A:$B,2,TRUE),"")</f>
        <v/>
      </c>
      <c r="EL158" s="1" t="str">
        <f>IF(INDEX('raw-data'!$A$1:$GQ$197,MATCH($A158,'raw-data'!$A:$A,1),MATCH(EL$1,'raw-data'!$1:$1,1))&lt;&gt;"",
$D158*INDEX('raw-data'!$A$1:$GQ$197,MATCH($A158,'raw-data'!$A:$A,1),MATCH(EL$1,'raw-data'!$1:$1,1))/VLOOKUP($A158,'raw-data'!$A:$B,2,TRUE),"")</f>
        <v/>
      </c>
      <c r="EM158" s="1" t="str">
        <f>IF(INDEX('raw-data'!$A$1:$GQ$197,MATCH($A158,'raw-data'!$A:$A,1),MATCH(EM$1,'raw-data'!$1:$1,1))&lt;&gt;"",
$D158*INDEX('raw-data'!$A$1:$GQ$197,MATCH($A158,'raw-data'!$A:$A,1),MATCH(EM$1,'raw-data'!$1:$1,1))/VLOOKUP($A158,'raw-data'!$A:$B,2,TRUE),"")</f>
        <v/>
      </c>
      <c r="EN158" s="1" t="str">
        <f>IF(INDEX('raw-data'!$A$1:$GQ$197,MATCH($A158,'raw-data'!$A:$A,1),MATCH(EN$1,'raw-data'!$1:$1,1))&lt;&gt;"",
$D158*INDEX('raw-data'!$A$1:$GQ$197,MATCH($A158,'raw-data'!$A:$A,1),MATCH(EN$1,'raw-data'!$1:$1,1))/VLOOKUP($A158,'raw-data'!$A:$B,2,TRUE),"")</f>
        <v/>
      </c>
      <c r="EO158" s="1" t="str">
        <f>IF(INDEX('raw-data'!$A$1:$GQ$197,MATCH($A158,'raw-data'!$A:$A,1),MATCH(EO$1,'raw-data'!$1:$1,1))&lt;&gt;"",
$D158*INDEX('raw-data'!$A$1:$GQ$197,MATCH($A158,'raw-data'!$A:$A,1),MATCH(EO$1,'raw-data'!$1:$1,1))/VLOOKUP($A158,'raw-data'!$A:$B,2,TRUE),"")</f>
        <v/>
      </c>
      <c r="EP158" s="1" t="str">
        <f>IF(INDEX('raw-data'!$A$1:$GQ$197,MATCH($A158,'raw-data'!$A:$A,1),MATCH(EP$1,'raw-data'!$1:$1,1))&lt;&gt;"",
$D158*INDEX('raw-data'!$A$1:$GQ$197,MATCH($A158,'raw-data'!$A:$A,1),MATCH(EP$1,'raw-data'!$1:$1,1))/VLOOKUP($A158,'raw-data'!$A:$B,2,TRUE),"")</f>
        <v/>
      </c>
      <c r="EQ158" s="1" t="str">
        <f>IF(INDEX('raw-data'!$A$1:$GQ$197,MATCH($A158,'raw-data'!$A:$A,1),MATCH(EQ$1,'raw-data'!$1:$1,1))&lt;&gt;"",
$D158*INDEX('raw-data'!$A$1:$GQ$197,MATCH($A158,'raw-data'!$A:$A,1),MATCH(EQ$1,'raw-data'!$1:$1,1))/VLOOKUP($A158,'raw-data'!$A:$B,2,TRUE),"")</f>
        <v/>
      </c>
      <c r="ER158" s="1" t="str">
        <f>IF(INDEX('raw-data'!$A$1:$GQ$197,MATCH($A158,'raw-data'!$A:$A,1),MATCH(ER$1,'raw-data'!$1:$1,1))&lt;&gt;"",
$D158*INDEX('raw-data'!$A$1:$GQ$197,MATCH($A158,'raw-data'!$A:$A,1),MATCH(ER$1,'raw-data'!$1:$1,1))/VLOOKUP($A158,'raw-data'!$A:$B,2,TRUE),"")</f>
        <v/>
      </c>
      <c r="ES158" s="1" t="str">
        <f>IF(INDEX('raw-data'!$A$1:$GQ$197,MATCH($A158,'raw-data'!$A:$A,1),MATCH(ES$1,'raw-data'!$1:$1,1))&lt;&gt;"",
$D158*INDEX('raw-data'!$A$1:$GQ$197,MATCH($A158,'raw-data'!$A:$A,1),MATCH(ES$1,'raw-data'!$1:$1,1))/VLOOKUP($A158,'raw-data'!$A:$B,2,TRUE),"")</f>
        <v/>
      </c>
      <c r="ET158" s="1" t="str">
        <f>IF(INDEX('raw-data'!$A$1:$GQ$197,MATCH($A158,'raw-data'!$A:$A,1),MATCH(ET$1,'raw-data'!$1:$1,1))&lt;&gt;"",
$D158*INDEX('raw-data'!$A$1:$GQ$197,MATCH($A158,'raw-data'!$A:$A,1),MATCH(ET$1,'raw-data'!$1:$1,1))/VLOOKUP($A158,'raw-data'!$A:$B,2,TRUE),"")</f>
        <v/>
      </c>
      <c r="EU158" s="1" t="str">
        <f>IF(INDEX('raw-data'!$A$1:$GQ$197,MATCH($A158,'raw-data'!$A:$A,1),MATCH(EU$1,'raw-data'!$1:$1,1))&lt;&gt;"",
$D158*INDEX('raw-data'!$A$1:$GQ$197,MATCH($A158,'raw-data'!$A:$A,1),MATCH(EU$1,'raw-data'!$1:$1,1))/VLOOKUP($A158,'raw-data'!$A:$B,2,TRUE),"")</f>
        <v/>
      </c>
      <c r="EV158" s="1" t="str">
        <f>IF(INDEX('raw-data'!$A$1:$GQ$197,MATCH($A158,'raw-data'!$A:$A,1),MATCH(EV$1,'raw-data'!$1:$1,1))&lt;&gt;"",
$D158*INDEX('raw-data'!$A$1:$GQ$197,MATCH($A158,'raw-data'!$A:$A,1),MATCH(EV$1,'raw-data'!$1:$1,1))/VLOOKUP($A158,'raw-data'!$A:$B,2,TRUE),"")</f>
        <v/>
      </c>
      <c r="EW158" s="1" t="str">
        <f>IF(INDEX('raw-data'!$A$1:$GQ$197,MATCH($A158,'raw-data'!$A:$A,1),MATCH(EW$1,'raw-data'!$1:$1,1))&lt;&gt;"",
$D158*INDEX('raw-data'!$A$1:$GQ$197,MATCH($A158,'raw-data'!$A:$A,1),MATCH(EW$1,'raw-data'!$1:$1,1))/VLOOKUP($A158,'raw-data'!$A:$B,2,TRUE),"")</f>
        <v/>
      </c>
      <c r="EX158" s="1" t="str">
        <f>IF(INDEX('raw-data'!$A$1:$GQ$197,MATCH($A158,'raw-data'!$A:$A,1),MATCH(EX$1,'raw-data'!$1:$1,1))&lt;&gt;"",
$D158*INDEX('raw-data'!$A$1:$GQ$197,MATCH($A158,'raw-data'!$A:$A,1),MATCH(EX$1,'raw-data'!$1:$1,1))/VLOOKUP($A158,'raw-data'!$A:$B,2,TRUE),"")</f>
        <v/>
      </c>
      <c r="EY158" s="1" t="str">
        <f>IF(INDEX('raw-data'!$A$1:$GQ$197,MATCH($A158,'raw-data'!$A:$A,1),MATCH(EY$1,'raw-data'!$1:$1,1))&lt;&gt;"",
$D158*INDEX('raw-data'!$A$1:$GQ$197,MATCH($A158,'raw-data'!$A:$A,1),MATCH(EY$1,'raw-data'!$1:$1,1))/VLOOKUP($A158,'raw-data'!$A:$B,2,TRUE),"")</f>
        <v/>
      </c>
      <c r="EZ158" s="1" t="str">
        <f>IF(INDEX('raw-data'!$A$1:$GQ$197,MATCH($A158,'raw-data'!$A:$A,1),MATCH(EZ$1,'raw-data'!$1:$1,1))&lt;&gt;"",
$D158*INDEX('raw-data'!$A$1:$GQ$197,MATCH($A158,'raw-data'!$A:$A,1),MATCH(EZ$1,'raw-data'!$1:$1,1))/VLOOKUP($A158,'raw-data'!$A:$B,2,TRUE),"")</f>
        <v/>
      </c>
      <c r="FA158" s="1" t="str">
        <f>IF(INDEX('raw-data'!$A$1:$GQ$197,MATCH($A158,'raw-data'!$A:$A,1),MATCH(FA$1,'raw-data'!$1:$1,1))&lt;&gt;"",
$D158*INDEX('raw-data'!$A$1:$GQ$197,MATCH($A158,'raw-data'!$A:$A,1),MATCH(FA$1,'raw-data'!$1:$1,1))/VLOOKUP($A158,'raw-data'!$A:$B,2,TRUE),"")</f>
        <v/>
      </c>
      <c r="FB158" s="1" t="str">
        <f>IF(INDEX('raw-data'!$A$1:$GQ$197,MATCH($A158,'raw-data'!$A:$A,1),MATCH(FB$1,'raw-data'!$1:$1,1))&lt;&gt;"",
$D158*INDEX('raw-data'!$A$1:$GQ$197,MATCH($A158,'raw-data'!$A:$A,1),MATCH(FB$1,'raw-data'!$1:$1,1))/VLOOKUP($A158,'raw-data'!$A:$B,2,TRUE),"")</f>
        <v/>
      </c>
      <c r="FC158" s="1" t="str">
        <f>IF(INDEX('raw-data'!$A$1:$GQ$197,MATCH($A158,'raw-data'!$A:$A,1),MATCH(FC$1,'raw-data'!$1:$1,1))&lt;&gt;"",
$D158*INDEX('raw-data'!$A$1:$GQ$197,MATCH($A158,'raw-data'!$A:$A,1),MATCH(FC$1,'raw-data'!$1:$1,1))/VLOOKUP($A158,'raw-data'!$A:$B,2,TRUE),"")</f>
        <v/>
      </c>
      <c r="FD158" s="1" t="str">
        <f>IF(INDEX('raw-data'!$A$1:$GQ$197,MATCH($A158,'raw-data'!$A:$A,1),MATCH(FD$1,'raw-data'!$1:$1,1))&lt;&gt;"",
$D158*INDEX('raw-data'!$A$1:$GQ$197,MATCH($A158,'raw-data'!$A:$A,1),MATCH(FD$1,'raw-data'!$1:$1,1))/VLOOKUP($A158,'raw-data'!$A:$B,2,TRUE),"")</f>
        <v/>
      </c>
      <c r="FE158" s="1" t="str">
        <f>IF(INDEX('raw-data'!$A$1:$GQ$197,MATCH($A158,'raw-data'!$A:$A,1),MATCH(FE$1,'raw-data'!$1:$1,1))&lt;&gt;"",
$D158*INDEX('raw-data'!$A$1:$GQ$197,MATCH($A158,'raw-data'!$A:$A,1),MATCH(FE$1,'raw-data'!$1:$1,1))/VLOOKUP($A158,'raw-data'!$A:$B,2,TRUE),"")</f>
        <v/>
      </c>
      <c r="FF158" s="1" t="str">
        <f>IF(INDEX('raw-data'!$A$1:$GQ$197,MATCH($A158,'raw-data'!$A:$A,1),MATCH(FF$1,'raw-data'!$1:$1,1))&lt;&gt;"",
$D158*INDEX('raw-data'!$A$1:$GQ$197,MATCH($A158,'raw-data'!$A:$A,1),MATCH(FF$1,'raw-data'!$1:$1,1))/VLOOKUP($A158,'raw-data'!$A:$B,2,TRUE),"")</f>
        <v/>
      </c>
      <c r="FG158" s="1" t="str">
        <f>IF(INDEX('raw-data'!$A$1:$GQ$197,MATCH($A158,'raw-data'!$A:$A,1),MATCH(FG$1,'raw-data'!$1:$1,1))&lt;&gt;"",
$D158*INDEX('raw-data'!$A$1:$GQ$197,MATCH($A158,'raw-data'!$A:$A,1),MATCH(FG$1,'raw-data'!$1:$1,1))/VLOOKUP($A158,'raw-data'!$A:$B,2,TRUE),"")</f>
        <v/>
      </c>
      <c r="FH158" s="1" t="str">
        <f>IF(INDEX('raw-data'!$A$1:$GQ$197,MATCH($A158,'raw-data'!$A:$A,1),MATCH(FH$1,'raw-data'!$1:$1,1))&lt;&gt;"",
$D158*INDEX('raw-data'!$A$1:$GQ$197,MATCH($A158,'raw-data'!$A:$A,1),MATCH(FH$1,'raw-data'!$1:$1,1))/VLOOKUP($A158,'raw-data'!$A:$B,2,TRUE),"")</f>
        <v/>
      </c>
      <c r="FI158" s="1" t="str">
        <f>IF(INDEX('raw-data'!$A$1:$GQ$197,MATCH($A158,'raw-data'!$A:$A,1),MATCH(FI$1,'raw-data'!$1:$1,1))&lt;&gt;"",
$D158*INDEX('raw-data'!$A$1:$GQ$197,MATCH($A158,'raw-data'!$A:$A,1),MATCH(FI$1,'raw-data'!$1:$1,1))/VLOOKUP($A158,'raw-data'!$A:$B,2,TRUE),"")</f>
        <v/>
      </c>
      <c r="FJ158" s="1" t="str">
        <f>IF(INDEX('raw-data'!$A$1:$GQ$197,MATCH($A158,'raw-data'!$A:$A,1),MATCH(FJ$1,'raw-data'!$1:$1,1))&lt;&gt;"",
$D158*INDEX('raw-data'!$A$1:$GQ$197,MATCH($A158,'raw-data'!$A:$A,1),MATCH(FJ$1,'raw-data'!$1:$1,1))/VLOOKUP($A158,'raw-data'!$A:$B,2,TRUE),"")</f>
        <v/>
      </c>
      <c r="FK158" s="1" t="str">
        <f>IF(INDEX('raw-data'!$A$1:$GQ$197,MATCH($A158,'raw-data'!$A:$A,1),MATCH(FK$1,'raw-data'!$1:$1,1))&lt;&gt;"",
$D158*INDEX('raw-data'!$A$1:$GQ$197,MATCH($A158,'raw-data'!$A:$A,1),MATCH(FK$1,'raw-data'!$1:$1,1))/VLOOKUP($A158,'raw-data'!$A:$B,2,TRUE),"")</f>
        <v/>
      </c>
      <c r="FL158" s="1" t="str">
        <f>IF(INDEX('raw-data'!$A$1:$GQ$197,MATCH($A158,'raw-data'!$A:$A,1),MATCH(FL$1,'raw-data'!$1:$1,1))&lt;&gt;"",
$D158*INDEX('raw-data'!$A$1:$GQ$197,MATCH($A158,'raw-data'!$A:$A,1),MATCH(FL$1,'raw-data'!$1:$1,1))/VLOOKUP($A158,'raw-data'!$A:$B,2,TRUE),"")</f>
        <v/>
      </c>
      <c r="FM158" s="1" t="str">
        <f>IF(INDEX('raw-data'!$A$1:$GQ$197,MATCH($A158,'raw-data'!$A:$A,1),MATCH(FM$1,'raw-data'!$1:$1,1))&lt;&gt;"",
$D158*INDEX('raw-data'!$A$1:$GQ$197,MATCH($A158,'raw-data'!$A:$A,1),MATCH(FM$1,'raw-data'!$1:$1,1))/VLOOKUP($A158,'raw-data'!$A:$B,2,TRUE),"")</f>
        <v/>
      </c>
      <c r="FN158" s="1" t="str">
        <f>IF(INDEX('raw-data'!$A$1:$GQ$197,MATCH($A158,'raw-data'!$A:$A,1),MATCH(FN$1,'raw-data'!$1:$1,1))&lt;&gt;"",
$D158*INDEX('raw-data'!$A$1:$GQ$197,MATCH($A158,'raw-data'!$A:$A,1),MATCH(FN$1,'raw-data'!$1:$1,1))/VLOOKUP($A158,'raw-data'!$A:$B,2,TRUE),"")</f>
        <v/>
      </c>
      <c r="FO158" s="1" t="str">
        <f>IF(INDEX('raw-data'!$A$1:$GQ$197,MATCH($A158,'raw-data'!$A:$A,1),MATCH(FO$1,'raw-data'!$1:$1,1))&lt;&gt;"",
$D158*INDEX('raw-data'!$A$1:$GQ$197,MATCH($A158,'raw-data'!$A:$A,1),MATCH(FO$1,'raw-data'!$1:$1,1))/VLOOKUP($A158,'raw-data'!$A:$B,2,TRUE),"")</f>
        <v/>
      </c>
      <c r="FP158" s="1" t="str">
        <f>IF(INDEX('raw-data'!$A$1:$GQ$197,MATCH($A158,'raw-data'!$A:$A,1),MATCH(FP$1,'raw-data'!$1:$1,1))&lt;&gt;"",
$D158*INDEX('raw-data'!$A$1:$GQ$197,MATCH($A158,'raw-data'!$A:$A,1),MATCH(FP$1,'raw-data'!$1:$1,1))/VLOOKUP($A158,'raw-data'!$A:$B,2,TRUE),"")</f>
        <v/>
      </c>
      <c r="FQ158" s="1" t="str">
        <f>IF(INDEX('raw-data'!$A$1:$GQ$197,MATCH($A158,'raw-data'!$A:$A,1),MATCH(FQ$1,'raw-data'!$1:$1,1))&lt;&gt;"",
$D158*INDEX('raw-data'!$A$1:$GQ$197,MATCH($A158,'raw-data'!$A:$A,1),MATCH(FQ$1,'raw-data'!$1:$1,1))/VLOOKUP($A158,'raw-data'!$A:$B,2,TRUE),"")</f>
        <v/>
      </c>
      <c r="FR158" s="1" t="str">
        <f>IF(INDEX('raw-data'!$A$1:$GQ$197,MATCH($A158,'raw-data'!$A:$A,1),MATCH(FR$1,'raw-data'!$1:$1,1))&lt;&gt;"",
$D158*INDEX('raw-data'!$A$1:$GQ$197,MATCH($A158,'raw-data'!$A:$A,1),MATCH(FR$1,'raw-data'!$1:$1,1))/VLOOKUP($A158,'raw-data'!$A:$B,2,TRUE),"")</f>
        <v/>
      </c>
      <c r="FS158" s="1" t="str">
        <f>IF(INDEX('raw-data'!$A$1:$GQ$197,MATCH($A158,'raw-data'!$A:$A,1),MATCH(FS$1,'raw-data'!$1:$1,1))&lt;&gt;"",
$D158*INDEX('raw-data'!$A$1:$GQ$197,MATCH($A158,'raw-data'!$A:$A,1),MATCH(FS$1,'raw-data'!$1:$1,1))/VLOOKUP($A158,'raw-data'!$A:$B,2,TRUE),"")</f>
        <v/>
      </c>
      <c r="FT158" s="1" t="str">
        <f>IF(INDEX('raw-data'!$A$1:$GQ$197,MATCH($A158,'raw-data'!$A:$A,1),MATCH(FT$1,'raw-data'!$1:$1,1))&lt;&gt;"",
$D158*INDEX('raw-data'!$A$1:$GQ$197,MATCH($A158,'raw-data'!$A:$A,1),MATCH(FT$1,'raw-data'!$1:$1,1))/VLOOKUP($A158,'raw-data'!$A:$B,2,TRUE),"")</f>
        <v/>
      </c>
      <c r="FU158" s="1" t="str">
        <f>IF(INDEX('raw-data'!$A$1:$GQ$197,MATCH($A158,'raw-data'!$A:$A,1),MATCH(FU$1,'raw-data'!$1:$1,1))&lt;&gt;"",
$D158*INDEX('raw-data'!$A$1:$GQ$197,MATCH($A158,'raw-data'!$A:$A,1),MATCH(FU$1,'raw-data'!$1:$1,1))/VLOOKUP($A158,'raw-data'!$A:$B,2,TRUE),"")</f>
        <v/>
      </c>
      <c r="FV158" s="1" t="str">
        <f>IF(INDEX('raw-data'!$A$1:$GQ$197,MATCH($A158,'raw-data'!$A:$A,1),MATCH(FV$1,'raw-data'!$1:$1,1))&lt;&gt;"",
$D158*INDEX('raw-data'!$A$1:$GQ$197,MATCH($A158,'raw-data'!$A:$A,1),MATCH(FV$1,'raw-data'!$1:$1,1))/VLOOKUP($A158,'raw-data'!$A:$B,2,TRUE),"")</f>
        <v/>
      </c>
      <c r="FW158" s="1" t="str">
        <f>IF(INDEX('raw-data'!$A$1:$GQ$197,MATCH($A158,'raw-data'!$A:$A,1),MATCH(FW$1,'raw-data'!$1:$1,1))&lt;&gt;"",
$D158*INDEX('raw-data'!$A$1:$GQ$197,MATCH($A158,'raw-data'!$A:$A,1),MATCH(FW$1,'raw-data'!$1:$1,1))/VLOOKUP($A158,'raw-data'!$A:$B,2,TRUE),"")</f>
        <v/>
      </c>
      <c r="FX158" s="1" t="str">
        <f>IF(INDEX('raw-data'!$A$1:$GQ$197,MATCH($A158,'raw-data'!$A:$A,1),MATCH(FX$1,'raw-data'!$1:$1,1))&lt;&gt;"",
$D158*INDEX('raw-data'!$A$1:$GQ$197,MATCH($A158,'raw-data'!$A:$A,1),MATCH(FX$1,'raw-data'!$1:$1,1))/VLOOKUP($A158,'raw-data'!$A:$B,2,TRUE),"")</f>
        <v/>
      </c>
      <c r="FY158" s="1" t="str">
        <f>IF(INDEX('raw-data'!$A$1:$GQ$197,MATCH($A158,'raw-data'!$A:$A,1),MATCH(FY$1,'raw-data'!$1:$1,1))&lt;&gt;"",
$D158*INDEX('raw-data'!$A$1:$GQ$197,MATCH($A158,'raw-data'!$A:$A,1),MATCH(FY$1,'raw-data'!$1:$1,1))/VLOOKUP($A158,'raw-data'!$A:$B,2,TRUE),"")</f>
        <v/>
      </c>
      <c r="FZ158" s="1" t="str">
        <f>IF(INDEX('raw-data'!$A$1:$GQ$197,MATCH($A158,'raw-data'!$A:$A,1),MATCH(FZ$1,'raw-data'!$1:$1,1))&lt;&gt;"",
$D158*INDEX('raw-data'!$A$1:$GQ$197,MATCH($A158,'raw-data'!$A:$A,1),MATCH(FZ$1,'raw-data'!$1:$1,1))/VLOOKUP($A158,'raw-data'!$A:$B,2,TRUE),"")</f>
        <v/>
      </c>
      <c r="GA158" s="1" t="str">
        <f>IF(INDEX('raw-data'!$A$1:$GQ$197,MATCH($A158,'raw-data'!$A:$A,1),MATCH(GA$1,'raw-data'!$1:$1,1))&lt;&gt;"",
$D158*INDEX('raw-data'!$A$1:$GQ$197,MATCH($A158,'raw-data'!$A:$A,1),MATCH(GA$1,'raw-data'!$1:$1,1))/VLOOKUP($A158,'raw-data'!$A:$B,2,TRUE),"")</f>
        <v/>
      </c>
      <c r="GB158" s="1" t="str">
        <f>IF(INDEX('raw-data'!$A$1:$GQ$197,MATCH($A158,'raw-data'!$A:$A,1),MATCH(GB$1,'raw-data'!$1:$1,1))&lt;&gt;"",
$D158*INDEX('raw-data'!$A$1:$GQ$197,MATCH($A158,'raw-data'!$A:$A,1),MATCH(GB$1,'raw-data'!$1:$1,1))/VLOOKUP($A158,'raw-data'!$A:$B,2,TRUE),"")</f>
        <v/>
      </c>
      <c r="GC158" s="1" t="str">
        <f>IF(INDEX('raw-data'!$A$1:$GQ$197,MATCH($A158,'raw-data'!$A:$A,1),MATCH(GC$1,'raw-data'!$1:$1,1))&lt;&gt;"",
$D158*INDEX('raw-data'!$A$1:$GQ$197,MATCH($A158,'raw-data'!$A:$A,1),MATCH(GC$1,'raw-data'!$1:$1,1))/VLOOKUP($A158,'raw-data'!$A:$B,2,TRUE),"")</f>
        <v/>
      </c>
      <c r="GD158" s="1" t="str">
        <f>IF(INDEX('raw-data'!$A$1:$GQ$197,MATCH($A158,'raw-data'!$A:$A,1),MATCH(GD$1,'raw-data'!$1:$1,1))&lt;&gt;"",
$D158*INDEX('raw-data'!$A$1:$GQ$197,MATCH($A158,'raw-data'!$A:$A,1),MATCH(GD$1,'raw-data'!$1:$1,1))/VLOOKUP($A158,'raw-data'!$A:$B,2,TRUE),"")</f>
        <v/>
      </c>
      <c r="GE158" s="1" t="str">
        <f>IF(INDEX('raw-data'!$A$1:$GQ$197,MATCH($A158,'raw-data'!$A:$A,1),MATCH(GE$1,'raw-data'!$1:$1,1))&lt;&gt;"",
$D158*INDEX('raw-data'!$A$1:$GQ$197,MATCH($A158,'raw-data'!$A:$A,1),MATCH(GE$1,'raw-data'!$1:$1,1))/VLOOKUP($A158,'raw-data'!$A:$B,2,TRUE),"")</f>
        <v/>
      </c>
      <c r="GF158" s="1" t="str">
        <f>IF(INDEX('raw-data'!$A$1:$GQ$197,MATCH($A158,'raw-data'!$A:$A,1),MATCH(GF$1,'raw-data'!$1:$1,1))&lt;&gt;"",
$D158*INDEX('raw-data'!$A$1:$GQ$197,MATCH($A158,'raw-data'!$A:$A,1),MATCH(GF$1,'raw-data'!$1:$1,1))/VLOOKUP($A158,'raw-data'!$A:$B,2,TRUE),"")</f>
        <v/>
      </c>
      <c r="GG158" s="1" t="str">
        <f>IF(INDEX('raw-data'!$A$1:$GQ$197,MATCH($A158,'raw-data'!$A:$A,1),MATCH(GG$1,'raw-data'!$1:$1,1))&lt;&gt;"",
$D158*INDEX('raw-data'!$A$1:$GQ$197,MATCH($A158,'raw-data'!$A:$A,1),MATCH(GG$1,'raw-data'!$1:$1,1))/VLOOKUP($A158,'raw-data'!$A:$B,2,TRUE),"")</f>
        <v/>
      </c>
      <c r="GH158" s="1" t="str">
        <f>IF(INDEX('raw-data'!$A$1:$GQ$197,MATCH($A158,'raw-data'!$A:$A,1),MATCH(GH$1,'raw-data'!$1:$1,1))&lt;&gt;"",
$D158*INDEX('raw-data'!$A$1:$GQ$197,MATCH($A158,'raw-data'!$A:$A,1),MATCH(GH$1,'raw-data'!$1:$1,1))/VLOOKUP($A158,'raw-data'!$A:$B,2,TRUE),"")</f>
        <v/>
      </c>
      <c r="GI158" s="1" t="str">
        <f>IF(INDEX('raw-data'!$A$1:$GQ$197,MATCH($A158,'raw-data'!$A:$A,1),MATCH(GI$1,'raw-data'!$1:$1,1))&lt;&gt;"",
$D158*INDEX('raw-data'!$A$1:$GQ$197,MATCH($A158,'raw-data'!$A:$A,1),MATCH(GI$1,'raw-data'!$1:$1,1))/VLOOKUP($A158,'raw-data'!$A:$B,2,TRUE),"")</f>
        <v/>
      </c>
      <c r="GJ158" s="1" t="str">
        <f>IF(INDEX('raw-data'!$A$1:$GQ$197,MATCH($A158,'raw-data'!$A:$A,1),MATCH(GJ$1,'raw-data'!$1:$1,1))&lt;&gt;"",
$D158*INDEX('raw-data'!$A$1:$GQ$197,MATCH($A158,'raw-data'!$A:$A,1),MATCH(GJ$1,'raw-data'!$1:$1,1))/VLOOKUP($A158,'raw-data'!$A:$B,2,TRUE),"")</f>
        <v/>
      </c>
      <c r="GK158" s="1" t="str">
        <f>IF(INDEX('raw-data'!$A$1:$GQ$197,MATCH($A158,'raw-data'!$A:$A,1),MATCH(GK$1,'raw-data'!$1:$1,1))&lt;&gt;"",
$D158*INDEX('raw-data'!$A$1:$GQ$197,MATCH($A158,'raw-data'!$A:$A,1),MATCH(GK$1,'raw-data'!$1:$1,1))/VLOOKUP($A158,'raw-data'!$A:$B,2,TRUE),"")</f>
        <v/>
      </c>
      <c r="GL158" s="1" t="str">
        <f>IF(INDEX('raw-data'!$A$1:$GQ$197,MATCH($A158,'raw-data'!$A:$A,1),MATCH(GL$1,'raw-data'!$1:$1,1))&lt;&gt;"",
$D158*INDEX('raw-data'!$A$1:$GQ$197,MATCH($A158,'raw-data'!$A:$A,1),MATCH(GL$1,'raw-data'!$1:$1,1))/VLOOKUP($A158,'raw-data'!$A:$B,2,TRUE),"")</f>
        <v/>
      </c>
      <c r="GM158" s="1" t="str">
        <f>IF(INDEX('raw-data'!$A$1:$GQ$197,MATCH($A158,'raw-data'!$A:$A,1),MATCH(GM$1,'raw-data'!$1:$1,1))&lt;&gt;"",
$D158*INDEX('raw-data'!$A$1:$GQ$197,MATCH($A158,'raw-data'!$A:$A,1),MATCH(GM$1,'raw-data'!$1:$1,1))/VLOOKUP($A158,'raw-data'!$A:$B,2,TRUE),"")</f>
        <v/>
      </c>
      <c r="GN158" s="1" t="str">
        <f>IF(INDEX('raw-data'!$A$1:$GQ$197,MATCH($A158,'raw-data'!$A:$A,1),MATCH(GN$1,'raw-data'!$1:$1,1))&lt;&gt;"",
$D158*INDEX('raw-data'!$A$1:$GQ$197,MATCH($A158,'raw-data'!$A:$A,1),MATCH(GN$1,'raw-data'!$1:$1,1))/VLOOKUP($A158,'raw-data'!$A:$B,2,TRUE),"")</f>
        <v/>
      </c>
      <c r="GO158" s="1" t="str">
        <f>IF(INDEX('raw-data'!$A$1:$GQ$197,MATCH($A158,'raw-data'!$A:$A,1),MATCH(GO$1,'raw-data'!$1:$1,1))&lt;&gt;"",
$D158*INDEX('raw-data'!$A$1:$GQ$197,MATCH($A158,'raw-data'!$A:$A,1),MATCH(GO$1,'raw-data'!$1:$1,1))/VLOOKUP($A158,'raw-data'!$A:$B,2,TRUE),"")</f>
        <v/>
      </c>
      <c r="GP158" s="1" t="str">
        <f>IF(INDEX('raw-data'!$A$1:$GQ$197,MATCH($A158,'raw-data'!$A:$A,1),MATCH(GP$1,'raw-data'!$1:$1,1))&lt;&gt;"",
$D158*INDEX('raw-data'!$A$1:$GQ$197,MATCH($A158,'raw-data'!$A:$A,1),MATCH(GP$1,'raw-data'!$1:$1,1))/VLOOKUP($A158,'raw-data'!$A:$B,2,TRUE),"")</f>
        <v/>
      </c>
      <c r="GQ158" s="1" t="str">
        <f>IF(INDEX('raw-data'!$A$1:$GQ$197,MATCH($A158,'raw-data'!$A:$A,1),MATCH(GQ$1,'raw-data'!$1:$1,1))&lt;&gt;"",
$D158*INDEX('raw-data'!$A$1:$GQ$197,MATCH($A158,'raw-data'!$A:$A,1),MATCH(GQ$1,'raw-data'!$1:$1,1))/VLOOKUP($A158,'raw-data'!$A:$B,2,TRUE),"")</f>
        <v/>
      </c>
    </row>
    <row r="159" spans="1:199" ht="15.75" x14ac:dyDescent="0.3">
      <c r="A159" s="3" t="s">
        <v>147</v>
      </c>
      <c r="B159" s="1">
        <f>IF(VLOOKUP(A159,'DATA-VIEW'!G:H,2,FALSE)=0,0,VLOOKUP(A159,'DATA-VIEW'!G:H,2,FALSE))</f>
        <v>0</v>
      </c>
      <c r="C159" s="1">
        <f t="shared" si="9"/>
        <v>0</v>
      </c>
      <c r="D159" s="1">
        <f>IFERROR(C159*VLOOKUP($A159,'raw-data'!A:C,2,TRUE)/VLOOKUP(A159,'raw-data'!A:C,3,TRUE),"")</f>
        <v>0</v>
      </c>
      <c r="E159" s="1" t="str">
        <f>IF(INDEX('raw-data'!$A$1:$GQ$197,MATCH($A159,'raw-data'!$A:$A,1),MATCH(E$1,'raw-data'!$1:$1,1))&lt;&gt;"",
$D159*INDEX('raw-data'!$A$1:$GQ$197,MATCH($A159,'raw-data'!$A:$A,1),MATCH(E$1,'raw-data'!$1:$1,1))/VLOOKUP($A159,'raw-data'!$A:$B,2,TRUE),"")</f>
        <v/>
      </c>
      <c r="F159" s="1" t="str">
        <f>IF(INDEX('raw-data'!$A$1:$GQ$197,MATCH($A159,'raw-data'!$A:$A,1),MATCH(F$1,'raw-data'!$1:$1,1))&lt;&gt;"",
$D159*INDEX('raw-data'!$A$1:$GQ$197,MATCH($A159,'raw-data'!$A:$A,1),MATCH(F$1,'raw-data'!$1:$1,1))/VLOOKUP($A159,'raw-data'!$A:$B,2,TRUE),"")</f>
        <v/>
      </c>
      <c r="G159" s="1" t="str">
        <f>IF(INDEX('raw-data'!$A$1:$GQ$197,MATCH($A159,'raw-data'!$A:$A,1),MATCH(G$1,'raw-data'!$1:$1,1))&lt;&gt;"",
$D159*INDEX('raw-data'!$A$1:$GQ$197,MATCH($A159,'raw-data'!$A:$A,1),MATCH(G$1,'raw-data'!$1:$1,1))/VLOOKUP($A159,'raw-data'!$A:$B,2,TRUE),"")</f>
        <v/>
      </c>
      <c r="H159" s="1" t="str">
        <f>IF(INDEX('raw-data'!$A$1:$GQ$197,MATCH($A159,'raw-data'!$A:$A,1),MATCH(H$1,'raw-data'!$1:$1,1))&lt;&gt;"",
$D159*INDEX('raw-data'!$A$1:$GQ$197,MATCH($A159,'raw-data'!$A:$A,1),MATCH(H$1,'raw-data'!$1:$1,1))/VLOOKUP($A159,'raw-data'!$A:$B,2,TRUE),"")</f>
        <v/>
      </c>
      <c r="I159" s="1" t="str">
        <f>IF(INDEX('raw-data'!$A$1:$GQ$197,MATCH($A159,'raw-data'!$A:$A,1),MATCH(I$1,'raw-data'!$1:$1,1))&lt;&gt;"",
$D159*INDEX('raw-data'!$A$1:$GQ$197,MATCH($A159,'raw-data'!$A:$A,1),MATCH(I$1,'raw-data'!$1:$1,1))/VLOOKUP($A159,'raw-data'!$A:$B,2,TRUE),"")</f>
        <v/>
      </c>
      <c r="J159" s="1" t="str">
        <f>IF(INDEX('raw-data'!$A$1:$GQ$197,MATCH($A159,'raw-data'!$A:$A,1),MATCH(J$1,'raw-data'!$1:$1,1))&lt;&gt;"",
$D159*INDEX('raw-data'!$A$1:$GQ$197,MATCH($A159,'raw-data'!$A:$A,1),MATCH(J$1,'raw-data'!$1:$1,1))/VLOOKUP($A159,'raw-data'!$A:$B,2,TRUE),"")</f>
        <v/>
      </c>
      <c r="K159" s="1" t="str">
        <f>IF(INDEX('raw-data'!$A$1:$GQ$197,MATCH($A159,'raw-data'!$A:$A,1),MATCH(K$1,'raw-data'!$1:$1,1))&lt;&gt;"",
$D159*INDEX('raw-data'!$A$1:$GQ$197,MATCH($A159,'raw-data'!$A:$A,1),MATCH(K$1,'raw-data'!$1:$1,1))/VLOOKUP($A159,'raw-data'!$A:$B,2,TRUE),"")</f>
        <v/>
      </c>
      <c r="L159" s="1" t="str">
        <f>IF(INDEX('raw-data'!$A$1:$GQ$197,MATCH($A159,'raw-data'!$A:$A,1),MATCH(L$1,'raw-data'!$1:$1,1))&lt;&gt;"",
$D159*INDEX('raw-data'!$A$1:$GQ$197,MATCH($A159,'raw-data'!$A:$A,1),MATCH(L$1,'raw-data'!$1:$1,1))/VLOOKUP($A159,'raw-data'!$A:$B,2,TRUE),"")</f>
        <v/>
      </c>
      <c r="M159" s="1" t="str">
        <f>IF(INDEX('raw-data'!$A$1:$GQ$197,MATCH($A159,'raw-data'!$A:$A,1),MATCH(M$1,'raw-data'!$1:$1,1))&lt;&gt;"",
$D159*INDEX('raw-data'!$A$1:$GQ$197,MATCH($A159,'raw-data'!$A:$A,1),MATCH(M$1,'raw-data'!$1:$1,1))/VLOOKUP($A159,'raw-data'!$A:$B,2,TRUE),"")</f>
        <v/>
      </c>
      <c r="N159" s="1" t="str">
        <f>IF(INDEX('raw-data'!$A$1:$GQ$197,MATCH($A159,'raw-data'!$A:$A,1),MATCH(N$1,'raw-data'!$1:$1,1))&lt;&gt;"",
$D159*INDEX('raw-data'!$A$1:$GQ$197,MATCH($A159,'raw-data'!$A:$A,1),MATCH(N$1,'raw-data'!$1:$1,1))/VLOOKUP($A159,'raw-data'!$A:$B,2,TRUE),"")</f>
        <v/>
      </c>
      <c r="O159" s="1" t="str">
        <f>IF(INDEX('raw-data'!$A$1:$GQ$197,MATCH($A159,'raw-data'!$A:$A,1),MATCH(O$1,'raw-data'!$1:$1,1))&lt;&gt;"",
$D159*INDEX('raw-data'!$A$1:$GQ$197,MATCH($A159,'raw-data'!$A:$A,1),MATCH(O$1,'raw-data'!$1:$1,1))/VLOOKUP($A159,'raw-data'!$A:$B,2,TRUE),"")</f>
        <v/>
      </c>
      <c r="P159" s="1" t="str">
        <f>IF(INDEX('raw-data'!$A$1:$GQ$197,MATCH($A159,'raw-data'!$A:$A,1),MATCH(P$1,'raw-data'!$1:$1,1))&lt;&gt;"",
$D159*INDEX('raw-data'!$A$1:$GQ$197,MATCH($A159,'raw-data'!$A:$A,1),MATCH(P$1,'raw-data'!$1:$1,1))/VLOOKUP($A159,'raw-data'!$A:$B,2,TRUE),"")</f>
        <v/>
      </c>
      <c r="Q159" s="1" t="str">
        <f>IF(INDEX('raw-data'!$A$1:$GQ$197,MATCH($A159,'raw-data'!$A:$A,1),MATCH(Q$1,'raw-data'!$1:$1,1))&lt;&gt;"",
$D159*INDEX('raw-data'!$A$1:$GQ$197,MATCH($A159,'raw-data'!$A:$A,1),MATCH(Q$1,'raw-data'!$1:$1,1))/VLOOKUP($A159,'raw-data'!$A:$B,2,TRUE),"")</f>
        <v/>
      </c>
      <c r="R159" s="1" t="str">
        <f>IF(INDEX('raw-data'!$A$1:$GQ$197,MATCH($A159,'raw-data'!$A:$A,1),MATCH(R$1,'raw-data'!$1:$1,1))&lt;&gt;"",
$D159*INDEX('raw-data'!$A$1:$GQ$197,MATCH($A159,'raw-data'!$A:$A,1),MATCH(R$1,'raw-data'!$1:$1,1))/VLOOKUP($A159,'raw-data'!$A:$B,2,TRUE),"")</f>
        <v/>
      </c>
      <c r="S159" s="1" t="str">
        <f>IF(INDEX('raw-data'!$A$1:$GQ$197,MATCH($A159,'raw-data'!$A:$A,1),MATCH(S$1,'raw-data'!$1:$1,1))&lt;&gt;"",
$D159*INDEX('raw-data'!$A$1:$GQ$197,MATCH($A159,'raw-data'!$A:$A,1),MATCH(S$1,'raw-data'!$1:$1,1))/VLOOKUP($A159,'raw-data'!$A:$B,2,TRUE),"")</f>
        <v/>
      </c>
      <c r="T159" s="1" t="str">
        <f>IF(INDEX('raw-data'!$A$1:$GQ$197,MATCH($A159,'raw-data'!$A:$A,1),MATCH(T$1,'raw-data'!$1:$1,1))&lt;&gt;"",
$D159*INDEX('raw-data'!$A$1:$GQ$197,MATCH($A159,'raw-data'!$A:$A,1),MATCH(T$1,'raw-data'!$1:$1,1))/VLOOKUP($A159,'raw-data'!$A:$B,2,TRUE),"")</f>
        <v/>
      </c>
      <c r="U159" s="1" t="str">
        <f>IF(INDEX('raw-data'!$A$1:$GQ$197,MATCH($A159,'raw-data'!$A:$A,1),MATCH(U$1,'raw-data'!$1:$1,1))&lt;&gt;"",
$D159*INDEX('raw-data'!$A$1:$GQ$197,MATCH($A159,'raw-data'!$A:$A,1),MATCH(U$1,'raw-data'!$1:$1,1))/VLOOKUP($A159,'raw-data'!$A:$B,2,TRUE),"")</f>
        <v/>
      </c>
      <c r="V159" s="1" t="str">
        <f>IF(INDEX('raw-data'!$A$1:$GQ$197,MATCH($A159,'raw-data'!$A:$A,1),MATCH(V$1,'raw-data'!$1:$1,1))&lt;&gt;"",
$D159*INDEX('raw-data'!$A$1:$GQ$197,MATCH($A159,'raw-data'!$A:$A,1),MATCH(V$1,'raw-data'!$1:$1,1))/VLOOKUP($A159,'raw-data'!$A:$B,2,TRUE),"")</f>
        <v/>
      </c>
      <c r="W159" s="1" t="str">
        <f>IF(INDEX('raw-data'!$A$1:$GQ$197,MATCH($A159,'raw-data'!$A:$A,1),MATCH(W$1,'raw-data'!$1:$1,1))&lt;&gt;"",
$D159*INDEX('raw-data'!$A$1:$GQ$197,MATCH($A159,'raw-data'!$A:$A,1),MATCH(W$1,'raw-data'!$1:$1,1))/VLOOKUP($A159,'raw-data'!$A:$B,2,TRUE),"")</f>
        <v/>
      </c>
      <c r="X159" s="1" t="str">
        <f>IF(INDEX('raw-data'!$A$1:$GQ$197,MATCH($A159,'raw-data'!$A:$A,1),MATCH(X$1,'raw-data'!$1:$1,1))&lt;&gt;"",
$D159*INDEX('raw-data'!$A$1:$GQ$197,MATCH($A159,'raw-data'!$A:$A,1),MATCH(X$1,'raw-data'!$1:$1,1))/VLOOKUP($A159,'raw-data'!$A:$B,2,TRUE),"")</f>
        <v/>
      </c>
      <c r="Y159" s="1" t="str">
        <f>IF(INDEX('raw-data'!$A$1:$GQ$197,MATCH($A159,'raw-data'!$A:$A,1),MATCH(Y$1,'raw-data'!$1:$1,1))&lt;&gt;"",
$D159*INDEX('raw-data'!$A$1:$GQ$197,MATCH($A159,'raw-data'!$A:$A,1),MATCH(Y$1,'raw-data'!$1:$1,1))/VLOOKUP($A159,'raw-data'!$A:$B,2,TRUE),"")</f>
        <v/>
      </c>
      <c r="Z159" s="1">
        <f>IF(INDEX('raw-data'!$A$1:$GQ$197,MATCH($A159,'raw-data'!$A:$A,1),MATCH(Z$1,'raw-data'!$1:$1,1))&lt;&gt;"",
$D159*INDEX('raw-data'!$A$1:$GQ$197,MATCH($A159,'raw-data'!$A:$A,1),MATCH(Z$1,'raw-data'!$1:$1,1))/VLOOKUP($A159,'raw-data'!$A:$B,2,TRUE),"")</f>
        <v>0</v>
      </c>
      <c r="AA159" s="1" t="str">
        <f>IF(INDEX('raw-data'!$A$1:$GQ$197,MATCH($A159,'raw-data'!$A:$A,1),MATCH(AA$1,'raw-data'!$1:$1,1))&lt;&gt;"",
$D159*INDEX('raw-data'!$A$1:$GQ$197,MATCH($A159,'raw-data'!$A:$A,1),MATCH(AA$1,'raw-data'!$1:$1,1))/VLOOKUP($A159,'raw-data'!$A:$B,2,TRUE),"")</f>
        <v/>
      </c>
      <c r="AB159" s="1" t="str">
        <f>IF(INDEX('raw-data'!$A$1:$GQ$197,MATCH($A159,'raw-data'!$A:$A,1),MATCH(AB$1,'raw-data'!$1:$1,1))&lt;&gt;"",
$D159*INDEX('raw-data'!$A$1:$GQ$197,MATCH($A159,'raw-data'!$A:$A,1),MATCH(AB$1,'raw-data'!$1:$1,1))/VLOOKUP($A159,'raw-data'!$A:$B,2,TRUE),"")</f>
        <v/>
      </c>
      <c r="AC159" s="1" t="str">
        <f>IF(INDEX('raw-data'!$A$1:$GQ$197,MATCH($A159,'raw-data'!$A:$A,1),MATCH(AC$1,'raw-data'!$1:$1,1))&lt;&gt;"",
$D159*INDEX('raw-data'!$A$1:$GQ$197,MATCH($A159,'raw-data'!$A:$A,1),MATCH(AC$1,'raw-data'!$1:$1,1))/VLOOKUP($A159,'raw-data'!$A:$B,2,TRUE),"")</f>
        <v/>
      </c>
      <c r="AD159" s="1" t="str">
        <f>IF(INDEX('raw-data'!$A$1:$GQ$197,MATCH($A159,'raw-data'!$A:$A,1),MATCH(AD$1,'raw-data'!$1:$1,1))&lt;&gt;"",
$D159*INDEX('raw-data'!$A$1:$GQ$197,MATCH($A159,'raw-data'!$A:$A,1),MATCH(AD$1,'raw-data'!$1:$1,1))/VLOOKUP($A159,'raw-data'!$A:$B,2,TRUE),"")</f>
        <v/>
      </c>
      <c r="AE159" s="1" t="str">
        <f>IF(INDEX('raw-data'!$A$1:$GQ$197,MATCH($A159,'raw-data'!$A:$A,1),MATCH(AE$1,'raw-data'!$1:$1,1))&lt;&gt;"",
$D159*INDEX('raw-data'!$A$1:$GQ$197,MATCH($A159,'raw-data'!$A:$A,1),MATCH(AE$1,'raw-data'!$1:$1,1))/VLOOKUP($A159,'raw-data'!$A:$B,2,TRUE),"")</f>
        <v/>
      </c>
      <c r="AF159" s="1" t="str">
        <f>IF(INDEX('raw-data'!$A$1:$GQ$197,MATCH($A159,'raw-data'!$A:$A,1),MATCH(AF$1,'raw-data'!$1:$1,1))&lt;&gt;"",
$D159*INDEX('raw-data'!$A$1:$GQ$197,MATCH($A159,'raw-data'!$A:$A,1),MATCH(AF$1,'raw-data'!$1:$1,1))/VLOOKUP($A159,'raw-data'!$A:$B,2,TRUE),"")</f>
        <v/>
      </c>
      <c r="AG159" s="1" t="str">
        <f>IF(INDEX('raw-data'!$A$1:$GQ$197,MATCH($A159,'raw-data'!$A:$A,1),MATCH(AG$1,'raw-data'!$1:$1,1))&lt;&gt;"",
$D159*INDEX('raw-data'!$A$1:$GQ$197,MATCH($A159,'raw-data'!$A:$A,1),MATCH(AG$1,'raw-data'!$1:$1,1))/VLOOKUP($A159,'raw-data'!$A:$B,2,TRUE),"")</f>
        <v/>
      </c>
      <c r="AH159" s="1" t="str">
        <f>IF(INDEX('raw-data'!$A$1:$GQ$197,MATCH($A159,'raw-data'!$A:$A,1),MATCH(AH$1,'raw-data'!$1:$1,1))&lt;&gt;"",
$D159*INDEX('raw-data'!$A$1:$GQ$197,MATCH($A159,'raw-data'!$A:$A,1),MATCH(AH$1,'raw-data'!$1:$1,1))/VLOOKUP($A159,'raw-data'!$A:$B,2,TRUE),"")</f>
        <v/>
      </c>
      <c r="AI159" s="1" t="str">
        <f>IF(INDEX('raw-data'!$A$1:$GQ$197,MATCH($A159,'raw-data'!$A:$A,1),MATCH(AI$1,'raw-data'!$1:$1,1))&lt;&gt;"",
$D159*INDEX('raw-data'!$A$1:$GQ$197,MATCH($A159,'raw-data'!$A:$A,1),MATCH(AI$1,'raw-data'!$1:$1,1))/VLOOKUP($A159,'raw-data'!$A:$B,2,TRUE),"")</f>
        <v/>
      </c>
      <c r="AJ159" s="1" t="str">
        <f>IF(INDEX('raw-data'!$A$1:$GQ$197,MATCH($A159,'raw-data'!$A:$A,1),MATCH(AJ$1,'raw-data'!$1:$1,1))&lt;&gt;"",
$D159*INDEX('raw-data'!$A$1:$GQ$197,MATCH($A159,'raw-data'!$A:$A,1),MATCH(AJ$1,'raw-data'!$1:$1,1))/VLOOKUP($A159,'raw-data'!$A:$B,2,TRUE),"")</f>
        <v/>
      </c>
      <c r="AK159" s="1" t="str">
        <f>IF(INDEX('raw-data'!$A$1:$GQ$197,MATCH($A159,'raw-data'!$A:$A,1),MATCH(AK$1,'raw-data'!$1:$1,1))&lt;&gt;"",
$D159*INDEX('raw-data'!$A$1:$GQ$197,MATCH($A159,'raw-data'!$A:$A,1),MATCH(AK$1,'raw-data'!$1:$1,1))/VLOOKUP($A159,'raw-data'!$A:$B,2,TRUE),"")</f>
        <v/>
      </c>
      <c r="AL159" s="1" t="str">
        <f>IF(INDEX('raw-data'!$A$1:$GQ$197,MATCH($A159,'raw-data'!$A:$A,1),MATCH(AL$1,'raw-data'!$1:$1,1))&lt;&gt;"",
$D159*INDEX('raw-data'!$A$1:$GQ$197,MATCH($A159,'raw-data'!$A:$A,1),MATCH(AL$1,'raw-data'!$1:$1,1))/VLOOKUP($A159,'raw-data'!$A:$B,2,TRUE),"")</f>
        <v/>
      </c>
      <c r="AM159" s="1" t="str">
        <f>IF(INDEX('raw-data'!$A$1:$GQ$197,MATCH($A159,'raw-data'!$A:$A,1),MATCH(AM$1,'raw-data'!$1:$1,1))&lt;&gt;"",
$D159*INDEX('raw-data'!$A$1:$GQ$197,MATCH($A159,'raw-data'!$A:$A,1),MATCH(AM$1,'raw-data'!$1:$1,1))/VLOOKUP($A159,'raw-data'!$A:$B,2,TRUE),"")</f>
        <v/>
      </c>
      <c r="AN159" s="1" t="str">
        <f>IF(INDEX('raw-data'!$A$1:$GQ$197,MATCH($A159,'raw-data'!$A:$A,1),MATCH(AN$1,'raw-data'!$1:$1,1))&lt;&gt;"",
$D159*INDEX('raw-data'!$A$1:$GQ$197,MATCH($A159,'raw-data'!$A:$A,1),MATCH(AN$1,'raw-data'!$1:$1,1))/VLOOKUP($A159,'raw-data'!$A:$B,2,TRUE),"")</f>
        <v/>
      </c>
      <c r="AO159" s="1" t="str">
        <f>IF(INDEX('raw-data'!$A$1:$GQ$197,MATCH($A159,'raw-data'!$A:$A,1),MATCH(AO$1,'raw-data'!$1:$1,1))&lt;&gt;"",
$D159*INDEX('raw-data'!$A$1:$GQ$197,MATCH($A159,'raw-data'!$A:$A,1),MATCH(AO$1,'raw-data'!$1:$1,1))/VLOOKUP($A159,'raw-data'!$A:$B,2,TRUE),"")</f>
        <v/>
      </c>
      <c r="AP159" s="1" t="str">
        <f>IF(INDEX('raw-data'!$A$1:$GQ$197,MATCH($A159,'raw-data'!$A:$A,1),MATCH(AP$1,'raw-data'!$1:$1,1))&lt;&gt;"",
$D159*INDEX('raw-data'!$A$1:$GQ$197,MATCH($A159,'raw-data'!$A:$A,1),MATCH(AP$1,'raw-data'!$1:$1,1))/VLOOKUP($A159,'raw-data'!$A:$B,2,TRUE),"")</f>
        <v/>
      </c>
      <c r="AQ159" s="1" t="str">
        <f>IF(INDEX('raw-data'!$A$1:$GQ$197,MATCH($A159,'raw-data'!$A:$A,1),MATCH(AQ$1,'raw-data'!$1:$1,1))&lt;&gt;"",
$D159*INDEX('raw-data'!$A$1:$GQ$197,MATCH($A159,'raw-data'!$A:$A,1),MATCH(AQ$1,'raw-data'!$1:$1,1))/VLOOKUP($A159,'raw-data'!$A:$B,2,TRUE),"")</f>
        <v/>
      </c>
      <c r="AR159" s="1" t="str">
        <f>IF(INDEX('raw-data'!$A$1:$GQ$197,MATCH($A159,'raw-data'!$A:$A,1),MATCH(AR$1,'raw-data'!$1:$1,1))&lt;&gt;"",
$D159*INDEX('raw-data'!$A$1:$GQ$197,MATCH($A159,'raw-data'!$A:$A,1),MATCH(AR$1,'raw-data'!$1:$1,1))/VLOOKUP($A159,'raw-data'!$A:$B,2,TRUE),"")</f>
        <v/>
      </c>
      <c r="AS159" s="1" t="str">
        <f>IF(INDEX('raw-data'!$A$1:$GQ$197,MATCH($A159,'raw-data'!$A:$A,1),MATCH(AS$1,'raw-data'!$1:$1,1))&lt;&gt;"",
$D159*INDEX('raw-data'!$A$1:$GQ$197,MATCH($A159,'raw-data'!$A:$A,1),MATCH(AS$1,'raw-data'!$1:$1,1))/VLOOKUP($A159,'raw-data'!$A:$B,2,TRUE),"")</f>
        <v/>
      </c>
      <c r="AT159" s="1" t="str">
        <f>IF(INDEX('raw-data'!$A$1:$GQ$197,MATCH($A159,'raw-data'!$A:$A,1),MATCH(AT$1,'raw-data'!$1:$1,1))&lt;&gt;"",
$D159*INDEX('raw-data'!$A$1:$GQ$197,MATCH($A159,'raw-data'!$A:$A,1),MATCH(AT$1,'raw-data'!$1:$1,1))/VLOOKUP($A159,'raw-data'!$A:$B,2,TRUE),"")</f>
        <v/>
      </c>
      <c r="AU159" s="1">
        <f>IF(INDEX('raw-data'!$A$1:$GQ$197,MATCH($A159,'raw-data'!$A:$A,1),MATCH(AU$1,'raw-data'!$1:$1,1))&lt;&gt;"",
$D159*INDEX('raw-data'!$A$1:$GQ$197,MATCH($A159,'raw-data'!$A:$A,1),MATCH(AU$1,'raw-data'!$1:$1,1))/VLOOKUP($A159,'raw-data'!$A:$B,2,TRUE),"")</f>
        <v>0</v>
      </c>
      <c r="AV159" s="1" t="str">
        <f>IF(INDEX('raw-data'!$A$1:$GQ$197,MATCH($A159,'raw-data'!$A:$A,1),MATCH(AV$1,'raw-data'!$1:$1,1))&lt;&gt;"",
$D159*INDEX('raw-data'!$A$1:$GQ$197,MATCH($A159,'raw-data'!$A:$A,1),MATCH(AV$1,'raw-data'!$1:$1,1))/VLOOKUP($A159,'raw-data'!$A:$B,2,TRUE),"")</f>
        <v/>
      </c>
      <c r="AW159" s="1" t="str">
        <f>IF(INDEX('raw-data'!$A$1:$GQ$197,MATCH($A159,'raw-data'!$A:$A,1),MATCH(AW$1,'raw-data'!$1:$1,1))&lt;&gt;"",
$D159*INDEX('raw-data'!$A$1:$GQ$197,MATCH($A159,'raw-data'!$A:$A,1),MATCH(AW$1,'raw-data'!$1:$1,1))/VLOOKUP($A159,'raw-data'!$A:$B,2,TRUE),"")</f>
        <v/>
      </c>
      <c r="AX159" s="1" t="str">
        <f>IF(INDEX('raw-data'!$A$1:$GQ$197,MATCH($A159,'raw-data'!$A:$A,1),MATCH(AX$1,'raw-data'!$1:$1,1))&lt;&gt;"",
$D159*INDEX('raw-data'!$A$1:$GQ$197,MATCH($A159,'raw-data'!$A:$A,1),MATCH(AX$1,'raw-data'!$1:$1,1))/VLOOKUP($A159,'raw-data'!$A:$B,2,TRUE),"")</f>
        <v/>
      </c>
      <c r="AY159" s="1" t="str">
        <f>IF(INDEX('raw-data'!$A$1:$GQ$197,MATCH($A159,'raw-data'!$A:$A,1),MATCH(AY$1,'raw-data'!$1:$1,1))&lt;&gt;"",
$D159*INDEX('raw-data'!$A$1:$GQ$197,MATCH($A159,'raw-data'!$A:$A,1),MATCH(AY$1,'raw-data'!$1:$1,1))/VLOOKUP($A159,'raw-data'!$A:$B,2,TRUE),"")</f>
        <v/>
      </c>
      <c r="AZ159" s="1" t="str">
        <f>IF(INDEX('raw-data'!$A$1:$GQ$197,MATCH($A159,'raw-data'!$A:$A,1),MATCH(AZ$1,'raw-data'!$1:$1,1))&lt;&gt;"",
$D159*INDEX('raw-data'!$A$1:$GQ$197,MATCH($A159,'raw-data'!$A:$A,1),MATCH(AZ$1,'raw-data'!$1:$1,1))/VLOOKUP($A159,'raw-data'!$A:$B,2,TRUE),"")</f>
        <v/>
      </c>
      <c r="BA159" s="1" t="str">
        <f>IF(INDEX('raw-data'!$A$1:$GQ$197,MATCH($A159,'raw-data'!$A:$A,1),MATCH(BA$1,'raw-data'!$1:$1,1))&lt;&gt;"",
$D159*INDEX('raw-data'!$A$1:$GQ$197,MATCH($A159,'raw-data'!$A:$A,1),MATCH(BA$1,'raw-data'!$1:$1,1))/VLOOKUP($A159,'raw-data'!$A:$B,2,TRUE),"")</f>
        <v/>
      </c>
      <c r="BB159" s="1" t="str">
        <f>IF(INDEX('raw-data'!$A$1:$GQ$197,MATCH($A159,'raw-data'!$A:$A,1),MATCH(BB$1,'raw-data'!$1:$1,1))&lt;&gt;"",
$D159*INDEX('raw-data'!$A$1:$GQ$197,MATCH($A159,'raw-data'!$A:$A,1),MATCH(BB$1,'raw-data'!$1:$1,1))/VLOOKUP($A159,'raw-data'!$A:$B,2,TRUE),"")</f>
        <v/>
      </c>
      <c r="BC159" s="1" t="str">
        <f>IF(INDEX('raw-data'!$A$1:$GQ$197,MATCH($A159,'raw-data'!$A:$A,1),MATCH(BC$1,'raw-data'!$1:$1,1))&lt;&gt;"",
$D159*INDEX('raw-data'!$A$1:$GQ$197,MATCH($A159,'raw-data'!$A:$A,1),MATCH(BC$1,'raw-data'!$1:$1,1))/VLOOKUP($A159,'raw-data'!$A:$B,2,TRUE),"")</f>
        <v/>
      </c>
      <c r="BD159" s="1" t="str">
        <f>IF(INDEX('raw-data'!$A$1:$GQ$197,MATCH($A159,'raw-data'!$A:$A,1),MATCH(BD$1,'raw-data'!$1:$1,1))&lt;&gt;"",
$D159*INDEX('raw-data'!$A$1:$GQ$197,MATCH($A159,'raw-data'!$A:$A,1),MATCH(BD$1,'raw-data'!$1:$1,1))/VLOOKUP($A159,'raw-data'!$A:$B,2,TRUE),"")</f>
        <v/>
      </c>
      <c r="BE159" s="1" t="str">
        <f>IF(INDEX('raw-data'!$A$1:$GQ$197,MATCH($A159,'raw-data'!$A:$A,1),MATCH(BE$1,'raw-data'!$1:$1,1))&lt;&gt;"",
$D159*INDEX('raw-data'!$A$1:$GQ$197,MATCH($A159,'raw-data'!$A:$A,1),MATCH(BE$1,'raw-data'!$1:$1,1))/VLOOKUP($A159,'raw-data'!$A:$B,2,TRUE),"")</f>
        <v/>
      </c>
      <c r="BF159" s="1" t="str">
        <f>IF(INDEX('raw-data'!$A$1:$GQ$197,MATCH($A159,'raw-data'!$A:$A,1),MATCH(BF$1,'raw-data'!$1:$1,1))&lt;&gt;"",
$D159*INDEX('raw-data'!$A$1:$GQ$197,MATCH($A159,'raw-data'!$A:$A,1),MATCH(BF$1,'raw-data'!$1:$1,1))/VLOOKUP($A159,'raw-data'!$A:$B,2,TRUE),"")</f>
        <v/>
      </c>
      <c r="BG159" s="1" t="str">
        <f>IF(INDEX('raw-data'!$A$1:$GQ$197,MATCH($A159,'raw-data'!$A:$A,1),MATCH(BG$1,'raw-data'!$1:$1,1))&lt;&gt;"",
$D159*INDEX('raw-data'!$A$1:$GQ$197,MATCH($A159,'raw-data'!$A:$A,1),MATCH(BG$1,'raw-data'!$1:$1,1))/VLOOKUP($A159,'raw-data'!$A:$B,2,TRUE),"")</f>
        <v/>
      </c>
      <c r="BH159" s="1" t="str">
        <f>IF(INDEX('raw-data'!$A$1:$GQ$197,MATCH($A159,'raw-data'!$A:$A,1),MATCH(BH$1,'raw-data'!$1:$1,1))&lt;&gt;"",
$D159*INDEX('raw-data'!$A$1:$GQ$197,MATCH($A159,'raw-data'!$A:$A,1),MATCH(BH$1,'raw-data'!$1:$1,1))/VLOOKUP($A159,'raw-data'!$A:$B,2,TRUE),"")</f>
        <v/>
      </c>
      <c r="BI159" s="1" t="str">
        <f>IF(INDEX('raw-data'!$A$1:$GQ$197,MATCH($A159,'raw-data'!$A:$A,1),MATCH(BI$1,'raw-data'!$1:$1,1))&lt;&gt;"",
$D159*INDEX('raw-data'!$A$1:$GQ$197,MATCH($A159,'raw-data'!$A:$A,1),MATCH(BI$1,'raw-data'!$1:$1,1))/VLOOKUP($A159,'raw-data'!$A:$B,2,TRUE),"")</f>
        <v/>
      </c>
      <c r="BJ159" s="1" t="str">
        <f>IF(INDEX('raw-data'!$A$1:$GQ$197,MATCH($A159,'raw-data'!$A:$A,1),MATCH(BJ$1,'raw-data'!$1:$1,1))&lt;&gt;"",
$D159*INDEX('raw-data'!$A$1:$GQ$197,MATCH($A159,'raw-data'!$A:$A,1),MATCH(BJ$1,'raw-data'!$1:$1,1))/VLOOKUP($A159,'raw-data'!$A:$B,2,TRUE),"")</f>
        <v/>
      </c>
      <c r="BK159" s="1" t="str">
        <f>IF(INDEX('raw-data'!$A$1:$GQ$197,MATCH($A159,'raw-data'!$A:$A,1),MATCH(BK$1,'raw-data'!$1:$1,1))&lt;&gt;"",
$D159*INDEX('raw-data'!$A$1:$GQ$197,MATCH($A159,'raw-data'!$A:$A,1),MATCH(BK$1,'raw-data'!$1:$1,1))/VLOOKUP($A159,'raw-data'!$A:$B,2,TRUE),"")</f>
        <v/>
      </c>
      <c r="BL159" s="1" t="str">
        <f>IF(INDEX('raw-data'!$A$1:$GQ$197,MATCH($A159,'raw-data'!$A:$A,1),MATCH(BL$1,'raw-data'!$1:$1,1))&lt;&gt;"",
$D159*INDEX('raw-data'!$A$1:$GQ$197,MATCH($A159,'raw-data'!$A:$A,1),MATCH(BL$1,'raw-data'!$1:$1,1))/VLOOKUP($A159,'raw-data'!$A:$B,2,TRUE),"")</f>
        <v/>
      </c>
      <c r="BM159" s="1" t="str">
        <f>IF(INDEX('raw-data'!$A$1:$GQ$197,MATCH($A159,'raw-data'!$A:$A,1),MATCH(BM$1,'raw-data'!$1:$1,1))&lt;&gt;"",
$D159*INDEX('raw-data'!$A$1:$GQ$197,MATCH($A159,'raw-data'!$A:$A,1),MATCH(BM$1,'raw-data'!$1:$1,1))/VLOOKUP($A159,'raw-data'!$A:$B,2,TRUE),"")</f>
        <v/>
      </c>
      <c r="BN159" s="1" t="str">
        <f>IF(INDEX('raw-data'!$A$1:$GQ$197,MATCH($A159,'raw-data'!$A:$A,1),MATCH(BN$1,'raw-data'!$1:$1,1))&lt;&gt;"",
$D159*INDEX('raw-data'!$A$1:$GQ$197,MATCH($A159,'raw-data'!$A:$A,1),MATCH(BN$1,'raw-data'!$1:$1,1))/VLOOKUP($A159,'raw-data'!$A:$B,2,TRUE),"")</f>
        <v/>
      </c>
      <c r="BO159" s="1" t="str">
        <f>IF(INDEX('raw-data'!$A$1:$GQ$197,MATCH($A159,'raw-data'!$A:$A,1),MATCH(BO$1,'raw-data'!$1:$1,1))&lt;&gt;"",
$D159*INDEX('raw-data'!$A$1:$GQ$197,MATCH($A159,'raw-data'!$A:$A,1),MATCH(BO$1,'raw-data'!$1:$1,1))/VLOOKUP($A159,'raw-data'!$A:$B,2,TRUE),"")</f>
        <v/>
      </c>
      <c r="BP159" s="1" t="str">
        <f>IF(INDEX('raw-data'!$A$1:$GQ$197,MATCH($A159,'raw-data'!$A:$A,1),MATCH(BP$1,'raw-data'!$1:$1,1))&lt;&gt;"",
$D159*INDEX('raw-data'!$A$1:$GQ$197,MATCH($A159,'raw-data'!$A:$A,1),MATCH(BP$1,'raw-data'!$1:$1,1))/VLOOKUP($A159,'raw-data'!$A:$B,2,TRUE),"")</f>
        <v/>
      </c>
      <c r="BQ159" s="1" t="str">
        <f>IF(INDEX('raw-data'!$A$1:$GQ$197,MATCH($A159,'raw-data'!$A:$A,1),MATCH(BQ$1,'raw-data'!$1:$1,1))&lt;&gt;"",
$D159*INDEX('raw-data'!$A$1:$GQ$197,MATCH($A159,'raw-data'!$A:$A,1),MATCH(BQ$1,'raw-data'!$1:$1,1))/VLOOKUP($A159,'raw-data'!$A:$B,2,TRUE),"")</f>
        <v/>
      </c>
      <c r="BR159" s="1" t="str">
        <f>IF(INDEX('raw-data'!$A$1:$GQ$197,MATCH($A159,'raw-data'!$A:$A,1),MATCH(BR$1,'raw-data'!$1:$1,1))&lt;&gt;"",
$D159*INDEX('raw-data'!$A$1:$GQ$197,MATCH($A159,'raw-data'!$A:$A,1),MATCH(BR$1,'raw-data'!$1:$1,1))/VLOOKUP($A159,'raw-data'!$A:$B,2,TRUE),"")</f>
        <v/>
      </c>
      <c r="BS159" s="1" t="str">
        <f>IF(INDEX('raw-data'!$A$1:$GQ$197,MATCH($A159,'raw-data'!$A:$A,1),MATCH(BS$1,'raw-data'!$1:$1,1))&lt;&gt;"",
$D159*INDEX('raw-data'!$A$1:$GQ$197,MATCH($A159,'raw-data'!$A:$A,1),MATCH(BS$1,'raw-data'!$1:$1,1))/VLOOKUP($A159,'raw-data'!$A:$B,2,TRUE),"")</f>
        <v/>
      </c>
      <c r="BT159" s="1" t="str">
        <f>IF(INDEX('raw-data'!$A$1:$GQ$197,MATCH($A159,'raw-data'!$A:$A,1),MATCH(BT$1,'raw-data'!$1:$1,1))&lt;&gt;"",
$D159*INDEX('raw-data'!$A$1:$GQ$197,MATCH($A159,'raw-data'!$A:$A,1),MATCH(BT$1,'raw-data'!$1:$1,1))/VLOOKUP($A159,'raw-data'!$A:$B,2,TRUE),"")</f>
        <v/>
      </c>
      <c r="BU159" s="1" t="str">
        <f>IF(INDEX('raw-data'!$A$1:$GQ$197,MATCH($A159,'raw-data'!$A:$A,1),MATCH(BU$1,'raw-data'!$1:$1,1))&lt;&gt;"",
$D159*INDEX('raw-data'!$A$1:$GQ$197,MATCH($A159,'raw-data'!$A:$A,1),MATCH(BU$1,'raw-data'!$1:$1,1))/VLOOKUP($A159,'raw-data'!$A:$B,2,TRUE),"")</f>
        <v/>
      </c>
      <c r="BV159" s="1" t="str">
        <f>IF(INDEX('raw-data'!$A$1:$GQ$197,MATCH($A159,'raw-data'!$A:$A,1),MATCH(BV$1,'raw-data'!$1:$1,1))&lt;&gt;"",
$D159*INDEX('raw-data'!$A$1:$GQ$197,MATCH($A159,'raw-data'!$A:$A,1),MATCH(BV$1,'raw-data'!$1:$1,1))/VLOOKUP($A159,'raw-data'!$A:$B,2,TRUE),"")</f>
        <v/>
      </c>
      <c r="BW159" s="1" t="str">
        <f>IF(INDEX('raw-data'!$A$1:$GQ$197,MATCH($A159,'raw-data'!$A:$A,1),MATCH(BW$1,'raw-data'!$1:$1,1))&lt;&gt;"",
$D159*INDEX('raw-data'!$A$1:$GQ$197,MATCH($A159,'raw-data'!$A:$A,1),MATCH(BW$1,'raw-data'!$1:$1,1))/VLOOKUP($A159,'raw-data'!$A:$B,2,TRUE),"")</f>
        <v/>
      </c>
      <c r="BX159" s="1" t="str">
        <f>IF(INDEX('raw-data'!$A$1:$GQ$197,MATCH($A159,'raw-data'!$A:$A,1),MATCH(BX$1,'raw-data'!$1:$1,1))&lt;&gt;"",
$D159*INDEX('raw-data'!$A$1:$GQ$197,MATCH($A159,'raw-data'!$A:$A,1),MATCH(BX$1,'raw-data'!$1:$1,1))/VLOOKUP($A159,'raw-data'!$A:$B,2,TRUE),"")</f>
        <v/>
      </c>
      <c r="BY159" s="1" t="str">
        <f>IF(INDEX('raw-data'!$A$1:$GQ$197,MATCH($A159,'raw-data'!$A:$A,1),MATCH(BY$1,'raw-data'!$1:$1,1))&lt;&gt;"",
$D159*INDEX('raw-data'!$A$1:$GQ$197,MATCH($A159,'raw-data'!$A:$A,1),MATCH(BY$1,'raw-data'!$1:$1,1))/VLOOKUP($A159,'raw-data'!$A:$B,2,TRUE),"")</f>
        <v/>
      </c>
      <c r="BZ159" s="1" t="str">
        <f>IF(INDEX('raw-data'!$A$1:$GQ$197,MATCH($A159,'raw-data'!$A:$A,1),MATCH(BZ$1,'raw-data'!$1:$1,1))&lt;&gt;"",
$D159*INDEX('raw-data'!$A$1:$GQ$197,MATCH($A159,'raw-data'!$A:$A,1),MATCH(BZ$1,'raw-data'!$1:$1,1))/VLOOKUP($A159,'raw-data'!$A:$B,2,TRUE),"")</f>
        <v/>
      </c>
      <c r="CA159" s="1" t="str">
        <f>IF(INDEX('raw-data'!$A$1:$GQ$197,MATCH($A159,'raw-data'!$A:$A,1),MATCH(CA$1,'raw-data'!$1:$1,1))&lt;&gt;"",
$D159*INDEX('raw-data'!$A$1:$GQ$197,MATCH($A159,'raw-data'!$A:$A,1),MATCH(CA$1,'raw-data'!$1:$1,1))/VLOOKUP($A159,'raw-data'!$A:$B,2,TRUE),"")</f>
        <v/>
      </c>
      <c r="CB159" s="1" t="str">
        <f>IF(INDEX('raw-data'!$A$1:$GQ$197,MATCH($A159,'raw-data'!$A:$A,1),MATCH(CB$1,'raw-data'!$1:$1,1))&lt;&gt;"",
$D159*INDEX('raw-data'!$A$1:$GQ$197,MATCH($A159,'raw-data'!$A:$A,1),MATCH(CB$1,'raw-data'!$1:$1,1))/VLOOKUP($A159,'raw-data'!$A:$B,2,TRUE),"")</f>
        <v/>
      </c>
      <c r="CC159" s="1" t="str">
        <f>IF(INDEX('raw-data'!$A$1:$GQ$197,MATCH($A159,'raw-data'!$A:$A,1),MATCH(CC$1,'raw-data'!$1:$1,1))&lt;&gt;"",
$D159*INDEX('raw-data'!$A$1:$GQ$197,MATCH($A159,'raw-data'!$A:$A,1),MATCH(CC$1,'raw-data'!$1:$1,1))/VLOOKUP($A159,'raw-data'!$A:$B,2,TRUE),"")</f>
        <v/>
      </c>
      <c r="CD159" s="1" t="str">
        <f>IF(INDEX('raw-data'!$A$1:$GQ$197,MATCH($A159,'raw-data'!$A:$A,1),MATCH(CD$1,'raw-data'!$1:$1,1))&lt;&gt;"",
$D159*INDEX('raw-data'!$A$1:$GQ$197,MATCH($A159,'raw-data'!$A:$A,1),MATCH(CD$1,'raw-data'!$1:$1,1))/VLOOKUP($A159,'raw-data'!$A:$B,2,TRUE),"")</f>
        <v/>
      </c>
      <c r="CE159" s="1" t="str">
        <f>IF(INDEX('raw-data'!$A$1:$GQ$197,MATCH($A159,'raw-data'!$A:$A,1),MATCH(CE$1,'raw-data'!$1:$1,1))&lt;&gt;"",
$D159*INDEX('raw-data'!$A$1:$GQ$197,MATCH($A159,'raw-data'!$A:$A,1),MATCH(CE$1,'raw-data'!$1:$1,1))/VLOOKUP($A159,'raw-data'!$A:$B,2,TRUE),"")</f>
        <v/>
      </c>
      <c r="CF159" s="1" t="str">
        <f>IF(INDEX('raw-data'!$A$1:$GQ$197,MATCH($A159,'raw-data'!$A:$A,1),MATCH(CF$1,'raw-data'!$1:$1,1))&lt;&gt;"",
$D159*INDEX('raw-data'!$A$1:$GQ$197,MATCH($A159,'raw-data'!$A:$A,1),MATCH(CF$1,'raw-data'!$1:$1,1))/VLOOKUP($A159,'raw-data'!$A:$B,2,TRUE),"")</f>
        <v/>
      </c>
      <c r="CG159" s="1" t="str">
        <f>IF(INDEX('raw-data'!$A$1:$GQ$197,MATCH($A159,'raw-data'!$A:$A,1),MATCH(CG$1,'raw-data'!$1:$1,1))&lt;&gt;"",
$D159*INDEX('raw-data'!$A$1:$GQ$197,MATCH($A159,'raw-data'!$A:$A,1),MATCH(CG$1,'raw-data'!$1:$1,1))/VLOOKUP($A159,'raw-data'!$A:$B,2,TRUE),"")</f>
        <v/>
      </c>
      <c r="CH159" s="1" t="str">
        <f>IF(INDEX('raw-data'!$A$1:$GQ$197,MATCH($A159,'raw-data'!$A:$A,1),MATCH(CH$1,'raw-data'!$1:$1,1))&lt;&gt;"",
$D159*INDEX('raw-data'!$A$1:$GQ$197,MATCH($A159,'raw-data'!$A:$A,1),MATCH(CH$1,'raw-data'!$1:$1,1))/VLOOKUP($A159,'raw-data'!$A:$B,2,TRUE),"")</f>
        <v/>
      </c>
      <c r="CI159" s="1" t="str">
        <f>IF(INDEX('raw-data'!$A$1:$GQ$197,MATCH($A159,'raw-data'!$A:$A,1),MATCH(CI$1,'raw-data'!$1:$1,1))&lt;&gt;"",
$D159*INDEX('raw-data'!$A$1:$GQ$197,MATCH($A159,'raw-data'!$A:$A,1),MATCH(CI$1,'raw-data'!$1:$1,1))/VLOOKUP($A159,'raw-data'!$A:$B,2,TRUE),"")</f>
        <v/>
      </c>
      <c r="CJ159" s="1" t="str">
        <f>IF(INDEX('raw-data'!$A$1:$GQ$197,MATCH($A159,'raw-data'!$A:$A,1),MATCH(CJ$1,'raw-data'!$1:$1,1))&lt;&gt;"",
$D159*INDEX('raw-data'!$A$1:$GQ$197,MATCH($A159,'raw-data'!$A:$A,1),MATCH(CJ$1,'raw-data'!$1:$1,1))/VLOOKUP($A159,'raw-data'!$A:$B,2,TRUE),"")</f>
        <v/>
      </c>
      <c r="CK159" s="1" t="str">
        <f>IF(INDEX('raw-data'!$A$1:$GQ$197,MATCH($A159,'raw-data'!$A:$A,1),MATCH(CK$1,'raw-data'!$1:$1,1))&lt;&gt;"",
$D159*INDEX('raw-data'!$A$1:$GQ$197,MATCH($A159,'raw-data'!$A:$A,1),MATCH(CK$1,'raw-data'!$1:$1,1))/VLOOKUP($A159,'raw-data'!$A:$B,2,TRUE),"")</f>
        <v/>
      </c>
      <c r="CL159" s="1" t="str">
        <f>IF(INDEX('raw-data'!$A$1:$GQ$197,MATCH($A159,'raw-data'!$A:$A,1),MATCH(CL$1,'raw-data'!$1:$1,1))&lt;&gt;"",
$D159*INDEX('raw-data'!$A$1:$GQ$197,MATCH($A159,'raw-data'!$A:$A,1),MATCH(CL$1,'raw-data'!$1:$1,1))/VLOOKUP($A159,'raw-data'!$A:$B,2,TRUE),"")</f>
        <v/>
      </c>
      <c r="CM159" s="1" t="str">
        <f>IF(INDEX('raw-data'!$A$1:$GQ$197,MATCH($A159,'raw-data'!$A:$A,1),MATCH(CM$1,'raw-data'!$1:$1,1))&lt;&gt;"",
$D159*INDEX('raw-data'!$A$1:$GQ$197,MATCH($A159,'raw-data'!$A:$A,1),MATCH(CM$1,'raw-data'!$1:$1,1))/VLOOKUP($A159,'raw-data'!$A:$B,2,TRUE),"")</f>
        <v/>
      </c>
      <c r="CN159" s="1" t="str">
        <f>IF(INDEX('raw-data'!$A$1:$GQ$197,MATCH($A159,'raw-data'!$A:$A,1),MATCH(CN$1,'raw-data'!$1:$1,1))&lt;&gt;"",
$D159*INDEX('raw-data'!$A$1:$GQ$197,MATCH($A159,'raw-data'!$A:$A,1),MATCH(CN$1,'raw-data'!$1:$1,1))/VLOOKUP($A159,'raw-data'!$A:$B,2,TRUE),"")</f>
        <v/>
      </c>
      <c r="CO159" s="1" t="str">
        <f>IF(INDEX('raw-data'!$A$1:$GQ$197,MATCH($A159,'raw-data'!$A:$A,1),MATCH(CO$1,'raw-data'!$1:$1,1))&lt;&gt;"",
$D159*INDEX('raw-data'!$A$1:$GQ$197,MATCH($A159,'raw-data'!$A:$A,1),MATCH(CO$1,'raw-data'!$1:$1,1))/VLOOKUP($A159,'raw-data'!$A:$B,2,TRUE),"")</f>
        <v/>
      </c>
      <c r="CP159" s="1" t="str">
        <f>IF(INDEX('raw-data'!$A$1:$GQ$197,MATCH($A159,'raw-data'!$A:$A,1),MATCH(CP$1,'raw-data'!$1:$1,1))&lt;&gt;"",
$D159*INDEX('raw-data'!$A$1:$GQ$197,MATCH($A159,'raw-data'!$A:$A,1),MATCH(CP$1,'raw-data'!$1:$1,1))/VLOOKUP($A159,'raw-data'!$A:$B,2,TRUE),"")</f>
        <v/>
      </c>
      <c r="CQ159" s="1" t="str">
        <f>IF(INDEX('raw-data'!$A$1:$GQ$197,MATCH($A159,'raw-data'!$A:$A,1),MATCH(CQ$1,'raw-data'!$1:$1,1))&lt;&gt;"",
$D159*INDEX('raw-data'!$A$1:$GQ$197,MATCH($A159,'raw-data'!$A:$A,1),MATCH(CQ$1,'raw-data'!$1:$1,1))/VLOOKUP($A159,'raw-data'!$A:$B,2,TRUE),"")</f>
        <v/>
      </c>
      <c r="CR159" s="1" t="str">
        <f>IF(INDEX('raw-data'!$A$1:$GQ$197,MATCH($A159,'raw-data'!$A:$A,1),MATCH(CR$1,'raw-data'!$1:$1,1))&lt;&gt;"",
$D159*INDEX('raw-data'!$A$1:$GQ$197,MATCH($A159,'raw-data'!$A:$A,1),MATCH(CR$1,'raw-data'!$1:$1,1))/VLOOKUP($A159,'raw-data'!$A:$B,2,TRUE),"")</f>
        <v/>
      </c>
      <c r="CS159" s="1" t="str">
        <f>IF(INDEX('raw-data'!$A$1:$GQ$197,MATCH($A159,'raw-data'!$A:$A,1),MATCH(CS$1,'raw-data'!$1:$1,1))&lt;&gt;"",
$D159*INDEX('raw-data'!$A$1:$GQ$197,MATCH($A159,'raw-data'!$A:$A,1),MATCH(CS$1,'raw-data'!$1:$1,1))/VLOOKUP($A159,'raw-data'!$A:$B,2,TRUE),"")</f>
        <v/>
      </c>
      <c r="CT159" s="1" t="str">
        <f>IF(INDEX('raw-data'!$A$1:$GQ$197,MATCH($A159,'raw-data'!$A:$A,1),MATCH(CT$1,'raw-data'!$1:$1,1))&lt;&gt;"",
$D159*INDEX('raw-data'!$A$1:$GQ$197,MATCH($A159,'raw-data'!$A:$A,1),MATCH(CT$1,'raw-data'!$1:$1,1))/VLOOKUP($A159,'raw-data'!$A:$B,2,TRUE),"")</f>
        <v/>
      </c>
      <c r="CU159" s="1" t="str">
        <f>IF(INDEX('raw-data'!$A$1:$GQ$197,MATCH($A159,'raw-data'!$A:$A,1),MATCH(CU$1,'raw-data'!$1:$1,1))&lt;&gt;"",
$D159*INDEX('raw-data'!$A$1:$GQ$197,MATCH($A159,'raw-data'!$A:$A,1),MATCH(CU$1,'raw-data'!$1:$1,1))/VLOOKUP($A159,'raw-data'!$A:$B,2,TRUE),"")</f>
        <v/>
      </c>
      <c r="CV159" s="1" t="str">
        <f>IF(INDEX('raw-data'!$A$1:$GQ$197,MATCH($A159,'raw-data'!$A:$A,1),MATCH(CV$1,'raw-data'!$1:$1,1))&lt;&gt;"",
$D159*INDEX('raw-data'!$A$1:$GQ$197,MATCH($A159,'raw-data'!$A:$A,1),MATCH(CV$1,'raw-data'!$1:$1,1))/VLOOKUP($A159,'raw-data'!$A:$B,2,TRUE),"")</f>
        <v/>
      </c>
      <c r="CW159" s="1" t="str">
        <f>IF(INDEX('raw-data'!$A$1:$GQ$197,MATCH($A159,'raw-data'!$A:$A,1),MATCH(CW$1,'raw-data'!$1:$1,1))&lt;&gt;"",
$D159*INDEX('raw-data'!$A$1:$GQ$197,MATCH($A159,'raw-data'!$A:$A,1),MATCH(CW$1,'raw-data'!$1:$1,1))/VLOOKUP($A159,'raw-data'!$A:$B,2,TRUE),"")</f>
        <v/>
      </c>
      <c r="CX159" s="1" t="str">
        <f>IF(INDEX('raw-data'!$A$1:$GQ$197,MATCH($A159,'raw-data'!$A:$A,1),MATCH(CX$1,'raw-data'!$1:$1,1))&lt;&gt;"",
$D159*INDEX('raw-data'!$A$1:$GQ$197,MATCH($A159,'raw-data'!$A:$A,1),MATCH(CX$1,'raw-data'!$1:$1,1))/VLOOKUP($A159,'raw-data'!$A:$B,2,TRUE),"")</f>
        <v/>
      </c>
      <c r="CY159" s="1" t="str">
        <f>IF(INDEX('raw-data'!$A$1:$GQ$197,MATCH($A159,'raw-data'!$A:$A,1),MATCH(CY$1,'raw-data'!$1:$1,1))&lt;&gt;"",
$D159*INDEX('raw-data'!$A$1:$GQ$197,MATCH($A159,'raw-data'!$A:$A,1),MATCH(CY$1,'raw-data'!$1:$1,1))/VLOOKUP($A159,'raw-data'!$A:$B,2,TRUE),"")</f>
        <v/>
      </c>
      <c r="CZ159" s="1" t="str">
        <f>IF(INDEX('raw-data'!$A$1:$GQ$197,MATCH($A159,'raw-data'!$A:$A,1),MATCH(CZ$1,'raw-data'!$1:$1,1))&lt;&gt;"",
$D159*INDEX('raw-data'!$A$1:$GQ$197,MATCH($A159,'raw-data'!$A:$A,1),MATCH(CZ$1,'raw-data'!$1:$1,1))/VLOOKUP($A159,'raw-data'!$A:$B,2,TRUE),"")</f>
        <v/>
      </c>
      <c r="DA159" s="1" t="str">
        <f>IF(INDEX('raw-data'!$A$1:$GQ$197,MATCH($A159,'raw-data'!$A:$A,1),MATCH(DA$1,'raw-data'!$1:$1,1))&lt;&gt;"",
$D159*INDEX('raw-data'!$A$1:$GQ$197,MATCH($A159,'raw-data'!$A:$A,1),MATCH(DA$1,'raw-data'!$1:$1,1))/VLOOKUP($A159,'raw-data'!$A:$B,2,TRUE),"")</f>
        <v/>
      </c>
      <c r="DB159" s="1" t="str">
        <f>IF(INDEX('raw-data'!$A$1:$GQ$197,MATCH($A159,'raw-data'!$A:$A,1),MATCH(DB$1,'raw-data'!$1:$1,1))&lt;&gt;"",
$D159*INDEX('raw-data'!$A$1:$GQ$197,MATCH($A159,'raw-data'!$A:$A,1),MATCH(DB$1,'raw-data'!$1:$1,1))/VLOOKUP($A159,'raw-data'!$A:$B,2,TRUE),"")</f>
        <v/>
      </c>
      <c r="DC159" s="1" t="str">
        <f>IF(INDEX('raw-data'!$A$1:$GQ$197,MATCH($A159,'raw-data'!$A:$A,1),MATCH(DC$1,'raw-data'!$1:$1,1))&lt;&gt;"",
$D159*INDEX('raw-data'!$A$1:$GQ$197,MATCH($A159,'raw-data'!$A:$A,1),MATCH(DC$1,'raw-data'!$1:$1,1))/VLOOKUP($A159,'raw-data'!$A:$B,2,TRUE),"")</f>
        <v/>
      </c>
      <c r="DD159" s="1" t="str">
        <f>IF(INDEX('raw-data'!$A$1:$GQ$197,MATCH($A159,'raw-data'!$A:$A,1),MATCH(DD$1,'raw-data'!$1:$1,1))&lt;&gt;"",
$D159*INDEX('raw-data'!$A$1:$GQ$197,MATCH($A159,'raw-data'!$A:$A,1),MATCH(DD$1,'raw-data'!$1:$1,1))/VLOOKUP($A159,'raw-data'!$A:$B,2,TRUE),"")</f>
        <v/>
      </c>
      <c r="DE159" s="1" t="str">
        <f>IF(INDEX('raw-data'!$A$1:$GQ$197,MATCH($A159,'raw-data'!$A:$A,1),MATCH(DE$1,'raw-data'!$1:$1,1))&lt;&gt;"",
$D159*INDEX('raw-data'!$A$1:$GQ$197,MATCH($A159,'raw-data'!$A:$A,1),MATCH(DE$1,'raw-data'!$1:$1,1))/VLOOKUP($A159,'raw-data'!$A:$B,2,TRUE),"")</f>
        <v/>
      </c>
      <c r="DF159" s="1" t="str">
        <f>IF(INDEX('raw-data'!$A$1:$GQ$197,MATCH($A159,'raw-data'!$A:$A,1),MATCH(DF$1,'raw-data'!$1:$1,1))&lt;&gt;"",
$D159*INDEX('raw-data'!$A$1:$GQ$197,MATCH($A159,'raw-data'!$A:$A,1),MATCH(DF$1,'raw-data'!$1:$1,1))/VLOOKUP($A159,'raw-data'!$A:$B,2,TRUE),"")</f>
        <v/>
      </c>
      <c r="DG159" s="1" t="str">
        <f>IF(INDEX('raw-data'!$A$1:$GQ$197,MATCH($A159,'raw-data'!$A:$A,1),MATCH(DG$1,'raw-data'!$1:$1,1))&lt;&gt;"",
$D159*INDEX('raw-data'!$A$1:$GQ$197,MATCH($A159,'raw-data'!$A:$A,1),MATCH(DG$1,'raw-data'!$1:$1,1))/VLOOKUP($A159,'raw-data'!$A:$B,2,TRUE),"")</f>
        <v/>
      </c>
      <c r="DH159" s="1" t="str">
        <f>IF(INDEX('raw-data'!$A$1:$GQ$197,MATCH($A159,'raw-data'!$A:$A,1),MATCH(DH$1,'raw-data'!$1:$1,1))&lt;&gt;"",
$D159*INDEX('raw-data'!$A$1:$GQ$197,MATCH($A159,'raw-data'!$A:$A,1),MATCH(DH$1,'raw-data'!$1:$1,1))/VLOOKUP($A159,'raw-data'!$A:$B,2,TRUE),"")</f>
        <v/>
      </c>
      <c r="DI159" s="1" t="str">
        <f>IF(INDEX('raw-data'!$A$1:$GQ$197,MATCH($A159,'raw-data'!$A:$A,1),MATCH(DI$1,'raw-data'!$1:$1,1))&lt;&gt;"",
$D159*INDEX('raw-data'!$A$1:$GQ$197,MATCH($A159,'raw-data'!$A:$A,1),MATCH(DI$1,'raw-data'!$1:$1,1))/VLOOKUP($A159,'raw-data'!$A:$B,2,TRUE),"")</f>
        <v/>
      </c>
      <c r="DJ159" s="1" t="str">
        <f>IF(INDEX('raw-data'!$A$1:$GQ$197,MATCH($A159,'raw-data'!$A:$A,1),MATCH(DJ$1,'raw-data'!$1:$1,1))&lt;&gt;"",
$D159*INDEX('raw-data'!$A$1:$GQ$197,MATCH($A159,'raw-data'!$A:$A,1),MATCH(DJ$1,'raw-data'!$1:$1,1))/VLOOKUP($A159,'raw-data'!$A:$B,2,TRUE),"")</f>
        <v/>
      </c>
      <c r="DK159" s="1" t="str">
        <f>IF(INDEX('raw-data'!$A$1:$GQ$197,MATCH($A159,'raw-data'!$A:$A,1),MATCH(DK$1,'raw-data'!$1:$1,1))&lt;&gt;"",
$D159*INDEX('raw-data'!$A$1:$GQ$197,MATCH($A159,'raw-data'!$A:$A,1),MATCH(DK$1,'raw-data'!$1:$1,1))/VLOOKUP($A159,'raw-data'!$A:$B,2,TRUE),"")</f>
        <v/>
      </c>
      <c r="DL159" s="1" t="str">
        <f>IF(INDEX('raw-data'!$A$1:$GQ$197,MATCH($A159,'raw-data'!$A:$A,1),MATCH(DL$1,'raw-data'!$1:$1,1))&lt;&gt;"",
$D159*INDEX('raw-data'!$A$1:$GQ$197,MATCH($A159,'raw-data'!$A:$A,1),MATCH(DL$1,'raw-data'!$1:$1,1))/VLOOKUP($A159,'raw-data'!$A:$B,2,TRUE),"")</f>
        <v/>
      </c>
      <c r="DM159" s="1" t="str">
        <f>IF(INDEX('raw-data'!$A$1:$GQ$197,MATCH($A159,'raw-data'!$A:$A,1),MATCH(DM$1,'raw-data'!$1:$1,1))&lt;&gt;"",
$D159*INDEX('raw-data'!$A$1:$GQ$197,MATCH($A159,'raw-data'!$A:$A,1),MATCH(DM$1,'raw-data'!$1:$1,1))/VLOOKUP($A159,'raw-data'!$A:$B,2,TRUE),"")</f>
        <v/>
      </c>
      <c r="DN159" s="1" t="str">
        <f>IF(INDEX('raw-data'!$A$1:$GQ$197,MATCH($A159,'raw-data'!$A:$A,1),MATCH(DN$1,'raw-data'!$1:$1,1))&lt;&gt;"",
$D159*INDEX('raw-data'!$A$1:$GQ$197,MATCH($A159,'raw-data'!$A:$A,1),MATCH(DN$1,'raw-data'!$1:$1,1))/VLOOKUP($A159,'raw-data'!$A:$B,2,TRUE),"")</f>
        <v/>
      </c>
      <c r="DO159" s="1" t="str">
        <f>IF(INDEX('raw-data'!$A$1:$GQ$197,MATCH($A159,'raw-data'!$A:$A,1),MATCH(DO$1,'raw-data'!$1:$1,1))&lt;&gt;"",
$D159*INDEX('raw-data'!$A$1:$GQ$197,MATCH($A159,'raw-data'!$A:$A,1),MATCH(DO$1,'raw-data'!$1:$1,1))/VLOOKUP($A159,'raw-data'!$A:$B,2,TRUE),"")</f>
        <v/>
      </c>
      <c r="DP159" s="1" t="str">
        <f>IF(INDEX('raw-data'!$A$1:$GQ$197,MATCH($A159,'raw-data'!$A:$A,1),MATCH(DP$1,'raw-data'!$1:$1,1))&lt;&gt;"",
$D159*INDEX('raw-data'!$A$1:$GQ$197,MATCH($A159,'raw-data'!$A:$A,1),MATCH(DP$1,'raw-data'!$1:$1,1))/VLOOKUP($A159,'raw-data'!$A:$B,2,TRUE),"")</f>
        <v/>
      </c>
      <c r="DQ159" s="1" t="str">
        <f>IF(INDEX('raw-data'!$A$1:$GQ$197,MATCH($A159,'raw-data'!$A:$A,1),MATCH(DQ$1,'raw-data'!$1:$1,1))&lt;&gt;"",
$D159*INDEX('raw-data'!$A$1:$GQ$197,MATCH($A159,'raw-data'!$A:$A,1),MATCH(DQ$1,'raw-data'!$1:$1,1))/VLOOKUP($A159,'raw-data'!$A:$B,2,TRUE),"")</f>
        <v/>
      </c>
      <c r="DR159" s="1" t="str">
        <f>IF(INDEX('raw-data'!$A$1:$GQ$197,MATCH($A159,'raw-data'!$A:$A,1),MATCH(DR$1,'raw-data'!$1:$1,1))&lt;&gt;"",
$D159*INDEX('raw-data'!$A$1:$GQ$197,MATCH($A159,'raw-data'!$A:$A,1),MATCH(DR$1,'raw-data'!$1:$1,1))/VLOOKUP($A159,'raw-data'!$A:$B,2,TRUE),"")</f>
        <v/>
      </c>
      <c r="DS159" s="1" t="str">
        <f>IF(INDEX('raw-data'!$A$1:$GQ$197,MATCH($A159,'raw-data'!$A:$A,1),MATCH(DS$1,'raw-data'!$1:$1,1))&lt;&gt;"",
$D159*INDEX('raw-data'!$A$1:$GQ$197,MATCH($A159,'raw-data'!$A:$A,1),MATCH(DS$1,'raw-data'!$1:$1,1))/VLOOKUP($A159,'raw-data'!$A:$B,2,TRUE),"")</f>
        <v/>
      </c>
      <c r="DT159" s="1" t="str">
        <f>IF(INDEX('raw-data'!$A$1:$GQ$197,MATCH($A159,'raw-data'!$A:$A,1),MATCH(DT$1,'raw-data'!$1:$1,1))&lt;&gt;"",
$D159*INDEX('raw-data'!$A$1:$GQ$197,MATCH($A159,'raw-data'!$A:$A,1),MATCH(DT$1,'raw-data'!$1:$1,1))/VLOOKUP($A159,'raw-data'!$A:$B,2,TRUE),"")</f>
        <v/>
      </c>
      <c r="DU159" s="1" t="str">
        <f>IF(INDEX('raw-data'!$A$1:$GQ$197,MATCH($A159,'raw-data'!$A:$A,1),MATCH(DU$1,'raw-data'!$1:$1,1))&lt;&gt;"",
$D159*INDEX('raw-data'!$A$1:$GQ$197,MATCH($A159,'raw-data'!$A:$A,1),MATCH(DU$1,'raw-data'!$1:$1,1))/VLOOKUP($A159,'raw-data'!$A:$B,2,TRUE),"")</f>
        <v/>
      </c>
      <c r="DV159" s="1" t="str">
        <f>IF(INDEX('raw-data'!$A$1:$GQ$197,MATCH($A159,'raw-data'!$A:$A,1),MATCH(DV$1,'raw-data'!$1:$1,1))&lt;&gt;"",
$D159*INDEX('raw-data'!$A$1:$GQ$197,MATCH($A159,'raw-data'!$A:$A,1),MATCH(DV$1,'raw-data'!$1:$1,1))/VLOOKUP($A159,'raw-data'!$A:$B,2,TRUE),"")</f>
        <v/>
      </c>
      <c r="DW159" s="1" t="str">
        <f>IF(INDEX('raw-data'!$A$1:$GQ$197,MATCH($A159,'raw-data'!$A:$A,1),MATCH(DW$1,'raw-data'!$1:$1,1))&lt;&gt;"",
$D159*INDEX('raw-data'!$A$1:$GQ$197,MATCH($A159,'raw-data'!$A:$A,1),MATCH(DW$1,'raw-data'!$1:$1,1))/VLOOKUP($A159,'raw-data'!$A:$B,2,TRUE),"")</f>
        <v/>
      </c>
      <c r="DX159" s="1" t="str">
        <f>IF(INDEX('raw-data'!$A$1:$GQ$197,MATCH($A159,'raw-data'!$A:$A,1),MATCH(DX$1,'raw-data'!$1:$1,1))&lt;&gt;"",
$D159*INDEX('raw-data'!$A$1:$GQ$197,MATCH($A159,'raw-data'!$A:$A,1),MATCH(DX$1,'raw-data'!$1:$1,1))/VLOOKUP($A159,'raw-data'!$A:$B,2,TRUE),"")</f>
        <v/>
      </c>
      <c r="DY159" s="1" t="str">
        <f>IF(INDEX('raw-data'!$A$1:$GQ$197,MATCH($A159,'raw-data'!$A:$A,1),MATCH(DY$1,'raw-data'!$1:$1,1))&lt;&gt;"",
$D159*INDEX('raw-data'!$A$1:$GQ$197,MATCH($A159,'raw-data'!$A:$A,1),MATCH(DY$1,'raw-data'!$1:$1,1))/VLOOKUP($A159,'raw-data'!$A:$B,2,TRUE),"")</f>
        <v/>
      </c>
      <c r="DZ159" s="1" t="str">
        <f>IF(INDEX('raw-data'!$A$1:$GQ$197,MATCH($A159,'raw-data'!$A:$A,1),MATCH(DZ$1,'raw-data'!$1:$1,1))&lt;&gt;"",
$D159*INDEX('raw-data'!$A$1:$GQ$197,MATCH($A159,'raw-data'!$A:$A,1),MATCH(DZ$1,'raw-data'!$1:$1,1))/VLOOKUP($A159,'raw-data'!$A:$B,2,TRUE),"")</f>
        <v/>
      </c>
      <c r="EA159" s="1" t="str">
        <f>IF(INDEX('raw-data'!$A$1:$GQ$197,MATCH($A159,'raw-data'!$A:$A,1),MATCH(EA$1,'raw-data'!$1:$1,1))&lt;&gt;"",
$D159*INDEX('raw-data'!$A$1:$GQ$197,MATCH($A159,'raw-data'!$A:$A,1),MATCH(EA$1,'raw-data'!$1:$1,1))/VLOOKUP($A159,'raw-data'!$A:$B,2,TRUE),"")</f>
        <v/>
      </c>
      <c r="EB159" s="1" t="str">
        <f>IF(INDEX('raw-data'!$A$1:$GQ$197,MATCH($A159,'raw-data'!$A:$A,1),MATCH(EB$1,'raw-data'!$1:$1,1))&lt;&gt;"",
$D159*INDEX('raw-data'!$A$1:$GQ$197,MATCH($A159,'raw-data'!$A:$A,1),MATCH(EB$1,'raw-data'!$1:$1,1))/VLOOKUP($A159,'raw-data'!$A:$B,2,TRUE),"")</f>
        <v/>
      </c>
      <c r="EC159" s="1" t="str">
        <f>IF(INDEX('raw-data'!$A$1:$GQ$197,MATCH($A159,'raw-data'!$A:$A,1),MATCH(EC$1,'raw-data'!$1:$1,1))&lt;&gt;"",
$D159*INDEX('raw-data'!$A$1:$GQ$197,MATCH($A159,'raw-data'!$A:$A,1),MATCH(EC$1,'raw-data'!$1:$1,1))/VLOOKUP($A159,'raw-data'!$A:$B,2,TRUE),"")</f>
        <v/>
      </c>
      <c r="ED159" s="1" t="str">
        <f>IF(INDEX('raw-data'!$A$1:$GQ$197,MATCH($A159,'raw-data'!$A:$A,1),MATCH(ED$1,'raw-data'!$1:$1,1))&lt;&gt;"",
$D159*INDEX('raw-data'!$A$1:$GQ$197,MATCH($A159,'raw-data'!$A:$A,1),MATCH(ED$1,'raw-data'!$1:$1,1))/VLOOKUP($A159,'raw-data'!$A:$B,2,TRUE),"")</f>
        <v/>
      </c>
      <c r="EE159" s="1" t="str">
        <f>IF(INDEX('raw-data'!$A$1:$GQ$197,MATCH($A159,'raw-data'!$A:$A,1),MATCH(EE$1,'raw-data'!$1:$1,1))&lt;&gt;"",
$D159*INDEX('raw-data'!$A$1:$GQ$197,MATCH($A159,'raw-data'!$A:$A,1),MATCH(EE$1,'raw-data'!$1:$1,1))/VLOOKUP($A159,'raw-data'!$A:$B,2,TRUE),"")</f>
        <v/>
      </c>
      <c r="EF159" s="1" t="str">
        <f>IF(INDEX('raw-data'!$A$1:$GQ$197,MATCH($A159,'raw-data'!$A:$A,1),MATCH(EF$1,'raw-data'!$1:$1,1))&lt;&gt;"",
$D159*INDEX('raw-data'!$A$1:$GQ$197,MATCH($A159,'raw-data'!$A:$A,1),MATCH(EF$1,'raw-data'!$1:$1,1))/VLOOKUP($A159,'raw-data'!$A:$B,2,TRUE),"")</f>
        <v/>
      </c>
      <c r="EG159" s="1" t="str">
        <f>IF(INDEX('raw-data'!$A$1:$GQ$197,MATCH($A159,'raw-data'!$A:$A,1),MATCH(EG$1,'raw-data'!$1:$1,1))&lt;&gt;"",
$D159*INDEX('raw-data'!$A$1:$GQ$197,MATCH($A159,'raw-data'!$A:$A,1),MATCH(EG$1,'raw-data'!$1:$1,1))/VLOOKUP($A159,'raw-data'!$A:$B,2,TRUE),"")</f>
        <v/>
      </c>
      <c r="EH159" s="1" t="str">
        <f>IF(INDEX('raw-data'!$A$1:$GQ$197,MATCH($A159,'raw-data'!$A:$A,1),MATCH(EH$1,'raw-data'!$1:$1,1))&lt;&gt;"",
$D159*INDEX('raw-data'!$A$1:$GQ$197,MATCH($A159,'raw-data'!$A:$A,1),MATCH(EH$1,'raw-data'!$1:$1,1))/VLOOKUP($A159,'raw-data'!$A:$B,2,TRUE),"")</f>
        <v/>
      </c>
      <c r="EI159" s="1" t="str">
        <f>IF(INDEX('raw-data'!$A$1:$GQ$197,MATCH($A159,'raw-data'!$A:$A,1),MATCH(EI$1,'raw-data'!$1:$1,1))&lt;&gt;"",
$D159*INDEX('raw-data'!$A$1:$GQ$197,MATCH($A159,'raw-data'!$A:$A,1),MATCH(EI$1,'raw-data'!$1:$1,1))/VLOOKUP($A159,'raw-data'!$A:$B,2,TRUE),"")</f>
        <v/>
      </c>
      <c r="EJ159" s="1" t="str">
        <f>IF(INDEX('raw-data'!$A$1:$GQ$197,MATCH($A159,'raw-data'!$A:$A,1),MATCH(EJ$1,'raw-data'!$1:$1,1))&lt;&gt;"",
$D159*INDEX('raw-data'!$A$1:$GQ$197,MATCH($A159,'raw-data'!$A:$A,1),MATCH(EJ$1,'raw-data'!$1:$1,1))/VLOOKUP($A159,'raw-data'!$A:$B,2,TRUE),"")</f>
        <v/>
      </c>
      <c r="EK159" s="1" t="str">
        <f>IF(INDEX('raw-data'!$A$1:$GQ$197,MATCH($A159,'raw-data'!$A:$A,1),MATCH(EK$1,'raw-data'!$1:$1,1))&lt;&gt;"",
$D159*INDEX('raw-data'!$A$1:$GQ$197,MATCH($A159,'raw-data'!$A:$A,1),MATCH(EK$1,'raw-data'!$1:$1,1))/VLOOKUP($A159,'raw-data'!$A:$B,2,TRUE),"")</f>
        <v/>
      </c>
      <c r="EL159" s="1" t="str">
        <f>IF(INDEX('raw-data'!$A$1:$GQ$197,MATCH($A159,'raw-data'!$A:$A,1),MATCH(EL$1,'raw-data'!$1:$1,1))&lt;&gt;"",
$D159*INDEX('raw-data'!$A$1:$GQ$197,MATCH($A159,'raw-data'!$A:$A,1),MATCH(EL$1,'raw-data'!$1:$1,1))/VLOOKUP($A159,'raw-data'!$A:$B,2,TRUE),"")</f>
        <v/>
      </c>
      <c r="EM159" s="1" t="str">
        <f>IF(INDEX('raw-data'!$A$1:$GQ$197,MATCH($A159,'raw-data'!$A:$A,1),MATCH(EM$1,'raw-data'!$1:$1,1))&lt;&gt;"",
$D159*INDEX('raw-data'!$A$1:$GQ$197,MATCH($A159,'raw-data'!$A:$A,1),MATCH(EM$1,'raw-data'!$1:$1,1))/VLOOKUP($A159,'raw-data'!$A:$B,2,TRUE),"")</f>
        <v/>
      </c>
      <c r="EN159" s="1" t="str">
        <f>IF(INDEX('raw-data'!$A$1:$GQ$197,MATCH($A159,'raw-data'!$A:$A,1),MATCH(EN$1,'raw-data'!$1:$1,1))&lt;&gt;"",
$D159*INDEX('raw-data'!$A$1:$GQ$197,MATCH($A159,'raw-data'!$A:$A,1),MATCH(EN$1,'raw-data'!$1:$1,1))/VLOOKUP($A159,'raw-data'!$A:$B,2,TRUE),"")</f>
        <v/>
      </c>
      <c r="EO159" s="1" t="str">
        <f>IF(INDEX('raw-data'!$A$1:$GQ$197,MATCH($A159,'raw-data'!$A:$A,1),MATCH(EO$1,'raw-data'!$1:$1,1))&lt;&gt;"",
$D159*INDEX('raw-data'!$A$1:$GQ$197,MATCH($A159,'raw-data'!$A:$A,1),MATCH(EO$1,'raw-data'!$1:$1,1))/VLOOKUP($A159,'raw-data'!$A:$B,2,TRUE),"")</f>
        <v/>
      </c>
      <c r="EP159" s="1" t="str">
        <f>IF(INDEX('raw-data'!$A$1:$GQ$197,MATCH($A159,'raw-data'!$A:$A,1),MATCH(EP$1,'raw-data'!$1:$1,1))&lt;&gt;"",
$D159*INDEX('raw-data'!$A$1:$GQ$197,MATCH($A159,'raw-data'!$A:$A,1),MATCH(EP$1,'raw-data'!$1:$1,1))/VLOOKUP($A159,'raw-data'!$A:$B,2,TRUE),"")</f>
        <v/>
      </c>
      <c r="EQ159" s="1" t="str">
        <f>IF(INDEX('raw-data'!$A$1:$GQ$197,MATCH($A159,'raw-data'!$A:$A,1),MATCH(EQ$1,'raw-data'!$1:$1,1))&lt;&gt;"",
$D159*INDEX('raw-data'!$A$1:$GQ$197,MATCH($A159,'raw-data'!$A:$A,1),MATCH(EQ$1,'raw-data'!$1:$1,1))/VLOOKUP($A159,'raw-data'!$A:$B,2,TRUE),"")</f>
        <v/>
      </c>
      <c r="ER159" s="1" t="str">
        <f>IF(INDEX('raw-data'!$A$1:$GQ$197,MATCH($A159,'raw-data'!$A:$A,1),MATCH(ER$1,'raw-data'!$1:$1,1))&lt;&gt;"",
$D159*INDEX('raw-data'!$A$1:$GQ$197,MATCH($A159,'raw-data'!$A:$A,1),MATCH(ER$1,'raw-data'!$1:$1,1))/VLOOKUP($A159,'raw-data'!$A:$B,2,TRUE),"")</f>
        <v/>
      </c>
      <c r="ES159" s="1" t="str">
        <f>IF(INDEX('raw-data'!$A$1:$GQ$197,MATCH($A159,'raw-data'!$A:$A,1),MATCH(ES$1,'raw-data'!$1:$1,1))&lt;&gt;"",
$D159*INDEX('raw-data'!$A$1:$GQ$197,MATCH($A159,'raw-data'!$A:$A,1),MATCH(ES$1,'raw-data'!$1:$1,1))/VLOOKUP($A159,'raw-data'!$A:$B,2,TRUE),"")</f>
        <v/>
      </c>
      <c r="ET159" s="1" t="str">
        <f>IF(INDEX('raw-data'!$A$1:$GQ$197,MATCH($A159,'raw-data'!$A:$A,1),MATCH(ET$1,'raw-data'!$1:$1,1))&lt;&gt;"",
$D159*INDEX('raw-data'!$A$1:$GQ$197,MATCH($A159,'raw-data'!$A:$A,1),MATCH(ET$1,'raw-data'!$1:$1,1))/VLOOKUP($A159,'raw-data'!$A:$B,2,TRUE),"")</f>
        <v/>
      </c>
      <c r="EU159" s="1" t="str">
        <f>IF(INDEX('raw-data'!$A$1:$GQ$197,MATCH($A159,'raw-data'!$A:$A,1),MATCH(EU$1,'raw-data'!$1:$1,1))&lt;&gt;"",
$D159*INDEX('raw-data'!$A$1:$GQ$197,MATCH($A159,'raw-data'!$A:$A,1),MATCH(EU$1,'raw-data'!$1:$1,1))/VLOOKUP($A159,'raw-data'!$A:$B,2,TRUE),"")</f>
        <v/>
      </c>
      <c r="EV159" s="1" t="str">
        <f>IF(INDEX('raw-data'!$A$1:$GQ$197,MATCH($A159,'raw-data'!$A:$A,1),MATCH(EV$1,'raw-data'!$1:$1,1))&lt;&gt;"",
$D159*INDEX('raw-data'!$A$1:$GQ$197,MATCH($A159,'raw-data'!$A:$A,1),MATCH(EV$1,'raw-data'!$1:$1,1))/VLOOKUP($A159,'raw-data'!$A:$B,2,TRUE),"")</f>
        <v/>
      </c>
      <c r="EW159" s="1" t="str">
        <f>IF(INDEX('raw-data'!$A$1:$GQ$197,MATCH($A159,'raw-data'!$A:$A,1),MATCH(EW$1,'raw-data'!$1:$1,1))&lt;&gt;"",
$D159*INDEX('raw-data'!$A$1:$GQ$197,MATCH($A159,'raw-data'!$A:$A,1),MATCH(EW$1,'raw-data'!$1:$1,1))/VLOOKUP($A159,'raw-data'!$A:$B,2,TRUE),"")</f>
        <v/>
      </c>
      <c r="EX159" s="1" t="str">
        <f>IF(INDEX('raw-data'!$A$1:$GQ$197,MATCH($A159,'raw-data'!$A:$A,1),MATCH(EX$1,'raw-data'!$1:$1,1))&lt;&gt;"",
$D159*INDEX('raw-data'!$A$1:$GQ$197,MATCH($A159,'raw-data'!$A:$A,1),MATCH(EX$1,'raw-data'!$1:$1,1))/VLOOKUP($A159,'raw-data'!$A:$B,2,TRUE),"")</f>
        <v/>
      </c>
      <c r="EY159" s="1" t="str">
        <f>IF(INDEX('raw-data'!$A$1:$GQ$197,MATCH($A159,'raw-data'!$A:$A,1),MATCH(EY$1,'raw-data'!$1:$1,1))&lt;&gt;"",
$D159*INDEX('raw-data'!$A$1:$GQ$197,MATCH($A159,'raw-data'!$A:$A,1),MATCH(EY$1,'raw-data'!$1:$1,1))/VLOOKUP($A159,'raw-data'!$A:$B,2,TRUE),"")</f>
        <v/>
      </c>
      <c r="EZ159" s="1" t="str">
        <f>IF(INDEX('raw-data'!$A$1:$GQ$197,MATCH($A159,'raw-data'!$A:$A,1),MATCH(EZ$1,'raw-data'!$1:$1,1))&lt;&gt;"",
$D159*INDEX('raw-data'!$A$1:$GQ$197,MATCH($A159,'raw-data'!$A:$A,1),MATCH(EZ$1,'raw-data'!$1:$1,1))/VLOOKUP($A159,'raw-data'!$A:$B,2,TRUE),"")</f>
        <v/>
      </c>
      <c r="FA159" s="1" t="str">
        <f>IF(INDEX('raw-data'!$A$1:$GQ$197,MATCH($A159,'raw-data'!$A:$A,1),MATCH(FA$1,'raw-data'!$1:$1,1))&lt;&gt;"",
$D159*INDEX('raw-data'!$A$1:$GQ$197,MATCH($A159,'raw-data'!$A:$A,1),MATCH(FA$1,'raw-data'!$1:$1,1))/VLOOKUP($A159,'raw-data'!$A:$B,2,TRUE),"")</f>
        <v/>
      </c>
      <c r="FB159" s="1" t="str">
        <f>IF(INDEX('raw-data'!$A$1:$GQ$197,MATCH($A159,'raw-data'!$A:$A,1),MATCH(FB$1,'raw-data'!$1:$1,1))&lt;&gt;"",
$D159*INDEX('raw-data'!$A$1:$GQ$197,MATCH($A159,'raw-data'!$A:$A,1),MATCH(FB$1,'raw-data'!$1:$1,1))/VLOOKUP($A159,'raw-data'!$A:$B,2,TRUE),"")</f>
        <v/>
      </c>
      <c r="FC159" s="1" t="str">
        <f>IF(INDEX('raw-data'!$A$1:$GQ$197,MATCH($A159,'raw-data'!$A:$A,1),MATCH(FC$1,'raw-data'!$1:$1,1))&lt;&gt;"",
$D159*INDEX('raw-data'!$A$1:$GQ$197,MATCH($A159,'raw-data'!$A:$A,1),MATCH(FC$1,'raw-data'!$1:$1,1))/VLOOKUP($A159,'raw-data'!$A:$B,2,TRUE),"")</f>
        <v/>
      </c>
      <c r="FD159" s="1" t="str">
        <f>IF(INDEX('raw-data'!$A$1:$GQ$197,MATCH($A159,'raw-data'!$A:$A,1),MATCH(FD$1,'raw-data'!$1:$1,1))&lt;&gt;"",
$D159*INDEX('raw-data'!$A$1:$GQ$197,MATCH($A159,'raw-data'!$A:$A,1),MATCH(FD$1,'raw-data'!$1:$1,1))/VLOOKUP($A159,'raw-data'!$A:$B,2,TRUE),"")</f>
        <v/>
      </c>
      <c r="FE159" s="1" t="str">
        <f>IF(INDEX('raw-data'!$A$1:$GQ$197,MATCH($A159,'raw-data'!$A:$A,1),MATCH(FE$1,'raw-data'!$1:$1,1))&lt;&gt;"",
$D159*INDEX('raw-data'!$A$1:$GQ$197,MATCH($A159,'raw-data'!$A:$A,1),MATCH(FE$1,'raw-data'!$1:$1,1))/VLOOKUP($A159,'raw-data'!$A:$B,2,TRUE),"")</f>
        <v/>
      </c>
      <c r="FF159" s="1" t="str">
        <f>IF(INDEX('raw-data'!$A$1:$GQ$197,MATCH($A159,'raw-data'!$A:$A,1),MATCH(FF$1,'raw-data'!$1:$1,1))&lt;&gt;"",
$D159*INDEX('raw-data'!$A$1:$GQ$197,MATCH($A159,'raw-data'!$A:$A,1),MATCH(FF$1,'raw-data'!$1:$1,1))/VLOOKUP($A159,'raw-data'!$A:$B,2,TRUE),"")</f>
        <v/>
      </c>
      <c r="FG159" s="1" t="str">
        <f>IF(INDEX('raw-data'!$A$1:$GQ$197,MATCH($A159,'raw-data'!$A:$A,1),MATCH(FG$1,'raw-data'!$1:$1,1))&lt;&gt;"",
$D159*INDEX('raw-data'!$A$1:$GQ$197,MATCH($A159,'raw-data'!$A:$A,1),MATCH(FG$1,'raw-data'!$1:$1,1))/VLOOKUP($A159,'raw-data'!$A:$B,2,TRUE),"")</f>
        <v/>
      </c>
      <c r="FH159" s="1" t="str">
        <f>IF(INDEX('raw-data'!$A$1:$GQ$197,MATCH($A159,'raw-data'!$A:$A,1),MATCH(FH$1,'raw-data'!$1:$1,1))&lt;&gt;"",
$D159*INDEX('raw-data'!$A$1:$GQ$197,MATCH($A159,'raw-data'!$A:$A,1),MATCH(FH$1,'raw-data'!$1:$1,1))/VLOOKUP($A159,'raw-data'!$A:$B,2,TRUE),"")</f>
        <v/>
      </c>
      <c r="FI159" s="1" t="str">
        <f>IF(INDEX('raw-data'!$A$1:$GQ$197,MATCH($A159,'raw-data'!$A:$A,1),MATCH(FI$1,'raw-data'!$1:$1,1))&lt;&gt;"",
$D159*INDEX('raw-data'!$A$1:$GQ$197,MATCH($A159,'raw-data'!$A:$A,1),MATCH(FI$1,'raw-data'!$1:$1,1))/VLOOKUP($A159,'raw-data'!$A:$B,2,TRUE),"")</f>
        <v/>
      </c>
      <c r="FJ159" s="1" t="str">
        <f>IF(INDEX('raw-data'!$A$1:$GQ$197,MATCH($A159,'raw-data'!$A:$A,1),MATCH(FJ$1,'raw-data'!$1:$1,1))&lt;&gt;"",
$D159*INDEX('raw-data'!$A$1:$GQ$197,MATCH($A159,'raw-data'!$A:$A,1),MATCH(FJ$1,'raw-data'!$1:$1,1))/VLOOKUP($A159,'raw-data'!$A:$B,2,TRUE),"")</f>
        <v/>
      </c>
      <c r="FK159" s="1" t="str">
        <f>IF(INDEX('raw-data'!$A$1:$GQ$197,MATCH($A159,'raw-data'!$A:$A,1),MATCH(FK$1,'raw-data'!$1:$1,1))&lt;&gt;"",
$D159*INDEX('raw-data'!$A$1:$GQ$197,MATCH($A159,'raw-data'!$A:$A,1),MATCH(FK$1,'raw-data'!$1:$1,1))/VLOOKUP($A159,'raw-data'!$A:$B,2,TRUE),"")</f>
        <v/>
      </c>
      <c r="FL159" s="1" t="str">
        <f>IF(INDEX('raw-data'!$A$1:$GQ$197,MATCH($A159,'raw-data'!$A:$A,1),MATCH(FL$1,'raw-data'!$1:$1,1))&lt;&gt;"",
$D159*INDEX('raw-data'!$A$1:$GQ$197,MATCH($A159,'raw-data'!$A:$A,1),MATCH(FL$1,'raw-data'!$1:$1,1))/VLOOKUP($A159,'raw-data'!$A:$B,2,TRUE),"")</f>
        <v/>
      </c>
      <c r="FM159" s="1" t="str">
        <f>IF(INDEX('raw-data'!$A$1:$GQ$197,MATCH($A159,'raw-data'!$A:$A,1),MATCH(FM$1,'raw-data'!$1:$1,1))&lt;&gt;"",
$D159*INDEX('raw-data'!$A$1:$GQ$197,MATCH($A159,'raw-data'!$A:$A,1),MATCH(FM$1,'raw-data'!$1:$1,1))/VLOOKUP($A159,'raw-data'!$A:$B,2,TRUE),"")</f>
        <v/>
      </c>
      <c r="FN159" s="1" t="str">
        <f>IF(INDEX('raw-data'!$A$1:$GQ$197,MATCH($A159,'raw-data'!$A:$A,1),MATCH(FN$1,'raw-data'!$1:$1,1))&lt;&gt;"",
$D159*INDEX('raw-data'!$A$1:$GQ$197,MATCH($A159,'raw-data'!$A:$A,1),MATCH(FN$1,'raw-data'!$1:$1,1))/VLOOKUP($A159,'raw-data'!$A:$B,2,TRUE),"")</f>
        <v/>
      </c>
      <c r="FO159" s="1" t="str">
        <f>IF(INDEX('raw-data'!$A$1:$GQ$197,MATCH($A159,'raw-data'!$A:$A,1),MATCH(FO$1,'raw-data'!$1:$1,1))&lt;&gt;"",
$D159*INDEX('raw-data'!$A$1:$GQ$197,MATCH($A159,'raw-data'!$A:$A,1),MATCH(FO$1,'raw-data'!$1:$1,1))/VLOOKUP($A159,'raw-data'!$A:$B,2,TRUE),"")</f>
        <v/>
      </c>
      <c r="FP159" s="1" t="str">
        <f>IF(INDEX('raw-data'!$A$1:$GQ$197,MATCH($A159,'raw-data'!$A:$A,1),MATCH(FP$1,'raw-data'!$1:$1,1))&lt;&gt;"",
$D159*INDEX('raw-data'!$A$1:$GQ$197,MATCH($A159,'raw-data'!$A:$A,1),MATCH(FP$1,'raw-data'!$1:$1,1))/VLOOKUP($A159,'raw-data'!$A:$B,2,TRUE),"")</f>
        <v/>
      </c>
      <c r="FQ159" s="1" t="str">
        <f>IF(INDEX('raw-data'!$A$1:$GQ$197,MATCH($A159,'raw-data'!$A:$A,1),MATCH(FQ$1,'raw-data'!$1:$1,1))&lt;&gt;"",
$D159*INDEX('raw-data'!$A$1:$GQ$197,MATCH($A159,'raw-data'!$A:$A,1),MATCH(FQ$1,'raw-data'!$1:$1,1))/VLOOKUP($A159,'raw-data'!$A:$B,2,TRUE),"")</f>
        <v/>
      </c>
      <c r="FR159" s="1" t="str">
        <f>IF(INDEX('raw-data'!$A$1:$GQ$197,MATCH($A159,'raw-data'!$A:$A,1),MATCH(FR$1,'raw-data'!$1:$1,1))&lt;&gt;"",
$D159*INDEX('raw-data'!$A$1:$GQ$197,MATCH($A159,'raw-data'!$A:$A,1),MATCH(FR$1,'raw-data'!$1:$1,1))/VLOOKUP($A159,'raw-data'!$A:$B,2,TRUE),"")</f>
        <v/>
      </c>
      <c r="FS159" s="1" t="str">
        <f>IF(INDEX('raw-data'!$A$1:$GQ$197,MATCH($A159,'raw-data'!$A:$A,1),MATCH(FS$1,'raw-data'!$1:$1,1))&lt;&gt;"",
$D159*INDEX('raw-data'!$A$1:$GQ$197,MATCH($A159,'raw-data'!$A:$A,1),MATCH(FS$1,'raw-data'!$1:$1,1))/VLOOKUP($A159,'raw-data'!$A:$B,2,TRUE),"")</f>
        <v/>
      </c>
      <c r="FT159" s="1" t="str">
        <f>IF(INDEX('raw-data'!$A$1:$GQ$197,MATCH($A159,'raw-data'!$A:$A,1),MATCH(FT$1,'raw-data'!$1:$1,1))&lt;&gt;"",
$D159*INDEX('raw-data'!$A$1:$GQ$197,MATCH($A159,'raw-data'!$A:$A,1),MATCH(FT$1,'raw-data'!$1:$1,1))/VLOOKUP($A159,'raw-data'!$A:$B,2,TRUE),"")</f>
        <v/>
      </c>
      <c r="FU159" s="1" t="str">
        <f>IF(INDEX('raw-data'!$A$1:$GQ$197,MATCH($A159,'raw-data'!$A:$A,1),MATCH(FU$1,'raw-data'!$1:$1,1))&lt;&gt;"",
$D159*INDEX('raw-data'!$A$1:$GQ$197,MATCH($A159,'raw-data'!$A:$A,1),MATCH(FU$1,'raw-data'!$1:$1,1))/VLOOKUP($A159,'raw-data'!$A:$B,2,TRUE),"")</f>
        <v/>
      </c>
      <c r="FV159" s="1">
        <f>IF(INDEX('raw-data'!$A$1:$GQ$197,MATCH($A159,'raw-data'!$A:$A,1),MATCH(FV$1,'raw-data'!$1:$1,1))&lt;&gt;"",
$D159*INDEX('raw-data'!$A$1:$GQ$197,MATCH($A159,'raw-data'!$A:$A,1),MATCH(FV$1,'raw-data'!$1:$1,1))/VLOOKUP($A159,'raw-data'!$A:$B,2,TRUE),"")</f>
        <v>0</v>
      </c>
      <c r="FW159" s="1" t="str">
        <f>IF(INDEX('raw-data'!$A$1:$GQ$197,MATCH($A159,'raw-data'!$A:$A,1),MATCH(FW$1,'raw-data'!$1:$1,1))&lt;&gt;"",
$D159*INDEX('raw-data'!$A$1:$GQ$197,MATCH($A159,'raw-data'!$A:$A,1),MATCH(FW$1,'raw-data'!$1:$1,1))/VLOOKUP($A159,'raw-data'!$A:$B,2,TRUE),"")</f>
        <v/>
      </c>
      <c r="FX159" s="1" t="str">
        <f>IF(INDEX('raw-data'!$A$1:$GQ$197,MATCH($A159,'raw-data'!$A:$A,1),MATCH(FX$1,'raw-data'!$1:$1,1))&lt;&gt;"",
$D159*INDEX('raw-data'!$A$1:$GQ$197,MATCH($A159,'raw-data'!$A:$A,1),MATCH(FX$1,'raw-data'!$1:$1,1))/VLOOKUP($A159,'raw-data'!$A:$B,2,TRUE),"")</f>
        <v/>
      </c>
      <c r="FY159" s="1" t="str">
        <f>IF(INDEX('raw-data'!$A$1:$GQ$197,MATCH($A159,'raw-data'!$A:$A,1),MATCH(FY$1,'raw-data'!$1:$1,1))&lt;&gt;"",
$D159*INDEX('raw-data'!$A$1:$GQ$197,MATCH($A159,'raw-data'!$A:$A,1),MATCH(FY$1,'raw-data'!$1:$1,1))/VLOOKUP($A159,'raw-data'!$A:$B,2,TRUE),"")</f>
        <v/>
      </c>
      <c r="FZ159" s="1" t="str">
        <f>IF(INDEX('raw-data'!$A$1:$GQ$197,MATCH($A159,'raw-data'!$A:$A,1),MATCH(FZ$1,'raw-data'!$1:$1,1))&lt;&gt;"",
$D159*INDEX('raw-data'!$A$1:$GQ$197,MATCH($A159,'raw-data'!$A:$A,1),MATCH(FZ$1,'raw-data'!$1:$1,1))/VLOOKUP($A159,'raw-data'!$A:$B,2,TRUE),"")</f>
        <v/>
      </c>
      <c r="GA159" s="1" t="str">
        <f>IF(INDEX('raw-data'!$A$1:$GQ$197,MATCH($A159,'raw-data'!$A:$A,1),MATCH(GA$1,'raw-data'!$1:$1,1))&lt;&gt;"",
$D159*INDEX('raw-data'!$A$1:$GQ$197,MATCH($A159,'raw-data'!$A:$A,1),MATCH(GA$1,'raw-data'!$1:$1,1))/VLOOKUP($A159,'raw-data'!$A:$B,2,TRUE),"")</f>
        <v/>
      </c>
      <c r="GB159" s="1" t="str">
        <f>IF(INDEX('raw-data'!$A$1:$GQ$197,MATCH($A159,'raw-data'!$A:$A,1),MATCH(GB$1,'raw-data'!$1:$1,1))&lt;&gt;"",
$D159*INDEX('raw-data'!$A$1:$GQ$197,MATCH($A159,'raw-data'!$A:$A,1),MATCH(GB$1,'raw-data'!$1:$1,1))/VLOOKUP($A159,'raw-data'!$A:$B,2,TRUE),"")</f>
        <v/>
      </c>
      <c r="GC159" s="1" t="str">
        <f>IF(INDEX('raw-data'!$A$1:$GQ$197,MATCH($A159,'raw-data'!$A:$A,1),MATCH(GC$1,'raw-data'!$1:$1,1))&lt;&gt;"",
$D159*INDEX('raw-data'!$A$1:$GQ$197,MATCH($A159,'raw-data'!$A:$A,1),MATCH(GC$1,'raw-data'!$1:$1,1))/VLOOKUP($A159,'raw-data'!$A:$B,2,TRUE),"")</f>
        <v/>
      </c>
      <c r="GD159" s="1" t="str">
        <f>IF(INDEX('raw-data'!$A$1:$GQ$197,MATCH($A159,'raw-data'!$A:$A,1),MATCH(GD$1,'raw-data'!$1:$1,1))&lt;&gt;"",
$D159*INDEX('raw-data'!$A$1:$GQ$197,MATCH($A159,'raw-data'!$A:$A,1),MATCH(GD$1,'raw-data'!$1:$1,1))/VLOOKUP($A159,'raw-data'!$A:$B,2,TRUE),"")</f>
        <v/>
      </c>
      <c r="GE159" s="1" t="str">
        <f>IF(INDEX('raw-data'!$A$1:$GQ$197,MATCH($A159,'raw-data'!$A:$A,1),MATCH(GE$1,'raw-data'!$1:$1,1))&lt;&gt;"",
$D159*INDEX('raw-data'!$A$1:$GQ$197,MATCH($A159,'raw-data'!$A:$A,1),MATCH(GE$1,'raw-data'!$1:$1,1))/VLOOKUP($A159,'raw-data'!$A:$B,2,TRUE),"")</f>
        <v/>
      </c>
      <c r="GF159" s="1" t="str">
        <f>IF(INDEX('raw-data'!$A$1:$GQ$197,MATCH($A159,'raw-data'!$A:$A,1),MATCH(GF$1,'raw-data'!$1:$1,1))&lt;&gt;"",
$D159*INDEX('raw-data'!$A$1:$GQ$197,MATCH($A159,'raw-data'!$A:$A,1),MATCH(GF$1,'raw-data'!$1:$1,1))/VLOOKUP($A159,'raw-data'!$A:$B,2,TRUE),"")</f>
        <v/>
      </c>
      <c r="GG159" s="1" t="str">
        <f>IF(INDEX('raw-data'!$A$1:$GQ$197,MATCH($A159,'raw-data'!$A:$A,1),MATCH(GG$1,'raw-data'!$1:$1,1))&lt;&gt;"",
$D159*INDEX('raw-data'!$A$1:$GQ$197,MATCH($A159,'raw-data'!$A:$A,1),MATCH(GG$1,'raw-data'!$1:$1,1))/VLOOKUP($A159,'raw-data'!$A:$B,2,TRUE),"")</f>
        <v/>
      </c>
      <c r="GH159" s="1" t="str">
        <f>IF(INDEX('raw-data'!$A$1:$GQ$197,MATCH($A159,'raw-data'!$A:$A,1),MATCH(GH$1,'raw-data'!$1:$1,1))&lt;&gt;"",
$D159*INDEX('raw-data'!$A$1:$GQ$197,MATCH($A159,'raw-data'!$A:$A,1),MATCH(GH$1,'raw-data'!$1:$1,1))/VLOOKUP($A159,'raw-data'!$A:$B,2,TRUE),"")</f>
        <v/>
      </c>
      <c r="GI159" s="1" t="str">
        <f>IF(INDEX('raw-data'!$A$1:$GQ$197,MATCH($A159,'raw-data'!$A:$A,1),MATCH(GI$1,'raw-data'!$1:$1,1))&lt;&gt;"",
$D159*INDEX('raw-data'!$A$1:$GQ$197,MATCH($A159,'raw-data'!$A:$A,1),MATCH(GI$1,'raw-data'!$1:$1,1))/VLOOKUP($A159,'raw-data'!$A:$B,2,TRUE),"")</f>
        <v/>
      </c>
      <c r="GJ159" s="1" t="str">
        <f>IF(INDEX('raw-data'!$A$1:$GQ$197,MATCH($A159,'raw-data'!$A:$A,1),MATCH(GJ$1,'raw-data'!$1:$1,1))&lt;&gt;"",
$D159*INDEX('raw-data'!$A$1:$GQ$197,MATCH($A159,'raw-data'!$A:$A,1),MATCH(GJ$1,'raw-data'!$1:$1,1))/VLOOKUP($A159,'raw-data'!$A:$B,2,TRUE),"")</f>
        <v/>
      </c>
      <c r="GK159" s="1" t="str">
        <f>IF(INDEX('raw-data'!$A$1:$GQ$197,MATCH($A159,'raw-data'!$A:$A,1),MATCH(GK$1,'raw-data'!$1:$1,1))&lt;&gt;"",
$D159*INDEX('raw-data'!$A$1:$GQ$197,MATCH($A159,'raw-data'!$A:$A,1),MATCH(GK$1,'raw-data'!$1:$1,1))/VLOOKUP($A159,'raw-data'!$A:$B,2,TRUE),"")</f>
        <v/>
      </c>
      <c r="GL159" s="1" t="str">
        <f>IF(INDEX('raw-data'!$A$1:$GQ$197,MATCH($A159,'raw-data'!$A:$A,1),MATCH(GL$1,'raw-data'!$1:$1,1))&lt;&gt;"",
$D159*INDEX('raw-data'!$A$1:$GQ$197,MATCH($A159,'raw-data'!$A:$A,1),MATCH(GL$1,'raw-data'!$1:$1,1))/VLOOKUP($A159,'raw-data'!$A:$B,2,TRUE),"")</f>
        <v/>
      </c>
      <c r="GM159" s="1" t="str">
        <f>IF(INDEX('raw-data'!$A$1:$GQ$197,MATCH($A159,'raw-data'!$A:$A,1),MATCH(GM$1,'raw-data'!$1:$1,1))&lt;&gt;"",
$D159*INDEX('raw-data'!$A$1:$GQ$197,MATCH($A159,'raw-data'!$A:$A,1),MATCH(GM$1,'raw-data'!$1:$1,1))/VLOOKUP($A159,'raw-data'!$A:$B,2,TRUE),"")</f>
        <v/>
      </c>
      <c r="GN159" s="1" t="str">
        <f>IF(INDEX('raw-data'!$A$1:$GQ$197,MATCH($A159,'raw-data'!$A:$A,1),MATCH(GN$1,'raw-data'!$1:$1,1))&lt;&gt;"",
$D159*INDEX('raw-data'!$A$1:$GQ$197,MATCH($A159,'raw-data'!$A:$A,1),MATCH(GN$1,'raw-data'!$1:$1,1))/VLOOKUP($A159,'raw-data'!$A:$B,2,TRUE),"")</f>
        <v/>
      </c>
      <c r="GO159" s="1" t="str">
        <f>IF(INDEX('raw-data'!$A$1:$GQ$197,MATCH($A159,'raw-data'!$A:$A,1),MATCH(GO$1,'raw-data'!$1:$1,1))&lt;&gt;"",
$D159*INDEX('raw-data'!$A$1:$GQ$197,MATCH($A159,'raw-data'!$A:$A,1),MATCH(GO$1,'raw-data'!$1:$1,1))/VLOOKUP($A159,'raw-data'!$A:$B,2,TRUE),"")</f>
        <v/>
      </c>
      <c r="GP159" s="1" t="str">
        <f>IF(INDEX('raw-data'!$A$1:$GQ$197,MATCH($A159,'raw-data'!$A:$A,1),MATCH(GP$1,'raw-data'!$1:$1,1))&lt;&gt;"",
$D159*INDEX('raw-data'!$A$1:$GQ$197,MATCH($A159,'raw-data'!$A:$A,1),MATCH(GP$1,'raw-data'!$1:$1,1))/VLOOKUP($A159,'raw-data'!$A:$B,2,TRUE),"")</f>
        <v/>
      </c>
      <c r="GQ159" s="1" t="str">
        <f>IF(INDEX('raw-data'!$A$1:$GQ$197,MATCH($A159,'raw-data'!$A:$A,1),MATCH(GQ$1,'raw-data'!$1:$1,1))&lt;&gt;"",
$D159*INDEX('raw-data'!$A$1:$GQ$197,MATCH($A159,'raw-data'!$A:$A,1),MATCH(GQ$1,'raw-data'!$1:$1,1))/VLOOKUP($A159,'raw-data'!$A:$B,2,TRUE),"")</f>
        <v/>
      </c>
    </row>
    <row r="160" spans="1:199" ht="15.75" x14ac:dyDescent="0.3">
      <c r="A160" s="3" t="s">
        <v>30</v>
      </c>
      <c r="B160" s="1">
        <f>IF(VLOOKUP(A160,'DATA-VIEW'!G:H,2,FALSE)=0,0,VLOOKUP(A160,'DATA-VIEW'!G:H,2,FALSE))</f>
        <v>0</v>
      </c>
      <c r="C160" s="1">
        <f t="shared" si="9"/>
        <v>0</v>
      </c>
      <c r="D160" s="1">
        <f>IFERROR(C160*VLOOKUP($A160,'raw-data'!A:C,2,TRUE)/VLOOKUP(A160,'raw-data'!A:C,3,TRUE),"")</f>
        <v>0</v>
      </c>
      <c r="E160" s="1" t="str">
        <f>IF(INDEX('raw-data'!$A$1:$GQ$197,MATCH($A160,'raw-data'!$A:$A,1),MATCH(E$1,'raw-data'!$1:$1,1))&lt;&gt;"",
$D160*INDEX('raw-data'!$A$1:$GQ$197,MATCH($A160,'raw-data'!$A:$A,1),MATCH(E$1,'raw-data'!$1:$1,1))/VLOOKUP($A160,'raw-data'!$A:$B,2,TRUE),"")</f>
        <v/>
      </c>
      <c r="F160" s="1" t="str">
        <f>IF(INDEX('raw-data'!$A$1:$GQ$197,MATCH($A160,'raw-data'!$A:$A,1),MATCH(F$1,'raw-data'!$1:$1,1))&lt;&gt;"",
$D160*INDEX('raw-data'!$A$1:$GQ$197,MATCH($A160,'raw-data'!$A:$A,1),MATCH(F$1,'raw-data'!$1:$1,1))/VLOOKUP($A160,'raw-data'!$A:$B,2,TRUE),"")</f>
        <v/>
      </c>
      <c r="G160" s="1" t="str">
        <f>IF(INDEX('raw-data'!$A$1:$GQ$197,MATCH($A160,'raw-data'!$A:$A,1),MATCH(G$1,'raw-data'!$1:$1,1))&lt;&gt;"",
$D160*INDEX('raw-data'!$A$1:$GQ$197,MATCH($A160,'raw-data'!$A:$A,1),MATCH(G$1,'raw-data'!$1:$1,1))/VLOOKUP($A160,'raw-data'!$A:$B,2,TRUE),"")</f>
        <v/>
      </c>
      <c r="H160" s="1" t="str">
        <f>IF(INDEX('raw-data'!$A$1:$GQ$197,MATCH($A160,'raw-data'!$A:$A,1),MATCH(H$1,'raw-data'!$1:$1,1))&lt;&gt;"",
$D160*INDEX('raw-data'!$A$1:$GQ$197,MATCH($A160,'raw-data'!$A:$A,1),MATCH(H$1,'raw-data'!$1:$1,1))/VLOOKUP($A160,'raw-data'!$A:$B,2,TRUE),"")</f>
        <v/>
      </c>
      <c r="I160" s="1" t="str">
        <f>IF(INDEX('raw-data'!$A$1:$GQ$197,MATCH($A160,'raw-data'!$A:$A,1),MATCH(I$1,'raw-data'!$1:$1,1))&lt;&gt;"",
$D160*INDEX('raw-data'!$A$1:$GQ$197,MATCH($A160,'raw-data'!$A:$A,1),MATCH(I$1,'raw-data'!$1:$1,1))/VLOOKUP($A160,'raw-data'!$A:$B,2,TRUE),"")</f>
        <v/>
      </c>
      <c r="J160" s="1" t="str">
        <f>IF(INDEX('raw-data'!$A$1:$GQ$197,MATCH($A160,'raw-data'!$A:$A,1),MATCH(J$1,'raw-data'!$1:$1,1))&lt;&gt;"",
$D160*INDEX('raw-data'!$A$1:$GQ$197,MATCH($A160,'raw-data'!$A:$A,1),MATCH(J$1,'raw-data'!$1:$1,1))/VLOOKUP($A160,'raw-data'!$A:$B,2,TRUE),"")</f>
        <v/>
      </c>
      <c r="K160" s="1" t="str">
        <f>IF(INDEX('raw-data'!$A$1:$GQ$197,MATCH($A160,'raw-data'!$A:$A,1),MATCH(K$1,'raw-data'!$1:$1,1))&lt;&gt;"",
$D160*INDEX('raw-data'!$A$1:$GQ$197,MATCH($A160,'raw-data'!$A:$A,1),MATCH(K$1,'raw-data'!$1:$1,1))/VLOOKUP($A160,'raw-data'!$A:$B,2,TRUE),"")</f>
        <v/>
      </c>
      <c r="L160" s="1" t="str">
        <f>IF(INDEX('raw-data'!$A$1:$GQ$197,MATCH($A160,'raw-data'!$A:$A,1),MATCH(L$1,'raw-data'!$1:$1,1))&lt;&gt;"",
$D160*INDEX('raw-data'!$A$1:$GQ$197,MATCH($A160,'raw-data'!$A:$A,1),MATCH(L$1,'raw-data'!$1:$1,1))/VLOOKUP($A160,'raw-data'!$A:$B,2,TRUE),"")</f>
        <v/>
      </c>
      <c r="M160" s="1" t="str">
        <f>IF(INDEX('raw-data'!$A$1:$GQ$197,MATCH($A160,'raw-data'!$A:$A,1),MATCH(M$1,'raw-data'!$1:$1,1))&lt;&gt;"",
$D160*INDEX('raw-data'!$A$1:$GQ$197,MATCH($A160,'raw-data'!$A:$A,1),MATCH(M$1,'raw-data'!$1:$1,1))/VLOOKUP($A160,'raw-data'!$A:$B,2,TRUE),"")</f>
        <v/>
      </c>
      <c r="N160" s="1" t="str">
        <f>IF(INDEX('raw-data'!$A$1:$GQ$197,MATCH($A160,'raw-data'!$A:$A,1),MATCH(N$1,'raw-data'!$1:$1,1))&lt;&gt;"",
$D160*INDEX('raw-data'!$A$1:$GQ$197,MATCH($A160,'raw-data'!$A:$A,1),MATCH(N$1,'raw-data'!$1:$1,1))/VLOOKUP($A160,'raw-data'!$A:$B,2,TRUE),"")</f>
        <v/>
      </c>
      <c r="O160" s="1" t="str">
        <f>IF(INDEX('raw-data'!$A$1:$GQ$197,MATCH($A160,'raw-data'!$A:$A,1),MATCH(O$1,'raw-data'!$1:$1,1))&lt;&gt;"",
$D160*INDEX('raw-data'!$A$1:$GQ$197,MATCH($A160,'raw-data'!$A:$A,1),MATCH(O$1,'raw-data'!$1:$1,1))/VLOOKUP($A160,'raw-data'!$A:$B,2,TRUE),"")</f>
        <v/>
      </c>
      <c r="P160" s="1" t="str">
        <f>IF(INDEX('raw-data'!$A$1:$GQ$197,MATCH($A160,'raw-data'!$A:$A,1),MATCH(P$1,'raw-data'!$1:$1,1))&lt;&gt;"",
$D160*INDEX('raw-data'!$A$1:$GQ$197,MATCH($A160,'raw-data'!$A:$A,1),MATCH(P$1,'raw-data'!$1:$1,1))/VLOOKUP($A160,'raw-data'!$A:$B,2,TRUE),"")</f>
        <v/>
      </c>
      <c r="Q160" s="1" t="str">
        <f>IF(INDEX('raw-data'!$A$1:$GQ$197,MATCH($A160,'raw-data'!$A:$A,1),MATCH(Q$1,'raw-data'!$1:$1,1))&lt;&gt;"",
$D160*INDEX('raw-data'!$A$1:$GQ$197,MATCH($A160,'raw-data'!$A:$A,1),MATCH(Q$1,'raw-data'!$1:$1,1))/VLOOKUP($A160,'raw-data'!$A:$B,2,TRUE),"")</f>
        <v/>
      </c>
      <c r="R160" s="1" t="str">
        <f>IF(INDEX('raw-data'!$A$1:$GQ$197,MATCH($A160,'raw-data'!$A:$A,1),MATCH(R$1,'raw-data'!$1:$1,1))&lt;&gt;"",
$D160*INDEX('raw-data'!$A$1:$GQ$197,MATCH($A160,'raw-data'!$A:$A,1),MATCH(R$1,'raw-data'!$1:$1,1))/VLOOKUP($A160,'raw-data'!$A:$B,2,TRUE),"")</f>
        <v/>
      </c>
      <c r="S160" s="1" t="str">
        <f>IF(INDEX('raw-data'!$A$1:$GQ$197,MATCH($A160,'raw-data'!$A:$A,1),MATCH(S$1,'raw-data'!$1:$1,1))&lt;&gt;"",
$D160*INDEX('raw-data'!$A$1:$GQ$197,MATCH($A160,'raw-data'!$A:$A,1),MATCH(S$1,'raw-data'!$1:$1,1))/VLOOKUP($A160,'raw-data'!$A:$B,2,TRUE),"")</f>
        <v/>
      </c>
      <c r="T160" s="1" t="str">
        <f>IF(INDEX('raw-data'!$A$1:$GQ$197,MATCH($A160,'raw-data'!$A:$A,1),MATCH(T$1,'raw-data'!$1:$1,1))&lt;&gt;"",
$D160*INDEX('raw-data'!$A$1:$GQ$197,MATCH($A160,'raw-data'!$A:$A,1),MATCH(T$1,'raw-data'!$1:$1,1))/VLOOKUP($A160,'raw-data'!$A:$B,2,TRUE),"")</f>
        <v/>
      </c>
      <c r="U160" s="1" t="str">
        <f>IF(INDEX('raw-data'!$A$1:$GQ$197,MATCH($A160,'raw-data'!$A:$A,1),MATCH(U$1,'raw-data'!$1:$1,1))&lt;&gt;"",
$D160*INDEX('raw-data'!$A$1:$GQ$197,MATCH($A160,'raw-data'!$A:$A,1),MATCH(U$1,'raw-data'!$1:$1,1))/VLOOKUP($A160,'raw-data'!$A:$B,2,TRUE),"")</f>
        <v/>
      </c>
      <c r="V160" s="1" t="str">
        <f>IF(INDEX('raw-data'!$A$1:$GQ$197,MATCH($A160,'raw-data'!$A:$A,1),MATCH(V$1,'raw-data'!$1:$1,1))&lt;&gt;"",
$D160*INDEX('raw-data'!$A$1:$GQ$197,MATCH($A160,'raw-data'!$A:$A,1),MATCH(V$1,'raw-data'!$1:$1,1))/VLOOKUP($A160,'raw-data'!$A:$B,2,TRUE),"")</f>
        <v/>
      </c>
      <c r="W160" s="1" t="str">
        <f>IF(INDEX('raw-data'!$A$1:$GQ$197,MATCH($A160,'raw-data'!$A:$A,1),MATCH(W$1,'raw-data'!$1:$1,1))&lt;&gt;"",
$D160*INDEX('raw-data'!$A$1:$GQ$197,MATCH($A160,'raw-data'!$A:$A,1),MATCH(W$1,'raw-data'!$1:$1,1))/VLOOKUP($A160,'raw-data'!$A:$B,2,TRUE),"")</f>
        <v/>
      </c>
      <c r="X160" s="1" t="str">
        <f>IF(INDEX('raw-data'!$A$1:$GQ$197,MATCH($A160,'raw-data'!$A:$A,1),MATCH(X$1,'raw-data'!$1:$1,1))&lt;&gt;"",
$D160*INDEX('raw-data'!$A$1:$GQ$197,MATCH($A160,'raw-data'!$A:$A,1),MATCH(X$1,'raw-data'!$1:$1,1))/VLOOKUP($A160,'raw-data'!$A:$B,2,TRUE),"")</f>
        <v/>
      </c>
      <c r="Y160" s="1" t="str">
        <f>IF(INDEX('raw-data'!$A$1:$GQ$197,MATCH($A160,'raw-data'!$A:$A,1),MATCH(Y$1,'raw-data'!$1:$1,1))&lt;&gt;"",
$D160*INDEX('raw-data'!$A$1:$GQ$197,MATCH($A160,'raw-data'!$A:$A,1),MATCH(Y$1,'raw-data'!$1:$1,1))/VLOOKUP($A160,'raw-data'!$A:$B,2,TRUE),"")</f>
        <v/>
      </c>
      <c r="Z160" s="1" t="str">
        <f>IF(INDEX('raw-data'!$A$1:$GQ$197,MATCH($A160,'raw-data'!$A:$A,1),MATCH(Z$1,'raw-data'!$1:$1,1))&lt;&gt;"",
$D160*INDEX('raw-data'!$A$1:$GQ$197,MATCH($A160,'raw-data'!$A:$A,1),MATCH(Z$1,'raw-data'!$1:$1,1))/VLOOKUP($A160,'raw-data'!$A:$B,2,TRUE),"")</f>
        <v/>
      </c>
      <c r="AA160" s="1" t="str">
        <f>IF(INDEX('raw-data'!$A$1:$GQ$197,MATCH($A160,'raw-data'!$A:$A,1),MATCH(AA$1,'raw-data'!$1:$1,1))&lt;&gt;"",
$D160*INDEX('raw-data'!$A$1:$GQ$197,MATCH($A160,'raw-data'!$A:$A,1),MATCH(AA$1,'raw-data'!$1:$1,1))/VLOOKUP($A160,'raw-data'!$A:$B,2,TRUE),"")</f>
        <v/>
      </c>
      <c r="AB160" s="1" t="str">
        <f>IF(INDEX('raw-data'!$A$1:$GQ$197,MATCH($A160,'raw-data'!$A:$A,1),MATCH(AB$1,'raw-data'!$1:$1,1))&lt;&gt;"",
$D160*INDEX('raw-data'!$A$1:$GQ$197,MATCH($A160,'raw-data'!$A:$A,1),MATCH(AB$1,'raw-data'!$1:$1,1))/VLOOKUP($A160,'raw-data'!$A:$B,2,TRUE),"")</f>
        <v/>
      </c>
      <c r="AC160" s="1" t="str">
        <f>IF(INDEX('raw-data'!$A$1:$GQ$197,MATCH($A160,'raw-data'!$A:$A,1),MATCH(AC$1,'raw-data'!$1:$1,1))&lt;&gt;"",
$D160*INDEX('raw-data'!$A$1:$GQ$197,MATCH($A160,'raw-data'!$A:$A,1),MATCH(AC$1,'raw-data'!$1:$1,1))/VLOOKUP($A160,'raw-data'!$A:$B,2,TRUE),"")</f>
        <v/>
      </c>
      <c r="AD160" s="1" t="str">
        <f>IF(INDEX('raw-data'!$A$1:$GQ$197,MATCH($A160,'raw-data'!$A:$A,1),MATCH(AD$1,'raw-data'!$1:$1,1))&lt;&gt;"",
$D160*INDEX('raw-data'!$A$1:$GQ$197,MATCH($A160,'raw-data'!$A:$A,1),MATCH(AD$1,'raw-data'!$1:$1,1))/VLOOKUP($A160,'raw-data'!$A:$B,2,TRUE),"")</f>
        <v/>
      </c>
      <c r="AE160" s="1">
        <f>IF(INDEX('raw-data'!$A$1:$GQ$197,MATCH($A160,'raw-data'!$A:$A,1),MATCH(AE$1,'raw-data'!$1:$1,1))&lt;&gt;"",
$D160*INDEX('raw-data'!$A$1:$GQ$197,MATCH($A160,'raw-data'!$A:$A,1),MATCH(AE$1,'raw-data'!$1:$1,1))/VLOOKUP($A160,'raw-data'!$A:$B,2,TRUE),"")</f>
        <v>0</v>
      </c>
      <c r="AF160" s="1" t="str">
        <f>IF(INDEX('raw-data'!$A$1:$GQ$197,MATCH($A160,'raw-data'!$A:$A,1),MATCH(AF$1,'raw-data'!$1:$1,1))&lt;&gt;"",
$D160*INDEX('raw-data'!$A$1:$GQ$197,MATCH($A160,'raw-data'!$A:$A,1),MATCH(AF$1,'raw-data'!$1:$1,1))/VLOOKUP($A160,'raw-data'!$A:$B,2,TRUE),"")</f>
        <v/>
      </c>
      <c r="AG160" s="1" t="str">
        <f>IF(INDEX('raw-data'!$A$1:$GQ$197,MATCH($A160,'raw-data'!$A:$A,1),MATCH(AG$1,'raw-data'!$1:$1,1))&lt;&gt;"",
$D160*INDEX('raw-data'!$A$1:$GQ$197,MATCH($A160,'raw-data'!$A:$A,1),MATCH(AG$1,'raw-data'!$1:$1,1))/VLOOKUP($A160,'raw-data'!$A:$B,2,TRUE),"")</f>
        <v/>
      </c>
      <c r="AH160" s="1" t="str">
        <f>IF(INDEX('raw-data'!$A$1:$GQ$197,MATCH($A160,'raw-data'!$A:$A,1),MATCH(AH$1,'raw-data'!$1:$1,1))&lt;&gt;"",
$D160*INDEX('raw-data'!$A$1:$GQ$197,MATCH($A160,'raw-data'!$A:$A,1),MATCH(AH$1,'raw-data'!$1:$1,1))/VLOOKUP($A160,'raw-data'!$A:$B,2,TRUE),"")</f>
        <v/>
      </c>
      <c r="AI160" s="1" t="str">
        <f>IF(INDEX('raw-data'!$A$1:$GQ$197,MATCH($A160,'raw-data'!$A:$A,1),MATCH(AI$1,'raw-data'!$1:$1,1))&lt;&gt;"",
$D160*INDEX('raw-data'!$A$1:$GQ$197,MATCH($A160,'raw-data'!$A:$A,1),MATCH(AI$1,'raw-data'!$1:$1,1))/VLOOKUP($A160,'raw-data'!$A:$B,2,TRUE),"")</f>
        <v/>
      </c>
      <c r="AJ160" s="1" t="str">
        <f>IF(INDEX('raw-data'!$A$1:$GQ$197,MATCH($A160,'raw-data'!$A:$A,1),MATCH(AJ$1,'raw-data'!$1:$1,1))&lt;&gt;"",
$D160*INDEX('raw-data'!$A$1:$GQ$197,MATCH($A160,'raw-data'!$A:$A,1),MATCH(AJ$1,'raw-data'!$1:$1,1))/VLOOKUP($A160,'raw-data'!$A:$B,2,TRUE),"")</f>
        <v/>
      </c>
      <c r="AK160" s="1" t="str">
        <f>IF(INDEX('raw-data'!$A$1:$GQ$197,MATCH($A160,'raw-data'!$A:$A,1),MATCH(AK$1,'raw-data'!$1:$1,1))&lt;&gt;"",
$D160*INDEX('raw-data'!$A$1:$GQ$197,MATCH($A160,'raw-data'!$A:$A,1),MATCH(AK$1,'raw-data'!$1:$1,1))/VLOOKUP($A160,'raw-data'!$A:$B,2,TRUE),"")</f>
        <v/>
      </c>
      <c r="AL160" s="1" t="str">
        <f>IF(INDEX('raw-data'!$A$1:$GQ$197,MATCH($A160,'raw-data'!$A:$A,1),MATCH(AL$1,'raw-data'!$1:$1,1))&lt;&gt;"",
$D160*INDEX('raw-data'!$A$1:$GQ$197,MATCH($A160,'raw-data'!$A:$A,1),MATCH(AL$1,'raw-data'!$1:$1,1))/VLOOKUP($A160,'raw-data'!$A:$B,2,TRUE),"")</f>
        <v/>
      </c>
      <c r="AM160" s="1" t="str">
        <f>IF(INDEX('raw-data'!$A$1:$GQ$197,MATCH($A160,'raw-data'!$A:$A,1),MATCH(AM$1,'raw-data'!$1:$1,1))&lt;&gt;"",
$D160*INDEX('raw-data'!$A$1:$GQ$197,MATCH($A160,'raw-data'!$A:$A,1),MATCH(AM$1,'raw-data'!$1:$1,1))/VLOOKUP($A160,'raw-data'!$A:$B,2,TRUE),"")</f>
        <v/>
      </c>
      <c r="AN160" s="1" t="str">
        <f>IF(INDEX('raw-data'!$A$1:$GQ$197,MATCH($A160,'raw-data'!$A:$A,1),MATCH(AN$1,'raw-data'!$1:$1,1))&lt;&gt;"",
$D160*INDEX('raw-data'!$A$1:$GQ$197,MATCH($A160,'raw-data'!$A:$A,1),MATCH(AN$1,'raw-data'!$1:$1,1))/VLOOKUP($A160,'raw-data'!$A:$B,2,TRUE),"")</f>
        <v/>
      </c>
      <c r="AO160" s="1" t="str">
        <f>IF(INDEX('raw-data'!$A$1:$GQ$197,MATCH($A160,'raw-data'!$A:$A,1),MATCH(AO$1,'raw-data'!$1:$1,1))&lt;&gt;"",
$D160*INDEX('raw-data'!$A$1:$GQ$197,MATCH($A160,'raw-data'!$A:$A,1),MATCH(AO$1,'raw-data'!$1:$1,1))/VLOOKUP($A160,'raw-data'!$A:$B,2,TRUE),"")</f>
        <v/>
      </c>
      <c r="AP160" s="1" t="str">
        <f>IF(INDEX('raw-data'!$A$1:$GQ$197,MATCH($A160,'raw-data'!$A:$A,1),MATCH(AP$1,'raw-data'!$1:$1,1))&lt;&gt;"",
$D160*INDEX('raw-data'!$A$1:$GQ$197,MATCH($A160,'raw-data'!$A:$A,1),MATCH(AP$1,'raw-data'!$1:$1,1))/VLOOKUP($A160,'raw-data'!$A:$B,2,TRUE),"")</f>
        <v/>
      </c>
      <c r="AQ160" s="1" t="str">
        <f>IF(INDEX('raw-data'!$A$1:$GQ$197,MATCH($A160,'raw-data'!$A:$A,1),MATCH(AQ$1,'raw-data'!$1:$1,1))&lt;&gt;"",
$D160*INDEX('raw-data'!$A$1:$GQ$197,MATCH($A160,'raw-data'!$A:$A,1),MATCH(AQ$1,'raw-data'!$1:$1,1))/VLOOKUP($A160,'raw-data'!$A:$B,2,TRUE),"")</f>
        <v/>
      </c>
      <c r="AR160" s="1" t="str">
        <f>IF(INDEX('raw-data'!$A$1:$GQ$197,MATCH($A160,'raw-data'!$A:$A,1),MATCH(AR$1,'raw-data'!$1:$1,1))&lt;&gt;"",
$D160*INDEX('raw-data'!$A$1:$GQ$197,MATCH($A160,'raw-data'!$A:$A,1),MATCH(AR$1,'raw-data'!$1:$1,1))/VLOOKUP($A160,'raw-data'!$A:$B,2,TRUE),"")</f>
        <v/>
      </c>
      <c r="AS160" s="1" t="str">
        <f>IF(INDEX('raw-data'!$A$1:$GQ$197,MATCH($A160,'raw-data'!$A:$A,1),MATCH(AS$1,'raw-data'!$1:$1,1))&lt;&gt;"",
$D160*INDEX('raw-data'!$A$1:$GQ$197,MATCH($A160,'raw-data'!$A:$A,1),MATCH(AS$1,'raw-data'!$1:$1,1))/VLOOKUP($A160,'raw-data'!$A:$B,2,TRUE),"")</f>
        <v/>
      </c>
      <c r="AT160" s="1" t="str">
        <f>IF(INDEX('raw-data'!$A$1:$GQ$197,MATCH($A160,'raw-data'!$A:$A,1),MATCH(AT$1,'raw-data'!$1:$1,1))&lt;&gt;"",
$D160*INDEX('raw-data'!$A$1:$GQ$197,MATCH($A160,'raw-data'!$A:$A,1),MATCH(AT$1,'raw-data'!$1:$1,1))/VLOOKUP($A160,'raw-data'!$A:$B,2,TRUE),"")</f>
        <v/>
      </c>
      <c r="AU160" s="1" t="str">
        <f>IF(INDEX('raw-data'!$A$1:$GQ$197,MATCH($A160,'raw-data'!$A:$A,1),MATCH(AU$1,'raw-data'!$1:$1,1))&lt;&gt;"",
$D160*INDEX('raw-data'!$A$1:$GQ$197,MATCH($A160,'raw-data'!$A:$A,1),MATCH(AU$1,'raw-data'!$1:$1,1))/VLOOKUP($A160,'raw-data'!$A:$B,2,TRUE),"")</f>
        <v/>
      </c>
      <c r="AV160" s="1" t="str">
        <f>IF(INDEX('raw-data'!$A$1:$GQ$197,MATCH($A160,'raw-data'!$A:$A,1),MATCH(AV$1,'raw-data'!$1:$1,1))&lt;&gt;"",
$D160*INDEX('raw-data'!$A$1:$GQ$197,MATCH($A160,'raw-data'!$A:$A,1),MATCH(AV$1,'raw-data'!$1:$1,1))/VLOOKUP($A160,'raw-data'!$A:$B,2,TRUE),"")</f>
        <v/>
      </c>
      <c r="AW160" s="1" t="str">
        <f>IF(INDEX('raw-data'!$A$1:$GQ$197,MATCH($A160,'raw-data'!$A:$A,1),MATCH(AW$1,'raw-data'!$1:$1,1))&lt;&gt;"",
$D160*INDEX('raw-data'!$A$1:$GQ$197,MATCH($A160,'raw-data'!$A:$A,1),MATCH(AW$1,'raw-data'!$1:$1,1))/VLOOKUP($A160,'raw-data'!$A:$B,2,TRUE),"")</f>
        <v/>
      </c>
      <c r="AX160" s="1" t="str">
        <f>IF(INDEX('raw-data'!$A$1:$GQ$197,MATCH($A160,'raw-data'!$A:$A,1),MATCH(AX$1,'raw-data'!$1:$1,1))&lt;&gt;"",
$D160*INDEX('raw-data'!$A$1:$GQ$197,MATCH($A160,'raw-data'!$A:$A,1),MATCH(AX$1,'raw-data'!$1:$1,1))/VLOOKUP($A160,'raw-data'!$A:$B,2,TRUE),"")</f>
        <v/>
      </c>
      <c r="AY160" s="1" t="str">
        <f>IF(INDEX('raw-data'!$A$1:$GQ$197,MATCH($A160,'raw-data'!$A:$A,1),MATCH(AY$1,'raw-data'!$1:$1,1))&lt;&gt;"",
$D160*INDEX('raw-data'!$A$1:$GQ$197,MATCH($A160,'raw-data'!$A:$A,1),MATCH(AY$1,'raw-data'!$1:$1,1))/VLOOKUP($A160,'raw-data'!$A:$B,2,TRUE),"")</f>
        <v/>
      </c>
      <c r="AZ160" s="1" t="str">
        <f>IF(INDEX('raw-data'!$A$1:$GQ$197,MATCH($A160,'raw-data'!$A:$A,1),MATCH(AZ$1,'raw-data'!$1:$1,1))&lt;&gt;"",
$D160*INDEX('raw-data'!$A$1:$GQ$197,MATCH($A160,'raw-data'!$A:$A,1),MATCH(AZ$1,'raw-data'!$1:$1,1))/VLOOKUP($A160,'raw-data'!$A:$B,2,TRUE),"")</f>
        <v/>
      </c>
      <c r="BA160" s="1" t="str">
        <f>IF(INDEX('raw-data'!$A$1:$GQ$197,MATCH($A160,'raw-data'!$A:$A,1),MATCH(BA$1,'raw-data'!$1:$1,1))&lt;&gt;"",
$D160*INDEX('raw-data'!$A$1:$GQ$197,MATCH($A160,'raw-data'!$A:$A,1),MATCH(BA$1,'raw-data'!$1:$1,1))/VLOOKUP($A160,'raw-data'!$A:$B,2,TRUE),"")</f>
        <v/>
      </c>
      <c r="BB160" s="1" t="str">
        <f>IF(INDEX('raw-data'!$A$1:$GQ$197,MATCH($A160,'raw-data'!$A:$A,1),MATCH(BB$1,'raw-data'!$1:$1,1))&lt;&gt;"",
$D160*INDEX('raw-data'!$A$1:$GQ$197,MATCH($A160,'raw-data'!$A:$A,1),MATCH(BB$1,'raw-data'!$1:$1,1))/VLOOKUP($A160,'raw-data'!$A:$B,2,TRUE),"")</f>
        <v/>
      </c>
      <c r="BC160" s="1" t="str">
        <f>IF(INDEX('raw-data'!$A$1:$GQ$197,MATCH($A160,'raw-data'!$A:$A,1),MATCH(BC$1,'raw-data'!$1:$1,1))&lt;&gt;"",
$D160*INDEX('raw-data'!$A$1:$GQ$197,MATCH($A160,'raw-data'!$A:$A,1),MATCH(BC$1,'raw-data'!$1:$1,1))/VLOOKUP($A160,'raw-data'!$A:$B,2,TRUE),"")</f>
        <v/>
      </c>
      <c r="BD160" s="1" t="str">
        <f>IF(INDEX('raw-data'!$A$1:$GQ$197,MATCH($A160,'raw-data'!$A:$A,1),MATCH(BD$1,'raw-data'!$1:$1,1))&lt;&gt;"",
$D160*INDEX('raw-data'!$A$1:$GQ$197,MATCH($A160,'raw-data'!$A:$A,1),MATCH(BD$1,'raw-data'!$1:$1,1))/VLOOKUP($A160,'raw-data'!$A:$B,2,TRUE),"")</f>
        <v/>
      </c>
      <c r="BE160" s="1" t="str">
        <f>IF(INDEX('raw-data'!$A$1:$GQ$197,MATCH($A160,'raw-data'!$A:$A,1),MATCH(BE$1,'raw-data'!$1:$1,1))&lt;&gt;"",
$D160*INDEX('raw-data'!$A$1:$GQ$197,MATCH($A160,'raw-data'!$A:$A,1),MATCH(BE$1,'raw-data'!$1:$1,1))/VLOOKUP($A160,'raw-data'!$A:$B,2,TRUE),"")</f>
        <v/>
      </c>
      <c r="BF160" s="1" t="str">
        <f>IF(INDEX('raw-data'!$A$1:$GQ$197,MATCH($A160,'raw-data'!$A:$A,1),MATCH(BF$1,'raw-data'!$1:$1,1))&lt;&gt;"",
$D160*INDEX('raw-data'!$A$1:$GQ$197,MATCH($A160,'raw-data'!$A:$A,1),MATCH(BF$1,'raw-data'!$1:$1,1))/VLOOKUP($A160,'raw-data'!$A:$B,2,TRUE),"")</f>
        <v/>
      </c>
      <c r="BG160" s="1" t="str">
        <f>IF(INDEX('raw-data'!$A$1:$GQ$197,MATCH($A160,'raw-data'!$A:$A,1),MATCH(BG$1,'raw-data'!$1:$1,1))&lt;&gt;"",
$D160*INDEX('raw-data'!$A$1:$GQ$197,MATCH($A160,'raw-data'!$A:$A,1),MATCH(BG$1,'raw-data'!$1:$1,1))/VLOOKUP($A160,'raw-data'!$A:$B,2,TRUE),"")</f>
        <v/>
      </c>
      <c r="BH160" s="1" t="str">
        <f>IF(INDEX('raw-data'!$A$1:$GQ$197,MATCH($A160,'raw-data'!$A:$A,1),MATCH(BH$1,'raw-data'!$1:$1,1))&lt;&gt;"",
$D160*INDEX('raw-data'!$A$1:$GQ$197,MATCH($A160,'raw-data'!$A:$A,1),MATCH(BH$1,'raw-data'!$1:$1,1))/VLOOKUP($A160,'raw-data'!$A:$B,2,TRUE),"")</f>
        <v/>
      </c>
      <c r="BI160" s="1" t="str">
        <f>IF(INDEX('raw-data'!$A$1:$GQ$197,MATCH($A160,'raw-data'!$A:$A,1),MATCH(BI$1,'raw-data'!$1:$1,1))&lt;&gt;"",
$D160*INDEX('raw-data'!$A$1:$GQ$197,MATCH($A160,'raw-data'!$A:$A,1),MATCH(BI$1,'raw-data'!$1:$1,1))/VLOOKUP($A160,'raw-data'!$A:$B,2,TRUE),"")</f>
        <v/>
      </c>
      <c r="BJ160" s="1" t="str">
        <f>IF(INDEX('raw-data'!$A$1:$GQ$197,MATCH($A160,'raw-data'!$A:$A,1),MATCH(BJ$1,'raw-data'!$1:$1,1))&lt;&gt;"",
$D160*INDEX('raw-data'!$A$1:$GQ$197,MATCH($A160,'raw-data'!$A:$A,1),MATCH(BJ$1,'raw-data'!$1:$1,1))/VLOOKUP($A160,'raw-data'!$A:$B,2,TRUE),"")</f>
        <v/>
      </c>
      <c r="BK160" s="1" t="str">
        <f>IF(INDEX('raw-data'!$A$1:$GQ$197,MATCH($A160,'raw-data'!$A:$A,1),MATCH(BK$1,'raw-data'!$1:$1,1))&lt;&gt;"",
$D160*INDEX('raw-data'!$A$1:$GQ$197,MATCH($A160,'raw-data'!$A:$A,1),MATCH(BK$1,'raw-data'!$1:$1,1))/VLOOKUP($A160,'raw-data'!$A:$B,2,TRUE),"")</f>
        <v/>
      </c>
      <c r="BL160" s="1" t="str">
        <f>IF(INDEX('raw-data'!$A$1:$GQ$197,MATCH($A160,'raw-data'!$A:$A,1),MATCH(BL$1,'raw-data'!$1:$1,1))&lt;&gt;"",
$D160*INDEX('raw-data'!$A$1:$GQ$197,MATCH($A160,'raw-data'!$A:$A,1),MATCH(BL$1,'raw-data'!$1:$1,1))/VLOOKUP($A160,'raw-data'!$A:$B,2,TRUE),"")</f>
        <v/>
      </c>
      <c r="BM160" s="1" t="str">
        <f>IF(INDEX('raw-data'!$A$1:$GQ$197,MATCH($A160,'raw-data'!$A:$A,1),MATCH(BM$1,'raw-data'!$1:$1,1))&lt;&gt;"",
$D160*INDEX('raw-data'!$A$1:$GQ$197,MATCH($A160,'raw-data'!$A:$A,1),MATCH(BM$1,'raw-data'!$1:$1,1))/VLOOKUP($A160,'raw-data'!$A:$B,2,TRUE),"")</f>
        <v/>
      </c>
      <c r="BN160" s="1" t="str">
        <f>IF(INDEX('raw-data'!$A$1:$GQ$197,MATCH($A160,'raw-data'!$A:$A,1),MATCH(BN$1,'raw-data'!$1:$1,1))&lt;&gt;"",
$D160*INDEX('raw-data'!$A$1:$GQ$197,MATCH($A160,'raw-data'!$A:$A,1),MATCH(BN$1,'raw-data'!$1:$1,1))/VLOOKUP($A160,'raw-data'!$A:$B,2,TRUE),"")</f>
        <v/>
      </c>
      <c r="BO160" s="1" t="str">
        <f>IF(INDEX('raw-data'!$A$1:$GQ$197,MATCH($A160,'raw-data'!$A:$A,1),MATCH(BO$1,'raw-data'!$1:$1,1))&lt;&gt;"",
$D160*INDEX('raw-data'!$A$1:$GQ$197,MATCH($A160,'raw-data'!$A:$A,1),MATCH(BO$1,'raw-data'!$1:$1,1))/VLOOKUP($A160,'raw-data'!$A:$B,2,TRUE),"")</f>
        <v/>
      </c>
      <c r="BP160" s="1" t="str">
        <f>IF(INDEX('raw-data'!$A$1:$GQ$197,MATCH($A160,'raw-data'!$A:$A,1),MATCH(BP$1,'raw-data'!$1:$1,1))&lt;&gt;"",
$D160*INDEX('raw-data'!$A$1:$GQ$197,MATCH($A160,'raw-data'!$A:$A,1),MATCH(BP$1,'raw-data'!$1:$1,1))/VLOOKUP($A160,'raw-data'!$A:$B,2,TRUE),"")</f>
        <v/>
      </c>
      <c r="BQ160" s="1" t="str">
        <f>IF(INDEX('raw-data'!$A$1:$GQ$197,MATCH($A160,'raw-data'!$A:$A,1),MATCH(BQ$1,'raw-data'!$1:$1,1))&lt;&gt;"",
$D160*INDEX('raw-data'!$A$1:$GQ$197,MATCH($A160,'raw-data'!$A:$A,1),MATCH(BQ$1,'raw-data'!$1:$1,1))/VLOOKUP($A160,'raw-data'!$A:$B,2,TRUE),"")</f>
        <v/>
      </c>
      <c r="BR160" s="1" t="str">
        <f>IF(INDEX('raw-data'!$A$1:$GQ$197,MATCH($A160,'raw-data'!$A:$A,1),MATCH(BR$1,'raw-data'!$1:$1,1))&lt;&gt;"",
$D160*INDEX('raw-data'!$A$1:$GQ$197,MATCH($A160,'raw-data'!$A:$A,1),MATCH(BR$1,'raw-data'!$1:$1,1))/VLOOKUP($A160,'raw-data'!$A:$B,2,TRUE),"")</f>
        <v/>
      </c>
      <c r="BS160" s="1" t="str">
        <f>IF(INDEX('raw-data'!$A$1:$GQ$197,MATCH($A160,'raw-data'!$A:$A,1),MATCH(BS$1,'raw-data'!$1:$1,1))&lt;&gt;"",
$D160*INDEX('raw-data'!$A$1:$GQ$197,MATCH($A160,'raw-data'!$A:$A,1),MATCH(BS$1,'raw-data'!$1:$1,1))/VLOOKUP($A160,'raw-data'!$A:$B,2,TRUE),"")</f>
        <v/>
      </c>
      <c r="BT160" s="1" t="str">
        <f>IF(INDEX('raw-data'!$A$1:$GQ$197,MATCH($A160,'raw-data'!$A:$A,1),MATCH(BT$1,'raw-data'!$1:$1,1))&lt;&gt;"",
$D160*INDEX('raw-data'!$A$1:$GQ$197,MATCH($A160,'raw-data'!$A:$A,1),MATCH(BT$1,'raw-data'!$1:$1,1))/VLOOKUP($A160,'raw-data'!$A:$B,2,TRUE),"")</f>
        <v/>
      </c>
      <c r="BU160" s="1" t="str">
        <f>IF(INDEX('raw-data'!$A$1:$GQ$197,MATCH($A160,'raw-data'!$A:$A,1),MATCH(BU$1,'raw-data'!$1:$1,1))&lt;&gt;"",
$D160*INDEX('raw-data'!$A$1:$GQ$197,MATCH($A160,'raw-data'!$A:$A,1),MATCH(BU$1,'raw-data'!$1:$1,1))/VLOOKUP($A160,'raw-data'!$A:$B,2,TRUE),"")</f>
        <v/>
      </c>
      <c r="BV160" s="1" t="str">
        <f>IF(INDEX('raw-data'!$A$1:$GQ$197,MATCH($A160,'raw-data'!$A:$A,1),MATCH(BV$1,'raw-data'!$1:$1,1))&lt;&gt;"",
$D160*INDEX('raw-data'!$A$1:$GQ$197,MATCH($A160,'raw-data'!$A:$A,1),MATCH(BV$1,'raw-data'!$1:$1,1))/VLOOKUP($A160,'raw-data'!$A:$B,2,TRUE),"")</f>
        <v/>
      </c>
      <c r="BW160" s="1" t="str">
        <f>IF(INDEX('raw-data'!$A$1:$GQ$197,MATCH($A160,'raw-data'!$A:$A,1),MATCH(BW$1,'raw-data'!$1:$1,1))&lt;&gt;"",
$D160*INDEX('raw-data'!$A$1:$GQ$197,MATCH($A160,'raw-data'!$A:$A,1),MATCH(BW$1,'raw-data'!$1:$1,1))/VLOOKUP($A160,'raw-data'!$A:$B,2,TRUE),"")</f>
        <v/>
      </c>
      <c r="BX160" s="1" t="str">
        <f>IF(INDEX('raw-data'!$A$1:$GQ$197,MATCH($A160,'raw-data'!$A:$A,1),MATCH(BX$1,'raw-data'!$1:$1,1))&lt;&gt;"",
$D160*INDEX('raw-data'!$A$1:$GQ$197,MATCH($A160,'raw-data'!$A:$A,1),MATCH(BX$1,'raw-data'!$1:$1,1))/VLOOKUP($A160,'raw-data'!$A:$B,2,TRUE),"")</f>
        <v/>
      </c>
      <c r="BY160" s="1" t="str">
        <f>IF(INDEX('raw-data'!$A$1:$GQ$197,MATCH($A160,'raw-data'!$A:$A,1),MATCH(BY$1,'raw-data'!$1:$1,1))&lt;&gt;"",
$D160*INDEX('raw-data'!$A$1:$GQ$197,MATCH($A160,'raw-data'!$A:$A,1),MATCH(BY$1,'raw-data'!$1:$1,1))/VLOOKUP($A160,'raw-data'!$A:$B,2,TRUE),"")</f>
        <v/>
      </c>
      <c r="BZ160" s="1" t="str">
        <f>IF(INDEX('raw-data'!$A$1:$GQ$197,MATCH($A160,'raw-data'!$A:$A,1),MATCH(BZ$1,'raw-data'!$1:$1,1))&lt;&gt;"",
$D160*INDEX('raw-data'!$A$1:$GQ$197,MATCH($A160,'raw-data'!$A:$A,1),MATCH(BZ$1,'raw-data'!$1:$1,1))/VLOOKUP($A160,'raw-data'!$A:$B,2,TRUE),"")</f>
        <v/>
      </c>
      <c r="CA160" s="1" t="str">
        <f>IF(INDEX('raw-data'!$A$1:$GQ$197,MATCH($A160,'raw-data'!$A:$A,1),MATCH(CA$1,'raw-data'!$1:$1,1))&lt;&gt;"",
$D160*INDEX('raw-data'!$A$1:$GQ$197,MATCH($A160,'raw-data'!$A:$A,1),MATCH(CA$1,'raw-data'!$1:$1,1))/VLOOKUP($A160,'raw-data'!$A:$B,2,TRUE),"")</f>
        <v/>
      </c>
      <c r="CB160" s="1" t="str">
        <f>IF(INDEX('raw-data'!$A$1:$GQ$197,MATCH($A160,'raw-data'!$A:$A,1),MATCH(CB$1,'raw-data'!$1:$1,1))&lt;&gt;"",
$D160*INDEX('raw-data'!$A$1:$GQ$197,MATCH($A160,'raw-data'!$A:$A,1),MATCH(CB$1,'raw-data'!$1:$1,1))/VLOOKUP($A160,'raw-data'!$A:$B,2,TRUE),"")</f>
        <v/>
      </c>
      <c r="CC160" s="1" t="str">
        <f>IF(INDEX('raw-data'!$A$1:$GQ$197,MATCH($A160,'raw-data'!$A:$A,1),MATCH(CC$1,'raw-data'!$1:$1,1))&lt;&gt;"",
$D160*INDEX('raw-data'!$A$1:$GQ$197,MATCH($A160,'raw-data'!$A:$A,1),MATCH(CC$1,'raw-data'!$1:$1,1))/VLOOKUP($A160,'raw-data'!$A:$B,2,TRUE),"")</f>
        <v/>
      </c>
      <c r="CD160" s="1" t="str">
        <f>IF(INDEX('raw-data'!$A$1:$GQ$197,MATCH($A160,'raw-data'!$A:$A,1),MATCH(CD$1,'raw-data'!$1:$1,1))&lt;&gt;"",
$D160*INDEX('raw-data'!$A$1:$GQ$197,MATCH($A160,'raw-data'!$A:$A,1),MATCH(CD$1,'raw-data'!$1:$1,1))/VLOOKUP($A160,'raw-data'!$A:$B,2,TRUE),"")</f>
        <v/>
      </c>
      <c r="CE160" s="1" t="str">
        <f>IF(INDEX('raw-data'!$A$1:$GQ$197,MATCH($A160,'raw-data'!$A:$A,1),MATCH(CE$1,'raw-data'!$1:$1,1))&lt;&gt;"",
$D160*INDEX('raw-data'!$A$1:$GQ$197,MATCH($A160,'raw-data'!$A:$A,1),MATCH(CE$1,'raw-data'!$1:$1,1))/VLOOKUP($A160,'raw-data'!$A:$B,2,TRUE),"")</f>
        <v/>
      </c>
      <c r="CF160" s="1" t="str">
        <f>IF(INDEX('raw-data'!$A$1:$GQ$197,MATCH($A160,'raw-data'!$A:$A,1),MATCH(CF$1,'raw-data'!$1:$1,1))&lt;&gt;"",
$D160*INDEX('raw-data'!$A$1:$GQ$197,MATCH($A160,'raw-data'!$A:$A,1),MATCH(CF$1,'raw-data'!$1:$1,1))/VLOOKUP($A160,'raw-data'!$A:$B,2,TRUE),"")</f>
        <v/>
      </c>
      <c r="CG160" s="1" t="str">
        <f>IF(INDEX('raw-data'!$A$1:$GQ$197,MATCH($A160,'raw-data'!$A:$A,1),MATCH(CG$1,'raw-data'!$1:$1,1))&lt;&gt;"",
$D160*INDEX('raw-data'!$A$1:$GQ$197,MATCH($A160,'raw-data'!$A:$A,1),MATCH(CG$1,'raw-data'!$1:$1,1))/VLOOKUP($A160,'raw-data'!$A:$B,2,TRUE),"")</f>
        <v/>
      </c>
      <c r="CH160" s="1" t="str">
        <f>IF(INDEX('raw-data'!$A$1:$GQ$197,MATCH($A160,'raw-data'!$A:$A,1),MATCH(CH$1,'raw-data'!$1:$1,1))&lt;&gt;"",
$D160*INDEX('raw-data'!$A$1:$GQ$197,MATCH($A160,'raw-data'!$A:$A,1),MATCH(CH$1,'raw-data'!$1:$1,1))/VLOOKUP($A160,'raw-data'!$A:$B,2,TRUE),"")</f>
        <v/>
      </c>
      <c r="CI160" s="1" t="str">
        <f>IF(INDEX('raw-data'!$A$1:$GQ$197,MATCH($A160,'raw-data'!$A:$A,1),MATCH(CI$1,'raw-data'!$1:$1,1))&lt;&gt;"",
$D160*INDEX('raw-data'!$A$1:$GQ$197,MATCH($A160,'raw-data'!$A:$A,1),MATCH(CI$1,'raw-data'!$1:$1,1))/VLOOKUP($A160,'raw-data'!$A:$B,2,TRUE),"")</f>
        <v/>
      </c>
      <c r="CJ160" s="1" t="str">
        <f>IF(INDEX('raw-data'!$A$1:$GQ$197,MATCH($A160,'raw-data'!$A:$A,1),MATCH(CJ$1,'raw-data'!$1:$1,1))&lt;&gt;"",
$D160*INDEX('raw-data'!$A$1:$GQ$197,MATCH($A160,'raw-data'!$A:$A,1),MATCH(CJ$1,'raw-data'!$1:$1,1))/VLOOKUP($A160,'raw-data'!$A:$B,2,TRUE),"")</f>
        <v/>
      </c>
      <c r="CK160" s="1" t="str">
        <f>IF(INDEX('raw-data'!$A$1:$GQ$197,MATCH($A160,'raw-data'!$A:$A,1),MATCH(CK$1,'raw-data'!$1:$1,1))&lt;&gt;"",
$D160*INDEX('raw-data'!$A$1:$GQ$197,MATCH($A160,'raw-data'!$A:$A,1),MATCH(CK$1,'raw-data'!$1:$1,1))/VLOOKUP($A160,'raw-data'!$A:$B,2,TRUE),"")</f>
        <v/>
      </c>
      <c r="CL160" s="1" t="str">
        <f>IF(INDEX('raw-data'!$A$1:$GQ$197,MATCH($A160,'raw-data'!$A:$A,1),MATCH(CL$1,'raw-data'!$1:$1,1))&lt;&gt;"",
$D160*INDEX('raw-data'!$A$1:$GQ$197,MATCH($A160,'raw-data'!$A:$A,1),MATCH(CL$1,'raw-data'!$1:$1,1))/VLOOKUP($A160,'raw-data'!$A:$B,2,TRUE),"")</f>
        <v/>
      </c>
      <c r="CM160" s="1" t="str">
        <f>IF(INDEX('raw-data'!$A$1:$GQ$197,MATCH($A160,'raw-data'!$A:$A,1),MATCH(CM$1,'raw-data'!$1:$1,1))&lt;&gt;"",
$D160*INDEX('raw-data'!$A$1:$GQ$197,MATCH($A160,'raw-data'!$A:$A,1),MATCH(CM$1,'raw-data'!$1:$1,1))/VLOOKUP($A160,'raw-data'!$A:$B,2,TRUE),"")</f>
        <v/>
      </c>
      <c r="CN160" s="1" t="str">
        <f>IF(INDEX('raw-data'!$A$1:$GQ$197,MATCH($A160,'raw-data'!$A:$A,1),MATCH(CN$1,'raw-data'!$1:$1,1))&lt;&gt;"",
$D160*INDEX('raw-data'!$A$1:$GQ$197,MATCH($A160,'raw-data'!$A:$A,1),MATCH(CN$1,'raw-data'!$1:$1,1))/VLOOKUP($A160,'raw-data'!$A:$B,2,TRUE),"")</f>
        <v/>
      </c>
      <c r="CO160" s="1" t="str">
        <f>IF(INDEX('raw-data'!$A$1:$GQ$197,MATCH($A160,'raw-data'!$A:$A,1),MATCH(CO$1,'raw-data'!$1:$1,1))&lt;&gt;"",
$D160*INDEX('raw-data'!$A$1:$GQ$197,MATCH($A160,'raw-data'!$A:$A,1),MATCH(CO$1,'raw-data'!$1:$1,1))/VLOOKUP($A160,'raw-data'!$A:$B,2,TRUE),"")</f>
        <v/>
      </c>
      <c r="CP160" s="1" t="str">
        <f>IF(INDEX('raw-data'!$A$1:$GQ$197,MATCH($A160,'raw-data'!$A:$A,1),MATCH(CP$1,'raw-data'!$1:$1,1))&lt;&gt;"",
$D160*INDEX('raw-data'!$A$1:$GQ$197,MATCH($A160,'raw-data'!$A:$A,1),MATCH(CP$1,'raw-data'!$1:$1,1))/VLOOKUP($A160,'raw-data'!$A:$B,2,TRUE),"")</f>
        <v/>
      </c>
      <c r="CQ160" s="1" t="str">
        <f>IF(INDEX('raw-data'!$A$1:$GQ$197,MATCH($A160,'raw-data'!$A:$A,1),MATCH(CQ$1,'raw-data'!$1:$1,1))&lt;&gt;"",
$D160*INDEX('raw-data'!$A$1:$GQ$197,MATCH($A160,'raw-data'!$A:$A,1),MATCH(CQ$1,'raw-data'!$1:$1,1))/VLOOKUP($A160,'raw-data'!$A:$B,2,TRUE),"")</f>
        <v/>
      </c>
      <c r="CR160" s="1" t="str">
        <f>IF(INDEX('raw-data'!$A$1:$GQ$197,MATCH($A160,'raw-data'!$A:$A,1),MATCH(CR$1,'raw-data'!$1:$1,1))&lt;&gt;"",
$D160*INDEX('raw-data'!$A$1:$GQ$197,MATCH($A160,'raw-data'!$A:$A,1),MATCH(CR$1,'raw-data'!$1:$1,1))/VLOOKUP($A160,'raw-data'!$A:$B,2,TRUE),"")</f>
        <v/>
      </c>
      <c r="CS160" s="1" t="str">
        <f>IF(INDEX('raw-data'!$A$1:$GQ$197,MATCH($A160,'raw-data'!$A:$A,1),MATCH(CS$1,'raw-data'!$1:$1,1))&lt;&gt;"",
$D160*INDEX('raw-data'!$A$1:$GQ$197,MATCH($A160,'raw-data'!$A:$A,1),MATCH(CS$1,'raw-data'!$1:$1,1))/VLOOKUP($A160,'raw-data'!$A:$B,2,TRUE),"")</f>
        <v/>
      </c>
      <c r="CT160" s="1" t="str">
        <f>IF(INDEX('raw-data'!$A$1:$GQ$197,MATCH($A160,'raw-data'!$A:$A,1),MATCH(CT$1,'raw-data'!$1:$1,1))&lt;&gt;"",
$D160*INDEX('raw-data'!$A$1:$GQ$197,MATCH($A160,'raw-data'!$A:$A,1),MATCH(CT$1,'raw-data'!$1:$1,1))/VLOOKUP($A160,'raw-data'!$A:$B,2,TRUE),"")</f>
        <v/>
      </c>
      <c r="CU160" s="1" t="str">
        <f>IF(INDEX('raw-data'!$A$1:$GQ$197,MATCH($A160,'raw-data'!$A:$A,1),MATCH(CU$1,'raw-data'!$1:$1,1))&lt;&gt;"",
$D160*INDEX('raw-data'!$A$1:$GQ$197,MATCH($A160,'raw-data'!$A:$A,1),MATCH(CU$1,'raw-data'!$1:$1,1))/VLOOKUP($A160,'raw-data'!$A:$B,2,TRUE),"")</f>
        <v/>
      </c>
      <c r="CV160" s="1" t="str">
        <f>IF(INDEX('raw-data'!$A$1:$GQ$197,MATCH($A160,'raw-data'!$A:$A,1),MATCH(CV$1,'raw-data'!$1:$1,1))&lt;&gt;"",
$D160*INDEX('raw-data'!$A$1:$GQ$197,MATCH($A160,'raw-data'!$A:$A,1),MATCH(CV$1,'raw-data'!$1:$1,1))/VLOOKUP($A160,'raw-data'!$A:$B,2,TRUE),"")</f>
        <v/>
      </c>
      <c r="CW160" s="1" t="str">
        <f>IF(INDEX('raw-data'!$A$1:$GQ$197,MATCH($A160,'raw-data'!$A:$A,1),MATCH(CW$1,'raw-data'!$1:$1,1))&lt;&gt;"",
$D160*INDEX('raw-data'!$A$1:$GQ$197,MATCH($A160,'raw-data'!$A:$A,1),MATCH(CW$1,'raw-data'!$1:$1,1))/VLOOKUP($A160,'raw-data'!$A:$B,2,TRUE),"")</f>
        <v/>
      </c>
      <c r="CX160" s="1" t="str">
        <f>IF(INDEX('raw-data'!$A$1:$GQ$197,MATCH($A160,'raw-data'!$A:$A,1),MATCH(CX$1,'raw-data'!$1:$1,1))&lt;&gt;"",
$D160*INDEX('raw-data'!$A$1:$GQ$197,MATCH($A160,'raw-data'!$A:$A,1),MATCH(CX$1,'raw-data'!$1:$1,1))/VLOOKUP($A160,'raw-data'!$A:$B,2,TRUE),"")</f>
        <v/>
      </c>
      <c r="CY160" s="1" t="str">
        <f>IF(INDEX('raw-data'!$A$1:$GQ$197,MATCH($A160,'raw-data'!$A:$A,1),MATCH(CY$1,'raw-data'!$1:$1,1))&lt;&gt;"",
$D160*INDEX('raw-data'!$A$1:$GQ$197,MATCH($A160,'raw-data'!$A:$A,1),MATCH(CY$1,'raw-data'!$1:$1,1))/VLOOKUP($A160,'raw-data'!$A:$B,2,TRUE),"")</f>
        <v/>
      </c>
      <c r="CZ160" s="1" t="str">
        <f>IF(INDEX('raw-data'!$A$1:$GQ$197,MATCH($A160,'raw-data'!$A:$A,1),MATCH(CZ$1,'raw-data'!$1:$1,1))&lt;&gt;"",
$D160*INDEX('raw-data'!$A$1:$GQ$197,MATCH($A160,'raw-data'!$A:$A,1),MATCH(CZ$1,'raw-data'!$1:$1,1))/VLOOKUP($A160,'raw-data'!$A:$B,2,TRUE),"")</f>
        <v/>
      </c>
      <c r="DA160" s="1" t="str">
        <f>IF(INDEX('raw-data'!$A$1:$GQ$197,MATCH($A160,'raw-data'!$A:$A,1),MATCH(DA$1,'raw-data'!$1:$1,1))&lt;&gt;"",
$D160*INDEX('raw-data'!$A$1:$GQ$197,MATCH($A160,'raw-data'!$A:$A,1),MATCH(DA$1,'raw-data'!$1:$1,1))/VLOOKUP($A160,'raw-data'!$A:$B,2,TRUE),"")</f>
        <v/>
      </c>
      <c r="DB160" s="1" t="str">
        <f>IF(INDEX('raw-data'!$A$1:$GQ$197,MATCH($A160,'raw-data'!$A:$A,1),MATCH(DB$1,'raw-data'!$1:$1,1))&lt;&gt;"",
$D160*INDEX('raw-data'!$A$1:$GQ$197,MATCH($A160,'raw-data'!$A:$A,1),MATCH(DB$1,'raw-data'!$1:$1,1))/VLOOKUP($A160,'raw-data'!$A:$B,2,TRUE),"")</f>
        <v/>
      </c>
      <c r="DC160" s="1" t="str">
        <f>IF(INDEX('raw-data'!$A$1:$GQ$197,MATCH($A160,'raw-data'!$A:$A,1),MATCH(DC$1,'raw-data'!$1:$1,1))&lt;&gt;"",
$D160*INDEX('raw-data'!$A$1:$GQ$197,MATCH($A160,'raw-data'!$A:$A,1),MATCH(DC$1,'raw-data'!$1:$1,1))/VLOOKUP($A160,'raw-data'!$A:$B,2,TRUE),"")</f>
        <v/>
      </c>
      <c r="DD160" s="1" t="str">
        <f>IF(INDEX('raw-data'!$A$1:$GQ$197,MATCH($A160,'raw-data'!$A:$A,1),MATCH(DD$1,'raw-data'!$1:$1,1))&lt;&gt;"",
$D160*INDEX('raw-data'!$A$1:$GQ$197,MATCH($A160,'raw-data'!$A:$A,1),MATCH(DD$1,'raw-data'!$1:$1,1))/VLOOKUP($A160,'raw-data'!$A:$B,2,TRUE),"")</f>
        <v/>
      </c>
      <c r="DE160" s="1" t="str">
        <f>IF(INDEX('raw-data'!$A$1:$GQ$197,MATCH($A160,'raw-data'!$A:$A,1),MATCH(DE$1,'raw-data'!$1:$1,1))&lt;&gt;"",
$D160*INDEX('raw-data'!$A$1:$GQ$197,MATCH($A160,'raw-data'!$A:$A,1),MATCH(DE$1,'raw-data'!$1:$1,1))/VLOOKUP($A160,'raw-data'!$A:$B,2,TRUE),"")</f>
        <v/>
      </c>
      <c r="DF160" s="1" t="str">
        <f>IF(INDEX('raw-data'!$A$1:$GQ$197,MATCH($A160,'raw-data'!$A:$A,1),MATCH(DF$1,'raw-data'!$1:$1,1))&lt;&gt;"",
$D160*INDEX('raw-data'!$A$1:$GQ$197,MATCH($A160,'raw-data'!$A:$A,1),MATCH(DF$1,'raw-data'!$1:$1,1))/VLOOKUP($A160,'raw-data'!$A:$B,2,TRUE),"")</f>
        <v/>
      </c>
      <c r="DG160" s="1" t="str">
        <f>IF(INDEX('raw-data'!$A$1:$GQ$197,MATCH($A160,'raw-data'!$A:$A,1),MATCH(DG$1,'raw-data'!$1:$1,1))&lt;&gt;"",
$D160*INDEX('raw-data'!$A$1:$GQ$197,MATCH($A160,'raw-data'!$A:$A,1),MATCH(DG$1,'raw-data'!$1:$1,1))/VLOOKUP($A160,'raw-data'!$A:$B,2,TRUE),"")</f>
        <v/>
      </c>
      <c r="DH160" s="1" t="str">
        <f>IF(INDEX('raw-data'!$A$1:$GQ$197,MATCH($A160,'raw-data'!$A:$A,1),MATCH(DH$1,'raw-data'!$1:$1,1))&lt;&gt;"",
$D160*INDEX('raw-data'!$A$1:$GQ$197,MATCH($A160,'raw-data'!$A:$A,1),MATCH(DH$1,'raw-data'!$1:$1,1))/VLOOKUP($A160,'raw-data'!$A:$B,2,TRUE),"")</f>
        <v/>
      </c>
      <c r="DI160" s="1" t="str">
        <f>IF(INDEX('raw-data'!$A$1:$GQ$197,MATCH($A160,'raw-data'!$A:$A,1),MATCH(DI$1,'raw-data'!$1:$1,1))&lt;&gt;"",
$D160*INDEX('raw-data'!$A$1:$GQ$197,MATCH($A160,'raw-data'!$A:$A,1),MATCH(DI$1,'raw-data'!$1:$1,1))/VLOOKUP($A160,'raw-data'!$A:$B,2,TRUE),"")</f>
        <v/>
      </c>
      <c r="DJ160" s="1" t="str">
        <f>IF(INDEX('raw-data'!$A$1:$GQ$197,MATCH($A160,'raw-data'!$A:$A,1),MATCH(DJ$1,'raw-data'!$1:$1,1))&lt;&gt;"",
$D160*INDEX('raw-data'!$A$1:$GQ$197,MATCH($A160,'raw-data'!$A:$A,1),MATCH(DJ$1,'raw-data'!$1:$1,1))/VLOOKUP($A160,'raw-data'!$A:$B,2,TRUE),"")</f>
        <v/>
      </c>
      <c r="DK160" s="1" t="str">
        <f>IF(INDEX('raw-data'!$A$1:$GQ$197,MATCH($A160,'raw-data'!$A:$A,1),MATCH(DK$1,'raw-data'!$1:$1,1))&lt;&gt;"",
$D160*INDEX('raw-data'!$A$1:$GQ$197,MATCH($A160,'raw-data'!$A:$A,1),MATCH(DK$1,'raw-data'!$1:$1,1))/VLOOKUP($A160,'raw-data'!$A:$B,2,TRUE),"")</f>
        <v/>
      </c>
      <c r="DL160" s="1" t="str">
        <f>IF(INDEX('raw-data'!$A$1:$GQ$197,MATCH($A160,'raw-data'!$A:$A,1),MATCH(DL$1,'raw-data'!$1:$1,1))&lt;&gt;"",
$D160*INDEX('raw-data'!$A$1:$GQ$197,MATCH($A160,'raw-data'!$A:$A,1),MATCH(DL$1,'raw-data'!$1:$1,1))/VLOOKUP($A160,'raw-data'!$A:$B,2,TRUE),"")</f>
        <v/>
      </c>
      <c r="DM160" s="1" t="str">
        <f>IF(INDEX('raw-data'!$A$1:$GQ$197,MATCH($A160,'raw-data'!$A:$A,1),MATCH(DM$1,'raw-data'!$1:$1,1))&lt;&gt;"",
$D160*INDEX('raw-data'!$A$1:$GQ$197,MATCH($A160,'raw-data'!$A:$A,1),MATCH(DM$1,'raw-data'!$1:$1,1))/VLOOKUP($A160,'raw-data'!$A:$B,2,TRUE),"")</f>
        <v/>
      </c>
      <c r="DN160" s="1" t="str">
        <f>IF(INDEX('raw-data'!$A$1:$GQ$197,MATCH($A160,'raw-data'!$A:$A,1),MATCH(DN$1,'raw-data'!$1:$1,1))&lt;&gt;"",
$D160*INDEX('raw-data'!$A$1:$GQ$197,MATCH($A160,'raw-data'!$A:$A,1),MATCH(DN$1,'raw-data'!$1:$1,1))/VLOOKUP($A160,'raw-data'!$A:$B,2,TRUE),"")</f>
        <v/>
      </c>
      <c r="DO160" s="1" t="str">
        <f>IF(INDEX('raw-data'!$A$1:$GQ$197,MATCH($A160,'raw-data'!$A:$A,1),MATCH(DO$1,'raw-data'!$1:$1,1))&lt;&gt;"",
$D160*INDEX('raw-data'!$A$1:$GQ$197,MATCH($A160,'raw-data'!$A:$A,1),MATCH(DO$1,'raw-data'!$1:$1,1))/VLOOKUP($A160,'raw-data'!$A:$B,2,TRUE),"")</f>
        <v/>
      </c>
      <c r="DP160" s="1" t="str">
        <f>IF(INDEX('raw-data'!$A$1:$GQ$197,MATCH($A160,'raw-data'!$A:$A,1),MATCH(DP$1,'raw-data'!$1:$1,1))&lt;&gt;"",
$D160*INDEX('raw-data'!$A$1:$GQ$197,MATCH($A160,'raw-data'!$A:$A,1),MATCH(DP$1,'raw-data'!$1:$1,1))/VLOOKUP($A160,'raw-data'!$A:$B,2,TRUE),"")</f>
        <v/>
      </c>
      <c r="DQ160" s="1" t="str">
        <f>IF(INDEX('raw-data'!$A$1:$GQ$197,MATCH($A160,'raw-data'!$A:$A,1),MATCH(DQ$1,'raw-data'!$1:$1,1))&lt;&gt;"",
$D160*INDEX('raw-data'!$A$1:$GQ$197,MATCH($A160,'raw-data'!$A:$A,1),MATCH(DQ$1,'raw-data'!$1:$1,1))/VLOOKUP($A160,'raw-data'!$A:$B,2,TRUE),"")</f>
        <v/>
      </c>
      <c r="DR160" s="1" t="str">
        <f>IF(INDEX('raw-data'!$A$1:$GQ$197,MATCH($A160,'raw-data'!$A:$A,1),MATCH(DR$1,'raw-data'!$1:$1,1))&lt;&gt;"",
$D160*INDEX('raw-data'!$A$1:$GQ$197,MATCH($A160,'raw-data'!$A:$A,1),MATCH(DR$1,'raw-data'!$1:$1,1))/VLOOKUP($A160,'raw-data'!$A:$B,2,TRUE),"")</f>
        <v/>
      </c>
      <c r="DS160" s="1" t="str">
        <f>IF(INDEX('raw-data'!$A$1:$GQ$197,MATCH($A160,'raw-data'!$A:$A,1),MATCH(DS$1,'raw-data'!$1:$1,1))&lt;&gt;"",
$D160*INDEX('raw-data'!$A$1:$GQ$197,MATCH($A160,'raw-data'!$A:$A,1),MATCH(DS$1,'raw-data'!$1:$1,1))/VLOOKUP($A160,'raw-data'!$A:$B,2,TRUE),"")</f>
        <v/>
      </c>
      <c r="DT160" s="1" t="str">
        <f>IF(INDEX('raw-data'!$A$1:$GQ$197,MATCH($A160,'raw-data'!$A:$A,1),MATCH(DT$1,'raw-data'!$1:$1,1))&lt;&gt;"",
$D160*INDEX('raw-data'!$A$1:$GQ$197,MATCH($A160,'raw-data'!$A:$A,1),MATCH(DT$1,'raw-data'!$1:$1,1))/VLOOKUP($A160,'raw-data'!$A:$B,2,TRUE),"")</f>
        <v/>
      </c>
      <c r="DU160" s="1" t="str">
        <f>IF(INDEX('raw-data'!$A$1:$GQ$197,MATCH($A160,'raw-data'!$A:$A,1),MATCH(DU$1,'raw-data'!$1:$1,1))&lt;&gt;"",
$D160*INDEX('raw-data'!$A$1:$GQ$197,MATCH($A160,'raw-data'!$A:$A,1),MATCH(DU$1,'raw-data'!$1:$1,1))/VLOOKUP($A160,'raw-data'!$A:$B,2,TRUE),"")</f>
        <v/>
      </c>
      <c r="DV160" s="1" t="str">
        <f>IF(INDEX('raw-data'!$A$1:$GQ$197,MATCH($A160,'raw-data'!$A:$A,1),MATCH(DV$1,'raw-data'!$1:$1,1))&lt;&gt;"",
$D160*INDEX('raw-data'!$A$1:$GQ$197,MATCH($A160,'raw-data'!$A:$A,1),MATCH(DV$1,'raw-data'!$1:$1,1))/VLOOKUP($A160,'raw-data'!$A:$B,2,TRUE),"")</f>
        <v/>
      </c>
      <c r="DW160" s="1" t="str">
        <f>IF(INDEX('raw-data'!$A$1:$GQ$197,MATCH($A160,'raw-data'!$A:$A,1),MATCH(DW$1,'raw-data'!$1:$1,1))&lt;&gt;"",
$D160*INDEX('raw-data'!$A$1:$GQ$197,MATCH($A160,'raw-data'!$A:$A,1),MATCH(DW$1,'raw-data'!$1:$1,1))/VLOOKUP($A160,'raw-data'!$A:$B,2,TRUE),"")</f>
        <v/>
      </c>
      <c r="DX160" s="1" t="str">
        <f>IF(INDEX('raw-data'!$A$1:$GQ$197,MATCH($A160,'raw-data'!$A:$A,1),MATCH(DX$1,'raw-data'!$1:$1,1))&lt;&gt;"",
$D160*INDEX('raw-data'!$A$1:$GQ$197,MATCH($A160,'raw-data'!$A:$A,1),MATCH(DX$1,'raw-data'!$1:$1,1))/VLOOKUP($A160,'raw-data'!$A:$B,2,TRUE),"")</f>
        <v/>
      </c>
      <c r="DY160" s="1" t="str">
        <f>IF(INDEX('raw-data'!$A$1:$GQ$197,MATCH($A160,'raw-data'!$A:$A,1),MATCH(DY$1,'raw-data'!$1:$1,1))&lt;&gt;"",
$D160*INDEX('raw-data'!$A$1:$GQ$197,MATCH($A160,'raw-data'!$A:$A,1),MATCH(DY$1,'raw-data'!$1:$1,1))/VLOOKUP($A160,'raw-data'!$A:$B,2,TRUE),"")</f>
        <v/>
      </c>
      <c r="DZ160" s="1" t="str">
        <f>IF(INDEX('raw-data'!$A$1:$GQ$197,MATCH($A160,'raw-data'!$A:$A,1),MATCH(DZ$1,'raw-data'!$1:$1,1))&lt;&gt;"",
$D160*INDEX('raw-data'!$A$1:$GQ$197,MATCH($A160,'raw-data'!$A:$A,1),MATCH(DZ$1,'raw-data'!$1:$1,1))/VLOOKUP($A160,'raw-data'!$A:$B,2,TRUE),"")</f>
        <v/>
      </c>
      <c r="EA160" s="1" t="str">
        <f>IF(INDEX('raw-data'!$A$1:$GQ$197,MATCH($A160,'raw-data'!$A:$A,1),MATCH(EA$1,'raw-data'!$1:$1,1))&lt;&gt;"",
$D160*INDEX('raw-data'!$A$1:$GQ$197,MATCH($A160,'raw-data'!$A:$A,1),MATCH(EA$1,'raw-data'!$1:$1,1))/VLOOKUP($A160,'raw-data'!$A:$B,2,TRUE),"")</f>
        <v/>
      </c>
      <c r="EB160" s="1" t="str">
        <f>IF(INDEX('raw-data'!$A$1:$GQ$197,MATCH($A160,'raw-data'!$A:$A,1),MATCH(EB$1,'raw-data'!$1:$1,1))&lt;&gt;"",
$D160*INDEX('raw-data'!$A$1:$GQ$197,MATCH($A160,'raw-data'!$A:$A,1),MATCH(EB$1,'raw-data'!$1:$1,1))/VLOOKUP($A160,'raw-data'!$A:$B,2,TRUE),"")</f>
        <v/>
      </c>
      <c r="EC160" s="1" t="str">
        <f>IF(INDEX('raw-data'!$A$1:$GQ$197,MATCH($A160,'raw-data'!$A:$A,1),MATCH(EC$1,'raw-data'!$1:$1,1))&lt;&gt;"",
$D160*INDEX('raw-data'!$A$1:$GQ$197,MATCH($A160,'raw-data'!$A:$A,1),MATCH(EC$1,'raw-data'!$1:$1,1))/VLOOKUP($A160,'raw-data'!$A:$B,2,TRUE),"")</f>
        <v/>
      </c>
      <c r="ED160" s="1" t="str">
        <f>IF(INDEX('raw-data'!$A$1:$GQ$197,MATCH($A160,'raw-data'!$A:$A,1),MATCH(ED$1,'raw-data'!$1:$1,1))&lt;&gt;"",
$D160*INDEX('raw-data'!$A$1:$GQ$197,MATCH($A160,'raw-data'!$A:$A,1),MATCH(ED$1,'raw-data'!$1:$1,1))/VLOOKUP($A160,'raw-data'!$A:$B,2,TRUE),"")</f>
        <v/>
      </c>
      <c r="EE160" s="1" t="str">
        <f>IF(INDEX('raw-data'!$A$1:$GQ$197,MATCH($A160,'raw-data'!$A:$A,1),MATCH(EE$1,'raw-data'!$1:$1,1))&lt;&gt;"",
$D160*INDEX('raw-data'!$A$1:$GQ$197,MATCH($A160,'raw-data'!$A:$A,1),MATCH(EE$1,'raw-data'!$1:$1,1))/VLOOKUP($A160,'raw-data'!$A:$B,2,TRUE),"")</f>
        <v/>
      </c>
      <c r="EF160" s="1" t="str">
        <f>IF(INDEX('raw-data'!$A$1:$GQ$197,MATCH($A160,'raw-data'!$A:$A,1),MATCH(EF$1,'raw-data'!$1:$1,1))&lt;&gt;"",
$D160*INDEX('raw-data'!$A$1:$GQ$197,MATCH($A160,'raw-data'!$A:$A,1),MATCH(EF$1,'raw-data'!$1:$1,1))/VLOOKUP($A160,'raw-data'!$A:$B,2,TRUE),"")</f>
        <v/>
      </c>
      <c r="EG160" s="1" t="str">
        <f>IF(INDEX('raw-data'!$A$1:$GQ$197,MATCH($A160,'raw-data'!$A:$A,1),MATCH(EG$1,'raw-data'!$1:$1,1))&lt;&gt;"",
$D160*INDEX('raw-data'!$A$1:$GQ$197,MATCH($A160,'raw-data'!$A:$A,1),MATCH(EG$1,'raw-data'!$1:$1,1))/VLOOKUP($A160,'raw-data'!$A:$B,2,TRUE),"")</f>
        <v/>
      </c>
      <c r="EH160" s="1" t="str">
        <f>IF(INDEX('raw-data'!$A$1:$GQ$197,MATCH($A160,'raw-data'!$A:$A,1),MATCH(EH$1,'raw-data'!$1:$1,1))&lt;&gt;"",
$D160*INDEX('raw-data'!$A$1:$GQ$197,MATCH($A160,'raw-data'!$A:$A,1),MATCH(EH$1,'raw-data'!$1:$1,1))/VLOOKUP($A160,'raw-data'!$A:$B,2,TRUE),"")</f>
        <v/>
      </c>
      <c r="EI160" s="1" t="str">
        <f>IF(INDEX('raw-data'!$A$1:$GQ$197,MATCH($A160,'raw-data'!$A:$A,1),MATCH(EI$1,'raw-data'!$1:$1,1))&lt;&gt;"",
$D160*INDEX('raw-data'!$A$1:$GQ$197,MATCH($A160,'raw-data'!$A:$A,1),MATCH(EI$1,'raw-data'!$1:$1,1))/VLOOKUP($A160,'raw-data'!$A:$B,2,TRUE),"")</f>
        <v/>
      </c>
      <c r="EJ160" s="1" t="str">
        <f>IF(INDEX('raw-data'!$A$1:$GQ$197,MATCH($A160,'raw-data'!$A:$A,1),MATCH(EJ$1,'raw-data'!$1:$1,1))&lt;&gt;"",
$D160*INDEX('raw-data'!$A$1:$GQ$197,MATCH($A160,'raw-data'!$A:$A,1),MATCH(EJ$1,'raw-data'!$1:$1,1))/VLOOKUP($A160,'raw-data'!$A:$B,2,TRUE),"")</f>
        <v/>
      </c>
      <c r="EK160" s="1" t="str">
        <f>IF(INDEX('raw-data'!$A$1:$GQ$197,MATCH($A160,'raw-data'!$A:$A,1),MATCH(EK$1,'raw-data'!$1:$1,1))&lt;&gt;"",
$D160*INDEX('raw-data'!$A$1:$GQ$197,MATCH($A160,'raw-data'!$A:$A,1),MATCH(EK$1,'raw-data'!$1:$1,1))/VLOOKUP($A160,'raw-data'!$A:$B,2,TRUE),"")</f>
        <v/>
      </c>
      <c r="EL160" s="1" t="str">
        <f>IF(INDEX('raw-data'!$A$1:$GQ$197,MATCH($A160,'raw-data'!$A:$A,1),MATCH(EL$1,'raw-data'!$1:$1,1))&lt;&gt;"",
$D160*INDEX('raw-data'!$A$1:$GQ$197,MATCH($A160,'raw-data'!$A:$A,1),MATCH(EL$1,'raw-data'!$1:$1,1))/VLOOKUP($A160,'raw-data'!$A:$B,2,TRUE),"")</f>
        <v/>
      </c>
      <c r="EM160" s="1" t="str">
        <f>IF(INDEX('raw-data'!$A$1:$GQ$197,MATCH($A160,'raw-data'!$A:$A,1),MATCH(EM$1,'raw-data'!$1:$1,1))&lt;&gt;"",
$D160*INDEX('raw-data'!$A$1:$GQ$197,MATCH($A160,'raw-data'!$A:$A,1),MATCH(EM$1,'raw-data'!$1:$1,1))/VLOOKUP($A160,'raw-data'!$A:$B,2,TRUE),"")</f>
        <v/>
      </c>
      <c r="EN160" s="1" t="str">
        <f>IF(INDEX('raw-data'!$A$1:$GQ$197,MATCH($A160,'raw-data'!$A:$A,1),MATCH(EN$1,'raw-data'!$1:$1,1))&lt;&gt;"",
$D160*INDEX('raw-data'!$A$1:$GQ$197,MATCH($A160,'raw-data'!$A:$A,1),MATCH(EN$1,'raw-data'!$1:$1,1))/VLOOKUP($A160,'raw-data'!$A:$B,2,TRUE),"")</f>
        <v/>
      </c>
      <c r="EO160" s="1" t="str">
        <f>IF(INDEX('raw-data'!$A$1:$GQ$197,MATCH($A160,'raw-data'!$A:$A,1),MATCH(EO$1,'raw-data'!$1:$1,1))&lt;&gt;"",
$D160*INDEX('raw-data'!$A$1:$GQ$197,MATCH($A160,'raw-data'!$A:$A,1),MATCH(EO$1,'raw-data'!$1:$1,1))/VLOOKUP($A160,'raw-data'!$A:$B,2,TRUE),"")</f>
        <v/>
      </c>
      <c r="EP160" s="1" t="str">
        <f>IF(INDEX('raw-data'!$A$1:$GQ$197,MATCH($A160,'raw-data'!$A:$A,1),MATCH(EP$1,'raw-data'!$1:$1,1))&lt;&gt;"",
$D160*INDEX('raw-data'!$A$1:$GQ$197,MATCH($A160,'raw-data'!$A:$A,1),MATCH(EP$1,'raw-data'!$1:$1,1))/VLOOKUP($A160,'raw-data'!$A:$B,2,TRUE),"")</f>
        <v/>
      </c>
      <c r="EQ160" s="1" t="str">
        <f>IF(INDEX('raw-data'!$A$1:$GQ$197,MATCH($A160,'raw-data'!$A:$A,1),MATCH(EQ$1,'raw-data'!$1:$1,1))&lt;&gt;"",
$D160*INDEX('raw-data'!$A$1:$GQ$197,MATCH($A160,'raw-data'!$A:$A,1),MATCH(EQ$1,'raw-data'!$1:$1,1))/VLOOKUP($A160,'raw-data'!$A:$B,2,TRUE),"")</f>
        <v/>
      </c>
      <c r="ER160" s="1" t="str">
        <f>IF(INDEX('raw-data'!$A$1:$GQ$197,MATCH($A160,'raw-data'!$A:$A,1),MATCH(ER$1,'raw-data'!$1:$1,1))&lt;&gt;"",
$D160*INDEX('raw-data'!$A$1:$GQ$197,MATCH($A160,'raw-data'!$A:$A,1),MATCH(ER$1,'raw-data'!$1:$1,1))/VLOOKUP($A160,'raw-data'!$A:$B,2,TRUE),"")</f>
        <v/>
      </c>
      <c r="ES160" s="1" t="str">
        <f>IF(INDEX('raw-data'!$A$1:$GQ$197,MATCH($A160,'raw-data'!$A:$A,1),MATCH(ES$1,'raw-data'!$1:$1,1))&lt;&gt;"",
$D160*INDEX('raw-data'!$A$1:$GQ$197,MATCH($A160,'raw-data'!$A:$A,1),MATCH(ES$1,'raw-data'!$1:$1,1))/VLOOKUP($A160,'raw-data'!$A:$B,2,TRUE),"")</f>
        <v/>
      </c>
      <c r="ET160" s="1" t="str">
        <f>IF(INDEX('raw-data'!$A$1:$GQ$197,MATCH($A160,'raw-data'!$A:$A,1),MATCH(ET$1,'raw-data'!$1:$1,1))&lt;&gt;"",
$D160*INDEX('raw-data'!$A$1:$GQ$197,MATCH($A160,'raw-data'!$A:$A,1),MATCH(ET$1,'raw-data'!$1:$1,1))/VLOOKUP($A160,'raw-data'!$A:$B,2,TRUE),"")</f>
        <v/>
      </c>
      <c r="EU160" s="1" t="str">
        <f>IF(INDEX('raw-data'!$A$1:$GQ$197,MATCH($A160,'raw-data'!$A:$A,1),MATCH(EU$1,'raw-data'!$1:$1,1))&lt;&gt;"",
$D160*INDEX('raw-data'!$A$1:$GQ$197,MATCH($A160,'raw-data'!$A:$A,1),MATCH(EU$1,'raw-data'!$1:$1,1))/VLOOKUP($A160,'raw-data'!$A:$B,2,TRUE),"")</f>
        <v/>
      </c>
      <c r="EV160" s="1" t="str">
        <f>IF(INDEX('raw-data'!$A$1:$GQ$197,MATCH($A160,'raw-data'!$A:$A,1),MATCH(EV$1,'raw-data'!$1:$1,1))&lt;&gt;"",
$D160*INDEX('raw-data'!$A$1:$GQ$197,MATCH($A160,'raw-data'!$A:$A,1),MATCH(EV$1,'raw-data'!$1:$1,1))/VLOOKUP($A160,'raw-data'!$A:$B,2,TRUE),"")</f>
        <v/>
      </c>
      <c r="EW160" s="1" t="str">
        <f>IF(INDEX('raw-data'!$A$1:$GQ$197,MATCH($A160,'raw-data'!$A:$A,1),MATCH(EW$1,'raw-data'!$1:$1,1))&lt;&gt;"",
$D160*INDEX('raw-data'!$A$1:$GQ$197,MATCH($A160,'raw-data'!$A:$A,1),MATCH(EW$1,'raw-data'!$1:$1,1))/VLOOKUP($A160,'raw-data'!$A:$B,2,TRUE),"")</f>
        <v/>
      </c>
      <c r="EX160" s="1" t="str">
        <f>IF(INDEX('raw-data'!$A$1:$GQ$197,MATCH($A160,'raw-data'!$A:$A,1),MATCH(EX$1,'raw-data'!$1:$1,1))&lt;&gt;"",
$D160*INDEX('raw-data'!$A$1:$GQ$197,MATCH($A160,'raw-data'!$A:$A,1),MATCH(EX$1,'raw-data'!$1:$1,1))/VLOOKUP($A160,'raw-data'!$A:$B,2,TRUE),"")</f>
        <v/>
      </c>
      <c r="EY160" s="1" t="str">
        <f>IF(INDEX('raw-data'!$A$1:$GQ$197,MATCH($A160,'raw-data'!$A:$A,1),MATCH(EY$1,'raw-data'!$1:$1,1))&lt;&gt;"",
$D160*INDEX('raw-data'!$A$1:$GQ$197,MATCH($A160,'raw-data'!$A:$A,1),MATCH(EY$1,'raw-data'!$1:$1,1))/VLOOKUP($A160,'raw-data'!$A:$B,2,TRUE),"")</f>
        <v/>
      </c>
      <c r="EZ160" s="1" t="str">
        <f>IF(INDEX('raw-data'!$A$1:$GQ$197,MATCH($A160,'raw-data'!$A:$A,1),MATCH(EZ$1,'raw-data'!$1:$1,1))&lt;&gt;"",
$D160*INDEX('raw-data'!$A$1:$GQ$197,MATCH($A160,'raw-data'!$A:$A,1),MATCH(EZ$1,'raw-data'!$1:$1,1))/VLOOKUP($A160,'raw-data'!$A:$B,2,TRUE),"")</f>
        <v/>
      </c>
      <c r="FA160" s="1" t="str">
        <f>IF(INDEX('raw-data'!$A$1:$GQ$197,MATCH($A160,'raw-data'!$A:$A,1),MATCH(FA$1,'raw-data'!$1:$1,1))&lt;&gt;"",
$D160*INDEX('raw-data'!$A$1:$GQ$197,MATCH($A160,'raw-data'!$A:$A,1),MATCH(FA$1,'raw-data'!$1:$1,1))/VLOOKUP($A160,'raw-data'!$A:$B,2,TRUE),"")</f>
        <v/>
      </c>
      <c r="FB160" s="1" t="str">
        <f>IF(INDEX('raw-data'!$A$1:$GQ$197,MATCH($A160,'raw-data'!$A:$A,1),MATCH(FB$1,'raw-data'!$1:$1,1))&lt;&gt;"",
$D160*INDEX('raw-data'!$A$1:$GQ$197,MATCH($A160,'raw-data'!$A:$A,1),MATCH(FB$1,'raw-data'!$1:$1,1))/VLOOKUP($A160,'raw-data'!$A:$B,2,TRUE),"")</f>
        <v/>
      </c>
      <c r="FC160" s="1" t="str">
        <f>IF(INDEX('raw-data'!$A$1:$GQ$197,MATCH($A160,'raw-data'!$A:$A,1),MATCH(FC$1,'raw-data'!$1:$1,1))&lt;&gt;"",
$D160*INDEX('raw-data'!$A$1:$GQ$197,MATCH($A160,'raw-data'!$A:$A,1),MATCH(FC$1,'raw-data'!$1:$1,1))/VLOOKUP($A160,'raw-data'!$A:$B,2,TRUE),"")</f>
        <v/>
      </c>
      <c r="FD160" s="1" t="str">
        <f>IF(INDEX('raw-data'!$A$1:$GQ$197,MATCH($A160,'raw-data'!$A:$A,1),MATCH(FD$1,'raw-data'!$1:$1,1))&lt;&gt;"",
$D160*INDEX('raw-data'!$A$1:$GQ$197,MATCH($A160,'raw-data'!$A:$A,1),MATCH(FD$1,'raw-data'!$1:$1,1))/VLOOKUP($A160,'raw-data'!$A:$B,2,TRUE),"")</f>
        <v/>
      </c>
      <c r="FE160" s="1" t="str">
        <f>IF(INDEX('raw-data'!$A$1:$GQ$197,MATCH($A160,'raw-data'!$A:$A,1),MATCH(FE$1,'raw-data'!$1:$1,1))&lt;&gt;"",
$D160*INDEX('raw-data'!$A$1:$GQ$197,MATCH($A160,'raw-data'!$A:$A,1),MATCH(FE$1,'raw-data'!$1:$1,1))/VLOOKUP($A160,'raw-data'!$A:$B,2,TRUE),"")</f>
        <v/>
      </c>
      <c r="FF160" s="1" t="str">
        <f>IF(INDEX('raw-data'!$A$1:$GQ$197,MATCH($A160,'raw-data'!$A:$A,1),MATCH(FF$1,'raw-data'!$1:$1,1))&lt;&gt;"",
$D160*INDEX('raw-data'!$A$1:$GQ$197,MATCH($A160,'raw-data'!$A:$A,1),MATCH(FF$1,'raw-data'!$1:$1,1))/VLOOKUP($A160,'raw-data'!$A:$B,2,TRUE),"")</f>
        <v/>
      </c>
      <c r="FG160" s="1" t="str">
        <f>IF(INDEX('raw-data'!$A$1:$GQ$197,MATCH($A160,'raw-data'!$A:$A,1),MATCH(FG$1,'raw-data'!$1:$1,1))&lt;&gt;"",
$D160*INDEX('raw-data'!$A$1:$GQ$197,MATCH($A160,'raw-data'!$A:$A,1),MATCH(FG$1,'raw-data'!$1:$1,1))/VLOOKUP($A160,'raw-data'!$A:$B,2,TRUE),"")</f>
        <v/>
      </c>
      <c r="FH160" s="1" t="str">
        <f>IF(INDEX('raw-data'!$A$1:$GQ$197,MATCH($A160,'raw-data'!$A:$A,1),MATCH(FH$1,'raw-data'!$1:$1,1))&lt;&gt;"",
$D160*INDEX('raw-data'!$A$1:$GQ$197,MATCH($A160,'raw-data'!$A:$A,1),MATCH(FH$1,'raw-data'!$1:$1,1))/VLOOKUP($A160,'raw-data'!$A:$B,2,TRUE),"")</f>
        <v/>
      </c>
      <c r="FI160" s="1" t="str">
        <f>IF(INDEX('raw-data'!$A$1:$GQ$197,MATCH($A160,'raw-data'!$A:$A,1),MATCH(FI$1,'raw-data'!$1:$1,1))&lt;&gt;"",
$D160*INDEX('raw-data'!$A$1:$GQ$197,MATCH($A160,'raw-data'!$A:$A,1),MATCH(FI$1,'raw-data'!$1:$1,1))/VLOOKUP($A160,'raw-data'!$A:$B,2,TRUE),"")</f>
        <v/>
      </c>
      <c r="FJ160" s="1" t="str">
        <f>IF(INDEX('raw-data'!$A$1:$GQ$197,MATCH($A160,'raw-data'!$A:$A,1),MATCH(FJ$1,'raw-data'!$1:$1,1))&lt;&gt;"",
$D160*INDEX('raw-data'!$A$1:$GQ$197,MATCH($A160,'raw-data'!$A:$A,1),MATCH(FJ$1,'raw-data'!$1:$1,1))/VLOOKUP($A160,'raw-data'!$A:$B,2,TRUE),"")</f>
        <v/>
      </c>
      <c r="FK160" s="1" t="str">
        <f>IF(INDEX('raw-data'!$A$1:$GQ$197,MATCH($A160,'raw-data'!$A:$A,1),MATCH(FK$1,'raw-data'!$1:$1,1))&lt;&gt;"",
$D160*INDEX('raw-data'!$A$1:$GQ$197,MATCH($A160,'raw-data'!$A:$A,1),MATCH(FK$1,'raw-data'!$1:$1,1))/VLOOKUP($A160,'raw-data'!$A:$B,2,TRUE),"")</f>
        <v/>
      </c>
      <c r="FL160" s="1" t="str">
        <f>IF(INDEX('raw-data'!$A$1:$GQ$197,MATCH($A160,'raw-data'!$A:$A,1),MATCH(FL$1,'raw-data'!$1:$1,1))&lt;&gt;"",
$D160*INDEX('raw-data'!$A$1:$GQ$197,MATCH($A160,'raw-data'!$A:$A,1),MATCH(FL$1,'raw-data'!$1:$1,1))/VLOOKUP($A160,'raw-data'!$A:$B,2,TRUE),"")</f>
        <v/>
      </c>
      <c r="FM160" s="1" t="str">
        <f>IF(INDEX('raw-data'!$A$1:$GQ$197,MATCH($A160,'raw-data'!$A:$A,1),MATCH(FM$1,'raw-data'!$1:$1,1))&lt;&gt;"",
$D160*INDEX('raw-data'!$A$1:$GQ$197,MATCH($A160,'raw-data'!$A:$A,1),MATCH(FM$1,'raw-data'!$1:$1,1))/VLOOKUP($A160,'raw-data'!$A:$B,2,TRUE),"")</f>
        <v/>
      </c>
      <c r="FN160" s="1" t="str">
        <f>IF(INDEX('raw-data'!$A$1:$GQ$197,MATCH($A160,'raw-data'!$A:$A,1),MATCH(FN$1,'raw-data'!$1:$1,1))&lt;&gt;"",
$D160*INDEX('raw-data'!$A$1:$GQ$197,MATCH($A160,'raw-data'!$A:$A,1),MATCH(FN$1,'raw-data'!$1:$1,1))/VLOOKUP($A160,'raw-data'!$A:$B,2,TRUE),"")</f>
        <v/>
      </c>
      <c r="FO160" s="1" t="str">
        <f>IF(INDEX('raw-data'!$A$1:$GQ$197,MATCH($A160,'raw-data'!$A:$A,1),MATCH(FO$1,'raw-data'!$1:$1,1))&lt;&gt;"",
$D160*INDEX('raw-data'!$A$1:$GQ$197,MATCH($A160,'raw-data'!$A:$A,1),MATCH(FO$1,'raw-data'!$1:$1,1))/VLOOKUP($A160,'raw-data'!$A:$B,2,TRUE),"")</f>
        <v/>
      </c>
      <c r="FP160" s="1" t="str">
        <f>IF(INDEX('raw-data'!$A$1:$GQ$197,MATCH($A160,'raw-data'!$A:$A,1),MATCH(FP$1,'raw-data'!$1:$1,1))&lt;&gt;"",
$D160*INDEX('raw-data'!$A$1:$GQ$197,MATCH($A160,'raw-data'!$A:$A,1),MATCH(FP$1,'raw-data'!$1:$1,1))/VLOOKUP($A160,'raw-data'!$A:$B,2,TRUE),"")</f>
        <v/>
      </c>
      <c r="FQ160" s="1" t="str">
        <f>IF(INDEX('raw-data'!$A$1:$GQ$197,MATCH($A160,'raw-data'!$A:$A,1),MATCH(FQ$1,'raw-data'!$1:$1,1))&lt;&gt;"",
$D160*INDEX('raw-data'!$A$1:$GQ$197,MATCH($A160,'raw-data'!$A:$A,1),MATCH(FQ$1,'raw-data'!$1:$1,1))/VLOOKUP($A160,'raw-data'!$A:$B,2,TRUE),"")</f>
        <v/>
      </c>
      <c r="FR160" s="1" t="str">
        <f>IF(INDEX('raw-data'!$A$1:$GQ$197,MATCH($A160,'raw-data'!$A:$A,1),MATCH(FR$1,'raw-data'!$1:$1,1))&lt;&gt;"",
$D160*INDEX('raw-data'!$A$1:$GQ$197,MATCH($A160,'raw-data'!$A:$A,1),MATCH(FR$1,'raw-data'!$1:$1,1))/VLOOKUP($A160,'raw-data'!$A:$B,2,TRUE),"")</f>
        <v/>
      </c>
      <c r="FS160" s="1" t="str">
        <f>IF(INDEX('raw-data'!$A$1:$GQ$197,MATCH($A160,'raw-data'!$A:$A,1),MATCH(FS$1,'raw-data'!$1:$1,1))&lt;&gt;"",
$D160*INDEX('raw-data'!$A$1:$GQ$197,MATCH($A160,'raw-data'!$A:$A,1),MATCH(FS$1,'raw-data'!$1:$1,1))/VLOOKUP($A160,'raw-data'!$A:$B,2,TRUE),"")</f>
        <v/>
      </c>
      <c r="FT160" s="1" t="str">
        <f>IF(INDEX('raw-data'!$A$1:$GQ$197,MATCH($A160,'raw-data'!$A:$A,1),MATCH(FT$1,'raw-data'!$1:$1,1))&lt;&gt;"",
$D160*INDEX('raw-data'!$A$1:$GQ$197,MATCH($A160,'raw-data'!$A:$A,1),MATCH(FT$1,'raw-data'!$1:$1,1))/VLOOKUP($A160,'raw-data'!$A:$B,2,TRUE),"")</f>
        <v/>
      </c>
      <c r="FU160" s="1" t="str">
        <f>IF(INDEX('raw-data'!$A$1:$GQ$197,MATCH($A160,'raw-data'!$A:$A,1),MATCH(FU$1,'raw-data'!$1:$1,1))&lt;&gt;"",
$D160*INDEX('raw-data'!$A$1:$GQ$197,MATCH($A160,'raw-data'!$A:$A,1),MATCH(FU$1,'raw-data'!$1:$1,1))/VLOOKUP($A160,'raw-data'!$A:$B,2,TRUE),"")</f>
        <v/>
      </c>
      <c r="FV160" s="1" t="str">
        <f>IF(INDEX('raw-data'!$A$1:$GQ$197,MATCH($A160,'raw-data'!$A:$A,1),MATCH(FV$1,'raw-data'!$1:$1,1))&lt;&gt;"",
$D160*INDEX('raw-data'!$A$1:$GQ$197,MATCH($A160,'raw-data'!$A:$A,1),MATCH(FV$1,'raw-data'!$1:$1,1))/VLOOKUP($A160,'raw-data'!$A:$B,2,TRUE),"")</f>
        <v/>
      </c>
      <c r="FW160" s="1" t="str">
        <f>IF(INDEX('raw-data'!$A$1:$GQ$197,MATCH($A160,'raw-data'!$A:$A,1),MATCH(FW$1,'raw-data'!$1:$1,1))&lt;&gt;"",
$D160*INDEX('raw-data'!$A$1:$GQ$197,MATCH($A160,'raw-data'!$A:$A,1),MATCH(FW$1,'raw-data'!$1:$1,1))/VLOOKUP($A160,'raw-data'!$A:$B,2,TRUE),"")</f>
        <v/>
      </c>
      <c r="FX160" s="1" t="str">
        <f>IF(INDEX('raw-data'!$A$1:$GQ$197,MATCH($A160,'raw-data'!$A:$A,1),MATCH(FX$1,'raw-data'!$1:$1,1))&lt;&gt;"",
$D160*INDEX('raw-data'!$A$1:$GQ$197,MATCH($A160,'raw-data'!$A:$A,1),MATCH(FX$1,'raw-data'!$1:$1,1))/VLOOKUP($A160,'raw-data'!$A:$B,2,TRUE),"")</f>
        <v/>
      </c>
      <c r="FY160" s="1" t="str">
        <f>IF(INDEX('raw-data'!$A$1:$GQ$197,MATCH($A160,'raw-data'!$A:$A,1),MATCH(FY$1,'raw-data'!$1:$1,1))&lt;&gt;"",
$D160*INDEX('raw-data'!$A$1:$GQ$197,MATCH($A160,'raw-data'!$A:$A,1),MATCH(FY$1,'raw-data'!$1:$1,1))/VLOOKUP($A160,'raw-data'!$A:$B,2,TRUE),"")</f>
        <v/>
      </c>
      <c r="FZ160" s="1" t="str">
        <f>IF(INDEX('raw-data'!$A$1:$GQ$197,MATCH($A160,'raw-data'!$A:$A,1),MATCH(FZ$1,'raw-data'!$1:$1,1))&lt;&gt;"",
$D160*INDEX('raw-data'!$A$1:$GQ$197,MATCH($A160,'raw-data'!$A:$A,1),MATCH(FZ$1,'raw-data'!$1:$1,1))/VLOOKUP($A160,'raw-data'!$A:$B,2,TRUE),"")</f>
        <v/>
      </c>
      <c r="GA160" s="1" t="str">
        <f>IF(INDEX('raw-data'!$A$1:$GQ$197,MATCH($A160,'raw-data'!$A:$A,1),MATCH(GA$1,'raw-data'!$1:$1,1))&lt;&gt;"",
$D160*INDEX('raw-data'!$A$1:$GQ$197,MATCH($A160,'raw-data'!$A:$A,1),MATCH(GA$1,'raw-data'!$1:$1,1))/VLOOKUP($A160,'raw-data'!$A:$B,2,TRUE),"")</f>
        <v/>
      </c>
      <c r="GB160" s="1" t="str">
        <f>IF(INDEX('raw-data'!$A$1:$GQ$197,MATCH($A160,'raw-data'!$A:$A,1),MATCH(GB$1,'raw-data'!$1:$1,1))&lt;&gt;"",
$D160*INDEX('raw-data'!$A$1:$GQ$197,MATCH($A160,'raw-data'!$A:$A,1),MATCH(GB$1,'raw-data'!$1:$1,1))/VLOOKUP($A160,'raw-data'!$A:$B,2,TRUE),"")</f>
        <v/>
      </c>
      <c r="GC160" s="1" t="str">
        <f>IF(INDEX('raw-data'!$A$1:$GQ$197,MATCH($A160,'raw-data'!$A:$A,1),MATCH(GC$1,'raw-data'!$1:$1,1))&lt;&gt;"",
$D160*INDEX('raw-data'!$A$1:$GQ$197,MATCH($A160,'raw-data'!$A:$A,1),MATCH(GC$1,'raw-data'!$1:$1,1))/VLOOKUP($A160,'raw-data'!$A:$B,2,TRUE),"")</f>
        <v/>
      </c>
      <c r="GD160" s="1" t="str">
        <f>IF(INDEX('raw-data'!$A$1:$GQ$197,MATCH($A160,'raw-data'!$A:$A,1),MATCH(GD$1,'raw-data'!$1:$1,1))&lt;&gt;"",
$D160*INDEX('raw-data'!$A$1:$GQ$197,MATCH($A160,'raw-data'!$A:$A,1),MATCH(GD$1,'raw-data'!$1:$1,1))/VLOOKUP($A160,'raw-data'!$A:$B,2,TRUE),"")</f>
        <v/>
      </c>
      <c r="GE160" s="1" t="str">
        <f>IF(INDEX('raw-data'!$A$1:$GQ$197,MATCH($A160,'raw-data'!$A:$A,1),MATCH(GE$1,'raw-data'!$1:$1,1))&lt;&gt;"",
$D160*INDEX('raw-data'!$A$1:$GQ$197,MATCH($A160,'raw-data'!$A:$A,1),MATCH(GE$1,'raw-data'!$1:$1,1))/VLOOKUP($A160,'raw-data'!$A:$B,2,TRUE),"")</f>
        <v/>
      </c>
      <c r="GF160" s="1" t="str">
        <f>IF(INDEX('raw-data'!$A$1:$GQ$197,MATCH($A160,'raw-data'!$A:$A,1),MATCH(GF$1,'raw-data'!$1:$1,1))&lt;&gt;"",
$D160*INDEX('raw-data'!$A$1:$GQ$197,MATCH($A160,'raw-data'!$A:$A,1),MATCH(GF$1,'raw-data'!$1:$1,1))/VLOOKUP($A160,'raw-data'!$A:$B,2,TRUE),"")</f>
        <v/>
      </c>
      <c r="GG160" s="1" t="str">
        <f>IF(INDEX('raw-data'!$A$1:$GQ$197,MATCH($A160,'raw-data'!$A:$A,1),MATCH(GG$1,'raw-data'!$1:$1,1))&lt;&gt;"",
$D160*INDEX('raw-data'!$A$1:$GQ$197,MATCH($A160,'raw-data'!$A:$A,1),MATCH(GG$1,'raw-data'!$1:$1,1))/VLOOKUP($A160,'raw-data'!$A:$B,2,TRUE),"")</f>
        <v/>
      </c>
      <c r="GH160" s="1" t="str">
        <f>IF(INDEX('raw-data'!$A$1:$GQ$197,MATCH($A160,'raw-data'!$A:$A,1),MATCH(GH$1,'raw-data'!$1:$1,1))&lt;&gt;"",
$D160*INDEX('raw-data'!$A$1:$GQ$197,MATCH($A160,'raw-data'!$A:$A,1),MATCH(GH$1,'raw-data'!$1:$1,1))/VLOOKUP($A160,'raw-data'!$A:$B,2,TRUE),"")</f>
        <v/>
      </c>
      <c r="GI160" s="1" t="str">
        <f>IF(INDEX('raw-data'!$A$1:$GQ$197,MATCH($A160,'raw-data'!$A:$A,1),MATCH(GI$1,'raw-data'!$1:$1,1))&lt;&gt;"",
$D160*INDEX('raw-data'!$A$1:$GQ$197,MATCH($A160,'raw-data'!$A:$A,1),MATCH(GI$1,'raw-data'!$1:$1,1))/VLOOKUP($A160,'raw-data'!$A:$B,2,TRUE),"")</f>
        <v/>
      </c>
      <c r="GJ160" s="1" t="str">
        <f>IF(INDEX('raw-data'!$A$1:$GQ$197,MATCH($A160,'raw-data'!$A:$A,1),MATCH(GJ$1,'raw-data'!$1:$1,1))&lt;&gt;"",
$D160*INDEX('raw-data'!$A$1:$GQ$197,MATCH($A160,'raw-data'!$A:$A,1),MATCH(GJ$1,'raw-data'!$1:$1,1))/VLOOKUP($A160,'raw-data'!$A:$B,2,TRUE),"")</f>
        <v/>
      </c>
      <c r="GK160" s="1" t="str">
        <f>IF(INDEX('raw-data'!$A$1:$GQ$197,MATCH($A160,'raw-data'!$A:$A,1),MATCH(GK$1,'raw-data'!$1:$1,1))&lt;&gt;"",
$D160*INDEX('raw-data'!$A$1:$GQ$197,MATCH($A160,'raw-data'!$A:$A,1),MATCH(GK$1,'raw-data'!$1:$1,1))/VLOOKUP($A160,'raw-data'!$A:$B,2,TRUE),"")</f>
        <v/>
      </c>
      <c r="GL160" s="1" t="str">
        <f>IF(INDEX('raw-data'!$A$1:$GQ$197,MATCH($A160,'raw-data'!$A:$A,1),MATCH(GL$1,'raw-data'!$1:$1,1))&lt;&gt;"",
$D160*INDEX('raw-data'!$A$1:$GQ$197,MATCH($A160,'raw-data'!$A:$A,1),MATCH(GL$1,'raw-data'!$1:$1,1))/VLOOKUP($A160,'raw-data'!$A:$B,2,TRUE),"")</f>
        <v/>
      </c>
      <c r="GM160" s="1" t="str">
        <f>IF(INDEX('raw-data'!$A$1:$GQ$197,MATCH($A160,'raw-data'!$A:$A,1),MATCH(GM$1,'raw-data'!$1:$1,1))&lt;&gt;"",
$D160*INDEX('raw-data'!$A$1:$GQ$197,MATCH($A160,'raw-data'!$A:$A,1),MATCH(GM$1,'raw-data'!$1:$1,1))/VLOOKUP($A160,'raw-data'!$A:$B,2,TRUE),"")</f>
        <v/>
      </c>
      <c r="GN160" s="1" t="str">
        <f>IF(INDEX('raw-data'!$A$1:$GQ$197,MATCH($A160,'raw-data'!$A:$A,1),MATCH(GN$1,'raw-data'!$1:$1,1))&lt;&gt;"",
$D160*INDEX('raw-data'!$A$1:$GQ$197,MATCH($A160,'raw-data'!$A:$A,1),MATCH(GN$1,'raw-data'!$1:$1,1))/VLOOKUP($A160,'raw-data'!$A:$B,2,TRUE),"")</f>
        <v/>
      </c>
      <c r="GO160" s="1" t="str">
        <f>IF(INDEX('raw-data'!$A$1:$GQ$197,MATCH($A160,'raw-data'!$A:$A,1),MATCH(GO$1,'raw-data'!$1:$1,1))&lt;&gt;"",
$D160*INDEX('raw-data'!$A$1:$GQ$197,MATCH($A160,'raw-data'!$A:$A,1),MATCH(GO$1,'raw-data'!$1:$1,1))/VLOOKUP($A160,'raw-data'!$A:$B,2,TRUE),"")</f>
        <v/>
      </c>
      <c r="GP160" s="1">
        <f>IF(INDEX('raw-data'!$A$1:$GQ$197,MATCH($A160,'raw-data'!$A:$A,1),MATCH(GP$1,'raw-data'!$1:$1,1))&lt;&gt;"",
$D160*INDEX('raw-data'!$A$1:$GQ$197,MATCH($A160,'raw-data'!$A:$A,1),MATCH(GP$1,'raw-data'!$1:$1,1))/VLOOKUP($A160,'raw-data'!$A:$B,2,TRUE),"")</f>
        <v>0</v>
      </c>
      <c r="GQ160" s="1" t="str">
        <f>IF(INDEX('raw-data'!$A$1:$GQ$197,MATCH($A160,'raw-data'!$A:$A,1),MATCH(GQ$1,'raw-data'!$1:$1,1))&lt;&gt;"",
$D160*INDEX('raw-data'!$A$1:$GQ$197,MATCH($A160,'raw-data'!$A:$A,1),MATCH(GQ$1,'raw-data'!$1:$1,1))/VLOOKUP($A160,'raw-data'!$A:$B,2,TRUE),"")</f>
        <v/>
      </c>
    </row>
    <row r="161" spans="1:199" ht="15.75" x14ac:dyDescent="0.3">
      <c r="A161" s="3" t="s">
        <v>75</v>
      </c>
      <c r="B161" s="1">
        <f>IF(VLOOKUP(A161,'DATA-VIEW'!G:H,2,FALSE)=0,0,VLOOKUP(A161,'DATA-VIEW'!G:H,2,FALSE))</f>
        <v>0</v>
      </c>
      <c r="C161" s="1">
        <f t="shared" ref="C161:C193" si="10">B161+HLOOKUP(A161,$E$1:$GR$2,2,TRUE)</f>
        <v>0</v>
      </c>
      <c r="D161" s="1">
        <f>IFERROR(C161*VLOOKUP($A161,'raw-data'!A:C,2,TRUE)/VLOOKUP(A161,'raw-data'!A:C,3,TRUE),"")</f>
        <v>0</v>
      </c>
      <c r="E161" s="1" t="str">
        <f>IF(INDEX('raw-data'!$A$1:$GQ$197,MATCH($A161,'raw-data'!$A:$A,1),MATCH(E$1,'raw-data'!$1:$1,1))&lt;&gt;"",
$D161*INDEX('raw-data'!$A$1:$GQ$197,MATCH($A161,'raw-data'!$A:$A,1),MATCH(E$1,'raw-data'!$1:$1,1))/VLOOKUP($A161,'raw-data'!$A:$B,2,TRUE),"")</f>
        <v/>
      </c>
      <c r="F161" s="1" t="str">
        <f>IF(INDEX('raw-data'!$A$1:$GQ$197,MATCH($A161,'raw-data'!$A:$A,1),MATCH(F$1,'raw-data'!$1:$1,1))&lt;&gt;"",
$D161*INDEX('raw-data'!$A$1:$GQ$197,MATCH($A161,'raw-data'!$A:$A,1),MATCH(F$1,'raw-data'!$1:$1,1))/VLOOKUP($A161,'raw-data'!$A:$B,2,TRUE),"")</f>
        <v/>
      </c>
      <c r="G161" s="1" t="str">
        <f>IF(INDEX('raw-data'!$A$1:$GQ$197,MATCH($A161,'raw-data'!$A:$A,1),MATCH(G$1,'raw-data'!$1:$1,1))&lt;&gt;"",
$D161*INDEX('raw-data'!$A$1:$GQ$197,MATCH($A161,'raw-data'!$A:$A,1),MATCH(G$1,'raw-data'!$1:$1,1))/VLOOKUP($A161,'raw-data'!$A:$B,2,TRUE),"")</f>
        <v/>
      </c>
      <c r="H161" s="1" t="str">
        <f>IF(INDEX('raw-data'!$A$1:$GQ$197,MATCH($A161,'raw-data'!$A:$A,1),MATCH(H$1,'raw-data'!$1:$1,1))&lt;&gt;"",
$D161*INDEX('raw-data'!$A$1:$GQ$197,MATCH($A161,'raw-data'!$A:$A,1),MATCH(H$1,'raw-data'!$1:$1,1))/VLOOKUP($A161,'raw-data'!$A:$B,2,TRUE),"")</f>
        <v/>
      </c>
      <c r="I161" s="1" t="str">
        <f>IF(INDEX('raw-data'!$A$1:$GQ$197,MATCH($A161,'raw-data'!$A:$A,1),MATCH(I$1,'raw-data'!$1:$1,1))&lt;&gt;"",
$D161*INDEX('raw-data'!$A$1:$GQ$197,MATCH($A161,'raw-data'!$A:$A,1),MATCH(I$1,'raw-data'!$1:$1,1))/VLOOKUP($A161,'raw-data'!$A:$B,2,TRUE),"")</f>
        <v/>
      </c>
      <c r="J161" s="1" t="str">
        <f>IF(INDEX('raw-data'!$A$1:$GQ$197,MATCH($A161,'raw-data'!$A:$A,1),MATCH(J$1,'raw-data'!$1:$1,1))&lt;&gt;"",
$D161*INDEX('raw-data'!$A$1:$GQ$197,MATCH($A161,'raw-data'!$A:$A,1),MATCH(J$1,'raw-data'!$1:$1,1))/VLOOKUP($A161,'raw-data'!$A:$B,2,TRUE),"")</f>
        <v/>
      </c>
      <c r="K161" s="1" t="str">
        <f>IF(INDEX('raw-data'!$A$1:$GQ$197,MATCH($A161,'raw-data'!$A:$A,1),MATCH(K$1,'raw-data'!$1:$1,1))&lt;&gt;"",
$D161*INDEX('raw-data'!$A$1:$GQ$197,MATCH($A161,'raw-data'!$A:$A,1),MATCH(K$1,'raw-data'!$1:$1,1))/VLOOKUP($A161,'raw-data'!$A:$B,2,TRUE),"")</f>
        <v/>
      </c>
      <c r="L161" s="1" t="str">
        <f>IF(INDEX('raw-data'!$A$1:$GQ$197,MATCH($A161,'raw-data'!$A:$A,1),MATCH(L$1,'raw-data'!$1:$1,1))&lt;&gt;"",
$D161*INDEX('raw-data'!$A$1:$GQ$197,MATCH($A161,'raw-data'!$A:$A,1),MATCH(L$1,'raw-data'!$1:$1,1))/VLOOKUP($A161,'raw-data'!$A:$B,2,TRUE),"")</f>
        <v/>
      </c>
      <c r="M161" s="1" t="str">
        <f>IF(INDEX('raw-data'!$A$1:$GQ$197,MATCH($A161,'raw-data'!$A:$A,1),MATCH(M$1,'raw-data'!$1:$1,1))&lt;&gt;"",
$D161*INDEX('raw-data'!$A$1:$GQ$197,MATCH($A161,'raw-data'!$A:$A,1),MATCH(M$1,'raw-data'!$1:$1,1))/VLOOKUP($A161,'raw-data'!$A:$B,2,TRUE),"")</f>
        <v/>
      </c>
      <c r="N161" s="1" t="str">
        <f>IF(INDEX('raw-data'!$A$1:$GQ$197,MATCH($A161,'raw-data'!$A:$A,1),MATCH(N$1,'raw-data'!$1:$1,1))&lt;&gt;"",
$D161*INDEX('raw-data'!$A$1:$GQ$197,MATCH($A161,'raw-data'!$A:$A,1),MATCH(N$1,'raw-data'!$1:$1,1))/VLOOKUP($A161,'raw-data'!$A:$B,2,TRUE),"")</f>
        <v/>
      </c>
      <c r="O161" s="1" t="str">
        <f>IF(INDEX('raw-data'!$A$1:$GQ$197,MATCH($A161,'raw-data'!$A:$A,1),MATCH(O$1,'raw-data'!$1:$1,1))&lt;&gt;"",
$D161*INDEX('raw-data'!$A$1:$GQ$197,MATCH($A161,'raw-data'!$A:$A,1),MATCH(O$1,'raw-data'!$1:$1,1))/VLOOKUP($A161,'raw-data'!$A:$B,2,TRUE),"")</f>
        <v/>
      </c>
      <c r="P161" s="1" t="str">
        <f>IF(INDEX('raw-data'!$A$1:$GQ$197,MATCH($A161,'raw-data'!$A:$A,1),MATCH(P$1,'raw-data'!$1:$1,1))&lt;&gt;"",
$D161*INDEX('raw-data'!$A$1:$GQ$197,MATCH($A161,'raw-data'!$A:$A,1),MATCH(P$1,'raw-data'!$1:$1,1))/VLOOKUP($A161,'raw-data'!$A:$B,2,TRUE),"")</f>
        <v/>
      </c>
      <c r="Q161" s="1" t="str">
        <f>IF(INDEX('raw-data'!$A$1:$GQ$197,MATCH($A161,'raw-data'!$A:$A,1),MATCH(Q$1,'raw-data'!$1:$1,1))&lt;&gt;"",
$D161*INDEX('raw-data'!$A$1:$GQ$197,MATCH($A161,'raw-data'!$A:$A,1),MATCH(Q$1,'raw-data'!$1:$1,1))/VLOOKUP($A161,'raw-data'!$A:$B,2,TRUE),"")</f>
        <v/>
      </c>
      <c r="R161" s="1" t="str">
        <f>IF(INDEX('raw-data'!$A$1:$GQ$197,MATCH($A161,'raw-data'!$A:$A,1),MATCH(R$1,'raw-data'!$1:$1,1))&lt;&gt;"",
$D161*INDEX('raw-data'!$A$1:$GQ$197,MATCH($A161,'raw-data'!$A:$A,1),MATCH(R$1,'raw-data'!$1:$1,1))/VLOOKUP($A161,'raw-data'!$A:$B,2,TRUE),"")</f>
        <v/>
      </c>
      <c r="S161" s="1" t="str">
        <f>IF(INDEX('raw-data'!$A$1:$GQ$197,MATCH($A161,'raw-data'!$A:$A,1),MATCH(S$1,'raw-data'!$1:$1,1))&lt;&gt;"",
$D161*INDEX('raw-data'!$A$1:$GQ$197,MATCH($A161,'raw-data'!$A:$A,1),MATCH(S$1,'raw-data'!$1:$1,1))/VLOOKUP($A161,'raw-data'!$A:$B,2,TRUE),"")</f>
        <v/>
      </c>
      <c r="T161" s="1" t="str">
        <f>IF(INDEX('raw-data'!$A$1:$GQ$197,MATCH($A161,'raw-data'!$A:$A,1),MATCH(T$1,'raw-data'!$1:$1,1))&lt;&gt;"",
$D161*INDEX('raw-data'!$A$1:$GQ$197,MATCH($A161,'raw-data'!$A:$A,1),MATCH(T$1,'raw-data'!$1:$1,1))/VLOOKUP($A161,'raw-data'!$A:$B,2,TRUE),"")</f>
        <v/>
      </c>
      <c r="U161" s="1" t="str">
        <f>IF(INDEX('raw-data'!$A$1:$GQ$197,MATCH($A161,'raw-data'!$A:$A,1),MATCH(U$1,'raw-data'!$1:$1,1))&lt;&gt;"",
$D161*INDEX('raw-data'!$A$1:$GQ$197,MATCH($A161,'raw-data'!$A:$A,1),MATCH(U$1,'raw-data'!$1:$1,1))/VLOOKUP($A161,'raw-data'!$A:$B,2,TRUE),"")</f>
        <v/>
      </c>
      <c r="V161" s="1" t="str">
        <f>IF(INDEX('raw-data'!$A$1:$GQ$197,MATCH($A161,'raw-data'!$A:$A,1),MATCH(V$1,'raw-data'!$1:$1,1))&lt;&gt;"",
$D161*INDEX('raw-data'!$A$1:$GQ$197,MATCH($A161,'raw-data'!$A:$A,1),MATCH(V$1,'raw-data'!$1:$1,1))/VLOOKUP($A161,'raw-data'!$A:$B,2,TRUE),"")</f>
        <v/>
      </c>
      <c r="W161" s="1" t="str">
        <f>IF(INDEX('raw-data'!$A$1:$GQ$197,MATCH($A161,'raw-data'!$A:$A,1),MATCH(W$1,'raw-data'!$1:$1,1))&lt;&gt;"",
$D161*INDEX('raw-data'!$A$1:$GQ$197,MATCH($A161,'raw-data'!$A:$A,1),MATCH(W$1,'raw-data'!$1:$1,1))/VLOOKUP($A161,'raw-data'!$A:$B,2,TRUE),"")</f>
        <v/>
      </c>
      <c r="X161" s="1" t="str">
        <f>IF(INDEX('raw-data'!$A$1:$GQ$197,MATCH($A161,'raw-data'!$A:$A,1),MATCH(X$1,'raw-data'!$1:$1,1))&lt;&gt;"",
$D161*INDEX('raw-data'!$A$1:$GQ$197,MATCH($A161,'raw-data'!$A:$A,1),MATCH(X$1,'raw-data'!$1:$1,1))/VLOOKUP($A161,'raw-data'!$A:$B,2,TRUE),"")</f>
        <v/>
      </c>
      <c r="Y161" s="1" t="str">
        <f>IF(INDEX('raw-data'!$A$1:$GQ$197,MATCH($A161,'raw-data'!$A:$A,1),MATCH(Y$1,'raw-data'!$1:$1,1))&lt;&gt;"",
$D161*INDEX('raw-data'!$A$1:$GQ$197,MATCH($A161,'raw-data'!$A:$A,1),MATCH(Y$1,'raw-data'!$1:$1,1))/VLOOKUP($A161,'raw-data'!$A:$B,2,TRUE),"")</f>
        <v/>
      </c>
      <c r="Z161" s="1" t="str">
        <f>IF(INDEX('raw-data'!$A$1:$GQ$197,MATCH($A161,'raw-data'!$A:$A,1),MATCH(Z$1,'raw-data'!$1:$1,1))&lt;&gt;"",
$D161*INDEX('raw-data'!$A$1:$GQ$197,MATCH($A161,'raw-data'!$A:$A,1),MATCH(Z$1,'raw-data'!$1:$1,1))/VLOOKUP($A161,'raw-data'!$A:$B,2,TRUE),"")</f>
        <v/>
      </c>
      <c r="AA161" s="1" t="str">
        <f>IF(INDEX('raw-data'!$A$1:$GQ$197,MATCH($A161,'raw-data'!$A:$A,1),MATCH(AA$1,'raw-data'!$1:$1,1))&lt;&gt;"",
$D161*INDEX('raw-data'!$A$1:$GQ$197,MATCH($A161,'raw-data'!$A:$A,1),MATCH(AA$1,'raw-data'!$1:$1,1))/VLOOKUP($A161,'raw-data'!$A:$B,2,TRUE),"")</f>
        <v/>
      </c>
      <c r="AB161" s="1" t="str">
        <f>IF(INDEX('raw-data'!$A$1:$GQ$197,MATCH($A161,'raw-data'!$A:$A,1),MATCH(AB$1,'raw-data'!$1:$1,1))&lt;&gt;"",
$D161*INDEX('raw-data'!$A$1:$GQ$197,MATCH($A161,'raw-data'!$A:$A,1),MATCH(AB$1,'raw-data'!$1:$1,1))/VLOOKUP($A161,'raw-data'!$A:$B,2,TRUE),"")</f>
        <v/>
      </c>
      <c r="AC161" s="1" t="str">
        <f>IF(INDEX('raw-data'!$A$1:$GQ$197,MATCH($A161,'raw-data'!$A:$A,1),MATCH(AC$1,'raw-data'!$1:$1,1))&lt;&gt;"",
$D161*INDEX('raw-data'!$A$1:$GQ$197,MATCH($A161,'raw-data'!$A:$A,1),MATCH(AC$1,'raw-data'!$1:$1,1))/VLOOKUP($A161,'raw-data'!$A:$B,2,TRUE),"")</f>
        <v/>
      </c>
      <c r="AD161" s="1" t="str">
        <f>IF(INDEX('raw-data'!$A$1:$GQ$197,MATCH($A161,'raw-data'!$A:$A,1),MATCH(AD$1,'raw-data'!$1:$1,1))&lt;&gt;"",
$D161*INDEX('raw-data'!$A$1:$GQ$197,MATCH($A161,'raw-data'!$A:$A,1),MATCH(AD$1,'raw-data'!$1:$1,1))/VLOOKUP($A161,'raw-data'!$A:$B,2,TRUE),"")</f>
        <v/>
      </c>
      <c r="AE161" s="1" t="str">
        <f>IF(INDEX('raw-data'!$A$1:$GQ$197,MATCH($A161,'raw-data'!$A:$A,1),MATCH(AE$1,'raw-data'!$1:$1,1))&lt;&gt;"",
$D161*INDEX('raw-data'!$A$1:$GQ$197,MATCH($A161,'raw-data'!$A:$A,1),MATCH(AE$1,'raw-data'!$1:$1,1))/VLOOKUP($A161,'raw-data'!$A:$B,2,TRUE),"")</f>
        <v/>
      </c>
      <c r="AF161" s="1" t="str">
        <f>IF(INDEX('raw-data'!$A$1:$GQ$197,MATCH($A161,'raw-data'!$A:$A,1),MATCH(AF$1,'raw-data'!$1:$1,1))&lt;&gt;"",
$D161*INDEX('raw-data'!$A$1:$GQ$197,MATCH($A161,'raw-data'!$A:$A,1),MATCH(AF$1,'raw-data'!$1:$1,1))/VLOOKUP($A161,'raw-data'!$A:$B,2,TRUE),"")</f>
        <v/>
      </c>
      <c r="AG161" s="1" t="str">
        <f>IF(INDEX('raw-data'!$A$1:$GQ$197,MATCH($A161,'raw-data'!$A:$A,1),MATCH(AG$1,'raw-data'!$1:$1,1))&lt;&gt;"",
$D161*INDEX('raw-data'!$A$1:$GQ$197,MATCH($A161,'raw-data'!$A:$A,1),MATCH(AG$1,'raw-data'!$1:$1,1))/VLOOKUP($A161,'raw-data'!$A:$B,2,TRUE),"")</f>
        <v/>
      </c>
      <c r="AH161" s="1" t="str">
        <f>IF(INDEX('raw-data'!$A$1:$GQ$197,MATCH($A161,'raw-data'!$A:$A,1),MATCH(AH$1,'raw-data'!$1:$1,1))&lt;&gt;"",
$D161*INDEX('raw-data'!$A$1:$GQ$197,MATCH($A161,'raw-data'!$A:$A,1),MATCH(AH$1,'raw-data'!$1:$1,1))/VLOOKUP($A161,'raw-data'!$A:$B,2,TRUE),"")</f>
        <v/>
      </c>
      <c r="AI161" s="1" t="str">
        <f>IF(INDEX('raw-data'!$A$1:$GQ$197,MATCH($A161,'raw-data'!$A:$A,1),MATCH(AI$1,'raw-data'!$1:$1,1))&lt;&gt;"",
$D161*INDEX('raw-data'!$A$1:$GQ$197,MATCH($A161,'raw-data'!$A:$A,1),MATCH(AI$1,'raw-data'!$1:$1,1))/VLOOKUP($A161,'raw-data'!$A:$B,2,TRUE),"")</f>
        <v/>
      </c>
      <c r="AJ161" s="1" t="str">
        <f>IF(INDEX('raw-data'!$A$1:$GQ$197,MATCH($A161,'raw-data'!$A:$A,1),MATCH(AJ$1,'raw-data'!$1:$1,1))&lt;&gt;"",
$D161*INDEX('raw-data'!$A$1:$GQ$197,MATCH($A161,'raw-data'!$A:$A,1),MATCH(AJ$1,'raw-data'!$1:$1,1))/VLOOKUP($A161,'raw-data'!$A:$B,2,TRUE),"")</f>
        <v/>
      </c>
      <c r="AK161" s="1" t="str">
        <f>IF(INDEX('raw-data'!$A$1:$GQ$197,MATCH($A161,'raw-data'!$A:$A,1),MATCH(AK$1,'raw-data'!$1:$1,1))&lt;&gt;"",
$D161*INDEX('raw-data'!$A$1:$GQ$197,MATCH($A161,'raw-data'!$A:$A,1),MATCH(AK$1,'raw-data'!$1:$1,1))/VLOOKUP($A161,'raw-data'!$A:$B,2,TRUE),"")</f>
        <v/>
      </c>
      <c r="AL161" s="1" t="str">
        <f>IF(INDEX('raw-data'!$A$1:$GQ$197,MATCH($A161,'raw-data'!$A:$A,1),MATCH(AL$1,'raw-data'!$1:$1,1))&lt;&gt;"",
$D161*INDEX('raw-data'!$A$1:$GQ$197,MATCH($A161,'raw-data'!$A:$A,1),MATCH(AL$1,'raw-data'!$1:$1,1))/VLOOKUP($A161,'raw-data'!$A:$B,2,TRUE),"")</f>
        <v/>
      </c>
      <c r="AM161" s="1" t="str">
        <f>IF(INDEX('raw-data'!$A$1:$GQ$197,MATCH($A161,'raw-data'!$A:$A,1),MATCH(AM$1,'raw-data'!$1:$1,1))&lt;&gt;"",
$D161*INDEX('raw-data'!$A$1:$GQ$197,MATCH($A161,'raw-data'!$A:$A,1),MATCH(AM$1,'raw-data'!$1:$1,1))/VLOOKUP($A161,'raw-data'!$A:$B,2,TRUE),"")</f>
        <v/>
      </c>
      <c r="AN161" s="1" t="str">
        <f>IF(INDEX('raw-data'!$A$1:$GQ$197,MATCH($A161,'raw-data'!$A:$A,1),MATCH(AN$1,'raw-data'!$1:$1,1))&lt;&gt;"",
$D161*INDEX('raw-data'!$A$1:$GQ$197,MATCH($A161,'raw-data'!$A:$A,1),MATCH(AN$1,'raw-data'!$1:$1,1))/VLOOKUP($A161,'raw-data'!$A:$B,2,TRUE),"")</f>
        <v/>
      </c>
      <c r="AO161" s="1" t="str">
        <f>IF(INDEX('raw-data'!$A$1:$GQ$197,MATCH($A161,'raw-data'!$A:$A,1),MATCH(AO$1,'raw-data'!$1:$1,1))&lt;&gt;"",
$D161*INDEX('raw-data'!$A$1:$GQ$197,MATCH($A161,'raw-data'!$A:$A,1),MATCH(AO$1,'raw-data'!$1:$1,1))/VLOOKUP($A161,'raw-data'!$A:$B,2,TRUE),"")</f>
        <v/>
      </c>
      <c r="AP161" s="1" t="str">
        <f>IF(INDEX('raw-data'!$A$1:$GQ$197,MATCH($A161,'raw-data'!$A:$A,1),MATCH(AP$1,'raw-data'!$1:$1,1))&lt;&gt;"",
$D161*INDEX('raw-data'!$A$1:$GQ$197,MATCH($A161,'raw-data'!$A:$A,1),MATCH(AP$1,'raw-data'!$1:$1,1))/VLOOKUP($A161,'raw-data'!$A:$B,2,TRUE),"")</f>
        <v/>
      </c>
      <c r="AQ161" s="1" t="str">
        <f>IF(INDEX('raw-data'!$A$1:$GQ$197,MATCH($A161,'raw-data'!$A:$A,1),MATCH(AQ$1,'raw-data'!$1:$1,1))&lt;&gt;"",
$D161*INDEX('raw-data'!$A$1:$GQ$197,MATCH($A161,'raw-data'!$A:$A,1),MATCH(AQ$1,'raw-data'!$1:$1,1))/VLOOKUP($A161,'raw-data'!$A:$B,2,TRUE),"")</f>
        <v/>
      </c>
      <c r="AR161" s="1" t="str">
        <f>IF(INDEX('raw-data'!$A$1:$GQ$197,MATCH($A161,'raw-data'!$A:$A,1),MATCH(AR$1,'raw-data'!$1:$1,1))&lt;&gt;"",
$D161*INDEX('raw-data'!$A$1:$GQ$197,MATCH($A161,'raw-data'!$A:$A,1),MATCH(AR$1,'raw-data'!$1:$1,1))/VLOOKUP($A161,'raw-data'!$A:$B,2,TRUE),"")</f>
        <v/>
      </c>
      <c r="AS161" s="1" t="str">
        <f>IF(INDEX('raw-data'!$A$1:$GQ$197,MATCH($A161,'raw-data'!$A:$A,1),MATCH(AS$1,'raw-data'!$1:$1,1))&lt;&gt;"",
$D161*INDEX('raw-data'!$A$1:$GQ$197,MATCH($A161,'raw-data'!$A:$A,1),MATCH(AS$1,'raw-data'!$1:$1,1))/VLOOKUP($A161,'raw-data'!$A:$B,2,TRUE),"")</f>
        <v/>
      </c>
      <c r="AT161" s="1" t="str">
        <f>IF(INDEX('raw-data'!$A$1:$GQ$197,MATCH($A161,'raw-data'!$A:$A,1),MATCH(AT$1,'raw-data'!$1:$1,1))&lt;&gt;"",
$D161*INDEX('raw-data'!$A$1:$GQ$197,MATCH($A161,'raw-data'!$A:$A,1),MATCH(AT$1,'raw-data'!$1:$1,1))/VLOOKUP($A161,'raw-data'!$A:$B,2,TRUE),"")</f>
        <v/>
      </c>
      <c r="AU161" s="1">
        <f>IF(INDEX('raw-data'!$A$1:$GQ$197,MATCH($A161,'raw-data'!$A:$A,1),MATCH(AU$1,'raw-data'!$1:$1,1))&lt;&gt;"",
$D161*INDEX('raw-data'!$A$1:$GQ$197,MATCH($A161,'raw-data'!$A:$A,1),MATCH(AU$1,'raw-data'!$1:$1,1))/VLOOKUP($A161,'raw-data'!$A:$B,2,TRUE),"")</f>
        <v>0</v>
      </c>
      <c r="AV161" s="1" t="str">
        <f>IF(INDEX('raw-data'!$A$1:$GQ$197,MATCH($A161,'raw-data'!$A:$A,1),MATCH(AV$1,'raw-data'!$1:$1,1))&lt;&gt;"",
$D161*INDEX('raw-data'!$A$1:$GQ$197,MATCH($A161,'raw-data'!$A:$A,1),MATCH(AV$1,'raw-data'!$1:$1,1))/VLOOKUP($A161,'raw-data'!$A:$B,2,TRUE),"")</f>
        <v/>
      </c>
      <c r="AW161" s="1" t="str">
        <f>IF(INDEX('raw-data'!$A$1:$GQ$197,MATCH($A161,'raw-data'!$A:$A,1),MATCH(AW$1,'raw-data'!$1:$1,1))&lt;&gt;"",
$D161*INDEX('raw-data'!$A$1:$GQ$197,MATCH($A161,'raw-data'!$A:$A,1),MATCH(AW$1,'raw-data'!$1:$1,1))/VLOOKUP($A161,'raw-data'!$A:$B,2,TRUE),"")</f>
        <v/>
      </c>
      <c r="AX161" s="1" t="str">
        <f>IF(INDEX('raw-data'!$A$1:$GQ$197,MATCH($A161,'raw-data'!$A:$A,1),MATCH(AX$1,'raw-data'!$1:$1,1))&lt;&gt;"",
$D161*INDEX('raw-data'!$A$1:$GQ$197,MATCH($A161,'raw-data'!$A:$A,1),MATCH(AX$1,'raw-data'!$1:$1,1))/VLOOKUP($A161,'raw-data'!$A:$B,2,TRUE),"")</f>
        <v/>
      </c>
      <c r="AY161" s="1" t="str">
        <f>IF(INDEX('raw-data'!$A$1:$GQ$197,MATCH($A161,'raw-data'!$A:$A,1),MATCH(AY$1,'raw-data'!$1:$1,1))&lt;&gt;"",
$D161*INDEX('raw-data'!$A$1:$GQ$197,MATCH($A161,'raw-data'!$A:$A,1),MATCH(AY$1,'raw-data'!$1:$1,1))/VLOOKUP($A161,'raw-data'!$A:$B,2,TRUE),"")</f>
        <v/>
      </c>
      <c r="AZ161" s="1" t="str">
        <f>IF(INDEX('raw-data'!$A$1:$GQ$197,MATCH($A161,'raw-data'!$A:$A,1),MATCH(AZ$1,'raw-data'!$1:$1,1))&lt;&gt;"",
$D161*INDEX('raw-data'!$A$1:$GQ$197,MATCH($A161,'raw-data'!$A:$A,1),MATCH(AZ$1,'raw-data'!$1:$1,1))/VLOOKUP($A161,'raw-data'!$A:$B,2,TRUE),"")</f>
        <v/>
      </c>
      <c r="BA161" s="1" t="str">
        <f>IF(INDEX('raw-data'!$A$1:$GQ$197,MATCH($A161,'raw-data'!$A:$A,1),MATCH(BA$1,'raw-data'!$1:$1,1))&lt;&gt;"",
$D161*INDEX('raw-data'!$A$1:$GQ$197,MATCH($A161,'raw-data'!$A:$A,1),MATCH(BA$1,'raw-data'!$1:$1,1))/VLOOKUP($A161,'raw-data'!$A:$B,2,TRUE),"")</f>
        <v/>
      </c>
      <c r="BB161" s="1" t="str">
        <f>IF(INDEX('raw-data'!$A$1:$GQ$197,MATCH($A161,'raw-data'!$A:$A,1),MATCH(BB$1,'raw-data'!$1:$1,1))&lt;&gt;"",
$D161*INDEX('raw-data'!$A$1:$GQ$197,MATCH($A161,'raw-data'!$A:$A,1),MATCH(BB$1,'raw-data'!$1:$1,1))/VLOOKUP($A161,'raw-data'!$A:$B,2,TRUE),"")</f>
        <v/>
      </c>
      <c r="BC161" s="1" t="str">
        <f>IF(INDEX('raw-data'!$A$1:$GQ$197,MATCH($A161,'raw-data'!$A:$A,1),MATCH(BC$1,'raw-data'!$1:$1,1))&lt;&gt;"",
$D161*INDEX('raw-data'!$A$1:$GQ$197,MATCH($A161,'raw-data'!$A:$A,1),MATCH(BC$1,'raw-data'!$1:$1,1))/VLOOKUP($A161,'raw-data'!$A:$B,2,TRUE),"")</f>
        <v/>
      </c>
      <c r="BD161" s="1" t="str">
        <f>IF(INDEX('raw-data'!$A$1:$GQ$197,MATCH($A161,'raw-data'!$A:$A,1),MATCH(BD$1,'raw-data'!$1:$1,1))&lt;&gt;"",
$D161*INDEX('raw-data'!$A$1:$GQ$197,MATCH($A161,'raw-data'!$A:$A,1),MATCH(BD$1,'raw-data'!$1:$1,1))/VLOOKUP($A161,'raw-data'!$A:$B,2,TRUE),"")</f>
        <v/>
      </c>
      <c r="BE161" s="1" t="str">
        <f>IF(INDEX('raw-data'!$A$1:$GQ$197,MATCH($A161,'raw-data'!$A:$A,1),MATCH(BE$1,'raw-data'!$1:$1,1))&lt;&gt;"",
$D161*INDEX('raw-data'!$A$1:$GQ$197,MATCH($A161,'raw-data'!$A:$A,1),MATCH(BE$1,'raw-data'!$1:$1,1))/VLOOKUP($A161,'raw-data'!$A:$B,2,TRUE),"")</f>
        <v/>
      </c>
      <c r="BF161" s="1" t="str">
        <f>IF(INDEX('raw-data'!$A$1:$GQ$197,MATCH($A161,'raw-data'!$A:$A,1),MATCH(BF$1,'raw-data'!$1:$1,1))&lt;&gt;"",
$D161*INDEX('raw-data'!$A$1:$GQ$197,MATCH($A161,'raw-data'!$A:$A,1),MATCH(BF$1,'raw-data'!$1:$1,1))/VLOOKUP($A161,'raw-data'!$A:$B,2,TRUE),"")</f>
        <v/>
      </c>
      <c r="BG161" s="1" t="str">
        <f>IF(INDEX('raw-data'!$A$1:$GQ$197,MATCH($A161,'raw-data'!$A:$A,1),MATCH(BG$1,'raw-data'!$1:$1,1))&lt;&gt;"",
$D161*INDEX('raw-data'!$A$1:$GQ$197,MATCH($A161,'raw-data'!$A:$A,1),MATCH(BG$1,'raw-data'!$1:$1,1))/VLOOKUP($A161,'raw-data'!$A:$B,2,TRUE),"")</f>
        <v/>
      </c>
      <c r="BH161" s="1" t="str">
        <f>IF(INDEX('raw-data'!$A$1:$GQ$197,MATCH($A161,'raw-data'!$A:$A,1),MATCH(BH$1,'raw-data'!$1:$1,1))&lt;&gt;"",
$D161*INDEX('raw-data'!$A$1:$GQ$197,MATCH($A161,'raw-data'!$A:$A,1),MATCH(BH$1,'raw-data'!$1:$1,1))/VLOOKUP($A161,'raw-data'!$A:$B,2,TRUE),"")</f>
        <v/>
      </c>
      <c r="BI161" s="1" t="str">
        <f>IF(INDEX('raw-data'!$A$1:$GQ$197,MATCH($A161,'raw-data'!$A:$A,1),MATCH(BI$1,'raw-data'!$1:$1,1))&lt;&gt;"",
$D161*INDEX('raw-data'!$A$1:$GQ$197,MATCH($A161,'raw-data'!$A:$A,1),MATCH(BI$1,'raw-data'!$1:$1,1))/VLOOKUP($A161,'raw-data'!$A:$B,2,TRUE),"")</f>
        <v/>
      </c>
      <c r="BJ161" s="1" t="str">
        <f>IF(INDEX('raw-data'!$A$1:$GQ$197,MATCH($A161,'raw-data'!$A:$A,1),MATCH(BJ$1,'raw-data'!$1:$1,1))&lt;&gt;"",
$D161*INDEX('raw-data'!$A$1:$GQ$197,MATCH($A161,'raw-data'!$A:$A,1),MATCH(BJ$1,'raw-data'!$1:$1,1))/VLOOKUP($A161,'raw-data'!$A:$B,2,TRUE),"")</f>
        <v/>
      </c>
      <c r="BK161" s="1" t="str">
        <f>IF(INDEX('raw-data'!$A$1:$GQ$197,MATCH($A161,'raw-data'!$A:$A,1),MATCH(BK$1,'raw-data'!$1:$1,1))&lt;&gt;"",
$D161*INDEX('raw-data'!$A$1:$GQ$197,MATCH($A161,'raw-data'!$A:$A,1),MATCH(BK$1,'raw-data'!$1:$1,1))/VLOOKUP($A161,'raw-data'!$A:$B,2,TRUE),"")</f>
        <v/>
      </c>
      <c r="BL161" s="1" t="str">
        <f>IF(INDEX('raw-data'!$A$1:$GQ$197,MATCH($A161,'raw-data'!$A:$A,1),MATCH(BL$1,'raw-data'!$1:$1,1))&lt;&gt;"",
$D161*INDEX('raw-data'!$A$1:$GQ$197,MATCH($A161,'raw-data'!$A:$A,1),MATCH(BL$1,'raw-data'!$1:$1,1))/VLOOKUP($A161,'raw-data'!$A:$B,2,TRUE),"")</f>
        <v/>
      </c>
      <c r="BM161" s="1" t="str">
        <f>IF(INDEX('raw-data'!$A$1:$GQ$197,MATCH($A161,'raw-data'!$A:$A,1),MATCH(BM$1,'raw-data'!$1:$1,1))&lt;&gt;"",
$D161*INDEX('raw-data'!$A$1:$GQ$197,MATCH($A161,'raw-data'!$A:$A,1),MATCH(BM$1,'raw-data'!$1:$1,1))/VLOOKUP($A161,'raw-data'!$A:$B,2,TRUE),"")</f>
        <v/>
      </c>
      <c r="BN161" s="1" t="str">
        <f>IF(INDEX('raw-data'!$A$1:$GQ$197,MATCH($A161,'raw-data'!$A:$A,1),MATCH(BN$1,'raw-data'!$1:$1,1))&lt;&gt;"",
$D161*INDEX('raw-data'!$A$1:$GQ$197,MATCH($A161,'raw-data'!$A:$A,1),MATCH(BN$1,'raw-data'!$1:$1,1))/VLOOKUP($A161,'raw-data'!$A:$B,2,TRUE),"")</f>
        <v/>
      </c>
      <c r="BO161" s="1" t="str">
        <f>IF(INDEX('raw-data'!$A$1:$GQ$197,MATCH($A161,'raw-data'!$A:$A,1),MATCH(BO$1,'raw-data'!$1:$1,1))&lt;&gt;"",
$D161*INDEX('raw-data'!$A$1:$GQ$197,MATCH($A161,'raw-data'!$A:$A,1),MATCH(BO$1,'raw-data'!$1:$1,1))/VLOOKUP($A161,'raw-data'!$A:$B,2,TRUE),"")</f>
        <v/>
      </c>
      <c r="BP161" s="1" t="str">
        <f>IF(INDEX('raw-data'!$A$1:$GQ$197,MATCH($A161,'raw-data'!$A:$A,1),MATCH(BP$1,'raw-data'!$1:$1,1))&lt;&gt;"",
$D161*INDEX('raw-data'!$A$1:$GQ$197,MATCH($A161,'raw-data'!$A:$A,1),MATCH(BP$1,'raw-data'!$1:$1,1))/VLOOKUP($A161,'raw-data'!$A:$B,2,TRUE),"")</f>
        <v/>
      </c>
      <c r="BQ161" s="1" t="str">
        <f>IF(INDEX('raw-data'!$A$1:$GQ$197,MATCH($A161,'raw-data'!$A:$A,1),MATCH(BQ$1,'raw-data'!$1:$1,1))&lt;&gt;"",
$D161*INDEX('raw-data'!$A$1:$GQ$197,MATCH($A161,'raw-data'!$A:$A,1),MATCH(BQ$1,'raw-data'!$1:$1,1))/VLOOKUP($A161,'raw-data'!$A:$B,2,TRUE),"")</f>
        <v/>
      </c>
      <c r="BR161" s="1" t="str">
        <f>IF(INDEX('raw-data'!$A$1:$GQ$197,MATCH($A161,'raw-data'!$A:$A,1),MATCH(BR$1,'raw-data'!$1:$1,1))&lt;&gt;"",
$D161*INDEX('raw-data'!$A$1:$GQ$197,MATCH($A161,'raw-data'!$A:$A,1),MATCH(BR$1,'raw-data'!$1:$1,1))/VLOOKUP($A161,'raw-data'!$A:$B,2,TRUE),"")</f>
        <v/>
      </c>
      <c r="BS161" s="1" t="str">
        <f>IF(INDEX('raw-data'!$A$1:$GQ$197,MATCH($A161,'raw-data'!$A:$A,1),MATCH(BS$1,'raw-data'!$1:$1,1))&lt;&gt;"",
$D161*INDEX('raw-data'!$A$1:$GQ$197,MATCH($A161,'raw-data'!$A:$A,1),MATCH(BS$1,'raw-data'!$1:$1,1))/VLOOKUP($A161,'raw-data'!$A:$B,2,TRUE),"")</f>
        <v/>
      </c>
      <c r="BT161" s="1" t="str">
        <f>IF(INDEX('raw-data'!$A$1:$GQ$197,MATCH($A161,'raw-data'!$A:$A,1),MATCH(BT$1,'raw-data'!$1:$1,1))&lt;&gt;"",
$D161*INDEX('raw-data'!$A$1:$GQ$197,MATCH($A161,'raw-data'!$A:$A,1),MATCH(BT$1,'raw-data'!$1:$1,1))/VLOOKUP($A161,'raw-data'!$A:$B,2,TRUE),"")</f>
        <v/>
      </c>
      <c r="BU161" s="1" t="str">
        <f>IF(INDEX('raw-data'!$A$1:$GQ$197,MATCH($A161,'raw-data'!$A:$A,1),MATCH(BU$1,'raw-data'!$1:$1,1))&lt;&gt;"",
$D161*INDEX('raw-data'!$A$1:$GQ$197,MATCH($A161,'raw-data'!$A:$A,1),MATCH(BU$1,'raw-data'!$1:$1,1))/VLOOKUP($A161,'raw-data'!$A:$B,2,TRUE),"")</f>
        <v/>
      </c>
      <c r="BV161" s="1" t="str">
        <f>IF(INDEX('raw-data'!$A$1:$GQ$197,MATCH($A161,'raw-data'!$A:$A,1),MATCH(BV$1,'raw-data'!$1:$1,1))&lt;&gt;"",
$D161*INDEX('raw-data'!$A$1:$GQ$197,MATCH($A161,'raw-data'!$A:$A,1),MATCH(BV$1,'raw-data'!$1:$1,1))/VLOOKUP($A161,'raw-data'!$A:$B,2,TRUE),"")</f>
        <v/>
      </c>
      <c r="BW161" s="1" t="str">
        <f>IF(INDEX('raw-data'!$A$1:$GQ$197,MATCH($A161,'raw-data'!$A:$A,1),MATCH(BW$1,'raw-data'!$1:$1,1))&lt;&gt;"",
$D161*INDEX('raw-data'!$A$1:$GQ$197,MATCH($A161,'raw-data'!$A:$A,1),MATCH(BW$1,'raw-data'!$1:$1,1))/VLOOKUP($A161,'raw-data'!$A:$B,2,TRUE),"")</f>
        <v/>
      </c>
      <c r="BX161" s="1" t="str">
        <f>IF(INDEX('raw-data'!$A$1:$GQ$197,MATCH($A161,'raw-data'!$A:$A,1),MATCH(BX$1,'raw-data'!$1:$1,1))&lt;&gt;"",
$D161*INDEX('raw-data'!$A$1:$GQ$197,MATCH($A161,'raw-data'!$A:$A,1),MATCH(BX$1,'raw-data'!$1:$1,1))/VLOOKUP($A161,'raw-data'!$A:$B,2,TRUE),"")</f>
        <v/>
      </c>
      <c r="BY161" s="1" t="str">
        <f>IF(INDEX('raw-data'!$A$1:$GQ$197,MATCH($A161,'raw-data'!$A:$A,1),MATCH(BY$1,'raw-data'!$1:$1,1))&lt;&gt;"",
$D161*INDEX('raw-data'!$A$1:$GQ$197,MATCH($A161,'raw-data'!$A:$A,1),MATCH(BY$1,'raw-data'!$1:$1,1))/VLOOKUP($A161,'raw-data'!$A:$B,2,TRUE),"")</f>
        <v/>
      </c>
      <c r="BZ161" s="1" t="str">
        <f>IF(INDEX('raw-data'!$A$1:$GQ$197,MATCH($A161,'raw-data'!$A:$A,1),MATCH(BZ$1,'raw-data'!$1:$1,1))&lt;&gt;"",
$D161*INDEX('raw-data'!$A$1:$GQ$197,MATCH($A161,'raw-data'!$A:$A,1),MATCH(BZ$1,'raw-data'!$1:$1,1))/VLOOKUP($A161,'raw-data'!$A:$B,2,TRUE),"")</f>
        <v/>
      </c>
      <c r="CA161" s="1" t="str">
        <f>IF(INDEX('raw-data'!$A$1:$GQ$197,MATCH($A161,'raw-data'!$A:$A,1),MATCH(CA$1,'raw-data'!$1:$1,1))&lt;&gt;"",
$D161*INDEX('raw-data'!$A$1:$GQ$197,MATCH($A161,'raw-data'!$A:$A,1),MATCH(CA$1,'raw-data'!$1:$1,1))/VLOOKUP($A161,'raw-data'!$A:$B,2,TRUE),"")</f>
        <v/>
      </c>
      <c r="CB161" s="1" t="str">
        <f>IF(INDEX('raw-data'!$A$1:$GQ$197,MATCH($A161,'raw-data'!$A:$A,1),MATCH(CB$1,'raw-data'!$1:$1,1))&lt;&gt;"",
$D161*INDEX('raw-data'!$A$1:$GQ$197,MATCH($A161,'raw-data'!$A:$A,1),MATCH(CB$1,'raw-data'!$1:$1,1))/VLOOKUP($A161,'raw-data'!$A:$B,2,TRUE),"")</f>
        <v/>
      </c>
      <c r="CC161" s="1" t="str">
        <f>IF(INDEX('raw-data'!$A$1:$GQ$197,MATCH($A161,'raw-data'!$A:$A,1),MATCH(CC$1,'raw-data'!$1:$1,1))&lt;&gt;"",
$D161*INDEX('raw-data'!$A$1:$GQ$197,MATCH($A161,'raw-data'!$A:$A,1),MATCH(CC$1,'raw-data'!$1:$1,1))/VLOOKUP($A161,'raw-data'!$A:$B,2,TRUE),"")</f>
        <v/>
      </c>
      <c r="CD161" s="1" t="str">
        <f>IF(INDEX('raw-data'!$A$1:$GQ$197,MATCH($A161,'raw-data'!$A:$A,1),MATCH(CD$1,'raw-data'!$1:$1,1))&lt;&gt;"",
$D161*INDEX('raw-data'!$A$1:$GQ$197,MATCH($A161,'raw-data'!$A:$A,1),MATCH(CD$1,'raw-data'!$1:$1,1))/VLOOKUP($A161,'raw-data'!$A:$B,2,TRUE),"")</f>
        <v/>
      </c>
      <c r="CE161" s="1" t="str">
        <f>IF(INDEX('raw-data'!$A$1:$GQ$197,MATCH($A161,'raw-data'!$A:$A,1),MATCH(CE$1,'raw-data'!$1:$1,1))&lt;&gt;"",
$D161*INDEX('raw-data'!$A$1:$GQ$197,MATCH($A161,'raw-data'!$A:$A,1),MATCH(CE$1,'raw-data'!$1:$1,1))/VLOOKUP($A161,'raw-data'!$A:$B,2,TRUE),"")</f>
        <v/>
      </c>
      <c r="CF161" s="1" t="str">
        <f>IF(INDEX('raw-data'!$A$1:$GQ$197,MATCH($A161,'raw-data'!$A:$A,1),MATCH(CF$1,'raw-data'!$1:$1,1))&lt;&gt;"",
$D161*INDEX('raw-data'!$A$1:$GQ$197,MATCH($A161,'raw-data'!$A:$A,1),MATCH(CF$1,'raw-data'!$1:$1,1))/VLOOKUP($A161,'raw-data'!$A:$B,2,TRUE),"")</f>
        <v/>
      </c>
      <c r="CG161" s="1" t="str">
        <f>IF(INDEX('raw-data'!$A$1:$GQ$197,MATCH($A161,'raw-data'!$A:$A,1),MATCH(CG$1,'raw-data'!$1:$1,1))&lt;&gt;"",
$D161*INDEX('raw-data'!$A$1:$GQ$197,MATCH($A161,'raw-data'!$A:$A,1),MATCH(CG$1,'raw-data'!$1:$1,1))/VLOOKUP($A161,'raw-data'!$A:$B,2,TRUE),"")</f>
        <v/>
      </c>
      <c r="CH161" s="1" t="str">
        <f>IF(INDEX('raw-data'!$A$1:$GQ$197,MATCH($A161,'raw-data'!$A:$A,1),MATCH(CH$1,'raw-data'!$1:$1,1))&lt;&gt;"",
$D161*INDEX('raw-data'!$A$1:$GQ$197,MATCH($A161,'raw-data'!$A:$A,1),MATCH(CH$1,'raw-data'!$1:$1,1))/VLOOKUP($A161,'raw-data'!$A:$B,2,TRUE),"")</f>
        <v/>
      </c>
      <c r="CI161" s="1" t="str">
        <f>IF(INDEX('raw-data'!$A$1:$GQ$197,MATCH($A161,'raw-data'!$A:$A,1),MATCH(CI$1,'raw-data'!$1:$1,1))&lt;&gt;"",
$D161*INDEX('raw-data'!$A$1:$GQ$197,MATCH($A161,'raw-data'!$A:$A,1),MATCH(CI$1,'raw-data'!$1:$1,1))/VLOOKUP($A161,'raw-data'!$A:$B,2,TRUE),"")</f>
        <v/>
      </c>
      <c r="CJ161" s="1" t="str">
        <f>IF(INDEX('raw-data'!$A$1:$GQ$197,MATCH($A161,'raw-data'!$A:$A,1),MATCH(CJ$1,'raw-data'!$1:$1,1))&lt;&gt;"",
$D161*INDEX('raw-data'!$A$1:$GQ$197,MATCH($A161,'raw-data'!$A:$A,1),MATCH(CJ$1,'raw-data'!$1:$1,1))/VLOOKUP($A161,'raw-data'!$A:$B,2,TRUE),"")</f>
        <v/>
      </c>
      <c r="CK161" s="1" t="str">
        <f>IF(INDEX('raw-data'!$A$1:$GQ$197,MATCH($A161,'raw-data'!$A:$A,1),MATCH(CK$1,'raw-data'!$1:$1,1))&lt;&gt;"",
$D161*INDEX('raw-data'!$A$1:$GQ$197,MATCH($A161,'raw-data'!$A:$A,1),MATCH(CK$1,'raw-data'!$1:$1,1))/VLOOKUP($A161,'raw-data'!$A:$B,2,TRUE),"")</f>
        <v/>
      </c>
      <c r="CL161" s="1">
        <f>IF(INDEX('raw-data'!$A$1:$GQ$197,MATCH($A161,'raw-data'!$A:$A,1),MATCH(CL$1,'raw-data'!$1:$1,1))&lt;&gt;"",
$D161*INDEX('raw-data'!$A$1:$GQ$197,MATCH($A161,'raw-data'!$A:$A,1),MATCH(CL$1,'raw-data'!$1:$1,1))/VLOOKUP($A161,'raw-data'!$A:$B,2,TRUE),"")</f>
        <v>0</v>
      </c>
      <c r="CM161" s="1">
        <f>IF(INDEX('raw-data'!$A$1:$GQ$197,MATCH($A161,'raw-data'!$A:$A,1),MATCH(CM$1,'raw-data'!$1:$1,1))&lt;&gt;"",
$D161*INDEX('raw-data'!$A$1:$GQ$197,MATCH($A161,'raw-data'!$A:$A,1),MATCH(CM$1,'raw-data'!$1:$1,1))/VLOOKUP($A161,'raw-data'!$A:$B,2,TRUE),"")</f>
        <v>0</v>
      </c>
      <c r="CN161" s="1" t="str">
        <f>IF(INDEX('raw-data'!$A$1:$GQ$197,MATCH($A161,'raw-data'!$A:$A,1),MATCH(CN$1,'raw-data'!$1:$1,1))&lt;&gt;"",
$D161*INDEX('raw-data'!$A$1:$GQ$197,MATCH($A161,'raw-data'!$A:$A,1),MATCH(CN$1,'raw-data'!$1:$1,1))/VLOOKUP($A161,'raw-data'!$A:$B,2,TRUE),"")</f>
        <v/>
      </c>
      <c r="CO161" s="1" t="str">
        <f>IF(INDEX('raw-data'!$A$1:$GQ$197,MATCH($A161,'raw-data'!$A:$A,1),MATCH(CO$1,'raw-data'!$1:$1,1))&lt;&gt;"",
$D161*INDEX('raw-data'!$A$1:$GQ$197,MATCH($A161,'raw-data'!$A:$A,1),MATCH(CO$1,'raw-data'!$1:$1,1))/VLOOKUP($A161,'raw-data'!$A:$B,2,TRUE),"")</f>
        <v/>
      </c>
      <c r="CP161" s="1" t="str">
        <f>IF(INDEX('raw-data'!$A$1:$GQ$197,MATCH($A161,'raw-data'!$A:$A,1),MATCH(CP$1,'raw-data'!$1:$1,1))&lt;&gt;"",
$D161*INDEX('raw-data'!$A$1:$GQ$197,MATCH($A161,'raw-data'!$A:$A,1),MATCH(CP$1,'raw-data'!$1:$1,1))/VLOOKUP($A161,'raw-data'!$A:$B,2,TRUE),"")</f>
        <v/>
      </c>
      <c r="CQ161" s="1" t="str">
        <f>IF(INDEX('raw-data'!$A$1:$GQ$197,MATCH($A161,'raw-data'!$A:$A,1),MATCH(CQ$1,'raw-data'!$1:$1,1))&lt;&gt;"",
$D161*INDEX('raw-data'!$A$1:$GQ$197,MATCH($A161,'raw-data'!$A:$A,1),MATCH(CQ$1,'raw-data'!$1:$1,1))/VLOOKUP($A161,'raw-data'!$A:$B,2,TRUE),"")</f>
        <v/>
      </c>
      <c r="CR161" s="1" t="str">
        <f>IF(INDEX('raw-data'!$A$1:$GQ$197,MATCH($A161,'raw-data'!$A:$A,1),MATCH(CR$1,'raw-data'!$1:$1,1))&lt;&gt;"",
$D161*INDEX('raw-data'!$A$1:$GQ$197,MATCH($A161,'raw-data'!$A:$A,1),MATCH(CR$1,'raw-data'!$1:$1,1))/VLOOKUP($A161,'raw-data'!$A:$B,2,TRUE),"")</f>
        <v/>
      </c>
      <c r="CS161" s="1" t="str">
        <f>IF(INDEX('raw-data'!$A$1:$GQ$197,MATCH($A161,'raw-data'!$A:$A,1),MATCH(CS$1,'raw-data'!$1:$1,1))&lt;&gt;"",
$D161*INDEX('raw-data'!$A$1:$GQ$197,MATCH($A161,'raw-data'!$A:$A,1),MATCH(CS$1,'raw-data'!$1:$1,1))/VLOOKUP($A161,'raw-data'!$A:$B,2,TRUE),"")</f>
        <v/>
      </c>
      <c r="CT161" s="1" t="str">
        <f>IF(INDEX('raw-data'!$A$1:$GQ$197,MATCH($A161,'raw-data'!$A:$A,1),MATCH(CT$1,'raw-data'!$1:$1,1))&lt;&gt;"",
$D161*INDEX('raw-data'!$A$1:$GQ$197,MATCH($A161,'raw-data'!$A:$A,1),MATCH(CT$1,'raw-data'!$1:$1,1))/VLOOKUP($A161,'raw-data'!$A:$B,2,TRUE),"")</f>
        <v/>
      </c>
      <c r="CU161" s="1" t="str">
        <f>IF(INDEX('raw-data'!$A$1:$GQ$197,MATCH($A161,'raw-data'!$A:$A,1),MATCH(CU$1,'raw-data'!$1:$1,1))&lt;&gt;"",
$D161*INDEX('raw-data'!$A$1:$GQ$197,MATCH($A161,'raw-data'!$A:$A,1),MATCH(CU$1,'raw-data'!$1:$1,1))/VLOOKUP($A161,'raw-data'!$A:$B,2,TRUE),"")</f>
        <v/>
      </c>
      <c r="CV161" s="1" t="str">
        <f>IF(INDEX('raw-data'!$A$1:$GQ$197,MATCH($A161,'raw-data'!$A:$A,1),MATCH(CV$1,'raw-data'!$1:$1,1))&lt;&gt;"",
$D161*INDEX('raw-data'!$A$1:$GQ$197,MATCH($A161,'raw-data'!$A:$A,1),MATCH(CV$1,'raw-data'!$1:$1,1))/VLOOKUP($A161,'raw-data'!$A:$B,2,TRUE),"")</f>
        <v/>
      </c>
      <c r="CW161" s="1" t="str">
        <f>IF(INDEX('raw-data'!$A$1:$GQ$197,MATCH($A161,'raw-data'!$A:$A,1),MATCH(CW$1,'raw-data'!$1:$1,1))&lt;&gt;"",
$D161*INDEX('raw-data'!$A$1:$GQ$197,MATCH($A161,'raw-data'!$A:$A,1),MATCH(CW$1,'raw-data'!$1:$1,1))/VLOOKUP($A161,'raw-data'!$A:$B,2,TRUE),"")</f>
        <v/>
      </c>
      <c r="CX161" s="1" t="str">
        <f>IF(INDEX('raw-data'!$A$1:$GQ$197,MATCH($A161,'raw-data'!$A:$A,1),MATCH(CX$1,'raw-data'!$1:$1,1))&lt;&gt;"",
$D161*INDEX('raw-data'!$A$1:$GQ$197,MATCH($A161,'raw-data'!$A:$A,1),MATCH(CX$1,'raw-data'!$1:$1,1))/VLOOKUP($A161,'raw-data'!$A:$B,2,TRUE),"")</f>
        <v/>
      </c>
      <c r="CY161" s="1" t="str">
        <f>IF(INDEX('raw-data'!$A$1:$GQ$197,MATCH($A161,'raw-data'!$A:$A,1),MATCH(CY$1,'raw-data'!$1:$1,1))&lt;&gt;"",
$D161*INDEX('raw-data'!$A$1:$GQ$197,MATCH($A161,'raw-data'!$A:$A,1),MATCH(CY$1,'raw-data'!$1:$1,1))/VLOOKUP($A161,'raw-data'!$A:$B,2,TRUE),"")</f>
        <v/>
      </c>
      <c r="CZ161" s="1" t="str">
        <f>IF(INDEX('raw-data'!$A$1:$GQ$197,MATCH($A161,'raw-data'!$A:$A,1),MATCH(CZ$1,'raw-data'!$1:$1,1))&lt;&gt;"",
$D161*INDEX('raw-data'!$A$1:$GQ$197,MATCH($A161,'raw-data'!$A:$A,1),MATCH(CZ$1,'raw-data'!$1:$1,1))/VLOOKUP($A161,'raw-data'!$A:$B,2,TRUE),"")</f>
        <v/>
      </c>
      <c r="DA161" s="1" t="str">
        <f>IF(INDEX('raw-data'!$A$1:$GQ$197,MATCH($A161,'raw-data'!$A:$A,1),MATCH(DA$1,'raw-data'!$1:$1,1))&lt;&gt;"",
$D161*INDEX('raw-data'!$A$1:$GQ$197,MATCH($A161,'raw-data'!$A:$A,1),MATCH(DA$1,'raw-data'!$1:$1,1))/VLOOKUP($A161,'raw-data'!$A:$B,2,TRUE),"")</f>
        <v/>
      </c>
      <c r="DB161" s="1" t="str">
        <f>IF(INDEX('raw-data'!$A$1:$GQ$197,MATCH($A161,'raw-data'!$A:$A,1),MATCH(DB$1,'raw-data'!$1:$1,1))&lt;&gt;"",
$D161*INDEX('raw-data'!$A$1:$GQ$197,MATCH($A161,'raw-data'!$A:$A,1),MATCH(DB$1,'raw-data'!$1:$1,1))/VLOOKUP($A161,'raw-data'!$A:$B,2,TRUE),"")</f>
        <v/>
      </c>
      <c r="DC161" s="1" t="str">
        <f>IF(INDEX('raw-data'!$A$1:$GQ$197,MATCH($A161,'raw-data'!$A:$A,1),MATCH(DC$1,'raw-data'!$1:$1,1))&lt;&gt;"",
$D161*INDEX('raw-data'!$A$1:$GQ$197,MATCH($A161,'raw-data'!$A:$A,1),MATCH(DC$1,'raw-data'!$1:$1,1))/VLOOKUP($A161,'raw-data'!$A:$B,2,TRUE),"")</f>
        <v/>
      </c>
      <c r="DD161" s="1" t="str">
        <f>IF(INDEX('raw-data'!$A$1:$GQ$197,MATCH($A161,'raw-data'!$A:$A,1),MATCH(DD$1,'raw-data'!$1:$1,1))&lt;&gt;"",
$D161*INDEX('raw-data'!$A$1:$GQ$197,MATCH($A161,'raw-data'!$A:$A,1),MATCH(DD$1,'raw-data'!$1:$1,1))/VLOOKUP($A161,'raw-data'!$A:$B,2,TRUE),"")</f>
        <v/>
      </c>
      <c r="DE161" s="1" t="str">
        <f>IF(INDEX('raw-data'!$A$1:$GQ$197,MATCH($A161,'raw-data'!$A:$A,1),MATCH(DE$1,'raw-data'!$1:$1,1))&lt;&gt;"",
$D161*INDEX('raw-data'!$A$1:$GQ$197,MATCH($A161,'raw-data'!$A:$A,1),MATCH(DE$1,'raw-data'!$1:$1,1))/VLOOKUP($A161,'raw-data'!$A:$B,2,TRUE),"")</f>
        <v/>
      </c>
      <c r="DF161" s="1" t="str">
        <f>IF(INDEX('raw-data'!$A$1:$GQ$197,MATCH($A161,'raw-data'!$A:$A,1),MATCH(DF$1,'raw-data'!$1:$1,1))&lt;&gt;"",
$D161*INDEX('raw-data'!$A$1:$GQ$197,MATCH($A161,'raw-data'!$A:$A,1),MATCH(DF$1,'raw-data'!$1:$1,1))/VLOOKUP($A161,'raw-data'!$A:$B,2,TRUE),"")</f>
        <v/>
      </c>
      <c r="DG161" s="1" t="str">
        <f>IF(INDEX('raw-data'!$A$1:$GQ$197,MATCH($A161,'raw-data'!$A:$A,1),MATCH(DG$1,'raw-data'!$1:$1,1))&lt;&gt;"",
$D161*INDEX('raw-data'!$A$1:$GQ$197,MATCH($A161,'raw-data'!$A:$A,1),MATCH(DG$1,'raw-data'!$1:$1,1))/VLOOKUP($A161,'raw-data'!$A:$B,2,TRUE),"")</f>
        <v/>
      </c>
      <c r="DH161" s="1" t="str">
        <f>IF(INDEX('raw-data'!$A$1:$GQ$197,MATCH($A161,'raw-data'!$A:$A,1),MATCH(DH$1,'raw-data'!$1:$1,1))&lt;&gt;"",
$D161*INDEX('raw-data'!$A$1:$GQ$197,MATCH($A161,'raw-data'!$A:$A,1),MATCH(DH$1,'raw-data'!$1:$1,1))/VLOOKUP($A161,'raw-data'!$A:$B,2,TRUE),"")</f>
        <v/>
      </c>
      <c r="DI161" s="1" t="str">
        <f>IF(INDEX('raw-data'!$A$1:$GQ$197,MATCH($A161,'raw-data'!$A:$A,1),MATCH(DI$1,'raw-data'!$1:$1,1))&lt;&gt;"",
$D161*INDEX('raw-data'!$A$1:$GQ$197,MATCH($A161,'raw-data'!$A:$A,1),MATCH(DI$1,'raw-data'!$1:$1,1))/VLOOKUP($A161,'raw-data'!$A:$B,2,TRUE),"")</f>
        <v/>
      </c>
      <c r="DJ161" s="1" t="str">
        <f>IF(INDEX('raw-data'!$A$1:$GQ$197,MATCH($A161,'raw-data'!$A:$A,1),MATCH(DJ$1,'raw-data'!$1:$1,1))&lt;&gt;"",
$D161*INDEX('raw-data'!$A$1:$GQ$197,MATCH($A161,'raw-data'!$A:$A,1),MATCH(DJ$1,'raw-data'!$1:$1,1))/VLOOKUP($A161,'raw-data'!$A:$B,2,TRUE),"")</f>
        <v/>
      </c>
      <c r="DK161" s="1" t="str">
        <f>IF(INDEX('raw-data'!$A$1:$GQ$197,MATCH($A161,'raw-data'!$A:$A,1),MATCH(DK$1,'raw-data'!$1:$1,1))&lt;&gt;"",
$D161*INDEX('raw-data'!$A$1:$GQ$197,MATCH($A161,'raw-data'!$A:$A,1),MATCH(DK$1,'raw-data'!$1:$1,1))/VLOOKUP($A161,'raw-data'!$A:$B,2,TRUE),"")</f>
        <v/>
      </c>
      <c r="DL161" s="1" t="str">
        <f>IF(INDEX('raw-data'!$A$1:$GQ$197,MATCH($A161,'raw-data'!$A:$A,1),MATCH(DL$1,'raw-data'!$1:$1,1))&lt;&gt;"",
$D161*INDEX('raw-data'!$A$1:$GQ$197,MATCH($A161,'raw-data'!$A:$A,1),MATCH(DL$1,'raw-data'!$1:$1,1))/VLOOKUP($A161,'raw-data'!$A:$B,2,TRUE),"")</f>
        <v/>
      </c>
      <c r="DM161" s="1" t="str">
        <f>IF(INDEX('raw-data'!$A$1:$GQ$197,MATCH($A161,'raw-data'!$A:$A,1),MATCH(DM$1,'raw-data'!$1:$1,1))&lt;&gt;"",
$D161*INDEX('raw-data'!$A$1:$GQ$197,MATCH($A161,'raw-data'!$A:$A,1),MATCH(DM$1,'raw-data'!$1:$1,1))/VLOOKUP($A161,'raw-data'!$A:$B,2,TRUE),"")</f>
        <v/>
      </c>
      <c r="DN161" s="1" t="str">
        <f>IF(INDEX('raw-data'!$A$1:$GQ$197,MATCH($A161,'raw-data'!$A:$A,1),MATCH(DN$1,'raw-data'!$1:$1,1))&lt;&gt;"",
$D161*INDEX('raw-data'!$A$1:$GQ$197,MATCH($A161,'raw-data'!$A:$A,1),MATCH(DN$1,'raw-data'!$1:$1,1))/VLOOKUP($A161,'raw-data'!$A:$B,2,TRUE),"")</f>
        <v/>
      </c>
      <c r="DO161" s="1" t="str">
        <f>IF(INDEX('raw-data'!$A$1:$GQ$197,MATCH($A161,'raw-data'!$A:$A,1),MATCH(DO$1,'raw-data'!$1:$1,1))&lt;&gt;"",
$D161*INDEX('raw-data'!$A$1:$GQ$197,MATCH($A161,'raw-data'!$A:$A,1),MATCH(DO$1,'raw-data'!$1:$1,1))/VLOOKUP($A161,'raw-data'!$A:$B,2,TRUE),"")</f>
        <v/>
      </c>
      <c r="DP161" s="1" t="str">
        <f>IF(INDEX('raw-data'!$A$1:$GQ$197,MATCH($A161,'raw-data'!$A:$A,1),MATCH(DP$1,'raw-data'!$1:$1,1))&lt;&gt;"",
$D161*INDEX('raw-data'!$A$1:$GQ$197,MATCH($A161,'raw-data'!$A:$A,1),MATCH(DP$1,'raw-data'!$1:$1,1))/VLOOKUP($A161,'raw-data'!$A:$B,2,TRUE),"")</f>
        <v/>
      </c>
      <c r="DQ161" s="1" t="str">
        <f>IF(INDEX('raw-data'!$A$1:$GQ$197,MATCH($A161,'raw-data'!$A:$A,1),MATCH(DQ$1,'raw-data'!$1:$1,1))&lt;&gt;"",
$D161*INDEX('raw-data'!$A$1:$GQ$197,MATCH($A161,'raw-data'!$A:$A,1),MATCH(DQ$1,'raw-data'!$1:$1,1))/VLOOKUP($A161,'raw-data'!$A:$B,2,TRUE),"")</f>
        <v/>
      </c>
      <c r="DR161" s="1" t="str">
        <f>IF(INDEX('raw-data'!$A$1:$GQ$197,MATCH($A161,'raw-data'!$A:$A,1),MATCH(DR$1,'raw-data'!$1:$1,1))&lt;&gt;"",
$D161*INDEX('raw-data'!$A$1:$GQ$197,MATCH($A161,'raw-data'!$A:$A,1),MATCH(DR$1,'raw-data'!$1:$1,1))/VLOOKUP($A161,'raw-data'!$A:$B,2,TRUE),"")</f>
        <v/>
      </c>
      <c r="DS161" s="1" t="str">
        <f>IF(INDEX('raw-data'!$A$1:$GQ$197,MATCH($A161,'raw-data'!$A:$A,1),MATCH(DS$1,'raw-data'!$1:$1,1))&lt;&gt;"",
$D161*INDEX('raw-data'!$A$1:$GQ$197,MATCH($A161,'raw-data'!$A:$A,1),MATCH(DS$1,'raw-data'!$1:$1,1))/VLOOKUP($A161,'raw-data'!$A:$B,2,TRUE),"")</f>
        <v/>
      </c>
      <c r="DT161" s="1" t="str">
        <f>IF(INDEX('raw-data'!$A$1:$GQ$197,MATCH($A161,'raw-data'!$A:$A,1),MATCH(DT$1,'raw-data'!$1:$1,1))&lt;&gt;"",
$D161*INDEX('raw-data'!$A$1:$GQ$197,MATCH($A161,'raw-data'!$A:$A,1),MATCH(DT$1,'raw-data'!$1:$1,1))/VLOOKUP($A161,'raw-data'!$A:$B,2,TRUE),"")</f>
        <v/>
      </c>
      <c r="DU161" s="1" t="str">
        <f>IF(INDEX('raw-data'!$A$1:$GQ$197,MATCH($A161,'raw-data'!$A:$A,1),MATCH(DU$1,'raw-data'!$1:$1,1))&lt;&gt;"",
$D161*INDEX('raw-data'!$A$1:$GQ$197,MATCH($A161,'raw-data'!$A:$A,1),MATCH(DU$1,'raw-data'!$1:$1,1))/VLOOKUP($A161,'raw-data'!$A:$B,2,TRUE),"")</f>
        <v/>
      </c>
      <c r="DV161" s="1" t="str">
        <f>IF(INDEX('raw-data'!$A$1:$GQ$197,MATCH($A161,'raw-data'!$A:$A,1),MATCH(DV$1,'raw-data'!$1:$1,1))&lt;&gt;"",
$D161*INDEX('raw-data'!$A$1:$GQ$197,MATCH($A161,'raw-data'!$A:$A,1),MATCH(DV$1,'raw-data'!$1:$1,1))/VLOOKUP($A161,'raw-data'!$A:$B,2,TRUE),"")</f>
        <v/>
      </c>
      <c r="DW161" s="1" t="str">
        <f>IF(INDEX('raw-data'!$A$1:$GQ$197,MATCH($A161,'raw-data'!$A:$A,1),MATCH(DW$1,'raw-data'!$1:$1,1))&lt;&gt;"",
$D161*INDEX('raw-data'!$A$1:$GQ$197,MATCH($A161,'raw-data'!$A:$A,1),MATCH(DW$1,'raw-data'!$1:$1,1))/VLOOKUP($A161,'raw-data'!$A:$B,2,TRUE),"")</f>
        <v/>
      </c>
      <c r="DX161" s="1" t="str">
        <f>IF(INDEX('raw-data'!$A$1:$GQ$197,MATCH($A161,'raw-data'!$A:$A,1),MATCH(DX$1,'raw-data'!$1:$1,1))&lt;&gt;"",
$D161*INDEX('raw-data'!$A$1:$GQ$197,MATCH($A161,'raw-data'!$A:$A,1),MATCH(DX$1,'raw-data'!$1:$1,1))/VLOOKUP($A161,'raw-data'!$A:$B,2,TRUE),"")</f>
        <v/>
      </c>
      <c r="DY161" s="1" t="str">
        <f>IF(INDEX('raw-data'!$A$1:$GQ$197,MATCH($A161,'raw-data'!$A:$A,1),MATCH(DY$1,'raw-data'!$1:$1,1))&lt;&gt;"",
$D161*INDEX('raw-data'!$A$1:$GQ$197,MATCH($A161,'raw-data'!$A:$A,1),MATCH(DY$1,'raw-data'!$1:$1,1))/VLOOKUP($A161,'raw-data'!$A:$B,2,TRUE),"")</f>
        <v/>
      </c>
      <c r="DZ161" s="1" t="str">
        <f>IF(INDEX('raw-data'!$A$1:$GQ$197,MATCH($A161,'raw-data'!$A:$A,1),MATCH(DZ$1,'raw-data'!$1:$1,1))&lt;&gt;"",
$D161*INDEX('raw-data'!$A$1:$GQ$197,MATCH($A161,'raw-data'!$A:$A,1),MATCH(DZ$1,'raw-data'!$1:$1,1))/VLOOKUP($A161,'raw-data'!$A:$B,2,TRUE),"")</f>
        <v/>
      </c>
      <c r="EA161" s="1" t="str">
        <f>IF(INDEX('raw-data'!$A$1:$GQ$197,MATCH($A161,'raw-data'!$A:$A,1),MATCH(EA$1,'raw-data'!$1:$1,1))&lt;&gt;"",
$D161*INDEX('raw-data'!$A$1:$GQ$197,MATCH($A161,'raw-data'!$A:$A,1),MATCH(EA$1,'raw-data'!$1:$1,1))/VLOOKUP($A161,'raw-data'!$A:$B,2,TRUE),"")</f>
        <v/>
      </c>
      <c r="EB161" s="1" t="str">
        <f>IF(INDEX('raw-data'!$A$1:$GQ$197,MATCH($A161,'raw-data'!$A:$A,1),MATCH(EB$1,'raw-data'!$1:$1,1))&lt;&gt;"",
$D161*INDEX('raw-data'!$A$1:$GQ$197,MATCH($A161,'raw-data'!$A:$A,1),MATCH(EB$1,'raw-data'!$1:$1,1))/VLOOKUP($A161,'raw-data'!$A:$B,2,TRUE),"")</f>
        <v/>
      </c>
      <c r="EC161" s="1" t="str">
        <f>IF(INDEX('raw-data'!$A$1:$GQ$197,MATCH($A161,'raw-data'!$A:$A,1),MATCH(EC$1,'raw-data'!$1:$1,1))&lt;&gt;"",
$D161*INDEX('raw-data'!$A$1:$GQ$197,MATCH($A161,'raw-data'!$A:$A,1),MATCH(EC$1,'raw-data'!$1:$1,1))/VLOOKUP($A161,'raw-data'!$A:$B,2,TRUE),"")</f>
        <v/>
      </c>
      <c r="ED161" s="1" t="str">
        <f>IF(INDEX('raw-data'!$A$1:$GQ$197,MATCH($A161,'raw-data'!$A:$A,1),MATCH(ED$1,'raw-data'!$1:$1,1))&lt;&gt;"",
$D161*INDEX('raw-data'!$A$1:$GQ$197,MATCH($A161,'raw-data'!$A:$A,1),MATCH(ED$1,'raw-data'!$1:$1,1))/VLOOKUP($A161,'raw-data'!$A:$B,2,TRUE),"")</f>
        <v/>
      </c>
      <c r="EE161" s="1" t="str">
        <f>IF(INDEX('raw-data'!$A$1:$GQ$197,MATCH($A161,'raw-data'!$A:$A,1),MATCH(EE$1,'raw-data'!$1:$1,1))&lt;&gt;"",
$D161*INDEX('raw-data'!$A$1:$GQ$197,MATCH($A161,'raw-data'!$A:$A,1),MATCH(EE$1,'raw-data'!$1:$1,1))/VLOOKUP($A161,'raw-data'!$A:$B,2,TRUE),"")</f>
        <v/>
      </c>
      <c r="EF161" s="1" t="str">
        <f>IF(INDEX('raw-data'!$A$1:$GQ$197,MATCH($A161,'raw-data'!$A:$A,1),MATCH(EF$1,'raw-data'!$1:$1,1))&lt;&gt;"",
$D161*INDEX('raw-data'!$A$1:$GQ$197,MATCH($A161,'raw-data'!$A:$A,1),MATCH(EF$1,'raw-data'!$1:$1,1))/VLOOKUP($A161,'raw-data'!$A:$B,2,TRUE),"")</f>
        <v/>
      </c>
      <c r="EG161" s="1" t="str">
        <f>IF(INDEX('raw-data'!$A$1:$GQ$197,MATCH($A161,'raw-data'!$A:$A,1),MATCH(EG$1,'raw-data'!$1:$1,1))&lt;&gt;"",
$D161*INDEX('raw-data'!$A$1:$GQ$197,MATCH($A161,'raw-data'!$A:$A,1),MATCH(EG$1,'raw-data'!$1:$1,1))/VLOOKUP($A161,'raw-data'!$A:$B,2,TRUE),"")</f>
        <v/>
      </c>
      <c r="EH161" s="1" t="str">
        <f>IF(INDEX('raw-data'!$A$1:$GQ$197,MATCH($A161,'raw-data'!$A:$A,1),MATCH(EH$1,'raw-data'!$1:$1,1))&lt;&gt;"",
$D161*INDEX('raw-data'!$A$1:$GQ$197,MATCH($A161,'raw-data'!$A:$A,1),MATCH(EH$1,'raw-data'!$1:$1,1))/VLOOKUP($A161,'raw-data'!$A:$B,2,TRUE),"")</f>
        <v/>
      </c>
      <c r="EI161" s="1" t="str">
        <f>IF(INDEX('raw-data'!$A$1:$GQ$197,MATCH($A161,'raw-data'!$A:$A,1),MATCH(EI$1,'raw-data'!$1:$1,1))&lt;&gt;"",
$D161*INDEX('raw-data'!$A$1:$GQ$197,MATCH($A161,'raw-data'!$A:$A,1),MATCH(EI$1,'raw-data'!$1:$1,1))/VLOOKUP($A161,'raw-data'!$A:$B,2,TRUE),"")</f>
        <v/>
      </c>
      <c r="EJ161" s="1" t="str">
        <f>IF(INDEX('raw-data'!$A$1:$GQ$197,MATCH($A161,'raw-data'!$A:$A,1),MATCH(EJ$1,'raw-data'!$1:$1,1))&lt;&gt;"",
$D161*INDEX('raw-data'!$A$1:$GQ$197,MATCH($A161,'raw-data'!$A:$A,1),MATCH(EJ$1,'raw-data'!$1:$1,1))/VLOOKUP($A161,'raw-data'!$A:$B,2,TRUE),"")</f>
        <v/>
      </c>
      <c r="EK161" s="1" t="str">
        <f>IF(INDEX('raw-data'!$A$1:$GQ$197,MATCH($A161,'raw-data'!$A:$A,1),MATCH(EK$1,'raw-data'!$1:$1,1))&lt;&gt;"",
$D161*INDEX('raw-data'!$A$1:$GQ$197,MATCH($A161,'raw-data'!$A:$A,1),MATCH(EK$1,'raw-data'!$1:$1,1))/VLOOKUP($A161,'raw-data'!$A:$B,2,TRUE),"")</f>
        <v/>
      </c>
      <c r="EL161" s="1" t="str">
        <f>IF(INDEX('raw-data'!$A$1:$GQ$197,MATCH($A161,'raw-data'!$A:$A,1),MATCH(EL$1,'raw-data'!$1:$1,1))&lt;&gt;"",
$D161*INDEX('raw-data'!$A$1:$GQ$197,MATCH($A161,'raw-data'!$A:$A,1),MATCH(EL$1,'raw-data'!$1:$1,1))/VLOOKUP($A161,'raw-data'!$A:$B,2,TRUE),"")</f>
        <v/>
      </c>
      <c r="EM161" s="1" t="str">
        <f>IF(INDEX('raw-data'!$A$1:$GQ$197,MATCH($A161,'raw-data'!$A:$A,1),MATCH(EM$1,'raw-data'!$1:$1,1))&lt;&gt;"",
$D161*INDEX('raw-data'!$A$1:$GQ$197,MATCH($A161,'raw-data'!$A:$A,1),MATCH(EM$1,'raw-data'!$1:$1,1))/VLOOKUP($A161,'raw-data'!$A:$B,2,TRUE),"")</f>
        <v/>
      </c>
      <c r="EN161" s="1" t="str">
        <f>IF(INDEX('raw-data'!$A$1:$GQ$197,MATCH($A161,'raw-data'!$A:$A,1),MATCH(EN$1,'raw-data'!$1:$1,1))&lt;&gt;"",
$D161*INDEX('raw-data'!$A$1:$GQ$197,MATCH($A161,'raw-data'!$A:$A,1),MATCH(EN$1,'raw-data'!$1:$1,1))/VLOOKUP($A161,'raw-data'!$A:$B,2,TRUE),"")</f>
        <v/>
      </c>
      <c r="EO161" s="1" t="str">
        <f>IF(INDEX('raw-data'!$A$1:$GQ$197,MATCH($A161,'raw-data'!$A:$A,1),MATCH(EO$1,'raw-data'!$1:$1,1))&lt;&gt;"",
$D161*INDEX('raw-data'!$A$1:$GQ$197,MATCH($A161,'raw-data'!$A:$A,1),MATCH(EO$1,'raw-data'!$1:$1,1))/VLOOKUP($A161,'raw-data'!$A:$B,2,TRUE),"")</f>
        <v/>
      </c>
      <c r="EP161" s="1" t="str">
        <f>IF(INDEX('raw-data'!$A$1:$GQ$197,MATCH($A161,'raw-data'!$A:$A,1),MATCH(EP$1,'raw-data'!$1:$1,1))&lt;&gt;"",
$D161*INDEX('raw-data'!$A$1:$GQ$197,MATCH($A161,'raw-data'!$A:$A,1),MATCH(EP$1,'raw-data'!$1:$1,1))/VLOOKUP($A161,'raw-data'!$A:$B,2,TRUE),"")</f>
        <v/>
      </c>
      <c r="EQ161" s="1" t="str">
        <f>IF(INDEX('raw-data'!$A$1:$GQ$197,MATCH($A161,'raw-data'!$A:$A,1),MATCH(EQ$1,'raw-data'!$1:$1,1))&lt;&gt;"",
$D161*INDEX('raw-data'!$A$1:$GQ$197,MATCH($A161,'raw-data'!$A:$A,1),MATCH(EQ$1,'raw-data'!$1:$1,1))/VLOOKUP($A161,'raw-data'!$A:$B,2,TRUE),"")</f>
        <v/>
      </c>
      <c r="ER161" s="1" t="str">
        <f>IF(INDEX('raw-data'!$A$1:$GQ$197,MATCH($A161,'raw-data'!$A:$A,1),MATCH(ER$1,'raw-data'!$1:$1,1))&lt;&gt;"",
$D161*INDEX('raw-data'!$A$1:$GQ$197,MATCH($A161,'raw-data'!$A:$A,1),MATCH(ER$1,'raw-data'!$1:$1,1))/VLOOKUP($A161,'raw-data'!$A:$B,2,TRUE),"")</f>
        <v/>
      </c>
      <c r="ES161" s="1" t="str">
        <f>IF(INDEX('raw-data'!$A$1:$GQ$197,MATCH($A161,'raw-data'!$A:$A,1),MATCH(ES$1,'raw-data'!$1:$1,1))&lt;&gt;"",
$D161*INDEX('raw-data'!$A$1:$GQ$197,MATCH($A161,'raw-data'!$A:$A,1),MATCH(ES$1,'raw-data'!$1:$1,1))/VLOOKUP($A161,'raw-data'!$A:$B,2,TRUE),"")</f>
        <v/>
      </c>
      <c r="ET161" s="1" t="str">
        <f>IF(INDEX('raw-data'!$A$1:$GQ$197,MATCH($A161,'raw-data'!$A:$A,1),MATCH(ET$1,'raw-data'!$1:$1,1))&lt;&gt;"",
$D161*INDEX('raw-data'!$A$1:$GQ$197,MATCH($A161,'raw-data'!$A:$A,1),MATCH(ET$1,'raw-data'!$1:$1,1))/VLOOKUP($A161,'raw-data'!$A:$B,2,TRUE),"")</f>
        <v/>
      </c>
      <c r="EU161" s="1" t="str">
        <f>IF(INDEX('raw-data'!$A$1:$GQ$197,MATCH($A161,'raw-data'!$A:$A,1),MATCH(EU$1,'raw-data'!$1:$1,1))&lt;&gt;"",
$D161*INDEX('raw-data'!$A$1:$GQ$197,MATCH($A161,'raw-data'!$A:$A,1),MATCH(EU$1,'raw-data'!$1:$1,1))/VLOOKUP($A161,'raw-data'!$A:$B,2,TRUE),"")</f>
        <v/>
      </c>
      <c r="EV161" s="1" t="str">
        <f>IF(INDEX('raw-data'!$A$1:$GQ$197,MATCH($A161,'raw-data'!$A:$A,1),MATCH(EV$1,'raw-data'!$1:$1,1))&lt;&gt;"",
$D161*INDEX('raw-data'!$A$1:$GQ$197,MATCH($A161,'raw-data'!$A:$A,1),MATCH(EV$1,'raw-data'!$1:$1,1))/VLOOKUP($A161,'raw-data'!$A:$B,2,TRUE),"")</f>
        <v/>
      </c>
      <c r="EW161" s="1" t="str">
        <f>IF(INDEX('raw-data'!$A$1:$GQ$197,MATCH($A161,'raw-data'!$A:$A,1),MATCH(EW$1,'raw-data'!$1:$1,1))&lt;&gt;"",
$D161*INDEX('raw-data'!$A$1:$GQ$197,MATCH($A161,'raw-data'!$A:$A,1),MATCH(EW$1,'raw-data'!$1:$1,1))/VLOOKUP($A161,'raw-data'!$A:$B,2,TRUE),"")</f>
        <v/>
      </c>
      <c r="EX161" s="1" t="str">
        <f>IF(INDEX('raw-data'!$A$1:$GQ$197,MATCH($A161,'raw-data'!$A:$A,1),MATCH(EX$1,'raw-data'!$1:$1,1))&lt;&gt;"",
$D161*INDEX('raw-data'!$A$1:$GQ$197,MATCH($A161,'raw-data'!$A:$A,1),MATCH(EX$1,'raw-data'!$1:$1,1))/VLOOKUP($A161,'raw-data'!$A:$B,2,TRUE),"")</f>
        <v/>
      </c>
      <c r="EY161" s="1" t="str">
        <f>IF(INDEX('raw-data'!$A$1:$GQ$197,MATCH($A161,'raw-data'!$A:$A,1),MATCH(EY$1,'raw-data'!$1:$1,1))&lt;&gt;"",
$D161*INDEX('raw-data'!$A$1:$GQ$197,MATCH($A161,'raw-data'!$A:$A,1),MATCH(EY$1,'raw-data'!$1:$1,1))/VLOOKUP($A161,'raw-data'!$A:$B,2,TRUE),"")</f>
        <v/>
      </c>
      <c r="EZ161" s="1" t="str">
        <f>IF(INDEX('raw-data'!$A$1:$GQ$197,MATCH($A161,'raw-data'!$A:$A,1),MATCH(EZ$1,'raw-data'!$1:$1,1))&lt;&gt;"",
$D161*INDEX('raw-data'!$A$1:$GQ$197,MATCH($A161,'raw-data'!$A:$A,1),MATCH(EZ$1,'raw-data'!$1:$1,1))/VLOOKUP($A161,'raw-data'!$A:$B,2,TRUE),"")</f>
        <v/>
      </c>
      <c r="FA161" s="1" t="str">
        <f>IF(INDEX('raw-data'!$A$1:$GQ$197,MATCH($A161,'raw-data'!$A:$A,1),MATCH(FA$1,'raw-data'!$1:$1,1))&lt;&gt;"",
$D161*INDEX('raw-data'!$A$1:$GQ$197,MATCH($A161,'raw-data'!$A:$A,1),MATCH(FA$1,'raw-data'!$1:$1,1))/VLOOKUP($A161,'raw-data'!$A:$B,2,TRUE),"")</f>
        <v/>
      </c>
      <c r="FB161" s="1" t="str">
        <f>IF(INDEX('raw-data'!$A$1:$GQ$197,MATCH($A161,'raw-data'!$A:$A,1),MATCH(FB$1,'raw-data'!$1:$1,1))&lt;&gt;"",
$D161*INDEX('raw-data'!$A$1:$GQ$197,MATCH($A161,'raw-data'!$A:$A,1),MATCH(FB$1,'raw-data'!$1:$1,1))/VLOOKUP($A161,'raw-data'!$A:$B,2,TRUE),"")</f>
        <v/>
      </c>
      <c r="FC161" s="1" t="str">
        <f>IF(INDEX('raw-data'!$A$1:$GQ$197,MATCH($A161,'raw-data'!$A:$A,1),MATCH(FC$1,'raw-data'!$1:$1,1))&lt;&gt;"",
$D161*INDEX('raw-data'!$A$1:$GQ$197,MATCH($A161,'raw-data'!$A:$A,1),MATCH(FC$1,'raw-data'!$1:$1,1))/VLOOKUP($A161,'raw-data'!$A:$B,2,TRUE),"")</f>
        <v/>
      </c>
      <c r="FD161" s="1" t="str">
        <f>IF(INDEX('raw-data'!$A$1:$GQ$197,MATCH($A161,'raw-data'!$A:$A,1),MATCH(FD$1,'raw-data'!$1:$1,1))&lt;&gt;"",
$D161*INDEX('raw-data'!$A$1:$GQ$197,MATCH($A161,'raw-data'!$A:$A,1),MATCH(FD$1,'raw-data'!$1:$1,1))/VLOOKUP($A161,'raw-data'!$A:$B,2,TRUE),"")</f>
        <v/>
      </c>
      <c r="FE161" s="1" t="str">
        <f>IF(INDEX('raw-data'!$A$1:$GQ$197,MATCH($A161,'raw-data'!$A:$A,1),MATCH(FE$1,'raw-data'!$1:$1,1))&lt;&gt;"",
$D161*INDEX('raw-data'!$A$1:$GQ$197,MATCH($A161,'raw-data'!$A:$A,1),MATCH(FE$1,'raw-data'!$1:$1,1))/VLOOKUP($A161,'raw-data'!$A:$B,2,TRUE),"")</f>
        <v/>
      </c>
      <c r="FF161" s="1" t="str">
        <f>IF(INDEX('raw-data'!$A$1:$GQ$197,MATCH($A161,'raw-data'!$A:$A,1),MATCH(FF$1,'raw-data'!$1:$1,1))&lt;&gt;"",
$D161*INDEX('raw-data'!$A$1:$GQ$197,MATCH($A161,'raw-data'!$A:$A,1),MATCH(FF$1,'raw-data'!$1:$1,1))/VLOOKUP($A161,'raw-data'!$A:$B,2,TRUE),"")</f>
        <v/>
      </c>
      <c r="FG161" s="1" t="str">
        <f>IF(INDEX('raw-data'!$A$1:$GQ$197,MATCH($A161,'raw-data'!$A:$A,1),MATCH(FG$1,'raw-data'!$1:$1,1))&lt;&gt;"",
$D161*INDEX('raw-data'!$A$1:$GQ$197,MATCH($A161,'raw-data'!$A:$A,1),MATCH(FG$1,'raw-data'!$1:$1,1))/VLOOKUP($A161,'raw-data'!$A:$B,2,TRUE),"")</f>
        <v/>
      </c>
      <c r="FH161" s="1" t="str">
        <f>IF(INDEX('raw-data'!$A$1:$GQ$197,MATCH($A161,'raw-data'!$A:$A,1),MATCH(FH$1,'raw-data'!$1:$1,1))&lt;&gt;"",
$D161*INDEX('raw-data'!$A$1:$GQ$197,MATCH($A161,'raw-data'!$A:$A,1),MATCH(FH$1,'raw-data'!$1:$1,1))/VLOOKUP($A161,'raw-data'!$A:$B,2,TRUE),"")</f>
        <v/>
      </c>
      <c r="FI161" s="1" t="str">
        <f>IF(INDEX('raw-data'!$A$1:$GQ$197,MATCH($A161,'raw-data'!$A:$A,1),MATCH(FI$1,'raw-data'!$1:$1,1))&lt;&gt;"",
$D161*INDEX('raw-data'!$A$1:$GQ$197,MATCH($A161,'raw-data'!$A:$A,1),MATCH(FI$1,'raw-data'!$1:$1,1))/VLOOKUP($A161,'raw-data'!$A:$B,2,TRUE),"")</f>
        <v/>
      </c>
      <c r="FJ161" s="1" t="str">
        <f>IF(INDEX('raw-data'!$A$1:$GQ$197,MATCH($A161,'raw-data'!$A:$A,1),MATCH(FJ$1,'raw-data'!$1:$1,1))&lt;&gt;"",
$D161*INDEX('raw-data'!$A$1:$GQ$197,MATCH($A161,'raw-data'!$A:$A,1),MATCH(FJ$1,'raw-data'!$1:$1,1))/VLOOKUP($A161,'raw-data'!$A:$B,2,TRUE),"")</f>
        <v/>
      </c>
      <c r="FK161" s="1" t="str">
        <f>IF(INDEX('raw-data'!$A$1:$GQ$197,MATCH($A161,'raw-data'!$A:$A,1),MATCH(FK$1,'raw-data'!$1:$1,1))&lt;&gt;"",
$D161*INDEX('raw-data'!$A$1:$GQ$197,MATCH($A161,'raw-data'!$A:$A,1),MATCH(FK$1,'raw-data'!$1:$1,1))/VLOOKUP($A161,'raw-data'!$A:$B,2,TRUE),"")</f>
        <v/>
      </c>
      <c r="FL161" s="1" t="str">
        <f>IF(INDEX('raw-data'!$A$1:$GQ$197,MATCH($A161,'raw-data'!$A:$A,1),MATCH(FL$1,'raw-data'!$1:$1,1))&lt;&gt;"",
$D161*INDEX('raw-data'!$A$1:$GQ$197,MATCH($A161,'raw-data'!$A:$A,1),MATCH(FL$1,'raw-data'!$1:$1,1))/VLOOKUP($A161,'raw-data'!$A:$B,2,TRUE),"")</f>
        <v/>
      </c>
      <c r="FM161" s="1" t="str">
        <f>IF(INDEX('raw-data'!$A$1:$GQ$197,MATCH($A161,'raw-data'!$A:$A,1),MATCH(FM$1,'raw-data'!$1:$1,1))&lt;&gt;"",
$D161*INDEX('raw-data'!$A$1:$GQ$197,MATCH($A161,'raw-data'!$A:$A,1),MATCH(FM$1,'raw-data'!$1:$1,1))/VLOOKUP($A161,'raw-data'!$A:$B,2,TRUE),"")</f>
        <v/>
      </c>
      <c r="FN161" s="1" t="str">
        <f>IF(INDEX('raw-data'!$A$1:$GQ$197,MATCH($A161,'raw-data'!$A:$A,1),MATCH(FN$1,'raw-data'!$1:$1,1))&lt;&gt;"",
$D161*INDEX('raw-data'!$A$1:$GQ$197,MATCH($A161,'raw-data'!$A:$A,1),MATCH(FN$1,'raw-data'!$1:$1,1))/VLOOKUP($A161,'raw-data'!$A:$B,2,TRUE),"")</f>
        <v/>
      </c>
      <c r="FO161" s="1" t="str">
        <f>IF(INDEX('raw-data'!$A$1:$GQ$197,MATCH($A161,'raw-data'!$A:$A,1),MATCH(FO$1,'raw-data'!$1:$1,1))&lt;&gt;"",
$D161*INDEX('raw-data'!$A$1:$GQ$197,MATCH($A161,'raw-data'!$A:$A,1),MATCH(FO$1,'raw-data'!$1:$1,1))/VLOOKUP($A161,'raw-data'!$A:$B,2,TRUE),"")</f>
        <v/>
      </c>
      <c r="FP161" s="1" t="str">
        <f>IF(INDEX('raw-data'!$A$1:$GQ$197,MATCH($A161,'raw-data'!$A:$A,1),MATCH(FP$1,'raw-data'!$1:$1,1))&lt;&gt;"",
$D161*INDEX('raw-data'!$A$1:$GQ$197,MATCH($A161,'raw-data'!$A:$A,1),MATCH(FP$1,'raw-data'!$1:$1,1))/VLOOKUP($A161,'raw-data'!$A:$B,2,TRUE),"")</f>
        <v/>
      </c>
      <c r="FQ161" s="1" t="str">
        <f>IF(INDEX('raw-data'!$A$1:$GQ$197,MATCH($A161,'raw-data'!$A:$A,1),MATCH(FQ$1,'raw-data'!$1:$1,1))&lt;&gt;"",
$D161*INDEX('raw-data'!$A$1:$GQ$197,MATCH($A161,'raw-data'!$A:$A,1),MATCH(FQ$1,'raw-data'!$1:$1,1))/VLOOKUP($A161,'raw-data'!$A:$B,2,TRUE),"")</f>
        <v/>
      </c>
      <c r="FR161" s="1" t="str">
        <f>IF(INDEX('raw-data'!$A$1:$GQ$197,MATCH($A161,'raw-data'!$A:$A,1),MATCH(FR$1,'raw-data'!$1:$1,1))&lt;&gt;"",
$D161*INDEX('raw-data'!$A$1:$GQ$197,MATCH($A161,'raw-data'!$A:$A,1),MATCH(FR$1,'raw-data'!$1:$1,1))/VLOOKUP($A161,'raw-data'!$A:$B,2,TRUE),"")</f>
        <v/>
      </c>
      <c r="FS161" s="1" t="str">
        <f>IF(INDEX('raw-data'!$A$1:$GQ$197,MATCH($A161,'raw-data'!$A:$A,1),MATCH(FS$1,'raw-data'!$1:$1,1))&lt;&gt;"",
$D161*INDEX('raw-data'!$A$1:$GQ$197,MATCH($A161,'raw-data'!$A:$A,1),MATCH(FS$1,'raw-data'!$1:$1,1))/VLOOKUP($A161,'raw-data'!$A:$B,2,TRUE),"")</f>
        <v/>
      </c>
      <c r="FT161" s="1" t="str">
        <f>IF(INDEX('raw-data'!$A$1:$GQ$197,MATCH($A161,'raw-data'!$A:$A,1),MATCH(FT$1,'raw-data'!$1:$1,1))&lt;&gt;"",
$D161*INDEX('raw-data'!$A$1:$GQ$197,MATCH($A161,'raw-data'!$A:$A,1),MATCH(FT$1,'raw-data'!$1:$1,1))/VLOOKUP($A161,'raw-data'!$A:$B,2,TRUE),"")</f>
        <v/>
      </c>
      <c r="FU161" s="1" t="str">
        <f>IF(INDEX('raw-data'!$A$1:$GQ$197,MATCH($A161,'raw-data'!$A:$A,1),MATCH(FU$1,'raw-data'!$1:$1,1))&lt;&gt;"",
$D161*INDEX('raw-data'!$A$1:$GQ$197,MATCH($A161,'raw-data'!$A:$A,1),MATCH(FU$1,'raw-data'!$1:$1,1))/VLOOKUP($A161,'raw-data'!$A:$B,2,TRUE),"")</f>
        <v/>
      </c>
      <c r="FV161" s="1" t="str">
        <f>IF(INDEX('raw-data'!$A$1:$GQ$197,MATCH($A161,'raw-data'!$A:$A,1),MATCH(FV$1,'raw-data'!$1:$1,1))&lt;&gt;"",
$D161*INDEX('raw-data'!$A$1:$GQ$197,MATCH($A161,'raw-data'!$A:$A,1),MATCH(FV$1,'raw-data'!$1:$1,1))/VLOOKUP($A161,'raw-data'!$A:$B,2,TRUE),"")</f>
        <v/>
      </c>
      <c r="FW161" s="1" t="str">
        <f>IF(INDEX('raw-data'!$A$1:$GQ$197,MATCH($A161,'raw-data'!$A:$A,1),MATCH(FW$1,'raw-data'!$1:$1,1))&lt;&gt;"",
$D161*INDEX('raw-data'!$A$1:$GQ$197,MATCH($A161,'raw-data'!$A:$A,1),MATCH(FW$1,'raw-data'!$1:$1,1))/VLOOKUP($A161,'raw-data'!$A:$B,2,TRUE),"")</f>
        <v/>
      </c>
      <c r="FX161" s="1" t="str">
        <f>IF(INDEX('raw-data'!$A$1:$GQ$197,MATCH($A161,'raw-data'!$A:$A,1),MATCH(FX$1,'raw-data'!$1:$1,1))&lt;&gt;"",
$D161*INDEX('raw-data'!$A$1:$GQ$197,MATCH($A161,'raw-data'!$A:$A,1),MATCH(FX$1,'raw-data'!$1:$1,1))/VLOOKUP($A161,'raw-data'!$A:$B,2,TRUE),"")</f>
        <v/>
      </c>
      <c r="FY161" s="1" t="str">
        <f>IF(INDEX('raw-data'!$A$1:$GQ$197,MATCH($A161,'raw-data'!$A:$A,1),MATCH(FY$1,'raw-data'!$1:$1,1))&lt;&gt;"",
$D161*INDEX('raw-data'!$A$1:$GQ$197,MATCH($A161,'raw-data'!$A:$A,1),MATCH(FY$1,'raw-data'!$1:$1,1))/VLOOKUP($A161,'raw-data'!$A:$B,2,TRUE),"")</f>
        <v/>
      </c>
      <c r="FZ161" s="1" t="str">
        <f>IF(INDEX('raw-data'!$A$1:$GQ$197,MATCH($A161,'raw-data'!$A:$A,1),MATCH(FZ$1,'raw-data'!$1:$1,1))&lt;&gt;"",
$D161*INDEX('raw-data'!$A$1:$GQ$197,MATCH($A161,'raw-data'!$A:$A,1),MATCH(FZ$1,'raw-data'!$1:$1,1))/VLOOKUP($A161,'raw-data'!$A:$B,2,TRUE),"")</f>
        <v/>
      </c>
      <c r="GA161" s="1" t="str">
        <f>IF(INDEX('raw-data'!$A$1:$GQ$197,MATCH($A161,'raw-data'!$A:$A,1),MATCH(GA$1,'raw-data'!$1:$1,1))&lt;&gt;"",
$D161*INDEX('raw-data'!$A$1:$GQ$197,MATCH($A161,'raw-data'!$A:$A,1),MATCH(GA$1,'raw-data'!$1:$1,1))/VLOOKUP($A161,'raw-data'!$A:$B,2,TRUE),"")</f>
        <v/>
      </c>
      <c r="GB161" s="1" t="str">
        <f>IF(INDEX('raw-data'!$A$1:$GQ$197,MATCH($A161,'raw-data'!$A:$A,1),MATCH(GB$1,'raw-data'!$1:$1,1))&lt;&gt;"",
$D161*INDEX('raw-data'!$A$1:$GQ$197,MATCH($A161,'raw-data'!$A:$A,1),MATCH(GB$1,'raw-data'!$1:$1,1))/VLOOKUP($A161,'raw-data'!$A:$B,2,TRUE),"")</f>
        <v/>
      </c>
      <c r="GC161" s="1" t="str">
        <f>IF(INDEX('raw-data'!$A$1:$GQ$197,MATCH($A161,'raw-data'!$A:$A,1),MATCH(GC$1,'raw-data'!$1:$1,1))&lt;&gt;"",
$D161*INDEX('raw-data'!$A$1:$GQ$197,MATCH($A161,'raw-data'!$A:$A,1),MATCH(GC$1,'raw-data'!$1:$1,1))/VLOOKUP($A161,'raw-data'!$A:$B,2,TRUE),"")</f>
        <v/>
      </c>
      <c r="GD161" s="1" t="str">
        <f>IF(INDEX('raw-data'!$A$1:$GQ$197,MATCH($A161,'raw-data'!$A:$A,1),MATCH(GD$1,'raw-data'!$1:$1,1))&lt;&gt;"",
$D161*INDEX('raw-data'!$A$1:$GQ$197,MATCH($A161,'raw-data'!$A:$A,1),MATCH(GD$1,'raw-data'!$1:$1,1))/VLOOKUP($A161,'raw-data'!$A:$B,2,TRUE),"")</f>
        <v/>
      </c>
      <c r="GE161" s="1" t="str">
        <f>IF(INDEX('raw-data'!$A$1:$GQ$197,MATCH($A161,'raw-data'!$A:$A,1),MATCH(GE$1,'raw-data'!$1:$1,1))&lt;&gt;"",
$D161*INDEX('raw-data'!$A$1:$GQ$197,MATCH($A161,'raw-data'!$A:$A,1),MATCH(GE$1,'raw-data'!$1:$1,1))/VLOOKUP($A161,'raw-data'!$A:$B,2,TRUE),"")</f>
        <v/>
      </c>
      <c r="GF161" s="1" t="str">
        <f>IF(INDEX('raw-data'!$A$1:$GQ$197,MATCH($A161,'raw-data'!$A:$A,1),MATCH(GF$1,'raw-data'!$1:$1,1))&lt;&gt;"",
$D161*INDEX('raw-data'!$A$1:$GQ$197,MATCH($A161,'raw-data'!$A:$A,1),MATCH(GF$1,'raw-data'!$1:$1,1))/VLOOKUP($A161,'raw-data'!$A:$B,2,TRUE),"")</f>
        <v/>
      </c>
      <c r="GG161" s="1" t="str">
        <f>IF(INDEX('raw-data'!$A$1:$GQ$197,MATCH($A161,'raw-data'!$A:$A,1),MATCH(GG$1,'raw-data'!$1:$1,1))&lt;&gt;"",
$D161*INDEX('raw-data'!$A$1:$GQ$197,MATCH($A161,'raw-data'!$A:$A,1),MATCH(GG$1,'raw-data'!$1:$1,1))/VLOOKUP($A161,'raw-data'!$A:$B,2,TRUE),"")</f>
        <v/>
      </c>
      <c r="GH161" s="1" t="str">
        <f>IF(INDEX('raw-data'!$A$1:$GQ$197,MATCH($A161,'raw-data'!$A:$A,1),MATCH(GH$1,'raw-data'!$1:$1,1))&lt;&gt;"",
$D161*INDEX('raw-data'!$A$1:$GQ$197,MATCH($A161,'raw-data'!$A:$A,1),MATCH(GH$1,'raw-data'!$1:$1,1))/VLOOKUP($A161,'raw-data'!$A:$B,2,TRUE),"")</f>
        <v/>
      </c>
      <c r="GI161" s="1" t="str">
        <f>IF(INDEX('raw-data'!$A$1:$GQ$197,MATCH($A161,'raw-data'!$A:$A,1),MATCH(GI$1,'raw-data'!$1:$1,1))&lt;&gt;"",
$D161*INDEX('raw-data'!$A$1:$GQ$197,MATCH($A161,'raw-data'!$A:$A,1),MATCH(GI$1,'raw-data'!$1:$1,1))/VLOOKUP($A161,'raw-data'!$A:$B,2,TRUE),"")</f>
        <v/>
      </c>
      <c r="GJ161" s="1" t="str">
        <f>IF(INDEX('raw-data'!$A$1:$GQ$197,MATCH($A161,'raw-data'!$A:$A,1),MATCH(GJ$1,'raw-data'!$1:$1,1))&lt;&gt;"",
$D161*INDEX('raw-data'!$A$1:$GQ$197,MATCH($A161,'raw-data'!$A:$A,1),MATCH(GJ$1,'raw-data'!$1:$1,1))/VLOOKUP($A161,'raw-data'!$A:$B,2,TRUE),"")</f>
        <v/>
      </c>
      <c r="GK161" s="1" t="str">
        <f>IF(INDEX('raw-data'!$A$1:$GQ$197,MATCH($A161,'raw-data'!$A:$A,1),MATCH(GK$1,'raw-data'!$1:$1,1))&lt;&gt;"",
$D161*INDEX('raw-data'!$A$1:$GQ$197,MATCH($A161,'raw-data'!$A:$A,1),MATCH(GK$1,'raw-data'!$1:$1,1))/VLOOKUP($A161,'raw-data'!$A:$B,2,TRUE),"")</f>
        <v/>
      </c>
      <c r="GL161" s="1" t="str">
        <f>IF(INDEX('raw-data'!$A$1:$GQ$197,MATCH($A161,'raw-data'!$A:$A,1),MATCH(GL$1,'raw-data'!$1:$1,1))&lt;&gt;"",
$D161*INDEX('raw-data'!$A$1:$GQ$197,MATCH($A161,'raw-data'!$A:$A,1),MATCH(GL$1,'raw-data'!$1:$1,1))/VLOOKUP($A161,'raw-data'!$A:$B,2,TRUE),"")</f>
        <v/>
      </c>
      <c r="GM161" s="1" t="str">
        <f>IF(INDEX('raw-data'!$A$1:$GQ$197,MATCH($A161,'raw-data'!$A:$A,1),MATCH(GM$1,'raw-data'!$1:$1,1))&lt;&gt;"",
$D161*INDEX('raw-data'!$A$1:$GQ$197,MATCH($A161,'raw-data'!$A:$A,1),MATCH(GM$1,'raw-data'!$1:$1,1))/VLOOKUP($A161,'raw-data'!$A:$B,2,TRUE),"")</f>
        <v/>
      </c>
      <c r="GN161" s="1" t="str">
        <f>IF(INDEX('raw-data'!$A$1:$GQ$197,MATCH($A161,'raw-data'!$A:$A,1),MATCH(GN$1,'raw-data'!$1:$1,1))&lt;&gt;"",
$D161*INDEX('raw-data'!$A$1:$GQ$197,MATCH($A161,'raw-data'!$A:$A,1),MATCH(GN$1,'raw-data'!$1:$1,1))/VLOOKUP($A161,'raw-data'!$A:$B,2,TRUE),"")</f>
        <v/>
      </c>
      <c r="GO161" s="1" t="str">
        <f>IF(INDEX('raw-data'!$A$1:$GQ$197,MATCH($A161,'raw-data'!$A:$A,1),MATCH(GO$1,'raw-data'!$1:$1,1))&lt;&gt;"",
$D161*INDEX('raw-data'!$A$1:$GQ$197,MATCH($A161,'raw-data'!$A:$A,1),MATCH(GO$1,'raw-data'!$1:$1,1))/VLOOKUP($A161,'raw-data'!$A:$B,2,TRUE),"")</f>
        <v/>
      </c>
      <c r="GP161" s="1" t="str">
        <f>IF(INDEX('raw-data'!$A$1:$GQ$197,MATCH($A161,'raw-data'!$A:$A,1),MATCH(GP$1,'raw-data'!$1:$1,1))&lt;&gt;"",
$D161*INDEX('raw-data'!$A$1:$GQ$197,MATCH($A161,'raw-data'!$A:$A,1),MATCH(GP$1,'raw-data'!$1:$1,1))/VLOOKUP($A161,'raw-data'!$A:$B,2,TRUE),"")</f>
        <v/>
      </c>
      <c r="GQ161" s="1" t="str">
        <f>IF(INDEX('raw-data'!$A$1:$GQ$197,MATCH($A161,'raw-data'!$A:$A,1),MATCH(GQ$1,'raw-data'!$1:$1,1))&lt;&gt;"",
$D161*INDEX('raw-data'!$A$1:$GQ$197,MATCH($A161,'raw-data'!$A:$A,1),MATCH(GQ$1,'raw-data'!$1:$1,1))/VLOOKUP($A161,'raw-data'!$A:$B,2,TRUE),"")</f>
        <v/>
      </c>
    </row>
    <row r="162" spans="1:199" ht="15.75" x14ac:dyDescent="0.3">
      <c r="A162" s="3" t="s">
        <v>174</v>
      </c>
      <c r="B162" s="1">
        <f>IF(VLOOKUP(A162,'DATA-VIEW'!G:H,2,FALSE)=0,0,VLOOKUP(A162,'DATA-VIEW'!G:H,2,FALSE))</f>
        <v>0</v>
      </c>
      <c r="C162" s="1">
        <f t="shared" si="10"/>
        <v>0</v>
      </c>
      <c r="D162" s="1">
        <f>IFERROR(C162*VLOOKUP($A162,'raw-data'!A:C,2,TRUE)/VLOOKUP(A162,'raw-data'!A:C,3,TRUE),"")</f>
        <v>0</v>
      </c>
      <c r="E162" s="1" t="str">
        <f>IF(INDEX('raw-data'!$A$1:$GQ$197,MATCH($A162,'raw-data'!$A:$A,1),MATCH(E$1,'raw-data'!$1:$1,1))&lt;&gt;"",
$D162*INDEX('raw-data'!$A$1:$GQ$197,MATCH($A162,'raw-data'!$A:$A,1),MATCH(E$1,'raw-data'!$1:$1,1))/VLOOKUP($A162,'raw-data'!$A:$B,2,TRUE),"")</f>
        <v/>
      </c>
      <c r="F162" s="1">
        <f>IF(INDEX('raw-data'!$A$1:$GQ$197,MATCH($A162,'raw-data'!$A:$A,1),MATCH(F$1,'raw-data'!$1:$1,1))&lt;&gt;"",
$D162*INDEX('raw-data'!$A$1:$GQ$197,MATCH($A162,'raw-data'!$A:$A,1),MATCH(F$1,'raw-data'!$1:$1,1))/VLOOKUP($A162,'raw-data'!$A:$B,2,TRUE),"")</f>
        <v>0</v>
      </c>
      <c r="G162" s="1" t="str">
        <f>IF(INDEX('raw-data'!$A$1:$GQ$197,MATCH($A162,'raw-data'!$A:$A,1),MATCH(G$1,'raw-data'!$1:$1,1))&lt;&gt;"",
$D162*INDEX('raw-data'!$A$1:$GQ$197,MATCH($A162,'raw-data'!$A:$A,1),MATCH(G$1,'raw-data'!$1:$1,1))/VLOOKUP($A162,'raw-data'!$A:$B,2,TRUE),"")</f>
        <v/>
      </c>
      <c r="H162" s="1" t="str">
        <f>IF(INDEX('raw-data'!$A$1:$GQ$197,MATCH($A162,'raw-data'!$A:$A,1),MATCH(H$1,'raw-data'!$1:$1,1))&lt;&gt;"",
$D162*INDEX('raw-data'!$A$1:$GQ$197,MATCH($A162,'raw-data'!$A:$A,1),MATCH(H$1,'raw-data'!$1:$1,1))/VLOOKUP($A162,'raw-data'!$A:$B,2,TRUE),"")</f>
        <v/>
      </c>
      <c r="I162" s="1" t="str">
        <f>IF(INDEX('raw-data'!$A$1:$GQ$197,MATCH($A162,'raw-data'!$A:$A,1),MATCH(I$1,'raw-data'!$1:$1,1))&lt;&gt;"",
$D162*INDEX('raw-data'!$A$1:$GQ$197,MATCH($A162,'raw-data'!$A:$A,1),MATCH(I$1,'raw-data'!$1:$1,1))/VLOOKUP($A162,'raw-data'!$A:$B,2,TRUE),"")</f>
        <v/>
      </c>
      <c r="J162" s="1" t="str">
        <f>IF(INDEX('raw-data'!$A$1:$GQ$197,MATCH($A162,'raw-data'!$A:$A,1),MATCH(J$1,'raw-data'!$1:$1,1))&lt;&gt;"",
$D162*INDEX('raw-data'!$A$1:$GQ$197,MATCH($A162,'raw-data'!$A:$A,1),MATCH(J$1,'raw-data'!$1:$1,1))/VLOOKUP($A162,'raw-data'!$A:$B,2,TRUE),"")</f>
        <v/>
      </c>
      <c r="K162" s="1" t="str">
        <f>IF(INDEX('raw-data'!$A$1:$GQ$197,MATCH($A162,'raw-data'!$A:$A,1),MATCH(K$1,'raw-data'!$1:$1,1))&lt;&gt;"",
$D162*INDEX('raw-data'!$A$1:$GQ$197,MATCH($A162,'raw-data'!$A:$A,1),MATCH(K$1,'raw-data'!$1:$1,1))/VLOOKUP($A162,'raw-data'!$A:$B,2,TRUE),"")</f>
        <v/>
      </c>
      <c r="L162" s="1">
        <f>IF(INDEX('raw-data'!$A$1:$GQ$197,MATCH($A162,'raw-data'!$A:$A,1),MATCH(L$1,'raw-data'!$1:$1,1))&lt;&gt;"",
$D162*INDEX('raw-data'!$A$1:$GQ$197,MATCH($A162,'raw-data'!$A:$A,1),MATCH(L$1,'raw-data'!$1:$1,1))/VLOOKUP($A162,'raw-data'!$A:$B,2,TRUE),"")</f>
        <v>0</v>
      </c>
      <c r="M162" s="1" t="str">
        <f>IF(INDEX('raw-data'!$A$1:$GQ$197,MATCH($A162,'raw-data'!$A:$A,1),MATCH(M$1,'raw-data'!$1:$1,1))&lt;&gt;"",
$D162*INDEX('raw-data'!$A$1:$GQ$197,MATCH($A162,'raw-data'!$A:$A,1),MATCH(M$1,'raw-data'!$1:$1,1))/VLOOKUP($A162,'raw-data'!$A:$B,2,TRUE),"")</f>
        <v/>
      </c>
      <c r="N162" s="1" t="str">
        <f>IF(INDEX('raw-data'!$A$1:$GQ$197,MATCH($A162,'raw-data'!$A:$A,1),MATCH(N$1,'raw-data'!$1:$1,1))&lt;&gt;"",
$D162*INDEX('raw-data'!$A$1:$GQ$197,MATCH($A162,'raw-data'!$A:$A,1),MATCH(N$1,'raw-data'!$1:$1,1))/VLOOKUP($A162,'raw-data'!$A:$B,2,TRUE),"")</f>
        <v/>
      </c>
      <c r="O162" s="1" t="str">
        <f>IF(INDEX('raw-data'!$A$1:$GQ$197,MATCH($A162,'raw-data'!$A:$A,1),MATCH(O$1,'raw-data'!$1:$1,1))&lt;&gt;"",
$D162*INDEX('raw-data'!$A$1:$GQ$197,MATCH($A162,'raw-data'!$A:$A,1),MATCH(O$1,'raw-data'!$1:$1,1))/VLOOKUP($A162,'raw-data'!$A:$B,2,TRUE),"")</f>
        <v/>
      </c>
      <c r="P162" s="1" t="str">
        <f>IF(INDEX('raw-data'!$A$1:$GQ$197,MATCH($A162,'raw-data'!$A:$A,1),MATCH(P$1,'raw-data'!$1:$1,1))&lt;&gt;"",
$D162*INDEX('raw-data'!$A$1:$GQ$197,MATCH($A162,'raw-data'!$A:$A,1),MATCH(P$1,'raw-data'!$1:$1,1))/VLOOKUP($A162,'raw-data'!$A:$B,2,TRUE),"")</f>
        <v/>
      </c>
      <c r="Q162" s="1" t="str">
        <f>IF(INDEX('raw-data'!$A$1:$GQ$197,MATCH($A162,'raw-data'!$A:$A,1),MATCH(Q$1,'raw-data'!$1:$1,1))&lt;&gt;"",
$D162*INDEX('raw-data'!$A$1:$GQ$197,MATCH($A162,'raw-data'!$A:$A,1),MATCH(Q$1,'raw-data'!$1:$1,1))/VLOOKUP($A162,'raw-data'!$A:$B,2,TRUE),"")</f>
        <v/>
      </c>
      <c r="R162" s="1" t="str">
        <f>IF(INDEX('raw-data'!$A$1:$GQ$197,MATCH($A162,'raw-data'!$A:$A,1),MATCH(R$1,'raw-data'!$1:$1,1))&lt;&gt;"",
$D162*INDEX('raw-data'!$A$1:$GQ$197,MATCH($A162,'raw-data'!$A:$A,1),MATCH(R$1,'raw-data'!$1:$1,1))/VLOOKUP($A162,'raw-data'!$A:$B,2,TRUE),"")</f>
        <v/>
      </c>
      <c r="S162" s="1" t="str">
        <f>IF(INDEX('raw-data'!$A$1:$GQ$197,MATCH($A162,'raw-data'!$A:$A,1),MATCH(S$1,'raw-data'!$1:$1,1))&lt;&gt;"",
$D162*INDEX('raw-data'!$A$1:$GQ$197,MATCH($A162,'raw-data'!$A:$A,1),MATCH(S$1,'raw-data'!$1:$1,1))/VLOOKUP($A162,'raw-data'!$A:$B,2,TRUE),"")</f>
        <v/>
      </c>
      <c r="T162" s="1" t="str">
        <f>IF(INDEX('raw-data'!$A$1:$GQ$197,MATCH($A162,'raw-data'!$A:$A,1),MATCH(T$1,'raw-data'!$1:$1,1))&lt;&gt;"",
$D162*INDEX('raw-data'!$A$1:$GQ$197,MATCH($A162,'raw-data'!$A:$A,1),MATCH(T$1,'raw-data'!$1:$1,1))/VLOOKUP($A162,'raw-data'!$A:$B,2,TRUE),"")</f>
        <v/>
      </c>
      <c r="U162" s="1" t="str">
        <f>IF(INDEX('raw-data'!$A$1:$GQ$197,MATCH($A162,'raw-data'!$A:$A,1),MATCH(U$1,'raw-data'!$1:$1,1))&lt;&gt;"",
$D162*INDEX('raw-data'!$A$1:$GQ$197,MATCH($A162,'raw-data'!$A:$A,1),MATCH(U$1,'raw-data'!$1:$1,1))/VLOOKUP($A162,'raw-data'!$A:$B,2,TRUE),"")</f>
        <v/>
      </c>
      <c r="V162" s="1" t="str">
        <f>IF(INDEX('raw-data'!$A$1:$GQ$197,MATCH($A162,'raw-data'!$A:$A,1),MATCH(V$1,'raw-data'!$1:$1,1))&lt;&gt;"",
$D162*INDEX('raw-data'!$A$1:$GQ$197,MATCH($A162,'raw-data'!$A:$A,1),MATCH(V$1,'raw-data'!$1:$1,1))/VLOOKUP($A162,'raw-data'!$A:$B,2,TRUE),"")</f>
        <v/>
      </c>
      <c r="W162" s="1" t="str">
        <f>IF(INDEX('raw-data'!$A$1:$GQ$197,MATCH($A162,'raw-data'!$A:$A,1),MATCH(W$1,'raw-data'!$1:$1,1))&lt;&gt;"",
$D162*INDEX('raw-data'!$A$1:$GQ$197,MATCH($A162,'raw-data'!$A:$A,1),MATCH(W$1,'raw-data'!$1:$1,1))/VLOOKUP($A162,'raw-data'!$A:$B,2,TRUE),"")</f>
        <v/>
      </c>
      <c r="X162" s="1" t="str">
        <f>IF(INDEX('raw-data'!$A$1:$GQ$197,MATCH($A162,'raw-data'!$A:$A,1),MATCH(X$1,'raw-data'!$1:$1,1))&lt;&gt;"",
$D162*INDEX('raw-data'!$A$1:$GQ$197,MATCH($A162,'raw-data'!$A:$A,1),MATCH(X$1,'raw-data'!$1:$1,1))/VLOOKUP($A162,'raw-data'!$A:$B,2,TRUE),"")</f>
        <v/>
      </c>
      <c r="Y162" s="1" t="str">
        <f>IF(INDEX('raw-data'!$A$1:$GQ$197,MATCH($A162,'raw-data'!$A:$A,1),MATCH(Y$1,'raw-data'!$1:$1,1))&lt;&gt;"",
$D162*INDEX('raw-data'!$A$1:$GQ$197,MATCH($A162,'raw-data'!$A:$A,1),MATCH(Y$1,'raw-data'!$1:$1,1))/VLOOKUP($A162,'raw-data'!$A:$B,2,TRUE),"")</f>
        <v/>
      </c>
      <c r="Z162" s="1" t="str">
        <f>IF(INDEX('raw-data'!$A$1:$GQ$197,MATCH($A162,'raw-data'!$A:$A,1),MATCH(Z$1,'raw-data'!$1:$1,1))&lt;&gt;"",
$D162*INDEX('raw-data'!$A$1:$GQ$197,MATCH($A162,'raw-data'!$A:$A,1),MATCH(Z$1,'raw-data'!$1:$1,1))/VLOOKUP($A162,'raw-data'!$A:$B,2,TRUE),"")</f>
        <v/>
      </c>
      <c r="AA162" s="1" t="str">
        <f>IF(INDEX('raw-data'!$A$1:$GQ$197,MATCH($A162,'raw-data'!$A:$A,1),MATCH(AA$1,'raw-data'!$1:$1,1))&lt;&gt;"",
$D162*INDEX('raw-data'!$A$1:$GQ$197,MATCH($A162,'raw-data'!$A:$A,1),MATCH(AA$1,'raw-data'!$1:$1,1))/VLOOKUP($A162,'raw-data'!$A:$B,2,TRUE),"")</f>
        <v/>
      </c>
      <c r="AB162" s="1" t="str">
        <f>IF(INDEX('raw-data'!$A$1:$GQ$197,MATCH($A162,'raw-data'!$A:$A,1),MATCH(AB$1,'raw-data'!$1:$1,1))&lt;&gt;"",
$D162*INDEX('raw-data'!$A$1:$GQ$197,MATCH($A162,'raw-data'!$A:$A,1),MATCH(AB$1,'raw-data'!$1:$1,1))/VLOOKUP($A162,'raw-data'!$A:$B,2,TRUE),"")</f>
        <v/>
      </c>
      <c r="AC162" s="1" t="str">
        <f>IF(INDEX('raw-data'!$A$1:$GQ$197,MATCH($A162,'raw-data'!$A:$A,1),MATCH(AC$1,'raw-data'!$1:$1,1))&lt;&gt;"",
$D162*INDEX('raw-data'!$A$1:$GQ$197,MATCH($A162,'raw-data'!$A:$A,1),MATCH(AC$1,'raw-data'!$1:$1,1))/VLOOKUP($A162,'raw-data'!$A:$B,2,TRUE),"")</f>
        <v/>
      </c>
      <c r="AD162" s="1" t="str">
        <f>IF(INDEX('raw-data'!$A$1:$GQ$197,MATCH($A162,'raw-data'!$A:$A,1),MATCH(AD$1,'raw-data'!$1:$1,1))&lt;&gt;"",
$D162*INDEX('raw-data'!$A$1:$GQ$197,MATCH($A162,'raw-data'!$A:$A,1),MATCH(AD$1,'raw-data'!$1:$1,1))/VLOOKUP($A162,'raw-data'!$A:$B,2,TRUE),"")</f>
        <v/>
      </c>
      <c r="AE162" s="1" t="str">
        <f>IF(INDEX('raw-data'!$A$1:$GQ$197,MATCH($A162,'raw-data'!$A:$A,1),MATCH(AE$1,'raw-data'!$1:$1,1))&lt;&gt;"",
$D162*INDEX('raw-data'!$A$1:$GQ$197,MATCH($A162,'raw-data'!$A:$A,1),MATCH(AE$1,'raw-data'!$1:$1,1))/VLOOKUP($A162,'raw-data'!$A:$B,2,TRUE),"")</f>
        <v/>
      </c>
      <c r="AF162" s="1" t="str">
        <f>IF(INDEX('raw-data'!$A$1:$GQ$197,MATCH($A162,'raw-data'!$A:$A,1),MATCH(AF$1,'raw-data'!$1:$1,1))&lt;&gt;"",
$D162*INDEX('raw-data'!$A$1:$GQ$197,MATCH($A162,'raw-data'!$A:$A,1),MATCH(AF$1,'raw-data'!$1:$1,1))/VLOOKUP($A162,'raw-data'!$A:$B,2,TRUE),"")</f>
        <v/>
      </c>
      <c r="AG162" s="1" t="str">
        <f>IF(INDEX('raw-data'!$A$1:$GQ$197,MATCH($A162,'raw-data'!$A:$A,1),MATCH(AG$1,'raw-data'!$1:$1,1))&lt;&gt;"",
$D162*INDEX('raw-data'!$A$1:$GQ$197,MATCH($A162,'raw-data'!$A:$A,1),MATCH(AG$1,'raw-data'!$1:$1,1))/VLOOKUP($A162,'raw-data'!$A:$B,2,TRUE),"")</f>
        <v/>
      </c>
      <c r="AH162" s="1" t="str">
        <f>IF(INDEX('raw-data'!$A$1:$GQ$197,MATCH($A162,'raw-data'!$A:$A,1),MATCH(AH$1,'raw-data'!$1:$1,1))&lt;&gt;"",
$D162*INDEX('raw-data'!$A$1:$GQ$197,MATCH($A162,'raw-data'!$A:$A,1),MATCH(AH$1,'raw-data'!$1:$1,1))/VLOOKUP($A162,'raw-data'!$A:$B,2,TRUE),"")</f>
        <v/>
      </c>
      <c r="AI162" s="1" t="str">
        <f>IF(INDEX('raw-data'!$A$1:$GQ$197,MATCH($A162,'raw-data'!$A:$A,1),MATCH(AI$1,'raw-data'!$1:$1,1))&lt;&gt;"",
$D162*INDEX('raw-data'!$A$1:$GQ$197,MATCH($A162,'raw-data'!$A:$A,1),MATCH(AI$1,'raw-data'!$1:$1,1))/VLOOKUP($A162,'raw-data'!$A:$B,2,TRUE),"")</f>
        <v/>
      </c>
      <c r="AJ162" s="1" t="str">
        <f>IF(INDEX('raw-data'!$A$1:$GQ$197,MATCH($A162,'raw-data'!$A:$A,1),MATCH(AJ$1,'raw-data'!$1:$1,1))&lt;&gt;"",
$D162*INDEX('raw-data'!$A$1:$GQ$197,MATCH($A162,'raw-data'!$A:$A,1),MATCH(AJ$1,'raw-data'!$1:$1,1))/VLOOKUP($A162,'raw-data'!$A:$B,2,TRUE),"")</f>
        <v/>
      </c>
      <c r="AK162" s="1" t="str">
        <f>IF(INDEX('raw-data'!$A$1:$GQ$197,MATCH($A162,'raw-data'!$A:$A,1),MATCH(AK$1,'raw-data'!$1:$1,1))&lt;&gt;"",
$D162*INDEX('raw-data'!$A$1:$GQ$197,MATCH($A162,'raw-data'!$A:$A,1),MATCH(AK$1,'raw-data'!$1:$1,1))/VLOOKUP($A162,'raw-data'!$A:$B,2,TRUE),"")</f>
        <v/>
      </c>
      <c r="AL162" s="1" t="str">
        <f>IF(INDEX('raw-data'!$A$1:$GQ$197,MATCH($A162,'raw-data'!$A:$A,1),MATCH(AL$1,'raw-data'!$1:$1,1))&lt;&gt;"",
$D162*INDEX('raw-data'!$A$1:$GQ$197,MATCH($A162,'raw-data'!$A:$A,1),MATCH(AL$1,'raw-data'!$1:$1,1))/VLOOKUP($A162,'raw-data'!$A:$B,2,TRUE),"")</f>
        <v/>
      </c>
      <c r="AM162" s="1" t="str">
        <f>IF(INDEX('raw-data'!$A$1:$GQ$197,MATCH($A162,'raw-data'!$A:$A,1),MATCH(AM$1,'raw-data'!$1:$1,1))&lt;&gt;"",
$D162*INDEX('raw-data'!$A$1:$GQ$197,MATCH($A162,'raw-data'!$A:$A,1),MATCH(AM$1,'raw-data'!$1:$1,1))/VLOOKUP($A162,'raw-data'!$A:$B,2,TRUE),"")</f>
        <v/>
      </c>
      <c r="AN162" s="1" t="str">
        <f>IF(INDEX('raw-data'!$A$1:$GQ$197,MATCH($A162,'raw-data'!$A:$A,1),MATCH(AN$1,'raw-data'!$1:$1,1))&lt;&gt;"",
$D162*INDEX('raw-data'!$A$1:$GQ$197,MATCH($A162,'raw-data'!$A:$A,1),MATCH(AN$1,'raw-data'!$1:$1,1))/VLOOKUP($A162,'raw-data'!$A:$B,2,TRUE),"")</f>
        <v/>
      </c>
      <c r="AO162" s="1" t="str">
        <f>IF(INDEX('raw-data'!$A$1:$GQ$197,MATCH($A162,'raw-data'!$A:$A,1),MATCH(AO$1,'raw-data'!$1:$1,1))&lt;&gt;"",
$D162*INDEX('raw-data'!$A$1:$GQ$197,MATCH($A162,'raw-data'!$A:$A,1),MATCH(AO$1,'raw-data'!$1:$1,1))/VLOOKUP($A162,'raw-data'!$A:$B,2,TRUE),"")</f>
        <v/>
      </c>
      <c r="AP162" s="1" t="str">
        <f>IF(INDEX('raw-data'!$A$1:$GQ$197,MATCH($A162,'raw-data'!$A:$A,1),MATCH(AP$1,'raw-data'!$1:$1,1))&lt;&gt;"",
$D162*INDEX('raw-data'!$A$1:$GQ$197,MATCH($A162,'raw-data'!$A:$A,1),MATCH(AP$1,'raw-data'!$1:$1,1))/VLOOKUP($A162,'raw-data'!$A:$B,2,TRUE),"")</f>
        <v/>
      </c>
      <c r="AQ162" s="1" t="str">
        <f>IF(INDEX('raw-data'!$A$1:$GQ$197,MATCH($A162,'raw-data'!$A:$A,1),MATCH(AQ$1,'raw-data'!$1:$1,1))&lt;&gt;"",
$D162*INDEX('raw-data'!$A$1:$GQ$197,MATCH($A162,'raw-data'!$A:$A,1),MATCH(AQ$1,'raw-data'!$1:$1,1))/VLOOKUP($A162,'raw-data'!$A:$B,2,TRUE),"")</f>
        <v/>
      </c>
      <c r="AR162" s="1">
        <f>IF(INDEX('raw-data'!$A$1:$GQ$197,MATCH($A162,'raw-data'!$A:$A,1),MATCH(AR$1,'raw-data'!$1:$1,1))&lt;&gt;"",
$D162*INDEX('raw-data'!$A$1:$GQ$197,MATCH($A162,'raw-data'!$A:$A,1),MATCH(AR$1,'raw-data'!$1:$1,1))/VLOOKUP($A162,'raw-data'!$A:$B,2,TRUE),"")</f>
        <v>0</v>
      </c>
      <c r="AS162" s="1" t="str">
        <f>IF(INDEX('raw-data'!$A$1:$GQ$197,MATCH($A162,'raw-data'!$A:$A,1),MATCH(AS$1,'raw-data'!$1:$1,1))&lt;&gt;"",
$D162*INDEX('raw-data'!$A$1:$GQ$197,MATCH($A162,'raw-data'!$A:$A,1),MATCH(AS$1,'raw-data'!$1:$1,1))/VLOOKUP($A162,'raw-data'!$A:$B,2,TRUE),"")</f>
        <v/>
      </c>
      <c r="AT162" s="1" t="str">
        <f>IF(INDEX('raw-data'!$A$1:$GQ$197,MATCH($A162,'raw-data'!$A:$A,1),MATCH(AT$1,'raw-data'!$1:$1,1))&lt;&gt;"",
$D162*INDEX('raw-data'!$A$1:$GQ$197,MATCH($A162,'raw-data'!$A:$A,1),MATCH(AT$1,'raw-data'!$1:$1,1))/VLOOKUP($A162,'raw-data'!$A:$B,2,TRUE),"")</f>
        <v/>
      </c>
      <c r="AU162" s="1" t="str">
        <f>IF(INDEX('raw-data'!$A$1:$GQ$197,MATCH($A162,'raw-data'!$A:$A,1),MATCH(AU$1,'raw-data'!$1:$1,1))&lt;&gt;"",
$D162*INDEX('raw-data'!$A$1:$GQ$197,MATCH($A162,'raw-data'!$A:$A,1),MATCH(AU$1,'raw-data'!$1:$1,1))/VLOOKUP($A162,'raw-data'!$A:$B,2,TRUE),"")</f>
        <v/>
      </c>
      <c r="AV162" s="1" t="str">
        <f>IF(INDEX('raw-data'!$A$1:$GQ$197,MATCH($A162,'raw-data'!$A:$A,1),MATCH(AV$1,'raw-data'!$1:$1,1))&lt;&gt;"",
$D162*INDEX('raw-data'!$A$1:$GQ$197,MATCH($A162,'raw-data'!$A:$A,1),MATCH(AV$1,'raw-data'!$1:$1,1))/VLOOKUP($A162,'raw-data'!$A:$B,2,TRUE),"")</f>
        <v/>
      </c>
      <c r="AW162" s="1" t="str">
        <f>IF(INDEX('raw-data'!$A$1:$GQ$197,MATCH($A162,'raw-data'!$A:$A,1),MATCH(AW$1,'raw-data'!$1:$1,1))&lt;&gt;"",
$D162*INDEX('raw-data'!$A$1:$GQ$197,MATCH($A162,'raw-data'!$A:$A,1),MATCH(AW$1,'raw-data'!$1:$1,1))/VLOOKUP($A162,'raw-data'!$A:$B,2,TRUE),"")</f>
        <v/>
      </c>
      <c r="AX162" s="1" t="str">
        <f>IF(INDEX('raw-data'!$A$1:$GQ$197,MATCH($A162,'raw-data'!$A:$A,1),MATCH(AX$1,'raw-data'!$1:$1,1))&lt;&gt;"",
$D162*INDEX('raw-data'!$A$1:$GQ$197,MATCH($A162,'raw-data'!$A:$A,1),MATCH(AX$1,'raw-data'!$1:$1,1))/VLOOKUP($A162,'raw-data'!$A:$B,2,TRUE),"")</f>
        <v/>
      </c>
      <c r="AY162" s="1" t="str">
        <f>IF(INDEX('raw-data'!$A$1:$GQ$197,MATCH($A162,'raw-data'!$A:$A,1),MATCH(AY$1,'raw-data'!$1:$1,1))&lt;&gt;"",
$D162*INDEX('raw-data'!$A$1:$GQ$197,MATCH($A162,'raw-data'!$A:$A,1),MATCH(AY$1,'raw-data'!$1:$1,1))/VLOOKUP($A162,'raw-data'!$A:$B,2,TRUE),"")</f>
        <v/>
      </c>
      <c r="AZ162" s="1" t="str">
        <f>IF(INDEX('raw-data'!$A$1:$GQ$197,MATCH($A162,'raw-data'!$A:$A,1),MATCH(AZ$1,'raw-data'!$1:$1,1))&lt;&gt;"",
$D162*INDEX('raw-data'!$A$1:$GQ$197,MATCH($A162,'raw-data'!$A:$A,1),MATCH(AZ$1,'raw-data'!$1:$1,1))/VLOOKUP($A162,'raw-data'!$A:$B,2,TRUE),"")</f>
        <v/>
      </c>
      <c r="BA162" s="1" t="str">
        <f>IF(INDEX('raw-data'!$A$1:$GQ$197,MATCH($A162,'raw-data'!$A:$A,1),MATCH(BA$1,'raw-data'!$1:$1,1))&lt;&gt;"",
$D162*INDEX('raw-data'!$A$1:$GQ$197,MATCH($A162,'raw-data'!$A:$A,1),MATCH(BA$1,'raw-data'!$1:$1,1))/VLOOKUP($A162,'raw-data'!$A:$B,2,TRUE),"")</f>
        <v/>
      </c>
      <c r="BB162" s="1" t="str">
        <f>IF(INDEX('raw-data'!$A$1:$GQ$197,MATCH($A162,'raw-data'!$A:$A,1),MATCH(BB$1,'raw-data'!$1:$1,1))&lt;&gt;"",
$D162*INDEX('raw-data'!$A$1:$GQ$197,MATCH($A162,'raw-data'!$A:$A,1),MATCH(BB$1,'raw-data'!$1:$1,1))/VLOOKUP($A162,'raw-data'!$A:$B,2,TRUE),"")</f>
        <v/>
      </c>
      <c r="BC162" s="1" t="str">
        <f>IF(INDEX('raw-data'!$A$1:$GQ$197,MATCH($A162,'raw-data'!$A:$A,1),MATCH(BC$1,'raw-data'!$1:$1,1))&lt;&gt;"",
$D162*INDEX('raw-data'!$A$1:$GQ$197,MATCH($A162,'raw-data'!$A:$A,1),MATCH(BC$1,'raw-data'!$1:$1,1))/VLOOKUP($A162,'raw-data'!$A:$B,2,TRUE),"")</f>
        <v/>
      </c>
      <c r="BD162" s="1" t="str">
        <f>IF(INDEX('raw-data'!$A$1:$GQ$197,MATCH($A162,'raw-data'!$A:$A,1),MATCH(BD$1,'raw-data'!$1:$1,1))&lt;&gt;"",
$D162*INDEX('raw-data'!$A$1:$GQ$197,MATCH($A162,'raw-data'!$A:$A,1),MATCH(BD$1,'raw-data'!$1:$1,1))/VLOOKUP($A162,'raw-data'!$A:$B,2,TRUE),"")</f>
        <v/>
      </c>
      <c r="BE162" s="1" t="str">
        <f>IF(INDEX('raw-data'!$A$1:$GQ$197,MATCH($A162,'raw-data'!$A:$A,1),MATCH(BE$1,'raw-data'!$1:$1,1))&lt;&gt;"",
$D162*INDEX('raw-data'!$A$1:$GQ$197,MATCH($A162,'raw-data'!$A:$A,1),MATCH(BE$1,'raw-data'!$1:$1,1))/VLOOKUP($A162,'raw-data'!$A:$B,2,TRUE),"")</f>
        <v/>
      </c>
      <c r="BF162" s="1" t="str">
        <f>IF(INDEX('raw-data'!$A$1:$GQ$197,MATCH($A162,'raw-data'!$A:$A,1),MATCH(BF$1,'raw-data'!$1:$1,1))&lt;&gt;"",
$D162*INDEX('raw-data'!$A$1:$GQ$197,MATCH($A162,'raw-data'!$A:$A,1),MATCH(BF$1,'raw-data'!$1:$1,1))/VLOOKUP($A162,'raw-data'!$A:$B,2,TRUE),"")</f>
        <v/>
      </c>
      <c r="BG162" s="1" t="str">
        <f>IF(INDEX('raw-data'!$A$1:$GQ$197,MATCH($A162,'raw-data'!$A:$A,1),MATCH(BG$1,'raw-data'!$1:$1,1))&lt;&gt;"",
$D162*INDEX('raw-data'!$A$1:$GQ$197,MATCH($A162,'raw-data'!$A:$A,1),MATCH(BG$1,'raw-data'!$1:$1,1))/VLOOKUP($A162,'raw-data'!$A:$B,2,TRUE),"")</f>
        <v/>
      </c>
      <c r="BH162" s="1" t="str">
        <f>IF(INDEX('raw-data'!$A$1:$GQ$197,MATCH($A162,'raw-data'!$A:$A,1),MATCH(BH$1,'raw-data'!$1:$1,1))&lt;&gt;"",
$D162*INDEX('raw-data'!$A$1:$GQ$197,MATCH($A162,'raw-data'!$A:$A,1),MATCH(BH$1,'raw-data'!$1:$1,1))/VLOOKUP($A162,'raw-data'!$A:$B,2,TRUE),"")</f>
        <v/>
      </c>
      <c r="BI162" s="1" t="str">
        <f>IF(INDEX('raw-data'!$A$1:$GQ$197,MATCH($A162,'raw-data'!$A:$A,1),MATCH(BI$1,'raw-data'!$1:$1,1))&lt;&gt;"",
$D162*INDEX('raw-data'!$A$1:$GQ$197,MATCH($A162,'raw-data'!$A:$A,1),MATCH(BI$1,'raw-data'!$1:$1,1))/VLOOKUP($A162,'raw-data'!$A:$B,2,TRUE),"")</f>
        <v/>
      </c>
      <c r="BJ162" s="1" t="str">
        <f>IF(INDEX('raw-data'!$A$1:$GQ$197,MATCH($A162,'raw-data'!$A:$A,1),MATCH(BJ$1,'raw-data'!$1:$1,1))&lt;&gt;"",
$D162*INDEX('raw-data'!$A$1:$GQ$197,MATCH($A162,'raw-data'!$A:$A,1),MATCH(BJ$1,'raw-data'!$1:$1,1))/VLOOKUP($A162,'raw-data'!$A:$B,2,TRUE),"")</f>
        <v/>
      </c>
      <c r="BK162" s="1" t="str">
        <f>IF(INDEX('raw-data'!$A$1:$GQ$197,MATCH($A162,'raw-data'!$A:$A,1),MATCH(BK$1,'raw-data'!$1:$1,1))&lt;&gt;"",
$D162*INDEX('raw-data'!$A$1:$GQ$197,MATCH($A162,'raw-data'!$A:$A,1),MATCH(BK$1,'raw-data'!$1:$1,1))/VLOOKUP($A162,'raw-data'!$A:$B,2,TRUE),"")</f>
        <v/>
      </c>
      <c r="BL162" s="1" t="str">
        <f>IF(INDEX('raw-data'!$A$1:$GQ$197,MATCH($A162,'raw-data'!$A:$A,1),MATCH(BL$1,'raw-data'!$1:$1,1))&lt;&gt;"",
$D162*INDEX('raw-data'!$A$1:$GQ$197,MATCH($A162,'raw-data'!$A:$A,1),MATCH(BL$1,'raw-data'!$1:$1,1))/VLOOKUP($A162,'raw-data'!$A:$B,2,TRUE),"")</f>
        <v/>
      </c>
      <c r="BM162" s="1" t="str">
        <f>IF(INDEX('raw-data'!$A$1:$GQ$197,MATCH($A162,'raw-data'!$A:$A,1),MATCH(BM$1,'raw-data'!$1:$1,1))&lt;&gt;"",
$D162*INDEX('raw-data'!$A$1:$GQ$197,MATCH($A162,'raw-data'!$A:$A,1),MATCH(BM$1,'raw-data'!$1:$1,1))/VLOOKUP($A162,'raw-data'!$A:$B,2,TRUE),"")</f>
        <v/>
      </c>
      <c r="BN162" s="1" t="str">
        <f>IF(INDEX('raw-data'!$A$1:$GQ$197,MATCH($A162,'raw-data'!$A:$A,1),MATCH(BN$1,'raw-data'!$1:$1,1))&lt;&gt;"",
$D162*INDEX('raw-data'!$A$1:$GQ$197,MATCH($A162,'raw-data'!$A:$A,1),MATCH(BN$1,'raw-data'!$1:$1,1))/VLOOKUP($A162,'raw-data'!$A:$B,2,TRUE),"")</f>
        <v/>
      </c>
      <c r="BO162" s="1" t="str">
        <f>IF(INDEX('raw-data'!$A$1:$GQ$197,MATCH($A162,'raw-data'!$A:$A,1),MATCH(BO$1,'raw-data'!$1:$1,1))&lt;&gt;"",
$D162*INDEX('raw-data'!$A$1:$GQ$197,MATCH($A162,'raw-data'!$A:$A,1),MATCH(BO$1,'raw-data'!$1:$1,1))/VLOOKUP($A162,'raw-data'!$A:$B,2,TRUE),"")</f>
        <v/>
      </c>
      <c r="BP162" s="1" t="str">
        <f>IF(INDEX('raw-data'!$A$1:$GQ$197,MATCH($A162,'raw-data'!$A:$A,1),MATCH(BP$1,'raw-data'!$1:$1,1))&lt;&gt;"",
$D162*INDEX('raw-data'!$A$1:$GQ$197,MATCH($A162,'raw-data'!$A:$A,1),MATCH(BP$1,'raw-data'!$1:$1,1))/VLOOKUP($A162,'raw-data'!$A:$B,2,TRUE),"")</f>
        <v/>
      </c>
      <c r="BQ162" s="1" t="str">
        <f>IF(INDEX('raw-data'!$A$1:$GQ$197,MATCH($A162,'raw-data'!$A:$A,1),MATCH(BQ$1,'raw-data'!$1:$1,1))&lt;&gt;"",
$D162*INDEX('raw-data'!$A$1:$GQ$197,MATCH($A162,'raw-data'!$A:$A,1),MATCH(BQ$1,'raw-data'!$1:$1,1))/VLOOKUP($A162,'raw-data'!$A:$B,2,TRUE),"")</f>
        <v/>
      </c>
      <c r="BR162" s="1" t="str">
        <f>IF(INDEX('raw-data'!$A$1:$GQ$197,MATCH($A162,'raw-data'!$A:$A,1),MATCH(BR$1,'raw-data'!$1:$1,1))&lt;&gt;"",
$D162*INDEX('raw-data'!$A$1:$GQ$197,MATCH($A162,'raw-data'!$A:$A,1),MATCH(BR$1,'raw-data'!$1:$1,1))/VLOOKUP($A162,'raw-data'!$A:$B,2,TRUE),"")</f>
        <v/>
      </c>
      <c r="BS162" s="1" t="str">
        <f>IF(INDEX('raw-data'!$A$1:$GQ$197,MATCH($A162,'raw-data'!$A:$A,1),MATCH(BS$1,'raw-data'!$1:$1,1))&lt;&gt;"",
$D162*INDEX('raw-data'!$A$1:$GQ$197,MATCH($A162,'raw-data'!$A:$A,1),MATCH(BS$1,'raw-data'!$1:$1,1))/VLOOKUP($A162,'raw-data'!$A:$B,2,TRUE),"")</f>
        <v/>
      </c>
      <c r="BT162" s="1" t="str">
        <f>IF(INDEX('raw-data'!$A$1:$GQ$197,MATCH($A162,'raw-data'!$A:$A,1),MATCH(BT$1,'raw-data'!$1:$1,1))&lt;&gt;"",
$D162*INDEX('raw-data'!$A$1:$GQ$197,MATCH($A162,'raw-data'!$A:$A,1),MATCH(BT$1,'raw-data'!$1:$1,1))/VLOOKUP($A162,'raw-data'!$A:$B,2,TRUE),"")</f>
        <v/>
      </c>
      <c r="BU162" s="1" t="str">
        <f>IF(INDEX('raw-data'!$A$1:$GQ$197,MATCH($A162,'raw-data'!$A:$A,1),MATCH(BU$1,'raw-data'!$1:$1,1))&lt;&gt;"",
$D162*INDEX('raw-data'!$A$1:$GQ$197,MATCH($A162,'raw-data'!$A:$A,1),MATCH(BU$1,'raw-data'!$1:$1,1))/VLOOKUP($A162,'raw-data'!$A:$B,2,TRUE),"")</f>
        <v/>
      </c>
      <c r="BV162" s="1" t="str">
        <f>IF(INDEX('raw-data'!$A$1:$GQ$197,MATCH($A162,'raw-data'!$A:$A,1),MATCH(BV$1,'raw-data'!$1:$1,1))&lt;&gt;"",
$D162*INDEX('raw-data'!$A$1:$GQ$197,MATCH($A162,'raw-data'!$A:$A,1),MATCH(BV$1,'raw-data'!$1:$1,1))/VLOOKUP($A162,'raw-data'!$A:$B,2,TRUE),"")</f>
        <v/>
      </c>
      <c r="BW162" s="1" t="str">
        <f>IF(INDEX('raw-data'!$A$1:$GQ$197,MATCH($A162,'raw-data'!$A:$A,1),MATCH(BW$1,'raw-data'!$1:$1,1))&lt;&gt;"",
$D162*INDEX('raw-data'!$A$1:$GQ$197,MATCH($A162,'raw-data'!$A:$A,1),MATCH(BW$1,'raw-data'!$1:$1,1))/VLOOKUP($A162,'raw-data'!$A:$B,2,TRUE),"")</f>
        <v/>
      </c>
      <c r="BX162" s="1" t="str">
        <f>IF(INDEX('raw-data'!$A$1:$GQ$197,MATCH($A162,'raw-data'!$A:$A,1),MATCH(BX$1,'raw-data'!$1:$1,1))&lt;&gt;"",
$D162*INDEX('raw-data'!$A$1:$GQ$197,MATCH($A162,'raw-data'!$A:$A,1),MATCH(BX$1,'raw-data'!$1:$1,1))/VLOOKUP($A162,'raw-data'!$A:$B,2,TRUE),"")</f>
        <v/>
      </c>
      <c r="BY162" s="1" t="str">
        <f>IF(INDEX('raw-data'!$A$1:$GQ$197,MATCH($A162,'raw-data'!$A:$A,1),MATCH(BY$1,'raw-data'!$1:$1,1))&lt;&gt;"",
$D162*INDEX('raw-data'!$A$1:$GQ$197,MATCH($A162,'raw-data'!$A:$A,1),MATCH(BY$1,'raw-data'!$1:$1,1))/VLOOKUP($A162,'raw-data'!$A:$B,2,TRUE),"")</f>
        <v/>
      </c>
      <c r="BZ162" s="1" t="str">
        <f>IF(INDEX('raw-data'!$A$1:$GQ$197,MATCH($A162,'raw-data'!$A:$A,1),MATCH(BZ$1,'raw-data'!$1:$1,1))&lt;&gt;"",
$D162*INDEX('raw-data'!$A$1:$GQ$197,MATCH($A162,'raw-data'!$A:$A,1),MATCH(BZ$1,'raw-data'!$1:$1,1))/VLOOKUP($A162,'raw-data'!$A:$B,2,TRUE),"")</f>
        <v/>
      </c>
      <c r="CA162" s="1" t="str">
        <f>IF(INDEX('raw-data'!$A$1:$GQ$197,MATCH($A162,'raw-data'!$A:$A,1),MATCH(CA$1,'raw-data'!$1:$1,1))&lt;&gt;"",
$D162*INDEX('raw-data'!$A$1:$GQ$197,MATCH($A162,'raw-data'!$A:$A,1),MATCH(CA$1,'raw-data'!$1:$1,1))/VLOOKUP($A162,'raw-data'!$A:$B,2,TRUE),"")</f>
        <v/>
      </c>
      <c r="CB162" s="1" t="str">
        <f>IF(INDEX('raw-data'!$A$1:$GQ$197,MATCH($A162,'raw-data'!$A:$A,1),MATCH(CB$1,'raw-data'!$1:$1,1))&lt;&gt;"",
$D162*INDEX('raw-data'!$A$1:$GQ$197,MATCH($A162,'raw-data'!$A:$A,1),MATCH(CB$1,'raw-data'!$1:$1,1))/VLOOKUP($A162,'raw-data'!$A:$B,2,TRUE),"")</f>
        <v/>
      </c>
      <c r="CC162" s="1" t="str">
        <f>IF(INDEX('raw-data'!$A$1:$GQ$197,MATCH($A162,'raw-data'!$A:$A,1),MATCH(CC$1,'raw-data'!$1:$1,1))&lt;&gt;"",
$D162*INDEX('raw-data'!$A$1:$GQ$197,MATCH($A162,'raw-data'!$A:$A,1),MATCH(CC$1,'raw-data'!$1:$1,1))/VLOOKUP($A162,'raw-data'!$A:$B,2,TRUE),"")</f>
        <v/>
      </c>
      <c r="CD162" s="1" t="str">
        <f>IF(INDEX('raw-data'!$A$1:$GQ$197,MATCH($A162,'raw-data'!$A:$A,1),MATCH(CD$1,'raw-data'!$1:$1,1))&lt;&gt;"",
$D162*INDEX('raw-data'!$A$1:$GQ$197,MATCH($A162,'raw-data'!$A:$A,1),MATCH(CD$1,'raw-data'!$1:$1,1))/VLOOKUP($A162,'raw-data'!$A:$B,2,TRUE),"")</f>
        <v/>
      </c>
      <c r="CE162" s="1" t="str">
        <f>IF(INDEX('raw-data'!$A$1:$GQ$197,MATCH($A162,'raw-data'!$A:$A,1),MATCH(CE$1,'raw-data'!$1:$1,1))&lt;&gt;"",
$D162*INDEX('raw-data'!$A$1:$GQ$197,MATCH($A162,'raw-data'!$A:$A,1),MATCH(CE$1,'raw-data'!$1:$1,1))/VLOOKUP($A162,'raw-data'!$A:$B,2,TRUE),"")</f>
        <v/>
      </c>
      <c r="CF162" s="1" t="str">
        <f>IF(INDEX('raw-data'!$A$1:$GQ$197,MATCH($A162,'raw-data'!$A:$A,1),MATCH(CF$1,'raw-data'!$1:$1,1))&lt;&gt;"",
$D162*INDEX('raw-data'!$A$1:$GQ$197,MATCH($A162,'raw-data'!$A:$A,1),MATCH(CF$1,'raw-data'!$1:$1,1))/VLOOKUP($A162,'raw-data'!$A:$B,2,TRUE),"")</f>
        <v/>
      </c>
      <c r="CG162" s="1" t="str">
        <f>IF(INDEX('raw-data'!$A$1:$GQ$197,MATCH($A162,'raw-data'!$A:$A,1),MATCH(CG$1,'raw-data'!$1:$1,1))&lt;&gt;"",
$D162*INDEX('raw-data'!$A$1:$GQ$197,MATCH($A162,'raw-data'!$A:$A,1),MATCH(CG$1,'raw-data'!$1:$1,1))/VLOOKUP($A162,'raw-data'!$A:$B,2,TRUE),"")</f>
        <v/>
      </c>
      <c r="CH162" s="1" t="str">
        <f>IF(INDEX('raw-data'!$A$1:$GQ$197,MATCH($A162,'raw-data'!$A:$A,1),MATCH(CH$1,'raw-data'!$1:$1,1))&lt;&gt;"",
$D162*INDEX('raw-data'!$A$1:$GQ$197,MATCH($A162,'raw-data'!$A:$A,1),MATCH(CH$1,'raw-data'!$1:$1,1))/VLOOKUP($A162,'raw-data'!$A:$B,2,TRUE),"")</f>
        <v/>
      </c>
      <c r="CI162" s="1" t="str">
        <f>IF(INDEX('raw-data'!$A$1:$GQ$197,MATCH($A162,'raw-data'!$A:$A,1),MATCH(CI$1,'raw-data'!$1:$1,1))&lt;&gt;"",
$D162*INDEX('raw-data'!$A$1:$GQ$197,MATCH($A162,'raw-data'!$A:$A,1),MATCH(CI$1,'raw-data'!$1:$1,1))/VLOOKUP($A162,'raw-data'!$A:$B,2,TRUE),"")</f>
        <v/>
      </c>
      <c r="CJ162" s="1" t="str">
        <f>IF(INDEX('raw-data'!$A$1:$GQ$197,MATCH($A162,'raw-data'!$A:$A,1),MATCH(CJ$1,'raw-data'!$1:$1,1))&lt;&gt;"",
$D162*INDEX('raw-data'!$A$1:$GQ$197,MATCH($A162,'raw-data'!$A:$A,1),MATCH(CJ$1,'raw-data'!$1:$1,1))/VLOOKUP($A162,'raw-data'!$A:$B,2,TRUE),"")</f>
        <v/>
      </c>
      <c r="CK162" s="1" t="str">
        <f>IF(INDEX('raw-data'!$A$1:$GQ$197,MATCH($A162,'raw-data'!$A:$A,1),MATCH(CK$1,'raw-data'!$1:$1,1))&lt;&gt;"",
$D162*INDEX('raw-data'!$A$1:$GQ$197,MATCH($A162,'raw-data'!$A:$A,1),MATCH(CK$1,'raw-data'!$1:$1,1))/VLOOKUP($A162,'raw-data'!$A:$B,2,TRUE),"")</f>
        <v/>
      </c>
      <c r="CL162" s="1" t="str">
        <f>IF(INDEX('raw-data'!$A$1:$GQ$197,MATCH($A162,'raw-data'!$A:$A,1),MATCH(CL$1,'raw-data'!$1:$1,1))&lt;&gt;"",
$D162*INDEX('raw-data'!$A$1:$GQ$197,MATCH($A162,'raw-data'!$A:$A,1),MATCH(CL$1,'raw-data'!$1:$1,1))/VLOOKUP($A162,'raw-data'!$A:$B,2,TRUE),"")</f>
        <v/>
      </c>
      <c r="CM162" s="1" t="str">
        <f>IF(INDEX('raw-data'!$A$1:$GQ$197,MATCH($A162,'raw-data'!$A:$A,1),MATCH(CM$1,'raw-data'!$1:$1,1))&lt;&gt;"",
$D162*INDEX('raw-data'!$A$1:$GQ$197,MATCH($A162,'raw-data'!$A:$A,1),MATCH(CM$1,'raw-data'!$1:$1,1))/VLOOKUP($A162,'raw-data'!$A:$B,2,TRUE),"")</f>
        <v/>
      </c>
      <c r="CN162" s="1" t="str">
        <f>IF(INDEX('raw-data'!$A$1:$GQ$197,MATCH($A162,'raw-data'!$A:$A,1),MATCH(CN$1,'raw-data'!$1:$1,1))&lt;&gt;"",
$D162*INDEX('raw-data'!$A$1:$GQ$197,MATCH($A162,'raw-data'!$A:$A,1),MATCH(CN$1,'raw-data'!$1:$1,1))/VLOOKUP($A162,'raw-data'!$A:$B,2,TRUE),"")</f>
        <v/>
      </c>
      <c r="CO162" s="1" t="str">
        <f>IF(INDEX('raw-data'!$A$1:$GQ$197,MATCH($A162,'raw-data'!$A:$A,1),MATCH(CO$1,'raw-data'!$1:$1,1))&lt;&gt;"",
$D162*INDEX('raw-data'!$A$1:$GQ$197,MATCH($A162,'raw-data'!$A:$A,1),MATCH(CO$1,'raw-data'!$1:$1,1))/VLOOKUP($A162,'raw-data'!$A:$B,2,TRUE),"")</f>
        <v/>
      </c>
      <c r="CP162" s="1" t="str">
        <f>IF(INDEX('raw-data'!$A$1:$GQ$197,MATCH($A162,'raw-data'!$A:$A,1),MATCH(CP$1,'raw-data'!$1:$1,1))&lt;&gt;"",
$D162*INDEX('raw-data'!$A$1:$GQ$197,MATCH($A162,'raw-data'!$A:$A,1),MATCH(CP$1,'raw-data'!$1:$1,1))/VLOOKUP($A162,'raw-data'!$A:$B,2,TRUE),"")</f>
        <v/>
      </c>
      <c r="CQ162" s="1" t="str">
        <f>IF(INDEX('raw-data'!$A$1:$GQ$197,MATCH($A162,'raw-data'!$A:$A,1),MATCH(CQ$1,'raw-data'!$1:$1,1))&lt;&gt;"",
$D162*INDEX('raw-data'!$A$1:$GQ$197,MATCH($A162,'raw-data'!$A:$A,1),MATCH(CQ$1,'raw-data'!$1:$1,1))/VLOOKUP($A162,'raw-data'!$A:$B,2,TRUE),"")</f>
        <v/>
      </c>
      <c r="CR162" s="1" t="str">
        <f>IF(INDEX('raw-data'!$A$1:$GQ$197,MATCH($A162,'raw-data'!$A:$A,1),MATCH(CR$1,'raw-data'!$1:$1,1))&lt;&gt;"",
$D162*INDEX('raw-data'!$A$1:$GQ$197,MATCH($A162,'raw-data'!$A:$A,1),MATCH(CR$1,'raw-data'!$1:$1,1))/VLOOKUP($A162,'raw-data'!$A:$B,2,TRUE),"")</f>
        <v/>
      </c>
      <c r="CS162" s="1" t="str">
        <f>IF(INDEX('raw-data'!$A$1:$GQ$197,MATCH($A162,'raw-data'!$A:$A,1),MATCH(CS$1,'raw-data'!$1:$1,1))&lt;&gt;"",
$D162*INDEX('raw-data'!$A$1:$GQ$197,MATCH($A162,'raw-data'!$A:$A,1),MATCH(CS$1,'raw-data'!$1:$1,1))/VLOOKUP($A162,'raw-data'!$A:$B,2,TRUE),"")</f>
        <v/>
      </c>
      <c r="CT162" s="1" t="str">
        <f>IF(INDEX('raw-data'!$A$1:$GQ$197,MATCH($A162,'raw-data'!$A:$A,1),MATCH(CT$1,'raw-data'!$1:$1,1))&lt;&gt;"",
$D162*INDEX('raw-data'!$A$1:$GQ$197,MATCH($A162,'raw-data'!$A:$A,1),MATCH(CT$1,'raw-data'!$1:$1,1))/VLOOKUP($A162,'raw-data'!$A:$B,2,TRUE),"")</f>
        <v/>
      </c>
      <c r="CU162" s="1" t="str">
        <f>IF(INDEX('raw-data'!$A$1:$GQ$197,MATCH($A162,'raw-data'!$A:$A,1),MATCH(CU$1,'raw-data'!$1:$1,1))&lt;&gt;"",
$D162*INDEX('raw-data'!$A$1:$GQ$197,MATCH($A162,'raw-data'!$A:$A,1),MATCH(CU$1,'raw-data'!$1:$1,1))/VLOOKUP($A162,'raw-data'!$A:$B,2,TRUE),"")</f>
        <v/>
      </c>
      <c r="CV162" s="1" t="str">
        <f>IF(INDEX('raw-data'!$A$1:$GQ$197,MATCH($A162,'raw-data'!$A:$A,1),MATCH(CV$1,'raw-data'!$1:$1,1))&lt;&gt;"",
$D162*INDEX('raw-data'!$A$1:$GQ$197,MATCH($A162,'raw-data'!$A:$A,1),MATCH(CV$1,'raw-data'!$1:$1,1))/VLOOKUP($A162,'raw-data'!$A:$B,2,TRUE),"")</f>
        <v/>
      </c>
      <c r="CW162" s="1" t="str">
        <f>IF(INDEX('raw-data'!$A$1:$GQ$197,MATCH($A162,'raw-data'!$A:$A,1),MATCH(CW$1,'raw-data'!$1:$1,1))&lt;&gt;"",
$D162*INDEX('raw-data'!$A$1:$GQ$197,MATCH($A162,'raw-data'!$A:$A,1),MATCH(CW$1,'raw-data'!$1:$1,1))/VLOOKUP($A162,'raw-data'!$A:$B,2,TRUE),"")</f>
        <v/>
      </c>
      <c r="CX162" s="1" t="str">
        <f>IF(INDEX('raw-data'!$A$1:$GQ$197,MATCH($A162,'raw-data'!$A:$A,1),MATCH(CX$1,'raw-data'!$1:$1,1))&lt;&gt;"",
$D162*INDEX('raw-data'!$A$1:$GQ$197,MATCH($A162,'raw-data'!$A:$A,1),MATCH(CX$1,'raw-data'!$1:$1,1))/VLOOKUP($A162,'raw-data'!$A:$B,2,TRUE),"")</f>
        <v/>
      </c>
      <c r="CY162" s="1" t="str">
        <f>IF(INDEX('raw-data'!$A$1:$GQ$197,MATCH($A162,'raw-data'!$A:$A,1),MATCH(CY$1,'raw-data'!$1:$1,1))&lt;&gt;"",
$D162*INDEX('raw-data'!$A$1:$GQ$197,MATCH($A162,'raw-data'!$A:$A,1),MATCH(CY$1,'raw-data'!$1:$1,1))/VLOOKUP($A162,'raw-data'!$A:$B,2,TRUE),"")</f>
        <v/>
      </c>
      <c r="CZ162" s="1" t="str">
        <f>IF(INDEX('raw-data'!$A$1:$GQ$197,MATCH($A162,'raw-data'!$A:$A,1),MATCH(CZ$1,'raw-data'!$1:$1,1))&lt;&gt;"",
$D162*INDEX('raw-data'!$A$1:$GQ$197,MATCH($A162,'raw-data'!$A:$A,1),MATCH(CZ$1,'raw-data'!$1:$1,1))/VLOOKUP($A162,'raw-data'!$A:$B,2,TRUE),"")</f>
        <v/>
      </c>
      <c r="DA162" s="1" t="str">
        <f>IF(INDEX('raw-data'!$A$1:$GQ$197,MATCH($A162,'raw-data'!$A:$A,1),MATCH(DA$1,'raw-data'!$1:$1,1))&lt;&gt;"",
$D162*INDEX('raw-data'!$A$1:$GQ$197,MATCH($A162,'raw-data'!$A:$A,1),MATCH(DA$1,'raw-data'!$1:$1,1))/VLOOKUP($A162,'raw-data'!$A:$B,2,TRUE),"")</f>
        <v/>
      </c>
      <c r="DB162" s="1" t="str">
        <f>IF(INDEX('raw-data'!$A$1:$GQ$197,MATCH($A162,'raw-data'!$A:$A,1),MATCH(DB$1,'raw-data'!$1:$1,1))&lt;&gt;"",
$D162*INDEX('raw-data'!$A$1:$GQ$197,MATCH($A162,'raw-data'!$A:$A,1),MATCH(DB$1,'raw-data'!$1:$1,1))/VLOOKUP($A162,'raw-data'!$A:$B,2,TRUE),"")</f>
        <v/>
      </c>
      <c r="DC162" s="1" t="str">
        <f>IF(INDEX('raw-data'!$A$1:$GQ$197,MATCH($A162,'raw-data'!$A:$A,1),MATCH(DC$1,'raw-data'!$1:$1,1))&lt;&gt;"",
$D162*INDEX('raw-data'!$A$1:$GQ$197,MATCH($A162,'raw-data'!$A:$A,1),MATCH(DC$1,'raw-data'!$1:$1,1))/VLOOKUP($A162,'raw-data'!$A:$B,2,TRUE),"")</f>
        <v/>
      </c>
      <c r="DD162" s="1" t="str">
        <f>IF(INDEX('raw-data'!$A$1:$GQ$197,MATCH($A162,'raw-data'!$A:$A,1),MATCH(DD$1,'raw-data'!$1:$1,1))&lt;&gt;"",
$D162*INDEX('raw-data'!$A$1:$GQ$197,MATCH($A162,'raw-data'!$A:$A,1),MATCH(DD$1,'raw-data'!$1:$1,1))/VLOOKUP($A162,'raw-data'!$A:$B,2,TRUE),"")</f>
        <v/>
      </c>
      <c r="DE162" s="1" t="str">
        <f>IF(INDEX('raw-data'!$A$1:$GQ$197,MATCH($A162,'raw-data'!$A:$A,1),MATCH(DE$1,'raw-data'!$1:$1,1))&lt;&gt;"",
$D162*INDEX('raw-data'!$A$1:$GQ$197,MATCH($A162,'raw-data'!$A:$A,1),MATCH(DE$1,'raw-data'!$1:$1,1))/VLOOKUP($A162,'raw-data'!$A:$B,2,TRUE),"")</f>
        <v/>
      </c>
      <c r="DF162" s="1" t="str">
        <f>IF(INDEX('raw-data'!$A$1:$GQ$197,MATCH($A162,'raw-data'!$A:$A,1),MATCH(DF$1,'raw-data'!$1:$1,1))&lt;&gt;"",
$D162*INDEX('raw-data'!$A$1:$GQ$197,MATCH($A162,'raw-data'!$A:$A,1),MATCH(DF$1,'raw-data'!$1:$1,1))/VLOOKUP($A162,'raw-data'!$A:$B,2,TRUE),"")</f>
        <v/>
      </c>
      <c r="DG162" s="1" t="str">
        <f>IF(INDEX('raw-data'!$A$1:$GQ$197,MATCH($A162,'raw-data'!$A:$A,1),MATCH(DG$1,'raw-data'!$1:$1,1))&lt;&gt;"",
$D162*INDEX('raw-data'!$A$1:$GQ$197,MATCH($A162,'raw-data'!$A:$A,1),MATCH(DG$1,'raw-data'!$1:$1,1))/VLOOKUP($A162,'raw-data'!$A:$B,2,TRUE),"")</f>
        <v/>
      </c>
      <c r="DH162" s="1" t="str">
        <f>IF(INDEX('raw-data'!$A$1:$GQ$197,MATCH($A162,'raw-data'!$A:$A,1),MATCH(DH$1,'raw-data'!$1:$1,1))&lt;&gt;"",
$D162*INDEX('raw-data'!$A$1:$GQ$197,MATCH($A162,'raw-data'!$A:$A,1),MATCH(DH$1,'raw-data'!$1:$1,1))/VLOOKUP($A162,'raw-data'!$A:$B,2,TRUE),"")</f>
        <v/>
      </c>
      <c r="DI162" s="1" t="str">
        <f>IF(INDEX('raw-data'!$A$1:$GQ$197,MATCH($A162,'raw-data'!$A:$A,1),MATCH(DI$1,'raw-data'!$1:$1,1))&lt;&gt;"",
$D162*INDEX('raw-data'!$A$1:$GQ$197,MATCH($A162,'raw-data'!$A:$A,1),MATCH(DI$1,'raw-data'!$1:$1,1))/VLOOKUP($A162,'raw-data'!$A:$B,2,TRUE),"")</f>
        <v/>
      </c>
      <c r="DJ162" s="1" t="str">
        <f>IF(INDEX('raw-data'!$A$1:$GQ$197,MATCH($A162,'raw-data'!$A:$A,1),MATCH(DJ$1,'raw-data'!$1:$1,1))&lt;&gt;"",
$D162*INDEX('raw-data'!$A$1:$GQ$197,MATCH($A162,'raw-data'!$A:$A,1),MATCH(DJ$1,'raw-data'!$1:$1,1))/VLOOKUP($A162,'raw-data'!$A:$B,2,TRUE),"")</f>
        <v/>
      </c>
      <c r="DK162" s="1" t="str">
        <f>IF(INDEX('raw-data'!$A$1:$GQ$197,MATCH($A162,'raw-data'!$A:$A,1),MATCH(DK$1,'raw-data'!$1:$1,1))&lt;&gt;"",
$D162*INDEX('raw-data'!$A$1:$GQ$197,MATCH($A162,'raw-data'!$A:$A,1),MATCH(DK$1,'raw-data'!$1:$1,1))/VLOOKUP($A162,'raw-data'!$A:$B,2,TRUE),"")</f>
        <v/>
      </c>
      <c r="DL162" s="1" t="str">
        <f>IF(INDEX('raw-data'!$A$1:$GQ$197,MATCH($A162,'raw-data'!$A:$A,1),MATCH(DL$1,'raw-data'!$1:$1,1))&lt;&gt;"",
$D162*INDEX('raw-data'!$A$1:$GQ$197,MATCH($A162,'raw-data'!$A:$A,1),MATCH(DL$1,'raw-data'!$1:$1,1))/VLOOKUP($A162,'raw-data'!$A:$B,2,TRUE),"")</f>
        <v/>
      </c>
      <c r="DM162" s="1" t="str">
        <f>IF(INDEX('raw-data'!$A$1:$GQ$197,MATCH($A162,'raw-data'!$A:$A,1),MATCH(DM$1,'raw-data'!$1:$1,1))&lt;&gt;"",
$D162*INDEX('raw-data'!$A$1:$GQ$197,MATCH($A162,'raw-data'!$A:$A,1),MATCH(DM$1,'raw-data'!$1:$1,1))/VLOOKUP($A162,'raw-data'!$A:$B,2,TRUE),"")</f>
        <v/>
      </c>
      <c r="DN162" s="1" t="str">
        <f>IF(INDEX('raw-data'!$A$1:$GQ$197,MATCH($A162,'raw-data'!$A:$A,1),MATCH(DN$1,'raw-data'!$1:$1,1))&lt;&gt;"",
$D162*INDEX('raw-data'!$A$1:$GQ$197,MATCH($A162,'raw-data'!$A:$A,1),MATCH(DN$1,'raw-data'!$1:$1,1))/VLOOKUP($A162,'raw-data'!$A:$B,2,TRUE),"")</f>
        <v/>
      </c>
      <c r="DO162" s="1" t="str">
        <f>IF(INDEX('raw-data'!$A$1:$GQ$197,MATCH($A162,'raw-data'!$A:$A,1),MATCH(DO$1,'raw-data'!$1:$1,1))&lt;&gt;"",
$D162*INDEX('raw-data'!$A$1:$GQ$197,MATCH($A162,'raw-data'!$A:$A,1),MATCH(DO$1,'raw-data'!$1:$1,1))/VLOOKUP($A162,'raw-data'!$A:$B,2,TRUE),"")</f>
        <v/>
      </c>
      <c r="DP162" s="1" t="str">
        <f>IF(INDEX('raw-data'!$A$1:$GQ$197,MATCH($A162,'raw-data'!$A:$A,1),MATCH(DP$1,'raw-data'!$1:$1,1))&lt;&gt;"",
$D162*INDEX('raw-data'!$A$1:$GQ$197,MATCH($A162,'raw-data'!$A:$A,1),MATCH(DP$1,'raw-data'!$1:$1,1))/VLOOKUP($A162,'raw-data'!$A:$B,2,TRUE),"")</f>
        <v/>
      </c>
      <c r="DQ162" s="1" t="str">
        <f>IF(INDEX('raw-data'!$A$1:$GQ$197,MATCH($A162,'raw-data'!$A:$A,1),MATCH(DQ$1,'raw-data'!$1:$1,1))&lt;&gt;"",
$D162*INDEX('raw-data'!$A$1:$GQ$197,MATCH($A162,'raw-data'!$A:$A,1),MATCH(DQ$1,'raw-data'!$1:$1,1))/VLOOKUP($A162,'raw-data'!$A:$B,2,TRUE),"")</f>
        <v/>
      </c>
      <c r="DR162" s="1" t="str">
        <f>IF(INDEX('raw-data'!$A$1:$GQ$197,MATCH($A162,'raw-data'!$A:$A,1),MATCH(DR$1,'raw-data'!$1:$1,1))&lt;&gt;"",
$D162*INDEX('raw-data'!$A$1:$GQ$197,MATCH($A162,'raw-data'!$A:$A,1),MATCH(DR$1,'raw-data'!$1:$1,1))/VLOOKUP($A162,'raw-data'!$A:$B,2,TRUE),"")</f>
        <v/>
      </c>
      <c r="DS162" s="1" t="str">
        <f>IF(INDEX('raw-data'!$A$1:$GQ$197,MATCH($A162,'raw-data'!$A:$A,1),MATCH(DS$1,'raw-data'!$1:$1,1))&lt;&gt;"",
$D162*INDEX('raw-data'!$A$1:$GQ$197,MATCH($A162,'raw-data'!$A:$A,1),MATCH(DS$1,'raw-data'!$1:$1,1))/VLOOKUP($A162,'raw-data'!$A:$B,2,TRUE),"")</f>
        <v/>
      </c>
      <c r="DT162" s="1" t="str">
        <f>IF(INDEX('raw-data'!$A$1:$GQ$197,MATCH($A162,'raw-data'!$A:$A,1),MATCH(DT$1,'raw-data'!$1:$1,1))&lt;&gt;"",
$D162*INDEX('raw-data'!$A$1:$GQ$197,MATCH($A162,'raw-data'!$A:$A,1),MATCH(DT$1,'raw-data'!$1:$1,1))/VLOOKUP($A162,'raw-data'!$A:$B,2,TRUE),"")</f>
        <v/>
      </c>
      <c r="DU162" s="1">
        <f>IF(INDEX('raw-data'!$A$1:$GQ$197,MATCH($A162,'raw-data'!$A:$A,1),MATCH(DU$1,'raw-data'!$1:$1,1))&lt;&gt;"",
$D162*INDEX('raw-data'!$A$1:$GQ$197,MATCH($A162,'raw-data'!$A:$A,1),MATCH(DU$1,'raw-data'!$1:$1,1))/VLOOKUP($A162,'raw-data'!$A:$B,2,TRUE),"")</f>
        <v>0</v>
      </c>
      <c r="DV162" s="1" t="str">
        <f>IF(INDEX('raw-data'!$A$1:$GQ$197,MATCH($A162,'raw-data'!$A:$A,1),MATCH(DV$1,'raw-data'!$1:$1,1))&lt;&gt;"",
$D162*INDEX('raw-data'!$A$1:$GQ$197,MATCH($A162,'raw-data'!$A:$A,1),MATCH(DV$1,'raw-data'!$1:$1,1))/VLOOKUP($A162,'raw-data'!$A:$B,2,TRUE),"")</f>
        <v/>
      </c>
      <c r="DW162" s="1" t="str">
        <f>IF(INDEX('raw-data'!$A$1:$GQ$197,MATCH($A162,'raw-data'!$A:$A,1),MATCH(DW$1,'raw-data'!$1:$1,1))&lt;&gt;"",
$D162*INDEX('raw-data'!$A$1:$GQ$197,MATCH($A162,'raw-data'!$A:$A,1),MATCH(DW$1,'raw-data'!$1:$1,1))/VLOOKUP($A162,'raw-data'!$A:$B,2,TRUE),"")</f>
        <v/>
      </c>
      <c r="DX162" s="1" t="str">
        <f>IF(INDEX('raw-data'!$A$1:$GQ$197,MATCH($A162,'raw-data'!$A:$A,1),MATCH(DX$1,'raw-data'!$1:$1,1))&lt;&gt;"",
$D162*INDEX('raw-data'!$A$1:$GQ$197,MATCH($A162,'raw-data'!$A:$A,1),MATCH(DX$1,'raw-data'!$1:$1,1))/VLOOKUP($A162,'raw-data'!$A:$B,2,TRUE),"")</f>
        <v/>
      </c>
      <c r="DY162" s="1" t="str">
        <f>IF(INDEX('raw-data'!$A$1:$GQ$197,MATCH($A162,'raw-data'!$A:$A,1),MATCH(DY$1,'raw-data'!$1:$1,1))&lt;&gt;"",
$D162*INDEX('raw-data'!$A$1:$GQ$197,MATCH($A162,'raw-data'!$A:$A,1),MATCH(DY$1,'raw-data'!$1:$1,1))/VLOOKUP($A162,'raw-data'!$A:$B,2,TRUE),"")</f>
        <v/>
      </c>
      <c r="DZ162" s="1" t="str">
        <f>IF(INDEX('raw-data'!$A$1:$GQ$197,MATCH($A162,'raw-data'!$A:$A,1),MATCH(DZ$1,'raw-data'!$1:$1,1))&lt;&gt;"",
$D162*INDEX('raw-data'!$A$1:$GQ$197,MATCH($A162,'raw-data'!$A:$A,1),MATCH(DZ$1,'raw-data'!$1:$1,1))/VLOOKUP($A162,'raw-data'!$A:$B,2,TRUE),"")</f>
        <v/>
      </c>
      <c r="EA162" s="1" t="str">
        <f>IF(INDEX('raw-data'!$A$1:$GQ$197,MATCH($A162,'raw-data'!$A:$A,1),MATCH(EA$1,'raw-data'!$1:$1,1))&lt;&gt;"",
$D162*INDEX('raw-data'!$A$1:$GQ$197,MATCH($A162,'raw-data'!$A:$A,1),MATCH(EA$1,'raw-data'!$1:$1,1))/VLOOKUP($A162,'raw-data'!$A:$B,2,TRUE),"")</f>
        <v/>
      </c>
      <c r="EB162" s="1" t="str">
        <f>IF(INDEX('raw-data'!$A$1:$GQ$197,MATCH($A162,'raw-data'!$A:$A,1),MATCH(EB$1,'raw-data'!$1:$1,1))&lt;&gt;"",
$D162*INDEX('raw-data'!$A$1:$GQ$197,MATCH($A162,'raw-data'!$A:$A,1),MATCH(EB$1,'raw-data'!$1:$1,1))/VLOOKUP($A162,'raw-data'!$A:$B,2,TRUE),"")</f>
        <v/>
      </c>
      <c r="EC162" s="1" t="str">
        <f>IF(INDEX('raw-data'!$A$1:$GQ$197,MATCH($A162,'raw-data'!$A:$A,1),MATCH(EC$1,'raw-data'!$1:$1,1))&lt;&gt;"",
$D162*INDEX('raw-data'!$A$1:$GQ$197,MATCH($A162,'raw-data'!$A:$A,1),MATCH(EC$1,'raw-data'!$1:$1,1))/VLOOKUP($A162,'raw-data'!$A:$B,2,TRUE),"")</f>
        <v/>
      </c>
      <c r="ED162" s="1" t="str">
        <f>IF(INDEX('raw-data'!$A$1:$GQ$197,MATCH($A162,'raw-data'!$A:$A,1),MATCH(ED$1,'raw-data'!$1:$1,1))&lt;&gt;"",
$D162*INDEX('raw-data'!$A$1:$GQ$197,MATCH($A162,'raw-data'!$A:$A,1),MATCH(ED$1,'raw-data'!$1:$1,1))/VLOOKUP($A162,'raw-data'!$A:$B,2,TRUE),"")</f>
        <v/>
      </c>
      <c r="EE162" s="1" t="str">
        <f>IF(INDEX('raw-data'!$A$1:$GQ$197,MATCH($A162,'raw-data'!$A:$A,1),MATCH(EE$1,'raw-data'!$1:$1,1))&lt;&gt;"",
$D162*INDEX('raw-data'!$A$1:$GQ$197,MATCH($A162,'raw-data'!$A:$A,1),MATCH(EE$1,'raw-data'!$1:$1,1))/VLOOKUP($A162,'raw-data'!$A:$B,2,TRUE),"")</f>
        <v/>
      </c>
      <c r="EF162" s="1" t="str">
        <f>IF(INDEX('raw-data'!$A$1:$GQ$197,MATCH($A162,'raw-data'!$A:$A,1),MATCH(EF$1,'raw-data'!$1:$1,1))&lt;&gt;"",
$D162*INDEX('raw-data'!$A$1:$GQ$197,MATCH($A162,'raw-data'!$A:$A,1),MATCH(EF$1,'raw-data'!$1:$1,1))/VLOOKUP($A162,'raw-data'!$A:$B,2,TRUE),"")</f>
        <v/>
      </c>
      <c r="EG162" s="1" t="str">
        <f>IF(INDEX('raw-data'!$A$1:$GQ$197,MATCH($A162,'raw-data'!$A:$A,1),MATCH(EG$1,'raw-data'!$1:$1,1))&lt;&gt;"",
$D162*INDEX('raw-data'!$A$1:$GQ$197,MATCH($A162,'raw-data'!$A:$A,1),MATCH(EG$1,'raw-data'!$1:$1,1))/VLOOKUP($A162,'raw-data'!$A:$B,2,TRUE),"")</f>
        <v/>
      </c>
      <c r="EH162" s="1" t="str">
        <f>IF(INDEX('raw-data'!$A$1:$GQ$197,MATCH($A162,'raw-data'!$A:$A,1),MATCH(EH$1,'raw-data'!$1:$1,1))&lt;&gt;"",
$D162*INDEX('raw-data'!$A$1:$GQ$197,MATCH($A162,'raw-data'!$A:$A,1),MATCH(EH$1,'raw-data'!$1:$1,1))/VLOOKUP($A162,'raw-data'!$A:$B,2,TRUE),"")</f>
        <v/>
      </c>
      <c r="EI162" s="1" t="str">
        <f>IF(INDEX('raw-data'!$A$1:$GQ$197,MATCH($A162,'raw-data'!$A:$A,1),MATCH(EI$1,'raw-data'!$1:$1,1))&lt;&gt;"",
$D162*INDEX('raw-data'!$A$1:$GQ$197,MATCH($A162,'raw-data'!$A:$A,1),MATCH(EI$1,'raw-data'!$1:$1,1))/VLOOKUP($A162,'raw-data'!$A:$B,2,TRUE),"")</f>
        <v/>
      </c>
      <c r="EJ162" s="1" t="str">
        <f>IF(INDEX('raw-data'!$A$1:$GQ$197,MATCH($A162,'raw-data'!$A:$A,1),MATCH(EJ$1,'raw-data'!$1:$1,1))&lt;&gt;"",
$D162*INDEX('raw-data'!$A$1:$GQ$197,MATCH($A162,'raw-data'!$A:$A,1),MATCH(EJ$1,'raw-data'!$1:$1,1))/VLOOKUP($A162,'raw-data'!$A:$B,2,TRUE),"")</f>
        <v/>
      </c>
      <c r="EK162" s="1" t="str">
        <f>IF(INDEX('raw-data'!$A$1:$GQ$197,MATCH($A162,'raw-data'!$A:$A,1),MATCH(EK$1,'raw-data'!$1:$1,1))&lt;&gt;"",
$D162*INDEX('raw-data'!$A$1:$GQ$197,MATCH($A162,'raw-data'!$A:$A,1),MATCH(EK$1,'raw-data'!$1:$1,1))/VLOOKUP($A162,'raw-data'!$A:$B,2,TRUE),"")</f>
        <v/>
      </c>
      <c r="EL162" s="1" t="str">
        <f>IF(INDEX('raw-data'!$A$1:$GQ$197,MATCH($A162,'raw-data'!$A:$A,1),MATCH(EL$1,'raw-data'!$1:$1,1))&lt;&gt;"",
$D162*INDEX('raw-data'!$A$1:$GQ$197,MATCH($A162,'raw-data'!$A:$A,1),MATCH(EL$1,'raw-data'!$1:$1,1))/VLOOKUP($A162,'raw-data'!$A:$B,2,TRUE),"")</f>
        <v/>
      </c>
      <c r="EM162" s="1" t="str">
        <f>IF(INDEX('raw-data'!$A$1:$GQ$197,MATCH($A162,'raw-data'!$A:$A,1),MATCH(EM$1,'raw-data'!$1:$1,1))&lt;&gt;"",
$D162*INDEX('raw-data'!$A$1:$GQ$197,MATCH($A162,'raw-data'!$A:$A,1),MATCH(EM$1,'raw-data'!$1:$1,1))/VLOOKUP($A162,'raw-data'!$A:$B,2,TRUE),"")</f>
        <v/>
      </c>
      <c r="EN162" s="1" t="str">
        <f>IF(INDEX('raw-data'!$A$1:$GQ$197,MATCH($A162,'raw-data'!$A:$A,1),MATCH(EN$1,'raw-data'!$1:$1,1))&lt;&gt;"",
$D162*INDEX('raw-data'!$A$1:$GQ$197,MATCH($A162,'raw-data'!$A:$A,1),MATCH(EN$1,'raw-data'!$1:$1,1))/VLOOKUP($A162,'raw-data'!$A:$B,2,TRUE),"")</f>
        <v/>
      </c>
      <c r="EO162" s="1" t="str">
        <f>IF(INDEX('raw-data'!$A$1:$GQ$197,MATCH($A162,'raw-data'!$A:$A,1),MATCH(EO$1,'raw-data'!$1:$1,1))&lt;&gt;"",
$D162*INDEX('raw-data'!$A$1:$GQ$197,MATCH($A162,'raw-data'!$A:$A,1),MATCH(EO$1,'raw-data'!$1:$1,1))/VLOOKUP($A162,'raw-data'!$A:$B,2,TRUE),"")</f>
        <v/>
      </c>
      <c r="EP162" s="1" t="str">
        <f>IF(INDEX('raw-data'!$A$1:$GQ$197,MATCH($A162,'raw-data'!$A:$A,1),MATCH(EP$1,'raw-data'!$1:$1,1))&lt;&gt;"",
$D162*INDEX('raw-data'!$A$1:$GQ$197,MATCH($A162,'raw-data'!$A:$A,1),MATCH(EP$1,'raw-data'!$1:$1,1))/VLOOKUP($A162,'raw-data'!$A:$B,2,TRUE),"")</f>
        <v/>
      </c>
      <c r="EQ162" s="1" t="str">
        <f>IF(INDEX('raw-data'!$A$1:$GQ$197,MATCH($A162,'raw-data'!$A:$A,1),MATCH(EQ$1,'raw-data'!$1:$1,1))&lt;&gt;"",
$D162*INDEX('raw-data'!$A$1:$GQ$197,MATCH($A162,'raw-data'!$A:$A,1),MATCH(EQ$1,'raw-data'!$1:$1,1))/VLOOKUP($A162,'raw-data'!$A:$B,2,TRUE),"")</f>
        <v/>
      </c>
      <c r="ER162" s="1" t="str">
        <f>IF(INDEX('raw-data'!$A$1:$GQ$197,MATCH($A162,'raw-data'!$A:$A,1),MATCH(ER$1,'raw-data'!$1:$1,1))&lt;&gt;"",
$D162*INDEX('raw-data'!$A$1:$GQ$197,MATCH($A162,'raw-data'!$A:$A,1),MATCH(ER$1,'raw-data'!$1:$1,1))/VLOOKUP($A162,'raw-data'!$A:$B,2,TRUE),"")</f>
        <v/>
      </c>
      <c r="ES162" s="1" t="str">
        <f>IF(INDEX('raw-data'!$A$1:$GQ$197,MATCH($A162,'raw-data'!$A:$A,1),MATCH(ES$1,'raw-data'!$1:$1,1))&lt;&gt;"",
$D162*INDEX('raw-data'!$A$1:$GQ$197,MATCH($A162,'raw-data'!$A:$A,1),MATCH(ES$1,'raw-data'!$1:$1,1))/VLOOKUP($A162,'raw-data'!$A:$B,2,TRUE),"")</f>
        <v/>
      </c>
      <c r="ET162" s="1" t="str">
        <f>IF(INDEX('raw-data'!$A$1:$GQ$197,MATCH($A162,'raw-data'!$A:$A,1),MATCH(ET$1,'raw-data'!$1:$1,1))&lt;&gt;"",
$D162*INDEX('raw-data'!$A$1:$GQ$197,MATCH($A162,'raw-data'!$A:$A,1),MATCH(ET$1,'raw-data'!$1:$1,1))/VLOOKUP($A162,'raw-data'!$A:$B,2,TRUE),"")</f>
        <v/>
      </c>
      <c r="EU162" s="1" t="str">
        <f>IF(INDEX('raw-data'!$A$1:$GQ$197,MATCH($A162,'raw-data'!$A:$A,1),MATCH(EU$1,'raw-data'!$1:$1,1))&lt;&gt;"",
$D162*INDEX('raw-data'!$A$1:$GQ$197,MATCH($A162,'raw-data'!$A:$A,1),MATCH(EU$1,'raw-data'!$1:$1,1))/VLOOKUP($A162,'raw-data'!$A:$B,2,TRUE),"")</f>
        <v/>
      </c>
      <c r="EV162" s="1" t="str">
        <f>IF(INDEX('raw-data'!$A$1:$GQ$197,MATCH($A162,'raw-data'!$A:$A,1),MATCH(EV$1,'raw-data'!$1:$1,1))&lt;&gt;"",
$D162*INDEX('raw-data'!$A$1:$GQ$197,MATCH($A162,'raw-data'!$A:$A,1),MATCH(EV$1,'raw-data'!$1:$1,1))/VLOOKUP($A162,'raw-data'!$A:$B,2,TRUE),"")</f>
        <v/>
      </c>
      <c r="EW162" s="1" t="str">
        <f>IF(INDEX('raw-data'!$A$1:$GQ$197,MATCH($A162,'raw-data'!$A:$A,1),MATCH(EW$1,'raw-data'!$1:$1,1))&lt;&gt;"",
$D162*INDEX('raw-data'!$A$1:$GQ$197,MATCH($A162,'raw-data'!$A:$A,1),MATCH(EW$1,'raw-data'!$1:$1,1))/VLOOKUP($A162,'raw-data'!$A:$B,2,TRUE),"")</f>
        <v/>
      </c>
      <c r="EX162" s="1" t="str">
        <f>IF(INDEX('raw-data'!$A$1:$GQ$197,MATCH($A162,'raw-data'!$A:$A,1),MATCH(EX$1,'raw-data'!$1:$1,1))&lt;&gt;"",
$D162*INDEX('raw-data'!$A$1:$GQ$197,MATCH($A162,'raw-data'!$A:$A,1),MATCH(EX$1,'raw-data'!$1:$1,1))/VLOOKUP($A162,'raw-data'!$A:$B,2,TRUE),"")</f>
        <v/>
      </c>
      <c r="EY162" s="1" t="str">
        <f>IF(INDEX('raw-data'!$A$1:$GQ$197,MATCH($A162,'raw-data'!$A:$A,1),MATCH(EY$1,'raw-data'!$1:$1,1))&lt;&gt;"",
$D162*INDEX('raw-data'!$A$1:$GQ$197,MATCH($A162,'raw-data'!$A:$A,1),MATCH(EY$1,'raw-data'!$1:$1,1))/VLOOKUP($A162,'raw-data'!$A:$B,2,TRUE),"")</f>
        <v/>
      </c>
      <c r="EZ162" s="1" t="str">
        <f>IF(INDEX('raw-data'!$A$1:$GQ$197,MATCH($A162,'raw-data'!$A:$A,1),MATCH(EZ$1,'raw-data'!$1:$1,1))&lt;&gt;"",
$D162*INDEX('raw-data'!$A$1:$GQ$197,MATCH($A162,'raw-data'!$A:$A,1),MATCH(EZ$1,'raw-data'!$1:$1,1))/VLOOKUP($A162,'raw-data'!$A:$B,2,TRUE),"")</f>
        <v/>
      </c>
      <c r="FA162" s="1" t="str">
        <f>IF(INDEX('raw-data'!$A$1:$GQ$197,MATCH($A162,'raw-data'!$A:$A,1),MATCH(FA$1,'raw-data'!$1:$1,1))&lt;&gt;"",
$D162*INDEX('raw-data'!$A$1:$GQ$197,MATCH($A162,'raw-data'!$A:$A,1),MATCH(FA$1,'raw-data'!$1:$1,1))/VLOOKUP($A162,'raw-data'!$A:$B,2,TRUE),"")</f>
        <v/>
      </c>
      <c r="FB162" s="1" t="str">
        <f>IF(INDEX('raw-data'!$A$1:$GQ$197,MATCH($A162,'raw-data'!$A:$A,1),MATCH(FB$1,'raw-data'!$1:$1,1))&lt;&gt;"",
$D162*INDEX('raw-data'!$A$1:$GQ$197,MATCH($A162,'raw-data'!$A:$A,1),MATCH(FB$1,'raw-data'!$1:$1,1))/VLOOKUP($A162,'raw-data'!$A:$B,2,TRUE),"")</f>
        <v/>
      </c>
      <c r="FC162" s="1" t="str">
        <f>IF(INDEX('raw-data'!$A$1:$GQ$197,MATCH($A162,'raw-data'!$A:$A,1),MATCH(FC$1,'raw-data'!$1:$1,1))&lt;&gt;"",
$D162*INDEX('raw-data'!$A$1:$GQ$197,MATCH($A162,'raw-data'!$A:$A,1),MATCH(FC$1,'raw-data'!$1:$1,1))/VLOOKUP($A162,'raw-data'!$A:$B,2,TRUE),"")</f>
        <v/>
      </c>
      <c r="FD162" s="1" t="str">
        <f>IF(INDEX('raw-data'!$A$1:$GQ$197,MATCH($A162,'raw-data'!$A:$A,1),MATCH(FD$1,'raw-data'!$1:$1,1))&lt;&gt;"",
$D162*INDEX('raw-data'!$A$1:$GQ$197,MATCH($A162,'raw-data'!$A:$A,1),MATCH(FD$1,'raw-data'!$1:$1,1))/VLOOKUP($A162,'raw-data'!$A:$B,2,TRUE),"")</f>
        <v/>
      </c>
      <c r="FE162" s="1" t="str">
        <f>IF(INDEX('raw-data'!$A$1:$GQ$197,MATCH($A162,'raw-data'!$A:$A,1),MATCH(FE$1,'raw-data'!$1:$1,1))&lt;&gt;"",
$D162*INDEX('raw-data'!$A$1:$GQ$197,MATCH($A162,'raw-data'!$A:$A,1),MATCH(FE$1,'raw-data'!$1:$1,1))/VLOOKUP($A162,'raw-data'!$A:$B,2,TRUE),"")</f>
        <v/>
      </c>
      <c r="FF162" s="1" t="str">
        <f>IF(INDEX('raw-data'!$A$1:$GQ$197,MATCH($A162,'raw-data'!$A:$A,1),MATCH(FF$1,'raw-data'!$1:$1,1))&lt;&gt;"",
$D162*INDEX('raw-data'!$A$1:$GQ$197,MATCH($A162,'raw-data'!$A:$A,1),MATCH(FF$1,'raw-data'!$1:$1,1))/VLOOKUP($A162,'raw-data'!$A:$B,2,TRUE),"")</f>
        <v/>
      </c>
      <c r="FG162" s="1" t="str">
        <f>IF(INDEX('raw-data'!$A$1:$GQ$197,MATCH($A162,'raw-data'!$A:$A,1),MATCH(FG$1,'raw-data'!$1:$1,1))&lt;&gt;"",
$D162*INDEX('raw-data'!$A$1:$GQ$197,MATCH($A162,'raw-data'!$A:$A,1),MATCH(FG$1,'raw-data'!$1:$1,1))/VLOOKUP($A162,'raw-data'!$A:$B,2,TRUE),"")</f>
        <v/>
      </c>
      <c r="FH162" s="1" t="str">
        <f>IF(INDEX('raw-data'!$A$1:$GQ$197,MATCH($A162,'raw-data'!$A:$A,1),MATCH(FH$1,'raw-data'!$1:$1,1))&lt;&gt;"",
$D162*INDEX('raw-data'!$A$1:$GQ$197,MATCH($A162,'raw-data'!$A:$A,1),MATCH(FH$1,'raw-data'!$1:$1,1))/VLOOKUP($A162,'raw-data'!$A:$B,2,TRUE),"")</f>
        <v/>
      </c>
      <c r="FI162" s="1" t="str">
        <f>IF(INDEX('raw-data'!$A$1:$GQ$197,MATCH($A162,'raw-data'!$A:$A,1),MATCH(FI$1,'raw-data'!$1:$1,1))&lt;&gt;"",
$D162*INDEX('raw-data'!$A$1:$GQ$197,MATCH($A162,'raw-data'!$A:$A,1),MATCH(FI$1,'raw-data'!$1:$1,1))/VLOOKUP($A162,'raw-data'!$A:$B,2,TRUE),"")</f>
        <v/>
      </c>
      <c r="FJ162" s="1" t="str">
        <f>IF(INDEX('raw-data'!$A$1:$GQ$197,MATCH($A162,'raw-data'!$A:$A,1),MATCH(FJ$1,'raw-data'!$1:$1,1))&lt;&gt;"",
$D162*INDEX('raw-data'!$A$1:$GQ$197,MATCH($A162,'raw-data'!$A:$A,1),MATCH(FJ$1,'raw-data'!$1:$1,1))/VLOOKUP($A162,'raw-data'!$A:$B,2,TRUE),"")</f>
        <v/>
      </c>
      <c r="FK162" s="1" t="str">
        <f>IF(INDEX('raw-data'!$A$1:$GQ$197,MATCH($A162,'raw-data'!$A:$A,1),MATCH(FK$1,'raw-data'!$1:$1,1))&lt;&gt;"",
$D162*INDEX('raw-data'!$A$1:$GQ$197,MATCH($A162,'raw-data'!$A:$A,1),MATCH(FK$1,'raw-data'!$1:$1,1))/VLOOKUP($A162,'raw-data'!$A:$B,2,TRUE),"")</f>
        <v/>
      </c>
      <c r="FL162" s="1" t="str">
        <f>IF(INDEX('raw-data'!$A$1:$GQ$197,MATCH($A162,'raw-data'!$A:$A,1),MATCH(FL$1,'raw-data'!$1:$1,1))&lt;&gt;"",
$D162*INDEX('raw-data'!$A$1:$GQ$197,MATCH($A162,'raw-data'!$A:$A,1),MATCH(FL$1,'raw-data'!$1:$1,1))/VLOOKUP($A162,'raw-data'!$A:$B,2,TRUE),"")</f>
        <v/>
      </c>
      <c r="FM162" s="1" t="str">
        <f>IF(INDEX('raw-data'!$A$1:$GQ$197,MATCH($A162,'raw-data'!$A:$A,1),MATCH(FM$1,'raw-data'!$1:$1,1))&lt;&gt;"",
$D162*INDEX('raw-data'!$A$1:$GQ$197,MATCH($A162,'raw-data'!$A:$A,1),MATCH(FM$1,'raw-data'!$1:$1,1))/VLOOKUP($A162,'raw-data'!$A:$B,2,TRUE),"")</f>
        <v/>
      </c>
      <c r="FN162" s="1" t="str">
        <f>IF(INDEX('raw-data'!$A$1:$GQ$197,MATCH($A162,'raw-data'!$A:$A,1),MATCH(FN$1,'raw-data'!$1:$1,1))&lt;&gt;"",
$D162*INDEX('raw-data'!$A$1:$GQ$197,MATCH($A162,'raw-data'!$A:$A,1),MATCH(FN$1,'raw-data'!$1:$1,1))/VLOOKUP($A162,'raw-data'!$A:$B,2,TRUE),"")</f>
        <v/>
      </c>
      <c r="FO162" s="1" t="str">
        <f>IF(INDEX('raw-data'!$A$1:$GQ$197,MATCH($A162,'raw-data'!$A:$A,1),MATCH(FO$1,'raw-data'!$1:$1,1))&lt;&gt;"",
$D162*INDEX('raw-data'!$A$1:$GQ$197,MATCH($A162,'raw-data'!$A:$A,1),MATCH(FO$1,'raw-data'!$1:$1,1))/VLOOKUP($A162,'raw-data'!$A:$B,2,TRUE),"")</f>
        <v/>
      </c>
      <c r="FP162" s="1" t="str">
        <f>IF(INDEX('raw-data'!$A$1:$GQ$197,MATCH($A162,'raw-data'!$A:$A,1),MATCH(FP$1,'raw-data'!$1:$1,1))&lt;&gt;"",
$D162*INDEX('raw-data'!$A$1:$GQ$197,MATCH($A162,'raw-data'!$A:$A,1),MATCH(FP$1,'raw-data'!$1:$1,1))/VLOOKUP($A162,'raw-data'!$A:$B,2,TRUE),"")</f>
        <v/>
      </c>
      <c r="FQ162" s="1" t="str">
        <f>IF(INDEX('raw-data'!$A$1:$GQ$197,MATCH($A162,'raw-data'!$A:$A,1),MATCH(FQ$1,'raw-data'!$1:$1,1))&lt;&gt;"",
$D162*INDEX('raw-data'!$A$1:$GQ$197,MATCH($A162,'raw-data'!$A:$A,1),MATCH(FQ$1,'raw-data'!$1:$1,1))/VLOOKUP($A162,'raw-data'!$A:$B,2,TRUE),"")</f>
        <v/>
      </c>
      <c r="FR162" s="1" t="str">
        <f>IF(INDEX('raw-data'!$A$1:$GQ$197,MATCH($A162,'raw-data'!$A:$A,1),MATCH(FR$1,'raw-data'!$1:$1,1))&lt;&gt;"",
$D162*INDEX('raw-data'!$A$1:$GQ$197,MATCH($A162,'raw-data'!$A:$A,1),MATCH(FR$1,'raw-data'!$1:$1,1))/VLOOKUP($A162,'raw-data'!$A:$B,2,TRUE),"")</f>
        <v/>
      </c>
      <c r="FS162" s="1" t="str">
        <f>IF(INDEX('raw-data'!$A$1:$GQ$197,MATCH($A162,'raw-data'!$A:$A,1),MATCH(FS$1,'raw-data'!$1:$1,1))&lt;&gt;"",
$D162*INDEX('raw-data'!$A$1:$GQ$197,MATCH($A162,'raw-data'!$A:$A,1),MATCH(FS$1,'raw-data'!$1:$1,1))/VLOOKUP($A162,'raw-data'!$A:$B,2,TRUE),"")</f>
        <v/>
      </c>
      <c r="FT162" s="1" t="str">
        <f>IF(INDEX('raw-data'!$A$1:$GQ$197,MATCH($A162,'raw-data'!$A:$A,1),MATCH(FT$1,'raw-data'!$1:$1,1))&lt;&gt;"",
$D162*INDEX('raw-data'!$A$1:$GQ$197,MATCH($A162,'raw-data'!$A:$A,1),MATCH(FT$1,'raw-data'!$1:$1,1))/VLOOKUP($A162,'raw-data'!$A:$B,2,TRUE),"")</f>
        <v/>
      </c>
      <c r="FU162" s="1" t="str">
        <f>IF(INDEX('raw-data'!$A$1:$GQ$197,MATCH($A162,'raw-data'!$A:$A,1),MATCH(FU$1,'raw-data'!$1:$1,1))&lt;&gt;"",
$D162*INDEX('raw-data'!$A$1:$GQ$197,MATCH($A162,'raw-data'!$A:$A,1),MATCH(FU$1,'raw-data'!$1:$1,1))/VLOOKUP($A162,'raw-data'!$A:$B,2,TRUE),"")</f>
        <v/>
      </c>
      <c r="FV162" s="1" t="str">
        <f>IF(INDEX('raw-data'!$A$1:$GQ$197,MATCH($A162,'raw-data'!$A:$A,1),MATCH(FV$1,'raw-data'!$1:$1,1))&lt;&gt;"",
$D162*INDEX('raw-data'!$A$1:$GQ$197,MATCH($A162,'raw-data'!$A:$A,1),MATCH(FV$1,'raw-data'!$1:$1,1))/VLOOKUP($A162,'raw-data'!$A:$B,2,TRUE),"")</f>
        <v/>
      </c>
      <c r="FW162" s="1" t="str">
        <f>IF(INDEX('raw-data'!$A$1:$GQ$197,MATCH($A162,'raw-data'!$A:$A,1),MATCH(FW$1,'raw-data'!$1:$1,1))&lt;&gt;"",
$D162*INDEX('raw-data'!$A$1:$GQ$197,MATCH($A162,'raw-data'!$A:$A,1),MATCH(FW$1,'raw-data'!$1:$1,1))/VLOOKUP($A162,'raw-data'!$A:$B,2,TRUE),"")</f>
        <v/>
      </c>
      <c r="FX162" s="1" t="str">
        <f>IF(INDEX('raw-data'!$A$1:$GQ$197,MATCH($A162,'raw-data'!$A:$A,1),MATCH(FX$1,'raw-data'!$1:$1,1))&lt;&gt;"",
$D162*INDEX('raw-data'!$A$1:$GQ$197,MATCH($A162,'raw-data'!$A:$A,1),MATCH(FX$1,'raw-data'!$1:$1,1))/VLOOKUP($A162,'raw-data'!$A:$B,2,TRUE),"")</f>
        <v/>
      </c>
      <c r="FY162" s="1" t="str">
        <f>IF(INDEX('raw-data'!$A$1:$GQ$197,MATCH($A162,'raw-data'!$A:$A,1),MATCH(FY$1,'raw-data'!$1:$1,1))&lt;&gt;"",
$D162*INDEX('raw-data'!$A$1:$GQ$197,MATCH($A162,'raw-data'!$A:$A,1),MATCH(FY$1,'raw-data'!$1:$1,1))/VLOOKUP($A162,'raw-data'!$A:$B,2,TRUE),"")</f>
        <v/>
      </c>
      <c r="FZ162" s="1" t="str">
        <f>IF(INDEX('raw-data'!$A$1:$GQ$197,MATCH($A162,'raw-data'!$A:$A,1),MATCH(FZ$1,'raw-data'!$1:$1,1))&lt;&gt;"",
$D162*INDEX('raw-data'!$A$1:$GQ$197,MATCH($A162,'raw-data'!$A:$A,1),MATCH(FZ$1,'raw-data'!$1:$1,1))/VLOOKUP($A162,'raw-data'!$A:$B,2,TRUE),"")</f>
        <v/>
      </c>
      <c r="GA162" s="1" t="str">
        <f>IF(INDEX('raw-data'!$A$1:$GQ$197,MATCH($A162,'raw-data'!$A:$A,1),MATCH(GA$1,'raw-data'!$1:$1,1))&lt;&gt;"",
$D162*INDEX('raw-data'!$A$1:$GQ$197,MATCH($A162,'raw-data'!$A:$A,1),MATCH(GA$1,'raw-data'!$1:$1,1))/VLOOKUP($A162,'raw-data'!$A:$B,2,TRUE),"")</f>
        <v/>
      </c>
      <c r="GB162" s="1" t="str">
        <f>IF(INDEX('raw-data'!$A$1:$GQ$197,MATCH($A162,'raw-data'!$A:$A,1),MATCH(GB$1,'raw-data'!$1:$1,1))&lt;&gt;"",
$D162*INDEX('raw-data'!$A$1:$GQ$197,MATCH($A162,'raw-data'!$A:$A,1),MATCH(GB$1,'raw-data'!$1:$1,1))/VLOOKUP($A162,'raw-data'!$A:$B,2,TRUE),"")</f>
        <v/>
      </c>
      <c r="GC162" s="1" t="str">
        <f>IF(INDEX('raw-data'!$A$1:$GQ$197,MATCH($A162,'raw-data'!$A:$A,1),MATCH(GC$1,'raw-data'!$1:$1,1))&lt;&gt;"",
$D162*INDEX('raw-data'!$A$1:$GQ$197,MATCH($A162,'raw-data'!$A:$A,1),MATCH(GC$1,'raw-data'!$1:$1,1))/VLOOKUP($A162,'raw-data'!$A:$B,2,TRUE),"")</f>
        <v/>
      </c>
      <c r="GD162" s="1" t="str">
        <f>IF(INDEX('raw-data'!$A$1:$GQ$197,MATCH($A162,'raw-data'!$A:$A,1),MATCH(GD$1,'raw-data'!$1:$1,1))&lt;&gt;"",
$D162*INDEX('raw-data'!$A$1:$GQ$197,MATCH($A162,'raw-data'!$A:$A,1),MATCH(GD$1,'raw-data'!$1:$1,1))/VLOOKUP($A162,'raw-data'!$A:$B,2,TRUE),"")</f>
        <v/>
      </c>
      <c r="GE162" s="1" t="str">
        <f>IF(INDEX('raw-data'!$A$1:$GQ$197,MATCH($A162,'raw-data'!$A:$A,1),MATCH(GE$1,'raw-data'!$1:$1,1))&lt;&gt;"",
$D162*INDEX('raw-data'!$A$1:$GQ$197,MATCH($A162,'raw-data'!$A:$A,1),MATCH(GE$1,'raw-data'!$1:$1,1))/VLOOKUP($A162,'raw-data'!$A:$B,2,TRUE),"")</f>
        <v/>
      </c>
      <c r="GF162" s="1" t="str">
        <f>IF(INDEX('raw-data'!$A$1:$GQ$197,MATCH($A162,'raw-data'!$A:$A,1),MATCH(GF$1,'raw-data'!$1:$1,1))&lt;&gt;"",
$D162*INDEX('raw-data'!$A$1:$GQ$197,MATCH($A162,'raw-data'!$A:$A,1),MATCH(GF$1,'raw-data'!$1:$1,1))/VLOOKUP($A162,'raw-data'!$A:$B,2,TRUE),"")</f>
        <v/>
      </c>
      <c r="GG162" s="1" t="str">
        <f>IF(INDEX('raw-data'!$A$1:$GQ$197,MATCH($A162,'raw-data'!$A:$A,1),MATCH(GG$1,'raw-data'!$1:$1,1))&lt;&gt;"",
$D162*INDEX('raw-data'!$A$1:$GQ$197,MATCH($A162,'raw-data'!$A:$A,1),MATCH(GG$1,'raw-data'!$1:$1,1))/VLOOKUP($A162,'raw-data'!$A:$B,2,TRUE),"")</f>
        <v/>
      </c>
      <c r="GH162" s="1" t="str">
        <f>IF(INDEX('raw-data'!$A$1:$GQ$197,MATCH($A162,'raw-data'!$A:$A,1),MATCH(GH$1,'raw-data'!$1:$1,1))&lt;&gt;"",
$D162*INDEX('raw-data'!$A$1:$GQ$197,MATCH($A162,'raw-data'!$A:$A,1),MATCH(GH$1,'raw-data'!$1:$1,1))/VLOOKUP($A162,'raw-data'!$A:$B,2,TRUE),"")</f>
        <v/>
      </c>
      <c r="GI162" s="1" t="str">
        <f>IF(INDEX('raw-data'!$A$1:$GQ$197,MATCH($A162,'raw-data'!$A:$A,1),MATCH(GI$1,'raw-data'!$1:$1,1))&lt;&gt;"",
$D162*INDEX('raw-data'!$A$1:$GQ$197,MATCH($A162,'raw-data'!$A:$A,1),MATCH(GI$1,'raw-data'!$1:$1,1))/VLOOKUP($A162,'raw-data'!$A:$B,2,TRUE),"")</f>
        <v/>
      </c>
      <c r="GJ162" s="1" t="str">
        <f>IF(INDEX('raw-data'!$A$1:$GQ$197,MATCH($A162,'raw-data'!$A:$A,1),MATCH(GJ$1,'raw-data'!$1:$1,1))&lt;&gt;"",
$D162*INDEX('raw-data'!$A$1:$GQ$197,MATCH($A162,'raw-data'!$A:$A,1),MATCH(GJ$1,'raw-data'!$1:$1,1))/VLOOKUP($A162,'raw-data'!$A:$B,2,TRUE),"")</f>
        <v/>
      </c>
      <c r="GK162" s="1" t="str">
        <f>IF(INDEX('raw-data'!$A$1:$GQ$197,MATCH($A162,'raw-data'!$A:$A,1),MATCH(GK$1,'raw-data'!$1:$1,1))&lt;&gt;"",
$D162*INDEX('raw-data'!$A$1:$GQ$197,MATCH($A162,'raw-data'!$A:$A,1),MATCH(GK$1,'raw-data'!$1:$1,1))/VLOOKUP($A162,'raw-data'!$A:$B,2,TRUE),"")</f>
        <v/>
      </c>
      <c r="GL162" s="1" t="str">
        <f>IF(INDEX('raw-data'!$A$1:$GQ$197,MATCH($A162,'raw-data'!$A:$A,1),MATCH(GL$1,'raw-data'!$1:$1,1))&lt;&gt;"",
$D162*INDEX('raw-data'!$A$1:$GQ$197,MATCH($A162,'raw-data'!$A:$A,1),MATCH(GL$1,'raw-data'!$1:$1,1))/VLOOKUP($A162,'raw-data'!$A:$B,2,TRUE),"")</f>
        <v/>
      </c>
      <c r="GM162" s="1" t="str">
        <f>IF(INDEX('raw-data'!$A$1:$GQ$197,MATCH($A162,'raw-data'!$A:$A,1),MATCH(GM$1,'raw-data'!$1:$1,1))&lt;&gt;"",
$D162*INDEX('raw-data'!$A$1:$GQ$197,MATCH($A162,'raw-data'!$A:$A,1),MATCH(GM$1,'raw-data'!$1:$1,1))/VLOOKUP($A162,'raw-data'!$A:$B,2,TRUE),"")</f>
        <v/>
      </c>
      <c r="GN162" s="1" t="str">
        <f>IF(INDEX('raw-data'!$A$1:$GQ$197,MATCH($A162,'raw-data'!$A:$A,1),MATCH(GN$1,'raw-data'!$1:$1,1))&lt;&gt;"",
$D162*INDEX('raw-data'!$A$1:$GQ$197,MATCH($A162,'raw-data'!$A:$A,1),MATCH(GN$1,'raw-data'!$1:$1,1))/VLOOKUP($A162,'raw-data'!$A:$B,2,TRUE),"")</f>
        <v/>
      </c>
      <c r="GO162" s="1" t="str">
        <f>IF(INDEX('raw-data'!$A$1:$GQ$197,MATCH($A162,'raw-data'!$A:$A,1),MATCH(GO$1,'raw-data'!$1:$1,1))&lt;&gt;"",
$D162*INDEX('raw-data'!$A$1:$GQ$197,MATCH($A162,'raw-data'!$A:$A,1),MATCH(GO$1,'raw-data'!$1:$1,1))/VLOOKUP($A162,'raw-data'!$A:$B,2,TRUE),"")</f>
        <v/>
      </c>
      <c r="GP162" s="1" t="str">
        <f>IF(INDEX('raw-data'!$A$1:$GQ$197,MATCH($A162,'raw-data'!$A:$A,1),MATCH(GP$1,'raw-data'!$1:$1,1))&lt;&gt;"",
$D162*INDEX('raw-data'!$A$1:$GQ$197,MATCH($A162,'raw-data'!$A:$A,1),MATCH(GP$1,'raw-data'!$1:$1,1))/VLOOKUP($A162,'raw-data'!$A:$B,2,TRUE),"")</f>
        <v/>
      </c>
      <c r="GQ162" s="1" t="str">
        <f>IF(INDEX('raw-data'!$A$1:$GQ$197,MATCH($A162,'raw-data'!$A:$A,1),MATCH(GQ$1,'raw-data'!$1:$1,1))&lt;&gt;"",
$D162*INDEX('raw-data'!$A$1:$GQ$197,MATCH($A162,'raw-data'!$A:$A,1),MATCH(GQ$1,'raw-data'!$1:$1,1))/VLOOKUP($A162,'raw-data'!$A:$B,2,TRUE),"")</f>
        <v/>
      </c>
    </row>
    <row r="163" spans="1:199" ht="15.75" x14ac:dyDescent="0.3">
      <c r="A163" s="3" t="s">
        <v>76</v>
      </c>
      <c r="B163" s="1">
        <f>IF(VLOOKUP(A163,'DATA-VIEW'!G:H,2,FALSE)=0,0,VLOOKUP(A163,'DATA-VIEW'!G:H,2,FALSE))</f>
        <v>0</v>
      </c>
      <c r="C163" s="1">
        <f t="shared" si="10"/>
        <v>0</v>
      </c>
      <c r="D163" s="1">
        <f>IFERROR(C163*VLOOKUP($A163,'raw-data'!A:C,2,TRUE)/VLOOKUP(A163,'raw-data'!A:C,3,TRUE),"")</f>
        <v>0</v>
      </c>
      <c r="E163" s="1" t="str">
        <f>IF(INDEX('raw-data'!$A$1:$GQ$197,MATCH($A163,'raw-data'!$A:$A,1),MATCH(E$1,'raw-data'!$1:$1,1))&lt;&gt;"",
$D163*INDEX('raw-data'!$A$1:$GQ$197,MATCH($A163,'raw-data'!$A:$A,1),MATCH(E$1,'raw-data'!$1:$1,1))/VLOOKUP($A163,'raw-data'!$A:$B,2,TRUE),"")</f>
        <v/>
      </c>
      <c r="F163" s="1" t="str">
        <f>IF(INDEX('raw-data'!$A$1:$GQ$197,MATCH($A163,'raw-data'!$A:$A,1),MATCH(F$1,'raw-data'!$1:$1,1))&lt;&gt;"",
$D163*INDEX('raw-data'!$A$1:$GQ$197,MATCH($A163,'raw-data'!$A:$A,1),MATCH(F$1,'raw-data'!$1:$1,1))/VLOOKUP($A163,'raw-data'!$A:$B,2,TRUE),"")</f>
        <v/>
      </c>
      <c r="G163" s="1" t="str">
        <f>IF(INDEX('raw-data'!$A$1:$GQ$197,MATCH($A163,'raw-data'!$A:$A,1),MATCH(G$1,'raw-data'!$1:$1,1))&lt;&gt;"",
$D163*INDEX('raw-data'!$A$1:$GQ$197,MATCH($A163,'raw-data'!$A:$A,1),MATCH(G$1,'raw-data'!$1:$1,1))/VLOOKUP($A163,'raw-data'!$A:$B,2,TRUE),"")</f>
        <v/>
      </c>
      <c r="H163" s="1" t="str">
        <f>IF(INDEX('raw-data'!$A$1:$GQ$197,MATCH($A163,'raw-data'!$A:$A,1),MATCH(H$1,'raw-data'!$1:$1,1))&lt;&gt;"",
$D163*INDEX('raw-data'!$A$1:$GQ$197,MATCH($A163,'raw-data'!$A:$A,1),MATCH(H$1,'raw-data'!$1:$1,1))/VLOOKUP($A163,'raw-data'!$A:$B,2,TRUE),"")</f>
        <v/>
      </c>
      <c r="I163" s="1" t="str">
        <f>IF(INDEX('raw-data'!$A$1:$GQ$197,MATCH($A163,'raw-data'!$A:$A,1),MATCH(I$1,'raw-data'!$1:$1,1))&lt;&gt;"",
$D163*INDEX('raw-data'!$A$1:$GQ$197,MATCH($A163,'raw-data'!$A:$A,1),MATCH(I$1,'raw-data'!$1:$1,1))/VLOOKUP($A163,'raw-data'!$A:$B,2,TRUE),"")</f>
        <v/>
      </c>
      <c r="J163" s="1" t="str">
        <f>IF(INDEX('raw-data'!$A$1:$GQ$197,MATCH($A163,'raw-data'!$A:$A,1),MATCH(J$1,'raw-data'!$1:$1,1))&lt;&gt;"",
$D163*INDEX('raw-data'!$A$1:$GQ$197,MATCH($A163,'raw-data'!$A:$A,1),MATCH(J$1,'raw-data'!$1:$1,1))/VLOOKUP($A163,'raw-data'!$A:$B,2,TRUE),"")</f>
        <v/>
      </c>
      <c r="K163" s="1" t="str">
        <f>IF(INDEX('raw-data'!$A$1:$GQ$197,MATCH($A163,'raw-data'!$A:$A,1),MATCH(K$1,'raw-data'!$1:$1,1))&lt;&gt;"",
$D163*INDEX('raw-data'!$A$1:$GQ$197,MATCH($A163,'raw-data'!$A:$A,1),MATCH(K$1,'raw-data'!$1:$1,1))/VLOOKUP($A163,'raw-data'!$A:$B,2,TRUE),"")</f>
        <v/>
      </c>
      <c r="L163" s="1" t="str">
        <f>IF(INDEX('raw-data'!$A$1:$GQ$197,MATCH($A163,'raw-data'!$A:$A,1),MATCH(L$1,'raw-data'!$1:$1,1))&lt;&gt;"",
$D163*INDEX('raw-data'!$A$1:$GQ$197,MATCH($A163,'raw-data'!$A:$A,1),MATCH(L$1,'raw-data'!$1:$1,1))/VLOOKUP($A163,'raw-data'!$A:$B,2,TRUE),"")</f>
        <v/>
      </c>
      <c r="M163" s="1" t="str">
        <f>IF(INDEX('raw-data'!$A$1:$GQ$197,MATCH($A163,'raw-data'!$A:$A,1),MATCH(M$1,'raw-data'!$1:$1,1))&lt;&gt;"",
$D163*INDEX('raw-data'!$A$1:$GQ$197,MATCH($A163,'raw-data'!$A:$A,1),MATCH(M$1,'raw-data'!$1:$1,1))/VLOOKUP($A163,'raw-data'!$A:$B,2,TRUE),"")</f>
        <v/>
      </c>
      <c r="N163" s="1" t="str">
        <f>IF(INDEX('raw-data'!$A$1:$GQ$197,MATCH($A163,'raw-data'!$A:$A,1),MATCH(N$1,'raw-data'!$1:$1,1))&lt;&gt;"",
$D163*INDEX('raw-data'!$A$1:$GQ$197,MATCH($A163,'raw-data'!$A:$A,1),MATCH(N$1,'raw-data'!$1:$1,1))/VLOOKUP($A163,'raw-data'!$A:$B,2,TRUE),"")</f>
        <v/>
      </c>
      <c r="O163" s="1" t="str">
        <f>IF(INDEX('raw-data'!$A$1:$GQ$197,MATCH($A163,'raw-data'!$A:$A,1),MATCH(O$1,'raw-data'!$1:$1,1))&lt;&gt;"",
$D163*INDEX('raw-data'!$A$1:$GQ$197,MATCH($A163,'raw-data'!$A:$A,1),MATCH(O$1,'raw-data'!$1:$1,1))/VLOOKUP($A163,'raw-data'!$A:$B,2,TRUE),"")</f>
        <v/>
      </c>
      <c r="P163" s="1" t="str">
        <f>IF(INDEX('raw-data'!$A$1:$GQ$197,MATCH($A163,'raw-data'!$A:$A,1),MATCH(P$1,'raw-data'!$1:$1,1))&lt;&gt;"",
$D163*INDEX('raw-data'!$A$1:$GQ$197,MATCH($A163,'raw-data'!$A:$A,1),MATCH(P$1,'raw-data'!$1:$1,1))/VLOOKUP($A163,'raw-data'!$A:$B,2,TRUE),"")</f>
        <v/>
      </c>
      <c r="Q163" s="1" t="str">
        <f>IF(INDEX('raw-data'!$A$1:$GQ$197,MATCH($A163,'raw-data'!$A:$A,1),MATCH(Q$1,'raw-data'!$1:$1,1))&lt;&gt;"",
$D163*INDEX('raw-data'!$A$1:$GQ$197,MATCH($A163,'raw-data'!$A:$A,1),MATCH(Q$1,'raw-data'!$1:$1,1))/VLOOKUP($A163,'raw-data'!$A:$B,2,TRUE),"")</f>
        <v/>
      </c>
      <c r="R163" s="1" t="str">
        <f>IF(INDEX('raw-data'!$A$1:$GQ$197,MATCH($A163,'raw-data'!$A:$A,1),MATCH(R$1,'raw-data'!$1:$1,1))&lt;&gt;"",
$D163*INDEX('raw-data'!$A$1:$GQ$197,MATCH($A163,'raw-data'!$A:$A,1),MATCH(R$1,'raw-data'!$1:$1,1))/VLOOKUP($A163,'raw-data'!$A:$B,2,TRUE),"")</f>
        <v/>
      </c>
      <c r="S163" s="1" t="str">
        <f>IF(INDEX('raw-data'!$A$1:$GQ$197,MATCH($A163,'raw-data'!$A:$A,1),MATCH(S$1,'raw-data'!$1:$1,1))&lt;&gt;"",
$D163*INDEX('raw-data'!$A$1:$GQ$197,MATCH($A163,'raw-data'!$A:$A,1),MATCH(S$1,'raw-data'!$1:$1,1))/VLOOKUP($A163,'raw-data'!$A:$B,2,TRUE),"")</f>
        <v/>
      </c>
      <c r="T163" s="1" t="str">
        <f>IF(INDEX('raw-data'!$A$1:$GQ$197,MATCH($A163,'raw-data'!$A:$A,1),MATCH(T$1,'raw-data'!$1:$1,1))&lt;&gt;"",
$D163*INDEX('raw-data'!$A$1:$GQ$197,MATCH($A163,'raw-data'!$A:$A,1),MATCH(T$1,'raw-data'!$1:$1,1))/VLOOKUP($A163,'raw-data'!$A:$B,2,TRUE),"")</f>
        <v/>
      </c>
      <c r="U163" s="1" t="str">
        <f>IF(INDEX('raw-data'!$A$1:$GQ$197,MATCH($A163,'raw-data'!$A:$A,1),MATCH(U$1,'raw-data'!$1:$1,1))&lt;&gt;"",
$D163*INDEX('raw-data'!$A$1:$GQ$197,MATCH($A163,'raw-data'!$A:$A,1),MATCH(U$1,'raw-data'!$1:$1,1))/VLOOKUP($A163,'raw-data'!$A:$B,2,TRUE),"")</f>
        <v/>
      </c>
      <c r="V163" s="1" t="str">
        <f>IF(INDEX('raw-data'!$A$1:$GQ$197,MATCH($A163,'raw-data'!$A:$A,1),MATCH(V$1,'raw-data'!$1:$1,1))&lt;&gt;"",
$D163*INDEX('raw-data'!$A$1:$GQ$197,MATCH($A163,'raw-data'!$A:$A,1),MATCH(V$1,'raw-data'!$1:$1,1))/VLOOKUP($A163,'raw-data'!$A:$B,2,TRUE),"")</f>
        <v/>
      </c>
      <c r="W163" s="1" t="str">
        <f>IF(INDEX('raw-data'!$A$1:$GQ$197,MATCH($A163,'raw-data'!$A:$A,1),MATCH(W$1,'raw-data'!$1:$1,1))&lt;&gt;"",
$D163*INDEX('raw-data'!$A$1:$GQ$197,MATCH($A163,'raw-data'!$A:$A,1),MATCH(W$1,'raw-data'!$1:$1,1))/VLOOKUP($A163,'raw-data'!$A:$B,2,TRUE),"")</f>
        <v/>
      </c>
      <c r="X163" s="1" t="str">
        <f>IF(INDEX('raw-data'!$A$1:$GQ$197,MATCH($A163,'raw-data'!$A:$A,1),MATCH(X$1,'raw-data'!$1:$1,1))&lt;&gt;"",
$D163*INDEX('raw-data'!$A$1:$GQ$197,MATCH($A163,'raw-data'!$A:$A,1),MATCH(X$1,'raw-data'!$1:$1,1))/VLOOKUP($A163,'raw-data'!$A:$B,2,TRUE),"")</f>
        <v/>
      </c>
      <c r="Y163" s="1" t="str">
        <f>IF(INDEX('raw-data'!$A$1:$GQ$197,MATCH($A163,'raw-data'!$A:$A,1),MATCH(Y$1,'raw-data'!$1:$1,1))&lt;&gt;"",
$D163*INDEX('raw-data'!$A$1:$GQ$197,MATCH($A163,'raw-data'!$A:$A,1),MATCH(Y$1,'raw-data'!$1:$1,1))/VLOOKUP($A163,'raw-data'!$A:$B,2,TRUE),"")</f>
        <v/>
      </c>
      <c r="Z163" s="1" t="str">
        <f>IF(INDEX('raw-data'!$A$1:$GQ$197,MATCH($A163,'raw-data'!$A:$A,1),MATCH(Z$1,'raw-data'!$1:$1,1))&lt;&gt;"",
$D163*INDEX('raw-data'!$A$1:$GQ$197,MATCH($A163,'raw-data'!$A:$A,1),MATCH(Z$1,'raw-data'!$1:$1,1))/VLOOKUP($A163,'raw-data'!$A:$B,2,TRUE),"")</f>
        <v/>
      </c>
      <c r="AA163" s="1" t="str">
        <f>IF(INDEX('raw-data'!$A$1:$GQ$197,MATCH($A163,'raw-data'!$A:$A,1),MATCH(AA$1,'raw-data'!$1:$1,1))&lt;&gt;"",
$D163*INDEX('raw-data'!$A$1:$GQ$197,MATCH($A163,'raw-data'!$A:$A,1),MATCH(AA$1,'raw-data'!$1:$1,1))/VLOOKUP($A163,'raw-data'!$A:$B,2,TRUE),"")</f>
        <v/>
      </c>
      <c r="AB163" s="1" t="str">
        <f>IF(INDEX('raw-data'!$A$1:$GQ$197,MATCH($A163,'raw-data'!$A:$A,1),MATCH(AB$1,'raw-data'!$1:$1,1))&lt;&gt;"",
$D163*INDEX('raw-data'!$A$1:$GQ$197,MATCH($A163,'raw-data'!$A:$A,1),MATCH(AB$1,'raw-data'!$1:$1,1))/VLOOKUP($A163,'raw-data'!$A:$B,2,TRUE),"")</f>
        <v/>
      </c>
      <c r="AC163" s="1" t="str">
        <f>IF(INDEX('raw-data'!$A$1:$GQ$197,MATCH($A163,'raw-data'!$A:$A,1),MATCH(AC$1,'raw-data'!$1:$1,1))&lt;&gt;"",
$D163*INDEX('raw-data'!$A$1:$GQ$197,MATCH($A163,'raw-data'!$A:$A,1),MATCH(AC$1,'raw-data'!$1:$1,1))/VLOOKUP($A163,'raw-data'!$A:$B,2,TRUE),"")</f>
        <v/>
      </c>
      <c r="AD163" s="1" t="str">
        <f>IF(INDEX('raw-data'!$A$1:$GQ$197,MATCH($A163,'raw-data'!$A:$A,1),MATCH(AD$1,'raw-data'!$1:$1,1))&lt;&gt;"",
$D163*INDEX('raw-data'!$A$1:$GQ$197,MATCH($A163,'raw-data'!$A:$A,1),MATCH(AD$1,'raw-data'!$1:$1,1))/VLOOKUP($A163,'raw-data'!$A:$B,2,TRUE),"")</f>
        <v/>
      </c>
      <c r="AE163" s="1" t="str">
        <f>IF(INDEX('raw-data'!$A$1:$GQ$197,MATCH($A163,'raw-data'!$A:$A,1),MATCH(AE$1,'raw-data'!$1:$1,1))&lt;&gt;"",
$D163*INDEX('raw-data'!$A$1:$GQ$197,MATCH($A163,'raw-data'!$A:$A,1),MATCH(AE$1,'raw-data'!$1:$1,1))/VLOOKUP($A163,'raw-data'!$A:$B,2,TRUE),"")</f>
        <v/>
      </c>
      <c r="AF163" s="1" t="str">
        <f>IF(INDEX('raw-data'!$A$1:$GQ$197,MATCH($A163,'raw-data'!$A:$A,1),MATCH(AF$1,'raw-data'!$1:$1,1))&lt;&gt;"",
$D163*INDEX('raw-data'!$A$1:$GQ$197,MATCH($A163,'raw-data'!$A:$A,1),MATCH(AF$1,'raw-data'!$1:$1,1))/VLOOKUP($A163,'raw-data'!$A:$B,2,TRUE),"")</f>
        <v/>
      </c>
      <c r="AG163" s="1">
        <f>IF(INDEX('raw-data'!$A$1:$GQ$197,MATCH($A163,'raw-data'!$A:$A,1),MATCH(AG$1,'raw-data'!$1:$1,1))&lt;&gt;"",
$D163*INDEX('raw-data'!$A$1:$GQ$197,MATCH($A163,'raw-data'!$A:$A,1),MATCH(AG$1,'raw-data'!$1:$1,1))/VLOOKUP($A163,'raw-data'!$A:$B,2,TRUE),"")</f>
        <v>0</v>
      </c>
      <c r="AH163" s="1" t="str">
        <f>IF(INDEX('raw-data'!$A$1:$GQ$197,MATCH($A163,'raw-data'!$A:$A,1),MATCH(AH$1,'raw-data'!$1:$1,1))&lt;&gt;"",
$D163*INDEX('raw-data'!$A$1:$GQ$197,MATCH($A163,'raw-data'!$A:$A,1),MATCH(AH$1,'raw-data'!$1:$1,1))/VLOOKUP($A163,'raw-data'!$A:$B,2,TRUE),"")</f>
        <v/>
      </c>
      <c r="AI163" s="1" t="str">
        <f>IF(INDEX('raw-data'!$A$1:$GQ$197,MATCH($A163,'raw-data'!$A:$A,1),MATCH(AI$1,'raw-data'!$1:$1,1))&lt;&gt;"",
$D163*INDEX('raw-data'!$A$1:$GQ$197,MATCH($A163,'raw-data'!$A:$A,1),MATCH(AI$1,'raw-data'!$1:$1,1))/VLOOKUP($A163,'raw-data'!$A:$B,2,TRUE),"")</f>
        <v/>
      </c>
      <c r="AJ163" s="1" t="str">
        <f>IF(INDEX('raw-data'!$A$1:$GQ$197,MATCH($A163,'raw-data'!$A:$A,1),MATCH(AJ$1,'raw-data'!$1:$1,1))&lt;&gt;"",
$D163*INDEX('raw-data'!$A$1:$GQ$197,MATCH($A163,'raw-data'!$A:$A,1),MATCH(AJ$1,'raw-data'!$1:$1,1))/VLOOKUP($A163,'raw-data'!$A:$B,2,TRUE),"")</f>
        <v/>
      </c>
      <c r="AK163" s="1" t="str">
        <f>IF(INDEX('raw-data'!$A$1:$GQ$197,MATCH($A163,'raw-data'!$A:$A,1),MATCH(AK$1,'raw-data'!$1:$1,1))&lt;&gt;"",
$D163*INDEX('raw-data'!$A$1:$GQ$197,MATCH($A163,'raw-data'!$A:$A,1),MATCH(AK$1,'raw-data'!$1:$1,1))/VLOOKUP($A163,'raw-data'!$A:$B,2,TRUE),"")</f>
        <v/>
      </c>
      <c r="AL163" s="1" t="str">
        <f>IF(INDEX('raw-data'!$A$1:$GQ$197,MATCH($A163,'raw-data'!$A:$A,1),MATCH(AL$1,'raw-data'!$1:$1,1))&lt;&gt;"",
$D163*INDEX('raw-data'!$A$1:$GQ$197,MATCH($A163,'raw-data'!$A:$A,1),MATCH(AL$1,'raw-data'!$1:$1,1))/VLOOKUP($A163,'raw-data'!$A:$B,2,TRUE),"")</f>
        <v/>
      </c>
      <c r="AM163" s="1" t="str">
        <f>IF(INDEX('raw-data'!$A$1:$GQ$197,MATCH($A163,'raw-data'!$A:$A,1),MATCH(AM$1,'raw-data'!$1:$1,1))&lt;&gt;"",
$D163*INDEX('raw-data'!$A$1:$GQ$197,MATCH($A163,'raw-data'!$A:$A,1),MATCH(AM$1,'raw-data'!$1:$1,1))/VLOOKUP($A163,'raw-data'!$A:$B,2,TRUE),"")</f>
        <v/>
      </c>
      <c r="AN163" s="1" t="str">
        <f>IF(INDEX('raw-data'!$A$1:$GQ$197,MATCH($A163,'raw-data'!$A:$A,1),MATCH(AN$1,'raw-data'!$1:$1,1))&lt;&gt;"",
$D163*INDEX('raw-data'!$A$1:$GQ$197,MATCH($A163,'raw-data'!$A:$A,1),MATCH(AN$1,'raw-data'!$1:$1,1))/VLOOKUP($A163,'raw-data'!$A:$B,2,TRUE),"")</f>
        <v/>
      </c>
      <c r="AO163" s="1" t="str">
        <f>IF(INDEX('raw-data'!$A$1:$GQ$197,MATCH($A163,'raw-data'!$A:$A,1),MATCH(AO$1,'raw-data'!$1:$1,1))&lt;&gt;"",
$D163*INDEX('raw-data'!$A$1:$GQ$197,MATCH($A163,'raw-data'!$A:$A,1),MATCH(AO$1,'raw-data'!$1:$1,1))/VLOOKUP($A163,'raw-data'!$A:$B,2,TRUE),"")</f>
        <v/>
      </c>
      <c r="AP163" s="1" t="str">
        <f>IF(INDEX('raw-data'!$A$1:$GQ$197,MATCH($A163,'raw-data'!$A:$A,1),MATCH(AP$1,'raw-data'!$1:$1,1))&lt;&gt;"",
$D163*INDEX('raw-data'!$A$1:$GQ$197,MATCH($A163,'raw-data'!$A:$A,1),MATCH(AP$1,'raw-data'!$1:$1,1))/VLOOKUP($A163,'raw-data'!$A:$B,2,TRUE),"")</f>
        <v/>
      </c>
      <c r="AQ163" s="1" t="str">
        <f>IF(INDEX('raw-data'!$A$1:$GQ$197,MATCH($A163,'raw-data'!$A:$A,1),MATCH(AQ$1,'raw-data'!$1:$1,1))&lt;&gt;"",
$D163*INDEX('raw-data'!$A$1:$GQ$197,MATCH($A163,'raw-data'!$A:$A,1),MATCH(AQ$1,'raw-data'!$1:$1,1))/VLOOKUP($A163,'raw-data'!$A:$B,2,TRUE),"")</f>
        <v/>
      </c>
      <c r="AR163" s="1" t="str">
        <f>IF(INDEX('raw-data'!$A$1:$GQ$197,MATCH($A163,'raw-data'!$A:$A,1),MATCH(AR$1,'raw-data'!$1:$1,1))&lt;&gt;"",
$D163*INDEX('raw-data'!$A$1:$GQ$197,MATCH($A163,'raw-data'!$A:$A,1),MATCH(AR$1,'raw-data'!$1:$1,1))/VLOOKUP($A163,'raw-data'!$A:$B,2,TRUE),"")</f>
        <v/>
      </c>
      <c r="AS163" s="1" t="str">
        <f>IF(INDEX('raw-data'!$A$1:$GQ$197,MATCH($A163,'raw-data'!$A:$A,1),MATCH(AS$1,'raw-data'!$1:$1,1))&lt;&gt;"",
$D163*INDEX('raw-data'!$A$1:$GQ$197,MATCH($A163,'raw-data'!$A:$A,1),MATCH(AS$1,'raw-data'!$1:$1,1))/VLOOKUP($A163,'raw-data'!$A:$B,2,TRUE),"")</f>
        <v/>
      </c>
      <c r="AT163" s="1" t="str">
        <f>IF(INDEX('raw-data'!$A$1:$GQ$197,MATCH($A163,'raw-data'!$A:$A,1),MATCH(AT$1,'raw-data'!$1:$1,1))&lt;&gt;"",
$D163*INDEX('raw-data'!$A$1:$GQ$197,MATCH($A163,'raw-data'!$A:$A,1),MATCH(AT$1,'raw-data'!$1:$1,1))/VLOOKUP($A163,'raw-data'!$A:$B,2,TRUE),"")</f>
        <v/>
      </c>
      <c r="AU163" s="1">
        <f>IF(INDEX('raw-data'!$A$1:$GQ$197,MATCH($A163,'raw-data'!$A:$A,1),MATCH(AU$1,'raw-data'!$1:$1,1))&lt;&gt;"",
$D163*INDEX('raw-data'!$A$1:$GQ$197,MATCH($A163,'raw-data'!$A:$A,1),MATCH(AU$1,'raw-data'!$1:$1,1))/VLOOKUP($A163,'raw-data'!$A:$B,2,TRUE),"")</f>
        <v>0</v>
      </c>
      <c r="AV163" s="1" t="str">
        <f>IF(INDEX('raw-data'!$A$1:$GQ$197,MATCH($A163,'raw-data'!$A:$A,1),MATCH(AV$1,'raw-data'!$1:$1,1))&lt;&gt;"",
$D163*INDEX('raw-data'!$A$1:$GQ$197,MATCH($A163,'raw-data'!$A:$A,1),MATCH(AV$1,'raw-data'!$1:$1,1))/VLOOKUP($A163,'raw-data'!$A:$B,2,TRUE),"")</f>
        <v/>
      </c>
      <c r="AW163" s="1" t="str">
        <f>IF(INDEX('raw-data'!$A$1:$GQ$197,MATCH($A163,'raw-data'!$A:$A,1),MATCH(AW$1,'raw-data'!$1:$1,1))&lt;&gt;"",
$D163*INDEX('raw-data'!$A$1:$GQ$197,MATCH($A163,'raw-data'!$A:$A,1),MATCH(AW$1,'raw-data'!$1:$1,1))/VLOOKUP($A163,'raw-data'!$A:$B,2,TRUE),"")</f>
        <v/>
      </c>
      <c r="AX163" s="1" t="str">
        <f>IF(INDEX('raw-data'!$A$1:$GQ$197,MATCH($A163,'raw-data'!$A:$A,1),MATCH(AX$1,'raw-data'!$1:$1,1))&lt;&gt;"",
$D163*INDEX('raw-data'!$A$1:$GQ$197,MATCH($A163,'raw-data'!$A:$A,1),MATCH(AX$1,'raw-data'!$1:$1,1))/VLOOKUP($A163,'raw-data'!$A:$B,2,TRUE),"")</f>
        <v/>
      </c>
      <c r="AY163" s="1" t="str">
        <f>IF(INDEX('raw-data'!$A$1:$GQ$197,MATCH($A163,'raw-data'!$A:$A,1),MATCH(AY$1,'raw-data'!$1:$1,1))&lt;&gt;"",
$D163*INDEX('raw-data'!$A$1:$GQ$197,MATCH($A163,'raw-data'!$A:$A,1),MATCH(AY$1,'raw-data'!$1:$1,1))/VLOOKUP($A163,'raw-data'!$A:$B,2,TRUE),"")</f>
        <v/>
      </c>
      <c r="AZ163" s="1" t="str">
        <f>IF(INDEX('raw-data'!$A$1:$GQ$197,MATCH($A163,'raw-data'!$A:$A,1),MATCH(AZ$1,'raw-data'!$1:$1,1))&lt;&gt;"",
$D163*INDEX('raw-data'!$A$1:$GQ$197,MATCH($A163,'raw-data'!$A:$A,1),MATCH(AZ$1,'raw-data'!$1:$1,1))/VLOOKUP($A163,'raw-data'!$A:$B,2,TRUE),"")</f>
        <v/>
      </c>
      <c r="BA163" s="1" t="str">
        <f>IF(INDEX('raw-data'!$A$1:$GQ$197,MATCH($A163,'raw-data'!$A:$A,1),MATCH(BA$1,'raw-data'!$1:$1,1))&lt;&gt;"",
$D163*INDEX('raw-data'!$A$1:$GQ$197,MATCH($A163,'raw-data'!$A:$A,1),MATCH(BA$1,'raw-data'!$1:$1,1))/VLOOKUP($A163,'raw-data'!$A:$B,2,TRUE),"")</f>
        <v/>
      </c>
      <c r="BB163" s="1" t="str">
        <f>IF(INDEX('raw-data'!$A$1:$GQ$197,MATCH($A163,'raw-data'!$A:$A,1),MATCH(BB$1,'raw-data'!$1:$1,1))&lt;&gt;"",
$D163*INDEX('raw-data'!$A$1:$GQ$197,MATCH($A163,'raw-data'!$A:$A,1),MATCH(BB$1,'raw-data'!$1:$1,1))/VLOOKUP($A163,'raw-data'!$A:$B,2,TRUE),"")</f>
        <v/>
      </c>
      <c r="BC163" s="1" t="str">
        <f>IF(INDEX('raw-data'!$A$1:$GQ$197,MATCH($A163,'raw-data'!$A:$A,1),MATCH(BC$1,'raw-data'!$1:$1,1))&lt;&gt;"",
$D163*INDEX('raw-data'!$A$1:$GQ$197,MATCH($A163,'raw-data'!$A:$A,1),MATCH(BC$1,'raw-data'!$1:$1,1))/VLOOKUP($A163,'raw-data'!$A:$B,2,TRUE),"")</f>
        <v/>
      </c>
      <c r="BD163" s="1" t="str">
        <f>IF(INDEX('raw-data'!$A$1:$GQ$197,MATCH($A163,'raw-data'!$A:$A,1),MATCH(BD$1,'raw-data'!$1:$1,1))&lt;&gt;"",
$D163*INDEX('raw-data'!$A$1:$GQ$197,MATCH($A163,'raw-data'!$A:$A,1),MATCH(BD$1,'raw-data'!$1:$1,1))/VLOOKUP($A163,'raw-data'!$A:$B,2,TRUE),"")</f>
        <v/>
      </c>
      <c r="BE163" s="1" t="str">
        <f>IF(INDEX('raw-data'!$A$1:$GQ$197,MATCH($A163,'raw-data'!$A:$A,1),MATCH(BE$1,'raw-data'!$1:$1,1))&lt;&gt;"",
$D163*INDEX('raw-data'!$A$1:$GQ$197,MATCH($A163,'raw-data'!$A:$A,1),MATCH(BE$1,'raw-data'!$1:$1,1))/VLOOKUP($A163,'raw-data'!$A:$B,2,TRUE),"")</f>
        <v/>
      </c>
      <c r="BF163" s="1" t="str">
        <f>IF(INDEX('raw-data'!$A$1:$GQ$197,MATCH($A163,'raw-data'!$A:$A,1),MATCH(BF$1,'raw-data'!$1:$1,1))&lt;&gt;"",
$D163*INDEX('raw-data'!$A$1:$GQ$197,MATCH($A163,'raw-data'!$A:$A,1),MATCH(BF$1,'raw-data'!$1:$1,1))/VLOOKUP($A163,'raw-data'!$A:$B,2,TRUE),"")</f>
        <v/>
      </c>
      <c r="BG163" s="1" t="str">
        <f>IF(INDEX('raw-data'!$A$1:$GQ$197,MATCH($A163,'raw-data'!$A:$A,1),MATCH(BG$1,'raw-data'!$1:$1,1))&lt;&gt;"",
$D163*INDEX('raw-data'!$A$1:$GQ$197,MATCH($A163,'raw-data'!$A:$A,1),MATCH(BG$1,'raw-data'!$1:$1,1))/VLOOKUP($A163,'raw-data'!$A:$B,2,TRUE),"")</f>
        <v/>
      </c>
      <c r="BH163" s="1" t="str">
        <f>IF(INDEX('raw-data'!$A$1:$GQ$197,MATCH($A163,'raw-data'!$A:$A,1),MATCH(BH$1,'raw-data'!$1:$1,1))&lt;&gt;"",
$D163*INDEX('raw-data'!$A$1:$GQ$197,MATCH($A163,'raw-data'!$A:$A,1),MATCH(BH$1,'raw-data'!$1:$1,1))/VLOOKUP($A163,'raw-data'!$A:$B,2,TRUE),"")</f>
        <v/>
      </c>
      <c r="BI163" s="1" t="str">
        <f>IF(INDEX('raw-data'!$A$1:$GQ$197,MATCH($A163,'raw-data'!$A:$A,1),MATCH(BI$1,'raw-data'!$1:$1,1))&lt;&gt;"",
$D163*INDEX('raw-data'!$A$1:$GQ$197,MATCH($A163,'raw-data'!$A:$A,1),MATCH(BI$1,'raw-data'!$1:$1,1))/VLOOKUP($A163,'raw-data'!$A:$B,2,TRUE),"")</f>
        <v/>
      </c>
      <c r="BJ163" s="1" t="str">
        <f>IF(INDEX('raw-data'!$A$1:$GQ$197,MATCH($A163,'raw-data'!$A:$A,1),MATCH(BJ$1,'raw-data'!$1:$1,1))&lt;&gt;"",
$D163*INDEX('raw-data'!$A$1:$GQ$197,MATCH($A163,'raw-data'!$A:$A,1),MATCH(BJ$1,'raw-data'!$1:$1,1))/VLOOKUP($A163,'raw-data'!$A:$B,2,TRUE),"")</f>
        <v/>
      </c>
      <c r="BK163" s="1" t="str">
        <f>IF(INDEX('raw-data'!$A$1:$GQ$197,MATCH($A163,'raw-data'!$A:$A,1),MATCH(BK$1,'raw-data'!$1:$1,1))&lt;&gt;"",
$D163*INDEX('raw-data'!$A$1:$GQ$197,MATCH($A163,'raw-data'!$A:$A,1),MATCH(BK$1,'raw-data'!$1:$1,1))/VLOOKUP($A163,'raw-data'!$A:$B,2,TRUE),"")</f>
        <v/>
      </c>
      <c r="BL163" s="1" t="str">
        <f>IF(INDEX('raw-data'!$A$1:$GQ$197,MATCH($A163,'raw-data'!$A:$A,1),MATCH(BL$1,'raw-data'!$1:$1,1))&lt;&gt;"",
$D163*INDEX('raw-data'!$A$1:$GQ$197,MATCH($A163,'raw-data'!$A:$A,1),MATCH(BL$1,'raw-data'!$1:$1,1))/VLOOKUP($A163,'raw-data'!$A:$B,2,TRUE),"")</f>
        <v/>
      </c>
      <c r="BM163" s="1" t="str">
        <f>IF(INDEX('raw-data'!$A$1:$GQ$197,MATCH($A163,'raw-data'!$A:$A,1),MATCH(BM$1,'raw-data'!$1:$1,1))&lt;&gt;"",
$D163*INDEX('raw-data'!$A$1:$GQ$197,MATCH($A163,'raw-data'!$A:$A,1),MATCH(BM$1,'raw-data'!$1:$1,1))/VLOOKUP($A163,'raw-data'!$A:$B,2,TRUE),"")</f>
        <v/>
      </c>
      <c r="BN163" s="1" t="str">
        <f>IF(INDEX('raw-data'!$A$1:$GQ$197,MATCH($A163,'raw-data'!$A:$A,1),MATCH(BN$1,'raw-data'!$1:$1,1))&lt;&gt;"",
$D163*INDEX('raw-data'!$A$1:$GQ$197,MATCH($A163,'raw-data'!$A:$A,1),MATCH(BN$1,'raw-data'!$1:$1,1))/VLOOKUP($A163,'raw-data'!$A:$B,2,TRUE),"")</f>
        <v/>
      </c>
      <c r="BO163" s="1" t="str">
        <f>IF(INDEX('raw-data'!$A$1:$GQ$197,MATCH($A163,'raw-data'!$A:$A,1),MATCH(BO$1,'raw-data'!$1:$1,1))&lt;&gt;"",
$D163*INDEX('raw-data'!$A$1:$GQ$197,MATCH($A163,'raw-data'!$A:$A,1),MATCH(BO$1,'raw-data'!$1:$1,1))/VLOOKUP($A163,'raw-data'!$A:$B,2,TRUE),"")</f>
        <v/>
      </c>
      <c r="BP163" s="1" t="str">
        <f>IF(INDEX('raw-data'!$A$1:$GQ$197,MATCH($A163,'raw-data'!$A:$A,1),MATCH(BP$1,'raw-data'!$1:$1,1))&lt;&gt;"",
$D163*INDEX('raw-data'!$A$1:$GQ$197,MATCH($A163,'raw-data'!$A:$A,1),MATCH(BP$1,'raw-data'!$1:$1,1))/VLOOKUP($A163,'raw-data'!$A:$B,2,TRUE),"")</f>
        <v/>
      </c>
      <c r="BQ163" s="1" t="str">
        <f>IF(INDEX('raw-data'!$A$1:$GQ$197,MATCH($A163,'raw-data'!$A:$A,1),MATCH(BQ$1,'raw-data'!$1:$1,1))&lt;&gt;"",
$D163*INDEX('raw-data'!$A$1:$GQ$197,MATCH($A163,'raw-data'!$A:$A,1),MATCH(BQ$1,'raw-data'!$1:$1,1))/VLOOKUP($A163,'raw-data'!$A:$B,2,TRUE),"")</f>
        <v/>
      </c>
      <c r="BR163" s="1" t="str">
        <f>IF(INDEX('raw-data'!$A$1:$GQ$197,MATCH($A163,'raw-data'!$A:$A,1),MATCH(BR$1,'raw-data'!$1:$1,1))&lt;&gt;"",
$D163*INDEX('raw-data'!$A$1:$GQ$197,MATCH($A163,'raw-data'!$A:$A,1),MATCH(BR$1,'raw-data'!$1:$1,1))/VLOOKUP($A163,'raw-data'!$A:$B,2,TRUE),"")</f>
        <v/>
      </c>
      <c r="BS163" s="1" t="str">
        <f>IF(INDEX('raw-data'!$A$1:$GQ$197,MATCH($A163,'raw-data'!$A:$A,1),MATCH(BS$1,'raw-data'!$1:$1,1))&lt;&gt;"",
$D163*INDEX('raw-data'!$A$1:$GQ$197,MATCH($A163,'raw-data'!$A:$A,1),MATCH(BS$1,'raw-data'!$1:$1,1))/VLOOKUP($A163,'raw-data'!$A:$B,2,TRUE),"")</f>
        <v/>
      </c>
      <c r="BT163" s="1" t="str">
        <f>IF(INDEX('raw-data'!$A$1:$GQ$197,MATCH($A163,'raw-data'!$A:$A,1),MATCH(BT$1,'raw-data'!$1:$1,1))&lt;&gt;"",
$D163*INDEX('raw-data'!$A$1:$GQ$197,MATCH($A163,'raw-data'!$A:$A,1),MATCH(BT$1,'raw-data'!$1:$1,1))/VLOOKUP($A163,'raw-data'!$A:$B,2,TRUE),"")</f>
        <v/>
      </c>
      <c r="BU163" s="1" t="str">
        <f>IF(INDEX('raw-data'!$A$1:$GQ$197,MATCH($A163,'raw-data'!$A:$A,1),MATCH(BU$1,'raw-data'!$1:$1,1))&lt;&gt;"",
$D163*INDEX('raw-data'!$A$1:$GQ$197,MATCH($A163,'raw-data'!$A:$A,1),MATCH(BU$1,'raw-data'!$1:$1,1))/VLOOKUP($A163,'raw-data'!$A:$B,2,TRUE),"")</f>
        <v/>
      </c>
      <c r="BV163" s="1" t="str">
        <f>IF(INDEX('raw-data'!$A$1:$GQ$197,MATCH($A163,'raw-data'!$A:$A,1),MATCH(BV$1,'raw-data'!$1:$1,1))&lt;&gt;"",
$D163*INDEX('raw-data'!$A$1:$GQ$197,MATCH($A163,'raw-data'!$A:$A,1),MATCH(BV$1,'raw-data'!$1:$1,1))/VLOOKUP($A163,'raw-data'!$A:$B,2,TRUE),"")</f>
        <v/>
      </c>
      <c r="BW163" s="1" t="str">
        <f>IF(INDEX('raw-data'!$A$1:$GQ$197,MATCH($A163,'raw-data'!$A:$A,1),MATCH(BW$1,'raw-data'!$1:$1,1))&lt;&gt;"",
$D163*INDEX('raw-data'!$A$1:$GQ$197,MATCH($A163,'raw-data'!$A:$A,1),MATCH(BW$1,'raw-data'!$1:$1,1))/VLOOKUP($A163,'raw-data'!$A:$B,2,TRUE),"")</f>
        <v/>
      </c>
      <c r="BX163" s="1" t="str">
        <f>IF(INDEX('raw-data'!$A$1:$GQ$197,MATCH($A163,'raw-data'!$A:$A,1),MATCH(BX$1,'raw-data'!$1:$1,1))&lt;&gt;"",
$D163*INDEX('raw-data'!$A$1:$GQ$197,MATCH($A163,'raw-data'!$A:$A,1),MATCH(BX$1,'raw-data'!$1:$1,1))/VLOOKUP($A163,'raw-data'!$A:$B,2,TRUE),"")</f>
        <v/>
      </c>
      <c r="BY163" s="1" t="str">
        <f>IF(INDEX('raw-data'!$A$1:$GQ$197,MATCH($A163,'raw-data'!$A:$A,1),MATCH(BY$1,'raw-data'!$1:$1,1))&lt;&gt;"",
$D163*INDEX('raw-data'!$A$1:$GQ$197,MATCH($A163,'raw-data'!$A:$A,1),MATCH(BY$1,'raw-data'!$1:$1,1))/VLOOKUP($A163,'raw-data'!$A:$B,2,TRUE),"")</f>
        <v/>
      </c>
      <c r="BZ163" s="1" t="str">
        <f>IF(INDEX('raw-data'!$A$1:$GQ$197,MATCH($A163,'raw-data'!$A:$A,1),MATCH(BZ$1,'raw-data'!$1:$1,1))&lt;&gt;"",
$D163*INDEX('raw-data'!$A$1:$GQ$197,MATCH($A163,'raw-data'!$A:$A,1),MATCH(BZ$1,'raw-data'!$1:$1,1))/VLOOKUP($A163,'raw-data'!$A:$B,2,TRUE),"")</f>
        <v/>
      </c>
      <c r="CA163" s="1" t="str">
        <f>IF(INDEX('raw-data'!$A$1:$GQ$197,MATCH($A163,'raw-data'!$A:$A,1),MATCH(CA$1,'raw-data'!$1:$1,1))&lt;&gt;"",
$D163*INDEX('raw-data'!$A$1:$GQ$197,MATCH($A163,'raw-data'!$A:$A,1),MATCH(CA$1,'raw-data'!$1:$1,1))/VLOOKUP($A163,'raw-data'!$A:$B,2,TRUE),"")</f>
        <v/>
      </c>
      <c r="CB163" s="1" t="str">
        <f>IF(INDEX('raw-data'!$A$1:$GQ$197,MATCH($A163,'raw-data'!$A:$A,1),MATCH(CB$1,'raw-data'!$1:$1,1))&lt;&gt;"",
$D163*INDEX('raw-data'!$A$1:$GQ$197,MATCH($A163,'raw-data'!$A:$A,1),MATCH(CB$1,'raw-data'!$1:$1,1))/VLOOKUP($A163,'raw-data'!$A:$B,2,TRUE),"")</f>
        <v/>
      </c>
      <c r="CC163" s="1" t="str">
        <f>IF(INDEX('raw-data'!$A$1:$GQ$197,MATCH($A163,'raw-data'!$A:$A,1),MATCH(CC$1,'raw-data'!$1:$1,1))&lt;&gt;"",
$D163*INDEX('raw-data'!$A$1:$GQ$197,MATCH($A163,'raw-data'!$A:$A,1),MATCH(CC$1,'raw-data'!$1:$1,1))/VLOOKUP($A163,'raw-data'!$A:$B,2,TRUE),"")</f>
        <v/>
      </c>
      <c r="CD163" s="1" t="str">
        <f>IF(INDEX('raw-data'!$A$1:$GQ$197,MATCH($A163,'raw-data'!$A:$A,1),MATCH(CD$1,'raw-data'!$1:$1,1))&lt;&gt;"",
$D163*INDEX('raw-data'!$A$1:$GQ$197,MATCH($A163,'raw-data'!$A:$A,1),MATCH(CD$1,'raw-data'!$1:$1,1))/VLOOKUP($A163,'raw-data'!$A:$B,2,TRUE),"")</f>
        <v/>
      </c>
      <c r="CE163" s="1" t="str">
        <f>IF(INDEX('raw-data'!$A$1:$GQ$197,MATCH($A163,'raw-data'!$A:$A,1),MATCH(CE$1,'raw-data'!$1:$1,1))&lt;&gt;"",
$D163*INDEX('raw-data'!$A$1:$GQ$197,MATCH($A163,'raw-data'!$A:$A,1),MATCH(CE$1,'raw-data'!$1:$1,1))/VLOOKUP($A163,'raw-data'!$A:$B,2,TRUE),"")</f>
        <v/>
      </c>
      <c r="CF163" s="1" t="str">
        <f>IF(INDEX('raw-data'!$A$1:$GQ$197,MATCH($A163,'raw-data'!$A:$A,1),MATCH(CF$1,'raw-data'!$1:$1,1))&lt;&gt;"",
$D163*INDEX('raw-data'!$A$1:$GQ$197,MATCH($A163,'raw-data'!$A:$A,1),MATCH(CF$1,'raw-data'!$1:$1,1))/VLOOKUP($A163,'raw-data'!$A:$B,2,TRUE),"")</f>
        <v/>
      </c>
      <c r="CG163" s="1" t="str">
        <f>IF(INDEX('raw-data'!$A$1:$GQ$197,MATCH($A163,'raw-data'!$A:$A,1),MATCH(CG$1,'raw-data'!$1:$1,1))&lt;&gt;"",
$D163*INDEX('raw-data'!$A$1:$GQ$197,MATCH($A163,'raw-data'!$A:$A,1),MATCH(CG$1,'raw-data'!$1:$1,1))/VLOOKUP($A163,'raw-data'!$A:$B,2,TRUE),"")</f>
        <v/>
      </c>
      <c r="CH163" s="1" t="str">
        <f>IF(INDEX('raw-data'!$A$1:$GQ$197,MATCH($A163,'raw-data'!$A:$A,1),MATCH(CH$1,'raw-data'!$1:$1,1))&lt;&gt;"",
$D163*INDEX('raw-data'!$A$1:$GQ$197,MATCH($A163,'raw-data'!$A:$A,1),MATCH(CH$1,'raw-data'!$1:$1,1))/VLOOKUP($A163,'raw-data'!$A:$B,2,TRUE),"")</f>
        <v/>
      </c>
      <c r="CI163" s="1" t="str">
        <f>IF(INDEX('raw-data'!$A$1:$GQ$197,MATCH($A163,'raw-data'!$A:$A,1),MATCH(CI$1,'raw-data'!$1:$1,1))&lt;&gt;"",
$D163*INDEX('raw-data'!$A$1:$GQ$197,MATCH($A163,'raw-data'!$A:$A,1),MATCH(CI$1,'raw-data'!$1:$1,1))/VLOOKUP($A163,'raw-data'!$A:$B,2,TRUE),"")</f>
        <v/>
      </c>
      <c r="CJ163" s="1" t="str">
        <f>IF(INDEX('raw-data'!$A$1:$GQ$197,MATCH($A163,'raw-data'!$A:$A,1),MATCH(CJ$1,'raw-data'!$1:$1,1))&lt;&gt;"",
$D163*INDEX('raw-data'!$A$1:$GQ$197,MATCH($A163,'raw-data'!$A:$A,1),MATCH(CJ$1,'raw-data'!$1:$1,1))/VLOOKUP($A163,'raw-data'!$A:$B,2,TRUE),"")</f>
        <v/>
      </c>
      <c r="CK163" s="1" t="str">
        <f>IF(INDEX('raw-data'!$A$1:$GQ$197,MATCH($A163,'raw-data'!$A:$A,1),MATCH(CK$1,'raw-data'!$1:$1,1))&lt;&gt;"",
$D163*INDEX('raw-data'!$A$1:$GQ$197,MATCH($A163,'raw-data'!$A:$A,1),MATCH(CK$1,'raw-data'!$1:$1,1))/VLOOKUP($A163,'raw-data'!$A:$B,2,TRUE),"")</f>
        <v/>
      </c>
      <c r="CL163" s="1" t="str">
        <f>IF(INDEX('raw-data'!$A$1:$GQ$197,MATCH($A163,'raw-data'!$A:$A,1),MATCH(CL$1,'raw-data'!$1:$1,1))&lt;&gt;"",
$D163*INDEX('raw-data'!$A$1:$GQ$197,MATCH($A163,'raw-data'!$A:$A,1),MATCH(CL$1,'raw-data'!$1:$1,1))/VLOOKUP($A163,'raw-data'!$A:$B,2,TRUE),"")</f>
        <v/>
      </c>
      <c r="CM163" s="1" t="str">
        <f>IF(INDEX('raw-data'!$A$1:$GQ$197,MATCH($A163,'raw-data'!$A:$A,1),MATCH(CM$1,'raw-data'!$1:$1,1))&lt;&gt;"",
$D163*INDEX('raw-data'!$A$1:$GQ$197,MATCH($A163,'raw-data'!$A:$A,1),MATCH(CM$1,'raw-data'!$1:$1,1))/VLOOKUP($A163,'raw-data'!$A:$B,2,TRUE),"")</f>
        <v/>
      </c>
      <c r="CN163" s="1" t="str">
        <f>IF(INDEX('raw-data'!$A$1:$GQ$197,MATCH($A163,'raw-data'!$A:$A,1),MATCH(CN$1,'raw-data'!$1:$1,1))&lt;&gt;"",
$D163*INDEX('raw-data'!$A$1:$GQ$197,MATCH($A163,'raw-data'!$A:$A,1),MATCH(CN$1,'raw-data'!$1:$1,1))/VLOOKUP($A163,'raw-data'!$A:$B,2,TRUE),"")</f>
        <v/>
      </c>
      <c r="CO163" s="1" t="str">
        <f>IF(INDEX('raw-data'!$A$1:$GQ$197,MATCH($A163,'raw-data'!$A:$A,1),MATCH(CO$1,'raw-data'!$1:$1,1))&lt;&gt;"",
$D163*INDEX('raw-data'!$A$1:$GQ$197,MATCH($A163,'raw-data'!$A:$A,1),MATCH(CO$1,'raw-data'!$1:$1,1))/VLOOKUP($A163,'raw-data'!$A:$B,2,TRUE),"")</f>
        <v/>
      </c>
      <c r="CP163" s="1" t="str">
        <f>IF(INDEX('raw-data'!$A$1:$GQ$197,MATCH($A163,'raw-data'!$A:$A,1),MATCH(CP$1,'raw-data'!$1:$1,1))&lt;&gt;"",
$D163*INDEX('raw-data'!$A$1:$GQ$197,MATCH($A163,'raw-data'!$A:$A,1),MATCH(CP$1,'raw-data'!$1:$1,1))/VLOOKUP($A163,'raw-data'!$A:$B,2,TRUE),"")</f>
        <v/>
      </c>
      <c r="CQ163" s="1" t="str">
        <f>IF(INDEX('raw-data'!$A$1:$GQ$197,MATCH($A163,'raw-data'!$A:$A,1),MATCH(CQ$1,'raw-data'!$1:$1,1))&lt;&gt;"",
$D163*INDEX('raw-data'!$A$1:$GQ$197,MATCH($A163,'raw-data'!$A:$A,1),MATCH(CQ$1,'raw-data'!$1:$1,1))/VLOOKUP($A163,'raw-data'!$A:$B,2,TRUE),"")</f>
        <v/>
      </c>
      <c r="CR163" s="1" t="str">
        <f>IF(INDEX('raw-data'!$A$1:$GQ$197,MATCH($A163,'raw-data'!$A:$A,1),MATCH(CR$1,'raw-data'!$1:$1,1))&lt;&gt;"",
$D163*INDEX('raw-data'!$A$1:$GQ$197,MATCH($A163,'raw-data'!$A:$A,1),MATCH(CR$1,'raw-data'!$1:$1,1))/VLOOKUP($A163,'raw-data'!$A:$B,2,TRUE),"")</f>
        <v/>
      </c>
      <c r="CS163" s="1" t="str">
        <f>IF(INDEX('raw-data'!$A$1:$GQ$197,MATCH($A163,'raw-data'!$A:$A,1),MATCH(CS$1,'raw-data'!$1:$1,1))&lt;&gt;"",
$D163*INDEX('raw-data'!$A$1:$GQ$197,MATCH($A163,'raw-data'!$A:$A,1),MATCH(CS$1,'raw-data'!$1:$1,1))/VLOOKUP($A163,'raw-data'!$A:$B,2,TRUE),"")</f>
        <v/>
      </c>
      <c r="CT163" s="1" t="str">
        <f>IF(INDEX('raw-data'!$A$1:$GQ$197,MATCH($A163,'raw-data'!$A:$A,1),MATCH(CT$1,'raw-data'!$1:$1,1))&lt;&gt;"",
$D163*INDEX('raw-data'!$A$1:$GQ$197,MATCH($A163,'raw-data'!$A:$A,1),MATCH(CT$1,'raw-data'!$1:$1,1))/VLOOKUP($A163,'raw-data'!$A:$B,2,TRUE),"")</f>
        <v/>
      </c>
      <c r="CU163" s="1" t="str">
        <f>IF(INDEX('raw-data'!$A$1:$GQ$197,MATCH($A163,'raw-data'!$A:$A,1),MATCH(CU$1,'raw-data'!$1:$1,1))&lt;&gt;"",
$D163*INDEX('raw-data'!$A$1:$GQ$197,MATCH($A163,'raw-data'!$A:$A,1),MATCH(CU$1,'raw-data'!$1:$1,1))/VLOOKUP($A163,'raw-data'!$A:$B,2,TRUE),"")</f>
        <v/>
      </c>
      <c r="CV163" s="1" t="str">
        <f>IF(INDEX('raw-data'!$A$1:$GQ$197,MATCH($A163,'raw-data'!$A:$A,1),MATCH(CV$1,'raw-data'!$1:$1,1))&lt;&gt;"",
$D163*INDEX('raw-data'!$A$1:$GQ$197,MATCH($A163,'raw-data'!$A:$A,1),MATCH(CV$1,'raw-data'!$1:$1,1))/VLOOKUP($A163,'raw-data'!$A:$B,2,TRUE),"")</f>
        <v/>
      </c>
      <c r="CW163" s="1" t="str">
        <f>IF(INDEX('raw-data'!$A$1:$GQ$197,MATCH($A163,'raw-data'!$A:$A,1),MATCH(CW$1,'raw-data'!$1:$1,1))&lt;&gt;"",
$D163*INDEX('raw-data'!$A$1:$GQ$197,MATCH($A163,'raw-data'!$A:$A,1),MATCH(CW$1,'raw-data'!$1:$1,1))/VLOOKUP($A163,'raw-data'!$A:$B,2,TRUE),"")</f>
        <v/>
      </c>
      <c r="CX163" s="1" t="str">
        <f>IF(INDEX('raw-data'!$A$1:$GQ$197,MATCH($A163,'raw-data'!$A:$A,1),MATCH(CX$1,'raw-data'!$1:$1,1))&lt;&gt;"",
$D163*INDEX('raw-data'!$A$1:$GQ$197,MATCH($A163,'raw-data'!$A:$A,1),MATCH(CX$1,'raw-data'!$1:$1,1))/VLOOKUP($A163,'raw-data'!$A:$B,2,TRUE),"")</f>
        <v/>
      </c>
      <c r="CY163" s="1" t="str">
        <f>IF(INDEX('raw-data'!$A$1:$GQ$197,MATCH($A163,'raw-data'!$A:$A,1),MATCH(CY$1,'raw-data'!$1:$1,1))&lt;&gt;"",
$D163*INDEX('raw-data'!$A$1:$GQ$197,MATCH($A163,'raw-data'!$A:$A,1),MATCH(CY$1,'raw-data'!$1:$1,1))/VLOOKUP($A163,'raw-data'!$A:$B,2,TRUE),"")</f>
        <v/>
      </c>
      <c r="CZ163" s="1" t="str">
        <f>IF(INDEX('raw-data'!$A$1:$GQ$197,MATCH($A163,'raw-data'!$A:$A,1),MATCH(CZ$1,'raw-data'!$1:$1,1))&lt;&gt;"",
$D163*INDEX('raw-data'!$A$1:$GQ$197,MATCH($A163,'raw-data'!$A:$A,1),MATCH(CZ$1,'raw-data'!$1:$1,1))/VLOOKUP($A163,'raw-data'!$A:$B,2,TRUE),"")</f>
        <v/>
      </c>
      <c r="DA163" s="1" t="str">
        <f>IF(INDEX('raw-data'!$A$1:$GQ$197,MATCH($A163,'raw-data'!$A:$A,1),MATCH(DA$1,'raw-data'!$1:$1,1))&lt;&gt;"",
$D163*INDEX('raw-data'!$A$1:$GQ$197,MATCH($A163,'raw-data'!$A:$A,1),MATCH(DA$1,'raw-data'!$1:$1,1))/VLOOKUP($A163,'raw-data'!$A:$B,2,TRUE),"")</f>
        <v/>
      </c>
      <c r="DB163" s="1" t="str">
        <f>IF(INDEX('raw-data'!$A$1:$GQ$197,MATCH($A163,'raw-data'!$A:$A,1),MATCH(DB$1,'raw-data'!$1:$1,1))&lt;&gt;"",
$D163*INDEX('raw-data'!$A$1:$GQ$197,MATCH($A163,'raw-data'!$A:$A,1),MATCH(DB$1,'raw-data'!$1:$1,1))/VLOOKUP($A163,'raw-data'!$A:$B,2,TRUE),"")</f>
        <v/>
      </c>
      <c r="DC163" s="1" t="str">
        <f>IF(INDEX('raw-data'!$A$1:$GQ$197,MATCH($A163,'raw-data'!$A:$A,1),MATCH(DC$1,'raw-data'!$1:$1,1))&lt;&gt;"",
$D163*INDEX('raw-data'!$A$1:$GQ$197,MATCH($A163,'raw-data'!$A:$A,1),MATCH(DC$1,'raw-data'!$1:$1,1))/VLOOKUP($A163,'raw-data'!$A:$B,2,TRUE),"")</f>
        <v/>
      </c>
      <c r="DD163" s="1" t="str">
        <f>IF(INDEX('raw-data'!$A$1:$GQ$197,MATCH($A163,'raw-data'!$A:$A,1),MATCH(DD$1,'raw-data'!$1:$1,1))&lt;&gt;"",
$D163*INDEX('raw-data'!$A$1:$GQ$197,MATCH($A163,'raw-data'!$A:$A,1),MATCH(DD$1,'raw-data'!$1:$1,1))/VLOOKUP($A163,'raw-data'!$A:$B,2,TRUE),"")</f>
        <v/>
      </c>
      <c r="DE163" s="1" t="str">
        <f>IF(INDEX('raw-data'!$A$1:$GQ$197,MATCH($A163,'raw-data'!$A:$A,1),MATCH(DE$1,'raw-data'!$1:$1,1))&lt;&gt;"",
$D163*INDEX('raw-data'!$A$1:$GQ$197,MATCH($A163,'raw-data'!$A:$A,1),MATCH(DE$1,'raw-data'!$1:$1,1))/VLOOKUP($A163,'raw-data'!$A:$B,2,TRUE),"")</f>
        <v/>
      </c>
      <c r="DF163" s="1" t="str">
        <f>IF(INDEX('raw-data'!$A$1:$GQ$197,MATCH($A163,'raw-data'!$A:$A,1),MATCH(DF$1,'raw-data'!$1:$1,1))&lt;&gt;"",
$D163*INDEX('raw-data'!$A$1:$GQ$197,MATCH($A163,'raw-data'!$A:$A,1),MATCH(DF$1,'raw-data'!$1:$1,1))/VLOOKUP($A163,'raw-data'!$A:$B,2,TRUE),"")</f>
        <v/>
      </c>
      <c r="DG163" s="1" t="str">
        <f>IF(INDEX('raw-data'!$A$1:$GQ$197,MATCH($A163,'raw-data'!$A:$A,1),MATCH(DG$1,'raw-data'!$1:$1,1))&lt;&gt;"",
$D163*INDEX('raw-data'!$A$1:$GQ$197,MATCH($A163,'raw-data'!$A:$A,1),MATCH(DG$1,'raw-data'!$1:$1,1))/VLOOKUP($A163,'raw-data'!$A:$B,2,TRUE),"")</f>
        <v/>
      </c>
      <c r="DH163" s="1" t="str">
        <f>IF(INDEX('raw-data'!$A$1:$GQ$197,MATCH($A163,'raw-data'!$A:$A,1),MATCH(DH$1,'raw-data'!$1:$1,1))&lt;&gt;"",
$D163*INDEX('raw-data'!$A$1:$GQ$197,MATCH($A163,'raw-data'!$A:$A,1),MATCH(DH$1,'raw-data'!$1:$1,1))/VLOOKUP($A163,'raw-data'!$A:$B,2,TRUE),"")</f>
        <v/>
      </c>
      <c r="DI163" s="1" t="str">
        <f>IF(INDEX('raw-data'!$A$1:$GQ$197,MATCH($A163,'raw-data'!$A:$A,1),MATCH(DI$1,'raw-data'!$1:$1,1))&lt;&gt;"",
$D163*INDEX('raw-data'!$A$1:$GQ$197,MATCH($A163,'raw-data'!$A:$A,1),MATCH(DI$1,'raw-data'!$1:$1,1))/VLOOKUP($A163,'raw-data'!$A:$B,2,TRUE),"")</f>
        <v/>
      </c>
      <c r="DJ163" s="1" t="str">
        <f>IF(INDEX('raw-data'!$A$1:$GQ$197,MATCH($A163,'raw-data'!$A:$A,1),MATCH(DJ$1,'raw-data'!$1:$1,1))&lt;&gt;"",
$D163*INDEX('raw-data'!$A$1:$GQ$197,MATCH($A163,'raw-data'!$A:$A,1),MATCH(DJ$1,'raw-data'!$1:$1,1))/VLOOKUP($A163,'raw-data'!$A:$B,2,TRUE),"")</f>
        <v/>
      </c>
      <c r="DK163" s="1" t="str">
        <f>IF(INDEX('raw-data'!$A$1:$GQ$197,MATCH($A163,'raw-data'!$A:$A,1),MATCH(DK$1,'raw-data'!$1:$1,1))&lt;&gt;"",
$D163*INDEX('raw-data'!$A$1:$GQ$197,MATCH($A163,'raw-data'!$A:$A,1),MATCH(DK$1,'raw-data'!$1:$1,1))/VLOOKUP($A163,'raw-data'!$A:$B,2,TRUE),"")</f>
        <v/>
      </c>
      <c r="DL163" s="1" t="str">
        <f>IF(INDEX('raw-data'!$A$1:$GQ$197,MATCH($A163,'raw-data'!$A:$A,1),MATCH(DL$1,'raw-data'!$1:$1,1))&lt;&gt;"",
$D163*INDEX('raw-data'!$A$1:$GQ$197,MATCH($A163,'raw-data'!$A:$A,1),MATCH(DL$1,'raw-data'!$1:$1,1))/VLOOKUP($A163,'raw-data'!$A:$B,2,TRUE),"")</f>
        <v/>
      </c>
      <c r="DM163" s="1" t="str">
        <f>IF(INDEX('raw-data'!$A$1:$GQ$197,MATCH($A163,'raw-data'!$A:$A,1),MATCH(DM$1,'raw-data'!$1:$1,1))&lt;&gt;"",
$D163*INDEX('raw-data'!$A$1:$GQ$197,MATCH($A163,'raw-data'!$A:$A,1),MATCH(DM$1,'raw-data'!$1:$1,1))/VLOOKUP($A163,'raw-data'!$A:$B,2,TRUE),"")</f>
        <v/>
      </c>
      <c r="DN163" s="1" t="str">
        <f>IF(INDEX('raw-data'!$A$1:$GQ$197,MATCH($A163,'raw-data'!$A:$A,1),MATCH(DN$1,'raw-data'!$1:$1,1))&lt;&gt;"",
$D163*INDEX('raw-data'!$A$1:$GQ$197,MATCH($A163,'raw-data'!$A:$A,1),MATCH(DN$1,'raw-data'!$1:$1,1))/VLOOKUP($A163,'raw-data'!$A:$B,2,TRUE),"")</f>
        <v/>
      </c>
      <c r="DO163" s="1" t="str">
        <f>IF(INDEX('raw-data'!$A$1:$GQ$197,MATCH($A163,'raw-data'!$A:$A,1),MATCH(DO$1,'raw-data'!$1:$1,1))&lt;&gt;"",
$D163*INDEX('raw-data'!$A$1:$GQ$197,MATCH($A163,'raw-data'!$A:$A,1),MATCH(DO$1,'raw-data'!$1:$1,1))/VLOOKUP($A163,'raw-data'!$A:$B,2,TRUE),"")</f>
        <v/>
      </c>
      <c r="DP163" s="1" t="str">
        <f>IF(INDEX('raw-data'!$A$1:$GQ$197,MATCH($A163,'raw-data'!$A:$A,1),MATCH(DP$1,'raw-data'!$1:$1,1))&lt;&gt;"",
$D163*INDEX('raw-data'!$A$1:$GQ$197,MATCH($A163,'raw-data'!$A:$A,1),MATCH(DP$1,'raw-data'!$1:$1,1))/VLOOKUP($A163,'raw-data'!$A:$B,2,TRUE),"")</f>
        <v/>
      </c>
      <c r="DQ163" s="1" t="str">
        <f>IF(INDEX('raw-data'!$A$1:$GQ$197,MATCH($A163,'raw-data'!$A:$A,1),MATCH(DQ$1,'raw-data'!$1:$1,1))&lt;&gt;"",
$D163*INDEX('raw-data'!$A$1:$GQ$197,MATCH($A163,'raw-data'!$A:$A,1),MATCH(DQ$1,'raw-data'!$1:$1,1))/VLOOKUP($A163,'raw-data'!$A:$B,2,TRUE),"")</f>
        <v/>
      </c>
      <c r="DR163" s="1" t="str">
        <f>IF(INDEX('raw-data'!$A$1:$GQ$197,MATCH($A163,'raw-data'!$A:$A,1),MATCH(DR$1,'raw-data'!$1:$1,1))&lt;&gt;"",
$D163*INDEX('raw-data'!$A$1:$GQ$197,MATCH($A163,'raw-data'!$A:$A,1),MATCH(DR$1,'raw-data'!$1:$1,1))/VLOOKUP($A163,'raw-data'!$A:$B,2,TRUE),"")</f>
        <v/>
      </c>
      <c r="DS163" s="1" t="str">
        <f>IF(INDEX('raw-data'!$A$1:$GQ$197,MATCH($A163,'raw-data'!$A:$A,1),MATCH(DS$1,'raw-data'!$1:$1,1))&lt;&gt;"",
$D163*INDEX('raw-data'!$A$1:$GQ$197,MATCH($A163,'raw-data'!$A:$A,1),MATCH(DS$1,'raw-data'!$1:$1,1))/VLOOKUP($A163,'raw-data'!$A:$B,2,TRUE),"")</f>
        <v/>
      </c>
      <c r="DT163" s="1" t="str">
        <f>IF(INDEX('raw-data'!$A$1:$GQ$197,MATCH($A163,'raw-data'!$A:$A,1),MATCH(DT$1,'raw-data'!$1:$1,1))&lt;&gt;"",
$D163*INDEX('raw-data'!$A$1:$GQ$197,MATCH($A163,'raw-data'!$A:$A,1),MATCH(DT$1,'raw-data'!$1:$1,1))/VLOOKUP($A163,'raw-data'!$A:$B,2,TRUE),"")</f>
        <v/>
      </c>
      <c r="DU163" s="1" t="str">
        <f>IF(INDEX('raw-data'!$A$1:$GQ$197,MATCH($A163,'raw-data'!$A:$A,1),MATCH(DU$1,'raw-data'!$1:$1,1))&lt;&gt;"",
$D163*INDEX('raw-data'!$A$1:$GQ$197,MATCH($A163,'raw-data'!$A:$A,1),MATCH(DU$1,'raw-data'!$1:$1,1))/VLOOKUP($A163,'raw-data'!$A:$B,2,TRUE),"")</f>
        <v/>
      </c>
      <c r="DV163" s="1" t="str">
        <f>IF(INDEX('raw-data'!$A$1:$GQ$197,MATCH($A163,'raw-data'!$A:$A,1),MATCH(DV$1,'raw-data'!$1:$1,1))&lt;&gt;"",
$D163*INDEX('raw-data'!$A$1:$GQ$197,MATCH($A163,'raw-data'!$A:$A,1),MATCH(DV$1,'raw-data'!$1:$1,1))/VLOOKUP($A163,'raw-data'!$A:$B,2,TRUE),"")</f>
        <v/>
      </c>
      <c r="DW163" s="1" t="str">
        <f>IF(INDEX('raw-data'!$A$1:$GQ$197,MATCH($A163,'raw-data'!$A:$A,1),MATCH(DW$1,'raw-data'!$1:$1,1))&lt;&gt;"",
$D163*INDEX('raw-data'!$A$1:$GQ$197,MATCH($A163,'raw-data'!$A:$A,1),MATCH(DW$1,'raw-data'!$1:$1,1))/VLOOKUP($A163,'raw-data'!$A:$B,2,TRUE),"")</f>
        <v/>
      </c>
      <c r="DX163" s="1" t="str">
        <f>IF(INDEX('raw-data'!$A$1:$GQ$197,MATCH($A163,'raw-data'!$A:$A,1),MATCH(DX$1,'raw-data'!$1:$1,1))&lt;&gt;"",
$D163*INDEX('raw-data'!$A$1:$GQ$197,MATCH($A163,'raw-data'!$A:$A,1),MATCH(DX$1,'raw-data'!$1:$1,1))/VLOOKUP($A163,'raw-data'!$A:$B,2,TRUE),"")</f>
        <v/>
      </c>
      <c r="DY163" s="1" t="str">
        <f>IF(INDEX('raw-data'!$A$1:$GQ$197,MATCH($A163,'raw-data'!$A:$A,1),MATCH(DY$1,'raw-data'!$1:$1,1))&lt;&gt;"",
$D163*INDEX('raw-data'!$A$1:$GQ$197,MATCH($A163,'raw-data'!$A:$A,1),MATCH(DY$1,'raw-data'!$1:$1,1))/VLOOKUP($A163,'raw-data'!$A:$B,2,TRUE),"")</f>
        <v/>
      </c>
      <c r="DZ163" s="1" t="str">
        <f>IF(INDEX('raw-data'!$A$1:$GQ$197,MATCH($A163,'raw-data'!$A:$A,1),MATCH(DZ$1,'raw-data'!$1:$1,1))&lt;&gt;"",
$D163*INDEX('raw-data'!$A$1:$GQ$197,MATCH($A163,'raw-data'!$A:$A,1),MATCH(DZ$1,'raw-data'!$1:$1,1))/VLOOKUP($A163,'raw-data'!$A:$B,2,TRUE),"")</f>
        <v/>
      </c>
      <c r="EA163" s="1" t="str">
        <f>IF(INDEX('raw-data'!$A$1:$GQ$197,MATCH($A163,'raw-data'!$A:$A,1),MATCH(EA$1,'raw-data'!$1:$1,1))&lt;&gt;"",
$D163*INDEX('raw-data'!$A$1:$GQ$197,MATCH($A163,'raw-data'!$A:$A,1),MATCH(EA$1,'raw-data'!$1:$1,1))/VLOOKUP($A163,'raw-data'!$A:$B,2,TRUE),"")</f>
        <v/>
      </c>
      <c r="EB163" s="1" t="str">
        <f>IF(INDEX('raw-data'!$A$1:$GQ$197,MATCH($A163,'raw-data'!$A:$A,1),MATCH(EB$1,'raw-data'!$1:$1,1))&lt;&gt;"",
$D163*INDEX('raw-data'!$A$1:$GQ$197,MATCH($A163,'raw-data'!$A:$A,1),MATCH(EB$1,'raw-data'!$1:$1,1))/VLOOKUP($A163,'raw-data'!$A:$B,2,TRUE),"")</f>
        <v/>
      </c>
      <c r="EC163" s="1" t="str">
        <f>IF(INDEX('raw-data'!$A$1:$GQ$197,MATCH($A163,'raw-data'!$A:$A,1),MATCH(EC$1,'raw-data'!$1:$1,1))&lt;&gt;"",
$D163*INDEX('raw-data'!$A$1:$GQ$197,MATCH($A163,'raw-data'!$A:$A,1),MATCH(EC$1,'raw-data'!$1:$1,1))/VLOOKUP($A163,'raw-data'!$A:$B,2,TRUE),"")</f>
        <v/>
      </c>
      <c r="ED163" s="1" t="str">
        <f>IF(INDEX('raw-data'!$A$1:$GQ$197,MATCH($A163,'raw-data'!$A:$A,1),MATCH(ED$1,'raw-data'!$1:$1,1))&lt;&gt;"",
$D163*INDEX('raw-data'!$A$1:$GQ$197,MATCH($A163,'raw-data'!$A:$A,1),MATCH(ED$1,'raw-data'!$1:$1,1))/VLOOKUP($A163,'raw-data'!$A:$B,2,TRUE),"")</f>
        <v/>
      </c>
      <c r="EE163" s="1" t="str">
        <f>IF(INDEX('raw-data'!$A$1:$GQ$197,MATCH($A163,'raw-data'!$A:$A,1),MATCH(EE$1,'raw-data'!$1:$1,1))&lt;&gt;"",
$D163*INDEX('raw-data'!$A$1:$GQ$197,MATCH($A163,'raw-data'!$A:$A,1),MATCH(EE$1,'raw-data'!$1:$1,1))/VLOOKUP($A163,'raw-data'!$A:$B,2,TRUE),"")</f>
        <v/>
      </c>
      <c r="EF163" s="1" t="str">
        <f>IF(INDEX('raw-data'!$A$1:$GQ$197,MATCH($A163,'raw-data'!$A:$A,1),MATCH(EF$1,'raw-data'!$1:$1,1))&lt;&gt;"",
$D163*INDEX('raw-data'!$A$1:$GQ$197,MATCH($A163,'raw-data'!$A:$A,1),MATCH(EF$1,'raw-data'!$1:$1,1))/VLOOKUP($A163,'raw-data'!$A:$B,2,TRUE),"")</f>
        <v/>
      </c>
      <c r="EG163" s="1" t="str">
        <f>IF(INDEX('raw-data'!$A$1:$GQ$197,MATCH($A163,'raw-data'!$A:$A,1),MATCH(EG$1,'raw-data'!$1:$1,1))&lt;&gt;"",
$D163*INDEX('raw-data'!$A$1:$GQ$197,MATCH($A163,'raw-data'!$A:$A,1),MATCH(EG$1,'raw-data'!$1:$1,1))/VLOOKUP($A163,'raw-data'!$A:$B,2,TRUE),"")</f>
        <v/>
      </c>
      <c r="EH163" s="1" t="str">
        <f>IF(INDEX('raw-data'!$A$1:$GQ$197,MATCH($A163,'raw-data'!$A:$A,1),MATCH(EH$1,'raw-data'!$1:$1,1))&lt;&gt;"",
$D163*INDEX('raw-data'!$A$1:$GQ$197,MATCH($A163,'raw-data'!$A:$A,1),MATCH(EH$1,'raw-data'!$1:$1,1))/VLOOKUP($A163,'raw-data'!$A:$B,2,TRUE),"")</f>
        <v/>
      </c>
      <c r="EI163" s="1" t="str">
        <f>IF(INDEX('raw-data'!$A$1:$GQ$197,MATCH($A163,'raw-data'!$A:$A,1),MATCH(EI$1,'raw-data'!$1:$1,1))&lt;&gt;"",
$D163*INDEX('raw-data'!$A$1:$GQ$197,MATCH($A163,'raw-data'!$A:$A,1),MATCH(EI$1,'raw-data'!$1:$1,1))/VLOOKUP($A163,'raw-data'!$A:$B,2,TRUE),"")</f>
        <v/>
      </c>
      <c r="EJ163" s="1" t="str">
        <f>IF(INDEX('raw-data'!$A$1:$GQ$197,MATCH($A163,'raw-data'!$A:$A,1),MATCH(EJ$1,'raw-data'!$1:$1,1))&lt;&gt;"",
$D163*INDEX('raw-data'!$A$1:$GQ$197,MATCH($A163,'raw-data'!$A:$A,1),MATCH(EJ$1,'raw-data'!$1:$1,1))/VLOOKUP($A163,'raw-data'!$A:$B,2,TRUE),"")</f>
        <v/>
      </c>
      <c r="EK163" s="1" t="str">
        <f>IF(INDEX('raw-data'!$A$1:$GQ$197,MATCH($A163,'raw-data'!$A:$A,1),MATCH(EK$1,'raw-data'!$1:$1,1))&lt;&gt;"",
$D163*INDEX('raw-data'!$A$1:$GQ$197,MATCH($A163,'raw-data'!$A:$A,1),MATCH(EK$1,'raw-data'!$1:$1,1))/VLOOKUP($A163,'raw-data'!$A:$B,2,TRUE),"")</f>
        <v/>
      </c>
      <c r="EL163" s="1" t="str">
        <f>IF(INDEX('raw-data'!$A$1:$GQ$197,MATCH($A163,'raw-data'!$A:$A,1),MATCH(EL$1,'raw-data'!$1:$1,1))&lt;&gt;"",
$D163*INDEX('raw-data'!$A$1:$GQ$197,MATCH($A163,'raw-data'!$A:$A,1),MATCH(EL$1,'raw-data'!$1:$1,1))/VLOOKUP($A163,'raw-data'!$A:$B,2,TRUE),"")</f>
        <v/>
      </c>
      <c r="EM163" s="1" t="str">
        <f>IF(INDEX('raw-data'!$A$1:$GQ$197,MATCH($A163,'raw-data'!$A:$A,1),MATCH(EM$1,'raw-data'!$1:$1,1))&lt;&gt;"",
$D163*INDEX('raw-data'!$A$1:$GQ$197,MATCH($A163,'raw-data'!$A:$A,1),MATCH(EM$1,'raw-data'!$1:$1,1))/VLOOKUP($A163,'raw-data'!$A:$B,2,TRUE),"")</f>
        <v/>
      </c>
      <c r="EN163" s="1" t="str">
        <f>IF(INDEX('raw-data'!$A$1:$GQ$197,MATCH($A163,'raw-data'!$A:$A,1),MATCH(EN$1,'raw-data'!$1:$1,1))&lt;&gt;"",
$D163*INDEX('raw-data'!$A$1:$GQ$197,MATCH($A163,'raw-data'!$A:$A,1),MATCH(EN$1,'raw-data'!$1:$1,1))/VLOOKUP($A163,'raw-data'!$A:$B,2,TRUE),"")</f>
        <v/>
      </c>
      <c r="EO163" s="1" t="str">
        <f>IF(INDEX('raw-data'!$A$1:$GQ$197,MATCH($A163,'raw-data'!$A:$A,1),MATCH(EO$1,'raw-data'!$1:$1,1))&lt;&gt;"",
$D163*INDEX('raw-data'!$A$1:$GQ$197,MATCH($A163,'raw-data'!$A:$A,1),MATCH(EO$1,'raw-data'!$1:$1,1))/VLOOKUP($A163,'raw-data'!$A:$B,2,TRUE),"")</f>
        <v/>
      </c>
      <c r="EP163" s="1" t="str">
        <f>IF(INDEX('raw-data'!$A$1:$GQ$197,MATCH($A163,'raw-data'!$A:$A,1),MATCH(EP$1,'raw-data'!$1:$1,1))&lt;&gt;"",
$D163*INDEX('raw-data'!$A$1:$GQ$197,MATCH($A163,'raw-data'!$A:$A,1),MATCH(EP$1,'raw-data'!$1:$1,1))/VLOOKUP($A163,'raw-data'!$A:$B,2,TRUE),"")</f>
        <v/>
      </c>
      <c r="EQ163" s="1" t="str">
        <f>IF(INDEX('raw-data'!$A$1:$GQ$197,MATCH($A163,'raw-data'!$A:$A,1),MATCH(EQ$1,'raw-data'!$1:$1,1))&lt;&gt;"",
$D163*INDEX('raw-data'!$A$1:$GQ$197,MATCH($A163,'raw-data'!$A:$A,1),MATCH(EQ$1,'raw-data'!$1:$1,1))/VLOOKUP($A163,'raw-data'!$A:$B,2,TRUE),"")</f>
        <v/>
      </c>
      <c r="ER163" s="1" t="str">
        <f>IF(INDEX('raw-data'!$A$1:$GQ$197,MATCH($A163,'raw-data'!$A:$A,1),MATCH(ER$1,'raw-data'!$1:$1,1))&lt;&gt;"",
$D163*INDEX('raw-data'!$A$1:$GQ$197,MATCH($A163,'raw-data'!$A:$A,1),MATCH(ER$1,'raw-data'!$1:$1,1))/VLOOKUP($A163,'raw-data'!$A:$B,2,TRUE),"")</f>
        <v/>
      </c>
      <c r="ES163" s="1" t="str">
        <f>IF(INDEX('raw-data'!$A$1:$GQ$197,MATCH($A163,'raw-data'!$A:$A,1),MATCH(ES$1,'raw-data'!$1:$1,1))&lt;&gt;"",
$D163*INDEX('raw-data'!$A$1:$GQ$197,MATCH($A163,'raw-data'!$A:$A,1),MATCH(ES$1,'raw-data'!$1:$1,1))/VLOOKUP($A163,'raw-data'!$A:$B,2,TRUE),"")</f>
        <v/>
      </c>
      <c r="ET163" s="1" t="str">
        <f>IF(INDEX('raw-data'!$A$1:$GQ$197,MATCH($A163,'raw-data'!$A:$A,1),MATCH(ET$1,'raw-data'!$1:$1,1))&lt;&gt;"",
$D163*INDEX('raw-data'!$A$1:$GQ$197,MATCH($A163,'raw-data'!$A:$A,1),MATCH(ET$1,'raw-data'!$1:$1,1))/VLOOKUP($A163,'raw-data'!$A:$B,2,TRUE),"")</f>
        <v/>
      </c>
      <c r="EU163" s="1" t="str">
        <f>IF(INDEX('raw-data'!$A$1:$GQ$197,MATCH($A163,'raw-data'!$A:$A,1),MATCH(EU$1,'raw-data'!$1:$1,1))&lt;&gt;"",
$D163*INDEX('raw-data'!$A$1:$GQ$197,MATCH($A163,'raw-data'!$A:$A,1),MATCH(EU$1,'raw-data'!$1:$1,1))/VLOOKUP($A163,'raw-data'!$A:$B,2,TRUE),"")</f>
        <v/>
      </c>
      <c r="EV163" s="1" t="str">
        <f>IF(INDEX('raw-data'!$A$1:$GQ$197,MATCH($A163,'raw-data'!$A:$A,1),MATCH(EV$1,'raw-data'!$1:$1,1))&lt;&gt;"",
$D163*INDEX('raw-data'!$A$1:$GQ$197,MATCH($A163,'raw-data'!$A:$A,1),MATCH(EV$1,'raw-data'!$1:$1,1))/VLOOKUP($A163,'raw-data'!$A:$B,2,TRUE),"")</f>
        <v/>
      </c>
      <c r="EW163" s="1" t="str">
        <f>IF(INDEX('raw-data'!$A$1:$GQ$197,MATCH($A163,'raw-data'!$A:$A,1),MATCH(EW$1,'raw-data'!$1:$1,1))&lt;&gt;"",
$D163*INDEX('raw-data'!$A$1:$GQ$197,MATCH($A163,'raw-data'!$A:$A,1),MATCH(EW$1,'raw-data'!$1:$1,1))/VLOOKUP($A163,'raw-data'!$A:$B,2,TRUE),"")</f>
        <v/>
      </c>
      <c r="EX163" s="1" t="str">
        <f>IF(INDEX('raw-data'!$A$1:$GQ$197,MATCH($A163,'raw-data'!$A:$A,1),MATCH(EX$1,'raw-data'!$1:$1,1))&lt;&gt;"",
$D163*INDEX('raw-data'!$A$1:$GQ$197,MATCH($A163,'raw-data'!$A:$A,1),MATCH(EX$1,'raw-data'!$1:$1,1))/VLOOKUP($A163,'raw-data'!$A:$B,2,TRUE),"")</f>
        <v/>
      </c>
      <c r="EY163" s="1" t="str">
        <f>IF(INDEX('raw-data'!$A$1:$GQ$197,MATCH($A163,'raw-data'!$A:$A,1),MATCH(EY$1,'raw-data'!$1:$1,1))&lt;&gt;"",
$D163*INDEX('raw-data'!$A$1:$GQ$197,MATCH($A163,'raw-data'!$A:$A,1),MATCH(EY$1,'raw-data'!$1:$1,1))/VLOOKUP($A163,'raw-data'!$A:$B,2,TRUE),"")</f>
        <v/>
      </c>
      <c r="EZ163" s="1" t="str">
        <f>IF(INDEX('raw-data'!$A$1:$GQ$197,MATCH($A163,'raw-data'!$A:$A,1),MATCH(EZ$1,'raw-data'!$1:$1,1))&lt;&gt;"",
$D163*INDEX('raw-data'!$A$1:$GQ$197,MATCH($A163,'raw-data'!$A:$A,1),MATCH(EZ$1,'raw-data'!$1:$1,1))/VLOOKUP($A163,'raw-data'!$A:$B,2,TRUE),"")</f>
        <v/>
      </c>
      <c r="FA163" s="1" t="str">
        <f>IF(INDEX('raw-data'!$A$1:$GQ$197,MATCH($A163,'raw-data'!$A:$A,1),MATCH(FA$1,'raw-data'!$1:$1,1))&lt;&gt;"",
$D163*INDEX('raw-data'!$A$1:$GQ$197,MATCH($A163,'raw-data'!$A:$A,1),MATCH(FA$1,'raw-data'!$1:$1,1))/VLOOKUP($A163,'raw-data'!$A:$B,2,TRUE),"")</f>
        <v/>
      </c>
      <c r="FB163" s="1" t="str">
        <f>IF(INDEX('raw-data'!$A$1:$GQ$197,MATCH($A163,'raw-data'!$A:$A,1),MATCH(FB$1,'raw-data'!$1:$1,1))&lt;&gt;"",
$D163*INDEX('raw-data'!$A$1:$GQ$197,MATCH($A163,'raw-data'!$A:$A,1),MATCH(FB$1,'raw-data'!$1:$1,1))/VLOOKUP($A163,'raw-data'!$A:$B,2,TRUE),"")</f>
        <v/>
      </c>
      <c r="FC163" s="1" t="str">
        <f>IF(INDEX('raw-data'!$A$1:$GQ$197,MATCH($A163,'raw-data'!$A:$A,1),MATCH(FC$1,'raw-data'!$1:$1,1))&lt;&gt;"",
$D163*INDEX('raw-data'!$A$1:$GQ$197,MATCH($A163,'raw-data'!$A:$A,1),MATCH(FC$1,'raw-data'!$1:$1,1))/VLOOKUP($A163,'raw-data'!$A:$B,2,TRUE),"")</f>
        <v/>
      </c>
      <c r="FD163" s="1" t="str">
        <f>IF(INDEX('raw-data'!$A$1:$GQ$197,MATCH($A163,'raw-data'!$A:$A,1),MATCH(FD$1,'raw-data'!$1:$1,1))&lt;&gt;"",
$D163*INDEX('raw-data'!$A$1:$GQ$197,MATCH($A163,'raw-data'!$A:$A,1),MATCH(FD$1,'raw-data'!$1:$1,1))/VLOOKUP($A163,'raw-data'!$A:$B,2,TRUE),"")</f>
        <v/>
      </c>
      <c r="FE163" s="1" t="str">
        <f>IF(INDEX('raw-data'!$A$1:$GQ$197,MATCH($A163,'raw-data'!$A:$A,1),MATCH(FE$1,'raw-data'!$1:$1,1))&lt;&gt;"",
$D163*INDEX('raw-data'!$A$1:$GQ$197,MATCH($A163,'raw-data'!$A:$A,1),MATCH(FE$1,'raw-data'!$1:$1,1))/VLOOKUP($A163,'raw-data'!$A:$B,2,TRUE),"")</f>
        <v/>
      </c>
      <c r="FF163" s="1" t="str">
        <f>IF(INDEX('raw-data'!$A$1:$GQ$197,MATCH($A163,'raw-data'!$A:$A,1),MATCH(FF$1,'raw-data'!$1:$1,1))&lt;&gt;"",
$D163*INDEX('raw-data'!$A$1:$GQ$197,MATCH($A163,'raw-data'!$A:$A,1),MATCH(FF$1,'raw-data'!$1:$1,1))/VLOOKUP($A163,'raw-data'!$A:$B,2,TRUE),"")</f>
        <v/>
      </c>
      <c r="FG163" s="1" t="str">
        <f>IF(INDEX('raw-data'!$A$1:$GQ$197,MATCH($A163,'raw-data'!$A:$A,1),MATCH(FG$1,'raw-data'!$1:$1,1))&lt;&gt;"",
$D163*INDEX('raw-data'!$A$1:$GQ$197,MATCH($A163,'raw-data'!$A:$A,1),MATCH(FG$1,'raw-data'!$1:$1,1))/VLOOKUP($A163,'raw-data'!$A:$B,2,TRUE),"")</f>
        <v/>
      </c>
      <c r="FH163" s="1" t="str">
        <f>IF(INDEX('raw-data'!$A$1:$GQ$197,MATCH($A163,'raw-data'!$A:$A,1),MATCH(FH$1,'raw-data'!$1:$1,1))&lt;&gt;"",
$D163*INDEX('raw-data'!$A$1:$GQ$197,MATCH($A163,'raw-data'!$A:$A,1),MATCH(FH$1,'raw-data'!$1:$1,1))/VLOOKUP($A163,'raw-data'!$A:$B,2,TRUE),"")</f>
        <v/>
      </c>
      <c r="FI163" s="1" t="str">
        <f>IF(INDEX('raw-data'!$A$1:$GQ$197,MATCH($A163,'raw-data'!$A:$A,1),MATCH(FI$1,'raw-data'!$1:$1,1))&lt;&gt;"",
$D163*INDEX('raw-data'!$A$1:$GQ$197,MATCH($A163,'raw-data'!$A:$A,1),MATCH(FI$1,'raw-data'!$1:$1,1))/VLOOKUP($A163,'raw-data'!$A:$B,2,TRUE),"")</f>
        <v/>
      </c>
      <c r="FJ163" s="1" t="str">
        <f>IF(INDEX('raw-data'!$A$1:$GQ$197,MATCH($A163,'raw-data'!$A:$A,1),MATCH(FJ$1,'raw-data'!$1:$1,1))&lt;&gt;"",
$D163*INDEX('raw-data'!$A$1:$GQ$197,MATCH($A163,'raw-data'!$A:$A,1),MATCH(FJ$1,'raw-data'!$1:$1,1))/VLOOKUP($A163,'raw-data'!$A:$B,2,TRUE),"")</f>
        <v/>
      </c>
      <c r="FK163" s="1" t="str">
        <f>IF(INDEX('raw-data'!$A$1:$GQ$197,MATCH($A163,'raw-data'!$A:$A,1),MATCH(FK$1,'raw-data'!$1:$1,1))&lt;&gt;"",
$D163*INDEX('raw-data'!$A$1:$GQ$197,MATCH($A163,'raw-data'!$A:$A,1),MATCH(FK$1,'raw-data'!$1:$1,1))/VLOOKUP($A163,'raw-data'!$A:$B,2,TRUE),"")</f>
        <v/>
      </c>
      <c r="FL163" s="1" t="str">
        <f>IF(INDEX('raw-data'!$A$1:$GQ$197,MATCH($A163,'raw-data'!$A:$A,1),MATCH(FL$1,'raw-data'!$1:$1,1))&lt;&gt;"",
$D163*INDEX('raw-data'!$A$1:$GQ$197,MATCH($A163,'raw-data'!$A:$A,1),MATCH(FL$1,'raw-data'!$1:$1,1))/VLOOKUP($A163,'raw-data'!$A:$B,2,TRUE),"")</f>
        <v/>
      </c>
      <c r="FM163" s="1" t="str">
        <f>IF(INDEX('raw-data'!$A$1:$GQ$197,MATCH($A163,'raw-data'!$A:$A,1),MATCH(FM$1,'raw-data'!$1:$1,1))&lt;&gt;"",
$D163*INDEX('raw-data'!$A$1:$GQ$197,MATCH($A163,'raw-data'!$A:$A,1),MATCH(FM$1,'raw-data'!$1:$1,1))/VLOOKUP($A163,'raw-data'!$A:$B,2,TRUE),"")</f>
        <v/>
      </c>
      <c r="FN163" s="1" t="str">
        <f>IF(INDEX('raw-data'!$A$1:$GQ$197,MATCH($A163,'raw-data'!$A:$A,1),MATCH(FN$1,'raw-data'!$1:$1,1))&lt;&gt;"",
$D163*INDEX('raw-data'!$A$1:$GQ$197,MATCH($A163,'raw-data'!$A:$A,1),MATCH(FN$1,'raw-data'!$1:$1,1))/VLOOKUP($A163,'raw-data'!$A:$B,2,TRUE),"")</f>
        <v/>
      </c>
      <c r="FO163" s="1" t="str">
        <f>IF(INDEX('raw-data'!$A$1:$GQ$197,MATCH($A163,'raw-data'!$A:$A,1),MATCH(FO$1,'raw-data'!$1:$1,1))&lt;&gt;"",
$D163*INDEX('raw-data'!$A$1:$GQ$197,MATCH($A163,'raw-data'!$A:$A,1),MATCH(FO$1,'raw-data'!$1:$1,1))/VLOOKUP($A163,'raw-data'!$A:$B,2,TRUE),"")</f>
        <v/>
      </c>
      <c r="FP163" s="1" t="str">
        <f>IF(INDEX('raw-data'!$A$1:$GQ$197,MATCH($A163,'raw-data'!$A:$A,1),MATCH(FP$1,'raw-data'!$1:$1,1))&lt;&gt;"",
$D163*INDEX('raw-data'!$A$1:$GQ$197,MATCH($A163,'raw-data'!$A:$A,1),MATCH(FP$1,'raw-data'!$1:$1,1))/VLOOKUP($A163,'raw-data'!$A:$B,2,TRUE),"")</f>
        <v/>
      </c>
      <c r="FQ163" s="1" t="str">
        <f>IF(INDEX('raw-data'!$A$1:$GQ$197,MATCH($A163,'raw-data'!$A:$A,1),MATCH(FQ$1,'raw-data'!$1:$1,1))&lt;&gt;"",
$D163*INDEX('raw-data'!$A$1:$GQ$197,MATCH($A163,'raw-data'!$A:$A,1),MATCH(FQ$1,'raw-data'!$1:$1,1))/VLOOKUP($A163,'raw-data'!$A:$B,2,TRUE),"")</f>
        <v/>
      </c>
      <c r="FR163" s="1" t="str">
        <f>IF(INDEX('raw-data'!$A$1:$GQ$197,MATCH($A163,'raw-data'!$A:$A,1),MATCH(FR$1,'raw-data'!$1:$1,1))&lt;&gt;"",
$D163*INDEX('raw-data'!$A$1:$GQ$197,MATCH($A163,'raw-data'!$A:$A,1),MATCH(FR$1,'raw-data'!$1:$1,1))/VLOOKUP($A163,'raw-data'!$A:$B,2,TRUE),"")</f>
        <v/>
      </c>
      <c r="FS163" s="1" t="str">
        <f>IF(INDEX('raw-data'!$A$1:$GQ$197,MATCH($A163,'raw-data'!$A:$A,1),MATCH(FS$1,'raw-data'!$1:$1,1))&lt;&gt;"",
$D163*INDEX('raw-data'!$A$1:$GQ$197,MATCH($A163,'raw-data'!$A:$A,1),MATCH(FS$1,'raw-data'!$1:$1,1))/VLOOKUP($A163,'raw-data'!$A:$B,2,TRUE),"")</f>
        <v/>
      </c>
      <c r="FT163" s="1" t="str">
        <f>IF(INDEX('raw-data'!$A$1:$GQ$197,MATCH($A163,'raw-data'!$A:$A,1),MATCH(FT$1,'raw-data'!$1:$1,1))&lt;&gt;"",
$D163*INDEX('raw-data'!$A$1:$GQ$197,MATCH($A163,'raw-data'!$A:$A,1),MATCH(FT$1,'raw-data'!$1:$1,1))/VLOOKUP($A163,'raw-data'!$A:$B,2,TRUE),"")</f>
        <v/>
      </c>
      <c r="FU163" s="1" t="str">
        <f>IF(INDEX('raw-data'!$A$1:$GQ$197,MATCH($A163,'raw-data'!$A:$A,1),MATCH(FU$1,'raw-data'!$1:$1,1))&lt;&gt;"",
$D163*INDEX('raw-data'!$A$1:$GQ$197,MATCH($A163,'raw-data'!$A:$A,1),MATCH(FU$1,'raw-data'!$1:$1,1))/VLOOKUP($A163,'raw-data'!$A:$B,2,TRUE),"")</f>
        <v/>
      </c>
      <c r="FV163" s="1">
        <f>IF(INDEX('raw-data'!$A$1:$GQ$197,MATCH($A163,'raw-data'!$A:$A,1),MATCH(FV$1,'raw-data'!$1:$1,1))&lt;&gt;"",
$D163*INDEX('raw-data'!$A$1:$GQ$197,MATCH($A163,'raw-data'!$A:$A,1),MATCH(FV$1,'raw-data'!$1:$1,1))/VLOOKUP($A163,'raw-data'!$A:$B,2,TRUE),"")</f>
        <v>0</v>
      </c>
      <c r="FW163" s="1" t="str">
        <f>IF(INDEX('raw-data'!$A$1:$GQ$197,MATCH($A163,'raw-data'!$A:$A,1),MATCH(FW$1,'raw-data'!$1:$1,1))&lt;&gt;"",
$D163*INDEX('raw-data'!$A$1:$GQ$197,MATCH($A163,'raw-data'!$A:$A,1),MATCH(FW$1,'raw-data'!$1:$1,1))/VLOOKUP($A163,'raw-data'!$A:$B,2,TRUE),"")</f>
        <v/>
      </c>
      <c r="FX163" s="1" t="str">
        <f>IF(INDEX('raw-data'!$A$1:$GQ$197,MATCH($A163,'raw-data'!$A:$A,1),MATCH(FX$1,'raw-data'!$1:$1,1))&lt;&gt;"",
$D163*INDEX('raw-data'!$A$1:$GQ$197,MATCH($A163,'raw-data'!$A:$A,1),MATCH(FX$1,'raw-data'!$1:$1,1))/VLOOKUP($A163,'raw-data'!$A:$B,2,TRUE),"")</f>
        <v/>
      </c>
      <c r="FY163" s="1" t="str">
        <f>IF(INDEX('raw-data'!$A$1:$GQ$197,MATCH($A163,'raw-data'!$A:$A,1),MATCH(FY$1,'raw-data'!$1:$1,1))&lt;&gt;"",
$D163*INDEX('raw-data'!$A$1:$GQ$197,MATCH($A163,'raw-data'!$A:$A,1),MATCH(FY$1,'raw-data'!$1:$1,1))/VLOOKUP($A163,'raw-data'!$A:$B,2,TRUE),"")</f>
        <v/>
      </c>
      <c r="FZ163" s="1" t="str">
        <f>IF(INDEX('raw-data'!$A$1:$GQ$197,MATCH($A163,'raw-data'!$A:$A,1),MATCH(FZ$1,'raw-data'!$1:$1,1))&lt;&gt;"",
$D163*INDEX('raw-data'!$A$1:$GQ$197,MATCH($A163,'raw-data'!$A:$A,1),MATCH(FZ$1,'raw-data'!$1:$1,1))/VLOOKUP($A163,'raw-data'!$A:$B,2,TRUE),"")</f>
        <v/>
      </c>
      <c r="GA163" s="1" t="str">
        <f>IF(INDEX('raw-data'!$A$1:$GQ$197,MATCH($A163,'raw-data'!$A:$A,1),MATCH(GA$1,'raw-data'!$1:$1,1))&lt;&gt;"",
$D163*INDEX('raw-data'!$A$1:$GQ$197,MATCH($A163,'raw-data'!$A:$A,1),MATCH(GA$1,'raw-data'!$1:$1,1))/VLOOKUP($A163,'raw-data'!$A:$B,2,TRUE),"")</f>
        <v/>
      </c>
      <c r="GB163" s="1" t="str">
        <f>IF(INDEX('raw-data'!$A$1:$GQ$197,MATCH($A163,'raw-data'!$A:$A,1),MATCH(GB$1,'raw-data'!$1:$1,1))&lt;&gt;"",
$D163*INDEX('raw-data'!$A$1:$GQ$197,MATCH($A163,'raw-data'!$A:$A,1),MATCH(GB$1,'raw-data'!$1:$1,1))/VLOOKUP($A163,'raw-data'!$A:$B,2,TRUE),"")</f>
        <v/>
      </c>
      <c r="GC163" s="1" t="str">
        <f>IF(INDEX('raw-data'!$A$1:$GQ$197,MATCH($A163,'raw-data'!$A:$A,1),MATCH(GC$1,'raw-data'!$1:$1,1))&lt;&gt;"",
$D163*INDEX('raw-data'!$A$1:$GQ$197,MATCH($A163,'raw-data'!$A:$A,1),MATCH(GC$1,'raw-data'!$1:$1,1))/VLOOKUP($A163,'raw-data'!$A:$B,2,TRUE),"")</f>
        <v/>
      </c>
      <c r="GD163" s="1" t="str">
        <f>IF(INDEX('raw-data'!$A$1:$GQ$197,MATCH($A163,'raw-data'!$A:$A,1),MATCH(GD$1,'raw-data'!$1:$1,1))&lt;&gt;"",
$D163*INDEX('raw-data'!$A$1:$GQ$197,MATCH($A163,'raw-data'!$A:$A,1),MATCH(GD$1,'raw-data'!$1:$1,1))/VLOOKUP($A163,'raw-data'!$A:$B,2,TRUE),"")</f>
        <v/>
      </c>
      <c r="GE163" s="1" t="str">
        <f>IF(INDEX('raw-data'!$A$1:$GQ$197,MATCH($A163,'raw-data'!$A:$A,1),MATCH(GE$1,'raw-data'!$1:$1,1))&lt;&gt;"",
$D163*INDEX('raw-data'!$A$1:$GQ$197,MATCH($A163,'raw-data'!$A:$A,1),MATCH(GE$1,'raw-data'!$1:$1,1))/VLOOKUP($A163,'raw-data'!$A:$B,2,TRUE),"")</f>
        <v/>
      </c>
      <c r="GF163" s="1" t="str">
        <f>IF(INDEX('raw-data'!$A$1:$GQ$197,MATCH($A163,'raw-data'!$A:$A,1),MATCH(GF$1,'raw-data'!$1:$1,1))&lt;&gt;"",
$D163*INDEX('raw-data'!$A$1:$GQ$197,MATCH($A163,'raw-data'!$A:$A,1),MATCH(GF$1,'raw-data'!$1:$1,1))/VLOOKUP($A163,'raw-data'!$A:$B,2,TRUE),"")</f>
        <v/>
      </c>
      <c r="GG163" s="1" t="str">
        <f>IF(INDEX('raw-data'!$A$1:$GQ$197,MATCH($A163,'raw-data'!$A:$A,1),MATCH(GG$1,'raw-data'!$1:$1,1))&lt;&gt;"",
$D163*INDEX('raw-data'!$A$1:$GQ$197,MATCH($A163,'raw-data'!$A:$A,1),MATCH(GG$1,'raw-data'!$1:$1,1))/VLOOKUP($A163,'raw-data'!$A:$B,2,TRUE),"")</f>
        <v/>
      </c>
      <c r="GH163" s="1" t="str">
        <f>IF(INDEX('raw-data'!$A$1:$GQ$197,MATCH($A163,'raw-data'!$A:$A,1),MATCH(GH$1,'raw-data'!$1:$1,1))&lt;&gt;"",
$D163*INDEX('raw-data'!$A$1:$GQ$197,MATCH($A163,'raw-data'!$A:$A,1),MATCH(GH$1,'raw-data'!$1:$1,1))/VLOOKUP($A163,'raw-data'!$A:$B,2,TRUE),"")</f>
        <v/>
      </c>
      <c r="GI163" s="1" t="str">
        <f>IF(INDEX('raw-data'!$A$1:$GQ$197,MATCH($A163,'raw-data'!$A:$A,1),MATCH(GI$1,'raw-data'!$1:$1,1))&lt;&gt;"",
$D163*INDEX('raw-data'!$A$1:$GQ$197,MATCH($A163,'raw-data'!$A:$A,1),MATCH(GI$1,'raw-data'!$1:$1,1))/VLOOKUP($A163,'raw-data'!$A:$B,2,TRUE),"")</f>
        <v/>
      </c>
      <c r="GJ163" s="1" t="str">
        <f>IF(INDEX('raw-data'!$A$1:$GQ$197,MATCH($A163,'raw-data'!$A:$A,1),MATCH(GJ$1,'raw-data'!$1:$1,1))&lt;&gt;"",
$D163*INDEX('raw-data'!$A$1:$GQ$197,MATCH($A163,'raw-data'!$A:$A,1),MATCH(GJ$1,'raw-data'!$1:$1,1))/VLOOKUP($A163,'raw-data'!$A:$B,2,TRUE),"")</f>
        <v/>
      </c>
      <c r="GK163" s="1" t="str">
        <f>IF(INDEX('raw-data'!$A$1:$GQ$197,MATCH($A163,'raw-data'!$A:$A,1),MATCH(GK$1,'raw-data'!$1:$1,1))&lt;&gt;"",
$D163*INDEX('raw-data'!$A$1:$GQ$197,MATCH($A163,'raw-data'!$A:$A,1),MATCH(GK$1,'raw-data'!$1:$1,1))/VLOOKUP($A163,'raw-data'!$A:$B,2,TRUE),"")</f>
        <v/>
      </c>
      <c r="GL163" s="1" t="str">
        <f>IF(INDEX('raw-data'!$A$1:$GQ$197,MATCH($A163,'raw-data'!$A:$A,1),MATCH(GL$1,'raw-data'!$1:$1,1))&lt;&gt;"",
$D163*INDEX('raw-data'!$A$1:$GQ$197,MATCH($A163,'raw-data'!$A:$A,1),MATCH(GL$1,'raw-data'!$1:$1,1))/VLOOKUP($A163,'raw-data'!$A:$B,2,TRUE),"")</f>
        <v/>
      </c>
      <c r="GM163" s="1" t="str">
        <f>IF(INDEX('raw-data'!$A$1:$GQ$197,MATCH($A163,'raw-data'!$A:$A,1),MATCH(GM$1,'raw-data'!$1:$1,1))&lt;&gt;"",
$D163*INDEX('raw-data'!$A$1:$GQ$197,MATCH($A163,'raw-data'!$A:$A,1),MATCH(GM$1,'raw-data'!$1:$1,1))/VLOOKUP($A163,'raw-data'!$A:$B,2,TRUE),"")</f>
        <v/>
      </c>
      <c r="GN163" s="1" t="str">
        <f>IF(INDEX('raw-data'!$A$1:$GQ$197,MATCH($A163,'raw-data'!$A:$A,1),MATCH(GN$1,'raw-data'!$1:$1,1))&lt;&gt;"",
$D163*INDEX('raw-data'!$A$1:$GQ$197,MATCH($A163,'raw-data'!$A:$A,1),MATCH(GN$1,'raw-data'!$1:$1,1))/VLOOKUP($A163,'raw-data'!$A:$B,2,TRUE),"")</f>
        <v/>
      </c>
      <c r="GO163" s="1" t="str">
        <f>IF(INDEX('raw-data'!$A$1:$GQ$197,MATCH($A163,'raw-data'!$A:$A,1),MATCH(GO$1,'raw-data'!$1:$1,1))&lt;&gt;"",
$D163*INDEX('raw-data'!$A$1:$GQ$197,MATCH($A163,'raw-data'!$A:$A,1),MATCH(GO$1,'raw-data'!$1:$1,1))/VLOOKUP($A163,'raw-data'!$A:$B,2,TRUE),"")</f>
        <v/>
      </c>
      <c r="GP163" s="1" t="str">
        <f>IF(INDEX('raw-data'!$A$1:$GQ$197,MATCH($A163,'raw-data'!$A:$A,1),MATCH(GP$1,'raw-data'!$1:$1,1))&lt;&gt;"",
$D163*INDEX('raw-data'!$A$1:$GQ$197,MATCH($A163,'raw-data'!$A:$A,1),MATCH(GP$1,'raw-data'!$1:$1,1))/VLOOKUP($A163,'raw-data'!$A:$B,2,TRUE),"")</f>
        <v/>
      </c>
      <c r="GQ163" s="1" t="str">
        <f>IF(INDEX('raw-data'!$A$1:$GQ$197,MATCH($A163,'raw-data'!$A:$A,1),MATCH(GQ$1,'raw-data'!$1:$1,1))&lt;&gt;"",
$D163*INDEX('raw-data'!$A$1:$GQ$197,MATCH($A163,'raw-data'!$A:$A,1),MATCH(GQ$1,'raw-data'!$1:$1,1))/VLOOKUP($A163,'raw-data'!$A:$B,2,TRUE),"")</f>
        <v/>
      </c>
    </row>
    <row r="164" spans="1:199" ht="15.75" x14ac:dyDescent="0.3">
      <c r="A164" s="3" t="s">
        <v>157</v>
      </c>
      <c r="B164" s="1">
        <f>IF(VLOOKUP(A164,'DATA-VIEW'!G:H,2,FALSE)=0,0,VLOOKUP(A164,'DATA-VIEW'!G:H,2,FALSE))</f>
        <v>0</v>
      </c>
      <c r="C164" s="1">
        <f t="shared" si="10"/>
        <v>0</v>
      </c>
      <c r="D164" s="1">
        <f>IFERROR(C164*VLOOKUP($A164,'raw-data'!A:C,2,TRUE)/VLOOKUP(A164,'raw-data'!A:C,3,TRUE),"")</f>
        <v>0</v>
      </c>
      <c r="E164" s="1" t="str">
        <f>IF(INDEX('raw-data'!$A$1:$GQ$197,MATCH($A164,'raw-data'!$A:$A,1),MATCH(E$1,'raw-data'!$1:$1,1))&lt;&gt;"",
$D164*INDEX('raw-data'!$A$1:$GQ$197,MATCH($A164,'raw-data'!$A:$A,1),MATCH(E$1,'raw-data'!$1:$1,1))/VLOOKUP($A164,'raw-data'!$A:$B,2,TRUE),"")</f>
        <v/>
      </c>
      <c r="F164" s="1">
        <f>IF(INDEX('raw-data'!$A$1:$GQ$197,MATCH($A164,'raw-data'!$A:$A,1),MATCH(F$1,'raw-data'!$1:$1,1))&lt;&gt;"",
$D164*INDEX('raw-data'!$A$1:$GQ$197,MATCH($A164,'raw-data'!$A:$A,1),MATCH(F$1,'raw-data'!$1:$1,1))/VLOOKUP($A164,'raw-data'!$A:$B,2,TRUE),"")</f>
        <v>0</v>
      </c>
      <c r="G164" s="1" t="str">
        <f>IF(INDEX('raw-data'!$A$1:$GQ$197,MATCH($A164,'raw-data'!$A:$A,1),MATCH(G$1,'raw-data'!$1:$1,1))&lt;&gt;"",
$D164*INDEX('raw-data'!$A$1:$GQ$197,MATCH($A164,'raw-data'!$A:$A,1),MATCH(G$1,'raw-data'!$1:$1,1))/VLOOKUP($A164,'raw-data'!$A:$B,2,TRUE),"")</f>
        <v/>
      </c>
      <c r="H164" s="1" t="str">
        <f>IF(INDEX('raw-data'!$A$1:$GQ$197,MATCH($A164,'raw-data'!$A:$A,1),MATCH(H$1,'raw-data'!$1:$1,1))&lt;&gt;"",
$D164*INDEX('raw-data'!$A$1:$GQ$197,MATCH($A164,'raw-data'!$A:$A,1),MATCH(H$1,'raw-data'!$1:$1,1))/VLOOKUP($A164,'raw-data'!$A:$B,2,TRUE),"")</f>
        <v/>
      </c>
      <c r="I164" s="1" t="str">
        <f>IF(INDEX('raw-data'!$A$1:$GQ$197,MATCH($A164,'raw-data'!$A:$A,1),MATCH(I$1,'raw-data'!$1:$1,1))&lt;&gt;"",
$D164*INDEX('raw-data'!$A$1:$GQ$197,MATCH($A164,'raw-data'!$A:$A,1),MATCH(I$1,'raw-data'!$1:$1,1))/VLOOKUP($A164,'raw-data'!$A:$B,2,TRUE),"")</f>
        <v/>
      </c>
      <c r="J164" s="1" t="str">
        <f>IF(INDEX('raw-data'!$A$1:$GQ$197,MATCH($A164,'raw-data'!$A:$A,1),MATCH(J$1,'raw-data'!$1:$1,1))&lt;&gt;"",
$D164*INDEX('raw-data'!$A$1:$GQ$197,MATCH($A164,'raw-data'!$A:$A,1),MATCH(J$1,'raw-data'!$1:$1,1))/VLOOKUP($A164,'raw-data'!$A:$B,2,TRUE),"")</f>
        <v/>
      </c>
      <c r="K164" s="1" t="str">
        <f>IF(INDEX('raw-data'!$A$1:$GQ$197,MATCH($A164,'raw-data'!$A:$A,1),MATCH(K$1,'raw-data'!$1:$1,1))&lt;&gt;"",
$D164*INDEX('raw-data'!$A$1:$GQ$197,MATCH($A164,'raw-data'!$A:$A,1),MATCH(K$1,'raw-data'!$1:$1,1))/VLOOKUP($A164,'raw-data'!$A:$B,2,TRUE),"")</f>
        <v/>
      </c>
      <c r="L164" s="1" t="str">
        <f>IF(INDEX('raw-data'!$A$1:$GQ$197,MATCH($A164,'raw-data'!$A:$A,1),MATCH(L$1,'raw-data'!$1:$1,1))&lt;&gt;"",
$D164*INDEX('raw-data'!$A$1:$GQ$197,MATCH($A164,'raw-data'!$A:$A,1),MATCH(L$1,'raw-data'!$1:$1,1))/VLOOKUP($A164,'raw-data'!$A:$B,2,TRUE),"")</f>
        <v/>
      </c>
      <c r="M164" s="1" t="str">
        <f>IF(INDEX('raw-data'!$A$1:$GQ$197,MATCH($A164,'raw-data'!$A:$A,1),MATCH(M$1,'raw-data'!$1:$1,1))&lt;&gt;"",
$D164*INDEX('raw-data'!$A$1:$GQ$197,MATCH($A164,'raw-data'!$A:$A,1),MATCH(M$1,'raw-data'!$1:$1,1))/VLOOKUP($A164,'raw-data'!$A:$B,2,TRUE),"")</f>
        <v/>
      </c>
      <c r="N164" s="1" t="str">
        <f>IF(INDEX('raw-data'!$A$1:$GQ$197,MATCH($A164,'raw-data'!$A:$A,1),MATCH(N$1,'raw-data'!$1:$1,1))&lt;&gt;"",
$D164*INDEX('raw-data'!$A$1:$GQ$197,MATCH($A164,'raw-data'!$A:$A,1),MATCH(N$1,'raw-data'!$1:$1,1))/VLOOKUP($A164,'raw-data'!$A:$B,2,TRUE),"")</f>
        <v/>
      </c>
      <c r="O164" s="1" t="str">
        <f>IF(INDEX('raw-data'!$A$1:$GQ$197,MATCH($A164,'raw-data'!$A:$A,1),MATCH(O$1,'raw-data'!$1:$1,1))&lt;&gt;"",
$D164*INDEX('raw-data'!$A$1:$GQ$197,MATCH($A164,'raw-data'!$A:$A,1),MATCH(O$1,'raw-data'!$1:$1,1))/VLOOKUP($A164,'raw-data'!$A:$B,2,TRUE),"")</f>
        <v/>
      </c>
      <c r="P164" s="1" t="str">
        <f>IF(INDEX('raw-data'!$A$1:$GQ$197,MATCH($A164,'raw-data'!$A:$A,1),MATCH(P$1,'raw-data'!$1:$1,1))&lt;&gt;"",
$D164*INDEX('raw-data'!$A$1:$GQ$197,MATCH($A164,'raw-data'!$A:$A,1),MATCH(P$1,'raw-data'!$1:$1,1))/VLOOKUP($A164,'raw-data'!$A:$B,2,TRUE),"")</f>
        <v/>
      </c>
      <c r="Q164" s="1" t="str">
        <f>IF(INDEX('raw-data'!$A$1:$GQ$197,MATCH($A164,'raw-data'!$A:$A,1),MATCH(Q$1,'raw-data'!$1:$1,1))&lt;&gt;"",
$D164*INDEX('raw-data'!$A$1:$GQ$197,MATCH($A164,'raw-data'!$A:$A,1),MATCH(Q$1,'raw-data'!$1:$1,1))/VLOOKUP($A164,'raw-data'!$A:$B,2,TRUE),"")</f>
        <v/>
      </c>
      <c r="R164" s="1" t="str">
        <f>IF(INDEX('raw-data'!$A$1:$GQ$197,MATCH($A164,'raw-data'!$A:$A,1),MATCH(R$1,'raw-data'!$1:$1,1))&lt;&gt;"",
$D164*INDEX('raw-data'!$A$1:$GQ$197,MATCH($A164,'raw-data'!$A:$A,1),MATCH(R$1,'raw-data'!$1:$1,1))/VLOOKUP($A164,'raw-data'!$A:$B,2,TRUE),"")</f>
        <v/>
      </c>
      <c r="S164" s="1" t="str">
        <f>IF(INDEX('raw-data'!$A$1:$GQ$197,MATCH($A164,'raw-data'!$A:$A,1),MATCH(S$1,'raw-data'!$1:$1,1))&lt;&gt;"",
$D164*INDEX('raw-data'!$A$1:$GQ$197,MATCH($A164,'raw-data'!$A:$A,1),MATCH(S$1,'raw-data'!$1:$1,1))/VLOOKUP($A164,'raw-data'!$A:$B,2,TRUE),"")</f>
        <v/>
      </c>
      <c r="T164" s="1" t="str">
        <f>IF(INDEX('raw-data'!$A$1:$GQ$197,MATCH($A164,'raw-data'!$A:$A,1),MATCH(T$1,'raw-data'!$1:$1,1))&lt;&gt;"",
$D164*INDEX('raw-data'!$A$1:$GQ$197,MATCH($A164,'raw-data'!$A:$A,1),MATCH(T$1,'raw-data'!$1:$1,1))/VLOOKUP($A164,'raw-data'!$A:$B,2,TRUE),"")</f>
        <v/>
      </c>
      <c r="U164" s="1" t="str">
        <f>IF(INDEX('raw-data'!$A$1:$GQ$197,MATCH($A164,'raw-data'!$A:$A,1),MATCH(U$1,'raw-data'!$1:$1,1))&lt;&gt;"",
$D164*INDEX('raw-data'!$A$1:$GQ$197,MATCH($A164,'raw-data'!$A:$A,1),MATCH(U$1,'raw-data'!$1:$1,1))/VLOOKUP($A164,'raw-data'!$A:$B,2,TRUE),"")</f>
        <v/>
      </c>
      <c r="V164" s="1" t="str">
        <f>IF(INDEX('raw-data'!$A$1:$GQ$197,MATCH($A164,'raw-data'!$A:$A,1),MATCH(V$1,'raw-data'!$1:$1,1))&lt;&gt;"",
$D164*INDEX('raw-data'!$A$1:$GQ$197,MATCH($A164,'raw-data'!$A:$A,1),MATCH(V$1,'raw-data'!$1:$1,1))/VLOOKUP($A164,'raw-data'!$A:$B,2,TRUE),"")</f>
        <v/>
      </c>
      <c r="W164" s="1" t="str">
        <f>IF(INDEX('raw-data'!$A$1:$GQ$197,MATCH($A164,'raw-data'!$A:$A,1),MATCH(W$1,'raw-data'!$1:$1,1))&lt;&gt;"",
$D164*INDEX('raw-data'!$A$1:$GQ$197,MATCH($A164,'raw-data'!$A:$A,1),MATCH(W$1,'raw-data'!$1:$1,1))/VLOOKUP($A164,'raw-data'!$A:$B,2,TRUE),"")</f>
        <v/>
      </c>
      <c r="X164" s="1" t="str">
        <f>IF(INDEX('raw-data'!$A$1:$GQ$197,MATCH($A164,'raw-data'!$A:$A,1),MATCH(X$1,'raw-data'!$1:$1,1))&lt;&gt;"",
$D164*INDEX('raw-data'!$A$1:$GQ$197,MATCH($A164,'raw-data'!$A:$A,1),MATCH(X$1,'raw-data'!$1:$1,1))/VLOOKUP($A164,'raw-data'!$A:$B,2,TRUE),"")</f>
        <v/>
      </c>
      <c r="Y164" s="1" t="str">
        <f>IF(INDEX('raw-data'!$A$1:$GQ$197,MATCH($A164,'raw-data'!$A:$A,1),MATCH(Y$1,'raw-data'!$1:$1,1))&lt;&gt;"",
$D164*INDEX('raw-data'!$A$1:$GQ$197,MATCH($A164,'raw-data'!$A:$A,1),MATCH(Y$1,'raw-data'!$1:$1,1))/VLOOKUP($A164,'raw-data'!$A:$B,2,TRUE),"")</f>
        <v/>
      </c>
      <c r="Z164" s="1" t="str">
        <f>IF(INDEX('raw-data'!$A$1:$GQ$197,MATCH($A164,'raw-data'!$A:$A,1),MATCH(Z$1,'raw-data'!$1:$1,1))&lt;&gt;"",
$D164*INDEX('raw-data'!$A$1:$GQ$197,MATCH($A164,'raw-data'!$A:$A,1),MATCH(Z$1,'raw-data'!$1:$1,1))/VLOOKUP($A164,'raw-data'!$A:$B,2,TRUE),"")</f>
        <v/>
      </c>
      <c r="AA164" s="1" t="str">
        <f>IF(INDEX('raw-data'!$A$1:$GQ$197,MATCH($A164,'raw-data'!$A:$A,1),MATCH(AA$1,'raw-data'!$1:$1,1))&lt;&gt;"",
$D164*INDEX('raw-data'!$A$1:$GQ$197,MATCH($A164,'raw-data'!$A:$A,1),MATCH(AA$1,'raw-data'!$1:$1,1))/VLOOKUP($A164,'raw-data'!$A:$B,2,TRUE),"")</f>
        <v/>
      </c>
      <c r="AB164" s="1" t="str">
        <f>IF(INDEX('raw-data'!$A$1:$GQ$197,MATCH($A164,'raw-data'!$A:$A,1),MATCH(AB$1,'raw-data'!$1:$1,1))&lt;&gt;"",
$D164*INDEX('raw-data'!$A$1:$GQ$197,MATCH($A164,'raw-data'!$A:$A,1),MATCH(AB$1,'raw-data'!$1:$1,1))/VLOOKUP($A164,'raw-data'!$A:$B,2,TRUE),"")</f>
        <v/>
      </c>
      <c r="AC164" s="1" t="str">
        <f>IF(INDEX('raw-data'!$A$1:$GQ$197,MATCH($A164,'raw-data'!$A:$A,1),MATCH(AC$1,'raw-data'!$1:$1,1))&lt;&gt;"",
$D164*INDEX('raw-data'!$A$1:$GQ$197,MATCH($A164,'raw-data'!$A:$A,1),MATCH(AC$1,'raw-data'!$1:$1,1))/VLOOKUP($A164,'raw-data'!$A:$B,2,TRUE),"")</f>
        <v/>
      </c>
      <c r="AD164" s="1" t="str">
        <f>IF(INDEX('raw-data'!$A$1:$GQ$197,MATCH($A164,'raw-data'!$A:$A,1),MATCH(AD$1,'raw-data'!$1:$1,1))&lt;&gt;"",
$D164*INDEX('raw-data'!$A$1:$GQ$197,MATCH($A164,'raw-data'!$A:$A,1),MATCH(AD$1,'raw-data'!$1:$1,1))/VLOOKUP($A164,'raw-data'!$A:$B,2,TRUE),"")</f>
        <v/>
      </c>
      <c r="AE164" s="1" t="str">
        <f>IF(INDEX('raw-data'!$A$1:$GQ$197,MATCH($A164,'raw-data'!$A:$A,1),MATCH(AE$1,'raw-data'!$1:$1,1))&lt;&gt;"",
$D164*INDEX('raw-data'!$A$1:$GQ$197,MATCH($A164,'raw-data'!$A:$A,1),MATCH(AE$1,'raw-data'!$1:$1,1))/VLOOKUP($A164,'raw-data'!$A:$B,2,TRUE),"")</f>
        <v/>
      </c>
      <c r="AF164" s="1" t="str">
        <f>IF(INDEX('raw-data'!$A$1:$GQ$197,MATCH($A164,'raw-data'!$A:$A,1),MATCH(AF$1,'raw-data'!$1:$1,1))&lt;&gt;"",
$D164*INDEX('raw-data'!$A$1:$GQ$197,MATCH($A164,'raw-data'!$A:$A,1),MATCH(AF$1,'raw-data'!$1:$1,1))/VLOOKUP($A164,'raw-data'!$A:$B,2,TRUE),"")</f>
        <v/>
      </c>
      <c r="AG164" s="1" t="str">
        <f>IF(INDEX('raw-data'!$A$1:$GQ$197,MATCH($A164,'raw-data'!$A:$A,1),MATCH(AG$1,'raw-data'!$1:$1,1))&lt;&gt;"",
$D164*INDEX('raw-data'!$A$1:$GQ$197,MATCH($A164,'raw-data'!$A:$A,1),MATCH(AG$1,'raw-data'!$1:$1,1))/VLOOKUP($A164,'raw-data'!$A:$B,2,TRUE),"")</f>
        <v/>
      </c>
      <c r="AH164" s="1" t="str">
        <f>IF(INDEX('raw-data'!$A$1:$GQ$197,MATCH($A164,'raw-data'!$A:$A,1),MATCH(AH$1,'raw-data'!$1:$1,1))&lt;&gt;"",
$D164*INDEX('raw-data'!$A$1:$GQ$197,MATCH($A164,'raw-data'!$A:$A,1),MATCH(AH$1,'raw-data'!$1:$1,1))/VLOOKUP($A164,'raw-data'!$A:$B,2,TRUE),"")</f>
        <v/>
      </c>
      <c r="AI164" s="1" t="str">
        <f>IF(INDEX('raw-data'!$A$1:$GQ$197,MATCH($A164,'raw-data'!$A:$A,1),MATCH(AI$1,'raw-data'!$1:$1,1))&lt;&gt;"",
$D164*INDEX('raw-data'!$A$1:$GQ$197,MATCH($A164,'raw-data'!$A:$A,1),MATCH(AI$1,'raw-data'!$1:$1,1))/VLOOKUP($A164,'raw-data'!$A:$B,2,TRUE),"")</f>
        <v/>
      </c>
      <c r="AJ164" s="1" t="str">
        <f>IF(INDEX('raw-data'!$A$1:$GQ$197,MATCH($A164,'raw-data'!$A:$A,1),MATCH(AJ$1,'raw-data'!$1:$1,1))&lt;&gt;"",
$D164*INDEX('raw-data'!$A$1:$GQ$197,MATCH($A164,'raw-data'!$A:$A,1),MATCH(AJ$1,'raw-data'!$1:$1,1))/VLOOKUP($A164,'raw-data'!$A:$B,2,TRUE),"")</f>
        <v/>
      </c>
      <c r="AK164" s="1" t="str">
        <f>IF(INDEX('raw-data'!$A$1:$GQ$197,MATCH($A164,'raw-data'!$A:$A,1),MATCH(AK$1,'raw-data'!$1:$1,1))&lt;&gt;"",
$D164*INDEX('raw-data'!$A$1:$GQ$197,MATCH($A164,'raw-data'!$A:$A,1),MATCH(AK$1,'raw-data'!$1:$1,1))/VLOOKUP($A164,'raw-data'!$A:$B,2,TRUE),"")</f>
        <v/>
      </c>
      <c r="AL164" s="1" t="str">
        <f>IF(INDEX('raw-data'!$A$1:$GQ$197,MATCH($A164,'raw-data'!$A:$A,1),MATCH(AL$1,'raw-data'!$1:$1,1))&lt;&gt;"",
$D164*INDEX('raw-data'!$A$1:$GQ$197,MATCH($A164,'raw-data'!$A:$A,1),MATCH(AL$1,'raw-data'!$1:$1,1))/VLOOKUP($A164,'raw-data'!$A:$B,2,TRUE),"")</f>
        <v/>
      </c>
      <c r="AM164" s="1" t="str">
        <f>IF(INDEX('raw-data'!$A$1:$GQ$197,MATCH($A164,'raw-data'!$A:$A,1),MATCH(AM$1,'raw-data'!$1:$1,1))&lt;&gt;"",
$D164*INDEX('raw-data'!$A$1:$GQ$197,MATCH($A164,'raw-data'!$A:$A,1),MATCH(AM$1,'raw-data'!$1:$1,1))/VLOOKUP($A164,'raw-data'!$A:$B,2,TRUE),"")</f>
        <v/>
      </c>
      <c r="AN164" s="1" t="str">
        <f>IF(INDEX('raw-data'!$A$1:$GQ$197,MATCH($A164,'raw-data'!$A:$A,1),MATCH(AN$1,'raw-data'!$1:$1,1))&lt;&gt;"",
$D164*INDEX('raw-data'!$A$1:$GQ$197,MATCH($A164,'raw-data'!$A:$A,1),MATCH(AN$1,'raw-data'!$1:$1,1))/VLOOKUP($A164,'raw-data'!$A:$B,2,TRUE),"")</f>
        <v/>
      </c>
      <c r="AO164" s="1" t="str">
        <f>IF(INDEX('raw-data'!$A$1:$GQ$197,MATCH($A164,'raw-data'!$A:$A,1),MATCH(AO$1,'raw-data'!$1:$1,1))&lt;&gt;"",
$D164*INDEX('raw-data'!$A$1:$GQ$197,MATCH($A164,'raw-data'!$A:$A,1),MATCH(AO$1,'raw-data'!$1:$1,1))/VLOOKUP($A164,'raw-data'!$A:$B,2,TRUE),"")</f>
        <v/>
      </c>
      <c r="AP164" s="1" t="str">
        <f>IF(INDEX('raw-data'!$A$1:$GQ$197,MATCH($A164,'raw-data'!$A:$A,1),MATCH(AP$1,'raw-data'!$1:$1,1))&lt;&gt;"",
$D164*INDEX('raw-data'!$A$1:$GQ$197,MATCH($A164,'raw-data'!$A:$A,1),MATCH(AP$1,'raw-data'!$1:$1,1))/VLOOKUP($A164,'raw-data'!$A:$B,2,TRUE),"")</f>
        <v/>
      </c>
      <c r="AQ164" s="1" t="str">
        <f>IF(INDEX('raw-data'!$A$1:$GQ$197,MATCH($A164,'raw-data'!$A:$A,1),MATCH(AQ$1,'raw-data'!$1:$1,1))&lt;&gt;"",
$D164*INDEX('raw-data'!$A$1:$GQ$197,MATCH($A164,'raw-data'!$A:$A,1),MATCH(AQ$1,'raw-data'!$1:$1,1))/VLOOKUP($A164,'raw-data'!$A:$B,2,TRUE),"")</f>
        <v/>
      </c>
      <c r="AR164" s="1" t="str">
        <f>IF(INDEX('raw-data'!$A$1:$GQ$197,MATCH($A164,'raw-data'!$A:$A,1),MATCH(AR$1,'raw-data'!$1:$1,1))&lt;&gt;"",
$D164*INDEX('raw-data'!$A$1:$GQ$197,MATCH($A164,'raw-data'!$A:$A,1),MATCH(AR$1,'raw-data'!$1:$1,1))/VLOOKUP($A164,'raw-data'!$A:$B,2,TRUE),"")</f>
        <v/>
      </c>
      <c r="AS164" s="1" t="str">
        <f>IF(INDEX('raw-data'!$A$1:$GQ$197,MATCH($A164,'raw-data'!$A:$A,1),MATCH(AS$1,'raw-data'!$1:$1,1))&lt;&gt;"",
$D164*INDEX('raw-data'!$A$1:$GQ$197,MATCH($A164,'raw-data'!$A:$A,1),MATCH(AS$1,'raw-data'!$1:$1,1))/VLOOKUP($A164,'raw-data'!$A:$B,2,TRUE),"")</f>
        <v/>
      </c>
      <c r="AT164" s="1" t="str">
        <f>IF(INDEX('raw-data'!$A$1:$GQ$197,MATCH($A164,'raw-data'!$A:$A,1),MATCH(AT$1,'raw-data'!$1:$1,1))&lt;&gt;"",
$D164*INDEX('raw-data'!$A$1:$GQ$197,MATCH($A164,'raw-data'!$A:$A,1),MATCH(AT$1,'raw-data'!$1:$1,1))/VLOOKUP($A164,'raw-data'!$A:$B,2,TRUE),"")</f>
        <v/>
      </c>
      <c r="AU164" s="1" t="str">
        <f>IF(INDEX('raw-data'!$A$1:$GQ$197,MATCH($A164,'raw-data'!$A:$A,1),MATCH(AU$1,'raw-data'!$1:$1,1))&lt;&gt;"",
$D164*INDEX('raw-data'!$A$1:$GQ$197,MATCH($A164,'raw-data'!$A:$A,1),MATCH(AU$1,'raw-data'!$1:$1,1))/VLOOKUP($A164,'raw-data'!$A:$B,2,TRUE),"")</f>
        <v/>
      </c>
      <c r="AV164" s="1" t="str">
        <f>IF(INDEX('raw-data'!$A$1:$GQ$197,MATCH($A164,'raw-data'!$A:$A,1),MATCH(AV$1,'raw-data'!$1:$1,1))&lt;&gt;"",
$D164*INDEX('raw-data'!$A$1:$GQ$197,MATCH($A164,'raw-data'!$A:$A,1),MATCH(AV$1,'raw-data'!$1:$1,1))/VLOOKUP($A164,'raw-data'!$A:$B,2,TRUE),"")</f>
        <v/>
      </c>
      <c r="AW164" s="1" t="str">
        <f>IF(INDEX('raw-data'!$A$1:$GQ$197,MATCH($A164,'raw-data'!$A:$A,1),MATCH(AW$1,'raw-data'!$1:$1,1))&lt;&gt;"",
$D164*INDEX('raw-data'!$A$1:$GQ$197,MATCH($A164,'raw-data'!$A:$A,1),MATCH(AW$1,'raw-data'!$1:$1,1))/VLOOKUP($A164,'raw-data'!$A:$B,2,TRUE),"")</f>
        <v/>
      </c>
      <c r="AX164" s="1" t="str">
        <f>IF(INDEX('raw-data'!$A$1:$GQ$197,MATCH($A164,'raw-data'!$A:$A,1),MATCH(AX$1,'raw-data'!$1:$1,1))&lt;&gt;"",
$D164*INDEX('raw-data'!$A$1:$GQ$197,MATCH($A164,'raw-data'!$A:$A,1),MATCH(AX$1,'raw-data'!$1:$1,1))/VLOOKUP($A164,'raw-data'!$A:$B,2,TRUE),"")</f>
        <v/>
      </c>
      <c r="AY164" s="1" t="str">
        <f>IF(INDEX('raw-data'!$A$1:$GQ$197,MATCH($A164,'raw-data'!$A:$A,1),MATCH(AY$1,'raw-data'!$1:$1,1))&lt;&gt;"",
$D164*INDEX('raw-data'!$A$1:$GQ$197,MATCH($A164,'raw-data'!$A:$A,1),MATCH(AY$1,'raw-data'!$1:$1,1))/VLOOKUP($A164,'raw-data'!$A:$B,2,TRUE),"")</f>
        <v/>
      </c>
      <c r="AZ164" s="1" t="str">
        <f>IF(INDEX('raw-data'!$A$1:$GQ$197,MATCH($A164,'raw-data'!$A:$A,1),MATCH(AZ$1,'raw-data'!$1:$1,1))&lt;&gt;"",
$D164*INDEX('raw-data'!$A$1:$GQ$197,MATCH($A164,'raw-data'!$A:$A,1),MATCH(AZ$1,'raw-data'!$1:$1,1))/VLOOKUP($A164,'raw-data'!$A:$B,2,TRUE),"")</f>
        <v/>
      </c>
      <c r="BA164" s="1" t="str">
        <f>IF(INDEX('raw-data'!$A$1:$GQ$197,MATCH($A164,'raw-data'!$A:$A,1),MATCH(BA$1,'raw-data'!$1:$1,1))&lt;&gt;"",
$D164*INDEX('raw-data'!$A$1:$GQ$197,MATCH($A164,'raw-data'!$A:$A,1),MATCH(BA$1,'raw-data'!$1:$1,1))/VLOOKUP($A164,'raw-data'!$A:$B,2,TRUE),"")</f>
        <v/>
      </c>
      <c r="BB164" s="1" t="str">
        <f>IF(INDEX('raw-data'!$A$1:$GQ$197,MATCH($A164,'raw-data'!$A:$A,1),MATCH(BB$1,'raw-data'!$1:$1,1))&lt;&gt;"",
$D164*INDEX('raw-data'!$A$1:$GQ$197,MATCH($A164,'raw-data'!$A:$A,1),MATCH(BB$1,'raw-data'!$1:$1,1))/VLOOKUP($A164,'raw-data'!$A:$B,2,TRUE),"")</f>
        <v/>
      </c>
      <c r="BC164" s="1" t="str">
        <f>IF(INDEX('raw-data'!$A$1:$GQ$197,MATCH($A164,'raw-data'!$A:$A,1),MATCH(BC$1,'raw-data'!$1:$1,1))&lt;&gt;"",
$D164*INDEX('raw-data'!$A$1:$GQ$197,MATCH($A164,'raw-data'!$A:$A,1),MATCH(BC$1,'raw-data'!$1:$1,1))/VLOOKUP($A164,'raw-data'!$A:$B,2,TRUE),"")</f>
        <v/>
      </c>
      <c r="BD164" s="1" t="str">
        <f>IF(INDEX('raw-data'!$A$1:$GQ$197,MATCH($A164,'raw-data'!$A:$A,1),MATCH(BD$1,'raw-data'!$1:$1,1))&lt;&gt;"",
$D164*INDEX('raw-data'!$A$1:$GQ$197,MATCH($A164,'raw-data'!$A:$A,1),MATCH(BD$1,'raw-data'!$1:$1,1))/VLOOKUP($A164,'raw-data'!$A:$B,2,TRUE),"")</f>
        <v/>
      </c>
      <c r="BE164" s="1" t="str">
        <f>IF(INDEX('raw-data'!$A$1:$GQ$197,MATCH($A164,'raw-data'!$A:$A,1),MATCH(BE$1,'raw-data'!$1:$1,1))&lt;&gt;"",
$D164*INDEX('raw-data'!$A$1:$GQ$197,MATCH($A164,'raw-data'!$A:$A,1),MATCH(BE$1,'raw-data'!$1:$1,1))/VLOOKUP($A164,'raw-data'!$A:$B,2,TRUE),"")</f>
        <v/>
      </c>
      <c r="BF164" s="1" t="str">
        <f>IF(INDEX('raw-data'!$A$1:$GQ$197,MATCH($A164,'raw-data'!$A:$A,1),MATCH(BF$1,'raw-data'!$1:$1,1))&lt;&gt;"",
$D164*INDEX('raw-data'!$A$1:$GQ$197,MATCH($A164,'raw-data'!$A:$A,1),MATCH(BF$1,'raw-data'!$1:$1,1))/VLOOKUP($A164,'raw-data'!$A:$B,2,TRUE),"")</f>
        <v/>
      </c>
      <c r="BG164" s="1" t="str">
        <f>IF(INDEX('raw-data'!$A$1:$GQ$197,MATCH($A164,'raw-data'!$A:$A,1),MATCH(BG$1,'raw-data'!$1:$1,1))&lt;&gt;"",
$D164*INDEX('raw-data'!$A$1:$GQ$197,MATCH($A164,'raw-data'!$A:$A,1),MATCH(BG$1,'raw-data'!$1:$1,1))/VLOOKUP($A164,'raw-data'!$A:$B,2,TRUE),"")</f>
        <v/>
      </c>
      <c r="BH164" s="1" t="str">
        <f>IF(INDEX('raw-data'!$A$1:$GQ$197,MATCH($A164,'raw-data'!$A:$A,1),MATCH(BH$1,'raw-data'!$1:$1,1))&lt;&gt;"",
$D164*INDEX('raw-data'!$A$1:$GQ$197,MATCH($A164,'raw-data'!$A:$A,1),MATCH(BH$1,'raw-data'!$1:$1,1))/VLOOKUP($A164,'raw-data'!$A:$B,2,TRUE),"")</f>
        <v/>
      </c>
      <c r="BI164" s="1" t="str">
        <f>IF(INDEX('raw-data'!$A$1:$GQ$197,MATCH($A164,'raw-data'!$A:$A,1),MATCH(BI$1,'raw-data'!$1:$1,1))&lt;&gt;"",
$D164*INDEX('raw-data'!$A$1:$GQ$197,MATCH($A164,'raw-data'!$A:$A,1),MATCH(BI$1,'raw-data'!$1:$1,1))/VLOOKUP($A164,'raw-data'!$A:$B,2,TRUE),"")</f>
        <v/>
      </c>
      <c r="BJ164" s="1" t="str">
        <f>IF(INDEX('raw-data'!$A$1:$GQ$197,MATCH($A164,'raw-data'!$A:$A,1),MATCH(BJ$1,'raw-data'!$1:$1,1))&lt;&gt;"",
$D164*INDEX('raw-data'!$A$1:$GQ$197,MATCH($A164,'raw-data'!$A:$A,1),MATCH(BJ$1,'raw-data'!$1:$1,1))/VLOOKUP($A164,'raw-data'!$A:$B,2,TRUE),"")</f>
        <v/>
      </c>
      <c r="BK164" s="1" t="str">
        <f>IF(INDEX('raw-data'!$A$1:$GQ$197,MATCH($A164,'raw-data'!$A:$A,1),MATCH(BK$1,'raw-data'!$1:$1,1))&lt;&gt;"",
$D164*INDEX('raw-data'!$A$1:$GQ$197,MATCH($A164,'raw-data'!$A:$A,1),MATCH(BK$1,'raw-data'!$1:$1,1))/VLOOKUP($A164,'raw-data'!$A:$B,2,TRUE),"")</f>
        <v/>
      </c>
      <c r="BL164" s="1" t="str">
        <f>IF(INDEX('raw-data'!$A$1:$GQ$197,MATCH($A164,'raw-data'!$A:$A,1),MATCH(BL$1,'raw-data'!$1:$1,1))&lt;&gt;"",
$D164*INDEX('raw-data'!$A$1:$GQ$197,MATCH($A164,'raw-data'!$A:$A,1),MATCH(BL$1,'raw-data'!$1:$1,1))/VLOOKUP($A164,'raw-data'!$A:$B,2,TRUE),"")</f>
        <v/>
      </c>
      <c r="BM164" s="1" t="str">
        <f>IF(INDEX('raw-data'!$A$1:$GQ$197,MATCH($A164,'raw-data'!$A:$A,1),MATCH(BM$1,'raw-data'!$1:$1,1))&lt;&gt;"",
$D164*INDEX('raw-data'!$A$1:$GQ$197,MATCH($A164,'raw-data'!$A:$A,1),MATCH(BM$1,'raw-data'!$1:$1,1))/VLOOKUP($A164,'raw-data'!$A:$B,2,TRUE),"")</f>
        <v/>
      </c>
      <c r="BN164" s="1" t="str">
        <f>IF(INDEX('raw-data'!$A$1:$GQ$197,MATCH($A164,'raw-data'!$A:$A,1),MATCH(BN$1,'raw-data'!$1:$1,1))&lt;&gt;"",
$D164*INDEX('raw-data'!$A$1:$GQ$197,MATCH($A164,'raw-data'!$A:$A,1),MATCH(BN$1,'raw-data'!$1:$1,1))/VLOOKUP($A164,'raw-data'!$A:$B,2,TRUE),"")</f>
        <v/>
      </c>
      <c r="BO164" s="1" t="str">
        <f>IF(INDEX('raw-data'!$A$1:$GQ$197,MATCH($A164,'raw-data'!$A:$A,1),MATCH(BO$1,'raw-data'!$1:$1,1))&lt;&gt;"",
$D164*INDEX('raw-data'!$A$1:$GQ$197,MATCH($A164,'raw-data'!$A:$A,1),MATCH(BO$1,'raw-data'!$1:$1,1))/VLOOKUP($A164,'raw-data'!$A:$B,2,TRUE),"")</f>
        <v/>
      </c>
      <c r="BP164" s="1" t="str">
        <f>IF(INDEX('raw-data'!$A$1:$GQ$197,MATCH($A164,'raw-data'!$A:$A,1),MATCH(BP$1,'raw-data'!$1:$1,1))&lt;&gt;"",
$D164*INDEX('raw-data'!$A$1:$GQ$197,MATCH($A164,'raw-data'!$A:$A,1),MATCH(BP$1,'raw-data'!$1:$1,1))/VLOOKUP($A164,'raw-data'!$A:$B,2,TRUE),"")</f>
        <v/>
      </c>
      <c r="BQ164" s="1" t="str">
        <f>IF(INDEX('raw-data'!$A$1:$GQ$197,MATCH($A164,'raw-data'!$A:$A,1),MATCH(BQ$1,'raw-data'!$1:$1,1))&lt;&gt;"",
$D164*INDEX('raw-data'!$A$1:$GQ$197,MATCH($A164,'raw-data'!$A:$A,1),MATCH(BQ$1,'raw-data'!$1:$1,1))/VLOOKUP($A164,'raw-data'!$A:$B,2,TRUE),"")</f>
        <v/>
      </c>
      <c r="BR164" s="1" t="str">
        <f>IF(INDEX('raw-data'!$A$1:$GQ$197,MATCH($A164,'raw-data'!$A:$A,1),MATCH(BR$1,'raw-data'!$1:$1,1))&lt;&gt;"",
$D164*INDEX('raw-data'!$A$1:$GQ$197,MATCH($A164,'raw-data'!$A:$A,1),MATCH(BR$1,'raw-data'!$1:$1,1))/VLOOKUP($A164,'raw-data'!$A:$B,2,TRUE),"")</f>
        <v/>
      </c>
      <c r="BS164" s="1" t="str">
        <f>IF(INDEX('raw-data'!$A$1:$GQ$197,MATCH($A164,'raw-data'!$A:$A,1),MATCH(BS$1,'raw-data'!$1:$1,1))&lt;&gt;"",
$D164*INDEX('raw-data'!$A$1:$GQ$197,MATCH($A164,'raw-data'!$A:$A,1),MATCH(BS$1,'raw-data'!$1:$1,1))/VLOOKUP($A164,'raw-data'!$A:$B,2,TRUE),"")</f>
        <v/>
      </c>
      <c r="BT164" s="1" t="str">
        <f>IF(INDEX('raw-data'!$A$1:$GQ$197,MATCH($A164,'raw-data'!$A:$A,1),MATCH(BT$1,'raw-data'!$1:$1,1))&lt;&gt;"",
$D164*INDEX('raw-data'!$A$1:$GQ$197,MATCH($A164,'raw-data'!$A:$A,1),MATCH(BT$1,'raw-data'!$1:$1,1))/VLOOKUP($A164,'raw-data'!$A:$B,2,TRUE),"")</f>
        <v/>
      </c>
      <c r="BU164" s="1" t="str">
        <f>IF(INDEX('raw-data'!$A$1:$GQ$197,MATCH($A164,'raw-data'!$A:$A,1),MATCH(BU$1,'raw-data'!$1:$1,1))&lt;&gt;"",
$D164*INDEX('raw-data'!$A$1:$GQ$197,MATCH($A164,'raw-data'!$A:$A,1),MATCH(BU$1,'raw-data'!$1:$1,1))/VLOOKUP($A164,'raw-data'!$A:$B,2,TRUE),"")</f>
        <v/>
      </c>
      <c r="BV164" s="1" t="str">
        <f>IF(INDEX('raw-data'!$A$1:$GQ$197,MATCH($A164,'raw-data'!$A:$A,1),MATCH(BV$1,'raw-data'!$1:$1,1))&lt;&gt;"",
$D164*INDEX('raw-data'!$A$1:$GQ$197,MATCH($A164,'raw-data'!$A:$A,1),MATCH(BV$1,'raw-data'!$1:$1,1))/VLOOKUP($A164,'raw-data'!$A:$B,2,TRUE),"")</f>
        <v/>
      </c>
      <c r="BW164" s="1" t="str">
        <f>IF(INDEX('raw-data'!$A$1:$GQ$197,MATCH($A164,'raw-data'!$A:$A,1),MATCH(BW$1,'raw-data'!$1:$1,1))&lt;&gt;"",
$D164*INDEX('raw-data'!$A$1:$GQ$197,MATCH($A164,'raw-data'!$A:$A,1),MATCH(BW$1,'raw-data'!$1:$1,1))/VLOOKUP($A164,'raw-data'!$A:$B,2,TRUE),"")</f>
        <v/>
      </c>
      <c r="BX164" s="1" t="str">
        <f>IF(INDEX('raw-data'!$A$1:$GQ$197,MATCH($A164,'raw-data'!$A:$A,1),MATCH(BX$1,'raw-data'!$1:$1,1))&lt;&gt;"",
$D164*INDEX('raw-data'!$A$1:$GQ$197,MATCH($A164,'raw-data'!$A:$A,1),MATCH(BX$1,'raw-data'!$1:$1,1))/VLOOKUP($A164,'raw-data'!$A:$B,2,TRUE),"")</f>
        <v/>
      </c>
      <c r="BY164" s="1" t="str">
        <f>IF(INDEX('raw-data'!$A$1:$GQ$197,MATCH($A164,'raw-data'!$A:$A,1),MATCH(BY$1,'raw-data'!$1:$1,1))&lt;&gt;"",
$D164*INDEX('raw-data'!$A$1:$GQ$197,MATCH($A164,'raw-data'!$A:$A,1),MATCH(BY$1,'raw-data'!$1:$1,1))/VLOOKUP($A164,'raw-data'!$A:$B,2,TRUE),"")</f>
        <v/>
      </c>
      <c r="BZ164" s="1" t="str">
        <f>IF(INDEX('raw-data'!$A$1:$GQ$197,MATCH($A164,'raw-data'!$A:$A,1),MATCH(BZ$1,'raw-data'!$1:$1,1))&lt;&gt;"",
$D164*INDEX('raw-data'!$A$1:$GQ$197,MATCH($A164,'raw-data'!$A:$A,1),MATCH(BZ$1,'raw-data'!$1:$1,1))/VLOOKUP($A164,'raw-data'!$A:$B,2,TRUE),"")</f>
        <v/>
      </c>
      <c r="CA164" s="1" t="str">
        <f>IF(INDEX('raw-data'!$A$1:$GQ$197,MATCH($A164,'raw-data'!$A:$A,1),MATCH(CA$1,'raw-data'!$1:$1,1))&lt;&gt;"",
$D164*INDEX('raw-data'!$A$1:$GQ$197,MATCH($A164,'raw-data'!$A:$A,1),MATCH(CA$1,'raw-data'!$1:$1,1))/VLOOKUP($A164,'raw-data'!$A:$B,2,TRUE),"")</f>
        <v/>
      </c>
      <c r="CB164" s="1" t="str">
        <f>IF(INDEX('raw-data'!$A$1:$GQ$197,MATCH($A164,'raw-data'!$A:$A,1),MATCH(CB$1,'raw-data'!$1:$1,1))&lt;&gt;"",
$D164*INDEX('raw-data'!$A$1:$GQ$197,MATCH($A164,'raw-data'!$A:$A,1),MATCH(CB$1,'raw-data'!$1:$1,1))/VLOOKUP($A164,'raw-data'!$A:$B,2,TRUE),"")</f>
        <v/>
      </c>
      <c r="CC164" s="1" t="str">
        <f>IF(INDEX('raw-data'!$A$1:$GQ$197,MATCH($A164,'raw-data'!$A:$A,1),MATCH(CC$1,'raw-data'!$1:$1,1))&lt;&gt;"",
$D164*INDEX('raw-data'!$A$1:$GQ$197,MATCH($A164,'raw-data'!$A:$A,1),MATCH(CC$1,'raw-data'!$1:$1,1))/VLOOKUP($A164,'raw-data'!$A:$B,2,TRUE),"")</f>
        <v/>
      </c>
      <c r="CD164" s="1" t="str">
        <f>IF(INDEX('raw-data'!$A$1:$GQ$197,MATCH($A164,'raw-data'!$A:$A,1),MATCH(CD$1,'raw-data'!$1:$1,1))&lt;&gt;"",
$D164*INDEX('raw-data'!$A$1:$GQ$197,MATCH($A164,'raw-data'!$A:$A,1),MATCH(CD$1,'raw-data'!$1:$1,1))/VLOOKUP($A164,'raw-data'!$A:$B,2,TRUE),"")</f>
        <v/>
      </c>
      <c r="CE164" s="1" t="str">
        <f>IF(INDEX('raw-data'!$A$1:$GQ$197,MATCH($A164,'raw-data'!$A:$A,1),MATCH(CE$1,'raw-data'!$1:$1,1))&lt;&gt;"",
$D164*INDEX('raw-data'!$A$1:$GQ$197,MATCH($A164,'raw-data'!$A:$A,1),MATCH(CE$1,'raw-data'!$1:$1,1))/VLOOKUP($A164,'raw-data'!$A:$B,2,TRUE),"")</f>
        <v/>
      </c>
      <c r="CF164" s="1" t="str">
        <f>IF(INDEX('raw-data'!$A$1:$GQ$197,MATCH($A164,'raw-data'!$A:$A,1),MATCH(CF$1,'raw-data'!$1:$1,1))&lt;&gt;"",
$D164*INDEX('raw-data'!$A$1:$GQ$197,MATCH($A164,'raw-data'!$A:$A,1),MATCH(CF$1,'raw-data'!$1:$1,1))/VLOOKUP($A164,'raw-data'!$A:$B,2,TRUE),"")</f>
        <v/>
      </c>
      <c r="CG164" s="1" t="str">
        <f>IF(INDEX('raw-data'!$A$1:$GQ$197,MATCH($A164,'raw-data'!$A:$A,1),MATCH(CG$1,'raw-data'!$1:$1,1))&lt;&gt;"",
$D164*INDEX('raw-data'!$A$1:$GQ$197,MATCH($A164,'raw-data'!$A:$A,1),MATCH(CG$1,'raw-data'!$1:$1,1))/VLOOKUP($A164,'raw-data'!$A:$B,2,TRUE),"")</f>
        <v/>
      </c>
      <c r="CH164" s="1" t="str">
        <f>IF(INDEX('raw-data'!$A$1:$GQ$197,MATCH($A164,'raw-data'!$A:$A,1),MATCH(CH$1,'raw-data'!$1:$1,1))&lt;&gt;"",
$D164*INDEX('raw-data'!$A$1:$GQ$197,MATCH($A164,'raw-data'!$A:$A,1),MATCH(CH$1,'raw-data'!$1:$1,1))/VLOOKUP($A164,'raw-data'!$A:$B,2,TRUE),"")</f>
        <v/>
      </c>
      <c r="CI164" s="1" t="str">
        <f>IF(INDEX('raw-data'!$A$1:$GQ$197,MATCH($A164,'raw-data'!$A:$A,1),MATCH(CI$1,'raw-data'!$1:$1,1))&lt;&gt;"",
$D164*INDEX('raw-data'!$A$1:$GQ$197,MATCH($A164,'raw-data'!$A:$A,1),MATCH(CI$1,'raw-data'!$1:$1,1))/VLOOKUP($A164,'raw-data'!$A:$B,2,TRUE),"")</f>
        <v/>
      </c>
      <c r="CJ164" s="1" t="str">
        <f>IF(INDEX('raw-data'!$A$1:$GQ$197,MATCH($A164,'raw-data'!$A:$A,1),MATCH(CJ$1,'raw-data'!$1:$1,1))&lt;&gt;"",
$D164*INDEX('raw-data'!$A$1:$GQ$197,MATCH($A164,'raw-data'!$A:$A,1),MATCH(CJ$1,'raw-data'!$1:$1,1))/VLOOKUP($A164,'raw-data'!$A:$B,2,TRUE),"")</f>
        <v/>
      </c>
      <c r="CK164" s="1" t="str">
        <f>IF(INDEX('raw-data'!$A$1:$GQ$197,MATCH($A164,'raw-data'!$A:$A,1),MATCH(CK$1,'raw-data'!$1:$1,1))&lt;&gt;"",
$D164*INDEX('raw-data'!$A$1:$GQ$197,MATCH($A164,'raw-data'!$A:$A,1),MATCH(CK$1,'raw-data'!$1:$1,1))/VLOOKUP($A164,'raw-data'!$A:$B,2,TRUE),"")</f>
        <v/>
      </c>
      <c r="CL164" s="1" t="str">
        <f>IF(INDEX('raw-data'!$A$1:$GQ$197,MATCH($A164,'raw-data'!$A:$A,1),MATCH(CL$1,'raw-data'!$1:$1,1))&lt;&gt;"",
$D164*INDEX('raw-data'!$A$1:$GQ$197,MATCH($A164,'raw-data'!$A:$A,1),MATCH(CL$1,'raw-data'!$1:$1,1))/VLOOKUP($A164,'raw-data'!$A:$B,2,TRUE),"")</f>
        <v/>
      </c>
      <c r="CM164" s="1" t="str">
        <f>IF(INDEX('raw-data'!$A$1:$GQ$197,MATCH($A164,'raw-data'!$A:$A,1),MATCH(CM$1,'raw-data'!$1:$1,1))&lt;&gt;"",
$D164*INDEX('raw-data'!$A$1:$GQ$197,MATCH($A164,'raw-data'!$A:$A,1),MATCH(CM$1,'raw-data'!$1:$1,1))/VLOOKUP($A164,'raw-data'!$A:$B,2,TRUE),"")</f>
        <v/>
      </c>
      <c r="CN164" s="1" t="str">
        <f>IF(INDEX('raw-data'!$A$1:$GQ$197,MATCH($A164,'raw-data'!$A:$A,1),MATCH(CN$1,'raw-data'!$1:$1,1))&lt;&gt;"",
$D164*INDEX('raw-data'!$A$1:$GQ$197,MATCH($A164,'raw-data'!$A:$A,1),MATCH(CN$1,'raw-data'!$1:$1,1))/VLOOKUP($A164,'raw-data'!$A:$B,2,TRUE),"")</f>
        <v/>
      </c>
      <c r="CO164" s="1" t="str">
        <f>IF(INDEX('raw-data'!$A$1:$GQ$197,MATCH($A164,'raw-data'!$A:$A,1),MATCH(CO$1,'raw-data'!$1:$1,1))&lt;&gt;"",
$D164*INDEX('raw-data'!$A$1:$GQ$197,MATCH($A164,'raw-data'!$A:$A,1),MATCH(CO$1,'raw-data'!$1:$1,1))/VLOOKUP($A164,'raw-data'!$A:$B,2,TRUE),"")</f>
        <v/>
      </c>
      <c r="CP164" s="1" t="str">
        <f>IF(INDEX('raw-data'!$A$1:$GQ$197,MATCH($A164,'raw-data'!$A:$A,1),MATCH(CP$1,'raw-data'!$1:$1,1))&lt;&gt;"",
$D164*INDEX('raw-data'!$A$1:$GQ$197,MATCH($A164,'raw-data'!$A:$A,1),MATCH(CP$1,'raw-data'!$1:$1,1))/VLOOKUP($A164,'raw-data'!$A:$B,2,TRUE),"")</f>
        <v/>
      </c>
      <c r="CQ164" s="1" t="str">
        <f>IF(INDEX('raw-data'!$A$1:$GQ$197,MATCH($A164,'raw-data'!$A:$A,1),MATCH(CQ$1,'raw-data'!$1:$1,1))&lt;&gt;"",
$D164*INDEX('raw-data'!$A$1:$GQ$197,MATCH($A164,'raw-data'!$A:$A,1),MATCH(CQ$1,'raw-data'!$1:$1,1))/VLOOKUP($A164,'raw-data'!$A:$B,2,TRUE),"")</f>
        <v/>
      </c>
      <c r="CR164" s="1" t="str">
        <f>IF(INDEX('raw-data'!$A$1:$GQ$197,MATCH($A164,'raw-data'!$A:$A,1),MATCH(CR$1,'raw-data'!$1:$1,1))&lt;&gt;"",
$D164*INDEX('raw-data'!$A$1:$GQ$197,MATCH($A164,'raw-data'!$A:$A,1),MATCH(CR$1,'raw-data'!$1:$1,1))/VLOOKUP($A164,'raw-data'!$A:$B,2,TRUE),"")</f>
        <v/>
      </c>
      <c r="CS164" s="1" t="str">
        <f>IF(INDEX('raw-data'!$A$1:$GQ$197,MATCH($A164,'raw-data'!$A:$A,1),MATCH(CS$1,'raw-data'!$1:$1,1))&lt;&gt;"",
$D164*INDEX('raw-data'!$A$1:$GQ$197,MATCH($A164,'raw-data'!$A:$A,1),MATCH(CS$1,'raw-data'!$1:$1,1))/VLOOKUP($A164,'raw-data'!$A:$B,2,TRUE),"")</f>
        <v/>
      </c>
      <c r="CT164" s="1" t="str">
        <f>IF(INDEX('raw-data'!$A$1:$GQ$197,MATCH($A164,'raw-data'!$A:$A,1),MATCH(CT$1,'raw-data'!$1:$1,1))&lt;&gt;"",
$D164*INDEX('raw-data'!$A$1:$GQ$197,MATCH($A164,'raw-data'!$A:$A,1),MATCH(CT$1,'raw-data'!$1:$1,1))/VLOOKUP($A164,'raw-data'!$A:$B,2,TRUE),"")</f>
        <v/>
      </c>
      <c r="CU164" s="1" t="str">
        <f>IF(INDEX('raw-data'!$A$1:$GQ$197,MATCH($A164,'raw-data'!$A:$A,1),MATCH(CU$1,'raw-data'!$1:$1,1))&lt;&gt;"",
$D164*INDEX('raw-data'!$A$1:$GQ$197,MATCH($A164,'raw-data'!$A:$A,1),MATCH(CU$1,'raw-data'!$1:$1,1))/VLOOKUP($A164,'raw-data'!$A:$B,2,TRUE),"")</f>
        <v/>
      </c>
      <c r="CV164" s="1" t="str">
        <f>IF(INDEX('raw-data'!$A$1:$GQ$197,MATCH($A164,'raw-data'!$A:$A,1),MATCH(CV$1,'raw-data'!$1:$1,1))&lt;&gt;"",
$D164*INDEX('raw-data'!$A$1:$GQ$197,MATCH($A164,'raw-data'!$A:$A,1),MATCH(CV$1,'raw-data'!$1:$1,1))/VLOOKUP($A164,'raw-data'!$A:$B,2,TRUE),"")</f>
        <v/>
      </c>
      <c r="CW164" s="1" t="str">
        <f>IF(INDEX('raw-data'!$A$1:$GQ$197,MATCH($A164,'raw-data'!$A:$A,1),MATCH(CW$1,'raw-data'!$1:$1,1))&lt;&gt;"",
$D164*INDEX('raw-data'!$A$1:$GQ$197,MATCH($A164,'raw-data'!$A:$A,1),MATCH(CW$1,'raw-data'!$1:$1,1))/VLOOKUP($A164,'raw-data'!$A:$B,2,TRUE),"")</f>
        <v/>
      </c>
      <c r="CX164" s="1" t="str">
        <f>IF(INDEX('raw-data'!$A$1:$GQ$197,MATCH($A164,'raw-data'!$A:$A,1),MATCH(CX$1,'raw-data'!$1:$1,1))&lt;&gt;"",
$D164*INDEX('raw-data'!$A$1:$GQ$197,MATCH($A164,'raw-data'!$A:$A,1),MATCH(CX$1,'raw-data'!$1:$1,1))/VLOOKUP($A164,'raw-data'!$A:$B,2,TRUE),"")</f>
        <v/>
      </c>
      <c r="CY164" s="1" t="str">
        <f>IF(INDEX('raw-data'!$A$1:$GQ$197,MATCH($A164,'raw-data'!$A:$A,1),MATCH(CY$1,'raw-data'!$1:$1,1))&lt;&gt;"",
$D164*INDEX('raw-data'!$A$1:$GQ$197,MATCH($A164,'raw-data'!$A:$A,1),MATCH(CY$1,'raw-data'!$1:$1,1))/VLOOKUP($A164,'raw-data'!$A:$B,2,TRUE),"")</f>
        <v/>
      </c>
      <c r="CZ164" s="1" t="str">
        <f>IF(INDEX('raw-data'!$A$1:$GQ$197,MATCH($A164,'raw-data'!$A:$A,1),MATCH(CZ$1,'raw-data'!$1:$1,1))&lt;&gt;"",
$D164*INDEX('raw-data'!$A$1:$GQ$197,MATCH($A164,'raw-data'!$A:$A,1),MATCH(CZ$1,'raw-data'!$1:$1,1))/VLOOKUP($A164,'raw-data'!$A:$B,2,TRUE),"")</f>
        <v/>
      </c>
      <c r="DA164" s="1" t="str">
        <f>IF(INDEX('raw-data'!$A$1:$GQ$197,MATCH($A164,'raw-data'!$A:$A,1),MATCH(DA$1,'raw-data'!$1:$1,1))&lt;&gt;"",
$D164*INDEX('raw-data'!$A$1:$GQ$197,MATCH($A164,'raw-data'!$A:$A,1),MATCH(DA$1,'raw-data'!$1:$1,1))/VLOOKUP($A164,'raw-data'!$A:$B,2,TRUE),"")</f>
        <v/>
      </c>
      <c r="DB164" s="1" t="str">
        <f>IF(INDEX('raw-data'!$A$1:$GQ$197,MATCH($A164,'raw-data'!$A:$A,1),MATCH(DB$1,'raw-data'!$1:$1,1))&lt;&gt;"",
$D164*INDEX('raw-data'!$A$1:$GQ$197,MATCH($A164,'raw-data'!$A:$A,1),MATCH(DB$1,'raw-data'!$1:$1,1))/VLOOKUP($A164,'raw-data'!$A:$B,2,TRUE),"")</f>
        <v/>
      </c>
      <c r="DC164" s="1" t="str">
        <f>IF(INDEX('raw-data'!$A$1:$GQ$197,MATCH($A164,'raw-data'!$A:$A,1),MATCH(DC$1,'raw-data'!$1:$1,1))&lt;&gt;"",
$D164*INDEX('raw-data'!$A$1:$GQ$197,MATCH($A164,'raw-data'!$A:$A,1),MATCH(DC$1,'raw-data'!$1:$1,1))/VLOOKUP($A164,'raw-data'!$A:$B,2,TRUE),"")</f>
        <v/>
      </c>
      <c r="DD164" s="1" t="str">
        <f>IF(INDEX('raw-data'!$A$1:$GQ$197,MATCH($A164,'raw-data'!$A:$A,1),MATCH(DD$1,'raw-data'!$1:$1,1))&lt;&gt;"",
$D164*INDEX('raw-data'!$A$1:$GQ$197,MATCH($A164,'raw-data'!$A:$A,1),MATCH(DD$1,'raw-data'!$1:$1,1))/VLOOKUP($A164,'raw-data'!$A:$B,2,TRUE),"")</f>
        <v/>
      </c>
      <c r="DE164" s="1" t="str">
        <f>IF(INDEX('raw-data'!$A$1:$GQ$197,MATCH($A164,'raw-data'!$A:$A,1),MATCH(DE$1,'raw-data'!$1:$1,1))&lt;&gt;"",
$D164*INDEX('raw-data'!$A$1:$GQ$197,MATCH($A164,'raw-data'!$A:$A,1),MATCH(DE$1,'raw-data'!$1:$1,1))/VLOOKUP($A164,'raw-data'!$A:$B,2,TRUE),"")</f>
        <v/>
      </c>
      <c r="DF164" s="1" t="str">
        <f>IF(INDEX('raw-data'!$A$1:$GQ$197,MATCH($A164,'raw-data'!$A:$A,1),MATCH(DF$1,'raw-data'!$1:$1,1))&lt;&gt;"",
$D164*INDEX('raw-data'!$A$1:$GQ$197,MATCH($A164,'raw-data'!$A:$A,1),MATCH(DF$1,'raw-data'!$1:$1,1))/VLOOKUP($A164,'raw-data'!$A:$B,2,TRUE),"")</f>
        <v/>
      </c>
      <c r="DG164" s="1" t="str">
        <f>IF(INDEX('raw-data'!$A$1:$GQ$197,MATCH($A164,'raw-data'!$A:$A,1),MATCH(DG$1,'raw-data'!$1:$1,1))&lt;&gt;"",
$D164*INDEX('raw-data'!$A$1:$GQ$197,MATCH($A164,'raw-data'!$A:$A,1),MATCH(DG$1,'raw-data'!$1:$1,1))/VLOOKUP($A164,'raw-data'!$A:$B,2,TRUE),"")</f>
        <v/>
      </c>
      <c r="DH164" s="1" t="str">
        <f>IF(INDEX('raw-data'!$A$1:$GQ$197,MATCH($A164,'raw-data'!$A:$A,1),MATCH(DH$1,'raw-data'!$1:$1,1))&lt;&gt;"",
$D164*INDEX('raw-data'!$A$1:$GQ$197,MATCH($A164,'raw-data'!$A:$A,1),MATCH(DH$1,'raw-data'!$1:$1,1))/VLOOKUP($A164,'raw-data'!$A:$B,2,TRUE),"")</f>
        <v/>
      </c>
      <c r="DI164" s="1" t="str">
        <f>IF(INDEX('raw-data'!$A$1:$GQ$197,MATCH($A164,'raw-data'!$A:$A,1),MATCH(DI$1,'raw-data'!$1:$1,1))&lt;&gt;"",
$D164*INDEX('raw-data'!$A$1:$GQ$197,MATCH($A164,'raw-data'!$A:$A,1),MATCH(DI$1,'raw-data'!$1:$1,1))/VLOOKUP($A164,'raw-data'!$A:$B,2,TRUE),"")</f>
        <v/>
      </c>
      <c r="DJ164" s="1" t="str">
        <f>IF(INDEX('raw-data'!$A$1:$GQ$197,MATCH($A164,'raw-data'!$A:$A,1),MATCH(DJ$1,'raw-data'!$1:$1,1))&lt;&gt;"",
$D164*INDEX('raw-data'!$A$1:$GQ$197,MATCH($A164,'raw-data'!$A:$A,1),MATCH(DJ$1,'raw-data'!$1:$1,1))/VLOOKUP($A164,'raw-data'!$A:$B,2,TRUE),"")</f>
        <v/>
      </c>
      <c r="DK164" s="1" t="str">
        <f>IF(INDEX('raw-data'!$A$1:$GQ$197,MATCH($A164,'raw-data'!$A:$A,1),MATCH(DK$1,'raw-data'!$1:$1,1))&lt;&gt;"",
$D164*INDEX('raw-data'!$A$1:$GQ$197,MATCH($A164,'raw-data'!$A:$A,1),MATCH(DK$1,'raw-data'!$1:$1,1))/VLOOKUP($A164,'raw-data'!$A:$B,2,TRUE),"")</f>
        <v/>
      </c>
      <c r="DL164" s="1" t="str">
        <f>IF(INDEX('raw-data'!$A$1:$GQ$197,MATCH($A164,'raw-data'!$A:$A,1),MATCH(DL$1,'raw-data'!$1:$1,1))&lt;&gt;"",
$D164*INDEX('raw-data'!$A$1:$GQ$197,MATCH($A164,'raw-data'!$A:$A,1),MATCH(DL$1,'raw-data'!$1:$1,1))/VLOOKUP($A164,'raw-data'!$A:$B,2,TRUE),"")</f>
        <v/>
      </c>
      <c r="DM164" s="1" t="str">
        <f>IF(INDEX('raw-data'!$A$1:$GQ$197,MATCH($A164,'raw-data'!$A:$A,1),MATCH(DM$1,'raw-data'!$1:$1,1))&lt;&gt;"",
$D164*INDEX('raw-data'!$A$1:$GQ$197,MATCH($A164,'raw-data'!$A:$A,1),MATCH(DM$1,'raw-data'!$1:$1,1))/VLOOKUP($A164,'raw-data'!$A:$B,2,TRUE),"")</f>
        <v/>
      </c>
      <c r="DN164" s="1" t="str">
        <f>IF(INDEX('raw-data'!$A$1:$GQ$197,MATCH($A164,'raw-data'!$A:$A,1),MATCH(DN$1,'raw-data'!$1:$1,1))&lt;&gt;"",
$D164*INDEX('raw-data'!$A$1:$GQ$197,MATCH($A164,'raw-data'!$A:$A,1),MATCH(DN$1,'raw-data'!$1:$1,1))/VLOOKUP($A164,'raw-data'!$A:$B,2,TRUE),"")</f>
        <v/>
      </c>
      <c r="DO164" s="1" t="str">
        <f>IF(INDEX('raw-data'!$A$1:$GQ$197,MATCH($A164,'raw-data'!$A:$A,1),MATCH(DO$1,'raw-data'!$1:$1,1))&lt;&gt;"",
$D164*INDEX('raw-data'!$A$1:$GQ$197,MATCH($A164,'raw-data'!$A:$A,1),MATCH(DO$1,'raw-data'!$1:$1,1))/VLOOKUP($A164,'raw-data'!$A:$B,2,TRUE),"")</f>
        <v/>
      </c>
      <c r="DP164" s="1" t="str">
        <f>IF(INDEX('raw-data'!$A$1:$GQ$197,MATCH($A164,'raw-data'!$A:$A,1),MATCH(DP$1,'raw-data'!$1:$1,1))&lt;&gt;"",
$D164*INDEX('raw-data'!$A$1:$GQ$197,MATCH($A164,'raw-data'!$A:$A,1),MATCH(DP$1,'raw-data'!$1:$1,1))/VLOOKUP($A164,'raw-data'!$A:$B,2,TRUE),"")</f>
        <v/>
      </c>
      <c r="DQ164" s="1" t="str">
        <f>IF(INDEX('raw-data'!$A$1:$GQ$197,MATCH($A164,'raw-data'!$A:$A,1),MATCH(DQ$1,'raw-data'!$1:$1,1))&lt;&gt;"",
$D164*INDEX('raw-data'!$A$1:$GQ$197,MATCH($A164,'raw-data'!$A:$A,1),MATCH(DQ$1,'raw-data'!$1:$1,1))/VLOOKUP($A164,'raw-data'!$A:$B,2,TRUE),"")</f>
        <v/>
      </c>
      <c r="DR164" s="1" t="str">
        <f>IF(INDEX('raw-data'!$A$1:$GQ$197,MATCH($A164,'raw-data'!$A:$A,1),MATCH(DR$1,'raw-data'!$1:$1,1))&lt;&gt;"",
$D164*INDEX('raw-data'!$A$1:$GQ$197,MATCH($A164,'raw-data'!$A:$A,1),MATCH(DR$1,'raw-data'!$1:$1,1))/VLOOKUP($A164,'raw-data'!$A:$B,2,TRUE),"")</f>
        <v/>
      </c>
      <c r="DS164" s="1" t="str">
        <f>IF(INDEX('raw-data'!$A$1:$GQ$197,MATCH($A164,'raw-data'!$A:$A,1),MATCH(DS$1,'raw-data'!$1:$1,1))&lt;&gt;"",
$D164*INDEX('raw-data'!$A$1:$GQ$197,MATCH($A164,'raw-data'!$A:$A,1),MATCH(DS$1,'raw-data'!$1:$1,1))/VLOOKUP($A164,'raw-data'!$A:$B,2,TRUE),"")</f>
        <v/>
      </c>
      <c r="DT164" s="1" t="str">
        <f>IF(INDEX('raw-data'!$A$1:$GQ$197,MATCH($A164,'raw-data'!$A:$A,1),MATCH(DT$1,'raw-data'!$1:$1,1))&lt;&gt;"",
$D164*INDEX('raw-data'!$A$1:$GQ$197,MATCH($A164,'raw-data'!$A:$A,1),MATCH(DT$1,'raw-data'!$1:$1,1))/VLOOKUP($A164,'raw-data'!$A:$B,2,TRUE),"")</f>
        <v/>
      </c>
      <c r="DU164" s="1" t="str">
        <f>IF(INDEX('raw-data'!$A$1:$GQ$197,MATCH($A164,'raw-data'!$A:$A,1),MATCH(DU$1,'raw-data'!$1:$1,1))&lt;&gt;"",
$D164*INDEX('raw-data'!$A$1:$GQ$197,MATCH($A164,'raw-data'!$A:$A,1),MATCH(DU$1,'raw-data'!$1:$1,1))/VLOOKUP($A164,'raw-data'!$A:$B,2,TRUE),"")</f>
        <v/>
      </c>
      <c r="DV164" s="1" t="str">
        <f>IF(INDEX('raw-data'!$A$1:$GQ$197,MATCH($A164,'raw-data'!$A:$A,1),MATCH(DV$1,'raw-data'!$1:$1,1))&lt;&gt;"",
$D164*INDEX('raw-data'!$A$1:$GQ$197,MATCH($A164,'raw-data'!$A:$A,1),MATCH(DV$1,'raw-data'!$1:$1,1))/VLOOKUP($A164,'raw-data'!$A:$B,2,TRUE),"")</f>
        <v/>
      </c>
      <c r="DW164" s="1" t="str">
        <f>IF(INDEX('raw-data'!$A$1:$GQ$197,MATCH($A164,'raw-data'!$A:$A,1),MATCH(DW$1,'raw-data'!$1:$1,1))&lt;&gt;"",
$D164*INDEX('raw-data'!$A$1:$GQ$197,MATCH($A164,'raw-data'!$A:$A,1),MATCH(DW$1,'raw-data'!$1:$1,1))/VLOOKUP($A164,'raw-data'!$A:$B,2,TRUE),"")</f>
        <v/>
      </c>
      <c r="DX164" s="1" t="str">
        <f>IF(INDEX('raw-data'!$A$1:$GQ$197,MATCH($A164,'raw-data'!$A:$A,1),MATCH(DX$1,'raw-data'!$1:$1,1))&lt;&gt;"",
$D164*INDEX('raw-data'!$A$1:$GQ$197,MATCH($A164,'raw-data'!$A:$A,1),MATCH(DX$1,'raw-data'!$1:$1,1))/VLOOKUP($A164,'raw-data'!$A:$B,2,TRUE),"")</f>
        <v/>
      </c>
      <c r="DY164" s="1" t="str">
        <f>IF(INDEX('raw-data'!$A$1:$GQ$197,MATCH($A164,'raw-data'!$A:$A,1),MATCH(DY$1,'raw-data'!$1:$1,1))&lt;&gt;"",
$D164*INDEX('raw-data'!$A$1:$GQ$197,MATCH($A164,'raw-data'!$A:$A,1),MATCH(DY$1,'raw-data'!$1:$1,1))/VLOOKUP($A164,'raw-data'!$A:$B,2,TRUE),"")</f>
        <v/>
      </c>
      <c r="DZ164" s="1" t="str">
        <f>IF(INDEX('raw-data'!$A$1:$GQ$197,MATCH($A164,'raw-data'!$A:$A,1),MATCH(DZ$1,'raw-data'!$1:$1,1))&lt;&gt;"",
$D164*INDEX('raw-data'!$A$1:$GQ$197,MATCH($A164,'raw-data'!$A:$A,1),MATCH(DZ$1,'raw-data'!$1:$1,1))/VLOOKUP($A164,'raw-data'!$A:$B,2,TRUE),"")</f>
        <v/>
      </c>
      <c r="EA164" s="1" t="str">
        <f>IF(INDEX('raw-data'!$A$1:$GQ$197,MATCH($A164,'raw-data'!$A:$A,1),MATCH(EA$1,'raw-data'!$1:$1,1))&lt;&gt;"",
$D164*INDEX('raw-data'!$A$1:$GQ$197,MATCH($A164,'raw-data'!$A:$A,1),MATCH(EA$1,'raw-data'!$1:$1,1))/VLOOKUP($A164,'raw-data'!$A:$B,2,TRUE),"")</f>
        <v/>
      </c>
      <c r="EB164" s="1" t="str">
        <f>IF(INDEX('raw-data'!$A$1:$GQ$197,MATCH($A164,'raw-data'!$A:$A,1),MATCH(EB$1,'raw-data'!$1:$1,1))&lt;&gt;"",
$D164*INDEX('raw-data'!$A$1:$GQ$197,MATCH($A164,'raw-data'!$A:$A,1),MATCH(EB$1,'raw-data'!$1:$1,1))/VLOOKUP($A164,'raw-data'!$A:$B,2,TRUE),"")</f>
        <v/>
      </c>
      <c r="EC164" s="1" t="str">
        <f>IF(INDEX('raw-data'!$A$1:$GQ$197,MATCH($A164,'raw-data'!$A:$A,1),MATCH(EC$1,'raw-data'!$1:$1,1))&lt;&gt;"",
$D164*INDEX('raw-data'!$A$1:$GQ$197,MATCH($A164,'raw-data'!$A:$A,1),MATCH(EC$1,'raw-data'!$1:$1,1))/VLOOKUP($A164,'raw-data'!$A:$B,2,TRUE),"")</f>
        <v/>
      </c>
      <c r="ED164" s="1" t="str">
        <f>IF(INDEX('raw-data'!$A$1:$GQ$197,MATCH($A164,'raw-data'!$A:$A,1),MATCH(ED$1,'raw-data'!$1:$1,1))&lt;&gt;"",
$D164*INDEX('raw-data'!$A$1:$GQ$197,MATCH($A164,'raw-data'!$A:$A,1),MATCH(ED$1,'raw-data'!$1:$1,1))/VLOOKUP($A164,'raw-data'!$A:$B,2,TRUE),"")</f>
        <v/>
      </c>
      <c r="EE164" s="1" t="str">
        <f>IF(INDEX('raw-data'!$A$1:$GQ$197,MATCH($A164,'raw-data'!$A:$A,1),MATCH(EE$1,'raw-data'!$1:$1,1))&lt;&gt;"",
$D164*INDEX('raw-data'!$A$1:$GQ$197,MATCH($A164,'raw-data'!$A:$A,1),MATCH(EE$1,'raw-data'!$1:$1,1))/VLOOKUP($A164,'raw-data'!$A:$B,2,TRUE),"")</f>
        <v/>
      </c>
      <c r="EF164" s="1" t="str">
        <f>IF(INDEX('raw-data'!$A$1:$GQ$197,MATCH($A164,'raw-data'!$A:$A,1),MATCH(EF$1,'raw-data'!$1:$1,1))&lt;&gt;"",
$D164*INDEX('raw-data'!$A$1:$GQ$197,MATCH($A164,'raw-data'!$A:$A,1),MATCH(EF$1,'raw-data'!$1:$1,1))/VLOOKUP($A164,'raw-data'!$A:$B,2,TRUE),"")</f>
        <v/>
      </c>
      <c r="EG164" s="1" t="str">
        <f>IF(INDEX('raw-data'!$A$1:$GQ$197,MATCH($A164,'raw-data'!$A:$A,1),MATCH(EG$1,'raw-data'!$1:$1,1))&lt;&gt;"",
$D164*INDEX('raw-data'!$A$1:$GQ$197,MATCH($A164,'raw-data'!$A:$A,1),MATCH(EG$1,'raw-data'!$1:$1,1))/VLOOKUP($A164,'raw-data'!$A:$B,2,TRUE),"")</f>
        <v/>
      </c>
      <c r="EH164" s="1" t="str">
        <f>IF(INDEX('raw-data'!$A$1:$GQ$197,MATCH($A164,'raw-data'!$A:$A,1),MATCH(EH$1,'raw-data'!$1:$1,1))&lt;&gt;"",
$D164*INDEX('raw-data'!$A$1:$GQ$197,MATCH($A164,'raw-data'!$A:$A,1),MATCH(EH$1,'raw-data'!$1:$1,1))/VLOOKUP($A164,'raw-data'!$A:$B,2,TRUE),"")</f>
        <v/>
      </c>
      <c r="EI164" s="1" t="str">
        <f>IF(INDEX('raw-data'!$A$1:$GQ$197,MATCH($A164,'raw-data'!$A:$A,1),MATCH(EI$1,'raw-data'!$1:$1,1))&lt;&gt;"",
$D164*INDEX('raw-data'!$A$1:$GQ$197,MATCH($A164,'raw-data'!$A:$A,1),MATCH(EI$1,'raw-data'!$1:$1,1))/VLOOKUP($A164,'raw-data'!$A:$B,2,TRUE),"")</f>
        <v/>
      </c>
      <c r="EJ164" s="1" t="str">
        <f>IF(INDEX('raw-data'!$A$1:$GQ$197,MATCH($A164,'raw-data'!$A:$A,1),MATCH(EJ$1,'raw-data'!$1:$1,1))&lt;&gt;"",
$D164*INDEX('raw-data'!$A$1:$GQ$197,MATCH($A164,'raw-data'!$A:$A,1),MATCH(EJ$1,'raw-data'!$1:$1,1))/VLOOKUP($A164,'raw-data'!$A:$B,2,TRUE),"")</f>
        <v/>
      </c>
      <c r="EK164" s="1" t="str">
        <f>IF(INDEX('raw-data'!$A$1:$GQ$197,MATCH($A164,'raw-data'!$A:$A,1),MATCH(EK$1,'raw-data'!$1:$1,1))&lt;&gt;"",
$D164*INDEX('raw-data'!$A$1:$GQ$197,MATCH($A164,'raw-data'!$A:$A,1),MATCH(EK$1,'raw-data'!$1:$1,1))/VLOOKUP($A164,'raw-data'!$A:$B,2,TRUE),"")</f>
        <v/>
      </c>
      <c r="EL164" s="1" t="str">
        <f>IF(INDEX('raw-data'!$A$1:$GQ$197,MATCH($A164,'raw-data'!$A:$A,1),MATCH(EL$1,'raw-data'!$1:$1,1))&lt;&gt;"",
$D164*INDEX('raw-data'!$A$1:$GQ$197,MATCH($A164,'raw-data'!$A:$A,1),MATCH(EL$1,'raw-data'!$1:$1,1))/VLOOKUP($A164,'raw-data'!$A:$B,2,TRUE),"")</f>
        <v/>
      </c>
      <c r="EM164" s="1" t="str">
        <f>IF(INDEX('raw-data'!$A$1:$GQ$197,MATCH($A164,'raw-data'!$A:$A,1),MATCH(EM$1,'raw-data'!$1:$1,1))&lt;&gt;"",
$D164*INDEX('raw-data'!$A$1:$GQ$197,MATCH($A164,'raw-data'!$A:$A,1),MATCH(EM$1,'raw-data'!$1:$1,1))/VLOOKUP($A164,'raw-data'!$A:$B,2,TRUE),"")</f>
        <v/>
      </c>
      <c r="EN164" s="1" t="str">
        <f>IF(INDEX('raw-data'!$A$1:$GQ$197,MATCH($A164,'raw-data'!$A:$A,1),MATCH(EN$1,'raw-data'!$1:$1,1))&lt;&gt;"",
$D164*INDEX('raw-data'!$A$1:$GQ$197,MATCH($A164,'raw-data'!$A:$A,1),MATCH(EN$1,'raw-data'!$1:$1,1))/VLOOKUP($A164,'raw-data'!$A:$B,2,TRUE),"")</f>
        <v/>
      </c>
      <c r="EO164" s="1" t="str">
        <f>IF(INDEX('raw-data'!$A$1:$GQ$197,MATCH($A164,'raw-data'!$A:$A,1),MATCH(EO$1,'raw-data'!$1:$1,1))&lt;&gt;"",
$D164*INDEX('raw-data'!$A$1:$GQ$197,MATCH($A164,'raw-data'!$A:$A,1),MATCH(EO$1,'raw-data'!$1:$1,1))/VLOOKUP($A164,'raw-data'!$A:$B,2,TRUE),"")</f>
        <v/>
      </c>
      <c r="EP164" s="1" t="str">
        <f>IF(INDEX('raw-data'!$A$1:$GQ$197,MATCH($A164,'raw-data'!$A:$A,1),MATCH(EP$1,'raw-data'!$1:$1,1))&lt;&gt;"",
$D164*INDEX('raw-data'!$A$1:$GQ$197,MATCH($A164,'raw-data'!$A:$A,1),MATCH(EP$1,'raw-data'!$1:$1,1))/VLOOKUP($A164,'raw-data'!$A:$B,2,TRUE),"")</f>
        <v/>
      </c>
      <c r="EQ164" s="1" t="str">
        <f>IF(INDEX('raw-data'!$A$1:$GQ$197,MATCH($A164,'raw-data'!$A:$A,1),MATCH(EQ$1,'raw-data'!$1:$1,1))&lt;&gt;"",
$D164*INDEX('raw-data'!$A$1:$GQ$197,MATCH($A164,'raw-data'!$A:$A,1),MATCH(EQ$1,'raw-data'!$1:$1,1))/VLOOKUP($A164,'raw-data'!$A:$B,2,TRUE),"")</f>
        <v/>
      </c>
      <c r="ER164" s="1" t="str">
        <f>IF(INDEX('raw-data'!$A$1:$GQ$197,MATCH($A164,'raw-data'!$A:$A,1),MATCH(ER$1,'raw-data'!$1:$1,1))&lt;&gt;"",
$D164*INDEX('raw-data'!$A$1:$GQ$197,MATCH($A164,'raw-data'!$A:$A,1),MATCH(ER$1,'raw-data'!$1:$1,1))/VLOOKUP($A164,'raw-data'!$A:$B,2,TRUE),"")</f>
        <v/>
      </c>
      <c r="ES164" s="1" t="str">
        <f>IF(INDEX('raw-data'!$A$1:$GQ$197,MATCH($A164,'raw-data'!$A:$A,1),MATCH(ES$1,'raw-data'!$1:$1,1))&lt;&gt;"",
$D164*INDEX('raw-data'!$A$1:$GQ$197,MATCH($A164,'raw-data'!$A:$A,1),MATCH(ES$1,'raw-data'!$1:$1,1))/VLOOKUP($A164,'raw-data'!$A:$B,2,TRUE),"")</f>
        <v/>
      </c>
      <c r="ET164" s="1" t="str">
        <f>IF(INDEX('raw-data'!$A$1:$GQ$197,MATCH($A164,'raw-data'!$A:$A,1),MATCH(ET$1,'raw-data'!$1:$1,1))&lt;&gt;"",
$D164*INDEX('raw-data'!$A$1:$GQ$197,MATCH($A164,'raw-data'!$A:$A,1),MATCH(ET$1,'raw-data'!$1:$1,1))/VLOOKUP($A164,'raw-data'!$A:$B,2,TRUE),"")</f>
        <v/>
      </c>
      <c r="EU164" s="1" t="str">
        <f>IF(INDEX('raw-data'!$A$1:$GQ$197,MATCH($A164,'raw-data'!$A:$A,1),MATCH(EU$1,'raw-data'!$1:$1,1))&lt;&gt;"",
$D164*INDEX('raw-data'!$A$1:$GQ$197,MATCH($A164,'raw-data'!$A:$A,1),MATCH(EU$1,'raw-data'!$1:$1,1))/VLOOKUP($A164,'raw-data'!$A:$B,2,TRUE),"")</f>
        <v/>
      </c>
      <c r="EV164" s="1" t="str">
        <f>IF(INDEX('raw-data'!$A$1:$GQ$197,MATCH($A164,'raw-data'!$A:$A,1),MATCH(EV$1,'raw-data'!$1:$1,1))&lt;&gt;"",
$D164*INDEX('raw-data'!$A$1:$GQ$197,MATCH($A164,'raw-data'!$A:$A,1),MATCH(EV$1,'raw-data'!$1:$1,1))/VLOOKUP($A164,'raw-data'!$A:$B,2,TRUE),"")</f>
        <v/>
      </c>
      <c r="EW164" s="1" t="str">
        <f>IF(INDEX('raw-data'!$A$1:$GQ$197,MATCH($A164,'raw-data'!$A:$A,1),MATCH(EW$1,'raw-data'!$1:$1,1))&lt;&gt;"",
$D164*INDEX('raw-data'!$A$1:$GQ$197,MATCH($A164,'raw-data'!$A:$A,1),MATCH(EW$1,'raw-data'!$1:$1,1))/VLOOKUP($A164,'raw-data'!$A:$B,2,TRUE),"")</f>
        <v/>
      </c>
      <c r="EX164" s="1" t="str">
        <f>IF(INDEX('raw-data'!$A$1:$GQ$197,MATCH($A164,'raw-data'!$A:$A,1),MATCH(EX$1,'raw-data'!$1:$1,1))&lt;&gt;"",
$D164*INDEX('raw-data'!$A$1:$GQ$197,MATCH($A164,'raw-data'!$A:$A,1),MATCH(EX$1,'raw-data'!$1:$1,1))/VLOOKUP($A164,'raw-data'!$A:$B,2,TRUE),"")</f>
        <v/>
      </c>
      <c r="EY164" s="1" t="str">
        <f>IF(INDEX('raw-data'!$A$1:$GQ$197,MATCH($A164,'raw-data'!$A:$A,1),MATCH(EY$1,'raw-data'!$1:$1,1))&lt;&gt;"",
$D164*INDEX('raw-data'!$A$1:$GQ$197,MATCH($A164,'raw-data'!$A:$A,1),MATCH(EY$1,'raw-data'!$1:$1,1))/VLOOKUP($A164,'raw-data'!$A:$B,2,TRUE),"")</f>
        <v/>
      </c>
      <c r="EZ164" s="1" t="str">
        <f>IF(INDEX('raw-data'!$A$1:$GQ$197,MATCH($A164,'raw-data'!$A:$A,1),MATCH(EZ$1,'raw-data'!$1:$1,1))&lt;&gt;"",
$D164*INDEX('raw-data'!$A$1:$GQ$197,MATCH($A164,'raw-data'!$A:$A,1),MATCH(EZ$1,'raw-data'!$1:$1,1))/VLOOKUP($A164,'raw-data'!$A:$B,2,TRUE),"")</f>
        <v/>
      </c>
      <c r="FA164" s="1" t="str">
        <f>IF(INDEX('raw-data'!$A$1:$GQ$197,MATCH($A164,'raw-data'!$A:$A,1),MATCH(FA$1,'raw-data'!$1:$1,1))&lt;&gt;"",
$D164*INDEX('raw-data'!$A$1:$GQ$197,MATCH($A164,'raw-data'!$A:$A,1),MATCH(FA$1,'raw-data'!$1:$1,1))/VLOOKUP($A164,'raw-data'!$A:$B,2,TRUE),"")</f>
        <v/>
      </c>
      <c r="FB164" s="1" t="str">
        <f>IF(INDEX('raw-data'!$A$1:$GQ$197,MATCH($A164,'raw-data'!$A:$A,1),MATCH(FB$1,'raw-data'!$1:$1,1))&lt;&gt;"",
$D164*INDEX('raw-data'!$A$1:$GQ$197,MATCH($A164,'raw-data'!$A:$A,1),MATCH(FB$1,'raw-data'!$1:$1,1))/VLOOKUP($A164,'raw-data'!$A:$B,2,TRUE),"")</f>
        <v/>
      </c>
      <c r="FC164" s="1" t="str">
        <f>IF(INDEX('raw-data'!$A$1:$GQ$197,MATCH($A164,'raw-data'!$A:$A,1),MATCH(FC$1,'raw-data'!$1:$1,1))&lt;&gt;"",
$D164*INDEX('raw-data'!$A$1:$GQ$197,MATCH($A164,'raw-data'!$A:$A,1),MATCH(FC$1,'raw-data'!$1:$1,1))/VLOOKUP($A164,'raw-data'!$A:$B,2,TRUE),"")</f>
        <v/>
      </c>
      <c r="FD164" s="1" t="str">
        <f>IF(INDEX('raw-data'!$A$1:$GQ$197,MATCH($A164,'raw-data'!$A:$A,1),MATCH(FD$1,'raw-data'!$1:$1,1))&lt;&gt;"",
$D164*INDEX('raw-data'!$A$1:$GQ$197,MATCH($A164,'raw-data'!$A:$A,1),MATCH(FD$1,'raw-data'!$1:$1,1))/VLOOKUP($A164,'raw-data'!$A:$B,2,TRUE),"")</f>
        <v/>
      </c>
      <c r="FE164" s="1" t="str">
        <f>IF(INDEX('raw-data'!$A$1:$GQ$197,MATCH($A164,'raw-data'!$A:$A,1),MATCH(FE$1,'raw-data'!$1:$1,1))&lt;&gt;"",
$D164*INDEX('raw-data'!$A$1:$GQ$197,MATCH($A164,'raw-data'!$A:$A,1),MATCH(FE$1,'raw-data'!$1:$1,1))/VLOOKUP($A164,'raw-data'!$A:$B,2,TRUE),"")</f>
        <v/>
      </c>
      <c r="FF164" s="1" t="str">
        <f>IF(INDEX('raw-data'!$A$1:$GQ$197,MATCH($A164,'raw-data'!$A:$A,1),MATCH(FF$1,'raw-data'!$1:$1,1))&lt;&gt;"",
$D164*INDEX('raw-data'!$A$1:$GQ$197,MATCH($A164,'raw-data'!$A:$A,1),MATCH(FF$1,'raw-data'!$1:$1,1))/VLOOKUP($A164,'raw-data'!$A:$B,2,TRUE),"")</f>
        <v/>
      </c>
      <c r="FG164" s="1" t="str">
        <f>IF(INDEX('raw-data'!$A$1:$GQ$197,MATCH($A164,'raw-data'!$A:$A,1),MATCH(FG$1,'raw-data'!$1:$1,1))&lt;&gt;"",
$D164*INDEX('raw-data'!$A$1:$GQ$197,MATCH($A164,'raw-data'!$A:$A,1),MATCH(FG$1,'raw-data'!$1:$1,1))/VLOOKUP($A164,'raw-data'!$A:$B,2,TRUE),"")</f>
        <v/>
      </c>
      <c r="FH164" s="1">
        <f>IF(INDEX('raw-data'!$A$1:$GQ$197,MATCH($A164,'raw-data'!$A:$A,1),MATCH(FH$1,'raw-data'!$1:$1,1))&lt;&gt;"",
$D164*INDEX('raw-data'!$A$1:$GQ$197,MATCH($A164,'raw-data'!$A:$A,1),MATCH(FH$1,'raw-data'!$1:$1,1))/VLOOKUP($A164,'raw-data'!$A:$B,2,TRUE),"")</f>
        <v>0</v>
      </c>
      <c r="FI164" s="1" t="str">
        <f>IF(INDEX('raw-data'!$A$1:$GQ$197,MATCH($A164,'raw-data'!$A:$A,1),MATCH(FI$1,'raw-data'!$1:$1,1))&lt;&gt;"",
$D164*INDEX('raw-data'!$A$1:$GQ$197,MATCH($A164,'raw-data'!$A:$A,1),MATCH(FI$1,'raw-data'!$1:$1,1))/VLOOKUP($A164,'raw-data'!$A:$B,2,TRUE),"")</f>
        <v/>
      </c>
      <c r="FJ164" s="1" t="str">
        <f>IF(INDEX('raw-data'!$A$1:$GQ$197,MATCH($A164,'raw-data'!$A:$A,1),MATCH(FJ$1,'raw-data'!$1:$1,1))&lt;&gt;"",
$D164*INDEX('raw-data'!$A$1:$GQ$197,MATCH($A164,'raw-data'!$A:$A,1),MATCH(FJ$1,'raw-data'!$1:$1,1))/VLOOKUP($A164,'raw-data'!$A:$B,2,TRUE),"")</f>
        <v/>
      </c>
      <c r="FK164" s="1" t="str">
        <f>IF(INDEX('raw-data'!$A$1:$GQ$197,MATCH($A164,'raw-data'!$A:$A,1),MATCH(FK$1,'raw-data'!$1:$1,1))&lt;&gt;"",
$D164*INDEX('raw-data'!$A$1:$GQ$197,MATCH($A164,'raw-data'!$A:$A,1),MATCH(FK$1,'raw-data'!$1:$1,1))/VLOOKUP($A164,'raw-data'!$A:$B,2,TRUE),"")</f>
        <v/>
      </c>
      <c r="FL164" s="1" t="str">
        <f>IF(INDEX('raw-data'!$A$1:$GQ$197,MATCH($A164,'raw-data'!$A:$A,1),MATCH(FL$1,'raw-data'!$1:$1,1))&lt;&gt;"",
$D164*INDEX('raw-data'!$A$1:$GQ$197,MATCH($A164,'raw-data'!$A:$A,1),MATCH(FL$1,'raw-data'!$1:$1,1))/VLOOKUP($A164,'raw-data'!$A:$B,2,TRUE),"")</f>
        <v/>
      </c>
      <c r="FM164" s="1" t="str">
        <f>IF(INDEX('raw-data'!$A$1:$GQ$197,MATCH($A164,'raw-data'!$A:$A,1),MATCH(FM$1,'raw-data'!$1:$1,1))&lt;&gt;"",
$D164*INDEX('raw-data'!$A$1:$GQ$197,MATCH($A164,'raw-data'!$A:$A,1),MATCH(FM$1,'raw-data'!$1:$1,1))/VLOOKUP($A164,'raw-data'!$A:$B,2,TRUE),"")</f>
        <v/>
      </c>
      <c r="FN164" s="1" t="str">
        <f>IF(INDEX('raw-data'!$A$1:$GQ$197,MATCH($A164,'raw-data'!$A:$A,1),MATCH(FN$1,'raw-data'!$1:$1,1))&lt;&gt;"",
$D164*INDEX('raw-data'!$A$1:$GQ$197,MATCH($A164,'raw-data'!$A:$A,1),MATCH(FN$1,'raw-data'!$1:$1,1))/VLOOKUP($A164,'raw-data'!$A:$B,2,TRUE),"")</f>
        <v/>
      </c>
      <c r="FO164" s="1" t="str">
        <f>IF(INDEX('raw-data'!$A$1:$GQ$197,MATCH($A164,'raw-data'!$A:$A,1),MATCH(FO$1,'raw-data'!$1:$1,1))&lt;&gt;"",
$D164*INDEX('raw-data'!$A$1:$GQ$197,MATCH($A164,'raw-data'!$A:$A,1),MATCH(FO$1,'raw-data'!$1:$1,1))/VLOOKUP($A164,'raw-data'!$A:$B,2,TRUE),"")</f>
        <v/>
      </c>
      <c r="FP164" s="1" t="str">
        <f>IF(INDEX('raw-data'!$A$1:$GQ$197,MATCH($A164,'raw-data'!$A:$A,1),MATCH(FP$1,'raw-data'!$1:$1,1))&lt;&gt;"",
$D164*INDEX('raw-data'!$A$1:$GQ$197,MATCH($A164,'raw-data'!$A:$A,1),MATCH(FP$1,'raw-data'!$1:$1,1))/VLOOKUP($A164,'raw-data'!$A:$B,2,TRUE),"")</f>
        <v/>
      </c>
      <c r="FQ164" s="1" t="str">
        <f>IF(INDEX('raw-data'!$A$1:$GQ$197,MATCH($A164,'raw-data'!$A:$A,1),MATCH(FQ$1,'raw-data'!$1:$1,1))&lt;&gt;"",
$D164*INDEX('raw-data'!$A$1:$GQ$197,MATCH($A164,'raw-data'!$A:$A,1),MATCH(FQ$1,'raw-data'!$1:$1,1))/VLOOKUP($A164,'raw-data'!$A:$B,2,TRUE),"")</f>
        <v/>
      </c>
      <c r="FR164" s="1" t="str">
        <f>IF(INDEX('raw-data'!$A$1:$GQ$197,MATCH($A164,'raw-data'!$A:$A,1),MATCH(FR$1,'raw-data'!$1:$1,1))&lt;&gt;"",
$D164*INDEX('raw-data'!$A$1:$GQ$197,MATCH($A164,'raw-data'!$A:$A,1),MATCH(FR$1,'raw-data'!$1:$1,1))/VLOOKUP($A164,'raw-data'!$A:$B,2,TRUE),"")</f>
        <v/>
      </c>
      <c r="FS164" s="1" t="str">
        <f>IF(INDEX('raw-data'!$A$1:$GQ$197,MATCH($A164,'raw-data'!$A:$A,1),MATCH(FS$1,'raw-data'!$1:$1,1))&lt;&gt;"",
$D164*INDEX('raw-data'!$A$1:$GQ$197,MATCH($A164,'raw-data'!$A:$A,1),MATCH(FS$1,'raw-data'!$1:$1,1))/VLOOKUP($A164,'raw-data'!$A:$B,2,TRUE),"")</f>
        <v/>
      </c>
      <c r="FT164" s="1" t="str">
        <f>IF(INDEX('raw-data'!$A$1:$GQ$197,MATCH($A164,'raw-data'!$A:$A,1),MATCH(FT$1,'raw-data'!$1:$1,1))&lt;&gt;"",
$D164*INDEX('raw-data'!$A$1:$GQ$197,MATCH($A164,'raw-data'!$A:$A,1),MATCH(FT$1,'raw-data'!$1:$1,1))/VLOOKUP($A164,'raw-data'!$A:$B,2,TRUE),"")</f>
        <v/>
      </c>
      <c r="FU164" s="1" t="str">
        <f>IF(INDEX('raw-data'!$A$1:$GQ$197,MATCH($A164,'raw-data'!$A:$A,1),MATCH(FU$1,'raw-data'!$1:$1,1))&lt;&gt;"",
$D164*INDEX('raw-data'!$A$1:$GQ$197,MATCH($A164,'raw-data'!$A:$A,1),MATCH(FU$1,'raw-data'!$1:$1,1))/VLOOKUP($A164,'raw-data'!$A:$B,2,TRUE),"")</f>
        <v/>
      </c>
      <c r="FV164" s="1">
        <f>IF(INDEX('raw-data'!$A$1:$GQ$197,MATCH($A164,'raw-data'!$A:$A,1),MATCH(FV$1,'raw-data'!$1:$1,1))&lt;&gt;"",
$D164*INDEX('raw-data'!$A$1:$GQ$197,MATCH($A164,'raw-data'!$A:$A,1),MATCH(FV$1,'raw-data'!$1:$1,1))/VLOOKUP($A164,'raw-data'!$A:$B,2,TRUE),"")</f>
        <v>0</v>
      </c>
      <c r="FW164" s="1" t="str">
        <f>IF(INDEX('raw-data'!$A$1:$GQ$197,MATCH($A164,'raw-data'!$A:$A,1),MATCH(FW$1,'raw-data'!$1:$1,1))&lt;&gt;"",
$D164*INDEX('raw-data'!$A$1:$GQ$197,MATCH($A164,'raw-data'!$A:$A,1),MATCH(FW$1,'raw-data'!$1:$1,1))/VLOOKUP($A164,'raw-data'!$A:$B,2,TRUE),"")</f>
        <v/>
      </c>
      <c r="FX164" s="1" t="str">
        <f>IF(INDEX('raw-data'!$A$1:$GQ$197,MATCH($A164,'raw-data'!$A:$A,1),MATCH(FX$1,'raw-data'!$1:$1,1))&lt;&gt;"",
$D164*INDEX('raw-data'!$A$1:$GQ$197,MATCH($A164,'raw-data'!$A:$A,1),MATCH(FX$1,'raw-data'!$1:$1,1))/VLOOKUP($A164,'raw-data'!$A:$B,2,TRUE),"")</f>
        <v/>
      </c>
      <c r="FY164" s="1" t="str">
        <f>IF(INDEX('raw-data'!$A$1:$GQ$197,MATCH($A164,'raw-data'!$A:$A,1),MATCH(FY$1,'raw-data'!$1:$1,1))&lt;&gt;"",
$D164*INDEX('raw-data'!$A$1:$GQ$197,MATCH($A164,'raw-data'!$A:$A,1),MATCH(FY$1,'raw-data'!$1:$1,1))/VLOOKUP($A164,'raw-data'!$A:$B,2,TRUE),"")</f>
        <v/>
      </c>
      <c r="FZ164" s="1" t="str">
        <f>IF(INDEX('raw-data'!$A$1:$GQ$197,MATCH($A164,'raw-data'!$A:$A,1),MATCH(FZ$1,'raw-data'!$1:$1,1))&lt;&gt;"",
$D164*INDEX('raw-data'!$A$1:$GQ$197,MATCH($A164,'raw-data'!$A:$A,1),MATCH(FZ$1,'raw-data'!$1:$1,1))/VLOOKUP($A164,'raw-data'!$A:$B,2,TRUE),"")</f>
        <v/>
      </c>
      <c r="GA164" s="1" t="str">
        <f>IF(INDEX('raw-data'!$A$1:$GQ$197,MATCH($A164,'raw-data'!$A:$A,1),MATCH(GA$1,'raw-data'!$1:$1,1))&lt;&gt;"",
$D164*INDEX('raw-data'!$A$1:$GQ$197,MATCH($A164,'raw-data'!$A:$A,1),MATCH(GA$1,'raw-data'!$1:$1,1))/VLOOKUP($A164,'raw-data'!$A:$B,2,TRUE),"")</f>
        <v/>
      </c>
      <c r="GB164" s="1" t="str">
        <f>IF(INDEX('raw-data'!$A$1:$GQ$197,MATCH($A164,'raw-data'!$A:$A,1),MATCH(GB$1,'raw-data'!$1:$1,1))&lt;&gt;"",
$D164*INDEX('raw-data'!$A$1:$GQ$197,MATCH($A164,'raw-data'!$A:$A,1),MATCH(GB$1,'raw-data'!$1:$1,1))/VLOOKUP($A164,'raw-data'!$A:$B,2,TRUE),"")</f>
        <v/>
      </c>
      <c r="GC164" s="1" t="str">
        <f>IF(INDEX('raw-data'!$A$1:$GQ$197,MATCH($A164,'raw-data'!$A:$A,1),MATCH(GC$1,'raw-data'!$1:$1,1))&lt;&gt;"",
$D164*INDEX('raw-data'!$A$1:$GQ$197,MATCH($A164,'raw-data'!$A:$A,1),MATCH(GC$1,'raw-data'!$1:$1,1))/VLOOKUP($A164,'raw-data'!$A:$B,2,TRUE),"")</f>
        <v/>
      </c>
      <c r="GD164" s="1" t="str">
        <f>IF(INDEX('raw-data'!$A$1:$GQ$197,MATCH($A164,'raw-data'!$A:$A,1),MATCH(GD$1,'raw-data'!$1:$1,1))&lt;&gt;"",
$D164*INDEX('raw-data'!$A$1:$GQ$197,MATCH($A164,'raw-data'!$A:$A,1),MATCH(GD$1,'raw-data'!$1:$1,1))/VLOOKUP($A164,'raw-data'!$A:$B,2,TRUE),"")</f>
        <v/>
      </c>
      <c r="GE164" s="1" t="str">
        <f>IF(INDEX('raw-data'!$A$1:$GQ$197,MATCH($A164,'raw-data'!$A:$A,1),MATCH(GE$1,'raw-data'!$1:$1,1))&lt;&gt;"",
$D164*INDEX('raw-data'!$A$1:$GQ$197,MATCH($A164,'raw-data'!$A:$A,1),MATCH(GE$1,'raw-data'!$1:$1,1))/VLOOKUP($A164,'raw-data'!$A:$B,2,TRUE),"")</f>
        <v/>
      </c>
      <c r="GF164" s="1" t="str">
        <f>IF(INDEX('raw-data'!$A$1:$GQ$197,MATCH($A164,'raw-data'!$A:$A,1),MATCH(GF$1,'raw-data'!$1:$1,1))&lt;&gt;"",
$D164*INDEX('raw-data'!$A$1:$GQ$197,MATCH($A164,'raw-data'!$A:$A,1),MATCH(GF$1,'raw-data'!$1:$1,1))/VLOOKUP($A164,'raw-data'!$A:$B,2,TRUE),"")</f>
        <v/>
      </c>
      <c r="GG164" s="1" t="str">
        <f>IF(INDEX('raw-data'!$A$1:$GQ$197,MATCH($A164,'raw-data'!$A:$A,1),MATCH(GG$1,'raw-data'!$1:$1,1))&lt;&gt;"",
$D164*INDEX('raw-data'!$A$1:$GQ$197,MATCH($A164,'raw-data'!$A:$A,1),MATCH(GG$1,'raw-data'!$1:$1,1))/VLOOKUP($A164,'raw-data'!$A:$B,2,TRUE),"")</f>
        <v/>
      </c>
      <c r="GH164" s="1" t="str">
        <f>IF(INDEX('raw-data'!$A$1:$GQ$197,MATCH($A164,'raw-data'!$A:$A,1),MATCH(GH$1,'raw-data'!$1:$1,1))&lt;&gt;"",
$D164*INDEX('raw-data'!$A$1:$GQ$197,MATCH($A164,'raw-data'!$A:$A,1),MATCH(GH$1,'raw-data'!$1:$1,1))/VLOOKUP($A164,'raw-data'!$A:$B,2,TRUE),"")</f>
        <v/>
      </c>
      <c r="GI164" s="1" t="str">
        <f>IF(INDEX('raw-data'!$A$1:$GQ$197,MATCH($A164,'raw-data'!$A:$A,1),MATCH(GI$1,'raw-data'!$1:$1,1))&lt;&gt;"",
$D164*INDEX('raw-data'!$A$1:$GQ$197,MATCH($A164,'raw-data'!$A:$A,1),MATCH(GI$1,'raw-data'!$1:$1,1))/VLOOKUP($A164,'raw-data'!$A:$B,2,TRUE),"")</f>
        <v/>
      </c>
      <c r="GJ164" s="1" t="str">
        <f>IF(INDEX('raw-data'!$A$1:$GQ$197,MATCH($A164,'raw-data'!$A:$A,1),MATCH(GJ$1,'raw-data'!$1:$1,1))&lt;&gt;"",
$D164*INDEX('raw-data'!$A$1:$GQ$197,MATCH($A164,'raw-data'!$A:$A,1),MATCH(GJ$1,'raw-data'!$1:$1,1))/VLOOKUP($A164,'raw-data'!$A:$B,2,TRUE),"")</f>
        <v/>
      </c>
      <c r="GK164" s="1" t="str">
        <f>IF(INDEX('raw-data'!$A$1:$GQ$197,MATCH($A164,'raw-data'!$A:$A,1),MATCH(GK$1,'raw-data'!$1:$1,1))&lt;&gt;"",
$D164*INDEX('raw-data'!$A$1:$GQ$197,MATCH($A164,'raw-data'!$A:$A,1),MATCH(GK$1,'raw-data'!$1:$1,1))/VLOOKUP($A164,'raw-data'!$A:$B,2,TRUE),"")</f>
        <v/>
      </c>
      <c r="GL164" s="1" t="str">
        <f>IF(INDEX('raw-data'!$A$1:$GQ$197,MATCH($A164,'raw-data'!$A:$A,1),MATCH(GL$1,'raw-data'!$1:$1,1))&lt;&gt;"",
$D164*INDEX('raw-data'!$A$1:$GQ$197,MATCH($A164,'raw-data'!$A:$A,1),MATCH(GL$1,'raw-data'!$1:$1,1))/VLOOKUP($A164,'raw-data'!$A:$B,2,TRUE),"")</f>
        <v/>
      </c>
      <c r="GM164" s="1" t="str">
        <f>IF(INDEX('raw-data'!$A$1:$GQ$197,MATCH($A164,'raw-data'!$A:$A,1),MATCH(GM$1,'raw-data'!$1:$1,1))&lt;&gt;"",
$D164*INDEX('raw-data'!$A$1:$GQ$197,MATCH($A164,'raw-data'!$A:$A,1),MATCH(GM$1,'raw-data'!$1:$1,1))/VLOOKUP($A164,'raw-data'!$A:$B,2,TRUE),"")</f>
        <v/>
      </c>
      <c r="GN164" s="1" t="str">
        <f>IF(INDEX('raw-data'!$A$1:$GQ$197,MATCH($A164,'raw-data'!$A:$A,1),MATCH(GN$1,'raw-data'!$1:$1,1))&lt;&gt;"",
$D164*INDEX('raw-data'!$A$1:$GQ$197,MATCH($A164,'raw-data'!$A:$A,1),MATCH(GN$1,'raw-data'!$1:$1,1))/VLOOKUP($A164,'raw-data'!$A:$B,2,TRUE),"")</f>
        <v/>
      </c>
      <c r="GO164" s="1" t="str">
        <f>IF(INDEX('raw-data'!$A$1:$GQ$197,MATCH($A164,'raw-data'!$A:$A,1),MATCH(GO$1,'raw-data'!$1:$1,1))&lt;&gt;"",
$D164*INDEX('raw-data'!$A$1:$GQ$197,MATCH($A164,'raw-data'!$A:$A,1),MATCH(GO$1,'raw-data'!$1:$1,1))/VLOOKUP($A164,'raw-data'!$A:$B,2,TRUE),"")</f>
        <v/>
      </c>
      <c r="GP164" s="1" t="str">
        <f>IF(INDEX('raw-data'!$A$1:$GQ$197,MATCH($A164,'raw-data'!$A:$A,1),MATCH(GP$1,'raw-data'!$1:$1,1))&lt;&gt;"",
$D164*INDEX('raw-data'!$A$1:$GQ$197,MATCH($A164,'raw-data'!$A:$A,1),MATCH(GP$1,'raw-data'!$1:$1,1))/VLOOKUP($A164,'raw-data'!$A:$B,2,TRUE),"")</f>
        <v/>
      </c>
      <c r="GQ164" s="1" t="str">
        <f>IF(INDEX('raw-data'!$A$1:$GQ$197,MATCH($A164,'raw-data'!$A:$A,1),MATCH(GQ$1,'raw-data'!$1:$1,1))&lt;&gt;"",
$D164*INDEX('raw-data'!$A$1:$GQ$197,MATCH($A164,'raw-data'!$A:$A,1),MATCH(GQ$1,'raw-data'!$1:$1,1))/VLOOKUP($A164,'raw-data'!$A:$B,2,TRUE),"")</f>
        <v/>
      </c>
    </row>
    <row r="165" spans="1:199" ht="15.75" x14ac:dyDescent="0.3">
      <c r="A165" s="3" t="s">
        <v>120</v>
      </c>
      <c r="B165" s="1">
        <f>IF(VLOOKUP(A165,'DATA-VIEW'!G:H,2,FALSE)=0,0,VLOOKUP(A165,'DATA-VIEW'!G:H,2,FALSE))</f>
        <v>0</v>
      </c>
      <c r="C165" s="1">
        <f t="shared" si="10"/>
        <v>0</v>
      </c>
      <c r="D165" s="1" t="str">
        <f>IFERROR(C165*VLOOKUP($A165,'raw-data'!A:C,2,TRUE)/VLOOKUP(A165,'raw-data'!A:C,3,TRUE),"")</f>
        <v/>
      </c>
      <c r="E165" s="1" t="str">
        <f>IF(INDEX('raw-data'!$A$1:$GQ$197,MATCH($A165,'raw-data'!$A:$A,1),MATCH(E$1,'raw-data'!$1:$1,1))&lt;&gt;"",
$D165*INDEX('raw-data'!$A$1:$GQ$197,MATCH($A165,'raw-data'!$A:$A,1),MATCH(E$1,'raw-data'!$1:$1,1))/VLOOKUP($A165,'raw-data'!$A:$B,2,TRUE),"")</f>
        <v/>
      </c>
      <c r="F165" s="1" t="str">
        <f>IF(INDEX('raw-data'!$A$1:$GQ$197,MATCH($A165,'raw-data'!$A:$A,1),MATCH(F$1,'raw-data'!$1:$1,1))&lt;&gt;"",
$D165*INDEX('raw-data'!$A$1:$GQ$197,MATCH($A165,'raw-data'!$A:$A,1),MATCH(F$1,'raw-data'!$1:$1,1))/VLOOKUP($A165,'raw-data'!$A:$B,2,TRUE),"")</f>
        <v/>
      </c>
      <c r="G165" s="1" t="str">
        <f>IF(INDEX('raw-data'!$A$1:$GQ$197,MATCH($A165,'raw-data'!$A:$A,1),MATCH(G$1,'raw-data'!$1:$1,1))&lt;&gt;"",
$D165*INDEX('raw-data'!$A$1:$GQ$197,MATCH($A165,'raw-data'!$A:$A,1),MATCH(G$1,'raw-data'!$1:$1,1))/VLOOKUP($A165,'raw-data'!$A:$B,2,TRUE),"")</f>
        <v/>
      </c>
      <c r="H165" s="1" t="str">
        <f>IF(INDEX('raw-data'!$A$1:$GQ$197,MATCH($A165,'raw-data'!$A:$A,1),MATCH(H$1,'raw-data'!$1:$1,1))&lt;&gt;"",
$D165*INDEX('raw-data'!$A$1:$GQ$197,MATCH($A165,'raw-data'!$A:$A,1),MATCH(H$1,'raw-data'!$1:$1,1))/VLOOKUP($A165,'raw-data'!$A:$B,2,TRUE),"")</f>
        <v/>
      </c>
      <c r="I165" s="1" t="str">
        <f>IF(INDEX('raw-data'!$A$1:$GQ$197,MATCH($A165,'raw-data'!$A:$A,1),MATCH(I$1,'raw-data'!$1:$1,1))&lt;&gt;"",
$D165*INDEX('raw-data'!$A$1:$GQ$197,MATCH($A165,'raw-data'!$A:$A,1),MATCH(I$1,'raw-data'!$1:$1,1))/VLOOKUP($A165,'raw-data'!$A:$B,2,TRUE),"")</f>
        <v/>
      </c>
      <c r="J165" s="1" t="str">
        <f>IF(INDEX('raw-data'!$A$1:$GQ$197,MATCH($A165,'raw-data'!$A:$A,1),MATCH(J$1,'raw-data'!$1:$1,1))&lt;&gt;"",
$D165*INDEX('raw-data'!$A$1:$GQ$197,MATCH($A165,'raw-data'!$A:$A,1),MATCH(J$1,'raw-data'!$1:$1,1))/VLOOKUP($A165,'raw-data'!$A:$B,2,TRUE),"")</f>
        <v/>
      </c>
      <c r="K165" s="1" t="str">
        <f>IF(INDEX('raw-data'!$A$1:$GQ$197,MATCH($A165,'raw-data'!$A:$A,1),MATCH(K$1,'raw-data'!$1:$1,1))&lt;&gt;"",
$D165*INDEX('raw-data'!$A$1:$GQ$197,MATCH($A165,'raw-data'!$A:$A,1),MATCH(K$1,'raw-data'!$1:$1,1))/VLOOKUP($A165,'raw-data'!$A:$B,2,TRUE),"")</f>
        <v/>
      </c>
      <c r="L165" s="1" t="str">
        <f>IF(INDEX('raw-data'!$A$1:$GQ$197,MATCH($A165,'raw-data'!$A:$A,1),MATCH(L$1,'raw-data'!$1:$1,1))&lt;&gt;"",
$D165*INDEX('raw-data'!$A$1:$GQ$197,MATCH($A165,'raw-data'!$A:$A,1),MATCH(L$1,'raw-data'!$1:$1,1))/VLOOKUP($A165,'raw-data'!$A:$B,2,TRUE),"")</f>
        <v/>
      </c>
      <c r="M165" s="1" t="str">
        <f>IF(INDEX('raw-data'!$A$1:$GQ$197,MATCH($A165,'raw-data'!$A:$A,1),MATCH(M$1,'raw-data'!$1:$1,1))&lt;&gt;"",
$D165*INDEX('raw-data'!$A$1:$GQ$197,MATCH($A165,'raw-data'!$A:$A,1),MATCH(M$1,'raw-data'!$1:$1,1))/VLOOKUP($A165,'raw-data'!$A:$B,2,TRUE),"")</f>
        <v/>
      </c>
      <c r="N165" s="1" t="str">
        <f>IF(INDEX('raw-data'!$A$1:$GQ$197,MATCH($A165,'raw-data'!$A:$A,1),MATCH(N$1,'raw-data'!$1:$1,1))&lt;&gt;"",
$D165*INDEX('raw-data'!$A$1:$GQ$197,MATCH($A165,'raw-data'!$A:$A,1),MATCH(N$1,'raw-data'!$1:$1,1))/VLOOKUP($A165,'raw-data'!$A:$B,2,TRUE),"")</f>
        <v/>
      </c>
      <c r="O165" s="1" t="str">
        <f>IF(INDEX('raw-data'!$A$1:$GQ$197,MATCH($A165,'raw-data'!$A:$A,1),MATCH(O$1,'raw-data'!$1:$1,1))&lt;&gt;"",
$D165*INDEX('raw-data'!$A$1:$GQ$197,MATCH($A165,'raw-data'!$A:$A,1),MATCH(O$1,'raw-data'!$1:$1,1))/VLOOKUP($A165,'raw-data'!$A:$B,2,TRUE),"")</f>
        <v/>
      </c>
      <c r="P165" s="1" t="str">
        <f>IF(INDEX('raw-data'!$A$1:$GQ$197,MATCH($A165,'raw-data'!$A:$A,1),MATCH(P$1,'raw-data'!$1:$1,1))&lt;&gt;"",
$D165*INDEX('raw-data'!$A$1:$GQ$197,MATCH($A165,'raw-data'!$A:$A,1),MATCH(P$1,'raw-data'!$1:$1,1))/VLOOKUP($A165,'raw-data'!$A:$B,2,TRUE),"")</f>
        <v/>
      </c>
      <c r="Q165" s="1" t="str">
        <f>IF(INDEX('raw-data'!$A$1:$GQ$197,MATCH($A165,'raw-data'!$A:$A,1),MATCH(Q$1,'raw-data'!$1:$1,1))&lt;&gt;"",
$D165*INDEX('raw-data'!$A$1:$GQ$197,MATCH($A165,'raw-data'!$A:$A,1),MATCH(Q$1,'raw-data'!$1:$1,1))/VLOOKUP($A165,'raw-data'!$A:$B,2,TRUE),"")</f>
        <v/>
      </c>
      <c r="R165" s="1" t="str">
        <f>IF(INDEX('raw-data'!$A$1:$GQ$197,MATCH($A165,'raw-data'!$A:$A,1),MATCH(R$1,'raw-data'!$1:$1,1))&lt;&gt;"",
$D165*INDEX('raw-data'!$A$1:$GQ$197,MATCH($A165,'raw-data'!$A:$A,1),MATCH(R$1,'raw-data'!$1:$1,1))/VLOOKUP($A165,'raw-data'!$A:$B,2,TRUE),"")</f>
        <v/>
      </c>
      <c r="S165" s="1" t="str">
        <f>IF(INDEX('raw-data'!$A$1:$GQ$197,MATCH($A165,'raw-data'!$A:$A,1),MATCH(S$1,'raw-data'!$1:$1,1))&lt;&gt;"",
$D165*INDEX('raw-data'!$A$1:$GQ$197,MATCH($A165,'raw-data'!$A:$A,1),MATCH(S$1,'raw-data'!$1:$1,1))/VLOOKUP($A165,'raw-data'!$A:$B,2,TRUE),"")</f>
        <v/>
      </c>
      <c r="T165" s="1" t="str">
        <f>IF(INDEX('raw-data'!$A$1:$GQ$197,MATCH($A165,'raw-data'!$A:$A,1),MATCH(T$1,'raw-data'!$1:$1,1))&lt;&gt;"",
$D165*INDEX('raw-data'!$A$1:$GQ$197,MATCH($A165,'raw-data'!$A:$A,1),MATCH(T$1,'raw-data'!$1:$1,1))/VLOOKUP($A165,'raw-data'!$A:$B,2,TRUE),"")</f>
        <v/>
      </c>
      <c r="U165" s="1" t="str">
        <f>IF(INDEX('raw-data'!$A$1:$GQ$197,MATCH($A165,'raw-data'!$A:$A,1),MATCH(U$1,'raw-data'!$1:$1,1))&lt;&gt;"",
$D165*INDEX('raw-data'!$A$1:$GQ$197,MATCH($A165,'raw-data'!$A:$A,1),MATCH(U$1,'raw-data'!$1:$1,1))/VLOOKUP($A165,'raw-data'!$A:$B,2,TRUE),"")</f>
        <v/>
      </c>
      <c r="V165" s="1" t="str">
        <f>IF(INDEX('raw-data'!$A$1:$GQ$197,MATCH($A165,'raw-data'!$A:$A,1),MATCH(V$1,'raw-data'!$1:$1,1))&lt;&gt;"",
$D165*INDEX('raw-data'!$A$1:$GQ$197,MATCH($A165,'raw-data'!$A:$A,1),MATCH(V$1,'raw-data'!$1:$1,1))/VLOOKUP($A165,'raw-data'!$A:$B,2,TRUE),"")</f>
        <v/>
      </c>
      <c r="W165" s="1" t="str">
        <f>IF(INDEX('raw-data'!$A$1:$GQ$197,MATCH($A165,'raw-data'!$A:$A,1),MATCH(W$1,'raw-data'!$1:$1,1))&lt;&gt;"",
$D165*INDEX('raw-data'!$A$1:$GQ$197,MATCH($A165,'raw-data'!$A:$A,1),MATCH(W$1,'raw-data'!$1:$1,1))/VLOOKUP($A165,'raw-data'!$A:$B,2,TRUE),"")</f>
        <v/>
      </c>
      <c r="X165" s="1" t="str">
        <f>IF(INDEX('raw-data'!$A$1:$GQ$197,MATCH($A165,'raw-data'!$A:$A,1),MATCH(X$1,'raw-data'!$1:$1,1))&lt;&gt;"",
$D165*INDEX('raw-data'!$A$1:$GQ$197,MATCH($A165,'raw-data'!$A:$A,1),MATCH(X$1,'raw-data'!$1:$1,1))/VLOOKUP($A165,'raw-data'!$A:$B,2,TRUE),"")</f>
        <v/>
      </c>
      <c r="Y165" s="1" t="str">
        <f>IF(INDEX('raw-data'!$A$1:$GQ$197,MATCH($A165,'raw-data'!$A:$A,1),MATCH(Y$1,'raw-data'!$1:$1,1))&lt;&gt;"",
$D165*INDEX('raw-data'!$A$1:$GQ$197,MATCH($A165,'raw-data'!$A:$A,1),MATCH(Y$1,'raw-data'!$1:$1,1))/VLOOKUP($A165,'raw-data'!$A:$B,2,TRUE),"")</f>
        <v/>
      </c>
      <c r="Z165" s="1" t="str">
        <f>IF(INDEX('raw-data'!$A$1:$GQ$197,MATCH($A165,'raw-data'!$A:$A,1),MATCH(Z$1,'raw-data'!$1:$1,1))&lt;&gt;"",
$D165*INDEX('raw-data'!$A$1:$GQ$197,MATCH($A165,'raw-data'!$A:$A,1),MATCH(Z$1,'raw-data'!$1:$1,1))/VLOOKUP($A165,'raw-data'!$A:$B,2,TRUE),"")</f>
        <v/>
      </c>
      <c r="AA165" s="1" t="str">
        <f>IF(INDEX('raw-data'!$A$1:$GQ$197,MATCH($A165,'raw-data'!$A:$A,1),MATCH(AA$1,'raw-data'!$1:$1,1))&lt;&gt;"",
$D165*INDEX('raw-data'!$A$1:$GQ$197,MATCH($A165,'raw-data'!$A:$A,1),MATCH(AA$1,'raw-data'!$1:$1,1))/VLOOKUP($A165,'raw-data'!$A:$B,2,TRUE),"")</f>
        <v/>
      </c>
      <c r="AB165" s="1" t="str">
        <f>IF(INDEX('raw-data'!$A$1:$GQ$197,MATCH($A165,'raw-data'!$A:$A,1),MATCH(AB$1,'raw-data'!$1:$1,1))&lt;&gt;"",
$D165*INDEX('raw-data'!$A$1:$GQ$197,MATCH($A165,'raw-data'!$A:$A,1),MATCH(AB$1,'raw-data'!$1:$1,1))/VLOOKUP($A165,'raw-data'!$A:$B,2,TRUE),"")</f>
        <v/>
      </c>
      <c r="AC165" s="1" t="str">
        <f>IF(INDEX('raw-data'!$A$1:$GQ$197,MATCH($A165,'raw-data'!$A:$A,1),MATCH(AC$1,'raw-data'!$1:$1,1))&lt;&gt;"",
$D165*INDEX('raw-data'!$A$1:$GQ$197,MATCH($A165,'raw-data'!$A:$A,1),MATCH(AC$1,'raw-data'!$1:$1,1))/VLOOKUP($A165,'raw-data'!$A:$B,2,TRUE),"")</f>
        <v/>
      </c>
      <c r="AD165" s="1" t="str">
        <f>IF(INDEX('raw-data'!$A$1:$GQ$197,MATCH($A165,'raw-data'!$A:$A,1),MATCH(AD$1,'raw-data'!$1:$1,1))&lt;&gt;"",
$D165*INDEX('raw-data'!$A$1:$GQ$197,MATCH($A165,'raw-data'!$A:$A,1),MATCH(AD$1,'raw-data'!$1:$1,1))/VLOOKUP($A165,'raw-data'!$A:$B,2,TRUE),"")</f>
        <v/>
      </c>
      <c r="AE165" s="1" t="str">
        <f>IF(INDEX('raw-data'!$A$1:$GQ$197,MATCH($A165,'raw-data'!$A:$A,1),MATCH(AE$1,'raw-data'!$1:$1,1))&lt;&gt;"",
$D165*INDEX('raw-data'!$A$1:$GQ$197,MATCH($A165,'raw-data'!$A:$A,1),MATCH(AE$1,'raw-data'!$1:$1,1))/VLOOKUP($A165,'raw-data'!$A:$B,2,TRUE),"")</f>
        <v/>
      </c>
      <c r="AF165" s="1" t="str">
        <f>IF(INDEX('raw-data'!$A$1:$GQ$197,MATCH($A165,'raw-data'!$A:$A,1),MATCH(AF$1,'raw-data'!$1:$1,1))&lt;&gt;"",
$D165*INDEX('raw-data'!$A$1:$GQ$197,MATCH($A165,'raw-data'!$A:$A,1),MATCH(AF$1,'raw-data'!$1:$1,1))/VLOOKUP($A165,'raw-data'!$A:$B,2,TRUE),"")</f>
        <v/>
      </c>
      <c r="AG165" s="1" t="str">
        <f>IF(INDEX('raw-data'!$A$1:$GQ$197,MATCH($A165,'raw-data'!$A:$A,1),MATCH(AG$1,'raw-data'!$1:$1,1))&lt;&gt;"",
$D165*INDEX('raw-data'!$A$1:$GQ$197,MATCH($A165,'raw-data'!$A:$A,1),MATCH(AG$1,'raw-data'!$1:$1,1))/VLOOKUP($A165,'raw-data'!$A:$B,2,TRUE),"")</f>
        <v/>
      </c>
      <c r="AH165" s="1" t="str">
        <f>IF(INDEX('raw-data'!$A$1:$GQ$197,MATCH($A165,'raw-data'!$A:$A,1),MATCH(AH$1,'raw-data'!$1:$1,1))&lt;&gt;"",
$D165*INDEX('raw-data'!$A$1:$GQ$197,MATCH($A165,'raw-data'!$A:$A,1),MATCH(AH$1,'raw-data'!$1:$1,1))/VLOOKUP($A165,'raw-data'!$A:$B,2,TRUE),"")</f>
        <v/>
      </c>
      <c r="AI165" s="1" t="str">
        <f>IF(INDEX('raw-data'!$A$1:$GQ$197,MATCH($A165,'raw-data'!$A:$A,1),MATCH(AI$1,'raw-data'!$1:$1,1))&lt;&gt;"",
$D165*INDEX('raw-data'!$A$1:$GQ$197,MATCH($A165,'raw-data'!$A:$A,1),MATCH(AI$1,'raw-data'!$1:$1,1))/VLOOKUP($A165,'raw-data'!$A:$B,2,TRUE),"")</f>
        <v/>
      </c>
      <c r="AJ165" s="1" t="str">
        <f>IF(INDEX('raw-data'!$A$1:$GQ$197,MATCH($A165,'raw-data'!$A:$A,1),MATCH(AJ$1,'raw-data'!$1:$1,1))&lt;&gt;"",
$D165*INDEX('raw-data'!$A$1:$GQ$197,MATCH($A165,'raw-data'!$A:$A,1),MATCH(AJ$1,'raw-data'!$1:$1,1))/VLOOKUP($A165,'raw-data'!$A:$B,2,TRUE),"")</f>
        <v/>
      </c>
      <c r="AK165" s="1" t="str">
        <f>IF(INDEX('raw-data'!$A$1:$GQ$197,MATCH($A165,'raw-data'!$A:$A,1),MATCH(AK$1,'raw-data'!$1:$1,1))&lt;&gt;"",
$D165*INDEX('raw-data'!$A$1:$GQ$197,MATCH($A165,'raw-data'!$A:$A,1),MATCH(AK$1,'raw-data'!$1:$1,1))/VLOOKUP($A165,'raw-data'!$A:$B,2,TRUE),"")</f>
        <v/>
      </c>
      <c r="AL165" s="1" t="str">
        <f>IF(INDEX('raw-data'!$A$1:$GQ$197,MATCH($A165,'raw-data'!$A:$A,1),MATCH(AL$1,'raw-data'!$1:$1,1))&lt;&gt;"",
$D165*INDEX('raw-data'!$A$1:$GQ$197,MATCH($A165,'raw-data'!$A:$A,1),MATCH(AL$1,'raw-data'!$1:$1,1))/VLOOKUP($A165,'raw-data'!$A:$B,2,TRUE),"")</f>
        <v/>
      </c>
      <c r="AM165" s="1" t="str">
        <f>IF(INDEX('raw-data'!$A$1:$GQ$197,MATCH($A165,'raw-data'!$A:$A,1),MATCH(AM$1,'raw-data'!$1:$1,1))&lt;&gt;"",
$D165*INDEX('raw-data'!$A$1:$GQ$197,MATCH($A165,'raw-data'!$A:$A,1),MATCH(AM$1,'raw-data'!$1:$1,1))/VLOOKUP($A165,'raw-data'!$A:$B,2,TRUE),"")</f>
        <v/>
      </c>
      <c r="AN165" s="1" t="str">
        <f>IF(INDEX('raw-data'!$A$1:$GQ$197,MATCH($A165,'raw-data'!$A:$A,1),MATCH(AN$1,'raw-data'!$1:$1,1))&lt;&gt;"",
$D165*INDEX('raw-data'!$A$1:$GQ$197,MATCH($A165,'raw-data'!$A:$A,1),MATCH(AN$1,'raw-data'!$1:$1,1))/VLOOKUP($A165,'raw-data'!$A:$B,2,TRUE),"")</f>
        <v/>
      </c>
      <c r="AO165" s="1" t="str">
        <f>IF(INDEX('raw-data'!$A$1:$GQ$197,MATCH($A165,'raw-data'!$A:$A,1),MATCH(AO$1,'raw-data'!$1:$1,1))&lt;&gt;"",
$D165*INDEX('raw-data'!$A$1:$GQ$197,MATCH($A165,'raw-data'!$A:$A,1),MATCH(AO$1,'raw-data'!$1:$1,1))/VLOOKUP($A165,'raw-data'!$A:$B,2,TRUE),"")</f>
        <v/>
      </c>
      <c r="AP165" s="1" t="str">
        <f>IF(INDEX('raw-data'!$A$1:$GQ$197,MATCH($A165,'raw-data'!$A:$A,1),MATCH(AP$1,'raw-data'!$1:$1,1))&lt;&gt;"",
$D165*INDEX('raw-data'!$A$1:$GQ$197,MATCH($A165,'raw-data'!$A:$A,1),MATCH(AP$1,'raw-data'!$1:$1,1))/VLOOKUP($A165,'raw-data'!$A:$B,2,TRUE),"")</f>
        <v/>
      </c>
      <c r="AQ165" s="1" t="str">
        <f>IF(INDEX('raw-data'!$A$1:$GQ$197,MATCH($A165,'raw-data'!$A:$A,1),MATCH(AQ$1,'raw-data'!$1:$1,1))&lt;&gt;"",
$D165*INDEX('raw-data'!$A$1:$GQ$197,MATCH($A165,'raw-data'!$A:$A,1),MATCH(AQ$1,'raw-data'!$1:$1,1))/VLOOKUP($A165,'raw-data'!$A:$B,2,TRUE),"")</f>
        <v/>
      </c>
      <c r="AR165" s="1" t="str">
        <f>IF(INDEX('raw-data'!$A$1:$GQ$197,MATCH($A165,'raw-data'!$A:$A,1),MATCH(AR$1,'raw-data'!$1:$1,1))&lt;&gt;"",
$D165*INDEX('raw-data'!$A$1:$GQ$197,MATCH($A165,'raw-data'!$A:$A,1),MATCH(AR$1,'raw-data'!$1:$1,1))/VLOOKUP($A165,'raw-data'!$A:$B,2,TRUE),"")</f>
        <v/>
      </c>
      <c r="AS165" s="1" t="str">
        <f>IF(INDEX('raw-data'!$A$1:$GQ$197,MATCH($A165,'raw-data'!$A:$A,1),MATCH(AS$1,'raw-data'!$1:$1,1))&lt;&gt;"",
$D165*INDEX('raw-data'!$A$1:$GQ$197,MATCH($A165,'raw-data'!$A:$A,1),MATCH(AS$1,'raw-data'!$1:$1,1))/VLOOKUP($A165,'raw-data'!$A:$B,2,TRUE),"")</f>
        <v/>
      </c>
      <c r="AT165" s="1" t="str">
        <f>IF(INDEX('raw-data'!$A$1:$GQ$197,MATCH($A165,'raw-data'!$A:$A,1),MATCH(AT$1,'raw-data'!$1:$1,1))&lt;&gt;"",
$D165*INDEX('raw-data'!$A$1:$GQ$197,MATCH($A165,'raw-data'!$A:$A,1),MATCH(AT$1,'raw-data'!$1:$1,1))/VLOOKUP($A165,'raw-data'!$A:$B,2,TRUE),"")</f>
        <v/>
      </c>
      <c r="AU165" s="1" t="str">
        <f>IF(INDEX('raw-data'!$A$1:$GQ$197,MATCH($A165,'raw-data'!$A:$A,1),MATCH(AU$1,'raw-data'!$1:$1,1))&lt;&gt;"",
$D165*INDEX('raw-data'!$A$1:$GQ$197,MATCH($A165,'raw-data'!$A:$A,1),MATCH(AU$1,'raw-data'!$1:$1,1))/VLOOKUP($A165,'raw-data'!$A:$B,2,TRUE),"")</f>
        <v/>
      </c>
      <c r="AV165" s="1" t="str">
        <f>IF(INDEX('raw-data'!$A$1:$GQ$197,MATCH($A165,'raw-data'!$A:$A,1),MATCH(AV$1,'raw-data'!$1:$1,1))&lt;&gt;"",
$D165*INDEX('raw-data'!$A$1:$GQ$197,MATCH($A165,'raw-data'!$A:$A,1),MATCH(AV$1,'raw-data'!$1:$1,1))/VLOOKUP($A165,'raw-data'!$A:$B,2,TRUE),"")</f>
        <v/>
      </c>
      <c r="AW165" s="1" t="str">
        <f>IF(INDEX('raw-data'!$A$1:$GQ$197,MATCH($A165,'raw-data'!$A:$A,1),MATCH(AW$1,'raw-data'!$1:$1,1))&lt;&gt;"",
$D165*INDEX('raw-data'!$A$1:$GQ$197,MATCH($A165,'raw-data'!$A:$A,1),MATCH(AW$1,'raw-data'!$1:$1,1))/VLOOKUP($A165,'raw-data'!$A:$B,2,TRUE),"")</f>
        <v/>
      </c>
      <c r="AX165" s="1" t="str">
        <f>IF(INDEX('raw-data'!$A$1:$GQ$197,MATCH($A165,'raw-data'!$A:$A,1),MATCH(AX$1,'raw-data'!$1:$1,1))&lt;&gt;"",
$D165*INDEX('raw-data'!$A$1:$GQ$197,MATCH($A165,'raw-data'!$A:$A,1),MATCH(AX$1,'raw-data'!$1:$1,1))/VLOOKUP($A165,'raw-data'!$A:$B,2,TRUE),"")</f>
        <v/>
      </c>
      <c r="AY165" s="1" t="str">
        <f>IF(INDEX('raw-data'!$A$1:$GQ$197,MATCH($A165,'raw-data'!$A:$A,1),MATCH(AY$1,'raw-data'!$1:$1,1))&lt;&gt;"",
$D165*INDEX('raw-data'!$A$1:$GQ$197,MATCH($A165,'raw-data'!$A:$A,1),MATCH(AY$1,'raw-data'!$1:$1,1))/VLOOKUP($A165,'raw-data'!$A:$B,2,TRUE),"")</f>
        <v/>
      </c>
      <c r="AZ165" s="1" t="str">
        <f>IF(INDEX('raw-data'!$A$1:$GQ$197,MATCH($A165,'raw-data'!$A:$A,1),MATCH(AZ$1,'raw-data'!$1:$1,1))&lt;&gt;"",
$D165*INDEX('raw-data'!$A$1:$GQ$197,MATCH($A165,'raw-data'!$A:$A,1),MATCH(AZ$1,'raw-data'!$1:$1,1))/VLOOKUP($A165,'raw-data'!$A:$B,2,TRUE),"")</f>
        <v/>
      </c>
      <c r="BA165" s="1" t="str">
        <f>IF(INDEX('raw-data'!$A$1:$GQ$197,MATCH($A165,'raw-data'!$A:$A,1),MATCH(BA$1,'raw-data'!$1:$1,1))&lt;&gt;"",
$D165*INDEX('raw-data'!$A$1:$GQ$197,MATCH($A165,'raw-data'!$A:$A,1),MATCH(BA$1,'raw-data'!$1:$1,1))/VLOOKUP($A165,'raw-data'!$A:$B,2,TRUE),"")</f>
        <v/>
      </c>
      <c r="BB165" s="1" t="str">
        <f>IF(INDEX('raw-data'!$A$1:$GQ$197,MATCH($A165,'raw-data'!$A:$A,1),MATCH(BB$1,'raw-data'!$1:$1,1))&lt;&gt;"",
$D165*INDEX('raw-data'!$A$1:$GQ$197,MATCH($A165,'raw-data'!$A:$A,1),MATCH(BB$1,'raw-data'!$1:$1,1))/VLOOKUP($A165,'raw-data'!$A:$B,2,TRUE),"")</f>
        <v/>
      </c>
      <c r="BC165" s="1" t="str">
        <f>IF(INDEX('raw-data'!$A$1:$GQ$197,MATCH($A165,'raw-data'!$A:$A,1),MATCH(BC$1,'raw-data'!$1:$1,1))&lt;&gt;"",
$D165*INDEX('raw-data'!$A$1:$GQ$197,MATCH($A165,'raw-data'!$A:$A,1),MATCH(BC$1,'raw-data'!$1:$1,1))/VLOOKUP($A165,'raw-data'!$A:$B,2,TRUE),"")</f>
        <v/>
      </c>
      <c r="BD165" s="1" t="str">
        <f>IF(INDEX('raw-data'!$A$1:$GQ$197,MATCH($A165,'raw-data'!$A:$A,1),MATCH(BD$1,'raw-data'!$1:$1,1))&lt;&gt;"",
$D165*INDEX('raw-data'!$A$1:$GQ$197,MATCH($A165,'raw-data'!$A:$A,1),MATCH(BD$1,'raw-data'!$1:$1,1))/VLOOKUP($A165,'raw-data'!$A:$B,2,TRUE),"")</f>
        <v/>
      </c>
      <c r="BE165" s="1" t="str">
        <f>IF(INDEX('raw-data'!$A$1:$GQ$197,MATCH($A165,'raw-data'!$A:$A,1),MATCH(BE$1,'raw-data'!$1:$1,1))&lt;&gt;"",
$D165*INDEX('raw-data'!$A$1:$GQ$197,MATCH($A165,'raw-data'!$A:$A,1),MATCH(BE$1,'raw-data'!$1:$1,1))/VLOOKUP($A165,'raw-data'!$A:$B,2,TRUE),"")</f>
        <v/>
      </c>
      <c r="BF165" s="1" t="str">
        <f>IF(INDEX('raw-data'!$A$1:$GQ$197,MATCH($A165,'raw-data'!$A:$A,1),MATCH(BF$1,'raw-data'!$1:$1,1))&lt;&gt;"",
$D165*INDEX('raw-data'!$A$1:$GQ$197,MATCH($A165,'raw-data'!$A:$A,1),MATCH(BF$1,'raw-data'!$1:$1,1))/VLOOKUP($A165,'raw-data'!$A:$B,2,TRUE),"")</f>
        <v/>
      </c>
      <c r="BG165" s="1" t="str">
        <f>IF(INDEX('raw-data'!$A$1:$GQ$197,MATCH($A165,'raw-data'!$A:$A,1),MATCH(BG$1,'raw-data'!$1:$1,1))&lt;&gt;"",
$D165*INDEX('raw-data'!$A$1:$GQ$197,MATCH($A165,'raw-data'!$A:$A,1),MATCH(BG$1,'raw-data'!$1:$1,1))/VLOOKUP($A165,'raw-data'!$A:$B,2,TRUE),"")</f>
        <v/>
      </c>
      <c r="BH165" s="1" t="str">
        <f>IF(INDEX('raw-data'!$A$1:$GQ$197,MATCH($A165,'raw-data'!$A:$A,1),MATCH(BH$1,'raw-data'!$1:$1,1))&lt;&gt;"",
$D165*INDEX('raw-data'!$A$1:$GQ$197,MATCH($A165,'raw-data'!$A:$A,1),MATCH(BH$1,'raw-data'!$1:$1,1))/VLOOKUP($A165,'raw-data'!$A:$B,2,TRUE),"")</f>
        <v/>
      </c>
      <c r="BI165" s="1" t="str">
        <f>IF(INDEX('raw-data'!$A$1:$GQ$197,MATCH($A165,'raw-data'!$A:$A,1),MATCH(BI$1,'raw-data'!$1:$1,1))&lt;&gt;"",
$D165*INDEX('raw-data'!$A$1:$GQ$197,MATCH($A165,'raw-data'!$A:$A,1),MATCH(BI$1,'raw-data'!$1:$1,1))/VLOOKUP($A165,'raw-data'!$A:$B,2,TRUE),"")</f>
        <v/>
      </c>
      <c r="BJ165" s="1" t="str">
        <f>IF(INDEX('raw-data'!$A$1:$GQ$197,MATCH($A165,'raw-data'!$A:$A,1),MATCH(BJ$1,'raw-data'!$1:$1,1))&lt;&gt;"",
$D165*INDEX('raw-data'!$A$1:$GQ$197,MATCH($A165,'raw-data'!$A:$A,1),MATCH(BJ$1,'raw-data'!$1:$1,1))/VLOOKUP($A165,'raw-data'!$A:$B,2,TRUE),"")</f>
        <v/>
      </c>
      <c r="BK165" s="1" t="str">
        <f>IF(INDEX('raw-data'!$A$1:$GQ$197,MATCH($A165,'raw-data'!$A:$A,1),MATCH(BK$1,'raw-data'!$1:$1,1))&lt;&gt;"",
$D165*INDEX('raw-data'!$A$1:$GQ$197,MATCH($A165,'raw-data'!$A:$A,1),MATCH(BK$1,'raw-data'!$1:$1,1))/VLOOKUP($A165,'raw-data'!$A:$B,2,TRUE),"")</f>
        <v/>
      </c>
      <c r="BL165" s="1" t="str">
        <f>IF(INDEX('raw-data'!$A$1:$GQ$197,MATCH($A165,'raw-data'!$A:$A,1),MATCH(BL$1,'raw-data'!$1:$1,1))&lt;&gt;"",
$D165*INDEX('raw-data'!$A$1:$GQ$197,MATCH($A165,'raw-data'!$A:$A,1),MATCH(BL$1,'raw-data'!$1:$1,1))/VLOOKUP($A165,'raw-data'!$A:$B,2,TRUE),"")</f>
        <v/>
      </c>
      <c r="BM165" s="1" t="str">
        <f>IF(INDEX('raw-data'!$A$1:$GQ$197,MATCH($A165,'raw-data'!$A:$A,1),MATCH(BM$1,'raw-data'!$1:$1,1))&lt;&gt;"",
$D165*INDEX('raw-data'!$A$1:$GQ$197,MATCH($A165,'raw-data'!$A:$A,1),MATCH(BM$1,'raw-data'!$1:$1,1))/VLOOKUP($A165,'raw-data'!$A:$B,2,TRUE),"")</f>
        <v/>
      </c>
      <c r="BN165" s="1" t="str">
        <f>IF(INDEX('raw-data'!$A$1:$GQ$197,MATCH($A165,'raw-data'!$A:$A,1),MATCH(BN$1,'raw-data'!$1:$1,1))&lt;&gt;"",
$D165*INDEX('raw-data'!$A$1:$GQ$197,MATCH($A165,'raw-data'!$A:$A,1),MATCH(BN$1,'raw-data'!$1:$1,1))/VLOOKUP($A165,'raw-data'!$A:$B,2,TRUE),"")</f>
        <v/>
      </c>
      <c r="BO165" s="1" t="str">
        <f>IF(INDEX('raw-data'!$A$1:$GQ$197,MATCH($A165,'raw-data'!$A:$A,1),MATCH(BO$1,'raw-data'!$1:$1,1))&lt;&gt;"",
$D165*INDEX('raw-data'!$A$1:$GQ$197,MATCH($A165,'raw-data'!$A:$A,1),MATCH(BO$1,'raw-data'!$1:$1,1))/VLOOKUP($A165,'raw-data'!$A:$B,2,TRUE),"")</f>
        <v/>
      </c>
      <c r="BP165" s="1" t="str">
        <f>IF(INDEX('raw-data'!$A$1:$GQ$197,MATCH($A165,'raw-data'!$A:$A,1),MATCH(BP$1,'raw-data'!$1:$1,1))&lt;&gt;"",
$D165*INDEX('raw-data'!$A$1:$GQ$197,MATCH($A165,'raw-data'!$A:$A,1),MATCH(BP$1,'raw-data'!$1:$1,1))/VLOOKUP($A165,'raw-data'!$A:$B,2,TRUE),"")</f>
        <v/>
      </c>
      <c r="BQ165" s="1" t="str">
        <f>IF(INDEX('raw-data'!$A$1:$GQ$197,MATCH($A165,'raw-data'!$A:$A,1),MATCH(BQ$1,'raw-data'!$1:$1,1))&lt;&gt;"",
$D165*INDEX('raw-data'!$A$1:$GQ$197,MATCH($A165,'raw-data'!$A:$A,1),MATCH(BQ$1,'raw-data'!$1:$1,1))/VLOOKUP($A165,'raw-data'!$A:$B,2,TRUE),"")</f>
        <v/>
      </c>
      <c r="BR165" s="1" t="str">
        <f>IF(INDEX('raw-data'!$A$1:$GQ$197,MATCH($A165,'raw-data'!$A:$A,1),MATCH(BR$1,'raw-data'!$1:$1,1))&lt;&gt;"",
$D165*INDEX('raw-data'!$A$1:$GQ$197,MATCH($A165,'raw-data'!$A:$A,1),MATCH(BR$1,'raw-data'!$1:$1,1))/VLOOKUP($A165,'raw-data'!$A:$B,2,TRUE),"")</f>
        <v/>
      </c>
      <c r="BS165" s="1" t="str">
        <f>IF(INDEX('raw-data'!$A$1:$GQ$197,MATCH($A165,'raw-data'!$A:$A,1),MATCH(BS$1,'raw-data'!$1:$1,1))&lt;&gt;"",
$D165*INDEX('raw-data'!$A$1:$GQ$197,MATCH($A165,'raw-data'!$A:$A,1),MATCH(BS$1,'raw-data'!$1:$1,1))/VLOOKUP($A165,'raw-data'!$A:$B,2,TRUE),"")</f>
        <v/>
      </c>
      <c r="BT165" s="1" t="str">
        <f>IF(INDEX('raw-data'!$A$1:$GQ$197,MATCH($A165,'raw-data'!$A:$A,1),MATCH(BT$1,'raw-data'!$1:$1,1))&lt;&gt;"",
$D165*INDEX('raw-data'!$A$1:$GQ$197,MATCH($A165,'raw-data'!$A:$A,1),MATCH(BT$1,'raw-data'!$1:$1,1))/VLOOKUP($A165,'raw-data'!$A:$B,2,TRUE),"")</f>
        <v/>
      </c>
      <c r="BU165" s="1" t="str">
        <f>IF(INDEX('raw-data'!$A$1:$GQ$197,MATCH($A165,'raw-data'!$A:$A,1),MATCH(BU$1,'raw-data'!$1:$1,1))&lt;&gt;"",
$D165*INDEX('raw-data'!$A$1:$GQ$197,MATCH($A165,'raw-data'!$A:$A,1),MATCH(BU$1,'raw-data'!$1:$1,1))/VLOOKUP($A165,'raw-data'!$A:$B,2,TRUE),"")</f>
        <v/>
      </c>
      <c r="BV165" s="1" t="str">
        <f>IF(INDEX('raw-data'!$A$1:$GQ$197,MATCH($A165,'raw-data'!$A:$A,1),MATCH(BV$1,'raw-data'!$1:$1,1))&lt;&gt;"",
$D165*INDEX('raw-data'!$A$1:$GQ$197,MATCH($A165,'raw-data'!$A:$A,1),MATCH(BV$1,'raw-data'!$1:$1,1))/VLOOKUP($A165,'raw-data'!$A:$B,2,TRUE),"")</f>
        <v/>
      </c>
      <c r="BW165" s="1" t="str">
        <f>IF(INDEX('raw-data'!$A$1:$GQ$197,MATCH($A165,'raw-data'!$A:$A,1),MATCH(BW$1,'raw-data'!$1:$1,1))&lt;&gt;"",
$D165*INDEX('raw-data'!$A$1:$GQ$197,MATCH($A165,'raw-data'!$A:$A,1),MATCH(BW$1,'raw-data'!$1:$1,1))/VLOOKUP($A165,'raw-data'!$A:$B,2,TRUE),"")</f>
        <v/>
      </c>
      <c r="BX165" s="1" t="str">
        <f>IF(INDEX('raw-data'!$A$1:$GQ$197,MATCH($A165,'raw-data'!$A:$A,1),MATCH(BX$1,'raw-data'!$1:$1,1))&lt;&gt;"",
$D165*INDEX('raw-data'!$A$1:$GQ$197,MATCH($A165,'raw-data'!$A:$A,1),MATCH(BX$1,'raw-data'!$1:$1,1))/VLOOKUP($A165,'raw-data'!$A:$B,2,TRUE),"")</f>
        <v/>
      </c>
      <c r="BY165" s="1" t="str">
        <f>IF(INDEX('raw-data'!$A$1:$GQ$197,MATCH($A165,'raw-data'!$A:$A,1),MATCH(BY$1,'raw-data'!$1:$1,1))&lt;&gt;"",
$D165*INDEX('raw-data'!$A$1:$GQ$197,MATCH($A165,'raw-data'!$A:$A,1),MATCH(BY$1,'raw-data'!$1:$1,1))/VLOOKUP($A165,'raw-data'!$A:$B,2,TRUE),"")</f>
        <v/>
      </c>
      <c r="BZ165" s="1" t="str">
        <f>IF(INDEX('raw-data'!$A$1:$GQ$197,MATCH($A165,'raw-data'!$A:$A,1),MATCH(BZ$1,'raw-data'!$1:$1,1))&lt;&gt;"",
$D165*INDEX('raw-data'!$A$1:$GQ$197,MATCH($A165,'raw-data'!$A:$A,1),MATCH(BZ$1,'raw-data'!$1:$1,1))/VLOOKUP($A165,'raw-data'!$A:$B,2,TRUE),"")</f>
        <v/>
      </c>
      <c r="CA165" s="1" t="str">
        <f>IF(INDEX('raw-data'!$A$1:$GQ$197,MATCH($A165,'raw-data'!$A:$A,1),MATCH(CA$1,'raw-data'!$1:$1,1))&lt;&gt;"",
$D165*INDEX('raw-data'!$A$1:$GQ$197,MATCH($A165,'raw-data'!$A:$A,1),MATCH(CA$1,'raw-data'!$1:$1,1))/VLOOKUP($A165,'raw-data'!$A:$B,2,TRUE),"")</f>
        <v/>
      </c>
      <c r="CB165" s="1" t="str">
        <f>IF(INDEX('raw-data'!$A$1:$GQ$197,MATCH($A165,'raw-data'!$A:$A,1),MATCH(CB$1,'raw-data'!$1:$1,1))&lt;&gt;"",
$D165*INDEX('raw-data'!$A$1:$GQ$197,MATCH($A165,'raw-data'!$A:$A,1),MATCH(CB$1,'raw-data'!$1:$1,1))/VLOOKUP($A165,'raw-data'!$A:$B,2,TRUE),"")</f>
        <v/>
      </c>
      <c r="CC165" s="1" t="str">
        <f>IF(INDEX('raw-data'!$A$1:$GQ$197,MATCH($A165,'raw-data'!$A:$A,1),MATCH(CC$1,'raw-data'!$1:$1,1))&lt;&gt;"",
$D165*INDEX('raw-data'!$A$1:$GQ$197,MATCH($A165,'raw-data'!$A:$A,1),MATCH(CC$1,'raw-data'!$1:$1,1))/VLOOKUP($A165,'raw-data'!$A:$B,2,TRUE),"")</f>
        <v/>
      </c>
      <c r="CD165" s="1" t="str">
        <f>IF(INDEX('raw-data'!$A$1:$GQ$197,MATCH($A165,'raw-data'!$A:$A,1),MATCH(CD$1,'raw-data'!$1:$1,1))&lt;&gt;"",
$D165*INDEX('raw-data'!$A$1:$GQ$197,MATCH($A165,'raw-data'!$A:$A,1),MATCH(CD$1,'raw-data'!$1:$1,1))/VLOOKUP($A165,'raw-data'!$A:$B,2,TRUE),"")</f>
        <v/>
      </c>
      <c r="CE165" s="1" t="str">
        <f>IF(INDEX('raw-data'!$A$1:$GQ$197,MATCH($A165,'raw-data'!$A:$A,1),MATCH(CE$1,'raw-data'!$1:$1,1))&lt;&gt;"",
$D165*INDEX('raw-data'!$A$1:$GQ$197,MATCH($A165,'raw-data'!$A:$A,1),MATCH(CE$1,'raw-data'!$1:$1,1))/VLOOKUP($A165,'raw-data'!$A:$B,2,TRUE),"")</f>
        <v/>
      </c>
      <c r="CF165" s="1" t="str">
        <f>IF(INDEX('raw-data'!$A$1:$GQ$197,MATCH($A165,'raw-data'!$A:$A,1),MATCH(CF$1,'raw-data'!$1:$1,1))&lt;&gt;"",
$D165*INDEX('raw-data'!$A$1:$GQ$197,MATCH($A165,'raw-data'!$A:$A,1),MATCH(CF$1,'raw-data'!$1:$1,1))/VLOOKUP($A165,'raw-data'!$A:$B,2,TRUE),"")</f>
        <v/>
      </c>
      <c r="CG165" s="1" t="str">
        <f>IF(INDEX('raw-data'!$A$1:$GQ$197,MATCH($A165,'raw-data'!$A:$A,1),MATCH(CG$1,'raw-data'!$1:$1,1))&lt;&gt;"",
$D165*INDEX('raw-data'!$A$1:$GQ$197,MATCH($A165,'raw-data'!$A:$A,1),MATCH(CG$1,'raw-data'!$1:$1,1))/VLOOKUP($A165,'raw-data'!$A:$B,2,TRUE),"")</f>
        <v/>
      </c>
      <c r="CH165" s="1" t="str">
        <f>IF(INDEX('raw-data'!$A$1:$GQ$197,MATCH($A165,'raw-data'!$A:$A,1),MATCH(CH$1,'raw-data'!$1:$1,1))&lt;&gt;"",
$D165*INDEX('raw-data'!$A$1:$GQ$197,MATCH($A165,'raw-data'!$A:$A,1),MATCH(CH$1,'raw-data'!$1:$1,1))/VLOOKUP($A165,'raw-data'!$A:$B,2,TRUE),"")</f>
        <v/>
      </c>
      <c r="CI165" s="1" t="str">
        <f>IF(INDEX('raw-data'!$A$1:$GQ$197,MATCH($A165,'raw-data'!$A:$A,1),MATCH(CI$1,'raw-data'!$1:$1,1))&lt;&gt;"",
$D165*INDEX('raw-data'!$A$1:$GQ$197,MATCH($A165,'raw-data'!$A:$A,1),MATCH(CI$1,'raw-data'!$1:$1,1))/VLOOKUP($A165,'raw-data'!$A:$B,2,TRUE),"")</f>
        <v/>
      </c>
      <c r="CJ165" s="1" t="str">
        <f>IF(INDEX('raw-data'!$A$1:$GQ$197,MATCH($A165,'raw-data'!$A:$A,1),MATCH(CJ$1,'raw-data'!$1:$1,1))&lt;&gt;"",
$D165*INDEX('raw-data'!$A$1:$GQ$197,MATCH($A165,'raw-data'!$A:$A,1),MATCH(CJ$1,'raw-data'!$1:$1,1))/VLOOKUP($A165,'raw-data'!$A:$B,2,TRUE),"")</f>
        <v/>
      </c>
      <c r="CK165" s="1" t="str">
        <f>IF(INDEX('raw-data'!$A$1:$GQ$197,MATCH($A165,'raw-data'!$A:$A,1),MATCH(CK$1,'raw-data'!$1:$1,1))&lt;&gt;"",
$D165*INDEX('raw-data'!$A$1:$GQ$197,MATCH($A165,'raw-data'!$A:$A,1),MATCH(CK$1,'raw-data'!$1:$1,1))/VLOOKUP($A165,'raw-data'!$A:$B,2,TRUE),"")</f>
        <v/>
      </c>
      <c r="CL165" s="1" t="str">
        <f>IF(INDEX('raw-data'!$A$1:$GQ$197,MATCH($A165,'raw-data'!$A:$A,1),MATCH(CL$1,'raw-data'!$1:$1,1))&lt;&gt;"",
$D165*INDEX('raw-data'!$A$1:$GQ$197,MATCH($A165,'raw-data'!$A:$A,1),MATCH(CL$1,'raw-data'!$1:$1,1))/VLOOKUP($A165,'raw-data'!$A:$B,2,TRUE),"")</f>
        <v/>
      </c>
      <c r="CM165" s="1" t="str">
        <f>IF(INDEX('raw-data'!$A$1:$GQ$197,MATCH($A165,'raw-data'!$A:$A,1),MATCH(CM$1,'raw-data'!$1:$1,1))&lt;&gt;"",
$D165*INDEX('raw-data'!$A$1:$GQ$197,MATCH($A165,'raw-data'!$A:$A,1),MATCH(CM$1,'raw-data'!$1:$1,1))/VLOOKUP($A165,'raw-data'!$A:$B,2,TRUE),"")</f>
        <v/>
      </c>
      <c r="CN165" s="1" t="str">
        <f>IF(INDEX('raw-data'!$A$1:$GQ$197,MATCH($A165,'raw-data'!$A:$A,1),MATCH(CN$1,'raw-data'!$1:$1,1))&lt;&gt;"",
$D165*INDEX('raw-data'!$A$1:$GQ$197,MATCH($A165,'raw-data'!$A:$A,1),MATCH(CN$1,'raw-data'!$1:$1,1))/VLOOKUP($A165,'raw-data'!$A:$B,2,TRUE),"")</f>
        <v/>
      </c>
      <c r="CO165" s="1" t="str">
        <f>IF(INDEX('raw-data'!$A$1:$GQ$197,MATCH($A165,'raw-data'!$A:$A,1),MATCH(CO$1,'raw-data'!$1:$1,1))&lt;&gt;"",
$D165*INDEX('raw-data'!$A$1:$GQ$197,MATCH($A165,'raw-data'!$A:$A,1),MATCH(CO$1,'raw-data'!$1:$1,1))/VLOOKUP($A165,'raw-data'!$A:$B,2,TRUE),"")</f>
        <v/>
      </c>
      <c r="CP165" s="1" t="str">
        <f>IF(INDEX('raw-data'!$A$1:$GQ$197,MATCH($A165,'raw-data'!$A:$A,1),MATCH(CP$1,'raw-data'!$1:$1,1))&lt;&gt;"",
$D165*INDEX('raw-data'!$A$1:$GQ$197,MATCH($A165,'raw-data'!$A:$A,1),MATCH(CP$1,'raw-data'!$1:$1,1))/VLOOKUP($A165,'raw-data'!$A:$B,2,TRUE),"")</f>
        <v/>
      </c>
      <c r="CQ165" s="1" t="str">
        <f>IF(INDEX('raw-data'!$A$1:$GQ$197,MATCH($A165,'raw-data'!$A:$A,1),MATCH(CQ$1,'raw-data'!$1:$1,1))&lt;&gt;"",
$D165*INDEX('raw-data'!$A$1:$GQ$197,MATCH($A165,'raw-data'!$A:$A,1),MATCH(CQ$1,'raw-data'!$1:$1,1))/VLOOKUP($A165,'raw-data'!$A:$B,2,TRUE),"")</f>
        <v/>
      </c>
      <c r="CR165" s="1" t="str">
        <f>IF(INDEX('raw-data'!$A$1:$GQ$197,MATCH($A165,'raw-data'!$A:$A,1),MATCH(CR$1,'raw-data'!$1:$1,1))&lt;&gt;"",
$D165*INDEX('raw-data'!$A$1:$GQ$197,MATCH($A165,'raw-data'!$A:$A,1),MATCH(CR$1,'raw-data'!$1:$1,1))/VLOOKUP($A165,'raw-data'!$A:$B,2,TRUE),"")</f>
        <v/>
      </c>
      <c r="CS165" s="1" t="str">
        <f>IF(INDEX('raw-data'!$A$1:$GQ$197,MATCH($A165,'raw-data'!$A:$A,1),MATCH(CS$1,'raw-data'!$1:$1,1))&lt;&gt;"",
$D165*INDEX('raw-data'!$A$1:$GQ$197,MATCH($A165,'raw-data'!$A:$A,1),MATCH(CS$1,'raw-data'!$1:$1,1))/VLOOKUP($A165,'raw-data'!$A:$B,2,TRUE),"")</f>
        <v/>
      </c>
      <c r="CT165" s="1" t="str">
        <f>IF(INDEX('raw-data'!$A$1:$GQ$197,MATCH($A165,'raw-data'!$A:$A,1),MATCH(CT$1,'raw-data'!$1:$1,1))&lt;&gt;"",
$D165*INDEX('raw-data'!$A$1:$GQ$197,MATCH($A165,'raw-data'!$A:$A,1),MATCH(CT$1,'raw-data'!$1:$1,1))/VLOOKUP($A165,'raw-data'!$A:$B,2,TRUE),"")</f>
        <v/>
      </c>
      <c r="CU165" s="1" t="str">
        <f>IF(INDEX('raw-data'!$A$1:$GQ$197,MATCH($A165,'raw-data'!$A:$A,1),MATCH(CU$1,'raw-data'!$1:$1,1))&lt;&gt;"",
$D165*INDEX('raw-data'!$A$1:$GQ$197,MATCH($A165,'raw-data'!$A:$A,1),MATCH(CU$1,'raw-data'!$1:$1,1))/VLOOKUP($A165,'raw-data'!$A:$B,2,TRUE),"")</f>
        <v/>
      </c>
      <c r="CV165" s="1" t="str">
        <f>IF(INDEX('raw-data'!$A$1:$GQ$197,MATCH($A165,'raw-data'!$A:$A,1),MATCH(CV$1,'raw-data'!$1:$1,1))&lt;&gt;"",
$D165*INDEX('raw-data'!$A$1:$GQ$197,MATCH($A165,'raw-data'!$A:$A,1),MATCH(CV$1,'raw-data'!$1:$1,1))/VLOOKUP($A165,'raw-data'!$A:$B,2,TRUE),"")</f>
        <v/>
      </c>
      <c r="CW165" s="1" t="str">
        <f>IF(INDEX('raw-data'!$A$1:$GQ$197,MATCH($A165,'raw-data'!$A:$A,1),MATCH(CW$1,'raw-data'!$1:$1,1))&lt;&gt;"",
$D165*INDEX('raw-data'!$A$1:$GQ$197,MATCH($A165,'raw-data'!$A:$A,1),MATCH(CW$1,'raw-data'!$1:$1,1))/VLOOKUP($A165,'raw-data'!$A:$B,2,TRUE),"")</f>
        <v/>
      </c>
      <c r="CX165" s="1" t="str">
        <f>IF(INDEX('raw-data'!$A$1:$GQ$197,MATCH($A165,'raw-data'!$A:$A,1),MATCH(CX$1,'raw-data'!$1:$1,1))&lt;&gt;"",
$D165*INDEX('raw-data'!$A$1:$GQ$197,MATCH($A165,'raw-data'!$A:$A,1),MATCH(CX$1,'raw-data'!$1:$1,1))/VLOOKUP($A165,'raw-data'!$A:$B,2,TRUE),"")</f>
        <v/>
      </c>
      <c r="CY165" s="1" t="str">
        <f>IF(INDEX('raw-data'!$A$1:$GQ$197,MATCH($A165,'raw-data'!$A:$A,1),MATCH(CY$1,'raw-data'!$1:$1,1))&lt;&gt;"",
$D165*INDEX('raw-data'!$A$1:$GQ$197,MATCH($A165,'raw-data'!$A:$A,1),MATCH(CY$1,'raw-data'!$1:$1,1))/VLOOKUP($A165,'raw-data'!$A:$B,2,TRUE),"")</f>
        <v/>
      </c>
      <c r="CZ165" s="1" t="str">
        <f>IF(INDEX('raw-data'!$A$1:$GQ$197,MATCH($A165,'raw-data'!$A:$A,1),MATCH(CZ$1,'raw-data'!$1:$1,1))&lt;&gt;"",
$D165*INDEX('raw-data'!$A$1:$GQ$197,MATCH($A165,'raw-data'!$A:$A,1),MATCH(CZ$1,'raw-data'!$1:$1,1))/VLOOKUP($A165,'raw-data'!$A:$B,2,TRUE),"")</f>
        <v/>
      </c>
      <c r="DA165" s="1" t="str">
        <f>IF(INDEX('raw-data'!$A$1:$GQ$197,MATCH($A165,'raw-data'!$A:$A,1),MATCH(DA$1,'raw-data'!$1:$1,1))&lt;&gt;"",
$D165*INDEX('raw-data'!$A$1:$GQ$197,MATCH($A165,'raw-data'!$A:$A,1),MATCH(DA$1,'raw-data'!$1:$1,1))/VLOOKUP($A165,'raw-data'!$A:$B,2,TRUE),"")</f>
        <v/>
      </c>
      <c r="DB165" s="1" t="str">
        <f>IF(INDEX('raw-data'!$A$1:$GQ$197,MATCH($A165,'raw-data'!$A:$A,1),MATCH(DB$1,'raw-data'!$1:$1,1))&lt;&gt;"",
$D165*INDEX('raw-data'!$A$1:$GQ$197,MATCH($A165,'raw-data'!$A:$A,1),MATCH(DB$1,'raw-data'!$1:$1,1))/VLOOKUP($A165,'raw-data'!$A:$B,2,TRUE),"")</f>
        <v/>
      </c>
      <c r="DC165" s="1" t="str">
        <f>IF(INDEX('raw-data'!$A$1:$GQ$197,MATCH($A165,'raw-data'!$A:$A,1),MATCH(DC$1,'raw-data'!$1:$1,1))&lt;&gt;"",
$D165*INDEX('raw-data'!$A$1:$GQ$197,MATCH($A165,'raw-data'!$A:$A,1),MATCH(DC$1,'raw-data'!$1:$1,1))/VLOOKUP($A165,'raw-data'!$A:$B,2,TRUE),"")</f>
        <v/>
      </c>
      <c r="DD165" s="1" t="str">
        <f>IF(INDEX('raw-data'!$A$1:$GQ$197,MATCH($A165,'raw-data'!$A:$A,1),MATCH(DD$1,'raw-data'!$1:$1,1))&lt;&gt;"",
$D165*INDEX('raw-data'!$A$1:$GQ$197,MATCH($A165,'raw-data'!$A:$A,1),MATCH(DD$1,'raw-data'!$1:$1,1))/VLOOKUP($A165,'raw-data'!$A:$B,2,TRUE),"")</f>
        <v/>
      </c>
      <c r="DE165" s="1" t="str">
        <f>IF(INDEX('raw-data'!$A$1:$GQ$197,MATCH($A165,'raw-data'!$A:$A,1),MATCH(DE$1,'raw-data'!$1:$1,1))&lt;&gt;"",
$D165*INDEX('raw-data'!$A$1:$GQ$197,MATCH($A165,'raw-data'!$A:$A,1),MATCH(DE$1,'raw-data'!$1:$1,1))/VLOOKUP($A165,'raw-data'!$A:$B,2,TRUE),"")</f>
        <v/>
      </c>
      <c r="DF165" s="1" t="str">
        <f>IF(INDEX('raw-data'!$A$1:$GQ$197,MATCH($A165,'raw-data'!$A:$A,1),MATCH(DF$1,'raw-data'!$1:$1,1))&lt;&gt;"",
$D165*INDEX('raw-data'!$A$1:$GQ$197,MATCH($A165,'raw-data'!$A:$A,1),MATCH(DF$1,'raw-data'!$1:$1,1))/VLOOKUP($A165,'raw-data'!$A:$B,2,TRUE),"")</f>
        <v/>
      </c>
      <c r="DG165" s="1" t="str">
        <f>IF(INDEX('raw-data'!$A$1:$GQ$197,MATCH($A165,'raw-data'!$A:$A,1),MATCH(DG$1,'raw-data'!$1:$1,1))&lt;&gt;"",
$D165*INDEX('raw-data'!$A$1:$GQ$197,MATCH($A165,'raw-data'!$A:$A,1),MATCH(DG$1,'raw-data'!$1:$1,1))/VLOOKUP($A165,'raw-data'!$A:$B,2,TRUE),"")</f>
        <v/>
      </c>
      <c r="DH165" s="1" t="str">
        <f>IF(INDEX('raw-data'!$A$1:$GQ$197,MATCH($A165,'raw-data'!$A:$A,1),MATCH(DH$1,'raw-data'!$1:$1,1))&lt;&gt;"",
$D165*INDEX('raw-data'!$A$1:$GQ$197,MATCH($A165,'raw-data'!$A:$A,1),MATCH(DH$1,'raw-data'!$1:$1,1))/VLOOKUP($A165,'raw-data'!$A:$B,2,TRUE),"")</f>
        <v/>
      </c>
      <c r="DI165" s="1" t="str">
        <f>IF(INDEX('raw-data'!$A$1:$GQ$197,MATCH($A165,'raw-data'!$A:$A,1),MATCH(DI$1,'raw-data'!$1:$1,1))&lt;&gt;"",
$D165*INDEX('raw-data'!$A$1:$GQ$197,MATCH($A165,'raw-data'!$A:$A,1),MATCH(DI$1,'raw-data'!$1:$1,1))/VLOOKUP($A165,'raw-data'!$A:$B,2,TRUE),"")</f>
        <v/>
      </c>
      <c r="DJ165" s="1" t="str">
        <f>IF(INDEX('raw-data'!$A$1:$GQ$197,MATCH($A165,'raw-data'!$A:$A,1),MATCH(DJ$1,'raw-data'!$1:$1,1))&lt;&gt;"",
$D165*INDEX('raw-data'!$A$1:$GQ$197,MATCH($A165,'raw-data'!$A:$A,1),MATCH(DJ$1,'raw-data'!$1:$1,1))/VLOOKUP($A165,'raw-data'!$A:$B,2,TRUE),"")</f>
        <v/>
      </c>
      <c r="DK165" s="1" t="str">
        <f>IF(INDEX('raw-data'!$A$1:$GQ$197,MATCH($A165,'raw-data'!$A:$A,1),MATCH(DK$1,'raw-data'!$1:$1,1))&lt;&gt;"",
$D165*INDEX('raw-data'!$A$1:$GQ$197,MATCH($A165,'raw-data'!$A:$A,1),MATCH(DK$1,'raw-data'!$1:$1,1))/VLOOKUP($A165,'raw-data'!$A:$B,2,TRUE),"")</f>
        <v/>
      </c>
      <c r="DL165" s="1" t="str">
        <f>IF(INDEX('raw-data'!$A$1:$GQ$197,MATCH($A165,'raw-data'!$A:$A,1),MATCH(DL$1,'raw-data'!$1:$1,1))&lt;&gt;"",
$D165*INDEX('raw-data'!$A$1:$GQ$197,MATCH($A165,'raw-data'!$A:$A,1),MATCH(DL$1,'raw-data'!$1:$1,1))/VLOOKUP($A165,'raw-data'!$A:$B,2,TRUE),"")</f>
        <v/>
      </c>
      <c r="DM165" s="1" t="str">
        <f>IF(INDEX('raw-data'!$A$1:$GQ$197,MATCH($A165,'raw-data'!$A:$A,1),MATCH(DM$1,'raw-data'!$1:$1,1))&lt;&gt;"",
$D165*INDEX('raw-data'!$A$1:$GQ$197,MATCH($A165,'raw-data'!$A:$A,1),MATCH(DM$1,'raw-data'!$1:$1,1))/VLOOKUP($A165,'raw-data'!$A:$B,2,TRUE),"")</f>
        <v/>
      </c>
      <c r="DN165" s="1" t="str">
        <f>IF(INDEX('raw-data'!$A$1:$GQ$197,MATCH($A165,'raw-data'!$A:$A,1),MATCH(DN$1,'raw-data'!$1:$1,1))&lt;&gt;"",
$D165*INDEX('raw-data'!$A$1:$GQ$197,MATCH($A165,'raw-data'!$A:$A,1),MATCH(DN$1,'raw-data'!$1:$1,1))/VLOOKUP($A165,'raw-data'!$A:$B,2,TRUE),"")</f>
        <v/>
      </c>
      <c r="DO165" s="1" t="str">
        <f>IF(INDEX('raw-data'!$A$1:$GQ$197,MATCH($A165,'raw-data'!$A:$A,1),MATCH(DO$1,'raw-data'!$1:$1,1))&lt;&gt;"",
$D165*INDEX('raw-data'!$A$1:$GQ$197,MATCH($A165,'raw-data'!$A:$A,1),MATCH(DO$1,'raw-data'!$1:$1,1))/VLOOKUP($A165,'raw-data'!$A:$B,2,TRUE),"")</f>
        <v/>
      </c>
      <c r="DP165" s="1" t="str">
        <f>IF(INDEX('raw-data'!$A$1:$GQ$197,MATCH($A165,'raw-data'!$A:$A,1),MATCH(DP$1,'raw-data'!$1:$1,1))&lt;&gt;"",
$D165*INDEX('raw-data'!$A$1:$GQ$197,MATCH($A165,'raw-data'!$A:$A,1),MATCH(DP$1,'raw-data'!$1:$1,1))/VLOOKUP($A165,'raw-data'!$A:$B,2,TRUE),"")</f>
        <v/>
      </c>
      <c r="DQ165" s="1" t="str">
        <f>IF(INDEX('raw-data'!$A$1:$GQ$197,MATCH($A165,'raw-data'!$A:$A,1),MATCH(DQ$1,'raw-data'!$1:$1,1))&lt;&gt;"",
$D165*INDEX('raw-data'!$A$1:$GQ$197,MATCH($A165,'raw-data'!$A:$A,1),MATCH(DQ$1,'raw-data'!$1:$1,1))/VLOOKUP($A165,'raw-data'!$A:$B,2,TRUE),"")</f>
        <v/>
      </c>
      <c r="DR165" s="1" t="str">
        <f>IF(INDEX('raw-data'!$A$1:$GQ$197,MATCH($A165,'raw-data'!$A:$A,1),MATCH(DR$1,'raw-data'!$1:$1,1))&lt;&gt;"",
$D165*INDEX('raw-data'!$A$1:$GQ$197,MATCH($A165,'raw-data'!$A:$A,1),MATCH(DR$1,'raw-data'!$1:$1,1))/VLOOKUP($A165,'raw-data'!$A:$B,2,TRUE),"")</f>
        <v/>
      </c>
      <c r="DS165" s="1" t="str">
        <f>IF(INDEX('raw-data'!$A$1:$GQ$197,MATCH($A165,'raw-data'!$A:$A,1),MATCH(DS$1,'raw-data'!$1:$1,1))&lt;&gt;"",
$D165*INDEX('raw-data'!$A$1:$GQ$197,MATCH($A165,'raw-data'!$A:$A,1),MATCH(DS$1,'raw-data'!$1:$1,1))/VLOOKUP($A165,'raw-data'!$A:$B,2,TRUE),"")</f>
        <v/>
      </c>
      <c r="DT165" s="1" t="str">
        <f>IF(INDEX('raw-data'!$A$1:$GQ$197,MATCH($A165,'raw-data'!$A:$A,1),MATCH(DT$1,'raw-data'!$1:$1,1))&lt;&gt;"",
$D165*INDEX('raw-data'!$A$1:$GQ$197,MATCH($A165,'raw-data'!$A:$A,1),MATCH(DT$1,'raw-data'!$1:$1,1))/VLOOKUP($A165,'raw-data'!$A:$B,2,TRUE),"")</f>
        <v/>
      </c>
      <c r="DU165" s="1" t="str">
        <f>IF(INDEX('raw-data'!$A$1:$GQ$197,MATCH($A165,'raw-data'!$A:$A,1),MATCH(DU$1,'raw-data'!$1:$1,1))&lt;&gt;"",
$D165*INDEX('raw-data'!$A$1:$GQ$197,MATCH($A165,'raw-data'!$A:$A,1),MATCH(DU$1,'raw-data'!$1:$1,1))/VLOOKUP($A165,'raw-data'!$A:$B,2,TRUE),"")</f>
        <v/>
      </c>
      <c r="DV165" s="1" t="str">
        <f>IF(INDEX('raw-data'!$A$1:$GQ$197,MATCH($A165,'raw-data'!$A:$A,1),MATCH(DV$1,'raw-data'!$1:$1,1))&lt;&gt;"",
$D165*INDEX('raw-data'!$A$1:$GQ$197,MATCH($A165,'raw-data'!$A:$A,1),MATCH(DV$1,'raw-data'!$1:$1,1))/VLOOKUP($A165,'raw-data'!$A:$B,2,TRUE),"")</f>
        <v/>
      </c>
      <c r="DW165" s="1" t="str">
        <f>IF(INDEX('raw-data'!$A$1:$GQ$197,MATCH($A165,'raw-data'!$A:$A,1),MATCH(DW$1,'raw-data'!$1:$1,1))&lt;&gt;"",
$D165*INDEX('raw-data'!$A$1:$GQ$197,MATCH($A165,'raw-data'!$A:$A,1),MATCH(DW$1,'raw-data'!$1:$1,1))/VLOOKUP($A165,'raw-data'!$A:$B,2,TRUE),"")</f>
        <v/>
      </c>
      <c r="DX165" s="1" t="str">
        <f>IF(INDEX('raw-data'!$A$1:$GQ$197,MATCH($A165,'raw-data'!$A:$A,1),MATCH(DX$1,'raw-data'!$1:$1,1))&lt;&gt;"",
$D165*INDEX('raw-data'!$A$1:$GQ$197,MATCH($A165,'raw-data'!$A:$A,1),MATCH(DX$1,'raw-data'!$1:$1,1))/VLOOKUP($A165,'raw-data'!$A:$B,2,TRUE),"")</f>
        <v/>
      </c>
      <c r="DY165" s="1" t="str">
        <f>IF(INDEX('raw-data'!$A$1:$GQ$197,MATCH($A165,'raw-data'!$A:$A,1),MATCH(DY$1,'raw-data'!$1:$1,1))&lt;&gt;"",
$D165*INDEX('raw-data'!$A$1:$GQ$197,MATCH($A165,'raw-data'!$A:$A,1),MATCH(DY$1,'raw-data'!$1:$1,1))/VLOOKUP($A165,'raw-data'!$A:$B,2,TRUE),"")</f>
        <v/>
      </c>
      <c r="DZ165" s="1" t="str">
        <f>IF(INDEX('raw-data'!$A$1:$GQ$197,MATCH($A165,'raw-data'!$A:$A,1),MATCH(DZ$1,'raw-data'!$1:$1,1))&lt;&gt;"",
$D165*INDEX('raw-data'!$A$1:$GQ$197,MATCH($A165,'raw-data'!$A:$A,1),MATCH(DZ$1,'raw-data'!$1:$1,1))/VLOOKUP($A165,'raw-data'!$A:$B,2,TRUE),"")</f>
        <v/>
      </c>
      <c r="EA165" s="1" t="str">
        <f>IF(INDEX('raw-data'!$A$1:$GQ$197,MATCH($A165,'raw-data'!$A:$A,1),MATCH(EA$1,'raw-data'!$1:$1,1))&lt;&gt;"",
$D165*INDEX('raw-data'!$A$1:$GQ$197,MATCH($A165,'raw-data'!$A:$A,1),MATCH(EA$1,'raw-data'!$1:$1,1))/VLOOKUP($A165,'raw-data'!$A:$B,2,TRUE),"")</f>
        <v/>
      </c>
      <c r="EB165" s="1" t="str">
        <f>IF(INDEX('raw-data'!$A$1:$GQ$197,MATCH($A165,'raw-data'!$A:$A,1),MATCH(EB$1,'raw-data'!$1:$1,1))&lt;&gt;"",
$D165*INDEX('raw-data'!$A$1:$GQ$197,MATCH($A165,'raw-data'!$A:$A,1),MATCH(EB$1,'raw-data'!$1:$1,1))/VLOOKUP($A165,'raw-data'!$A:$B,2,TRUE),"")</f>
        <v/>
      </c>
      <c r="EC165" s="1" t="str">
        <f>IF(INDEX('raw-data'!$A$1:$GQ$197,MATCH($A165,'raw-data'!$A:$A,1),MATCH(EC$1,'raw-data'!$1:$1,1))&lt;&gt;"",
$D165*INDEX('raw-data'!$A$1:$GQ$197,MATCH($A165,'raw-data'!$A:$A,1),MATCH(EC$1,'raw-data'!$1:$1,1))/VLOOKUP($A165,'raw-data'!$A:$B,2,TRUE),"")</f>
        <v/>
      </c>
      <c r="ED165" s="1" t="str">
        <f>IF(INDEX('raw-data'!$A$1:$GQ$197,MATCH($A165,'raw-data'!$A:$A,1),MATCH(ED$1,'raw-data'!$1:$1,1))&lt;&gt;"",
$D165*INDEX('raw-data'!$A$1:$GQ$197,MATCH($A165,'raw-data'!$A:$A,1),MATCH(ED$1,'raw-data'!$1:$1,1))/VLOOKUP($A165,'raw-data'!$A:$B,2,TRUE),"")</f>
        <v/>
      </c>
      <c r="EE165" s="1" t="str">
        <f>IF(INDEX('raw-data'!$A$1:$GQ$197,MATCH($A165,'raw-data'!$A:$A,1),MATCH(EE$1,'raw-data'!$1:$1,1))&lt;&gt;"",
$D165*INDEX('raw-data'!$A$1:$GQ$197,MATCH($A165,'raw-data'!$A:$A,1),MATCH(EE$1,'raw-data'!$1:$1,1))/VLOOKUP($A165,'raw-data'!$A:$B,2,TRUE),"")</f>
        <v/>
      </c>
      <c r="EF165" s="1" t="str">
        <f>IF(INDEX('raw-data'!$A$1:$GQ$197,MATCH($A165,'raw-data'!$A:$A,1),MATCH(EF$1,'raw-data'!$1:$1,1))&lt;&gt;"",
$D165*INDEX('raw-data'!$A$1:$GQ$197,MATCH($A165,'raw-data'!$A:$A,1),MATCH(EF$1,'raw-data'!$1:$1,1))/VLOOKUP($A165,'raw-data'!$A:$B,2,TRUE),"")</f>
        <v/>
      </c>
      <c r="EG165" s="1" t="str">
        <f>IF(INDEX('raw-data'!$A$1:$GQ$197,MATCH($A165,'raw-data'!$A:$A,1),MATCH(EG$1,'raw-data'!$1:$1,1))&lt;&gt;"",
$D165*INDEX('raw-data'!$A$1:$GQ$197,MATCH($A165,'raw-data'!$A:$A,1),MATCH(EG$1,'raw-data'!$1:$1,1))/VLOOKUP($A165,'raw-data'!$A:$B,2,TRUE),"")</f>
        <v/>
      </c>
      <c r="EH165" s="1" t="str">
        <f>IF(INDEX('raw-data'!$A$1:$GQ$197,MATCH($A165,'raw-data'!$A:$A,1),MATCH(EH$1,'raw-data'!$1:$1,1))&lt;&gt;"",
$D165*INDEX('raw-data'!$A$1:$GQ$197,MATCH($A165,'raw-data'!$A:$A,1),MATCH(EH$1,'raw-data'!$1:$1,1))/VLOOKUP($A165,'raw-data'!$A:$B,2,TRUE),"")</f>
        <v/>
      </c>
      <c r="EI165" s="1" t="str">
        <f>IF(INDEX('raw-data'!$A$1:$GQ$197,MATCH($A165,'raw-data'!$A:$A,1),MATCH(EI$1,'raw-data'!$1:$1,1))&lt;&gt;"",
$D165*INDEX('raw-data'!$A$1:$GQ$197,MATCH($A165,'raw-data'!$A:$A,1),MATCH(EI$1,'raw-data'!$1:$1,1))/VLOOKUP($A165,'raw-data'!$A:$B,2,TRUE),"")</f>
        <v/>
      </c>
      <c r="EJ165" s="1" t="str">
        <f>IF(INDEX('raw-data'!$A$1:$GQ$197,MATCH($A165,'raw-data'!$A:$A,1),MATCH(EJ$1,'raw-data'!$1:$1,1))&lt;&gt;"",
$D165*INDEX('raw-data'!$A$1:$GQ$197,MATCH($A165,'raw-data'!$A:$A,1),MATCH(EJ$1,'raw-data'!$1:$1,1))/VLOOKUP($A165,'raw-data'!$A:$B,2,TRUE),"")</f>
        <v/>
      </c>
      <c r="EK165" s="1" t="str">
        <f>IF(INDEX('raw-data'!$A$1:$GQ$197,MATCH($A165,'raw-data'!$A:$A,1),MATCH(EK$1,'raw-data'!$1:$1,1))&lt;&gt;"",
$D165*INDEX('raw-data'!$A$1:$GQ$197,MATCH($A165,'raw-data'!$A:$A,1),MATCH(EK$1,'raw-data'!$1:$1,1))/VLOOKUP($A165,'raw-data'!$A:$B,2,TRUE),"")</f>
        <v/>
      </c>
      <c r="EL165" s="1" t="str">
        <f>IF(INDEX('raw-data'!$A$1:$GQ$197,MATCH($A165,'raw-data'!$A:$A,1),MATCH(EL$1,'raw-data'!$1:$1,1))&lt;&gt;"",
$D165*INDEX('raw-data'!$A$1:$GQ$197,MATCH($A165,'raw-data'!$A:$A,1),MATCH(EL$1,'raw-data'!$1:$1,1))/VLOOKUP($A165,'raw-data'!$A:$B,2,TRUE),"")</f>
        <v/>
      </c>
      <c r="EM165" s="1" t="str">
        <f>IF(INDEX('raw-data'!$A$1:$GQ$197,MATCH($A165,'raw-data'!$A:$A,1),MATCH(EM$1,'raw-data'!$1:$1,1))&lt;&gt;"",
$D165*INDEX('raw-data'!$A$1:$GQ$197,MATCH($A165,'raw-data'!$A:$A,1),MATCH(EM$1,'raw-data'!$1:$1,1))/VLOOKUP($A165,'raw-data'!$A:$B,2,TRUE),"")</f>
        <v/>
      </c>
      <c r="EN165" s="1" t="str">
        <f>IF(INDEX('raw-data'!$A$1:$GQ$197,MATCH($A165,'raw-data'!$A:$A,1),MATCH(EN$1,'raw-data'!$1:$1,1))&lt;&gt;"",
$D165*INDEX('raw-data'!$A$1:$GQ$197,MATCH($A165,'raw-data'!$A:$A,1),MATCH(EN$1,'raw-data'!$1:$1,1))/VLOOKUP($A165,'raw-data'!$A:$B,2,TRUE),"")</f>
        <v/>
      </c>
      <c r="EO165" s="1" t="str">
        <f>IF(INDEX('raw-data'!$A$1:$GQ$197,MATCH($A165,'raw-data'!$A:$A,1),MATCH(EO$1,'raw-data'!$1:$1,1))&lt;&gt;"",
$D165*INDEX('raw-data'!$A$1:$GQ$197,MATCH($A165,'raw-data'!$A:$A,1),MATCH(EO$1,'raw-data'!$1:$1,1))/VLOOKUP($A165,'raw-data'!$A:$B,2,TRUE),"")</f>
        <v/>
      </c>
      <c r="EP165" s="1" t="str">
        <f>IF(INDEX('raw-data'!$A$1:$GQ$197,MATCH($A165,'raw-data'!$A:$A,1),MATCH(EP$1,'raw-data'!$1:$1,1))&lt;&gt;"",
$D165*INDEX('raw-data'!$A$1:$GQ$197,MATCH($A165,'raw-data'!$A:$A,1),MATCH(EP$1,'raw-data'!$1:$1,1))/VLOOKUP($A165,'raw-data'!$A:$B,2,TRUE),"")</f>
        <v/>
      </c>
      <c r="EQ165" s="1" t="str">
        <f>IF(INDEX('raw-data'!$A$1:$GQ$197,MATCH($A165,'raw-data'!$A:$A,1),MATCH(EQ$1,'raw-data'!$1:$1,1))&lt;&gt;"",
$D165*INDEX('raw-data'!$A$1:$GQ$197,MATCH($A165,'raw-data'!$A:$A,1),MATCH(EQ$1,'raw-data'!$1:$1,1))/VLOOKUP($A165,'raw-data'!$A:$B,2,TRUE),"")</f>
        <v/>
      </c>
      <c r="ER165" s="1" t="str">
        <f>IF(INDEX('raw-data'!$A$1:$GQ$197,MATCH($A165,'raw-data'!$A:$A,1),MATCH(ER$1,'raw-data'!$1:$1,1))&lt;&gt;"",
$D165*INDEX('raw-data'!$A$1:$GQ$197,MATCH($A165,'raw-data'!$A:$A,1),MATCH(ER$1,'raw-data'!$1:$1,1))/VLOOKUP($A165,'raw-data'!$A:$B,2,TRUE),"")</f>
        <v/>
      </c>
      <c r="ES165" s="1" t="str">
        <f>IF(INDEX('raw-data'!$A$1:$GQ$197,MATCH($A165,'raw-data'!$A:$A,1),MATCH(ES$1,'raw-data'!$1:$1,1))&lt;&gt;"",
$D165*INDEX('raw-data'!$A$1:$GQ$197,MATCH($A165,'raw-data'!$A:$A,1),MATCH(ES$1,'raw-data'!$1:$1,1))/VLOOKUP($A165,'raw-data'!$A:$B,2,TRUE),"")</f>
        <v/>
      </c>
      <c r="ET165" s="1" t="str">
        <f>IF(INDEX('raw-data'!$A$1:$GQ$197,MATCH($A165,'raw-data'!$A:$A,1),MATCH(ET$1,'raw-data'!$1:$1,1))&lt;&gt;"",
$D165*INDEX('raw-data'!$A$1:$GQ$197,MATCH($A165,'raw-data'!$A:$A,1),MATCH(ET$1,'raw-data'!$1:$1,1))/VLOOKUP($A165,'raw-data'!$A:$B,2,TRUE),"")</f>
        <v/>
      </c>
      <c r="EU165" s="1" t="str">
        <f>IF(INDEX('raw-data'!$A$1:$GQ$197,MATCH($A165,'raw-data'!$A:$A,1),MATCH(EU$1,'raw-data'!$1:$1,1))&lt;&gt;"",
$D165*INDEX('raw-data'!$A$1:$GQ$197,MATCH($A165,'raw-data'!$A:$A,1),MATCH(EU$1,'raw-data'!$1:$1,1))/VLOOKUP($A165,'raw-data'!$A:$B,2,TRUE),"")</f>
        <v/>
      </c>
      <c r="EV165" s="1" t="str">
        <f>IF(INDEX('raw-data'!$A$1:$GQ$197,MATCH($A165,'raw-data'!$A:$A,1),MATCH(EV$1,'raw-data'!$1:$1,1))&lt;&gt;"",
$D165*INDEX('raw-data'!$A$1:$GQ$197,MATCH($A165,'raw-data'!$A:$A,1),MATCH(EV$1,'raw-data'!$1:$1,1))/VLOOKUP($A165,'raw-data'!$A:$B,2,TRUE),"")</f>
        <v/>
      </c>
      <c r="EW165" s="1" t="str">
        <f>IF(INDEX('raw-data'!$A$1:$GQ$197,MATCH($A165,'raw-data'!$A:$A,1),MATCH(EW$1,'raw-data'!$1:$1,1))&lt;&gt;"",
$D165*INDEX('raw-data'!$A$1:$GQ$197,MATCH($A165,'raw-data'!$A:$A,1),MATCH(EW$1,'raw-data'!$1:$1,1))/VLOOKUP($A165,'raw-data'!$A:$B,2,TRUE),"")</f>
        <v/>
      </c>
      <c r="EX165" s="1" t="str">
        <f>IF(INDEX('raw-data'!$A$1:$GQ$197,MATCH($A165,'raw-data'!$A:$A,1),MATCH(EX$1,'raw-data'!$1:$1,1))&lt;&gt;"",
$D165*INDEX('raw-data'!$A$1:$GQ$197,MATCH($A165,'raw-data'!$A:$A,1),MATCH(EX$1,'raw-data'!$1:$1,1))/VLOOKUP($A165,'raw-data'!$A:$B,2,TRUE),"")</f>
        <v/>
      </c>
      <c r="EY165" s="1" t="str">
        <f>IF(INDEX('raw-data'!$A$1:$GQ$197,MATCH($A165,'raw-data'!$A:$A,1),MATCH(EY$1,'raw-data'!$1:$1,1))&lt;&gt;"",
$D165*INDEX('raw-data'!$A$1:$GQ$197,MATCH($A165,'raw-data'!$A:$A,1),MATCH(EY$1,'raw-data'!$1:$1,1))/VLOOKUP($A165,'raw-data'!$A:$B,2,TRUE),"")</f>
        <v/>
      </c>
      <c r="EZ165" s="1" t="str">
        <f>IF(INDEX('raw-data'!$A$1:$GQ$197,MATCH($A165,'raw-data'!$A:$A,1),MATCH(EZ$1,'raw-data'!$1:$1,1))&lt;&gt;"",
$D165*INDEX('raw-data'!$A$1:$GQ$197,MATCH($A165,'raw-data'!$A:$A,1),MATCH(EZ$1,'raw-data'!$1:$1,1))/VLOOKUP($A165,'raw-data'!$A:$B,2,TRUE),"")</f>
        <v/>
      </c>
      <c r="FA165" s="1" t="str">
        <f>IF(INDEX('raw-data'!$A$1:$GQ$197,MATCH($A165,'raw-data'!$A:$A,1),MATCH(FA$1,'raw-data'!$1:$1,1))&lt;&gt;"",
$D165*INDEX('raw-data'!$A$1:$GQ$197,MATCH($A165,'raw-data'!$A:$A,1),MATCH(FA$1,'raw-data'!$1:$1,1))/VLOOKUP($A165,'raw-data'!$A:$B,2,TRUE),"")</f>
        <v/>
      </c>
      <c r="FB165" s="1" t="str">
        <f>IF(INDEX('raw-data'!$A$1:$GQ$197,MATCH($A165,'raw-data'!$A:$A,1),MATCH(FB$1,'raw-data'!$1:$1,1))&lt;&gt;"",
$D165*INDEX('raw-data'!$A$1:$GQ$197,MATCH($A165,'raw-data'!$A:$A,1),MATCH(FB$1,'raw-data'!$1:$1,1))/VLOOKUP($A165,'raw-data'!$A:$B,2,TRUE),"")</f>
        <v/>
      </c>
      <c r="FC165" s="1" t="str">
        <f>IF(INDEX('raw-data'!$A$1:$GQ$197,MATCH($A165,'raw-data'!$A:$A,1),MATCH(FC$1,'raw-data'!$1:$1,1))&lt;&gt;"",
$D165*INDEX('raw-data'!$A$1:$GQ$197,MATCH($A165,'raw-data'!$A:$A,1),MATCH(FC$1,'raw-data'!$1:$1,1))/VLOOKUP($A165,'raw-data'!$A:$B,2,TRUE),"")</f>
        <v/>
      </c>
      <c r="FD165" s="1" t="str">
        <f>IF(INDEX('raw-data'!$A$1:$GQ$197,MATCH($A165,'raw-data'!$A:$A,1),MATCH(FD$1,'raw-data'!$1:$1,1))&lt;&gt;"",
$D165*INDEX('raw-data'!$A$1:$GQ$197,MATCH($A165,'raw-data'!$A:$A,1),MATCH(FD$1,'raw-data'!$1:$1,1))/VLOOKUP($A165,'raw-data'!$A:$B,2,TRUE),"")</f>
        <v/>
      </c>
      <c r="FE165" s="1" t="str">
        <f>IF(INDEX('raw-data'!$A$1:$GQ$197,MATCH($A165,'raw-data'!$A:$A,1),MATCH(FE$1,'raw-data'!$1:$1,1))&lt;&gt;"",
$D165*INDEX('raw-data'!$A$1:$GQ$197,MATCH($A165,'raw-data'!$A:$A,1),MATCH(FE$1,'raw-data'!$1:$1,1))/VLOOKUP($A165,'raw-data'!$A:$B,2,TRUE),"")</f>
        <v/>
      </c>
      <c r="FF165" s="1" t="str">
        <f>IF(INDEX('raw-data'!$A$1:$GQ$197,MATCH($A165,'raw-data'!$A:$A,1),MATCH(FF$1,'raw-data'!$1:$1,1))&lt;&gt;"",
$D165*INDEX('raw-data'!$A$1:$GQ$197,MATCH($A165,'raw-data'!$A:$A,1),MATCH(FF$1,'raw-data'!$1:$1,1))/VLOOKUP($A165,'raw-data'!$A:$B,2,TRUE),"")</f>
        <v/>
      </c>
      <c r="FG165" s="1" t="str">
        <f>IF(INDEX('raw-data'!$A$1:$GQ$197,MATCH($A165,'raw-data'!$A:$A,1),MATCH(FG$1,'raw-data'!$1:$1,1))&lt;&gt;"",
$D165*INDEX('raw-data'!$A$1:$GQ$197,MATCH($A165,'raw-data'!$A:$A,1),MATCH(FG$1,'raw-data'!$1:$1,1))/VLOOKUP($A165,'raw-data'!$A:$B,2,TRUE),"")</f>
        <v/>
      </c>
      <c r="FH165" s="1" t="str">
        <f>IF(INDEX('raw-data'!$A$1:$GQ$197,MATCH($A165,'raw-data'!$A:$A,1),MATCH(FH$1,'raw-data'!$1:$1,1))&lt;&gt;"",
$D165*INDEX('raw-data'!$A$1:$GQ$197,MATCH($A165,'raw-data'!$A:$A,1),MATCH(FH$1,'raw-data'!$1:$1,1))/VLOOKUP($A165,'raw-data'!$A:$B,2,TRUE),"")</f>
        <v/>
      </c>
      <c r="FI165" s="1" t="str">
        <f>IF(INDEX('raw-data'!$A$1:$GQ$197,MATCH($A165,'raw-data'!$A:$A,1),MATCH(FI$1,'raw-data'!$1:$1,1))&lt;&gt;"",
$D165*INDEX('raw-data'!$A$1:$GQ$197,MATCH($A165,'raw-data'!$A:$A,1),MATCH(FI$1,'raw-data'!$1:$1,1))/VLOOKUP($A165,'raw-data'!$A:$B,2,TRUE),"")</f>
        <v/>
      </c>
      <c r="FJ165" s="1" t="str">
        <f>IF(INDEX('raw-data'!$A$1:$GQ$197,MATCH($A165,'raw-data'!$A:$A,1),MATCH(FJ$1,'raw-data'!$1:$1,1))&lt;&gt;"",
$D165*INDEX('raw-data'!$A$1:$GQ$197,MATCH($A165,'raw-data'!$A:$A,1),MATCH(FJ$1,'raw-data'!$1:$1,1))/VLOOKUP($A165,'raw-data'!$A:$B,2,TRUE),"")</f>
        <v/>
      </c>
      <c r="FK165" s="1" t="str">
        <f>IF(INDEX('raw-data'!$A$1:$GQ$197,MATCH($A165,'raw-data'!$A:$A,1),MATCH(FK$1,'raw-data'!$1:$1,1))&lt;&gt;"",
$D165*INDEX('raw-data'!$A$1:$GQ$197,MATCH($A165,'raw-data'!$A:$A,1),MATCH(FK$1,'raw-data'!$1:$1,1))/VLOOKUP($A165,'raw-data'!$A:$B,2,TRUE),"")</f>
        <v/>
      </c>
      <c r="FL165" s="1" t="str">
        <f>IF(INDEX('raw-data'!$A$1:$GQ$197,MATCH($A165,'raw-data'!$A:$A,1),MATCH(FL$1,'raw-data'!$1:$1,1))&lt;&gt;"",
$D165*INDEX('raw-data'!$A$1:$GQ$197,MATCH($A165,'raw-data'!$A:$A,1),MATCH(FL$1,'raw-data'!$1:$1,1))/VLOOKUP($A165,'raw-data'!$A:$B,2,TRUE),"")</f>
        <v/>
      </c>
      <c r="FM165" s="1" t="str">
        <f>IF(INDEX('raw-data'!$A$1:$GQ$197,MATCH($A165,'raw-data'!$A:$A,1),MATCH(FM$1,'raw-data'!$1:$1,1))&lt;&gt;"",
$D165*INDEX('raw-data'!$A$1:$GQ$197,MATCH($A165,'raw-data'!$A:$A,1),MATCH(FM$1,'raw-data'!$1:$1,1))/VLOOKUP($A165,'raw-data'!$A:$B,2,TRUE),"")</f>
        <v/>
      </c>
      <c r="FN165" s="1" t="str">
        <f>IF(INDEX('raw-data'!$A$1:$GQ$197,MATCH($A165,'raw-data'!$A:$A,1),MATCH(FN$1,'raw-data'!$1:$1,1))&lt;&gt;"",
$D165*INDEX('raw-data'!$A$1:$GQ$197,MATCH($A165,'raw-data'!$A:$A,1),MATCH(FN$1,'raw-data'!$1:$1,1))/VLOOKUP($A165,'raw-data'!$A:$B,2,TRUE),"")</f>
        <v/>
      </c>
      <c r="FO165" s="1" t="str">
        <f>IF(INDEX('raw-data'!$A$1:$GQ$197,MATCH($A165,'raw-data'!$A:$A,1),MATCH(FO$1,'raw-data'!$1:$1,1))&lt;&gt;"",
$D165*INDEX('raw-data'!$A$1:$GQ$197,MATCH($A165,'raw-data'!$A:$A,1),MATCH(FO$1,'raw-data'!$1:$1,1))/VLOOKUP($A165,'raw-data'!$A:$B,2,TRUE),"")</f>
        <v/>
      </c>
      <c r="FP165" s="1" t="str">
        <f>IF(INDEX('raw-data'!$A$1:$GQ$197,MATCH($A165,'raw-data'!$A:$A,1),MATCH(FP$1,'raw-data'!$1:$1,1))&lt;&gt;"",
$D165*INDEX('raw-data'!$A$1:$GQ$197,MATCH($A165,'raw-data'!$A:$A,1),MATCH(FP$1,'raw-data'!$1:$1,1))/VLOOKUP($A165,'raw-data'!$A:$B,2,TRUE),"")</f>
        <v/>
      </c>
      <c r="FQ165" s="1" t="str">
        <f>IF(INDEX('raw-data'!$A$1:$GQ$197,MATCH($A165,'raw-data'!$A:$A,1),MATCH(FQ$1,'raw-data'!$1:$1,1))&lt;&gt;"",
$D165*INDEX('raw-data'!$A$1:$GQ$197,MATCH($A165,'raw-data'!$A:$A,1),MATCH(FQ$1,'raw-data'!$1:$1,1))/VLOOKUP($A165,'raw-data'!$A:$B,2,TRUE),"")</f>
        <v/>
      </c>
      <c r="FR165" s="1" t="str">
        <f>IF(INDEX('raw-data'!$A$1:$GQ$197,MATCH($A165,'raw-data'!$A:$A,1),MATCH(FR$1,'raw-data'!$1:$1,1))&lt;&gt;"",
$D165*INDEX('raw-data'!$A$1:$GQ$197,MATCH($A165,'raw-data'!$A:$A,1),MATCH(FR$1,'raw-data'!$1:$1,1))/VLOOKUP($A165,'raw-data'!$A:$B,2,TRUE),"")</f>
        <v/>
      </c>
      <c r="FS165" s="1" t="str">
        <f>IF(INDEX('raw-data'!$A$1:$GQ$197,MATCH($A165,'raw-data'!$A:$A,1),MATCH(FS$1,'raw-data'!$1:$1,1))&lt;&gt;"",
$D165*INDEX('raw-data'!$A$1:$GQ$197,MATCH($A165,'raw-data'!$A:$A,1),MATCH(FS$1,'raw-data'!$1:$1,1))/VLOOKUP($A165,'raw-data'!$A:$B,2,TRUE),"")</f>
        <v/>
      </c>
      <c r="FT165" s="1" t="str">
        <f>IF(INDEX('raw-data'!$A$1:$GQ$197,MATCH($A165,'raw-data'!$A:$A,1),MATCH(FT$1,'raw-data'!$1:$1,1))&lt;&gt;"",
$D165*INDEX('raw-data'!$A$1:$GQ$197,MATCH($A165,'raw-data'!$A:$A,1),MATCH(FT$1,'raw-data'!$1:$1,1))/VLOOKUP($A165,'raw-data'!$A:$B,2,TRUE),"")</f>
        <v/>
      </c>
      <c r="FU165" s="1" t="str">
        <f>IF(INDEX('raw-data'!$A$1:$GQ$197,MATCH($A165,'raw-data'!$A:$A,1),MATCH(FU$1,'raw-data'!$1:$1,1))&lt;&gt;"",
$D165*INDEX('raw-data'!$A$1:$GQ$197,MATCH($A165,'raw-data'!$A:$A,1),MATCH(FU$1,'raw-data'!$1:$1,1))/VLOOKUP($A165,'raw-data'!$A:$B,2,TRUE),"")</f>
        <v/>
      </c>
      <c r="FV165" s="1" t="str">
        <f>IF(INDEX('raw-data'!$A$1:$GQ$197,MATCH($A165,'raw-data'!$A:$A,1),MATCH(FV$1,'raw-data'!$1:$1,1))&lt;&gt;"",
$D165*INDEX('raw-data'!$A$1:$GQ$197,MATCH($A165,'raw-data'!$A:$A,1),MATCH(FV$1,'raw-data'!$1:$1,1))/VLOOKUP($A165,'raw-data'!$A:$B,2,TRUE),"")</f>
        <v/>
      </c>
      <c r="FW165" s="1" t="str">
        <f>IF(INDEX('raw-data'!$A$1:$GQ$197,MATCH($A165,'raw-data'!$A:$A,1),MATCH(FW$1,'raw-data'!$1:$1,1))&lt;&gt;"",
$D165*INDEX('raw-data'!$A$1:$GQ$197,MATCH($A165,'raw-data'!$A:$A,1),MATCH(FW$1,'raw-data'!$1:$1,1))/VLOOKUP($A165,'raw-data'!$A:$B,2,TRUE),"")</f>
        <v/>
      </c>
      <c r="FX165" s="1" t="str">
        <f>IF(INDEX('raw-data'!$A$1:$GQ$197,MATCH($A165,'raw-data'!$A:$A,1),MATCH(FX$1,'raw-data'!$1:$1,1))&lt;&gt;"",
$D165*INDEX('raw-data'!$A$1:$GQ$197,MATCH($A165,'raw-data'!$A:$A,1),MATCH(FX$1,'raw-data'!$1:$1,1))/VLOOKUP($A165,'raw-data'!$A:$B,2,TRUE),"")</f>
        <v/>
      </c>
      <c r="FY165" s="1" t="str">
        <f>IF(INDEX('raw-data'!$A$1:$GQ$197,MATCH($A165,'raw-data'!$A:$A,1),MATCH(FY$1,'raw-data'!$1:$1,1))&lt;&gt;"",
$D165*INDEX('raw-data'!$A$1:$GQ$197,MATCH($A165,'raw-data'!$A:$A,1),MATCH(FY$1,'raw-data'!$1:$1,1))/VLOOKUP($A165,'raw-data'!$A:$B,2,TRUE),"")</f>
        <v/>
      </c>
      <c r="FZ165" s="1" t="str">
        <f>IF(INDEX('raw-data'!$A$1:$GQ$197,MATCH($A165,'raw-data'!$A:$A,1),MATCH(FZ$1,'raw-data'!$1:$1,1))&lt;&gt;"",
$D165*INDEX('raw-data'!$A$1:$GQ$197,MATCH($A165,'raw-data'!$A:$A,1),MATCH(FZ$1,'raw-data'!$1:$1,1))/VLOOKUP($A165,'raw-data'!$A:$B,2,TRUE),"")</f>
        <v/>
      </c>
      <c r="GA165" s="1" t="str">
        <f>IF(INDEX('raw-data'!$A$1:$GQ$197,MATCH($A165,'raw-data'!$A:$A,1),MATCH(GA$1,'raw-data'!$1:$1,1))&lt;&gt;"",
$D165*INDEX('raw-data'!$A$1:$GQ$197,MATCH($A165,'raw-data'!$A:$A,1),MATCH(GA$1,'raw-data'!$1:$1,1))/VLOOKUP($A165,'raw-data'!$A:$B,2,TRUE),"")</f>
        <v/>
      </c>
      <c r="GB165" s="1" t="str">
        <f>IF(INDEX('raw-data'!$A$1:$GQ$197,MATCH($A165,'raw-data'!$A:$A,1),MATCH(GB$1,'raw-data'!$1:$1,1))&lt;&gt;"",
$D165*INDEX('raw-data'!$A$1:$GQ$197,MATCH($A165,'raw-data'!$A:$A,1),MATCH(GB$1,'raw-data'!$1:$1,1))/VLOOKUP($A165,'raw-data'!$A:$B,2,TRUE),"")</f>
        <v/>
      </c>
      <c r="GC165" s="1" t="str">
        <f>IF(INDEX('raw-data'!$A$1:$GQ$197,MATCH($A165,'raw-data'!$A:$A,1),MATCH(GC$1,'raw-data'!$1:$1,1))&lt;&gt;"",
$D165*INDEX('raw-data'!$A$1:$GQ$197,MATCH($A165,'raw-data'!$A:$A,1),MATCH(GC$1,'raw-data'!$1:$1,1))/VLOOKUP($A165,'raw-data'!$A:$B,2,TRUE),"")</f>
        <v/>
      </c>
      <c r="GD165" s="1" t="str">
        <f>IF(INDEX('raw-data'!$A$1:$GQ$197,MATCH($A165,'raw-data'!$A:$A,1),MATCH(GD$1,'raw-data'!$1:$1,1))&lt;&gt;"",
$D165*INDEX('raw-data'!$A$1:$GQ$197,MATCH($A165,'raw-data'!$A:$A,1),MATCH(GD$1,'raw-data'!$1:$1,1))/VLOOKUP($A165,'raw-data'!$A:$B,2,TRUE),"")</f>
        <v/>
      </c>
      <c r="GE165" s="1" t="str">
        <f>IF(INDEX('raw-data'!$A$1:$GQ$197,MATCH($A165,'raw-data'!$A:$A,1),MATCH(GE$1,'raw-data'!$1:$1,1))&lt;&gt;"",
$D165*INDEX('raw-data'!$A$1:$GQ$197,MATCH($A165,'raw-data'!$A:$A,1),MATCH(GE$1,'raw-data'!$1:$1,1))/VLOOKUP($A165,'raw-data'!$A:$B,2,TRUE),"")</f>
        <v/>
      </c>
      <c r="GF165" s="1" t="str">
        <f>IF(INDEX('raw-data'!$A$1:$GQ$197,MATCH($A165,'raw-data'!$A:$A,1),MATCH(GF$1,'raw-data'!$1:$1,1))&lt;&gt;"",
$D165*INDEX('raw-data'!$A$1:$GQ$197,MATCH($A165,'raw-data'!$A:$A,1),MATCH(GF$1,'raw-data'!$1:$1,1))/VLOOKUP($A165,'raw-data'!$A:$B,2,TRUE),"")</f>
        <v/>
      </c>
      <c r="GG165" s="1" t="str">
        <f>IF(INDEX('raw-data'!$A$1:$GQ$197,MATCH($A165,'raw-data'!$A:$A,1),MATCH(GG$1,'raw-data'!$1:$1,1))&lt;&gt;"",
$D165*INDEX('raw-data'!$A$1:$GQ$197,MATCH($A165,'raw-data'!$A:$A,1),MATCH(GG$1,'raw-data'!$1:$1,1))/VLOOKUP($A165,'raw-data'!$A:$B,2,TRUE),"")</f>
        <v/>
      </c>
      <c r="GH165" s="1" t="str">
        <f>IF(INDEX('raw-data'!$A$1:$GQ$197,MATCH($A165,'raw-data'!$A:$A,1),MATCH(GH$1,'raw-data'!$1:$1,1))&lt;&gt;"",
$D165*INDEX('raw-data'!$A$1:$GQ$197,MATCH($A165,'raw-data'!$A:$A,1),MATCH(GH$1,'raw-data'!$1:$1,1))/VLOOKUP($A165,'raw-data'!$A:$B,2,TRUE),"")</f>
        <v/>
      </c>
      <c r="GI165" s="1" t="str">
        <f>IF(INDEX('raw-data'!$A$1:$GQ$197,MATCH($A165,'raw-data'!$A:$A,1),MATCH(GI$1,'raw-data'!$1:$1,1))&lt;&gt;"",
$D165*INDEX('raw-data'!$A$1:$GQ$197,MATCH($A165,'raw-data'!$A:$A,1),MATCH(GI$1,'raw-data'!$1:$1,1))/VLOOKUP($A165,'raw-data'!$A:$B,2,TRUE),"")</f>
        <v/>
      </c>
      <c r="GJ165" s="1" t="str">
        <f>IF(INDEX('raw-data'!$A$1:$GQ$197,MATCH($A165,'raw-data'!$A:$A,1),MATCH(GJ$1,'raw-data'!$1:$1,1))&lt;&gt;"",
$D165*INDEX('raw-data'!$A$1:$GQ$197,MATCH($A165,'raw-data'!$A:$A,1),MATCH(GJ$1,'raw-data'!$1:$1,1))/VLOOKUP($A165,'raw-data'!$A:$B,2,TRUE),"")</f>
        <v/>
      </c>
      <c r="GK165" s="1" t="str">
        <f>IF(INDEX('raw-data'!$A$1:$GQ$197,MATCH($A165,'raw-data'!$A:$A,1),MATCH(GK$1,'raw-data'!$1:$1,1))&lt;&gt;"",
$D165*INDEX('raw-data'!$A$1:$GQ$197,MATCH($A165,'raw-data'!$A:$A,1),MATCH(GK$1,'raw-data'!$1:$1,1))/VLOOKUP($A165,'raw-data'!$A:$B,2,TRUE),"")</f>
        <v/>
      </c>
      <c r="GL165" s="1" t="str">
        <f>IF(INDEX('raw-data'!$A$1:$GQ$197,MATCH($A165,'raw-data'!$A:$A,1),MATCH(GL$1,'raw-data'!$1:$1,1))&lt;&gt;"",
$D165*INDEX('raw-data'!$A$1:$GQ$197,MATCH($A165,'raw-data'!$A:$A,1),MATCH(GL$1,'raw-data'!$1:$1,1))/VLOOKUP($A165,'raw-data'!$A:$B,2,TRUE),"")</f>
        <v/>
      </c>
      <c r="GM165" s="1" t="str">
        <f>IF(INDEX('raw-data'!$A$1:$GQ$197,MATCH($A165,'raw-data'!$A:$A,1),MATCH(GM$1,'raw-data'!$1:$1,1))&lt;&gt;"",
$D165*INDEX('raw-data'!$A$1:$GQ$197,MATCH($A165,'raw-data'!$A:$A,1),MATCH(GM$1,'raw-data'!$1:$1,1))/VLOOKUP($A165,'raw-data'!$A:$B,2,TRUE),"")</f>
        <v/>
      </c>
      <c r="GN165" s="1" t="str">
        <f>IF(INDEX('raw-data'!$A$1:$GQ$197,MATCH($A165,'raw-data'!$A:$A,1),MATCH(GN$1,'raw-data'!$1:$1,1))&lt;&gt;"",
$D165*INDEX('raw-data'!$A$1:$GQ$197,MATCH($A165,'raw-data'!$A:$A,1),MATCH(GN$1,'raw-data'!$1:$1,1))/VLOOKUP($A165,'raw-data'!$A:$B,2,TRUE),"")</f>
        <v/>
      </c>
      <c r="GO165" s="1" t="str">
        <f>IF(INDEX('raw-data'!$A$1:$GQ$197,MATCH($A165,'raw-data'!$A:$A,1),MATCH(GO$1,'raw-data'!$1:$1,1))&lt;&gt;"",
$D165*INDEX('raw-data'!$A$1:$GQ$197,MATCH($A165,'raw-data'!$A:$A,1),MATCH(GO$1,'raw-data'!$1:$1,1))/VLOOKUP($A165,'raw-data'!$A:$B,2,TRUE),"")</f>
        <v/>
      </c>
      <c r="GP165" s="1" t="str">
        <f>IF(INDEX('raw-data'!$A$1:$GQ$197,MATCH($A165,'raw-data'!$A:$A,1),MATCH(GP$1,'raw-data'!$1:$1,1))&lt;&gt;"",
$D165*INDEX('raw-data'!$A$1:$GQ$197,MATCH($A165,'raw-data'!$A:$A,1),MATCH(GP$1,'raw-data'!$1:$1,1))/VLOOKUP($A165,'raw-data'!$A:$B,2,TRUE),"")</f>
        <v/>
      </c>
      <c r="GQ165" s="1" t="str">
        <f>IF(INDEX('raw-data'!$A$1:$GQ$197,MATCH($A165,'raw-data'!$A:$A,1),MATCH(GQ$1,'raw-data'!$1:$1,1))&lt;&gt;"",
$D165*INDEX('raw-data'!$A$1:$GQ$197,MATCH($A165,'raw-data'!$A:$A,1),MATCH(GQ$1,'raw-data'!$1:$1,1))/VLOOKUP($A165,'raw-data'!$A:$B,2,TRUE),"")</f>
        <v/>
      </c>
    </row>
    <row r="166" spans="1:199" ht="15.75" x14ac:dyDescent="0.3">
      <c r="A166" s="3" t="s">
        <v>89</v>
      </c>
      <c r="B166" s="1">
        <f>IF(VLOOKUP(A166,'DATA-VIEW'!G:H,2,FALSE)=0,0,VLOOKUP(A166,'DATA-VIEW'!G:H,2,FALSE))</f>
        <v>0</v>
      </c>
      <c r="C166" s="1">
        <f t="shared" si="10"/>
        <v>0</v>
      </c>
      <c r="D166" s="1">
        <f>IFERROR(C166*VLOOKUP($A166,'raw-data'!A:C,2,TRUE)/VLOOKUP(A166,'raw-data'!A:C,3,TRUE),"")</f>
        <v>0</v>
      </c>
      <c r="E166" s="1" t="str">
        <f>IF(INDEX('raw-data'!$A$1:$GQ$197,MATCH($A166,'raw-data'!$A:$A,1),MATCH(E$1,'raw-data'!$1:$1,1))&lt;&gt;"",
$D166*INDEX('raw-data'!$A$1:$GQ$197,MATCH($A166,'raw-data'!$A:$A,1),MATCH(E$1,'raw-data'!$1:$1,1))/VLOOKUP($A166,'raw-data'!$A:$B,2,TRUE),"")</f>
        <v/>
      </c>
      <c r="F166" s="1">
        <f>IF(INDEX('raw-data'!$A$1:$GQ$197,MATCH($A166,'raw-data'!$A:$A,1),MATCH(F$1,'raw-data'!$1:$1,1))&lt;&gt;"",
$D166*INDEX('raw-data'!$A$1:$GQ$197,MATCH($A166,'raw-data'!$A:$A,1),MATCH(F$1,'raw-data'!$1:$1,1))/VLOOKUP($A166,'raw-data'!$A:$B,2,TRUE),"")</f>
        <v>0</v>
      </c>
      <c r="G166" s="1" t="str">
        <f>IF(INDEX('raw-data'!$A$1:$GQ$197,MATCH($A166,'raw-data'!$A:$A,1),MATCH(G$1,'raw-data'!$1:$1,1))&lt;&gt;"",
$D166*INDEX('raw-data'!$A$1:$GQ$197,MATCH($A166,'raw-data'!$A:$A,1),MATCH(G$1,'raw-data'!$1:$1,1))/VLOOKUP($A166,'raw-data'!$A:$B,2,TRUE),"")</f>
        <v/>
      </c>
      <c r="H166" s="1" t="str">
        <f>IF(INDEX('raw-data'!$A$1:$GQ$197,MATCH($A166,'raw-data'!$A:$A,1),MATCH(H$1,'raw-data'!$1:$1,1))&lt;&gt;"",
$D166*INDEX('raw-data'!$A$1:$GQ$197,MATCH($A166,'raw-data'!$A:$A,1),MATCH(H$1,'raw-data'!$1:$1,1))/VLOOKUP($A166,'raw-data'!$A:$B,2,TRUE),"")</f>
        <v/>
      </c>
      <c r="I166" s="1" t="str">
        <f>IF(INDEX('raw-data'!$A$1:$GQ$197,MATCH($A166,'raw-data'!$A:$A,1),MATCH(I$1,'raw-data'!$1:$1,1))&lt;&gt;"",
$D166*INDEX('raw-data'!$A$1:$GQ$197,MATCH($A166,'raw-data'!$A:$A,1),MATCH(I$1,'raw-data'!$1:$1,1))/VLOOKUP($A166,'raw-data'!$A:$B,2,TRUE),"")</f>
        <v/>
      </c>
      <c r="J166" s="1" t="str">
        <f>IF(INDEX('raw-data'!$A$1:$GQ$197,MATCH($A166,'raw-data'!$A:$A,1),MATCH(J$1,'raw-data'!$1:$1,1))&lt;&gt;"",
$D166*INDEX('raw-data'!$A$1:$GQ$197,MATCH($A166,'raw-data'!$A:$A,1),MATCH(J$1,'raw-data'!$1:$1,1))/VLOOKUP($A166,'raw-data'!$A:$B,2,TRUE),"")</f>
        <v/>
      </c>
      <c r="K166" s="1" t="str">
        <f>IF(INDEX('raw-data'!$A$1:$GQ$197,MATCH($A166,'raw-data'!$A:$A,1),MATCH(K$1,'raw-data'!$1:$1,1))&lt;&gt;"",
$D166*INDEX('raw-data'!$A$1:$GQ$197,MATCH($A166,'raw-data'!$A:$A,1),MATCH(K$1,'raw-data'!$1:$1,1))/VLOOKUP($A166,'raw-data'!$A:$B,2,TRUE),"")</f>
        <v/>
      </c>
      <c r="L166" s="1" t="str">
        <f>IF(INDEX('raw-data'!$A$1:$GQ$197,MATCH($A166,'raw-data'!$A:$A,1),MATCH(L$1,'raw-data'!$1:$1,1))&lt;&gt;"",
$D166*INDEX('raw-data'!$A$1:$GQ$197,MATCH($A166,'raw-data'!$A:$A,1),MATCH(L$1,'raw-data'!$1:$1,1))/VLOOKUP($A166,'raw-data'!$A:$B,2,TRUE),"")</f>
        <v/>
      </c>
      <c r="M166" s="1" t="str">
        <f>IF(INDEX('raw-data'!$A$1:$GQ$197,MATCH($A166,'raw-data'!$A:$A,1),MATCH(M$1,'raw-data'!$1:$1,1))&lt;&gt;"",
$D166*INDEX('raw-data'!$A$1:$GQ$197,MATCH($A166,'raw-data'!$A:$A,1),MATCH(M$1,'raw-data'!$1:$1,1))/VLOOKUP($A166,'raw-data'!$A:$B,2,TRUE),"")</f>
        <v/>
      </c>
      <c r="N166" s="1" t="str">
        <f>IF(INDEX('raw-data'!$A$1:$GQ$197,MATCH($A166,'raw-data'!$A:$A,1),MATCH(N$1,'raw-data'!$1:$1,1))&lt;&gt;"",
$D166*INDEX('raw-data'!$A$1:$GQ$197,MATCH($A166,'raw-data'!$A:$A,1),MATCH(N$1,'raw-data'!$1:$1,1))/VLOOKUP($A166,'raw-data'!$A:$B,2,TRUE),"")</f>
        <v/>
      </c>
      <c r="O166" s="1" t="str">
        <f>IF(INDEX('raw-data'!$A$1:$GQ$197,MATCH($A166,'raw-data'!$A:$A,1),MATCH(O$1,'raw-data'!$1:$1,1))&lt;&gt;"",
$D166*INDEX('raw-data'!$A$1:$GQ$197,MATCH($A166,'raw-data'!$A:$A,1),MATCH(O$1,'raw-data'!$1:$1,1))/VLOOKUP($A166,'raw-data'!$A:$B,2,TRUE),"")</f>
        <v/>
      </c>
      <c r="P166" s="1" t="str">
        <f>IF(INDEX('raw-data'!$A$1:$GQ$197,MATCH($A166,'raw-data'!$A:$A,1),MATCH(P$1,'raw-data'!$1:$1,1))&lt;&gt;"",
$D166*INDEX('raw-data'!$A$1:$GQ$197,MATCH($A166,'raw-data'!$A:$A,1),MATCH(P$1,'raw-data'!$1:$1,1))/VLOOKUP($A166,'raw-data'!$A:$B,2,TRUE),"")</f>
        <v/>
      </c>
      <c r="Q166" s="1" t="str">
        <f>IF(INDEX('raw-data'!$A$1:$GQ$197,MATCH($A166,'raw-data'!$A:$A,1),MATCH(Q$1,'raw-data'!$1:$1,1))&lt;&gt;"",
$D166*INDEX('raw-data'!$A$1:$GQ$197,MATCH($A166,'raw-data'!$A:$A,1),MATCH(Q$1,'raw-data'!$1:$1,1))/VLOOKUP($A166,'raw-data'!$A:$B,2,TRUE),"")</f>
        <v/>
      </c>
      <c r="R166" s="1" t="str">
        <f>IF(INDEX('raw-data'!$A$1:$GQ$197,MATCH($A166,'raw-data'!$A:$A,1),MATCH(R$1,'raw-data'!$1:$1,1))&lt;&gt;"",
$D166*INDEX('raw-data'!$A$1:$GQ$197,MATCH($A166,'raw-data'!$A:$A,1),MATCH(R$1,'raw-data'!$1:$1,1))/VLOOKUP($A166,'raw-data'!$A:$B,2,TRUE),"")</f>
        <v/>
      </c>
      <c r="S166" s="1" t="str">
        <f>IF(INDEX('raw-data'!$A$1:$GQ$197,MATCH($A166,'raw-data'!$A:$A,1),MATCH(S$1,'raw-data'!$1:$1,1))&lt;&gt;"",
$D166*INDEX('raw-data'!$A$1:$GQ$197,MATCH($A166,'raw-data'!$A:$A,1),MATCH(S$1,'raw-data'!$1:$1,1))/VLOOKUP($A166,'raw-data'!$A:$B,2,TRUE),"")</f>
        <v/>
      </c>
      <c r="T166" s="1" t="str">
        <f>IF(INDEX('raw-data'!$A$1:$GQ$197,MATCH($A166,'raw-data'!$A:$A,1),MATCH(T$1,'raw-data'!$1:$1,1))&lt;&gt;"",
$D166*INDEX('raw-data'!$A$1:$GQ$197,MATCH($A166,'raw-data'!$A:$A,1),MATCH(T$1,'raw-data'!$1:$1,1))/VLOOKUP($A166,'raw-data'!$A:$B,2,TRUE),"")</f>
        <v/>
      </c>
      <c r="U166" s="1" t="str">
        <f>IF(INDEX('raw-data'!$A$1:$GQ$197,MATCH($A166,'raw-data'!$A:$A,1),MATCH(U$1,'raw-data'!$1:$1,1))&lt;&gt;"",
$D166*INDEX('raw-data'!$A$1:$GQ$197,MATCH($A166,'raw-data'!$A:$A,1),MATCH(U$1,'raw-data'!$1:$1,1))/VLOOKUP($A166,'raw-data'!$A:$B,2,TRUE),"")</f>
        <v/>
      </c>
      <c r="V166" s="1" t="str">
        <f>IF(INDEX('raw-data'!$A$1:$GQ$197,MATCH($A166,'raw-data'!$A:$A,1),MATCH(V$1,'raw-data'!$1:$1,1))&lt;&gt;"",
$D166*INDEX('raw-data'!$A$1:$GQ$197,MATCH($A166,'raw-data'!$A:$A,1),MATCH(V$1,'raw-data'!$1:$1,1))/VLOOKUP($A166,'raw-data'!$A:$B,2,TRUE),"")</f>
        <v/>
      </c>
      <c r="W166" s="1" t="str">
        <f>IF(INDEX('raw-data'!$A$1:$GQ$197,MATCH($A166,'raw-data'!$A:$A,1),MATCH(W$1,'raw-data'!$1:$1,1))&lt;&gt;"",
$D166*INDEX('raw-data'!$A$1:$GQ$197,MATCH($A166,'raw-data'!$A:$A,1),MATCH(W$1,'raw-data'!$1:$1,1))/VLOOKUP($A166,'raw-data'!$A:$B,2,TRUE),"")</f>
        <v/>
      </c>
      <c r="X166" s="1" t="str">
        <f>IF(INDEX('raw-data'!$A$1:$GQ$197,MATCH($A166,'raw-data'!$A:$A,1),MATCH(X$1,'raw-data'!$1:$1,1))&lt;&gt;"",
$D166*INDEX('raw-data'!$A$1:$GQ$197,MATCH($A166,'raw-data'!$A:$A,1),MATCH(X$1,'raw-data'!$1:$1,1))/VLOOKUP($A166,'raw-data'!$A:$B,2,TRUE),"")</f>
        <v/>
      </c>
      <c r="Y166" s="1" t="str">
        <f>IF(INDEX('raw-data'!$A$1:$GQ$197,MATCH($A166,'raw-data'!$A:$A,1),MATCH(Y$1,'raw-data'!$1:$1,1))&lt;&gt;"",
$D166*INDEX('raw-data'!$A$1:$GQ$197,MATCH($A166,'raw-data'!$A:$A,1),MATCH(Y$1,'raw-data'!$1:$1,1))/VLOOKUP($A166,'raw-data'!$A:$B,2,TRUE),"")</f>
        <v/>
      </c>
      <c r="Z166" s="1" t="str">
        <f>IF(INDEX('raw-data'!$A$1:$GQ$197,MATCH($A166,'raw-data'!$A:$A,1),MATCH(Z$1,'raw-data'!$1:$1,1))&lt;&gt;"",
$D166*INDEX('raw-data'!$A$1:$GQ$197,MATCH($A166,'raw-data'!$A:$A,1),MATCH(Z$1,'raw-data'!$1:$1,1))/VLOOKUP($A166,'raw-data'!$A:$B,2,TRUE),"")</f>
        <v/>
      </c>
      <c r="AA166" s="1" t="str">
        <f>IF(INDEX('raw-data'!$A$1:$GQ$197,MATCH($A166,'raw-data'!$A:$A,1),MATCH(AA$1,'raw-data'!$1:$1,1))&lt;&gt;"",
$D166*INDEX('raw-data'!$A$1:$GQ$197,MATCH($A166,'raw-data'!$A:$A,1),MATCH(AA$1,'raw-data'!$1:$1,1))/VLOOKUP($A166,'raw-data'!$A:$B,2,TRUE),"")</f>
        <v/>
      </c>
      <c r="AB166" s="1" t="str">
        <f>IF(INDEX('raw-data'!$A$1:$GQ$197,MATCH($A166,'raw-data'!$A:$A,1),MATCH(AB$1,'raw-data'!$1:$1,1))&lt;&gt;"",
$D166*INDEX('raw-data'!$A$1:$GQ$197,MATCH($A166,'raw-data'!$A:$A,1),MATCH(AB$1,'raw-data'!$1:$1,1))/VLOOKUP($A166,'raw-data'!$A:$B,2,TRUE),"")</f>
        <v/>
      </c>
      <c r="AC166" s="1" t="str">
        <f>IF(INDEX('raw-data'!$A$1:$GQ$197,MATCH($A166,'raw-data'!$A:$A,1),MATCH(AC$1,'raw-data'!$1:$1,1))&lt;&gt;"",
$D166*INDEX('raw-data'!$A$1:$GQ$197,MATCH($A166,'raw-data'!$A:$A,1),MATCH(AC$1,'raw-data'!$1:$1,1))/VLOOKUP($A166,'raw-data'!$A:$B,2,TRUE),"")</f>
        <v/>
      </c>
      <c r="AD166" s="1" t="str">
        <f>IF(INDEX('raw-data'!$A$1:$GQ$197,MATCH($A166,'raw-data'!$A:$A,1),MATCH(AD$1,'raw-data'!$1:$1,1))&lt;&gt;"",
$D166*INDEX('raw-data'!$A$1:$GQ$197,MATCH($A166,'raw-data'!$A:$A,1),MATCH(AD$1,'raw-data'!$1:$1,1))/VLOOKUP($A166,'raw-data'!$A:$B,2,TRUE),"")</f>
        <v/>
      </c>
      <c r="AE166" s="1" t="str">
        <f>IF(INDEX('raw-data'!$A$1:$GQ$197,MATCH($A166,'raw-data'!$A:$A,1),MATCH(AE$1,'raw-data'!$1:$1,1))&lt;&gt;"",
$D166*INDEX('raw-data'!$A$1:$GQ$197,MATCH($A166,'raw-data'!$A:$A,1),MATCH(AE$1,'raw-data'!$1:$1,1))/VLOOKUP($A166,'raw-data'!$A:$B,2,TRUE),"")</f>
        <v/>
      </c>
      <c r="AF166" s="1" t="str">
        <f>IF(INDEX('raw-data'!$A$1:$GQ$197,MATCH($A166,'raw-data'!$A:$A,1),MATCH(AF$1,'raw-data'!$1:$1,1))&lt;&gt;"",
$D166*INDEX('raw-data'!$A$1:$GQ$197,MATCH($A166,'raw-data'!$A:$A,1),MATCH(AF$1,'raw-data'!$1:$1,1))/VLOOKUP($A166,'raw-data'!$A:$B,2,TRUE),"")</f>
        <v/>
      </c>
      <c r="AG166" s="1" t="str">
        <f>IF(INDEX('raw-data'!$A$1:$GQ$197,MATCH($A166,'raw-data'!$A:$A,1),MATCH(AG$1,'raw-data'!$1:$1,1))&lt;&gt;"",
$D166*INDEX('raw-data'!$A$1:$GQ$197,MATCH($A166,'raw-data'!$A:$A,1),MATCH(AG$1,'raw-data'!$1:$1,1))/VLOOKUP($A166,'raw-data'!$A:$B,2,TRUE),"")</f>
        <v/>
      </c>
      <c r="AH166" s="1" t="str">
        <f>IF(INDEX('raw-data'!$A$1:$GQ$197,MATCH($A166,'raw-data'!$A:$A,1),MATCH(AH$1,'raw-data'!$1:$1,1))&lt;&gt;"",
$D166*INDEX('raw-data'!$A$1:$GQ$197,MATCH($A166,'raw-data'!$A:$A,1),MATCH(AH$1,'raw-data'!$1:$1,1))/VLOOKUP($A166,'raw-data'!$A:$B,2,TRUE),"")</f>
        <v/>
      </c>
      <c r="AI166" s="1" t="str">
        <f>IF(INDEX('raw-data'!$A$1:$GQ$197,MATCH($A166,'raw-data'!$A:$A,1),MATCH(AI$1,'raw-data'!$1:$1,1))&lt;&gt;"",
$D166*INDEX('raw-data'!$A$1:$GQ$197,MATCH($A166,'raw-data'!$A:$A,1),MATCH(AI$1,'raw-data'!$1:$1,1))/VLOOKUP($A166,'raw-data'!$A:$B,2,TRUE),"")</f>
        <v/>
      </c>
      <c r="AJ166" s="1" t="str">
        <f>IF(INDEX('raw-data'!$A$1:$GQ$197,MATCH($A166,'raw-data'!$A:$A,1),MATCH(AJ$1,'raw-data'!$1:$1,1))&lt;&gt;"",
$D166*INDEX('raw-data'!$A$1:$GQ$197,MATCH($A166,'raw-data'!$A:$A,1),MATCH(AJ$1,'raw-data'!$1:$1,1))/VLOOKUP($A166,'raw-data'!$A:$B,2,TRUE),"")</f>
        <v/>
      </c>
      <c r="AK166" s="1" t="str">
        <f>IF(INDEX('raw-data'!$A$1:$GQ$197,MATCH($A166,'raw-data'!$A:$A,1),MATCH(AK$1,'raw-data'!$1:$1,1))&lt;&gt;"",
$D166*INDEX('raw-data'!$A$1:$GQ$197,MATCH($A166,'raw-data'!$A:$A,1),MATCH(AK$1,'raw-data'!$1:$1,1))/VLOOKUP($A166,'raw-data'!$A:$B,2,TRUE),"")</f>
        <v/>
      </c>
      <c r="AL166" s="1" t="str">
        <f>IF(INDEX('raw-data'!$A$1:$GQ$197,MATCH($A166,'raw-data'!$A:$A,1),MATCH(AL$1,'raw-data'!$1:$1,1))&lt;&gt;"",
$D166*INDEX('raw-data'!$A$1:$GQ$197,MATCH($A166,'raw-data'!$A:$A,1),MATCH(AL$1,'raw-data'!$1:$1,1))/VLOOKUP($A166,'raw-data'!$A:$B,2,TRUE),"")</f>
        <v/>
      </c>
      <c r="AM166" s="1" t="str">
        <f>IF(INDEX('raw-data'!$A$1:$GQ$197,MATCH($A166,'raw-data'!$A:$A,1),MATCH(AM$1,'raw-data'!$1:$1,1))&lt;&gt;"",
$D166*INDEX('raw-data'!$A$1:$GQ$197,MATCH($A166,'raw-data'!$A:$A,1),MATCH(AM$1,'raw-data'!$1:$1,1))/VLOOKUP($A166,'raw-data'!$A:$B,2,TRUE),"")</f>
        <v/>
      </c>
      <c r="AN166" s="1" t="str">
        <f>IF(INDEX('raw-data'!$A$1:$GQ$197,MATCH($A166,'raw-data'!$A:$A,1),MATCH(AN$1,'raw-data'!$1:$1,1))&lt;&gt;"",
$D166*INDEX('raw-data'!$A$1:$GQ$197,MATCH($A166,'raw-data'!$A:$A,1),MATCH(AN$1,'raw-data'!$1:$1,1))/VLOOKUP($A166,'raw-data'!$A:$B,2,TRUE),"")</f>
        <v/>
      </c>
      <c r="AO166" s="1" t="str">
        <f>IF(INDEX('raw-data'!$A$1:$GQ$197,MATCH($A166,'raw-data'!$A:$A,1),MATCH(AO$1,'raw-data'!$1:$1,1))&lt;&gt;"",
$D166*INDEX('raw-data'!$A$1:$GQ$197,MATCH($A166,'raw-data'!$A:$A,1),MATCH(AO$1,'raw-data'!$1:$1,1))/VLOOKUP($A166,'raw-data'!$A:$B,2,TRUE),"")</f>
        <v/>
      </c>
      <c r="AP166" s="1" t="str">
        <f>IF(INDEX('raw-data'!$A$1:$GQ$197,MATCH($A166,'raw-data'!$A:$A,1),MATCH(AP$1,'raw-data'!$1:$1,1))&lt;&gt;"",
$D166*INDEX('raw-data'!$A$1:$GQ$197,MATCH($A166,'raw-data'!$A:$A,1),MATCH(AP$1,'raw-data'!$1:$1,1))/VLOOKUP($A166,'raw-data'!$A:$B,2,TRUE),"")</f>
        <v/>
      </c>
      <c r="AQ166" s="1" t="str">
        <f>IF(INDEX('raw-data'!$A$1:$GQ$197,MATCH($A166,'raw-data'!$A:$A,1),MATCH(AQ$1,'raw-data'!$1:$1,1))&lt;&gt;"",
$D166*INDEX('raw-data'!$A$1:$GQ$197,MATCH($A166,'raw-data'!$A:$A,1),MATCH(AQ$1,'raw-data'!$1:$1,1))/VLOOKUP($A166,'raw-data'!$A:$B,2,TRUE),"")</f>
        <v/>
      </c>
      <c r="AR166" s="1" t="str">
        <f>IF(INDEX('raw-data'!$A$1:$GQ$197,MATCH($A166,'raw-data'!$A:$A,1),MATCH(AR$1,'raw-data'!$1:$1,1))&lt;&gt;"",
$D166*INDEX('raw-data'!$A$1:$GQ$197,MATCH($A166,'raw-data'!$A:$A,1),MATCH(AR$1,'raw-data'!$1:$1,1))/VLOOKUP($A166,'raw-data'!$A:$B,2,TRUE),"")</f>
        <v/>
      </c>
      <c r="AS166" s="1" t="str">
        <f>IF(INDEX('raw-data'!$A$1:$GQ$197,MATCH($A166,'raw-data'!$A:$A,1),MATCH(AS$1,'raw-data'!$1:$1,1))&lt;&gt;"",
$D166*INDEX('raw-data'!$A$1:$GQ$197,MATCH($A166,'raw-data'!$A:$A,1),MATCH(AS$1,'raw-data'!$1:$1,1))/VLOOKUP($A166,'raw-data'!$A:$B,2,TRUE),"")</f>
        <v/>
      </c>
      <c r="AT166" s="1" t="str">
        <f>IF(INDEX('raw-data'!$A$1:$GQ$197,MATCH($A166,'raw-data'!$A:$A,1),MATCH(AT$1,'raw-data'!$1:$1,1))&lt;&gt;"",
$D166*INDEX('raw-data'!$A$1:$GQ$197,MATCH($A166,'raw-data'!$A:$A,1),MATCH(AT$1,'raw-data'!$1:$1,1))/VLOOKUP($A166,'raw-data'!$A:$B,2,TRUE),"")</f>
        <v/>
      </c>
      <c r="AU166" s="1">
        <f>IF(INDEX('raw-data'!$A$1:$GQ$197,MATCH($A166,'raw-data'!$A:$A,1),MATCH(AU$1,'raw-data'!$1:$1,1))&lt;&gt;"",
$D166*INDEX('raw-data'!$A$1:$GQ$197,MATCH($A166,'raw-data'!$A:$A,1),MATCH(AU$1,'raw-data'!$1:$1,1))/VLOOKUP($A166,'raw-data'!$A:$B,2,TRUE),"")</f>
        <v>0</v>
      </c>
      <c r="AV166" s="1" t="str">
        <f>IF(INDEX('raw-data'!$A$1:$GQ$197,MATCH($A166,'raw-data'!$A:$A,1),MATCH(AV$1,'raw-data'!$1:$1,1))&lt;&gt;"",
$D166*INDEX('raw-data'!$A$1:$GQ$197,MATCH($A166,'raw-data'!$A:$A,1),MATCH(AV$1,'raw-data'!$1:$1,1))/VLOOKUP($A166,'raw-data'!$A:$B,2,TRUE),"")</f>
        <v/>
      </c>
      <c r="AW166" s="1" t="str">
        <f>IF(INDEX('raw-data'!$A$1:$GQ$197,MATCH($A166,'raw-data'!$A:$A,1),MATCH(AW$1,'raw-data'!$1:$1,1))&lt;&gt;"",
$D166*INDEX('raw-data'!$A$1:$GQ$197,MATCH($A166,'raw-data'!$A:$A,1),MATCH(AW$1,'raw-data'!$1:$1,1))/VLOOKUP($A166,'raw-data'!$A:$B,2,TRUE),"")</f>
        <v/>
      </c>
      <c r="AX166" s="1" t="str">
        <f>IF(INDEX('raw-data'!$A$1:$GQ$197,MATCH($A166,'raw-data'!$A:$A,1),MATCH(AX$1,'raw-data'!$1:$1,1))&lt;&gt;"",
$D166*INDEX('raw-data'!$A$1:$GQ$197,MATCH($A166,'raw-data'!$A:$A,1),MATCH(AX$1,'raw-data'!$1:$1,1))/VLOOKUP($A166,'raw-data'!$A:$B,2,TRUE),"")</f>
        <v/>
      </c>
      <c r="AY166" s="1" t="str">
        <f>IF(INDEX('raw-data'!$A$1:$GQ$197,MATCH($A166,'raw-data'!$A:$A,1),MATCH(AY$1,'raw-data'!$1:$1,1))&lt;&gt;"",
$D166*INDEX('raw-data'!$A$1:$GQ$197,MATCH($A166,'raw-data'!$A:$A,1),MATCH(AY$1,'raw-data'!$1:$1,1))/VLOOKUP($A166,'raw-data'!$A:$B,2,TRUE),"")</f>
        <v/>
      </c>
      <c r="AZ166" s="1" t="str">
        <f>IF(INDEX('raw-data'!$A$1:$GQ$197,MATCH($A166,'raw-data'!$A:$A,1),MATCH(AZ$1,'raw-data'!$1:$1,1))&lt;&gt;"",
$D166*INDEX('raw-data'!$A$1:$GQ$197,MATCH($A166,'raw-data'!$A:$A,1),MATCH(AZ$1,'raw-data'!$1:$1,1))/VLOOKUP($A166,'raw-data'!$A:$B,2,TRUE),"")</f>
        <v/>
      </c>
      <c r="BA166" s="1" t="str">
        <f>IF(INDEX('raw-data'!$A$1:$GQ$197,MATCH($A166,'raw-data'!$A:$A,1),MATCH(BA$1,'raw-data'!$1:$1,1))&lt;&gt;"",
$D166*INDEX('raw-data'!$A$1:$GQ$197,MATCH($A166,'raw-data'!$A:$A,1),MATCH(BA$1,'raw-data'!$1:$1,1))/VLOOKUP($A166,'raw-data'!$A:$B,2,TRUE),"")</f>
        <v/>
      </c>
      <c r="BB166" s="1" t="str">
        <f>IF(INDEX('raw-data'!$A$1:$GQ$197,MATCH($A166,'raw-data'!$A:$A,1),MATCH(BB$1,'raw-data'!$1:$1,1))&lt;&gt;"",
$D166*INDEX('raw-data'!$A$1:$GQ$197,MATCH($A166,'raw-data'!$A:$A,1),MATCH(BB$1,'raw-data'!$1:$1,1))/VLOOKUP($A166,'raw-data'!$A:$B,2,TRUE),"")</f>
        <v/>
      </c>
      <c r="BC166" s="1" t="str">
        <f>IF(INDEX('raw-data'!$A$1:$GQ$197,MATCH($A166,'raw-data'!$A:$A,1),MATCH(BC$1,'raw-data'!$1:$1,1))&lt;&gt;"",
$D166*INDEX('raw-data'!$A$1:$GQ$197,MATCH($A166,'raw-data'!$A:$A,1),MATCH(BC$1,'raw-data'!$1:$1,1))/VLOOKUP($A166,'raw-data'!$A:$B,2,TRUE),"")</f>
        <v/>
      </c>
      <c r="BD166" s="1" t="str">
        <f>IF(INDEX('raw-data'!$A$1:$GQ$197,MATCH($A166,'raw-data'!$A:$A,1),MATCH(BD$1,'raw-data'!$1:$1,1))&lt;&gt;"",
$D166*INDEX('raw-data'!$A$1:$GQ$197,MATCH($A166,'raw-data'!$A:$A,1),MATCH(BD$1,'raw-data'!$1:$1,1))/VLOOKUP($A166,'raw-data'!$A:$B,2,TRUE),"")</f>
        <v/>
      </c>
      <c r="BE166" s="1" t="str">
        <f>IF(INDEX('raw-data'!$A$1:$GQ$197,MATCH($A166,'raw-data'!$A:$A,1),MATCH(BE$1,'raw-data'!$1:$1,1))&lt;&gt;"",
$D166*INDEX('raw-data'!$A$1:$GQ$197,MATCH($A166,'raw-data'!$A:$A,1),MATCH(BE$1,'raw-data'!$1:$1,1))/VLOOKUP($A166,'raw-data'!$A:$B,2,TRUE),"")</f>
        <v/>
      </c>
      <c r="BF166" s="1" t="str">
        <f>IF(INDEX('raw-data'!$A$1:$GQ$197,MATCH($A166,'raw-data'!$A:$A,1),MATCH(BF$1,'raw-data'!$1:$1,1))&lt;&gt;"",
$D166*INDEX('raw-data'!$A$1:$GQ$197,MATCH($A166,'raw-data'!$A:$A,1),MATCH(BF$1,'raw-data'!$1:$1,1))/VLOOKUP($A166,'raw-data'!$A:$B,2,TRUE),"")</f>
        <v/>
      </c>
      <c r="BG166" s="1" t="str">
        <f>IF(INDEX('raw-data'!$A$1:$GQ$197,MATCH($A166,'raw-data'!$A:$A,1),MATCH(BG$1,'raw-data'!$1:$1,1))&lt;&gt;"",
$D166*INDEX('raw-data'!$A$1:$GQ$197,MATCH($A166,'raw-data'!$A:$A,1),MATCH(BG$1,'raw-data'!$1:$1,1))/VLOOKUP($A166,'raw-data'!$A:$B,2,TRUE),"")</f>
        <v/>
      </c>
      <c r="BH166" s="1" t="str">
        <f>IF(INDEX('raw-data'!$A$1:$GQ$197,MATCH($A166,'raw-data'!$A:$A,1),MATCH(BH$1,'raw-data'!$1:$1,1))&lt;&gt;"",
$D166*INDEX('raw-data'!$A$1:$GQ$197,MATCH($A166,'raw-data'!$A:$A,1),MATCH(BH$1,'raw-data'!$1:$1,1))/VLOOKUP($A166,'raw-data'!$A:$B,2,TRUE),"")</f>
        <v/>
      </c>
      <c r="BI166" s="1" t="str">
        <f>IF(INDEX('raw-data'!$A$1:$GQ$197,MATCH($A166,'raw-data'!$A:$A,1),MATCH(BI$1,'raw-data'!$1:$1,1))&lt;&gt;"",
$D166*INDEX('raw-data'!$A$1:$GQ$197,MATCH($A166,'raw-data'!$A:$A,1),MATCH(BI$1,'raw-data'!$1:$1,1))/VLOOKUP($A166,'raw-data'!$A:$B,2,TRUE),"")</f>
        <v/>
      </c>
      <c r="BJ166" s="1" t="str">
        <f>IF(INDEX('raw-data'!$A$1:$GQ$197,MATCH($A166,'raw-data'!$A:$A,1),MATCH(BJ$1,'raw-data'!$1:$1,1))&lt;&gt;"",
$D166*INDEX('raw-data'!$A$1:$GQ$197,MATCH($A166,'raw-data'!$A:$A,1),MATCH(BJ$1,'raw-data'!$1:$1,1))/VLOOKUP($A166,'raw-data'!$A:$B,2,TRUE),"")</f>
        <v/>
      </c>
      <c r="BK166" s="1" t="str">
        <f>IF(INDEX('raw-data'!$A$1:$GQ$197,MATCH($A166,'raw-data'!$A:$A,1),MATCH(BK$1,'raw-data'!$1:$1,1))&lt;&gt;"",
$D166*INDEX('raw-data'!$A$1:$GQ$197,MATCH($A166,'raw-data'!$A:$A,1),MATCH(BK$1,'raw-data'!$1:$1,1))/VLOOKUP($A166,'raw-data'!$A:$B,2,TRUE),"")</f>
        <v/>
      </c>
      <c r="BL166" s="1" t="str">
        <f>IF(INDEX('raw-data'!$A$1:$GQ$197,MATCH($A166,'raw-data'!$A:$A,1),MATCH(BL$1,'raw-data'!$1:$1,1))&lt;&gt;"",
$D166*INDEX('raw-data'!$A$1:$GQ$197,MATCH($A166,'raw-data'!$A:$A,1),MATCH(BL$1,'raw-data'!$1:$1,1))/VLOOKUP($A166,'raw-data'!$A:$B,2,TRUE),"")</f>
        <v/>
      </c>
      <c r="BM166" s="1" t="str">
        <f>IF(INDEX('raw-data'!$A$1:$GQ$197,MATCH($A166,'raw-data'!$A:$A,1),MATCH(BM$1,'raw-data'!$1:$1,1))&lt;&gt;"",
$D166*INDEX('raw-data'!$A$1:$GQ$197,MATCH($A166,'raw-data'!$A:$A,1),MATCH(BM$1,'raw-data'!$1:$1,1))/VLOOKUP($A166,'raw-data'!$A:$B,2,TRUE),"")</f>
        <v/>
      </c>
      <c r="BN166" s="1" t="str">
        <f>IF(INDEX('raw-data'!$A$1:$GQ$197,MATCH($A166,'raw-data'!$A:$A,1),MATCH(BN$1,'raw-data'!$1:$1,1))&lt;&gt;"",
$D166*INDEX('raw-data'!$A$1:$GQ$197,MATCH($A166,'raw-data'!$A:$A,1),MATCH(BN$1,'raw-data'!$1:$1,1))/VLOOKUP($A166,'raw-data'!$A:$B,2,TRUE),"")</f>
        <v/>
      </c>
      <c r="BO166" s="1" t="str">
        <f>IF(INDEX('raw-data'!$A$1:$GQ$197,MATCH($A166,'raw-data'!$A:$A,1),MATCH(BO$1,'raw-data'!$1:$1,1))&lt;&gt;"",
$D166*INDEX('raw-data'!$A$1:$GQ$197,MATCH($A166,'raw-data'!$A:$A,1),MATCH(BO$1,'raw-data'!$1:$1,1))/VLOOKUP($A166,'raw-data'!$A:$B,2,TRUE),"")</f>
        <v/>
      </c>
      <c r="BP166" s="1" t="str">
        <f>IF(INDEX('raw-data'!$A$1:$GQ$197,MATCH($A166,'raw-data'!$A:$A,1),MATCH(BP$1,'raw-data'!$1:$1,1))&lt;&gt;"",
$D166*INDEX('raw-data'!$A$1:$GQ$197,MATCH($A166,'raw-data'!$A:$A,1),MATCH(BP$1,'raw-data'!$1:$1,1))/VLOOKUP($A166,'raw-data'!$A:$B,2,TRUE),"")</f>
        <v/>
      </c>
      <c r="BQ166" s="1" t="str">
        <f>IF(INDEX('raw-data'!$A$1:$GQ$197,MATCH($A166,'raw-data'!$A:$A,1),MATCH(BQ$1,'raw-data'!$1:$1,1))&lt;&gt;"",
$D166*INDEX('raw-data'!$A$1:$GQ$197,MATCH($A166,'raw-data'!$A:$A,1),MATCH(BQ$1,'raw-data'!$1:$1,1))/VLOOKUP($A166,'raw-data'!$A:$B,2,TRUE),"")</f>
        <v/>
      </c>
      <c r="BR166" s="1" t="str">
        <f>IF(INDEX('raw-data'!$A$1:$GQ$197,MATCH($A166,'raw-data'!$A:$A,1),MATCH(BR$1,'raw-data'!$1:$1,1))&lt;&gt;"",
$D166*INDEX('raw-data'!$A$1:$GQ$197,MATCH($A166,'raw-data'!$A:$A,1),MATCH(BR$1,'raw-data'!$1:$1,1))/VLOOKUP($A166,'raw-data'!$A:$B,2,TRUE),"")</f>
        <v/>
      </c>
      <c r="BS166" s="1" t="str">
        <f>IF(INDEX('raw-data'!$A$1:$GQ$197,MATCH($A166,'raw-data'!$A:$A,1),MATCH(BS$1,'raw-data'!$1:$1,1))&lt;&gt;"",
$D166*INDEX('raw-data'!$A$1:$GQ$197,MATCH($A166,'raw-data'!$A:$A,1),MATCH(BS$1,'raw-data'!$1:$1,1))/VLOOKUP($A166,'raw-data'!$A:$B,2,TRUE),"")</f>
        <v/>
      </c>
      <c r="BT166" s="1" t="str">
        <f>IF(INDEX('raw-data'!$A$1:$GQ$197,MATCH($A166,'raw-data'!$A:$A,1),MATCH(BT$1,'raw-data'!$1:$1,1))&lt;&gt;"",
$D166*INDEX('raw-data'!$A$1:$GQ$197,MATCH($A166,'raw-data'!$A:$A,1),MATCH(BT$1,'raw-data'!$1:$1,1))/VLOOKUP($A166,'raw-data'!$A:$B,2,TRUE),"")</f>
        <v/>
      </c>
      <c r="BU166" s="1" t="str">
        <f>IF(INDEX('raw-data'!$A$1:$GQ$197,MATCH($A166,'raw-data'!$A:$A,1),MATCH(BU$1,'raw-data'!$1:$1,1))&lt;&gt;"",
$D166*INDEX('raw-data'!$A$1:$GQ$197,MATCH($A166,'raw-data'!$A:$A,1),MATCH(BU$1,'raw-data'!$1:$1,1))/VLOOKUP($A166,'raw-data'!$A:$B,2,TRUE),"")</f>
        <v/>
      </c>
      <c r="BV166" s="1" t="str">
        <f>IF(INDEX('raw-data'!$A$1:$GQ$197,MATCH($A166,'raw-data'!$A:$A,1),MATCH(BV$1,'raw-data'!$1:$1,1))&lt;&gt;"",
$D166*INDEX('raw-data'!$A$1:$GQ$197,MATCH($A166,'raw-data'!$A:$A,1),MATCH(BV$1,'raw-data'!$1:$1,1))/VLOOKUP($A166,'raw-data'!$A:$B,2,TRUE),"")</f>
        <v/>
      </c>
      <c r="BW166" s="1" t="str">
        <f>IF(INDEX('raw-data'!$A$1:$GQ$197,MATCH($A166,'raw-data'!$A:$A,1),MATCH(BW$1,'raw-data'!$1:$1,1))&lt;&gt;"",
$D166*INDEX('raw-data'!$A$1:$GQ$197,MATCH($A166,'raw-data'!$A:$A,1),MATCH(BW$1,'raw-data'!$1:$1,1))/VLOOKUP($A166,'raw-data'!$A:$B,2,TRUE),"")</f>
        <v/>
      </c>
      <c r="BX166" s="1" t="str">
        <f>IF(INDEX('raw-data'!$A$1:$GQ$197,MATCH($A166,'raw-data'!$A:$A,1),MATCH(BX$1,'raw-data'!$1:$1,1))&lt;&gt;"",
$D166*INDEX('raw-data'!$A$1:$GQ$197,MATCH($A166,'raw-data'!$A:$A,1),MATCH(BX$1,'raw-data'!$1:$1,1))/VLOOKUP($A166,'raw-data'!$A:$B,2,TRUE),"")</f>
        <v/>
      </c>
      <c r="BY166" s="1" t="str">
        <f>IF(INDEX('raw-data'!$A$1:$GQ$197,MATCH($A166,'raw-data'!$A:$A,1),MATCH(BY$1,'raw-data'!$1:$1,1))&lt;&gt;"",
$D166*INDEX('raw-data'!$A$1:$GQ$197,MATCH($A166,'raw-data'!$A:$A,1),MATCH(BY$1,'raw-data'!$1:$1,1))/VLOOKUP($A166,'raw-data'!$A:$B,2,TRUE),"")</f>
        <v/>
      </c>
      <c r="BZ166" s="1" t="str">
        <f>IF(INDEX('raw-data'!$A$1:$GQ$197,MATCH($A166,'raw-data'!$A:$A,1),MATCH(BZ$1,'raw-data'!$1:$1,1))&lt;&gt;"",
$D166*INDEX('raw-data'!$A$1:$GQ$197,MATCH($A166,'raw-data'!$A:$A,1),MATCH(BZ$1,'raw-data'!$1:$1,1))/VLOOKUP($A166,'raw-data'!$A:$B,2,TRUE),"")</f>
        <v/>
      </c>
      <c r="CA166" s="1" t="str">
        <f>IF(INDEX('raw-data'!$A$1:$GQ$197,MATCH($A166,'raw-data'!$A:$A,1),MATCH(CA$1,'raw-data'!$1:$1,1))&lt;&gt;"",
$D166*INDEX('raw-data'!$A$1:$GQ$197,MATCH($A166,'raw-data'!$A:$A,1),MATCH(CA$1,'raw-data'!$1:$1,1))/VLOOKUP($A166,'raw-data'!$A:$B,2,TRUE),"")</f>
        <v/>
      </c>
      <c r="CB166" s="1" t="str">
        <f>IF(INDEX('raw-data'!$A$1:$GQ$197,MATCH($A166,'raw-data'!$A:$A,1),MATCH(CB$1,'raw-data'!$1:$1,1))&lt;&gt;"",
$D166*INDEX('raw-data'!$A$1:$GQ$197,MATCH($A166,'raw-data'!$A:$A,1),MATCH(CB$1,'raw-data'!$1:$1,1))/VLOOKUP($A166,'raw-data'!$A:$B,2,TRUE),"")</f>
        <v/>
      </c>
      <c r="CC166" s="1" t="str">
        <f>IF(INDEX('raw-data'!$A$1:$GQ$197,MATCH($A166,'raw-data'!$A:$A,1),MATCH(CC$1,'raw-data'!$1:$1,1))&lt;&gt;"",
$D166*INDEX('raw-data'!$A$1:$GQ$197,MATCH($A166,'raw-data'!$A:$A,1),MATCH(CC$1,'raw-data'!$1:$1,1))/VLOOKUP($A166,'raw-data'!$A:$B,2,TRUE),"")</f>
        <v/>
      </c>
      <c r="CD166" s="1" t="str">
        <f>IF(INDEX('raw-data'!$A$1:$GQ$197,MATCH($A166,'raw-data'!$A:$A,1),MATCH(CD$1,'raw-data'!$1:$1,1))&lt;&gt;"",
$D166*INDEX('raw-data'!$A$1:$GQ$197,MATCH($A166,'raw-data'!$A:$A,1),MATCH(CD$1,'raw-data'!$1:$1,1))/VLOOKUP($A166,'raw-data'!$A:$B,2,TRUE),"")</f>
        <v/>
      </c>
      <c r="CE166" s="1" t="str">
        <f>IF(INDEX('raw-data'!$A$1:$GQ$197,MATCH($A166,'raw-data'!$A:$A,1),MATCH(CE$1,'raw-data'!$1:$1,1))&lt;&gt;"",
$D166*INDEX('raw-data'!$A$1:$GQ$197,MATCH($A166,'raw-data'!$A:$A,1),MATCH(CE$1,'raw-data'!$1:$1,1))/VLOOKUP($A166,'raw-data'!$A:$B,2,TRUE),"")</f>
        <v/>
      </c>
      <c r="CF166" s="1" t="str">
        <f>IF(INDEX('raw-data'!$A$1:$GQ$197,MATCH($A166,'raw-data'!$A:$A,1),MATCH(CF$1,'raw-data'!$1:$1,1))&lt;&gt;"",
$D166*INDEX('raw-data'!$A$1:$GQ$197,MATCH($A166,'raw-data'!$A:$A,1),MATCH(CF$1,'raw-data'!$1:$1,1))/VLOOKUP($A166,'raw-data'!$A:$B,2,TRUE),"")</f>
        <v/>
      </c>
      <c r="CG166" s="1" t="str">
        <f>IF(INDEX('raw-data'!$A$1:$GQ$197,MATCH($A166,'raw-data'!$A:$A,1),MATCH(CG$1,'raw-data'!$1:$1,1))&lt;&gt;"",
$D166*INDEX('raw-data'!$A$1:$GQ$197,MATCH($A166,'raw-data'!$A:$A,1),MATCH(CG$1,'raw-data'!$1:$1,1))/VLOOKUP($A166,'raw-data'!$A:$B,2,TRUE),"")</f>
        <v/>
      </c>
      <c r="CH166" s="1" t="str">
        <f>IF(INDEX('raw-data'!$A$1:$GQ$197,MATCH($A166,'raw-data'!$A:$A,1),MATCH(CH$1,'raw-data'!$1:$1,1))&lt;&gt;"",
$D166*INDEX('raw-data'!$A$1:$GQ$197,MATCH($A166,'raw-data'!$A:$A,1),MATCH(CH$1,'raw-data'!$1:$1,1))/VLOOKUP($A166,'raw-data'!$A:$B,2,TRUE),"")</f>
        <v/>
      </c>
      <c r="CI166" s="1" t="str">
        <f>IF(INDEX('raw-data'!$A$1:$GQ$197,MATCH($A166,'raw-data'!$A:$A,1),MATCH(CI$1,'raw-data'!$1:$1,1))&lt;&gt;"",
$D166*INDEX('raw-data'!$A$1:$GQ$197,MATCH($A166,'raw-data'!$A:$A,1),MATCH(CI$1,'raw-data'!$1:$1,1))/VLOOKUP($A166,'raw-data'!$A:$B,2,TRUE),"")</f>
        <v/>
      </c>
      <c r="CJ166" s="1" t="str">
        <f>IF(INDEX('raw-data'!$A$1:$GQ$197,MATCH($A166,'raw-data'!$A:$A,1),MATCH(CJ$1,'raw-data'!$1:$1,1))&lt;&gt;"",
$D166*INDEX('raw-data'!$A$1:$GQ$197,MATCH($A166,'raw-data'!$A:$A,1),MATCH(CJ$1,'raw-data'!$1:$1,1))/VLOOKUP($A166,'raw-data'!$A:$B,2,TRUE),"")</f>
        <v/>
      </c>
      <c r="CK166" s="1" t="str">
        <f>IF(INDEX('raw-data'!$A$1:$GQ$197,MATCH($A166,'raw-data'!$A:$A,1),MATCH(CK$1,'raw-data'!$1:$1,1))&lt;&gt;"",
$D166*INDEX('raw-data'!$A$1:$GQ$197,MATCH($A166,'raw-data'!$A:$A,1),MATCH(CK$1,'raw-data'!$1:$1,1))/VLOOKUP($A166,'raw-data'!$A:$B,2,TRUE),"")</f>
        <v/>
      </c>
      <c r="CL166" s="1" t="str">
        <f>IF(INDEX('raw-data'!$A$1:$GQ$197,MATCH($A166,'raw-data'!$A:$A,1),MATCH(CL$1,'raw-data'!$1:$1,1))&lt;&gt;"",
$D166*INDEX('raw-data'!$A$1:$GQ$197,MATCH($A166,'raw-data'!$A:$A,1),MATCH(CL$1,'raw-data'!$1:$1,1))/VLOOKUP($A166,'raw-data'!$A:$B,2,TRUE),"")</f>
        <v/>
      </c>
      <c r="CM166" s="1" t="str">
        <f>IF(INDEX('raw-data'!$A$1:$GQ$197,MATCH($A166,'raw-data'!$A:$A,1),MATCH(CM$1,'raw-data'!$1:$1,1))&lt;&gt;"",
$D166*INDEX('raw-data'!$A$1:$GQ$197,MATCH($A166,'raw-data'!$A:$A,1),MATCH(CM$1,'raw-data'!$1:$1,1))/VLOOKUP($A166,'raw-data'!$A:$B,2,TRUE),"")</f>
        <v/>
      </c>
      <c r="CN166" s="1" t="str">
        <f>IF(INDEX('raw-data'!$A$1:$GQ$197,MATCH($A166,'raw-data'!$A:$A,1),MATCH(CN$1,'raw-data'!$1:$1,1))&lt;&gt;"",
$D166*INDEX('raw-data'!$A$1:$GQ$197,MATCH($A166,'raw-data'!$A:$A,1),MATCH(CN$1,'raw-data'!$1:$1,1))/VLOOKUP($A166,'raw-data'!$A:$B,2,TRUE),"")</f>
        <v/>
      </c>
      <c r="CO166" s="1" t="str">
        <f>IF(INDEX('raw-data'!$A$1:$GQ$197,MATCH($A166,'raw-data'!$A:$A,1),MATCH(CO$1,'raw-data'!$1:$1,1))&lt;&gt;"",
$D166*INDEX('raw-data'!$A$1:$GQ$197,MATCH($A166,'raw-data'!$A:$A,1),MATCH(CO$1,'raw-data'!$1:$1,1))/VLOOKUP($A166,'raw-data'!$A:$B,2,TRUE),"")</f>
        <v/>
      </c>
      <c r="CP166" s="1" t="str">
        <f>IF(INDEX('raw-data'!$A$1:$GQ$197,MATCH($A166,'raw-data'!$A:$A,1),MATCH(CP$1,'raw-data'!$1:$1,1))&lt;&gt;"",
$D166*INDEX('raw-data'!$A$1:$GQ$197,MATCH($A166,'raw-data'!$A:$A,1),MATCH(CP$1,'raw-data'!$1:$1,1))/VLOOKUP($A166,'raw-data'!$A:$B,2,TRUE),"")</f>
        <v/>
      </c>
      <c r="CQ166" s="1" t="str">
        <f>IF(INDEX('raw-data'!$A$1:$GQ$197,MATCH($A166,'raw-data'!$A:$A,1),MATCH(CQ$1,'raw-data'!$1:$1,1))&lt;&gt;"",
$D166*INDEX('raw-data'!$A$1:$GQ$197,MATCH($A166,'raw-data'!$A:$A,1),MATCH(CQ$1,'raw-data'!$1:$1,1))/VLOOKUP($A166,'raw-data'!$A:$B,2,TRUE),"")</f>
        <v/>
      </c>
      <c r="CR166" s="1" t="str">
        <f>IF(INDEX('raw-data'!$A$1:$GQ$197,MATCH($A166,'raw-data'!$A:$A,1),MATCH(CR$1,'raw-data'!$1:$1,1))&lt;&gt;"",
$D166*INDEX('raw-data'!$A$1:$GQ$197,MATCH($A166,'raw-data'!$A:$A,1),MATCH(CR$1,'raw-data'!$1:$1,1))/VLOOKUP($A166,'raw-data'!$A:$B,2,TRUE),"")</f>
        <v/>
      </c>
      <c r="CS166" s="1" t="str">
        <f>IF(INDEX('raw-data'!$A$1:$GQ$197,MATCH($A166,'raw-data'!$A:$A,1),MATCH(CS$1,'raw-data'!$1:$1,1))&lt;&gt;"",
$D166*INDEX('raw-data'!$A$1:$GQ$197,MATCH($A166,'raw-data'!$A:$A,1),MATCH(CS$1,'raw-data'!$1:$1,1))/VLOOKUP($A166,'raw-data'!$A:$B,2,TRUE),"")</f>
        <v/>
      </c>
      <c r="CT166" s="1" t="str">
        <f>IF(INDEX('raw-data'!$A$1:$GQ$197,MATCH($A166,'raw-data'!$A:$A,1),MATCH(CT$1,'raw-data'!$1:$1,1))&lt;&gt;"",
$D166*INDEX('raw-data'!$A$1:$GQ$197,MATCH($A166,'raw-data'!$A:$A,1),MATCH(CT$1,'raw-data'!$1:$1,1))/VLOOKUP($A166,'raw-data'!$A:$B,2,TRUE),"")</f>
        <v/>
      </c>
      <c r="CU166" s="1" t="str">
        <f>IF(INDEX('raw-data'!$A$1:$GQ$197,MATCH($A166,'raw-data'!$A:$A,1),MATCH(CU$1,'raw-data'!$1:$1,1))&lt;&gt;"",
$D166*INDEX('raw-data'!$A$1:$GQ$197,MATCH($A166,'raw-data'!$A:$A,1),MATCH(CU$1,'raw-data'!$1:$1,1))/VLOOKUP($A166,'raw-data'!$A:$B,2,TRUE),"")</f>
        <v/>
      </c>
      <c r="CV166" s="1" t="str">
        <f>IF(INDEX('raw-data'!$A$1:$GQ$197,MATCH($A166,'raw-data'!$A:$A,1),MATCH(CV$1,'raw-data'!$1:$1,1))&lt;&gt;"",
$D166*INDEX('raw-data'!$A$1:$GQ$197,MATCH($A166,'raw-data'!$A:$A,1),MATCH(CV$1,'raw-data'!$1:$1,1))/VLOOKUP($A166,'raw-data'!$A:$B,2,TRUE),"")</f>
        <v/>
      </c>
      <c r="CW166" s="1" t="str">
        <f>IF(INDEX('raw-data'!$A$1:$GQ$197,MATCH($A166,'raw-data'!$A:$A,1),MATCH(CW$1,'raw-data'!$1:$1,1))&lt;&gt;"",
$D166*INDEX('raw-data'!$A$1:$GQ$197,MATCH($A166,'raw-data'!$A:$A,1),MATCH(CW$1,'raw-data'!$1:$1,1))/VLOOKUP($A166,'raw-data'!$A:$B,2,TRUE),"")</f>
        <v/>
      </c>
      <c r="CX166" s="1" t="str">
        <f>IF(INDEX('raw-data'!$A$1:$GQ$197,MATCH($A166,'raw-data'!$A:$A,1),MATCH(CX$1,'raw-data'!$1:$1,1))&lt;&gt;"",
$D166*INDEX('raw-data'!$A$1:$GQ$197,MATCH($A166,'raw-data'!$A:$A,1),MATCH(CX$1,'raw-data'!$1:$1,1))/VLOOKUP($A166,'raw-data'!$A:$B,2,TRUE),"")</f>
        <v/>
      </c>
      <c r="CY166" s="1" t="str">
        <f>IF(INDEX('raw-data'!$A$1:$GQ$197,MATCH($A166,'raw-data'!$A:$A,1),MATCH(CY$1,'raw-data'!$1:$1,1))&lt;&gt;"",
$D166*INDEX('raw-data'!$A$1:$GQ$197,MATCH($A166,'raw-data'!$A:$A,1),MATCH(CY$1,'raw-data'!$1:$1,1))/VLOOKUP($A166,'raw-data'!$A:$B,2,TRUE),"")</f>
        <v/>
      </c>
      <c r="CZ166" s="1" t="str">
        <f>IF(INDEX('raw-data'!$A$1:$GQ$197,MATCH($A166,'raw-data'!$A:$A,1),MATCH(CZ$1,'raw-data'!$1:$1,1))&lt;&gt;"",
$D166*INDEX('raw-data'!$A$1:$GQ$197,MATCH($A166,'raw-data'!$A:$A,1),MATCH(CZ$1,'raw-data'!$1:$1,1))/VLOOKUP($A166,'raw-data'!$A:$B,2,TRUE),"")</f>
        <v/>
      </c>
      <c r="DA166" s="1" t="str">
        <f>IF(INDEX('raw-data'!$A$1:$GQ$197,MATCH($A166,'raw-data'!$A:$A,1),MATCH(DA$1,'raw-data'!$1:$1,1))&lt;&gt;"",
$D166*INDEX('raw-data'!$A$1:$GQ$197,MATCH($A166,'raw-data'!$A:$A,1),MATCH(DA$1,'raw-data'!$1:$1,1))/VLOOKUP($A166,'raw-data'!$A:$B,2,TRUE),"")</f>
        <v/>
      </c>
      <c r="DB166" s="1" t="str">
        <f>IF(INDEX('raw-data'!$A$1:$GQ$197,MATCH($A166,'raw-data'!$A:$A,1),MATCH(DB$1,'raw-data'!$1:$1,1))&lt;&gt;"",
$D166*INDEX('raw-data'!$A$1:$GQ$197,MATCH($A166,'raw-data'!$A:$A,1),MATCH(DB$1,'raw-data'!$1:$1,1))/VLOOKUP($A166,'raw-data'!$A:$B,2,TRUE),"")</f>
        <v/>
      </c>
      <c r="DC166" s="1" t="str">
        <f>IF(INDEX('raw-data'!$A$1:$GQ$197,MATCH($A166,'raw-data'!$A:$A,1),MATCH(DC$1,'raw-data'!$1:$1,1))&lt;&gt;"",
$D166*INDEX('raw-data'!$A$1:$GQ$197,MATCH($A166,'raw-data'!$A:$A,1),MATCH(DC$1,'raw-data'!$1:$1,1))/VLOOKUP($A166,'raw-data'!$A:$B,2,TRUE),"")</f>
        <v/>
      </c>
      <c r="DD166" s="1" t="str">
        <f>IF(INDEX('raw-data'!$A$1:$GQ$197,MATCH($A166,'raw-data'!$A:$A,1),MATCH(DD$1,'raw-data'!$1:$1,1))&lt;&gt;"",
$D166*INDEX('raw-data'!$A$1:$GQ$197,MATCH($A166,'raw-data'!$A:$A,1),MATCH(DD$1,'raw-data'!$1:$1,1))/VLOOKUP($A166,'raw-data'!$A:$B,2,TRUE),"")</f>
        <v/>
      </c>
      <c r="DE166" s="1" t="str">
        <f>IF(INDEX('raw-data'!$A$1:$GQ$197,MATCH($A166,'raw-data'!$A:$A,1),MATCH(DE$1,'raw-data'!$1:$1,1))&lt;&gt;"",
$D166*INDEX('raw-data'!$A$1:$GQ$197,MATCH($A166,'raw-data'!$A:$A,1),MATCH(DE$1,'raw-data'!$1:$1,1))/VLOOKUP($A166,'raw-data'!$A:$B,2,TRUE),"")</f>
        <v/>
      </c>
      <c r="DF166" s="1" t="str">
        <f>IF(INDEX('raw-data'!$A$1:$GQ$197,MATCH($A166,'raw-data'!$A:$A,1),MATCH(DF$1,'raw-data'!$1:$1,1))&lt;&gt;"",
$D166*INDEX('raw-data'!$A$1:$GQ$197,MATCH($A166,'raw-data'!$A:$A,1),MATCH(DF$1,'raw-data'!$1:$1,1))/VLOOKUP($A166,'raw-data'!$A:$B,2,TRUE),"")</f>
        <v/>
      </c>
      <c r="DG166" s="1" t="str">
        <f>IF(INDEX('raw-data'!$A$1:$GQ$197,MATCH($A166,'raw-data'!$A:$A,1),MATCH(DG$1,'raw-data'!$1:$1,1))&lt;&gt;"",
$D166*INDEX('raw-data'!$A$1:$GQ$197,MATCH($A166,'raw-data'!$A:$A,1),MATCH(DG$1,'raw-data'!$1:$1,1))/VLOOKUP($A166,'raw-data'!$A:$B,2,TRUE),"")</f>
        <v/>
      </c>
      <c r="DH166" s="1" t="str">
        <f>IF(INDEX('raw-data'!$A$1:$GQ$197,MATCH($A166,'raw-data'!$A:$A,1),MATCH(DH$1,'raw-data'!$1:$1,1))&lt;&gt;"",
$D166*INDEX('raw-data'!$A$1:$GQ$197,MATCH($A166,'raw-data'!$A:$A,1),MATCH(DH$1,'raw-data'!$1:$1,1))/VLOOKUP($A166,'raw-data'!$A:$B,2,TRUE),"")</f>
        <v/>
      </c>
      <c r="DI166" s="1" t="str">
        <f>IF(INDEX('raw-data'!$A$1:$GQ$197,MATCH($A166,'raw-data'!$A:$A,1),MATCH(DI$1,'raw-data'!$1:$1,1))&lt;&gt;"",
$D166*INDEX('raw-data'!$A$1:$GQ$197,MATCH($A166,'raw-data'!$A:$A,1),MATCH(DI$1,'raw-data'!$1:$1,1))/VLOOKUP($A166,'raw-data'!$A:$B,2,TRUE),"")</f>
        <v/>
      </c>
      <c r="DJ166" s="1" t="str">
        <f>IF(INDEX('raw-data'!$A$1:$GQ$197,MATCH($A166,'raw-data'!$A:$A,1),MATCH(DJ$1,'raw-data'!$1:$1,1))&lt;&gt;"",
$D166*INDEX('raw-data'!$A$1:$GQ$197,MATCH($A166,'raw-data'!$A:$A,1),MATCH(DJ$1,'raw-data'!$1:$1,1))/VLOOKUP($A166,'raw-data'!$A:$B,2,TRUE),"")</f>
        <v/>
      </c>
      <c r="DK166" s="1" t="str">
        <f>IF(INDEX('raw-data'!$A$1:$GQ$197,MATCH($A166,'raw-data'!$A:$A,1),MATCH(DK$1,'raw-data'!$1:$1,1))&lt;&gt;"",
$D166*INDEX('raw-data'!$A$1:$GQ$197,MATCH($A166,'raw-data'!$A:$A,1),MATCH(DK$1,'raw-data'!$1:$1,1))/VLOOKUP($A166,'raw-data'!$A:$B,2,TRUE),"")</f>
        <v/>
      </c>
      <c r="DL166" s="1" t="str">
        <f>IF(INDEX('raw-data'!$A$1:$GQ$197,MATCH($A166,'raw-data'!$A:$A,1),MATCH(DL$1,'raw-data'!$1:$1,1))&lt;&gt;"",
$D166*INDEX('raw-data'!$A$1:$GQ$197,MATCH($A166,'raw-data'!$A:$A,1),MATCH(DL$1,'raw-data'!$1:$1,1))/VLOOKUP($A166,'raw-data'!$A:$B,2,TRUE),"")</f>
        <v/>
      </c>
      <c r="DM166" s="1" t="str">
        <f>IF(INDEX('raw-data'!$A$1:$GQ$197,MATCH($A166,'raw-data'!$A:$A,1),MATCH(DM$1,'raw-data'!$1:$1,1))&lt;&gt;"",
$D166*INDEX('raw-data'!$A$1:$GQ$197,MATCH($A166,'raw-data'!$A:$A,1),MATCH(DM$1,'raw-data'!$1:$1,1))/VLOOKUP($A166,'raw-data'!$A:$B,2,TRUE),"")</f>
        <v/>
      </c>
      <c r="DN166" s="1" t="str">
        <f>IF(INDEX('raw-data'!$A$1:$GQ$197,MATCH($A166,'raw-data'!$A:$A,1),MATCH(DN$1,'raw-data'!$1:$1,1))&lt;&gt;"",
$D166*INDEX('raw-data'!$A$1:$GQ$197,MATCH($A166,'raw-data'!$A:$A,1),MATCH(DN$1,'raw-data'!$1:$1,1))/VLOOKUP($A166,'raw-data'!$A:$B,2,TRUE),"")</f>
        <v/>
      </c>
      <c r="DO166" s="1" t="str">
        <f>IF(INDEX('raw-data'!$A$1:$GQ$197,MATCH($A166,'raw-data'!$A:$A,1),MATCH(DO$1,'raw-data'!$1:$1,1))&lt;&gt;"",
$D166*INDEX('raw-data'!$A$1:$GQ$197,MATCH($A166,'raw-data'!$A:$A,1),MATCH(DO$1,'raw-data'!$1:$1,1))/VLOOKUP($A166,'raw-data'!$A:$B,2,TRUE),"")</f>
        <v/>
      </c>
      <c r="DP166" s="1" t="str">
        <f>IF(INDEX('raw-data'!$A$1:$GQ$197,MATCH($A166,'raw-data'!$A:$A,1),MATCH(DP$1,'raw-data'!$1:$1,1))&lt;&gt;"",
$D166*INDEX('raw-data'!$A$1:$GQ$197,MATCH($A166,'raw-data'!$A:$A,1),MATCH(DP$1,'raw-data'!$1:$1,1))/VLOOKUP($A166,'raw-data'!$A:$B,2,TRUE),"")</f>
        <v/>
      </c>
      <c r="DQ166" s="1" t="str">
        <f>IF(INDEX('raw-data'!$A$1:$GQ$197,MATCH($A166,'raw-data'!$A:$A,1),MATCH(DQ$1,'raw-data'!$1:$1,1))&lt;&gt;"",
$D166*INDEX('raw-data'!$A$1:$GQ$197,MATCH($A166,'raw-data'!$A:$A,1),MATCH(DQ$1,'raw-data'!$1:$1,1))/VLOOKUP($A166,'raw-data'!$A:$B,2,TRUE),"")</f>
        <v/>
      </c>
      <c r="DR166" s="1" t="str">
        <f>IF(INDEX('raw-data'!$A$1:$GQ$197,MATCH($A166,'raw-data'!$A:$A,1),MATCH(DR$1,'raw-data'!$1:$1,1))&lt;&gt;"",
$D166*INDEX('raw-data'!$A$1:$GQ$197,MATCH($A166,'raw-data'!$A:$A,1),MATCH(DR$1,'raw-data'!$1:$1,1))/VLOOKUP($A166,'raw-data'!$A:$B,2,TRUE),"")</f>
        <v/>
      </c>
      <c r="DS166" s="1" t="str">
        <f>IF(INDEX('raw-data'!$A$1:$GQ$197,MATCH($A166,'raw-data'!$A:$A,1),MATCH(DS$1,'raw-data'!$1:$1,1))&lt;&gt;"",
$D166*INDEX('raw-data'!$A$1:$GQ$197,MATCH($A166,'raw-data'!$A:$A,1),MATCH(DS$1,'raw-data'!$1:$1,1))/VLOOKUP($A166,'raw-data'!$A:$B,2,TRUE),"")</f>
        <v/>
      </c>
      <c r="DT166" s="1" t="str">
        <f>IF(INDEX('raw-data'!$A$1:$GQ$197,MATCH($A166,'raw-data'!$A:$A,1),MATCH(DT$1,'raw-data'!$1:$1,1))&lt;&gt;"",
$D166*INDEX('raw-data'!$A$1:$GQ$197,MATCH($A166,'raw-data'!$A:$A,1),MATCH(DT$1,'raw-data'!$1:$1,1))/VLOOKUP($A166,'raw-data'!$A:$B,2,TRUE),"")</f>
        <v/>
      </c>
      <c r="DU166" s="1" t="str">
        <f>IF(INDEX('raw-data'!$A$1:$GQ$197,MATCH($A166,'raw-data'!$A:$A,1),MATCH(DU$1,'raw-data'!$1:$1,1))&lt;&gt;"",
$D166*INDEX('raw-data'!$A$1:$GQ$197,MATCH($A166,'raw-data'!$A:$A,1),MATCH(DU$1,'raw-data'!$1:$1,1))/VLOOKUP($A166,'raw-data'!$A:$B,2,TRUE),"")</f>
        <v/>
      </c>
      <c r="DV166" s="1" t="str">
        <f>IF(INDEX('raw-data'!$A$1:$GQ$197,MATCH($A166,'raw-data'!$A:$A,1),MATCH(DV$1,'raw-data'!$1:$1,1))&lt;&gt;"",
$D166*INDEX('raw-data'!$A$1:$GQ$197,MATCH($A166,'raw-data'!$A:$A,1),MATCH(DV$1,'raw-data'!$1:$1,1))/VLOOKUP($A166,'raw-data'!$A:$B,2,TRUE),"")</f>
        <v/>
      </c>
      <c r="DW166" s="1" t="str">
        <f>IF(INDEX('raw-data'!$A$1:$GQ$197,MATCH($A166,'raw-data'!$A:$A,1),MATCH(DW$1,'raw-data'!$1:$1,1))&lt;&gt;"",
$D166*INDEX('raw-data'!$A$1:$GQ$197,MATCH($A166,'raw-data'!$A:$A,1),MATCH(DW$1,'raw-data'!$1:$1,1))/VLOOKUP($A166,'raw-data'!$A:$B,2,TRUE),"")</f>
        <v/>
      </c>
      <c r="DX166" s="1" t="str">
        <f>IF(INDEX('raw-data'!$A$1:$GQ$197,MATCH($A166,'raw-data'!$A:$A,1),MATCH(DX$1,'raw-data'!$1:$1,1))&lt;&gt;"",
$D166*INDEX('raw-data'!$A$1:$GQ$197,MATCH($A166,'raw-data'!$A:$A,1),MATCH(DX$1,'raw-data'!$1:$1,1))/VLOOKUP($A166,'raw-data'!$A:$B,2,TRUE),"")</f>
        <v/>
      </c>
      <c r="DY166" s="1" t="str">
        <f>IF(INDEX('raw-data'!$A$1:$GQ$197,MATCH($A166,'raw-data'!$A:$A,1),MATCH(DY$1,'raw-data'!$1:$1,1))&lt;&gt;"",
$D166*INDEX('raw-data'!$A$1:$GQ$197,MATCH($A166,'raw-data'!$A:$A,1),MATCH(DY$1,'raw-data'!$1:$1,1))/VLOOKUP($A166,'raw-data'!$A:$B,2,TRUE),"")</f>
        <v/>
      </c>
      <c r="DZ166" s="1" t="str">
        <f>IF(INDEX('raw-data'!$A$1:$GQ$197,MATCH($A166,'raw-data'!$A:$A,1),MATCH(DZ$1,'raw-data'!$1:$1,1))&lt;&gt;"",
$D166*INDEX('raw-data'!$A$1:$GQ$197,MATCH($A166,'raw-data'!$A:$A,1),MATCH(DZ$1,'raw-data'!$1:$1,1))/VLOOKUP($A166,'raw-data'!$A:$B,2,TRUE),"")</f>
        <v/>
      </c>
      <c r="EA166" s="1" t="str">
        <f>IF(INDEX('raw-data'!$A$1:$GQ$197,MATCH($A166,'raw-data'!$A:$A,1),MATCH(EA$1,'raw-data'!$1:$1,1))&lt;&gt;"",
$D166*INDEX('raw-data'!$A$1:$GQ$197,MATCH($A166,'raw-data'!$A:$A,1),MATCH(EA$1,'raw-data'!$1:$1,1))/VLOOKUP($A166,'raw-data'!$A:$B,2,TRUE),"")</f>
        <v/>
      </c>
      <c r="EB166" s="1" t="str">
        <f>IF(INDEX('raw-data'!$A$1:$GQ$197,MATCH($A166,'raw-data'!$A:$A,1),MATCH(EB$1,'raw-data'!$1:$1,1))&lt;&gt;"",
$D166*INDEX('raw-data'!$A$1:$GQ$197,MATCH($A166,'raw-data'!$A:$A,1),MATCH(EB$1,'raw-data'!$1:$1,1))/VLOOKUP($A166,'raw-data'!$A:$B,2,TRUE),"")</f>
        <v/>
      </c>
      <c r="EC166" s="1" t="str">
        <f>IF(INDEX('raw-data'!$A$1:$GQ$197,MATCH($A166,'raw-data'!$A:$A,1),MATCH(EC$1,'raw-data'!$1:$1,1))&lt;&gt;"",
$D166*INDEX('raw-data'!$A$1:$GQ$197,MATCH($A166,'raw-data'!$A:$A,1),MATCH(EC$1,'raw-data'!$1:$1,1))/VLOOKUP($A166,'raw-data'!$A:$B,2,TRUE),"")</f>
        <v/>
      </c>
      <c r="ED166" s="1" t="str">
        <f>IF(INDEX('raw-data'!$A$1:$GQ$197,MATCH($A166,'raw-data'!$A:$A,1),MATCH(ED$1,'raw-data'!$1:$1,1))&lt;&gt;"",
$D166*INDEX('raw-data'!$A$1:$GQ$197,MATCH($A166,'raw-data'!$A:$A,1),MATCH(ED$1,'raw-data'!$1:$1,1))/VLOOKUP($A166,'raw-data'!$A:$B,2,TRUE),"")</f>
        <v/>
      </c>
      <c r="EE166" s="1" t="str">
        <f>IF(INDEX('raw-data'!$A$1:$GQ$197,MATCH($A166,'raw-data'!$A:$A,1),MATCH(EE$1,'raw-data'!$1:$1,1))&lt;&gt;"",
$D166*INDEX('raw-data'!$A$1:$GQ$197,MATCH($A166,'raw-data'!$A:$A,1),MATCH(EE$1,'raw-data'!$1:$1,1))/VLOOKUP($A166,'raw-data'!$A:$B,2,TRUE),"")</f>
        <v/>
      </c>
      <c r="EF166" s="1" t="str">
        <f>IF(INDEX('raw-data'!$A$1:$GQ$197,MATCH($A166,'raw-data'!$A:$A,1),MATCH(EF$1,'raw-data'!$1:$1,1))&lt;&gt;"",
$D166*INDEX('raw-data'!$A$1:$GQ$197,MATCH($A166,'raw-data'!$A:$A,1),MATCH(EF$1,'raw-data'!$1:$1,1))/VLOOKUP($A166,'raw-data'!$A:$B,2,TRUE),"")</f>
        <v/>
      </c>
      <c r="EG166" s="1" t="str">
        <f>IF(INDEX('raw-data'!$A$1:$GQ$197,MATCH($A166,'raw-data'!$A:$A,1),MATCH(EG$1,'raw-data'!$1:$1,1))&lt;&gt;"",
$D166*INDEX('raw-data'!$A$1:$GQ$197,MATCH($A166,'raw-data'!$A:$A,1),MATCH(EG$1,'raw-data'!$1:$1,1))/VLOOKUP($A166,'raw-data'!$A:$B,2,TRUE),"")</f>
        <v/>
      </c>
      <c r="EH166" s="1" t="str">
        <f>IF(INDEX('raw-data'!$A$1:$GQ$197,MATCH($A166,'raw-data'!$A:$A,1),MATCH(EH$1,'raw-data'!$1:$1,1))&lt;&gt;"",
$D166*INDEX('raw-data'!$A$1:$GQ$197,MATCH($A166,'raw-data'!$A:$A,1),MATCH(EH$1,'raw-data'!$1:$1,1))/VLOOKUP($A166,'raw-data'!$A:$B,2,TRUE),"")</f>
        <v/>
      </c>
      <c r="EI166" s="1" t="str">
        <f>IF(INDEX('raw-data'!$A$1:$GQ$197,MATCH($A166,'raw-data'!$A:$A,1),MATCH(EI$1,'raw-data'!$1:$1,1))&lt;&gt;"",
$D166*INDEX('raw-data'!$A$1:$GQ$197,MATCH($A166,'raw-data'!$A:$A,1),MATCH(EI$1,'raw-data'!$1:$1,1))/VLOOKUP($A166,'raw-data'!$A:$B,2,TRUE),"")</f>
        <v/>
      </c>
      <c r="EJ166" s="1" t="str">
        <f>IF(INDEX('raw-data'!$A$1:$GQ$197,MATCH($A166,'raw-data'!$A:$A,1),MATCH(EJ$1,'raw-data'!$1:$1,1))&lt;&gt;"",
$D166*INDEX('raw-data'!$A$1:$GQ$197,MATCH($A166,'raw-data'!$A:$A,1),MATCH(EJ$1,'raw-data'!$1:$1,1))/VLOOKUP($A166,'raw-data'!$A:$B,2,TRUE),"")</f>
        <v/>
      </c>
      <c r="EK166" s="1" t="str">
        <f>IF(INDEX('raw-data'!$A$1:$GQ$197,MATCH($A166,'raw-data'!$A:$A,1),MATCH(EK$1,'raw-data'!$1:$1,1))&lt;&gt;"",
$D166*INDEX('raw-data'!$A$1:$GQ$197,MATCH($A166,'raw-data'!$A:$A,1),MATCH(EK$1,'raw-data'!$1:$1,1))/VLOOKUP($A166,'raw-data'!$A:$B,2,TRUE),"")</f>
        <v/>
      </c>
      <c r="EL166" s="1" t="str">
        <f>IF(INDEX('raw-data'!$A$1:$GQ$197,MATCH($A166,'raw-data'!$A:$A,1),MATCH(EL$1,'raw-data'!$1:$1,1))&lt;&gt;"",
$D166*INDEX('raw-data'!$A$1:$GQ$197,MATCH($A166,'raw-data'!$A:$A,1),MATCH(EL$1,'raw-data'!$1:$1,1))/VLOOKUP($A166,'raw-data'!$A:$B,2,TRUE),"")</f>
        <v/>
      </c>
      <c r="EM166" s="1" t="str">
        <f>IF(INDEX('raw-data'!$A$1:$GQ$197,MATCH($A166,'raw-data'!$A:$A,1),MATCH(EM$1,'raw-data'!$1:$1,1))&lt;&gt;"",
$D166*INDEX('raw-data'!$A$1:$GQ$197,MATCH($A166,'raw-data'!$A:$A,1),MATCH(EM$1,'raw-data'!$1:$1,1))/VLOOKUP($A166,'raw-data'!$A:$B,2,TRUE),"")</f>
        <v/>
      </c>
      <c r="EN166" s="1" t="str">
        <f>IF(INDEX('raw-data'!$A$1:$GQ$197,MATCH($A166,'raw-data'!$A:$A,1),MATCH(EN$1,'raw-data'!$1:$1,1))&lt;&gt;"",
$D166*INDEX('raw-data'!$A$1:$GQ$197,MATCH($A166,'raw-data'!$A:$A,1),MATCH(EN$1,'raw-data'!$1:$1,1))/VLOOKUP($A166,'raw-data'!$A:$B,2,TRUE),"")</f>
        <v/>
      </c>
      <c r="EO166" s="1" t="str">
        <f>IF(INDEX('raw-data'!$A$1:$GQ$197,MATCH($A166,'raw-data'!$A:$A,1),MATCH(EO$1,'raw-data'!$1:$1,1))&lt;&gt;"",
$D166*INDEX('raw-data'!$A$1:$GQ$197,MATCH($A166,'raw-data'!$A:$A,1),MATCH(EO$1,'raw-data'!$1:$1,1))/VLOOKUP($A166,'raw-data'!$A:$B,2,TRUE),"")</f>
        <v/>
      </c>
      <c r="EP166" s="1" t="str">
        <f>IF(INDEX('raw-data'!$A$1:$GQ$197,MATCH($A166,'raw-data'!$A:$A,1),MATCH(EP$1,'raw-data'!$1:$1,1))&lt;&gt;"",
$D166*INDEX('raw-data'!$A$1:$GQ$197,MATCH($A166,'raw-data'!$A:$A,1),MATCH(EP$1,'raw-data'!$1:$1,1))/VLOOKUP($A166,'raw-data'!$A:$B,2,TRUE),"")</f>
        <v/>
      </c>
      <c r="EQ166" s="1" t="str">
        <f>IF(INDEX('raw-data'!$A$1:$GQ$197,MATCH($A166,'raw-data'!$A:$A,1),MATCH(EQ$1,'raw-data'!$1:$1,1))&lt;&gt;"",
$D166*INDEX('raw-data'!$A$1:$GQ$197,MATCH($A166,'raw-data'!$A:$A,1),MATCH(EQ$1,'raw-data'!$1:$1,1))/VLOOKUP($A166,'raw-data'!$A:$B,2,TRUE),"")</f>
        <v/>
      </c>
      <c r="ER166" s="1" t="str">
        <f>IF(INDEX('raw-data'!$A$1:$GQ$197,MATCH($A166,'raw-data'!$A:$A,1),MATCH(ER$1,'raw-data'!$1:$1,1))&lt;&gt;"",
$D166*INDEX('raw-data'!$A$1:$GQ$197,MATCH($A166,'raw-data'!$A:$A,1),MATCH(ER$1,'raw-data'!$1:$1,1))/VLOOKUP($A166,'raw-data'!$A:$B,2,TRUE),"")</f>
        <v/>
      </c>
      <c r="ES166" s="1" t="str">
        <f>IF(INDEX('raw-data'!$A$1:$GQ$197,MATCH($A166,'raw-data'!$A:$A,1),MATCH(ES$1,'raw-data'!$1:$1,1))&lt;&gt;"",
$D166*INDEX('raw-data'!$A$1:$GQ$197,MATCH($A166,'raw-data'!$A:$A,1),MATCH(ES$1,'raw-data'!$1:$1,1))/VLOOKUP($A166,'raw-data'!$A:$B,2,TRUE),"")</f>
        <v/>
      </c>
      <c r="ET166" s="1" t="str">
        <f>IF(INDEX('raw-data'!$A$1:$GQ$197,MATCH($A166,'raw-data'!$A:$A,1),MATCH(ET$1,'raw-data'!$1:$1,1))&lt;&gt;"",
$D166*INDEX('raw-data'!$A$1:$GQ$197,MATCH($A166,'raw-data'!$A:$A,1),MATCH(ET$1,'raw-data'!$1:$1,1))/VLOOKUP($A166,'raw-data'!$A:$B,2,TRUE),"")</f>
        <v/>
      </c>
      <c r="EU166" s="1" t="str">
        <f>IF(INDEX('raw-data'!$A$1:$GQ$197,MATCH($A166,'raw-data'!$A:$A,1),MATCH(EU$1,'raw-data'!$1:$1,1))&lt;&gt;"",
$D166*INDEX('raw-data'!$A$1:$GQ$197,MATCH($A166,'raw-data'!$A:$A,1),MATCH(EU$1,'raw-data'!$1:$1,1))/VLOOKUP($A166,'raw-data'!$A:$B,2,TRUE),"")</f>
        <v/>
      </c>
      <c r="EV166" s="1" t="str">
        <f>IF(INDEX('raw-data'!$A$1:$GQ$197,MATCH($A166,'raw-data'!$A:$A,1),MATCH(EV$1,'raw-data'!$1:$1,1))&lt;&gt;"",
$D166*INDEX('raw-data'!$A$1:$GQ$197,MATCH($A166,'raw-data'!$A:$A,1),MATCH(EV$1,'raw-data'!$1:$1,1))/VLOOKUP($A166,'raw-data'!$A:$B,2,TRUE),"")</f>
        <v/>
      </c>
      <c r="EW166" s="1" t="str">
        <f>IF(INDEX('raw-data'!$A$1:$GQ$197,MATCH($A166,'raw-data'!$A:$A,1),MATCH(EW$1,'raw-data'!$1:$1,1))&lt;&gt;"",
$D166*INDEX('raw-data'!$A$1:$GQ$197,MATCH($A166,'raw-data'!$A:$A,1),MATCH(EW$1,'raw-data'!$1:$1,1))/VLOOKUP($A166,'raw-data'!$A:$B,2,TRUE),"")</f>
        <v/>
      </c>
      <c r="EX166" s="1" t="str">
        <f>IF(INDEX('raw-data'!$A$1:$GQ$197,MATCH($A166,'raw-data'!$A:$A,1),MATCH(EX$1,'raw-data'!$1:$1,1))&lt;&gt;"",
$D166*INDEX('raw-data'!$A$1:$GQ$197,MATCH($A166,'raw-data'!$A:$A,1),MATCH(EX$1,'raw-data'!$1:$1,1))/VLOOKUP($A166,'raw-data'!$A:$B,2,TRUE),"")</f>
        <v/>
      </c>
      <c r="EY166" s="1" t="str">
        <f>IF(INDEX('raw-data'!$A$1:$GQ$197,MATCH($A166,'raw-data'!$A:$A,1),MATCH(EY$1,'raw-data'!$1:$1,1))&lt;&gt;"",
$D166*INDEX('raw-data'!$A$1:$GQ$197,MATCH($A166,'raw-data'!$A:$A,1),MATCH(EY$1,'raw-data'!$1:$1,1))/VLOOKUP($A166,'raw-data'!$A:$B,2,TRUE),"")</f>
        <v/>
      </c>
      <c r="EZ166" s="1" t="str">
        <f>IF(INDEX('raw-data'!$A$1:$GQ$197,MATCH($A166,'raw-data'!$A:$A,1),MATCH(EZ$1,'raw-data'!$1:$1,1))&lt;&gt;"",
$D166*INDEX('raw-data'!$A$1:$GQ$197,MATCH($A166,'raw-data'!$A:$A,1),MATCH(EZ$1,'raw-data'!$1:$1,1))/VLOOKUP($A166,'raw-data'!$A:$B,2,TRUE),"")</f>
        <v/>
      </c>
      <c r="FA166" s="1" t="str">
        <f>IF(INDEX('raw-data'!$A$1:$GQ$197,MATCH($A166,'raw-data'!$A:$A,1),MATCH(FA$1,'raw-data'!$1:$1,1))&lt;&gt;"",
$D166*INDEX('raw-data'!$A$1:$GQ$197,MATCH($A166,'raw-data'!$A:$A,1),MATCH(FA$1,'raw-data'!$1:$1,1))/VLOOKUP($A166,'raw-data'!$A:$B,2,TRUE),"")</f>
        <v/>
      </c>
      <c r="FB166" s="1" t="str">
        <f>IF(INDEX('raw-data'!$A$1:$GQ$197,MATCH($A166,'raw-data'!$A:$A,1),MATCH(FB$1,'raw-data'!$1:$1,1))&lt;&gt;"",
$D166*INDEX('raw-data'!$A$1:$GQ$197,MATCH($A166,'raw-data'!$A:$A,1),MATCH(FB$1,'raw-data'!$1:$1,1))/VLOOKUP($A166,'raw-data'!$A:$B,2,TRUE),"")</f>
        <v/>
      </c>
      <c r="FC166" s="1" t="str">
        <f>IF(INDEX('raw-data'!$A$1:$GQ$197,MATCH($A166,'raw-data'!$A:$A,1),MATCH(FC$1,'raw-data'!$1:$1,1))&lt;&gt;"",
$D166*INDEX('raw-data'!$A$1:$GQ$197,MATCH($A166,'raw-data'!$A:$A,1),MATCH(FC$1,'raw-data'!$1:$1,1))/VLOOKUP($A166,'raw-data'!$A:$B,2,TRUE),"")</f>
        <v/>
      </c>
      <c r="FD166" s="1" t="str">
        <f>IF(INDEX('raw-data'!$A$1:$GQ$197,MATCH($A166,'raw-data'!$A:$A,1),MATCH(FD$1,'raw-data'!$1:$1,1))&lt;&gt;"",
$D166*INDEX('raw-data'!$A$1:$GQ$197,MATCH($A166,'raw-data'!$A:$A,1),MATCH(FD$1,'raw-data'!$1:$1,1))/VLOOKUP($A166,'raw-data'!$A:$B,2,TRUE),"")</f>
        <v/>
      </c>
      <c r="FE166" s="1" t="str">
        <f>IF(INDEX('raw-data'!$A$1:$GQ$197,MATCH($A166,'raw-data'!$A:$A,1),MATCH(FE$1,'raw-data'!$1:$1,1))&lt;&gt;"",
$D166*INDEX('raw-data'!$A$1:$GQ$197,MATCH($A166,'raw-data'!$A:$A,1),MATCH(FE$1,'raw-data'!$1:$1,1))/VLOOKUP($A166,'raw-data'!$A:$B,2,TRUE),"")</f>
        <v/>
      </c>
      <c r="FF166" s="1" t="str">
        <f>IF(INDEX('raw-data'!$A$1:$GQ$197,MATCH($A166,'raw-data'!$A:$A,1),MATCH(FF$1,'raw-data'!$1:$1,1))&lt;&gt;"",
$D166*INDEX('raw-data'!$A$1:$GQ$197,MATCH($A166,'raw-data'!$A:$A,1),MATCH(FF$1,'raw-data'!$1:$1,1))/VLOOKUP($A166,'raw-data'!$A:$B,2,TRUE),"")</f>
        <v/>
      </c>
      <c r="FG166" s="1" t="str">
        <f>IF(INDEX('raw-data'!$A$1:$GQ$197,MATCH($A166,'raw-data'!$A:$A,1),MATCH(FG$1,'raw-data'!$1:$1,1))&lt;&gt;"",
$D166*INDEX('raw-data'!$A$1:$GQ$197,MATCH($A166,'raw-data'!$A:$A,1),MATCH(FG$1,'raw-data'!$1:$1,1))/VLOOKUP($A166,'raw-data'!$A:$B,2,TRUE),"")</f>
        <v/>
      </c>
      <c r="FH166" s="1" t="str">
        <f>IF(INDEX('raw-data'!$A$1:$GQ$197,MATCH($A166,'raw-data'!$A:$A,1),MATCH(FH$1,'raw-data'!$1:$1,1))&lt;&gt;"",
$D166*INDEX('raw-data'!$A$1:$GQ$197,MATCH($A166,'raw-data'!$A:$A,1),MATCH(FH$1,'raw-data'!$1:$1,1))/VLOOKUP($A166,'raw-data'!$A:$B,2,TRUE),"")</f>
        <v/>
      </c>
      <c r="FI166" s="1" t="str">
        <f>IF(INDEX('raw-data'!$A$1:$GQ$197,MATCH($A166,'raw-data'!$A:$A,1),MATCH(FI$1,'raw-data'!$1:$1,1))&lt;&gt;"",
$D166*INDEX('raw-data'!$A$1:$GQ$197,MATCH($A166,'raw-data'!$A:$A,1),MATCH(FI$1,'raw-data'!$1:$1,1))/VLOOKUP($A166,'raw-data'!$A:$B,2,TRUE),"")</f>
        <v/>
      </c>
      <c r="FJ166" s="1" t="str">
        <f>IF(INDEX('raw-data'!$A$1:$GQ$197,MATCH($A166,'raw-data'!$A:$A,1),MATCH(FJ$1,'raw-data'!$1:$1,1))&lt;&gt;"",
$D166*INDEX('raw-data'!$A$1:$GQ$197,MATCH($A166,'raw-data'!$A:$A,1),MATCH(FJ$1,'raw-data'!$1:$1,1))/VLOOKUP($A166,'raw-data'!$A:$B,2,TRUE),"")</f>
        <v/>
      </c>
      <c r="FK166" s="1" t="str">
        <f>IF(INDEX('raw-data'!$A$1:$GQ$197,MATCH($A166,'raw-data'!$A:$A,1),MATCH(FK$1,'raw-data'!$1:$1,1))&lt;&gt;"",
$D166*INDEX('raw-data'!$A$1:$GQ$197,MATCH($A166,'raw-data'!$A:$A,1),MATCH(FK$1,'raw-data'!$1:$1,1))/VLOOKUP($A166,'raw-data'!$A:$B,2,TRUE),"")</f>
        <v/>
      </c>
      <c r="FL166" s="1" t="str">
        <f>IF(INDEX('raw-data'!$A$1:$GQ$197,MATCH($A166,'raw-data'!$A:$A,1),MATCH(FL$1,'raw-data'!$1:$1,1))&lt;&gt;"",
$D166*INDEX('raw-data'!$A$1:$GQ$197,MATCH($A166,'raw-data'!$A:$A,1),MATCH(FL$1,'raw-data'!$1:$1,1))/VLOOKUP($A166,'raw-data'!$A:$B,2,TRUE),"")</f>
        <v/>
      </c>
      <c r="FM166" s="1" t="str">
        <f>IF(INDEX('raw-data'!$A$1:$GQ$197,MATCH($A166,'raw-data'!$A:$A,1),MATCH(FM$1,'raw-data'!$1:$1,1))&lt;&gt;"",
$D166*INDEX('raw-data'!$A$1:$GQ$197,MATCH($A166,'raw-data'!$A:$A,1),MATCH(FM$1,'raw-data'!$1:$1,1))/VLOOKUP($A166,'raw-data'!$A:$B,2,TRUE),"")</f>
        <v/>
      </c>
      <c r="FN166" s="1" t="str">
        <f>IF(INDEX('raw-data'!$A$1:$GQ$197,MATCH($A166,'raw-data'!$A:$A,1),MATCH(FN$1,'raw-data'!$1:$1,1))&lt;&gt;"",
$D166*INDEX('raw-data'!$A$1:$GQ$197,MATCH($A166,'raw-data'!$A:$A,1),MATCH(FN$1,'raw-data'!$1:$1,1))/VLOOKUP($A166,'raw-data'!$A:$B,2,TRUE),"")</f>
        <v/>
      </c>
      <c r="FO166" s="1" t="str">
        <f>IF(INDEX('raw-data'!$A$1:$GQ$197,MATCH($A166,'raw-data'!$A:$A,1),MATCH(FO$1,'raw-data'!$1:$1,1))&lt;&gt;"",
$D166*INDEX('raw-data'!$A$1:$GQ$197,MATCH($A166,'raw-data'!$A:$A,1),MATCH(FO$1,'raw-data'!$1:$1,1))/VLOOKUP($A166,'raw-data'!$A:$B,2,TRUE),"")</f>
        <v/>
      </c>
      <c r="FP166" s="1" t="str">
        <f>IF(INDEX('raw-data'!$A$1:$GQ$197,MATCH($A166,'raw-data'!$A:$A,1),MATCH(FP$1,'raw-data'!$1:$1,1))&lt;&gt;"",
$D166*INDEX('raw-data'!$A$1:$GQ$197,MATCH($A166,'raw-data'!$A:$A,1),MATCH(FP$1,'raw-data'!$1:$1,1))/VLOOKUP($A166,'raw-data'!$A:$B,2,TRUE),"")</f>
        <v/>
      </c>
      <c r="FQ166" s="1" t="str">
        <f>IF(INDEX('raw-data'!$A$1:$GQ$197,MATCH($A166,'raw-data'!$A:$A,1),MATCH(FQ$1,'raw-data'!$1:$1,1))&lt;&gt;"",
$D166*INDEX('raw-data'!$A$1:$GQ$197,MATCH($A166,'raw-data'!$A:$A,1),MATCH(FQ$1,'raw-data'!$1:$1,1))/VLOOKUP($A166,'raw-data'!$A:$B,2,TRUE),"")</f>
        <v/>
      </c>
      <c r="FR166" s="1" t="str">
        <f>IF(INDEX('raw-data'!$A$1:$GQ$197,MATCH($A166,'raw-data'!$A:$A,1),MATCH(FR$1,'raw-data'!$1:$1,1))&lt;&gt;"",
$D166*INDEX('raw-data'!$A$1:$GQ$197,MATCH($A166,'raw-data'!$A:$A,1),MATCH(FR$1,'raw-data'!$1:$1,1))/VLOOKUP($A166,'raw-data'!$A:$B,2,TRUE),"")</f>
        <v/>
      </c>
      <c r="FS166" s="1" t="str">
        <f>IF(INDEX('raw-data'!$A$1:$GQ$197,MATCH($A166,'raw-data'!$A:$A,1),MATCH(FS$1,'raw-data'!$1:$1,1))&lt;&gt;"",
$D166*INDEX('raw-data'!$A$1:$GQ$197,MATCH($A166,'raw-data'!$A:$A,1),MATCH(FS$1,'raw-data'!$1:$1,1))/VLOOKUP($A166,'raw-data'!$A:$B,2,TRUE),"")</f>
        <v/>
      </c>
      <c r="FT166" s="1" t="str">
        <f>IF(INDEX('raw-data'!$A$1:$GQ$197,MATCH($A166,'raw-data'!$A:$A,1),MATCH(FT$1,'raw-data'!$1:$1,1))&lt;&gt;"",
$D166*INDEX('raw-data'!$A$1:$GQ$197,MATCH($A166,'raw-data'!$A:$A,1),MATCH(FT$1,'raw-data'!$1:$1,1))/VLOOKUP($A166,'raw-data'!$A:$B,2,TRUE),"")</f>
        <v/>
      </c>
      <c r="FU166" s="1" t="str">
        <f>IF(INDEX('raw-data'!$A$1:$GQ$197,MATCH($A166,'raw-data'!$A:$A,1),MATCH(FU$1,'raw-data'!$1:$1,1))&lt;&gt;"",
$D166*INDEX('raw-data'!$A$1:$GQ$197,MATCH($A166,'raw-data'!$A:$A,1),MATCH(FU$1,'raw-data'!$1:$1,1))/VLOOKUP($A166,'raw-data'!$A:$B,2,TRUE),"")</f>
        <v/>
      </c>
      <c r="FV166" s="1" t="str">
        <f>IF(INDEX('raw-data'!$A$1:$GQ$197,MATCH($A166,'raw-data'!$A:$A,1),MATCH(FV$1,'raw-data'!$1:$1,1))&lt;&gt;"",
$D166*INDEX('raw-data'!$A$1:$GQ$197,MATCH($A166,'raw-data'!$A:$A,1),MATCH(FV$1,'raw-data'!$1:$1,1))/VLOOKUP($A166,'raw-data'!$A:$B,2,TRUE),"")</f>
        <v/>
      </c>
      <c r="FW166" s="1" t="str">
        <f>IF(INDEX('raw-data'!$A$1:$GQ$197,MATCH($A166,'raw-data'!$A:$A,1),MATCH(FW$1,'raw-data'!$1:$1,1))&lt;&gt;"",
$D166*INDEX('raw-data'!$A$1:$GQ$197,MATCH($A166,'raw-data'!$A:$A,1),MATCH(FW$1,'raw-data'!$1:$1,1))/VLOOKUP($A166,'raw-data'!$A:$B,2,TRUE),"")</f>
        <v/>
      </c>
      <c r="FX166" s="1" t="str">
        <f>IF(INDEX('raw-data'!$A$1:$GQ$197,MATCH($A166,'raw-data'!$A:$A,1),MATCH(FX$1,'raw-data'!$1:$1,1))&lt;&gt;"",
$D166*INDEX('raw-data'!$A$1:$GQ$197,MATCH($A166,'raw-data'!$A:$A,1),MATCH(FX$1,'raw-data'!$1:$1,1))/VLOOKUP($A166,'raw-data'!$A:$B,2,TRUE),"")</f>
        <v/>
      </c>
      <c r="FY166" s="1" t="str">
        <f>IF(INDEX('raw-data'!$A$1:$GQ$197,MATCH($A166,'raw-data'!$A:$A,1),MATCH(FY$1,'raw-data'!$1:$1,1))&lt;&gt;"",
$D166*INDEX('raw-data'!$A$1:$GQ$197,MATCH($A166,'raw-data'!$A:$A,1),MATCH(FY$1,'raw-data'!$1:$1,1))/VLOOKUP($A166,'raw-data'!$A:$B,2,TRUE),"")</f>
        <v/>
      </c>
      <c r="FZ166" s="1" t="str">
        <f>IF(INDEX('raw-data'!$A$1:$GQ$197,MATCH($A166,'raw-data'!$A:$A,1),MATCH(FZ$1,'raw-data'!$1:$1,1))&lt;&gt;"",
$D166*INDEX('raw-data'!$A$1:$GQ$197,MATCH($A166,'raw-data'!$A:$A,1),MATCH(FZ$1,'raw-data'!$1:$1,1))/VLOOKUP($A166,'raw-data'!$A:$B,2,TRUE),"")</f>
        <v/>
      </c>
      <c r="GA166" s="1" t="str">
        <f>IF(INDEX('raw-data'!$A$1:$GQ$197,MATCH($A166,'raw-data'!$A:$A,1),MATCH(GA$1,'raw-data'!$1:$1,1))&lt;&gt;"",
$D166*INDEX('raw-data'!$A$1:$GQ$197,MATCH($A166,'raw-data'!$A:$A,1),MATCH(GA$1,'raw-data'!$1:$1,1))/VLOOKUP($A166,'raw-data'!$A:$B,2,TRUE),"")</f>
        <v/>
      </c>
      <c r="GB166" s="1" t="str">
        <f>IF(INDEX('raw-data'!$A$1:$GQ$197,MATCH($A166,'raw-data'!$A:$A,1),MATCH(GB$1,'raw-data'!$1:$1,1))&lt;&gt;"",
$D166*INDEX('raw-data'!$A$1:$GQ$197,MATCH($A166,'raw-data'!$A:$A,1),MATCH(GB$1,'raw-data'!$1:$1,1))/VLOOKUP($A166,'raw-data'!$A:$B,2,TRUE),"")</f>
        <v/>
      </c>
      <c r="GC166" s="1" t="str">
        <f>IF(INDEX('raw-data'!$A$1:$GQ$197,MATCH($A166,'raw-data'!$A:$A,1),MATCH(GC$1,'raw-data'!$1:$1,1))&lt;&gt;"",
$D166*INDEX('raw-data'!$A$1:$GQ$197,MATCH($A166,'raw-data'!$A:$A,1),MATCH(GC$1,'raw-data'!$1:$1,1))/VLOOKUP($A166,'raw-data'!$A:$B,2,TRUE),"")</f>
        <v/>
      </c>
      <c r="GD166" s="1" t="str">
        <f>IF(INDEX('raw-data'!$A$1:$GQ$197,MATCH($A166,'raw-data'!$A:$A,1),MATCH(GD$1,'raw-data'!$1:$1,1))&lt;&gt;"",
$D166*INDEX('raw-data'!$A$1:$GQ$197,MATCH($A166,'raw-data'!$A:$A,1),MATCH(GD$1,'raw-data'!$1:$1,1))/VLOOKUP($A166,'raw-data'!$A:$B,2,TRUE),"")</f>
        <v/>
      </c>
      <c r="GE166" s="1" t="str">
        <f>IF(INDEX('raw-data'!$A$1:$GQ$197,MATCH($A166,'raw-data'!$A:$A,1),MATCH(GE$1,'raw-data'!$1:$1,1))&lt;&gt;"",
$D166*INDEX('raw-data'!$A$1:$GQ$197,MATCH($A166,'raw-data'!$A:$A,1),MATCH(GE$1,'raw-data'!$1:$1,1))/VLOOKUP($A166,'raw-data'!$A:$B,2,TRUE),"")</f>
        <v/>
      </c>
      <c r="GF166" s="1" t="str">
        <f>IF(INDEX('raw-data'!$A$1:$GQ$197,MATCH($A166,'raw-data'!$A:$A,1),MATCH(GF$1,'raw-data'!$1:$1,1))&lt;&gt;"",
$D166*INDEX('raw-data'!$A$1:$GQ$197,MATCH($A166,'raw-data'!$A:$A,1),MATCH(GF$1,'raw-data'!$1:$1,1))/VLOOKUP($A166,'raw-data'!$A:$B,2,TRUE),"")</f>
        <v/>
      </c>
      <c r="GG166" s="1" t="str">
        <f>IF(INDEX('raw-data'!$A$1:$GQ$197,MATCH($A166,'raw-data'!$A:$A,1),MATCH(GG$1,'raw-data'!$1:$1,1))&lt;&gt;"",
$D166*INDEX('raw-data'!$A$1:$GQ$197,MATCH($A166,'raw-data'!$A:$A,1),MATCH(GG$1,'raw-data'!$1:$1,1))/VLOOKUP($A166,'raw-data'!$A:$B,2,TRUE),"")</f>
        <v/>
      </c>
      <c r="GH166" s="1" t="str">
        <f>IF(INDEX('raw-data'!$A$1:$GQ$197,MATCH($A166,'raw-data'!$A:$A,1),MATCH(GH$1,'raw-data'!$1:$1,1))&lt;&gt;"",
$D166*INDEX('raw-data'!$A$1:$GQ$197,MATCH($A166,'raw-data'!$A:$A,1),MATCH(GH$1,'raw-data'!$1:$1,1))/VLOOKUP($A166,'raw-data'!$A:$B,2,TRUE),"")</f>
        <v/>
      </c>
      <c r="GI166" s="1" t="str">
        <f>IF(INDEX('raw-data'!$A$1:$GQ$197,MATCH($A166,'raw-data'!$A:$A,1),MATCH(GI$1,'raw-data'!$1:$1,1))&lt;&gt;"",
$D166*INDEX('raw-data'!$A$1:$GQ$197,MATCH($A166,'raw-data'!$A:$A,1),MATCH(GI$1,'raw-data'!$1:$1,1))/VLOOKUP($A166,'raw-data'!$A:$B,2,TRUE),"")</f>
        <v/>
      </c>
      <c r="GJ166" s="1" t="str">
        <f>IF(INDEX('raw-data'!$A$1:$GQ$197,MATCH($A166,'raw-data'!$A:$A,1),MATCH(GJ$1,'raw-data'!$1:$1,1))&lt;&gt;"",
$D166*INDEX('raw-data'!$A$1:$GQ$197,MATCH($A166,'raw-data'!$A:$A,1),MATCH(GJ$1,'raw-data'!$1:$1,1))/VLOOKUP($A166,'raw-data'!$A:$B,2,TRUE),"")</f>
        <v/>
      </c>
      <c r="GK166" s="1" t="str">
        <f>IF(INDEX('raw-data'!$A$1:$GQ$197,MATCH($A166,'raw-data'!$A:$A,1),MATCH(GK$1,'raw-data'!$1:$1,1))&lt;&gt;"",
$D166*INDEX('raw-data'!$A$1:$GQ$197,MATCH($A166,'raw-data'!$A:$A,1),MATCH(GK$1,'raw-data'!$1:$1,1))/VLOOKUP($A166,'raw-data'!$A:$B,2,TRUE),"")</f>
        <v/>
      </c>
      <c r="GL166" s="1" t="str">
        <f>IF(INDEX('raw-data'!$A$1:$GQ$197,MATCH($A166,'raw-data'!$A:$A,1),MATCH(GL$1,'raw-data'!$1:$1,1))&lt;&gt;"",
$D166*INDEX('raw-data'!$A$1:$GQ$197,MATCH($A166,'raw-data'!$A:$A,1),MATCH(GL$1,'raw-data'!$1:$1,1))/VLOOKUP($A166,'raw-data'!$A:$B,2,TRUE),"")</f>
        <v/>
      </c>
      <c r="GM166" s="1" t="str">
        <f>IF(INDEX('raw-data'!$A$1:$GQ$197,MATCH($A166,'raw-data'!$A:$A,1),MATCH(GM$1,'raw-data'!$1:$1,1))&lt;&gt;"",
$D166*INDEX('raw-data'!$A$1:$GQ$197,MATCH($A166,'raw-data'!$A:$A,1),MATCH(GM$1,'raw-data'!$1:$1,1))/VLOOKUP($A166,'raw-data'!$A:$B,2,TRUE),"")</f>
        <v/>
      </c>
      <c r="GN166" s="1" t="str">
        <f>IF(INDEX('raw-data'!$A$1:$GQ$197,MATCH($A166,'raw-data'!$A:$A,1),MATCH(GN$1,'raw-data'!$1:$1,1))&lt;&gt;"",
$D166*INDEX('raw-data'!$A$1:$GQ$197,MATCH($A166,'raw-data'!$A:$A,1),MATCH(GN$1,'raw-data'!$1:$1,1))/VLOOKUP($A166,'raw-data'!$A:$B,2,TRUE),"")</f>
        <v/>
      </c>
      <c r="GO166" s="1" t="str">
        <f>IF(INDEX('raw-data'!$A$1:$GQ$197,MATCH($A166,'raw-data'!$A:$A,1),MATCH(GO$1,'raw-data'!$1:$1,1))&lt;&gt;"",
$D166*INDEX('raw-data'!$A$1:$GQ$197,MATCH($A166,'raw-data'!$A:$A,1),MATCH(GO$1,'raw-data'!$1:$1,1))/VLOOKUP($A166,'raw-data'!$A:$B,2,TRUE),"")</f>
        <v/>
      </c>
      <c r="GP166" s="1" t="str">
        <f>IF(INDEX('raw-data'!$A$1:$GQ$197,MATCH($A166,'raw-data'!$A:$A,1),MATCH(GP$1,'raw-data'!$1:$1,1))&lt;&gt;"",
$D166*INDEX('raw-data'!$A$1:$GQ$197,MATCH($A166,'raw-data'!$A:$A,1),MATCH(GP$1,'raw-data'!$1:$1,1))/VLOOKUP($A166,'raw-data'!$A:$B,2,TRUE),"")</f>
        <v/>
      </c>
      <c r="GQ166" s="1" t="str">
        <f>IF(INDEX('raw-data'!$A$1:$GQ$197,MATCH($A166,'raw-data'!$A:$A,1),MATCH(GQ$1,'raw-data'!$1:$1,1))&lt;&gt;"",
$D166*INDEX('raw-data'!$A$1:$GQ$197,MATCH($A166,'raw-data'!$A:$A,1),MATCH(GQ$1,'raw-data'!$1:$1,1))/VLOOKUP($A166,'raw-data'!$A:$B,2,TRUE),"")</f>
        <v/>
      </c>
    </row>
    <row r="167" spans="1:199" ht="15.75" x14ac:dyDescent="0.3">
      <c r="A167" s="3" t="s">
        <v>94</v>
      </c>
      <c r="B167" s="1">
        <f>IF(VLOOKUP(A167,'DATA-VIEW'!G:H,2,FALSE)=0,0,VLOOKUP(A167,'DATA-VIEW'!G:H,2,FALSE))</f>
        <v>0</v>
      </c>
      <c r="C167" s="1">
        <f t="shared" si="10"/>
        <v>0</v>
      </c>
      <c r="D167" s="1">
        <f>IFERROR(C167*VLOOKUP($A167,'raw-data'!A:C,2,TRUE)/VLOOKUP(A167,'raw-data'!A:C,3,TRUE),"")</f>
        <v>0</v>
      </c>
      <c r="E167" s="1" t="str">
        <f>IF(INDEX('raw-data'!$A$1:$GQ$197,MATCH($A167,'raw-data'!$A:$A,1),MATCH(E$1,'raw-data'!$1:$1,1))&lt;&gt;"",
$D167*INDEX('raw-data'!$A$1:$GQ$197,MATCH($A167,'raw-data'!$A:$A,1),MATCH(E$1,'raw-data'!$1:$1,1))/VLOOKUP($A167,'raw-data'!$A:$B,2,TRUE),"")</f>
        <v/>
      </c>
      <c r="F167" s="1">
        <f>IF(INDEX('raw-data'!$A$1:$GQ$197,MATCH($A167,'raw-data'!$A:$A,1),MATCH(F$1,'raw-data'!$1:$1,1))&lt;&gt;"",
$D167*INDEX('raw-data'!$A$1:$GQ$197,MATCH($A167,'raw-data'!$A:$A,1),MATCH(F$1,'raw-data'!$1:$1,1))/VLOOKUP($A167,'raw-data'!$A:$B,2,TRUE),"")</f>
        <v>0</v>
      </c>
      <c r="G167" s="1" t="str">
        <f>IF(INDEX('raw-data'!$A$1:$GQ$197,MATCH($A167,'raw-data'!$A:$A,1),MATCH(G$1,'raw-data'!$1:$1,1))&lt;&gt;"",
$D167*INDEX('raw-data'!$A$1:$GQ$197,MATCH($A167,'raw-data'!$A:$A,1),MATCH(G$1,'raw-data'!$1:$1,1))/VLOOKUP($A167,'raw-data'!$A:$B,2,TRUE),"")</f>
        <v/>
      </c>
      <c r="H167" s="1" t="str">
        <f>IF(INDEX('raw-data'!$A$1:$GQ$197,MATCH($A167,'raw-data'!$A:$A,1),MATCH(H$1,'raw-data'!$1:$1,1))&lt;&gt;"",
$D167*INDEX('raw-data'!$A$1:$GQ$197,MATCH($A167,'raw-data'!$A:$A,1),MATCH(H$1,'raw-data'!$1:$1,1))/VLOOKUP($A167,'raw-data'!$A:$B,2,TRUE),"")</f>
        <v/>
      </c>
      <c r="I167" s="1" t="str">
        <f>IF(INDEX('raw-data'!$A$1:$GQ$197,MATCH($A167,'raw-data'!$A:$A,1),MATCH(I$1,'raw-data'!$1:$1,1))&lt;&gt;"",
$D167*INDEX('raw-data'!$A$1:$GQ$197,MATCH($A167,'raw-data'!$A:$A,1),MATCH(I$1,'raw-data'!$1:$1,1))/VLOOKUP($A167,'raw-data'!$A:$B,2,TRUE),"")</f>
        <v/>
      </c>
      <c r="J167" s="1" t="str">
        <f>IF(INDEX('raw-data'!$A$1:$GQ$197,MATCH($A167,'raw-data'!$A:$A,1),MATCH(J$1,'raw-data'!$1:$1,1))&lt;&gt;"",
$D167*INDEX('raw-data'!$A$1:$GQ$197,MATCH($A167,'raw-data'!$A:$A,1),MATCH(J$1,'raw-data'!$1:$1,1))/VLOOKUP($A167,'raw-data'!$A:$B,2,TRUE),"")</f>
        <v/>
      </c>
      <c r="K167" s="1" t="str">
        <f>IF(INDEX('raw-data'!$A$1:$GQ$197,MATCH($A167,'raw-data'!$A:$A,1),MATCH(K$1,'raw-data'!$1:$1,1))&lt;&gt;"",
$D167*INDEX('raw-data'!$A$1:$GQ$197,MATCH($A167,'raw-data'!$A:$A,1),MATCH(K$1,'raw-data'!$1:$1,1))/VLOOKUP($A167,'raw-data'!$A:$B,2,TRUE),"")</f>
        <v/>
      </c>
      <c r="L167" s="1" t="str">
        <f>IF(INDEX('raw-data'!$A$1:$GQ$197,MATCH($A167,'raw-data'!$A:$A,1),MATCH(L$1,'raw-data'!$1:$1,1))&lt;&gt;"",
$D167*INDEX('raw-data'!$A$1:$GQ$197,MATCH($A167,'raw-data'!$A:$A,1),MATCH(L$1,'raw-data'!$1:$1,1))/VLOOKUP($A167,'raw-data'!$A:$B,2,TRUE),"")</f>
        <v/>
      </c>
      <c r="M167" s="1" t="str">
        <f>IF(INDEX('raw-data'!$A$1:$GQ$197,MATCH($A167,'raw-data'!$A:$A,1),MATCH(M$1,'raw-data'!$1:$1,1))&lt;&gt;"",
$D167*INDEX('raw-data'!$A$1:$GQ$197,MATCH($A167,'raw-data'!$A:$A,1),MATCH(M$1,'raw-data'!$1:$1,1))/VLOOKUP($A167,'raw-data'!$A:$B,2,TRUE),"")</f>
        <v/>
      </c>
      <c r="N167" s="1" t="str">
        <f>IF(INDEX('raw-data'!$A$1:$GQ$197,MATCH($A167,'raw-data'!$A:$A,1),MATCH(N$1,'raw-data'!$1:$1,1))&lt;&gt;"",
$D167*INDEX('raw-data'!$A$1:$GQ$197,MATCH($A167,'raw-data'!$A:$A,1),MATCH(N$1,'raw-data'!$1:$1,1))/VLOOKUP($A167,'raw-data'!$A:$B,2,TRUE),"")</f>
        <v/>
      </c>
      <c r="O167" s="1" t="str">
        <f>IF(INDEX('raw-data'!$A$1:$GQ$197,MATCH($A167,'raw-data'!$A:$A,1),MATCH(O$1,'raw-data'!$1:$1,1))&lt;&gt;"",
$D167*INDEX('raw-data'!$A$1:$GQ$197,MATCH($A167,'raw-data'!$A:$A,1),MATCH(O$1,'raw-data'!$1:$1,1))/VLOOKUP($A167,'raw-data'!$A:$B,2,TRUE),"")</f>
        <v/>
      </c>
      <c r="P167" s="1" t="str">
        <f>IF(INDEX('raw-data'!$A$1:$GQ$197,MATCH($A167,'raw-data'!$A:$A,1),MATCH(P$1,'raw-data'!$1:$1,1))&lt;&gt;"",
$D167*INDEX('raw-data'!$A$1:$GQ$197,MATCH($A167,'raw-data'!$A:$A,1),MATCH(P$1,'raw-data'!$1:$1,1))/VLOOKUP($A167,'raw-data'!$A:$B,2,TRUE),"")</f>
        <v/>
      </c>
      <c r="Q167" s="1" t="str">
        <f>IF(INDEX('raw-data'!$A$1:$GQ$197,MATCH($A167,'raw-data'!$A:$A,1),MATCH(Q$1,'raw-data'!$1:$1,1))&lt;&gt;"",
$D167*INDEX('raw-data'!$A$1:$GQ$197,MATCH($A167,'raw-data'!$A:$A,1),MATCH(Q$1,'raw-data'!$1:$1,1))/VLOOKUP($A167,'raw-data'!$A:$B,2,TRUE),"")</f>
        <v/>
      </c>
      <c r="R167" s="1" t="str">
        <f>IF(INDEX('raw-data'!$A$1:$GQ$197,MATCH($A167,'raw-data'!$A:$A,1),MATCH(R$1,'raw-data'!$1:$1,1))&lt;&gt;"",
$D167*INDEX('raw-data'!$A$1:$GQ$197,MATCH($A167,'raw-data'!$A:$A,1),MATCH(R$1,'raw-data'!$1:$1,1))/VLOOKUP($A167,'raw-data'!$A:$B,2,TRUE),"")</f>
        <v/>
      </c>
      <c r="S167" s="1" t="str">
        <f>IF(INDEX('raw-data'!$A$1:$GQ$197,MATCH($A167,'raw-data'!$A:$A,1),MATCH(S$1,'raw-data'!$1:$1,1))&lt;&gt;"",
$D167*INDEX('raw-data'!$A$1:$GQ$197,MATCH($A167,'raw-data'!$A:$A,1),MATCH(S$1,'raw-data'!$1:$1,1))/VLOOKUP($A167,'raw-data'!$A:$B,2,TRUE),"")</f>
        <v/>
      </c>
      <c r="T167" s="1" t="str">
        <f>IF(INDEX('raw-data'!$A$1:$GQ$197,MATCH($A167,'raw-data'!$A:$A,1),MATCH(T$1,'raw-data'!$1:$1,1))&lt;&gt;"",
$D167*INDEX('raw-data'!$A$1:$GQ$197,MATCH($A167,'raw-data'!$A:$A,1),MATCH(T$1,'raw-data'!$1:$1,1))/VLOOKUP($A167,'raw-data'!$A:$B,2,TRUE),"")</f>
        <v/>
      </c>
      <c r="U167" s="1" t="str">
        <f>IF(INDEX('raw-data'!$A$1:$GQ$197,MATCH($A167,'raw-data'!$A:$A,1),MATCH(U$1,'raw-data'!$1:$1,1))&lt;&gt;"",
$D167*INDEX('raw-data'!$A$1:$GQ$197,MATCH($A167,'raw-data'!$A:$A,1),MATCH(U$1,'raw-data'!$1:$1,1))/VLOOKUP($A167,'raw-data'!$A:$B,2,TRUE),"")</f>
        <v/>
      </c>
      <c r="V167" s="1" t="str">
        <f>IF(INDEX('raw-data'!$A$1:$GQ$197,MATCH($A167,'raw-data'!$A:$A,1),MATCH(V$1,'raw-data'!$1:$1,1))&lt;&gt;"",
$D167*INDEX('raw-data'!$A$1:$GQ$197,MATCH($A167,'raw-data'!$A:$A,1),MATCH(V$1,'raw-data'!$1:$1,1))/VLOOKUP($A167,'raw-data'!$A:$B,2,TRUE),"")</f>
        <v/>
      </c>
      <c r="W167" s="1" t="str">
        <f>IF(INDEX('raw-data'!$A$1:$GQ$197,MATCH($A167,'raw-data'!$A:$A,1),MATCH(W$1,'raw-data'!$1:$1,1))&lt;&gt;"",
$D167*INDEX('raw-data'!$A$1:$GQ$197,MATCH($A167,'raw-data'!$A:$A,1),MATCH(W$1,'raw-data'!$1:$1,1))/VLOOKUP($A167,'raw-data'!$A:$B,2,TRUE),"")</f>
        <v/>
      </c>
      <c r="X167" s="1" t="str">
        <f>IF(INDEX('raw-data'!$A$1:$GQ$197,MATCH($A167,'raw-data'!$A:$A,1),MATCH(X$1,'raw-data'!$1:$1,1))&lt;&gt;"",
$D167*INDEX('raw-data'!$A$1:$GQ$197,MATCH($A167,'raw-data'!$A:$A,1),MATCH(X$1,'raw-data'!$1:$1,1))/VLOOKUP($A167,'raw-data'!$A:$B,2,TRUE),"")</f>
        <v/>
      </c>
      <c r="Y167" s="1" t="str">
        <f>IF(INDEX('raw-data'!$A$1:$GQ$197,MATCH($A167,'raw-data'!$A:$A,1),MATCH(Y$1,'raw-data'!$1:$1,1))&lt;&gt;"",
$D167*INDEX('raw-data'!$A$1:$GQ$197,MATCH($A167,'raw-data'!$A:$A,1),MATCH(Y$1,'raw-data'!$1:$1,1))/VLOOKUP($A167,'raw-data'!$A:$B,2,TRUE),"")</f>
        <v/>
      </c>
      <c r="Z167" s="1" t="str">
        <f>IF(INDEX('raw-data'!$A$1:$GQ$197,MATCH($A167,'raw-data'!$A:$A,1),MATCH(Z$1,'raw-data'!$1:$1,1))&lt;&gt;"",
$D167*INDEX('raw-data'!$A$1:$GQ$197,MATCH($A167,'raw-data'!$A:$A,1),MATCH(Z$1,'raw-data'!$1:$1,1))/VLOOKUP($A167,'raw-data'!$A:$B,2,TRUE),"")</f>
        <v/>
      </c>
      <c r="AA167" s="1" t="str">
        <f>IF(INDEX('raw-data'!$A$1:$GQ$197,MATCH($A167,'raw-data'!$A:$A,1),MATCH(AA$1,'raw-data'!$1:$1,1))&lt;&gt;"",
$D167*INDEX('raw-data'!$A$1:$GQ$197,MATCH($A167,'raw-data'!$A:$A,1),MATCH(AA$1,'raw-data'!$1:$1,1))/VLOOKUP($A167,'raw-data'!$A:$B,2,TRUE),"")</f>
        <v/>
      </c>
      <c r="AB167" s="1" t="str">
        <f>IF(INDEX('raw-data'!$A$1:$GQ$197,MATCH($A167,'raw-data'!$A:$A,1),MATCH(AB$1,'raw-data'!$1:$1,1))&lt;&gt;"",
$D167*INDEX('raw-data'!$A$1:$GQ$197,MATCH($A167,'raw-data'!$A:$A,1),MATCH(AB$1,'raw-data'!$1:$1,1))/VLOOKUP($A167,'raw-data'!$A:$B,2,TRUE),"")</f>
        <v/>
      </c>
      <c r="AC167" s="1" t="str">
        <f>IF(INDEX('raw-data'!$A$1:$GQ$197,MATCH($A167,'raw-data'!$A:$A,1),MATCH(AC$1,'raw-data'!$1:$1,1))&lt;&gt;"",
$D167*INDEX('raw-data'!$A$1:$GQ$197,MATCH($A167,'raw-data'!$A:$A,1),MATCH(AC$1,'raw-data'!$1:$1,1))/VLOOKUP($A167,'raw-data'!$A:$B,2,TRUE),"")</f>
        <v/>
      </c>
      <c r="AD167" s="1" t="str">
        <f>IF(INDEX('raw-data'!$A$1:$GQ$197,MATCH($A167,'raw-data'!$A:$A,1),MATCH(AD$1,'raw-data'!$1:$1,1))&lt;&gt;"",
$D167*INDEX('raw-data'!$A$1:$GQ$197,MATCH($A167,'raw-data'!$A:$A,1),MATCH(AD$1,'raw-data'!$1:$1,1))/VLOOKUP($A167,'raw-data'!$A:$B,2,TRUE),"")</f>
        <v/>
      </c>
      <c r="AE167" s="1" t="str">
        <f>IF(INDEX('raw-data'!$A$1:$GQ$197,MATCH($A167,'raw-data'!$A:$A,1),MATCH(AE$1,'raw-data'!$1:$1,1))&lt;&gt;"",
$D167*INDEX('raw-data'!$A$1:$GQ$197,MATCH($A167,'raw-data'!$A:$A,1),MATCH(AE$1,'raw-data'!$1:$1,1))/VLOOKUP($A167,'raw-data'!$A:$B,2,TRUE),"")</f>
        <v/>
      </c>
      <c r="AF167" s="1" t="str">
        <f>IF(INDEX('raw-data'!$A$1:$GQ$197,MATCH($A167,'raw-data'!$A:$A,1),MATCH(AF$1,'raw-data'!$1:$1,1))&lt;&gt;"",
$D167*INDEX('raw-data'!$A$1:$GQ$197,MATCH($A167,'raw-data'!$A:$A,1),MATCH(AF$1,'raw-data'!$1:$1,1))/VLOOKUP($A167,'raw-data'!$A:$B,2,TRUE),"")</f>
        <v/>
      </c>
      <c r="AG167" s="1" t="str">
        <f>IF(INDEX('raw-data'!$A$1:$GQ$197,MATCH($A167,'raw-data'!$A:$A,1),MATCH(AG$1,'raw-data'!$1:$1,1))&lt;&gt;"",
$D167*INDEX('raw-data'!$A$1:$GQ$197,MATCH($A167,'raw-data'!$A:$A,1),MATCH(AG$1,'raw-data'!$1:$1,1))/VLOOKUP($A167,'raw-data'!$A:$B,2,TRUE),"")</f>
        <v/>
      </c>
      <c r="AH167" s="1" t="str">
        <f>IF(INDEX('raw-data'!$A$1:$GQ$197,MATCH($A167,'raw-data'!$A:$A,1),MATCH(AH$1,'raw-data'!$1:$1,1))&lt;&gt;"",
$D167*INDEX('raw-data'!$A$1:$GQ$197,MATCH($A167,'raw-data'!$A:$A,1),MATCH(AH$1,'raw-data'!$1:$1,1))/VLOOKUP($A167,'raw-data'!$A:$B,2,TRUE),"")</f>
        <v/>
      </c>
      <c r="AI167" s="1" t="str">
        <f>IF(INDEX('raw-data'!$A$1:$GQ$197,MATCH($A167,'raw-data'!$A:$A,1),MATCH(AI$1,'raw-data'!$1:$1,1))&lt;&gt;"",
$D167*INDEX('raw-data'!$A$1:$GQ$197,MATCH($A167,'raw-data'!$A:$A,1),MATCH(AI$1,'raw-data'!$1:$1,1))/VLOOKUP($A167,'raw-data'!$A:$B,2,TRUE),"")</f>
        <v/>
      </c>
      <c r="AJ167" s="1" t="str">
        <f>IF(INDEX('raw-data'!$A$1:$GQ$197,MATCH($A167,'raw-data'!$A:$A,1),MATCH(AJ$1,'raw-data'!$1:$1,1))&lt;&gt;"",
$D167*INDEX('raw-data'!$A$1:$GQ$197,MATCH($A167,'raw-data'!$A:$A,1),MATCH(AJ$1,'raw-data'!$1:$1,1))/VLOOKUP($A167,'raw-data'!$A:$B,2,TRUE),"")</f>
        <v/>
      </c>
      <c r="AK167" s="1" t="str">
        <f>IF(INDEX('raw-data'!$A$1:$GQ$197,MATCH($A167,'raw-data'!$A:$A,1),MATCH(AK$1,'raw-data'!$1:$1,1))&lt;&gt;"",
$D167*INDEX('raw-data'!$A$1:$GQ$197,MATCH($A167,'raw-data'!$A:$A,1),MATCH(AK$1,'raw-data'!$1:$1,1))/VLOOKUP($A167,'raw-data'!$A:$B,2,TRUE),"")</f>
        <v/>
      </c>
      <c r="AL167" s="1" t="str">
        <f>IF(INDEX('raw-data'!$A$1:$GQ$197,MATCH($A167,'raw-data'!$A:$A,1),MATCH(AL$1,'raw-data'!$1:$1,1))&lt;&gt;"",
$D167*INDEX('raw-data'!$A$1:$GQ$197,MATCH($A167,'raw-data'!$A:$A,1),MATCH(AL$1,'raw-data'!$1:$1,1))/VLOOKUP($A167,'raw-data'!$A:$B,2,TRUE),"")</f>
        <v/>
      </c>
      <c r="AM167" s="1" t="str">
        <f>IF(INDEX('raw-data'!$A$1:$GQ$197,MATCH($A167,'raw-data'!$A:$A,1),MATCH(AM$1,'raw-data'!$1:$1,1))&lt;&gt;"",
$D167*INDEX('raw-data'!$A$1:$GQ$197,MATCH($A167,'raw-data'!$A:$A,1),MATCH(AM$1,'raw-data'!$1:$1,1))/VLOOKUP($A167,'raw-data'!$A:$B,2,TRUE),"")</f>
        <v/>
      </c>
      <c r="AN167" s="1" t="str">
        <f>IF(INDEX('raw-data'!$A$1:$GQ$197,MATCH($A167,'raw-data'!$A:$A,1),MATCH(AN$1,'raw-data'!$1:$1,1))&lt;&gt;"",
$D167*INDEX('raw-data'!$A$1:$GQ$197,MATCH($A167,'raw-data'!$A:$A,1),MATCH(AN$1,'raw-data'!$1:$1,1))/VLOOKUP($A167,'raw-data'!$A:$B,2,TRUE),"")</f>
        <v/>
      </c>
      <c r="AO167" s="1" t="str">
        <f>IF(INDEX('raw-data'!$A$1:$GQ$197,MATCH($A167,'raw-data'!$A:$A,1),MATCH(AO$1,'raw-data'!$1:$1,1))&lt;&gt;"",
$D167*INDEX('raw-data'!$A$1:$GQ$197,MATCH($A167,'raw-data'!$A:$A,1),MATCH(AO$1,'raw-data'!$1:$1,1))/VLOOKUP($A167,'raw-data'!$A:$B,2,TRUE),"")</f>
        <v/>
      </c>
      <c r="AP167" s="1" t="str">
        <f>IF(INDEX('raw-data'!$A$1:$GQ$197,MATCH($A167,'raw-data'!$A:$A,1),MATCH(AP$1,'raw-data'!$1:$1,1))&lt;&gt;"",
$D167*INDEX('raw-data'!$A$1:$GQ$197,MATCH($A167,'raw-data'!$A:$A,1),MATCH(AP$1,'raw-data'!$1:$1,1))/VLOOKUP($A167,'raw-data'!$A:$B,2,TRUE),"")</f>
        <v/>
      </c>
      <c r="AQ167" s="1" t="str">
        <f>IF(INDEX('raw-data'!$A$1:$GQ$197,MATCH($A167,'raw-data'!$A:$A,1),MATCH(AQ$1,'raw-data'!$1:$1,1))&lt;&gt;"",
$D167*INDEX('raw-data'!$A$1:$GQ$197,MATCH($A167,'raw-data'!$A:$A,1),MATCH(AQ$1,'raw-data'!$1:$1,1))/VLOOKUP($A167,'raw-data'!$A:$B,2,TRUE),"")</f>
        <v/>
      </c>
      <c r="AR167" s="1" t="str">
        <f>IF(INDEX('raw-data'!$A$1:$GQ$197,MATCH($A167,'raw-data'!$A:$A,1),MATCH(AR$1,'raw-data'!$1:$1,1))&lt;&gt;"",
$D167*INDEX('raw-data'!$A$1:$GQ$197,MATCH($A167,'raw-data'!$A:$A,1),MATCH(AR$1,'raw-data'!$1:$1,1))/VLOOKUP($A167,'raw-data'!$A:$B,2,TRUE),"")</f>
        <v/>
      </c>
      <c r="AS167" s="1" t="str">
        <f>IF(INDEX('raw-data'!$A$1:$GQ$197,MATCH($A167,'raw-data'!$A:$A,1),MATCH(AS$1,'raw-data'!$1:$1,1))&lt;&gt;"",
$D167*INDEX('raw-data'!$A$1:$GQ$197,MATCH($A167,'raw-data'!$A:$A,1),MATCH(AS$1,'raw-data'!$1:$1,1))/VLOOKUP($A167,'raw-data'!$A:$B,2,TRUE),"")</f>
        <v/>
      </c>
      <c r="AT167" s="1" t="str">
        <f>IF(INDEX('raw-data'!$A$1:$GQ$197,MATCH($A167,'raw-data'!$A:$A,1),MATCH(AT$1,'raw-data'!$1:$1,1))&lt;&gt;"",
$D167*INDEX('raw-data'!$A$1:$GQ$197,MATCH($A167,'raw-data'!$A:$A,1),MATCH(AT$1,'raw-data'!$1:$1,1))/VLOOKUP($A167,'raw-data'!$A:$B,2,TRUE),"")</f>
        <v/>
      </c>
      <c r="AU167" s="1" t="str">
        <f>IF(INDEX('raw-data'!$A$1:$GQ$197,MATCH($A167,'raw-data'!$A:$A,1),MATCH(AU$1,'raw-data'!$1:$1,1))&lt;&gt;"",
$D167*INDEX('raw-data'!$A$1:$GQ$197,MATCH($A167,'raw-data'!$A:$A,1),MATCH(AU$1,'raw-data'!$1:$1,1))/VLOOKUP($A167,'raw-data'!$A:$B,2,TRUE),"")</f>
        <v/>
      </c>
      <c r="AV167" s="1" t="str">
        <f>IF(INDEX('raw-data'!$A$1:$GQ$197,MATCH($A167,'raw-data'!$A:$A,1),MATCH(AV$1,'raw-data'!$1:$1,1))&lt;&gt;"",
$D167*INDEX('raw-data'!$A$1:$GQ$197,MATCH($A167,'raw-data'!$A:$A,1),MATCH(AV$1,'raw-data'!$1:$1,1))/VLOOKUP($A167,'raw-data'!$A:$B,2,TRUE),"")</f>
        <v/>
      </c>
      <c r="AW167" s="1" t="str">
        <f>IF(INDEX('raw-data'!$A$1:$GQ$197,MATCH($A167,'raw-data'!$A:$A,1),MATCH(AW$1,'raw-data'!$1:$1,1))&lt;&gt;"",
$D167*INDEX('raw-data'!$A$1:$GQ$197,MATCH($A167,'raw-data'!$A:$A,1),MATCH(AW$1,'raw-data'!$1:$1,1))/VLOOKUP($A167,'raw-data'!$A:$B,2,TRUE),"")</f>
        <v/>
      </c>
      <c r="AX167" s="1" t="str">
        <f>IF(INDEX('raw-data'!$A$1:$GQ$197,MATCH($A167,'raw-data'!$A:$A,1),MATCH(AX$1,'raw-data'!$1:$1,1))&lt;&gt;"",
$D167*INDEX('raw-data'!$A$1:$GQ$197,MATCH($A167,'raw-data'!$A:$A,1),MATCH(AX$1,'raw-data'!$1:$1,1))/VLOOKUP($A167,'raw-data'!$A:$B,2,TRUE),"")</f>
        <v/>
      </c>
      <c r="AY167" s="1" t="str">
        <f>IF(INDEX('raw-data'!$A$1:$GQ$197,MATCH($A167,'raw-data'!$A:$A,1),MATCH(AY$1,'raw-data'!$1:$1,1))&lt;&gt;"",
$D167*INDEX('raw-data'!$A$1:$GQ$197,MATCH($A167,'raw-data'!$A:$A,1),MATCH(AY$1,'raw-data'!$1:$1,1))/VLOOKUP($A167,'raw-data'!$A:$B,2,TRUE),"")</f>
        <v/>
      </c>
      <c r="AZ167" s="1" t="str">
        <f>IF(INDEX('raw-data'!$A$1:$GQ$197,MATCH($A167,'raw-data'!$A:$A,1),MATCH(AZ$1,'raw-data'!$1:$1,1))&lt;&gt;"",
$D167*INDEX('raw-data'!$A$1:$GQ$197,MATCH($A167,'raw-data'!$A:$A,1),MATCH(AZ$1,'raw-data'!$1:$1,1))/VLOOKUP($A167,'raw-data'!$A:$B,2,TRUE),"")</f>
        <v/>
      </c>
      <c r="BA167" s="1" t="str">
        <f>IF(INDEX('raw-data'!$A$1:$GQ$197,MATCH($A167,'raw-data'!$A:$A,1),MATCH(BA$1,'raw-data'!$1:$1,1))&lt;&gt;"",
$D167*INDEX('raw-data'!$A$1:$GQ$197,MATCH($A167,'raw-data'!$A:$A,1),MATCH(BA$1,'raw-data'!$1:$1,1))/VLOOKUP($A167,'raw-data'!$A:$B,2,TRUE),"")</f>
        <v/>
      </c>
      <c r="BB167" s="1" t="str">
        <f>IF(INDEX('raw-data'!$A$1:$GQ$197,MATCH($A167,'raw-data'!$A:$A,1),MATCH(BB$1,'raw-data'!$1:$1,1))&lt;&gt;"",
$D167*INDEX('raw-data'!$A$1:$GQ$197,MATCH($A167,'raw-data'!$A:$A,1),MATCH(BB$1,'raw-data'!$1:$1,1))/VLOOKUP($A167,'raw-data'!$A:$B,2,TRUE),"")</f>
        <v/>
      </c>
      <c r="BC167" s="1" t="str">
        <f>IF(INDEX('raw-data'!$A$1:$GQ$197,MATCH($A167,'raw-data'!$A:$A,1),MATCH(BC$1,'raw-data'!$1:$1,1))&lt;&gt;"",
$D167*INDEX('raw-data'!$A$1:$GQ$197,MATCH($A167,'raw-data'!$A:$A,1),MATCH(BC$1,'raw-data'!$1:$1,1))/VLOOKUP($A167,'raw-data'!$A:$B,2,TRUE),"")</f>
        <v/>
      </c>
      <c r="BD167" s="1" t="str">
        <f>IF(INDEX('raw-data'!$A$1:$GQ$197,MATCH($A167,'raw-data'!$A:$A,1),MATCH(BD$1,'raw-data'!$1:$1,1))&lt;&gt;"",
$D167*INDEX('raw-data'!$A$1:$GQ$197,MATCH($A167,'raw-data'!$A:$A,1),MATCH(BD$1,'raw-data'!$1:$1,1))/VLOOKUP($A167,'raw-data'!$A:$B,2,TRUE),"")</f>
        <v/>
      </c>
      <c r="BE167" s="1" t="str">
        <f>IF(INDEX('raw-data'!$A$1:$GQ$197,MATCH($A167,'raw-data'!$A:$A,1),MATCH(BE$1,'raw-data'!$1:$1,1))&lt;&gt;"",
$D167*INDEX('raw-data'!$A$1:$GQ$197,MATCH($A167,'raw-data'!$A:$A,1),MATCH(BE$1,'raw-data'!$1:$1,1))/VLOOKUP($A167,'raw-data'!$A:$B,2,TRUE),"")</f>
        <v/>
      </c>
      <c r="BF167" s="1" t="str">
        <f>IF(INDEX('raw-data'!$A$1:$GQ$197,MATCH($A167,'raw-data'!$A:$A,1),MATCH(BF$1,'raw-data'!$1:$1,1))&lt;&gt;"",
$D167*INDEX('raw-data'!$A$1:$GQ$197,MATCH($A167,'raw-data'!$A:$A,1),MATCH(BF$1,'raw-data'!$1:$1,1))/VLOOKUP($A167,'raw-data'!$A:$B,2,TRUE),"")</f>
        <v/>
      </c>
      <c r="BG167" s="1" t="str">
        <f>IF(INDEX('raw-data'!$A$1:$GQ$197,MATCH($A167,'raw-data'!$A:$A,1),MATCH(BG$1,'raw-data'!$1:$1,1))&lt;&gt;"",
$D167*INDEX('raw-data'!$A$1:$GQ$197,MATCH($A167,'raw-data'!$A:$A,1),MATCH(BG$1,'raw-data'!$1:$1,1))/VLOOKUP($A167,'raw-data'!$A:$B,2,TRUE),"")</f>
        <v/>
      </c>
      <c r="BH167" s="1" t="str">
        <f>IF(INDEX('raw-data'!$A$1:$GQ$197,MATCH($A167,'raw-data'!$A:$A,1),MATCH(BH$1,'raw-data'!$1:$1,1))&lt;&gt;"",
$D167*INDEX('raw-data'!$A$1:$GQ$197,MATCH($A167,'raw-data'!$A:$A,1),MATCH(BH$1,'raw-data'!$1:$1,1))/VLOOKUP($A167,'raw-data'!$A:$B,2,TRUE),"")</f>
        <v/>
      </c>
      <c r="BI167" s="1" t="str">
        <f>IF(INDEX('raw-data'!$A$1:$GQ$197,MATCH($A167,'raw-data'!$A:$A,1),MATCH(BI$1,'raw-data'!$1:$1,1))&lt;&gt;"",
$D167*INDEX('raw-data'!$A$1:$GQ$197,MATCH($A167,'raw-data'!$A:$A,1),MATCH(BI$1,'raw-data'!$1:$1,1))/VLOOKUP($A167,'raw-data'!$A:$B,2,TRUE),"")</f>
        <v/>
      </c>
      <c r="BJ167" s="1" t="str">
        <f>IF(INDEX('raw-data'!$A$1:$GQ$197,MATCH($A167,'raw-data'!$A:$A,1),MATCH(BJ$1,'raw-data'!$1:$1,1))&lt;&gt;"",
$D167*INDEX('raw-data'!$A$1:$GQ$197,MATCH($A167,'raw-data'!$A:$A,1),MATCH(BJ$1,'raw-data'!$1:$1,1))/VLOOKUP($A167,'raw-data'!$A:$B,2,TRUE),"")</f>
        <v/>
      </c>
      <c r="BK167" s="1" t="str">
        <f>IF(INDEX('raw-data'!$A$1:$GQ$197,MATCH($A167,'raw-data'!$A:$A,1),MATCH(BK$1,'raw-data'!$1:$1,1))&lt;&gt;"",
$D167*INDEX('raw-data'!$A$1:$GQ$197,MATCH($A167,'raw-data'!$A:$A,1),MATCH(BK$1,'raw-data'!$1:$1,1))/VLOOKUP($A167,'raw-data'!$A:$B,2,TRUE),"")</f>
        <v/>
      </c>
      <c r="BL167" s="1" t="str">
        <f>IF(INDEX('raw-data'!$A$1:$GQ$197,MATCH($A167,'raw-data'!$A:$A,1),MATCH(BL$1,'raw-data'!$1:$1,1))&lt;&gt;"",
$D167*INDEX('raw-data'!$A$1:$GQ$197,MATCH($A167,'raw-data'!$A:$A,1),MATCH(BL$1,'raw-data'!$1:$1,1))/VLOOKUP($A167,'raw-data'!$A:$B,2,TRUE),"")</f>
        <v/>
      </c>
      <c r="BM167" s="1" t="str">
        <f>IF(INDEX('raw-data'!$A$1:$GQ$197,MATCH($A167,'raw-data'!$A:$A,1),MATCH(BM$1,'raw-data'!$1:$1,1))&lt;&gt;"",
$D167*INDEX('raw-data'!$A$1:$GQ$197,MATCH($A167,'raw-data'!$A:$A,1),MATCH(BM$1,'raw-data'!$1:$1,1))/VLOOKUP($A167,'raw-data'!$A:$B,2,TRUE),"")</f>
        <v/>
      </c>
      <c r="BN167" s="1" t="str">
        <f>IF(INDEX('raw-data'!$A$1:$GQ$197,MATCH($A167,'raw-data'!$A:$A,1),MATCH(BN$1,'raw-data'!$1:$1,1))&lt;&gt;"",
$D167*INDEX('raw-data'!$A$1:$GQ$197,MATCH($A167,'raw-data'!$A:$A,1),MATCH(BN$1,'raw-data'!$1:$1,1))/VLOOKUP($A167,'raw-data'!$A:$B,2,TRUE),"")</f>
        <v/>
      </c>
      <c r="BO167" s="1" t="str">
        <f>IF(INDEX('raw-data'!$A$1:$GQ$197,MATCH($A167,'raw-data'!$A:$A,1),MATCH(BO$1,'raw-data'!$1:$1,1))&lt;&gt;"",
$D167*INDEX('raw-data'!$A$1:$GQ$197,MATCH($A167,'raw-data'!$A:$A,1),MATCH(BO$1,'raw-data'!$1:$1,1))/VLOOKUP($A167,'raw-data'!$A:$B,2,TRUE),"")</f>
        <v/>
      </c>
      <c r="BP167" s="1" t="str">
        <f>IF(INDEX('raw-data'!$A$1:$GQ$197,MATCH($A167,'raw-data'!$A:$A,1),MATCH(BP$1,'raw-data'!$1:$1,1))&lt;&gt;"",
$D167*INDEX('raw-data'!$A$1:$GQ$197,MATCH($A167,'raw-data'!$A:$A,1),MATCH(BP$1,'raw-data'!$1:$1,1))/VLOOKUP($A167,'raw-data'!$A:$B,2,TRUE),"")</f>
        <v/>
      </c>
      <c r="BQ167" s="1" t="str">
        <f>IF(INDEX('raw-data'!$A$1:$GQ$197,MATCH($A167,'raw-data'!$A:$A,1),MATCH(BQ$1,'raw-data'!$1:$1,1))&lt;&gt;"",
$D167*INDEX('raw-data'!$A$1:$GQ$197,MATCH($A167,'raw-data'!$A:$A,1),MATCH(BQ$1,'raw-data'!$1:$1,1))/VLOOKUP($A167,'raw-data'!$A:$B,2,TRUE),"")</f>
        <v/>
      </c>
      <c r="BR167" s="1" t="str">
        <f>IF(INDEX('raw-data'!$A$1:$GQ$197,MATCH($A167,'raw-data'!$A:$A,1),MATCH(BR$1,'raw-data'!$1:$1,1))&lt;&gt;"",
$D167*INDEX('raw-data'!$A$1:$GQ$197,MATCH($A167,'raw-data'!$A:$A,1),MATCH(BR$1,'raw-data'!$1:$1,1))/VLOOKUP($A167,'raw-data'!$A:$B,2,TRUE),"")</f>
        <v/>
      </c>
      <c r="BS167" s="1" t="str">
        <f>IF(INDEX('raw-data'!$A$1:$GQ$197,MATCH($A167,'raw-data'!$A:$A,1),MATCH(BS$1,'raw-data'!$1:$1,1))&lt;&gt;"",
$D167*INDEX('raw-data'!$A$1:$GQ$197,MATCH($A167,'raw-data'!$A:$A,1),MATCH(BS$1,'raw-data'!$1:$1,1))/VLOOKUP($A167,'raw-data'!$A:$B,2,TRUE),"")</f>
        <v/>
      </c>
      <c r="BT167" s="1" t="str">
        <f>IF(INDEX('raw-data'!$A$1:$GQ$197,MATCH($A167,'raw-data'!$A:$A,1),MATCH(BT$1,'raw-data'!$1:$1,1))&lt;&gt;"",
$D167*INDEX('raw-data'!$A$1:$GQ$197,MATCH($A167,'raw-data'!$A:$A,1),MATCH(BT$1,'raw-data'!$1:$1,1))/VLOOKUP($A167,'raw-data'!$A:$B,2,TRUE),"")</f>
        <v/>
      </c>
      <c r="BU167" s="1" t="str">
        <f>IF(INDEX('raw-data'!$A$1:$GQ$197,MATCH($A167,'raw-data'!$A:$A,1),MATCH(BU$1,'raw-data'!$1:$1,1))&lt;&gt;"",
$D167*INDEX('raw-data'!$A$1:$GQ$197,MATCH($A167,'raw-data'!$A:$A,1),MATCH(BU$1,'raw-data'!$1:$1,1))/VLOOKUP($A167,'raw-data'!$A:$B,2,TRUE),"")</f>
        <v/>
      </c>
      <c r="BV167" s="1" t="str">
        <f>IF(INDEX('raw-data'!$A$1:$GQ$197,MATCH($A167,'raw-data'!$A:$A,1),MATCH(BV$1,'raw-data'!$1:$1,1))&lt;&gt;"",
$D167*INDEX('raw-data'!$A$1:$GQ$197,MATCH($A167,'raw-data'!$A:$A,1),MATCH(BV$1,'raw-data'!$1:$1,1))/VLOOKUP($A167,'raw-data'!$A:$B,2,TRUE),"")</f>
        <v/>
      </c>
      <c r="BW167" s="1" t="str">
        <f>IF(INDEX('raw-data'!$A$1:$GQ$197,MATCH($A167,'raw-data'!$A:$A,1),MATCH(BW$1,'raw-data'!$1:$1,1))&lt;&gt;"",
$D167*INDEX('raw-data'!$A$1:$GQ$197,MATCH($A167,'raw-data'!$A:$A,1),MATCH(BW$1,'raw-data'!$1:$1,1))/VLOOKUP($A167,'raw-data'!$A:$B,2,TRUE),"")</f>
        <v/>
      </c>
      <c r="BX167" s="1" t="str">
        <f>IF(INDEX('raw-data'!$A$1:$GQ$197,MATCH($A167,'raw-data'!$A:$A,1),MATCH(BX$1,'raw-data'!$1:$1,1))&lt;&gt;"",
$D167*INDEX('raw-data'!$A$1:$GQ$197,MATCH($A167,'raw-data'!$A:$A,1),MATCH(BX$1,'raw-data'!$1:$1,1))/VLOOKUP($A167,'raw-data'!$A:$B,2,TRUE),"")</f>
        <v/>
      </c>
      <c r="BY167" s="1" t="str">
        <f>IF(INDEX('raw-data'!$A$1:$GQ$197,MATCH($A167,'raw-data'!$A:$A,1),MATCH(BY$1,'raw-data'!$1:$1,1))&lt;&gt;"",
$D167*INDEX('raw-data'!$A$1:$GQ$197,MATCH($A167,'raw-data'!$A:$A,1),MATCH(BY$1,'raw-data'!$1:$1,1))/VLOOKUP($A167,'raw-data'!$A:$B,2,TRUE),"")</f>
        <v/>
      </c>
      <c r="BZ167" s="1" t="str">
        <f>IF(INDEX('raw-data'!$A$1:$GQ$197,MATCH($A167,'raw-data'!$A:$A,1),MATCH(BZ$1,'raw-data'!$1:$1,1))&lt;&gt;"",
$D167*INDEX('raw-data'!$A$1:$GQ$197,MATCH($A167,'raw-data'!$A:$A,1),MATCH(BZ$1,'raw-data'!$1:$1,1))/VLOOKUP($A167,'raw-data'!$A:$B,2,TRUE),"")</f>
        <v/>
      </c>
      <c r="CA167" s="1" t="str">
        <f>IF(INDEX('raw-data'!$A$1:$GQ$197,MATCH($A167,'raw-data'!$A:$A,1),MATCH(CA$1,'raw-data'!$1:$1,1))&lt;&gt;"",
$D167*INDEX('raw-data'!$A$1:$GQ$197,MATCH($A167,'raw-data'!$A:$A,1),MATCH(CA$1,'raw-data'!$1:$1,1))/VLOOKUP($A167,'raw-data'!$A:$B,2,TRUE),"")</f>
        <v/>
      </c>
      <c r="CB167" s="1" t="str">
        <f>IF(INDEX('raw-data'!$A$1:$GQ$197,MATCH($A167,'raw-data'!$A:$A,1),MATCH(CB$1,'raw-data'!$1:$1,1))&lt;&gt;"",
$D167*INDEX('raw-data'!$A$1:$GQ$197,MATCH($A167,'raw-data'!$A:$A,1),MATCH(CB$1,'raw-data'!$1:$1,1))/VLOOKUP($A167,'raw-data'!$A:$B,2,TRUE),"")</f>
        <v/>
      </c>
      <c r="CC167" s="1" t="str">
        <f>IF(INDEX('raw-data'!$A$1:$GQ$197,MATCH($A167,'raw-data'!$A:$A,1),MATCH(CC$1,'raw-data'!$1:$1,1))&lt;&gt;"",
$D167*INDEX('raw-data'!$A$1:$GQ$197,MATCH($A167,'raw-data'!$A:$A,1),MATCH(CC$1,'raw-data'!$1:$1,1))/VLOOKUP($A167,'raw-data'!$A:$B,2,TRUE),"")</f>
        <v/>
      </c>
      <c r="CD167" s="1" t="str">
        <f>IF(INDEX('raw-data'!$A$1:$GQ$197,MATCH($A167,'raw-data'!$A:$A,1),MATCH(CD$1,'raw-data'!$1:$1,1))&lt;&gt;"",
$D167*INDEX('raw-data'!$A$1:$GQ$197,MATCH($A167,'raw-data'!$A:$A,1),MATCH(CD$1,'raw-data'!$1:$1,1))/VLOOKUP($A167,'raw-data'!$A:$B,2,TRUE),"")</f>
        <v/>
      </c>
      <c r="CE167" s="1" t="str">
        <f>IF(INDEX('raw-data'!$A$1:$GQ$197,MATCH($A167,'raw-data'!$A:$A,1),MATCH(CE$1,'raw-data'!$1:$1,1))&lt;&gt;"",
$D167*INDEX('raw-data'!$A$1:$GQ$197,MATCH($A167,'raw-data'!$A:$A,1),MATCH(CE$1,'raw-data'!$1:$1,1))/VLOOKUP($A167,'raw-data'!$A:$B,2,TRUE),"")</f>
        <v/>
      </c>
      <c r="CF167" s="1" t="str">
        <f>IF(INDEX('raw-data'!$A$1:$GQ$197,MATCH($A167,'raw-data'!$A:$A,1),MATCH(CF$1,'raw-data'!$1:$1,1))&lt;&gt;"",
$D167*INDEX('raw-data'!$A$1:$GQ$197,MATCH($A167,'raw-data'!$A:$A,1),MATCH(CF$1,'raw-data'!$1:$1,1))/VLOOKUP($A167,'raw-data'!$A:$B,2,TRUE),"")</f>
        <v/>
      </c>
      <c r="CG167" s="1" t="str">
        <f>IF(INDEX('raw-data'!$A$1:$GQ$197,MATCH($A167,'raw-data'!$A:$A,1),MATCH(CG$1,'raw-data'!$1:$1,1))&lt;&gt;"",
$D167*INDEX('raw-data'!$A$1:$GQ$197,MATCH($A167,'raw-data'!$A:$A,1),MATCH(CG$1,'raw-data'!$1:$1,1))/VLOOKUP($A167,'raw-data'!$A:$B,2,TRUE),"")</f>
        <v/>
      </c>
      <c r="CH167" s="1" t="str">
        <f>IF(INDEX('raw-data'!$A$1:$GQ$197,MATCH($A167,'raw-data'!$A:$A,1),MATCH(CH$1,'raw-data'!$1:$1,1))&lt;&gt;"",
$D167*INDEX('raw-data'!$A$1:$GQ$197,MATCH($A167,'raw-data'!$A:$A,1),MATCH(CH$1,'raw-data'!$1:$1,1))/VLOOKUP($A167,'raw-data'!$A:$B,2,TRUE),"")</f>
        <v/>
      </c>
      <c r="CI167" s="1" t="str">
        <f>IF(INDEX('raw-data'!$A$1:$GQ$197,MATCH($A167,'raw-data'!$A:$A,1),MATCH(CI$1,'raw-data'!$1:$1,1))&lt;&gt;"",
$D167*INDEX('raw-data'!$A$1:$GQ$197,MATCH($A167,'raw-data'!$A:$A,1),MATCH(CI$1,'raw-data'!$1:$1,1))/VLOOKUP($A167,'raw-data'!$A:$B,2,TRUE),"")</f>
        <v/>
      </c>
      <c r="CJ167" s="1" t="str">
        <f>IF(INDEX('raw-data'!$A$1:$GQ$197,MATCH($A167,'raw-data'!$A:$A,1),MATCH(CJ$1,'raw-data'!$1:$1,1))&lt;&gt;"",
$D167*INDEX('raw-data'!$A$1:$GQ$197,MATCH($A167,'raw-data'!$A:$A,1),MATCH(CJ$1,'raw-data'!$1:$1,1))/VLOOKUP($A167,'raw-data'!$A:$B,2,TRUE),"")</f>
        <v/>
      </c>
      <c r="CK167" s="1" t="str">
        <f>IF(INDEX('raw-data'!$A$1:$GQ$197,MATCH($A167,'raw-data'!$A:$A,1),MATCH(CK$1,'raw-data'!$1:$1,1))&lt;&gt;"",
$D167*INDEX('raw-data'!$A$1:$GQ$197,MATCH($A167,'raw-data'!$A:$A,1),MATCH(CK$1,'raw-data'!$1:$1,1))/VLOOKUP($A167,'raw-data'!$A:$B,2,TRUE),"")</f>
        <v/>
      </c>
      <c r="CL167" s="1" t="str">
        <f>IF(INDEX('raw-data'!$A$1:$GQ$197,MATCH($A167,'raw-data'!$A:$A,1),MATCH(CL$1,'raw-data'!$1:$1,1))&lt;&gt;"",
$D167*INDEX('raw-data'!$A$1:$GQ$197,MATCH($A167,'raw-data'!$A:$A,1),MATCH(CL$1,'raw-data'!$1:$1,1))/VLOOKUP($A167,'raw-data'!$A:$B,2,TRUE),"")</f>
        <v/>
      </c>
      <c r="CM167" s="1" t="str">
        <f>IF(INDEX('raw-data'!$A$1:$GQ$197,MATCH($A167,'raw-data'!$A:$A,1),MATCH(CM$1,'raw-data'!$1:$1,1))&lt;&gt;"",
$D167*INDEX('raw-data'!$A$1:$GQ$197,MATCH($A167,'raw-data'!$A:$A,1),MATCH(CM$1,'raw-data'!$1:$1,1))/VLOOKUP($A167,'raw-data'!$A:$B,2,TRUE),"")</f>
        <v/>
      </c>
      <c r="CN167" s="1" t="str">
        <f>IF(INDEX('raw-data'!$A$1:$GQ$197,MATCH($A167,'raw-data'!$A:$A,1),MATCH(CN$1,'raw-data'!$1:$1,1))&lt;&gt;"",
$D167*INDEX('raw-data'!$A$1:$GQ$197,MATCH($A167,'raw-data'!$A:$A,1),MATCH(CN$1,'raw-data'!$1:$1,1))/VLOOKUP($A167,'raw-data'!$A:$B,2,TRUE),"")</f>
        <v/>
      </c>
      <c r="CO167" s="1" t="str">
        <f>IF(INDEX('raw-data'!$A$1:$GQ$197,MATCH($A167,'raw-data'!$A:$A,1),MATCH(CO$1,'raw-data'!$1:$1,1))&lt;&gt;"",
$D167*INDEX('raw-data'!$A$1:$GQ$197,MATCH($A167,'raw-data'!$A:$A,1),MATCH(CO$1,'raw-data'!$1:$1,1))/VLOOKUP($A167,'raw-data'!$A:$B,2,TRUE),"")</f>
        <v/>
      </c>
      <c r="CP167" s="1" t="str">
        <f>IF(INDEX('raw-data'!$A$1:$GQ$197,MATCH($A167,'raw-data'!$A:$A,1),MATCH(CP$1,'raw-data'!$1:$1,1))&lt;&gt;"",
$D167*INDEX('raw-data'!$A$1:$GQ$197,MATCH($A167,'raw-data'!$A:$A,1),MATCH(CP$1,'raw-data'!$1:$1,1))/VLOOKUP($A167,'raw-data'!$A:$B,2,TRUE),"")</f>
        <v/>
      </c>
      <c r="CQ167" s="1" t="str">
        <f>IF(INDEX('raw-data'!$A$1:$GQ$197,MATCH($A167,'raw-data'!$A:$A,1),MATCH(CQ$1,'raw-data'!$1:$1,1))&lt;&gt;"",
$D167*INDEX('raw-data'!$A$1:$GQ$197,MATCH($A167,'raw-data'!$A:$A,1),MATCH(CQ$1,'raw-data'!$1:$1,1))/VLOOKUP($A167,'raw-data'!$A:$B,2,TRUE),"")</f>
        <v/>
      </c>
      <c r="CR167" s="1" t="str">
        <f>IF(INDEX('raw-data'!$A$1:$GQ$197,MATCH($A167,'raw-data'!$A:$A,1),MATCH(CR$1,'raw-data'!$1:$1,1))&lt;&gt;"",
$D167*INDEX('raw-data'!$A$1:$GQ$197,MATCH($A167,'raw-data'!$A:$A,1),MATCH(CR$1,'raw-data'!$1:$1,1))/VLOOKUP($A167,'raw-data'!$A:$B,2,TRUE),"")</f>
        <v/>
      </c>
      <c r="CS167" s="1" t="str">
        <f>IF(INDEX('raw-data'!$A$1:$GQ$197,MATCH($A167,'raw-data'!$A:$A,1),MATCH(CS$1,'raw-data'!$1:$1,1))&lt;&gt;"",
$D167*INDEX('raw-data'!$A$1:$GQ$197,MATCH($A167,'raw-data'!$A:$A,1),MATCH(CS$1,'raw-data'!$1:$1,1))/VLOOKUP($A167,'raw-data'!$A:$B,2,TRUE),"")</f>
        <v/>
      </c>
      <c r="CT167" s="1" t="str">
        <f>IF(INDEX('raw-data'!$A$1:$GQ$197,MATCH($A167,'raw-data'!$A:$A,1),MATCH(CT$1,'raw-data'!$1:$1,1))&lt;&gt;"",
$D167*INDEX('raw-data'!$A$1:$GQ$197,MATCH($A167,'raw-data'!$A:$A,1),MATCH(CT$1,'raw-data'!$1:$1,1))/VLOOKUP($A167,'raw-data'!$A:$B,2,TRUE),"")</f>
        <v/>
      </c>
      <c r="CU167" s="1" t="str">
        <f>IF(INDEX('raw-data'!$A$1:$GQ$197,MATCH($A167,'raw-data'!$A:$A,1),MATCH(CU$1,'raw-data'!$1:$1,1))&lt;&gt;"",
$D167*INDEX('raw-data'!$A$1:$GQ$197,MATCH($A167,'raw-data'!$A:$A,1),MATCH(CU$1,'raw-data'!$1:$1,1))/VLOOKUP($A167,'raw-data'!$A:$B,2,TRUE),"")</f>
        <v/>
      </c>
      <c r="CV167" s="1" t="str">
        <f>IF(INDEX('raw-data'!$A$1:$GQ$197,MATCH($A167,'raw-data'!$A:$A,1),MATCH(CV$1,'raw-data'!$1:$1,1))&lt;&gt;"",
$D167*INDEX('raw-data'!$A$1:$GQ$197,MATCH($A167,'raw-data'!$A:$A,1),MATCH(CV$1,'raw-data'!$1:$1,1))/VLOOKUP($A167,'raw-data'!$A:$B,2,TRUE),"")</f>
        <v/>
      </c>
      <c r="CW167" s="1" t="str">
        <f>IF(INDEX('raw-data'!$A$1:$GQ$197,MATCH($A167,'raw-data'!$A:$A,1),MATCH(CW$1,'raw-data'!$1:$1,1))&lt;&gt;"",
$D167*INDEX('raw-data'!$A$1:$GQ$197,MATCH($A167,'raw-data'!$A:$A,1),MATCH(CW$1,'raw-data'!$1:$1,1))/VLOOKUP($A167,'raw-data'!$A:$B,2,TRUE),"")</f>
        <v/>
      </c>
      <c r="CX167" s="1" t="str">
        <f>IF(INDEX('raw-data'!$A$1:$GQ$197,MATCH($A167,'raw-data'!$A:$A,1),MATCH(CX$1,'raw-data'!$1:$1,1))&lt;&gt;"",
$D167*INDEX('raw-data'!$A$1:$GQ$197,MATCH($A167,'raw-data'!$A:$A,1),MATCH(CX$1,'raw-data'!$1:$1,1))/VLOOKUP($A167,'raw-data'!$A:$B,2,TRUE),"")</f>
        <v/>
      </c>
      <c r="CY167" s="1" t="str">
        <f>IF(INDEX('raw-data'!$A$1:$GQ$197,MATCH($A167,'raw-data'!$A:$A,1),MATCH(CY$1,'raw-data'!$1:$1,1))&lt;&gt;"",
$D167*INDEX('raw-data'!$A$1:$GQ$197,MATCH($A167,'raw-data'!$A:$A,1),MATCH(CY$1,'raw-data'!$1:$1,1))/VLOOKUP($A167,'raw-data'!$A:$B,2,TRUE),"")</f>
        <v/>
      </c>
      <c r="CZ167" s="1" t="str">
        <f>IF(INDEX('raw-data'!$A$1:$GQ$197,MATCH($A167,'raw-data'!$A:$A,1),MATCH(CZ$1,'raw-data'!$1:$1,1))&lt;&gt;"",
$D167*INDEX('raw-data'!$A$1:$GQ$197,MATCH($A167,'raw-data'!$A:$A,1),MATCH(CZ$1,'raw-data'!$1:$1,1))/VLOOKUP($A167,'raw-data'!$A:$B,2,TRUE),"")</f>
        <v/>
      </c>
      <c r="DA167" s="1" t="str">
        <f>IF(INDEX('raw-data'!$A$1:$GQ$197,MATCH($A167,'raw-data'!$A:$A,1),MATCH(DA$1,'raw-data'!$1:$1,1))&lt;&gt;"",
$D167*INDEX('raw-data'!$A$1:$GQ$197,MATCH($A167,'raw-data'!$A:$A,1),MATCH(DA$1,'raw-data'!$1:$1,1))/VLOOKUP($A167,'raw-data'!$A:$B,2,TRUE),"")</f>
        <v/>
      </c>
      <c r="DB167" s="1" t="str">
        <f>IF(INDEX('raw-data'!$A$1:$GQ$197,MATCH($A167,'raw-data'!$A:$A,1),MATCH(DB$1,'raw-data'!$1:$1,1))&lt;&gt;"",
$D167*INDEX('raw-data'!$A$1:$GQ$197,MATCH($A167,'raw-data'!$A:$A,1),MATCH(DB$1,'raw-data'!$1:$1,1))/VLOOKUP($A167,'raw-data'!$A:$B,2,TRUE),"")</f>
        <v/>
      </c>
      <c r="DC167" s="1" t="str">
        <f>IF(INDEX('raw-data'!$A$1:$GQ$197,MATCH($A167,'raw-data'!$A:$A,1),MATCH(DC$1,'raw-data'!$1:$1,1))&lt;&gt;"",
$D167*INDEX('raw-data'!$A$1:$GQ$197,MATCH($A167,'raw-data'!$A:$A,1),MATCH(DC$1,'raw-data'!$1:$1,1))/VLOOKUP($A167,'raw-data'!$A:$B,2,TRUE),"")</f>
        <v/>
      </c>
      <c r="DD167" s="1" t="str">
        <f>IF(INDEX('raw-data'!$A$1:$GQ$197,MATCH($A167,'raw-data'!$A:$A,1),MATCH(DD$1,'raw-data'!$1:$1,1))&lt;&gt;"",
$D167*INDEX('raw-data'!$A$1:$GQ$197,MATCH($A167,'raw-data'!$A:$A,1),MATCH(DD$1,'raw-data'!$1:$1,1))/VLOOKUP($A167,'raw-data'!$A:$B,2,TRUE),"")</f>
        <v/>
      </c>
      <c r="DE167" s="1" t="str">
        <f>IF(INDEX('raw-data'!$A$1:$GQ$197,MATCH($A167,'raw-data'!$A:$A,1),MATCH(DE$1,'raw-data'!$1:$1,1))&lt;&gt;"",
$D167*INDEX('raw-data'!$A$1:$GQ$197,MATCH($A167,'raw-data'!$A:$A,1),MATCH(DE$1,'raw-data'!$1:$1,1))/VLOOKUP($A167,'raw-data'!$A:$B,2,TRUE),"")</f>
        <v/>
      </c>
      <c r="DF167" s="1" t="str">
        <f>IF(INDEX('raw-data'!$A$1:$GQ$197,MATCH($A167,'raw-data'!$A:$A,1),MATCH(DF$1,'raw-data'!$1:$1,1))&lt;&gt;"",
$D167*INDEX('raw-data'!$A$1:$GQ$197,MATCH($A167,'raw-data'!$A:$A,1),MATCH(DF$1,'raw-data'!$1:$1,1))/VLOOKUP($A167,'raw-data'!$A:$B,2,TRUE),"")</f>
        <v/>
      </c>
      <c r="DG167" s="1" t="str">
        <f>IF(INDEX('raw-data'!$A$1:$GQ$197,MATCH($A167,'raw-data'!$A:$A,1),MATCH(DG$1,'raw-data'!$1:$1,1))&lt;&gt;"",
$D167*INDEX('raw-data'!$A$1:$GQ$197,MATCH($A167,'raw-data'!$A:$A,1),MATCH(DG$1,'raw-data'!$1:$1,1))/VLOOKUP($A167,'raw-data'!$A:$B,2,TRUE),"")</f>
        <v/>
      </c>
      <c r="DH167" s="1" t="str">
        <f>IF(INDEX('raw-data'!$A$1:$GQ$197,MATCH($A167,'raw-data'!$A:$A,1),MATCH(DH$1,'raw-data'!$1:$1,1))&lt;&gt;"",
$D167*INDEX('raw-data'!$A$1:$GQ$197,MATCH($A167,'raw-data'!$A:$A,1),MATCH(DH$1,'raw-data'!$1:$1,1))/VLOOKUP($A167,'raw-data'!$A:$B,2,TRUE),"")</f>
        <v/>
      </c>
      <c r="DI167" s="1" t="str">
        <f>IF(INDEX('raw-data'!$A$1:$GQ$197,MATCH($A167,'raw-data'!$A:$A,1),MATCH(DI$1,'raw-data'!$1:$1,1))&lt;&gt;"",
$D167*INDEX('raw-data'!$A$1:$GQ$197,MATCH($A167,'raw-data'!$A:$A,1),MATCH(DI$1,'raw-data'!$1:$1,1))/VLOOKUP($A167,'raw-data'!$A:$B,2,TRUE),"")</f>
        <v/>
      </c>
      <c r="DJ167" s="1" t="str">
        <f>IF(INDEX('raw-data'!$A$1:$GQ$197,MATCH($A167,'raw-data'!$A:$A,1),MATCH(DJ$1,'raw-data'!$1:$1,1))&lt;&gt;"",
$D167*INDEX('raw-data'!$A$1:$GQ$197,MATCH($A167,'raw-data'!$A:$A,1),MATCH(DJ$1,'raw-data'!$1:$1,1))/VLOOKUP($A167,'raw-data'!$A:$B,2,TRUE),"")</f>
        <v/>
      </c>
      <c r="DK167" s="1" t="str">
        <f>IF(INDEX('raw-data'!$A$1:$GQ$197,MATCH($A167,'raw-data'!$A:$A,1),MATCH(DK$1,'raw-data'!$1:$1,1))&lt;&gt;"",
$D167*INDEX('raw-data'!$A$1:$GQ$197,MATCH($A167,'raw-data'!$A:$A,1),MATCH(DK$1,'raw-data'!$1:$1,1))/VLOOKUP($A167,'raw-data'!$A:$B,2,TRUE),"")</f>
        <v/>
      </c>
      <c r="DL167" s="1" t="str">
        <f>IF(INDEX('raw-data'!$A$1:$GQ$197,MATCH($A167,'raw-data'!$A:$A,1),MATCH(DL$1,'raw-data'!$1:$1,1))&lt;&gt;"",
$D167*INDEX('raw-data'!$A$1:$GQ$197,MATCH($A167,'raw-data'!$A:$A,1),MATCH(DL$1,'raw-data'!$1:$1,1))/VLOOKUP($A167,'raw-data'!$A:$B,2,TRUE),"")</f>
        <v/>
      </c>
      <c r="DM167" s="1" t="str">
        <f>IF(INDEX('raw-data'!$A$1:$GQ$197,MATCH($A167,'raw-data'!$A:$A,1),MATCH(DM$1,'raw-data'!$1:$1,1))&lt;&gt;"",
$D167*INDEX('raw-data'!$A$1:$GQ$197,MATCH($A167,'raw-data'!$A:$A,1),MATCH(DM$1,'raw-data'!$1:$1,1))/VLOOKUP($A167,'raw-data'!$A:$B,2,TRUE),"")</f>
        <v/>
      </c>
      <c r="DN167" s="1" t="str">
        <f>IF(INDEX('raw-data'!$A$1:$GQ$197,MATCH($A167,'raw-data'!$A:$A,1),MATCH(DN$1,'raw-data'!$1:$1,1))&lt;&gt;"",
$D167*INDEX('raw-data'!$A$1:$GQ$197,MATCH($A167,'raw-data'!$A:$A,1),MATCH(DN$1,'raw-data'!$1:$1,1))/VLOOKUP($A167,'raw-data'!$A:$B,2,TRUE),"")</f>
        <v/>
      </c>
      <c r="DO167" s="1" t="str">
        <f>IF(INDEX('raw-data'!$A$1:$GQ$197,MATCH($A167,'raw-data'!$A:$A,1),MATCH(DO$1,'raw-data'!$1:$1,1))&lt;&gt;"",
$D167*INDEX('raw-data'!$A$1:$GQ$197,MATCH($A167,'raw-data'!$A:$A,1),MATCH(DO$1,'raw-data'!$1:$1,1))/VLOOKUP($A167,'raw-data'!$A:$B,2,TRUE),"")</f>
        <v/>
      </c>
      <c r="DP167" s="1" t="str">
        <f>IF(INDEX('raw-data'!$A$1:$GQ$197,MATCH($A167,'raw-data'!$A:$A,1),MATCH(DP$1,'raw-data'!$1:$1,1))&lt;&gt;"",
$D167*INDEX('raw-data'!$A$1:$GQ$197,MATCH($A167,'raw-data'!$A:$A,1),MATCH(DP$1,'raw-data'!$1:$1,1))/VLOOKUP($A167,'raw-data'!$A:$B,2,TRUE),"")</f>
        <v/>
      </c>
      <c r="DQ167" s="1" t="str">
        <f>IF(INDEX('raw-data'!$A$1:$GQ$197,MATCH($A167,'raw-data'!$A:$A,1),MATCH(DQ$1,'raw-data'!$1:$1,1))&lt;&gt;"",
$D167*INDEX('raw-data'!$A$1:$GQ$197,MATCH($A167,'raw-data'!$A:$A,1),MATCH(DQ$1,'raw-data'!$1:$1,1))/VLOOKUP($A167,'raw-data'!$A:$B,2,TRUE),"")</f>
        <v/>
      </c>
      <c r="DR167" s="1" t="str">
        <f>IF(INDEX('raw-data'!$A$1:$GQ$197,MATCH($A167,'raw-data'!$A:$A,1),MATCH(DR$1,'raw-data'!$1:$1,1))&lt;&gt;"",
$D167*INDEX('raw-data'!$A$1:$GQ$197,MATCH($A167,'raw-data'!$A:$A,1),MATCH(DR$1,'raw-data'!$1:$1,1))/VLOOKUP($A167,'raw-data'!$A:$B,2,TRUE),"")</f>
        <v/>
      </c>
      <c r="DS167" s="1" t="str">
        <f>IF(INDEX('raw-data'!$A$1:$GQ$197,MATCH($A167,'raw-data'!$A:$A,1),MATCH(DS$1,'raw-data'!$1:$1,1))&lt;&gt;"",
$D167*INDEX('raw-data'!$A$1:$GQ$197,MATCH($A167,'raw-data'!$A:$A,1),MATCH(DS$1,'raw-data'!$1:$1,1))/VLOOKUP($A167,'raw-data'!$A:$B,2,TRUE),"")</f>
        <v/>
      </c>
      <c r="DT167" s="1" t="str">
        <f>IF(INDEX('raw-data'!$A$1:$GQ$197,MATCH($A167,'raw-data'!$A:$A,1),MATCH(DT$1,'raw-data'!$1:$1,1))&lt;&gt;"",
$D167*INDEX('raw-data'!$A$1:$GQ$197,MATCH($A167,'raw-data'!$A:$A,1),MATCH(DT$1,'raw-data'!$1:$1,1))/VLOOKUP($A167,'raw-data'!$A:$B,2,TRUE),"")</f>
        <v/>
      </c>
      <c r="DU167" s="1" t="str">
        <f>IF(INDEX('raw-data'!$A$1:$GQ$197,MATCH($A167,'raw-data'!$A:$A,1),MATCH(DU$1,'raw-data'!$1:$1,1))&lt;&gt;"",
$D167*INDEX('raw-data'!$A$1:$GQ$197,MATCH($A167,'raw-data'!$A:$A,1),MATCH(DU$1,'raw-data'!$1:$1,1))/VLOOKUP($A167,'raw-data'!$A:$B,2,TRUE),"")</f>
        <v/>
      </c>
      <c r="DV167" s="1" t="str">
        <f>IF(INDEX('raw-data'!$A$1:$GQ$197,MATCH($A167,'raw-data'!$A:$A,1),MATCH(DV$1,'raw-data'!$1:$1,1))&lt;&gt;"",
$D167*INDEX('raw-data'!$A$1:$GQ$197,MATCH($A167,'raw-data'!$A:$A,1),MATCH(DV$1,'raw-data'!$1:$1,1))/VLOOKUP($A167,'raw-data'!$A:$B,2,TRUE),"")</f>
        <v/>
      </c>
      <c r="DW167" s="1" t="str">
        <f>IF(INDEX('raw-data'!$A$1:$GQ$197,MATCH($A167,'raw-data'!$A:$A,1),MATCH(DW$1,'raw-data'!$1:$1,1))&lt;&gt;"",
$D167*INDEX('raw-data'!$A$1:$GQ$197,MATCH($A167,'raw-data'!$A:$A,1),MATCH(DW$1,'raw-data'!$1:$1,1))/VLOOKUP($A167,'raw-data'!$A:$B,2,TRUE),"")</f>
        <v/>
      </c>
      <c r="DX167" s="1" t="str">
        <f>IF(INDEX('raw-data'!$A$1:$GQ$197,MATCH($A167,'raw-data'!$A:$A,1),MATCH(DX$1,'raw-data'!$1:$1,1))&lt;&gt;"",
$D167*INDEX('raw-data'!$A$1:$GQ$197,MATCH($A167,'raw-data'!$A:$A,1),MATCH(DX$1,'raw-data'!$1:$1,1))/VLOOKUP($A167,'raw-data'!$A:$B,2,TRUE),"")</f>
        <v/>
      </c>
      <c r="DY167" s="1" t="str">
        <f>IF(INDEX('raw-data'!$A$1:$GQ$197,MATCH($A167,'raw-data'!$A:$A,1),MATCH(DY$1,'raw-data'!$1:$1,1))&lt;&gt;"",
$D167*INDEX('raw-data'!$A$1:$GQ$197,MATCH($A167,'raw-data'!$A:$A,1),MATCH(DY$1,'raw-data'!$1:$1,1))/VLOOKUP($A167,'raw-data'!$A:$B,2,TRUE),"")</f>
        <v/>
      </c>
      <c r="DZ167" s="1">
        <f>IF(INDEX('raw-data'!$A$1:$GQ$197,MATCH($A167,'raw-data'!$A:$A,1),MATCH(DZ$1,'raw-data'!$1:$1,1))&lt;&gt;"",
$D167*INDEX('raw-data'!$A$1:$GQ$197,MATCH($A167,'raw-data'!$A:$A,1),MATCH(DZ$1,'raw-data'!$1:$1,1))/VLOOKUP($A167,'raw-data'!$A:$B,2,TRUE),"")</f>
        <v>0</v>
      </c>
      <c r="EA167" s="1" t="str">
        <f>IF(INDEX('raw-data'!$A$1:$GQ$197,MATCH($A167,'raw-data'!$A:$A,1),MATCH(EA$1,'raw-data'!$1:$1,1))&lt;&gt;"",
$D167*INDEX('raw-data'!$A$1:$GQ$197,MATCH($A167,'raw-data'!$A:$A,1),MATCH(EA$1,'raw-data'!$1:$1,1))/VLOOKUP($A167,'raw-data'!$A:$B,2,TRUE),"")</f>
        <v/>
      </c>
      <c r="EB167" s="1" t="str">
        <f>IF(INDEX('raw-data'!$A$1:$GQ$197,MATCH($A167,'raw-data'!$A:$A,1),MATCH(EB$1,'raw-data'!$1:$1,1))&lt;&gt;"",
$D167*INDEX('raw-data'!$A$1:$GQ$197,MATCH($A167,'raw-data'!$A:$A,1),MATCH(EB$1,'raw-data'!$1:$1,1))/VLOOKUP($A167,'raw-data'!$A:$B,2,TRUE),"")</f>
        <v/>
      </c>
      <c r="EC167" s="1" t="str">
        <f>IF(INDEX('raw-data'!$A$1:$GQ$197,MATCH($A167,'raw-data'!$A:$A,1),MATCH(EC$1,'raw-data'!$1:$1,1))&lt;&gt;"",
$D167*INDEX('raw-data'!$A$1:$GQ$197,MATCH($A167,'raw-data'!$A:$A,1),MATCH(EC$1,'raw-data'!$1:$1,1))/VLOOKUP($A167,'raw-data'!$A:$B,2,TRUE),"")</f>
        <v/>
      </c>
      <c r="ED167" s="1" t="str">
        <f>IF(INDEX('raw-data'!$A$1:$GQ$197,MATCH($A167,'raw-data'!$A:$A,1),MATCH(ED$1,'raw-data'!$1:$1,1))&lt;&gt;"",
$D167*INDEX('raw-data'!$A$1:$GQ$197,MATCH($A167,'raw-data'!$A:$A,1),MATCH(ED$1,'raw-data'!$1:$1,1))/VLOOKUP($A167,'raw-data'!$A:$B,2,TRUE),"")</f>
        <v/>
      </c>
      <c r="EE167" s="1" t="str">
        <f>IF(INDEX('raw-data'!$A$1:$GQ$197,MATCH($A167,'raw-data'!$A:$A,1),MATCH(EE$1,'raw-data'!$1:$1,1))&lt;&gt;"",
$D167*INDEX('raw-data'!$A$1:$GQ$197,MATCH($A167,'raw-data'!$A:$A,1),MATCH(EE$1,'raw-data'!$1:$1,1))/VLOOKUP($A167,'raw-data'!$A:$B,2,TRUE),"")</f>
        <v/>
      </c>
      <c r="EF167" s="1" t="str">
        <f>IF(INDEX('raw-data'!$A$1:$GQ$197,MATCH($A167,'raw-data'!$A:$A,1),MATCH(EF$1,'raw-data'!$1:$1,1))&lt;&gt;"",
$D167*INDEX('raw-data'!$A$1:$GQ$197,MATCH($A167,'raw-data'!$A:$A,1),MATCH(EF$1,'raw-data'!$1:$1,1))/VLOOKUP($A167,'raw-data'!$A:$B,2,TRUE),"")</f>
        <v/>
      </c>
      <c r="EG167" s="1" t="str">
        <f>IF(INDEX('raw-data'!$A$1:$GQ$197,MATCH($A167,'raw-data'!$A:$A,1),MATCH(EG$1,'raw-data'!$1:$1,1))&lt;&gt;"",
$D167*INDEX('raw-data'!$A$1:$GQ$197,MATCH($A167,'raw-data'!$A:$A,1),MATCH(EG$1,'raw-data'!$1:$1,1))/VLOOKUP($A167,'raw-data'!$A:$B,2,TRUE),"")</f>
        <v/>
      </c>
      <c r="EH167" s="1" t="str">
        <f>IF(INDEX('raw-data'!$A$1:$GQ$197,MATCH($A167,'raw-data'!$A:$A,1),MATCH(EH$1,'raw-data'!$1:$1,1))&lt;&gt;"",
$D167*INDEX('raw-data'!$A$1:$GQ$197,MATCH($A167,'raw-data'!$A:$A,1),MATCH(EH$1,'raw-data'!$1:$1,1))/VLOOKUP($A167,'raw-data'!$A:$B,2,TRUE),"")</f>
        <v/>
      </c>
      <c r="EI167" s="1" t="str">
        <f>IF(INDEX('raw-data'!$A$1:$GQ$197,MATCH($A167,'raw-data'!$A:$A,1),MATCH(EI$1,'raw-data'!$1:$1,1))&lt;&gt;"",
$D167*INDEX('raw-data'!$A$1:$GQ$197,MATCH($A167,'raw-data'!$A:$A,1),MATCH(EI$1,'raw-data'!$1:$1,1))/VLOOKUP($A167,'raw-data'!$A:$B,2,TRUE),"")</f>
        <v/>
      </c>
      <c r="EJ167" s="1" t="str">
        <f>IF(INDEX('raw-data'!$A$1:$GQ$197,MATCH($A167,'raw-data'!$A:$A,1),MATCH(EJ$1,'raw-data'!$1:$1,1))&lt;&gt;"",
$D167*INDEX('raw-data'!$A$1:$GQ$197,MATCH($A167,'raw-data'!$A:$A,1),MATCH(EJ$1,'raw-data'!$1:$1,1))/VLOOKUP($A167,'raw-data'!$A:$B,2,TRUE),"")</f>
        <v/>
      </c>
      <c r="EK167" s="1" t="str">
        <f>IF(INDEX('raw-data'!$A$1:$GQ$197,MATCH($A167,'raw-data'!$A:$A,1),MATCH(EK$1,'raw-data'!$1:$1,1))&lt;&gt;"",
$D167*INDEX('raw-data'!$A$1:$GQ$197,MATCH($A167,'raw-data'!$A:$A,1),MATCH(EK$1,'raw-data'!$1:$1,1))/VLOOKUP($A167,'raw-data'!$A:$B,2,TRUE),"")</f>
        <v/>
      </c>
      <c r="EL167" s="1" t="str">
        <f>IF(INDEX('raw-data'!$A$1:$GQ$197,MATCH($A167,'raw-data'!$A:$A,1),MATCH(EL$1,'raw-data'!$1:$1,1))&lt;&gt;"",
$D167*INDEX('raw-data'!$A$1:$GQ$197,MATCH($A167,'raw-data'!$A:$A,1),MATCH(EL$1,'raw-data'!$1:$1,1))/VLOOKUP($A167,'raw-data'!$A:$B,2,TRUE),"")</f>
        <v/>
      </c>
      <c r="EM167" s="1" t="str">
        <f>IF(INDEX('raw-data'!$A$1:$GQ$197,MATCH($A167,'raw-data'!$A:$A,1),MATCH(EM$1,'raw-data'!$1:$1,1))&lt;&gt;"",
$D167*INDEX('raw-data'!$A$1:$GQ$197,MATCH($A167,'raw-data'!$A:$A,1),MATCH(EM$1,'raw-data'!$1:$1,1))/VLOOKUP($A167,'raw-data'!$A:$B,2,TRUE),"")</f>
        <v/>
      </c>
      <c r="EN167" s="1" t="str">
        <f>IF(INDEX('raw-data'!$A$1:$GQ$197,MATCH($A167,'raw-data'!$A:$A,1),MATCH(EN$1,'raw-data'!$1:$1,1))&lt;&gt;"",
$D167*INDEX('raw-data'!$A$1:$GQ$197,MATCH($A167,'raw-data'!$A:$A,1),MATCH(EN$1,'raw-data'!$1:$1,1))/VLOOKUP($A167,'raw-data'!$A:$B,2,TRUE),"")</f>
        <v/>
      </c>
      <c r="EO167" s="1" t="str">
        <f>IF(INDEX('raw-data'!$A$1:$GQ$197,MATCH($A167,'raw-data'!$A:$A,1),MATCH(EO$1,'raw-data'!$1:$1,1))&lt;&gt;"",
$D167*INDEX('raw-data'!$A$1:$GQ$197,MATCH($A167,'raw-data'!$A:$A,1),MATCH(EO$1,'raw-data'!$1:$1,1))/VLOOKUP($A167,'raw-data'!$A:$B,2,TRUE),"")</f>
        <v/>
      </c>
      <c r="EP167" s="1" t="str">
        <f>IF(INDEX('raw-data'!$A$1:$GQ$197,MATCH($A167,'raw-data'!$A:$A,1),MATCH(EP$1,'raw-data'!$1:$1,1))&lt;&gt;"",
$D167*INDEX('raw-data'!$A$1:$GQ$197,MATCH($A167,'raw-data'!$A:$A,1),MATCH(EP$1,'raw-data'!$1:$1,1))/VLOOKUP($A167,'raw-data'!$A:$B,2,TRUE),"")</f>
        <v/>
      </c>
      <c r="EQ167" s="1" t="str">
        <f>IF(INDEX('raw-data'!$A$1:$GQ$197,MATCH($A167,'raw-data'!$A:$A,1),MATCH(EQ$1,'raw-data'!$1:$1,1))&lt;&gt;"",
$D167*INDEX('raw-data'!$A$1:$GQ$197,MATCH($A167,'raw-data'!$A:$A,1),MATCH(EQ$1,'raw-data'!$1:$1,1))/VLOOKUP($A167,'raw-data'!$A:$B,2,TRUE),"")</f>
        <v/>
      </c>
      <c r="ER167" s="1" t="str">
        <f>IF(INDEX('raw-data'!$A$1:$GQ$197,MATCH($A167,'raw-data'!$A:$A,1),MATCH(ER$1,'raw-data'!$1:$1,1))&lt;&gt;"",
$D167*INDEX('raw-data'!$A$1:$GQ$197,MATCH($A167,'raw-data'!$A:$A,1),MATCH(ER$1,'raw-data'!$1:$1,1))/VLOOKUP($A167,'raw-data'!$A:$B,2,TRUE),"")</f>
        <v/>
      </c>
      <c r="ES167" s="1" t="str">
        <f>IF(INDEX('raw-data'!$A$1:$GQ$197,MATCH($A167,'raw-data'!$A:$A,1),MATCH(ES$1,'raw-data'!$1:$1,1))&lt;&gt;"",
$D167*INDEX('raw-data'!$A$1:$GQ$197,MATCH($A167,'raw-data'!$A:$A,1),MATCH(ES$1,'raw-data'!$1:$1,1))/VLOOKUP($A167,'raw-data'!$A:$B,2,TRUE),"")</f>
        <v/>
      </c>
      <c r="ET167" s="1" t="str">
        <f>IF(INDEX('raw-data'!$A$1:$GQ$197,MATCH($A167,'raw-data'!$A:$A,1),MATCH(ET$1,'raw-data'!$1:$1,1))&lt;&gt;"",
$D167*INDEX('raw-data'!$A$1:$GQ$197,MATCH($A167,'raw-data'!$A:$A,1),MATCH(ET$1,'raw-data'!$1:$1,1))/VLOOKUP($A167,'raw-data'!$A:$B,2,TRUE),"")</f>
        <v/>
      </c>
      <c r="EU167" s="1" t="str">
        <f>IF(INDEX('raw-data'!$A$1:$GQ$197,MATCH($A167,'raw-data'!$A:$A,1),MATCH(EU$1,'raw-data'!$1:$1,1))&lt;&gt;"",
$D167*INDEX('raw-data'!$A$1:$GQ$197,MATCH($A167,'raw-data'!$A:$A,1),MATCH(EU$1,'raw-data'!$1:$1,1))/VLOOKUP($A167,'raw-data'!$A:$B,2,TRUE),"")</f>
        <v/>
      </c>
      <c r="EV167" s="1" t="str">
        <f>IF(INDEX('raw-data'!$A$1:$GQ$197,MATCH($A167,'raw-data'!$A:$A,1),MATCH(EV$1,'raw-data'!$1:$1,1))&lt;&gt;"",
$D167*INDEX('raw-data'!$A$1:$GQ$197,MATCH($A167,'raw-data'!$A:$A,1),MATCH(EV$1,'raw-data'!$1:$1,1))/VLOOKUP($A167,'raw-data'!$A:$B,2,TRUE),"")</f>
        <v/>
      </c>
      <c r="EW167" s="1" t="str">
        <f>IF(INDEX('raw-data'!$A$1:$GQ$197,MATCH($A167,'raw-data'!$A:$A,1),MATCH(EW$1,'raw-data'!$1:$1,1))&lt;&gt;"",
$D167*INDEX('raw-data'!$A$1:$GQ$197,MATCH($A167,'raw-data'!$A:$A,1),MATCH(EW$1,'raw-data'!$1:$1,1))/VLOOKUP($A167,'raw-data'!$A:$B,2,TRUE),"")</f>
        <v/>
      </c>
      <c r="EX167" s="1" t="str">
        <f>IF(INDEX('raw-data'!$A$1:$GQ$197,MATCH($A167,'raw-data'!$A:$A,1),MATCH(EX$1,'raw-data'!$1:$1,1))&lt;&gt;"",
$D167*INDEX('raw-data'!$A$1:$GQ$197,MATCH($A167,'raw-data'!$A:$A,1),MATCH(EX$1,'raw-data'!$1:$1,1))/VLOOKUP($A167,'raw-data'!$A:$B,2,TRUE),"")</f>
        <v/>
      </c>
      <c r="EY167" s="1" t="str">
        <f>IF(INDEX('raw-data'!$A$1:$GQ$197,MATCH($A167,'raw-data'!$A:$A,1),MATCH(EY$1,'raw-data'!$1:$1,1))&lt;&gt;"",
$D167*INDEX('raw-data'!$A$1:$GQ$197,MATCH($A167,'raw-data'!$A:$A,1),MATCH(EY$1,'raw-data'!$1:$1,1))/VLOOKUP($A167,'raw-data'!$A:$B,2,TRUE),"")</f>
        <v/>
      </c>
      <c r="EZ167" s="1" t="str">
        <f>IF(INDEX('raw-data'!$A$1:$GQ$197,MATCH($A167,'raw-data'!$A:$A,1),MATCH(EZ$1,'raw-data'!$1:$1,1))&lt;&gt;"",
$D167*INDEX('raw-data'!$A$1:$GQ$197,MATCH($A167,'raw-data'!$A:$A,1),MATCH(EZ$1,'raw-data'!$1:$1,1))/VLOOKUP($A167,'raw-data'!$A:$B,2,TRUE),"")</f>
        <v/>
      </c>
      <c r="FA167" s="1" t="str">
        <f>IF(INDEX('raw-data'!$A$1:$GQ$197,MATCH($A167,'raw-data'!$A:$A,1),MATCH(FA$1,'raw-data'!$1:$1,1))&lt;&gt;"",
$D167*INDEX('raw-data'!$A$1:$GQ$197,MATCH($A167,'raw-data'!$A:$A,1),MATCH(FA$1,'raw-data'!$1:$1,1))/VLOOKUP($A167,'raw-data'!$A:$B,2,TRUE),"")</f>
        <v/>
      </c>
      <c r="FB167" s="1" t="str">
        <f>IF(INDEX('raw-data'!$A$1:$GQ$197,MATCH($A167,'raw-data'!$A:$A,1),MATCH(FB$1,'raw-data'!$1:$1,1))&lt;&gt;"",
$D167*INDEX('raw-data'!$A$1:$GQ$197,MATCH($A167,'raw-data'!$A:$A,1),MATCH(FB$1,'raw-data'!$1:$1,1))/VLOOKUP($A167,'raw-data'!$A:$B,2,TRUE),"")</f>
        <v/>
      </c>
      <c r="FC167" s="1" t="str">
        <f>IF(INDEX('raw-data'!$A$1:$GQ$197,MATCH($A167,'raw-data'!$A:$A,1),MATCH(FC$1,'raw-data'!$1:$1,1))&lt;&gt;"",
$D167*INDEX('raw-data'!$A$1:$GQ$197,MATCH($A167,'raw-data'!$A:$A,1),MATCH(FC$1,'raw-data'!$1:$1,1))/VLOOKUP($A167,'raw-data'!$A:$B,2,TRUE),"")</f>
        <v/>
      </c>
      <c r="FD167" s="1" t="str">
        <f>IF(INDEX('raw-data'!$A$1:$GQ$197,MATCH($A167,'raw-data'!$A:$A,1),MATCH(FD$1,'raw-data'!$1:$1,1))&lt;&gt;"",
$D167*INDEX('raw-data'!$A$1:$GQ$197,MATCH($A167,'raw-data'!$A:$A,1),MATCH(FD$1,'raw-data'!$1:$1,1))/VLOOKUP($A167,'raw-data'!$A:$B,2,TRUE),"")</f>
        <v/>
      </c>
      <c r="FE167" s="1" t="str">
        <f>IF(INDEX('raw-data'!$A$1:$GQ$197,MATCH($A167,'raw-data'!$A:$A,1),MATCH(FE$1,'raw-data'!$1:$1,1))&lt;&gt;"",
$D167*INDEX('raw-data'!$A$1:$GQ$197,MATCH($A167,'raw-data'!$A:$A,1),MATCH(FE$1,'raw-data'!$1:$1,1))/VLOOKUP($A167,'raw-data'!$A:$B,2,TRUE),"")</f>
        <v/>
      </c>
      <c r="FF167" s="1" t="str">
        <f>IF(INDEX('raw-data'!$A$1:$GQ$197,MATCH($A167,'raw-data'!$A:$A,1),MATCH(FF$1,'raw-data'!$1:$1,1))&lt;&gt;"",
$D167*INDEX('raw-data'!$A$1:$GQ$197,MATCH($A167,'raw-data'!$A:$A,1),MATCH(FF$1,'raw-data'!$1:$1,1))/VLOOKUP($A167,'raw-data'!$A:$B,2,TRUE),"")</f>
        <v/>
      </c>
      <c r="FG167" s="1" t="str">
        <f>IF(INDEX('raw-data'!$A$1:$GQ$197,MATCH($A167,'raw-data'!$A:$A,1),MATCH(FG$1,'raw-data'!$1:$1,1))&lt;&gt;"",
$D167*INDEX('raw-data'!$A$1:$GQ$197,MATCH($A167,'raw-data'!$A:$A,1),MATCH(FG$1,'raw-data'!$1:$1,1))/VLOOKUP($A167,'raw-data'!$A:$B,2,TRUE),"")</f>
        <v/>
      </c>
      <c r="FH167" s="1" t="str">
        <f>IF(INDEX('raw-data'!$A$1:$GQ$197,MATCH($A167,'raw-data'!$A:$A,1),MATCH(FH$1,'raw-data'!$1:$1,1))&lt;&gt;"",
$D167*INDEX('raw-data'!$A$1:$GQ$197,MATCH($A167,'raw-data'!$A:$A,1),MATCH(FH$1,'raw-data'!$1:$1,1))/VLOOKUP($A167,'raw-data'!$A:$B,2,TRUE),"")</f>
        <v/>
      </c>
      <c r="FI167" s="1" t="str">
        <f>IF(INDEX('raw-data'!$A$1:$GQ$197,MATCH($A167,'raw-data'!$A:$A,1),MATCH(FI$1,'raw-data'!$1:$1,1))&lt;&gt;"",
$D167*INDEX('raw-data'!$A$1:$GQ$197,MATCH($A167,'raw-data'!$A:$A,1),MATCH(FI$1,'raw-data'!$1:$1,1))/VLOOKUP($A167,'raw-data'!$A:$B,2,TRUE),"")</f>
        <v/>
      </c>
      <c r="FJ167" s="1" t="str">
        <f>IF(INDEX('raw-data'!$A$1:$GQ$197,MATCH($A167,'raw-data'!$A:$A,1),MATCH(FJ$1,'raw-data'!$1:$1,1))&lt;&gt;"",
$D167*INDEX('raw-data'!$A$1:$GQ$197,MATCH($A167,'raw-data'!$A:$A,1),MATCH(FJ$1,'raw-data'!$1:$1,1))/VLOOKUP($A167,'raw-data'!$A:$B,2,TRUE),"")</f>
        <v/>
      </c>
      <c r="FK167" s="1">
        <f>IF(INDEX('raw-data'!$A$1:$GQ$197,MATCH($A167,'raw-data'!$A:$A,1),MATCH(FK$1,'raw-data'!$1:$1,1))&lt;&gt;"",
$D167*INDEX('raw-data'!$A$1:$GQ$197,MATCH($A167,'raw-data'!$A:$A,1),MATCH(FK$1,'raw-data'!$1:$1,1))/VLOOKUP($A167,'raw-data'!$A:$B,2,TRUE),"")</f>
        <v>0</v>
      </c>
      <c r="FL167" s="1" t="str">
        <f>IF(INDEX('raw-data'!$A$1:$GQ$197,MATCH($A167,'raw-data'!$A:$A,1),MATCH(FL$1,'raw-data'!$1:$1,1))&lt;&gt;"",
$D167*INDEX('raw-data'!$A$1:$GQ$197,MATCH($A167,'raw-data'!$A:$A,1),MATCH(FL$1,'raw-data'!$1:$1,1))/VLOOKUP($A167,'raw-data'!$A:$B,2,TRUE),"")</f>
        <v/>
      </c>
      <c r="FM167" s="1" t="str">
        <f>IF(INDEX('raw-data'!$A$1:$GQ$197,MATCH($A167,'raw-data'!$A:$A,1),MATCH(FM$1,'raw-data'!$1:$1,1))&lt;&gt;"",
$D167*INDEX('raw-data'!$A$1:$GQ$197,MATCH($A167,'raw-data'!$A:$A,1),MATCH(FM$1,'raw-data'!$1:$1,1))/VLOOKUP($A167,'raw-data'!$A:$B,2,TRUE),"")</f>
        <v/>
      </c>
      <c r="FN167" s="1" t="str">
        <f>IF(INDEX('raw-data'!$A$1:$GQ$197,MATCH($A167,'raw-data'!$A:$A,1),MATCH(FN$1,'raw-data'!$1:$1,1))&lt;&gt;"",
$D167*INDEX('raw-data'!$A$1:$GQ$197,MATCH($A167,'raw-data'!$A:$A,1),MATCH(FN$1,'raw-data'!$1:$1,1))/VLOOKUP($A167,'raw-data'!$A:$B,2,TRUE),"")</f>
        <v/>
      </c>
      <c r="FO167" s="1" t="str">
        <f>IF(INDEX('raw-data'!$A$1:$GQ$197,MATCH($A167,'raw-data'!$A:$A,1),MATCH(FO$1,'raw-data'!$1:$1,1))&lt;&gt;"",
$D167*INDEX('raw-data'!$A$1:$GQ$197,MATCH($A167,'raw-data'!$A:$A,1),MATCH(FO$1,'raw-data'!$1:$1,1))/VLOOKUP($A167,'raw-data'!$A:$B,2,TRUE),"")</f>
        <v/>
      </c>
      <c r="FP167" s="1" t="str">
        <f>IF(INDEX('raw-data'!$A$1:$GQ$197,MATCH($A167,'raw-data'!$A:$A,1),MATCH(FP$1,'raw-data'!$1:$1,1))&lt;&gt;"",
$D167*INDEX('raw-data'!$A$1:$GQ$197,MATCH($A167,'raw-data'!$A:$A,1),MATCH(FP$1,'raw-data'!$1:$1,1))/VLOOKUP($A167,'raw-data'!$A:$B,2,TRUE),"")</f>
        <v/>
      </c>
      <c r="FQ167" s="1" t="str">
        <f>IF(INDEX('raw-data'!$A$1:$GQ$197,MATCH($A167,'raw-data'!$A:$A,1),MATCH(FQ$1,'raw-data'!$1:$1,1))&lt;&gt;"",
$D167*INDEX('raw-data'!$A$1:$GQ$197,MATCH($A167,'raw-data'!$A:$A,1),MATCH(FQ$1,'raw-data'!$1:$1,1))/VLOOKUP($A167,'raw-data'!$A:$B,2,TRUE),"")</f>
        <v/>
      </c>
      <c r="FR167" s="1" t="str">
        <f>IF(INDEX('raw-data'!$A$1:$GQ$197,MATCH($A167,'raw-data'!$A:$A,1),MATCH(FR$1,'raw-data'!$1:$1,1))&lt;&gt;"",
$D167*INDEX('raw-data'!$A$1:$GQ$197,MATCH($A167,'raw-data'!$A:$A,1),MATCH(FR$1,'raw-data'!$1:$1,1))/VLOOKUP($A167,'raw-data'!$A:$B,2,TRUE),"")</f>
        <v/>
      </c>
      <c r="FS167" s="1" t="str">
        <f>IF(INDEX('raw-data'!$A$1:$GQ$197,MATCH($A167,'raw-data'!$A:$A,1),MATCH(FS$1,'raw-data'!$1:$1,1))&lt;&gt;"",
$D167*INDEX('raw-data'!$A$1:$GQ$197,MATCH($A167,'raw-data'!$A:$A,1),MATCH(FS$1,'raw-data'!$1:$1,1))/VLOOKUP($A167,'raw-data'!$A:$B,2,TRUE),"")</f>
        <v/>
      </c>
      <c r="FT167" s="1" t="str">
        <f>IF(INDEX('raw-data'!$A$1:$GQ$197,MATCH($A167,'raw-data'!$A:$A,1),MATCH(FT$1,'raw-data'!$1:$1,1))&lt;&gt;"",
$D167*INDEX('raw-data'!$A$1:$GQ$197,MATCH($A167,'raw-data'!$A:$A,1),MATCH(FT$1,'raw-data'!$1:$1,1))/VLOOKUP($A167,'raw-data'!$A:$B,2,TRUE),"")</f>
        <v/>
      </c>
      <c r="FU167" s="1" t="str">
        <f>IF(INDEX('raw-data'!$A$1:$GQ$197,MATCH($A167,'raw-data'!$A:$A,1),MATCH(FU$1,'raw-data'!$1:$1,1))&lt;&gt;"",
$D167*INDEX('raw-data'!$A$1:$GQ$197,MATCH($A167,'raw-data'!$A:$A,1),MATCH(FU$1,'raw-data'!$1:$1,1))/VLOOKUP($A167,'raw-data'!$A:$B,2,TRUE),"")</f>
        <v/>
      </c>
      <c r="FV167" s="1" t="str">
        <f>IF(INDEX('raw-data'!$A$1:$GQ$197,MATCH($A167,'raw-data'!$A:$A,1),MATCH(FV$1,'raw-data'!$1:$1,1))&lt;&gt;"",
$D167*INDEX('raw-data'!$A$1:$GQ$197,MATCH($A167,'raw-data'!$A:$A,1),MATCH(FV$1,'raw-data'!$1:$1,1))/VLOOKUP($A167,'raw-data'!$A:$B,2,TRUE),"")</f>
        <v/>
      </c>
      <c r="FW167" s="1" t="str">
        <f>IF(INDEX('raw-data'!$A$1:$GQ$197,MATCH($A167,'raw-data'!$A:$A,1),MATCH(FW$1,'raw-data'!$1:$1,1))&lt;&gt;"",
$D167*INDEX('raw-data'!$A$1:$GQ$197,MATCH($A167,'raw-data'!$A:$A,1),MATCH(FW$1,'raw-data'!$1:$1,1))/VLOOKUP($A167,'raw-data'!$A:$B,2,TRUE),"")</f>
        <v/>
      </c>
      <c r="FX167" s="1" t="str">
        <f>IF(INDEX('raw-data'!$A$1:$GQ$197,MATCH($A167,'raw-data'!$A:$A,1),MATCH(FX$1,'raw-data'!$1:$1,1))&lt;&gt;"",
$D167*INDEX('raw-data'!$A$1:$GQ$197,MATCH($A167,'raw-data'!$A:$A,1),MATCH(FX$1,'raw-data'!$1:$1,1))/VLOOKUP($A167,'raw-data'!$A:$B,2,TRUE),"")</f>
        <v/>
      </c>
      <c r="FY167" s="1" t="str">
        <f>IF(INDEX('raw-data'!$A$1:$GQ$197,MATCH($A167,'raw-data'!$A:$A,1),MATCH(FY$1,'raw-data'!$1:$1,1))&lt;&gt;"",
$D167*INDEX('raw-data'!$A$1:$GQ$197,MATCH($A167,'raw-data'!$A:$A,1),MATCH(FY$1,'raw-data'!$1:$1,1))/VLOOKUP($A167,'raw-data'!$A:$B,2,TRUE),"")</f>
        <v/>
      </c>
      <c r="FZ167" s="1" t="str">
        <f>IF(INDEX('raw-data'!$A$1:$GQ$197,MATCH($A167,'raw-data'!$A:$A,1),MATCH(FZ$1,'raw-data'!$1:$1,1))&lt;&gt;"",
$D167*INDEX('raw-data'!$A$1:$GQ$197,MATCH($A167,'raw-data'!$A:$A,1),MATCH(FZ$1,'raw-data'!$1:$1,1))/VLOOKUP($A167,'raw-data'!$A:$B,2,TRUE),"")</f>
        <v/>
      </c>
      <c r="GA167" s="1" t="str">
        <f>IF(INDEX('raw-data'!$A$1:$GQ$197,MATCH($A167,'raw-data'!$A:$A,1),MATCH(GA$1,'raw-data'!$1:$1,1))&lt;&gt;"",
$D167*INDEX('raw-data'!$A$1:$GQ$197,MATCH($A167,'raw-data'!$A:$A,1),MATCH(GA$1,'raw-data'!$1:$1,1))/VLOOKUP($A167,'raw-data'!$A:$B,2,TRUE),"")</f>
        <v/>
      </c>
      <c r="GB167" s="1" t="str">
        <f>IF(INDEX('raw-data'!$A$1:$GQ$197,MATCH($A167,'raw-data'!$A:$A,1),MATCH(GB$1,'raw-data'!$1:$1,1))&lt;&gt;"",
$D167*INDEX('raw-data'!$A$1:$GQ$197,MATCH($A167,'raw-data'!$A:$A,1),MATCH(GB$1,'raw-data'!$1:$1,1))/VLOOKUP($A167,'raw-data'!$A:$B,2,TRUE),"")</f>
        <v/>
      </c>
      <c r="GC167" s="1" t="str">
        <f>IF(INDEX('raw-data'!$A$1:$GQ$197,MATCH($A167,'raw-data'!$A:$A,1),MATCH(GC$1,'raw-data'!$1:$1,1))&lt;&gt;"",
$D167*INDEX('raw-data'!$A$1:$GQ$197,MATCH($A167,'raw-data'!$A:$A,1),MATCH(GC$1,'raw-data'!$1:$1,1))/VLOOKUP($A167,'raw-data'!$A:$B,2,TRUE),"")</f>
        <v/>
      </c>
      <c r="GD167" s="1" t="str">
        <f>IF(INDEX('raw-data'!$A$1:$GQ$197,MATCH($A167,'raw-data'!$A:$A,1),MATCH(GD$1,'raw-data'!$1:$1,1))&lt;&gt;"",
$D167*INDEX('raw-data'!$A$1:$GQ$197,MATCH($A167,'raw-data'!$A:$A,1),MATCH(GD$1,'raw-data'!$1:$1,1))/VLOOKUP($A167,'raw-data'!$A:$B,2,TRUE),"")</f>
        <v/>
      </c>
      <c r="GE167" s="1" t="str">
        <f>IF(INDEX('raw-data'!$A$1:$GQ$197,MATCH($A167,'raw-data'!$A:$A,1),MATCH(GE$1,'raw-data'!$1:$1,1))&lt;&gt;"",
$D167*INDEX('raw-data'!$A$1:$GQ$197,MATCH($A167,'raw-data'!$A:$A,1),MATCH(GE$1,'raw-data'!$1:$1,1))/VLOOKUP($A167,'raw-data'!$A:$B,2,TRUE),"")</f>
        <v/>
      </c>
      <c r="GF167" s="1" t="str">
        <f>IF(INDEX('raw-data'!$A$1:$GQ$197,MATCH($A167,'raw-data'!$A:$A,1),MATCH(GF$1,'raw-data'!$1:$1,1))&lt;&gt;"",
$D167*INDEX('raw-data'!$A$1:$GQ$197,MATCH($A167,'raw-data'!$A:$A,1),MATCH(GF$1,'raw-data'!$1:$1,1))/VLOOKUP($A167,'raw-data'!$A:$B,2,TRUE),"")</f>
        <v/>
      </c>
      <c r="GG167" s="1" t="str">
        <f>IF(INDEX('raw-data'!$A$1:$GQ$197,MATCH($A167,'raw-data'!$A:$A,1),MATCH(GG$1,'raw-data'!$1:$1,1))&lt;&gt;"",
$D167*INDEX('raw-data'!$A$1:$GQ$197,MATCH($A167,'raw-data'!$A:$A,1),MATCH(GG$1,'raw-data'!$1:$1,1))/VLOOKUP($A167,'raw-data'!$A:$B,2,TRUE),"")</f>
        <v/>
      </c>
      <c r="GH167" s="1" t="str">
        <f>IF(INDEX('raw-data'!$A$1:$GQ$197,MATCH($A167,'raw-data'!$A:$A,1),MATCH(GH$1,'raw-data'!$1:$1,1))&lt;&gt;"",
$D167*INDEX('raw-data'!$A$1:$GQ$197,MATCH($A167,'raw-data'!$A:$A,1),MATCH(GH$1,'raw-data'!$1:$1,1))/VLOOKUP($A167,'raw-data'!$A:$B,2,TRUE),"")</f>
        <v/>
      </c>
      <c r="GI167" s="1" t="str">
        <f>IF(INDEX('raw-data'!$A$1:$GQ$197,MATCH($A167,'raw-data'!$A:$A,1),MATCH(GI$1,'raw-data'!$1:$1,1))&lt;&gt;"",
$D167*INDEX('raw-data'!$A$1:$GQ$197,MATCH($A167,'raw-data'!$A:$A,1),MATCH(GI$1,'raw-data'!$1:$1,1))/VLOOKUP($A167,'raw-data'!$A:$B,2,TRUE),"")</f>
        <v/>
      </c>
      <c r="GJ167" s="1" t="str">
        <f>IF(INDEX('raw-data'!$A$1:$GQ$197,MATCH($A167,'raw-data'!$A:$A,1),MATCH(GJ$1,'raw-data'!$1:$1,1))&lt;&gt;"",
$D167*INDEX('raw-data'!$A$1:$GQ$197,MATCH($A167,'raw-data'!$A:$A,1),MATCH(GJ$1,'raw-data'!$1:$1,1))/VLOOKUP($A167,'raw-data'!$A:$B,2,TRUE),"")</f>
        <v/>
      </c>
      <c r="GK167" s="1" t="str">
        <f>IF(INDEX('raw-data'!$A$1:$GQ$197,MATCH($A167,'raw-data'!$A:$A,1),MATCH(GK$1,'raw-data'!$1:$1,1))&lt;&gt;"",
$D167*INDEX('raw-data'!$A$1:$GQ$197,MATCH($A167,'raw-data'!$A:$A,1),MATCH(GK$1,'raw-data'!$1:$1,1))/VLOOKUP($A167,'raw-data'!$A:$B,2,TRUE),"")</f>
        <v/>
      </c>
      <c r="GL167" s="1" t="str">
        <f>IF(INDEX('raw-data'!$A$1:$GQ$197,MATCH($A167,'raw-data'!$A:$A,1),MATCH(GL$1,'raw-data'!$1:$1,1))&lt;&gt;"",
$D167*INDEX('raw-data'!$A$1:$GQ$197,MATCH($A167,'raw-data'!$A:$A,1),MATCH(GL$1,'raw-data'!$1:$1,1))/VLOOKUP($A167,'raw-data'!$A:$B,2,TRUE),"")</f>
        <v/>
      </c>
      <c r="GM167" s="1" t="str">
        <f>IF(INDEX('raw-data'!$A$1:$GQ$197,MATCH($A167,'raw-data'!$A:$A,1),MATCH(GM$1,'raw-data'!$1:$1,1))&lt;&gt;"",
$D167*INDEX('raw-data'!$A$1:$GQ$197,MATCH($A167,'raw-data'!$A:$A,1),MATCH(GM$1,'raw-data'!$1:$1,1))/VLOOKUP($A167,'raw-data'!$A:$B,2,TRUE),"")</f>
        <v/>
      </c>
      <c r="GN167" s="1" t="str">
        <f>IF(INDEX('raw-data'!$A$1:$GQ$197,MATCH($A167,'raw-data'!$A:$A,1),MATCH(GN$1,'raw-data'!$1:$1,1))&lt;&gt;"",
$D167*INDEX('raw-data'!$A$1:$GQ$197,MATCH($A167,'raw-data'!$A:$A,1),MATCH(GN$1,'raw-data'!$1:$1,1))/VLOOKUP($A167,'raw-data'!$A:$B,2,TRUE),"")</f>
        <v/>
      </c>
      <c r="GO167" s="1" t="str">
        <f>IF(INDEX('raw-data'!$A$1:$GQ$197,MATCH($A167,'raw-data'!$A:$A,1),MATCH(GO$1,'raw-data'!$1:$1,1))&lt;&gt;"",
$D167*INDEX('raw-data'!$A$1:$GQ$197,MATCH($A167,'raw-data'!$A:$A,1),MATCH(GO$1,'raw-data'!$1:$1,1))/VLOOKUP($A167,'raw-data'!$A:$B,2,TRUE),"")</f>
        <v/>
      </c>
      <c r="GP167" s="1" t="str">
        <f>IF(INDEX('raw-data'!$A$1:$GQ$197,MATCH($A167,'raw-data'!$A:$A,1),MATCH(GP$1,'raw-data'!$1:$1,1))&lt;&gt;"",
$D167*INDEX('raw-data'!$A$1:$GQ$197,MATCH($A167,'raw-data'!$A:$A,1),MATCH(GP$1,'raw-data'!$1:$1,1))/VLOOKUP($A167,'raw-data'!$A:$B,2,TRUE),"")</f>
        <v/>
      </c>
      <c r="GQ167" s="1" t="str">
        <f>IF(INDEX('raw-data'!$A$1:$GQ$197,MATCH($A167,'raw-data'!$A:$A,1),MATCH(GQ$1,'raw-data'!$1:$1,1))&lt;&gt;"",
$D167*INDEX('raw-data'!$A$1:$GQ$197,MATCH($A167,'raw-data'!$A:$A,1),MATCH(GQ$1,'raw-data'!$1:$1,1))/VLOOKUP($A167,'raw-data'!$A:$B,2,TRUE),"")</f>
        <v/>
      </c>
    </row>
    <row r="168" spans="1:199" ht="15.75" x14ac:dyDescent="0.3">
      <c r="A168" s="3" t="s">
        <v>96</v>
      </c>
      <c r="B168" s="1">
        <f>IF(VLOOKUP(A168,'DATA-VIEW'!G:H,2,FALSE)=0,0,VLOOKUP(A168,'DATA-VIEW'!G:H,2,FALSE))</f>
        <v>0</v>
      </c>
      <c r="C168" s="1">
        <f t="shared" si="10"/>
        <v>0</v>
      </c>
      <c r="D168" s="1">
        <f>IFERROR(C168*VLOOKUP($A168,'raw-data'!A:C,2,TRUE)/VLOOKUP(A168,'raw-data'!A:C,3,TRUE),"")</f>
        <v>0</v>
      </c>
      <c r="E168" s="1" t="str">
        <f>IF(INDEX('raw-data'!$A$1:$GQ$197,MATCH($A168,'raw-data'!$A:$A,1),MATCH(E$1,'raw-data'!$1:$1,1))&lt;&gt;"",
$D168*INDEX('raw-data'!$A$1:$GQ$197,MATCH($A168,'raw-data'!$A:$A,1),MATCH(E$1,'raw-data'!$1:$1,1))/VLOOKUP($A168,'raw-data'!$A:$B,2,TRUE),"")</f>
        <v/>
      </c>
      <c r="F168" s="1">
        <f>IF(INDEX('raw-data'!$A$1:$GQ$197,MATCH($A168,'raw-data'!$A:$A,1),MATCH(F$1,'raw-data'!$1:$1,1))&lt;&gt;"",
$D168*INDEX('raw-data'!$A$1:$GQ$197,MATCH($A168,'raw-data'!$A:$A,1),MATCH(F$1,'raw-data'!$1:$1,1))/VLOOKUP($A168,'raw-data'!$A:$B,2,TRUE),"")</f>
        <v>0</v>
      </c>
      <c r="G168" s="1" t="str">
        <f>IF(INDEX('raw-data'!$A$1:$GQ$197,MATCH($A168,'raw-data'!$A:$A,1),MATCH(G$1,'raw-data'!$1:$1,1))&lt;&gt;"",
$D168*INDEX('raw-data'!$A$1:$GQ$197,MATCH($A168,'raw-data'!$A:$A,1),MATCH(G$1,'raw-data'!$1:$1,1))/VLOOKUP($A168,'raw-data'!$A:$B,2,TRUE),"")</f>
        <v/>
      </c>
      <c r="H168" s="1" t="str">
        <f>IF(INDEX('raw-data'!$A$1:$GQ$197,MATCH($A168,'raw-data'!$A:$A,1),MATCH(H$1,'raw-data'!$1:$1,1))&lt;&gt;"",
$D168*INDEX('raw-data'!$A$1:$GQ$197,MATCH($A168,'raw-data'!$A:$A,1),MATCH(H$1,'raw-data'!$1:$1,1))/VLOOKUP($A168,'raw-data'!$A:$B,2,TRUE),"")</f>
        <v/>
      </c>
      <c r="I168" s="1" t="str">
        <f>IF(INDEX('raw-data'!$A$1:$GQ$197,MATCH($A168,'raw-data'!$A:$A,1),MATCH(I$1,'raw-data'!$1:$1,1))&lt;&gt;"",
$D168*INDEX('raw-data'!$A$1:$GQ$197,MATCH($A168,'raw-data'!$A:$A,1),MATCH(I$1,'raw-data'!$1:$1,1))/VLOOKUP($A168,'raw-data'!$A:$B,2,TRUE),"")</f>
        <v/>
      </c>
      <c r="J168" s="1" t="str">
        <f>IF(INDEX('raw-data'!$A$1:$GQ$197,MATCH($A168,'raw-data'!$A:$A,1),MATCH(J$1,'raw-data'!$1:$1,1))&lt;&gt;"",
$D168*INDEX('raw-data'!$A$1:$GQ$197,MATCH($A168,'raw-data'!$A:$A,1),MATCH(J$1,'raw-data'!$1:$1,1))/VLOOKUP($A168,'raw-data'!$A:$B,2,TRUE),"")</f>
        <v/>
      </c>
      <c r="K168" s="1" t="str">
        <f>IF(INDEX('raw-data'!$A$1:$GQ$197,MATCH($A168,'raw-data'!$A:$A,1),MATCH(K$1,'raw-data'!$1:$1,1))&lt;&gt;"",
$D168*INDEX('raw-data'!$A$1:$GQ$197,MATCH($A168,'raw-data'!$A:$A,1),MATCH(K$1,'raw-data'!$1:$1,1))/VLOOKUP($A168,'raw-data'!$A:$B,2,TRUE),"")</f>
        <v/>
      </c>
      <c r="L168" s="1" t="str">
        <f>IF(INDEX('raw-data'!$A$1:$GQ$197,MATCH($A168,'raw-data'!$A:$A,1),MATCH(L$1,'raw-data'!$1:$1,1))&lt;&gt;"",
$D168*INDEX('raw-data'!$A$1:$GQ$197,MATCH($A168,'raw-data'!$A:$A,1),MATCH(L$1,'raw-data'!$1:$1,1))/VLOOKUP($A168,'raw-data'!$A:$B,2,TRUE),"")</f>
        <v/>
      </c>
      <c r="M168" s="1" t="str">
        <f>IF(INDEX('raw-data'!$A$1:$GQ$197,MATCH($A168,'raw-data'!$A:$A,1),MATCH(M$1,'raw-data'!$1:$1,1))&lt;&gt;"",
$D168*INDEX('raw-data'!$A$1:$GQ$197,MATCH($A168,'raw-data'!$A:$A,1),MATCH(M$1,'raw-data'!$1:$1,1))/VLOOKUP($A168,'raw-data'!$A:$B,2,TRUE),"")</f>
        <v/>
      </c>
      <c r="N168" s="1" t="str">
        <f>IF(INDEX('raw-data'!$A$1:$GQ$197,MATCH($A168,'raw-data'!$A:$A,1),MATCH(N$1,'raw-data'!$1:$1,1))&lt;&gt;"",
$D168*INDEX('raw-data'!$A$1:$GQ$197,MATCH($A168,'raw-data'!$A:$A,1),MATCH(N$1,'raw-data'!$1:$1,1))/VLOOKUP($A168,'raw-data'!$A:$B,2,TRUE),"")</f>
        <v/>
      </c>
      <c r="O168" s="1" t="str">
        <f>IF(INDEX('raw-data'!$A$1:$GQ$197,MATCH($A168,'raw-data'!$A:$A,1),MATCH(O$1,'raw-data'!$1:$1,1))&lt;&gt;"",
$D168*INDEX('raw-data'!$A$1:$GQ$197,MATCH($A168,'raw-data'!$A:$A,1),MATCH(O$1,'raw-data'!$1:$1,1))/VLOOKUP($A168,'raw-data'!$A:$B,2,TRUE),"")</f>
        <v/>
      </c>
      <c r="P168" s="1" t="str">
        <f>IF(INDEX('raw-data'!$A$1:$GQ$197,MATCH($A168,'raw-data'!$A:$A,1),MATCH(P$1,'raw-data'!$1:$1,1))&lt;&gt;"",
$D168*INDEX('raw-data'!$A$1:$GQ$197,MATCH($A168,'raw-data'!$A:$A,1),MATCH(P$1,'raw-data'!$1:$1,1))/VLOOKUP($A168,'raw-data'!$A:$B,2,TRUE),"")</f>
        <v/>
      </c>
      <c r="Q168" s="1" t="str">
        <f>IF(INDEX('raw-data'!$A$1:$GQ$197,MATCH($A168,'raw-data'!$A:$A,1),MATCH(Q$1,'raw-data'!$1:$1,1))&lt;&gt;"",
$D168*INDEX('raw-data'!$A$1:$GQ$197,MATCH($A168,'raw-data'!$A:$A,1),MATCH(Q$1,'raw-data'!$1:$1,1))/VLOOKUP($A168,'raw-data'!$A:$B,2,TRUE),"")</f>
        <v/>
      </c>
      <c r="R168" s="1" t="str">
        <f>IF(INDEX('raw-data'!$A$1:$GQ$197,MATCH($A168,'raw-data'!$A:$A,1),MATCH(R$1,'raw-data'!$1:$1,1))&lt;&gt;"",
$D168*INDEX('raw-data'!$A$1:$GQ$197,MATCH($A168,'raw-data'!$A:$A,1),MATCH(R$1,'raw-data'!$1:$1,1))/VLOOKUP($A168,'raw-data'!$A:$B,2,TRUE),"")</f>
        <v/>
      </c>
      <c r="S168" s="1" t="str">
        <f>IF(INDEX('raw-data'!$A$1:$GQ$197,MATCH($A168,'raw-data'!$A:$A,1),MATCH(S$1,'raw-data'!$1:$1,1))&lt;&gt;"",
$D168*INDEX('raw-data'!$A$1:$GQ$197,MATCH($A168,'raw-data'!$A:$A,1),MATCH(S$1,'raw-data'!$1:$1,1))/VLOOKUP($A168,'raw-data'!$A:$B,2,TRUE),"")</f>
        <v/>
      </c>
      <c r="T168" s="1" t="str">
        <f>IF(INDEX('raw-data'!$A$1:$GQ$197,MATCH($A168,'raw-data'!$A:$A,1),MATCH(T$1,'raw-data'!$1:$1,1))&lt;&gt;"",
$D168*INDEX('raw-data'!$A$1:$GQ$197,MATCH($A168,'raw-data'!$A:$A,1),MATCH(T$1,'raw-data'!$1:$1,1))/VLOOKUP($A168,'raw-data'!$A:$B,2,TRUE),"")</f>
        <v/>
      </c>
      <c r="U168" s="1" t="str">
        <f>IF(INDEX('raw-data'!$A$1:$GQ$197,MATCH($A168,'raw-data'!$A:$A,1),MATCH(U$1,'raw-data'!$1:$1,1))&lt;&gt;"",
$D168*INDEX('raw-data'!$A$1:$GQ$197,MATCH($A168,'raw-data'!$A:$A,1),MATCH(U$1,'raw-data'!$1:$1,1))/VLOOKUP($A168,'raw-data'!$A:$B,2,TRUE),"")</f>
        <v/>
      </c>
      <c r="V168" s="1" t="str">
        <f>IF(INDEX('raw-data'!$A$1:$GQ$197,MATCH($A168,'raw-data'!$A:$A,1),MATCH(V$1,'raw-data'!$1:$1,1))&lt;&gt;"",
$D168*INDEX('raw-data'!$A$1:$GQ$197,MATCH($A168,'raw-data'!$A:$A,1),MATCH(V$1,'raw-data'!$1:$1,1))/VLOOKUP($A168,'raw-data'!$A:$B,2,TRUE),"")</f>
        <v/>
      </c>
      <c r="W168" s="1" t="str">
        <f>IF(INDEX('raw-data'!$A$1:$GQ$197,MATCH($A168,'raw-data'!$A:$A,1),MATCH(W$1,'raw-data'!$1:$1,1))&lt;&gt;"",
$D168*INDEX('raw-data'!$A$1:$GQ$197,MATCH($A168,'raw-data'!$A:$A,1),MATCH(W$1,'raw-data'!$1:$1,1))/VLOOKUP($A168,'raw-data'!$A:$B,2,TRUE),"")</f>
        <v/>
      </c>
      <c r="X168" s="1" t="str">
        <f>IF(INDEX('raw-data'!$A$1:$GQ$197,MATCH($A168,'raw-data'!$A:$A,1),MATCH(X$1,'raw-data'!$1:$1,1))&lt;&gt;"",
$D168*INDEX('raw-data'!$A$1:$GQ$197,MATCH($A168,'raw-data'!$A:$A,1),MATCH(X$1,'raw-data'!$1:$1,1))/VLOOKUP($A168,'raw-data'!$A:$B,2,TRUE),"")</f>
        <v/>
      </c>
      <c r="Y168" s="1" t="str">
        <f>IF(INDEX('raw-data'!$A$1:$GQ$197,MATCH($A168,'raw-data'!$A:$A,1),MATCH(Y$1,'raw-data'!$1:$1,1))&lt;&gt;"",
$D168*INDEX('raw-data'!$A$1:$GQ$197,MATCH($A168,'raw-data'!$A:$A,1),MATCH(Y$1,'raw-data'!$1:$1,1))/VLOOKUP($A168,'raw-data'!$A:$B,2,TRUE),"")</f>
        <v/>
      </c>
      <c r="Z168" s="1" t="str">
        <f>IF(INDEX('raw-data'!$A$1:$GQ$197,MATCH($A168,'raw-data'!$A:$A,1),MATCH(Z$1,'raw-data'!$1:$1,1))&lt;&gt;"",
$D168*INDEX('raw-data'!$A$1:$GQ$197,MATCH($A168,'raw-data'!$A:$A,1),MATCH(Z$1,'raw-data'!$1:$1,1))/VLOOKUP($A168,'raw-data'!$A:$B,2,TRUE),"")</f>
        <v/>
      </c>
      <c r="AA168" s="1" t="str">
        <f>IF(INDEX('raw-data'!$A$1:$GQ$197,MATCH($A168,'raw-data'!$A:$A,1),MATCH(AA$1,'raw-data'!$1:$1,1))&lt;&gt;"",
$D168*INDEX('raw-data'!$A$1:$GQ$197,MATCH($A168,'raw-data'!$A:$A,1),MATCH(AA$1,'raw-data'!$1:$1,1))/VLOOKUP($A168,'raw-data'!$A:$B,2,TRUE),"")</f>
        <v/>
      </c>
      <c r="AB168" s="1" t="str">
        <f>IF(INDEX('raw-data'!$A$1:$GQ$197,MATCH($A168,'raw-data'!$A:$A,1),MATCH(AB$1,'raw-data'!$1:$1,1))&lt;&gt;"",
$D168*INDEX('raw-data'!$A$1:$GQ$197,MATCH($A168,'raw-data'!$A:$A,1),MATCH(AB$1,'raw-data'!$1:$1,1))/VLOOKUP($A168,'raw-data'!$A:$B,2,TRUE),"")</f>
        <v/>
      </c>
      <c r="AC168" s="1" t="str">
        <f>IF(INDEX('raw-data'!$A$1:$GQ$197,MATCH($A168,'raw-data'!$A:$A,1),MATCH(AC$1,'raw-data'!$1:$1,1))&lt;&gt;"",
$D168*INDEX('raw-data'!$A$1:$GQ$197,MATCH($A168,'raw-data'!$A:$A,1),MATCH(AC$1,'raw-data'!$1:$1,1))/VLOOKUP($A168,'raw-data'!$A:$B,2,TRUE),"")</f>
        <v/>
      </c>
      <c r="AD168" s="1" t="str">
        <f>IF(INDEX('raw-data'!$A$1:$GQ$197,MATCH($A168,'raw-data'!$A:$A,1),MATCH(AD$1,'raw-data'!$1:$1,1))&lt;&gt;"",
$D168*INDEX('raw-data'!$A$1:$GQ$197,MATCH($A168,'raw-data'!$A:$A,1),MATCH(AD$1,'raw-data'!$1:$1,1))/VLOOKUP($A168,'raw-data'!$A:$B,2,TRUE),"")</f>
        <v/>
      </c>
      <c r="AE168" s="1" t="str">
        <f>IF(INDEX('raw-data'!$A$1:$GQ$197,MATCH($A168,'raw-data'!$A:$A,1),MATCH(AE$1,'raw-data'!$1:$1,1))&lt;&gt;"",
$D168*INDEX('raw-data'!$A$1:$GQ$197,MATCH($A168,'raw-data'!$A:$A,1),MATCH(AE$1,'raw-data'!$1:$1,1))/VLOOKUP($A168,'raw-data'!$A:$B,2,TRUE),"")</f>
        <v/>
      </c>
      <c r="AF168" s="1" t="str">
        <f>IF(INDEX('raw-data'!$A$1:$GQ$197,MATCH($A168,'raw-data'!$A:$A,1),MATCH(AF$1,'raw-data'!$1:$1,1))&lt;&gt;"",
$D168*INDEX('raw-data'!$A$1:$GQ$197,MATCH($A168,'raw-data'!$A:$A,1),MATCH(AF$1,'raw-data'!$1:$1,1))/VLOOKUP($A168,'raw-data'!$A:$B,2,TRUE),"")</f>
        <v/>
      </c>
      <c r="AG168" s="1" t="str">
        <f>IF(INDEX('raw-data'!$A$1:$GQ$197,MATCH($A168,'raw-data'!$A:$A,1),MATCH(AG$1,'raw-data'!$1:$1,1))&lt;&gt;"",
$D168*INDEX('raw-data'!$A$1:$GQ$197,MATCH($A168,'raw-data'!$A:$A,1),MATCH(AG$1,'raw-data'!$1:$1,1))/VLOOKUP($A168,'raw-data'!$A:$B,2,TRUE),"")</f>
        <v/>
      </c>
      <c r="AH168" s="1" t="str">
        <f>IF(INDEX('raw-data'!$A$1:$GQ$197,MATCH($A168,'raw-data'!$A:$A,1),MATCH(AH$1,'raw-data'!$1:$1,1))&lt;&gt;"",
$D168*INDEX('raw-data'!$A$1:$GQ$197,MATCH($A168,'raw-data'!$A:$A,1),MATCH(AH$1,'raw-data'!$1:$1,1))/VLOOKUP($A168,'raw-data'!$A:$B,2,TRUE),"")</f>
        <v/>
      </c>
      <c r="AI168" s="1" t="str">
        <f>IF(INDEX('raw-data'!$A$1:$GQ$197,MATCH($A168,'raw-data'!$A:$A,1),MATCH(AI$1,'raw-data'!$1:$1,1))&lt;&gt;"",
$D168*INDEX('raw-data'!$A$1:$GQ$197,MATCH($A168,'raw-data'!$A:$A,1),MATCH(AI$1,'raw-data'!$1:$1,1))/VLOOKUP($A168,'raw-data'!$A:$B,2,TRUE),"")</f>
        <v/>
      </c>
      <c r="AJ168" s="1" t="str">
        <f>IF(INDEX('raw-data'!$A$1:$GQ$197,MATCH($A168,'raw-data'!$A:$A,1),MATCH(AJ$1,'raw-data'!$1:$1,1))&lt;&gt;"",
$D168*INDEX('raw-data'!$A$1:$GQ$197,MATCH($A168,'raw-data'!$A:$A,1),MATCH(AJ$1,'raw-data'!$1:$1,1))/VLOOKUP($A168,'raw-data'!$A:$B,2,TRUE),"")</f>
        <v/>
      </c>
      <c r="AK168" s="1" t="str">
        <f>IF(INDEX('raw-data'!$A$1:$GQ$197,MATCH($A168,'raw-data'!$A:$A,1),MATCH(AK$1,'raw-data'!$1:$1,1))&lt;&gt;"",
$D168*INDEX('raw-data'!$A$1:$GQ$197,MATCH($A168,'raw-data'!$A:$A,1),MATCH(AK$1,'raw-data'!$1:$1,1))/VLOOKUP($A168,'raw-data'!$A:$B,2,TRUE),"")</f>
        <v/>
      </c>
      <c r="AL168" s="1" t="str">
        <f>IF(INDEX('raw-data'!$A$1:$GQ$197,MATCH($A168,'raw-data'!$A:$A,1),MATCH(AL$1,'raw-data'!$1:$1,1))&lt;&gt;"",
$D168*INDEX('raw-data'!$A$1:$GQ$197,MATCH($A168,'raw-data'!$A:$A,1),MATCH(AL$1,'raw-data'!$1:$1,1))/VLOOKUP($A168,'raw-data'!$A:$B,2,TRUE),"")</f>
        <v/>
      </c>
      <c r="AM168" s="1" t="str">
        <f>IF(INDEX('raw-data'!$A$1:$GQ$197,MATCH($A168,'raw-data'!$A:$A,1),MATCH(AM$1,'raw-data'!$1:$1,1))&lt;&gt;"",
$D168*INDEX('raw-data'!$A$1:$GQ$197,MATCH($A168,'raw-data'!$A:$A,1),MATCH(AM$1,'raw-data'!$1:$1,1))/VLOOKUP($A168,'raw-data'!$A:$B,2,TRUE),"")</f>
        <v/>
      </c>
      <c r="AN168" s="1" t="str">
        <f>IF(INDEX('raw-data'!$A$1:$GQ$197,MATCH($A168,'raw-data'!$A:$A,1),MATCH(AN$1,'raw-data'!$1:$1,1))&lt;&gt;"",
$D168*INDEX('raw-data'!$A$1:$GQ$197,MATCH($A168,'raw-data'!$A:$A,1),MATCH(AN$1,'raw-data'!$1:$1,1))/VLOOKUP($A168,'raw-data'!$A:$B,2,TRUE),"")</f>
        <v/>
      </c>
      <c r="AO168" s="1" t="str">
        <f>IF(INDEX('raw-data'!$A$1:$GQ$197,MATCH($A168,'raw-data'!$A:$A,1),MATCH(AO$1,'raw-data'!$1:$1,1))&lt;&gt;"",
$D168*INDEX('raw-data'!$A$1:$GQ$197,MATCH($A168,'raw-data'!$A:$A,1),MATCH(AO$1,'raw-data'!$1:$1,1))/VLOOKUP($A168,'raw-data'!$A:$B,2,TRUE),"")</f>
        <v/>
      </c>
      <c r="AP168" s="1" t="str">
        <f>IF(INDEX('raw-data'!$A$1:$GQ$197,MATCH($A168,'raw-data'!$A:$A,1),MATCH(AP$1,'raw-data'!$1:$1,1))&lt;&gt;"",
$D168*INDEX('raw-data'!$A$1:$GQ$197,MATCH($A168,'raw-data'!$A:$A,1),MATCH(AP$1,'raw-data'!$1:$1,1))/VLOOKUP($A168,'raw-data'!$A:$B,2,TRUE),"")</f>
        <v/>
      </c>
      <c r="AQ168" s="1" t="str">
        <f>IF(INDEX('raw-data'!$A$1:$GQ$197,MATCH($A168,'raw-data'!$A:$A,1),MATCH(AQ$1,'raw-data'!$1:$1,1))&lt;&gt;"",
$D168*INDEX('raw-data'!$A$1:$GQ$197,MATCH($A168,'raw-data'!$A:$A,1),MATCH(AQ$1,'raw-data'!$1:$1,1))/VLOOKUP($A168,'raw-data'!$A:$B,2,TRUE),"")</f>
        <v/>
      </c>
      <c r="AR168" s="1" t="str">
        <f>IF(INDEX('raw-data'!$A$1:$GQ$197,MATCH($A168,'raw-data'!$A:$A,1),MATCH(AR$1,'raw-data'!$1:$1,1))&lt;&gt;"",
$D168*INDEX('raw-data'!$A$1:$GQ$197,MATCH($A168,'raw-data'!$A:$A,1),MATCH(AR$1,'raw-data'!$1:$1,1))/VLOOKUP($A168,'raw-data'!$A:$B,2,TRUE),"")</f>
        <v/>
      </c>
      <c r="AS168" s="1" t="str">
        <f>IF(INDEX('raw-data'!$A$1:$GQ$197,MATCH($A168,'raw-data'!$A:$A,1),MATCH(AS$1,'raw-data'!$1:$1,1))&lt;&gt;"",
$D168*INDEX('raw-data'!$A$1:$GQ$197,MATCH($A168,'raw-data'!$A:$A,1),MATCH(AS$1,'raw-data'!$1:$1,1))/VLOOKUP($A168,'raw-data'!$A:$B,2,TRUE),"")</f>
        <v/>
      </c>
      <c r="AT168" s="1" t="str">
        <f>IF(INDEX('raw-data'!$A$1:$GQ$197,MATCH($A168,'raw-data'!$A:$A,1),MATCH(AT$1,'raw-data'!$1:$1,1))&lt;&gt;"",
$D168*INDEX('raw-data'!$A$1:$GQ$197,MATCH($A168,'raw-data'!$A:$A,1),MATCH(AT$1,'raw-data'!$1:$1,1))/VLOOKUP($A168,'raw-data'!$A:$B,2,TRUE),"")</f>
        <v/>
      </c>
      <c r="AU168" s="1" t="str">
        <f>IF(INDEX('raw-data'!$A$1:$GQ$197,MATCH($A168,'raw-data'!$A:$A,1),MATCH(AU$1,'raw-data'!$1:$1,1))&lt;&gt;"",
$D168*INDEX('raw-data'!$A$1:$GQ$197,MATCH($A168,'raw-data'!$A:$A,1),MATCH(AU$1,'raw-data'!$1:$1,1))/VLOOKUP($A168,'raw-data'!$A:$B,2,TRUE),"")</f>
        <v/>
      </c>
      <c r="AV168" s="1" t="str">
        <f>IF(INDEX('raw-data'!$A$1:$GQ$197,MATCH($A168,'raw-data'!$A:$A,1),MATCH(AV$1,'raw-data'!$1:$1,1))&lt;&gt;"",
$D168*INDEX('raw-data'!$A$1:$GQ$197,MATCH($A168,'raw-data'!$A:$A,1),MATCH(AV$1,'raw-data'!$1:$1,1))/VLOOKUP($A168,'raw-data'!$A:$B,2,TRUE),"")</f>
        <v/>
      </c>
      <c r="AW168" s="1" t="str">
        <f>IF(INDEX('raw-data'!$A$1:$GQ$197,MATCH($A168,'raw-data'!$A:$A,1),MATCH(AW$1,'raw-data'!$1:$1,1))&lt;&gt;"",
$D168*INDEX('raw-data'!$A$1:$GQ$197,MATCH($A168,'raw-data'!$A:$A,1),MATCH(AW$1,'raw-data'!$1:$1,1))/VLOOKUP($A168,'raw-data'!$A:$B,2,TRUE),"")</f>
        <v/>
      </c>
      <c r="AX168" s="1" t="str">
        <f>IF(INDEX('raw-data'!$A$1:$GQ$197,MATCH($A168,'raw-data'!$A:$A,1),MATCH(AX$1,'raw-data'!$1:$1,1))&lt;&gt;"",
$D168*INDEX('raw-data'!$A$1:$GQ$197,MATCH($A168,'raw-data'!$A:$A,1),MATCH(AX$1,'raw-data'!$1:$1,1))/VLOOKUP($A168,'raw-data'!$A:$B,2,TRUE),"")</f>
        <v/>
      </c>
      <c r="AY168" s="1" t="str">
        <f>IF(INDEX('raw-data'!$A$1:$GQ$197,MATCH($A168,'raw-data'!$A:$A,1),MATCH(AY$1,'raw-data'!$1:$1,1))&lt;&gt;"",
$D168*INDEX('raw-data'!$A$1:$GQ$197,MATCH($A168,'raw-data'!$A:$A,1),MATCH(AY$1,'raw-data'!$1:$1,1))/VLOOKUP($A168,'raw-data'!$A:$B,2,TRUE),"")</f>
        <v/>
      </c>
      <c r="AZ168" s="1" t="str">
        <f>IF(INDEX('raw-data'!$A$1:$GQ$197,MATCH($A168,'raw-data'!$A:$A,1),MATCH(AZ$1,'raw-data'!$1:$1,1))&lt;&gt;"",
$D168*INDEX('raw-data'!$A$1:$GQ$197,MATCH($A168,'raw-data'!$A:$A,1),MATCH(AZ$1,'raw-data'!$1:$1,1))/VLOOKUP($A168,'raw-data'!$A:$B,2,TRUE),"")</f>
        <v/>
      </c>
      <c r="BA168" s="1" t="str">
        <f>IF(INDEX('raw-data'!$A$1:$GQ$197,MATCH($A168,'raw-data'!$A:$A,1),MATCH(BA$1,'raw-data'!$1:$1,1))&lt;&gt;"",
$D168*INDEX('raw-data'!$A$1:$GQ$197,MATCH($A168,'raw-data'!$A:$A,1),MATCH(BA$1,'raw-data'!$1:$1,1))/VLOOKUP($A168,'raw-data'!$A:$B,2,TRUE),"")</f>
        <v/>
      </c>
      <c r="BB168" s="1" t="str">
        <f>IF(INDEX('raw-data'!$A$1:$GQ$197,MATCH($A168,'raw-data'!$A:$A,1),MATCH(BB$1,'raw-data'!$1:$1,1))&lt;&gt;"",
$D168*INDEX('raw-data'!$A$1:$GQ$197,MATCH($A168,'raw-data'!$A:$A,1),MATCH(BB$1,'raw-data'!$1:$1,1))/VLOOKUP($A168,'raw-data'!$A:$B,2,TRUE),"")</f>
        <v/>
      </c>
      <c r="BC168" s="1" t="str">
        <f>IF(INDEX('raw-data'!$A$1:$GQ$197,MATCH($A168,'raw-data'!$A:$A,1),MATCH(BC$1,'raw-data'!$1:$1,1))&lt;&gt;"",
$D168*INDEX('raw-data'!$A$1:$GQ$197,MATCH($A168,'raw-data'!$A:$A,1),MATCH(BC$1,'raw-data'!$1:$1,1))/VLOOKUP($A168,'raw-data'!$A:$B,2,TRUE),"")</f>
        <v/>
      </c>
      <c r="BD168" s="1" t="str">
        <f>IF(INDEX('raw-data'!$A$1:$GQ$197,MATCH($A168,'raw-data'!$A:$A,1),MATCH(BD$1,'raw-data'!$1:$1,1))&lt;&gt;"",
$D168*INDEX('raw-data'!$A$1:$GQ$197,MATCH($A168,'raw-data'!$A:$A,1),MATCH(BD$1,'raw-data'!$1:$1,1))/VLOOKUP($A168,'raw-data'!$A:$B,2,TRUE),"")</f>
        <v/>
      </c>
      <c r="BE168" s="1" t="str">
        <f>IF(INDEX('raw-data'!$A$1:$GQ$197,MATCH($A168,'raw-data'!$A:$A,1),MATCH(BE$1,'raw-data'!$1:$1,1))&lt;&gt;"",
$D168*INDEX('raw-data'!$A$1:$GQ$197,MATCH($A168,'raw-data'!$A:$A,1),MATCH(BE$1,'raw-data'!$1:$1,1))/VLOOKUP($A168,'raw-data'!$A:$B,2,TRUE),"")</f>
        <v/>
      </c>
      <c r="BF168" s="1" t="str">
        <f>IF(INDEX('raw-data'!$A$1:$GQ$197,MATCH($A168,'raw-data'!$A:$A,1),MATCH(BF$1,'raw-data'!$1:$1,1))&lt;&gt;"",
$D168*INDEX('raw-data'!$A$1:$GQ$197,MATCH($A168,'raw-data'!$A:$A,1),MATCH(BF$1,'raw-data'!$1:$1,1))/VLOOKUP($A168,'raw-data'!$A:$B,2,TRUE),"")</f>
        <v/>
      </c>
      <c r="BG168" s="1" t="str">
        <f>IF(INDEX('raw-data'!$A$1:$GQ$197,MATCH($A168,'raw-data'!$A:$A,1),MATCH(BG$1,'raw-data'!$1:$1,1))&lt;&gt;"",
$D168*INDEX('raw-data'!$A$1:$GQ$197,MATCH($A168,'raw-data'!$A:$A,1),MATCH(BG$1,'raw-data'!$1:$1,1))/VLOOKUP($A168,'raw-data'!$A:$B,2,TRUE),"")</f>
        <v/>
      </c>
      <c r="BH168" s="1" t="str">
        <f>IF(INDEX('raw-data'!$A$1:$GQ$197,MATCH($A168,'raw-data'!$A:$A,1),MATCH(BH$1,'raw-data'!$1:$1,1))&lt;&gt;"",
$D168*INDEX('raw-data'!$A$1:$GQ$197,MATCH($A168,'raw-data'!$A:$A,1),MATCH(BH$1,'raw-data'!$1:$1,1))/VLOOKUP($A168,'raw-data'!$A:$B,2,TRUE),"")</f>
        <v/>
      </c>
      <c r="BI168" s="1" t="str">
        <f>IF(INDEX('raw-data'!$A$1:$GQ$197,MATCH($A168,'raw-data'!$A:$A,1),MATCH(BI$1,'raw-data'!$1:$1,1))&lt;&gt;"",
$D168*INDEX('raw-data'!$A$1:$GQ$197,MATCH($A168,'raw-data'!$A:$A,1),MATCH(BI$1,'raw-data'!$1:$1,1))/VLOOKUP($A168,'raw-data'!$A:$B,2,TRUE),"")</f>
        <v/>
      </c>
      <c r="BJ168" s="1" t="str">
        <f>IF(INDEX('raw-data'!$A$1:$GQ$197,MATCH($A168,'raw-data'!$A:$A,1),MATCH(BJ$1,'raw-data'!$1:$1,1))&lt;&gt;"",
$D168*INDEX('raw-data'!$A$1:$GQ$197,MATCH($A168,'raw-data'!$A:$A,1),MATCH(BJ$1,'raw-data'!$1:$1,1))/VLOOKUP($A168,'raw-data'!$A:$B,2,TRUE),"")</f>
        <v/>
      </c>
      <c r="BK168" s="1" t="str">
        <f>IF(INDEX('raw-data'!$A$1:$GQ$197,MATCH($A168,'raw-data'!$A:$A,1),MATCH(BK$1,'raw-data'!$1:$1,1))&lt;&gt;"",
$D168*INDEX('raw-data'!$A$1:$GQ$197,MATCH($A168,'raw-data'!$A:$A,1),MATCH(BK$1,'raw-data'!$1:$1,1))/VLOOKUP($A168,'raw-data'!$A:$B,2,TRUE),"")</f>
        <v/>
      </c>
      <c r="BL168" s="1" t="str">
        <f>IF(INDEX('raw-data'!$A$1:$GQ$197,MATCH($A168,'raw-data'!$A:$A,1),MATCH(BL$1,'raw-data'!$1:$1,1))&lt;&gt;"",
$D168*INDEX('raw-data'!$A$1:$GQ$197,MATCH($A168,'raw-data'!$A:$A,1),MATCH(BL$1,'raw-data'!$1:$1,1))/VLOOKUP($A168,'raw-data'!$A:$B,2,TRUE),"")</f>
        <v/>
      </c>
      <c r="BM168" s="1" t="str">
        <f>IF(INDEX('raw-data'!$A$1:$GQ$197,MATCH($A168,'raw-data'!$A:$A,1),MATCH(BM$1,'raw-data'!$1:$1,1))&lt;&gt;"",
$D168*INDEX('raw-data'!$A$1:$GQ$197,MATCH($A168,'raw-data'!$A:$A,1),MATCH(BM$1,'raw-data'!$1:$1,1))/VLOOKUP($A168,'raw-data'!$A:$B,2,TRUE),"")</f>
        <v/>
      </c>
      <c r="BN168" s="1" t="str">
        <f>IF(INDEX('raw-data'!$A$1:$GQ$197,MATCH($A168,'raw-data'!$A:$A,1),MATCH(BN$1,'raw-data'!$1:$1,1))&lt;&gt;"",
$D168*INDEX('raw-data'!$A$1:$GQ$197,MATCH($A168,'raw-data'!$A:$A,1),MATCH(BN$1,'raw-data'!$1:$1,1))/VLOOKUP($A168,'raw-data'!$A:$B,2,TRUE),"")</f>
        <v/>
      </c>
      <c r="BO168" s="1" t="str">
        <f>IF(INDEX('raw-data'!$A$1:$GQ$197,MATCH($A168,'raw-data'!$A:$A,1),MATCH(BO$1,'raw-data'!$1:$1,1))&lt;&gt;"",
$D168*INDEX('raw-data'!$A$1:$GQ$197,MATCH($A168,'raw-data'!$A:$A,1),MATCH(BO$1,'raw-data'!$1:$1,1))/VLOOKUP($A168,'raw-data'!$A:$B,2,TRUE),"")</f>
        <v/>
      </c>
      <c r="BP168" s="1" t="str">
        <f>IF(INDEX('raw-data'!$A$1:$GQ$197,MATCH($A168,'raw-data'!$A:$A,1),MATCH(BP$1,'raw-data'!$1:$1,1))&lt;&gt;"",
$D168*INDEX('raw-data'!$A$1:$GQ$197,MATCH($A168,'raw-data'!$A:$A,1),MATCH(BP$1,'raw-data'!$1:$1,1))/VLOOKUP($A168,'raw-data'!$A:$B,2,TRUE),"")</f>
        <v/>
      </c>
      <c r="BQ168" s="1" t="str">
        <f>IF(INDEX('raw-data'!$A$1:$GQ$197,MATCH($A168,'raw-data'!$A:$A,1),MATCH(BQ$1,'raw-data'!$1:$1,1))&lt;&gt;"",
$D168*INDEX('raw-data'!$A$1:$GQ$197,MATCH($A168,'raw-data'!$A:$A,1),MATCH(BQ$1,'raw-data'!$1:$1,1))/VLOOKUP($A168,'raw-data'!$A:$B,2,TRUE),"")</f>
        <v/>
      </c>
      <c r="BR168" s="1" t="str">
        <f>IF(INDEX('raw-data'!$A$1:$GQ$197,MATCH($A168,'raw-data'!$A:$A,1),MATCH(BR$1,'raw-data'!$1:$1,1))&lt;&gt;"",
$D168*INDEX('raw-data'!$A$1:$GQ$197,MATCH($A168,'raw-data'!$A:$A,1),MATCH(BR$1,'raw-data'!$1:$1,1))/VLOOKUP($A168,'raw-data'!$A:$B,2,TRUE),"")</f>
        <v/>
      </c>
      <c r="BS168" s="1" t="str">
        <f>IF(INDEX('raw-data'!$A$1:$GQ$197,MATCH($A168,'raw-data'!$A:$A,1),MATCH(BS$1,'raw-data'!$1:$1,1))&lt;&gt;"",
$D168*INDEX('raw-data'!$A$1:$GQ$197,MATCH($A168,'raw-data'!$A:$A,1),MATCH(BS$1,'raw-data'!$1:$1,1))/VLOOKUP($A168,'raw-data'!$A:$B,2,TRUE),"")</f>
        <v/>
      </c>
      <c r="BT168" s="1" t="str">
        <f>IF(INDEX('raw-data'!$A$1:$GQ$197,MATCH($A168,'raw-data'!$A:$A,1),MATCH(BT$1,'raw-data'!$1:$1,1))&lt;&gt;"",
$D168*INDEX('raw-data'!$A$1:$GQ$197,MATCH($A168,'raw-data'!$A:$A,1),MATCH(BT$1,'raw-data'!$1:$1,1))/VLOOKUP($A168,'raw-data'!$A:$B,2,TRUE),"")</f>
        <v/>
      </c>
      <c r="BU168" s="1" t="str">
        <f>IF(INDEX('raw-data'!$A$1:$GQ$197,MATCH($A168,'raw-data'!$A:$A,1),MATCH(BU$1,'raw-data'!$1:$1,1))&lt;&gt;"",
$D168*INDEX('raw-data'!$A$1:$GQ$197,MATCH($A168,'raw-data'!$A:$A,1),MATCH(BU$1,'raw-data'!$1:$1,1))/VLOOKUP($A168,'raw-data'!$A:$B,2,TRUE),"")</f>
        <v/>
      </c>
      <c r="BV168" s="1" t="str">
        <f>IF(INDEX('raw-data'!$A$1:$GQ$197,MATCH($A168,'raw-data'!$A:$A,1),MATCH(BV$1,'raw-data'!$1:$1,1))&lt;&gt;"",
$D168*INDEX('raw-data'!$A$1:$GQ$197,MATCH($A168,'raw-data'!$A:$A,1),MATCH(BV$1,'raw-data'!$1:$1,1))/VLOOKUP($A168,'raw-data'!$A:$B,2,TRUE),"")</f>
        <v/>
      </c>
      <c r="BW168" s="1" t="str">
        <f>IF(INDEX('raw-data'!$A$1:$GQ$197,MATCH($A168,'raw-data'!$A:$A,1),MATCH(BW$1,'raw-data'!$1:$1,1))&lt;&gt;"",
$D168*INDEX('raw-data'!$A$1:$GQ$197,MATCH($A168,'raw-data'!$A:$A,1),MATCH(BW$1,'raw-data'!$1:$1,1))/VLOOKUP($A168,'raw-data'!$A:$B,2,TRUE),"")</f>
        <v/>
      </c>
      <c r="BX168" s="1" t="str">
        <f>IF(INDEX('raw-data'!$A$1:$GQ$197,MATCH($A168,'raw-data'!$A:$A,1),MATCH(BX$1,'raw-data'!$1:$1,1))&lt;&gt;"",
$D168*INDEX('raw-data'!$A$1:$GQ$197,MATCH($A168,'raw-data'!$A:$A,1),MATCH(BX$1,'raw-data'!$1:$1,1))/VLOOKUP($A168,'raw-data'!$A:$B,2,TRUE),"")</f>
        <v/>
      </c>
      <c r="BY168" s="1" t="str">
        <f>IF(INDEX('raw-data'!$A$1:$GQ$197,MATCH($A168,'raw-data'!$A:$A,1),MATCH(BY$1,'raw-data'!$1:$1,1))&lt;&gt;"",
$D168*INDEX('raw-data'!$A$1:$GQ$197,MATCH($A168,'raw-data'!$A:$A,1),MATCH(BY$1,'raw-data'!$1:$1,1))/VLOOKUP($A168,'raw-data'!$A:$B,2,TRUE),"")</f>
        <v/>
      </c>
      <c r="BZ168" s="1" t="str">
        <f>IF(INDEX('raw-data'!$A$1:$GQ$197,MATCH($A168,'raw-data'!$A:$A,1),MATCH(BZ$1,'raw-data'!$1:$1,1))&lt;&gt;"",
$D168*INDEX('raw-data'!$A$1:$GQ$197,MATCH($A168,'raw-data'!$A:$A,1),MATCH(BZ$1,'raw-data'!$1:$1,1))/VLOOKUP($A168,'raw-data'!$A:$B,2,TRUE),"")</f>
        <v/>
      </c>
      <c r="CA168" s="1" t="str">
        <f>IF(INDEX('raw-data'!$A$1:$GQ$197,MATCH($A168,'raw-data'!$A:$A,1),MATCH(CA$1,'raw-data'!$1:$1,1))&lt;&gt;"",
$D168*INDEX('raw-data'!$A$1:$GQ$197,MATCH($A168,'raw-data'!$A:$A,1),MATCH(CA$1,'raw-data'!$1:$1,1))/VLOOKUP($A168,'raw-data'!$A:$B,2,TRUE),"")</f>
        <v/>
      </c>
      <c r="CB168" s="1" t="str">
        <f>IF(INDEX('raw-data'!$A$1:$GQ$197,MATCH($A168,'raw-data'!$A:$A,1),MATCH(CB$1,'raw-data'!$1:$1,1))&lt;&gt;"",
$D168*INDEX('raw-data'!$A$1:$GQ$197,MATCH($A168,'raw-data'!$A:$A,1),MATCH(CB$1,'raw-data'!$1:$1,1))/VLOOKUP($A168,'raw-data'!$A:$B,2,TRUE),"")</f>
        <v/>
      </c>
      <c r="CC168" s="1" t="str">
        <f>IF(INDEX('raw-data'!$A$1:$GQ$197,MATCH($A168,'raw-data'!$A:$A,1),MATCH(CC$1,'raw-data'!$1:$1,1))&lt;&gt;"",
$D168*INDEX('raw-data'!$A$1:$GQ$197,MATCH($A168,'raw-data'!$A:$A,1),MATCH(CC$1,'raw-data'!$1:$1,1))/VLOOKUP($A168,'raw-data'!$A:$B,2,TRUE),"")</f>
        <v/>
      </c>
      <c r="CD168" s="1" t="str">
        <f>IF(INDEX('raw-data'!$A$1:$GQ$197,MATCH($A168,'raw-data'!$A:$A,1),MATCH(CD$1,'raw-data'!$1:$1,1))&lt;&gt;"",
$D168*INDEX('raw-data'!$A$1:$GQ$197,MATCH($A168,'raw-data'!$A:$A,1),MATCH(CD$1,'raw-data'!$1:$1,1))/VLOOKUP($A168,'raw-data'!$A:$B,2,TRUE),"")</f>
        <v/>
      </c>
      <c r="CE168" s="1" t="str">
        <f>IF(INDEX('raw-data'!$A$1:$GQ$197,MATCH($A168,'raw-data'!$A:$A,1),MATCH(CE$1,'raw-data'!$1:$1,1))&lt;&gt;"",
$D168*INDEX('raw-data'!$A$1:$GQ$197,MATCH($A168,'raw-data'!$A:$A,1),MATCH(CE$1,'raw-data'!$1:$1,1))/VLOOKUP($A168,'raw-data'!$A:$B,2,TRUE),"")</f>
        <v/>
      </c>
      <c r="CF168" s="1" t="str">
        <f>IF(INDEX('raw-data'!$A$1:$GQ$197,MATCH($A168,'raw-data'!$A:$A,1),MATCH(CF$1,'raw-data'!$1:$1,1))&lt;&gt;"",
$D168*INDEX('raw-data'!$A$1:$GQ$197,MATCH($A168,'raw-data'!$A:$A,1),MATCH(CF$1,'raw-data'!$1:$1,1))/VLOOKUP($A168,'raw-data'!$A:$B,2,TRUE),"")</f>
        <v/>
      </c>
      <c r="CG168" s="1" t="str">
        <f>IF(INDEX('raw-data'!$A$1:$GQ$197,MATCH($A168,'raw-data'!$A:$A,1),MATCH(CG$1,'raw-data'!$1:$1,1))&lt;&gt;"",
$D168*INDEX('raw-data'!$A$1:$GQ$197,MATCH($A168,'raw-data'!$A:$A,1),MATCH(CG$1,'raw-data'!$1:$1,1))/VLOOKUP($A168,'raw-data'!$A:$B,2,TRUE),"")</f>
        <v/>
      </c>
      <c r="CH168" s="1" t="str">
        <f>IF(INDEX('raw-data'!$A$1:$GQ$197,MATCH($A168,'raw-data'!$A:$A,1),MATCH(CH$1,'raw-data'!$1:$1,1))&lt;&gt;"",
$D168*INDEX('raw-data'!$A$1:$GQ$197,MATCH($A168,'raw-data'!$A:$A,1),MATCH(CH$1,'raw-data'!$1:$1,1))/VLOOKUP($A168,'raw-data'!$A:$B,2,TRUE),"")</f>
        <v/>
      </c>
      <c r="CI168" s="1" t="str">
        <f>IF(INDEX('raw-data'!$A$1:$GQ$197,MATCH($A168,'raw-data'!$A:$A,1),MATCH(CI$1,'raw-data'!$1:$1,1))&lt;&gt;"",
$D168*INDEX('raw-data'!$A$1:$GQ$197,MATCH($A168,'raw-data'!$A:$A,1),MATCH(CI$1,'raw-data'!$1:$1,1))/VLOOKUP($A168,'raw-data'!$A:$B,2,TRUE),"")</f>
        <v/>
      </c>
      <c r="CJ168" s="1" t="str">
        <f>IF(INDEX('raw-data'!$A$1:$GQ$197,MATCH($A168,'raw-data'!$A:$A,1),MATCH(CJ$1,'raw-data'!$1:$1,1))&lt;&gt;"",
$D168*INDEX('raw-data'!$A$1:$GQ$197,MATCH($A168,'raw-data'!$A:$A,1),MATCH(CJ$1,'raw-data'!$1:$1,1))/VLOOKUP($A168,'raw-data'!$A:$B,2,TRUE),"")</f>
        <v/>
      </c>
      <c r="CK168" s="1" t="str">
        <f>IF(INDEX('raw-data'!$A$1:$GQ$197,MATCH($A168,'raw-data'!$A:$A,1),MATCH(CK$1,'raw-data'!$1:$1,1))&lt;&gt;"",
$D168*INDEX('raw-data'!$A$1:$GQ$197,MATCH($A168,'raw-data'!$A:$A,1),MATCH(CK$1,'raw-data'!$1:$1,1))/VLOOKUP($A168,'raw-data'!$A:$B,2,TRUE),"")</f>
        <v/>
      </c>
      <c r="CL168" s="1" t="str">
        <f>IF(INDEX('raw-data'!$A$1:$GQ$197,MATCH($A168,'raw-data'!$A:$A,1),MATCH(CL$1,'raw-data'!$1:$1,1))&lt;&gt;"",
$D168*INDEX('raw-data'!$A$1:$GQ$197,MATCH($A168,'raw-data'!$A:$A,1),MATCH(CL$1,'raw-data'!$1:$1,1))/VLOOKUP($A168,'raw-data'!$A:$B,2,TRUE),"")</f>
        <v/>
      </c>
      <c r="CM168" s="1" t="str">
        <f>IF(INDEX('raw-data'!$A$1:$GQ$197,MATCH($A168,'raw-data'!$A:$A,1),MATCH(CM$1,'raw-data'!$1:$1,1))&lt;&gt;"",
$D168*INDEX('raw-data'!$A$1:$GQ$197,MATCH($A168,'raw-data'!$A:$A,1),MATCH(CM$1,'raw-data'!$1:$1,1))/VLOOKUP($A168,'raw-data'!$A:$B,2,TRUE),"")</f>
        <v/>
      </c>
      <c r="CN168" s="1" t="str">
        <f>IF(INDEX('raw-data'!$A$1:$GQ$197,MATCH($A168,'raw-data'!$A:$A,1),MATCH(CN$1,'raw-data'!$1:$1,1))&lt;&gt;"",
$D168*INDEX('raw-data'!$A$1:$GQ$197,MATCH($A168,'raw-data'!$A:$A,1),MATCH(CN$1,'raw-data'!$1:$1,1))/VLOOKUP($A168,'raw-data'!$A:$B,2,TRUE),"")</f>
        <v/>
      </c>
      <c r="CO168" s="1" t="str">
        <f>IF(INDEX('raw-data'!$A$1:$GQ$197,MATCH($A168,'raw-data'!$A:$A,1),MATCH(CO$1,'raw-data'!$1:$1,1))&lt;&gt;"",
$D168*INDEX('raw-data'!$A$1:$GQ$197,MATCH($A168,'raw-data'!$A:$A,1),MATCH(CO$1,'raw-data'!$1:$1,1))/VLOOKUP($A168,'raw-data'!$A:$B,2,TRUE),"")</f>
        <v/>
      </c>
      <c r="CP168" s="1" t="str">
        <f>IF(INDEX('raw-data'!$A$1:$GQ$197,MATCH($A168,'raw-data'!$A:$A,1),MATCH(CP$1,'raw-data'!$1:$1,1))&lt;&gt;"",
$D168*INDEX('raw-data'!$A$1:$GQ$197,MATCH($A168,'raw-data'!$A:$A,1),MATCH(CP$1,'raw-data'!$1:$1,1))/VLOOKUP($A168,'raw-data'!$A:$B,2,TRUE),"")</f>
        <v/>
      </c>
      <c r="CQ168" s="1" t="str">
        <f>IF(INDEX('raw-data'!$A$1:$GQ$197,MATCH($A168,'raw-data'!$A:$A,1),MATCH(CQ$1,'raw-data'!$1:$1,1))&lt;&gt;"",
$D168*INDEX('raw-data'!$A$1:$GQ$197,MATCH($A168,'raw-data'!$A:$A,1),MATCH(CQ$1,'raw-data'!$1:$1,1))/VLOOKUP($A168,'raw-data'!$A:$B,2,TRUE),"")</f>
        <v/>
      </c>
      <c r="CR168" s="1" t="str">
        <f>IF(INDEX('raw-data'!$A$1:$GQ$197,MATCH($A168,'raw-data'!$A:$A,1),MATCH(CR$1,'raw-data'!$1:$1,1))&lt;&gt;"",
$D168*INDEX('raw-data'!$A$1:$GQ$197,MATCH($A168,'raw-data'!$A:$A,1),MATCH(CR$1,'raw-data'!$1:$1,1))/VLOOKUP($A168,'raw-data'!$A:$B,2,TRUE),"")</f>
        <v/>
      </c>
      <c r="CS168" s="1" t="str">
        <f>IF(INDEX('raw-data'!$A$1:$GQ$197,MATCH($A168,'raw-data'!$A:$A,1),MATCH(CS$1,'raw-data'!$1:$1,1))&lt;&gt;"",
$D168*INDEX('raw-data'!$A$1:$GQ$197,MATCH($A168,'raw-data'!$A:$A,1),MATCH(CS$1,'raw-data'!$1:$1,1))/VLOOKUP($A168,'raw-data'!$A:$B,2,TRUE),"")</f>
        <v/>
      </c>
      <c r="CT168" s="1" t="str">
        <f>IF(INDEX('raw-data'!$A$1:$GQ$197,MATCH($A168,'raw-data'!$A:$A,1),MATCH(CT$1,'raw-data'!$1:$1,1))&lt;&gt;"",
$D168*INDEX('raw-data'!$A$1:$GQ$197,MATCH($A168,'raw-data'!$A:$A,1),MATCH(CT$1,'raw-data'!$1:$1,1))/VLOOKUP($A168,'raw-data'!$A:$B,2,TRUE),"")</f>
        <v/>
      </c>
      <c r="CU168" s="1" t="str">
        <f>IF(INDEX('raw-data'!$A$1:$GQ$197,MATCH($A168,'raw-data'!$A:$A,1),MATCH(CU$1,'raw-data'!$1:$1,1))&lt;&gt;"",
$D168*INDEX('raw-data'!$A$1:$GQ$197,MATCH($A168,'raw-data'!$A:$A,1),MATCH(CU$1,'raw-data'!$1:$1,1))/VLOOKUP($A168,'raw-data'!$A:$B,2,TRUE),"")</f>
        <v/>
      </c>
      <c r="CV168" s="1" t="str">
        <f>IF(INDEX('raw-data'!$A$1:$GQ$197,MATCH($A168,'raw-data'!$A:$A,1),MATCH(CV$1,'raw-data'!$1:$1,1))&lt;&gt;"",
$D168*INDEX('raw-data'!$A$1:$GQ$197,MATCH($A168,'raw-data'!$A:$A,1),MATCH(CV$1,'raw-data'!$1:$1,1))/VLOOKUP($A168,'raw-data'!$A:$B,2,TRUE),"")</f>
        <v/>
      </c>
      <c r="CW168" s="1" t="str">
        <f>IF(INDEX('raw-data'!$A$1:$GQ$197,MATCH($A168,'raw-data'!$A:$A,1),MATCH(CW$1,'raw-data'!$1:$1,1))&lt;&gt;"",
$D168*INDEX('raw-data'!$A$1:$GQ$197,MATCH($A168,'raw-data'!$A:$A,1),MATCH(CW$1,'raw-data'!$1:$1,1))/VLOOKUP($A168,'raw-data'!$A:$B,2,TRUE),"")</f>
        <v/>
      </c>
      <c r="CX168" s="1" t="str">
        <f>IF(INDEX('raw-data'!$A$1:$GQ$197,MATCH($A168,'raw-data'!$A:$A,1),MATCH(CX$1,'raw-data'!$1:$1,1))&lt;&gt;"",
$D168*INDEX('raw-data'!$A$1:$GQ$197,MATCH($A168,'raw-data'!$A:$A,1),MATCH(CX$1,'raw-data'!$1:$1,1))/VLOOKUP($A168,'raw-data'!$A:$B,2,TRUE),"")</f>
        <v/>
      </c>
      <c r="CY168" s="1" t="str">
        <f>IF(INDEX('raw-data'!$A$1:$GQ$197,MATCH($A168,'raw-data'!$A:$A,1),MATCH(CY$1,'raw-data'!$1:$1,1))&lt;&gt;"",
$D168*INDEX('raw-data'!$A$1:$GQ$197,MATCH($A168,'raw-data'!$A:$A,1),MATCH(CY$1,'raw-data'!$1:$1,1))/VLOOKUP($A168,'raw-data'!$A:$B,2,TRUE),"")</f>
        <v/>
      </c>
      <c r="CZ168" s="1" t="str">
        <f>IF(INDEX('raw-data'!$A$1:$GQ$197,MATCH($A168,'raw-data'!$A:$A,1),MATCH(CZ$1,'raw-data'!$1:$1,1))&lt;&gt;"",
$D168*INDEX('raw-data'!$A$1:$GQ$197,MATCH($A168,'raw-data'!$A:$A,1),MATCH(CZ$1,'raw-data'!$1:$1,1))/VLOOKUP($A168,'raw-data'!$A:$B,2,TRUE),"")</f>
        <v/>
      </c>
      <c r="DA168" s="1" t="str">
        <f>IF(INDEX('raw-data'!$A$1:$GQ$197,MATCH($A168,'raw-data'!$A:$A,1),MATCH(DA$1,'raw-data'!$1:$1,1))&lt;&gt;"",
$D168*INDEX('raw-data'!$A$1:$GQ$197,MATCH($A168,'raw-data'!$A:$A,1),MATCH(DA$1,'raw-data'!$1:$1,1))/VLOOKUP($A168,'raw-data'!$A:$B,2,TRUE),"")</f>
        <v/>
      </c>
      <c r="DB168" s="1" t="str">
        <f>IF(INDEX('raw-data'!$A$1:$GQ$197,MATCH($A168,'raw-data'!$A:$A,1),MATCH(DB$1,'raw-data'!$1:$1,1))&lt;&gt;"",
$D168*INDEX('raw-data'!$A$1:$GQ$197,MATCH($A168,'raw-data'!$A:$A,1),MATCH(DB$1,'raw-data'!$1:$1,1))/VLOOKUP($A168,'raw-data'!$A:$B,2,TRUE),"")</f>
        <v/>
      </c>
      <c r="DC168" s="1" t="str">
        <f>IF(INDEX('raw-data'!$A$1:$GQ$197,MATCH($A168,'raw-data'!$A:$A,1),MATCH(DC$1,'raw-data'!$1:$1,1))&lt;&gt;"",
$D168*INDEX('raw-data'!$A$1:$GQ$197,MATCH($A168,'raw-data'!$A:$A,1),MATCH(DC$1,'raw-data'!$1:$1,1))/VLOOKUP($A168,'raw-data'!$A:$B,2,TRUE),"")</f>
        <v/>
      </c>
      <c r="DD168" s="1" t="str">
        <f>IF(INDEX('raw-data'!$A$1:$GQ$197,MATCH($A168,'raw-data'!$A:$A,1),MATCH(DD$1,'raw-data'!$1:$1,1))&lt;&gt;"",
$D168*INDEX('raw-data'!$A$1:$GQ$197,MATCH($A168,'raw-data'!$A:$A,1),MATCH(DD$1,'raw-data'!$1:$1,1))/VLOOKUP($A168,'raw-data'!$A:$B,2,TRUE),"")</f>
        <v/>
      </c>
      <c r="DE168" s="1" t="str">
        <f>IF(INDEX('raw-data'!$A$1:$GQ$197,MATCH($A168,'raw-data'!$A:$A,1),MATCH(DE$1,'raw-data'!$1:$1,1))&lt;&gt;"",
$D168*INDEX('raw-data'!$A$1:$GQ$197,MATCH($A168,'raw-data'!$A:$A,1),MATCH(DE$1,'raw-data'!$1:$1,1))/VLOOKUP($A168,'raw-data'!$A:$B,2,TRUE),"")</f>
        <v/>
      </c>
      <c r="DF168" s="1" t="str">
        <f>IF(INDEX('raw-data'!$A$1:$GQ$197,MATCH($A168,'raw-data'!$A:$A,1),MATCH(DF$1,'raw-data'!$1:$1,1))&lt;&gt;"",
$D168*INDEX('raw-data'!$A$1:$GQ$197,MATCH($A168,'raw-data'!$A:$A,1),MATCH(DF$1,'raw-data'!$1:$1,1))/VLOOKUP($A168,'raw-data'!$A:$B,2,TRUE),"")</f>
        <v/>
      </c>
      <c r="DG168" s="1" t="str">
        <f>IF(INDEX('raw-data'!$A$1:$GQ$197,MATCH($A168,'raw-data'!$A:$A,1),MATCH(DG$1,'raw-data'!$1:$1,1))&lt;&gt;"",
$D168*INDEX('raw-data'!$A$1:$GQ$197,MATCH($A168,'raw-data'!$A:$A,1),MATCH(DG$1,'raw-data'!$1:$1,1))/VLOOKUP($A168,'raw-data'!$A:$B,2,TRUE),"")</f>
        <v/>
      </c>
      <c r="DH168" s="1" t="str">
        <f>IF(INDEX('raw-data'!$A$1:$GQ$197,MATCH($A168,'raw-data'!$A:$A,1),MATCH(DH$1,'raw-data'!$1:$1,1))&lt;&gt;"",
$D168*INDEX('raw-data'!$A$1:$GQ$197,MATCH($A168,'raw-data'!$A:$A,1),MATCH(DH$1,'raw-data'!$1:$1,1))/VLOOKUP($A168,'raw-data'!$A:$B,2,TRUE),"")</f>
        <v/>
      </c>
      <c r="DI168" s="1" t="str">
        <f>IF(INDEX('raw-data'!$A$1:$GQ$197,MATCH($A168,'raw-data'!$A:$A,1),MATCH(DI$1,'raw-data'!$1:$1,1))&lt;&gt;"",
$D168*INDEX('raw-data'!$A$1:$GQ$197,MATCH($A168,'raw-data'!$A:$A,1),MATCH(DI$1,'raw-data'!$1:$1,1))/VLOOKUP($A168,'raw-data'!$A:$B,2,TRUE),"")</f>
        <v/>
      </c>
      <c r="DJ168" s="1" t="str">
        <f>IF(INDEX('raw-data'!$A$1:$GQ$197,MATCH($A168,'raw-data'!$A:$A,1),MATCH(DJ$1,'raw-data'!$1:$1,1))&lt;&gt;"",
$D168*INDEX('raw-data'!$A$1:$GQ$197,MATCH($A168,'raw-data'!$A:$A,1),MATCH(DJ$1,'raw-data'!$1:$1,1))/VLOOKUP($A168,'raw-data'!$A:$B,2,TRUE),"")</f>
        <v/>
      </c>
      <c r="DK168" s="1" t="str">
        <f>IF(INDEX('raw-data'!$A$1:$GQ$197,MATCH($A168,'raw-data'!$A:$A,1),MATCH(DK$1,'raw-data'!$1:$1,1))&lt;&gt;"",
$D168*INDEX('raw-data'!$A$1:$GQ$197,MATCH($A168,'raw-data'!$A:$A,1),MATCH(DK$1,'raw-data'!$1:$1,1))/VLOOKUP($A168,'raw-data'!$A:$B,2,TRUE),"")</f>
        <v/>
      </c>
      <c r="DL168" s="1" t="str">
        <f>IF(INDEX('raw-data'!$A$1:$GQ$197,MATCH($A168,'raw-data'!$A:$A,1),MATCH(DL$1,'raw-data'!$1:$1,1))&lt;&gt;"",
$D168*INDEX('raw-data'!$A$1:$GQ$197,MATCH($A168,'raw-data'!$A:$A,1),MATCH(DL$1,'raw-data'!$1:$1,1))/VLOOKUP($A168,'raw-data'!$A:$B,2,TRUE),"")</f>
        <v/>
      </c>
      <c r="DM168" s="1" t="str">
        <f>IF(INDEX('raw-data'!$A$1:$GQ$197,MATCH($A168,'raw-data'!$A:$A,1),MATCH(DM$1,'raw-data'!$1:$1,1))&lt;&gt;"",
$D168*INDEX('raw-data'!$A$1:$GQ$197,MATCH($A168,'raw-data'!$A:$A,1),MATCH(DM$1,'raw-data'!$1:$1,1))/VLOOKUP($A168,'raw-data'!$A:$B,2,TRUE),"")</f>
        <v/>
      </c>
      <c r="DN168" s="1" t="str">
        <f>IF(INDEX('raw-data'!$A$1:$GQ$197,MATCH($A168,'raw-data'!$A:$A,1),MATCH(DN$1,'raw-data'!$1:$1,1))&lt;&gt;"",
$D168*INDEX('raw-data'!$A$1:$GQ$197,MATCH($A168,'raw-data'!$A:$A,1),MATCH(DN$1,'raw-data'!$1:$1,1))/VLOOKUP($A168,'raw-data'!$A:$B,2,TRUE),"")</f>
        <v/>
      </c>
      <c r="DO168" s="1" t="str">
        <f>IF(INDEX('raw-data'!$A$1:$GQ$197,MATCH($A168,'raw-data'!$A:$A,1),MATCH(DO$1,'raw-data'!$1:$1,1))&lt;&gt;"",
$D168*INDEX('raw-data'!$A$1:$GQ$197,MATCH($A168,'raw-data'!$A:$A,1),MATCH(DO$1,'raw-data'!$1:$1,1))/VLOOKUP($A168,'raw-data'!$A:$B,2,TRUE),"")</f>
        <v/>
      </c>
      <c r="DP168" s="1" t="str">
        <f>IF(INDEX('raw-data'!$A$1:$GQ$197,MATCH($A168,'raw-data'!$A:$A,1),MATCH(DP$1,'raw-data'!$1:$1,1))&lt;&gt;"",
$D168*INDEX('raw-data'!$A$1:$GQ$197,MATCH($A168,'raw-data'!$A:$A,1),MATCH(DP$1,'raw-data'!$1:$1,1))/VLOOKUP($A168,'raw-data'!$A:$B,2,TRUE),"")</f>
        <v/>
      </c>
      <c r="DQ168" s="1" t="str">
        <f>IF(INDEX('raw-data'!$A$1:$GQ$197,MATCH($A168,'raw-data'!$A:$A,1),MATCH(DQ$1,'raw-data'!$1:$1,1))&lt;&gt;"",
$D168*INDEX('raw-data'!$A$1:$GQ$197,MATCH($A168,'raw-data'!$A:$A,1),MATCH(DQ$1,'raw-data'!$1:$1,1))/VLOOKUP($A168,'raw-data'!$A:$B,2,TRUE),"")</f>
        <v/>
      </c>
      <c r="DR168" s="1" t="str">
        <f>IF(INDEX('raw-data'!$A$1:$GQ$197,MATCH($A168,'raw-data'!$A:$A,1),MATCH(DR$1,'raw-data'!$1:$1,1))&lt;&gt;"",
$D168*INDEX('raw-data'!$A$1:$GQ$197,MATCH($A168,'raw-data'!$A:$A,1),MATCH(DR$1,'raw-data'!$1:$1,1))/VLOOKUP($A168,'raw-data'!$A:$B,2,TRUE),"")</f>
        <v/>
      </c>
      <c r="DS168" s="1" t="str">
        <f>IF(INDEX('raw-data'!$A$1:$GQ$197,MATCH($A168,'raw-data'!$A:$A,1),MATCH(DS$1,'raw-data'!$1:$1,1))&lt;&gt;"",
$D168*INDEX('raw-data'!$A$1:$GQ$197,MATCH($A168,'raw-data'!$A:$A,1),MATCH(DS$1,'raw-data'!$1:$1,1))/VLOOKUP($A168,'raw-data'!$A:$B,2,TRUE),"")</f>
        <v/>
      </c>
      <c r="DT168" s="1" t="str">
        <f>IF(INDEX('raw-data'!$A$1:$GQ$197,MATCH($A168,'raw-data'!$A:$A,1),MATCH(DT$1,'raw-data'!$1:$1,1))&lt;&gt;"",
$D168*INDEX('raw-data'!$A$1:$GQ$197,MATCH($A168,'raw-data'!$A:$A,1),MATCH(DT$1,'raw-data'!$1:$1,1))/VLOOKUP($A168,'raw-data'!$A:$B,2,TRUE),"")</f>
        <v/>
      </c>
      <c r="DU168" s="1" t="str">
        <f>IF(INDEX('raw-data'!$A$1:$GQ$197,MATCH($A168,'raw-data'!$A:$A,1),MATCH(DU$1,'raw-data'!$1:$1,1))&lt;&gt;"",
$D168*INDEX('raw-data'!$A$1:$GQ$197,MATCH($A168,'raw-data'!$A:$A,1),MATCH(DU$1,'raw-data'!$1:$1,1))/VLOOKUP($A168,'raw-data'!$A:$B,2,TRUE),"")</f>
        <v/>
      </c>
      <c r="DV168" s="1" t="str">
        <f>IF(INDEX('raw-data'!$A$1:$GQ$197,MATCH($A168,'raw-data'!$A:$A,1),MATCH(DV$1,'raw-data'!$1:$1,1))&lt;&gt;"",
$D168*INDEX('raw-data'!$A$1:$GQ$197,MATCH($A168,'raw-data'!$A:$A,1),MATCH(DV$1,'raw-data'!$1:$1,1))/VLOOKUP($A168,'raw-data'!$A:$B,2,TRUE),"")</f>
        <v/>
      </c>
      <c r="DW168" s="1" t="str">
        <f>IF(INDEX('raw-data'!$A$1:$GQ$197,MATCH($A168,'raw-data'!$A:$A,1),MATCH(DW$1,'raw-data'!$1:$1,1))&lt;&gt;"",
$D168*INDEX('raw-data'!$A$1:$GQ$197,MATCH($A168,'raw-data'!$A:$A,1),MATCH(DW$1,'raw-data'!$1:$1,1))/VLOOKUP($A168,'raw-data'!$A:$B,2,TRUE),"")</f>
        <v/>
      </c>
      <c r="DX168" s="1" t="str">
        <f>IF(INDEX('raw-data'!$A$1:$GQ$197,MATCH($A168,'raw-data'!$A:$A,1),MATCH(DX$1,'raw-data'!$1:$1,1))&lt;&gt;"",
$D168*INDEX('raw-data'!$A$1:$GQ$197,MATCH($A168,'raw-data'!$A:$A,1),MATCH(DX$1,'raw-data'!$1:$1,1))/VLOOKUP($A168,'raw-data'!$A:$B,2,TRUE),"")</f>
        <v/>
      </c>
      <c r="DY168" s="1" t="str">
        <f>IF(INDEX('raw-data'!$A$1:$GQ$197,MATCH($A168,'raw-data'!$A:$A,1),MATCH(DY$1,'raw-data'!$1:$1,1))&lt;&gt;"",
$D168*INDEX('raw-data'!$A$1:$GQ$197,MATCH($A168,'raw-data'!$A:$A,1),MATCH(DY$1,'raw-data'!$1:$1,1))/VLOOKUP($A168,'raw-data'!$A:$B,2,TRUE),"")</f>
        <v/>
      </c>
      <c r="DZ168" s="1">
        <f>IF(INDEX('raw-data'!$A$1:$GQ$197,MATCH($A168,'raw-data'!$A:$A,1),MATCH(DZ$1,'raw-data'!$1:$1,1))&lt;&gt;"",
$D168*INDEX('raw-data'!$A$1:$GQ$197,MATCH($A168,'raw-data'!$A:$A,1),MATCH(DZ$1,'raw-data'!$1:$1,1))/VLOOKUP($A168,'raw-data'!$A:$B,2,TRUE),"")</f>
        <v>0</v>
      </c>
      <c r="EA168" s="1" t="str">
        <f>IF(INDEX('raw-data'!$A$1:$GQ$197,MATCH($A168,'raw-data'!$A:$A,1),MATCH(EA$1,'raw-data'!$1:$1,1))&lt;&gt;"",
$D168*INDEX('raw-data'!$A$1:$GQ$197,MATCH($A168,'raw-data'!$A:$A,1),MATCH(EA$1,'raw-data'!$1:$1,1))/VLOOKUP($A168,'raw-data'!$A:$B,2,TRUE),"")</f>
        <v/>
      </c>
      <c r="EB168" s="1" t="str">
        <f>IF(INDEX('raw-data'!$A$1:$GQ$197,MATCH($A168,'raw-data'!$A:$A,1),MATCH(EB$1,'raw-data'!$1:$1,1))&lt;&gt;"",
$D168*INDEX('raw-data'!$A$1:$GQ$197,MATCH($A168,'raw-data'!$A:$A,1),MATCH(EB$1,'raw-data'!$1:$1,1))/VLOOKUP($A168,'raw-data'!$A:$B,2,TRUE),"")</f>
        <v/>
      </c>
      <c r="EC168" s="1" t="str">
        <f>IF(INDEX('raw-data'!$A$1:$GQ$197,MATCH($A168,'raw-data'!$A:$A,1),MATCH(EC$1,'raw-data'!$1:$1,1))&lt;&gt;"",
$D168*INDEX('raw-data'!$A$1:$GQ$197,MATCH($A168,'raw-data'!$A:$A,1),MATCH(EC$1,'raw-data'!$1:$1,1))/VLOOKUP($A168,'raw-data'!$A:$B,2,TRUE),"")</f>
        <v/>
      </c>
      <c r="ED168" s="1" t="str">
        <f>IF(INDEX('raw-data'!$A$1:$GQ$197,MATCH($A168,'raw-data'!$A:$A,1),MATCH(ED$1,'raw-data'!$1:$1,1))&lt;&gt;"",
$D168*INDEX('raw-data'!$A$1:$GQ$197,MATCH($A168,'raw-data'!$A:$A,1),MATCH(ED$1,'raw-data'!$1:$1,1))/VLOOKUP($A168,'raw-data'!$A:$B,2,TRUE),"")</f>
        <v/>
      </c>
      <c r="EE168" s="1" t="str">
        <f>IF(INDEX('raw-data'!$A$1:$GQ$197,MATCH($A168,'raw-data'!$A:$A,1),MATCH(EE$1,'raw-data'!$1:$1,1))&lt;&gt;"",
$D168*INDEX('raw-data'!$A$1:$GQ$197,MATCH($A168,'raw-data'!$A:$A,1),MATCH(EE$1,'raw-data'!$1:$1,1))/VLOOKUP($A168,'raw-data'!$A:$B,2,TRUE),"")</f>
        <v/>
      </c>
      <c r="EF168" s="1" t="str">
        <f>IF(INDEX('raw-data'!$A$1:$GQ$197,MATCH($A168,'raw-data'!$A:$A,1),MATCH(EF$1,'raw-data'!$1:$1,1))&lt;&gt;"",
$D168*INDEX('raw-data'!$A$1:$GQ$197,MATCH($A168,'raw-data'!$A:$A,1),MATCH(EF$1,'raw-data'!$1:$1,1))/VLOOKUP($A168,'raw-data'!$A:$B,2,TRUE),"")</f>
        <v/>
      </c>
      <c r="EG168" s="1" t="str">
        <f>IF(INDEX('raw-data'!$A$1:$GQ$197,MATCH($A168,'raw-data'!$A:$A,1),MATCH(EG$1,'raw-data'!$1:$1,1))&lt;&gt;"",
$D168*INDEX('raw-data'!$A$1:$GQ$197,MATCH($A168,'raw-data'!$A:$A,1),MATCH(EG$1,'raw-data'!$1:$1,1))/VLOOKUP($A168,'raw-data'!$A:$B,2,TRUE),"")</f>
        <v/>
      </c>
      <c r="EH168" s="1" t="str">
        <f>IF(INDEX('raw-data'!$A$1:$GQ$197,MATCH($A168,'raw-data'!$A:$A,1),MATCH(EH$1,'raw-data'!$1:$1,1))&lt;&gt;"",
$D168*INDEX('raw-data'!$A$1:$GQ$197,MATCH($A168,'raw-data'!$A:$A,1),MATCH(EH$1,'raw-data'!$1:$1,1))/VLOOKUP($A168,'raw-data'!$A:$B,2,TRUE),"")</f>
        <v/>
      </c>
      <c r="EI168" s="1" t="str">
        <f>IF(INDEX('raw-data'!$A$1:$GQ$197,MATCH($A168,'raw-data'!$A:$A,1),MATCH(EI$1,'raw-data'!$1:$1,1))&lt;&gt;"",
$D168*INDEX('raw-data'!$A$1:$GQ$197,MATCH($A168,'raw-data'!$A:$A,1),MATCH(EI$1,'raw-data'!$1:$1,1))/VLOOKUP($A168,'raw-data'!$A:$B,2,TRUE),"")</f>
        <v/>
      </c>
      <c r="EJ168" s="1" t="str">
        <f>IF(INDEX('raw-data'!$A$1:$GQ$197,MATCH($A168,'raw-data'!$A:$A,1),MATCH(EJ$1,'raw-data'!$1:$1,1))&lt;&gt;"",
$D168*INDEX('raw-data'!$A$1:$GQ$197,MATCH($A168,'raw-data'!$A:$A,1),MATCH(EJ$1,'raw-data'!$1:$1,1))/VLOOKUP($A168,'raw-data'!$A:$B,2,TRUE),"")</f>
        <v/>
      </c>
      <c r="EK168" s="1" t="str">
        <f>IF(INDEX('raw-data'!$A$1:$GQ$197,MATCH($A168,'raw-data'!$A:$A,1),MATCH(EK$1,'raw-data'!$1:$1,1))&lt;&gt;"",
$D168*INDEX('raw-data'!$A$1:$GQ$197,MATCH($A168,'raw-data'!$A:$A,1),MATCH(EK$1,'raw-data'!$1:$1,1))/VLOOKUP($A168,'raw-data'!$A:$B,2,TRUE),"")</f>
        <v/>
      </c>
      <c r="EL168" s="1" t="str">
        <f>IF(INDEX('raw-data'!$A$1:$GQ$197,MATCH($A168,'raw-data'!$A:$A,1),MATCH(EL$1,'raw-data'!$1:$1,1))&lt;&gt;"",
$D168*INDEX('raw-data'!$A$1:$GQ$197,MATCH($A168,'raw-data'!$A:$A,1),MATCH(EL$1,'raw-data'!$1:$1,1))/VLOOKUP($A168,'raw-data'!$A:$B,2,TRUE),"")</f>
        <v/>
      </c>
      <c r="EM168" s="1" t="str">
        <f>IF(INDEX('raw-data'!$A$1:$GQ$197,MATCH($A168,'raw-data'!$A:$A,1),MATCH(EM$1,'raw-data'!$1:$1,1))&lt;&gt;"",
$D168*INDEX('raw-data'!$A$1:$GQ$197,MATCH($A168,'raw-data'!$A:$A,1),MATCH(EM$1,'raw-data'!$1:$1,1))/VLOOKUP($A168,'raw-data'!$A:$B,2,TRUE),"")</f>
        <v/>
      </c>
      <c r="EN168" s="1" t="str">
        <f>IF(INDEX('raw-data'!$A$1:$GQ$197,MATCH($A168,'raw-data'!$A:$A,1),MATCH(EN$1,'raw-data'!$1:$1,1))&lt;&gt;"",
$D168*INDEX('raw-data'!$A$1:$GQ$197,MATCH($A168,'raw-data'!$A:$A,1),MATCH(EN$1,'raw-data'!$1:$1,1))/VLOOKUP($A168,'raw-data'!$A:$B,2,TRUE),"")</f>
        <v/>
      </c>
      <c r="EO168" s="1" t="str">
        <f>IF(INDEX('raw-data'!$A$1:$GQ$197,MATCH($A168,'raw-data'!$A:$A,1),MATCH(EO$1,'raw-data'!$1:$1,1))&lt;&gt;"",
$D168*INDEX('raw-data'!$A$1:$GQ$197,MATCH($A168,'raw-data'!$A:$A,1),MATCH(EO$1,'raw-data'!$1:$1,1))/VLOOKUP($A168,'raw-data'!$A:$B,2,TRUE),"")</f>
        <v/>
      </c>
      <c r="EP168" s="1" t="str">
        <f>IF(INDEX('raw-data'!$A$1:$GQ$197,MATCH($A168,'raw-data'!$A:$A,1),MATCH(EP$1,'raw-data'!$1:$1,1))&lt;&gt;"",
$D168*INDEX('raw-data'!$A$1:$GQ$197,MATCH($A168,'raw-data'!$A:$A,1),MATCH(EP$1,'raw-data'!$1:$1,1))/VLOOKUP($A168,'raw-data'!$A:$B,2,TRUE),"")</f>
        <v/>
      </c>
      <c r="EQ168" s="1" t="str">
        <f>IF(INDEX('raw-data'!$A$1:$GQ$197,MATCH($A168,'raw-data'!$A:$A,1),MATCH(EQ$1,'raw-data'!$1:$1,1))&lt;&gt;"",
$D168*INDEX('raw-data'!$A$1:$GQ$197,MATCH($A168,'raw-data'!$A:$A,1),MATCH(EQ$1,'raw-data'!$1:$1,1))/VLOOKUP($A168,'raw-data'!$A:$B,2,TRUE),"")</f>
        <v/>
      </c>
      <c r="ER168" s="1" t="str">
        <f>IF(INDEX('raw-data'!$A$1:$GQ$197,MATCH($A168,'raw-data'!$A:$A,1),MATCH(ER$1,'raw-data'!$1:$1,1))&lt;&gt;"",
$D168*INDEX('raw-data'!$A$1:$GQ$197,MATCH($A168,'raw-data'!$A:$A,1),MATCH(ER$1,'raw-data'!$1:$1,1))/VLOOKUP($A168,'raw-data'!$A:$B,2,TRUE),"")</f>
        <v/>
      </c>
      <c r="ES168" s="1" t="str">
        <f>IF(INDEX('raw-data'!$A$1:$GQ$197,MATCH($A168,'raw-data'!$A:$A,1),MATCH(ES$1,'raw-data'!$1:$1,1))&lt;&gt;"",
$D168*INDEX('raw-data'!$A$1:$GQ$197,MATCH($A168,'raw-data'!$A:$A,1),MATCH(ES$1,'raw-data'!$1:$1,1))/VLOOKUP($A168,'raw-data'!$A:$B,2,TRUE),"")</f>
        <v/>
      </c>
      <c r="ET168" s="1" t="str">
        <f>IF(INDEX('raw-data'!$A$1:$GQ$197,MATCH($A168,'raw-data'!$A:$A,1),MATCH(ET$1,'raw-data'!$1:$1,1))&lt;&gt;"",
$D168*INDEX('raw-data'!$A$1:$GQ$197,MATCH($A168,'raw-data'!$A:$A,1),MATCH(ET$1,'raw-data'!$1:$1,1))/VLOOKUP($A168,'raw-data'!$A:$B,2,TRUE),"")</f>
        <v/>
      </c>
      <c r="EU168" s="1" t="str">
        <f>IF(INDEX('raw-data'!$A$1:$GQ$197,MATCH($A168,'raw-data'!$A:$A,1),MATCH(EU$1,'raw-data'!$1:$1,1))&lt;&gt;"",
$D168*INDEX('raw-data'!$A$1:$GQ$197,MATCH($A168,'raw-data'!$A:$A,1),MATCH(EU$1,'raw-data'!$1:$1,1))/VLOOKUP($A168,'raw-data'!$A:$B,2,TRUE),"")</f>
        <v/>
      </c>
      <c r="EV168" s="1" t="str">
        <f>IF(INDEX('raw-data'!$A$1:$GQ$197,MATCH($A168,'raw-data'!$A:$A,1),MATCH(EV$1,'raw-data'!$1:$1,1))&lt;&gt;"",
$D168*INDEX('raw-data'!$A$1:$GQ$197,MATCH($A168,'raw-data'!$A:$A,1),MATCH(EV$1,'raw-data'!$1:$1,1))/VLOOKUP($A168,'raw-data'!$A:$B,2,TRUE),"")</f>
        <v/>
      </c>
      <c r="EW168" s="1" t="str">
        <f>IF(INDEX('raw-data'!$A$1:$GQ$197,MATCH($A168,'raw-data'!$A:$A,1),MATCH(EW$1,'raw-data'!$1:$1,1))&lt;&gt;"",
$D168*INDEX('raw-data'!$A$1:$GQ$197,MATCH($A168,'raw-data'!$A:$A,1),MATCH(EW$1,'raw-data'!$1:$1,1))/VLOOKUP($A168,'raw-data'!$A:$B,2,TRUE),"")</f>
        <v/>
      </c>
      <c r="EX168" s="1" t="str">
        <f>IF(INDEX('raw-data'!$A$1:$GQ$197,MATCH($A168,'raw-data'!$A:$A,1),MATCH(EX$1,'raw-data'!$1:$1,1))&lt;&gt;"",
$D168*INDEX('raw-data'!$A$1:$GQ$197,MATCH($A168,'raw-data'!$A:$A,1),MATCH(EX$1,'raw-data'!$1:$1,1))/VLOOKUP($A168,'raw-data'!$A:$B,2,TRUE),"")</f>
        <v/>
      </c>
      <c r="EY168" s="1" t="str">
        <f>IF(INDEX('raw-data'!$A$1:$GQ$197,MATCH($A168,'raw-data'!$A:$A,1),MATCH(EY$1,'raw-data'!$1:$1,1))&lt;&gt;"",
$D168*INDEX('raw-data'!$A$1:$GQ$197,MATCH($A168,'raw-data'!$A:$A,1),MATCH(EY$1,'raw-data'!$1:$1,1))/VLOOKUP($A168,'raw-data'!$A:$B,2,TRUE),"")</f>
        <v/>
      </c>
      <c r="EZ168" s="1" t="str">
        <f>IF(INDEX('raw-data'!$A$1:$GQ$197,MATCH($A168,'raw-data'!$A:$A,1),MATCH(EZ$1,'raw-data'!$1:$1,1))&lt;&gt;"",
$D168*INDEX('raw-data'!$A$1:$GQ$197,MATCH($A168,'raw-data'!$A:$A,1),MATCH(EZ$1,'raw-data'!$1:$1,1))/VLOOKUP($A168,'raw-data'!$A:$B,2,TRUE),"")</f>
        <v/>
      </c>
      <c r="FA168" s="1" t="str">
        <f>IF(INDEX('raw-data'!$A$1:$GQ$197,MATCH($A168,'raw-data'!$A:$A,1),MATCH(FA$1,'raw-data'!$1:$1,1))&lt;&gt;"",
$D168*INDEX('raw-data'!$A$1:$GQ$197,MATCH($A168,'raw-data'!$A:$A,1),MATCH(FA$1,'raw-data'!$1:$1,1))/VLOOKUP($A168,'raw-data'!$A:$B,2,TRUE),"")</f>
        <v/>
      </c>
      <c r="FB168" s="1" t="str">
        <f>IF(INDEX('raw-data'!$A$1:$GQ$197,MATCH($A168,'raw-data'!$A:$A,1),MATCH(FB$1,'raw-data'!$1:$1,1))&lt;&gt;"",
$D168*INDEX('raw-data'!$A$1:$GQ$197,MATCH($A168,'raw-data'!$A:$A,1),MATCH(FB$1,'raw-data'!$1:$1,1))/VLOOKUP($A168,'raw-data'!$A:$B,2,TRUE),"")</f>
        <v/>
      </c>
      <c r="FC168" s="1" t="str">
        <f>IF(INDEX('raw-data'!$A$1:$GQ$197,MATCH($A168,'raw-data'!$A:$A,1),MATCH(FC$1,'raw-data'!$1:$1,1))&lt;&gt;"",
$D168*INDEX('raw-data'!$A$1:$GQ$197,MATCH($A168,'raw-data'!$A:$A,1),MATCH(FC$1,'raw-data'!$1:$1,1))/VLOOKUP($A168,'raw-data'!$A:$B,2,TRUE),"")</f>
        <v/>
      </c>
      <c r="FD168" s="1" t="str">
        <f>IF(INDEX('raw-data'!$A$1:$GQ$197,MATCH($A168,'raw-data'!$A:$A,1),MATCH(FD$1,'raw-data'!$1:$1,1))&lt;&gt;"",
$D168*INDEX('raw-data'!$A$1:$GQ$197,MATCH($A168,'raw-data'!$A:$A,1),MATCH(FD$1,'raw-data'!$1:$1,1))/VLOOKUP($A168,'raw-data'!$A:$B,2,TRUE),"")</f>
        <v/>
      </c>
      <c r="FE168" s="1" t="str">
        <f>IF(INDEX('raw-data'!$A$1:$GQ$197,MATCH($A168,'raw-data'!$A:$A,1),MATCH(FE$1,'raw-data'!$1:$1,1))&lt;&gt;"",
$D168*INDEX('raw-data'!$A$1:$GQ$197,MATCH($A168,'raw-data'!$A:$A,1),MATCH(FE$1,'raw-data'!$1:$1,1))/VLOOKUP($A168,'raw-data'!$A:$B,2,TRUE),"")</f>
        <v/>
      </c>
      <c r="FF168" s="1" t="str">
        <f>IF(INDEX('raw-data'!$A$1:$GQ$197,MATCH($A168,'raw-data'!$A:$A,1),MATCH(FF$1,'raw-data'!$1:$1,1))&lt;&gt;"",
$D168*INDEX('raw-data'!$A$1:$GQ$197,MATCH($A168,'raw-data'!$A:$A,1),MATCH(FF$1,'raw-data'!$1:$1,1))/VLOOKUP($A168,'raw-data'!$A:$B,2,TRUE),"")</f>
        <v/>
      </c>
      <c r="FG168" s="1" t="str">
        <f>IF(INDEX('raw-data'!$A$1:$GQ$197,MATCH($A168,'raw-data'!$A:$A,1),MATCH(FG$1,'raw-data'!$1:$1,1))&lt;&gt;"",
$D168*INDEX('raw-data'!$A$1:$GQ$197,MATCH($A168,'raw-data'!$A:$A,1),MATCH(FG$1,'raw-data'!$1:$1,1))/VLOOKUP($A168,'raw-data'!$A:$B,2,TRUE),"")</f>
        <v/>
      </c>
      <c r="FH168" s="1" t="str">
        <f>IF(INDEX('raw-data'!$A$1:$GQ$197,MATCH($A168,'raw-data'!$A:$A,1),MATCH(FH$1,'raw-data'!$1:$1,1))&lt;&gt;"",
$D168*INDEX('raw-data'!$A$1:$GQ$197,MATCH($A168,'raw-data'!$A:$A,1),MATCH(FH$1,'raw-data'!$1:$1,1))/VLOOKUP($A168,'raw-data'!$A:$B,2,TRUE),"")</f>
        <v/>
      </c>
      <c r="FI168" s="1" t="str">
        <f>IF(INDEX('raw-data'!$A$1:$GQ$197,MATCH($A168,'raw-data'!$A:$A,1),MATCH(FI$1,'raw-data'!$1:$1,1))&lt;&gt;"",
$D168*INDEX('raw-data'!$A$1:$GQ$197,MATCH($A168,'raw-data'!$A:$A,1),MATCH(FI$1,'raw-data'!$1:$1,1))/VLOOKUP($A168,'raw-data'!$A:$B,2,TRUE),"")</f>
        <v/>
      </c>
      <c r="FJ168" s="1" t="str">
        <f>IF(INDEX('raw-data'!$A$1:$GQ$197,MATCH($A168,'raw-data'!$A:$A,1),MATCH(FJ$1,'raw-data'!$1:$1,1))&lt;&gt;"",
$D168*INDEX('raw-data'!$A$1:$GQ$197,MATCH($A168,'raw-data'!$A:$A,1),MATCH(FJ$1,'raw-data'!$1:$1,1))/VLOOKUP($A168,'raw-data'!$A:$B,2,TRUE),"")</f>
        <v/>
      </c>
      <c r="FK168" s="1" t="str">
        <f>IF(INDEX('raw-data'!$A$1:$GQ$197,MATCH($A168,'raw-data'!$A:$A,1),MATCH(FK$1,'raw-data'!$1:$1,1))&lt;&gt;"",
$D168*INDEX('raw-data'!$A$1:$GQ$197,MATCH($A168,'raw-data'!$A:$A,1),MATCH(FK$1,'raw-data'!$1:$1,1))/VLOOKUP($A168,'raw-data'!$A:$B,2,TRUE),"")</f>
        <v/>
      </c>
      <c r="FL168" s="1">
        <f>IF(INDEX('raw-data'!$A$1:$GQ$197,MATCH($A168,'raw-data'!$A:$A,1),MATCH(FL$1,'raw-data'!$1:$1,1))&lt;&gt;"",
$D168*INDEX('raw-data'!$A$1:$GQ$197,MATCH($A168,'raw-data'!$A:$A,1),MATCH(FL$1,'raw-data'!$1:$1,1))/VLOOKUP($A168,'raw-data'!$A:$B,2,TRUE),"")</f>
        <v>0</v>
      </c>
      <c r="FM168" s="1" t="str">
        <f>IF(INDEX('raw-data'!$A$1:$GQ$197,MATCH($A168,'raw-data'!$A:$A,1),MATCH(FM$1,'raw-data'!$1:$1,1))&lt;&gt;"",
$D168*INDEX('raw-data'!$A$1:$GQ$197,MATCH($A168,'raw-data'!$A:$A,1),MATCH(FM$1,'raw-data'!$1:$1,1))/VLOOKUP($A168,'raw-data'!$A:$B,2,TRUE),"")</f>
        <v/>
      </c>
      <c r="FN168" s="1" t="str">
        <f>IF(INDEX('raw-data'!$A$1:$GQ$197,MATCH($A168,'raw-data'!$A:$A,1),MATCH(FN$1,'raw-data'!$1:$1,1))&lt;&gt;"",
$D168*INDEX('raw-data'!$A$1:$GQ$197,MATCH($A168,'raw-data'!$A:$A,1),MATCH(FN$1,'raw-data'!$1:$1,1))/VLOOKUP($A168,'raw-data'!$A:$B,2,TRUE),"")</f>
        <v/>
      </c>
      <c r="FO168" s="1" t="str">
        <f>IF(INDEX('raw-data'!$A$1:$GQ$197,MATCH($A168,'raw-data'!$A:$A,1),MATCH(FO$1,'raw-data'!$1:$1,1))&lt;&gt;"",
$D168*INDEX('raw-data'!$A$1:$GQ$197,MATCH($A168,'raw-data'!$A:$A,1),MATCH(FO$1,'raw-data'!$1:$1,1))/VLOOKUP($A168,'raw-data'!$A:$B,2,TRUE),"")</f>
        <v/>
      </c>
      <c r="FP168" s="1" t="str">
        <f>IF(INDEX('raw-data'!$A$1:$GQ$197,MATCH($A168,'raw-data'!$A:$A,1),MATCH(FP$1,'raw-data'!$1:$1,1))&lt;&gt;"",
$D168*INDEX('raw-data'!$A$1:$GQ$197,MATCH($A168,'raw-data'!$A:$A,1),MATCH(FP$1,'raw-data'!$1:$1,1))/VLOOKUP($A168,'raw-data'!$A:$B,2,TRUE),"")</f>
        <v/>
      </c>
      <c r="FQ168" s="1" t="str">
        <f>IF(INDEX('raw-data'!$A$1:$GQ$197,MATCH($A168,'raw-data'!$A:$A,1),MATCH(FQ$1,'raw-data'!$1:$1,1))&lt;&gt;"",
$D168*INDEX('raw-data'!$A$1:$GQ$197,MATCH($A168,'raw-data'!$A:$A,1),MATCH(FQ$1,'raw-data'!$1:$1,1))/VLOOKUP($A168,'raw-data'!$A:$B,2,TRUE),"")</f>
        <v/>
      </c>
      <c r="FR168" s="1" t="str">
        <f>IF(INDEX('raw-data'!$A$1:$GQ$197,MATCH($A168,'raw-data'!$A:$A,1),MATCH(FR$1,'raw-data'!$1:$1,1))&lt;&gt;"",
$D168*INDEX('raw-data'!$A$1:$GQ$197,MATCH($A168,'raw-data'!$A:$A,1),MATCH(FR$1,'raw-data'!$1:$1,1))/VLOOKUP($A168,'raw-data'!$A:$B,2,TRUE),"")</f>
        <v/>
      </c>
      <c r="FS168" s="1" t="str">
        <f>IF(INDEX('raw-data'!$A$1:$GQ$197,MATCH($A168,'raw-data'!$A:$A,1),MATCH(FS$1,'raw-data'!$1:$1,1))&lt;&gt;"",
$D168*INDEX('raw-data'!$A$1:$GQ$197,MATCH($A168,'raw-data'!$A:$A,1),MATCH(FS$1,'raw-data'!$1:$1,1))/VLOOKUP($A168,'raw-data'!$A:$B,2,TRUE),"")</f>
        <v/>
      </c>
      <c r="FT168" s="1" t="str">
        <f>IF(INDEX('raw-data'!$A$1:$GQ$197,MATCH($A168,'raw-data'!$A:$A,1),MATCH(FT$1,'raw-data'!$1:$1,1))&lt;&gt;"",
$D168*INDEX('raw-data'!$A$1:$GQ$197,MATCH($A168,'raw-data'!$A:$A,1),MATCH(FT$1,'raw-data'!$1:$1,1))/VLOOKUP($A168,'raw-data'!$A:$B,2,TRUE),"")</f>
        <v/>
      </c>
      <c r="FU168" s="1" t="str">
        <f>IF(INDEX('raw-data'!$A$1:$GQ$197,MATCH($A168,'raw-data'!$A:$A,1),MATCH(FU$1,'raw-data'!$1:$1,1))&lt;&gt;"",
$D168*INDEX('raw-data'!$A$1:$GQ$197,MATCH($A168,'raw-data'!$A:$A,1),MATCH(FU$1,'raw-data'!$1:$1,1))/VLOOKUP($A168,'raw-data'!$A:$B,2,TRUE),"")</f>
        <v/>
      </c>
      <c r="FV168" s="1" t="str">
        <f>IF(INDEX('raw-data'!$A$1:$GQ$197,MATCH($A168,'raw-data'!$A:$A,1),MATCH(FV$1,'raw-data'!$1:$1,1))&lt;&gt;"",
$D168*INDEX('raw-data'!$A$1:$GQ$197,MATCH($A168,'raw-data'!$A:$A,1),MATCH(FV$1,'raw-data'!$1:$1,1))/VLOOKUP($A168,'raw-data'!$A:$B,2,TRUE),"")</f>
        <v/>
      </c>
      <c r="FW168" s="1" t="str">
        <f>IF(INDEX('raw-data'!$A$1:$GQ$197,MATCH($A168,'raw-data'!$A:$A,1),MATCH(FW$1,'raw-data'!$1:$1,1))&lt;&gt;"",
$D168*INDEX('raw-data'!$A$1:$GQ$197,MATCH($A168,'raw-data'!$A:$A,1),MATCH(FW$1,'raw-data'!$1:$1,1))/VLOOKUP($A168,'raw-data'!$A:$B,2,TRUE),"")</f>
        <v/>
      </c>
      <c r="FX168" s="1" t="str">
        <f>IF(INDEX('raw-data'!$A$1:$GQ$197,MATCH($A168,'raw-data'!$A:$A,1),MATCH(FX$1,'raw-data'!$1:$1,1))&lt;&gt;"",
$D168*INDEX('raw-data'!$A$1:$GQ$197,MATCH($A168,'raw-data'!$A:$A,1),MATCH(FX$1,'raw-data'!$1:$1,1))/VLOOKUP($A168,'raw-data'!$A:$B,2,TRUE),"")</f>
        <v/>
      </c>
      <c r="FY168" s="1" t="str">
        <f>IF(INDEX('raw-data'!$A$1:$GQ$197,MATCH($A168,'raw-data'!$A:$A,1),MATCH(FY$1,'raw-data'!$1:$1,1))&lt;&gt;"",
$D168*INDEX('raw-data'!$A$1:$GQ$197,MATCH($A168,'raw-data'!$A:$A,1),MATCH(FY$1,'raw-data'!$1:$1,1))/VLOOKUP($A168,'raw-data'!$A:$B,2,TRUE),"")</f>
        <v/>
      </c>
      <c r="FZ168" s="1" t="str">
        <f>IF(INDEX('raw-data'!$A$1:$GQ$197,MATCH($A168,'raw-data'!$A:$A,1),MATCH(FZ$1,'raw-data'!$1:$1,1))&lt;&gt;"",
$D168*INDEX('raw-data'!$A$1:$GQ$197,MATCH($A168,'raw-data'!$A:$A,1),MATCH(FZ$1,'raw-data'!$1:$1,1))/VLOOKUP($A168,'raw-data'!$A:$B,2,TRUE),"")</f>
        <v/>
      </c>
      <c r="GA168" s="1" t="str">
        <f>IF(INDEX('raw-data'!$A$1:$GQ$197,MATCH($A168,'raw-data'!$A:$A,1),MATCH(GA$1,'raw-data'!$1:$1,1))&lt;&gt;"",
$D168*INDEX('raw-data'!$A$1:$GQ$197,MATCH($A168,'raw-data'!$A:$A,1),MATCH(GA$1,'raw-data'!$1:$1,1))/VLOOKUP($A168,'raw-data'!$A:$B,2,TRUE),"")</f>
        <v/>
      </c>
      <c r="GB168" s="1" t="str">
        <f>IF(INDEX('raw-data'!$A$1:$GQ$197,MATCH($A168,'raw-data'!$A:$A,1),MATCH(GB$1,'raw-data'!$1:$1,1))&lt;&gt;"",
$D168*INDEX('raw-data'!$A$1:$GQ$197,MATCH($A168,'raw-data'!$A:$A,1),MATCH(GB$1,'raw-data'!$1:$1,1))/VLOOKUP($A168,'raw-data'!$A:$B,2,TRUE),"")</f>
        <v/>
      </c>
      <c r="GC168" s="1" t="str">
        <f>IF(INDEX('raw-data'!$A$1:$GQ$197,MATCH($A168,'raw-data'!$A:$A,1),MATCH(GC$1,'raw-data'!$1:$1,1))&lt;&gt;"",
$D168*INDEX('raw-data'!$A$1:$GQ$197,MATCH($A168,'raw-data'!$A:$A,1),MATCH(GC$1,'raw-data'!$1:$1,1))/VLOOKUP($A168,'raw-data'!$A:$B,2,TRUE),"")</f>
        <v/>
      </c>
      <c r="GD168" s="1" t="str">
        <f>IF(INDEX('raw-data'!$A$1:$GQ$197,MATCH($A168,'raw-data'!$A:$A,1),MATCH(GD$1,'raw-data'!$1:$1,1))&lt;&gt;"",
$D168*INDEX('raw-data'!$A$1:$GQ$197,MATCH($A168,'raw-data'!$A:$A,1),MATCH(GD$1,'raw-data'!$1:$1,1))/VLOOKUP($A168,'raw-data'!$A:$B,2,TRUE),"")</f>
        <v/>
      </c>
      <c r="GE168" s="1" t="str">
        <f>IF(INDEX('raw-data'!$A$1:$GQ$197,MATCH($A168,'raw-data'!$A:$A,1),MATCH(GE$1,'raw-data'!$1:$1,1))&lt;&gt;"",
$D168*INDEX('raw-data'!$A$1:$GQ$197,MATCH($A168,'raw-data'!$A:$A,1),MATCH(GE$1,'raw-data'!$1:$1,1))/VLOOKUP($A168,'raw-data'!$A:$B,2,TRUE),"")</f>
        <v/>
      </c>
      <c r="GF168" s="1" t="str">
        <f>IF(INDEX('raw-data'!$A$1:$GQ$197,MATCH($A168,'raw-data'!$A:$A,1),MATCH(GF$1,'raw-data'!$1:$1,1))&lt;&gt;"",
$D168*INDEX('raw-data'!$A$1:$GQ$197,MATCH($A168,'raw-data'!$A:$A,1),MATCH(GF$1,'raw-data'!$1:$1,1))/VLOOKUP($A168,'raw-data'!$A:$B,2,TRUE),"")</f>
        <v/>
      </c>
      <c r="GG168" s="1" t="str">
        <f>IF(INDEX('raw-data'!$A$1:$GQ$197,MATCH($A168,'raw-data'!$A:$A,1),MATCH(GG$1,'raw-data'!$1:$1,1))&lt;&gt;"",
$D168*INDEX('raw-data'!$A$1:$GQ$197,MATCH($A168,'raw-data'!$A:$A,1),MATCH(GG$1,'raw-data'!$1:$1,1))/VLOOKUP($A168,'raw-data'!$A:$B,2,TRUE),"")</f>
        <v/>
      </c>
      <c r="GH168" s="1" t="str">
        <f>IF(INDEX('raw-data'!$A$1:$GQ$197,MATCH($A168,'raw-data'!$A:$A,1),MATCH(GH$1,'raw-data'!$1:$1,1))&lt;&gt;"",
$D168*INDEX('raw-data'!$A$1:$GQ$197,MATCH($A168,'raw-data'!$A:$A,1),MATCH(GH$1,'raw-data'!$1:$1,1))/VLOOKUP($A168,'raw-data'!$A:$B,2,TRUE),"")</f>
        <v/>
      </c>
      <c r="GI168" s="1" t="str">
        <f>IF(INDEX('raw-data'!$A$1:$GQ$197,MATCH($A168,'raw-data'!$A:$A,1),MATCH(GI$1,'raw-data'!$1:$1,1))&lt;&gt;"",
$D168*INDEX('raw-data'!$A$1:$GQ$197,MATCH($A168,'raw-data'!$A:$A,1),MATCH(GI$1,'raw-data'!$1:$1,1))/VLOOKUP($A168,'raw-data'!$A:$B,2,TRUE),"")</f>
        <v/>
      </c>
      <c r="GJ168" s="1" t="str">
        <f>IF(INDEX('raw-data'!$A$1:$GQ$197,MATCH($A168,'raw-data'!$A:$A,1),MATCH(GJ$1,'raw-data'!$1:$1,1))&lt;&gt;"",
$D168*INDEX('raw-data'!$A$1:$GQ$197,MATCH($A168,'raw-data'!$A:$A,1),MATCH(GJ$1,'raw-data'!$1:$1,1))/VLOOKUP($A168,'raw-data'!$A:$B,2,TRUE),"")</f>
        <v/>
      </c>
      <c r="GK168" s="1" t="str">
        <f>IF(INDEX('raw-data'!$A$1:$GQ$197,MATCH($A168,'raw-data'!$A:$A,1),MATCH(GK$1,'raw-data'!$1:$1,1))&lt;&gt;"",
$D168*INDEX('raw-data'!$A$1:$GQ$197,MATCH($A168,'raw-data'!$A:$A,1),MATCH(GK$1,'raw-data'!$1:$1,1))/VLOOKUP($A168,'raw-data'!$A:$B,2,TRUE),"")</f>
        <v/>
      </c>
      <c r="GL168" s="1" t="str">
        <f>IF(INDEX('raw-data'!$A$1:$GQ$197,MATCH($A168,'raw-data'!$A:$A,1),MATCH(GL$1,'raw-data'!$1:$1,1))&lt;&gt;"",
$D168*INDEX('raw-data'!$A$1:$GQ$197,MATCH($A168,'raw-data'!$A:$A,1),MATCH(GL$1,'raw-data'!$1:$1,1))/VLOOKUP($A168,'raw-data'!$A:$B,2,TRUE),"")</f>
        <v/>
      </c>
      <c r="GM168" s="1" t="str">
        <f>IF(INDEX('raw-data'!$A$1:$GQ$197,MATCH($A168,'raw-data'!$A:$A,1),MATCH(GM$1,'raw-data'!$1:$1,1))&lt;&gt;"",
$D168*INDEX('raw-data'!$A$1:$GQ$197,MATCH($A168,'raw-data'!$A:$A,1),MATCH(GM$1,'raw-data'!$1:$1,1))/VLOOKUP($A168,'raw-data'!$A:$B,2,TRUE),"")</f>
        <v/>
      </c>
      <c r="GN168" s="1" t="str">
        <f>IF(INDEX('raw-data'!$A$1:$GQ$197,MATCH($A168,'raw-data'!$A:$A,1),MATCH(GN$1,'raw-data'!$1:$1,1))&lt;&gt;"",
$D168*INDEX('raw-data'!$A$1:$GQ$197,MATCH($A168,'raw-data'!$A:$A,1),MATCH(GN$1,'raw-data'!$1:$1,1))/VLOOKUP($A168,'raw-data'!$A:$B,2,TRUE),"")</f>
        <v/>
      </c>
      <c r="GO168" s="1" t="str">
        <f>IF(INDEX('raw-data'!$A$1:$GQ$197,MATCH($A168,'raw-data'!$A:$A,1),MATCH(GO$1,'raw-data'!$1:$1,1))&lt;&gt;"",
$D168*INDEX('raw-data'!$A$1:$GQ$197,MATCH($A168,'raw-data'!$A:$A,1),MATCH(GO$1,'raw-data'!$1:$1,1))/VLOOKUP($A168,'raw-data'!$A:$B,2,TRUE),"")</f>
        <v/>
      </c>
      <c r="GP168" s="1" t="str">
        <f>IF(INDEX('raw-data'!$A$1:$GQ$197,MATCH($A168,'raw-data'!$A:$A,1),MATCH(GP$1,'raw-data'!$1:$1,1))&lt;&gt;"",
$D168*INDEX('raw-data'!$A$1:$GQ$197,MATCH($A168,'raw-data'!$A:$A,1),MATCH(GP$1,'raw-data'!$1:$1,1))/VLOOKUP($A168,'raw-data'!$A:$B,2,TRUE),"")</f>
        <v/>
      </c>
      <c r="GQ168" s="1" t="str">
        <f>IF(INDEX('raw-data'!$A$1:$GQ$197,MATCH($A168,'raw-data'!$A:$A,1),MATCH(GQ$1,'raw-data'!$1:$1,1))&lt;&gt;"",
$D168*INDEX('raw-data'!$A$1:$GQ$197,MATCH($A168,'raw-data'!$A:$A,1),MATCH(GQ$1,'raw-data'!$1:$1,1))/VLOOKUP($A168,'raw-data'!$A:$B,2,TRUE),"")</f>
        <v/>
      </c>
    </row>
    <row r="169" spans="1:199" s="3" customFormat="1" ht="15.75" x14ac:dyDescent="0.3">
      <c r="A169" s="3" t="s">
        <v>1491</v>
      </c>
      <c r="B169" s="1">
        <f>IF(VLOOKUP(A169,'DATA-VIEW'!G:H,2,FALSE)=0,0,VLOOKUP(A169,'DATA-VIEW'!G:H,2,FALSE))</f>
        <v>0</v>
      </c>
      <c r="C169" s="1">
        <f t="shared" si="10"/>
        <v>0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</row>
    <row r="170" spans="1:199" ht="15.75" x14ac:dyDescent="0.3">
      <c r="A170" s="3" t="s">
        <v>15</v>
      </c>
      <c r="B170" s="1">
        <f>IF(VLOOKUP(A170,'DATA-VIEW'!G:H,2,FALSE)=0,0,VLOOKUP(A170,'DATA-VIEW'!G:H,2,FALSE))</f>
        <v>0</v>
      </c>
      <c r="C170" s="1">
        <f t="shared" si="10"/>
        <v>0</v>
      </c>
      <c r="D170" s="1">
        <f>IFERROR(C170*VLOOKUP($A170,'raw-data'!A:C,2,TRUE)/VLOOKUP(A170,'raw-data'!A:C,3,TRUE),"")</f>
        <v>0</v>
      </c>
      <c r="E170" s="1" t="str">
        <f>IF(INDEX('raw-data'!$A$1:$GQ$197,MATCH($A170,'raw-data'!$A:$A,1),MATCH(E$1,'raw-data'!$1:$1,1))&lt;&gt;"",
$D170*INDEX('raw-data'!$A$1:$GQ$197,MATCH($A170,'raw-data'!$A:$A,1),MATCH(E$1,'raw-data'!$1:$1,1))/VLOOKUP($A170,'raw-data'!$A:$B,2,TRUE),"")</f>
        <v/>
      </c>
      <c r="F170" s="1" t="str">
        <f>IF(INDEX('raw-data'!$A$1:$GQ$197,MATCH($A170,'raw-data'!$A:$A,1),MATCH(F$1,'raw-data'!$1:$1,1))&lt;&gt;"",
$D170*INDEX('raw-data'!$A$1:$GQ$197,MATCH($A170,'raw-data'!$A:$A,1),MATCH(F$1,'raw-data'!$1:$1,1))/VLOOKUP($A170,'raw-data'!$A:$B,2,TRUE),"")</f>
        <v/>
      </c>
      <c r="G170" s="1" t="str">
        <f>IF(INDEX('raw-data'!$A$1:$GQ$197,MATCH($A170,'raw-data'!$A:$A,1),MATCH(G$1,'raw-data'!$1:$1,1))&lt;&gt;"",
$D170*INDEX('raw-data'!$A$1:$GQ$197,MATCH($A170,'raw-data'!$A:$A,1),MATCH(G$1,'raw-data'!$1:$1,1))/VLOOKUP($A170,'raw-data'!$A:$B,2,TRUE),"")</f>
        <v/>
      </c>
      <c r="H170" s="1" t="str">
        <f>IF(INDEX('raw-data'!$A$1:$GQ$197,MATCH($A170,'raw-data'!$A:$A,1),MATCH(H$1,'raw-data'!$1:$1,1))&lt;&gt;"",
$D170*INDEX('raw-data'!$A$1:$GQ$197,MATCH($A170,'raw-data'!$A:$A,1),MATCH(H$1,'raw-data'!$1:$1,1))/VLOOKUP($A170,'raw-data'!$A:$B,2,TRUE),"")</f>
        <v/>
      </c>
      <c r="I170" s="1" t="str">
        <f>IF(INDEX('raw-data'!$A$1:$GQ$197,MATCH($A170,'raw-data'!$A:$A,1),MATCH(I$1,'raw-data'!$1:$1,1))&lt;&gt;"",
$D170*INDEX('raw-data'!$A$1:$GQ$197,MATCH($A170,'raw-data'!$A:$A,1),MATCH(I$1,'raw-data'!$1:$1,1))/VLOOKUP($A170,'raw-data'!$A:$B,2,TRUE),"")</f>
        <v/>
      </c>
      <c r="J170" s="1" t="str">
        <f>IF(INDEX('raw-data'!$A$1:$GQ$197,MATCH($A170,'raw-data'!$A:$A,1),MATCH(J$1,'raw-data'!$1:$1,1))&lt;&gt;"",
$D170*INDEX('raw-data'!$A$1:$GQ$197,MATCH($A170,'raw-data'!$A:$A,1),MATCH(J$1,'raw-data'!$1:$1,1))/VLOOKUP($A170,'raw-data'!$A:$B,2,TRUE),"")</f>
        <v/>
      </c>
      <c r="K170" s="1" t="str">
        <f>IF(INDEX('raw-data'!$A$1:$GQ$197,MATCH($A170,'raw-data'!$A:$A,1),MATCH(K$1,'raw-data'!$1:$1,1))&lt;&gt;"",
$D170*INDEX('raw-data'!$A$1:$GQ$197,MATCH($A170,'raw-data'!$A:$A,1),MATCH(K$1,'raw-data'!$1:$1,1))/VLOOKUP($A170,'raw-data'!$A:$B,2,TRUE),"")</f>
        <v/>
      </c>
      <c r="L170" s="1" t="str">
        <f>IF(INDEX('raw-data'!$A$1:$GQ$197,MATCH($A170,'raw-data'!$A:$A,1),MATCH(L$1,'raw-data'!$1:$1,1))&lt;&gt;"",
$D170*INDEX('raw-data'!$A$1:$GQ$197,MATCH($A170,'raw-data'!$A:$A,1),MATCH(L$1,'raw-data'!$1:$1,1))/VLOOKUP($A170,'raw-data'!$A:$B,2,TRUE),"")</f>
        <v/>
      </c>
      <c r="M170" s="1" t="str">
        <f>IF(INDEX('raw-data'!$A$1:$GQ$197,MATCH($A170,'raw-data'!$A:$A,1),MATCH(M$1,'raw-data'!$1:$1,1))&lt;&gt;"",
$D170*INDEX('raw-data'!$A$1:$GQ$197,MATCH($A170,'raw-data'!$A:$A,1),MATCH(M$1,'raw-data'!$1:$1,1))/VLOOKUP($A170,'raw-data'!$A:$B,2,TRUE),"")</f>
        <v/>
      </c>
      <c r="N170" s="1" t="str">
        <f>IF(INDEX('raw-data'!$A$1:$GQ$197,MATCH($A170,'raw-data'!$A:$A,1),MATCH(N$1,'raw-data'!$1:$1,1))&lt;&gt;"",
$D170*INDEX('raw-data'!$A$1:$GQ$197,MATCH($A170,'raw-data'!$A:$A,1),MATCH(N$1,'raw-data'!$1:$1,1))/VLOOKUP($A170,'raw-data'!$A:$B,2,TRUE),"")</f>
        <v/>
      </c>
      <c r="O170" s="1" t="str">
        <f>IF(INDEX('raw-data'!$A$1:$GQ$197,MATCH($A170,'raw-data'!$A:$A,1),MATCH(O$1,'raw-data'!$1:$1,1))&lt;&gt;"",
$D170*INDEX('raw-data'!$A$1:$GQ$197,MATCH($A170,'raw-data'!$A:$A,1),MATCH(O$1,'raw-data'!$1:$1,1))/VLOOKUP($A170,'raw-data'!$A:$B,2,TRUE),"")</f>
        <v/>
      </c>
      <c r="P170" s="1" t="str">
        <f>IF(INDEX('raw-data'!$A$1:$GQ$197,MATCH($A170,'raw-data'!$A:$A,1),MATCH(P$1,'raw-data'!$1:$1,1))&lt;&gt;"",
$D170*INDEX('raw-data'!$A$1:$GQ$197,MATCH($A170,'raw-data'!$A:$A,1),MATCH(P$1,'raw-data'!$1:$1,1))/VLOOKUP($A170,'raw-data'!$A:$B,2,TRUE),"")</f>
        <v/>
      </c>
      <c r="Q170" s="1" t="str">
        <f>IF(INDEX('raw-data'!$A$1:$GQ$197,MATCH($A170,'raw-data'!$A:$A,1),MATCH(Q$1,'raw-data'!$1:$1,1))&lt;&gt;"",
$D170*INDEX('raw-data'!$A$1:$GQ$197,MATCH($A170,'raw-data'!$A:$A,1),MATCH(Q$1,'raw-data'!$1:$1,1))/VLOOKUP($A170,'raw-data'!$A:$B,2,TRUE),"")</f>
        <v/>
      </c>
      <c r="R170" s="1" t="str">
        <f>IF(INDEX('raw-data'!$A$1:$GQ$197,MATCH($A170,'raw-data'!$A:$A,1),MATCH(R$1,'raw-data'!$1:$1,1))&lt;&gt;"",
$D170*INDEX('raw-data'!$A$1:$GQ$197,MATCH($A170,'raw-data'!$A:$A,1),MATCH(R$1,'raw-data'!$1:$1,1))/VLOOKUP($A170,'raw-data'!$A:$B,2,TRUE),"")</f>
        <v/>
      </c>
      <c r="S170" s="1" t="str">
        <f>IF(INDEX('raw-data'!$A$1:$GQ$197,MATCH($A170,'raw-data'!$A:$A,1),MATCH(S$1,'raw-data'!$1:$1,1))&lt;&gt;"",
$D170*INDEX('raw-data'!$A$1:$GQ$197,MATCH($A170,'raw-data'!$A:$A,1),MATCH(S$1,'raw-data'!$1:$1,1))/VLOOKUP($A170,'raw-data'!$A:$B,2,TRUE),"")</f>
        <v/>
      </c>
      <c r="T170" s="1" t="str">
        <f>IF(INDEX('raw-data'!$A$1:$GQ$197,MATCH($A170,'raw-data'!$A:$A,1),MATCH(T$1,'raw-data'!$1:$1,1))&lt;&gt;"",
$D170*INDEX('raw-data'!$A$1:$GQ$197,MATCH($A170,'raw-data'!$A:$A,1),MATCH(T$1,'raw-data'!$1:$1,1))/VLOOKUP($A170,'raw-data'!$A:$B,2,TRUE),"")</f>
        <v/>
      </c>
      <c r="U170" s="1" t="str">
        <f>IF(INDEX('raw-data'!$A$1:$GQ$197,MATCH($A170,'raw-data'!$A:$A,1),MATCH(U$1,'raw-data'!$1:$1,1))&lt;&gt;"",
$D170*INDEX('raw-data'!$A$1:$GQ$197,MATCH($A170,'raw-data'!$A:$A,1),MATCH(U$1,'raw-data'!$1:$1,1))/VLOOKUP($A170,'raw-data'!$A:$B,2,TRUE),"")</f>
        <v/>
      </c>
      <c r="V170" s="1" t="str">
        <f>IF(INDEX('raw-data'!$A$1:$GQ$197,MATCH($A170,'raw-data'!$A:$A,1),MATCH(V$1,'raw-data'!$1:$1,1))&lt;&gt;"",
$D170*INDEX('raw-data'!$A$1:$GQ$197,MATCH($A170,'raw-data'!$A:$A,1),MATCH(V$1,'raw-data'!$1:$1,1))/VLOOKUP($A170,'raw-data'!$A:$B,2,TRUE),"")</f>
        <v/>
      </c>
      <c r="W170" s="1" t="str">
        <f>IF(INDEX('raw-data'!$A$1:$GQ$197,MATCH($A170,'raw-data'!$A:$A,1),MATCH(W$1,'raw-data'!$1:$1,1))&lt;&gt;"",
$D170*INDEX('raw-data'!$A$1:$GQ$197,MATCH($A170,'raw-data'!$A:$A,1),MATCH(W$1,'raw-data'!$1:$1,1))/VLOOKUP($A170,'raw-data'!$A:$B,2,TRUE),"")</f>
        <v/>
      </c>
      <c r="X170" s="1" t="str">
        <f>IF(INDEX('raw-data'!$A$1:$GQ$197,MATCH($A170,'raw-data'!$A:$A,1),MATCH(X$1,'raw-data'!$1:$1,1))&lt;&gt;"",
$D170*INDEX('raw-data'!$A$1:$GQ$197,MATCH($A170,'raw-data'!$A:$A,1),MATCH(X$1,'raw-data'!$1:$1,1))/VLOOKUP($A170,'raw-data'!$A:$B,2,TRUE),"")</f>
        <v/>
      </c>
      <c r="Y170" s="1" t="str">
        <f>IF(INDEX('raw-data'!$A$1:$GQ$197,MATCH($A170,'raw-data'!$A:$A,1),MATCH(Y$1,'raw-data'!$1:$1,1))&lt;&gt;"",
$D170*INDEX('raw-data'!$A$1:$GQ$197,MATCH($A170,'raw-data'!$A:$A,1),MATCH(Y$1,'raw-data'!$1:$1,1))/VLOOKUP($A170,'raw-data'!$A:$B,2,TRUE),"")</f>
        <v/>
      </c>
      <c r="Z170" s="1" t="str">
        <f>IF(INDEX('raw-data'!$A$1:$GQ$197,MATCH($A170,'raw-data'!$A:$A,1),MATCH(Z$1,'raw-data'!$1:$1,1))&lt;&gt;"",
$D170*INDEX('raw-data'!$A$1:$GQ$197,MATCH($A170,'raw-data'!$A:$A,1),MATCH(Z$1,'raw-data'!$1:$1,1))/VLOOKUP($A170,'raw-data'!$A:$B,2,TRUE),"")</f>
        <v/>
      </c>
      <c r="AA170" s="1" t="str">
        <f>IF(INDEX('raw-data'!$A$1:$GQ$197,MATCH($A170,'raw-data'!$A:$A,1),MATCH(AA$1,'raw-data'!$1:$1,1))&lt;&gt;"",
$D170*INDEX('raw-data'!$A$1:$GQ$197,MATCH($A170,'raw-data'!$A:$A,1),MATCH(AA$1,'raw-data'!$1:$1,1))/VLOOKUP($A170,'raw-data'!$A:$B,2,TRUE),"")</f>
        <v/>
      </c>
      <c r="AB170" s="1" t="str">
        <f>IF(INDEX('raw-data'!$A$1:$GQ$197,MATCH($A170,'raw-data'!$A:$A,1),MATCH(AB$1,'raw-data'!$1:$1,1))&lt;&gt;"",
$D170*INDEX('raw-data'!$A$1:$GQ$197,MATCH($A170,'raw-data'!$A:$A,1),MATCH(AB$1,'raw-data'!$1:$1,1))/VLOOKUP($A170,'raw-data'!$A:$B,2,TRUE),"")</f>
        <v/>
      </c>
      <c r="AC170" s="1" t="str">
        <f>IF(INDEX('raw-data'!$A$1:$GQ$197,MATCH($A170,'raw-data'!$A:$A,1),MATCH(AC$1,'raw-data'!$1:$1,1))&lt;&gt;"",
$D170*INDEX('raw-data'!$A$1:$GQ$197,MATCH($A170,'raw-data'!$A:$A,1),MATCH(AC$1,'raw-data'!$1:$1,1))/VLOOKUP($A170,'raw-data'!$A:$B,2,TRUE),"")</f>
        <v/>
      </c>
      <c r="AD170" s="1" t="str">
        <f>IF(INDEX('raw-data'!$A$1:$GQ$197,MATCH($A170,'raw-data'!$A:$A,1),MATCH(AD$1,'raw-data'!$1:$1,1))&lt;&gt;"",
$D170*INDEX('raw-data'!$A$1:$GQ$197,MATCH($A170,'raw-data'!$A:$A,1),MATCH(AD$1,'raw-data'!$1:$1,1))/VLOOKUP($A170,'raw-data'!$A:$B,2,TRUE),"")</f>
        <v/>
      </c>
      <c r="AE170" s="1" t="str">
        <f>IF(INDEX('raw-data'!$A$1:$GQ$197,MATCH($A170,'raw-data'!$A:$A,1),MATCH(AE$1,'raw-data'!$1:$1,1))&lt;&gt;"",
$D170*INDEX('raw-data'!$A$1:$GQ$197,MATCH($A170,'raw-data'!$A:$A,1),MATCH(AE$1,'raw-data'!$1:$1,1))/VLOOKUP($A170,'raw-data'!$A:$B,2,TRUE),"")</f>
        <v/>
      </c>
      <c r="AF170" s="1" t="str">
        <f>IF(INDEX('raw-data'!$A$1:$GQ$197,MATCH($A170,'raw-data'!$A:$A,1),MATCH(AF$1,'raw-data'!$1:$1,1))&lt;&gt;"",
$D170*INDEX('raw-data'!$A$1:$GQ$197,MATCH($A170,'raw-data'!$A:$A,1),MATCH(AF$1,'raw-data'!$1:$1,1))/VLOOKUP($A170,'raw-data'!$A:$B,2,TRUE),"")</f>
        <v/>
      </c>
      <c r="AG170" s="1" t="str">
        <f>IF(INDEX('raw-data'!$A$1:$GQ$197,MATCH($A170,'raw-data'!$A:$A,1),MATCH(AG$1,'raw-data'!$1:$1,1))&lt;&gt;"",
$D170*INDEX('raw-data'!$A$1:$GQ$197,MATCH($A170,'raw-data'!$A:$A,1),MATCH(AG$1,'raw-data'!$1:$1,1))/VLOOKUP($A170,'raw-data'!$A:$B,2,TRUE),"")</f>
        <v/>
      </c>
      <c r="AH170" s="1" t="str">
        <f>IF(INDEX('raw-data'!$A$1:$GQ$197,MATCH($A170,'raw-data'!$A:$A,1),MATCH(AH$1,'raw-data'!$1:$1,1))&lt;&gt;"",
$D170*INDEX('raw-data'!$A$1:$GQ$197,MATCH($A170,'raw-data'!$A:$A,1),MATCH(AH$1,'raw-data'!$1:$1,1))/VLOOKUP($A170,'raw-data'!$A:$B,2,TRUE),"")</f>
        <v/>
      </c>
      <c r="AI170" s="1" t="str">
        <f>IF(INDEX('raw-data'!$A$1:$GQ$197,MATCH($A170,'raw-data'!$A:$A,1),MATCH(AI$1,'raw-data'!$1:$1,1))&lt;&gt;"",
$D170*INDEX('raw-data'!$A$1:$GQ$197,MATCH($A170,'raw-data'!$A:$A,1),MATCH(AI$1,'raw-data'!$1:$1,1))/VLOOKUP($A170,'raw-data'!$A:$B,2,TRUE),"")</f>
        <v/>
      </c>
      <c r="AJ170" s="1" t="str">
        <f>IF(INDEX('raw-data'!$A$1:$GQ$197,MATCH($A170,'raw-data'!$A:$A,1),MATCH(AJ$1,'raw-data'!$1:$1,1))&lt;&gt;"",
$D170*INDEX('raw-data'!$A$1:$GQ$197,MATCH($A170,'raw-data'!$A:$A,1),MATCH(AJ$1,'raw-data'!$1:$1,1))/VLOOKUP($A170,'raw-data'!$A:$B,2,TRUE),"")</f>
        <v/>
      </c>
      <c r="AK170" s="1" t="str">
        <f>IF(INDEX('raw-data'!$A$1:$GQ$197,MATCH($A170,'raw-data'!$A:$A,1),MATCH(AK$1,'raw-data'!$1:$1,1))&lt;&gt;"",
$D170*INDEX('raw-data'!$A$1:$GQ$197,MATCH($A170,'raw-data'!$A:$A,1),MATCH(AK$1,'raw-data'!$1:$1,1))/VLOOKUP($A170,'raw-data'!$A:$B,2,TRUE),"")</f>
        <v/>
      </c>
      <c r="AL170" s="1" t="str">
        <f>IF(INDEX('raw-data'!$A$1:$GQ$197,MATCH($A170,'raw-data'!$A:$A,1),MATCH(AL$1,'raw-data'!$1:$1,1))&lt;&gt;"",
$D170*INDEX('raw-data'!$A$1:$GQ$197,MATCH($A170,'raw-data'!$A:$A,1),MATCH(AL$1,'raw-data'!$1:$1,1))/VLOOKUP($A170,'raw-data'!$A:$B,2,TRUE),"")</f>
        <v/>
      </c>
      <c r="AM170" s="1" t="str">
        <f>IF(INDEX('raw-data'!$A$1:$GQ$197,MATCH($A170,'raw-data'!$A:$A,1),MATCH(AM$1,'raw-data'!$1:$1,1))&lt;&gt;"",
$D170*INDEX('raw-data'!$A$1:$GQ$197,MATCH($A170,'raw-data'!$A:$A,1),MATCH(AM$1,'raw-data'!$1:$1,1))/VLOOKUP($A170,'raw-data'!$A:$B,2,TRUE),"")</f>
        <v/>
      </c>
      <c r="AN170" s="1" t="str">
        <f>IF(INDEX('raw-data'!$A$1:$GQ$197,MATCH($A170,'raw-data'!$A:$A,1),MATCH(AN$1,'raw-data'!$1:$1,1))&lt;&gt;"",
$D170*INDEX('raw-data'!$A$1:$GQ$197,MATCH($A170,'raw-data'!$A:$A,1),MATCH(AN$1,'raw-data'!$1:$1,1))/VLOOKUP($A170,'raw-data'!$A:$B,2,TRUE),"")</f>
        <v/>
      </c>
      <c r="AO170" s="1" t="str">
        <f>IF(INDEX('raw-data'!$A$1:$GQ$197,MATCH($A170,'raw-data'!$A:$A,1),MATCH(AO$1,'raw-data'!$1:$1,1))&lt;&gt;"",
$D170*INDEX('raw-data'!$A$1:$GQ$197,MATCH($A170,'raw-data'!$A:$A,1),MATCH(AO$1,'raw-data'!$1:$1,1))/VLOOKUP($A170,'raw-data'!$A:$B,2,TRUE),"")</f>
        <v/>
      </c>
      <c r="AP170" s="1" t="str">
        <f>IF(INDEX('raw-data'!$A$1:$GQ$197,MATCH($A170,'raw-data'!$A:$A,1),MATCH(AP$1,'raw-data'!$1:$1,1))&lt;&gt;"",
$D170*INDEX('raw-data'!$A$1:$GQ$197,MATCH($A170,'raw-data'!$A:$A,1),MATCH(AP$1,'raw-data'!$1:$1,1))/VLOOKUP($A170,'raw-data'!$A:$B,2,TRUE),"")</f>
        <v/>
      </c>
      <c r="AQ170" s="1" t="str">
        <f>IF(INDEX('raw-data'!$A$1:$GQ$197,MATCH($A170,'raw-data'!$A:$A,1),MATCH(AQ$1,'raw-data'!$1:$1,1))&lt;&gt;"",
$D170*INDEX('raw-data'!$A$1:$GQ$197,MATCH($A170,'raw-data'!$A:$A,1),MATCH(AQ$1,'raw-data'!$1:$1,1))/VLOOKUP($A170,'raw-data'!$A:$B,2,TRUE),"")</f>
        <v/>
      </c>
      <c r="AR170" s="1" t="str">
        <f>IF(INDEX('raw-data'!$A$1:$GQ$197,MATCH($A170,'raw-data'!$A:$A,1),MATCH(AR$1,'raw-data'!$1:$1,1))&lt;&gt;"",
$D170*INDEX('raw-data'!$A$1:$GQ$197,MATCH($A170,'raw-data'!$A:$A,1),MATCH(AR$1,'raw-data'!$1:$1,1))/VLOOKUP($A170,'raw-data'!$A:$B,2,TRUE),"")</f>
        <v/>
      </c>
      <c r="AS170" s="1" t="str">
        <f>IF(INDEX('raw-data'!$A$1:$GQ$197,MATCH($A170,'raw-data'!$A:$A,1),MATCH(AS$1,'raw-data'!$1:$1,1))&lt;&gt;"",
$D170*INDEX('raw-data'!$A$1:$GQ$197,MATCH($A170,'raw-data'!$A:$A,1),MATCH(AS$1,'raw-data'!$1:$1,1))/VLOOKUP($A170,'raw-data'!$A:$B,2,TRUE),"")</f>
        <v/>
      </c>
      <c r="AT170" s="1" t="str">
        <f>IF(INDEX('raw-data'!$A$1:$GQ$197,MATCH($A170,'raw-data'!$A:$A,1),MATCH(AT$1,'raw-data'!$1:$1,1))&lt;&gt;"",
$D170*INDEX('raw-data'!$A$1:$GQ$197,MATCH($A170,'raw-data'!$A:$A,1),MATCH(AT$1,'raw-data'!$1:$1,1))/VLOOKUP($A170,'raw-data'!$A:$B,2,TRUE),"")</f>
        <v/>
      </c>
      <c r="AU170" s="1">
        <f>IF(INDEX('raw-data'!$A$1:$GQ$197,MATCH($A170,'raw-data'!$A:$A,1),MATCH(AU$1,'raw-data'!$1:$1,1))&lt;&gt;"",
$D170*INDEX('raw-data'!$A$1:$GQ$197,MATCH($A170,'raw-data'!$A:$A,1),MATCH(AU$1,'raw-data'!$1:$1,1))/VLOOKUP($A170,'raw-data'!$A:$B,2,TRUE),"")</f>
        <v>0</v>
      </c>
      <c r="AV170" s="1" t="str">
        <f>IF(INDEX('raw-data'!$A$1:$GQ$197,MATCH($A170,'raw-data'!$A:$A,1),MATCH(AV$1,'raw-data'!$1:$1,1))&lt;&gt;"",
$D170*INDEX('raw-data'!$A$1:$GQ$197,MATCH($A170,'raw-data'!$A:$A,1),MATCH(AV$1,'raw-data'!$1:$1,1))/VLOOKUP($A170,'raw-data'!$A:$B,2,TRUE),"")</f>
        <v/>
      </c>
      <c r="AW170" s="1" t="str">
        <f>IF(INDEX('raw-data'!$A$1:$GQ$197,MATCH($A170,'raw-data'!$A:$A,1),MATCH(AW$1,'raw-data'!$1:$1,1))&lt;&gt;"",
$D170*INDEX('raw-data'!$A$1:$GQ$197,MATCH($A170,'raw-data'!$A:$A,1),MATCH(AW$1,'raw-data'!$1:$1,1))/VLOOKUP($A170,'raw-data'!$A:$B,2,TRUE),"")</f>
        <v/>
      </c>
      <c r="AX170" s="1" t="str">
        <f>IF(INDEX('raw-data'!$A$1:$GQ$197,MATCH($A170,'raw-data'!$A:$A,1),MATCH(AX$1,'raw-data'!$1:$1,1))&lt;&gt;"",
$D170*INDEX('raw-data'!$A$1:$GQ$197,MATCH($A170,'raw-data'!$A:$A,1),MATCH(AX$1,'raw-data'!$1:$1,1))/VLOOKUP($A170,'raw-data'!$A:$B,2,TRUE),"")</f>
        <v/>
      </c>
      <c r="AY170" s="1" t="str">
        <f>IF(INDEX('raw-data'!$A$1:$GQ$197,MATCH($A170,'raw-data'!$A:$A,1),MATCH(AY$1,'raw-data'!$1:$1,1))&lt;&gt;"",
$D170*INDEX('raw-data'!$A$1:$GQ$197,MATCH($A170,'raw-data'!$A:$A,1),MATCH(AY$1,'raw-data'!$1:$1,1))/VLOOKUP($A170,'raw-data'!$A:$B,2,TRUE),"")</f>
        <v/>
      </c>
      <c r="AZ170" s="1" t="str">
        <f>IF(INDEX('raw-data'!$A$1:$GQ$197,MATCH($A170,'raw-data'!$A:$A,1),MATCH(AZ$1,'raw-data'!$1:$1,1))&lt;&gt;"",
$D170*INDEX('raw-data'!$A$1:$GQ$197,MATCH($A170,'raw-data'!$A:$A,1),MATCH(AZ$1,'raw-data'!$1:$1,1))/VLOOKUP($A170,'raw-data'!$A:$B,2,TRUE),"")</f>
        <v/>
      </c>
      <c r="BA170" s="1" t="str">
        <f>IF(INDEX('raw-data'!$A$1:$GQ$197,MATCH($A170,'raw-data'!$A:$A,1),MATCH(BA$1,'raw-data'!$1:$1,1))&lt;&gt;"",
$D170*INDEX('raw-data'!$A$1:$GQ$197,MATCH($A170,'raw-data'!$A:$A,1),MATCH(BA$1,'raw-data'!$1:$1,1))/VLOOKUP($A170,'raw-data'!$A:$B,2,TRUE),"")</f>
        <v/>
      </c>
      <c r="BB170" s="1" t="str">
        <f>IF(INDEX('raw-data'!$A$1:$GQ$197,MATCH($A170,'raw-data'!$A:$A,1),MATCH(BB$1,'raw-data'!$1:$1,1))&lt;&gt;"",
$D170*INDEX('raw-data'!$A$1:$GQ$197,MATCH($A170,'raw-data'!$A:$A,1),MATCH(BB$1,'raw-data'!$1:$1,1))/VLOOKUP($A170,'raw-data'!$A:$B,2,TRUE),"")</f>
        <v/>
      </c>
      <c r="BC170" s="1" t="str">
        <f>IF(INDEX('raw-data'!$A$1:$GQ$197,MATCH($A170,'raw-data'!$A:$A,1),MATCH(BC$1,'raw-data'!$1:$1,1))&lt;&gt;"",
$D170*INDEX('raw-data'!$A$1:$GQ$197,MATCH($A170,'raw-data'!$A:$A,1),MATCH(BC$1,'raw-data'!$1:$1,1))/VLOOKUP($A170,'raw-data'!$A:$B,2,TRUE),"")</f>
        <v/>
      </c>
      <c r="BD170" s="1" t="str">
        <f>IF(INDEX('raw-data'!$A$1:$GQ$197,MATCH($A170,'raw-data'!$A:$A,1),MATCH(BD$1,'raw-data'!$1:$1,1))&lt;&gt;"",
$D170*INDEX('raw-data'!$A$1:$GQ$197,MATCH($A170,'raw-data'!$A:$A,1),MATCH(BD$1,'raw-data'!$1:$1,1))/VLOOKUP($A170,'raw-data'!$A:$B,2,TRUE),"")</f>
        <v/>
      </c>
      <c r="BE170" s="1" t="str">
        <f>IF(INDEX('raw-data'!$A$1:$GQ$197,MATCH($A170,'raw-data'!$A:$A,1),MATCH(BE$1,'raw-data'!$1:$1,1))&lt;&gt;"",
$D170*INDEX('raw-data'!$A$1:$GQ$197,MATCH($A170,'raw-data'!$A:$A,1),MATCH(BE$1,'raw-data'!$1:$1,1))/VLOOKUP($A170,'raw-data'!$A:$B,2,TRUE),"")</f>
        <v/>
      </c>
      <c r="BF170" s="1" t="str">
        <f>IF(INDEX('raw-data'!$A$1:$GQ$197,MATCH($A170,'raw-data'!$A:$A,1),MATCH(BF$1,'raw-data'!$1:$1,1))&lt;&gt;"",
$D170*INDEX('raw-data'!$A$1:$GQ$197,MATCH($A170,'raw-data'!$A:$A,1),MATCH(BF$1,'raw-data'!$1:$1,1))/VLOOKUP($A170,'raw-data'!$A:$B,2,TRUE),"")</f>
        <v/>
      </c>
      <c r="BG170" s="1" t="str">
        <f>IF(INDEX('raw-data'!$A$1:$GQ$197,MATCH($A170,'raw-data'!$A:$A,1),MATCH(BG$1,'raw-data'!$1:$1,1))&lt;&gt;"",
$D170*INDEX('raw-data'!$A$1:$GQ$197,MATCH($A170,'raw-data'!$A:$A,1),MATCH(BG$1,'raw-data'!$1:$1,1))/VLOOKUP($A170,'raw-data'!$A:$B,2,TRUE),"")</f>
        <v/>
      </c>
      <c r="BH170" s="1" t="str">
        <f>IF(INDEX('raw-data'!$A$1:$GQ$197,MATCH($A170,'raw-data'!$A:$A,1),MATCH(BH$1,'raw-data'!$1:$1,1))&lt;&gt;"",
$D170*INDEX('raw-data'!$A$1:$GQ$197,MATCH($A170,'raw-data'!$A:$A,1),MATCH(BH$1,'raw-data'!$1:$1,1))/VLOOKUP($A170,'raw-data'!$A:$B,2,TRUE),"")</f>
        <v/>
      </c>
      <c r="BI170" s="1" t="str">
        <f>IF(INDEX('raw-data'!$A$1:$GQ$197,MATCH($A170,'raw-data'!$A:$A,1),MATCH(BI$1,'raw-data'!$1:$1,1))&lt;&gt;"",
$D170*INDEX('raw-data'!$A$1:$GQ$197,MATCH($A170,'raw-data'!$A:$A,1),MATCH(BI$1,'raw-data'!$1:$1,1))/VLOOKUP($A170,'raw-data'!$A:$B,2,TRUE),"")</f>
        <v/>
      </c>
      <c r="BJ170" s="1" t="str">
        <f>IF(INDEX('raw-data'!$A$1:$GQ$197,MATCH($A170,'raw-data'!$A:$A,1),MATCH(BJ$1,'raw-data'!$1:$1,1))&lt;&gt;"",
$D170*INDEX('raw-data'!$A$1:$GQ$197,MATCH($A170,'raw-data'!$A:$A,1),MATCH(BJ$1,'raw-data'!$1:$1,1))/VLOOKUP($A170,'raw-data'!$A:$B,2,TRUE),"")</f>
        <v/>
      </c>
      <c r="BK170" s="1" t="str">
        <f>IF(INDEX('raw-data'!$A$1:$GQ$197,MATCH($A170,'raw-data'!$A:$A,1),MATCH(BK$1,'raw-data'!$1:$1,1))&lt;&gt;"",
$D170*INDEX('raw-data'!$A$1:$GQ$197,MATCH($A170,'raw-data'!$A:$A,1),MATCH(BK$1,'raw-data'!$1:$1,1))/VLOOKUP($A170,'raw-data'!$A:$B,2,TRUE),"")</f>
        <v/>
      </c>
      <c r="BL170" s="1" t="str">
        <f>IF(INDEX('raw-data'!$A$1:$GQ$197,MATCH($A170,'raw-data'!$A:$A,1),MATCH(BL$1,'raw-data'!$1:$1,1))&lt;&gt;"",
$D170*INDEX('raw-data'!$A$1:$GQ$197,MATCH($A170,'raw-data'!$A:$A,1),MATCH(BL$1,'raw-data'!$1:$1,1))/VLOOKUP($A170,'raw-data'!$A:$B,2,TRUE),"")</f>
        <v/>
      </c>
      <c r="BM170" s="1" t="str">
        <f>IF(INDEX('raw-data'!$A$1:$GQ$197,MATCH($A170,'raw-data'!$A:$A,1),MATCH(BM$1,'raw-data'!$1:$1,1))&lt;&gt;"",
$D170*INDEX('raw-data'!$A$1:$GQ$197,MATCH($A170,'raw-data'!$A:$A,1),MATCH(BM$1,'raw-data'!$1:$1,1))/VLOOKUP($A170,'raw-data'!$A:$B,2,TRUE),"")</f>
        <v/>
      </c>
      <c r="BN170" s="1" t="str">
        <f>IF(INDEX('raw-data'!$A$1:$GQ$197,MATCH($A170,'raw-data'!$A:$A,1),MATCH(BN$1,'raw-data'!$1:$1,1))&lt;&gt;"",
$D170*INDEX('raw-data'!$A$1:$GQ$197,MATCH($A170,'raw-data'!$A:$A,1),MATCH(BN$1,'raw-data'!$1:$1,1))/VLOOKUP($A170,'raw-data'!$A:$B,2,TRUE),"")</f>
        <v/>
      </c>
      <c r="BO170" s="1" t="str">
        <f>IF(INDEX('raw-data'!$A$1:$GQ$197,MATCH($A170,'raw-data'!$A:$A,1),MATCH(BO$1,'raw-data'!$1:$1,1))&lt;&gt;"",
$D170*INDEX('raw-data'!$A$1:$GQ$197,MATCH($A170,'raw-data'!$A:$A,1),MATCH(BO$1,'raw-data'!$1:$1,1))/VLOOKUP($A170,'raw-data'!$A:$B,2,TRUE),"")</f>
        <v/>
      </c>
      <c r="BP170" s="1" t="str">
        <f>IF(INDEX('raw-data'!$A$1:$GQ$197,MATCH($A170,'raw-data'!$A:$A,1),MATCH(BP$1,'raw-data'!$1:$1,1))&lt;&gt;"",
$D170*INDEX('raw-data'!$A$1:$GQ$197,MATCH($A170,'raw-data'!$A:$A,1),MATCH(BP$1,'raw-data'!$1:$1,1))/VLOOKUP($A170,'raw-data'!$A:$B,2,TRUE),"")</f>
        <v/>
      </c>
      <c r="BQ170" s="1" t="str">
        <f>IF(INDEX('raw-data'!$A$1:$GQ$197,MATCH($A170,'raw-data'!$A:$A,1),MATCH(BQ$1,'raw-data'!$1:$1,1))&lt;&gt;"",
$D170*INDEX('raw-data'!$A$1:$GQ$197,MATCH($A170,'raw-data'!$A:$A,1),MATCH(BQ$1,'raw-data'!$1:$1,1))/VLOOKUP($A170,'raw-data'!$A:$B,2,TRUE),"")</f>
        <v/>
      </c>
      <c r="BR170" s="1" t="str">
        <f>IF(INDEX('raw-data'!$A$1:$GQ$197,MATCH($A170,'raw-data'!$A:$A,1),MATCH(BR$1,'raw-data'!$1:$1,1))&lt;&gt;"",
$D170*INDEX('raw-data'!$A$1:$GQ$197,MATCH($A170,'raw-data'!$A:$A,1),MATCH(BR$1,'raw-data'!$1:$1,1))/VLOOKUP($A170,'raw-data'!$A:$B,2,TRUE),"")</f>
        <v/>
      </c>
      <c r="BS170" s="1" t="str">
        <f>IF(INDEX('raw-data'!$A$1:$GQ$197,MATCH($A170,'raw-data'!$A:$A,1),MATCH(BS$1,'raw-data'!$1:$1,1))&lt;&gt;"",
$D170*INDEX('raw-data'!$A$1:$GQ$197,MATCH($A170,'raw-data'!$A:$A,1),MATCH(BS$1,'raw-data'!$1:$1,1))/VLOOKUP($A170,'raw-data'!$A:$B,2,TRUE),"")</f>
        <v/>
      </c>
      <c r="BT170" s="1" t="str">
        <f>IF(INDEX('raw-data'!$A$1:$GQ$197,MATCH($A170,'raw-data'!$A:$A,1),MATCH(BT$1,'raw-data'!$1:$1,1))&lt;&gt;"",
$D170*INDEX('raw-data'!$A$1:$GQ$197,MATCH($A170,'raw-data'!$A:$A,1),MATCH(BT$1,'raw-data'!$1:$1,1))/VLOOKUP($A170,'raw-data'!$A:$B,2,TRUE),"")</f>
        <v/>
      </c>
      <c r="BU170" s="1" t="str">
        <f>IF(INDEX('raw-data'!$A$1:$GQ$197,MATCH($A170,'raw-data'!$A:$A,1),MATCH(BU$1,'raw-data'!$1:$1,1))&lt;&gt;"",
$D170*INDEX('raw-data'!$A$1:$GQ$197,MATCH($A170,'raw-data'!$A:$A,1),MATCH(BU$1,'raw-data'!$1:$1,1))/VLOOKUP($A170,'raw-data'!$A:$B,2,TRUE),"")</f>
        <v/>
      </c>
      <c r="BV170" s="1" t="str">
        <f>IF(INDEX('raw-data'!$A$1:$GQ$197,MATCH($A170,'raw-data'!$A:$A,1),MATCH(BV$1,'raw-data'!$1:$1,1))&lt;&gt;"",
$D170*INDEX('raw-data'!$A$1:$GQ$197,MATCH($A170,'raw-data'!$A:$A,1),MATCH(BV$1,'raw-data'!$1:$1,1))/VLOOKUP($A170,'raw-data'!$A:$B,2,TRUE),"")</f>
        <v/>
      </c>
      <c r="BW170" s="1" t="str">
        <f>IF(INDEX('raw-data'!$A$1:$GQ$197,MATCH($A170,'raw-data'!$A:$A,1),MATCH(BW$1,'raw-data'!$1:$1,1))&lt;&gt;"",
$D170*INDEX('raw-data'!$A$1:$GQ$197,MATCH($A170,'raw-data'!$A:$A,1),MATCH(BW$1,'raw-data'!$1:$1,1))/VLOOKUP($A170,'raw-data'!$A:$B,2,TRUE),"")</f>
        <v/>
      </c>
      <c r="BX170" s="1" t="str">
        <f>IF(INDEX('raw-data'!$A$1:$GQ$197,MATCH($A170,'raw-data'!$A:$A,1),MATCH(BX$1,'raw-data'!$1:$1,1))&lt;&gt;"",
$D170*INDEX('raw-data'!$A$1:$GQ$197,MATCH($A170,'raw-data'!$A:$A,1),MATCH(BX$1,'raw-data'!$1:$1,1))/VLOOKUP($A170,'raw-data'!$A:$B,2,TRUE),"")</f>
        <v/>
      </c>
      <c r="BY170" s="1" t="str">
        <f>IF(INDEX('raw-data'!$A$1:$GQ$197,MATCH($A170,'raw-data'!$A:$A,1),MATCH(BY$1,'raw-data'!$1:$1,1))&lt;&gt;"",
$D170*INDEX('raw-data'!$A$1:$GQ$197,MATCH($A170,'raw-data'!$A:$A,1),MATCH(BY$1,'raw-data'!$1:$1,1))/VLOOKUP($A170,'raw-data'!$A:$B,2,TRUE),"")</f>
        <v/>
      </c>
      <c r="BZ170" s="1" t="str">
        <f>IF(INDEX('raw-data'!$A$1:$GQ$197,MATCH($A170,'raw-data'!$A:$A,1),MATCH(BZ$1,'raw-data'!$1:$1,1))&lt;&gt;"",
$D170*INDEX('raw-data'!$A$1:$GQ$197,MATCH($A170,'raw-data'!$A:$A,1),MATCH(BZ$1,'raw-data'!$1:$1,1))/VLOOKUP($A170,'raw-data'!$A:$B,2,TRUE),"")</f>
        <v/>
      </c>
      <c r="CA170" s="1" t="str">
        <f>IF(INDEX('raw-data'!$A$1:$GQ$197,MATCH($A170,'raw-data'!$A:$A,1),MATCH(CA$1,'raw-data'!$1:$1,1))&lt;&gt;"",
$D170*INDEX('raw-data'!$A$1:$GQ$197,MATCH($A170,'raw-data'!$A:$A,1),MATCH(CA$1,'raw-data'!$1:$1,1))/VLOOKUP($A170,'raw-data'!$A:$B,2,TRUE),"")</f>
        <v/>
      </c>
      <c r="CB170" s="1" t="str">
        <f>IF(INDEX('raw-data'!$A$1:$GQ$197,MATCH($A170,'raw-data'!$A:$A,1),MATCH(CB$1,'raw-data'!$1:$1,1))&lt;&gt;"",
$D170*INDEX('raw-data'!$A$1:$GQ$197,MATCH($A170,'raw-data'!$A:$A,1),MATCH(CB$1,'raw-data'!$1:$1,1))/VLOOKUP($A170,'raw-data'!$A:$B,2,TRUE),"")</f>
        <v/>
      </c>
      <c r="CC170" s="1" t="str">
        <f>IF(INDEX('raw-data'!$A$1:$GQ$197,MATCH($A170,'raw-data'!$A:$A,1),MATCH(CC$1,'raw-data'!$1:$1,1))&lt;&gt;"",
$D170*INDEX('raw-data'!$A$1:$GQ$197,MATCH($A170,'raw-data'!$A:$A,1),MATCH(CC$1,'raw-data'!$1:$1,1))/VLOOKUP($A170,'raw-data'!$A:$B,2,TRUE),"")</f>
        <v/>
      </c>
      <c r="CD170" s="1" t="str">
        <f>IF(INDEX('raw-data'!$A$1:$GQ$197,MATCH($A170,'raw-data'!$A:$A,1),MATCH(CD$1,'raw-data'!$1:$1,1))&lt;&gt;"",
$D170*INDEX('raw-data'!$A$1:$GQ$197,MATCH($A170,'raw-data'!$A:$A,1),MATCH(CD$1,'raw-data'!$1:$1,1))/VLOOKUP($A170,'raw-data'!$A:$B,2,TRUE),"")</f>
        <v/>
      </c>
      <c r="CE170" s="1" t="str">
        <f>IF(INDEX('raw-data'!$A$1:$GQ$197,MATCH($A170,'raw-data'!$A:$A,1),MATCH(CE$1,'raw-data'!$1:$1,1))&lt;&gt;"",
$D170*INDEX('raw-data'!$A$1:$GQ$197,MATCH($A170,'raw-data'!$A:$A,1),MATCH(CE$1,'raw-data'!$1:$1,1))/VLOOKUP($A170,'raw-data'!$A:$B,2,TRUE),"")</f>
        <v/>
      </c>
      <c r="CF170" s="1" t="str">
        <f>IF(INDEX('raw-data'!$A$1:$GQ$197,MATCH($A170,'raw-data'!$A:$A,1),MATCH(CF$1,'raw-data'!$1:$1,1))&lt;&gt;"",
$D170*INDEX('raw-data'!$A$1:$GQ$197,MATCH($A170,'raw-data'!$A:$A,1),MATCH(CF$1,'raw-data'!$1:$1,1))/VLOOKUP($A170,'raw-data'!$A:$B,2,TRUE),"")</f>
        <v/>
      </c>
      <c r="CG170" s="1" t="str">
        <f>IF(INDEX('raw-data'!$A$1:$GQ$197,MATCH($A170,'raw-data'!$A:$A,1),MATCH(CG$1,'raw-data'!$1:$1,1))&lt;&gt;"",
$D170*INDEX('raw-data'!$A$1:$GQ$197,MATCH($A170,'raw-data'!$A:$A,1),MATCH(CG$1,'raw-data'!$1:$1,1))/VLOOKUP($A170,'raw-data'!$A:$B,2,TRUE),"")</f>
        <v/>
      </c>
      <c r="CH170" s="1" t="str">
        <f>IF(INDEX('raw-data'!$A$1:$GQ$197,MATCH($A170,'raw-data'!$A:$A,1),MATCH(CH$1,'raw-data'!$1:$1,1))&lt;&gt;"",
$D170*INDEX('raw-data'!$A$1:$GQ$197,MATCH($A170,'raw-data'!$A:$A,1),MATCH(CH$1,'raw-data'!$1:$1,1))/VLOOKUP($A170,'raw-data'!$A:$B,2,TRUE),"")</f>
        <v/>
      </c>
      <c r="CI170" s="1" t="str">
        <f>IF(INDEX('raw-data'!$A$1:$GQ$197,MATCH($A170,'raw-data'!$A:$A,1),MATCH(CI$1,'raw-data'!$1:$1,1))&lt;&gt;"",
$D170*INDEX('raw-data'!$A$1:$GQ$197,MATCH($A170,'raw-data'!$A:$A,1),MATCH(CI$1,'raw-data'!$1:$1,1))/VLOOKUP($A170,'raw-data'!$A:$B,2,TRUE),"")</f>
        <v/>
      </c>
      <c r="CJ170" s="1" t="str">
        <f>IF(INDEX('raw-data'!$A$1:$GQ$197,MATCH($A170,'raw-data'!$A:$A,1),MATCH(CJ$1,'raw-data'!$1:$1,1))&lt;&gt;"",
$D170*INDEX('raw-data'!$A$1:$GQ$197,MATCH($A170,'raw-data'!$A:$A,1),MATCH(CJ$1,'raw-data'!$1:$1,1))/VLOOKUP($A170,'raw-data'!$A:$B,2,TRUE),"")</f>
        <v/>
      </c>
      <c r="CK170" s="1" t="str">
        <f>IF(INDEX('raw-data'!$A$1:$GQ$197,MATCH($A170,'raw-data'!$A:$A,1),MATCH(CK$1,'raw-data'!$1:$1,1))&lt;&gt;"",
$D170*INDEX('raw-data'!$A$1:$GQ$197,MATCH($A170,'raw-data'!$A:$A,1),MATCH(CK$1,'raw-data'!$1:$1,1))/VLOOKUP($A170,'raw-data'!$A:$B,2,TRUE),"")</f>
        <v/>
      </c>
      <c r="CL170" s="1">
        <f>IF(INDEX('raw-data'!$A$1:$GQ$197,MATCH($A170,'raw-data'!$A:$A,1),MATCH(CL$1,'raw-data'!$1:$1,1))&lt;&gt;"",
$D170*INDEX('raw-data'!$A$1:$GQ$197,MATCH($A170,'raw-data'!$A:$A,1),MATCH(CL$1,'raw-data'!$1:$1,1))/VLOOKUP($A170,'raw-data'!$A:$B,2,TRUE),"")</f>
        <v>0</v>
      </c>
      <c r="CM170" s="1" t="str">
        <f>IF(INDEX('raw-data'!$A$1:$GQ$197,MATCH($A170,'raw-data'!$A:$A,1),MATCH(CM$1,'raw-data'!$1:$1,1))&lt;&gt;"",
$D170*INDEX('raw-data'!$A$1:$GQ$197,MATCH($A170,'raw-data'!$A:$A,1),MATCH(CM$1,'raw-data'!$1:$1,1))/VLOOKUP($A170,'raw-data'!$A:$B,2,TRUE),"")</f>
        <v/>
      </c>
      <c r="CN170" s="1" t="str">
        <f>IF(INDEX('raw-data'!$A$1:$GQ$197,MATCH($A170,'raw-data'!$A:$A,1),MATCH(CN$1,'raw-data'!$1:$1,1))&lt;&gt;"",
$D170*INDEX('raw-data'!$A$1:$GQ$197,MATCH($A170,'raw-data'!$A:$A,1),MATCH(CN$1,'raw-data'!$1:$1,1))/VLOOKUP($A170,'raw-data'!$A:$B,2,TRUE),"")</f>
        <v/>
      </c>
      <c r="CO170" s="1" t="str">
        <f>IF(INDEX('raw-data'!$A$1:$GQ$197,MATCH($A170,'raw-data'!$A:$A,1),MATCH(CO$1,'raw-data'!$1:$1,1))&lt;&gt;"",
$D170*INDEX('raw-data'!$A$1:$GQ$197,MATCH($A170,'raw-data'!$A:$A,1),MATCH(CO$1,'raw-data'!$1:$1,1))/VLOOKUP($A170,'raw-data'!$A:$B,2,TRUE),"")</f>
        <v/>
      </c>
      <c r="CP170" s="1" t="str">
        <f>IF(INDEX('raw-data'!$A$1:$GQ$197,MATCH($A170,'raw-data'!$A:$A,1),MATCH(CP$1,'raw-data'!$1:$1,1))&lt;&gt;"",
$D170*INDEX('raw-data'!$A$1:$GQ$197,MATCH($A170,'raw-data'!$A:$A,1),MATCH(CP$1,'raw-data'!$1:$1,1))/VLOOKUP($A170,'raw-data'!$A:$B,2,TRUE),"")</f>
        <v/>
      </c>
      <c r="CQ170" s="1" t="str">
        <f>IF(INDEX('raw-data'!$A$1:$GQ$197,MATCH($A170,'raw-data'!$A:$A,1),MATCH(CQ$1,'raw-data'!$1:$1,1))&lt;&gt;"",
$D170*INDEX('raw-data'!$A$1:$GQ$197,MATCH($A170,'raw-data'!$A:$A,1),MATCH(CQ$1,'raw-data'!$1:$1,1))/VLOOKUP($A170,'raw-data'!$A:$B,2,TRUE),"")</f>
        <v/>
      </c>
      <c r="CR170" s="1" t="str">
        <f>IF(INDEX('raw-data'!$A$1:$GQ$197,MATCH($A170,'raw-data'!$A:$A,1),MATCH(CR$1,'raw-data'!$1:$1,1))&lt;&gt;"",
$D170*INDEX('raw-data'!$A$1:$GQ$197,MATCH($A170,'raw-data'!$A:$A,1),MATCH(CR$1,'raw-data'!$1:$1,1))/VLOOKUP($A170,'raw-data'!$A:$B,2,TRUE),"")</f>
        <v/>
      </c>
      <c r="CS170" s="1" t="str">
        <f>IF(INDEX('raw-data'!$A$1:$GQ$197,MATCH($A170,'raw-data'!$A:$A,1),MATCH(CS$1,'raw-data'!$1:$1,1))&lt;&gt;"",
$D170*INDEX('raw-data'!$A$1:$GQ$197,MATCH($A170,'raw-data'!$A:$A,1),MATCH(CS$1,'raw-data'!$1:$1,1))/VLOOKUP($A170,'raw-data'!$A:$B,2,TRUE),"")</f>
        <v/>
      </c>
      <c r="CT170" s="1" t="str">
        <f>IF(INDEX('raw-data'!$A$1:$GQ$197,MATCH($A170,'raw-data'!$A:$A,1),MATCH(CT$1,'raw-data'!$1:$1,1))&lt;&gt;"",
$D170*INDEX('raw-data'!$A$1:$GQ$197,MATCH($A170,'raw-data'!$A:$A,1),MATCH(CT$1,'raw-data'!$1:$1,1))/VLOOKUP($A170,'raw-data'!$A:$B,2,TRUE),"")</f>
        <v/>
      </c>
      <c r="CU170" s="1" t="str">
        <f>IF(INDEX('raw-data'!$A$1:$GQ$197,MATCH($A170,'raw-data'!$A:$A,1),MATCH(CU$1,'raw-data'!$1:$1,1))&lt;&gt;"",
$D170*INDEX('raw-data'!$A$1:$GQ$197,MATCH($A170,'raw-data'!$A:$A,1),MATCH(CU$1,'raw-data'!$1:$1,1))/VLOOKUP($A170,'raw-data'!$A:$B,2,TRUE),"")</f>
        <v/>
      </c>
      <c r="CV170" s="1" t="str">
        <f>IF(INDEX('raw-data'!$A$1:$GQ$197,MATCH($A170,'raw-data'!$A:$A,1),MATCH(CV$1,'raw-data'!$1:$1,1))&lt;&gt;"",
$D170*INDEX('raw-data'!$A$1:$GQ$197,MATCH($A170,'raw-data'!$A:$A,1),MATCH(CV$1,'raw-data'!$1:$1,1))/VLOOKUP($A170,'raw-data'!$A:$B,2,TRUE),"")</f>
        <v/>
      </c>
      <c r="CW170" s="1" t="str">
        <f>IF(INDEX('raw-data'!$A$1:$GQ$197,MATCH($A170,'raw-data'!$A:$A,1),MATCH(CW$1,'raw-data'!$1:$1,1))&lt;&gt;"",
$D170*INDEX('raw-data'!$A$1:$GQ$197,MATCH($A170,'raw-data'!$A:$A,1),MATCH(CW$1,'raw-data'!$1:$1,1))/VLOOKUP($A170,'raw-data'!$A:$B,2,TRUE),"")</f>
        <v/>
      </c>
      <c r="CX170" s="1" t="str">
        <f>IF(INDEX('raw-data'!$A$1:$GQ$197,MATCH($A170,'raw-data'!$A:$A,1),MATCH(CX$1,'raw-data'!$1:$1,1))&lt;&gt;"",
$D170*INDEX('raw-data'!$A$1:$GQ$197,MATCH($A170,'raw-data'!$A:$A,1),MATCH(CX$1,'raw-data'!$1:$1,1))/VLOOKUP($A170,'raw-data'!$A:$B,2,TRUE),"")</f>
        <v/>
      </c>
      <c r="CY170" s="1" t="str">
        <f>IF(INDEX('raw-data'!$A$1:$GQ$197,MATCH($A170,'raw-data'!$A:$A,1),MATCH(CY$1,'raw-data'!$1:$1,1))&lt;&gt;"",
$D170*INDEX('raw-data'!$A$1:$GQ$197,MATCH($A170,'raw-data'!$A:$A,1),MATCH(CY$1,'raw-data'!$1:$1,1))/VLOOKUP($A170,'raw-data'!$A:$B,2,TRUE),"")</f>
        <v/>
      </c>
      <c r="CZ170" s="1" t="str">
        <f>IF(INDEX('raw-data'!$A$1:$GQ$197,MATCH($A170,'raw-data'!$A:$A,1),MATCH(CZ$1,'raw-data'!$1:$1,1))&lt;&gt;"",
$D170*INDEX('raw-data'!$A$1:$GQ$197,MATCH($A170,'raw-data'!$A:$A,1),MATCH(CZ$1,'raw-data'!$1:$1,1))/VLOOKUP($A170,'raw-data'!$A:$B,2,TRUE),"")</f>
        <v/>
      </c>
      <c r="DA170" s="1" t="str">
        <f>IF(INDEX('raw-data'!$A$1:$GQ$197,MATCH($A170,'raw-data'!$A:$A,1),MATCH(DA$1,'raw-data'!$1:$1,1))&lt;&gt;"",
$D170*INDEX('raw-data'!$A$1:$GQ$197,MATCH($A170,'raw-data'!$A:$A,1),MATCH(DA$1,'raw-data'!$1:$1,1))/VLOOKUP($A170,'raw-data'!$A:$B,2,TRUE),"")</f>
        <v/>
      </c>
      <c r="DB170" s="1" t="str">
        <f>IF(INDEX('raw-data'!$A$1:$GQ$197,MATCH($A170,'raw-data'!$A:$A,1),MATCH(DB$1,'raw-data'!$1:$1,1))&lt;&gt;"",
$D170*INDEX('raw-data'!$A$1:$GQ$197,MATCH($A170,'raw-data'!$A:$A,1),MATCH(DB$1,'raw-data'!$1:$1,1))/VLOOKUP($A170,'raw-data'!$A:$B,2,TRUE),"")</f>
        <v/>
      </c>
      <c r="DC170" s="1" t="str">
        <f>IF(INDEX('raw-data'!$A$1:$GQ$197,MATCH($A170,'raw-data'!$A:$A,1),MATCH(DC$1,'raw-data'!$1:$1,1))&lt;&gt;"",
$D170*INDEX('raw-data'!$A$1:$GQ$197,MATCH($A170,'raw-data'!$A:$A,1),MATCH(DC$1,'raw-data'!$1:$1,1))/VLOOKUP($A170,'raw-data'!$A:$B,2,TRUE),"")</f>
        <v/>
      </c>
      <c r="DD170" s="1" t="str">
        <f>IF(INDEX('raw-data'!$A$1:$GQ$197,MATCH($A170,'raw-data'!$A:$A,1),MATCH(DD$1,'raw-data'!$1:$1,1))&lt;&gt;"",
$D170*INDEX('raw-data'!$A$1:$GQ$197,MATCH($A170,'raw-data'!$A:$A,1),MATCH(DD$1,'raw-data'!$1:$1,1))/VLOOKUP($A170,'raw-data'!$A:$B,2,TRUE),"")</f>
        <v/>
      </c>
      <c r="DE170" s="1" t="str">
        <f>IF(INDEX('raw-data'!$A$1:$GQ$197,MATCH($A170,'raw-data'!$A:$A,1),MATCH(DE$1,'raw-data'!$1:$1,1))&lt;&gt;"",
$D170*INDEX('raw-data'!$A$1:$GQ$197,MATCH($A170,'raw-data'!$A:$A,1),MATCH(DE$1,'raw-data'!$1:$1,1))/VLOOKUP($A170,'raw-data'!$A:$B,2,TRUE),"")</f>
        <v/>
      </c>
      <c r="DF170" s="1" t="str">
        <f>IF(INDEX('raw-data'!$A$1:$GQ$197,MATCH($A170,'raw-data'!$A:$A,1),MATCH(DF$1,'raw-data'!$1:$1,1))&lt;&gt;"",
$D170*INDEX('raw-data'!$A$1:$GQ$197,MATCH($A170,'raw-data'!$A:$A,1),MATCH(DF$1,'raw-data'!$1:$1,1))/VLOOKUP($A170,'raw-data'!$A:$B,2,TRUE),"")</f>
        <v/>
      </c>
      <c r="DG170" s="1" t="str">
        <f>IF(INDEX('raw-data'!$A$1:$GQ$197,MATCH($A170,'raw-data'!$A:$A,1),MATCH(DG$1,'raw-data'!$1:$1,1))&lt;&gt;"",
$D170*INDEX('raw-data'!$A$1:$GQ$197,MATCH($A170,'raw-data'!$A:$A,1),MATCH(DG$1,'raw-data'!$1:$1,1))/VLOOKUP($A170,'raw-data'!$A:$B,2,TRUE),"")</f>
        <v/>
      </c>
      <c r="DH170" s="1" t="str">
        <f>IF(INDEX('raw-data'!$A$1:$GQ$197,MATCH($A170,'raw-data'!$A:$A,1),MATCH(DH$1,'raw-data'!$1:$1,1))&lt;&gt;"",
$D170*INDEX('raw-data'!$A$1:$GQ$197,MATCH($A170,'raw-data'!$A:$A,1),MATCH(DH$1,'raw-data'!$1:$1,1))/VLOOKUP($A170,'raw-data'!$A:$B,2,TRUE),"")</f>
        <v/>
      </c>
      <c r="DI170" s="1" t="str">
        <f>IF(INDEX('raw-data'!$A$1:$GQ$197,MATCH($A170,'raw-data'!$A:$A,1),MATCH(DI$1,'raw-data'!$1:$1,1))&lt;&gt;"",
$D170*INDEX('raw-data'!$A$1:$GQ$197,MATCH($A170,'raw-data'!$A:$A,1),MATCH(DI$1,'raw-data'!$1:$1,1))/VLOOKUP($A170,'raw-data'!$A:$B,2,TRUE),"")</f>
        <v/>
      </c>
      <c r="DJ170" s="1" t="str">
        <f>IF(INDEX('raw-data'!$A$1:$GQ$197,MATCH($A170,'raw-data'!$A:$A,1),MATCH(DJ$1,'raw-data'!$1:$1,1))&lt;&gt;"",
$D170*INDEX('raw-data'!$A$1:$GQ$197,MATCH($A170,'raw-data'!$A:$A,1),MATCH(DJ$1,'raw-data'!$1:$1,1))/VLOOKUP($A170,'raw-data'!$A:$B,2,TRUE),"")</f>
        <v/>
      </c>
      <c r="DK170" s="1" t="str">
        <f>IF(INDEX('raw-data'!$A$1:$GQ$197,MATCH($A170,'raw-data'!$A:$A,1),MATCH(DK$1,'raw-data'!$1:$1,1))&lt;&gt;"",
$D170*INDEX('raw-data'!$A$1:$GQ$197,MATCH($A170,'raw-data'!$A:$A,1),MATCH(DK$1,'raw-data'!$1:$1,1))/VLOOKUP($A170,'raw-data'!$A:$B,2,TRUE),"")</f>
        <v/>
      </c>
      <c r="DL170" s="1" t="str">
        <f>IF(INDEX('raw-data'!$A$1:$GQ$197,MATCH($A170,'raw-data'!$A:$A,1),MATCH(DL$1,'raw-data'!$1:$1,1))&lt;&gt;"",
$D170*INDEX('raw-data'!$A$1:$GQ$197,MATCH($A170,'raw-data'!$A:$A,1),MATCH(DL$1,'raw-data'!$1:$1,1))/VLOOKUP($A170,'raw-data'!$A:$B,2,TRUE),"")</f>
        <v/>
      </c>
      <c r="DM170" s="1" t="str">
        <f>IF(INDEX('raw-data'!$A$1:$GQ$197,MATCH($A170,'raw-data'!$A:$A,1),MATCH(DM$1,'raw-data'!$1:$1,1))&lt;&gt;"",
$D170*INDEX('raw-data'!$A$1:$GQ$197,MATCH($A170,'raw-data'!$A:$A,1),MATCH(DM$1,'raw-data'!$1:$1,1))/VLOOKUP($A170,'raw-data'!$A:$B,2,TRUE),"")</f>
        <v/>
      </c>
      <c r="DN170" s="1" t="str">
        <f>IF(INDEX('raw-data'!$A$1:$GQ$197,MATCH($A170,'raw-data'!$A:$A,1),MATCH(DN$1,'raw-data'!$1:$1,1))&lt;&gt;"",
$D170*INDEX('raw-data'!$A$1:$GQ$197,MATCH($A170,'raw-data'!$A:$A,1),MATCH(DN$1,'raw-data'!$1:$1,1))/VLOOKUP($A170,'raw-data'!$A:$B,2,TRUE),"")</f>
        <v/>
      </c>
      <c r="DO170" s="1" t="str">
        <f>IF(INDEX('raw-data'!$A$1:$GQ$197,MATCH($A170,'raw-data'!$A:$A,1),MATCH(DO$1,'raw-data'!$1:$1,1))&lt;&gt;"",
$D170*INDEX('raw-data'!$A$1:$GQ$197,MATCH($A170,'raw-data'!$A:$A,1),MATCH(DO$1,'raw-data'!$1:$1,1))/VLOOKUP($A170,'raw-data'!$A:$B,2,TRUE),"")</f>
        <v/>
      </c>
      <c r="DP170" s="1" t="str">
        <f>IF(INDEX('raw-data'!$A$1:$GQ$197,MATCH($A170,'raw-data'!$A:$A,1),MATCH(DP$1,'raw-data'!$1:$1,1))&lt;&gt;"",
$D170*INDEX('raw-data'!$A$1:$GQ$197,MATCH($A170,'raw-data'!$A:$A,1),MATCH(DP$1,'raw-data'!$1:$1,1))/VLOOKUP($A170,'raw-data'!$A:$B,2,TRUE),"")</f>
        <v/>
      </c>
      <c r="DQ170" s="1" t="str">
        <f>IF(INDEX('raw-data'!$A$1:$GQ$197,MATCH($A170,'raw-data'!$A:$A,1),MATCH(DQ$1,'raw-data'!$1:$1,1))&lt;&gt;"",
$D170*INDEX('raw-data'!$A$1:$GQ$197,MATCH($A170,'raw-data'!$A:$A,1),MATCH(DQ$1,'raw-data'!$1:$1,1))/VLOOKUP($A170,'raw-data'!$A:$B,2,TRUE),"")</f>
        <v/>
      </c>
      <c r="DR170" s="1" t="str">
        <f>IF(INDEX('raw-data'!$A$1:$GQ$197,MATCH($A170,'raw-data'!$A:$A,1),MATCH(DR$1,'raw-data'!$1:$1,1))&lt;&gt;"",
$D170*INDEX('raw-data'!$A$1:$GQ$197,MATCH($A170,'raw-data'!$A:$A,1),MATCH(DR$1,'raw-data'!$1:$1,1))/VLOOKUP($A170,'raw-data'!$A:$B,2,TRUE),"")</f>
        <v/>
      </c>
      <c r="DS170" s="1" t="str">
        <f>IF(INDEX('raw-data'!$A$1:$GQ$197,MATCH($A170,'raw-data'!$A:$A,1),MATCH(DS$1,'raw-data'!$1:$1,1))&lt;&gt;"",
$D170*INDEX('raw-data'!$A$1:$GQ$197,MATCH($A170,'raw-data'!$A:$A,1),MATCH(DS$1,'raw-data'!$1:$1,1))/VLOOKUP($A170,'raw-data'!$A:$B,2,TRUE),"")</f>
        <v/>
      </c>
      <c r="DT170" s="1" t="str">
        <f>IF(INDEX('raw-data'!$A$1:$GQ$197,MATCH($A170,'raw-data'!$A:$A,1),MATCH(DT$1,'raw-data'!$1:$1,1))&lt;&gt;"",
$D170*INDEX('raw-data'!$A$1:$GQ$197,MATCH($A170,'raw-data'!$A:$A,1),MATCH(DT$1,'raw-data'!$1:$1,1))/VLOOKUP($A170,'raw-data'!$A:$B,2,TRUE),"")</f>
        <v/>
      </c>
      <c r="DU170" s="1" t="str">
        <f>IF(INDEX('raw-data'!$A$1:$GQ$197,MATCH($A170,'raw-data'!$A:$A,1),MATCH(DU$1,'raw-data'!$1:$1,1))&lt;&gt;"",
$D170*INDEX('raw-data'!$A$1:$GQ$197,MATCH($A170,'raw-data'!$A:$A,1),MATCH(DU$1,'raw-data'!$1:$1,1))/VLOOKUP($A170,'raw-data'!$A:$B,2,TRUE),"")</f>
        <v/>
      </c>
      <c r="DV170" s="1" t="str">
        <f>IF(INDEX('raw-data'!$A$1:$GQ$197,MATCH($A170,'raw-data'!$A:$A,1),MATCH(DV$1,'raw-data'!$1:$1,1))&lt;&gt;"",
$D170*INDEX('raw-data'!$A$1:$GQ$197,MATCH($A170,'raw-data'!$A:$A,1),MATCH(DV$1,'raw-data'!$1:$1,1))/VLOOKUP($A170,'raw-data'!$A:$B,2,TRUE),"")</f>
        <v/>
      </c>
      <c r="DW170" s="1" t="str">
        <f>IF(INDEX('raw-data'!$A$1:$GQ$197,MATCH($A170,'raw-data'!$A:$A,1),MATCH(DW$1,'raw-data'!$1:$1,1))&lt;&gt;"",
$D170*INDEX('raw-data'!$A$1:$GQ$197,MATCH($A170,'raw-data'!$A:$A,1),MATCH(DW$1,'raw-data'!$1:$1,1))/VLOOKUP($A170,'raw-data'!$A:$B,2,TRUE),"")</f>
        <v/>
      </c>
      <c r="DX170" s="1" t="str">
        <f>IF(INDEX('raw-data'!$A$1:$GQ$197,MATCH($A170,'raw-data'!$A:$A,1),MATCH(DX$1,'raw-data'!$1:$1,1))&lt;&gt;"",
$D170*INDEX('raw-data'!$A$1:$GQ$197,MATCH($A170,'raw-data'!$A:$A,1),MATCH(DX$1,'raw-data'!$1:$1,1))/VLOOKUP($A170,'raw-data'!$A:$B,2,TRUE),"")</f>
        <v/>
      </c>
      <c r="DY170" s="1" t="str">
        <f>IF(INDEX('raw-data'!$A$1:$GQ$197,MATCH($A170,'raw-data'!$A:$A,1),MATCH(DY$1,'raw-data'!$1:$1,1))&lt;&gt;"",
$D170*INDEX('raw-data'!$A$1:$GQ$197,MATCH($A170,'raw-data'!$A:$A,1),MATCH(DY$1,'raw-data'!$1:$1,1))/VLOOKUP($A170,'raw-data'!$A:$B,2,TRUE),"")</f>
        <v/>
      </c>
      <c r="DZ170" s="1" t="str">
        <f>IF(INDEX('raw-data'!$A$1:$GQ$197,MATCH($A170,'raw-data'!$A:$A,1),MATCH(DZ$1,'raw-data'!$1:$1,1))&lt;&gt;"",
$D170*INDEX('raw-data'!$A$1:$GQ$197,MATCH($A170,'raw-data'!$A:$A,1),MATCH(DZ$1,'raw-data'!$1:$1,1))/VLOOKUP($A170,'raw-data'!$A:$B,2,TRUE),"")</f>
        <v/>
      </c>
      <c r="EA170" s="1" t="str">
        <f>IF(INDEX('raw-data'!$A$1:$GQ$197,MATCH($A170,'raw-data'!$A:$A,1),MATCH(EA$1,'raw-data'!$1:$1,1))&lt;&gt;"",
$D170*INDEX('raw-data'!$A$1:$GQ$197,MATCH($A170,'raw-data'!$A:$A,1),MATCH(EA$1,'raw-data'!$1:$1,1))/VLOOKUP($A170,'raw-data'!$A:$B,2,TRUE),"")</f>
        <v/>
      </c>
      <c r="EB170" s="1" t="str">
        <f>IF(INDEX('raw-data'!$A$1:$GQ$197,MATCH($A170,'raw-data'!$A:$A,1),MATCH(EB$1,'raw-data'!$1:$1,1))&lt;&gt;"",
$D170*INDEX('raw-data'!$A$1:$GQ$197,MATCH($A170,'raw-data'!$A:$A,1),MATCH(EB$1,'raw-data'!$1:$1,1))/VLOOKUP($A170,'raw-data'!$A:$B,2,TRUE),"")</f>
        <v/>
      </c>
      <c r="EC170" s="1" t="str">
        <f>IF(INDEX('raw-data'!$A$1:$GQ$197,MATCH($A170,'raw-data'!$A:$A,1),MATCH(EC$1,'raw-data'!$1:$1,1))&lt;&gt;"",
$D170*INDEX('raw-data'!$A$1:$GQ$197,MATCH($A170,'raw-data'!$A:$A,1),MATCH(EC$1,'raw-data'!$1:$1,1))/VLOOKUP($A170,'raw-data'!$A:$B,2,TRUE),"")</f>
        <v/>
      </c>
      <c r="ED170" s="1" t="str">
        <f>IF(INDEX('raw-data'!$A$1:$GQ$197,MATCH($A170,'raw-data'!$A:$A,1),MATCH(ED$1,'raw-data'!$1:$1,1))&lt;&gt;"",
$D170*INDEX('raw-data'!$A$1:$GQ$197,MATCH($A170,'raw-data'!$A:$A,1),MATCH(ED$1,'raw-data'!$1:$1,1))/VLOOKUP($A170,'raw-data'!$A:$B,2,TRUE),"")</f>
        <v/>
      </c>
      <c r="EE170" s="1" t="str">
        <f>IF(INDEX('raw-data'!$A$1:$GQ$197,MATCH($A170,'raw-data'!$A:$A,1),MATCH(EE$1,'raw-data'!$1:$1,1))&lt;&gt;"",
$D170*INDEX('raw-data'!$A$1:$GQ$197,MATCH($A170,'raw-data'!$A:$A,1),MATCH(EE$1,'raw-data'!$1:$1,1))/VLOOKUP($A170,'raw-data'!$A:$B,2,TRUE),"")</f>
        <v/>
      </c>
      <c r="EF170" s="1" t="str">
        <f>IF(INDEX('raw-data'!$A$1:$GQ$197,MATCH($A170,'raw-data'!$A:$A,1),MATCH(EF$1,'raw-data'!$1:$1,1))&lt;&gt;"",
$D170*INDEX('raw-data'!$A$1:$GQ$197,MATCH($A170,'raw-data'!$A:$A,1),MATCH(EF$1,'raw-data'!$1:$1,1))/VLOOKUP($A170,'raw-data'!$A:$B,2,TRUE),"")</f>
        <v/>
      </c>
      <c r="EG170" s="1" t="str">
        <f>IF(INDEX('raw-data'!$A$1:$GQ$197,MATCH($A170,'raw-data'!$A:$A,1),MATCH(EG$1,'raw-data'!$1:$1,1))&lt;&gt;"",
$D170*INDEX('raw-data'!$A$1:$GQ$197,MATCH($A170,'raw-data'!$A:$A,1),MATCH(EG$1,'raw-data'!$1:$1,1))/VLOOKUP($A170,'raw-data'!$A:$B,2,TRUE),"")</f>
        <v/>
      </c>
      <c r="EH170" s="1" t="str">
        <f>IF(INDEX('raw-data'!$A$1:$GQ$197,MATCH($A170,'raw-data'!$A:$A,1),MATCH(EH$1,'raw-data'!$1:$1,1))&lt;&gt;"",
$D170*INDEX('raw-data'!$A$1:$GQ$197,MATCH($A170,'raw-data'!$A:$A,1),MATCH(EH$1,'raw-data'!$1:$1,1))/VLOOKUP($A170,'raw-data'!$A:$B,2,TRUE),"")</f>
        <v/>
      </c>
      <c r="EI170" s="1" t="str">
        <f>IF(INDEX('raw-data'!$A$1:$GQ$197,MATCH($A170,'raw-data'!$A:$A,1),MATCH(EI$1,'raw-data'!$1:$1,1))&lt;&gt;"",
$D170*INDEX('raw-data'!$A$1:$GQ$197,MATCH($A170,'raw-data'!$A:$A,1),MATCH(EI$1,'raw-data'!$1:$1,1))/VLOOKUP($A170,'raw-data'!$A:$B,2,TRUE),"")</f>
        <v/>
      </c>
      <c r="EJ170" s="1" t="str">
        <f>IF(INDEX('raw-data'!$A$1:$GQ$197,MATCH($A170,'raw-data'!$A:$A,1),MATCH(EJ$1,'raw-data'!$1:$1,1))&lt;&gt;"",
$D170*INDEX('raw-data'!$A$1:$GQ$197,MATCH($A170,'raw-data'!$A:$A,1),MATCH(EJ$1,'raw-data'!$1:$1,1))/VLOOKUP($A170,'raw-data'!$A:$B,2,TRUE),"")</f>
        <v/>
      </c>
      <c r="EK170" s="1" t="str">
        <f>IF(INDEX('raw-data'!$A$1:$GQ$197,MATCH($A170,'raw-data'!$A:$A,1),MATCH(EK$1,'raw-data'!$1:$1,1))&lt;&gt;"",
$D170*INDEX('raw-data'!$A$1:$GQ$197,MATCH($A170,'raw-data'!$A:$A,1),MATCH(EK$1,'raw-data'!$1:$1,1))/VLOOKUP($A170,'raw-data'!$A:$B,2,TRUE),"")</f>
        <v/>
      </c>
      <c r="EL170" s="1" t="str">
        <f>IF(INDEX('raw-data'!$A$1:$GQ$197,MATCH($A170,'raw-data'!$A:$A,1),MATCH(EL$1,'raw-data'!$1:$1,1))&lt;&gt;"",
$D170*INDEX('raw-data'!$A$1:$GQ$197,MATCH($A170,'raw-data'!$A:$A,1),MATCH(EL$1,'raw-data'!$1:$1,1))/VLOOKUP($A170,'raw-data'!$A:$B,2,TRUE),"")</f>
        <v/>
      </c>
      <c r="EM170" s="1" t="str">
        <f>IF(INDEX('raw-data'!$A$1:$GQ$197,MATCH($A170,'raw-data'!$A:$A,1),MATCH(EM$1,'raw-data'!$1:$1,1))&lt;&gt;"",
$D170*INDEX('raw-data'!$A$1:$GQ$197,MATCH($A170,'raw-data'!$A:$A,1),MATCH(EM$1,'raw-data'!$1:$1,1))/VLOOKUP($A170,'raw-data'!$A:$B,2,TRUE),"")</f>
        <v/>
      </c>
      <c r="EN170" s="1" t="str">
        <f>IF(INDEX('raw-data'!$A$1:$GQ$197,MATCH($A170,'raw-data'!$A:$A,1),MATCH(EN$1,'raw-data'!$1:$1,1))&lt;&gt;"",
$D170*INDEX('raw-data'!$A$1:$GQ$197,MATCH($A170,'raw-data'!$A:$A,1),MATCH(EN$1,'raw-data'!$1:$1,1))/VLOOKUP($A170,'raw-data'!$A:$B,2,TRUE),"")</f>
        <v/>
      </c>
      <c r="EO170" s="1" t="str">
        <f>IF(INDEX('raw-data'!$A$1:$GQ$197,MATCH($A170,'raw-data'!$A:$A,1),MATCH(EO$1,'raw-data'!$1:$1,1))&lt;&gt;"",
$D170*INDEX('raw-data'!$A$1:$GQ$197,MATCH($A170,'raw-data'!$A:$A,1),MATCH(EO$1,'raw-data'!$1:$1,1))/VLOOKUP($A170,'raw-data'!$A:$B,2,TRUE),"")</f>
        <v/>
      </c>
      <c r="EP170" s="1" t="str">
        <f>IF(INDEX('raw-data'!$A$1:$GQ$197,MATCH($A170,'raw-data'!$A:$A,1),MATCH(EP$1,'raw-data'!$1:$1,1))&lt;&gt;"",
$D170*INDEX('raw-data'!$A$1:$GQ$197,MATCH($A170,'raw-data'!$A:$A,1),MATCH(EP$1,'raw-data'!$1:$1,1))/VLOOKUP($A170,'raw-data'!$A:$B,2,TRUE),"")</f>
        <v/>
      </c>
      <c r="EQ170" s="1" t="str">
        <f>IF(INDEX('raw-data'!$A$1:$GQ$197,MATCH($A170,'raw-data'!$A:$A,1),MATCH(EQ$1,'raw-data'!$1:$1,1))&lt;&gt;"",
$D170*INDEX('raw-data'!$A$1:$GQ$197,MATCH($A170,'raw-data'!$A:$A,1),MATCH(EQ$1,'raw-data'!$1:$1,1))/VLOOKUP($A170,'raw-data'!$A:$B,2,TRUE),"")</f>
        <v/>
      </c>
      <c r="ER170" s="1" t="str">
        <f>IF(INDEX('raw-data'!$A$1:$GQ$197,MATCH($A170,'raw-data'!$A:$A,1),MATCH(ER$1,'raw-data'!$1:$1,1))&lt;&gt;"",
$D170*INDEX('raw-data'!$A$1:$GQ$197,MATCH($A170,'raw-data'!$A:$A,1),MATCH(ER$1,'raw-data'!$1:$1,1))/VLOOKUP($A170,'raw-data'!$A:$B,2,TRUE),"")</f>
        <v/>
      </c>
      <c r="ES170" s="1" t="str">
        <f>IF(INDEX('raw-data'!$A$1:$GQ$197,MATCH($A170,'raw-data'!$A:$A,1),MATCH(ES$1,'raw-data'!$1:$1,1))&lt;&gt;"",
$D170*INDEX('raw-data'!$A$1:$GQ$197,MATCH($A170,'raw-data'!$A:$A,1),MATCH(ES$1,'raw-data'!$1:$1,1))/VLOOKUP($A170,'raw-data'!$A:$B,2,TRUE),"")</f>
        <v/>
      </c>
      <c r="ET170" s="1" t="str">
        <f>IF(INDEX('raw-data'!$A$1:$GQ$197,MATCH($A170,'raw-data'!$A:$A,1),MATCH(ET$1,'raw-data'!$1:$1,1))&lt;&gt;"",
$D170*INDEX('raw-data'!$A$1:$GQ$197,MATCH($A170,'raw-data'!$A:$A,1),MATCH(ET$1,'raw-data'!$1:$1,1))/VLOOKUP($A170,'raw-data'!$A:$B,2,TRUE),"")</f>
        <v/>
      </c>
      <c r="EU170" s="1" t="str">
        <f>IF(INDEX('raw-data'!$A$1:$GQ$197,MATCH($A170,'raw-data'!$A:$A,1),MATCH(EU$1,'raw-data'!$1:$1,1))&lt;&gt;"",
$D170*INDEX('raw-data'!$A$1:$GQ$197,MATCH($A170,'raw-data'!$A:$A,1),MATCH(EU$1,'raw-data'!$1:$1,1))/VLOOKUP($A170,'raw-data'!$A:$B,2,TRUE),"")</f>
        <v/>
      </c>
      <c r="EV170" s="1" t="str">
        <f>IF(INDEX('raw-data'!$A$1:$GQ$197,MATCH($A170,'raw-data'!$A:$A,1),MATCH(EV$1,'raw-data'!$1:$1,1))&lt;&gt;"",
$D170*INDEX('raw-data'!$A$1:$GQ$197,MATCH($A170,'raw-data'!$A:$A,1),MATCH(EV$1,'raw-data'!$1:$1,1))/VLOOKUP($A170,'raw-data'!$A:$B,2,TRUE),"")</f>
        <v/>
      </c>
      <c r="EW170" s="1" t="str">
        <f>IF(INDEX('raw-data'!$A$1:$GQ$197,MATCH($A170,'raw-data'!$A:$A,1),MATCH(EW$1,'raw-data'!$1:$1,1))&lt;&gt;"",
$D170*INDEX('raw-data'!$A$1:$GQ$197,MATCH($A170,'raw-data'!$A:$A,1),MATCH(EW$1,'raw-data'!$1:$1,1))/VLOOKUP($A170,'raw-data'!$A:$B,2,TRUE),"")</f>
        <v/>
      </c>
      <c r="EX170" s="1" t="str">
        <f>IF(INDEX('raw-data'!$A$1:$GQ$197,MATCH($A170,'raw-data'!$A:$A,1),MATCH(EX$1,'raw-data'!$1:$1,1))&lt;&gt;"",
$D170*INDEX('raw-data'!$A$1:$GQ$197,MATCH($A170,'raw-data'!$A:$A,1),MATCH(EX$1,'raw-data'!$1:$1,1))/VLOOKUP($A170,'raw-data'!$A:$B,2,TRUE),"")</f>
        <v/>
      </c>
      <c r="EY170" s="1" t="str">
        <f>IF(INDEX('raw-data'!$A$1:$GQ$197,MATCH($A170,'raw-data'!$A:$A,1),MATCH(EY$1,'raw-data'!$1:$1,1))&lt;&gt;"",
$D170*INDEX('raw-data'!$A$1:$GQ$197,MATCH($A170,'raw-data'!$A:$A,1),MATCH(EY$1,'raw-data'!$1:$1,1))/VLOOKUP($A170,'raw-data'!$A:$B,2,TRUE),"")</f>
        <v/>
      </c>
      <c r="EZ170" s="1" t="str">
        <f>IF(INDEX('raw-data'!$A$1:$GQ$197,MATCH($A170,'raw-data'!$A:$A,1),MATCH(EZ$1,'raw-data'!$1:$1,1))&lt;&gt;"",
$D170*INDEX('raw-data'!$A$1:$GQ$197,MATCH($A170,'raw-data'!$A:$A,1),MATCH(EZ$1,'raw-data'!$1:$1,1))/VLOOKUP($A170,'raw-data'!$A:$B,2,TRUE),"")</f>
        <v/>
      </c>
      <c r="FA170" s="1" t="str">
        <f>IF(INDEX('raw-data'!$A$1:$GQ$197,MATCH($A170,'raw-data'!$A:$A,1),MATCH(FA$1,'raw-data'!$1:$1,1))&lt;&gt;"",
$D170*INDEX('raw-data'!$A$1:$GQ$197,MATCH($A170,'raw-data'!$A:$A,1),MATCH(FA$1,'raw-data'!$1:$1,1))/VLOOKUP($A170,'raw-data'!$A:$B,2,TRUE),"")</f>
        <v/>
      </c>
      <c r="FB170" s="1" t="str">
        <f>IF(INDEX('raw-data'!$A$1:$GQ$197,MATCH($A170,'raw-data'!$A:$A,1),MATCH(FB$1,'raw-data'!$1:$1,1))&lt;&gt;"",
$D170*INDEX('raw-data'!$A$1:$GQ$197,MATCH($A170,'raw-data'!$A:$A,1),MATCH(FB$1,'raw-data'!$1:$1,1))/VLOOKUP($A170,'raw-data'!$A:$B,2,TRUE),"")</f>
        <v/>
      </c>
      <c r="FC170" s="1" t="str">
        <f>IF(INDEX('raw-data'!$A$1:$GQ$197,MATCH($A170,'raw-data'!$A:$A,1),MATCH(FC$1,'raw-data'!$1:$1,1))&lt;&gt;"",
$D170*INDEX('raw-data'!$A$1:$GQ$197,MATCH($A170,'raw-data'!$A:$A,1),MATCH(FC$1,'raw-data'!$1:$1,1))/VLOOKUP($A170,'raw-data'!$A:$B,2,TRUE),"")</f>
        <v/>
      </c>
      <c r="FD170" s="1" t="str">
        <f>IF(INDEX('raw-data'!$A$1:$GQ$197,MATCH($A170,'raw-data'!$A:$A,1),MATCH(FD$1,'raw-data'!$1:$1,1))&lt;&gt;"",
$D170*INDEX('raw-data'!$A$1:$GQ$197,MATCH($A170,'raw-data'!$A:$A,1),MATCH(FD$1,'raw-data'!$1:$1,1))/VLOOKUP($A170,'raw-data'!$A:$B,2,TRUE),"")</f>
        <v/>
      </c>
      <c r="FE170" s="1" t="str">
        <f>IF(INDEX('raw-data'!$A$1:$GQ$197,MATCH($A170,'raw-data'!$A:$A,1),MATCH(FE$1,'raw-data'!$1:$1,1))&lt;&gt;"",
$D170*INDEX('raw-data'!$A$1:$GQ$197,MATCH($A170,'raw-data'!$A:$A,1),MATCH(FE$1,'raw-data'!$1:$1,1))/VLOOKUP($A170,'raw-data'!$A:$B,2,TRUE),"")</f>
        <v/>
      </c>
      <c r="FF170" s="1" t="str">
        <f>IF(INDEX('raw-data'!$A$1:$GQ$197,MATCH($A170,'raw-data'!$A:$A,1),MATCH(FF$1,'raw-data'!$1:$1,1))&lt;&gt;"",
$D170*INDEX('raw-data'!$A$1:$GQ$197,MATCH($A170,'raw-data'!$A:$A,1),MATCH(FF$1,'raw-data'!$1:$1,1))/VLOOKUP($A170,'raw-data'!$A:$B,2,TRUE),"")</f>
        <v/>
      </c>
      <c r="FG170" s="1" t="str">
        <f>IF(INDEX('raw-data'!$A$1:$GQ$197,MATCH($A170,'raw-data'!$A:$A,1),MATCH(FG$1,'raw-data'!$1:$1,1))&lt;&gt;"",
$D170*INDEX('raw-data'!$A$1:$GQ$197,MATCH($A170,'raw-data'!$A:$A,1),MATCH(FG$1,'raw-data'!$1:$1,1))/VLOOKUP($A170,'raw-data'!$A:$B,2,TRUE),"")</f>
        <v/>
      </c>
      <c r="FH170" s="1" t="str">
        <f>IF(INDEX('raw-data'!$A$1:$GQ$197,MATCH($A170,'raw-data'!$A:$A,1),MATCH(FH$1,'raw-data'!$1:$1,1))&lt;&gt;"",
$D170*INDEX('raw-data'!$A$1:$GQ$197,MATCH($A170,'raw-data'!$A:$A,1),MATCH(FH$1,'raw-data'!$1:$1,1))/VLOOKUP($A170,'raw-data'!$A:$B,2,TRUE),"")</f>
        <v/>
      </c>
      <c r="FI170" s="1" t="str">
        <f>IF(INDEX('raw-data'!$A$1:$GQ$197,MATCH($A170,'raw-data'!$A:$A,1),MATCH(FI$1,'raw-data'!$1:$1,1))&lt;&gt;"",
$D170*INDEX('raw-data'!$A$1:$GQ$197,MATCH($A170,'raw-data'!$A:$A,1),MATCH(FI$1,'raw-data'!$1:$1,1))/VLOOKUP($A170,'raw-data'!$A:$B,2,TRUE),"")</f>
        <v/>
      </c>
      <c r="FJ170" s="1" t="str">
        <f>IF(INDEX('raw-data'!$A$1:$GQ$197,MATCH($A170,'raw-data'!$A:$A,1),MATCH(FJ$1,'raw-data'!$1:$1,1))&lt;&gt;"",
$D170*INDEX('raw-data'!$A$1:$GQ$197,MATCH($A170,'raw-data'!$A:$A,1),MATCH(FJ$1,'raw-data'!$1:$1,1))/VLOOKUP($A170,'raw-data'!$A:$B,2,TRUE),"")</f>
        <v/>
      </c>
      <c r="FK170" s="1" t="str">
        <f>IF(INDEX('raw-data'!$A$1:$GQ$197,MATCH($A170,'raw-data'!$A:$A,1),MATCH(FK$1,'raw-data'!$1:$1,1))&lt;&gt;"",
$D170*INDEX('raw-data'!$A$1:$GQ$197,MATCH($A170,'raw-data'!$A:$A,1),MATCH(FK$1,'raw-data'!$1:$1,1))/VLOOKUP($A170,'raw-data'!$A:$B,2,TRUE),"")</f>
        <v/>
      </c>
      <c r="FL170" s="1" t="str">
        <f>IF(INDEX('raw-data'!$A$1:$GQ$197,MATCH($A170,'raw-data'!$A:$A,1),MATCH(FL$1,'raw-data'!$1:$1,1))&lt;&gt;"",
$D170*INDEX('raw-data'!$A$1:$GQ$197,MATCH($A170,'raw-data'!$A:$A,1),MATCH(FL$1,'raw-data'!$1:$1,1))/VLOOKUP($A170,'raw-data'!$A:$B,2,TRUE),"")</f>
        <v/>
      </c>
      <c r="FM170" s="1" t="str">
        <f>IF(INDEX('raw-data'!$A$1:$GQ$197,MATCH($A170,'raw-data'!$A:$A,1),MATCH(FM$1,'raw-data'!$1:$1,1))&lt;&gt;"",
$D170*INDEX('raw-data'!$A$1:$GQ$197,MATCH($A170,'raw-data'!$A:$A,1),MATCH(FM$1,'raw-data'!$1:$1,1))/VLOOKUP($A170,'raw-data'!$A:$B,2,TRUE),"")</f>
        <v/>
      </c>
      <c r="FN170" s="1" t="str">
        <f>IF(INDEX('raw-data'!$A$1:$GQ$197,MATCH($A170,'raw-data'!$A:$A,1),MATCH(FN$1,'raw-data'!$1:$1,1))&lt;&gt;"",
$D170*INDEX('raw-data'!$A$1:$GQ$197,MATCH($A170,'raw-data'!$A:$A,1),MATCH(FN$1,'raw-data'!$1:$1,1))/VLOOKUP($A170,'raw-data'!$A:$B,2,TRUE),"")</f>
        <v/>
      </c>
      <c r="FO170" s="1" t="str">
        <f>IF(INDEX('raw-data'!$A$1:$GQ$197,MATCH($A170,'raw-data'!$A:$A,1),MATCH(FO$1,'raw-data'!$1:$1,1))&lt;&gt;"",
$D170*INDEX('raw-data'!$A$1:$GQ$197,MATCH($A170,'raw-data'!$A:$A,1),MATCH(FO$1,'raw-data'!$1:$1,1))/VLOOKUP($A170,'raw-data'!$A:$B,2,TRUE),"")</f>
        <v/>
      </c>
      <c r="FP170" s="1" t="str">
        <f>IF(INDEX('raw-data'!$A$1:$GQ$197,MATCH($A170,'raw-data'!$A:$A,1),MATCH(FP$1,'raw-data'!$1:$1,1))&lt;&gt;"",
$D170*INDEX('raw-data'!$A$1:$GQ$197,MATCH($A170,'raw-data'!$A:$A,1),MATCH(FP$1,'raw-data'!$1:$1,1))/VLOOKUP($A170,'raw-data'!$A:$B,2,TRUE),"")</f>
        <v/>
      </c>
      <c r="FQ170" s="1" t="str">
        <f>IF(INDEX('raw-data'!$A$1:$GQ$197,MATCH($A170,'raw-data'!$A:$A,1),MATCH(FQ$1,'raw-data'!$1:$1,1))&lt;&gt;"",
$D170*INDEX('raw-data'!$A$1:$GQ$197,MATCH($A170,'raw-data'!$A:$A,1),MATCH(FQ$1,'raw-data'!$1:$1,1))/VLOOKUP($A170,'raw-data'!$A:$B,2,TRUE),"")</f>
        <v/>
      </c>
      <c r="FR170" s="1" t="str">
        <f>IF(INDEX('raw-data'!$A$1:$GQ$197,MATCH($A170,'raw-data'!$A:$A,1),MATCH(FR$1,'raw-data'!$1:$1,1))&lt;&gt;"",
$D170*INDEX('raw-data'!$A$1:$GQ$197,MATCH($A170,'raw-data'!$A:$A,1),MATCH(FR$1,'raw-data'!$1:$1,1))/VLOOKUP($A170,'raw-data'!$A:$B,2,TRUE),"")</f>
        <v/>
      </c>
      <c r="FS170" s="1" t="str">
        <f>IF(INDEX('raw-data'!$A$1:$GQ$197,MATCH($A170,'raw-data'!$A:$A,1),MATCH(FS$1,'raw-data'!$1:$1,1))&lt;&gt;"",
$D170*INDEX('raw-data'!$A$1:$GQ$197,MATCH($A170,'raw-data'!$A:$A,1),MATCH(FS$1,'raw-data'!$1:$1,1))/VLOOKUP($A170,'raw-data'!$A:$B,2,TRUE),"")</f>
        <v/>
      </c>
      <c r="FT170" s="1" t="str">
        <f>IF(INDEX('raw-data'!$A$1:$GQ$197,MATCH($A170,'raw-data'!$A:$A,1),MATCH(FT$1,'raw-data'!$1:$1,1))&lt;&gt;"",
$D170*INDEX('raw-data'!$A$1:$GQ$197,MATCH($A170,'raw-data'!$A:$A,1),MATCH(FT$1,'raw-data'!$1:$1,1))/VLOOKUP($A170,'raw-data'!$A:$B,2,TRUE),"")</f>
        <v/>
      </c>
      <c r="FU170" s="1" t="str">
        <f>IF(INDEX('raw-data'!$A$1:$GQ$197,MATCH($A170,'raw-data'!$A:$A,1),MATCH(FU$1,'raw-data'!$1:$1,1))&lt;&gt;"",
$D170*INDEX('raw-data'!$A$1:$GQ$197,MATCH($A170,'raw-data'!$A:$A,1),MATCH(FU$1,'raw-data'!$1:$1,1))/VLOOKUP($A170,'raw-data'!$A:$B,2,TRUE),"")</f>
        <v/>
      </c>
      <c r="FV170" s="1" t="str">
        <f>IF(INDEX('raw-data'!$A$1:$GQ$197,MATCH($A170,'raw-data'!$A:$A,1),MATCH(FV$1,'raw-data'!$1:$1,1))&lt;&gt;"",
$D170*INDEX('raw-data'!$A$1:$GQ$197,MATCH($A170,'raw-data'!$A:$A,1),MATCH(FV$1,'raw-data'!$1:$1,1))/VLOOKUP($A170,'raw-data'!$A:$B,2,TRUE),"")</f>
        <v/>
      </c>
      <c r="FW170" s="1" t="str">
        <f>IF(INDEX('raw-data'!$A$1:$GQ$197,MATCH($A170,'raw-data'!$A:$A,1),MATCH(FW$1,'raw-data'!$1:$1,1))&lt;&gt;"",
$D170*INDEX('raw-data'!$A$1:$GQ$197,MATCH($A170,'raw-data'!$A:$A,1),MATCH(FW$1,'raw-data'!$1:$1,1))/VLOOKUP($A170,'raw-data'!$A:$B,2,TRUE),"")</f>
        <v/>
      </c>
      <c r="FX170" s="1" t="str">
        <f>IF(INDEX('raw-data'!$A$1:$GQ$197,MATCH($A170,'raw-data'!$A:$A,1),MATCH(FX$1,'raw-data'!$1:$1,1))&lt;&gt;"",
$D170*INDEX('raw-data'!$A$1:$GQ$197,MATCH($A170,'raw-data'!$A:$A,1),MATCH(FX$1,'raw-data'!$1:$1,1))/VLOOKUP($A170,'raw-data'!$A:$B,2,TRUE),"")</f>
        <v/>
      </c>
      <c r="FY170" s="1" t="str">
        <f>IF(INDEX('raw-data'!$A$1:$GQ$197,MATCH($A170,'raw-data'!$A:$A,1),MATCH(FY$1,'raw-data'!$1:$1,1))&lt;&gt;"",
$D170*INDEX('raw-data'!$A$1:$GQ$197,MATCH($A170,'raw-data'!$A:$A,1),MATCH(FY$1,'raw-data'!$1:$1,1))/VLOOKUP($A170,'raw-data'!$A:$B,2,TRUE),"")</f>
        <v/>
      </c>
      <c r="FZ170" s="1" t="str">
        <f>IF(INDEX('raw-data'!$A$1:$GQ$197,MATCH($A170,'raw-data'!$A:$A,1),MATCH(FZ$1,'raw-data'!$1:$1,1))&lt;&gt;"",
$D170*INDEX('raw-data'!$A$1:$GQ$197,MATCH($A170,'raw-data'!$A:$A,1),MATCH(FZ$1,'raw-data'!$1:$1,1))/VLOOKUP($A170,'raw-data'!$A:$B,2,TRUE),"")</f>
        <v/>
      </c>
      <c r="GA170" s="1" t="str">
        <f>IF(INDEX('raw-data'!$A$1:$GQ$197,MATCH($A170,'raw-data'!$A:$A,1),MATCH(GA$1,'raw-data'!$1:$1,1))&lt;&gt;"",
$D170*INDEX('raw-data'!$A$1:$GQ$197,MATCH($A170,'raw-data'!$A:$A,1),MATCH(GA$1,'raw-data'!$1:$1,1))/VLOOKUP($A170,'raw-data'!$A:$B,2,TRUE),"")</f>
        <v/>
      </c>
      <c r="GB170" s="1" t="str">
        <f>IF(INDEX('raw-data'!$A$1:$GQ$197,MATCH($A170,'raw-data'!$A:$A,1),MATCH(GB$1,'raw-data'!$1:$1,1))&lt;&gt;"",
$D170*INDEX('raw-data'!$A$1:$GQ$197,MATCH($A170,'raw-data'!$A:$A,1),MATCH(GB$1,'raw-data'!$1:$1,1))/VLOOKUP($A170,'raw-data'!$A:$B,2,TRUE),"")</f>
        <v/>
      </c>
      <c r="GC170" s="1" t="str">
        <f>IF(INDEX('raw-data'!$A$1:$GQ$197,MATCH($A170,'raw-data'!$A:$A,1),MATCH(GC$1,'raw-data'!$1:$1,1))&lt;&gt;"",
$D170*INDEX('raw-data'!$A$1:$GQ$197,MATCH($A170,'raw-data'!$A:$A,1),MATCH(GC$1,'raw-data'!$1:$1,1))/VLOOKUP($A170,'raw-data'!$A:$B,2,TRUE),"")</f>
        <v/>
      </c>
      <c r="GD170" s="1" t="str">
        <f>IF(INDEX('raw-data'!$A$1:$GQ$197,MATCH($A170,'raw-data'!$A:$A,1),MATCH(GD$1,'raw-data'!$1:$1,1))&lt;&gt;"",
$D170*INDEX('raw-data'!$A$1:$GQ$197,MATCH($A170,'raw-data'!$A:$A,1),MATCH(GD$1,'raw-data'!$1:$1,1))/VLOOKUP($A170,'raw-data'!$A:$B,2,TRUE),"")</f>
        <v/>
      </c>
      <c r="GE170" s="1" t="str">
        <f>IF(INDEX('raw-data'!$A$1:$GQ$197,MATCH($A170,'raw-data'!$A:$A,1),MATCH(GE$1,'raw-data'!$1:$1,1))&lt;&gt;"",
$D170*INDEX('raw-data'!$A$1:$GQ$197,MATCH($A170,'raw-data'!$A:$A,1),MATCH(GE$1,'raw-data'!$1:$1,1))/VLOOKUP($A170,'raw-data'!$A:$B,2,TRUE),"")</f>
        <v/>
      </c>
      <c r="GF170" s="1" t="str">
        <f>IF(INDEX('raw-data'!$A$1:$GQ$197,MATCH($A170,'raw-data'!$A:$A,1),MATCH(GF$1,'raw-data'!$1:$1,1))&lt;&gt;"",
$D170*INDEX('raw-data'!$A$1:$GQ$197,MATCH($A170,'raw-data'!$A:$A,1),MATCH(GF$1,'raw-data'!$1:$1,1))/VLOOKUP($A170,'raw-data'!$A:$B,2,TRUE),"")</f>
        <v/>
      </c>
      <c r="GG170" s="1" t="str">
        <f>IF(INDEX('raw-data'!$A$1:$GQ$197,MATCH($A170,'raw-data'!$A:$A,1),MATCH(GG$1,'raw-data'!$1:$1,1))&lt;&gt;"",
$D170*INDEX('raw-data'!$A$1:$GQ$197,MATCH($A170,'raw-data'!$A:$A,1),MATCH(GG$1,'raw-data'!$1:$1,1))/VLOOKUP($A170,'raw-data'!$A:$B,2,TRUE),"")</f>
        <v/>
      </c>
      <c r="GH170" s="1">
        <f>IF(INDEX('raw-data'!$A$1:$GQ$197,MATCH($A170,'raw-data'!$A:$A,1),MATCH(GH$1,'raw-data'!$1:$1,1))&lt;&gt;"",
$D170*INDEX('raw-data'!$A$1:$GQ$197,MATCH($A170,'raw-data'!$A:$A,1),MATCH(GH$1,'raw-data'!$1:$1,1))/VLOOKUP($A170,'raw-data'!$A:$B,2,TRUE),"")</f>
        <v>0</v>
      </c>
      <c r="GI170" s="1" t="str">
        <f>IF(INDEX('raw-data'!$A$1:$GQ$197,MATCH($A170,'raw-data'!$A:$A,1),MATCH(GI$1,'raw-data'!$1:$1,1))&lt;&gt;"",
$D170*INDEX('raw-data'!$A$1:$GQ$197,MATCH($A170,'raw-data'!$A:$A,1),MATCH(GI$1,'raw-data'!$1:$1,1))/VLOOKUP($A170,'raw-data'!$A:$B,2,TRUE),"")</f>
        <v/>
      </c>
      <c r="GJ170" s="1" t="str">
        <f>IF(INDEX('raw-data'!$A$1:$GQ$197,MATCH($A170,'raw-data'!$A:$A,1),MATCH(GJ$1,'raw-data'!$1:$1,1))&lt;&gt;"",
$D170*INDEX('raw-data'!$A$1:$GQ$197,MATCH($A170,'raw-data'!$A:$A,1),MATCH(GJ$1,'raw-data'!$1:$1,1))/VLOOKUP($A170,'raw-data'!$A:$B,2,TRUE),"")</f>
        <v/>
      </c>
      <c r="GK170" s="1" t="str">
        <f>IF(INDEX('raw-data'!$A$1:$GQ$197,MATCH($A170,'raw-data'!$A:$A,1),MATCH(GK$1,'raw-data'!$1:$1,1))&lt;&gt;"",
$D170*INDEX('raw-data'!$A$1:$GQ$197,MATCH($A170,'raw-data'!$A:$A,1),MATCH(GK$1,'raw-data'!$1:$1,1))/VLOOKUP($A170,'raw-data'!$A:$B,2,TRUE),"")</f>
        <v/>
      </c>
      <c r="GL170" s="1" t="str">
        <f>IF(INDEX('raw-data'!$A$1:$GQ$197,MATCH($A170,'raw-data'!$A:$A,1),MATCH(GL$1,'raw-data'!$1:$1,1))&lt;&gt;"",
$D170*INDEX('raw-data'!$A$1:$GQ$197,MATCH($A170,'raw-data'!$A:$A,1),MATCH(GL$1,'raw-data'!$1:$1,1))/VLOOKUP($A170,'raw-data'!$A:$B,2,TRUE),"")</f>
        <v/>
      </c>
      <c r="GM170" s="1" t="str">
        <f>IF(INDEX('raw-data'!$A$1:$GQ$197,MATCH($A170,'raw-data'!$A:$A,1),MATCH(GM$1,'raw-data'!$1:$1,1))&lt;&gt;"",
$D170*INDEX('raw-data'!$A$1:$GQ$197,MATCH($A170,'raw-data'!$A:$A,1),MATCH(GM$1,'raw-data'!$1:$1,1))/VLOOKUP($A170,'raw-data'!$A:$B,2,TRUE),"")</f>
        <v/>
      </c>
      <c r="GN170" s="1" t="str">
        <f>IF(INDEX('raw-data'!$A$1:$GQ$197,MATCH($A170,'raw-data'!$A:$A,1),MATCH(GN$1,'raw-data'!$1:$1,1))&lt;&gt;"",
$D170*INDEX('raw-data'!$A$1:$GQ$197,MATCH($A170,'raw-data'!$A:$A,1),MATCH(GN$1,'raw-data'!$1:$1,1))/VLOOKUP($A170,'raw-data'!$A:$B,2,TRUE),"")</f>
        <v/>
      </c>
      <c r="GO170" s="1" t="str">
        <f>IF(INDEX('raw-data'!$A$1:$GQ$197,MATCH($A170,'raw-data'!$A:$A,1),MATCH(GO$1,'raw-data'!$1:$1,1))&lt;&gt;"",
$D170*INDEX('raw-data'!$A$1:$GQ$197,MATCH($A170,'raw-data'!$A:$A,1),MATCH(GO$1,'raw-data'!$1:$1,1))/VLOOKUP($A170,'raw-data'!$A:$B,2,TRUE),"")</f>
        <v/>
      </c>
      <c r="GP170" s="1" t="str">
        <f>IF(INDEX('raw-data'!$A$1:$GQ$197,MATCH($A170,'raw-data'!$A:$A,1),MATCH(GP$1,'raw-data'!$1:$1,1))&lt;&gt;"",
$D170*INDEX('raw-data'!$A$1:$GQ$197,MATCH($A170,'raw-data'!$A:$A,1),MATCH(GP$1,'raw-data'!$1:$1,1))/VLOOKUP($A170,'raw-data'!$A:$B,2,TRUE),"")</f>
        <v/>
      </c>
      <c r="GQ170" s="1" t="str">
        <f>IF(INDEX('raw-data'!$A$1:$GQ$197,MATCH($A170,'raw-data'!$A:$A,1),MATCH(GQ$1,'raw-data'!$1:$1,1))&lt;&gt;"",
$D170*INDEX('raw-data'!$A$1:$GQ$197,MATCH($A170,'raw-data'!$A:$A,1),MATCH(GQ$1,'raw-data'!$1:$1,1))/VLOOKUP($A170,'raw-data'!$A:$B,2,TRUE),"")</f>
        <v/>
      </c>
    </row>
    <row r="171" spans="1:199" ht="15.75" x14ac:dyDescent="0.3">
      <c r="A171" s="3" t="s">
        <v>29</v>
      </c>
      <c r="B171" s="1">
        <f>IF(VLOOKUP(A171,'DATA-VIEW'!G:H,2,FALSE)=0,0,VLOOKUP(A171,'DATA-VIEW'!G:H,2,FALSE))</f>
        <v>0</v>
      </c>
      <c r="C171" s="1">
        <f t="shared" si="10"/>
        <v>0</v>
      </c>
      <c r="D171" s="1">
        <f>IFERROR(C171*VLOOKUP($A171,'raw-data'!A:C,2,TRUE)/VLOOKUP(A171,'raw-data'!A:C,3,TRUE),"")</f>
        <v>0</v>
      </c>
      <c r="E171" s="1" t="str">
        <f>IF(INDEX('raw-data'!$A$1:$GQ$197,MATCH($A171,'raw-data'!$A:$A,1),MATCH(E$1,'raw-data'!$1:$1,1))&lt;&gt;"",
$D171*INDEX('raw-data'!$A$1:$GQ$197,MATCH($A171,'raw-data'!$A:$A,1),MATCH(E$1,'raw-data'!$1:$1,1))/VLOOKUP($A171,'raw-data'!$A:$B,2,TRUE),"")</f>
        <v/>
      </c>
      <c r="F171" s="1" t="str">
        <f>IF(INDEX('raw-data'!$A$1:$GQ$197,MATCH($A171,'raw-data'!$A:$A,1),MATCH(F$1,'raw-data'!$1:$1,1))&lt;&gt;"",
$D171*INDEX('raw-data'!$A$1:$GQ$197,MATCH($A171,'raw-data'!$A:$A,1),MATCH(F$1,'raw-data'!$1:$1,1))/VLOOKUP($A171,'raw-data'!$A:$B,2,TRUE),"")</f>
        <v/>
      </c>
      <c r="G171" s="1" t="str">
        <f>IF(INDEX('raw-data'!$A$1:$GQ$197,MATCH($A171,'raw-data'!$A:$A,1),MATCH(G$1,'raw-data'!$1:$1,1))&lt;&gt;"",
$D171*INDEX('raw-data'!$A$1:$GQ$197,MATCH($A171,'raw-data'!$A:$A,1),MATCH(G$1,'raw-data'!$1:$1,1))/VLOOKUP($A171,'raw-data'!$A:$B,2,TRUE),"")</f>
        <v/>
      </c>
      <c r="H171" s="1" t="str">
        <f>IF(INDEX('raw-data'!$A$1:$GQ$197,MATCH($A171,'raw-data'!$A:$A,1),MATCH(H$1,'raw-data'!$1:$1,1))&lt;&gt;"",
$D171*INDEX('raw-data'!$A$1:$GQ$197,MATCH($A171,'raw-data'!$A:$A,1),MATCH(H$1,'raw-data'!$1:$1,1))/VLOOKUP($A171,'raw-data'!$A:$B,2,TRUE),"")</f>
        <v/>
      </c>
      <c r="I171" s="1" t="str">
        <f>IF(INDEX('raw-data'!$A$1:$GQ$197,MATCH($A171,'raw-data'!$A:$A,1),MATCH(I$1,'raw-data'!$1:$1,1))&lt;&gt;"",
$D171*INDEX('raw-data'!$A$1:$GQ$197,MATCH($A171,'raw-data'!$A:$A,1),MATCH(I$1,'raw-data'!$1:$1,1))/VLOOKUP($A171,'raw-data'!$A:$B,2,TRUE),"")</f>
        <v/>
      </c>
      <c r="J171" s="1" t="str">
        <f>IF(INDEX('raw-data'!$A$1:$GQ$197,MATCH($A171,'raw-data'!$A:$A,1),MATCH(J$1,'raw-data'!$1:$1,1))&lt;&gt;"",
$D171*INDEX('raw-data'!$A$1:$GQ$197,MATCH($A171,'raw-data'!$A:$A,1),MATCH(J$1,'raw-data'!$1:$1,1))/VLOOKUP($A171,'raw-data'!$A:$B,2,TRUE),"")</f>
        <v/>
      </c>
      <c r="K171" s="1" t="str">
        <f>IF(INDEX('raw-data'!$A$1:$GQ$197,MATCH($A171,'raw-data'!$A:$A,1),MATCH(K$1,'raw-data'!$1:$1,1))&lt;&gt;"",
$D171*INDEX('raw-data'!$A$1:$GQ$197,MATCH($A171,'raw-data'!$A:$A,1),MATCH(K$1,'raw-data'!$1:$1,1))/VLOOKUP($A171,'raw-data'!$A:$B,2,TRUE),"")</f>
        <v/>
      </c>
      <c r="L171" s="1" t="str">
        <f>IF(INDEX('raw-data'!$A$1:$GQ$197,MATCH($A171,'raw-data'!$A:$A,1),MATCH(L$1,'raw-data'!$1:$1,1))&lt;&gt;"",
$D171*INDEX('raw-data'!$A$1:$GQ$197,MATCH($A171,'raw-data'!$A:$A,1),MATCH(L$1,'raw-data'!$1:$1,1))/VLOOKUP($A171,'raw-data'!$A:$B,2,TRUE),"")</f>
        <v/>
      </c>
      <c r="M171" s="1" t="str">
        <f>IF(INDEX('raw-data'!$A$1:$GQ$197,MATCH($A171,'raw-data'!$A:$A,1),MATCH(M$1,'raw-data'!$1:$1,1))&lt;&gt;"",
$D171*INDEX('raw-data'!$A$1:$GQ$197,MATCH($A171,'raw-data'!$A:$A,1),MATCH(M$1,'raw-data'!$1:$1,1))/VLOOKUP($A171,'raw-data'!$A:$B,2,TRUE),"")</f>
        <v/>
      </c>
      <c r="N171" s="1" t="str">
        <f>IF(INDEX('raw-data'!$A$1:$GQ$197,MATCH($A171,'raw-data'!$A:$A,1),MATCH(N$1,'raw-data'!$1:$1,1))&lt;&gt;"",
$D171*INDEX('raw-data'!$A$1:$GQ$197,MATCH($A171,'raw-data'!$A:$A,1),MATCH(N$1,'raw-data'!$1:$1,1))/VLOOKUP($A171,'raw-data'!$A:$B,2,TRUE),"")</f>
        <v/>
      </c>
      <c r="O171" s="1" t="str">
        <f>IF(INDEX('raw-data'!$A$1:$GQ$197,MATCH($A171,'raw-data'!$A:$A,1),MATCH(O$1,'raw-data'!$1:$1,1))&lt;&gt;"",
$D171*INDEX('raw-data'!$A$1:$GQ$197,MATCH($A171,'raw-data'!$A:$A,1),MATCH(O$1,'raw-data'!$1:$1,1))/VLOOKUP($A171,'raw-data'!$A:$B,2,TRUE),"")</f>
        <v/>
      </c>
      <c r="P171" s="1" t="str">
        <f>IF(INDEX('raw-data'!$A$1:$GQ$197,MATCH($A171,'raw-data'!$A:$A,1),MATCH(P$1,'raw-data'!$1:$1,1))&lt;&gt;"",
$D171*INDEX('raw-data'!$A$1:$GQ$197,MATCH($A171,'raw-data'!$A:$A,1),MATCH(P$1,'raw-data'!$1:$1,1))/VLOOKUP($A171,'raw-data'!$A:$B,2,TRUE),"")</f>
        <v/>
      </c>
      <c r="Q171" s="1" t="str">
        <f>IF(INDEX('raw-data'!$A$1:$GQ$197,MATCH($A171,'raw-data'!$A:$A,1),MATCH(Q$1,'raw-data'!$1:$1,1))&lt;&gt;"",
$D171*INDEX('raw-data'!$A$1:$GQ$197,MATCH($A171,'raw-data'!$A:$A,1),MATCH(Q$1,'raw-data'!$1:$1,1))/VLOOKUP($A171,'raw-data'!$A:$B,2,TRUE),"")</f>
        <v/>
      </c>
      <c r="R171" s="1" t="str">
        <f>IF(INDEX('raw-data'!$A$1:$GQ$197,MATCH($A171,'raw-data'!$A:$A,1),MATCH(R$1,'raw-data'!$1:$1,1))&lt;&gt;"",
$D171*INDEX('raw-data'!$A$1:$GQ$197,MATCH($A171,'raw-data'!$A:$A,1),MATCH(R$1,'raw-data'!$1:$1,1))/VLOOKUP($A171,'raw-data'!$A:$B,2,TRUE),"")</f>
        <v/>
      </c>
      <c r="S171" s="1" t="str">
        <f>IF(INDEX('raw-data'!$A$1:$GQ$197,MATCH($A171,'raw-data'!$A:$A,1),MATCH(S$1,'raw-data'!$1:$1,1))&lt;&gt;"",
$D171*INDEX('raw-data'!$A$1:$GQ$197,MATCH($A171,'raw-data'!$A:$A,1),MATCH(S$1,'raw-data'!$1:$1,1))/VLOOKUP($A171,'raw-data'!$A:$B,2,TRUE),"")</f>
        <v/>
      </c>
      <c r="T171" s="1" t="str">
        <f>IF(INDEX('raw-data'!$A$1:$GQ$197,MATCH($A171,'raw-data'!$A:$A,1),MATCH(T$1,'raw-data'!$1:$1,1))&lt;&gt;"",
$D171*INDEX('raw-data'!$A$1:$GQ$197,MATCH($A171,'raw-data'!$A:$A,1),MATCH(T$1,'raw-data'!$1:$1,1))/VLOOKUP($A171,'raw-data'!$A:$B,2,TRUE),"")</f>
        <v/>
      </c>
      <c r="U171" s="1" t="str">
        <f>IF(INDEX('raw-data'!$A$1:$GQ$197,MATCH($A171,'raw-data'!$A:$A,1),MATCH(U$1,'raw-data'!$1:$1,1))&lt;&gt;"",
$D171*INDEX('raw-data'!$A$1:$GQ$197,MATCH($A171,'raw-data'!$A:$A,1),MATCH(U$1,'raw-data'!$1:$1,1))/VLOOKUP($A171,'raw-data'!$A:$B,2,TRUE),"")</f>
        <v/>
      </c>
      <c r="V171" s="1" t="str">
        <f>IF(INDEX('raw-data'!$A$1:$GQ$197,MATCH($A171,'raw-data'!$A:$A,1),MATCH(V$1,'raw-data'!$1:$1,1))&lt;&gt;"",
$D171*INDEX('raw-data'!$A$1:$GQ$197,MATCH($A171,'raw-data'!$A:$A,1),MATCH(V$1,'raw-data'!$1:$1,1))/VLOOKUP($A171,'raw-data'!$A:$B,2,TRUE),"")</f>
        <v/>
      </c>
      <c r="W171" s="1" t="str">
        <f>IF(INDEX('raw-data'!$A$1:$GQ$197,MATCH($A171,'raw-data'!$A:$A,1),MATCH(W$1,'raw-data'!$1:$1,1))&lt;&gt;"",
$D171*INDEX('raw-data'!$A$1:$GQ$197,MATCH($A171,'raw-data'!$A:$A,1),MATCH(W$1,'raw-data'!$1:$1,1))/VLOOKUP($A171,'raw-data'!$A:$B,2,TRUE),"")</f>
        <v/>
      </c>
      <c r="X171" s="1" t="str">
        <f>IF(INDEX('raw-data'!$A$1:$GQ$197,MATCH($A171,'raw-data'!$A:$A,1),MATCH(X$1,'raw-data'!$1:$1,1))&lt;&gt;"",
$D171*INDEX('raw-data'!$A$1:$GQ$197,MATCH($A171,'raw-data'!$A:$A,1),MATCH(X$1,'raw-data'!$1:$1,1))/VLOOKUP($A171,'raw-data'!$A:$B,2,TRUE),"")</f>
        <v/>
      </c>
      <c r="Y171" s="1" t="str">
        <f>IF(INDEX('raw-data'!$A$1:$GQ$197,MATCH($A171,'raw-data'!$A:$A,1),MATCH(Y$1,'raw-data'!$1:$1,1))&lt;&gt;"",
$D171*INDEX('raw-data'!$A$1:$GQ$197,MATCH($A171,'raw-data'!$A:$A,1),MATCH(Y$1,'raw-data'!$1:$1,1))/VLOOKUP($A171,'raw-data'!$A:$B,2,TRUE),"")</f>
        <v/>
      </c>
      <c r="Z171" s="1" t="str">
        <f>IF(INDEX('raw-data'!$A$1:$GQ$197,MATCH($A171,'raw-data'!$A:$A,1),MATCH(Z$1,'raw-data'!$1:$1,1))&lt;&gt;"",
$D171*INDEX('raw-data'!$A$1:$GQ$197,MATCH($A171,'raw-data'!$A:$A,1),MATCH(Z$1,'raw-data'!$1:$1,1))/VLOOKUP($A171,'raw-data'!$A:$B,2,TRUE),"")</f>
        <v/>
      </c>
      <c r="AA171" s="1" t="str">
        <f>IF(INDEX('raw-data'!$A$1:$GQ$197,MATCH($A171,'raw-data'!$A:$A,1),MATCH(AA$1,'raw-data'!$1:$1,1))&lt;&gt;"",
$D171*INDEX('raw-data'!$A$1:$GQ$197,MATCH($A171,'raw-data'!$A:$A,1),MATCH(AA$1,'raw-data'!$1:$1,1))/VLOOKUP($A171,'raw-data'!$A:$B,2,TRUE),"")</f>
        <v/>
      </c>
      <c r="AB171" s="1" t="str">
        <f>IF(INDEX('raw-data'!$A$1:$GQ$197,MATCH($A171,'raw-data'!$A:$A,1),MATCH(AB$1,'raw-data'!$1:$1,1))&lt;&gt;"",
$D171*INDEX('raw-data'!$A$1:$GQ$197,MATCH($A171,'raw-data'!$A:$A,1),MATCH(AB$1,'raw-data'!$1:$1,1))/VLOOKUP($A171,'raw-data'!$A:$B,2,TRUE),"")</f>
        <v/>
      </c>
      <c r="AC171" s="1" t="str">
        <f>IF(INDEX('raw-data'!$A$1:$GQ$197,MATCH($A171,'raw-data'!$A:$A,1),MATCH(AC$1,'raw-data'!$1:$1,1))&lt;&gt;"",
$D171*INDEX('raw-data'!$A$1:$GQ$197,MATCH($A171,'raw-data'!$A:$A,1),MATCH(AC$1,'raw-data'!$1:$1,1))/VLOOKUP($A171,'raw-data'!$A:$B,2,TRUE),"")</f>
        <v/>
      </c>
      <c r="AD171" s="1" t="str">
        <f>IF(INDEX('raw-data'!$A$1:$GQ$197,MATCH($A171,'raw-data'!$A:$A,1),MATCH(AD$1,'raw-data'!$1:$1,1))&lt;&gt;"",
$D171*INDEX('raw-data'!$A$1:$GQ$197,MATCH($A171,'raw-data'!$A:$A,1),MATCH(AD$1,'raw-data'!$1:$1,1))/VLOOKUP($A171,'raw-data'!$A:$B,2,TRUE),"")</f>
        <v/>
      </c>
      <c r="AE171" s="1" t="str">
        <f>IF(INDEX('raw-data'!$A$1:$GQ$197,MATCH($A171,'raw-data'!$A:$A,1),MATCH(AE$1,'raw-data'!$1:$1,1))&lt;&gt;"",
$D171*INDEX('raw-data'!$A$1:$GQ$197,MATCH($A171,'raw-data'!$A:$A,1),MATCH(AE$1,'raw-data'!$1:$1,1))/VLOOKUP($A171,'raw-data'!$A:$B,2,TRUE),"")</f>
        <v/>
      </c>
      <c r="AF171" s="1" t="str">
        <f>IF(INDEX('raw-data'!$A$1:$GQ$197,MATCH($A171,'raw-data'!$A:$A,1),MATCH(AF$1,'raw-data'!$1:$1,1))&lt;&gt;"",
$D171*INDEX('raw-data'!$A$1:$GQ$197,MATCH($A171,'raw-data'!$A:$A,1),MATCH(AF$1,'raw-data'!$1:$1,1))/VLOOKUP($A171,'raw-data'!$A:$B,2,TRUE),"")</f>
        <v/>
      </c>
      <c r="AG171" s="1" t="str">
        <f>IF(INDEX('raw-data'!$A$1:$GQ$197,MATCH($A171,'raw-data'!$A:$A,1),MATCH(AG$1,'raw-data'!$1:$1,1))&lt;&gt;"",
$D171*INDEX('raw-data'!$A$1:$GQ$197,MATCH($A171,'raw-data'!$A:$A,1),MATCH(AG$1,'raw-data'!$1:$1,1))/VLOOKUP($A171,'raw-data'!$A:$B,2,TRUE),"")</f>
        <v/>
      </c>
      <c r="AH171" s="1" t="str">
        <f>IF(INDEX('raw-data'!$A$1:$GQ$197,MATCH($A171,'raw-data'!$A:$A,1),MATCH(AH$1,'raw-data'!$1:$1,1))&lt;&gt;"",
$D171*INDEX('raw-data'!$A$1:$GQ$197,MATCH($A171,'raw-data'!$A:$A,1),MATCH(AH$1,'raw-data'!$1:$1,1))/VLOOKUP($A171,'raw-data'!$A:$B,2,TRUE),"")</f>
        <v/>
      </c>
      <c r="AI171" s="1" t="str">
        <f>IF(INDEX('raw-data'!$A$1:$GQ$197,MATCH($A171,'raw-data'!$A:$A,1),MATCH(AI$1,'raw-data'!$1:$1,1))&lt;&gt;"",
$D171*INDEX('raw-data'!$A$1:$GQ$197,MATCH($A171,'raw-data'!$A:$A,1),MATCH(AI$1,'raw-data'!$1:$1,1))/VLOOKUP($A171,'raw-data'!$A:$B,2,TRUE),"")</f>
        <v/>
      </c>
      <c r="AJ171" s="1" t="str">
        <f>IF(INDEX('raw-data'!$A$1:$GQ$197,MATCH($A171,'raw-data'!$A:$A,1),MATCH(AJ$1,'raw-data'!$1:$1,1))&lt;&gt;"",
$D171*INDEX('raw-data'!$A$1:$GQ$197,MATCH($A171,'raw-data'!$A:$A,1),MATCH(AJ$1,'raw-data'!$1:$1,1))/VLOOKUP($A171,'raw-data'!$A:$B,2,TRUE),"")</f>
        <v/>
      </c>
      <c r="AK171" s="1" t="str">
        <f>IF(INDEX('raw-data'!$A$1:$GQ$197,MATCH($A171,'raw-data'!$A:$A,1),MATCH(AK$1,'raw-data'!$1:$1,1))&lt;&gt;"",
$D171*INDEX('raw-data'!$A$1:$GQ$197,MATCH($A171,'raw-data'!$A:$A,1),MATCH(AK$1,'raw-data'!$1:$1,1))/VLOOKUP($A171,'raw-data'!$A:$B,2,TRUE),"")</f>
        <v/>
      </c>
      <c r="AL171" s="1" t="str">
        <f>IF(INDEX('raw-data'!$A$1:$GQ$197,MATCH($A171,'raw-data'!$A:$A,1),MATCH(AL$1,'raw-data'!$1:$1,1))&lt;&gt;"",
$D171*INDEX('raw-data'!$A$1:$GQ$197,MATCH($A171,'raw-data'!$A:$A,1),MATCH(AL$1,'raw-data'!$1:$1,1))/VLOOKUP($A171,'raw-data'!$A:$B,2,TRUE),"")</f>
        <v/>
      </c>
      <c r="AM171" s="1" t="str">
        <f>IF(INDEX('raw-data'!$A$1:$GQ$197,MATCH($A171,'raw-data'!$A:$A,1),MATCH(AM$1,'raw-data'!$1:$1,1))&lt;&gt;"",
$D171*INDEX('raw-data'!$A$1:$GQ$197,MATCH($A171,'raw-data'!$A:$A,1),MATCH(AM$1,'raw-data'!$1:$1,1))/VLOOKUP($A171,'raw-data'!$A:$B,2,TRUE),"")</f>
        <v/>
      </c>
      <c r="AN171" s="1" t="str">
        <f>IF(INDEX('raw-data'!$A$1:$GQ$197,MATCH($A171,'raw-data'!$A:$A,1),MATCH(AN$1,'raw-data'!$1:$1,1))&lt;&gt;"",
$D171*INDEX('raw-data'!$A$1:$GQ$197,MATCH($A171,'raw-data'!$A:$A,1),MATCH(AN$1,'raw-data'!$1:$1,1))/VLOOKUP($A171,'raw-data'!$A:$B,2,TRUE),"")</f>
        <v/>
      </c>
      <c r="AO171" s="1" t="str">
        <f>IF(INDEX('raw-data'!$A$1:$GQ$197,MATCH($A171,'raw-data'!$A:$A,1),MATCH(AO$1,'raw-data'!$1:$1,1))&lt;&gt;"",
$D171*INDEX('raw-data'!$A$1:$GQ$197,MATCH($A171,'raw-data'!$A:$A,1),MATCH(AO$1,'raw-data'!$1:$1,1))/VLOOKUP($A171,'raw-data'!$A:$B,2,TRUE),"")</f>
        <v/>
      </c>
      <c r="AP171" s="1" t="str">
        <f>IF(INDEX('raw-data'!$A$1:$GQ$197,MATCH($A171,'raw-data'!$A:$A,1),MATCH(AP$1,'raw-data'!$1:$1,1))&lt;&gt;"",
$D171*INDEX('raw-data'!$A$1:$GQ$197,MATCH($A171,'raw-data'!$A:$A,1),MATCH(AP$1,'raw-data'!$1:$1,1))/VLOOKUP($A171,'raw-data'!$A:$B,2,TRUE),"")</f>
        <v/>
      </c>
      <c r="AQ171" s="1" t="str">
        <f>IF(INDEX('raw-data'!$A$1:$GQ$197,MATCH($A171,'raw-data'!$A:$A,1),MATCH(AQ$1,'raw-data'!$1:$1,1))&lt;&gt;"",
$D171*INDEX('raw-data'!$A$1:$GQ$197,MATCH($A171,'raw-data'!$A:$A,1),MATCH(AQ$1,'raw-data'!$1:$1,1))/VLOOKUP($A171,'raw-data'!$A:$B,2,TRUE),"")</f>
        <v/>
      </c>
      <c r="AR171" s="1" t="str">
        <f>IF(INDEX('raw-data'!$A$1:$GQ$197,MATCH($A171,'raw-data'!$A:$A,1),MATCH(AR$1,'raw-data'!$1:$1,1))&lt;&gt;"",
$D171*INDEX('raw-data'!$A$1:$GQ$197,MATCH($A171,'raw-data'!$A:$A,1),MATCH(AR$1,'raw-data'!$1:$1,1))/VLOOKUP($A171,'raw-data'!$A:$B,2,TRUE),"")</f>
        <v/>
      </c>
      <c r="AS171" s="1" t="str">
        <f>IF(INDEX('raw-data'!$A$1:$GQ$197,MATCH($A171,'raw-data'!$A:$A,1),MATCH(AS$1,'raw-data'!$1:$1,1))&lt;&gt;"",
$D171*INDEX('raw-data'!$A$1:$GQ$197,MATCH($A171,'raw-data'!$A:$A,1),MATCH(AS$1,'raw-data'!$1:$1,1))/VLOOKUP($A171,'raw-data'!$A:$B,2,TRUE),"")</f>
        <v/>
      </c>
      <c r="AT171" s="1" t="str">
        <f>IF(INDEX('raw-data'!$A$1:$GQ$197,MATCH($A171,'raw-data'!$A:$A,1),MATCH(AT$1,'raw-data'!$1:$1,1))&lt;&gt;"",
$D171*INDEX('raw-data'!$A$1:$GQ$197,MATCH($A171,'raw-data'!$A:$A,1),MATCH(AT$1,'raw-data'!$1:$1,1))/VLOOKUP($A171,'raw-data'!$A:$B,2,TRUE),"")</f>
        <v/>
      </c>
      <c r="AU171" s="1">
        <f>IF(INDEX('raw-data'!$A$1:$GQ$197,MATCH($A171,'raw-data'!$A:$A,1),MATCH(AU$1,'raw-data'!$1:$1,1))&lt;&gt;"",
$D171*INDEX('raw-data'!$A$1:$GQ$197,MATCH($A171,'raw-data'!$A:$A,1),MATCH(AU$1,'raw-data'!$1:$1,1))/VLOOKUP($A171,'raw-data'!$A:$B,2,TRUE),"")</f>
        <v>0</v>
      </c>
      <c r="AV171" s="1" t="str">
        <f>IF(INDEX('raw-data'!$A$1:$GQ$197,MATCH($A171,'raw-data'!$A:$A,1),MATCH(AV$1,'raw-data'!$1:$1,1))&lt;&gt;"",
$D171*INDEX('raw-data'!$A$1:$GQ$197,MATCH($A171,'raw-data'!$A:$A,1),MATCH(AV$1,'raw-data'!$1:$1,1))/VLOOKUP($A171,'raw-data'!$A:$B,2,TRUE),"")</f>
        <v/>
      </c>
      <c r="AW171" s="1" t="str">
        <f>IF(INDEX('raw-data'!$A$1:$GQ$197,MATCH($A171,'raw-data'!$A:$A,1),MATCH(AW$1,'raw-data'!$1:$1,1))&lt;&gt;"",
$D171*INDEX('raw-data'!$A$1:$GQ$197,MATCH($A171,'raw-data'!$A:$A,1),MATCH(AW$1,'raw-data'!$1:$1,1))/VLOOKUP($A171,'raw-data'!$A:$B,2,TRUE),"")</f>
        <v/>
      </c>
      <c r="AX171" s="1" t="str">
        <f>IF(INDEX('raw-data'!$A$1:$GQ$197,MATCH($A171,'raw-data'!$A:$A,1),MATCH(AX$1,'raw-data'!$1:$1,1))&lt;&gt;"",
$D171*INDEX('raw-data'!$A$1:$GQ$197,MATCH($A171,'raw-data'!$A:$A,1),MATCH(AX$1,'raw-data'!$1:$1,1))/VLOOKUP($A171,'raw-data'!$A:$B,2,TRUE),"")</f>
        <v/>
      </c>
      <c r="AY171" s="1" t="str">
        <f>IF(INDEX('raw-data'!$A$1:$GQ$197,MATCH($A171,'raw-data'!$A:$A,1),MATCH(AY$1,'raw-data'!$1:$1,1))&lt;&gt;"",
$D171*INDEX('raw-data'!$A$1:$GQ$197,MATCH($A171,'raw-data'!$A:$A,1),MATCH(AY$1,'raw-data'!$1:$1,1))/VLOOKUP($A171,'raw-data'!$A:$B,2,TRUE),"")</f>
        <v/>
      </c>
      <c r="AZ171" s="1" t="str">
        <f>IF(INDEX('raw-data'!$A$1:$GQ$197,MATCH($A171,'raw-data'!$A:$A,1),MATCH(AZ$1,'raw-data'!$1:$1,1))&lt;&gt;"",
$D171*INDEX('raw-data'!$A$1:$GQ$197,MATCH($A171,'raw-data'!$A:$A,1),MATCH(AZ$1,'raw-data'!$1:$1,1))/VLOOKUP($A171,'raw-data'!$A:$B,2,TRUE),"")</f>
        <v/>
      </c>
      <c r="BA171" s="1" t="str">
        <f>IF(INDEX('raw-data'!$A$1:$GQ$197,MATCH($A171,'raw-data'!$A:$A,1),MATCH(BA$1,'raw-data'!$1:$1,1))&lt;&gt;"",
$D171*INDEX('raw-data'!$A$1:$GQ$197,MATCH($A171,'raw-data'!$A:$A,1),MATCH(BA$1,'raw-data'!$1:$1,1))/VLOOKUP($A171,'raw-data'!$A:$B,2,TRUE),"")</f>
        <v/>
      </c>
      <c r="BB171" s="1" t="str">
        <f>IF(INDEX('raw-data'!$A$1:$GQ$197,MATCH($A171,'raw-data'!$A:$A,1),MATCH(BB$1,'raw-data'!$1:$1,1))&lt;&gt;"",
$D171*INDEX('raw-data'!$A$1:$GQ$197,MATCH($A171,'raw-data'!$A:$A,1),MATCH(BB$1,'raw-data'!$1:$1,1))/VLOOKUP($A171,'raw-data'!$A:$B,2,TRUE),"")</f>
        <v/>
      </c>
      <c r="BC171" s="1" t="str">
        <f>IF(INDEX('raw-data'!$A$1:$GQ$197,MATCH($A171,'raw-data'!$A:$A,1),MATCH(BC$1,'raw-data'!$1:$1,1))&lt;&gt;"",
$D171*INDEX('raw-data'!$A$1:$GQ$197,MATCH($A171,'raw-data'!$A:$A,1),MATCH(BC$1,'raw-data'!$1:$1,1))/VLOOKUP($A171,'raw-data'!$A:$B,2,TRUE),"")</f>
        <v/>
      </c>
      <c r="BD171" s="1" t="str">
        <f>IF(INDEX('raw-data'!$A$1:$GQ$197,MATCH($A171,'raw-data'!$A:$A,1),MATCH(BD$1,'raw-data'!$1:$1,1))&lt;&gt;"",
$D171*INDEX('raw-data'!$A$1:$GQ$197,MATCH($A171,'raw-data'!$A:$A,1),MATCH(BD$1,'raw-data'!$1:$1,1))/VLOOKUP($A171,'raw-data'!$A:$B,2,TRUE),"")</f>
        <v/>
      </c>
      <c r="BE171" s="1" t="str">
        <f>IF(INDEX('raw-data'!$A$1:$GQ$197,MATCH($A171,'raw-data'!$A:$A,1),MATCH(BE$1,'raw-data'!$1:$1,1))&lt;&gt;"",
$D171*INDEX('raw-data'!$A$1:$GQ$197,MATCH($A171,'raw-data'!$A:$A,1),MATCH(BE$1,'raw-data'!$1:$1,1))/VLOOKUP($A171,'raw-data'!$A:$B,2,TRUE),"")</f>
        <v/>
      </c>
      <c r="BF171" s="1" t="str">
        <f>IF(INDEX('raw-data'!$A$1:$GQ$197,MATCH($A171,'raw-data'!$A:$A,1),MATCH(BF$1,'raw-data'!$1:$1,1))&lt;&gt;"",
$D171*INDEX('raw-data'!$A$1:$GQ$197,MATCH($A171,'raw-data'!$A:$A,1),MATCH(BF$1,'raw-data'!$1:$1,1))/VLOOKUP($A171,'raw-data'!$A:$B,2,TRUE),"")</f>
        <v/>
      </c>
      <c r="BG171" s="1" t="str">
        <f>IF(INDEX('raw-data'!$A$1:$GQ$197,MATCH($A171,'raw-data'!$A:$A,1),MATCH(BG$1,'raw-data'!$1:$1,1))&lt;&gt;"",
$D171*INDEX('raw-data'!$A$1:$GQ$197,MATCH($A171,'raw-data'!$A:$A,1),MATCH(BG$1,'raw-data'!$1:$1,1))/VLOOKUP($A171,'raw-data'!$A:$B,2,TRUE),"")</f>
        <v/>
      </c>
      <c r="BH171" s="1" t="str">
        <f>IF(INDEX('raw-data'!$A$1:$GQ$197,MATCH($A171,'raw-data'!$A:$A,1),MATCH(BH$1,'raw-data'!$1:$1,1))&lt;&gt;"",
$D171*INDEX('raw-data'!$A$1:$GQ$197,MATCH($A171,'raw-data'!$A:$A,1),MATCH(BH$1,'raw-data'!$1:$1,1))/VLOOKUP($A171,'raw-data'!$A:$B,2,TRUE),"")</f>
        <v/>
      </c>
      <c r="BI171" s="1" t="str">
        <f>IF(INDEX('raw-data'!$A$1:$GQ$197,MATCH($A171,'raw-data'!$A:$A,1),MATCH(BI$1,'raw-data'!$1:$1,1))&lt;&gt;"",
$D171*INDEX('raw-data'!$A$1:$GQ$197,MATCH($A171,'raw-data'!$A:$A,1),MATCH(BI$1,'raw-data'!$1:$1,1))/VLOOKUP($A171,'raw-data'!$A:$B,2,TRUE),"")</f>
        <v/>
      </c>
      <c r="BJ171" s="1" t="str">
        <f>IF(INDEX('raw-data'!$A$1:$GQ$197,MATCH($A171,'raw-data'!$A:$A,1),MATCH(BJ$1,'raw-data'!$1:$1,1))&lt;&gt;"",
$D171*INDEX('raw-data'!$A$1:$GQ$197,MATCH($A171,'raw-data'!$A:$A,1),MATCH(BJ$1,'raw-data'!$1:$1,1))/VLOOKUP($A171,'raw-data'!$A:$B,2,TRUE),"")</f>
        <v/>
      </c>
      <c r="BK171" s="1" t="str">
        <f>IF(INDEX('raw-data'!$A$1:$GQ$197,MATCH($A171,'raw-data'!$A:$A,1),MATCH(BK$1,'raw-data'!$1:$1,1))&lt;&gt;"",
$D171*INDEX('raw-data'!$A$1:$GQ$197,MATCH($A171,'raw-data'!$A:$A,1),MATCH(BK$1,'raw-data'!$1:$1,1))/VLOOKUP($A171,'raw-data'!$A:$B,2,TRUE),"")</f>
        <v/>
      </c>
      <c r="BL171" s="1" t="str">
        <f>IF(INDEX('raw-data'!$A$1:$GQ$197,MATCH($A171,'raw-data'!$A:$A,1),MATCH(BL$1,'raw-data'!$1:$1,1))&lt;&gt;"",
$D171*INDEX('raw-data'!$A$1:$GQ$197,MATCH($A171,'raw-data'!$A:$A,1),MATCH(BL$1,'raw-data'!$1:$1,1))/VLOOKUP($A171,'raw-data'!$A:$B,2,TRUE),"")</f>
        <v/>
      </c>
      <c r="BM171" s="1" t="str">
        <f>IF(INDEX('raw-data'!$A$1:$GQ$197,MATCH($A171,'raw-data'!$A:$A,1),MATCH(BM$1,'raw-data'!$1:$1,1))&lt;&gt;"",
$D171*INDEX('raw-data'!$A$1:$GQ$197,MATCH($A171,'raw-data'!$A:$A,1),MATCH(BM$1,'raw-data'!$1:$1,1))/VLOOKUP($A171,'raw-data'!$A:$B,2,TRUE),"")</f>
        <v/>
      </c>
      <c r="BN171" s="1" t="str">
        <f>IF(INDEX('raw-data'!$A$1:$GQ$197,MATCH($A171,'raw-data'!$A:$A,1),MATCH(BN$1,'raw-data'!$1:$1,1))&lt;&gt;"",
$D171*INDEX('raw-data'!$A$1:$GQ$197,MATCH($A171,'raw-data'!$A:$A,1),MATCH(BN$1,'raw-data'!$1:$1,1))/VLOOKUP($A171,'raw-data'!$A:$B,2,TRUE),"")</f>
        <v/>
      </c>
      <c r="BO171" s="1" t="str">
        <f>IF(INDEX('raw-data'!$A$1:$GQ$197,MATCH($A171,'raw-data'!$A:$A,1),MATCH(BO$1,'raw-data'!$1:$1,1))&lt;&gt;"",
$D171*INDEX('raw-data'!$A$1:$GQ$197,MATCH($A171,'raw-data'!$A:$A,1),MATCH(BO$1,'raw-data'!$1:$1,1))/VLOOKUP($A171,'raw-data'!$A:$B,2,TRUE),"")</f>
        <v/>
      </c>
      <c r="BP171" s="1" t="str">
        <f>IF(INDEX('raw-data'!$A$1:$GQ$197,MATCH($A171,'raw-data'!$A:$A,1),MATCH(BP$1,'raw-data'!$1:$1,1))&lt;&gt;"",
$D171*INDEX('raw-data'!$A$1:$GQ$197,MATCH($A171,'raw-data'!$A:$A,1),MATCH(BP$1,'raw-data'!$1:$1,1))/VLOOKUP($A171,'raw-data'!$A:$B,2,TRUE),"")</f>
        <v/>
      </c>
      <c r="BQ171" s="1" t="str">
        <f>IF(INDEX('raw-data'!$A$1:$GQ$197,MATCH($A171,'raw-data'!$A:$A,1),MATCH(BQ$1,'raw-data'!$1:$1,1))&lt;&gt;"",
$D171*INDEX('raw-data'!$A$1:$GQ$197,MATCH($A171,'raw-data'!$A:$A,1),MATCH(BQ$1,'raw-data'!$1:$1,1))/VLOOKUP($A171,'raw-data'!$A:$B,2,TRUE),"")</f>
        <v/>
      </c>
      <c r="BR171" s="1" t="str">
        <f>IF(INDEX('raw-data'!$A$1:$GQ$197,MATCH($A171,'raw-data'!$A:$A,1),MATCH(BR$1,'raw-data'!$1:$1,1))&lt;&gt;"",
$D171*INDEX('raw-data'!$A$1:$GQ$197,MATCH($A171,'raw-data'!$A:$A,1),MATCH(BR$1,'raw-data'!$1:$1,1))/VLOOKUP($A171,'raw-data'!$A:$B,2,TRUE),"")</f>
        <v/>
      </c>
      <c r="BS171" s="1" t="str">
        <f>IF(INDEX('raw-data'!$A$1:$GQ$197,MATCH($A171,'raw-data'!$A:$A,1),MATCH(BS$1,'raw-data'!$1:$1,1))&lt;&gt;"",
$D171*INDEX('raw-data'!$A$1:$GQ$197,MATCH($A171,'raw-data'!$A:$A,1),MATCH(BS$1,'raw-data'!$1:$1,1))/VLOOKUP($A171,'raw-data'!$A:$B,2,TRUE),"")</f>
        <v/>
      </c>
      <c r="BT171" s="1" t="str">
        <f>IF(INDEX('raw-data'!$A$1:$GQ$197,MATCH($A171,'raw-data'!$A:$A,1),MATCH(BT$1,'raw-data'!$1:$1,1))&lt;&gt;"",
$D171*INDEX('raw-data'!$A$1:$GQ$197,MATCH($A171,'raw-data'!$A:$A,1),MATCH(BT$1,'raw-data'!$1:$1,1))/VLOOKUP($A171,'raw-data'!$A:$B,2,TRUE),"")</f>
        <v/>
      </c>
      <c r="BU171" s="1" t="str">
        <f>IF(INDEX('raw-data'!$A$1:$GQ$197,MATCH($A171,'raw-data'!$A:$A,1),MATCH(BU$1,'raw-data'!$1:$1,1))&lt;&gt;"",
$D171*INDEX('raw-data'!$A$1:$GQ$197,MATCH($A171,'raw-data'!$A:$A,1),MATCH(BU$1,'raw-data'!$1:$1,1))/VLOOKUP($A171,'raw-data'!$A:$B,2,TRUE),"")</f>
        <v/>
      </c>
      <c r="BV171" s="1" t="str">
        <f>IF(INDEX('raw-data'!$A$1:$GQ$197,MATCH($A171,'raw-data'!$A:$A,1),MATCH(BV$1,'raw-data'!$1:$1,1))&lt;&gt;"",
$D171*INDEX('raw-data'!$A$1:$GQ$197,MATCH($A171,'raw-data'!$A:$A,1),MATCH(BV$1,'raw-data'!$1:$1,1))/VLOOKUP($A171,'raw-data'!$A:$B,2,TRUE),"")</f>
        <v/>
      </c>
      <c r="BW171" s="1" t="str">
        <f>IF(INDEX('raw-data'!$A$1:$GQ$197,MATCH($A171,'raw-data'!$A:$A,1),MATCH(BW$1,'raw-data'!$1:$1,1))&lt;&gt;"",
$D171*INDEX('raw-data'!$A$1:$GQ$197,MATCH($A171,'raw-data'!$A:$A,1),MATCH(BW$1,'raw-data'!$1:$1,1))/VLOOKUP($A171,'raw-data'!$A:$B,2,TRUE),"")</f>
        <v/>
      </c>
      <c r="BX171" s="1" t="str">
        <f>IF(INDEX('raw-data'!$A$1:$GQ$197,MATCH($A171,'raw-data'!$A:$A,1),MATCH(BX$1,'raw-data'!$1:$1,1))&lt;&gt;"",
$D171*INDEX('raw-data'!$A$1:$GQ$197,MATCH($A171,'raw-data'!$A:$A,1),MATCH(BX$1,'raw-data'!$1:$1,1))/VLOOKUP($A171,'raw-data'!$A:$B,2,TRUE),"")</f>
        <v/>
      </c>
      <c r="BY171" s="1" t="str">
        <f>IF(INDEX('raw-data'!$A$1:$GQ$197,MATCH($A171,'raw-data'!$A:$A,1),MATCH(BY$1,'raw-data'!$1:$1,1))&lt;&gt;"",
$D171*INDEX('raw-data'!$A$1:$GQ$197,MATCH($A171,'raw-data'!$A:$A,1),MATCH(BY$1,'raw-data'!$1:$1,1))/VLOOKUP($A171,'raw-data'!$A:$B,2,TRUE),"")</f>
        <v/>
      </c>
      <c r="BZ171" s="1" t="str">
        <f>IF(INDEX('raw-data'!$A$1:$GQ$197,MATCH($A171,'raw-data'!$A:$A,1),MATCH(BZ$1,'raw-data'!$1:$1,1))&lt;&gt;"",
$D171*INDEX('raw-data'!$A$1:$GQ$197,MATCH($A171,'raw-data'!$A:$A,1),MATCH(BZ$1,'raw-data'!$1:$1,1))/VLOOKUP($A171,'raw-data'!$A:$B,2,TRUE),"")</f>
        <v/>
      </c>
      <c r="CA171" s="1" t="str">
        <f>IF(INDEX('raw-data'!$A$1:$GQ$197,MATCH($A171,'raw-data'!$A:$A,1),MATCH(CA$1,'raw-data'!$1:$1,1))&lt;&gt;"",
$D171*INDEX('raw-data'!$A$1:$GQ$197,MATCH($A171,'raw-data'!$A:$A,1),MATCH(CA$1,'raw-data'!$1:$1,1))/VLOOKUP($A171,'raw-data'!$A:$B,2,TRUE),"")</f>
        <v/>
      </c>
      <c r="CB171" s="1" t="str">
        <f>IF(INDEX('raw-data'!$A$1:$GQ$197,MATCH($A171,'raw-data'!$A:$A,1),MATCH(CB$1,'raw-data'!$1:$1,1))&lt;&gt;"",
$D171*INDEX('raw-data'!$A$1:$GQ$197,MATCH($A171,'raw-data'!$A:$A,1),MATCH(CB$1,'raw-data'!$1:$1,1))/VLOOKUP($A171,'raw-data'!$A:$B,2,TRUE),"")</f>
        <v/>
      </c>
      <c r="CC171" s="1" t="str">
        <f>IF(INDEX('raw-data'!$A$1:$GQ$197,MATCH($A171,'raw-data'!$A:$A,1),MATCH(CC$1,'raw-data'!$1:$1,1))&lt;&gt;"",
$D171*INDEX('raw-data'!$A$1:$GQ$197,MATCH($A171,'raw-data'!$A:$A,1),MATCH(CC$1,'raw-data'!$1:$1,1))/VLOOKUP($A171,'raw-data'!$A:$B,2,TRUE),"")</f>
        <v/>
      </c>
      <c r="CD171" s="1" t="str">
        <f>IF(INDEX('raw-data'!$A$1:$GQ$197,MATCH($A171,'raw-data'!$A:$A,1),MATCH(CD$1,'raw-data'!$1:$1,1))&lt;&gt;"",
$D171*INDEX('raw-data'!$A$1:$GQ$197,MATCH($A171,'raw-data'!$A:$A,1),MATCH(CD$1,'raw-data'!$1:$1,1))/VLOOKUP($A171,'raw-data'!$A:$B,2,TRUE),"")</f>
        <v/>
      </c>
      <c r="CE171" s="1" t="str">
        <f>IF(INDEX('raw-data'!$A$1:$GQ$197,MATCH($A171,'raw-data'!$A:$A,1),MATCH(CE$1,'raw-data'!$1:$1,1))&lt;&gt;"",
$D171*INDEX('raw-data'!$A$1:$GQ$197,MATCH($A171,'raw-data'!$A:$A,1),MATCH(CE$1,'raw-data'!$1:$1,1))/VLOOKUP($A171,'raw-data'!$A:$B,2,TRUE),"")</f>
        <v/>
      </c>
      <c r="CF171" s="1" t="str">
        <f>IF(INDEX('raw-data'!$A$1:$GQ$197,MATCH($A171,'raw-data'!$A:$A,1),MATCH(CF$1,'raw-data'!$1:$1,1))&lt;&gt;"",
$D171*INDEX('raw-data'!$A$1:$GQ$197,MATCH($A171,'raw-data'!$A:$A,1),MATCH(CF$1,'raw-data'!$1:$1,1))/VLOOKUP($A171,'raw-data'!$A:$B,2,TRUE),"")</f>
        <v/>
      </c>
      <c r="CG171" s="1" t="str">
        <f>IF(INDEX('raw-data'!$A$1:$GQ$197,MATCH($A171,'raw-data'!$A:$A,1),MATCH(CG$1,'raw-data'!$1:$1,1))&lt;&gt;"",
$D171*INDEX('raw-data'!$A$1:$GQ$197,MATCH($A171,'raw-data'!$A:$A,1),MATCH(CG$1,'raw-data'!$1:$1,1))/VLOOKUP($A171,'raw-data'!$A:$B,2,TRUE),"")</f>
        <v/>
      </c>
      <c r="CH171" s="1" t="str">
        <f>IF(INDEX('raw-data'!$A$1:$GQ$197,MATCH($A171,'raw-data'!$A:$A,1),MATCH(CH$1,'raw-data'!$1:$1,1))&lt;&gt;"",
$D171*INDEX('raw-data'!$A$1:$GQ$197,MATCH($A171,'raw-data'!$A:$A,1),MATCH(CH$1,'raw-data'!$1:$1,1))/VLOOKUP($A171,'raw-data'!$A:$B,2,TRUE),"")</f>
        <v/>
      </c>
      <c r="CI171" s="1" t="str">
        <f>IF(INDEX('raw-data'!$A$1:$GQ$197,MATCH($A171,'raw-data'!$A:$A,1),MATCH(CI$1,'raw-data'!$1:$1,1))&lt;&gt;"",
$D171*INDEX('raw-data'!$A$1:$GQ$197,MATCH($A171,'raw-data'!$A:$A,1),MATCH(CI$1,'raw-data'!$1:$1,1))/VLOOKUP($A171,'raw-data'!$A:$B,2,TRUE),"")</f>
        <v/>
      </c>
      <c r="CJ171" s="1" t="str">
        <f>IF(INDEX('raw-data'!$A$1:$GQ$197,MATCH($A171,'raw-data'!$A:$A,1),MATCH(CJ$1,'raw-data'!$1:$1,1))&lt;&gt;"",
$D171*INDEX('raw-data'!$A$1:$GQ$197,MATCH($A171,'raw-data'!$A:$A,1),MATCH(CJ$1,'raw-data'!$1:$1,1))/VLOOKUP($A171,'raw-data'!$A:$B,2,TRUE),"")</f>
        <v/>
      </c>
      <c r="CK171" s="1" t="str">
        <f>IF(INDEX('raw-data'!$A$1:$GQ$197,MATCH($A171,'raw-data'!$A:$A,1),MATCH(CK$1,'raw-data'!$1:$1,1))&lt;&gt;"",
$D171*INDEX('raw-data'!$A$1:$GQ$197,MATCH($A171,'raw-data'!$A:$A,1),MATCH(CK$1,'raw-data'!$1:$1,1))/VLOOKUP($A171,'raw-data'!$A:$B,2,TRUE),"")</f>
        <v/>
      </c>
      <c r="CL171" s="1" t="str">
        <f>IF(INDEX('raw-data'!$A$1:$GQ$197,MATCH($A171,'raw-data'!$A:$A,1),MATCH(CL$1,'raw-data'!$1:$1,1))&lt;&gt;"",
$D171*INDEX('raw-data'!$A$1:$GQ$197,MATCH($A171,'raw-data'!$A:$A,1),MATCH(CL$1,'raw-data'!$1:$1,1))/VLOOKUP($A171,'raw-data'!$A:$B,2,TRUE),"")</f>
        <v/>
      </c>
      <c r="CM171" s="1" t="str">
        <f>IF(INDEX('raw-data'!$A$1:$GQ$197,MATCH($A171,'raw-data'!$A:$A,1),MATCH(CM$1,'raw-data'!$1:$1,1))&lt;&gt;"",
$D171*INDEX('raw-data'!$A$1:$GQ$197,MATCH($A171,'raw-data'!$A:$A,1),MATCH(CM$1,'raw-data'!$1:$1,1))/VLOOKUP($A171,'raw-data'!$A:$B,2,TRUE),"")</f>
        <v/>
      </c>
      <c r="CN171" s="1" t="str">
        <f>IF(INDEX('raw-data'!$A$1:$GQ$197,MATCH($A171,'raw-data'!$A:$A,1),MATCH(CN$1,'raw-data'!$1:$1,1))&lt;&gt;"",
$D171*INDEX('raw-data'!$A$1:$GQ$197,MATCH($A171,'raw-data'!$A:$A,1),MATCH(CN$1,'raw-data'!$1:$1,1))/VLOOKUP($A171,'raw-data'!$A:$B,2,TRUE),"")</f>
        <v/>
      </c>
      <c r="CO171" s="1" t="str">
        <f>IF(INDEX('raw-data'!$A$1:$GQ$197,MATCH($A171,'raw-data'!$A:$A,1),MATCH(CO$1,'raw-data'!$1:$1,1))&lt;&gt;"",
$D171*INDEX('raw-data'!$A$1:$GQ$197,MATCH($A171,'raw-data'!$A:$A,1),MATCH(CO$1,'raw-data'!$1:$1,1))/VLOOKUP($A171,'raw-data'!$A:$B,2,TRUE),"")</f>
        <v/>
      </c>
      <c r="CP171" s="1" t="str">
        <f>IF(INDEX('raw-data'!$A$1:$GQ$197,MATCH($A171,'raw-data'!$A:$A,1),MATCH(CP$1,'raw-data'!$1:$1,1))&lt;&gt;"",
$D171*INDEX('raw-data'!$A$1:$GQ$197,MATCH($A171,'raw-data'!$A:$A,1),MATCH(CP$1,'raw-data'!$1:$1,1))/VLOOKUP($A171,'raw-data'!$A:$B,2,TRUE),"")</f>
        <v/>
      </c>
      <c r="CQ171" s="1" t="str">
        <f>IF(INDEX('raw-data'!$A$1:$GQ$197,MATCH($A171,'raw-data'!$A:$A,1),MATCH(CQ$1,'raw-data'!$1:$1,1))&lt;&gt;"",
$D171*INDEX('raw-data'!$A$1:$GQ$197,MATCH($A171,'raw-data'!$A:$A,1),MATCH(CQ$1,'raw-data'!$1:$1,1))/VLOOKUP($A171,'raw-data'!$A:$B,2,TRUE),"")</f>
        <v/>
      </c>
      <c r="CR171" s="1" t="str">
        <f>IF(INDEX('raw-data'!$A$1:$GQ$197,MATCH($A171,'raw-data'!$A:$A,1),MATCH(CR$1,'raw-data'!$1:$1,1))&lt;&gt;"",
$D171*INDEX('raw-data'!$A$1:$GQ$197,MATCH($A171,'raw-data'!$A:$A,1),MATCH(CR$1,'raw-data'!$1:$1,1))/VLOOKUP($A171,'raw-data'!$A:$B,2,TRUE),"")</f>
        <v/>
      </c>
      <c r="CS171" s="1" t="str">
        <f>IF(INDEX('raw-data'!$A$1:$GQ$197,MATCH($A171,'raw-data'!$A:$A,1),MATCH(CS$1,'raw-data'!$1:$1,1))&lt;&gt;"",
$D171*INDEX('raw-data'!$A$1:$GQ$197,MATCH($A171,'raw-data'!$A:$A,1),MATCH(CS$1,'raw-data'!$1:$1,1))/VLOOKUP($A171,'raw-data'!$A:$B,2,TRUE),"")</f>
        <v/>
      </c>
      <c r="CT171" s="1" t="str">
        <f>IF(INDEX('raw-data'!$A$1:$GQ$197,MATCH($A171,'raw-data'!$A:$A,1),MATCH(CT$1,'raw-data'!$1:$1,1))&lt;&gt;"",
$D171*INDEX('raw-data'!$A$1:$GQ$197,MATCH($A171,'raw-data'!$A:$A,1),MATCH(CT$1,'raw-data'!$1:$1,1))/VLOOKUP($A171,'raw-data'!$A:$B,2,TRUE),"")</f>
        <v/>
      </c>
      <c r="CU171" s="1" t="str">
        <f>IF(INDEX('raw-data'!$A$1:$GQ$197,MATCH($A171,'raw-data'!$A:$A,1),MATCH(CU$1,'raw-data'!$1:$1,1))&lt;&gt;"",
$D171*INDEX('raw-data'!$A$1:$GQ$197,MATCH($A171,'raw-data'!$A:$A,1),MATCH(CU$1,'raw-data'!$1:$1,1))/VLOOKUP($A171,'raw-data'!$A:$B,2,TRUE),"")</f>
        <v/>
      </c>
      <c r="CV171" s="1" t="str">
        <f>IF(INDEX('raw-data'!$A$1:$GQ$197,MATCH($A171,'raw-data'!$A:$A,1),MATCH(CV$1,'raw-data'!$1:$1,1))&lt;&gt;"",
$D171*INDEX('raw-data'!$A$1:$GQ$197,MATCH($A171,'raw-data'!$A:$A,1),MATCH(CV$1,'raw-data'!$1:$1,1))/VLOOKUP($A171,'raw-data'!$A:$B,2,TRUE),"")</f>
        <v/>
      </c>
      <c r="CW171" s="1" t="str">
        <f>IF(INDEX('raw-data'!$A$1:$GQ$197,MATCH($A171,'raw-data'!$A:$A,1),MATCH(CW$1,'raw-data'!$1:$1,1))&lt;&gt;"",
$D171*INDEX('raw-data'!$A$1:$GQ$197,MATCH($A171,'raw-data'!$A:$A,1),MATCH(CW$1,'raw-data'!$1:$1,1))/VLOOKUP($A171,'raw-data'!$A:$B,2,TRUE),"")</f>
        <v/>
      </c>
      <c r="CX171" s="1" t="str">
        <f>IF(INDEX('raw-data'!$A$1:$GQ$197,MATCH($A171,'raw-data'!$A:$A,1),MATCH(CX$1,'raw-data'!$1:$1,1))&lt;&gt;"",
$D171*INDEX('raw-data'!$A$1:$GQ$197,MATCH($A171,'raw-data'!$A:$A,1),MATCH(CX$1,'raw-data'!$1:$1,1))/VLOOKUP($A171,'raw-data'!$A:$B,2,TRUE),"")</f>
        <v/>
      </c>
      <c r="CY171" s="1" t="str">
        <f>IF(INDEX('raw-data'!$A$1:$GQ$197,MATCH($A171,'raw-data'!$A:$A,1),MATCH(CY$1,'raw-data'!$1:$1,1))&lt;&gt;"",
$D171*INDEX('raw-data'!$A$1:$GQ$197,MATCH($A171,'raw-data'!$A:$A,1),MATCH(CY$1,'raw-data'!$1:$1,1))/VLOOKUP($A171,'raw-data'!$A:$B,2,TRUE),"")</f>
        <v/>
      </c>
      <c r="CZ171" s="1" t="str">
        <f>IF(INDEX('raw-data'!$A$1:$GQ$197,MATCH($A171,'raw-data'!$A:$A,1),MATCH(CZ$1,'raw-data'!$1:$1,1))&lt;&gt;"",
$D171*INDEX('raw-data'!$A$1:$GQ$197,MATCH($A171,'raw-data'!$A:$A,1),MATCH(CZ$1,'raw-data'!$1:$1,1))/VLOOKUP($A171,'raw-data'!$A:$B,2,TRUE),"")</f>
        <v/>
      </c>
      <c r="DA171" s="1" t="str">
        <f>IF(INDEX('raw-data'!$A$1:$GQ$197,MATCH($A171,'raw-data'!$A:$A,1),MATCH(DA$1,'raw-data'!$1:$1,1))&lt;&gt;"",
$D171*INDEX('raw-data'!$A$1:$GQ$197,MATCH($A171,'raw-data'!$A:$A,1),MATCH(DA$1,'raw-data'!$1:$1,1))/VLOOKUP($A171,'raw-data'!$A:$B,2,TRUE),"")</f>
        <v/>
      </c>
      <c r="DB171" s="1" t="str">
        <f>IF(INDEX('raw-data'!$A$1:$GQ$197,MATCH($A171,'raw-data'!$A:$A,1),MATCH(DB$1,'raw-data'!$1:$1,1))&lt;&gt;"",
$D171*INDEX('raw-data'!$A$1:$GQ$197,MATCH($A171,'raw-data'!$A:$A,1),MATCH(DB$1,'raw-data'!$1:$1,1))/VLOOKUP($A171,'raw-data'!$A:$B,2,TRUE),"")</f>
        <v/>
      </c>
      <c r="DC171" s="1" t="str">
        <f>IF(INDEX('raw-data'!$A$1:$GQ$197,MATCH($A171,'raw-data'!$A:$A,1),MATCH(DC$1,'raw-data'!$1:$1,1))&lt;&gt;"",
$D171*INDEX('raw-data'!$A$1:$GQ$197,MATCH($A171,'raw-data'!$A:$A,1),MATCH(DC$1,'raw-data'!$1:$1,1))/VLOOKUP($A171,'raw-data'!$A:$B,2,TRUE),"")</f>
        <v/>
      </c>
      <c r="DD171" s="1" t="str">
        <f>IF(INDEX('raw-data'!$A$1:$GQ$197,MATCH($A171,'raw-data'!$A:$A,1),MATCH(DD$1,'raw-data'!$1:$1,1))&lt;&gt;"",
$D171*INDEX('raw-data'!$A$1:$GQ$197,MATCH($A171,'raw-data'!$A:$A,1),MATCH(DD$1,'raw-data'!$1:$1,1))/VLOOKUP($A171,'raw-data'!$A:$B,2,TRUE),"")</f>
        <v/>
      </c>
      <c r="DE171" s="1" t="str">
        <f>IF(INDEX('raw-data'!$A$1:$GQ$197,MATCH($A171,'raw-data'!$A:$A,1),MATCH(DE$1,'raw-data'!$1:$1,1))&lt;&gt;"",
$D171*INDEX('raw-data'!$A$1:$GQ$197,MATCH($A171,'raw-data'!$A:$A,1),MATCH(DE$1,'raw-data'!$1:$1,1))/VLOOKUP($A171,'raw-data'!$A:$B,2,TRUE),"")</f>
        <v/>
      </c>
      <c r="DF171" s="1" t="str">
        <f>IF(INDEX('raw-data'!$A$1:$GQ$197,MATCH($A171,'raw-data'!$A:$A,1),MATCH(DF$1,'raw-data'!$1:$1,1))&lt;&gt;"",
$D171*INDEX('raw-data'!$A$1:$GQ$197,MATCH($A171,'raw-data'!$A:$A,1),MATCH(DF$1,'raw-data'!$1:$1,1))/VLOOKUP($A171,'raw-data'!$A:$B,2,TRUE),"")</f>
        <v/>
      </c>
      <c r="DG171" s="1" t="str">
        <f>IF(INDEX('raw-data'!$A$1:$GQ$197,MATCH($A171,'raw-data'!$A:$A,1),MATCH(DG$1,'raw-data'!$1:$1,1))&lt;&gt;"",
$D171*INDEX('raw-data'!$A$1:$GQ$197,MATCH($A171,'raw-data'!$A:$A,1),MATCH(DG$1,'raw-data'!$1:$1,1))/VLOOKUP($A171,'raw-data'!$A:$B,2,TRUE),"")</f>
        <v/>
      </c>
      <c r="DH171" s="1" t="str">
        <f>IF(INDEX('raw-data'!$A$1:$GQ$197,MATCH($A171,'raw-data'!$A:$A,1),MATCH(DH$1,'raw-data'!$1:$1,1))&lt;&gt;"",
$D171*INDEX('raw-data'!$A$1:$GQ$197,MATCH($A171,'raw-data'!$A:$A,1),MATCH(DH$1,'raw-data'!$1:$1,1))/VLOOKUP($A171,'raw-data'!$A:$B,2,TRUE),"")</f>
        <v/>
      </c>
      <c r="DI171" s="1" t="str">
        <f>IF(INDEX('raw-data'!$A$1:$GQ$197,MATCH($A171,'raw-data'!$A:$A,1),MATCH(DI$1,'raw-data'!$1:$1,1))&lt;&gt;"",
$D171*INDEX('raw-data'!$A$1:$GQ$197,MATCH($A171,'raw-data'!$A:$A,1),MATCH(DI$1,'raw-data'!$1:$1,1))/VLOOKUP($A171,'raw-data'!$A:$B,2,TRUE),"")</f>
        <v/>
      </c>
      <c r="DJ171" s="1" t="str">
        <f>IF(INDEX('raw-data'!$A$1:$GQ$197,MATCH($A171,'raw-data'!$A:$A,1),MATCH(DJ$1,'raw-data'!$1:$1,1))&lt;&gt;"",
$D171*INDEX('raw-data'!$A$1:$GQ$197,MATCH($A171,'raw-data'!$A:$A,1),MATCH(DJ$1,'raw-data'!$1:$1,1))/VLOOKUP($A171,'raw-data'!$A:$B,2,TRUE),"")</f>
        <v/>
      </c>
      <c r="DK171" s="1" t="str">
        <f>IF(INDEX('raw-data'!$A$1:$GQ$197,MATCH($A171,'raw-data'!$A:$A,1),MATCH(DK$1,'raw-data'!$1:$1,1))&lt;&gt;"",
$D171*INDEX('raw-data'!$A$1:$GQ$197,MATCH($A171,'raw-data'!$A:$A,1),MATCH(DK$1,'raw-data'!$1:$1,1))/VLOOKUP($A171,'raw-data'!$A:$B,2,TRUE),"")</f>
        <v/>
      </c>
      <c r="DL171" s="1" t="str">
        <f>IF(INDEX('raw-data'!$A$1:$GQ$197,MATCH($A171,'raw-data'!$A:$A,1),MATCH(DL$1,'raw-data'!$1:$1,1))&lt;&gt;"",
$D171*INDEX('raw-data'!$A$1:$GQ$197,MATCH($A171,'raw-data'!$A:$A,1),MATCH(DL$1,'raw-data'!$1:$1,1))/VLOOKUP($A171,'raw-data'!$A:$B,2,TRUE),"")</f>
        <v/>
      </c>
      <c r="DM171" s="1" t="str">
        <f>IF(INDEX('raw-data'!$A$1:$GQ$197,MATCH($A171,'raw-data'!$A:$A,1),MATCH(DM$1,'raw-data'!$1:$1,1))&lt;&gt;"",
$D171*INDEX('raw-data'!$A$1:$GQ$197,MATCH($A171,'raw-data'!$A:$A,1),MATCH(DM$1,'raw-data'!$1:$1,1))/VLOOKUP($A171,'raw-data'!$A:$B,2,TRUE),"")</f>
        <v/>
      </c>
      <c r="DN171" s="1" t="str">
        <f>IF(INDEX('raw-data'!$A$1:$GQ$197,MATCH($A171,'raw-data'!$A:$A,1),MATCH(DN$1,'raw-data'!$1:$1,1))&lt;&gt;"",
$D171*INDEX('raw-data'!$A$1:$GQ$197,MATCH($A171,'raw-data'!$A:$A,1),MATCH(DN$1,'raw-data'!$1:$1,1))/VLOOKUP($A171,'raw-data'!$A:$B,2,TRUE),"")</f>
        <v/>
      </c>
      <c r="DO171" s="1" t="str">
        <f>IF(INDEX('raw-data'!$A$1:$GQ$197,MATCH($A171,'raw-data'!$A:$A,1),MATCH(DO$1,'raw-data'!$1:$1,1))&lt;&gt;"",
$D171*INDEX('raw-data'!$A$1:$GQ$197,MATCH($A171,'raw-data'!$A:$A,1),MATCH(DO$1,'raw-data'!$1:$1,1))/VLOOKUP($A171,'raw-data'!$A:$B,2,TRUE),"")</f>
        <v/>
      </c>
      <c r="DP171" s="1" t="str">
        <f>IF(INDEX('raw-data'!$A$1:$GQ$197,MATCH($A171,'raw-data'!$A:$A,1),MATCH(DP$1,'raw-data'!$1:$1,1))&lt;&gt;"",
$D171*INDEX('raw-data'!$A$1:$GQ$197,MATCH($A171,'raw-data'!$A:$A,1),MATCH(DP$1,'raw-data'!$1:$1,1))/VLOOKUP($A171,'raw-data'!$A:$B,2,TRUE),"")</f>
        <v/>
      </c>
      <c r="DQ171" s="1" t="str">
        <f>IF(INDEX('raw-data'!$A$1:$GQ$197,MATCH($A171,'raw-data'!$A:$A,1),MATCH(DQ$1,'raw-data'!$1:$1,1))&lt;&gt;"",
$D171*INDEX('raw-data'!$A$1:$GQ$197,MATCH($A171,'raw-data'!$A:$A,1),MATCH(DQ$1,'raw-data'!$1:$1,1))/VLOOKUP($A171,'raw-data'!$A:$B,2,TRUE),"")</f>
        <v/>
      </c>
      <c r="DR171" s="1" t="str">
        <f>IF(INDEX('raw-data'!$A$1:$GQ$197,MATCH($A171,'raw-data'!$A:$A,1),MATCH(DR$1,'raw-data'!$1:$1,1))&lt;&gt;"",
$D171*INDEX('raw-data'!$A$1:$GQ$197,MATCH($A171,'raw-data'!$A:$A,1),MATCH(DR$1,'raw-data'!$1:$1,1))/VLOOKUP($A171,'raw-data'!$A:$B,2,TRUE),"")</f>
        <v/>
      </c>
      <c r="DS171" s="1" t="str">
        <f>IF(INDEX('raw-data'!$A$1:$GQ$197,MATCH($A171,'raw-data'!$A:$A,1),MATCH(DS$1,'raw-data'!$1:$1,1))&lt;&gt;"",
$D171*INDEX('raw-data'!$A$1:$GQ$197,MATCH($A171,'raw-data'!$A:$A,1),MATCH(DS$1,'raw-data'!$1:$1,1))/VLOOKUP($A171,'raw-data'!$A:$B,2,TRUE),"")</f>
        <v/>
      </c>
      <c r="DT171" s="1" t="str">
        <f>IF(INDEX('raw-data'!$A$1:$GQ$197,MATCH($A171,'raw-data'!$A:$A,1),MATCH(DT$1,'raw-data'!$1:$1,1))&lt;&gt;"",
$D171*INDEX('raw-data'!$A$1:$GQ$197,MATCH($A171,'raw-data'!$A:$A,1),MATCH(DT$1,'raw-data'!$1:$1,1))/VLOOKUP($A171,'raw-data'!$A:$B,2,TRUE),"")</f>
        <v/>
      </c>
      <c r="DU171" s="1" t="str">
        <f>IF(INDEX('raw-data'!$A$1:$GQ$197,MATCH($A171,'raw-data'!$A:$A,1),MATCH(DU$1,'raw-data'!$1:$1,1))&lt;&gt;"",
$D171*INDEX('raw-data'!$A$1:$GQ$197,MATCH($A171,'raw-data'!$A:$A,1),MATCH(DU$1,'raw-data'!$1:$1,1))/VLOOKUP($A171,'raw-data'!$A:$B,2,TRUE),"")</f>
        <v/>
      </c>
      <c r="DV171" s="1" t="str">
        <f>IF(INDEX('raw-data'!$A$1:$GQ$197,MATCH($A171,'raw-data'!$A:$A,1),MATCH(DV$1,'raw-data'!$1:$1,1))&lt;&gt;"",
$D171*INDEX('raw-data'!$A$1:$GQ$197,MATCH($A171,'raw-data'!$A:$A,1),MATCH(DV$1,'raw-data'!$1:$1,1))/VLOOKUP($A171,'raw-data'!$A:$B,2,TRUE),"")</f>
        <v/>
      </c>
      <c r="DW171" s="1" t="str">
        <f>IF(INDEX('raw-data'!$A$1:$GQ$197,MATCH($A171,'raw-data'!$A:$A,1),MATCH(DW$1,'raw-data'!$1:$1,1))&lt;&gt;"",
$D171*INDEX('raw-data'!$A$1:$GQ$197,MATCH($A171,'raw-data'!$A:$A,1),MATCH(DW$1,'raw-data'!$1:$1,1))/VLOOKUP($A171,'raw-data'!$A:$B,2,TRUE),"")</f>
        <v/>
      </c>
      <c r="DX171" s="1" t="str">
        <f>IF(INDEX('raw-data'!$A$1:$GQ$197,MATCH($A171,'raw-data'!$A:$A,1),MATCH(DX$1,'raw-data'!$1:$1,1))&lt;&gt;"",
$D171*INDEX('raw-data'!$A$1:$GQ$197,MATCH($A171,'raw-data'!$A:$A,1),MATCH(DX$1,'raw-data'!$1:$1,1))/VLOOKUP($A171,'raw-data'!$A:$B,2,TRUE),"")</f>
        <v/>
      </c>
      <c r="DY171" s="1" t="str">
        <f>IF(INDEX('raw-data'!$A$1:$GQ$197,MATCH($A171,'raw-data'!$A:$A,1),MATCH(DY$1,'raw-data'!$1:$1,1))&lt;&gt;"",
$D171*INDEX('raw-data'!$A$1:$GQ$197,MATCH($A171,'raw-data'!$A:$A,1),MATCH(DY$1,'raw-data'!$1:$1,1))/VLOOKUP($A171,'raw-data'!$A:$B,2,TRUE),"")</f>
        <v/>
      </c>
      <c r="DZ171" s="1" t="str">
        <f>IF(INDEX('raw-data'!$A$1:$GQ$197,MATCH($A171,'raw-data'!$A:$A,1),MATCH(DZ$1,'raw-data'!$1:$1,1))&lt;&gt;"",
$D171*INDEX('raw-data'!$A$1:$GQ$197,MATCH($A171,'raw-data'!$A:$A,1),MATCH(DZ$1,'raw-data'!$1:$1,1))/VLOOKUP($A171,'raw-data'!$A:$B,2,TRUE),"")</f>
        <v/>
      </c>
      <c r="EA171" s="1" t="str">
        <f>IF(INDEX('raw-data'!$A$1:$GQ$197,MATCH($A171,'raw-data'!$A:$A,1),MATCH(EA$1,'raw-data'!$1:$1,1))&lt;&gt;"",
$D171*INDEX('raw-data'!$A$1:$GQ$197,MATCH($A171,'raw-data'!$A:$A,1),MATCH(EA$1,'raw-data'!$1:$1,1))/VLOOKUP($A171,'raw-data'!$A:$B,2,TRUE),"")</f>
        <v/>
      </c>
      <c r="EB171" s="1" t="str">
        <f>IF(INDEX('raw-data'!$A$1:$GQ$197,MATCH($A171,'raw-data'!$A:$A,1),MATCH(EB$1,'raw-data'!$1:$1,1))&lt;&gt;"",
$D171*INDEX('raw-data'!$A$1:$GQ$197,MATCH($A171,'raw-data'!$A:$A,1),MATCH(EB$1,'raw-data'!$1:$1,1))/VLOOKUP($A171,'raw-data'!$A:$B,2,TRUE),"")</f>
        <v/>
      </c>
      <c r="EC171" s="1" t="str">
        <f>IF(INDEX('raw-data'!$A$1:$GQ$197,MATCH($A171,'raw-data'!$A:$A,1),MATCH(EC$1,'raw-data'!$1:$1,1))&lt;&gt;"",
$D171*INDEX('raw-data'!$A$1:$GQ$197,MATCH($A171,'raw-data'!$A:$A,1),MATCH(EC$1,'raw-data'!$1:$1,1))/VLOOKUP($A171,'raw-data'!$A:$B,2,TRUE),"")</f>
        <v/>
      </c>
      <c r="ED171" s="1" t="str">
        <f>IF(INDEX('raw-data'!$A$1:$GQ$197,MATCH($A171,'raw-data'!$A:$A,1),MATCH(ED$1,'raw-data'!$1:$1,1))&lt;&gt;"",
$D171*INDEX('raw-data'!$A$1:$GQ$197,MATCH($A171,'raw-data'!$A:$A,1),MATCH(ED$1,'raw-data'!$1:$1,1))/VLOOKUP($A171,'raw-data'!$A:$B,2,TRUE),"")</f>
        <v/>
      </c>
      <c r="EE171" s="1" t="str">
        <f>IF(INDEX('raw-data'!$A$1:$GQ$197,MATCH($A171,'raw-data'!$A:$A,1),MATCH(EE$1,'raw-data'!$1:$1,1))&lt;&gt;"",
$D171*INDEX('raw-data'!$A$1:$GQ$197,MATCH($A171,'raw-data'!$A:$A,1),MATCH(EE$1,'raw-data'!$1:$1,1))/VLOOKUP($A171,'raw-data'!$A:$B,2,TRUE),"")</f>
        <v/>
      </c>
      <c r="EF171" s="1" t="str">
        <f>IF(INDEX('raw-data'!$A$1:$GQ$197,MATCH($A171,'raw-data'!$A:$A,1),MATCH(EF$1,'raw-data'!$1:$1,1))&lt;&gt;"",
$D171*INDEX('raw-data'!$A$1:$GQ$197,MATCH($A171,'raw-data'!$A:$A,1),MATCH(EF$1,'raw-data'!$1:$1,1))/VLOOKUP($A171,'raw-data'!$A:$B,2,TRUE),"")</f>
        <v/>
      </c>
      <c r="EG171" s="1" t="str">
        <f>IF(INDEX('raw-data'!$A$1:$GQ$197,MATCH($A171,'raw-data'!$A:$A,1),MATCH(EG$1,'raw-data'!$1:$1,1))&lt;&gt;"",
$D171*INDEX('raw-data'!$A$1:$GQ$197,MATCH($A171,'raw-data'!$A:$A,1),MATCH(EG$1,'raw-data'!$1:$1,1))/VLOOKUP($A171,'raw-data'!$A:$B,2,TRUE),"")</f>
        <v/>
      </c>
      <c r="EH171" s="1" t="str">
        <f>IF(INDEX('raw-data'!$A$1:$GQ$197,MATCH($A171,'raw-data'!$A:$A,1),MATCH(EH$1,'raw-data'!$1:$1,1))&lt;&gt;"",
$D171*INDEX('raw-data'!$A$1:$GQ$197,MATCH($A171,'raw-data'!$A:$A,1),MATCH(EH$1,'raw-data'!$1:$1,1))/VLOOKUP($A171,'raw-data'!$A:$B,2,TRUE),"")</f>
        <v/>
      </c>
      <c r="EI171" s="1" t="str">
        <f>IF(INDEX('raw-data'!$A$1:$GQ$197,MATCH($A171,'raw-data'!$A:$A,1),MATCH(EI$1,'raw-data'!$1:$1,1))&lt;&gt;"",
$D171*INDEX('raw-data'!$A$1:$GQ$197,MATCH($A171,'raw-data'!$A:$A,1),MATCH(EI$1,'raw-data'!$1:$1,1))/VLOOKUP($A171,'raw-data'!$A:$B,2,TRUE),"")</f>
        <v/>
      </c>
      <c r="EJ171" s="1" t="str">
        <f>IF(INDEX('raw-data'!$A$1:$GQ$197,MATCH($A171,'raw-data'!$A:$A,1),MATCH(EJ$1,'raw-data'!$1:$1,1))&lt;&gt;"",
$D171*INDEX('raw-data'!$A$1:$GQ$197,MATCH($A171,'raw-data'!$A:$A,1),MATCH(EJ$1,'raw-data'!$1:$1,1))/VLOOKUP($A171,'raw-data'!$A:$B,2,TRUE),"")</f>
        <v/>
      </c>
      <c r="EK171" s="1" t="str">
        <f>IF(INDEX('raw-data'!$A$1:$GQ$197,MATCH($A171,'raw-data'!$A:$A,1),MATCH(EK$1,'raw-data'!$1:$1,1))&lt;&gt;"",
$D171*INDEX('raw-data'!$A$1:$GQ$197,MATCH($A171,'raw-data'!$A:$A,1),MATCH(EK$1,'raw-data'!$1:$1,1))/VLOOKUP($A171,'raw-data'!$A:$B,2,TRUE),"")</f>
        <v/>
      </c>
      <c r="EL171" s="1" t="str">
        <f>IF(INDEX('raw-data'!$A$1:$GQ$197,MATCH($A171,'raw-data'!$A:$A,1),MATCH(EL$1,'raw-data'!$1:$1,1))&lt;&gt;"",
$D171*INDEX('raw-data'!$A$1:$GQ$197,MATCH($A171,'raw-data'!$A:$A,1),MATCH(EL$1,'raw-data'!$1:$1,1))/VLOOKUP($A171,'raw-data'!$A:$B,2,TRUE),"")</f>
        <v/>
      </c>
      <c r="EM171" s="1" t="str">
        <f>IF(INDEX('raw-data'!$A$1:$GQ$197,MATCH($A171,'raw-data'!$A:$A,1),MATCH(EM$1,'raw-data'!$1:$1,1))&lt;&gt;"",
$D171*INDEX('raw-data'!$A$1:$GQ$197,MATCH($A171,'raw-data'!$A:$A,1),MATCH(EM$1,'raw-data'!$1:$1,1))/VLOOKUP($A171,'raw-data'!$A:$B,2,TRUE),"")</f>
        <v/>
      </c>
      <c r="EN171" s="1" t="str">
        <f>IF(INDEX('raw-data'!$A$1:$GQ$197,MATCH($A171,'raw-data'!$A:$A,1),MATCH(EN$1,'raw-data'!$1:$1,1))&lt;&gt;"",
$D171*INDEX('raw-data'!$A$1:$GQ$197,MATCH($A171,'raw-data'!$A:$A,1),MATCH(EN$1,'raw-data'!$1:$1,1))/VLOOKUP($A171,'raw-data'!$A:$B,2,TRUE),"")</f>
        <v/>
      </c>
      <c r="EO171" s="1" t="str">
        <f>IF(INDEX('raw-data'!$A$1:$GQ$197,MATCH($A171,'raw-data'!$A:$A,1),MATCH(EO$1,'raw-data'!$1:$1,1))&lt;&gt;"",
$D171*INDEX('raw-data'!$A$1:$GQ$197,MATCH($A171,'raw-data'!$A:$A,1),MATCH(EO$1,'raw-data'!$1:$1,1))/VLOOKUP($A171,'raw-data'!$A:$B,2,TRUE),"")</f>
        <v/>
      </c>
      <c r="EP171" s="1" t="str">
        <f>IF(INDEX('raw-data'!$A$1:$GQ$197,MATCH($A171,'raw-data'!$A:$A,1),MATCH(EP$1,'raw-data'!$1:$1,1))&lt;&gt;"",
$D171*INDEX('raw-data'!$A$1:$GQ$197,MATCH($A171,'raw-data'!$A:$A,1),MATCH(EP$1,'raw-data'!$1:$1,1))/VLOOKUP($A171,'raw-data'!$A:$B,2,TRUE),"")</f>
        <v/>
      </c>
      <c r="EQ171" s="1" t="str">
        <f>IF(INDEX('raw-data'!$A$1:$GQ$197,MATCH($A171,'raw-data'!$A:$A,1),MATCH(EQ$1,'raw-data'!$1:$1,1))&lt;&gt;"",
$D171*INDEX('raw-data'!$A$1:$GQ$197,MATCH($A171,'raw-data'!$A:$A,1),MATCH(EQ$1,'raw-data'!$1:$1,1))/VLOOKUP($A171,'raw-data'!$A:$B,2,TRUE),"")</f>
        <v/>
      </c>
      <c r="ER171" s="1" t="str">
        <f>IF(INDEX('raw-data'!$A$1:$GQ$197,MATCH($A171,'raw-data'!$A:$A,1),MATCH(ER$1,'raw-data'!$1:$1,1))&lt;&gt;"",
$D171*INDEX('raw-data'!$A$1:$GQ$197,MATCH($A171,'raw-data'!$A:$A,1),MATCH(ER$1,'raw-data'!$1:$1,1))/VLOOKUP($A171,'raw-data'!$A:$B,2,TRUE),"")</f>
        <v/>
      </c>
      <c r="ES171" s="1" t="str">
        <f>IF(INDEX('raw-data'!$A$1:$GQ$197,MATCH($A171,'raw-data'!$A:$A,1),MATCH(ES$1,'raw-data'!$1:$1,1))&lt;&gt;"",
$D171*INDEX('raw-data'!$A$1:$GQ$197,MATCH($A171,'raw-data'!$A:$A,1),MATCH(ES$1,'raw-data'!$1:$1,1))/VLOOKUP($A171,'raw-data'!$A:$B,2,TRUE),"")</f>
        <v/>
      </c>
      <c r="ET171" s="1" t="str">
        <f>IF(INDEX('raw-data'!$A$1:$GQ$197,MATCH($A171,'raw-data'!$A:$A,1),MATCH(ET$1,'raw-data'!$1:$1,1))&lt;&gt;"",
$D171*INDEX('raw-data'!$A$1:$GQ$197,MATCH($A171,'raw-data'!$A:$A,1),MATCH(ET$1,'raw-data'!$1:$1,1))/VLOOKUP($A171,'raw-data'!$A:$B,2,TRUE),"")</f>
        <v/>
      </c>
      <c r="EU171" s="1" t="str">
        <f>IF(INDEX('raw-data'!$A$1:$GQ$197,MATCH($A171,'raw-data'!$A:$A,1),MATCH(EU$1,'raw-data'!$1:$1,1))&lt;&gt;"",
$D171*INDEX('raw-data'!$A$1:$GQ$197,MATCH($A171,'raw-data'!$A:$A,1),MATCH(EU$1,'raw-data'!$1:$1,1))/VLOOKUP($A171,'raw-data'!$A:$B,2,TRUE),"")</f>
        <v/>
      </c>
      <c r="EV171" s="1" t="str">
        <f>IF(INDEX('raw-data'!$A$1:$GQ$197,MATCH($A171,'raw-data'!$A:$A,1),MATCH(EV$1,'raw-data'!$1:$1,1))&lt;&gt;"",
$D171*INDEX('raw-data'!$A$1:$GQ$197,MATCH($A171,'raw-data'!$A:$A,1),MATCH(EV$1,'raw-data'!$1:$1,1))/VLOOKUP($A171,'raw-data'!$A:$B,2,TRUE),"")</f>
        <v/>
      </c>
      <c r="EW171" s="1" t="str">
        <f>IF(INDEX('raw-data'!$A$1:$GQ$197,MATCH($A171,'raw-data'!$A:$A,1),MATCH(EW$1,'raw-data'!$1:$1,1))&lt;&gt;"",
$D171*INDEX('raw-data'!$A$1:$GQ$197,MATCH($A171,'raw-data'!$A:$A,1),MATCH(EW$1,'raw-data'!$1:$1,1))/VLOOKUP($A171,'raw-data'!$A:$B,2,TRUE),"")</f>
        <v/>
      </c>
      <c r="EX171" s="1" t="str">
        <f>IF(INDEX('raw-data'!$A$1:$GQ$197,MATCH($A171,'raw-data'!$A:$A,1),MATCH(EX$1,'raw-data'!$1:$1,1))&lt;&gt;"",
$D171*INDEX('raw-data'!$A$1:$GQ$197,MATCH($A171,'raw-data'!$A:$A,1),MATCH(EX$1,'raw-data'!$1:$1,1))/VLOOKUP($A171,'raw-data'!$A:$B,2,TRUE),"")</f>
        <v/>
      </c>
      <c r="EY171" s="1" t="str">
        <f>IF(INDEX('raw-data'!$A$1:$GQ$197,MATCH($A171,'raw-data'!$A:$A,1),MATCH(EY$1,'raw-data'!$1:$1,1))&lt;&gt;"",
$D171*INDEX('raw-data'!$A$1:$GQ$197,MATCH($A171,'raw-data'!$A:$A,1),MATCH(EY$1,'raw-data'!$1:$1,1))/VLOOKUP($A171,'raw-data'!$A:$B,2,TRUE),"")</f>
        <v/>
      </c>
      <c r="EZ171" s="1" t="str">
        <f>IF(INDEX('raw-data'!$A$1:$GQ$197,MATCH($A171,'raw-data'!$A:$A,1),MATCH(EZ$1,'raw-data'!$1:$1,1))&lt;&gt;"",
$D171*INDEX('raw-data'!$A$1:$GQ$197,MATCH($A171,'raw-data'!$A:$A,1),MATCH(EZ$1,'raw-data'!$1:$1,1))/VLOOKUP($A171,'raw-data'!$A:$B,2,TRUE),"")</f>
        <v/>
      </c>
      <c r="FA171" s="1" t="str">
        <f>IF(INDEX('raw-data'!$A$1:$GQ$197,MATCH($A171,'raw-data'!$A:$A,1),MATCH(FA$1,'raw-data'!$1:$1,1))&lt;&gt;"",
$D171*INDEX('raw-data'!$A$1:$GQ$197,MATCH($A171,'raw-data'!$A:$A,1),MATCH(FA$1,'raw-data'!$1:$1,1))/VLOOKUP($A171,'raw-data'!$A:$B,2,TRUE),"")</f>
        <v/>
      </c>
      <c r="FB171" s="1" t="str">
        <f>IF(INDEX('raw-data'!$A$1:$GQ$197,MATCH($A171,'raw-data'!$A:$A,1),MATCH(FB$1,'raw-data'!$1:$1,1))&lt;&gt;"",
$D171*INDEX('raw-data'!$A$1:$GQ$197,MATCH($A171,'raw-data'!$A:$A,1),MATCH(FB$1,'raw-data'!$1:$1,1))/VLOOKUP($A171,'raw-data'!$A:$B,2,TRUE),"")</f>
        <v/>
      </c>
      <c r="FC171" s="1" t="str">
        <f>IF(INDEX('raw-data'!$A$1:$GQ$197,MATCH($A171,'raw-data'!$A:$A,1),MATCH(FC$1,'raw-data'!$1:$1,1))&lt;&gt;"",
$D171*INDEX('raw-data'!$A$1:$GQ$197,MATCH($A171,'raw-data'!$A:$A,1),MATCH(FC$1,'raw-data'!$1:$1,1))/VLOOKUP($A171,'raw-data'!$A:$B,2,TRUE),"")</f>
        <v/>
      </c>
      <c r="FD171" s="1" t="str">
        <f>IF(INDEX('raw-data'!$A$1:$GQ$197,MATCH($A171,'raw-data'!$A:$A,1),MATCH(FD$1,'raw-data'!$1:$1,1))&lt;&gt;"",
$D171*INDEX('raw-data'!$A$1:$GQ$197,MATCH($A171,'raw-data'!$A:$A,1),MATCH(FD$1,'raw-data'!$1:$1,1))/VLOOKUP($A171,'raw-data'!$A:$B,2,TRUE),"")</f>
        <v/>
      </c>
      <c r="FE171" s="1" t="str">
        <f>IF(INDEX('raw-data'!$A$1:$GQ$197,MATCH($A171,'raw-data'!$A:$A,1),MATCH(FE$1,'raw-data'!$1:$1,1))&lt;&gt;"",
$D171*INDEX('raw-data'!$A$1:$GQ$197,MATCH($A171,'raw-data'!$A:$A,1),MATCH(FE$1,'raw-data'!$1:$1,1))/VLOOKUP($A171,'raw-data'!$A:$B,2,TRUE),"")</f>
        <v/>
      </c>
      <c r="FF171" s="1" t="str">
        <f>IF(INDEX('raw-data'!$A$1:$GQ$197,MATCH($A171,'raw-data'!$A:$A,1),MATCH(FF$1,'raw-data'!$1:$1,1))&lt;&gt;"",
$D171*INDEX('raw-data'!$A$1:$GQ$197,MATCH($A171,'raw-data'!$A:$A,1),MATCH(FF$1,'raw-data'!$1:$1,1))/VLOOKUP($A171,'raw-data'!$A:$B,2,TRUE),"")</f>
        <v/>
      </c>
      <c r="FG171" s="1" t="str">
        <f>IF(INDEX('raw-data'!$A$1:$GQ$197,MATCH($A171,'raw-data'!$A:$A,1),MATCH(FG$1,'raw-data'!$1:$1,1))&lt;&gt;"",
$D171*INDEX('raw-data'!$A$1:$GQ$197,MATCH($A171,'raw-data'!$A:$A,1),MATCH(FG$1,'raw-data'!$1:$1,1))/VLOOKUP($A171,'raw-data'!$A:$B,2,TRUE),"")</f>
        <v/>
      </c>
      <c r="FH171" s="1" t="str">
        <f>IF(INDEX('raw-data'!$A$1:$GQ$197,MATCH($A171,'raw-data'!$A:$A,1),MATCH(FH$1,'raw-data'!$1:$1,1))&lt;&gt;"",
$D171*INDEX('raw-data'!$A$1:$GQ$197,MATCH($A171,'raw-data'!$A:$A,1),MATCH(FH$1,'raw-data'!$1:$1,1))/VLOOKUP($A171,'raw-data'!$A:$B,2,TRUE),"")</f>
        <v/>
      </c>
      <c r="FI171" s="1" t="str">
        <f>IF(INDEX('raw-data'!$A$1:$GQ$197,MATCH($A171,'raw-data'!$A:$A,1),MATCH(FI$1,'raw-data'!$1:$1,1))&lt;&gt;"",
$D171*INDEX('raw-data'!$A$1:$GQ$197,MATCH($A171,'raw-data'!$A:$A,1),MATCH(FI$1,'raw-data'!$1:$1,1))/VLOOKUP($A171,'raw-data'!$A:$B,2,TRUE),"")</f>
        <v/>
      </c>
      <c r="FJ171" s="1" t="str">
        <f>IF(INDEX('raw-data'!$A$1:$GQ$197,MATCH($A171,'raw-data'!$A:$A,1),MATCH(FJ$1,'raw-data'!$1:$1,1))&lt;&gt;"",
$D171*INDEX('raw-data'!$A$1:$GQ$197,MATCH($A171,'raw-data'!$A:$A,1),MATCH(FJ$1,'raw-data'!$1:$1,1))/VLOOKUP($A171,'raw-data'!$A:$B,2,TRUE),"")</f>
        <v/>
      </c>
      <c r="FK171" s="1" t="str">
        <f>IF(INDEX('raw-data'!$A$1:$GQ$197,MATCH($A171,'raw-data'!$A:$A,1),MATCH(FK$1,'raw-data'!$1:$1,1))&lt;&gt;"",
$D171*INDEX('raw-data'!$A$1:$GQ$197,MATCH($A171,'raw-data'!$A:$A,1),MATCH(FK$1,'raw-data'!$1:$1,1))/VLOOKUP($A171,'raw-data'!$A:$B,2,TRUE),"")</f>
        <v/>
      </c>
      <c r="FL171" s="1" t="str">
        <f>IF(INDEX('raw-data'!$A$1:$GQ$197,MATCH($A171,'raw-data'!$A:$A,1),MATCH(FL$1,'raw-data'!$1:$1,1))&lt;&gt;"",
$D171*INDEX('raw-data'!$A$1:$GQ$197,MATCH($A171,'raw-data'!$A:$A,1),MATCH(FL$1,'raw-data'!$1:$1,1))/VLOOKUP($A171,'raw-data'!$A:$B,2,TRUE),"")</f>
        <v/>
      </c>
      <c r="FM171" s="1" t="str">
        <f>IF(INDEX('raw-data'!$A$1:$GQ$197,MATCH($A171,'raw-data'!$A:$A,1),MATCH(FM$1,'raw-data'!$1:$1,1))&lt;&gt;"",
$D171*INDEX('raw-data'!$A$1:$GQ$197,MATCH($A171,'raw-data'!$A:$A,1),MATCH(FM$1,'raw-data'!$1:$1,1))/VLOOKUP($A171,'raw-data'!$A:$B,2,TRUE),"")</f>
        <v/>
      </c>
      <c r="FN171" s="1" t="str">
        <f>IF(INDEX('raw-data'!$A$1:$GQ$197,MATCH($A171,'raw-data'!$A:$A,1),MATCH(FN$1,'raw-data'!$1:$1,1))&lt;&gt;"",
$D171*INDEX('raw-data'!$A$1:$GQ$197,MATCH($A171,'raw-data'!$A:$A,1),MATCH(FN$1,'raw-data'!$1:$1,1))/VLOOKUP($A171,'raw-data'!$A:$B,2,TRUE),"")</f>
        <v/>
      </c>
      <c r="FO171" s="1" t="str">
        <f>IF(INDEX('raw-data'!$A$1:$GQ$197,MATCH($A171,'raw-data'!$A:$A,1),MATCH(FO$1,'raw-data'!$1:$1,1))&lt;&gt;"",
$D171*INDEX('raw-data'!$A$1:$GQ$197,MATCH($A171,'raw-data'!$A:$A,1),MATCH(FO$1,'raw-data'!$1:$1,1))/VLOOKUP($A171,'raw-data'!$A:$B,2,TRUE),"")</f>
        <v/>
      </c>
      <c r="FP171" s="1">
        <f>IF(INDEX('raw-data'!$A$1:$GQ$197,MATCH($A171,'raw-data'!$A:$A,1),MATCH(FP$1,'raw-data'!$1:$1,1))&lt;&gt;"",
$D171*INDEX('raw-data'!$A$1:$GQ$197,MATCH($A171,'raw-data'!$A:$A,1),MATCH(FP$1,'raw-data'!$1:$1,1))/VLOOKUP($A171,'raw-data'!$A:$B,2,TRUE),"")</f>
        <v>0</v>
      </c>
      <c r="FQ171" s="1" t="str">
        <f>IF(INDEX('raw-data'!$A$1:$GQ$197,MATCH($A171,'raw-data'!$A:$A,1),MATCH(FQ$1,'raw-data'!$1:$1,1))&lt;&gt;"",
$D171*INDEX('raw-data'!$A$1:$GQ$197,MATCH($A171,'raw-data'!$A:$A,1),MATCH(FQ$1,'raw-data'!$1:$1,1))/VLOOKUP($A171,'raw-data'!$A:$B,2,TRUE),"")</f>
        <v/>
      </c>
      <c r="FR171" s="1" t="str">
        <f>IF(INDEX('raw-data'!$A$1:$GQ$197,MATCH($A171,'raw-data'!$A:$A,1),MATCH(FR$1,'raw-data'!$1:$1,1))&lt;&gt;"",
$D171*INDEX('raw-data'!$A$1:$GQ$197,MATCH($A171,'raw-data'!$A:$A,1),MATCH(FR$1,'raw-data'!$1:$1,1))/VLOOKUP($A171,'raw-data'!$A:$B,2,TRUE),"")</f>
        <v/>
      </c>
      <c r="FS171" s="1" t="str">
        <f>IF(INDEX('raw-data'!$A$1:$GQ$197,MATCH($A171,'raw-data'!$A:$A,1),MATCH(FS$1,'raw-data'!$1:$1,1))&lt;&gt;"",
$D171*INDEX('raw-data'!$A$1:$GQ$197,MATCH($A171,'raw-data'!$A:$A,1),MATCH(FS$1,'raw-data'!$1:$1,1))/VLOOKUP($A171,'raw-data'!$A:$B,2,TRUE),"")</f>
        <v/>
      </c>
      <c r="FT171" s="1" t="str">
        <f>IF(INDEX('raw-data'!$A$1:$GQ$197,MATCH($A171,'raw-data'!$A:$A,1),MATCH(FT$1,'raw-data'!$1:$1,1))&lt;&gt;"",
$D171*INDEX('raw-data'!$A$1:$GQ$197,MATCH($A171,'raw-data'!$A:$A,1),MATCH(FT$1,'raw-data'!$1:$1,1))/VLOOKUP($A171,'raw-data'!$A:$B,2,TRUE),"")</f>
        <v/>
      </c>
      <c r="FU171" s="1" t="str">
        <f>IF(INDEX('raw-data'!$A$1:$GQ$197,MATCH($A171,'raw-data'!$A:$A,1),MATCH(FU$1,'raw-data'!$1:$1,1))&lt;&gt;"",
$D171*INDEX('raw-data'!$A$1:$GQ$197,MATCH($A171,'raw-data'!$A:$A,1),MATCH(FU$1,'raw-data'!$1:$1,1))/VLOOKUP($A171,'raw-data'!$A:$B,2,TRUE),"")</f>
        <v/>
      </c>
      <c r="FV171" s="1" t="str">
        <f>IF(INDEX('raw-data'!$A$1:$GQ$197,MATCH($A171,'raw-data'!$A:$A,1),MATCH(FV$1,'raw-data'!$1:$1,1))&lt;&gt;"",
$D171*INDEX('raw-data'!$A$1:$GQ$197,MATCH($A171,'raw-data'!$A:$A,1),MATCH(FV$1,'raw-data'!$1:$1,1))/VLOOKUP($A171,'raw-data'!$A:$B,2,TRUE),"")</f>
        <v/>
      </c>
      <c r="FW171" s="1" t="str">
        <f>IF(INDEX('raw-data'!$A$1:$GQ$197,MATCH($A171,'raw-data'!$A:$A,1),MATCH(FW$1,'raw-data'!$1:$1,1))&lt;&gt;"",
$D171*INDEX('raw-data'!$A$1:$GQ$197,MATCH($A171,'raw-data'!$A:$A,1),MATCH(FW$1,'raw-data'!$1:$1,1))/VLOOKUP($A171,'raw-data'!$A:$B,2,TRUE),"")</f>
        <v/>
      </c>
      <c r="FX171" s="1" t="str">
        <f>IF(INDEX('raw-data'!$A$1:$GQ$197,MATCH($A171,'raw-data'!$A:$A,1),MATCH(FX$1,'raw-data'!$1:$1,1))&lt;&gt;"",
$D171*INDEX('raw-data'!$A$1:$GQ$197,MATCH($A171,'raw-data'!$A:$A,1),MATCH(FX$1,'raw-data'!$1:$1,1))/VLOOKUP($A171,'raw-data'!$A:$B,2,TRUE),"")</f>
        <v/>
      </c>
      <c r="FY171" s="1" t="str">
        <f>IF(INDEX('raw-data'!$A$1:$GQ$197,MATCH($A171,'raw-data'!$A:$A,1),MATCH(FY$1,'raw-data'!$1:$1,1))&lt;&gt;"",
$D171*INDEX('raw-data'!$A$1:$GQ$197,MATCH($A171,'raw-data'!$A:$A,1),MATCH(FY$1,'raw-data'!$1:$1,1))/VLOOKUP($A171,'raw-data'!$A:$B,2,TRUE),"")</f>
        <v/>
      </c>
      <c r="FZ171" s="1" t="str">
        <f>IF(INDEX('raw-data'!$A$1:$GQ$197,MATCH($A171,'raw-data'!$A:$A,1),MATCH(FZ$1,'raw-data'!$1:$1,1))&lt;&gt;"",
$D171*INDEX('raw-data'!$A$1:$GQ$197,MATCH($A171,'raw-data'!$A:$A,1),MATCH(FZ$1,'raw-data'!$1:$1,1))/VLOOKUP($A171,'raw-data'!$A:$B,2,TRUE),"")</f>
        <v/>
      </c>
      <c r="GA171" s="1" t="str">
        <f>IF(INDEX('raw-data'!$A$1:$GQ$197,MATCH($A171,'raw-data'!$A:$A,1),MATCH(GA$1,'raw-data'!$1:$1,1))&lt;&gt;"",
$D171*INDEX('raw-data'!$A$1:$GQ$197,MATCH($A171,'raw-data'!$A:$A,1),MATCH(GA$1,'raw-data'!$1:$1,1))/VLOOKUP($A171,'raw-data'!$A:$B,2,TRUE),"")</f>
        <v/>
      </c>
      <c r="GB171" s="1" t="str">
        <f>IF(INDEX('raw-data'!$A$1:$GQ$197,MATCH($A171,'raw-data'!$A:$A,1),MATCH(GB$1,'raw-data'!$1:$1,1))&lt;&gt;"",
$D171*INDEX('raw-data'!$A$1:$GQ$197,MATCH($A171,'raw-data'!$A:$A,1),MATCH(GB$1,'raw-data'!$1:$1,1))/VLOOKUP($A171,'raw-data'!$A:$B,2,TRUE),"")</f>
        <v/>
      </c>
      <c r="GC171" s="1" t="str">
        <f>IF(INDEX('raw-data'!$A$1:$GQ$197,MATCH($A171,'raw-data'!$A:$A,1),MATCH(GC$1,'raw-data'!$1:$1,1))&lt;&gt;"",
$D171*INDEX('raw-data'!$A$1:$GQ$197,MATCH($A171,'raw-data'!$A:$A,1),MATCH(GC$1,'raw-data'!$1:$1,1))/VLOOKUP($A171,'raw-data'!$A:$B,2,TRUE),"")</f>
        <v/>
      </c>
      <c r="GD171" s="1" t="str">
        <f>IF(INDEX('raw-data'!$A$1:$GQ$197,MATCH($A171,'raw-data'!$A:$A,1),MATCH(GD$1,'raw-data'!$1:$1,1))&lt;&gt;"",
$D171*INDEX('raw-data'!$A$1:$GQ$197,MATCH($A171,'raw-data'!$A:$A,1),MATCH(GD$1,'raw-data'!$1:$1,1))/VLOOKUP($A171,'raw-data'!$A:$B,2,TRUE),"")</f>
        <v/>
      </c>
      <c r="GE171" s="1" t="str">
        <f>IF(INDEX('raw-data'!$A$1:$GQ$197,MATCH($A171,'raw-data'!$A:$A,1),MATCH(GE$1,'raw-data'!$1:$1,1))&lt;&gt;"",
$D171*INDEX('raw-data'!$A$1:$GQ$197,MATCH($A171,'raw-data'!$A:$A,1),MATCH(GE$1,'raw-data'!$1:$1,1))/VLOOKUP($A171,'raw-data'!$A:$B,2,TRUE),"")</f>
        <v/>
      </c>
      <c r="GF171" s="1" t="str">
        <f>IF(INDEX('raw-data'!$A$1:$GQ$197,MATCH($A171,'raw-data'!$A:$A,1),MATCH(GF$1,'raw-data'!$1:$1,1))&lt;&gt;"",
$D171*INDEX('raw-data'!$A$1:$GQ$197,MATCH($A171,'raw-data'!$A:$A,1),MATCH(GF$1,'raw-data'!$1:$1,1))/VLOOKUP($A171,'raw-data'!$A:$B,2,TRUE),"")</f>
        <v/>
      </c>
      <c r="GG171" s="1" t="str">
        <f>IF(INDEX('raw-data'!$A$1:$GQ$197,MATCH($A171,'raw-data'!$A:$A,1),MATCH(GG$1,'raw-data'!$1:$1,1))&lt;&gt;"",
$D171*INDEX('raw-data'!$A$1:$GQ$197,MATCH($A171,'raw-data'!$A:$A,1),MATCH(GG$1,'raw-data'!$1:$1,1))/VLOOKUP($A171,'raw-data'!$A:$B,2,TRUE),"")</f>
        <v/>
      </c>
      <c r="GH171" s="1" t="str">
        <f>IF(INDEX('raw-data'!$A$1:$GQ$197,MATCH($A171,'raw-data'!$A:$A,1),MATCH(GH$1,'raw-data'!$1:$1,1))&lt;&gt;"",
$D171*INDEX('raw-data'!$A$1:$GQ$197,MATCH($A171,'raw-data'!$A:$A,1),MATCH(GH$1,'raw-data'!$1:$1,1))/VLOOKUP($A171,'raw-data'!$A:$B,2,TRUE),"")</f>
        <v/>
      </c>
      <c r="GI171" s="1" t="str">
        <f>IF(INDEX('raw-data'!$A$1:$GQ$197,MATCH($A171,'raw-data'!$A:$A,1),MATCH(GI$1,'raw-data'!$1:$1,1))&lt;&gt;"",
$D171*INDEX('raw-data'!$A$1:$GQ$197,MATCH($A171,'raw-data'!$A:$A,1),MATCH(GI$1,'raw-data'!$1:$1,1))/VLOOKUP($A171,'raw-data'!$A:$B,2,TRUE),"")</f>
        <v/>
      </c>
      <c r="GJ171" s="1" t="str">
        <f>IF(INDEX('raw-data'!$A$1:$GQ$197,MATCH($A171,'raw-data'!$A:$A,1),MATCH(GJ$1,'raw-data'!$1:$1,1))&lt;&gt;"",
$D171*INDEX('raw-data'!$A$1:$GQ$197,MATCH($A171,'raw-data'!$A:$A,1),MATCH(GJ$1,'raw-data'!$1:$1,1))/VLOOKUP($A171,'raw-data'!$A:$B,2,TRUE),"")</f>
        <v/>
      </c>
      <c r="GK171" s="1" t="str">
        <f>IF(INDEX('raw-data'!$A$1:$GQ$197,MATCH($A171,'raw-data'!$A:$A,1),MATCH(GK$1,'raw-data'!$1:$1,1))&lt;&gt;"",
$D171*INDEX('raw-data'!$A$1:$GQ$197,MATCH($A171,'raw-data'!$A:$A,1),MATCH(GK$1,'raw-data'!$1:$1,1))/VLOOKUP($A171,'raw-data'!$A:$B,2,TRUE),"")</f>
        <v/>
      </c>
      <c r="GL171" s="1" t="str">
        <f>IF(INDEX('raw-data'!$A$1:$GQ$197,MATCH($A171,'raw-data'!$A:$A,1),MATCH(GL$1,'raw-data'!$1:$1,1))&lt;&gt;"",
$D171*INDEX('raw-data'!$A$1:$GQ$197,MATCH($A171,'raw-data'!$A:$A,1),MATCH(GL$1,'raw-data'!$1:$1,1))/VLOOKUP($A171,'raw-data'!$A:$B,2,TRUE),"")</f>
        <v/>
      </c>
      <c r="GM171" s="1" t="str">
        <f>IF(INDEX('raw-data'!$A$1:$GQ$197,MATCH($A171,'raw-data'!$A:$A,1),MATCH(GM$1,'raw-data'!$1:$1,1))&lt;&gt;"",
$D171*INDEX('raw-data'!$A$1:$GQ$197,MATCH($A171,'raw-data'!$A:$A,1),MATCH(GM$1,'raw-data'!$1:$1,1))/VLOOKUP($A171,'raw-data'!$A:$B,2,TRUE),"")</f>
        <v/>
      </c>
      <c r="GN171" s="1" t="str">
        <f>IF(INDEX('raw-data'!$A$1:$GQ$197,MATCH($A171,'raw-data'!$A:$A,1),MATCH(GN$1,'raw-data'!$1:$1,1))&lt;&gt;"",
$D171*INDEX('raw-data'!$A$1:$GQ$197,MATCH($A171,'raw-data'!$A:$A,1),MATCH(GN$1,'raw-data'!$1:$1,1))/VLOOKUP($A171,'raw-data'!$A:$B,2,TRUE),"")</f>
        <v/>
      </c>
      <c r="GO171" s="1" t="str">
        <f>IF(INDEX('raw-data'!$A$1:$GQ$197,MATCH($A171,'raw-data'!$A:$A,1),MATCH(GO$1,'raw-data'!$1:$1,1))&lt;&gt;"",
$D171*INDEX('raw-data'!$A$1:$GQ$197,MATCH($A171,'raw-data'!$A:$A,1),MATCH(GO$1,'raw-data'!$1:$1,1))/VLOOKUP($A171,'raw-data'!$A:$B,2,TRUE),"")</f>
        <v/>
      </c>
      <c r="GP171" s="1" t="str">
        <f>IF(INDEX('raw-data'!$A$1:$GQ$197,MATCH($A171,'raw-data'!$A:$A,1),MATCH(GP$1,'raw-data'!$1:$1,1))&lt;&gt;"",
$D171*INDEX('raw-data'!$A$1:$GQ$197,MATCH($A171,'raw-data'!$A:$A,1),MATCH(GP$1,'raw-data'!$1:$1,1))/VLOOKUP($A171,'raw-data'!$A:$B,2,TRUE),"")</f>
        <v/>
      </c>
      <c r="GQ171" s="1" t="str">
        <f>IF(INDEX('raw-data'!$A$1:$GQ$197,MATCH($A171,'raw-data'!$A:$A,1),MATCH(GQ$1,'raw-data'!$1:$1,1))&lt;&gt;"",
$D171*INDEX('raw-data'!$A$1:$GQ$197,MATCH($A171,'raw-data'!$A:$A,1),MATCH(GQ$1,'raw-data'!$1:$1,1))/VLOOKUP($A171,'raw-data'!$A:$B,2,TRUE),"")</f>
        <v/>
      </c>
    </row>
    <row r="172" spans="1:199" ht="15.75" x14ac:dyDescent="0.3">
      <c r="A172" s="3" t="s">
        <v>28</v>
      </c>
      <c r="B172" s="1">
        <f>IF(VLOOKUP(A172,'DATA-VIEW'!G:H,2,FALSE)=0,0,VLOOKUP(A172,'DATA-VIEW'!G:H,2,FALSE))</f>
        <v>0</v>
      </c>
      <c r="C172" s="1">
        <f t="shared" si="10"/>
        <v>0</v>
      </c>
      <c r="D172" s="1">
        <f>IFERROR(C172*VLOOKUP($A172,'raw-data'!A:C,2,TRUE)/VLOOKUP(A172,'raw-data'!A:C,3,TRUE),"")</f>
        <v>0</v>
      </c>
      <c r="E172" s="1" t="str">
        <f>IF(INDEX('raw-data'!$A$1:$GQ$197,MATCH($A172,'raw-data'!$A:$A,1),MATCH(E$1,'raw-data'!$1:$1,1))&lt;&gt;"",
$D172*INDEX('raw-data'!$A$1:$GQ$197,MATCH($A172,'raw-data'!$A:$A,1),MATCH(E$1,'raw-data'!$1:$1,1))/VLOOKUP($A172,'raw-data'!$A:$B,2,TRUE),"")</f>
        <v/>
      </c>
      <c r="F172" s="1">
        <f>IF(INDEX('raw-data'!$A$1:$GQ$197,MATCH($A172,'raw-data'!$A:$A,1),MATCH(F$1,'raw-data'!$1:$1,1))&lt;&gt;"",
$D172*INDEX('raw-data'!$A$1:$GQ$197,MATCH($A172,'raw-data'!$A:$A,1),MATCH(F$1,'raw-data'!$1:$1,1))/VLOOKUP($A172,'raw-data'!$A:$B,2,TRUE),"")</f>
        <v>0</v>
      </c>
      <c r="G172" s="1" t="str">
        <f>IF(INDEX('raw-data'!$A$1:$GQ$197,MATCH($A172,'raw-data'!$A:$A,1),MATCH(G$1,'raw-data'!$1:$1,1))&lt;&gt;"",
$D172*INDEX('raw-data'!$A$1:$GQ$197,MATCH($A172,'raw-data'!$A:$A,1),MATCH(G$1,'raw-data'!$1:$1,1))/VLOOKUP($A172,'raw-data'!$A:$B,2,TRUE),"")</f>
        <v/>
      </c>
      <c r="H172" s="1" t="str">
        <f>IF(INDEX('raw-data'!$A$1:$GQ$197,MATCH($A172,'raw-data'!$A:$A,1),MATCH(H$1,'raw-data'!$1:$1,1))&lt;&gt;"",
$D172*INDEX('raw-data'!$A$1:$GQ$197,MATCH($A172,'raw-data'!$A:$A,1),MATCH(H$1,'raw-data'!$1:$1,1))/VLOOKUP($A172,'raw-data'!$A:$B,2,TRUE),"")</f>
        <v/>
      </c>
      <c r="I172" s="1" t="str">
        <f>IF(INDEX('raw-data'!$A$1:$GQ$197,MATCH($A172,'raw-data'!$A:$A,1),MATCH(I$1,'raw-data'!$1:$1,1))&lt;&gt;"",
$D172*INDEX('raw-data'!$A$1:$GQ$197,MATCH($A172,'raw-data'!$A:$A,1),MATCH(I$1,'raw-data'!$1:$1,1))/VLOOKUP($A172,'raw-data'!$A:$B,2,TRUE),"")</f>
        <v/>
      </c>
      <c r="J172" s="1" t="str">
        <f>IF(INDEX('raw-data'!$A$1:$GQ$197,MATCH($A172,'raw-data'!$A:$A,1),MATCH(J$1,'raw-data'!$1:$1,1))&lt;&gt;"",
$D172*INDEX('raw-data'!$A$1:$GQ$197,MATCH($A172,'raw-data'!$A:$A,1),MATCH(J$1,'raw-data'!$1:$1,1))/VLOOKUP($A172,'raw-data'!$A:$B,2,TRUE),"")</f>
        <v/>
      </c>
      <c r="K172" s="1" t="str">
        <f>IF(INDEX('raw-data'!$A$1:$GQ$197,MATCH($A172,'raw-data'!$A:$A,1),MATCH(K$1,'raw-data'!$1:$1,1))&lt;&gt;"",
$D172*INDEX('raw-data'!$A$1:$GQ$197,MATCH($A172,'raw-data'!$A:$A,1),MATCH(K$1,'raw-data'!$1:$1,1))/VLOOKUP($A172,'raw-data'!$A:$B,2,TRUE),"")</f>
        <v/>
      </c>
      <c r="L172" s="1" t="str">
        <f>IF(INDEX('raw-data'!$A$1:$GQ$197,MATCH($A172,'raw-data'!$A:$A,1),MATCH(L$1,'raw-data'!$1:$1,1))&lt;&gt;"",
$D172*INDEX('raw-data'!$A$1:$GQ$197,MATCH($A172,'raw-data'!$A:$A,1),MATCH(L$1,'raw-data'!$1:$1,1))/VLOOKUP($A172,'raw-data'!$A:$B,2,TRUE),"")</f>
        <v/>
      </c>
      <c r="M172" s="1" t="str">
        <f>IF(INDEX('raw-data'!$A$1:$GQ$197,MATCH($A172,'raw-data'!$A:$A,1),MATCH(M$1,'raw-data'!$1:$1,1))&lt;&gt;"",
$D172*INDEX('raw-data'!$A$1:$GQ$197,MATCH($A172,'raw-data'!$A:$A,1),MATCH(M$1,'raw-data'!$1:$1,1))/VLOOKUP($A172,'raw-data'!$A:$B,2,TRUE),"")</f>
        <v/>
      </c>
      <c r="N172" s="1" t="str">
        <f>IF(INDEX('raw-data'!$A$1:$GQ$197,MATCH($A172,'raw-data'!$A:$A,1),MATCH(N$1,'raw-data'!$1:$1,1))&lt;&gt;"",
$D172*INDEX('raw-data'!$A$1:$GQ$197,MATCH($A172,'raw-data'!$A:$A,1),MATCH(N$1,'raw-data'!$1:$1,1))/VLOOKUP($A172,'raw-data'!$A:$B,2,TRUE),"")</f>
        <v/>
      </c>
      <c r="O172" s="1" t="str">
        <f>IF(INDEX('raw-data'!$A$1:$GQ$197,MATCH($A172,'raw-data'!$A:$A,1),MATCH(O$1,'raw-data'!$1:$1,1))&lt;&gt;"",
$D172*INDEX('raw-data'!$A$1:$GQ$197,MATCH($A172,'raw-data'!$A:$A,1),MATCH(O$1,'raw-data'!$1:$1,1))/VLOOKUP($A172,'raw-data'!$A:$B,2,TRUE),"")</f>
        <v/>
      </c>
      <c r="P172" s="1" t="str">
        <f>IF(INDEX('raw-data'!$A$1:$GQ$197,MATCH($A172,'raw-data'!$A:$A,1),MATCH(P$1,'raw-data'!$1:$1,1))&lt;&gt;"",
$D172*INDEX('raw-data'!$A$1:$GQ$197,MATCH($A172,'raw-data'!$A:$A,1),MATCH(P$1,'raw-data'!$1:$1,1))/VLOOKUP($A172,'raw-data'!$A:$B,2,TRUE),"")</f>
        <v/>
      </c>
      <c r="Q172" s="1" t="str">
        <f>IF(INDEX('raw-data'!$A$1:$GQ$197,MATCH($A172,'raw-data'!$A:$A,1),MATCH(Q$1,'raw-data'!$1:$1,1))&lt;&gt;"",
$D172*INDEX('raw-data'!$A$1:$GQ$197,MATCH($A172,'raw-data'!$A:$A,1),MATCH(Q$1,'raw-data'!$1:$1,1))/VLOOKUP($A172,'raw-data'!$A:$B,2,TRUE),"")</f>
        <v/>
      </c>
      <c r="R172" s="1" t="str">
        <f>IF(INDEX('raw-data'!$A$1:$GQ$197,MATCH($A172,'raw-data'!$A:$A,1),MATCH(R$1,'raw-data'!$1:$1,1))&lt;&gt;"",
$D172*INDEX('raw-data'!$A$1:$GQ$197,MATCH($A172,'raw-data'!$A:$A,1),MATCH(R$1,'raw-data'!$1:$1,1))/VLOOKUP($A172,'raw-data'!$A:$B,2,TRUE),"")</f>
        <v/>
      </c>
      <c r="S172" s="1" t="str">
        <f>IF(INDEX('raw-data'!$A$1:$GQ$197,MATCH($A172,'raw-data'!$A:$A,1),MATCH(S$1,'raw-data'!$1:$1,1))&lt;&gt;"",
$D172*INDEX('raw-data'!$A$1:$GQ$197,MATCH($A172,'raw-data'!$A:$A,1),MATCH(S$1,'raw-data'!$1:$1,1))/VLOOKUP($A172,'raw-data'!$A:$B,2,TRUE),"")</f>
        <v/>
      </c>
      <c r="T172" s="1" t="str">
        <f>IF(INDEX('raw-data'!$A$1:$GQ$197,MATCH($A172,'raw-data'!$A:$A,1),MATCH(T$1,'raw-data'!$1:$1,1))&lt;&gt;"",
$D172*INDEX('raw-data'!$A$1:$GQ$197,MATCH($A172,'raw-data'!$A:$A,1),MATCH(T$1,'raw-data'!$1:$1,1))/VLOOKUP($A172,'raw-data'!$A:$B,2,TRUE),"")</f>
        <v/>
      </c>
      <c r="U172" s="1" t="str">
        <f>IF(INDEX('raw-data'!$A$1:$GQ$197,MATCH($A172,'raw-data'!$A:$A,1),MATCH(U$1,'raw-data'!$1:$1,1))&lt;&gt;"",
$D172*INDEX('raw-data'!$A$1:$GQ$197,MATCH($A172,'raw-data'!$A:$A,1),MATCH(U$1,'raw-data'!$1:$1,1))/VLOOKUP($A172,'raw-data'!$A:$B,2,TRUE),"")</f>
        <v/>
      </c>
      <c r="V172" s="1" t="str">
        <f>IF(INDEX('raw-data'!$A$1:$GQ$197,MATCH($A172,'raw-data'!$A:$A,1),MATCH(V$1,'raw-data'!$1:$1,1))&lt;&gt;"",
$D172*INDEX('raw-data'!$A$1:$GQ$197,MATCH($A172,'raw-data'!$A:$A,1),MATCH(V$1,'raw-data'!$1:$1,1))/VLOOKUP($A172,'raw-data'!$A:$B,2,TRUE),"")</f>
        <v/>
      </c>
      <c r="W172" s="1" t="str">
        <f>IF(INDEX('raw-data'!$A$1:$GQ$197,MATCH($A172,'raw-data'!$A:$A,1),MATCH(W$1,'raw-data'!$1:$1,1))&lt;&gt;"",
$D172*INDEX('raw-data'!$A$1:$GQ$197,MATCH($A172,'raw-data'!$A:$A,1),MATCH(W$1,'raw-data'!$1:$1,1))/VLOOKUP($A172,'raw-data'!$A:$B,2,TRUE),"")</f>
        <v/>
      </c>
      <c r="X172" s="1" t="str">
        <f>IF(INDEX('raw-data'!$A$1:$GQ$197,MATCH($A172,'raw-data'!$A:$A,1),MATCH(X$1,'raw-data'!$1:$1,1))&lt;&gt;"",
$D172*INDEX('raw-data'!$A$1:$GQ$197,MATCH($A172,'raw-data'!$A:$A,1),MATCH(X$1,'raw-data'!$1:$1,1))/VLOOKUP($A172,'raw-data'!$A:$B,2,TRUE),"")</f>
        <v/>
      </c>
      <c r="Y172" s="1" t="str">
        <f>IF(INDEX('raw-data'!$A$1:$GQ$197,MATCH($A172,'raw-data'!$A:$A,1),MATCH(Y$1,'raw-data'!$1:$1,1))&lt;&gt;"",
$D172*INDEX('raw-data'!$A$1:$GQ$197,MATCH($A172,'raw-data'!$A:$A,1),MATCH(Y$1,'raw-data'!$1:$1,1))/VLOOKUP($A172,'raw-data'!$A:$B,2,TRUE),"")</f>
        <v/>
      </c>
      <c r="Z172" s="1" t="str">
        <f>IF(INDEX('raw-data'!$A$1:$GQ$197,MATCH($A172,'raw-data'!$A:$A,1),MATCH(Z$1,'raw-data'!$1:$1,1))&lt;&gt;"",
$D172*INDEX('raw-data'!$A$1:$GQ$197,MATCH($A172,'raw-data'!$A:$A,1),MATCH(Z$1,'raw-data'!$1:$1,1))/VLOOKUP($A172,'raw-data'!$A:$B,2,TRUE),"")</f>
        <v/>
      </c>
      <c r="AA172" s="1" t="str">
        <f>IF(INDEX('raw-data'!$A$1:$GQ$197,MATCH($A172,'raw-data'!$A:$A,1),MATCH(AA$1,'raw-data'!$1:$1,1))&lt;&gt;"",
$D172*INDEX('raw-data'!$A$1:$GQ$197,MATCH($A172,'raw-data'!$A:$A,1),MATCH(AA$1,'raw-data'!$1:$1,1))/VLOOKUP($A172,'raw-data'!$A:$B,2,TRUE),"")</f>
        <v/>
      </c>
      <c r="AB172" s="1" t="str">
        <f>IF(INDEX('raw-data'!$A$1:$GQ$197,MATCH($A172,'raw-data'!$A:$A,1),MATCH(AB$1,'raw-data'!$1:$1,1))&lt;&gt;"",
$D172*INDEX('raw-data'!$A$1:$GQ$197,MATCH($A172,'raw-data'!$A:$A,1),MATCH(AB$1,'raw-data'!$1:$1,1))/VLOOKUP($A172,'raw-data'!$A:$B,2,TRUE),"")</f>
        <v/>
      </c>
      <c r="AC172" s="1" t="str">
        <f>IF(INDEX('raw-data'!$A$1:$GQ$197,MATCH($A172,'raw-data'!$A:$A,1),MATCH(AC$1,'raw-data'!$1:$1,1))&lt;&gt;"",
$D172*INDEX('raw-data'!$A$1:$GQ$197,MATCH($A172,'raw-data'!$A:$A,1),MATCH(AC$1,'raw-data'!$1:$1,1))/VLOOKUP($A172,'raw-data'!$A:$B,2,TRUE),"")</f>
        <v/>
      </c>
      <c r="AD172" s="1" t="str">
        <f>IF(INDEX('raw-data'!$A$1:$GQ$197,MATCH($A172,'raw-data'!$A:$A,1),MATCH(AD$1,'raw-data'!$1:$1,1))&lt;&gt;"",
$D172*INDEX('raw-data'!$A$1:$GQ$197,MATCH($A172,'raw-data'!$A:$A,1),MATCH(AD$1,'raw-data'!$1:$1,1))/VLOOKUP($A172,'raw-data'!$A:$B,2,TRUE),"")</f>
        <v/>
      </c>
      <c r="AE172" s="1" t="str">
        <f>IF(INDEX('raw-data'!$A$1:$GQ$197,MATCH($A172,'raw-data'!$A:$A,1),MATCH(AE$1,'raw-data'!$1:$1,1))&lt;&gt;"",
$D172*INDEX('raw-data'!$A$1:$GQ$197,MATCH($A172,'raw-data'!$A:$A,1),MATCH(AE$1,'raw-data'!$1:$1,1))/VLOOKUP($A172,'raw-data'!$A:$B,2,TRUE),"")</f>
        <v/>
      </c>
      <c r="AF172" s="1" t="str">
        <f>IF(INDEX('raw-data'!$A$1:$GQ$197,MATCH($A172,'raw-data'!$A:$A,1),MATCH(AF$1,'raw-data'!$1:$1,1))&lt;&gt;"",
$D172*INDEX('raw-data'!$A$1:$GQ$197,MATCH($A172,'raw-data'!$A:$A,1),MATCH(AF$1,'raw-data'!$1:$1,1))/VLOOKUP($A172,'raw-data'!$A:$B,2,TRUE),"")</f>
        <v/>
      </c>
      <c r="AG172" s="1" t="str">
        <f>IF(INDEX('raw-data'!$A$1:$GQ$197,MATCH($A172,'raw-data'!$A:$A,1),MATCH(AG$1,'raw-data'!$1:$1,1))&lt;&gt;"",
$D172*INDEX('raw-data'!$A$1:$GQ$197,MATCH($A172,'raw-data'!$A:$A,1),MATCH(AG$1,'raw-data'!$1:$1,1))/VLOOKUP($A172,'raw-data'!$A:$B,2,TRUE),"")</f>
        <v/>
      </c>
      <c r="AH172" s="1" t="str">
        <f>IF(INDEX('raw-data'!$A$1:$GQ$197,MATCH($A172,'raw-data'!$A:$A,1),MATCH(AH$1,'raw-data'!$1:$1,1))&lt;&gt;"",
$D172*INDEX('raw-data'!$A$1:$GQ$197,MATCH($A172,'raw-data'!$A:$A,1),MATCH(AH$1,'raw-data'!$1:$1,1))/VLOOKUP($A172,'raw-data'!$A:$B,2,TRUE),"")</f>
        <v/>
      </c>
      <c r="AI172" s="1" t="str">
        <f>IF(INDEX('raw-data'!$A$1:$GQ$197,MATCH($A172,'raw-data'!$A:$A,1),MATCH(AI$1,'raw-data'!$1:$1,1))&lt;&gt;"",
$D172*INDEX('raw-data'!$A$1:$GQ$197,MATCH($A172,'raw-data'!$A:$A,1),MATCH(AI$1,'raw-data'!$1:$1,1))/VLOOKUP($A172,'raw-data'!$A:$B,2,TRUE),"")</f>
        <v/>
      </c>
      <c r="AJ172" s="1" t="str">
        <f>IF(INDEX('raw-data'!$A$1:$GQ$197,MATCH($A172,'raw-data'!$A:$A,1),MATCH(AJ$1,'raw-data'!$1:$1,1))&lt;&gt;"",
$D172*INDEX('raw-data'!$A$1:$GQ$197,MATCH($A172,'raw-data'!$A:$A,1),MATCH(AJ$1,'raw-data'!$1:$1,1))/VLOOKUP($A172,'raw-data'!$A:$B,2,TRUE),"")</f>
        <v/>
      </c>
      <c r="AK172" s="1" t="str">
        <f>IF(INDEX('raw-data'!$A$1:$GQ$197,MATCH($A172,'raw-data'!$A:$A,1),MATCH(AK$1,'raw-data'!$1:$1,1))&lt;&gt;"",
$D172*INDEX('raw-data'!$A$1:$GQ$197,MATCH($A172,'raw-data'!$A:$A,1),MATCH(AK$1,'raw-data'!$1:$1,1))/VLOOKUP($A172,'raw-data'!$A:$B,2,TRUE),"")</f>
        <v/>
      </c>
      <c r="AL172" s="1" t="str">
        <f>IF(INDEX('raw-data'!$A$1:$GQ$197,MATCH($A172,'raw-data'!$A:$A,1),MATCH(AL$1,'raw-data'!$1:$1,1))&lt;&gt;"",
$D172*INDEX('raw-data'!$A$1:$GQ$197,MATCH($A172,'raw-data'!$A:$A,1),MATCH(AL$1,'raw-data'!$1:$1,1))/VLOOKUP($A172,'raw-data'!$A:$B,2,TRUE),"")</f>
        <v/>
      </c>
      <c r="AM172" s="1" t="str">
        <f>IF(INDEX('raw-data'!$A$1:$GQ$197,MATCH($A172,'raw-data'!$A:$A,1),MATCH(AM$1,'raw-data'!$1:$1,1))&lt;&gt;"",
$D172*INDEX('raw-data'!$A$1:$GQ$197,MATCH($A172,'raw-data'!$A:$A,1),MATCH(AM$1,'raw-data'!$1:$1,1))/VLOOKUP($A172,'raw-data'!$A:$B,2,TRUE),"")</f>
        <v/>
      </c>
      <c r="AN172" s="1" t="str">
        <f>IF(INDEX('raw-data'!$A$1:$GQ$197,MATCH($A172,'raw-data'!$A:$A,1),MATCH(AN$1,'raw-data'!$1:$1,1))&lt;&gt;"",
$D172*INDEX('raw-data'!$A$1:$GQ$197,MATCH($A172,'raw-data'!$A:$A,1),MATCH(AN$1,'raw-data'!$1:$1,1))/VLOOKUP($A172,'raw-data'!$A:$B,2,TRUE),"")</f>
        <v/>
      </c>
      <c r="AO172" s="1" t="str">
        <f>IF(INDEX('raw-data'!$A$1:$GQ$197,MATCH($A172,'raw-data'!$A:$A,1),MATCH(AO$1,'raw-data'!$1:$1,1))&lt;&gt;"",
$D172*INDEX('raw-data'!$A$1:$GQ$197,MATCH($A172,'raw-data'!$A:$A,1),MATCH(AO$1,'raw-data'!$1:$1,1))/VLOOKUP($A172,'raw-data'!$A:$B,2,TRUE),"")</f>
        <v/>
      </c>
      <c r="AP172" s="1" t="str">
        <f>IF(INDEX('raw-data'!$A$1:$GQ$197,MATCH($A172,'raw-data'!$A:$A,1),MATCH(AP$1,'raw-data'!$1:$1,1))&lt;&gt;"",
$D172*INDEX('raw-data'!$A$1:$GQ$197,MATCH($A172,'raw-data'!$A:$A,1),MATCH(AP$1,'raw-data'!$1:$1,1))/VLOOKUP($A172,'raw-data'!$A:$B,2,TRUE),"")</f>
        <v/>
      </c>
      <c r="AQ172" s="1" t="str">
        <f>IF(INDEX('raw-data'!$A$1:$GQ$197,MATCH($A172,'raw-data'!$A:$A,1),MATCH(AQ$1,'raw-data'!$1:$1,1))&lt;&gt;"",
$D172*INDEX('raw-data'!$A$1:$GQ$197,MATCH($A172,'raw-data'!$A:$A,1),MATCH(AQ$1,'raw-data'!$1:$1,1))/VLOOKUP($A172,'raw-data'!$A:$B,2,TRUE),"")</f>
        <v/>
      </c>
      <c r="AR172" s="1" t="str">
        <f>IF(INDEX('raw-data'!$A$1:$GQ$197,MATCH($A172,'raw-data'!$A:$A,1),MATCH(AR$1,'raw-data'!$1:$1,1))&lt;&gt;"",
$D172*INDEX('raw-data'!$A$1:$GQ$197,MATCH($A172,'raw-data'!$A:$A,1),MATCH(AR$1,'raw-data'!$1:$1,1))/VLOOKUP($A172,'raw-data'!$A:$B,2,TRUE),"")</f>
        <v/>
      </c>
      <c r="AS172" s="1" t="str">
        <f>IF(INDEX('raw-data'!$A$1:$GQ$197,MATCH($A172,'raw-data'!$A:$A,1),MATCH(AS$1,'raw-data'!$1:$1,1))&lt;&gt;"",
$D172*INDEX('raw-data'!$A$1:$GQ$197,MATCH($A172,'raw-data'!$A:$A,1),MATCH(AS$1,'raw-data'!$1:$1,1))/VLOOKUP($A172,'raw-data'!$A:$B,2,TRUE),"")</f>
        <v/>
      </c>
      <c r="AT172" s="1" t="str">
        <f>IF(INDEX('raw-data'!$A$1:$GQ$197,MATCH($A172,'raw-data'!$A:$A,1),MATCH(AT$1,'raw-data'!$1:$1,1))&lt;&gt;"",
$D172*INDEX('raw-data'!$A$1:$GQ$197,MATCH($A172,'raw-data'!$A:$A,1),MATCH(AT$1,'raw-data'!$1:$1,1))/VLOOKUP($A172,'raw-data'!$A:$B,2,TRUE),"")</f>
        <v/>
      </c>
      <c r="AU172" s="1">
        <f>IF(INDEX('raw-data'!$A$1:$GQ$197,MATCH($A172,'raw-data'!$A:$A,1),MATCH(AU$1,'raw-data'!$1:$1,1))&lt;&gt;"",
$D172*INDEX('raw-data'!$A$1:$GQ$197,MATCH($A172,'raw-data'!$A:$A,1),MATCH(AU$1,'raw-data'!$1:$1,1))/VLOOKUP($A172,'raw-data'!$A:$B,2,TRUE),"")</f>
        <v>0</v>
      </c>
      <c r="AV172" s="1" t="str">
        <f>IF(INDEX('raw-data'!$A$1:$GQ$197,MATCH($A172,'raw-data'!$A:$A,1),MATCH(AV$1,'raw-data'!$1:$1,1))&lt;&gt;"",
$D172*INDEX('raw-data'!$A$1:$GQ$197,MATCH($A172,'raw-data'!$A:$A,1),MATCH(AV$1,'raw-data'!$1:$1,1))/VLOOKUP($A172,'raw-data'!$A:$B,2,TRUE),"")</f>
        <v/>
      </c>
      <c r="AW172" s="1" t="str">
        <f>IF(INDEX('raw-data'!$A$1:$GQ$197,MATCH($A172,'raw-data'!$A:$A,1),MATCH(AW$1,'raw-data'!$1:$1,1))&lt;&gt;"",
$D172*INDEX('raw-data'!$A$1:$GQ$197,MATCH($A172,'raw-data'!$A:$A,1),MATCH(AW$1,'raw-data'!$1:$1,1))/VLOOKUP($A172,'raw-data'!$A:$B,2,TRUE),"")</f>
        <v/>
      </c>
      <c r="AX172" s="1" t="str">
        <f>IF(INDEX('raw-data'!$A$1:$GQ$197,MATCH($A172,'raw-data'!$A:$A,1),MATCH(AX$1,'raw-data'!$1:$1,1))&lt;&gt;"",
$D172*INDEX('raw-data'!$A$1:$GQ$197,MATCH($A172,'raw-data'!$A:$A,1),MATCH(AX$1,'raw-data'!$1:$1,1))/VLOOKUP($A172,'raw-data'!$A:$B,2,TRUE),"")</f>
        <v/>
      </c>
      <c r="AY172" s="1" t="str">
        <f>IF(INDEX('raw-data'!$A$1:$GQ$197,MATCH($A172,'raw-data'!$A:$A,1),MATCH(AY$1,'raw-data'!$1:$1,1))&lt;&gt;"",
$D172*INDEX('raw-data'!$A$1:$GQ$197,MATCH($A172,'raw-data'!$A:$A,1),MATCH(AY$1,'raw-data'!$1:$1,1))/VLOOKUP($A172,'raw-data'!$A:$B,2,TRUE),"")</f>
        <v/>
      </c>
      <c r="AZ172" s="1" t="str">
        <f>IF(INDEX('raw-data'!$A$1:$GQ$197,MATCH($A172,'raw-data'!$A:$A,1),MATCH(AZ$1,'raw-data'!$1:$1,1))&lt;&gt;"",
$D172*INDEX('raw-data'!$A$1:$GQ$197,MATCH($A172,'raw-data'!$A:$A,1),MATCH(AZ$1,'raw-data'!$1:$1,1))/VLOOKUP($A172,'raw-data'!$A:$B,2,TRUE),"")</f>
        <v/>
      </c>
      <c r="BA172" s="1" t="str">
        <f>IF(INDEX('raw-data'!$A$1:$GQ$197,MATCH($A172,'raw-data'!$A:$A,1),MATCH(BA$1,'raw-data'!$1:$1,1))&lt;&gt;"",
$D172*INDEX('raw-data'!$A$1:$GQ$197,MATCH($A172,'raw-data'!$A:$A,1),MATCH(BA$1,'raw-data'!$1:$1,1))/VLOOKUP($A172,'raw-data'!$A:$B,2,TRUE),"")</f>
        <v/>
      </c>
      <c r="BB172" s="1" t="str">
        <f>IF(INDEX('raw-data'!$A$1:$GQ$197,MATCH($A172,'raw-data'!$A:$A,1),MATCH(BB$1,'raw-data'!$1:$1,1))&lt;&gt;"",
$D172*INDEX('raw-data'!$A$1:$GQ$197,MATCH($A172,'raw-data'!$A:$A,1),MATCH(BB$1,'raw-data'!$1:$1,1))/VLOOKUP($A172,'raw-data'!$A:$B,2,TRUE),"")</f>
        <v/>
      </c>
      <c r="BC172" s="1" t="str">
        <f>IF(INDEX('raw-data'!$A$1:$GQ$197,MATCH($A172,'raw-data'!$A:$A,1),MATCH(BC$1,'raw-data'!$1:$1,1))&lt;&gt;"",
$D172*INDEX('raw-data'!$A$1:$GQ$197,MATCH($A172,'raw-data'!$A:$A,1),MATCH(BC$1,'raw-data'!$1:$1,1))/VLOOKUP($A172,'raw-data'!$A:$B,2,TRUE),"")</f>
        <v/>
      </c>
      <c r="BD172" s="1" t="str">
        <f>IF(INDEX('raw-data'!$A$1:$GQ$197,MATCH($A172,'raw-data'!$A:$A,1),MATCH(BD$1,'raw-data'!$1:$1,1))&lt;&gt;"",
$D172*INDEX('raw-data'!$A$1:$GQ$197,MATCH($A172,'raw-data'!$A:$A,1),MATCH(BD$1,'raw-data'!$1:$1,1))/VLOOKUP($A172,'raw-data'!$A:$B,2,TRUE),"")</f>
        <v/>
      </c>
      <c r="BE172" s="1" t="str">
        <f>IF(INDEX('raw-data'!$A$1:$GQ$197,MATCH($A172,'raw-data'!$A:$A,1),MATCH(BE$1,'raw-data'!$1:$1,1))&lt;&gt;"",
$D172*INDEX('raw-data'!$A$1:$GQ$197,MATCH($A172,'raw-data'!$A:$A,1),MATCH(BE$1,'raw-data'!$1:$1,1))/VLOOKUP($A172,'raw-data'!$A:$B,2,TRUE),"")</f>
        <v/>
      </c>
      <c r="BF172" s="1" t="str">
        <f>IF(INDEX('raw-data'!$A$1:$GQ$197,MATCH($A172,'raw-data'!$A:$A,1),MATCH(BF$1,'raw-data'!$1:$1,1))&lt;&gt;"",
$D172*INDEX('raw-data'!$A$1:$GQ$197,MATCH($A172,'raw-data'!$A:$A,1),MATCH(BF$1,'raw-data'!$1:$1,1))/VLOOKUP($A172,'raw-data'!$A:$B,2,TRUE),"")</f>
        <v/>
      </c>
      <c r="BG172" s="1" t="str">
        <f>IF(INDEX('raw-data'!$A$1:$GQ$197,MATCH($A172,'raw-data'!$A:$A,1),MATCH(BG$1,'raw-data'!$1:$1,1))&lt;&gt;"",
$D172*INDEX('raw-data'!$A$1:$GQ$197,MATCH($A172,'raw-data'!$A:$A,1),MATCH(BG$1,'raw-data'!$1:$1,1))/VLOOKUP($A172,'raw-data'!$A:$B,2,TRUE),"")</f>
        <v/>
      </c>
      <c r="BH172" s="1" t="str">
        <f>IF(INDEX('raw-data'!$A$1:$GQ$197,MATCH($A172,'raw-data'!$A:$A,1),MATCH(BH$1,'raw-data'!$1:$1,1))&lt;&gt;"",
$D172*INDEX('raw-data'!$A$1:$GQ$197,MATCH($A172,'raw-data'!$A:$A,1),MATCH(BH$1,'raw-data'!$1:$1,1))/VLOOKUP($A172,'raw-data'!$A:$B,2,TRUE),"")</f>
        <v/>
      </c>
      <c r="BI172" s="1">
        <f>IF(INDEX('raw-data'!$A$1:$GQ$197,MATCH($A172,'raw-data'!$A:$A,1),MATCH(BI$1,'raw-data'!$1:$1,1))&lt;&gt;"",
$D172*INDEX('raw-data'!$A$1:$GQ$197,MATCH($A172,'raw-data'!$A:$A,1),MATCH(BI$1,'raw-data'!$1:$1,1))/VLOOKUP($A172,'raw-data'!$A:$B,2,TRUE),"")</f>
        <v>0</v>
      </c>
      <c r="BJ172" s="1" t="str">
        <f>IF(INDEX('raw-data'!$A$1:$GQ$197,MATCH($A172,'raw-data'!$A:$A,1),MATCH(BJ$1,'raw-data'!$1:$1,1))&lt;&gt;"",
$D172*INDEX('raw-data'!$A$1:$GQ$197,MATCH($A172,'raw-data'!$A:$A,1),MATCH(BJ$1,'raw-data'!$1:$1,1))/VLOOKUP($A172,'raw-data'!$A:$B,2,TRUE),"")</f>
        <v/>
      </c>
      <c r="BK172" s="1" t="str">
        <f>IF(INDEX('raw-data'!$A$1:$GQ$197,MATCH($A172,'raw-data'!$A:$A,1),MATCH(BK$1,'raw-data'!$1:$1,1))&lt;&gt;"",
$D172*INDEX('raw-data'!$A$1:$GQ$197,MATCH($A172,'raw-data'!$A:$A,1),MATCH(BK$1,'raw-data'!$1:$1,1))/VLOOKUP($A172,'raw-data'!$A:$B,2,TRUE),"")</f>
        <v/>
      </c>
      <c r="BL172" s="1" t="str">
        <f>IF(INDEX('raw-data'!$A$1:$GQ$197,MATCH($A172,'raw-data'!$A:$A,1),MATCH(BL$1,'raw-data'!$1:$1,1))&lt;&gt;"",
$D172*INDEX('raw-data'!$A$1:$GQ$197,MATCH($A172,'raw-data'!$A:$A,1),MATCH(BL$1,'raw-data'!$1:$1,1))/VLOOKUP($A172,'raw-data'!$A:$B,2,TRUE),"")</f>
        <v/>
      </c>
      <c r="BM172" s="1" t="str">
        <f>IF(INDEX('raw-data'!$A$1:$GQ$197,MATCH($A172,'raw-data'!$A:$A,1),MATCH(BM$1,'raw-data'!$1:$1,1))&lt;&gt;"",
$D172*INDEX('raw-data'!$A$1:$GQ$197,MATCH($A172,'raw-data'!$A:$A,1),MATCH(BM$1,'raw-data'!$1:$1,1))/VLOOKUP($A172,'raw-data'!$A:$B,2,TRUE),"")</f>
        <v/>
      </c>
      <c r="BN172" s="1" t="str">
        <f>IF(INDEX('raw-data'!$A$1:$GQ$197,MATCH($A172,'raw-data'!$A:$A,1),MATCH(BN$1,'raw-data'!$1:$1,1))&lt;&gt;"",
$D172*INDEX('raw-data'!$A$1:$GQ$197,MATCH($A172,'raw-data'!$A:$A,1),MATCH(BN$1,'raw-data'!$1:$1,1))/VLOOKUP($A172,'raw-data'!$A:$B,2,TRUE),"")</f>
        <v/>
      </c>
      <c r="BO172" s="1" t="str">
        <f>IF(INDEX('raw-data'!$A$1:$GQ$197,MATCH($A172,'raw-data'!$A:$A,1),MATCH(BO$1,'raw-data'!$1:$1,1))&lt;&gt;"",
$D172*INDEX('raw-data'!$A$1:$GQ$197,MATCH($A172,'raw-data'!$A:$A,1),MATCH(BO$1,'raw-data'!$1:$1,1))/VLOOKUP($A172,'raw-data'!$A:$B,2,TRUE),"")</f>
        <v/>
      </c>
      <c r="BP172" s="1" t="str">
        <f>IF(INDEX('raw-data'!$A$1:$GQ$197,MATCH($A172,'raw-data'!$A:$A,1),MATCH(BP$1,'raw-data'!$1:$1,1))&lt;&gt;"",
$D172*INDEX('raw-data'!$A$1:$GQ$197,MATCH($A172,'raw-data'!$A:$A,1),MATCH(BP$1,'raw-data'!$1:$1,1))/VLOOKUP($A172,'raw-data'!$A:$B,2,TRUE),"")</f>
        <v/>
      </c>
      <c r="BQ172" s="1" t="str">
        <f>IF(INDEX('raw-data'!$A$1:$GQ$197,MATCH($A172,'raw-data'!$A:$A,1),MATCH(BQ$1,'raw-data'!$1:$1,1))&lt;&gt;"",
$D172*INDEX('raw-data'!$A$1:$GQ$197,MATCH($A172,'raw-data'!$A:$A,1),MATCH(BQ$1,'raw-data'!$1:$1,1))/VLOOKUP($A172,'raw-data'!$A:$B,2,TRUE),"")</f>
        <v/>
      </c>
      <c r="BR172" s="1" t="str">
        <f>IF(INDEX('raw-data'!$A$1:$GQ$197,MATCH($A172,'raw-data'!$A:$A,1),MATCH(BR$1,'raw-data'!$1:$1,1))&lt;&gt;"",
$D172*INDEX('raw-data'!$A$1:$GQ$197,MATCH($A172,'raw-data'!$A:$A,1),MATCH(BR$1,'raw-data'!$1:$1,1))/VLOOKUP($A172,'raw-data'!$A:$B,2,TRUE),"")</f>
        <v/>
      </c>
      <c r="BS172" s="1" t="str">
        <f>IF(INDEX('raw-data'!$A$1:$GQ$197,MATCH($A172,'raw-data'!$A:$A,1),MATCH(BS$1,'raw-data'!$1:$1,1))&lt;&gt;"",
$D172*INDEX('raw-data'!$A$1:$GQ$197,MATCH($A172,'raw-data'!$A:$A,1),MATCH(BS$1,'raw-data'!$1:$1,1))/VLOOKUP($A172,'raw-data'!$A:$B,2,TRUE),"")</f>
        <v/>
      </c>
      <c r="BT172" s="1" t="str">
        <f>IF(INDEX('raw-data'!$A$1:$GQ$197,MATCH($A172,'raw-data'!$A:$A,1),MATCH(BT$1,'raw-data'!$1:$1,1))&lt;&gt;"",
$D172*INDEX('raw-data'!$A$1:$GQ$197,MATCH($A172,'raw-data'!$A:$A,1),MATCH(BT$1,'raw-data'!$1:$1,1))/VLOOKUP($A172,'raw-data'!$A:$B,2,TRUE),"")</f>
        <v/>
      </c>
      <c r="BU172" s="1" t="str">
        <f>IF(INDEX('raw-data'!$A$1:$GQ$197,MATCH($A172,'raw-data'!$A:$A,1),MATCH(BU$1,'raw-data'!$1:$1,1))&lt;&gt;"",
$D172*INDEX('raw-data'!$A$1:$GQ$197,MATCH($A172,'raw-data'!$A:$A,1),MATCH(BU$1,'raw-data'!$1:$1,1))/VLOOKUP($A172,'raw-data'!$A:$B,2,TRUE),"")</f>
        <v/>
      </c>
      <c r="BV172" s="1" t="str">
        <f>IF(INDEX('raw-data'!$A$1:$GQ$197,MATCH($A172,'raw-data'!$A:$A,1),MATCH(BV$1,'raw-data'!$1:$1,1))&lt;&gt;"",
$D172*INDEX('raw-data'!$A$1:$GQ$197,MATCH($A172,'raw-data'!$A:$A,1),MATCH(BV$1,'raw-data'!$1:$1,1))/VLOOKUP($A172,'raw-data'!$A:$B,2,TRUE),"")</f>
        <v/>
      </c>
      <c r="BW172" s="1" t="str">
        <f>IF(INDEX('raw-data'!$A$1:$GQ$197,MATCH($A172,'raw-data'!$A:$A,1),MATCH(BW$1,'raw-data'!$1:$1,1))&lt;&gt;"",
$D172*INDEX('raw-data'!$A$1:$GQ$197,MATCH($A172,'raw-data'!$A:$A,1),MATCH(BW$1,'raw-data'!$1:$1,1))/VLOOKUP($A172,'raw-data'!$A:$B,2,TRUE),"")</f>
        <v/>
      </c>
      <c r="BX172" s="1" t="str">
        <f>IF(INDEX('raw-data'!$A$1:$GQ$197,MATCH($A172,'raw-data'!$A:$A,1),MATCH(BX$1,'raw-data'!$1:$1,1))&lt;&gt;"",
$D172*INDEX('raw-data'!$A$1:$GQ$197,MATCH($A172,'raw-data'!$A:$A,1),MATCH(BX$1,'raw-data'!$1:$1,1))/VLOOKUP($A172,'raw-data'!$A:$B,2,TRUE),"")</f>
        <v/>
      </c>
      <c r="BY172" s="1" t="str">
        <f>IF(INDEX('raw-data'!$A$1:$GQ$197,MATCH($A172,'raw-data'!$A:$A,1),MATCH(BY$1,'raw-data'!$1:$1,1))&lt;&gt;"",
$D172*INDEX('raw-data'!$A$1:$GQ$197,MATCH($A172,'raw-data'!$A:$A,1),MATCH(BY$1,'raw-data'!$1:$1,1))/VLOOKUP($A172,'raw-data'!$A:$B,2,TRUE),"")</f>
        <v/>
      </c>
      <c r="BZ172" s="1" t="str">
        <f>IF(INDEX('raw-data'!$A$1:$GQ$197,MATCH($A172,'raw-data'!$A:$A,1),MATCH(BZ$1,'raw-data'!$1:$1,1))&lt;&gt;"",
$D172*INDEX('raw-data'!$A$1:$GQ$197,MATCH($A172,'raw-data'!$A:$A,1),MATCH(BZ$1,'raw-data'!$1:$1,1))/VLOOKUP($A172,'raw-data'!$A:$B,2,TRUE),"")</f>
        <v/>
      </c>
      <c r="CA172" s="1" t="str">
        <f>IF(INDEX('raw-data'!$A$1:$GQ$197,MATCH($A172,'raw-data'!$A:$A,1),MATCH(CA$1,'raw-data'!$1:$1,1))&lt;&gt;"",
$D172*INDEX('raw-data'!$A$1:$GQ$197,MATCH($A172,'raw-data'!$A:$A,1),MATCH(CA$1,'raw-data'!$1:$1,1))/VLOOKUP($A172,'raw-data'!$A:$B,2,TRUE),"")</f>
        <v/>
      </c>
      <c r="CB172" s="1" t="str">
        <f>IF(INDEX('raw-data'!$A$1:$GQ$197,MATCH($A172,'raw-data'!$A:$A,1),MATCH(CB$1,'raw-data'!$1:$1,1))&lt;&gt;"",
$D172*INDEX('raw-data'!$A$1:$GQ$197,MATCH($A172,'raw-data'!$A:$A,1),MATCH(CB$1,'raw-data'!$1:$1,1))/VLOOKUP($A172,'raw-data'!$A:$B,2,TRUE),"")</f>
        <v/>
      </c>
      <c r="CC172" s="1" t="str">
        <f>IF(INDEX('raw-data'!$A$1:$GQ$197,MATCH($A172,'raw-data'!$A:$A,1),MATCH(CC$1,'raw-data'!$1:$1,1))&lt;&gt;"",
$D172*INDEX('raw-data'!$A$1:$GQ$197,MATCH($A172,'raw-data'!$A:$A,1),MATCH(CC$1,'raw-data'!$1:$1,1))/VLOOKUP($A172,'raw-data'!$A:$B,2,TRUE),"")</f>
        <v/>
      </c>
      <c r="CD172" s="1" t="str">
        <f>IF(INDEX('raw-data'!$A$1:$GQ$197,MATCH($A172,'raw-data'!$A:$A,1),MATCH(CD$1,'raw-data'!$1:$1,1))&lt;&gt;"",
$D172*INDEX('raw-data'!$A$1:$GQ$197,MATCH($A172,'raw-data'!$A:$A,1),MATCH(CD$1,'raw-data'!$1:$1,1))/VLOOKUP($A172,'raw-data'!$A:$B,2,TRUE),"")</f>
        <v/>
      </c>
      <c r="CE172" s="1" t="str">
        <f>IF(INDEX('raw-data'!$A$1:$GQ$197,MATCH($A172,'raw-data'!$A:$A,1),MATCH(CE$1,'raw-data'!$1:$1,1))&lt;&gt;"",
$D172*INDEX('raw-data'!$A$1:$GQ$197,MATCH($A172,'raw-data'!$A:$A,1),MATCH(CE$1,'raw-data'!$1:$1,1))/VLOOKUP($A172,'raw-data'!$A:$B,2,TRUE),"")</f>
        <v/>
      </c>
      <c r="CF172" s="1" t="str">
        <f>IF(INDEX('raw-data'!$A$1:$GQ$197,MATCH($A172,'raw-data'!$A:$A,1),MATCH(CF$1,'raw-data'!$1:$1,1))&lt;&gt;"",
$D172*INDEX('raw-data'!$A$1:$GQ$197,MATCH($A172,'raw-data'!$A:$A,1),MATCH(CF$1,'raw-data'!$1:$1,1))/VLOOKUP($A172,'raw-data'!$A:$B,2,TRUE),"")</f>
        <v/>
      </c>
      <c r="CG172" s="1" t="str">
        <f>IF(INDEX('raw-data'!$A$1:$GQ$197,MATCH($A172,'raw-data'!$A:$A,1),MATCH(CG$1,'raw-data'!$1:$1,1))&lt;&gt;"",
$D172*INDEX('raw-data'!$A$1:$GQ$197,MATCH($A172,'raw-data'!$A:$A,1),MATCH(CG$1,'raw-data'!$1:$1,1))/VLOOKUP($A172,'raw-data'!$A:$B,2,TRUE),"")</f>
        <v/>
      </c>
      <c r="CH172" s="1" t="str">
        <f>IF(INDEX('raw-data'!$A$1:$GQ$197,MATCH($A172,'raw-data'!$A:$A,1),MATCH(CH$1,'raw-data'!$1:$1,1))&lt;&gt;"",
$D172*INDEX('raw-data'!$A$1:$GQ$197,MATCH($A172,'raw-data'!$A:$A,1),MATCH(CH$1,'raw-data'!$1:$1,1))/VLOOKUP($A172,'raw-data'!$A:$B,2,TRUE),"")</f>
        <v/>
      </c>
      <c r="CI172" s="1" t="str">
        <f>IF(INDEX('raw-data'!$A$1:$GQ$197,MATCH($A172,'raw-data'!$A:$A,1),MATCH(CI$1,'raw-data'!$1:$1,1))&lt;&gt;"",
$D172*INDEX('raw-data'!$A$1:$GQ$197,MATCH($A172,'raw-data'!$A:$A,1),MATCH(CI$1,'raw-data'!$1:$1,1))/VLOOKUP($A172,'raw-data'!$A:$B,2,TRUE),"")</f>
        <v/>
      </c>
      <c r="CJ172" s="1">
        <f>IF(INDEX('raw-data'!$A$1:$GQ$197,MATCH($A172,'raw-data'!$A:$A,1),MATCH(CJ$1,'raw-data'!$1:$1,1))&lt;&gt;"",
$D172*INDEX('raw-data'!$A$1:$GQ$197,MATCH($A172,'raw-data'!$A:$A,1),MATCH(CJ$1,'raw-data'!$1:$1,1))/VLOOKUP($A172,'raw-data'!$A:$B,2,TRUE),"")</f>
        <v>0</v>
      </c>
      <c r="CK172" s="1" t="str">
        <f>IF(INDEX('raw-data'!$A$1:$GQ$197,MATCH($A172,'raw-data'!$A:$A,1),MATCH(CK$1,'raw-data'!$1:$1,1))&lt;&gt;"",
$D172*INDEX('raw-data'!$A$1:$GQ$197,MATCH($A172,'raw-data'!$A:$A,1),MATCH(CK$1,'raw-data'!$1:$1,1))/VLOOKUP($A172,'raw-data'!$A:$B,2,TRUE),"")</f>
        <v/>
      </c>
      <c r="CL172" s="1" t="str">
        <f>IF(INDEX('raw-data'!$A$1:$GQ$197,MATCH($A172,'raw-data'!$A:$A,1),MATCH(CL$1,'raw-data'!$1:$1,1))&lt;&gt;"",
$D172*INDEX('raw-data'!$A$1:$GQ$197,MATCH($A172,'raw-data'!$A:$A,1),MATCH(CL$1,'raw-data'!$1:$1,1))/VLOOKUP($A172,'raw-data'!$A:$B,2,TRUE),"")</f>
        <v/>
      </c>
      <c r="CM172" s="1" t="str">
        <f>IF(INDEX('raw-data'!$A$1:$GQ$197,MATCH($A172,'raw-data'!$A:$A,1),MATCH(CM$1,'raw-data'!$1:$1,1))&lt;&gt;"",
$D172*INDEX('raw-data'!$A$1:$GQ$197,MATCH($A172,'raw-data'!$A:$A,1),MATCH(CM$1,'raw-data'!$1:$1,1))/VLOOKUP($A172,'raw-data'!$A:$B,2,TRUE),"")</f>
        <v/>
      </c>
      <c r="CN172" s="1" t="str">
        <f>IF(INDEX('raw-data'!$A$1:$GQ$197,MATCH($A172,'raw-data'!$A:$A,1),MATCH(CN$1,'raw-data'!$1:$1,1))&lt;&gt;"",
$D172*INDEX('raw-data'!$A$1:$GQ$197,MATCH($A172,'raw-data'!$A:$A,1),MATCH(CN$1,'raw-data'!$1:$1,1))/VLOOKUP($A172,'raw-data'!$A:$B,2,TRUE),"")</f>
        <v/>
      </c>
      <c r="CO172" s="1" t="str">
        <f>IF(INDEX('raw-data'!$A$1:$GQ$197,MATCH($A172,'raw-data'!$A:$A,1),MATCH(CO$1,'raw-data'!$1:$1,1))&lt;&gt;"",
$D172*INDEX('raw-data'!$A$1:$GQ$197,MATCH($A172,'raw-data'!$A:$A,1),MATCH(CO$1,'raw-data'!$1:$1,1))/VLOOKUP($A172,'raw-data'!$A:$B,2,TRUE),"")</f>
        <v/>
      </c>
      <c r="CP172" s="1" t="str">
        <f>IF(INDEX('raw-data'!$A$1:$GQ$197,MATCH($A172,'raw-data'!$A:$A,1),MATCH(CP$1,'raw-data'!$1:$1,1))&lt;&gt;"",
$D172*INDEX('raw-data'!$A$1:$GQ$197,MATCH($A172,'raw-data'!$A:$A,1),MATCH(CP$1,'raw-data'!$1:$1,1))/VLOOKUP($A172,'raw-data'!$A:$B,2,TRUE),"")</f>
        <v/>
      </c>
      <c r="CQ172" s="1" t="str">
        <f>IF(INDEX('raw-data'!$A$1:$GQ$197,MATCH($A172,'raw-data'!$A:$A,1),MATCH(CQ$1,'raw-data'!$1:$1,1))&lt;&gt;"",
$D172*INDEX('raw-data'!$A$1:$GQ$197,MATCH($A172,'raw-data'!$A:$A,1),MATCH(CQ$1,'raw-data'!$1:$1,1))/VLOOKUP($A172,'raw-data'!$A:$B,2,TRUE),"")</f>
        <v/>
      </c>
      <c r="CR172" s="1" t="str">
        <f>IF(INDEX('raw-data'!$A$1:$GQ$197,MATCH($A172,'raw-data'!$A:$A,1),MATCH(CR$1,'raw-data'!$1:$1,1))&lt;&gt;"",
$D172*INDEX('raw-data'!$A$1:$GQ$197,MATCH($A172,'raw-data'!$A:$A,1),MATCH(CR$1,'raw-data'!$1:$1,1))/VLOOKUP($A172,'raw-data'!$A:$B,2,TRUE),"")</f>
        <v/>
      </c>
      <c r="CS172" s="1" t="str">
        <f>IF(INDEX('raw-data'!$A$1:$GQ$197,MATCH($A172,'raw-data'!$A:$A,1),MATCH(CS$1,'raw-data'!$1:$1,1))&lt;&gt;"",
$D172*INDEX('raw-data'!$A$1:$GQ$197,MATCH($A172,'raw-data'!$A:$A,1),MATCH(CS$1,'raw-data'!$1:$1,1))/VLOOKUP($A172,'raw-data'!$A:$B,2,TRUE),"")</f>
        <v/>
      </c>
      <c r="CT172" s="1" t="str">
        <f>IF(INDEX('raw-data'!$A$1:$GQ$197,MATCH($A172,'raw-data'!$A:$A,1),MATCH(CT$1,'raw-data'!$1:$1,1))&lt;&gt;"",
$D172*INDEX('raw-data'!$A$1:$GQ$197,MATCH($A172,'raw-data'!$A:$A,1),MATCH(CT$1,'raw-data'!$1:$1,1))/VLOOKUP($A172,'raw-data'!$A:$B,2,TRUE),"")</f>
        <v/>
      </c>
      <c r="CU172" s="1" t="str">
        <f>IF(INDEX('raw-data'!$A$1:$GQ$197,MATCH($A172,'raw-data'!$A:$A,1),MATCH(CU$1,'raw-data'!$1:$1,1))&lt;&gt;"",
$D172*INDEX('raw-data'!$A$1:$GQ$197,MATCH($A172,'raw-data'!$A:$A,1),MATCH(CU$1,'raw-data'!$1:$1,1))/VLOOKUP($A172,'raw-data'!$A:$B,2,TRUE),"")</f>
        <v/>
      </c>
      <c r="CV172" s="1" t="str">
        <f>IF(INDEX('raw-data'!$A$1:$GQ$197,MATCH($A172,'raw-data'!$A:$A,1),MATCH(CV$1,'raw-data'!$1:$1,1))&lt;&gt;"",
$D172*INDEX('raw-data'!$A$1:$GQ$197,MATCH($A172,'raw-data'!$A:$A,1),MATCH(CV$1,'raw-data'!$1:$1,1))/VLOOKUP($A172,'raw-data'!$A:$B,2,TRUE),"")</f>
        <v/>
      </c>
      <c r="CW172" s="1" t="str">
        <f>IF(INDEX('raw-data'!$A$1:$GQ$197,MATCH($A172,'raw-data'!$A:$A,1),MATCH(CW$1,'raw-data'!$1:$1,1))&lt;&gt;"",
$D172*INDEX('raw-data'!$A$1:$GQ$197,MATCH($A172,'raw-data'!$A:$A,1),MATCH(CW$1,'raw-data'!$1:$1,1))/VLOOKUP($A172,'raw-data'!$A:$B,2,TRUE),"")</f>
        <v/>
      </c>
      <c r="CX172" s="1" t="str">
        <f>IF(INDEX('raw-data'!$A$1:$GQ$197,MATCH($A172,'raw-data'!$A:$A,1),MATCH(CX$1,'raw-data'!$1:$1,1))&lt;&gt;"",
$D172*INDEX('raw-data'!$A$1:$GQ$197,MATCH($A172,'raw-data'!$A:$A,1),MATCH(CX$1,'raw-data'!$1:$1,1))/VLOOKUP($A172,'raw-data'!$A:$B,2,TRUE),"")</f>
        <v/>
      </c>
      <c r="CY172" s="1" t="str">
        <f>IF(INDEX('raw-data'!$A$1:$GQ$197,MATCH($A172,'raw-data'!$A:$A,1),MATCH(CY$1,'raw-data'!$1:$1,1))&lt;&gt;"",
$D172*INDEX('raw-data'!$A$1:$GQ$197,MATCH($A172,'raw-data'!$A:$A,1),MATCH(CY$1,'raw-data'!$1:$1,1))/VLOOKUP($A172,'raw-data'!$A:$B,2,TRUE),"")</f>
        <v/>
      </c>
      <c r="CZ172" s="1" t="str">
        <f>IF(INDEX('raw-data'!$A$1:$GQ$197,MATCH($A172,'raw-data'!$A:$A,1),MATCH(CZ$1,'raw-data'!$1:$1,1))&lt;&gt;"",
$D172*INDEX('raw-data'!$A$1:$GQ$197,MATCH($A172,'raw-data'!$A:$A,1),MATCH(CZ$1,'raw-data'!$1:$1,1))/VLOOKUP($A172,'raw-data'!$A:$B,2,TRUE),"")</f>
        <v/>
      </c>
      <c r="DA172" s="1" t="str">
        <f>IF(INDEX('raw-data'!$A$1:$GQ$197,MATCH($A172,'raw-data'!$A:$A,1),MATCH(DA$1,'raw-data'!$1:$1,1))&lt;&gt;"",
$D172*INDEX('raw-data'!$A$1:$GQ$197,MATCH($A172,'raw-data'!$A:$A,1),MATCH(DA$1,'raw-data'!$1:$1,1))/VLOOKUP($A172,'raw-data'!$A:$B,2,TRUE),"")</f>
        <v/>
      </c>
      <c r="DB172" s="1" t="str">
        <f>IF(INDEX('raw-data'!$A$1:$GQ$197,MATCH($A172,'raw-data'!$A:$A,1),MATCH(DB$1,'raw-data'!$1:$1,1))&lt;&gt;"",
$D172*INDEX('raw-data'!$A$1:$GQ$197,MATCH($A172,'raw-data'!$A:$A,1),MATCH(DB$1,'raw-data'!$1:$1,1))/VLOOKUP($A172,'raw-data'!$A:$B,2,TRUE),"")</f>
        <v/>
      </c>
      <c r="DC172" s="1" t="str">
        <f>IF(INDEX('raw-data'!$A$1:$GQ$197,MATCH($A172,'raw-data'!$A:$A,1),MATCH(DC$1,'raw-data'!$1:$1,1))&lt;&gt;"",
$D172*INDEX('raw-data'!$A$1:$GQ$197,MATCH($A172,'raw-data'!$A:$A,1),MATCH(DC$1,'raw-data'!$1:$1,1))/VLOOKUP($A172,'raw-data'!$A:$B,2,TRUE),"")</f>
        <v/>
      </c>
      <c r="DD172" s="1" t="str">
        <f>IF(INDEX('raw-data'!$A$1:$GQ$197,MATCH($A172,'raw-data'!$A:$A,1),MATCH(DD$1,'raw-data'!$1:$1,1))&lt;&gt;"",
$D172*INDEX('raw-data'!$A$1:$GQ$197,MATCH($A172,'raw-data'!$A:$A,1),MATCH(DD$1,'raw-data'!$1:$1,1))/VLOOKUP($A172,'raw-data'!$A:$B,2,TRUE),"")</f>
        <v/>
      </c>
      <c r="DE172" s="1" t="str">
        <f>IF(INDEX('raw-data'!$A$1:$GQ$197,MATCH($A172,'raw-data'!$A:$A,1),MATCH(DE$1,'raw-data'!$1:$1,1))&lt;&gt;"",
$D172*INDEX('raw-data'!$A$1:$GQ$197,MATCH($A172,'raw-data'!$A:$A,1),MATCH(DE$1,'raw-data'!$1:$1,1))/VLOOKUP($A172,'raw-data'!$A:$B,2,TRUE),"")</f>
        <v/>
      </c>
      <c r="DF172" s="1" t="str">
        <f>IF(INDEX('raw-data'!$A$1:$GQ$197,MATCH($A172,'raw-data'!$A:$A,1),MATCH(DF$1,'raw-data'!$1:$1,1))&lt;&gt;"",
$D172*INDEX('raw-data'!$A$1:$GQ$197,MATCH($A172,'raw-data'!$A:$A,1),MATCH(DF$1,'raw-data'!$1:$1,1))/VLOOKUP($A172,'raw-data'!$A:$B,2,TRUE),"")</f>
        <v/>
      </c>
      <c r="DG172" s="1" t="str">
        <f>IF(INDEX('raw-data'!$A$1:$GQ$197,MATCH($A172,'raw-data'!$A:$A,1),MATCH(DG$1,'raw-data'!$1:$1,1))&lt;&gt;"",
$D172*INDEX('raw-data'!$A$1:$GQ$197,MATCH($A172,'raw-data'!$A:$A,1),MATCH(DG$1,'raw-data'!$1:$1,1))/VLOOKUP($A172,'raw-data'!$A:$B,2,TRUE),"")</f>
        <v/>
      </c>
      <c r="DH172" s="1" t="str">
        <f>IF(INDEX('raw-data'!$A$1:$GQ$197,MATCH($A172,'raw-data'!$A:$A,1),MATCH(DH$1,'raw-data'!$1:$1,1))&lt;&gt;"",
$D172*INDEX('raw-data'!$A$1:$GQ$197,MATCH($A172,'raw-data'!$A:$A,1),MATCH(DH$1,'raw-data'!$1:$1,1))/VLOOKUP($A172,'raw-data'!$A:$B,2,TRUE),"")</f>
        <v/>
      </c>
      <c r="DI172" s="1" t="str">
        <f>IF(INDEX('raw-data'!$A$1:$GQ$197,MATCH($A172,'raw-data'!$A:$A,1),MATCH(DI$1,'raw-data'!$1:$1,1))&lt;&gt;"",
$D172*INDEX('raw-data'!$A$1:$GQ$197,MATCH($A172,'raw-data'!$A:$A,1),MATCH(DI$1,'raw-data'!$1:$1,1))/VLOOKUP($A172,'raw-data'!$A:$B,2,TRUE),"")</f>
        <v/>
      </c>
      <c r="DJ172" s="1" t="str">
        <f>IF(INDEX('raw-data'!$A$1:$GQ$197,MATCH($A172,'raw-data'!$A:$A,1),MATCH(DJ$1,'raw-data'!$1:$1,1))&lt;&gt;"",
$D172*INDEX('raw-data'!$A$1:$GQ$197,MATCH($A172,'raw-data'!$A:$A,1),MATCH(DJ$1,'raw-data'!$1:$1,1))/VLOOKUP($A172,'raw-data'!$A:$B,2,TRUE),"")</f>
        <v/>
      </c>
      <c r="DK172" s="1" t="str">
        <f>IF(INDEX('raw-data'!$A$1:$GQ$197,MATCH($A172,'raw-data'!$A:$A,1),MATCH(DK$1,'raw-data'!$1:$1,1))&lt;&gt;"",
$D172*INDEX('raw-data'!$A$1:$GQ$197,MATCH($A172,'raw-data'!$A:$A,1),MATCH(DK$1,'raw-data'!$1:$1,1))/VLOOKUP($A172,'raw-data'!$A:$B,2,TRUE),"")</f>
        <v/>
      </c>
      <c r="DL172" s="1" t="str">
        <f>IF(INDEX('raw-data'!$A$1:$GQ$197,MATCH($A172,'raw-data'!$A:$A,1),MATCH(DL$1,'raw-data'!$1:$1,1))&lt;&gt;"",
$D172*INDEX('raw-data'!$A$1:$GQ$197,MATCH($A172,'raw-data'!$A:$A,1),MATCH(DL$1,'raw-data'!$1:$1,1))/VLOOKUP($A172,'raw-data'!$A:$B,2,TRUE),"")</f>
        <v/>
      </c>
      <c r="DM172" s="1" t="str">
        <f>IF(INDEX('raw-data'!$A$1:$GQ$197,MATCH($A172,'raw-data'!$A:$A,1),MATCH(DM$1,'raw-data'!$1:$1,1))&lt;&gt;"",
$D172*INDEX('raw-data'!$A$1:$GQ$197,MATCH($A172,'raw-data'!$A:$A,1),MATCH(DM$1,'raw-data'!$1:$1,1))/VLOOKUP($A172,'raw-data'!$A:$B,2,TRUE),"")</f>
        <v/>
      </c>
      <c r="DN172" s="1" t="str">
        <f>IF(INDEX('raw-data'!$A$1:$GQ$197,MATCH($A172,'raw-data'!$A:$A,1),MATCH(DN$1,'raw-data'!$1:$1,1))&lt;&gt;"",
$D172*INDEX('raw-data'!$A$1:$GQ$197,MATCH($A172,'raw-data'!$A:$A,1),MATCH(DN$1,'raw-data'!$1:$1,1))/VLOOKUP($A172,'raw-data'!$A:$B,2,TRUE),"")</f>
        <v/>
      </c>
      <c r="DO172" s="1" t="str">
        <f>IF(INDEX('raw-data'!$A$1:$GQ$197,MATCH($A172,'raw-data'!$A:$A,1),MATCH(DO$1,'raw-data'!$1:$1,1))&lt;&gt;"",
$D172*INDEX('raw-data'!$A$1:$GQ$197,MATCH($A172,'raw-data'!$A:$A,1),MATCH(DO$1,'raw-data'!$1:$1,1))/VLOOKUP($A172,'raw-data'!$A:$B,2,TRUE),"")</f>
        <v/>
      </c>
      <c r="DP172" s="1" t="str">
        <f>IF(INDEX('raw-data'!$A$1:$GQ$197,MATCH($A172,'raw-data'!$A:$A,1),MATCH(DP$1,'raw-data'!$1:$1,1))&lt;&gt;"",
$D172*INDEX('raw-data'!$A$1:$GQ$197,MATCH($A172,'raw-data'!$A:$A,1),MATCH(DP$1,'raw-data'!$1:$1,1))/VLOOKUP($A172,'raw-data'!$A:$B,2,TRUE),"")</f>
        <v/>
      </c>
      <c r="DQ172" s="1" t="str">
        <f>IF(INDEX('raw-data'!$A$1:$GQ$197,MATCH($A172,'raw-data'!$A:$A,1),MATCH(DQ$1,'raw-data'!$1:$1,1))&lt;&gt;"",
$D172*INDEX('raw-data'!$A$1:$GQ$197,MATCH($A172,'raw-data'!$A:$A,1),MATCH(DQ$1,'raw-data'!$1:$1,1))/VLOOKUP($A172,'raw-data'!$A:$B,2,TRUE),"")</f>
        <v/>
      </c>
      <c r="DR172" s="1" t="str">
        <f>IF(INDEX('raw-data'!$A$1:$GQ$197,MATCH($A172,'raw-data'!$A:$A,1),MATCH(DR$1,'raw-data'!$1:$1,1))&lt;&gt;"",
$D172*INDEX('raw-data'!$A$1:$GQ$197,MATCH($A172,'raw-data'!$A:$A,1),MATCH(DR$1,'raw-data'!$1:$1,1))/VLOOKUP($A172,'raw-data'!$A:$B,2,TRUE),"")</f>
        <v/>
      </c>
      <c r="DS172" s="1" t="str">
        <f>IF(INDEX('raw-data'!$A$1:$GQ$197,MATCH($A172,'raw-data'!$A:$A,1),MATCH(DS$1,'raw-data'!$1:$1,1))&lt;&gt;"",
$D172*INDEX('raw-data'!$A$1:$GQ$197,MATCH($A172,'raw-data'!$A:$A,1),MATCH(DS$1,'raw-data'!$1:$1,1))/VLOOKUP($A172,'raw-data'!$A:$B,2,TRUE),"")</f>
        <v/>
      </c>
      <c r="DT172" s="1" t="str">
        <f>IF(INDEX('raw-data'!$A$1:$GQ$197,MATCH($A172,'raw-data'!$A:$A,1),MATCH(DT$1,'raw-data'!$1:$1,1))&lt;&gt;"",
$D172*INDEX('raw-data'!$A$1:$GQ$197,MATCH($A172,'raw-data'!$A:$A,1),MATCH(DT$1,'raw-data'!$1:$1,1))/VLOOKUP($A172,'raw-data'!$A:$B,2,TRUE),"")</f>
        <v/>
      </c>
      <c r="DU172" s="1" t="str">
        <f>IF(INDEX('raw-data'!$A$1:$GQ$197,MATCH($A172,'raw-data'!$A:$A,1),MATCH(DU$1,'raw-data'!$1:$1,1))&lt;&gt;"",
$D172*INDEX('raw-data'!$A$1:$GQ$197,MATCH($A172,'raw-data'!$A:$A,1),MATCH(DU$1,'raw-data'!$1:$1,1))/VLOOKUP($A172,'raw-data'!$A:$B,2,TRUE),"")</f>
        <v/>
      </c>
      <c r="DV172" s="1" t="str">
        <f>IF(INDEX('raw-data'!$A$1:$GQ$197,MATCH($A172,'raw-data'!$A:$A,1),MATCH(DV$1,'raw-data'!$1:$1,1))&lt;&gt;"",
$D172*INDEX('raw-data'!$A$1:$GQ$197,MATCH($A172,'raw-data'!$A:$A,1),MATCH(DV$1,'raw-data'!$1:$1,1))/VLOOKUP($A172,'raw-data'!$A:$B,2,TRUE),"")</f>
        <v/>
      </c>
      <c r="DW172" s="1" t="str">
        <f>IF(INDEX('raw-data'!$A$1:$GQ$197,MATCH($A172,'raw-data'!$A:$A,1),MATCH(DW$1,'raw-data'!$1:$1,1))&lt;&gt;"",
$D172*INDEX('raw-data'!$A$1:$GQ$197,MATCH($A172,'raw-data'!$A:$A,1),MATCH(DW$1,'raw-data'!$1:$1,1))/VLOOKUP($A172,'raw-data'!$A:$B,2,TRUE),"")</f>
        <v/>
      </c>
      <c r="DX172" s="1" t="str">
        <f>IF(INDEX('raw-data'!$A$1:$GQ$197,MATCH($A172,'raw-data'!$A:$A,1),MATCH(DX$1,'raw-data'!$1:$1,1))&lt;&gt;"",
$D172*INDEX('raw-data'!$A$1:$GQ$197,MATCH($A172,'raw-data'!$A:$A,1),MATCH(DX$1,'raw-data'!$1:$1,1))/VLOOKUP($A172,'raw-data'!$A:$B,2,TRUE),"")</f>
        <v/>
      </c>
      <c r="DY172" s="1" t="str">
        <f>IF(INDEX('raw-data'!$A$1:$GQ$197,MATCH($A172,'raw-data'!$A:$A,1),MATCH(DY$1,'raw-data'!$1:$1,1))&lt;&gt;"",
$D172*INDEX('raw-data'!$A$1:$GQ$197,MATCH($A172,'raw-data'!$A:$A,1),MATCH(DY$1,'raw-data'!$1:$1,1))/VLOOKUP($A172,'raw-data'!$A:$B,2,TRUE),"")</f>
        <v/>
      </c>
      <c r="DZ172" s="1" t="str">
        <f>IF(INDEX('raw-data'!$A$1:$GQ$197,MATCH($A172,'raw-data'!$A:$A,1),MATCH(DZ$1,'raw-data'!$1:$1,1))&lt;&gt;"",
$D172*INDEX('raw-data'!$A$1:$GQ$197,MATCH($A172,'raw-data'!$A:$A,1),MATCH(DZ$1,'raw-data'!$1:$1,1))/VLOOKUP($A172,'raw-data'!$A:$B,2,TRUE),"")</f>
        <v/>
      </c>
      <c r="EA172" s="1" t="str">
        <f>IF(INDEX('raw-data'!$A$1:$GQ$197,MATCH($A172,'raw-data'!$A:$A,1),MATCH(EA$1,'raw-data'!$1:$1,1))&lt;&gt;"",
$D172*INDEX('raw-data'!$A$1:$GQ$197,MATCH($A172,'raw-data'!$A:$A,1),MATCH(EA$1,'raw-data'!$1:$1,1))/VLOOKUP($A172,'raw-data'!$A:$B,2,TRUE),"")</f>
        <v/>
      </c>
      <c r="EB172" s="1" t="str">
        <f>IF(INDEX('raw-data'!$A$1:$GQ$197,MATCH($A172,'raw-data'!$A:$A,1),MATCH(EB$1,'raw-data'!$1:$1,1))&lt;&gt;"",
$D172*INDEX('raw-data'!$A$1:$GQ$197,MATCH($A172,'raw-data'!$A:$A,1),MATCH(EB$1,'raw-data'!$1:$1,1))/VLOOKUP($A172,'raw-data'!$A:$B,2,TRUE),"")</f>
        <v/>
      </c>
      <c r="EC172" s="1" t="str">
        <f>IF(INDEX('raw-data'!$A$1:$GQ$197,MATCH($A172,'raw-data'!$A:$A,1),MATCH(EC$1,'raw-data'!$1:$1,1))&lt;&gt;"",
$D172*INDEX('raw-data'!$A$1:$GQ$197,MATCH($A172,'raw-data'!$A:$A,1),MATCH(EC$1,'raw-data'!$1:$1,1))/VLOOKUP($A172,'raw-data'!$A:$B,2,TRUE),"")</f>
        <v/>
      </c>
      <c r="ED172" s="1" t="str">
        <f>IF(INDEX('raw-data'!$A$1:$GQ$197,MATCH($A172,'raw-data'!$A:$A,1),MATCH(ED$1,'raw-data'!$1:$1,1))&lt;&gt;"",
$D172*INDEX('raw-data'!$A$1:$GQ$197,MATCH($A172,'raw-data'!$A:$A,1),MATCH(ED$1,'raw-data'!$1:$1,1))/VLOOKUP($A172,'raw-data'!$A:$B,2,TRUE),"")</f>
        <v/>
      </c>
      <c r="EE172" s="1" t="str">
        <f>IF(INDEX('raw-data'!$A$1:$GQ$197,MATCH($A172,'raw-data'!$A:$A,1),MATCH(EE$1,'raw-data'!$1:$1,1))&lt;&gt;"",
$D172*INDEX('raw-data'!$A$1:$GQ$197,MATCH($A172,'raw-data'!$A:$A,1),MATCH(EE$1,'raw-data'!$1:$1,1))/VLOOKUP($A172,'raw-data'!$A:$B,2,TRUE),"")</f>
        <v/>
      </c>
      <c r="EF172" s="1" t="str">
        <f>IF(INDEX('raw-data'!$A$1:$GQ$197,MATCH($A172,'raw-data'!$A:$A,1),MATCH(EF$1,'raw-data'!$1:$1,1))&lt;&gt;"",
$D172*INDEX('raw-data'!$A$1:$GQ$197,MATCH($A172,'raw-data'!$A:$A,1),MATCH(EF$1,'raw-data'!$1:$1,1))/VLOOKUP($A172,'raw-data'!$A:$B,2,TRUE),"")</f>
        <v/>
      </c>
      <c r="EG172" s="1" t="str">
        <f>IF(INDEX('raw-data'!$A$1:$GQ$197,MATCH($A172,'raw-data'!$A:$A,1),MATCH(EG$1,'raw-data'!$1:$1,1))&lt;&gt;"",
$D172*INDEX('raw-data'!$A$1:$GQ$197,MATCH($A172,'raw-data'!$A:$A,1),MATCH(EG$1,'raw-data'!$1:$1,1))/VLOOKUP($A172,'raw-data'!$A:$B,2,TRUE),"")</f>
        <v/>
      </c>
      <c r="EH172" s="1" t="str">
        <f>IF(INDEX('raw-data'!$A$1:$GQ$197,MATCH($A172,'raw-data'!$A:$A,1),MATCH(EH$1,'raw-data'!$1:$1,1))&lt;&gt;"",
$D172*INDEX('raw-data'!$A$1:$GQ$197,MATCH($A172,'raw-data'!$A:$A,1),MATCH(EH$1,'raw-data'!$1:$1,1))/VLOOKUP($A172,'raw-data'!$A:$B,2,TRUE),"")</f>
        <v/>
      </c>
      <c r="EI172" s="1" t="str">
        <f>IF(INDEX('raw-data'!$A$1:$GQ$197,MATCH($A172,'raw-data'!$A:$A,1),MATCH(EI$1,'raw-data'!$1:$1,1))&lt;&gt;"",
$D172*INDEX('raw-data'!$A$1:$GQ$197,MATCH($A172,'raw-data'!$A:$A,1),MATCH(EI$1,'raw-data'!$1:$1,1))/VLOOKUP($A172,'raw-data'!$A:$B,2,TRUE),"")</f>
        <v/>
      </c>
      <c r="EJ172" s="1" t="str">
        <f>IF(INDEX('raw-data'!$A$1:$GQ$197,MATCH($A172,'raw-data'!$A:$A,1),MATCH(EJ$1,'raw-data'!$1:$1,1))&lt;&gt;"",
$D172*INDEX('raw-data'!$A$1:$GQ$197,MATCH($A172,'raw-data'!$A:$A,1),MATCH(EJ$1,'raw-data'!$1:$1,1))/VLOOKUP($A172,'raw-data'!$A:$B,2,TRUE),"")</f>
        <v/>
      </c>
      <c r="EK172" s="1" t="str">
        <f>IF(INDEX('raw-data'!$A$1:$GQ$197,MATCH($A172,'raw-data'!$A:$A,1),MATCH(EK$1,'raw-data'!$1:$1,1))&lt;&gt;"",
$D172*INDEX('raw-data'!$A$1:$GQ$197,MATCH($A172,'raw-data'!$A:$A,1),MATCH(EK$1,'raw-data'!$1:$1,1))/VLOOKUP($A172,'raw-data'!$A:$B,2,TRUE),"")</f>
        <v/>
      </c>
      <c r="EL172" s="1" t="str">
        <f>IF(INDEX('raw-data'!$A$1:$GQ$197,MATCH($A172,'raw-data'!$A:$A,1),MATCH(EL$1,'raw-data'!$1:$1,1))&lt;&gt;"",
$D172*INDEX('raw-data'!$A$1:$GQ$197,MATCH($A172,'raw-data'!$A:$A,1),MATCH(EL$1,'raw-data'!$1:$1,1))/VLOOKUP($A172,'raw-data'!$A:$B,2,TRUE),"")</f>
        <v/>
      </c>
      <c r="EM172" s="1" t="str">
        <f>IF(INDEX('raw-data'!$A$1:$GQ$197,MATCH($A172,'raw-data'!$A:$A,1),MATCH(EM$1,'raw-data'!$1:$1,1))&lt;&gt;"",
$D172*INDEX('raw-data'!$A$1:$GQ$197,MATCH($A172,'raw-data'!$A:$A,1),MATCH(EM$1,'raw-data'!$1:$1,1))/VLOOKUP($A172,'raw-data'!$A:$B,2,TRUE),"")</f>
        <v/>
      </c>
      <c r="EN172" s="1" t="str">
        <f>IF(INDEX('raw-data'!$A$1:$GQ$197,MATCH($A172,'raw-data'!$A:$A,1),MATCH(EN$1,'raw-data'!$1:$1,1))&lt;&gt;"",
$D172*INDEX('raw-data'!$A$1:$GQ$197,MATCH($A172,'raw-data'!$A:$A,1),MATCH(EN$1,'raw-data'!$1:$1,1))/VLOOKUP($A172,'raw-data'!$A:$B,2,TRUE),"")</f>
        <v/>
      </c>
      <c r="EO172" s="1" t="str">
        <f>IF(INDEX('raw-data'!$A$1:$GQ$197,MATCH($A172,'raw-data'!$A:$A,1),MATCH(EO$1,'raw-data'!$1:$1,1))&lt;&gt;"",
$D172*INDEX('raw-data'!$A$1:$GQ$197,MATCH($A172,'raw-data'!$A:$A,1),MATCH(EO$1,'raw-data'!$1:$1,1))/VLOOKUP($A172,'raw-data'!$A:$B,2,TRUE),"")</f>
        <v/>
      </c>
      <c r="EP172" s="1" t="str">
        <f>IF(INDEX('raw-data'!$A$1:$GQ$197,MATCH($A172,'raw-data'!$A:$A,1),MATCH(EP$1,'raw-data'!$1:$1,1))&lt;&gt;"",
$D172*INDEX('raw-data'!$A$1:$GQ$197,MATCH($A172,'raw-data'!$A:$A,1),MATCH(EP$1,'raw-data'!$1:$1,1))/VLOOKUP($A172,'raw-data'!$A:$B,2,TRUE),"")</f>
        <v/>
      </c>
      <c r="EQ172" s="1" t="str">
        <f>IF(INDEX('raw-data'!$A$1:$GQ$197,MATCH($A172,'raw-data'!$A:$A,1),MATCH(EQ$1,'raw-data'!$1:$1,1))&lt;&gt;"",
$D172*INDEX('raw-data'!$A$1:$GQ$197,MATCH($A172,'raw-data'!$A:$A,1),MATCH(EQ$1,'raw-data'!$1:$1,1))/VLOOKUP($A172,'raw-data'!$A:$B,2,TRUE),"")</f>
        <v/>
      </c>
      <c r="ER172" s="1" t="str">
        <f>IF(INDEX('raw-data'!$A$1:$GQ$197,MATCH($A172,'raw-data'!$A:$A,1),MATCH(ER$1,'raw-data'!$1:$1,1))&lt;&gt;"",
$D172*INDEX('raw-data'!$A$1:$GQ$197,MATCH($A172,'raw-data'!$A:$A,1),MATCH(ER$1,'raw-data'!$1:$1,1))/VLOOKUP($A172,'raw-data'!$A:$B,2,TRUE),"")</f>
        <v/>
      </c>
      <c r="ES172" s="1" t="str">
        <f>IF(INDEX('raw-data'!$A$1:$GQ$197,MATCH($A172,'raw-data'!$A:$A,1),MATCH(ES$1,'raw-data'!$1:$1,1))&lt;&gt;"",
$D172*INDEX('raw-data'!$A$1:$GQ$197,MATCH($A172,'raw-data'!$A:$A,1),MATCH(ES$1,'raw-data'!$1:$1,1))/VLOOKUP($A172,'raw-data'!$A:$B,2,TRUE),"")</f>
        <v/>
      </c>
      <c r="ET172" s="1" t="str">
        <f>IF(INDEX('raw-data'!$A$1:$GQ$197,MATCH($A172,'raw-data'!$A:$A,1),MATCH(ET$1,'raw-data'!$1:$1,1))&lt;&gt;"",
$D172*INDEX('raw-data'!$A$1:$GQ$197,MATCH($A172,'raw-data'!$A:$A,1),MATCH(ET$1,'raw-data'!$1:$1,1))/VLOOKUP($A172,'raw-data'!$A:$B,2,TRUE),"")</f>
        <v/>
      </c>
      <c r="EU172" s="1" t="str">
        <f>IF(INDEX('raw-data'!$A$1:$GQ$197,MATCH($A172,'raw-data'!$A:$A,1),MATCH(EU$1,'raw-data'!$1:$1,1))&lt;&gt;"",
$D172*INDEX('raw-data'!$A$1:$GQ$197,MATCH($A172,'raw-data'!$A:$A,1),MATCH(EU$1,'raw-data'!$1:$1,1))/VLOOKUP($A172,'raw-data'!$A:$B,2,TRUE),"")</f>
        <v/>
      </c>
      <c r="EV172" s="1" t="str">
        <f>IF(INDEX('raw-data'!$A$1:$GQ$197,MATCH($A172,'raw-data'!$A:$A,1),MATCH(EV$1,'raw-data'!$1:$1,1))&lt;&gt;"",
$D172*INDEX('raw-data'!$A$1:$GQ$197,MATCH($A172,'raw-data'!$A:$A,1),MATCH(EV$1,'raw-data'!$1:$1,1))/VLOOKUP($A172,'raw-data'!$A:$B,2,TRUE),"")</f>
        <v/>
      </c>
      <c r="EW172" s="1" t="str">
        <f>IF(INDEX('raw-data'!$A$1:$GQ$197,MATCH($A172,'raw-data'!$A:$A,1),MATCH(EW$1,'raw-data'!$1:$1,1))&lt;&gt;"",
$D172*INDEX('raw-data'!$A$1:$GQ$197,MATCH($A172,'raw-data'!$A:$A,1),MATCH(EW$1,'raw-data'!$1:$1,1))/VLOOKUP($A172,'raw-data'!$A:$B,2,TRUE),"")</f>
        <v/>
      </c>
      <c r="EX172" s="1" t="str">
        <f>IF(INDEX('raw-data'!$A$1:$GQ$197,MATCH($A172,'raw-data'!$A:$A,1),MATCH(EX$1,'raw-data'!$1:$1,1))&lt;&gt;"",
$D172*INDEX('raw-data'!$A$1:$GQ$197,MATCH($A172,'raw-data'!$A:$A,1),MATCH(EX$1,'raw-data'!$1:$1,1))/VLOOKUP($A172,'raw-data'!$A:$B,2,TRUE),"")</f>
        <v/>
      </c>
      <c r="EY172" s="1" t="str">
        <f>IF(INDEX('raw-data'!$A$1:$GQ$197,MATCH($A172,'raw-data'!$A:$A,1),MATCH(EY$1,'raw-data'!$1:$1,1))&lt;&gt;"",
$D172*INDEX('raw-data'!$A$1:$GQ$197,MATCH($A172,'raw-data'!$A:$A,1),MATCH(EY$1,'raw-data'!$1:$1,1))/VLOOKUP($A172,'raw-data'!$A:$B,2,TRUE),"")</f>
        <v/>
      </c>
      <c r="EZ172" s="1" t="str">
        <f>IF(INDEX('raw-data'!$A$1:$GQ$197,MATCH($A172,'raw-data'!$A:$A,1),MATCH(EZ$1,'raw-data'!$1:$1,1))&lt;&gt;"",
$D172*INDEX('raw-data'!$A$1:$GQ$197,MATCH($A172,'raw-data'!$A:$A,1),MATCH(EZ$1,'raw-data'!$1:$1,1))/VLOOKUP($A172,'raw-data'!$A:$B,2,TRUE),"")</f>
        <v/>
      </c>
      <c r="FA172" s="1" t="str">
        <f>IF(INDEX('raw-data'!$A$1:$GQ$197,MATCH($A172,'raw-data'!$A:$A,1),MATCH(FA$1,'raw-data'!$1:$1,1))&lt;&gt;"",
$D172*INDEX('raw-data'!$A$1:$GQ$197,MATCH($A172,'raw-data'!$A:$A,1),MATCH(FA$1,'raw-data'!$1:$1,1))/VLOOKUP($A172,'raw-data'!$A:$B,2,TRUE),"")</f>
        <v/>
      </c>
      <c r="FB172" s="1" t="str">
        <f>IF(INDEX('raw-data'!$A$1:$GQ$197,MATCH($A172,'raw-data'!$A:$A,1),MATCH(FB$1,'raw-data'!$1:$1,1))&lt;&gt;"",
$D172*INDEX('raw-data'!$A$1:$GQ$197,MATCH($A172,'raw-data'!$A:$A,1),MATCH(FB$1,'raw-data'!$1:$1,1))/VLOOKUP($A172,'raw-data'!$A:$B,2,TRUE),"")</f>
        <v/>
      </c>
      <c r="FC172" s="1" t="str">
        <f>IF(INDEX('raw-data'!$A$1:$GQ$197,MATCH($A172,'raw-data'!$A:$A,1),MATCH(FC$1,'raw-data'!$1:$1,1))&lt;&gt;"",
$D172*INDEX('raw-data'!$A$1:$GQ$197,MATCH($A172,'raw-data'!$A:$A,1),MATCH(FC$1,'raw-data'!$1:$1,1))/VLOOKUP($A172,'raw-data'!$A:$B,2,TRUE),"")</f>
        <v/>
      </c>
      <c r="FD172" s="1" t="str">
        <f>IF(INDEX('raw-data'!$A$1:$GQ$197,MATCH($A172,'raw-data'!$A:$A,1),MATCH(FD$1,'raw-data'!$1:$1,1))&lt;&gt;"",
$D172*INDEX('raw-data'!$A$1:$GQ$197,MATCH($A172,'raw-data'!$A:$A,1),MATCH(FD$1,'raw-data'!$1:$1,1))/VLOOKUP($A172,'raw-data'!$A:$B,2,TRUE),"")</f>
        <v/>
      </c>
      <c r="FE172" s="1" t="str">
        <f>IF(INDEX('raw-data'!$A$1:$GQ$197,MATCH($A172,'raw-data'!$A:$A,1),MATCH(FE$1,'raw-data'!$1:$1,1))&lt;&gt;"",
$D172*INDEX('raw-data'!$A$1:$GQ$197,MATCH($A172,'raw-data'!$A:$A,1),MATCH(FE$1,'raw-data'!$1:$1,1))/VLOOKUP($A172,'raw-data'!$A:$B,2,TRUE),"")</f>
        <v/>
      </c>
      <c r="FF172" s="1" t="str">
        <f>IF(INDEX('raw-data'!$A$1:$GQ$197,MATCH($A172,'raw-data'!$A:$A,1),MATCH(FF$1,'raw-data'!$1:$1,1))&lt;&gt;"",
$D172*INDEX('raw-data'!$A$1:$GQ$197,MATCH($A172,'raw-data'!$A:$A,1),MATCH(FF$1,'raw-data'!$1:$1,1))/VLOOKUP($A172,'raw-data'!$A:$B,2,TRUE),"")</f>
        <v/>
      </c>
      <c r="FG172" s="1" t="str">
        <f>IF(INDEX('raw-data'!$A$1:$GQ$197,MATCH($A172,'raw-data'!$A:$A,1),MATCH(FG$1,'raw-data'!$1:$1,1))&lt;&gt;"",
$D172*INDEX('raw-data'!$A$1:$GQ$197,MATCH($A172,'raw-data'!$A:$A,1),MATCH(FG$1,'raw-data'!$1:$1,1))/VLOOKUP($A172,'raw-data'!$A:$B,2,TRUE),"")</f>
        <v/>
      </c>
      <c r="FH172" s="1" t="str">
        <f>IF(INDEX('raw-data'!$A$1:$GQ$197,MATCH($A172,'raw-data'!$A:$A,1),MATCH(FH$1,'raw-data'!$1:$1,1))&lt;&gt;"",
$D172*INDEX('raw-data'!$A$1:$GQ$197,MATCH($A172,'raw-data'!$A:$A,1),MATCH(FH$1,'raw-data'!$1:$1,1))/VLOOKUP($A172,'raw-data'!$A:$B,2,TRUE),"")</f>
        <v/>
      </c>
      <c r="FI172" s="1" t="str">
        <f>IF(INDEX('raw-data'!$A$1:$GQ$197,MATCH($A172,'raw-data'!$A:$A,1),MATCH(FI$1,'raw-data'!$1:$1,1))&lt;&gt;"",
$D172*INDEX('raw-data'!$A$1:$GQ$197,MATCH($A172,'raw-data'!$A:$A,1),MATCH(FI$1,'raw-data'!$1:$1,1))/VLOOKUP($A172,'raw-data'!$A:$B,2,TRUE),"")</f>
        <v/>
      </c>
      <c r="FJ172" s="1" t="str">
        <f>IF(INDEX('raw-data'!$A$1:$GQ$197,MATCH($A172,'raw-data'!$A:$A,1),MATCH(FJ$1,'raw-data'!$1:$1,1))&lt;&gt;"",
$D172*INDEX('raw-data'!$A$1:$GQ$197,MATCH($A172,'raw-data'!$A:$A,1),MATCH(FJ$1,'raw-data'!$1:$1,1))/VLOOKUP($A172,'raw-data'!$A:$B,2,TRUE),"")</f>
        <v/>
      </c>
      <c r="FK172" s="1" t="str">
        <f>IF(INDEX('raw-data'!$A$1:$GQ$197,MATCH($A172,'raw-data'!$A:$A,1),MATCH(FK$1,'raw-data'!$1:$1,1))&lt;&gt;"",
$D172*INDEX('raw-data'!$A$1:$GQ$197,MATCH($A172,'raw-data'!$A:$A,1),MATCH(FK$1,'raw-data'!$1:$1,1))/VLOOKUP($A172,'raw-data'!$A:$B,2,TRUE),"")</f>
        <v/>
      </c>
      <c r="FL172" s="1" t="str">
        <f>IF(INDEX('raw-data'!$A$1:$GQ$197,MATCH($A172,'raw-data'!$A:$A,1),MATCH(FL$1,'raw-data'!$1:$1,1))&lt;&gt;"",
$D172*INDEX('raw-data'!$A$1:$GQ$197,MATCH($A172,'raw-data'!$A:$A,1),MATCH(FL$1,'raw-data'!$1:$1,1))/VLOOKUP($A172,'raw-data'!$A:$B,2,TRUE),"")</f>
        <v/>
      </c>
      <c r="FM172" s="1" t="str">
        <f>IF(INDEX('raw-data'!$A$1:$GQ$197,MATCH($A172,'raw-data'!$A:$A,1),MATCH(FM$1,'raw-data'!$1:$1,1))&lt;&gt;"",
$D172*INDEX('raw-data'!$A$1:$GQ$197,MATCH($A172,'raw-data'!$A:$A,1),MATCH(FM$1,'raw-data'!$1:$1,1))/VLOOKUP($A172,'raw-data'!$A:$B,2,TRUE),"")</f>
        <v/>
      </c>
      <c r="FN172" s="1" t="str">
        <f>IF(INDEX('raw-data'!$A$1:$GQ$197,MATCH($A172,'raw-data'!$A:$A,1),MATCH(FN$1,'raw-data'!$1:$1,1))&lt;&gt;"",
$D172*INDEX('raw-data'!$A$1:$GQ$197,MATCH($A172,'raw-data'!$A:$A,1),MATCH(FN$1,'raw-data'!$1:$1,1))/VLOOKUP($A172,'raw-data'!$A:$B,2,TRUE),"")</f>
        <v/>
      </c>
      <c r="FO172" s="1" t="str">
        <f>IF(INDEX('raw-data'!$A$1:$GQ$197,MATCH($A172,'raw-data'!$A:$A,1),MATCH(FO$1,'raw-data'!$1:$1,1))&lt;&gt;"",
$D172*INDEX('raw-data'!$A$1:$GQ$197,MATCH($A172,'raw-data'!$A:$A,1),MATCH(FO$1,'raw-data'!$1:$1,1))/VLOOKUP($A172,'raw-data'!$A:$B,2,TRUE),"")</f>
        <v/>
      </c>
      <c r="FP172" s="1" t="str">
        <f>IF(INDEX('raw-data'!$A$1:$GQ$197,MATCH($A172,'raw-data'!$A:$A,1),MATCH(FP$1,'raw-data'!$1:$1,1))&lt;&gt;"",
$D172*INDEX('raw-data'!$A$1:$GQ$197,MATCH($A172,'raw-data'!$A:$A,1),MATCH(FP$1,'raw-data'!$1:$1,1))/VLOOKUP($A172,'raw-data'!$A:$B,2,TRUE),"")</f>
        <v/>
      </c>
      <c r="FQ172" s="1" t="str">
        <f>IF(INDEX('raw-data'!$A$1:$GQ$197,MATCH($A172,'raw-data'!$A:$A,1),MATCH(FQ$1,'raw-data'!$1:$1,1))&lt;&gt;"",
$D172*INDEX('raw-data'!$A$1:$GQ$197,MATCH($A172,'raw-data'!$A:$A,1),MATCH(FQ$1,'raw-data'!$1:$1,1))/VLOOKUP($A172,'raw-data'!$A:$B,2,TRUE),"")</f>
        <v/>
      </c>
      <c r="FR172" s="1" t="str">
        <f>IF(INDEX('raw-data'!$A$1:$GQ$197,MATCH($A172,'raw-data'!$A:$A,1),MATCH(FR$1,'raw-data'!$1:$1,1))&lt;&gt;"",
$D172*INDEX('raw-data'!$A$1:$GQ$197,MATCH($A172,'raw-data'!$A:$A,1),MATCH(FR$1,'raw-data'!$1:$1,1))/VLOOKUP($A172,'raw-data'!$A:$B,2,TRUE),"")</f>
        <v/>
      </c>
      <c r="FS172" s="1" t="str">
        <f>IF(INDEX('raw-data'!$A$1:$GQ$197,MATCH($A172,'raw-data'!$A:$A,1),MATCH(FS$1,'raw-data'!$1:$1,1))&lt;&gt;"",
$D172*INDEX('raw-data'!$A$1:$GQ$197,MATCH($A172,'raw-data'!$A:$A,1),MATCH(FS$1,'raw-data'!$1:$1,1))/VLOOKUP($A172,'raw-data'!$A:$B,2,TRUE),"")</f>
        <v/>
      </c>
      <c r="FT172" s="1" t="str">
        <f>IF(INDEX('raw-data'!$A$1:$GQ$197,MATCH($A172,'raw-data'!$A:$A,1),MATCH(FT$1,'raw-data'!$1:$1,1))&lt;&gt;"",
$D172*INDEX('raw-data'!$A$1:$GQ$197,MATCH($A172,'raw-data'!$A:$A,1),MATCH(FT$1,'raw-data'!$1:$1,1))/VLOOKUP($A172,'raw-data'!$A:$B,2,TRUE),"")</f>
        <v/>
      </c>
      <c r="FU172" s="1" t="str">
        <f>IF(INDEX('raw-data'!$A$1:$GQ$197,MATCH($A172,'raw-data'!$A:$A,1),MATCH(FU$1,'raw-data'!$1:$1,1))&lt;&gt;"",
$D172*INDEX('raw-data'!$A$1:$GQ$197,MATCH($A172,'raw-data'!$A:$A,1),MATCH(FU$1,'raw-data'!$1:$1,1))/VLOOKUP($A172,'raw-data'!$A:$B,2,TRUE),"")</f>
        <v/>
      </c>
      <c r="FV172" s="1" t="str">
        <f>IF(INDEX('raw-data'!$A$1:$GQ$197,MATCH($A172,'raw-data'!$A:$A,1),MATCH(FV$1,'raw-data'!$1:$1,1))&lt;&gt;"",
$D172*INDEX('raw-data'!$A$1:$GQ$197,MATCH($A172,'raw-data'!$A:$A,1),MATCH(FV$1,'raw-data'!$1:$1,1))/VLOOKUP($A172,'raw-data'!$A:$B,2,TRUE),"")</f>
        <v/>
      </c>
      <c r="FW172" s="1" t="str">
        <f>IF(INDEX('raw-data'!$A$1:$GQ$197,MATCH($A172,'raw-data'!$A:$A,1),MATCH(FW$1,'raw-data'!$1:$1,1))&lt;&gt;"",
$D172*INDEX('raw-data'!$A$1:$GQ$197,MATCH($A172,'raw-data'!$A:$A,1),MATCH(FW$1,'raw-data'!$1:$1,1))/VLOOKUP($A172,'raw-data'!$A:$B,2,TRUE),"")</f>
        <v/>
      </c>
      <c r="FX172" s="1" t="str">
        <f>IF(INDEX('raw-data'!$A$1:$GQ$197,MATCH($A172,'raw-data'!$A:$A,1),MATCH(FX$1,'raw-data'!$1:$1,1))&lt;&gt;"",
$D172*INDEX('raw-data'!$A$1:$GQ$197,MATCH($A172,'raw-data'!$A:$A,1),MATCH(FX$1,'raw-data'!$1:$1,1))/VLOOKUP($A172,'raw-data'!$A:$B,2,TRUE),"")</f>
        <v/>
      </c>
      <c r="FY172" s="1" t="str">
        <f>IF(INDEX('raw-data'!$A$1:$GQ$197,MATCH($A172,'raw-data'!$A:$A,1),MATCH(FY$1,'raw-data'!$1:$1,1))&lt;&gt;"",
$D172*INDEX('raw-data'!$A$1:$GQ$197,MATCH($A172,'raw-data'!$A:$A,1),MATCH(FY$1,'raw-data'!$1:$1,1))/VLOOKUP($A172,'raw-data'!$A:$B,2,TRUE),"")</f>
        <v/>
      </c>
      <c r="FZ172" s="1" t="str">
        <f>IF(INDEX('raw-data'!$A$1:$GQ$197,MATCH($A172,'raw-data'!$A:$A,1),MATCH(FZ$1,'raw-data'!$1:$1,1))&lt;&gt;"",
$D172*INDEX('raw-data'!$A$1:$GQ$197,MATCH($A172,'raw-data'!$A:$A,1),MATCH(FZ$1,'raw-data'!$1:$1,1))/VLOOKUP($A172,'raw-data'!$A:$B,2,TRUE),"")</f>
        <v/>
      </c>
      <c r="GA172" s="1" t="str">
        <f>IF(INDEX('raw-data'!$A$1:$GQ$197,MATCH($A172,'raw-data'!$A:$A,1),MATCH(GA$1,'raw-data'!$1:$1,1))&lt;&gt;"",
$D172*INDEX('raw-data'!$A$1:$GQ$197,MATCH($A172,'raw-data'!$A:$A,1),MATCH(GA$1,'raw-data'!$1:$1,1))/VLOOKUP($A172,'raw-data'!$A:$B,2,TRUE),"")</f>
        <v/>
      </c>
      <c r="GB172" s="1" t="str">
        <f>IF(INDEX('raw-data'!$A$1:$GQ$197,MATCH($A172,'raw-data'!$A:$A,1),MATCH(GB$1,'raw-data'!$1:$1,1))&lt;&gt;"",
$D172*INDEX('raw-data'!$A$1:$GQ$197,MATCH($A172,'raw-data'!$A:$A,1),MATCH(GB$1,'raw-data'!$1:$1,1))/VLOOKUP($A172,'raw-data'!$A:$B,2,TRUE),"")</f>
        <v/>
      </c>
      <c r="GC172" s="1" t="str">
        <f>IF(INDEX('raw-data'!$A$1:$GQ$197,MATCH($A172,'raw-data'!$A:$A,1),MATCH(GC$1,'raw-data'!$1:$1,1))&lt;&gt;"",
$D172*INDEX('raw-data'!$A$1:$GQ$197,MATCH($A172,'raw-data'!$A:$A,1),MATCH(GC$1,'raw-data'!$1:$1,1))/VLOOKUP($A172,'raw-data'!$A:$B,2,TRUE),"")</f>
        <v/>
      </c>
      <c r="GD172" s="1" t="str">
        <f>IF(INDEX('raw-data'!$A$1:$GQ$197,MATCH($A172,'raw-data'!$A:$A,1),MATCH(GD$1,'raw-data'!$1:$1,1))&lt;&gt;"",
$D172*INDEX('raw-data'!$A$1:$GQ$197,MATCH($A172,'raw-data'!$A:$A,1),MATCH(GD$1,'raw-data'!$1:$1,1))/VLOOKUP($A172,'raw-data'!$A:$B,2,TRUE),"")</f>
        <v/>
      </c>
      <c r="GE172" s="1" t="str">
        <f>IF(INDEX('raw-data'!$A$1:$GQ$197,MATCH($A172,'raw-data'!$A:$A,1),MATCH(GE$1,'raw-data'!$1:$1,1))&lt;&gt;"",
$D172*INDEX('raw-data'!$A$1:$GQ$197,MATCH($A172,'raw-data'!$A:$A,1),MATCH(GE$1,'raw-data'!$1:$1,1))/VLOOKUP($A172,'raw-data'!$A:$B,2,TRUE),"")</f>
        <v/>
      </c>
      <c r="GF172" s="1" t="str">
        <f>IF(INDEX('raw-data'!$A$1:$GQ$197,MATCH($A172,'raw-data'!$A:$A,1),MATCH(GF$1,'raw-data'!$1:$1,1))&lt;&gt;"",
$D172*INDEX('raw-data'!$A$1:$GQ$197,MATCH($A172,'raw-data'!$A:$A,1),MATCH(GF$1,'raw-data'!$1:$1,1))/VLOOKUP($A172,'raw-data'!$A:$B,2,TRUE),"")</f>
        <v/>
      </c>
      <c r="GG172" s="1" t="str">
        <f>IF(INDEX('raw-data'!$A$1:$GQ$197,MATCH($A172,'raw-data'!$A:$A,1),MATCH(GG$1,'raw-data'!$1:$1,1))&lt;&gt;"",
$D172*INDEX('raw-data'!$A$1:$GQ$197,MATCH($A172,'raw-data'!$A:$A,1),MATCH(GG$1,'raw-data'!$1:$1,1))/VLOOKUP($A172,'raw-data'!$A:$B,2,TRUE),"")</f>
        <v/>
      </c>
      <c r="GH172" s="1" t="str">
        <f>IF(INDEX('raw-data'!$A$1:$GQ$197,MATCH($A172,'raw-data'!$A:$A,1),MATCH(GH$1,'raw-data'!$1:$1,1))&lt;&gt;"",
$D172*INDEX('raw-data'!$A$1:$GQ$197,MATCH($A172,'raw-data'!$A:$A,1),MATCH(GH$1,'raw-data'!$1:$1,1))/VLOOKUP($A172,'raw-data'!$A:$B,2,TRUE),"")</f>
        <v/>
      </c>
      <c r="GI172" s="1" t="str">
        <f>IF(INDEX('raw-data'!$A$1:$GQ$197,MATCH($A172,'raw-data'!$A:$A,1),MATCH(GI$1,'raw-data'!$1:$1,1))&lt;&gt;"",
$D172*INDEX('raw-data'!$A$1:$GQ$197,MATCH($A172,'raw-data'!$A:$A,1),MATCH(GI$1,'raw-data'!$1:$1,1))/VLOOKUP($A172,'raw-data'!$A:$B,2,TRUE),"")</f>
        <v/>
      </c>
      <c r="GJ172" s="1" t="str">
        <f>IF(INDEX('raw-data'!$A$1:$GQ$197,MATCH($A172,'raw-data'!$A:$A,1),MATCH(GJ$1,'raw-data'!$1:$1,1))&lt;&gt;"",
$D172*INDEX('raw-data'!$A$1:$GQ$197,MATCH($A172,'raw-data'!$A:$A,1),MATCH(GJ$1,'raw-data'!$1:$1,1))/VLOOKUP($A172,'raw-data'!$A:$B,2,TRUE),"")</f>
        <v/>
      </c>
      <c r="GK172" s="1" t="str">
        <f>IF(INDEX('raw-data'!$A$1:$GQ$197,MATCH($A172,'raw-data'!$A:$A,1),MATCH(GK$1,'raw-data'!$1:$1,1))&lt;&gt;"",
$D172*INDEX('raw-data'!$A$1:$GQ$197,MATCH($A172,'raw-data'!$A:$A,1),MATCH(GK$1,'raw-data'!$1:$1,1))/VLOOKUP($A172,'raw-data'!$A:$B,2,TRUE),"")</f>
        <v/>
      </c>
      <c r="GL172" s="1" t="str">
        <f>IF(INDEX('raw-data'!$A$1:$GQ$197,MATCH($A172,'raw-data'!$A:$A,1),MATCH(GL$1,'raw-data'!$1:$1,1))&lt;&gt;"",
$D172*INDEX('raw-data'!$A$1:$GQ$197,MATCH($A172,'raw-data'!$A:$A,1),MATCH(GL$1,'raw-data'!$1:$1,1))/VLOOKUP($A172,'raw-data'!$A:$B,2,TRUE),"")</f>
        <v/>
      </c>
      <c r="GM172" s="1" t="str">
        <f>IF(INDEX('raw-data'!$A$1:$GQ$197,MATCH($A172,'raw-data'!$A:$A,1),MATCH(GM$1,'raw-data'!$1:$1,1))&lt;&gt;"",
$D172*INDEX('raw-data'!$A$1:$GQ$197,MATCH($A172,'raw-data'!$A:$A,1),MATCH(GM$1,'raw-data'!$1:$1,1))/VLOOKUP($A172,'raw-data'!$A:$B,2,TRUE),"")</f>
        <v/>
      </c>
      <c r="GN172" s="1" t="str">
        <f>IF(INDEX('raw-data'!$A$1:$GQ$197,MATCH($A172,'raw-data'!$A:$A,1),MATCH(GN$1,'raw-data'!$1:$1,1))&lt;&gt;"",
$D172*INDEX('raw-data'!$A$1:$GQ$197,MATCH($A172,'raw-data'!$A:$A,1),MATCH(GN$1,'raw-data'!$1:$1,1))/VLOOKUP($A172,'raw-data'!$A:$B,2,TRUE),"")</f>
        <v/>
      </c>
      <c r="GO172" s="1" t="str">
        <f>IF(INDEX('raw-data'!$A$1:$GQ$197,MATCH($A172,'raw-data'!$A:$A,1),MATCH(GO$1,'raw-data'!$1:$1,1))&lt;&gt;"",
$D172*INDEX('raw-data'!$A$1:$GQ$197,MATCH($A172,'raw-data'!$A:$A,1),MATCH(GO$1,'raw-data'!$1:$1,1))/VLOOKUP($A172,'raw-data'!$A:$B,2,TRUE),"")</f>
        <v/>
      </c>
      <c r="GP172" s="1" t="str">
        <f>IF(INDEX('raw-data'!$A$1:$GQ$197,MATCH($A172,'raw-data'!$A:$A,1),MATCH(GP$1,'raw-data'!$1:$1,1))&lt;&gt;"",
$D172*INDEX('raw-data'!$A$1:$GQ$197,MATCH($A172,'raw-data'!$A:$A,1),MATCH(GP$1,'raw-data'!$1:$1,1))/VLOOKUP($A172,'raw-data'!$A:$B,2,TRUE),"")</f>
        <v/>
      </c>
      <c r="GQ172" s="1" t="str">
        <f>IF(INDEX('raw-data'!$A$1:$GQ$197,MATCH($A172,'raw-data'!$A:$A,1),MATCH(GQ$1,'raw-data'!$1:$1,1))&lt;&gt;"",
$D172*INDEX('raw-data'!$A$1:$GQ$197,MATCH($A172,'raw-data'!$A:$A,1),MATCH(GQ$1,'raw-data'!$1:$1,1))/VLOOKUP($A172,'raw-data'!$A:$B,2,TRUE),"")</f>
        <v/>
      </c>
    </row>
    <row r="173" spans="1:199" ht="15.75" x14ac:dyDescent="0.3">
      <c r="A173" s="3" t="s">
        <v>74</v>
      </c>
      <c r="B173" s="1">
        <f>IF(VLOOKUP(A173,'DATA-VIEW'!G:H,2,FALSE)=0,0,VLOOKUP(A173,'DATA-VIEW'!G:H,2,FALSE))</f>
        <v>0</v>
      </c>
      <c r="C173" s="1">
        <f t="shared" si="10"/>
        <v>0</v>
      </c>
      <c r="D173" s="1">
        <f>IFERROR(C173*VLOOKUP($A173,'raw-data'!A:C,2,TRUE)/VLOOKUP(A173,'raw-data'!A:C,3,TRUE),"")</f>
        <v>0</v>
      </c>
      <c r="E173" s="1" t="str">
        <f>IF(INDEX('raw-data'!$A$1:$GQ$197,MATCH($A173,'raw-data'!$A:$A,1),MATCH(E$1,'raw-data'!$1:$1,1))&lt;&gt;"",
$D173*INDEX('raw-data'!$A$1:$GQ$197,MATCH($A173,'raw-data'!$A:$A,1),MATCH(E$1,'raw-data'!$1:$1,1))/VLOOKUP($A173,'raw-data'!$A:$B,2,TRUE),"")</f>
        <v/>
      </c>
      <c r="F173" s="1" t="str">
        <f>IF(INDEX('raw-data'!$A$1:$GQ$197,MATCH($A173,'raw-data'!$A:$A,1),MATCH(F$1,'raw-data'!$1:$1,1))&lt;&gt;"",
$D173*INDEX('raw-data'!$A$1:$GQ$197,MATCH($A173,'raw-data'!$A:$A,1),MATCH(F$1,'raw-data'!$1:$1,1))/VLOOKUP($A173,'raw-data'!$A:$B,2,TRUE),"")</f>
        <v/>
      </c>
      <c r="G173" s="1" t="str">
        <f>IF(INDEX('raw-data'!$A$1:$GQ$197,MATCH($A173,'raw-data'!$A:$A,1),MATCH(G$1,'raw-data'!$1:$1,1))&lt;&gt;"",
$D173*INDEX('raw-data'!$A$1:$GQ$197,MATCH($A173,'raw-data'!$A:$A,1),MATCH(G$1,'raw-data'!$1:$1,1))/VLOOKUP($A173,'raw-data'!$A:$B,2,TRUE),"")</f>
        <v/>
      </c>
      <c r="H173" s="1" t="str">
        <f>IF(INDEX('raw-data'!$A$1:$GQ$197,MATCH($A173,'raw-data'!$A:$A,1),MATCH(H$1,'raw-data'!$1:$1,1))&lt;&gt;"",
$D173*INDEX('raw-data'!$A$1:$GQ$197,MATCH($A173,'raw-data'!$A:$A,1),MATCH(H$1,'raw-data'!$1:$1,1))/VLOOKUP($A173,'raw-data'!$A:$B,2,TRUE),"")</f>
        <v/>
      </c>
      <c r="I173" s="1" t="str">
        <f>IF(INDEX('raw-data'!$A$1:$GQ$197,MATCH($A173,'raw-data'!$A:$A,1),MATCH(I$1,'raw-data'!$1:$1,1))&lt;&gt;"",
$D173*INDEX('raw-data'!$A$1:$GQ$197,MATCH($A173,'raw-data'!$A:$A,1),MATCH(I$1,'raw-data'!$1:$1,1))/VLOOKUP($A173,'raw-data'!$A:$B,2,TRUE),"")</f>
        <v/>
      </c>
      <c r="J173" s="1" t="str">
        <f>IF(INDEX('raw-data'!$A$1:$GQ$197,MATCH($A173,'raw-data'!$A:$A,1),MATCH(J$1,'raw-data'!$1:$1,1))&lt;&gt;"",
$D173*INDEX('raw-data'!$A$1:$GQ$197,MATCH($A173,'raw-data'!$A:$A,1),MATCH(J$1,'raw-data'!$1:$1,1))/VLOOKUP($A173,'raw-data'!$A:$B,2,TRUE),"")</f>
        <v/>
      </c>
      <c r="K173" s="1" t="str">
        <f>IF(INDEX('raw-data'!$A$1:$GQ$197,MATCH($A173,'raw-data'!$A:$A,1),MATCH(K$1,'raw-data'!$1:$1,1))&lt;&gt;"",
$D173*INDEX('raw-data'!$A$1:$GQ$197,MATCH($A173,'raw-data'!$A:$A,1),MATCH(K$1,'raw-data'!$1:$1,1))/VLOOKUP($A173,'raw-data'!$A:$B,2,TRUE),"")</f>
        <v/>
      </c>
      <c r="L173" s="1" t="str">
        <f>IF(INDEX('raw-data'!$A$1:$GQ$197,MATCH($A173,'raw-data'!$A:$A,1),MATCH(L$1,'raw-data'!$1:$1,1))&lt;&gt;"",
$D173*INDEX('raw-data'!$A$1:$GQ$197,MATCH($A173,'raw-data'!$A:$A,1),MATCH(L$1,'raw-data'!$1:$1,1))/VLOOKUP($A173,'raw-data'!$A:$B,2,TRUE),"")</f>
        <v/>
      </c>
      <c r="M173" s="1" t="str">
        <f>IF(INDEX('raw-data'!$A$1:$GQ$197,MATCH($A173,'raw-data'!$A:$A,1),MATCH(M$1,'raw-data'!$1:$1,1))&lt;&gt;"",
$D173*INDEX('raw-data'!$A$1:$GQ$197,MATCH($A173,'raw-data'!$A:$A,1),MATCH(M$1,'raw-data'!$1:$1,1))/VLOOKUP($A173,'raw-data'!$A:$B,2,TRUE),"")</f>
        <v/>
      </c>
      <c r="N173" s="1" t="str">
        <f>IF(INDEX('raw-data'!$A$1:$GQ$197,MATCH($A173,'raw-data'!$A:$A,1),MATCH(N$1,'raw-data'!$1:$1,1))&lt;&gt;"",
$D173*INDEX('raw-data'!$A$1:$GQ$197,MATCH($A173,'raw-data'!$A:$A,1),MATCH(N$1,'raw-data'!$1:$1,1))/VLOOKUP($A173,'raw-data'!$A:$B,2,TRUE),"")</f>
        <v/>
      </c>
      <c r="O173" s="1" t="str">
        <f>IF(INDEX('raw-data'!$A$1:$GQ$197,MATCH($A173,'raw-data'!$A:$A,1),MATCH(O$1,'raw-data'!$1:$1,1))&lt;&gt;"",
$D173*INDEX('raw-data'!$A$1:$GQ$197,MATCH($A173,'raw-data'!$A:$A,1),MATCH(O$1,'raw-data'!$1:$1,1))/VLOOKUP($A173,'raw-data'!$A:$B,2,TRUE),"")</f>
        <v/>
      </c>
      <c r="P173" s="1" t="str">
        <f>IF(INDEX('raw-data'!$A$1:$GQ$197,MATCH($A173,'raw-data'!$A:$A,1),MATCH(P$1,'raw-data'!$1:$1,1))&lt;&gt;"",
$D173*INDEX('raw-data'!$A$1:$GQ$197,MATCH($A173,'raw-data'!$A:$A,1),MATCH(P$1,'raw-data'!$1:$1,1))/VLOOKUP($A173,'raw-data'!$A:$B,2,TRUE),"")</f>
        <v/>
      </c>
      <c r="Q173" s="1" t="str">
        <f>IF(INDEX('raw-data'!$A$1:$GQ$197,MATCH($A173,'raw-data'!$A:$A,1),MATCH(Q$1,'raw-data'!$1:$1,1))&lt;&gt;"",
$D173*INDEX('raw-data'!$A$1:$GQ$197,MATCH($A173,'raw-data'!$A:$A,1),MATCH(Q$1,'raw-data'!$1:$1,1))/VLOOKUP($A173,'raw-data'!$A:$B,2,TRUE),"")</f>
        <v/>
      </c>
      <c r="R173" s="1" t="str">
        <f>IF(INDEX('raw-data'!$A$1:$GQ$197,MATCH($A173,'raw-data'!$A:$A,1),MATCH(R$1,'raw-data'!$1:$1,1))&lt;&gt;"",
$D173*INDEX('raw-data'!$A$1:$GQ$197,MATCH($A173,'raw-data'!$A:$A,1),MATCH(R$1,'raw-data'!$1:$1,1))/VLOOKUP($A173,'raw-data'!$A:$B,2,TRUE),"")</f>
        <v/>
      </c>
      <c r="S173" s="1" t="str">
        <f>IF(INDEX('raw-data'!$A$1:$GQ$197,MATCH($A173,'raw-data'!$A:$A,1),MATCH(S$1,'raw-data'!$1:$1,1))&lt;&gt;"",
$D173*INDEX('raw-data'!$A$1:$GQ$197,MATCH($A173,'raw-data'!$A:$A,1),MATCH(S$1,'raw-data'!$1:$1,1))/VLOOKUP($A173,'raw-data'!$A:$B,2,TRUE),"")</f>
        <v/>
      </c>
      <c r="T173" s="1" t="str">
        <f>IF(INDEX('raw-data'!$A$1:$GQ$197,MATCH($A173,'raw-data'!$A:$A,1),MATCH(T$1,'raw-data'!$1:$1,1))&lt;&gt;"",
$D173*INDEX('raw-data'!$A$1:$GQ$197,MATCH($A173,'raw-data'!$A:$A,1),MATCH(T$1,'raw-data'!$1:$1,1))/VLOOKUP($A173,'raw-data'!$A:$B,2,TRUE),"")</f>
        <v/>
      </c>
      <c r="U173" s="1" t="str">
        <f>IF(INDEX('raw-data'!$A$1:$GQ$197,MATCH($A173,'raw-data'!$A:$A,1),MATCH(U$1,'raw-data'!$1:$1,1))&lt;&gt;"",
$D173*INDEX('raw-data'!$A$1:$GQ$197,MATCH($A173,'raw-data'!$A:$A,1),MATCH(U$1,'raw-data'!$1:$1,1))/VLOOKUP($A173,'raw-data'!$A:$B,2,TRUE),"")</f>
        <v/>
      </c>
      <c r="V173" s="1" t="str">
        <f>IF(INDEX('raw-data'!$A$1:$GQ$197,MATCH($A173,'raw-data'!$A:$A,1),MATCH(V$1,'raw-data'!$1:$1,1))&lt;&gt;"",
$D173*INDEX('raw-data'!$A$1:$GQ$197,MATCH($A173,'raw-data'!$A:$A,1),MATCH(V$1,'raw-data'!$1:$1,1))/VLOOKUP($A173,'raw-data'!$A:$B,2,TRUE),"")</f>
        <v/>
      </c>
      <c r="W173" s="1" t="str">
        <f>IF(INDEX('raw-data'!$A$1:$GQ$197,MATCH($A173,'raw-data'!$A:$A,1),MATCH(W$1,'raw-data'!$1:$1,1))&lt;&gt;"",
$D173*INDEX('raw-data'!$A$1:$GQ$197,MATCH($A173,'raw-data'!$A:$A,1),MATCH(W$1,'raw-data'!$1:$1,1))/VLOOKUP($A173,'raw-data'!$A:$B,2,TRUE),"")</f>
        <v/>
      </c>
      <c r="X173" s="1" t="str">
        <f>IF(INDEX('raw-data'!$A$1:$GQ$197,MATCH($A173,'raw-data'!$A:$A,1),MATCH(X$1,'raw-data'!$1:$1,1))&lt;&gt;"",
$D173*INDEX('raw-data'!$A$1:$GQ$197,MATCH($A173,'raw-data'!$A:$A,1),MATCH(X$1,'raw-data'!$1:$1,1))/VLOOKUP($A173,'raw-data'!$A:$B,2,TRUE),"")</f>
        <v/>
      </c>
      <c r="Y173" s="1" t="str">
        <f>IF(INDEX('raw-data'!$A$1:$GQ$197,MATCH($A173,'raw-data'!$A:$A,1),MATCH(Y$1,'raw-data'!$1:$1,1))&lt;&gt;"",
$D173*INDEX('raw-data'!$A$1:$GQ$197,MATCH($A173,'raw-data'!$A:$A,1),MATCH(Y$1,'raw-data'!$1:$1,1))/VLOOKUP($A173,'raw-data'!$A:$B,2,TRUE),"")</f>
        <v/>
      </c>
      <c r="Z173" s="1" t="str">
        <f>IF(INDEX('raw-data'!$A$1:$GQ$197,MATCH($A173,'raw-data'!$A:$A,1),MATCH(Z$1,'raw-data'!$1:$1,1))&lt;&gt;"",
$D173*INDEX('raw-data'!$A$1:$GQ$197,MATCH($A173,'raw-data'!$A:$A,1),MATCH(Z$1,'raw-data'!$1:$1,1))/VLOOKUP($A173,'raw-data'!$A:$B,2,TRUE),"")</f>
        <v/>
      </c>
      <c r="AA173" s="1" t="str">
        <f>IF(INDEX('raw-data'!$A$1:$GQ$197,MATCH($A173,'raw-data'!$A:$A,1),MATCH(AA$1,'raw-data'!$1:$1,1))&lt;&gt;"",
$D173*INDEX('raw-data'!$A$1:$GQ$197,MATCH($A173,'raw-data'!$A:$A,1),MATCH(AA$1,'raw-data'!$1:$1,1))/VLOOKUP($A173,'raw-data'!$A:$B,2,TRUE),"")</f>
        <v/>
      </c>
      <c r="AB173" s="1" t="str">
        <f>IF(INDEX('raw-data'!$A$1:$GQ$197,MATCH($A173,'raw-data'!$A:$A,1),MATCH(AB$1,'raw-data'!$1:$1,1))&lt;&gt;"",
$D173*INDEX('raw-data'!$A$1:$GQ$197,MATCH($A173,'raw-data'!$A:$A,1),MATCH(AB$1,'raw-data'!$1:$1,1))/VLOOKUP($A173,'raw-data'!$A:$B,2,TRUE),"")</f>
        <v/>
      </c>
      <c r="AC173" s="1" t="str">
        <f>IF(INDEX('raw-data'!$A$1:$GQ$197,MATCH($A173,'raw-data'!$A:$A,1),MATCH(AC$1,'raw-data'!$1:$1,1))&lt;&gt;"",
$D173*INDEX('raw-data'!$A$1:$GQ$197,MATCH($A173,'raw-data'!$A:$A,1),MATCH(AC$1,'raw-data'!$1:$1,1))/VLOOKUP($A173,'raw-data'!$A:$B,2,TRUE),"")</f>
        <v/>
      </c>
      <c r="AD173" s="1" t="str">
        <f>IF(INDEX('raw-data'!$A$1:$GQ$197,MATCH($A173,'raw-data'!$A:$A,1),MATCH(AD$1,'raw-data'!$1:$1,1))&lt;&gt;"",
$D173*INDEX('raw-data'!$A$1:$GQ$197,MATCH($A173,'raw-data'!$A:$A,1),MATCH(AD$1,'raw-data'!$1:$1,1))/VLOOKUP($A173,'raw-data'!$A:$B,2,TRUE),"")</f>
        <v/>
      </c>
      <c r="AE173" s="1" t="str">
        <f>IF(INDEX('raw-data'!$A$1:$GQ$197,MATCH($A173,'raw-data'!$A:$A,1),MATCH(AE$1,'raw-data'!$1:$1,1))&lt;&gt;"",
$D173*INDEX('raw-data'!$A$1:$GQ$197,MATCH($A173,'raw-data'!$A:$A,1),MATCH(AE$1,'raw-data'!$1:$1,1))/VLOOKUP($A173,'raw-data'!$A:$B,2,TRUE),"")</f>
        <v/>
      </c>
      <c r="AF173" s="1" t="str">
        <f>IF(INDEX('raw-data'!$A$1:$GQ$197,MATCH($A173,'raw-data'!$A:$A,1),MATCH(AF$1,'raw-data'!$1:$1,1))&lt;&gt;"",
$D173*INDEX('raw-data'!$A$1:$GQ$197,MATCH($A173,'raw-data'!$A:$A,1),MATCH(AF$1,'raw-data'!$1:$1,1))/VLOOKUP($A173,'raw-data'!$A:$B,2,TRUE),"")</f>
        <v/>
      </c>
      <c r="AG173" s="1" t="str">
        <f>IF(INDEX('raw-data'!$A$1:$GQ$197,MATCH($A173,'raw-data'!$A:$A,1),MATCH(AG$1,'raw-data'!$1:$1,1))&lt;&gt;"",
$D173*INDEX('raw-data'!$A$1:$GQ$197,MATCH($A173,'raw-data'!$A:$A,1),MATCH(AG$1,'raw-data'!$1:$1,1))/VLOOKUP($A173,'raw-data'!$A:$B,2,TRUE),"")</f>
        <v/>
      </c>
      <c r="AH173" s="1" t="str">
        <f>IF(INDEX('raw-data'!$A$1:$GQ$197,MATCH($A173,'raw-data'!$A:$A,1),MATCH(AH$1,'raw-data'!$1:$1,1))&lt;&gt;"",
$D173*INDEX('raw-data'!$A$1:$GQ$197,MATCH($A173,'raw-data'!$A:$A,1),MATCH(AH$1,'raw-data'!$1:$1,1))/VLOOKUP($A173,'raw-data'!$A:$B,2,TRUE),"")</f>
        <v/>
      </c>
      <c r="AI173" s="1" t="str">
        <f>IF(INDEX('raw-data'!$A$1:$GQ$197,MATCH($A173,'raw-data'!$A:$A,1),MATCH(AI$1,'raw-data'!$1:$1,1))&lt;&gt;"",
$D173*INDEX('raw-data'!$A$1:$GQ$197,MATCH($A173,'raw-data'!$A:$A,1),MATCH(AI$1,'raw-data'!$1:$1,1))/VLOOKUP($A173,'raw-data'!$A:$B,2,TRUE),"")</f>
        <v/>
      </c>
      <c r="AJ173" s="1" t="str">
        <f>IF(INDEX('raw-data'!$A$1:$GQ$197,MATCH($A173,'raw-data'!$A:$A,1),MATCH(AJ$1,'raw-data'!$1:$1,1))&lt;&gt;"",
$D173*INDEX('raw-data'!$A$1:$GQ$197,MATCH($A173,'raw-data'!$A:$A,1),MATCH(AJ$1,'raw-data'!$1:$1,1))/VLOOKUP($A173,'raw-data'!$A:$B,2,TRUE),"")</f>
        <v/>
      </c>
      <c r="AK173" s="1" t="str">
        <f>IF(INDEX('raw-data'!$A$1:$GQ$197,MATCH($A173,'raw-data'!$A:$A,1),MATCH(AK$1,'raw-data'!$1:$1,1))&lt;&gt;"",
$D173*INDEX('raw-data'!$A$1:$GQ$197,MATCH($A173,'raw-data'!$A:$A,1),MATCH(AK$1,'raw-data'!$1:$1,1))/VLOOKUP($A173,'raw-data'!$A:$B,2,TRUE),"")</f>
        <v/>
      </c>
      <c r="AL173" s="1" t="str">
        <f>IF(INDEX('raw-data'!$A$1:$GQ$197,MATCH($A173,'raw-data'!$A:$A,1),MATCH(AL$1,'raw-data'!$1:$1,1))&lt;&gt;"",
$D173*INDEX('raw-data'!$A$1:$GQ$197,MATCH($A173,'raw-data'!$A:$A,1),MATCH(AL$1,'raw-data'!$1:$1,1))/VLOOKUP($A173,'raw-data'!$A:$B,2,TRUE),"")</f>
        <v/>
      </c>
      <c r="AM173" s="1" t="str">
        <f>IF(INDEX('raw-data'!$A$1:$GQ$197,MATCH($A173,'raw-data'!$A:$A,1),MATCH(AM$1,'raw-data'!$1:$1,1))&lt;&gt;"",
$D173*INDEX('raw-data'!$A$1:$GQ$197,MATCH($A173,'raw-data'!$A:$A,1),MATCH(AM$1,'raw-data'!$1:$1,1))/VLOOKUP($A173,'raw-data'!$A:$B,2,TRUE),"")</f>
        <v/>
      </c>
      <c r="AN173" s="1" t="str">
        <f>IF(INDEX('raw-data'!$A$1:$GQ$197,MATCH($A173,'raw-data'!$A:$A,1),MATCH(AN$1,'raw-data'!$1:$1,1))&lt;&gt;"",
$D173*INDEX('raw-data'!$A$1:$GQ$197,MATCH($A173,'raw-data'!$A:$A,1),MATCH(AN$1,'raw-data'!$1:$1,1))/VLOOKUP($A173,'raw-data'!$A:$B,2,TRUE),"")</f>
        <v/>
      </c>
      <c r="AO173" s="1" t="str">
        <f>IF(INDEX('raw-data'!$A$1:$GQ$197,MATCH($A173,'raw-data'!$A:$A,1),MATCH(AO$1,'raw-data'!$1:$1,1))&lt;&gt;"",
$D173*INDEX('raw-data'!$A$1:$GQ$197,MATCH($A173,'raw-data'!$A:$A,1),MATCH(AO$1,'raw-data'!$1:$1,1))/VLOOKUP($A173,'raw-data'!$A:$B,2,TRUE),"")</f>
        <v/>
      </c>
      <c r="AP173" s="1" t="str">
        <f>IF(INDEX('raw-data'!$A$1:$GQ$197,MATCH($A173,'raw-data'!$A:$A,1),MATCH(AP$1,'raw-data'!$1:$1,1))&lt;&gt;"",
$D173*INDEX('raw-data'!$A$1:$GQ$197,MATCH($A173,'raw-data'!$A:$A,1),MATCH(AP$1,'raw-data'!$1:$1,1))/VLOOKUP($A173,'raw-data'!$A:$B,2,TRUE),"")</f>
        <v/>
      </c>
      <c r="AQ173" s="1" t="str">
        <f>IF(INDEX('raw-data'!$A$1:$GQ$197,MATCH($A173,'raw-data'!$A:$A,1),MATCH(AQ$1,'raw-data'!$1:$1,1))&lt;&gt;"",
$D173*INDEX('raw-data'!$A$1:$GQ$197,MATCH($A173,'raw-data'!$A:$A,1),MATCH(AQ$1,'raw-data'!$1:$1,1))/VLOOKUP($A173,'raw-data'!$A:$B,2,TRUE),"")</f>
        <v/>
      </c>
      <c r="AR173" s="1" t="str">
        <f>IF(INDEX('raw-data'!$A$1:$GQ$197,MATCH($A173,'raw-data'!$A:$A,1),MATCH(AR$1,'raw-data'!$1:$1,1))&lt;&gt;"",
$D173*INDEX('raw-data'!$A$1:$GQ$197,MATCH($A173,'raw-data'!$A:$A,1),MATCH(AR$1,'raw-data'!$1:$1,1))/VLOOKUP($A173,'raw-data'!$A:$B,2,TRUE),"")</f>
        <v/>
      </c>
      <c r="AS173" s="1" t="str">
        <f>IF(INDEX('raw-data'!$A$1:$GQ$197,MATCH($A173,'raw-data'!$A:$A,1),MATCH(AS$1,'raw-data'!$1:$1,1))&lt;&gt;"",
$D173*INDEX('raw-data'!$A$1:$GQ$197,MATCH($A173,'raw-data'!$A:$A,1),MATCH(AS$1,'raw-data'!$1:$1,1))/VLOOKUP($A173,'raw-data'!$A:$B,2,TRUE),"")</f>
        <v/>
      </c>
      <c r="AT173" s="1" t="str">
        <f>IF(INDEX('raw-data'!$A$1:$GQ$197,MATCH($A173,'raw-data'!$A:$A,1),MATCH(AT$1,'raw-data'!$1:$1,1))&lt;&gt;"",
$D173*INDEX('raw-data'!$A$1:$GQ$197,MATCH($A173,'raw-data'!$A:$A,1),MATCH(AT$1,'raw-data'!$1:$1,1))/VLOOKUP($A173,'raw-data'!$A:$B,2,TRUE),"")</f>
        <v/>
      </c>
      <c r="AU173" s="1" t="str">
        <f>IF(INDEX('raw-data'!$A$1:$GQ$197,MATCH($A173,'raw-data'!$A:$A,1),MATCH(AU$1,'raw-data'!$1:$1,1))&lt;&gt;"",
$D173*INDEX('raw-data'!$A$1:$GQ$197,MATCH($A173,'raw-data'!$A:$A,1),MATCH(AU$1,'raw-data'!$1:$1,1))/VLOOKUP($A173,'raw-data'!$A:$B,2,TRUE),"")</f>
        <v/>
      </c>
      <c r="AV173" s="1" t="str">
        <f>IF(INDEX('raw-data'!$A$1:$GQ$197,MATCH($A173,'raw-data'!$A:$A,1),MATCH(AV$1,'raw-data'!$1:$1,1))&lt;&gt;"",
$D173*INDEX('raw-data'!$A$1:$GQ$197,MATCH($A173,'raw-data'!$A:$A,1),MATCH(AV$1,'raw-data'!$1:$1,1))/VLOOKUP($A173,'raw-data'!$A:$B,2,TRUE),"")</f>
        <v/>
      </c>
      <c r="AW173" s="1" t="str">
        <f>IF(INDEX('raw-data'!$A$1:$GQ$197,MATCH($A173,'raw-data'!$A:$A,1),MATCH(AW$1,'raw-data'!$1:$1,1))&lt;&gt;"",
$D173*INDEX('raw-data'!$A$1:$GQ$197,MATCH($A173,'raw-data'!$A:$A,1),MATCH(AW$1,'raw-data'!$1:$1,1))/VLOOKUP($A173,'raw-data'!$A:$B,2,TRUE),"")</f>
        <v/>
      </c>
      <c r="AX173" s="1" t="str">
        <f>IF(INDEX('raw-data'!$A$1:$GQ$197,MATCH($A173,'raw-data'!$A:$A,1),MATCH(AX$1,'raw-data'!$1:$1,1))&lt;&gt;"",
$D173*INDEX('raw-data'!$A$1:$GQ$197,MATCH($A173,'raw-data'!$A:$A,1),MATCH(AX$1,'raw-data'!$1:$1,1))/VLOOKUP($A173,'raw-data'!$A:$B,2,TRUE),"")</f>
        <v/>
      </c>
      <c r="AY173" s="1" t="str">
        <f>IF(INDEX('raw-data'!$A$1:$GQ$197,MATCH($A173,'raw-data'!$A:$A,1),MATCH(AY$1,'raw-data'!$1:$1,1))&lt;&gt;"",
$D173*INDEX('raw-data'!$A$1:$GQ$197,MATCH($A173,'raw-data'!$A:$A,1),MATCH(AY$1,'raw-data'!$1:$1,1))/VLOOKUP($A173,'raw-data'!$A:$B,2,TRUE),"")</f>
        <v/>
      </c>
      <c r="AZ173" s="1" t="str">
        <f>IF(INDEX('raw-data'!$A$1:$GQ$197,MATCH($A173,'raw-data'!$A:$A,1),MATCH(AZ$1,'raw-data'!$1:$1,1))&lt;&gt;"",
$D173*INDEX('raw-data'!$A$1:$GQ$197,MATCH($A173,'raw-data'!$A:$A,1),MATCH(AZ$1,'raw-data'!$1:$1,1))/VLOOKUP($A173,'raw-data'!$A:$B,2,TRUE),"")</f>
        <v/>
      </c>
      <c r="BA173" s="1" t="str">
        <f>IF(INDEX('raw-data'!$A$1:$GQ$197,MATCH($A173,'raw-data'!$A:$A,1),MATCH(BA$1,'raw-data'!$1:$1,1))&lt;&gt;"",
$D173*INDEX('raw-data'!$A$1:$GQ$197,MATCH($A173,'raw-data'!$A:$A,1),MATCH(BA$1,'raw-data'!$1:$1,1))/VLOOKUP($A173,'raw-data'!$A:$B,2,TRUE),"")</f>
        <v/>
      </c>
      <c r="BB173" s="1" t="str">
        <f>IF(INDEX('raw-data'!$A$1:$GQ$197,MATCH($A173,'raw-data'!$A:$A,1),MATCH(BB$1,'raw-data'!$1:$1,1))&lt;&gt;"",
$D173*INDEX('raw-data'!$A$1:$GQ$197,MATCH($A173,'raw-data'!$A:$A,1),MATCH(BB$1,'raw-data'!$1:$1,1))/VLOOKUP($A173,'raw-data'!$A:$B,2,TRUE),"")</f>
        <v/>
      </c>
      <c r="BC173" s="1" t="str">
        <f>IF(INDEX('raw-data'!$A$1:$GQ$197,MATCH($A173,'raw-data'!$A:$A,1),MATCH(BC$1,'raw-data'!$1:$1,1))&lt;&gt;"",
$D173*INDEX('raw-data'!$A$1:$GQ$197,MATCH($A173,'raw-data'!$A:$A,1),MATCH(BC$1,'raw-data'!$1:$1,1))/VLOOKUP($A173,'raw-data'!$A:$B,2,TRUE),"")</f>
        <v/>
      </c>
      <c r="BD173" s="1" t="str">
        <f>IF(INDEX('raw-data'!$A$1:$GQ$197,MATCH($A173,'raw-data'!$A:$A,1),MATCH(BD$1,'raw-data'!$1:$1,1))&lt;&gt;"",
$D173*INDEX('raw-data'!$A$1:$GQ$197,MATCH($A173,'raw-data'!$A:$A,1),MATCH(BD$1,'raw-data'!$1:$1,1))/VLOOKUP($A173,'raw-data'!$A:$B,2,TRUE),"")</f>
        <v/>
      </c>
      <c r="BE173" s="1" t="str">
        <f>IF(INDEX('raw-data'!$A$1:$GQ$197,MATCH($A173,'raw-data'!$A:$A,1),MATCH(BE$1,'raw-data'!$1:$1,1))&lt;&gt;"",
$D173*INDEX('raw-data'!$A$1:$GQ$197,MATCH($A173,'raw-data'!$A:$A,1),MATCH(BE$1,'raw-data'!$1:$1,1))/VLOOKUP($A173,'raw-data'!$A:$B,2,TRUE),"")</f>
        <v/>
      </c>
      <c r="BF173" s="1" t="str">
        <f>IF(INDEX('raw-data'!$A$1:$GQ$197,MATCH($A173,'raw-data'!$A:$A,1),MATCH(BF$1,'raw-data'!$1:$1,1))&lt;&gt;"",
$D173*INDEX('raw-data'!$A$1:$GQ$197,MATCH($A173,'raw-data'!$A:$A,1),MATCH(BF$1,'raw-data'!$1:$1,1))/VLOOKUP($A173,'raw-data'!$A:$B,2,TRUE),"")</f>
        <v/>
      </c>
      <c r="BG173" s="1" t="str">
        <f>IF(INDEX('raw-data'!$A$1:$GQ$197,MATCH($A173,'raw-data'!$A:$A,1),MATCH(BG$1,'raw-data'!$1:$1,1))&lt;&gt;"",
$D173*INDEX('raw-data'!$A$1:$GQ$197,MATCH($A173,'raw-data'!$A:$A,1),MATCH(BG$1,'raw-data'!$1:$1,1))/VLOOKUP($A173,'raw-data'!$A:$B,2,TRUE),"")</f>
        <v/>
      </c>
      <c r="BH173" s="1" t="str">
        <f>IF(INDEX('raw-data'!$A$1:$GQ$197,MATCH($A173,'raw-data'!$A:$A,1),MATCH(BH$1,'raw-data'!$1:$1,1))&lt;&gt;"",
$D173*INDEX('raw-data'!$A$1:$GQ$197,MATCH($A173,'raw-data'!$A:$A,1),MATCH(BH$1,'raw-data'!$1:$1,1))/VLOOKUP($A173,'raw-data'!$A:$B,2,TRUE),"")</f>
        <v/>
      </c>
      <c r="BI173" s="1" t="str">
        <f>IF(INDEX('raw-data'!$A$1:$GQ$197,MATCH($A173,'raw-data'!$A:$A,1),MATCH(BI$1,'raw-data'!$1:$1,1))&lt;&gt;"",
$D173*INDEX('raw-data'!$A$1:$GQ$197,MATCH($A173,'raw-data'!$A:$A,1),MATCH(BI$1,'raw-data'!$1:$1,1))/VLOOKUP($A173,'raw-data'!$A:$B,2,TRUE),"")</f>
        <v/>
      </c>
      <c r="BJ173" s="1" t="str">
        <f>IF(INDEX('raw-data'!$A$1:$GQ$197,MATCH($A173,'raw-data'!$A:$A,1),MATCH(BJ$1,'raw-data'!$1:$1,1))&lt;&gt;"",
$D173*INDEX('raw-data'!$A$1:$GQ$197,MATCH($A173,'raw-data'!$A:$A,1),MATCH(BJ$1,'raw-data'!$1:$1,1))/VLOOKUP($A173,'raw-data'!$A:$B,2,TRUE),"")</f>
        <v/>
      </c>
      <c r="BK173" s="1" t="str">
        <f>IF(INDEX('raw-data'!$A$1:$GQ$197,MATCH($A173,'raw-data'!$A:$A,1),MATCH(BK$1,'raw-data'!$1:$1,1))&lt;&gt;"",
$D173*INDEX('raw-data'!$A$1:$GQ$197,MATCH($A173,'raw-data'!$A:$A,1),MATCH(BK$1,'raw-data'!$1:$1,1))/VLOOKUP($A173,'raw-data'!$A:$B,2,TRUE),"")</f>
        <v/>
      </c>
      <c r="BL173" s="1" t="str">
        <f>IF(INDEX('raw-data'!$A$1:$GQ$197,MATCH($A173,'raw-data'!$A:$A,1),MATCH(BL$1,'raw-data'!$1:$1,1))&lt;&gt;"",
$D173*INDEX('raw-data'!$A$1:$GQ$197,MATCH($A173,'raw-data'!$A:$A,1),MATCH(BL$1,'raw-data'!$1:$1,1))/VLOOKUP($A173,'raw-data'!$A:$B,2,TRUE),"")</f>
        <v/>
      </c>
      <c r="BM173" s="1" t="str">
        <f>IF(INDEX('raw-data'!$A$1:$GQ$197,MATCH($A173,'raw-data'!$A:$A,1),MATCH(BM$1,'raw-data'!$1:$1,1))&lt;&gt;"",
$D173*INDEX('raw-data'!$A$1:$GQ$197,MATCH($A173,'raw-data'!$A:$A,1),MATCH(BM$1,'raw-data'!$1:$1,1))/VLOOKUP($A173,'raw-data'!$A:$B,2,TRUE),"")</f>
        <v/>
      </c>
      <c r="BN173" s="1" t="str">
        <f>IF(INDEX('raw-data'!$A$1:$GQ$197,MATCH($A173,'raw-data'!$A:$A,1),MATCH(BN$1,'raw-data'!$1:$1,1))&lt;&gt;"",
$D173*INDEX('raw-data'!$A$1:$GQ$197,MATCH($A173,'raw-data'!$A:$A,1),MATCH(BN$1,'raw-data'!$1:$1,1))/VLOOKUP($A173,'raw-data'!$A:$B,2,TRUE),"")</f>
        <v/>
      </c>
      <c r="BO173" s="1" t="str">
        <f>IF(INDEX('raw-data'!$A$1:$GQ$197,MATCH($A173,'raw-data'!$A:$A,1),MATCH(BO$1,'raw-data'!$1:$1,1))&lt;&gt;"",
$D173*INDEX('raw-data'!$A$1:$GQ$197,MATCH($A173,'raw-data'!$A:$A,1),MATCH(BO$1,'raw-data'!$1:$1,1))/VLOOKUP($A173,'raw-data'!$A:$B,2,TRUE),"")</f>
        <v/>
      </c>
      <c r="BP173" s="1" t="str">
        <f>IF(INDEX('raw-data'!$A$1:$GQ$197,MATCH($A173,'raw-data'!$A:$A,1),MATCH(BP$1,'raw-data'!$1:$1,1))&lt;&gt;"",
$D173*INDEX('raw-data'!$A$1:$GQ$197,MATCH($A173,'raw-data'!$A:$A,1),MATCH(BP$1,'raw-data'!$1:$1,1))/VLOOKUP($A173,'raw-data'!$A:$B,2,TRUE),"")</f>
        <v/>
      </c>
      <c r="BQ173" s="1" t="str">
        <f>IF(INDEX('raw-data'!$A$1:$GQ$197,MATCH($A173,'raw-data'!$A:$A,1),MATCH(BQ$1,'raw-data'!$1:$1,1))&lt;&gt;"",
$D173*INDEX('raw-data'!$A$1:$GQ$197,MATCH($A173,'raw-data'!$A:$A,1),MATCH(BQ$1,'raw-data'!$1:$1,1))/VLOOKUP($A173,'raw-data'!$A:$B,2,TRUE),"")</f>
        <v/>
      </c>
      <c r="BR173" s="1" t="str">
        <f>IF(INDEX('raw-data'!$A$1:$GQ$197,MATCH($A173,'raw-data'!$A:$A,1),MATCH(BR$1,'raw-data'!$1:$1,1))&lt;&gt;"",
$D173*INDEX('raw-data'!$A$1:$GQ$197,MATCH($A173,'raw-data'!$A:$A,1),MATCH(BR$1,'raw-data'!$1:$1,1))/VLOOKUP($A173,'raw-data'!$A:$B,2,TRUE),"")</f>
        <v/>
      </c>
      <c r="BS173" s="1" t="str">
        <f>IF(INDEX('raw-data'!$A$1:$GQ$197,MATCH($A173,'raw-data'!$A:$A,1),MATCH(BS$1,'raw-data'!$1:$1,1))&lt;&gt;"",
$D173*INDEX('raw-data'!$A$1:$GQ$197,MATCH($A173,'raw-data'!$A:$A,1),MATCH(BS$1,'raw-data'!$1:$1,1))/VLOOKUP($A173,'raw-data'!$A:$B,2,TRUE),"")</f>
        <v/>
      </c>
      <c r="BT173" s="1" t="str">
        <f>IF(INDEX('raw-data'!$A$1:$GQ$197,MATCH($A173,'raw-data'!$A:$A,1),MATCH(BT$1,'raw-data'!$1:$1,1))&lt;&gt;"",
$D173*INDEX('raw-data'!$A$1:$GQ$197,MATCH($A173,'raw-data'!$A:$A,1),MATCH(BT$1,'raw-data'!$1:$1,1))/VLOOKUP($A173,'raw-data'!$A:$B,2,TRUE),"")</f>
        <v/>
      </c>
      <c r="BU173" s="1" t="str">
        <f>IF(INDEX('raw-data'!$A$1:$GQ$197,MATCH($A173,'raw-data'!$A:$A,1),MATCH(BU$1,'raw-data'!$1:$1,1))&lt;&gt;"",
$D173*INDEX('raw-data'!$A$1:$GQ$197,MATCH($A173,'raw-data'!$A:$A,1),MATCH(BU$1,'raw-data'!$1:$1,1))/VLOOKUP($A173,'raw-data'!$A:$B,2,TRUE),"")</f>
        <v/>
      </c>
      <c r="BV173" s="1" t="str">
        <f>IF(INDEX('raw-data'!$A$1:$GQ$197,MATCH($A173,'raw-data'!$A:$A,1),MATCH(BV$1,'raw-data'!$1:$1,1))&lt;&gt;"",
$D173*INDEX('raw-data'!$A$1:$GQ$197,MATCH($A173,'raw-data'!$A:$A,1),MATCH(BV$1,'raw-data'!$1:$1,1))/VLOOKUP($A173,'raw-data'!$A:$B,2,TRUE),"")</f>
        <v/>
      </c>
      <c r="BW173" s="1" t="str">
        <f>IF(INDEX('raw-data'!$A$1:$GQ$197,MATCH($A173,'raw-data'!$A:$A,1),MATCH(BW$1,'raw-data'!$1:$1,1))&lt;&gt;"",
$D173*INDEX('raw-data'!$A$1:$GQ$197,MATCH($A173,'raw-data'!$A:$A,1),MATCH(BW$1,'raw-data'!$1:$1,1))/VLOOKUP($A173,'raw-data'!$A:$B,2,TRUE),"")</f>
        <v/>
      </c>
      <c r="BX173" s="1" t="str">
        <f>IF(INDEX('raw-data'!$A$1:$GQ$197,MATCH($A173,'raw-data'!$A:$A,1),MATCH(BX$1,'raw-data'!$1:$1,1))&lt;&gt;"",
$D173*INDEX('raw-data'!$A$1:$GQ$197,MATCH($A173,'raw-data'!$A:$A,1),MATCH(BX$1,'raw-data'!$1:$1,1))/VLOOKUP($A173,'raw-data'!$A:$B,2,TRUE),"")</f>
        <v/>
      </c>
      <c r="BY173" s="1" t="str">
        <f>IF(INDEX('raw-data'!$A$1:$GQ$197,MATCH($A173,'raw-data'!$A:$A,1),MATCH(BY$1,'raw-data'!$1:$1,1))&lt;&gt;"",
$D173*INDEX('raw-data'!$A$1:$GQ$197,MATCH($A173,'raw-data'!$A:$A,1),MATCH(BY$1,'raw-data'!$1:$1,1))/VLOOKUP($A173,'raw-data'!$A:$B,2,TRUE),"")</f>
        <v/>
      </c>
      <c r="BZ173" s="1" t="str">
        <f>IF(INDEX('raw-data'!$A$1:$GQ$197,MATCH($A173,'raw-data'!$A:$A,1),MATCH(BZ$1,'raw-data'!$1:$1,1))&lt;&gt;"",
$D173*INDEX('raw-data'!$A$1:$GQ$197,MATCH($A173,'raw-data'!$A:$A,1),MATCH(BZ$1,'raw-data'!$1:$1,1))/VLOOKUP($A173,'raw-data'!$A:$B,2,TRUE),"")</f>
        <v/>
      </c>
      <c r="CA173" s="1" t="str">
        <f>IF(INDEX('raw-data'!$A$1:$GQ$197,MATCH($A173,'raw-data'!$A:$A,1),MATCH(CA$1,'raw-data'!$1:$1,1))&lt;&gt;"",
$D173*INDEX('raw-data'!$A$1:$GQ$197,MATCH($A173,'raw-data'!$A:$A,1),MATCH(CA$1,'raw-data'!$1:$1,1))/VLOOKUP($A173,'raw-data'!$A:$B,2,TRUE),"")</f>
        <v/>
      </c>
      <c r="CB173" s="1" t="str">
        <f>IF(INDEX('raw-data'!$A$1:$GQ$197,MATCH($A173,'raw-data'!$A:$A,1),MATCH(CB$1,'raw-data'!$1:$1,1))&lt;&gt;"",
$D173*INDEX('raw-data'!$A$1:$GQ$197,MATCH($A173,'raw-data'!$A:$A,1),MATCH(CB$1,'raw-data'!$1:$1,1))/VLOOKUP($A173,'raw-data'!$A:$B,2,TRUE),"")</f>
        <v/>
      </c>
      <c r="CC173" s="1" t="str">
        <f>IF(INDEX('raw-data'!$A$1:$GQ$197,MATCH($A173,'raw-data'!$A:$A,1),MATCH(CC$1,'raw-data'!$1:$1,1))&lt;&gt;"",
$D173*INDEX('raw-data'!$A$1:$GQ$197,MATCH($A173,'raw-data'!$A:$A,1),MATCH(CC$1,'raw-data'!$1:$1,1))/VLOOKUP($A173,'raw-data'!$A:$B,2,TRUE),"")</f>
        <v/>
      </c>
      <c r="CD173" s="1" t="str">
        <f>IF(INDEX('raw-data'!$A$1:$GQ$197,MATCH($A173,'raw-data'!$A:$A,1),MATCH(CD$1,'raw-data'!$1:$1,1))&lt;&gt;"",
$D173*INDEX('raw-data'!$A$1:$GQ$197,MATCH($A173,'raw-data'!$A:$A,1),MATCH(CD$1,'raw-data'!$1:$1,1))/VLOOKUP($A173,'raw-data'!$A:$B,2,TRUE),"")</f>
        <v/>
      </c>
      <c r="CE173" s="1" t="str">
        <f>IF(INDEX('raw-data'!$A$1:$GQ$197,MATCH($A173,'raw-data'!$A:$A,1),MATCH(CE$1,'raw-data'!$1:$1,1))&lt;&gt;"",
$D173*INDEX('raw-data'!$A$1:$GQ$197,MATCH($A173,'raw-data'!$A:$A,1),MATCH(CE$1,'raw-data'!$1:$1,1))/VLOOKUP($A173,'raw-data'!$A:$B,2,TRUE),"")</f>
        <v/>
      </c>
      <c r="CF173" s="1" t="str">
        <f>IF(INDEX('raw-data'!$A$1:$GQ$197,MATCH($A173,'raw-data'!$A:$A,1),MATCH(CF$1,'raw-data'!$1:$1,1))&lt;&gt;"",
$D173*INDEX('raw-data'!$A$1:$GQ$197,MATCH($A173,'raw-data'!$A:$A,1),MATCH(CF$1,'raw-data'!$1:$1,1))/VLOOKUP($A173,'raw-data'!$A:$B,2,TRUE),"")</f>
        <v/>
      </c>
      <c r="CG173" s="1" t="str">
        <f>IF(INDEX('raw-data'!$A$1:$GQ$197,MATCH($A173,'raw-data'!$A:$A,1),MATCH(CG$1,'raw-data'!$1:$1,1))&lt;&gt;"",
$D173*INDEX('raw-data'!$A$1:$GQ$197,MATCH($A173,'raw-data'!$A:$A,1),MATCH(CG$1,'raw-data'!$1:$1,1))/VLOOKUP($A173,'raw-data'!$A:$B,2,TRUE),"")</f>
        <v/>
      </c>
      <c r="CH173" s="1" t="str">
        <f>IF(INDEX('raw-data'!$A$1:$GQ$197,MATCH($A173,'raw-data'!$A:$A,1),MATCH(CH$1,'raw-data'!$1:$1,1))&lt;&gt;"",
$D173*INDEX('raw-data'!$A$1:$GQ$197,MATCH($A173,'raw-data'!$A:$A,1),MATCH(CH$1,'raw-data'!$1:$1,1))/VLOOKUP($A173,'raw-data'!$A:$B,2,TRUE),"")</f>
        <v/>
      </c>
      <c r="CI173" s="1" t="str">
        <f>IF(INDEX('raw-data'!$A$1:$GQ$197,MATCH($A173,'raw-data'!$A:$A,1),MATCH(CI$1,'raw-data'!$1:$1,1))&lt;&gt;"",
$D173*INDEX('raw-data'!$A$1:$GQ$197,MATCH($A173,'raw-data'!$A:$A,1),MATCH(CI$1,'raw-data'!$1:$1,1))/VLOOKUP($A173,'raw-data'!$A:$B,2,TRUE),"")</f>
        <v/>
      </c>
      <c r="CJ173" s="1">
        <f>IF(INDEX('raw-data'!$A$1:$GQ$197,MATCH($A173,'raw-data'!$A:$A,1),MATCH(CJ$1,'raw-data'!$1:$1,1))&lt;&gt;"",
$D173*INDEX('raw-data'!$A$1:$GQ$197,MATCH($A173,'raw-data'!$A:$A,1),MATCH(CJ$1,'raw-data'!$1:$1,1))/VLOOKUP($A173,'raw-data'!$A:$B,2,TRUE),"")</f>
        <v>0</v>
      </c>
      <c r="CK173" s="1" t="str">
        <f>IF(INDEX('raw-data'!$A$1:$GQ$197,MATCH($A173,'raw-data'!$A:$A,1),MATCH(CK$1,'raw-data'!$1:$1,1))&lt;&gt;"",
$D173*INDEX('raw-data'!$A$1:$GQ$197,MATCH($A173,'raw-data'!$A:$A,1),MATCH(CK$1,'raw-data'!$1:$1,1))/VLOOKUP($A173,'raw-data'!$A:$B,2,TRUE),"")</f>
        <v/>
      </c>
      <c r="CL173" s="1">
        <f>IF(INDEX('raw-data'!$A$1:$GQ$197,MATCH($A173,'raw-data'!$A:$A,1),MATCH(CL$1,'raw-data'!$1:$1,1))&lt;&gt;"",
$D173*INDEX('raw-data'!$A$1:$GQ$197,MATCH($A173,'raw-data'!$A:$A,1),MATCH(CL$1,'raw-data'!$1:$1,1))/VLOOKUP($A173,'raw-data'!$A:$B,2,TRUE),"")</f>
        <v>0</v>
      </c>
      <c r="CM173" s="1" t="str">
        <f>IF(INDEX('raw-data'!$A$1:$GQ$197,MATCH($A173,'raw-data'!$A:$A,1),MATCH(CM$1,'raw-data'!$1:$1,1))&lt;&gt;"",
$D173*INDEX('raw-data'!$A$1:$GQ$197,MATCH($A173,'raw-data'!$A:$A,1),MATCH(CM$1,'raw-data'!$1:$1,1))/VLOOKUP($A173,'raw-data'!$A:$B,2,TRUE),"")</f>
        <v/>
      </c>
      <c r="CN173" s="1" t="str">
        <f>IF(INDEX('raw-data'!$A$1:$GQ$197,MATCH($A173,'raw-data'!$A:$A,1),MATCH(CN$1,'raw-data'!$1:$1,1))&lt;&gt;"",
$D173*INDEX('raw-data'!$A$1:$GQ$197,MATCH($A173,'raw-data'!$A:$A,1),MATCH(CN$1,'raw-data'!$1:$1,1))/VLOOKUP($A173,'raw-data'!$A:$B,2,TRUE),"")</f>
        <v/>
      </c>
      <c r="CO173" s="1" t="str">
        <f>IF(INDEX('raw-data'!$A$1:$GQ$197,MATCH($A173,'raw-data'!$A:$A,1),MATCH(CO$1,'raw-data'!$1:$1,1))&lt;&gt;"",
$D173*INDEX('raw-data'!$A$1:$GQ$197,MATCH($A173,'raw-data'!$A:$A,1),MATCH(CO$1,'raw-data'!$1:$1,1))/VLOOKUP($A173,'raw-data'!$A:$B,2,TRUE),"")</f>
        <v/>
      </c>
      <c r="CP173" s="1" t="str">
        <f>IF(INDEX('raw-data'!$A$1:$GQ$197,MATCH($A173,'raw-data'!$A:$A,1),MATCH(CP$1,'raw-data'!$1:$1,1))&lt;&gt;"",
$D173*INDEX('raw-data'!$A$1:$GQ$197,MATCH($A173,'raw-data'!$A:$A,1),MATCH(CP$1,'raw-data'!$1:$1,1))/VLOOKUP($A173,'raw-data'!$A:$B,2,TRUE),"")</f>
        <v/>
      </c>
      <c r="CQ173" s="1" t="str">
        <f>IF(INDEX('raw-data'!$A$1:$GQ$197,MATCH($A173,'raw-data'!$A:$A,1),MATCH(CQ$1,'raw-data'!$1:$1,1))&lt;&gt;"",
$D173*INDEX('raw-data'!$A$1:$GQ$197,MATCH($A173,'raw-data'!$A:$A,1),MATCH(CQ$1,'raw-data'!$1:$1,1))/VLOOKUP($A173,'raw-data'!$A:$B,2,TRUE),"")</f>
        <v/>
      </c>
      <c r="CR173" s="1" t="str">
        <f>IF(INDEX('raw-data'!$A$1:$GQ$197,MATCH($A173,'raw-data'!$A:$A,1),MATCH(CR$1,'raw-data'!$1:$1,1))&lt;&gt;"",
$D173*INDEX('raw-data'!$A$1:$GQ$197,MATCH($A173,'raw-data'!$A:$A,1),MATCH(CR$1,'raw-data'!$1:$1,1))/VLOOKUP($A173,'raw-data'!$A:$B,2,TRUE),"")</f>
        <v/>
      </c>
      <c r="CS173" s="1" t="str">
        <f>IF(INDEX('raw-data'!$A$1:$GQ$197,MATCH($A173,'raw-data'!$A:$A,1),MATCH(CS$1,'raw-data'!$1:$1,1))&lt;&gt;"",
$D173*INDEX('raw-data'!$A$1:$GQ$197,MATCH($A173,'raw-data'!$A:$A,1),MATCH(CS$1,'raw-data'!$1:$1,1))/VLOOKUP($A173,'raw-data'!$A:$B,2,TRUE),"")</f>
        <v/>
      </c>
      <c r="CT173" s="1" t="str">
        <f>IF(INDEX('raw-data'!$A$1:$GQ$197,MATCH($A173,'raw-data'!$A:$A,1),MATCH(CT$1,'raw-data'!$1:$1,1))&lt;&gt;"",
$D173*INDEX('raw-data'!$A$1:$GQ$197,MATCH($A173,'raw-data'!$A:$A,1),MATCH(CT$1,'raw-data'!$1:$1,1))/VLOOKUP($A173,'raw-data'!$A:$B,2,TRUE),"")</f>
        <v/>
      </c>
      <c r="CU173" s="1" t="str">
        <f>IF(INDEX('raw-data'!$A$1:$GQ$197,MATCH($A173,'raw-data'!$A:$A,1),MATCH(CU$1,'raw-data'!$1:$1,1))&lt;&gt;"",
$D173*INDEX('raw-data'!$A$1:$GQ$197,MATCH($A173,'raw-data'!$A:$A,1),MATCH(CU$1,'raw-data'!$1:$1,1))/VLOOKUP($A173,'raw-data'!$A:$B,2,TRUE),"")</f>
        <v/>
      </c>
      <c r="CV173" s="1" t="str">
        <f>IF(INDEX('raw-data'!$A$1:$GQ$197,MATCH($A173,'raw-data'!$A:$A,1),MATCH(CV$1,'raw-data'!$1:$1,1))&lt;&gt;"",
$D173*INDEX('raw-data'!$A$1:$GQ$197,MATCH($A173,'raw-data'!$A:$A,1),MATCH(CV$1,'raw-data'!$1:$1,1))/VLOOKUP($A173,'raw-data'!$A:$B,2,TRUE),"")</f>
        <v/>
      </c>
      <c r="CW173" s="1" t="str">
        <f>IF(INDEX('raw-data'!$A$1:$GQ$197,MATCH($A173,'raw-data'!$A:$A,1),MATCH(CW$1,'raw-data'!$1:$1,1))&lt;&gt;"",
$D173*INDEX('raw-data'!$A$1:$GQ$197,MATCH($A173,'raw-data'!$A:$A,1),MATCH(CW$1,'raw-data'!$1:$1,1))/VLOOKUP($A173,'raw-data'!$A:$B,2,TRUE),"")</f>
        <v/>
      </c>
      <c r="CX173" s="1" t="str">
        <f>IF(INDEX('raw-data'!$A$1:$GQ$197,MATCH($A173,'raw-data'!$A:$A,1),MATCH(CX$1,'raw-data'!$1:$1,1))&lt;&gt;"",
$D173*INDEX('raw-data'!$A$1:$GQ$197,MATCH($A173,'raw-data'!$A:$A,1),MATCH(CX$1,'raw-data'!$1:$1,1))/VLOOKUP($A173,'raw-data'!$A:$B,2,TRUE),"")</f>
        <v/>
      </c>
      <c r="CY173" s="1" t="str">
        <f>IF(INDEX('raw-data'!$A$1:$GQ$197,MATCH($A173,'raw-data'!$A:$A,1),MATCH(CY$1,'raw-data'!$1:$1,1))&lt;&gt;"",
$D173*INDEX('raw-data'!$A$1:$GQ$197,MATCH($A173,'raw-data'!$A:$A,1),MATCH(CY$1,'raw-data'!$1:$1,1))/VLOOKUP($A173,'raw-data'!$A:$B,2,TRUE),"")</f>
        <v/>
      </c>
      <c r="CZ173" s="1" t="str">
        <f>IF(INDEX('raw-data'!$A$1:$GQ$197,MATCH($A173,'raw-data'!$A:$A,1),MATCH(CZ$1,'raw-data'!$1:$1,1))&lt;&gt;"",
$D173*INDEX('raw-data'!$A$1:$GQ$197,MATCH($A173,'raw-data'!$A:$A,1),MATCH(CZ$1,'raw-data'!$1:$1,1))/VLOOKUP($A173,'raw-data'!$A:$B,2,TRUE),"")</f>
        <v/>
      </c>
      <c r="DA173" s="1" t="str">
        <f>IF(INDEX('raw-data'!$A$1:$GQ$197,MATCH($A173,'raw-data'!$A:$A,1),MATCH(DA$1,'raw-data'!$1:$1,1))&lt;&gt;"",
$D173*INDEX('raw-data'!$A$1:$GQ$197,MATCH($A173,'raw-data'!$A:$A,1),MATCH(DA$1,'raw-data'!$1:$1,1))/VLOOKUP($A173,'raw-data'!$A:$B,2,TRUE),"")</f>
        <v/>
      </c>
      <c r="DB173" s="1" t="str">
        <f>IF(INDEX('raw-data'!$A$1:$GQ$197,MATCH($A173,'raw-data'!$A:$A,1),MATCH(DB$1,'raw-data'!$1:$1,1))&lt;&gt;"",
$D173*INDEX('raw-data'!$A$1:$GQ$197,MATCH($A173,'raw-data'!$A:$A,1),MATCH(DB$1,'raw-data'!$1:$1,1))/VLOOKUP($A173,'raw-data'!$A:$B,2,TRUE),"")</f>
        <v/>
      </c>
      <c r="DC173" s="1" t="str">
        <f>IF(INDEX('raw-data'!$A$1:$GQ$197,MATCH($A173,'raw-data'!$A:$A,1),MATCH(DC$1,'raw-data'!$1:$1,1))&lt;&gt;"",
$D173*INDEX('raw-data'!$A$1:$GQ$197,MATCH($A173,'raw-data'!$A:$A,1),MATCH(DC$1,'raw-data'!$1:$1,1))/VLOOKUP($A173,'raw-data'!$A:$B,2,TRUE),"")</f>
        <v/>
      </c>
      <c r="DD173" s="1" t="str">
        <f>IF(INDEX('raw-data'!$A$1:$GQ$197,MATCH($A173,'raw-data'!$A:$A,1),MATCH(DD$1,'raw-data'!$1:$1,1))&lt;&gt;"",
$D173*INDEX('raw-data'!$A$1:$GQ$197,MATCH($A173,'raw-data'!$A:$A,1),MATCH(DD$1,'raw-data'!$1:$1,1))/VLOOKUP($A173,'raw-data'!$A:$B,2,TRUE),"")</f>
        <v/>
      </c>
      <c r="DE173" s="1" t="str">
        <f>IF(INDEX('raw-data'!$A$1:$GQ$197,MATCH($A173,'raw-data'!$A:$A,1),MATCH(DE$1,'raw-data'!$1:$1,1))&lt;&gt;"",
$D173*INDEX('raw-data'!$A$1:$GQ$197,MATCH($A173,'raw-data'!$A:$A,1),MATCH(DE$1,'raw-data'!$1:$1,1))/VLOOKUP($A173,'raw-data'!$A:$B,2,TRUE),"")</f>
        <v/>
      </c>
      <c r="DF173" s="1" t="str">
        <f>IF(INDEX('raw-data'!$A$1:$GQ$197,MATCH($A173,'raw-data'!$A:$A,1),MATCH(DF$1,'raw-data'!$1:$1,1))&lt;&gt;"",
$D173*INDEX('raw-data'!$A$1:$GQ$197,MATCH($A173,'raw-data'!$A:$A,1),MATCH(DF$1,'raw-data'!$1:$1,1))/VLOOKUP($A173,'raw-data'!$A:$B,2,TRUE),"")</f>
        <v/>
      </c>
      <c r="DG173" s="1" t="str">
        <f>IF(INDEX('raw-data'!$A$1:$GQ$197,MATCH($A173,'raw-data'!$A:$A,1),MATCH(DG$1,'raw-data'!$1:$1,1))&lt;&gt;"",
$D173*INDEX('raw-data'!$A$1:$GQ$197,MATCH($A173,'raw-data'!$A:$A,1),MATCH(DG$1,'raw-data'!$1:$1,1))/VLOOKUP($A173,'raw-data'!$A:$B,2,TRUE),"")</f>
        <v/>
      </c>
      <c r="DH173" s="1" t="str">
        <f>IF(INDEX('raw-data'!$A$1:$GQ$197,MATCH($A173,'raw-data'!$A:$A,1),MATCH(DH$1,'raw-data'!$1:$1,1))&lt;&gt;"",
$D173*INDEX('raw-data'!$A$1:$GQ$197,MATCH($A173,'raw-data'!$A:$A,1),MATCH(DH$1,'raw-data'!$1:$1,1))/VLOOKUP($A173,'raw-data'!$A:$B,2,TRUE),"")</f>
        <v/>
      </c>
      <c r="DI173" s="1" t="str">
        <f>IF(INDEX('raw-data'!$A$1:$GQ$197,MATCH($A173,'raw-data'!$A:$A,1),MATCH(DI$1,'raw-data'!$1:$1,1))&lt;&gt;"",
$D173*INDEX('raw-data'!$A$1:$GQ$197,MATCH($A173,'raw-data'!$A:$A,1),MATCH(DI$1,'raw-data'!$1:$1,1))/VLOOKUP($A173,'raw-data'!$A:$B,2,TRUE),"")</f>
        <v/>
      </c>
      <c r="DJ173" s="1" t="str">
        <f>IF(INDEX('raw-data'!$A$1:$GQ$197,MATCH($A173,'raw-data'!$A:$A,1),MATCH(DJ$1,'raw-data'!$1:$1,1))&lt;&gt;"",
$D173*INDEX('raw-data'!$A$1:$GQ$197,MATCH($A173,'raw-data'!$A:$A,1),MATCH(DJ$1,'raw-data'!$1:$1,1))/VLOOKUP($A173,'raw-data'!$A:$B,2,TRUE),"")</f>
        <v/>
      </c>
      <c r="DK173" s="1" t="str">
        <f>IF(INDEX('raw-data'!$A$1:$GQ$197,MATCH($A173,'raw-data'!$A:$A,1),MATCH(DK$1,'raw-data'!$1:$1,1))&lt;&gt;"",
$D173*INDEX('raw-data'!$A$1:$GQ$197,MATCH($A173,'raw-data'!$A:$A,1),MATCH(DK$1,'raw-data'!$1:$1,1))/VLOOKUP($A173,'raw-data'!$A:$B,2,TRUE),"")</f>
        <v/>
      </c>
      <c r="DL173" s="1" t="str">
        <f>IF(INDEX('raw-data'!$A$1:$GQ$197,MATCH($A173,'raw-data'!$A:$A,1),MATCH(DL$1,'raw-data'!$1:$1,1))&lt;&gt;"",
$D173*INDEX('raw-data'!$A$1:$GQ$197,MATCH($A173,'raw-data'!$A:$A,1),MATCH(DL$1,'raw-data'!$1:$1,1))/VLOOKUP($A173,'raw-data'!$A:$B,2,TRUE),"")</f>
        <v/>
      </c>
      <c r="DM173" s="1" t="str">
        <f>IF(INDEX('raw-data'!$A$1:$GQ$197,MATCH($A173,'raw-data'!$A:$A,1),MATCH(DM$1,'raw-data'!$1:$1,1))&lt;&gt;"",
$D173*INDEX('raw-data'!$A$1:$GQ$197,MATCH($A173,'raw-data'!$A:$A,1),MATCH(DM$1,'raw-data'!$1:$1,1))/VLOOKUP($A173,'raw-data'!$A:$B,2,TRUE),"")</f>
        <v/>
      </c>
      <c r="DN173" s="1" t="str">
        <f>IF(INDEX('raw-data'!$A$1:$GQ$197,MATCH($A173,'raw-data'!$A:$A,1),MATCH(DN$1,'raw-data'!$1:$1,1))&lt;&gt;"",
$D173*INDEX('raw-data'!$A$1:$GQ$197,MATCH($A173,'raw-data'!$A:$A,1),MATCH(DN$1,'raw-data'!$1:$1,1))/VLOOKUP($A173,'raw-data'!$A:$B,2,TRUE),"")</f>
        <v/>
      </c>
      <c r="DO173" s="1" t="str">
        <f>IF(INDEX('raw-data'!$A$1:$GQ$197,MATCH($A173,'raw-data'!$A:$A,1),MATCH(DO$1,'raw-data'!$1:$1,1))&lt;&gt;"",
$D173*INDEX('raw-data'!$A$1:$GQ$197,MATCH($A173,'raw-data'!$A:$A,1),MATCH(DO$1,'raw-data'!$1:$1,1))/VLOOKUP($A173,'raw-data'!$A:$B,2,TRUE),"")</f>
        <v/>
      </c>
      <c r="DP173" s="1" t="str">
        <f>IF(INDEX('raw-data'!$A$1:$GQ$197,MATCH($A173,'raw-data'!$A:$A,1),MATCH(DP$1,'raw-data'!$1:$1,1))&lt;&gt;"",
$D173*INDEX('raw-data'!$A$1:$GQ$197,MATCH($A173,'raw-data'!$A:$A,1),MATCH(DP$1,'raw-data'!$1:$1,1))/VLOOKUP($A173,'raw-data'!$A:$B,2,TRUE),"")</f>
        <v/>
      </c>
      <c r="DQ173" s="1" t="str">
        <f>IF(INDEX('raw-data'!$A$1:$GQ$197,MATCH($A173,'raw-data'!$A:$A,1),MATCH(DQ$1,'raw-data'!$1:$1,1))&lt;&gt;"",
$D173*INDEX('raw-data'!$A$1:$GQ$197,MATCH($A173,'raw-data'!$A:$A,1),MATCH(DQ$1,'raw-data'!$1:$1,1))/VLOOKUP($A173,'raw-data'!$A:$B,2,TRUE),"")</f>
        <v/>
      </c>
      <c r="DR173" s="1">
        <f>IF(INDEX('raw-data'!$A$1:$GQ$197,MATCH($A173,'raw-data'!$A:$A,1),MATCH(DR$1,'raw-data'!$1:$1,1))&lt;&gt;"",
$D173*INDEX('raw-data'!$A$1:$GQ$197,MATCH($A173,'raw-data'!$A:$A,1),MATCH(DR$1,'raw-data'!$1:$1,1))/VLOOKUP($A173,'raw-data'!$A:$B,2,TRUE),"")</f>
        <v>0</v>
      </c>
      <c r="DS173" s="1" t="str">
        <f>IF(INDEX('raw-data'!$A$1:$GQ$197,MATCH($A173,'raw-data'!$A:$A,1),MATCH(DS$1,'raw-data'!$1:$1,1))&lt;&gt;"",
$D173*INDEX('raw-data'!$A$1:$GQ$197,MATCH($A173,'raw-data'!$A:$A,1),MATCH(DS$1,'raw-data'!$1:$1,1))/VLOOKUP($A173,'raw-data'!$A:$B,2,TRUE),"")</f>
        <v/>
      </c>
      <c r="DT173" s="1" t="str">
        <f>IF(INDEX('raw-data'!$A$1:$GQ$197,MATCH($A173,'raw-data'!$A:$A,1),MATCH(DT$1,'raw-data'!$1:$1,1))&lt;&gt;"",
$D173*INDEX('raw-data'!$A$1:$GQ$197,MATCH($A173,'raw-data'!$A:$A,1),MATCH(DT$1,'raw-data'!$1:$1,1))/VLOOKUP($A173,'raw-data'!$A:$B,2,TRUE),"")</f>
        <v/>
      </c>
      <c r="DU173" s="1" t="str">
        <f>IF(INDEX('raw-data'!$A$1:$GQ$197,MATCH($A173,'raw-data'!$A:$A,1),MATCH(DU$1,'raw-data'!$1:$1,1))&lt;&gt;"",
$D173*INDEX('raw-data'!$A$1:$GQ$197,MATCH($A173,'raw-data'!$A:$A,1),MATCH(DU$1,'raw-data'!$1:$1,1))/VLOOKUP($A173,'raw-data'!$A:$B,2,TRUE),"")</f>
        <v/>
      </c>
      <c r="DV173" s="1" t="str">
        <f>IF(INDEX('raw-data'!$A$1:$GQ$197,MATCH($A173,'raw-data'!$A:$A,1),MATCH(DV$1,'raw-data'!$1:$1,1))&lt;&gt;"",
$D173*INDEX('raw-data'!$A$1:$GQ$197,MATCH($A173,'raw-data'!$A:$A,1),MATCH(DV$1,'raw-data'!$1:$1,1))/VLOOKUP($A173,'raw-data'!$A:$B,2,TRUE),"")</f>
        <v/>
      </c>
      <c r="DW173" s="1" t="str">
        <f>IF(INDEX('raw-data'!$A$1:$GQ$197,MATCH($A173,'raw-data'!$A:$A,1),MATCH(DW$1,'raw-data'!$1:$1,1))&lt;&gt;"",
$D173*INDEX('raw-data'!$A$1:$GQ$197,MATCH($A173,'raw-data'!$A:$A,1),MATCH(DW$1,'raw-data'!$1:$1,1))/VLOOKUP($A173,'raw-data'!$A:$B,2,TRUE),"")</f>
        <v/>
      </c>
      <c r="DX173" s="1" t="str">
        <f>IF(INDEX('raw-data'!$A$1:$GQ$197,MATCH($A173,'raw-data'!$A:$A,1),MATCH(DX$1,'raw-data'!$1:$1,1))&lt;&gt;"",
$D173*INDEX('raw-data'!$A$1:$GQ$197,MATCH($A173,'raw-data'!$A:$A,1),MATCH(DX$1,'raw-data'!$1:$1,1))/VLOOKUP($A173,'raw-data'!$A:$B,2,TRUE),"")</f>
        <v/>
      </c>
      <c r="DY173" s="1" t="str">
        <f>IF(INDEX('raw-data'!$A$1:$GQ$197,MATCH($A173,'raw-data'!$A:$A,1),MATCH(DY$1,'raw-data'!$1:$1,1))&lt;&gt;"",
$D173*INDEX('raw-data'!$A$1:$GQ$197,MATCH($A173,'raw-data'!$A:$A,1),MATCH(DY$1,'raw-data'!$1:$1,1))/VLOOKUP($A173,'raw-data'!$A:$B,2,TRUE),"")</f>
        <v/>
      </c>
      <c r="DZ173" s="1" t="str">
        <f>IF(INDEX('raw-data'!$A$1:$GQ$197,MATCH($A173,'raw-data'!$A:$A,1),MATCH(DZ$1,'raw-data'!$1:$1,1))&lt;&gt;"",
$D173*INDEX('raw-data'!$A$1:$GQ$197,MATCH($A173,'raw-data'!$A:$A,1),MATCH(DZ$1,'raw-data'!$1:$1,1))/VLOOKUP($A173,'raw-data'!$A:$B,2,TRUE),"")</f>
        <v/>
      </c>
      <c r="EA173" s="1" t="str">
        <f>IF(INDEX('raw-data'!$A$1:$GQ$197,MATCH($A173,'raw-data'!$A:$A,1),MATCH(EA$1,'raw-data'!$1:$1,1))&lt;&gt;"",
$D173*INDEX('raw-data'!$A$1:$GQ$197,MATCH($A173,'raw-data'!$A:$A,1),MATCH(EA$1,'raw-data'!$1:$1,1))/VLOOKUP($A173,'raw-data'!$A:$B,2,TRUE),"")</f>
        <v/>
      </c>
      <c r="EB173" s="1" t="str">
        <f>IF(INDEX('raw-data'!$A$1:$GQ$197,MATCH($A173,'raw-data'!$A:$A,1),MATCH(EB$1,'raw-data'!$1:$1,1))&lt;&gt;"",
$D173*INDEX('raw-data'!$A$1:$GQ$197,MATCH($A173,'raw-data'!$A:$A,1),MATCH(EB$1,'raw-data'!$1:$1,1))/VLOOKUP($A173,'raw-data'!$A:$B,2,TRUE),"")</f>
        <v/>
      </c>
      <c r="EC173" s="1" t="str">
        <f>IF(INDEX('raw-data'!$A$1:$GQ$197,MATCH($A173,'raw-data'!$A:$A,1),MATCH(EC$1,'raw-data'!$1:$1,1))&lt;&gt;"",
$D173*INDEX('raw-data'!$A$1:$GQ$197,MATCH($A173,'raw-data'!$A:$A,1),MATCH(EC$1,'raw-data'!$1:$1,1))/VLOOKUP($A173,'raw-data'!$A:$B,2,TRUE),"")</f>
        <v/>
      </c>
      <c r="ED173" s="1" t="str">
        <f>IF(INDEX('raw-data'!$A$1:$GQ$197,MATCH($A173,'raw-data'!$A:$A,1),MATCH(ED$1,'raw-data'!$1:$1,1))&lt;&gt;"",
$D173*INDEX('raw-data'!$A$1:$GQ$197,MATCH($A173,'raw-data'!$A:$A,1),MATCH(ED$1,'raw-data'!$1:$1,1))/VLOOKUP($A173,'raw-data'!$A:$B,2,TRUE),"")</f>
        <v/>
      </c>
      <c r="EE173" s="1" t="str">
        <f>IF(INDEX('raw-data'!$A$1:$GQ$197,MATCH($A173,'raw-data'!$A:$A,1),MATCH(EE$1,'raw-data'!$1:$1,1))&lt;&gt;"",
$D173*INDEX('raw-data'!$A$1:$GQ$197,MATCH($A173,'raw-data'!$A:$A,1),MATCH(EE$1,'raw-data'!$1:$1,1))/VLOOKUP($A173,'raw-data'!$A:$B,2,TRUE),"")</f>
        <v/>
      </c>
      <c r="EF173" s="1" t="str">
        <f>IF(INDEX('raw-data'!$A$1:$GQ$197,MATCH($A173,'raw-data'!$A:$A,1),MATCH(EF$1,'raw-data'!$1:$1,1))&lt;&gt;"",
$D173*INDEX('raw-data'!$A$1:$GQ$197,MATCH($A173,'raw-data'!$A:$A,1),MATCH(EF$1,'raw-data'!$1:$1,1))/VLOOKUP($A173,'raw-data'!$A:$B,2,TRUE),"")</f>
        <v/>
      </c>
      <c r="EG173" s="1" t="str">
        <f>IF(INDEX('raw-data'!$A$1:$GQ$197,MATCH($A173,'raw-data'!$A:$A,1),MATCH(EG$1,'raw-data'!$1:$1,1))&lt;&gt;"",
$D173*INDEX('raw-data'!$A$1:$GQ$197,MATCH($A173,'raw-data'!$A:$A,1),MATCH(EG$1,'raw-data'!$1:$1,1))/VLOOKUP($A173,'raw-data'!$A:$B,2,TRUE),"")</f>
        <v/>
      </c>
      <c r="EH173" s="1" t="str">
        <f>IF(INDEX('raw-data'!$A$1:$GQ$197,MATCH($A173,'raw-data'!$A:$A,1),MATCH(EH$1,'raw-data'!$1:$1,1))&lt;&gt;"",
$D173*INDEX('raw-data'!$A$1:$GQ$197,MATCH($A173,'raw-data'!$A:$A,1),MATCH(EH$1,'raw-data'!$1:$1,1))/VLOOKUP($A173,'raw-data'!$A:$B,2,TRUE),"")</f>
        <v/>
      </c>
      <c r="EI173" s="1" t="str">
        <f>IF(INDEX('raw-data'!$A$1:$GQ$197,MATCH($A173,'raw-data'!$A:$A,1),MATCH(EI$1,'raw-data'!$1:$1,1))&lt;&gt;"",
$D173*INDEX('raw-data'!$A$1:$GQ$197,MATCH($A173,'raw-data'!$A:$A,1),MATCH(EI$1,'raw-data'!$1:$1,1))/VLOOKUP($A173,'raw-data'!$A:$B,2,TRUE),"")</f>
        <v/>
      </c>
      <c r="EJ173" s="1" t="str">
        <f>IF(INDEX('raw-data'!$A$1:$GQ$197,MATCH($A173,'raw-data'!$A:$A,1),MATCH(EJ$1,'raw-data'!$1:$1,1))&lt;&gt;"",
$D173*INDEX('raw-data'!$A$1:$GQ$197,MATCH($A173,'raw-data'!$A:$A,1),MATCH(EJ$1,'raw-data'!$1:$1,1))/VLOOKUP($A173,'raw-data'!$A:$B,2,TRUE),"")</f>
        <v/>
      </c>
      <c r="EK173" s="1" t="str">
        <f>IF(INDEX('raw-data'!$A$1:$GQ$197,MATCH($A173,'raw-data'!$A:$A,1),MATCH(EK$1,'raw-data'!$1:$1,1))&lt;&gt;"",
$D173*INDEX('raw-data'!$A$1:$GQ$197,MATCH($A173,'raw-data'!$A:$A,1),MATCH(EK$1,'raw-data'!$1:$1,1))/VLOOKUP($A173,'raw-data'!$A:$B,2,TRUE),"")</f>
        <v/>
      </c>
      <c r="EL173" s="1" t="str">
        <f>IF(INDEX('raw-data'!$A$1:$GQ$197,MATCH($A173,'raw-data'!$A:$A,1),MATCH(EL$1,'raw-data'!$1:$1,1))&lt;&gt;"",
$D173*INDEX('raw-data'!$A$1:$GQ$197,MATCH($A173,'raw-data'!$A:$A,1),MATCH(EL$1,'raw-data'!$1:$1,1))/VLOOKUP($A173,'raw-data'!$A:$B,2,TRUE),"")</f>
        <v/>
      </c>
      <c r="EM173" s="1" t="str">
        <f>IF(INDEX('raw-data'!$A$1:$GQ$197,MATCH($A173,'raw-data'!$A:$A,1),MATCH(EM$1,'raw-data'!$1:$1,1))&lt;&gt;"",
$D173*INDEX('raw-data'!$A$1:$GQ$197,MATCH($A173,'raw-data'!$A:$A,1),MATCH(EM$1,'raw-data'!$1:$1,1))/VLOOKUP($A173,'raw-data'!$A:$B,2,TRUE),"")</f>
        <v/>
      </c>
      <c r="EN173" s="1" t="str">
        <f>IF(INDEX('raw-data'!$A$1:$GQ$197,MATCH($A173,'raw-data'!$A:$A,1),MATCH(EN$1,'raw-data'!$1:$1,1))&lt;&gt;"",
$D173*INDEX('raw-data'!$A$1:$GQ$197,MATCH($A173,'raw-data'!$A:$A,1),MATCH(EN$1,'raw-data'!$1:$1,1))/VLOOKUP($A173,'raw-data'!$A:$B,2,TRUE),"")</f>
        <v/>
      </c>
      <c r="EO173" s="1" t="str">
        <f>IF(INDEX('raw-data'!$A$1:$GQ$197,MATCH($A173,'raw-data'!$A:$A,1),MATCH(EO$1,'raw-data'!$1:$1,1))&lt;&gt;"",
$D173*INDEX('raw-data'!$A$1:$GQ$197,MATCH($A173,'raw-data'!$A:$A,1),MATCH(EO$1,'raw-data'!$1:$1,1))/VLOOKUP($A173,'raw-data'!$A:$B,2,TRUE),"")</f>
        <v/>
      </c>
      <c r="EP173" s="1" t="str">
        <f>IF(INDEX('raw-data'!$A$1:$GQ$197,MATCH($A173,'raw-data'!$A:$A,1),MATCH(EP$1,'raw-data'!$1:$1,1))&lt;&gt;"",
$D173*INDEX('raw-data'!$A$1:$GQ$197,MATCH($A173,'raw-data'!$A:$A,1),MATCH(EP$1,'raw-data'!$1:$1,1))/VLOOKUP($A173,'raw-data'!$A:$B,2,TRUE),"")</f>
        <v/>
      </c>
      <c r="EQ173" s="1" t="str">
        <f>IF(INDEX('raw-data'!$A$1:$GQ$197,MATCH($A173,'raw-data'!$A:$A,1),MATCH(EQ$1,'raw-data'!$1:$1,1))&lt;&gt;"",
$D173*INDEX('raw-data'!$A$1:$GQ$197,MATCH($A173,'raw-data'!$A:$A,1),MATCH(EQ$1,'raw-data'!$1:$1,1))/VLOOKUP($A173,'raw-data'!$A:$B,2,TRUE),"")</f>
        <v/>
      </c>
      <c r="ER173" s="1" t="str">
        <f>IF(INDEX('raw-data'!$A$1:$GQ$197,MATCH($A173,'raw-data'!$A:$A,1),MATCH(ER$1,'raw-data'!$1:$1,1))&lt;&gt;"",
$D173*INDEX('raw-data'!$A$1:$GQ$197,MATCH($A173,'raw-data'!$A:$A,1),MATCH(ER$1,'raw-data'!$1:$1,1))/VLOOKUP($A173,'raw-data'!$A:$B,2,TRUE),"")</f>
        <v/>
      </c>
      <c r="ES173" s="1" t="str">
        <f>IF(INDEX('raw-data'!$A$1:$GQ$197,MATCH($A173,'raw-data'!$A:$A,1),MATCH(ES$1,'raw-data'!$1:$1,1))&lt;&gt;"",
$D173*INDEX('raw-data'!$A$1:$GQ$197,MATCH($A173,'raw-data'!$A:$A,1),MATCH(ES$1,'raw-data'!$1:$1,1))/VLOOKUP($A173,'raw-data'!$A:$B,2,TRUE),"")</f>
        <v/>
      </c>
      <c r="ET173" s="1" t="str">
        <f>IF(INDEX('raw-data'!$A$1:$GQ$197,MATCH($A173,'raw-data'!$A:$A,1),MATCH(ET$1,'raw-data'!$1:$1,1))&lt;&gt;"",
$D173*INDEX('raw-data'!$A$1:$GQ$197,MATCH($A173,'raw-data'!$A:$A,1),MATCH(ET$1,'raw-data'!$1:$1,1))/VLOOKUP($A173,'raw-data'!$A:$B,2,TRUE),"")</f>
        <v/>
      </c>
      <c r="EU173" s="1" t="str">
        <f>IF(INDEX('raw-data'!$A$1:$GQ$197,MATCH($A173,'raw-data'!$A:$A,1),MATCH(EU$1,'raw-data'!$1:$1,1))&lt;&gt;"",
$D173*INDEX('raw-data'!$A$1:$GQ$197,MATCH($A173,'raw-data'!$A:$A,1),MATCH(EU$1,'raw-data'!$1:$1,1))/VLOOKUP($A173,'raw-data'!$A:$B,2,TRUE),"")</f>
        <v/>
      </c>
      <c r="EV173" s="1" t="str">
        <f>IF(INDEX('raw-data'!$A$1:$GQ$197,MATCH($A173,'raw-data'!$A:$A,1),MATCH(EV$1,'raw-data'!$1:$1,1))&lt;&gt;"",
$D173*INDEX('raw-data'!$A$1:$GQ$197,MATCH($A173,'raw-data'!$A:$A,1),MATCH(EV$1,'raw-data'!$1:$1,1))/VLOOKUP($A173,'raw-data'!$A:$B,2,TRUE),"")</f>
        <v/>
      </c>
      <c r="EW173" s="1" t="str">
        <f>IF(INDEX('raw-data'!$A$1:$GQ$197,MATCH($A173,'raw-data'!$A:$A,1),MATCH(EW$1,'raw-data'!$1:$1,1))&lt;&gt;"",
$D173*INDEX('raw-data'!$A$1:$GQ$197,MATCH($A173,'raw-data'!$A:$A,1),MATCH(EW$1,'raw-data'!$1:$1,1))/VLOOKUP($A173,'raw-data'!$A:$B,2,TRUE),"")</f>
        <v/>
      </c>
      <c r="EX173" s="1" t="str">
        <f>IF(INDEX('raw-data'!$A$1:$GQ$197,MATCH($A173,'raw-data'!$A:$A,1),MATCH(EX$1,'raw-data'!$1:$1,1))&lt;&gt;"",
$D173*INDEX('raw-data'!$A$1:$GQ$197,MATCH($A173,'raw-data'!$A:$A,1),MATCH(EX$1,'raw-data'!$1:$1,1))/VLOOKUP($A173,'raw-data'!$A:$B,2,TRUE),"")</f>
        <v/>
      </c>
      <c r="EY173" s="1" t="str">
        <f>IF(INDEX('raw-data'!$A$1:$GQ$197,MATCH($A173,'raw-data'!$A:$A,1),MATCH(EY$1,'raw-data'!$1:$1,1))&lt;&gt;"",
$D173*INDEX('raw-data'!$A$1:$GQ$197,MATCH($A173,'raw-data'!$A:$A,1),MATCH(EY$1,'raw-data'!$1:$1,1))/VLOOKUP($A173,'raw-data'!$A:$B,2,TRUE),"")</f>
        <v/>
      </c>
      <c r="EZ173" s="1" t="str">
        <f>IF(INDEX('raw-data'!$A$1:$GQ$197,MATCH($A173,'raw-data'!$A:$A,1),MATCH(EZ$1,'raw-data'!$1:$1,1))&lt;&gt;"",
$D173*INDEX('raw-data'!$A$1:$GQ$197,MATCH($A173,'raw-data'!$A:$A,1),MATCH(EZ$1,'raw-data'!$1:$1,1))/VLOOKUP($A173,'raw-data'!$A:$B,2,TRUE),"")</f>
        <v/>
      </c>
      <c r="FA173" s="1" t="str">
        <f>IF(INDEX('raw-data'!$A$1:$GQ$197,MATCH($A173,'raw-data'!$A:$A,1),MATCH(FA$1,'raw-data'!$1:$1,1))&lt;&gt;"",
$D173*INDEX('raw-data'!$A$1:$GQ$197,MATCH($A173,'raw-data'!$A:$A,1),MATCH(FA$1,'raw-data'!$1:$1,1))/VLOOKUP($A173,'raw-data'!$A:$B,2,TRUE),"")</f>
        <v/>
      </c>
      <c r="FB173" s="1" t="str">
        <f>IF(INDEX('raw-data'!$A$1:$GQ$197,MATCH($A173,'raw-data'!$A:$A,1),MATCH(FB$1,'raw-data'!$1:$1,1))&lt;&gt;"",
$D173*INDEX('raw-data'!$A$1:$GQ$197,MATCH($A173,'raw-data'!$A:$A,1),MATCH(FB$1,'raw-data'!$1:$1,1))/VLOOKUP($A173,'raw-data'!$A:$B,2,TRUE),"")</f>
        <v/>
      </c>
      <c r="FC173" s="1" t="str">
        <f>IF(INDEX('raw-data'!$A$1:$GQ$197,MATCH($A173,'raw-data'!$A:$A,1),MATCH(FC$1,'raw-data'!$1:$1,1))&lt;&gt;"",
$D173*INDEX('raw-data'!$A$1:$GQ$197,MATCH($A173,'raw-data'!$A:$A,1),MATCH(FC$1,'raw-data'!$1:$1,1))/VLOOKUP($A173,'raw-data'!$A:$B,2,TRUE),"")</f>
        <v/>
      </c>
      <c r="FD173" s="1" t="str">
        <f>IF(INDEX('raw-data'!$A$1:$GQ$197,MATCH($A173,'raw-data'!$A:$A,1),MATCH(FD$1,'raw-data'!$1:$1,1))&lt;&gt;"",
$D173*INDEX('raw-data'!$A$1:$GQ$197,MATCH($A173,'raw-data'!$A:$A,1),MATCH(FD$1,'raw-data'!$1:$1,1))/VLOOKUP($A173,'raw-data'!$A:$B,2,TRUE),"")</f>
        <v/>
      </c>
      <c r="FE173" s="1" t="str">
        <f>IF(INDEX('raw-data'!$A$1:$GQ$197,MATCH($A173,'raw-data'!$A:$A,1),MATCH(FE$1,'raw-data'!$1:$1,1))&lt;&gt;"",
$D173*INDEX('raw-data'!$A$1:$GQ$197,MATCH($A173,'raw-data'!$A:$A,1),MATCH(FE$1,'raw-data'!$1:$1,1))/VLOOKUP($A173,'raw-data'!$A:$B,2,TRUE),"")</f>
        <v/>
      </c>
      <c r="FF173" s="1" t="str">
        <f>IF(INDEX('raw-data'!$A$1:$GQ$197,MATCH($A173,'raw-data'!$A:$A,1),MATCH(FF$1,'raw-data'!$1:$1,1))&lt;&gt;"",
$D173*INDEX('raw-data'!$A$1:$GQ$197,MATCH($A173,'raw-data'!$A:$A,1),MATCH(FF$1,'raw-data'!$1:$1,1))/VLOOKUP($A173,'raw-data'!$A:$B,2,TRUE),"")</f>
        <v/>
      </c>
      <c r="FG173" s="1" t="str">
        <f>IF(INDEX('raw-data'!$A$1:$GQ$197,MATCH($A173,'raw-data'!$A:$A,1),MATCH(FG$1,'raw-data'!$1:$1,1))&lt;&gt;"",
$D173*INDEX('raw-data'!$A$1:$GQ$197,MATCH($A173,'raw-data'!$A:$A,1),MATCH(FG$1,'raw-data'!$1:$1,1))/VLOOKUP($A173,'raw-data'!$A:$B,2,TRUE),"")</f>
        <v/>
      </c>
      <c r="FH173" s="1" t="str">
        <f>IF(INDEX('raw-data'!$A$1:$GQ$197,MATCH($A173,'raw-data'!$A:$A,1),MATCH(FH$1,'raw-data'!$1:$1,1))&lt;&gt;"",
$D173*INDEX('raw-data'!$A$1:$GQ$197,MATCH($A173,'raw-data'!$A:$A,1),MATCH(FH$1,'raw-data'!$1:$1,1))/VLOOKUP($A173,'raw-data'!$A:$B,2,TRUE),"")</f>
        <v/>
      </c>
      <c r="FI173" s="1" t="str">
        <f>IF(INDEX('raw-data'!$A$1:$GQ$197,MATCH($A173,'raw-data'!$A:$A,1),MATCH(FI$1,'raw-data'!$1:$1,1))&lt;&gt;"",
$D173*INDEX('raw-data'!$A$1:$GQ$197,MATCH($A173,'raw-data'!$A:$A,1),MATCH(FI$1,'raw-data'!$1:$1,1))/VLOOKUP($A173,'raw-data'!$A:$B,2,TRUE),"")</f>
        <v/>
      </c>
      <c r="FJ173" s="1" t="str">
        <f>IF(INDEX('raw-data'!$A$1:$GQ$197,MATCH($A173,'raw-data'!$A:$A,1),MATCH(FJ$1,'raw-data'!$1:$1,1))&lt;&gt;"",
$D173*INDEX('raw-data'!$A$1:$GQ$197,MATCH($A173,'raw-data'!$A:$A,1),MATCH(FJ$1,'raw-data'!$1:$1,1))/VLOOKUP($A173,'raw-data'!$A:$B,2,TRUE),"")</f>
        <v/>
      </c>
      <c r="FK173" s="1" t="str">
        <f>IF(INDEX('raw-data'!$A$1:$GQ$197,MATCH($A173,'raw-data'!$A:$A,1),MATCH(FK$1,'raw-data'!$1:$1,1))&lt;&gt;"",
$D173*INDEX('raw-data'!$A$1:$GQ$197,MATCH($A173,'raw-data'!$A:$A,1),MATCH(FK$1,'raw-data'!$1:$1,1))/VLOOKUP($A173,'raw-data'!$A:$B,2,TRUE),"")</f>
        <v/>
      </c>
      <c r="FL173" s="1" t="str">
        <f>IF(INDEX('raw-data'!$A$1:$GQ$197,MATCH($A173,'raw-data'!$A:$A,1),MATCH(FL$1,'raw-data'!$1:$1,1))&lt;&gt;"",
$D173*INDEX('raw-data'!$A$1:$GQ$197,MATCH($A173,'raw-data'!$A:$A,1),MATCH(FL$1,'raw-data'!$1:$1,1))/VLOOKUP($A173,'raw-data'!$A:$B,2,TRUE),"")</f>
        <v/>
      </c>
      <c r="FM173" s="1" t="str">
        <f>IF(INDEX('raw-data'!$A$1:$GQ$197,MATCH($A173,'raw-data'!$A:$A,1),MATCH(FM$1,'raw-data'!$1:$1,1))&lt;&gt;"",
$D173*INDEX('raw-data'!$A$1:$GQ$197,MATCH($A173,'raw-data'!$A:$A,1),MATCH(FM$1,'raw-data'!$1:$1,1))/VLOOKUP($A173,'raw-data'!$A:$B,2,TRUE),"")</f>
        <v/>
      </c>
      <c r="FN173" s="1" t="str">
        <f>IF(INDEX('raw-data'!$A$1:$GQ$197,MATCH($A173,'raw-data'!$A:$A,1),MATCH(FN$1,'raw-data'!$1:$1,1))&lt;&gt;"",
$D173*INDEX('raw-data'!$A$1:$GQ$197,MATCH($A173,'raw-data'!$A:$A,1),MATCH(FN$1,'raw-data'!$1:$1,1))/VLOOKUP($A173,'raw-data'!$A:$B,2,TRUE),"")</f>
        <v/>
      </c>
      <c r="FO173" s="1" t="str">
        <f>IF(INDEX('raw-data'!$A$1:$GQ$197,MATCH($A173,'raw-data'!$A:$A,1),MATCH(FO$1,'raw-data'!$1:$1,1))&lt;&gt;"",
$D173*INDEX('raw-data'!$A$1:$GQ$197,MATCH($A173,'raw-data'!$A:$A,1),MATCH(FO$1,'raw-data'!$1:$1,1))/VLOOKUP($A173,'raw-data'!$A:$B,2,TRUE),"")</f>
        <v/>
      </c>
      <c r="FP173" s="1" t="str">
        <f>IF(INDEX('raw-data'!$A$1:$GQ$197,MATCH($A173,'raw-data'!$A:$A,1),MATCH(FP$1,'raw-data'!$1:$1,1))&lt;&gt;"",
$D173*INDEX('raw-data'!$A$1:$GQ$197,MATCH($A173,'raw-data'!$A:$A,1),MATCH(FP$1,'raw-data'!$1:$1,1))/VLOOKUP($A173,'raw-data'!$A:$B,2,TRUE),"")</f>
        <v/>
      </c>
      <c r="FQ173" s="1" t="str">
        <f>IF(INDEX('raw-data'!$A$1:$GQ$197,MATCH($A173,'raw-data'!$A:$A,1),MATCH(FQ$1,'raw-data'!$1:$1,1))&lt;&gt;"",
$D173*INDEX('raw-data'!$A$1:$GQ$197,MATCH($A173,'raw-data'!$A:$A,1),MATCH(FQ$1,'raw-data'!$1:$1,1))/VLOOKUP($A173,'raw-data'!$A:$B,2,TRUE),"")</f>
        <v/>
      </c>
      <c r="FR173" s="1" t="str">
        <f>IF(INDEX('raw-data'!$A$1:$GQ$197,MATCH($A173,'raw-data'!$A:$A,1),MATCH(FR$1,'raw-data'!$1:$1,1))&lt;&gt;"",
$D173*INDEX('raw-data'!$A$1:$GQ$197,MATCH($A173,'raw-data'!$A:$A,1),MATCH(FR$1,'raw-data'!$1:$1,1))/VLOOKUP($A173,'raw-data'!$A:$B,2,TRUE),"")</f>
        <v/>
      </c>
      <c r="FS173" s="1" t="str">
        <f>IF(INDEX('raw-data'!$A$1:$GQ$197,MATCH($A173,'raw-data'!$A:$A,1),MATCH(FS$1,'raw-data'!$1:$1,1))&lt;&gt;"",
$D173*INDEX('raw-data'!$A$1:$GQ$197,MATCH($A173,'raw-data'!$A:$A,1),MATCH(FS$1,'raw-data'!$1:$1,1))/VLOOKUP($A173,'raw-data'!$A:$B,2,TRUE),"")</f>
        <v/>
      </c>
      <c r="FT173" s="1" t="str">
        <f>IF(INDEX('raw-data'!$A$1:$GQ$197,MATCH($A173,'raw-data'!$A:$A,1),MATCH(FT$1,'raw-data'!$1:$1,1))&lt;&gt;"",
$D173*INDEX('raw-data'!$A$1:$GQ$197,MATCH($A173,'raw-data'!$A:$A,1),MATCH(FT$1,'raw-data'!$1:$1,1))/VLOOKUP($A173,'raw-data'!$A:$B,2,TRUE),"")</f>
        <v/>
      </c>
      <c r="FU173" s="1" t="str">
        <f>IF(INDEX('raw-data'!$A$1:$GQ$197,MATCH($A173,'raw-data'!$A:$A,1),MATCH(FU$1,'raw-data'!$1:$1,1))&lt;&gt;"",
$D173*INDEX('raw-data'!$A$1:$GQ$197,MATCH($A173,'raw-data'!$A:$A,1),MATCH(FU$1,'raw-data'!$1:$1,1))/VLOOKUP($A173,'raw-data'!$A:$B,2,TRUE),"")</f>
        <v/>
      </c>
      <c r="FV173" s="1" t="str">
        <f>IF(INDEX('raw-data'!$A$1:$GQ$197,MATCH($A173,'raw-data'!$A:$A,1),MATCH(FV$1,'raw-data'!$1:$1,1))&lt;&gt;"",
$D173*INDEX('raw-data'!$A$1:$GQ$197,MATCH($A173,'raw-data'!$A:$A,1),MATCH(FV$1,'raw-data'!$1:$1,1))/VLOOKUP($A173,'raw-data'!$A:$B,2,TRUE),"")</f>
        <v/>
      </c>
      <c r="FW173" s="1" t="str">
        <f>IF(INDEX('raw-data'!$A$1:$GQ$197,MATCH($A173,'raw-data'!$A:$A,1),MATCH(FW$1,'raw-data'!$1:$1,1))&lt;&gt;"",
$D173*INDEX('raw-data'!$A$1:$GQ$197,MATCH($A173,'raw-data'!$A:$A,1),MATCH(FW$1,'raw-data'!$1:$1,1))/VLOOKUP($A173,'raw-data'!$A:$B,2,TRUE),"")</f>
        <v/>
      </c>
      <c r="FX173" s="1" t="str">
        <f>IF(INDEX('raw-data'!$A$1:$GQ$197,MATCH($A173,'raw-data'!$A:$A,1),MATCH(FX$1,'raw-data'!$1:$1,1))&lt;&gt;"",
$D173*INDEX('raw-data'!$A$1:$GQ$197,MATCH($A173,'raw-data'!$A:$A,1),MATCH(FX$1,'raw-data'!$1:$1,1))/VLOOKUP($A173,'raw-data'!$A:$B,2,TRUE),"")</f>
        <v/>
      </c>
      <c r="FY173" s="1" t="str">
        <f>IF(INDEX('raw-data'!$A$1:$GQ$197,MATCH($A173,'raw-data'!$A:$A,1),MATCH(FY$1,'raw-data'!$1:$1,1))&lt;&gt;"",
$D173*INDEX('raw-data'!$A$1:$GQ$197,MATCH($A173,'raw-data'!$A:$A,1),MATCH(FY$1,'raw-data'!$1:$1,1))/VLOOKUP($A173,'raw-data'!$A:$B,2,TRUE),"")</f>
        <v/>
      </c>
      <c r="FZ173" s="1" t="str">
        <f>IF(INDEX('raw-data'!$A$1:$GQ$197,MATCH($A173,'raw-data'!$A:$A,1),MATCH(FZ$1,'raw-data'!$1:$1,1))&lt;&gt;"",
$D173*INDEX('raw-data'!$A$1:$GQ$197,MATCH($A173,'raw-data'!$A:$A,1),MATCH(FZ$1,'raw-data'!$1:$1,1))/VLOOKUP($A173,'raw-data'!$A:$B,2,TRUE),"")</f>
        <v/>
      </c>
      <c r="GA173" s="1" t="str">
        <f>IF(INDEX('raw-data'!$A$1:$GQ$197,MATCH($A173,'raw-data'!$A:$A,1),MATCH(GA$1,'raw-data'!$1:$1,1))&lt;&gt;"",
$D173*INDEX('raw-data'!$A$1:$GQ$197,MATCH($A173,'raw-data'!$A:$A,1),MATCH(GA$1,'raw-data'!$1:$1,1))/VLOOKUP($A173,'raw-data'!$A:$B,2,TRUE),"")</f>
        <v/>
      </c>
      <c r="GB173" s="1" t="str">
        <f>IF(INDEX('raw-data'!$A$1:$GQ$197,MATCH($A173,'raw-data'!$A:$A,1),MATCH(GB$1,'raw-data'!$1:$1,1))&lt;&gt;"",
$D173*INDEX('raw-data'!$A$1:$GQ$197,MATCH($A173,'raw-data'!$A:$A,1),MATCH(GB$1,'raw-data'!$1:$1,1))/VLOOKUP($A173,'raw-data'!$A:$B,2,TRUE),"")</f>
        <v/>
      </c>
      <c r="GC173" s="1" t="str">
        <f>IF(INDEX('raw-data'!$A$1:$GQ$197,MATCH($A173,'raw-data'!$A:$A,1),MATCH(GC$1,'raw-data'!$1:$1,1))&lt;&gt;"",
$D173*INDEX('raw-data'!$A$1:$GQ$197,MATCH($A173,'raw-data'!$A:$A,1),MATCH(GC$1,'raw-data'!$1:$1,1))/VLOOKUP($A173,'raw-data'!$A:$B,2,TRUE),"")</f>
        <v/>
      </c>
      <c r="GD173" s="1" t="str">
        <f>IF(INDEX('raw-data'!$A$1:$GQ$197,MATCH($A173,'raw-data'!$A:$A,1),MATCH(GD$1,'raw-data'!$1:$1,1))&lt;&gt;"",
$D173*INDEX('raw-data'!$A$1:$GQ$197,MATCH($A173,'raw-data'!$A:$A,1),MATCH(GD$1,'raw-data'!$1:$1,1))/VLOOKUP($A173,'raw-data'!$A:$B,2,TRUE),"")</f>
        <v/>
      </c>
      <c r="GE173" s="1" t="str">
        <f>IF(INDEX('raw-data'!$A$1:$GQ$197,MATCH($A173,'raw-data'!$A:$A,1),MATCH(GE$1,'raw-data'!$1:$1,1))&lt;&gt;"",
$D173*INDEX('raw-data'!$A$1:$GQ$197,MATCH($A173,'raw-data'!$A:$A,1),MATCH(GE$1,'raw-data'!$1:$1,1))/VLOOKUP($A173,'raw-data'!$A:$B,2,TRUE),"")</f>
        <v/>
      </c>
      <c r="GF173" s="1" t="str">
        <f>IF(INDEX('raw-data'!$A$1:$GQ$197,MATCH($A173,'raw-data'!$A:$A,1),MATCH(GF$1,'raw-data'!$1:$1,1))&lt;&gt;"",
$D173*INDEX('raw-data'!$A$1:$GQ$197,MATCH($A173,'raw-data'!$A:$A,1),MATCH(GF$1,'raw-data'!$1:$1,1))/VLOOKUP($A173,'raw-data'!$A:$B,2,TRUE),"")</f>
        <v/>
      </c>
      <c r="GG173" s="1" t="str">
        <f>IF(INDEX('raw-data'!$A$1:$GQ$197,MATCH($A173,'raw-data'!$A:$A,1),MATCH(GG$1,'raw-data'!$1:$1,1))&lt;&gt;"",
$D173*INDEX('raw-data'!$A$1:$GQ$197,MATCH($A173,'raw-data'!$A:$A,1),MATCH(GG$1,'raw-data'!$1:$1,1))/VLOOKUP($A173,'raw-data'!$A:$B,2,TRUE),"")</f>
        <v/>
      </c>
      <c r="GH173" s="1" t="str">
        <f>IF(INDEX('raw-data'!$A$1:$GQ$197,MATCH($A173,'raw-data'!$A:$A,1),MATCH(GH$1,'raw-data'!$1:$1,1))&lt;&gt;"",
$D173*INDEX('raw-data'!$A$1:$GQ$197,MATCH($A173,'raw-data'!$A:$A,1),MATCH(GH$1,'raw-data'!$1:$1,1))/VLOOKUP($A173,'raw-data'!$A:$B,2,TRUE),"")</f>
        <v/>
      </c>
      <c r="GI173" s="1" t="str">
        <f>IF(INDEX('raw-data'!$A$1:$GQ$197,MATCH($A173,'raw-data'!$A:$A,1),MATCH(GI$1,'raw-data'!$1:$1,1))&lt;&gt;"",
$D173*INDEX('raw-data'!$A$1:$GQ$197,MATCH($A173,'raw-data'!$A:$A,1),MATCH(GI$1,'raw-data'!$1:$1,1))/VLOOKUP($A173,'raw-data'!$A:$B,2,TRUE),"")</f>
        <v/>
      </c>
      <c r="GJ173" s="1" t="str">
        <f>IF(INDEX('raw-data'!$A$1:$GQ$197,MATCH($A173,'raw-data'!$A:$A,1),MATCH(GJ$1,'raw-data'!$1:$1,1))&lt;&gt;"",
$D173*INDEX('raw-data'!$A$1:$GQ$197,MATCH($A173,'raw-data'!$A:$A,1),MATCH(GJ$1,'raw-data'!$1:$1,1))/VLOOKUP($A173,'raw-data'!$A:$B,2,TRUE),"")</f>
        <v/>
      </c>
      <c r="GK173" s="1" t="str">
        <f>IF(INDEX('raw-data'!$A$1:$GQ$197,MATCH($A173,'raw-data'!$A:$A,1),MATCH(GK$1,'raw-data'!$1:$1,1))&lt;&gt;"",
$D173*INDEX('raw-data'!$A$1:$GQ$197,MATCH($A173,'raw-data'!$A:$A,1),MATCH(GK$1,'raw-data'!$1:$1,1))/VLOOKUP($A173,'raw-data'!$A:$B,2,TRUE),"")</f>
        <v/>
      </c>
      <c r="GL173" s="1" t="str">
        <f>IF(INDEX('raw-data'!$A$1:$GQ$197,MATCH($A173,'raw-data'!$A:$A,1),MATCH(GL$1,'raw-data'!$1:$1,1))&lt;&gt;"",
$D173*INDEX('raw-data'!$A$1:$GQ$197,MATCH($A173,'raw-data'!$A:$A,1),MATCH(GL$1,'raw-data'!$1:$1,1))/VLOOKUP($A173,'raw-data'!$A:$B,2,TRUE),"")</f>
        <v/>
      </c>
      <c r="GM173" s="1" t="str">
        <f>IF(INDEX('raw-data'!$A$1:$GQ$197,MATCH($A173,'raw-data'!$A:$A,1),MATCH(GM$1,'raw-data'!$1:$1,1))&lt;&gt;"",
$D173*INDEX('raw-data'!$A$1:$GQ$197,MATCH($A173,'raw-data'!$A:$A,1),MATCH(GM$1,'raw-data'!$1:$1,1))/VLOOKUP($A173,'raw-data'!$A:$B,2,TRUE),"")</f>
        <v/>
      </c>
      <c r="GN173" s="1" t="str">
        <f>IF(INDEX('raw-data'!$A$1:$GQ$197,MATCH($A173,'raw-data'!$A:$A,1),MATCH(GN$1,'raw-data'!$1:$1,1))&lt;&gt;"",
$D173*INDEX('raw-data'!$A$1:$GQ$197,MATCH($A173,'raw-data'!$A:$A,1),MATCH(GN$1,'raw-data'!$1:$1,1))/VLOOKUP($A173,'raw-data'!$A:$B,2,TRUE),"")</f>
        <v/>
      </c>
      <c r="GO173" s="1" t="str">
        <f>IF(INDEX('raw-data'!$A$1:$GQ$197,MATCH($A173,'raw-data'!$A:$A,1),MATCH(GO$1,'raw-data'!$1:$1,1))&lt;&gt;"",
$D173*INDEX('raw-data'!$A$1:$GQ$197,MATCH($A173,'raw-data'!$A:$A,1),MATCH(GO$1,'raw-data'!$1:$1,1))/VLOOKUP($A173,'raw-data'!$A:$B,2,TRUE),"")</f>
        <v/>
      </c>
      <c r="GP173" s="1" t="str">
        <f>IF(INDEX('raw-data'!$A$1:$GQ$197,MATCH($A173,'raw-data'!$A:$A,1),MATCH(GP$1,'raw-data'!$1:$1,1))&lt;&gt;"",
$D173*INDEX('raw-data'!$A$1:$GQ$197,MATCH($A173,'raw-data'!$A:$A,1),MATCH(GP$1,'raw-data'!$1:$1,1))/VLOOKUP($A173,'raw-data'!$A:$B,2,TRUE),"")</f>
        <v/>
      </c>
      <c r="GQ173" s="1" t="str">
        <f>IF(INDEX('raw-data'!$A$1:$GQ$197,MATCH($A173,'raw-data'!$A:$A,1),MATCH(GQ$1,'raw-data'!$1:$1,1))&lt;&gt;"",
$D173*INDEX('raw-data'!$A$1:$GQ$197,MATCH($A173,'raw-data'!$A:$A,1),MATCH(GQ$1,'raw-data'!$1:$1,1))/VLOOKUP($A173,'raw-data'!$A:$B,2,TRUE),"")</f>
        <v/>
      </c>
    </row>
    <row r="174" spans="1:199" ht="15.75" x14ac:dyDescent="0.3">
      <c r="A174" s="3" t="s">
        <v>436</v>
      </c>
      <c r="B174" s="1">
        <f>IF(VLOOKUP(A174,'DATA-VIEW'!G:H,2,FALSE)=0,0,VLOOKUP(A174,'DATA-VIEW'!G:H,2,FALSE))</f>
        <v>0</v>
      </c>
      <c r="C174" s="1">
        <f t="shared" si="10"/>
        <v>0</v>
      </c>
      <c r="D174" s="1">
        <f>IFERROR(C174*VLOOKUP($A174,'raw-data'!A:C,2,TRUE)/VLOOKUP(A174,'raw-data'!A:C,3,TRUE),"")</f>
        <v>0</v>
      </c>
      <c r="E174" s="1" t="str">
        <f>IF(INDEX('raw-data'!$A$1:$GQ$197,MATCH($A174,'raw-data'!$A:$A,1),MATCH(E$1,'raw-data'!$1:$1,1))&lt;&gt;"",
$D174*INDEX('raw-data'!$A$1:$GQ$197,MATCH($A174,'raw-data'!$A:$A,1),MATCH(E$1,'raw-data'!$1:$1,1))/VLOOKUP($A174,'raw-data'!$A:$B,2,TRUE),"")</f>
        <v/>
      </c>
      <c r="F174" s="1" t="str">
        <f>IF(INDEX('raw-data'!$A$1:$GQ$197,MATCH($A174,'raw-data'!$A:$A,1),MATCH(F$1,'raw-data'!$1:$1,1))&lt;&gt;"",
$D174*INDEX('raw-data'!$A$1:$GQ$197,MATCH($A174,'raw-data'!$A:$A,1),MATCH(F$1,'raw-data'!$1:$1,1))/VLOOKUP($A174,'raw-data'!$A:$B,2,TRUE),"")</f>
        <v/>
      </c>
      <c r="G174" s="1" t="str">
        <f>IF(INDEX('raw-data'!$A$1:$GQ$197,MATCH($A174,'raw-data'!$A:$A,1),MATCH(G$1,'raw-data'!$1:$1,1))&lt;&gt;"",
$D174*INDEX('raw-data'!$A$1:$GQ$197,MATCH($A174,'raw-data'!$A:$A,1),MATCH(G$1,'raw-data'!$1:$1,1))/VLOOKUP($A174,'raw-data'!$A:$B,2,TRUE),"")</f>
        <v/>
      </c>
      <c r="H174" s="1" t="str">
        <f>IF(INDEX('raw-data'!$A$1:$GQ$197,MATCH($A174,'raw-data'!$A:$A,1),MATCH(H$1,'raw-data'!$1:$1,1))&lt;&gt;"",
$D174*INDEX('raw-data'!$A$1:$GQ$197,MATCH($A174,'raw-data'!$A:$A,1),MATCH(H$1,'raw-data'!$1:$1,1))/VLOOKUP($A174,'raw-data'!$A:$B,2,TRUE),"")</f>
        <v/>
      </c>
      <c r="I174" s="1" t="str">
        <f>IF(INDEX('raw-data'!$A$1:$GQ$197,MATCH($A174,'raw-data'!$A:$A,1),MATCH(I$1,'raw-data'!$1:$1,1))&lt;&gt;"",
$D174*INDEX('raw-data'!$A$1:$GQ$197,MATCH($A174,'raw-data'!$A:$A,1),MATCH(I$1,'raw-data'!$1:$1,1))/VLOOKUP($A174,'raw-data'!$A:$B,2,TRUE),"")</f>
        <v/>
      </c>
      <c r="J174" s="1" t="str">
        <f>IF(INDEX('raw-data'!$A$1:$GQ$197,MATCH($A174,'raw-data'!$A:$A,1),MATCH(J$1,'raw-data'!$1:$1,1))&lt;&gt;"",
$D174*INDEX('raw-data'!$A$1:$GQ$197,MATCH($A174,'raw-data'!$A:$A,1),MATCH(J$1,'raw-data'!$1:$1,1))/VLOOKUP($A174,'raw-data'!$A:$B,2,TRUE),"")</f>
        <v/>
      </c>
      <c r="K174" s="1" t="str">
        <f>IF(INDEX('raw-data'!$A$1:$GQ$197,MATCH($A174,'raw-data'!$A:$A,1),MATCH(K$1,'raw-data'!$1:$1,1))&lt;&gt;"",
$D174*INDEX('raw-data'!$A$1:$GQ$197,MATCH($A174,'raw-data'!$A:$A,1),MATCH(K$1,'raw-data'!$1:$1,1))/VLOOKUP($A174,'raw-data'!$A:$B,2,TRUE),"")</f>
        <v/>
      </c>
      <c r="L174" s="1" t="str">
        <f>IF(INDEX('raw-data'!$A$1:$GQ$197,MATCH($A174,'raw-data'!$A:$A,1),MATCH(L$1,'raw-data'!$1:$1,1))&lt;&gt;"",
$D174*INDEX('raw-data'!$A$1:$GQ$197,MATCH($A174,'raw-data'!$A:$A,1),MATCH(L$1,'raw-data'!$1:$1,1))/VLOOKUP($A174,'raw-data'!$A:$B,2,TRUE),"")</f>
        <v/>
      </c>
      <c r="M174" s="1" t="str">
        <f>IF(INDEX('raw-data'!$A$1:$GQ$197,MATCH($A174,'raw-data'!$A:$A,1),MATCH(M$1,'raw-data'!$1:$1,1))&lt;&gt;"",
$D174*INDEX('raw-data'!$A$1:$GQ$197,MATCH($A174,'raw-data'!$A:$A,1),MATCH(M$1,'raw-data'!$1:$1,1))/VLOOKUP($A174,'raw-data'!$A:$B,2,TRUE),"")</f>
        <v/>
      </c>
      <c r="N174" s="1" t="str">
        <f>IF(INDEX('raw-data'!$A$1:$GQ$197,MATCH($A174,'raw-data'!$A:$A,1),MATCH(N$1,'raw-data'!$1:$1,1))&lt;&gt;"",
$D174*INDEX('raw-data'!$A$1:$GQ$197,MATCH($A174,'raw-data'!$A:$A,1),MATCH(N$1,'raw-data'!$1:$1,1))/VLOOKUP($A174,'raw-data'!$A:$B,2,TRUE),"")</f>
        <v/>
      </c>
      <c r="O174" s="1" t="str">
        <f>IF(INDEX('raw-data'!$A$1:$GQ$197,MATCH($A174,'raw-data'!$A:$A,1),MATCH(O$1,'raw-data'!$1:$1,1))&lt;&gt;"",
$D174*INDEX('raw-data'!$A$1:$GQ$197,MATCH($A174,'raw-data'!$A:$A,1),MATCH(O$1,'raw-data'!$1:$1,1))/VLOOKUP($A174,'raw-data'!$A:$B,2,TRUE),"")</f>
        <v/>
      </c>
      <c r="P174" s="1" t="str">
        <f>IF(INDEX('raw-data'!$A$1:$GQ$197,MATCH($A174,'raw-data'!$A:$A,1),MATCH(P$1,'raw-data'!$1:$1,1))&lt;&gt;"",
$D174*INDEX('raw-data'!$A$1:$GQ$197,MATCH($A174,'raw-data'!$A:$A,1),MATCH(P$1,'raw-data'!$1:$1,1))/VLOOKUP($A174,'raw-data'!$A:$B,2,TRUE),"")</f>
        <v/>
      </c>
      <c r="Q174" s="1" t="str">
        <f>IF(INDEX('raw-data'!$A$1:$GQ$197,MATCH($A174,'raw-data'!$A:$A,1),MATCH(Q$1,'raw-data'!$1:$1,1))&lt;&gt;"",
$D174*INDEX('raw-data'!$A$1:$GQ$197,MATCH($A174,'raw-data'!$A:$A,1),MATCH(Q$1,'raw-data'!$1:$1,1))/VLOOKUP($A174,'raw-data'!$A:$B,2,TRUE),"")</f>
        <v/>
      </c>
      <c r="R174" s="1" t="str">
        <f>IF(INDEX('raw-data'!$A$1:$GQ$197,MATCH($A174,'raw-data'!$A:$A,1),MATCH(R$1,'raw-data'!$1:$1,1))&lt;&gt;"",
$D174*INDEX('raw-data'!$A$1:$GQ$197,MATCH($A174,'raw-data'!$A:$A,1),MATCH(R$1,'raw-data'!$1:$1,1))/VLOOKUP($A174,'raw-data'!$A:$B,2,TRUE),"")</f>
        <v/>
      </c>
      <c r="S174" s="1" t="str">
        <f>IF(INDEX('raw-data'!$A$1:$GQ$197,MATCH($A174,'raw-data'!$A:$A,1),MATCH(S$1,'raw-data'!$1:$1,1))&lt;&gt;"",
$D174*INDEX('raw-data'!$A$1:$GQ$197,MATCH($A174,'raw-data'!$A:$A,1),MATCH(S$1,'raw-data'!$1:$1,1))/VLOOKUP($A174,'raw-data'!$A:$B,2,TRUE),"")</f>
        <v/>
      </c>
      <c r="T174" s="1" t="str">
        <f>IF(INDEX('raw-data'!$A$1:$GQ$197,MATCH($A174,'raw-data'!$A:$A,1),MATCH(T$1,'raw-data'!$1:$1,1))&lt;&gt;"",
$D174*INDEX('raw-data'!$A$1:$GQ$197,MATCH($A174,'raw-data'!$A:$A,1),MATCH(T$1,'raw-data'!$1:$1,1))/VLOOKUP($A174,'raw-data'!$A:$B,2,TRUE),"")</f>
        <v/>
      </c>
      <c r="U174" s="1" t="str">
        <f>IF(INDEX('raw-data'!$A$1:$GQ$197,MATCH($A174,'raw-data'!$A:$A,1),MATCH(U$1,'raw-data'!$1:$1,1))&lt;&gt;"",
$D174*INDEX('raw-data'!$A$1:$GQ$197,MATCH($A174,'raw-data'!$A:$A,1),MATCH(U$1,'raw-data'!$1:$1,1))/VLOOKUP($A174,'raw-data'!$A:$B,2,TRUE),"")</f>
        <v/>
      </c>
      <c r="V174" s="1" t="str">
        <f>IF(INDEX('raw-data'!$A$1:$GQ$197,MATCH($A174,'raw-data'!$A:$A,1),MATCH(V$1,'raw-data'!$1:$1,1))&lt;&gt;"",
$D174*INDEX('raw-data'!$A$1:$GQ$197,MATCH($A174,'raw-data'!$A:$A,1),MATCH(V$1,'raw-data'!$1:$1,1))/VLOOKUP($A174,'raw-data'!$A:$B,2,TRUE),"")</f>
        <v/>
      </c>
      <c r="W174" s="1" t="str">
        <f>IF(INDEX('raw-data'!$A$1:$GQ$197,MATCH($A174,'raw-data'!$A:$A,1),MATCH(W$1,'raw-data'!$1:$1,1))&lt;&gt;"",
$D174*INDEX('raw-data'!$A$1:$GQ$197,MATCH($A174,'raw-data'!$A:$A,1),MATCH(W$1,'raw-data'!$1:$1,1))/VLOOKUP($A174,'raw-data'!$A:$B,2,TRUE),"")</f>
        <v/>
      </c>
      <c r="X174" s="1" t="str">
        <f>IF(INDEX('raw-data'!$A$1:$GQ$197,MATCH($A174,'raw-data'!$A:$A,1),MATCH(X$1,'raw-data'!$1:$1,1))&lt;&gt;"",
$D174*INDEX('raw-data'!$A$1:$GQ$197,MATCH($A174,'raw-data'!$A:$A,1),MATCH(X$1,'raw-data'!$1:$1,1))/VLOOKUP($A174,'raw-data'!$A:$B,2,TRUE),"")</f>
        <v/>
      </c>
      <c r="Y174" s="1" t="str">
        <f>IF(INDEX('raw-data'!$A$1:$GQ$197,MATCH($A174,'raw-data'!$A:$A,1),MATCH(Y$1,'raw-data'!$1:$1,1))&lt;&gt;"",
$D174*INDEX('raw-data'!$A$1:$GQ$197,MATCH($A174,'raw-data'!$A:$A,1),MATCH(Y$1,'raw-data'!$1:$1,1))/VLOOKUP($A174,'raw-data'!$A:$B,2,TRUE),"")</f>
        <v/>
      </c>
      <c r="Z174" s="1" t="str">
        <f>IF(INDEX('raw-data'!$A$1:$GQ$197,MATCH($A174,'raw-data'!$A:$A,1),MATCH(Z$1,'raw-data'!$1:$1,1))&lt;&gt;"",
$D174*INDEX('raw-data'!$A$1:$GQ$197,MATCH($A174,'raw-data'!$A:$A,1),MATCH(Z$1,'raw-data'!$1:$1,1))/VLOOKUP($A174,'raw-data'!$A:$B,2,TRUE),"")</f>
        <v/>
      </c>
      <c r="AA174" s="1" t="str">
        <f>IF(INDEX('raw-data'!$A$1:$GQ$197,MATCH($A174,'raw-data'!$A:$A,1),MATCH(AA$1,'raw-data'!$1:$1,1))&lt;&gt;"",
$D174*INDEX('raw-data'!$A$1:$GQ$197,MATCH($A174,'raw-data'!$A:$A,1),MATCH(AA$1,'raw-data'!$1:$1,1))/VLOOKUP($A174,'raw-data'!$A:$B,2,TRUE),"")</f>
        <v/>
      </c>
      <c r="AB174" s="1" t="str">
        <f>IF(INDEX('raw-data'!$A$1:$GQ$197,MATCH($A174,'raw-data'!$A:$A,1),MATCH(AB$1,'raw-data'!$1:$1,1))&lt;&gt;"",
$D174*INDEX('raw-data'!$A$1:$GQ$197,MATCH($A174,'raw-data'!$A:$A,1),MATCH(AB$1,'raw-data'!$1:$1,1))/VLOOKUP($A174,'raw-data'!$A:$B,2,TRUE),"")</f>
        <v/>
      </c>
      <c r="AC174" s="1" t="str">
        <f>IF(INDEX('raw-data'!$A$1:$GQ$197,MATCH($A174,'raw-data'!$A:$A,1),MATCH(AC$1,'raw-data'!$1:$1,1))&lt;&gt;"",
$D174*INDEX('raw-data'!$A$1:$GQ$197,MATCH($A174,'raw-data'!$A:$A,1),MATCH(AC$1,'raw-data'!$1:$1,1))/VLOOKUP($A174,'raw-data'!$A:$B,2,TRUE),"")</f>
        <v/>
      </c>
      <c r="AD174" s="1" t="str">
        <f>IF(INDEX('raw-data'!$A$1:$GQ$197,MATCH($A174,'raw-data'!$A:$A,1),MATCH(AD$1,'raw-data'!$1:$1,1))&lt;&gt;"",
$D174*INDEX('raw-data'!$A$1:$GQ$197,MATCH($A174,'raw-data'!$A:$A,1),MATCH(AD$1,'raw-data'!$1:$1,1))/VLOOKUP($A174,'raw-data'!$A:$B,2,TRUE),"")</f>
        <v/>
      </c>
      <c r="AE174" s="1" t="str">
        <f>IF(INDEX('raw-data'!$A$1:$GQ$197,MATCH($A174,'raw-data'!$A:$A,1),MATCH(AE$1,'raw-data'!$1:$1,1))&lt;&gt;"",
$D174*INDEX('raw-data'!$A$1:$GQ$197,MATCH($A174,'raw-data'!$A:$A,1),MATCH(AE$1,'raw-data'!$1:$1,1))/VLOOKUP($A174,'raw-data'!$A:$B,2,TRUE),"")</f>
        <v/>
      </c>
      <c r="AF174" s="1" t="str">
        <f>IF(INDEX('raw-data'!$A$1:$GQ$197,MATCH($A174,'raw-data'!$A:$A,1),MATCH(AF$1,'raw-data'!$1:$1,1))&lt;&gt;"",
$D174*INDEX('raw-data'!$A$1:$GQ$197,MATCH($A174,'raw-data'!$A:$A,1),MATCH(AF$1,'raw-data'!$1:$1,1))/VLOOKUP($A174,'raw-data'!$A:$B,2,TRUE),"")</f>
        <v/>
      </c>
      <c r="AG174" s="1">
        <f>IF(INDEX('raw-data'!$A$1:$GQ$197,MATCH($A174,'raw-data'!$A:$A,1),MATCH(AG$1,'raw-data'!$1:$1,1))&lt;&gt;"",
$D174*INDEX('raw-data'!$A$1:$GQ$197,MATCH($A174,'raw-data'!$A:$A,1),MATCH(AG$1,'raw-data'!$1:$1,1))/VLOOKUP($A174,'raw-data'!$A:$B,2,TRUE),"")</f>
        <v>0</v>
      </c>
      <c r="AH174" s="1" t="str">
        <f>IF(INDEX('raw-data'!$A$1:$GQ$197,MATCH($A174,'raw-data'!$A:$A,1),MATCH(AH$1,'raw-data'!$1:$1,1))&lt;&gt;"",
$D174*INDEX('raw-data'!$A$1:$GQ$197,MATCH($A174,'raw-data'!$A:$A,1),MATCH(AH$1,'raw-data'!$1:$1,1))/VLOOKUP($A174,'raw-data'!$A:$B,2,TRUE),"")</f>
        <v/>
      </c>
      <c r="AI174" s="1" t="str">
        <f>IF(INDEX('raw-data'!$A$1:$GQ$197,MATCH($A174,'raw-data'!$A:$A,1),MATCH(AI$1,'raw-data'!$1:$1,1))&lt;&gt;"",
$D174*INDEX('raw-data'!$A$1:$GQ$197,MATCH($A174,'raw-data'!$A:$A,1),MATCH(AI$1,'raw-data'!$1:$1,1))/VLOOKUP($A174,'raw-data'!$A:$B,2,TRUE),"")</f>
        <v/>
      </c>
      <c r="AJ174" s="1" t="str">
        <f>IF(INDEX('raw-data'!$A$1:$GQ$197,MATCH($A174,'raw-data'!$A:$A,1),MATCH(AJ$1,'raw-data'!$1:$1,1))&lt;&gt;"",
$D174*INDEX('raw-data'!$A$1:$GQ$197,MATCH($A174,'raw-data'!$A:$A,1),MATCH(AJ$1,'raw-data'!$1:$1,1))/VLOOKUP($A174,'raw-data'!$A:$B,2,TRUE),"")</f>
        <v/>
      </c>
      <c r="AK174" s="1" t="str">
        <f>IF(INDEX('raw-data'!$A$1:$GQ$197,MATCH($A174,'raw-data'!$A:$A,1),MATCH(AK$1,'raw-data'!$1:$1,1))&lt;&gt;"",
$D174*INDEX('raw-data'!$A$1:$GQ$197,MATCH($A174,'raw-data'!$A:$A,1),MATCH(AK$1,'raw-data'!$1:$1,1))/VLOOKUP($A174,'raw-data'!$A:$B,2,TRUE),"")</f>
        <v/>
      </c>
      <c r="AL174" s="1" t="str">
        <f>IF(INDEX('raw-data'!$A$1:$GQ$197,MATCH($A174,'raw-data'!$A:$A,1),MATCH(AL$1,'raw-data'!$1:$1,1))&lt;&gt;"",
$D174*INDEX('raw-data'!$A$1:$GQ$197,MATCH($A174,'raw-data'!$A:$A,1),MATCH(AL$1,'raw-data'!$1:$1,1))/VLOOKUP($A174,'raw-data'!$A:$B,2,TRUE),"")</f>
        <v/>
      </c>
      <c r="AM174" s="1" t="str">
        <f>IF(INDEX('raw-data'!$A$1:$GQ$197,MATCH($A174,'raw-data'!$A:$A,1),MATCH(AM$1,'raw-data'!$1:$1,1))&lt;&gt;"",
$D174*INDEX('raw-data'!$A$1:$GQ$197,MATCH($A174,'raw-data'!$A:$A,1),MATCH(AM$1,'raw-data'!$1:$1,1))/VLOOKUP($A174,'raw-data'!$A:$B,2,TRUE),"")</f>
        <v/>
      </c>
      <c r="AN174" s="1" t="str">
        <f>IF(INDEX('raw-data'!$A$1:$GQ$197,MATCH($A174,'raw-data'!$A:$A,1),MATCH(AN$1,'raw-data'!$1:$1,1))&lt;&gt;"",
$D174*INDEX('raw-data'!$A$1:$GQ$197,MATCH($A174,'raw-data'!$A:$A,1),MATCH(AN$1,'raw-data'!$1:$1,1))/VLOOKUP($A174,'raw-data'!$A:$B,2,TRUE),"")</f>
        <v/>
      </c>
      <c r="AO174" s="1" t="str">
        <f>IF(INDEX('raw-data'!$A$1:$GQ$197,MATCH($A174,'raw-data'!$A:$A,1),MATCH(AO$1,'raw-data'!$1:$1,1))&lt;&gt;"",
$D174*INDEX('raw-data'!$A$1:$GQ$197,MATCH($A174,'raw-data'!$A:$A,1),MATCH(AO$1,'raw-data'!$1:$1,1))/VLOOKUP($A174,'raw-data'!$A:$B,2,TRUE),"")</f>
        <v/>
      </c>
      <c r="AP174" s="1" t="str">
        <f>IF(INDEX('raw-data'!$A$1:$GQ$197,MATCH($A174,'raw-data'!$A:$A,1),MATCH(AP$1,'raw-data'!$1:$1,1))&lt;&gt;"",
$D174*INDEX('raw-data'!$A$1:$GQ$197,MATCH($A174,'raw-data'!$A:$A,1),MATCH(AP$1,'raw-data'!$1:$1,1))/VLOOKUP($A174,'raw-data'!$A:$B,2,TRUE),"")</f>
        <v/>
      </c>
      <c r="AQ174" s="1" t="str">
        <f>IF(INDEX('raw-data'!$A$1:$GQ$197,MATCH($A174,'raw-data'!$A:$A,1),MATCH(AQ$1,'raw-data'!$1:$1,1))&lt;&gt;"",
$D174*INDEX('raw-data'!$A$1:$GQ$197,MATCH($A174,'raw-data'!$A:$A,1),MATCH(AQ$1,'raw-data'!$1:$1,1))/VLOOKUP($A174,'raw-data'!$A:$B,2,TRUE),"")</f>
        <v/>
      </c>
      <c r="AR174" s="1" t="str">
        <f>IF(INDEX('raw-data'!$A$1:$GQ$197,MATCH($A174,'raw-data'!$A:$A,1),MATCH(AR$1,'raw-data'!$1:$1,1))&lt;&gt;"",
$D174*INDEX('raw-data'!$A$1:$GQ$197,MATCH($A174,'raw-data'!$A:$A,1),MATCH(AR$1,'raw-data'!$1:$1,1))/VLOOKUP($A174,'raw-data'!$A:$B,2,TRUE),"")</f>
        <v/>
      </c>
      <c r="AS174" s="1" t="str">
        <f>IF(INDEX('raw-data'!$A$1:$GQ$197,MATCH($A174,'raw-data'!$A:$A,1),MATCH(AS$1,'raw-data'!$1:$1,1))&lt;&gt;"",
$D174*INDEX('raw-data'!$A$1:$GQ$197,MATCH($A174,'raw-data'!$A:$A,1),MATCH(AS$1,'raw-data'!$1:$1,1))/VLOOKUP($A174,'raw-data'!$A:$B,2,TRUE),"")</f>
        <v/>
      </c>
      <c r="AT174" s="1" t="str">
        <f>IF(INDEX('raw-data'!$A$1:$GQ$197,MATCH($A174,'raw-data'!$A:$A,1),MATCH(AT$1,'raw-data'!$1:$1,1))&lt;&gt;"",
$D174*INDEX('raw-data'!$A$1:$GQ$197,MATCH($A174,'raw-data'!$A:$A,1),MATCH(AT$1,'raw-data'!$1:$1,1))/VLOOKUP($A174,'raw-data'!$A:$B,2,TRUE),"")</f>
        <v/>
      </c>
      <c r="AU174" s="1" t="str">
        <f>IF(INDEX('raw-data'!$A$1:$GQ$197,MATCH($A174,'raw-data'!$A:$A,1),MATCH(AU$1,'raw-data'!$1:$1,1))&lt;&gt;"",
$D174*INDEX('raw-data'!$A$1:$GQ$197,MATCH($A174,'raw-data'!$A:$A,1),MATCH(AU$1,'raw-data'!$1:$1,1))/VLOOKUP($A174,'raw-data'!$A:$B,2,TRUE),"")</f>
        <v/>
      </c>
      <c r="AV174" s="1" t="str">
        <f>IF(INDEX('raw-data'!$A$1:$GQ$197,MATCH($A174,'raw-data'!$A:$A,1),MATCH(AV$1,'raw-data'!$1:$1,1))&lt;&gt;"",
$D174*INDEX('raw-data'!$A$1:$GQ$197,MATCH($A174,'raw-data'!$A:$A,1),MATCH(AV$1,'raw-data'!$1:$1,1))/VLOOKUP($A174,'raw-data'!$A:$B,2,TRUE),"")</f>
        <v/>
      </c>
      <c r="AW174" s="1" t="str">
        <f>IF(INDEX('raw-data'!$A$1:$GQ$197,MATCH($A174,'raw-data'!$A:$A,1),MATCH(AW$1,'raw-data'!$1:$1,1))&lt;&gt;"",
$D174*INDEX('raw-data'!$A$1:$GQ$197,MATCH($A174,'raw-data'!$A:$A,1),MATCH(AW$1,'raw-data'!$1:$1,1))/VLOOKUP($A174,'raw-data'!$A:$B,2,TRUE),"")</f>
        <v/>
      </c>
      <c r="AX174" s="1" t="str">
        <f>IF(INDEX('raw-data'!$A$1:$GQ$197,MATCH($A174,'raw-data'!$A:$A,1),MATCH(AX$1,'raw-data'!$1:$1,1))&lt;&gt;"",
$D174*INDEX('raw-data'!$A$1:$GQ$197,MATCH($A174,'raw-data'!$A:$A,1),MATCH(AX$1,'raw-data'!$1:$1,1))/VLOOKUP($A174,'raw-data'!$A:$B,2,TRUE),"")</f>
        <v/>
      </c>
      <c r="AY174" s="1" t="str">
        <f>IF(INDEX('raw-data'!$A$1:$GQ$197,MATCH($A174,'raw-data'!$A:$A,1),MATCH(AY$1,'raw-data'!$1:$1,1))&lt;&gt;"",
$D174*INDEX('raw-data'!$A$1:$GQ$197,MATCH($A174,'raw-data'!$A:$A,1),MATCH(AY$1,'raw-data'!$1:$1,1))/VLOOKUP($A174,'raw-data'!$A:$B,2,TRUE),"")</f>
        <v/>
      </c>
      <c r="AZ174" s="1" t="str">
        <f>IF(INDEX('raw-data'!$A$1:$GQ$197,MATCH($A174,'raw-data'!$A:$A,1),MATCH(AZ$1,'raw-data'!$1:$1,1))&lt;&gt;"",
$D174*INDEX('raw-data'!$A$1:$GQ$197,MATCH($A174,'raw-data'!$A:$A,1),MATCH(AZ$1,'raw-data'!$1:$1,1))/VLOOKUP($A174,'raw-data'!$A:$B,2,TRUE),"")</f>
        <v/>
      </c>
      <c r="BA174" s="1" t="str">
        <f>IF(INDEX('raw-data'!$A$1:$GQ$197,MATCH($A174,'raw-data'!$A:$A,1),MATCH(BA$1,'raw-data'!$1:$1,1))&lt;&gt;"",
$D174*INDEX('raw-data'!$A$1:$GQ$197,MATCH($A174,'raw-data'!$A:$A,1),MATCH(BA$1,'raw-data'!$1:$1,1))/VLOOKUP($A174,'raw-data'!$A:$B,2,TRUE),"")</f>
        <v/>
      </c>
      <c r="BB174" s="1" t="str">
        <f>IF(INDEX('raw-data'!$A$1:$GQ$197,MATCH($A174,'raw-data'!$A:$A,1),MATCH(BB$1,'raw-data'!$1:$1,1))&lt;&gt;"",
$D174*INDEX('raw-data'!$A$1:$GQ$197,MATCH($A174,'raw-data'!$A:$A,1),MATCH(BB$1,'raw-data'!$1:$1,1))/VLOOKUP($A174,'raw-data'!$A:$B,2,TRUE),"")</f>
        <v/>
      </c>
      <c r="BC174" s="1" t="str">
        <f>IF(INDEX('raw-data'!$A$1:$GQ$197,MATCH($A174,'raw-data'!$A:$A,1),MATCH(BC$1,'raw-data'!$1:$1,1))&lt;&gt;"",
$D174*INDEX('raw-data'!$A$1:$GQ$197,MATCH($A174,'raw-data'!$A:$A,1),MATCH(BC$1,'raw-data'!$1:$1,1))/VLOOKUP($A174,'raw-data'!$A:$B,2,TRUE),"")</f>
        <v/>
      </c>
      <c r="BD174" s="1" t="str">
        <f>IF(INDEX('raw-data'!$A$1:$GQ$197,MATCH($A174,'raw-data'!$A:$A,1),MATCH(BD$1,'raw-data'!$1:$1,1))&lt;&gt;"",
$D174*INDEX('raw-data'!$A$1:$GQ$197,MATCH($A174,'raw-data'!$A:$A,1),MATCH(BD$1,'raw-data'!$1:$1,1))/VLOOKUP($A174,'raw-data'!$A:$B,2,TRUE),"")</f>
        <v/>
      </c>
      <c r="BE174" s="1" t="str">
        <f>IF(INDEX('raw-data'!$A$1:$GQ$197,MATCH($A174,'raw-data'!$A:$A,1),MATCH(BE$1,'raw-data'!$1:$1,1))&lt;&gt;"",
$D174*INDEX('raw-data'!$A$1:$GQ$197,MATCH($A174,'raw-data'!$A:$A,1),MATCH(BE$1,'raw-data'!$1:$1,1))/VLOOKUP($A174,'raw-data'!$A:$B,2,TRUE),"")</f>
        <v/>
      </c>
      <c r="BF174" s="1" t="str">
        <f>IF(INDEX('raw-data'!$A$1:$GQ$197,MATCH($A174,'raw-data'!$A:$A,1),MATCH(BF$1,'raw-data'!$1:$1,1))&lt;&gt;"",
$D174*INDEX('raw-data'!$A$1:$GQ$197,MATCH($A174,'raw-data'!$A:$A,1),MATCH(BF$1,'raw-data'!$1:$1,1))/VLOOKUP($A174,'raw-data'!$A:$B,2,TRUE),"")</f>
        <v/>
      </c>
      <c r="BG174" s="1" t="str">
        <f>IF(INDEX('raw-data'!$A$1:$GQ$197,MATCH($A174,'raw-data'!$A:$A,1),MATCH(BG$1,'raw-data'!$1:$1,1))&lt;&gt;"",
$D174*INDEX('raw-data'!$A$1:$GQ$197,MATCH($A174,'raw-data'!$A:$A,1),MATCH(BG$1,'raw-data'!$1:$1,1))/VLOOKUP($A174,'raw-data'!$A:$B,2,TRUE),"")</f>
        <v/>
      </c>
      <c r="BH174" s="1" t="str">
        <f>IF(INDEX('raw-data'!$A$1:$GQ$197,MATCH($A174,'raw-data'!$A:$A,1),MATCH(BH$1,'raw-data'!$1:$1,1))&lt;&gt;"",
$D174*INDEX('raw-data'!$A$1:$GQ$197,MATCH($A174,'raw-data'!$A:$A,1),MATCH(BH$1,'raw-data'!$1:$1,1))/VLOOKUP($A174,'raw-data'!$A:$B,2,TRUE),"")</f>
        <v/>
      </c>
      <c r="BI174" s="1" t="str">
        <f>IF(INDEX('raw-data'!$A$1:$GQ$197,MATCH($A174,'raw-data'!$A:$A,1),MATCH(BI$1,'raw-data'!$1:$1,1))&lt;&gt;"",
$D174*INDEX('raw-data'!$A$1:$GQ$197,MATCH($A174,'raw-data'!$A:$A,1),MATCH(BI$1,'raw-data'!$1:$1,1))/VLOOKUP($A174,'raw-data'!$A:$B,2,TRUE),"")</f>
        <v/>
      </c>
      <c r="BJ174" s="1" t="str">
        <f>IF(INDEX('raw-data'!$A$1:$GQ$197,MATCH($A174,'raw-data'!$A:$A,1),MATCH(BJ$1,'raw-data'!$1:$1,1))&lt;&gt;"",
$D174*INDEX('raw-data'!$A$1:$GQ$197,MATCH($A174,'raw-data'!$A:$A,1),MATCH(BJ$1,'raw-data'!$1:$1,1))/VLOOKUP($A174,'raw-data'!$A:$B,2,TRUE),"")</f>
        <v/>
      </c>
      <c r="BK174" s="1" t="str">
        <f>IF(INDEX('raw-data'!$A$1:$GQ$197,MATCH($A174,'raw-data'!$A:$A,1),MATCH(BK$1,'raw-data'!$1:$1,1))&lt;&gt;"",
$D174*INDEX('raw-data'!$A$1:$GQ$197,MATCH($A174,'raw-data'!$A:$A,1),MATCH(BK$1,'raw-data'!$1:$1,1))/VLOOKUP($A174,'raw-data'!$A:$B,2,TRUE),"")</f>
        <v/>
      </c>
      <c r="BL174" s="1" t="str">
        <f>IF(INDEX('raw-data'!$A$1:$GQ$197,MATCH($A174,'raw-data'!$A:$A,1),MATCH(BL$1,'raw-data'!$1:$1,1))&lt;&gt;"",
$D174*INDEX('raw-data'!$A$1:$GQ$197,MATCH($A174,'raw-data'!$A:$A,1),MATCH(BL$1,'raw-data'!$1:$1,1))/VLOOKUP($A174,'raw-data'!$A:$B,2,TRUE),"")</f>
        <v/>
      </c>
      <c r="BM174" s="1" t="str">
        <f>IF(INDEX('raw-data'!$A$1:$GQ$197,MATCH($A174,'raw-data'!$A:$A,1),MATCH(BM$1,'raw-data'!$1:$1,1))&lt;&gt;"",
$D174*INDEX('raw-data'!$A$1:$GQ$197,MATCH($A174,'raw-data'!$A:$A,1),MATCH(BM$1,'raw-data'!$1:$1,1))/VLOOKUP($A174,'raw-data'!$A:$B,2,TRUE),"")</f>
        <v/>
      </c>
      <c r="BN174" s="1" t="str">
        <f>IF(INDEX('raw-data'!$A$1:$GQ$197,MATCH($A174,'raw-data'!$A:$A,1),MATCH(BN$1,'raw-data'!$1:$1,1))&lt;&gt;"",
$D174*INDEX('raw-data'!$A$1:$GQ$197,MATCH($A174,'raw-data'!$A:$A,1),MATCH(BN$1,'raw-data'!$1:$1,1))/VLOOKUP($A174,'raw-data'!$A:$B,2,TRUE),"")</f>
        <v/>
      </c>
      <c r="BO174" s="1" t="str">
        <f>IF(INDEX('raw-data'!$A$1:$GQ$197,MATCH($A174,'raw-data'!$A:$A,1),MATCH(BO$1,'raw-data'!$1:$1,1))&lt;&gt;"",
$D174*INDEX('raw-data'!$A$1:$GQ$197,MATCH($A174,'raw-data'!$A:$A,1),MATCH(BO$1,'raw-data'!$1:$1,1))/VLOOKUP($A174,'raw-data'!$A:$B,2,TRUE),"")</f>
        <v/>
      </c>
      <c r="BP174" s="1" t="str">
        <f>IF(INDEX('raw-data'!$A$1:$GQ$197,MATCH($A174,'raw-data'!$A:$A,1),MATCH(BP$1,'raw-data'!$1:$1,1))&lt;&gt;"",
$D174*INDEX('raw-data'!$A$1:$GQ$197,MATCH($A174,'raw-data'!$A:$A,1),MATCH(BP$1,'raw-data'!$1:$1,1))/VLOOKUP($A174,'raw-data'!$A:$B,2,TRUE),"")</f>
        <v/>
      </c>
      <c r="BQ174" s="1" t="str">
        <f>IF(INDEX('raw-data'!$A$1:$GQ$197,MATCH($A174,'raw-data'!$A:$A,1),MATCH(BQ$1,'raw-data'!$1:$1,1))&lt;&gt;"",
$D174*INDEX('raw-data'!$A$1:$GQ$197,MATCH($A174,'raw-data'!$A:$A,1),MATCH(BQ$1,'raw-data'!$1:$1,1))/VLOOKUP($A174,'raw-data'!$A:$B,2,TRUE),"")</f>
        <v/>
      </c>
      <c r="BR174" s="1" t="str">
        <f>IF(INDEX('raw-data'!$A$1:$GQ$197,MATCH($A174,'raw-data'!$A:$A,1),MATCH(BR$1,'raw-data'!$1:$1,1))&lt;&gt;"",
$D174*INDEX('raw-data'!$A$1:$GQ$197,MATCH($A174,'raw-data'!$A:$A,1),MATCH(BR$1,'raw-data'!$1:$1,1))/VLOOKUP($A174,'raw-data'!$A:$B,2,TRUE),"")</f>
        <v/>
      </c>
      <c r="BS174" s="1" t="str">
        <f>IF(INDEX('raw-data'!$A$1:$GQ$197,MATCH($A174,'raw-data'!$A:$A,1),MATCH(BS$1,'raw-data'!$1:$1,1))&lt;&gt;"",
$D174*INDEX('raw-data'!$A$1:$GQ$197,MATCH($A174,'raw-data'!$A:$A,1),MATCH(BS$1,'raw-data'!$1:$1,1))/VLOOKUP($A174,'raw-data'!$A:$B,2,TRUE),"")</f>
        <v/>
      </c>
      <c r="BT174" s="1" t="str">
        <f>IF(INDEX('raw-data'!$A$1:$GQ$197,MATCH($A174,'raw-data'!$A:$A,1),MATCH(BT$1,'raw-data'!$1:$1,1))&lt;&gt;"",
$D174*INDEX('raw-data'!$A$1:$GQ$197,MATCH($A174,'raw-data'!$A:$A,1),MATCH(BT$1,'raw-data'!$1:$1,1))/VLOOKUP($A174,'raw-data'!$A:$B,2,TRUE),"")</f>
        <v/>
      </c>
      <c r="BU174" s="1" t="str">
        <f>IF(INDEX('raw-data'!$A$1:$GQ$197,MATCH($A174,'raw-data'!$A:$A,1),MATCH(BU$1,'raw-data'!$1:$1,1))&lt;&gt;"",
$D174*INDEX('raw-data'!$A$1:$GQ$197,MATCH($A174,'raw-data'!$A:$A,1),MATCH(BU$1,'raw-data'!$1:$1,1))/VLOOKUP($A174,'raw-data'!$A:$B,2,TRUE),"")</f>
        <v/>
      </c>
      <c r="BV174" s="1" t="str">
        <f>IF(INDEX('raw-data'!$A$1:$GQ$197,MATCH($A174,'raw-data'!$A:$A,1),MATCH(BV$1,'raw-data'!$1:$1,1))&lt;&gt;"",
$D174*INDEX('raw-data'!$A$1:$GQ$197,MATCH($A174,'raw-data'!$A:$A,1),MATCH(BV$1,'raw-data'!$1:$1,1))/VLOOKUP($A174,'raw-data'!$A:$B,2,TRUE),"")</f>
        <v/>
      </c>
      <c r="BW174" s="1" t="str">
        <f>IF(INDEX('raw-data'!$A$1:$GQ$197,MATCH($A174,'raw-data'!$A:$A,1),MATCH(BW$1,'raw-data'!$1:$1,1))&lt;&gt;"",
$D174*INDEX('raw-data'!$A$1:$GQ$197,MATCH($A174,'raw-data'!$A:$A,1),MATCH(BW$1,'raw-data'!$1:$1,1))/VLOOKUP($A174,'raw-data'!$A:$B,2,TRUE),"")</f>
        <v/>
      </c>
      <c r="BX174" s="1" t="str">
        <f>IF(INDEX('raw-data'!$A$1:$GQ$197,MATCH($A174,'raw-data'!$A:$A,1),MATCH(BX$1,'raw-data'!$1:$1,1))&lt;&gt;"",
$D174*INDEX('raw-data'!$A$1:$GQ$197,MATCH($A174,'raw-data'!$A:$A,1),MATCH(BX$1,'raw-data'!$1:$1,1))/VLOOKUP($A174,'raw-data'!$A:$B,2,TRUE),"")</f>
        <v/>
      </c>
      <c r="BY174" s="1" t="str">
        <f>IF(INDEX('raw-data'!$A$1:$GQ$197,MATCH($A174,'raw-data'!$A:$A,1),MATCH(BY$1,'raw-data'!$1:$1,1))&lt;&gt;"",
$D174*INDEX('raw-data'!$A$1:$GQ$197,MATCH($A174,'raw-data'!$A:$A,1),MATCH(BY$1,'raw-data'!$1:$1,1))/VLOOKUP($A174,'raw-data'!$A:$B,2,TRUE),"")</f>
        <v/>
      </c>
      <c r="BZ174" s="1" t="str">
        <f>IF(INDEX('raw-data'!$A$1:$GQ$197,MATCH($A174,'raw-data'!$A:$A,1),MATCH(BZ$1,'raw-data'!$1:$1,1))&lt;&gt;"",
$D174*INDEX('raw-data'!$A$1:$GQ$197,MATCH($A174,'raw-data'!$A:$A,1),MATCH(BZ$1,'raw-data'!$1:$1,1))/VLOOKUP($A174,'raw-data'!$A:$B,2,TRUE),"")</f>
        <v/>
      </c>
      <c r="CA174" s="1" t="str">
        <f>IF(INDEX('raw-data'!$A$1:$GQ$197,MATCH($A174,'raw-data'!$A:$A,1),MATCH(CA$1,'raw-data'!$1:$1,1))&lt;&gt;"",
$D174*INDEX('raw-data'!$A$1:$GQ$197,MATCH($A174,'raw-data'!$A:$A,1),MATCH(CA$1,'raw-data'!$1:$1,1))/VLOOKUP($A174,'raw-data'!$A:$B,2,TRUE),"")</f>
        <v/>
      </c>
      <c r="CB174" s="1" t="str">
        <f>IF(INDEX('raw-data'!$A$1:$GQ$197,MATCH($A174,'raw-data'!$A:$A,1),MATCH(CB$1,'raw-data'!$1:$1,1))&lt;&gt;"",
$D174*INDEX('raw-data'!$A$1:$GQ$197,MATCH($A174,'raw-data'!$A:$A,1),MATCH(CB$1,'raw-data'!$1:$1,1))/VLOOKUP($A174,'raw-data'!$A:$B,2,TRUE),"")</f>
        <v/>
      </c>
      <c r="CC174" s="1" t="str">
        <f>IF(INDEX('raw-data'!$A$1:$GQ$197,MATCH($A174,'raw-data'!$A:$A,1),MATCH(CC$1,'raw-data'!$1:$1,1))&lt;&gt;"",
$D174*INDEX('raw-data'!$A$1:$GQ$197,MATCH($A174,'raw-data'!$A:$A,1),MATCH(CC$1,'raw-data'!$1:$1,1))/VLOOKUP($A174,'raw-data'!$A:$B,2,TRUE),"")</f>
        <v/>
      </c>
      <c r="CD174" s="1" t="str">
        <f>IF(INDEX('raw-data'!$A$1:$GQ$197,MATCH($A174,'raw-data'!$A:$A,1),MATCH(CD$1,'raw-data'!$1:$1,1))&lt;&gt;"",
$D174*INDEX('raw-data'!$A$1:$GQ$197,MATCH($A174,'raw-data'!$A:$A,1),MATCH(CD$1,'raw-data'!$1:$1,1))/VLOOKUP($A174,'raw-data'!$A:$B,2,TRUE),"")</f>
        <v/>
      </c>
      <c r="CE174" s="1" t="str">
        <f>IF(INDEX('raw-data'!$A$1:$GQ$197,MATCH($A174,'raw-data'!$A:$A,1),MATCH(CE$1,'raw-data'!$1:$1,1))&lt;&gt;"",
$D174*INDEX('raw-data'!$A$1:$GQ$197,MATCH($A174,'raw-data'!$A:$A,1),MATCH(CE$1,'raw-data'!$1:$1,1))/VLOOKUP($A174,'raw-data'!$A:$B,2,TRUE),"")</f>
        <v/>
      </c>
      <c r="CF174" s="1" t="str">
        <f>IF(INDEX('raw-data'!$A$1:$GQ$197,MATCH($A174,'raw-data'!$A:$A,1),MATCH(CF$1,'raw-data'!$1:$1,1))&lt;&gt;"",
$D174*INDEX('raw-data'!$A$1:$GQ$197,MATCH($A174,'raw-data'!$A:$A,1),MATCH(CF$1,'raw-data'!$1:$1,1))/VLOOKUP($A174,'raw-data'!$A:$B,2,TRUE),"")</f>
        <v/>
      </c>
      <c r="CG174" s="1" t="str">
        <f>IF(INDEX('raw-data'!$A$1:$GQ$197,MATCH($A174,'raw-data'!$A:$A,1),MATCH(CG$1,'raw-data'!$1:$1,1))&lt;&gt;"",
$D174*INDEX('raw-data'!$A$1:$GQ$197,MATCH($A174,'raw-data'!$A:$A,1),MATCH(CG$1,'raw-data'!$1:$1,1))/VLOOKUP($A174,'raw-data'!$A:$B,2,TRUE),"")</f>
        <v/>
      </c>
      <c r="CH174" s="1" t="str">
        <f>IF(INDEX('raw-data'!$A$1:$GQ$197,MATCH($A174,'raw-data'!$A:$A,1),MATCH(CH$1,'raw-data'!$1:$1,1))&lt;&gt;"",
$D174*INDEX('raw-data'!$A$1:$GQ$197,MATCH($A174,'raw-data'!$A:$A,1),MATCH(CH$1,'raw-data'!$1:$1,1))/VLOOKUP($A174,'raw-data'!$A:$B,2,TRUE),"")</f>
        <v/>
      </c>
      <c r="CI174" s="1" t="str">
        <f>IF(INDEX('raw-data'!$A$1:$GQ$197,MATCH($A174,'raw-data'!$A:$A,1),MATCH(CI$1,'raw-data'!$1:$1,1))&lt;&gt;"",
$D174*INDEX('raw-data'!$A$1:$GQ$197,MATCH($A174,'raw-data'!$A:$A,1),MATCH(CI$1,'raw-data'!$1:$1,1))/VLOOKUP($A174,'raw-data'!$A:$B,2,TRUE),"")</f>
        <v/>
      </c>
      <c r="CJ174" s="1">
        <f>IF(INDEX('raw-data'!$A$1:$GQ$197,MATCH($A174,'raw-data'!$A:$A,1),MATCH(CJ$1,'raw-data'!$1:$1,1))&lt;&gt;"",
$D174*INDEX('raw-data'!$A$1:$GQ$197,MATCH($A174,'raw-data'!$A:$A,1),MATCH(CJ$1,'raw-data'!$1:$1,1))/VLOOKUP($A174,'raw-data'!$A:$B,2,TRUE),"")</f>
        <v>0</v>
      </c>
      <c r="CK174" s="1" t="str">
        <f>IF(INDEX('raw-data'!$A$1:$GQ$197,MATCH($A174,'raw-data'!$A:$A,1),MATCH(CK$1,'raw-data'!$1:$1,1))&lt;&gt;"",
$D174*INDEX('raw-data'!$A$1:$GQ$197,MATCH($A174,'raw-data'!$A:$A,1),MATCH(CK$1,'raw-data'!$1:$1,1))/VLOOKUP($A174,'raw-data'!$A:$B,2,TRUE),"")</f>
        <v/>
      </c>
      <c r="CL174" s="1" t="str">
        <f>IF(INDEX('raw-data'!$A$1:$GQ$197,MATCH($A174,'raw-data'!$A:$A,1),MATCH(CL$1,'raw-data'!$1:$1,1))&lt;&gt;"",
$D174*INDEX('raw-data'!$A$1:$GQ$197,MATCH($A174,'raw-data'!$A:$A,1),MATCH(CL$1,'raw-data'!$1:$1,1))/VLOOKUP($A174,'raw-data'!$A:$B,2,TRUE),"")</f>
        <v/>
      </c>
      <c r="CM174" s="1" t="str">
        <f>IF(INDEX('raw-data'!$A$1:$GQ$197,MATCH($A174,'raw-data'!$A:$A,1),MATCH(CM$1,'raw-data'!$1:$1,1))&lt;&gt;"",
$D174*INDEX('raw-data'!$A$1:$GQ$197,MATCH($A174,'raw-data'!$A:$A,1),MATCH(CM$1,'raw-data'!$1:$1,1))/VLOOKUP($A174,'raw-data'!$A:$B,2,TRUE),"")</f>
        <v/>
      </c>
      <c r="CN174" s="1" t="str">
        <f>IF(INDEX('raw-data'!$A$1:$GQ$197,MATCH($A174,'raw-data'!$A:$A,1),MATCH(CN$1,'raw-data'!$1:$1,1))&lt;&gt;"",
$D174*INDEX('raw-data'!$A$1:$GQ$197,MATCH($A174,'raw-data'!$A:$A,1),MATCH(CN$1,'raw-data'!$1:$1,1))/VLOOKUP($A174,'raw-data'!$A:$B,2,TRUE),"")</f>
        <v/>
      </c>
      <c r="CO174" s="1" t="str">
        <f>IF(INDEX('raw-data'!$A$1:$GQ$197,MATCH($A174,'raw-data'!$A:$A,1),MATCH(CO$1,'raw-data'!$1:$1,1))&lt;&gt;"",
$D174*INDEX('raw-data'!$A$1:$GQ$197,MATCH($A174,'raw-data'!$A:$A,1),MATCH(CO$1,'raw-data'!$1:$1,1))/VLOOKUP($A174,'raw-data'!$A:$B,2,TRUE),"")</f>
        <v/>
      </c>
      <c r="CP174" s="1" t="str">
        <f>IF(INDEX('raw-data'!$A$1:$GQ$197,MATCH($A174,'raw-data'!$A:$A,1),MATCH(CP$1,'raw-data'!$1:$1,1))&lt;&gt;"",
$D174*INDEX('raw-data'!$A$1:$GQ$197,MATCH($A174,'raw-data'!$A:$A,1),MATCH(CP$1,'raw-data'!$1:$1,1))/VLOOKUP($A174,'raw-data'!$A:$B,2,TRUE),"")</f>
        <v/>
      </c>
      <c r="CQ174" s="1" t="str">
        <f>IF(INDEX('raw-data'!$A$1:$GQ$197,MATCH($A174,'raw-data'!$A:$A,1),MATCH(CQ$1,'raw-data'!$1:$1,1))&lt;&gt;"",
$D174*INDEX('raw-data'!$A$1:$GQ$197,MATCH($A174,'raw-data'!$A:$A,1),MATCH(CQ$1,'raw-data'!$1:$1,1))/VLOOKUP($A174,'raw-data'!$A:$B,2,TRUE),"")</f>
        <v/>
      </c>
      <c r="CR174" s="1" t="str">
        <f>IF(INDEX('raw-data'!$A$1:$GQ$197,MATCH($A174,'raw-data'!$A:$A,1),MATCH(CR$1,'raw-data'!$1:$1,1))&lt;&gt;"",
$D174*INDEX('raw-data'!$A$1:$GQ$197,MATCH($A174,'raw-data'!$A:$A,1),MATCH(CR$1,'raw-data'!$1:$1,1))/VLOOKUP($A174,'raw-data'!$A:$B,2,TRUE),"")</f>
        <v/>
      </c>
      <c r="CS174" s="1" t="str">
        <f>IF(INDEX('raw-data'!$A$1:$GQ$197,MATCH($A174,'raw-data'!$A:$A,1),MATCH(CS$1,'raw-data'!$1:$1,1))&lt;&gt;"",
$D174*INDEX('raw-data'!$A$1:$GQ$197,MATCH($A174,'raw-data'!$A:$A,1),MATCH(CS$1,'raw-data'!$1:$1,1))/VLOOKUP($A174,'raw-data'!$A:$B,2,TRUE),"")</f>
        <v/>
      </c>
      <c r="CT174" s="1" t="str">
        <f>IF(INDEX('raw-data'!$A$1:$GQ$197,MATCH($A174,'raw-data'!$A:$A,1),MATCH(CT$1,'raw-data'!$1:$1,1))&lt;&gt;"",
$D174*INDEX('raw-data'!$A$1:$GQ$197,MATCH($A174,'raw-data'!$A:$A,1),MATCH(CT$1,'raw-data'!$1:$1,1))/VLOOKUP($A174,'raw-data'!$A:$B,2,TRUE),"")</f>
        <v/>
      </c>
      <c r="CU174" s="1" t="str">
        <f>IF(INDEX('raw-data'!$A$1:$GQ$197,MATCH($A174,'raw-data'!$A:$A,1),MATCH(CU$1,'raw-data'!$1:$1,1))&lt;&gt;"",
$D174*INDEX('raw-data'!$A$1:$GQ$197,MATCH($A174,'raw-data'!$A:$A,1),MATCH(CU$1,'raw-data'!$1:$1,1))/VLOOKUP($A174,'raw-data'!$A:$B,2,TRUE),"")</f>
        <v/>
      </c>
      <c r="CV174" s="1" t="str">
        <f>IF(INDEX('raw-data'!$A$1:$GQ$197,MATCH($A174,'raw-data'!$A:$A,1),MATCH(CV$1,'raw-data'!$1:$1,1))&lt;&gt;"",
$D174*INDEX('raw-data'!$A$1:$GQ$197,MATCH($A174,'raw-data'!$A:$A,1),MATCH(CV$1,'raw-data'!$1:$1,1))/VLOOKUP($A174,'raw-data'!$A:$B,2,TRUE),"")</f>
        <v/>
      </c>
      <c r="CW174" s="1" t="str">
        <f>IF(INDEX('raw-data'!$A$1:$GQ$197,MATCH($A174,'raw-data'!$A:$A,1),MATCH(CW$1,'raw-data'!$1:$1,1))&lt;&gt;"",
$D174*INDEX('raw-data'!$A$1:$GQ$197,MATCH($A174,'raw-data'!$A:$A,1),MATCH(CW$1,'raw-data'!$1:$1,1))/VLOOKUP($A174,'raw-data'!$A:$B,2,TRUE),"")</f>
        <v/>
      </c>
      <c r="CX174" s="1" t="str">
        <f>IF(INDEX('raw-data'!$A$1:$GQ$197,MATCH($A174,'raw-data'!$A:$A,1),MATCH(CX$1,'raw-data'!$1:$1,1))&lt;&gt;"",
$D174*INDEX('raw-data'!$A$1:$GQ$197,MATCH($A174,'raw-data'!$A:$A,1),MATCH(CX$1,'raw-data'!$1:$1,1))/VLOOKUP($A174,'raw-data'!$A:$B,2,TRUE),"")</f>
        <v/>
      </c>
      <c r="CY174" s="1" t="str">
        <f>IF(INDEX('raw-data'!$A$1:$GQ$197,MATCH($A174,'raw-data'!$A:$A,1),MATCH(CY$1,'raw-data'!$1:$1,1))&lt;&gt;"",
$D174*INDEX('raw-data'!$A$1:$GQ$197,MATCH($A174,'raw-data'!$A:$A,1),MATCH(CY$1,'raw-data'!$1:$1,1))/VLOOKUP($A174,'raw-data'!$A:$B,2,TRUE),"")</f>
        <v/>
      </c>
      <c r="CZ174" s="1" t="str">
        <f>IF(INDEX('raw-data'!$A$1:$GQ$197,MATCH($A174,'raw-data'!$A:$A,1),MATCH(CZ$1,'raw-data'!$1:$1,1))&lt;&gt;"",
$D174*INDEX('raw-data'!$A$1:$GQ$197,MATCH($A174,'raw-data'!$A:$A,1),MATCH(CZ$1,'raw-data'!$1:$1,1))/VLOOKUP($A174,'raw-data'!$A:$B,2,TRUE),"")</f>
        <v/>
      </c>
      <c r="DA174" s="1" t="str">
        <f>IF(INDEX('raw-data'!$A$1:$GQ$197,MATCH($A174,'raw-data'!$A:$A,1),MATCH(DA$1,'raw-data'!$1:$1,1))&lt;&gt;"",
$D174*INDEX('raw-data'!$A$1:$GQ$197,MATCH($A174,'raw-data'!$A:$A,1),MATCH(DA$1,'raw-data'!$1:$1,1))/VLOOKUP($A174,'raw-data'!$A:$B,2,TRUE),"")</f>
        <v/>
      </c>
      <c r="DB174" s="1" t="str">
        <f>IF(INDEX('raw-data'!$A$1:$GQ$197,MATCH($A174,'raw-data'!$A:$A,1),MATCH(DB$1,'raw-data'!$1:$1,1))&lt;&gt;"",
$D174*INDEX('raw-data'!$A$1:$GQ$197,MATCH($A174,'raw-data'!$A:$A,1),MATCH(DB$1,'raw-data'!$1:$1,1))/VLOOKUP($A174,'raw-data'!$A:$B,2,TRUE),"")</f>
        <v/>
      </c>
      <c r="DC174" s="1" t="str">
        <f>IF(INDEX('raw-data'!$A$1:$GQ$197,MATCH($A174,'raw-data'!$A:$A,1),MATCH(DC$1,'raw-data'!$1:$1,1))&lt;&gt;"",
$D174*INDEX('raw-data'!$A$1:$GQ$197,MATCH($A174,'raw-data'!$A:$A,1),MATCH(DC$1,'raw-data'!$1:$1,1))/VLOOKUP($A174,'raw-data'!$A:$B,2,TRUE),"")</f>
        <v/>
      </c>
      <c r="DD174" s="1" t="str">
        <f>IF(INDEX('raw-data'!$A$1:$GQ$197,MATCH($A174,'raw-data'!$A:$A,1),MATCH(DD$1,'raw-data'!$1:$1,1))&lt;&gt;"",
$D174*INDEX('raw-data'!$A$1:$GQ$197,MATCH($A174,'raw-data'!$A:$A,1),MATCH(DD$1,'raw-data'!$1:$1,1))/VLOOKUP($A174,'raw-data'!$A:$B,2,TRUE),"")</f>
        <v/>
      </c>
      <c r="DE174" s="1" t="str">
        <f>IF(INDEX('raw-data'!$A$1:$GQ$197,MATCH($A174,'raw-data'!$A:$A,1),MATCH(DE$1,'raw-data'!$1:$1,1))&lt;&gt;"",
$D174*INDEX('raw-data'!$A$1:$GQ$197,MATCH($A174,'raw-data'!$A:$A,1),MATCH(DE$1,'raw-data'!$1:$1,1))/VLOOKUP($A174,'raw-data'!$A:$B,2,TRUE),"")</f>
        <v/>
      </c>
      <c r="DF174" s="1" t="str">
        <f>IF(INDEX('raw-data'!$A$1:$GQ$197,MATCH($A174,'raw-data'!$A:$A,1),MATCH(DF$1,'raw-data'!$1:$1,1))&lt;&gt;"",
$D174*INDEX('raw-data'!$A$1:$GQ$197,MATCH($A174,'raw-data'!$A:$A,1),MATCH(DF$1,'raw-data'!$1:$1,1))/VLOOKUP($A174,'raw-data'!$A:$B,2,TRUE),"")</f>
        <v/>
      </c>
      <c r="DG174" s="1" t="str">
        <f>IF(INDEX('raw-data'!$A$1:$GQ$197,MATCH($A174,'raw-data'!$A:$A,1),MATCH(DG$1,'raw-data'!$1:$1,1))&lt;&gt;"",
$D174*INDEX('raw-data'!$A$1:$GQ$197,MATCH($A174,'raw-data'!$A:$A,1),MATCH(DG$1,'raw-data'!$1:$1,1))/VLOOKUP($A174,'raw-data'!$A:$B,2,TRUE),"")</f>
        <v/>
      </c>
      <c r="DH174" s="1" t="str">
        <f>IF(INDEX('raw-data'!$A$1:$GQ$197,MATCH($A174,'raw-data'!$A:$A,1),MATCH(DH$1,'raw-data'!$1:$1,1))&lt;&gt;"",
$D174*INDEX('raw-data'!$A$1:$GQ$197,MATCH($A174,'raw-data'!$A:$A,1),MATCH(DH$1,'raw-data'!$1:$1,1))/VLOOKUP($A174,'raw-data'!$A:$B,2,TRUE),"")</f>
        <v/>
      </c>
      <c r="DI174" s="1" t="str">
        <f>IF(INDEX('raw-data'!$A$1:$GQ$197,MATCH($A174,'raw-data'!$A:$A,1),MATCH(DI$1,'raw-data'!$1:$1,1))&lt;&gt;"",
$D174*INDEX('raw-data'!$A$1:$GQ$197,MATCH($A174,'raw-data'!$A:$A,1),MATCH(DI$1,'raw-data'!$1:$1,1))/VLOOKUP($A174,'raw-data'!$A:$B,2,TRUE),"")</f>
        <v/>
      </c>
      <c r="DJ174" s="1" t="str">
        <f>IF(INDEX('raw-data'!$A$1:$GQ$197,MATCH($A174,'raw-data'!$A:$A,1),MATCH(DJ$1,'raw-data'!$1:$1,1))&lt;&gt;"",
$D174*INDEX('raw-data'!$A$1:$GQ$197,MATCH($A174,'raw-data'!$A:$A,1),MATCH(DJ$1,'raw-data'!$1:$1,1))/VLOOKUP($A174,'raw-data'!$A:$B,2,TRUE),"")</f>
        <v/>
      </c>
      <c r="DK174" s="1" t="str">
        <f>IF(INDEX('raw-data'!$A$1:$GQ$197,MATCH($A174,'raw-data'!$A:$A,1),MATCH(DK$1,'raw-data'!$1:$1,1))&lt;&gt;"",
$D174*INDEX('raw-data'!$A$1:$GQ$197,MATCH($A174,'raw-data'!$A:$A,1),MATCH(DK$1,'raw-data'!$1:$1,1))/VLOOKUP($A174,'raw-data'!$A:$B,2,TRUE),"")</f>
        <v/>
      </c>
      <c r="DL174" s="1" t="str">
        <f>IF(INDEX('raw-data'!$A$1:$GQ$197,MATCH($A174,'raw-data'!$A:$A,1),MATCH(DL$1,'raw-data'!$1:$1,1))&lt;&gt;"",
$D174*INDEX('raw-data'!$A$1:$GQ$197,MATCH($A174,'raw-data'!$A:$A,1),MATCH(DL$1,'raw-data'!$1:$1,1))/VLOOKUP($A174,'raw-data'!$A:$B,2,TRUE),"")</f>
        <v/>
      </c>
      <c r="DM174" s="1" t="str">
        <f>IF(INDEX('raw-data'!$A$1:$GQ$197,MATCH($A174,'raw-data'!$A:$A,1),MATCH(DM$1,'raw-data'!$1:$1,1))&lt;&gt;"",
$D174*INDEX('raw-data'!$A$1:$GQ$197,MATCH($A174,'raw-data'!$A:$A,1),MATCH(DM$1,'raw-data'!$1:$1,1))/VLOOKUP($A174,'raw-data'!$A:$B,2,TRUE),"")</f>
        <v/>
      </c>
      <c r="DN174" s="1" t="str">
        <f>IF(INDEX('raw-data'!$A$1:$GQ$197,MATCH($A174,'raw-data'!$A:$A,1),MATCH(DN$1,'raw-data'!$1:$1,1))&lt;&gt;"",
$D174*INDEX('raw-data'!$A$1:$GQ$197,MATCH($A174,'raw-data'!$A:$A,1),MATCH(DN$1,'raw-data'!$1:$1,1))/VLOOKUP($A174,'raw-data'!$A:$B,2,TRUE),"")</f>
        <v/>
      </c>
      <c r="DO174" s="1" t="str">
        <f>IF(INDEX('raw-data'!$A$1:$GQ$197,MATCH($A174,'raw-data'!$A:$A,1),MATCH(DO$1,'raw-data'!$1:$1,1))&lt;&gt;"",
$D174*INDEX('raw-data'!$A$1:$GQ$197,MATCH($A174,'raw-data'!$A:$A,1),MATCH(DO$1,'raw-data'!$1:$1,1))/VLOOKUP($A174,'raw-data'!$A:$B,2,TRUE),"")</f>
        <v/>
      </c>
      <c r="DP174" s="1" t="str">
        <f>IF(INDEX('raw-data'!$A$1:$GQ$197,MATCH($A174,'raw-data'!$A:$A,1),MATCH(DP$1,'raw-data'!$1:$1,1))&lt;&gt;"",
$D174*INDEX('raw-data'!$A$1:$GQ$197,MATCH($A174,'raw-data'!$A:$A,1),MATCH(DP$1,'raw-data'!$1:$1,1))/VLOOKUP($A174,'raw-data'!$A:$B,2,TRUE),"")</f>
        <v/>
      </c>
      <c r="DQ174" s="1" t="str">
        <f>IF(INDEX('raw-data'!$A$1:$GQ$197,MATCH($A174,'raw-data'!$A:$A,1),MATCH(DQ$1,'raw-data'!$1:$1,1))&lt;&gt;"",
$D174*INDEX('raw-data'!$A$1:$GQ$197,MATCH($A174,'raw-data'!$A:$A,1),MATCH(DQ$1,'raw-data'!$1:$1,1))/VLOOKUP($A174,'raw-data'!$A:$B,2,TRUE),"")</f>
        <v/>
      </c>
      <c r="DR174" s="1">
        <f>IF(INDEX('raw-data'!$A$1:$GQ$197,MATCH($A174,'raw-data'!$A:$A,1),MATCH(DR$1,'raw-data'!$1:$1,1))&lt;&gt;"",
$D174*INDEX('raw-data'!$A$1:$GQ$197,MATCH($A174,'raw-data'!$A:$A,1),MATCH(DR$1,'raw-data'!$1:$1,1))/VLOOKUP($A174,'raw-data'!$A:$B,2,TRUE),"")</f>
        <v>0</v>
      </c>
      <c r="DS174" s="1" t="str">
        <f>IF(INDEX('raw-data'!$A$1:$GQ$197,MATCH($A174,'raw-data'!$A:$A,1),MATCH(DS$1,'raw-data'!$1:$1,1))&lt;&gt;"",
$D174*INDEX('raw-data'!$A$1:$GQ$197,MATCH($A174,'raw-data'!$A:$A,1),MATCH(DS$1,'raw-data'!$1:$1,1))/VLOOKUP($A174,'raw-data'!$A:$B,2,TRUE),"")</f>
        <v/>
      </c>
      <c r="DT174" s="1" t="str">
        <f>IF(INDEX('raw-data'!$A$1:$GQ$197,MATCH($A174,'raw-data'!$A:$A,1),MATCH(DT$1,'raw-data'!$1:$1,1))&lt;&gt;"",
$D174*INDEX('raw-data'!$A$1:$GQ$197,MATCH($A174,'raw-data'!$A:$A,1),MATCH(DT$1,'raw-data'!$1:$1,1))/VLOOKUP($A174,'raw-data'!$A:$B,2,TRUE),"")</f>
        <v/>
      </c>
      <c r="DU174" s="1" t="str">
        <f>IF(INDEX('raw-data'!$A$1:$GQ$197,MATCH($A174,'raw-data'!$A:$A,1),MATCH(DU$1,'raw-data'!$1:$1,1))&lt;&gt;"",
$D174*INDEX('raw-data'!$A$1:$GQ$197,MATCH($A174,'raw-data'!$A:$A,1),MATCH(DU$1,'raw-data'!$1:$1,1))/VLOOKUP($A174,'raw-data'!$A:$B,2,TRUE),"")</f>
        <v/>
      </c>
      <c r="DV174" s="1" t="str">
        <f>IF(INDEX('raw-data'!$A$1:$GQ$197,MATCH($A174,'raw-data'!$A:$A,1),MATCH(DV$1,'raw-data'!$1:$1,1))&lt;&gt;"",
$D174*INDEX('raw-data'!$A$1:$GQ$197,MATCH($A174,'raw-data'!$A:$A,1),MATCH(DV$1,'raw-data'!$1:$1,1))/VLOOKUP($A174,'raw-data'!$A:$B,2,TRUE),"")</f>
        <v/>
      </c>
      <c r="DW174" s="1" t="str">
        <f>IF(INDEX('raw-data'!$A$1:$GQ$197,MATCH($A174,'raw-data'!$A:$A,1),MATCH(DW$1,'raw-data'!$1:$1,1))&lt;&gt;"",
$D174*INDEX('raw-data'!$A$1:$GQ$197,MATCH($A174,'raw-data'!$A:$A,1),MATCH(DW$1,'raw-data'!$1:$1,1))/VLOOKUP($A174,'raw-data'!$A:$B,2,TRUE),"")</f>
        <v/>
      </c>
      <c r="DX174" s="1" t="str">
        <f>IF(INDEX('raw-data'!$A$1:$GQ$197,MATCH($A174,'raw-data'!$A:$A,1),MATCH(DX$1,'raw-data'!$1:$1,1))&lt;&gt;"",
$D174*INDEX('raw-data'!$A$1:$GQ$197,MATCH($A174,'raw-data'!$A:$A,1),MATCH(DX$1,'raw-data'!$1:$1,1))/VLOOKUP($A174,'raw-data'!$A:$B,2,TRUE),"")</f>
        <v/>
      </c>
      <c r="DY174" s="1" t="str">
        <f>IF(INDEX('raw-data'!$A$1:$GQ$197,MATCH($A174,'raw-data'!$A:$A,1),MATCH(DY$1,'raw-data'!$1:$1,1))&lt;&gt;"",
$D174*INDEX('raw-data'!$A$1:$GQ$197,MATCH($A174,'raw-data'!$A:$A,1),MATCH(DY$1,'raw-data'!$1:$1,1))/VLOOKUP($A174,'raw-data'!$A:$B,2,TRUE),"")</f>
        <v/>
      </c>
      <c r="DZ174" s="1" t="str">
        <f>IF(INDEX('raw-data'!$A$1:$GQ$197,MATCH($A174,'raw-data'!$A:$A,1),MATCH(DZ$1,'raw-data'!$1:$1,1))&lt;&gt;"",
$D174*INDEX('raw-data'!$A$1:$GQ$197,MATCH($A174,'raw-data'!$A:$A,1),MATCH(DZ$1,'raw-data'!$1:$1,1))/VLOOKUP($A174,'raw-data'!$A:$B,2,TRUE),"")</f>
        <v/>
      </c>
      <c r="EA174" s="1" t="str">
        <f>IF(INDEX('raw-data'!$A$1:$GQ$197,MATCH($A174,'raw-data'!$A:$A,1),MATCH(EA$1,'raw-data'!$1:$1,1))&lt;&gt;"",
$D174*INDEX('raw-data'!$A$1:$GQ$197,MATCH($A174,'raw-data'!$A:$A,1),MATCH(EA$1,'raw-data'!$1:$1,1))/VLOOKUP($A174,'raw-data'!$A:$B,2,TRUE),"")</f>
        <v/>
      </c>
      <c r="EB174" s="1" t="str">
        <f>IF(INDEX('raw-data'!$A$1:$GQ$197,MATCH($A174,'raw-data'!$A:$A,1),MATCH(EB$1,'raw-data'!$1:$1,1))&lt;&gt;"",
$D174*INDEX('raw-data'!$A$1:$GQ$197,MATCH($A174,'raw-data'!$A:$A,1),MATCH(EB$1,'raw-data'!$1:$1,1))/VLOOKUP($A174,'raw-data'!$A:$B,2,TRUE),"")</f>
        <v/>
      </c>
      <c r="EC174" s="1" t="str">
        <f>IF(INDEX('raw-data'!$A$1:$GQ$197,MATCH($A174,'raw-data'!$A:$A,1),MATCH(EC$1,'raw-data'!$1:$1,1))&lt;&gt;"",
$D174*INDEX('raw-data'!$A$1:$GQ$197,MATCH($A174,'raw-data'!$A:$A,1),MATCH(EC$1,'raw-data'!$1:$1,1))/VLOOKUP($A174,'raw-data'!$A:$B,2,TRUE),"")</f>
        <v/>
      </c>
      <c r="ED174" s="1" t="str">
        <f>IF(INDEX('raw-data'!$A$1:$GQ$197,MATCH($A174,'raw-data'!$A:$A,1),MATCH(ED$1,'raw-data'!$1:$1,1))&lt;&gt;"",
$D174*INDEX('raw-data'!$A$1:$GQ$197,MATCH($A174,'raw-data'!$A:$A,1),MATCH(ED$1,'raw-data'!$1:$1,1))/VLOOKUP($A174,'raw-data'!$A:$B,2,TRUE),"")</f>
        <v/>
      </c>
      <c r="EE174" s="1" t="str">
        <f>IF(INDEX('raw-data'!$A$1:$GQ$197,MATCH($A174,'raw-data'!$A:$A,1),MATCH(EE$1,'raw-data'!$1:$1,1))&lt;&gt;"",
$D174*INDEX('raw-data'!$A$1:$GQ$197,MATCH($A174,'raw-data'!$A:$A,1),MATCH(EE$1,'raw-data'!$1:$1,1))/VLOOKUP($A174,'raw-data'!$A:$B,2,TRUE),"")</f>
        <v/>
      </c>
      <c r="EF174" s="1" t="str">
        <f>IF(INDEX('raw-data'!$A$1:$GQ$197,MATCH($A174,'raw-data'!$A:$A,1),MATCH(EF$1,'raw-data'!$1:$1,1))&lt;&gt;"",
$D174*INDEX('raw-data'!$A$1:$GQ$197,MATCH($A174,'raw-data'!$A:$A,1),MATCH(EF$1,'raw-data'!$1:$1,1))/VLOOKUP($A174,'raw-data'!$A:$B,2,TRUE),"")</f>
        <v/>
      </c>
      <c r="EG174" s="1" t="str">
        <f>IF(INDEX('raw-data'!$A$1:$GQ$197,MATCH($A174,'raw-data'!$A:$A,1),MATCH(EG$1,'raw-data'!$1:$1,1))&lt;&gt;"",
$D174*INDEX('raw-data'!$A$1:$GQ$197,MATCH($A174,'raw-data'!$A:$A,1),MATCH(EG$1,'raw-data'!$1:$1,1))/VLOOKUP($A174,'raw-data'!$A:$B,2,TRUE),"")</f>
        <v/>
      </c>
      <c r="EH174" s="1" t="str">
        <f>IF(INDEX('raw-data'!$A$1:$GQ$197,MATCH($A174,'raw-data'!$A:$A,1),MATCH(EH$1,'raw-data'!$1:$1,1))&lt;&gt;"",
$D174*INDEX('raw-data'!$A$1:$GQ$197,MATCH($A174,'raw-data'!$A:$A,1),MATCH(EH$1,'raw-data'!$1:$1,1))/VLOOKUP($A174,'raw-data'!$A:$B,2,TRUE),"")</f>
        <v/>
      </c>
      <c r="EI174" s="1" t="str">
        <f>IF(INDEX('raw-data'!$A$1:$GQ$197,MATCH($A174,'raw-data'!$A:$A,1),MATCH(EI$1,'raw-data'!$1:$1,1))&lt;&gt;"",
$D174*INDEX('raw-data'!$A$1:$GQ$197,MATCH($A174,'raw-data'!$A:$A,1),MATCH(EI$1,'raw-data'!$1:$1,1))/VLOOKUP($A174,'raw-data'!$A:$B,2,TRUE),"")</f>
        <v/>
      </c>
      <c r="EJ174" s="1" t="str">
        <f>IF(INDEX('raw-data'!$A$1:$GQ$197,MATCH($A174,'raw-data'!$A:$A,1),MATCH(EJ$1,'raw-data'!$1:$1,1))&lt;&gt;"",
$D174*INDEX('raw-data'!$A$1:$GQ$197,MATCH($A174,'raw-data'!$A:$A,1),MATCH(EJ$1,'raw-data'!$1:$1,1))/VLOOKUP($A174,'raw-data'!$A:$B,2,TRUE),"")</f>
        <v/>
      </c>
      <c r="EK174" s="1" t="str">
        <f>IF(INDEX('raw-data'!$A$1:$GQ$197,MATCH($A174,'raw-data'!$A:$A,1),MATCH(EK$1,'raw-data'!$1:$1,1))&lt;&gt;"",
$D174*INDEX('raw-data'!$A$1:$GQ$197,MATCH($A174,'raw-data'!$A:$A,1),MATCH(EK$1,'raw-data'!$1:$1,1))/VLOOKUP($A174,'raw-data'!$A:$B,2,TRUE),"")</f>
        <v/>
      </c>
      <c r="EL174" s="1" t="str">
        <f>IF(INDEX('raw-data'!$A$1:$GQ$197,MATCH($A174,'raw-data'!$A:$A,1),MATCH(EL$1,'raw-data'!$1:$1,1))&lt;&gt;"",
$D174*INDEX('raw-data'!$A$1:$GQ$197,MATCH($A174,'raw-data'!$A:$A,1),MATCH(EL$1,'raw-data'!$1:$1,1))/VLOOKUP($A174,'raw-data'!$A:$B,2,TRUE),"")</f>
        <v/>
      </c>
      <c r="EM174" s="1" t="str">
        <f>IF(INDEX('raw-data'!$A$1:$GQ$197,MATCH($A174,'raw-data'!$A:$A,1),MATCH(EM$1,'raw-data'!$1:$1,1))&lt;&gt;"",
$D174*INDEX('raw-data'!$A$1:$GQ$197,MATCH($A174,'raw-data'!$A:$A,1),MATCH(EM$1,'raw-data'!$1:$1,1))/VLOOKUP($A174,'raw-data'!$A:$B,2,TRUE),"")</f>
        <v/>
      </c>
      <c r="EN174" s="1" t="str">
        <f>IF(INDEX('raw-data'!$A$1:$GQ$197,MATCH($A174,'raw-data'!$A:$A,1),MATCH(EN$1,'raw-data'!$1:$1,1))&lt;&gt;"",
$D174*INDEX('raw-data'!$A$1:$GQ$197,MATCH($A174,'raw-data'!$A:$A,1),MATCH(EN$1,'raw-data'!$1:$1,1))/VLOOKUP($A174,'raw-data'!$A:$B,2,TRUE),"")</f>
        <v/>
      </c>
      <c r="EO174" s="1" t="str">
        <f>IF(INDEX('raw-data'!$A$1:$GQ$197,MATCH($A174,'raw-data'!$A:$A,1),MATCH(EO$1,'raw-data'!$1:$1,1))&lt;&gt;"",
$D174*INDEX('raw-data'!$A$1:$GQ$197,MATCH($A174,'raw-data'!$A:$A,1),MATCH(EO$1,'raw-data'!$1:$1,1))/VLOOKUP($A174,'raw-data'!$A:$B,2,TRUE),"")</f>
        <v/>
      </c>
      <c r="EP174" s="1" t="str">
        <f>IF(INDEX('raw-data'!$A$1:$GQ$197,MATCH($A174,'raw-data'!$A:$A,1),MATCH(EP$1,'raw-data'!$1:$1,1))&lt;&gt;"",
$D174*INDEX('raw-data'!$A$1:$GQ$197,MATCH($A174,'raw-data'!$A:$A,1),MATCH(EP$1,'raw-data'!$1:$1,1))/VLOOKUP($A174,'raw-data'!$A:$B,2,TRUE),"")</f>
        <v/>
      </c>
      <c r="EQ174" s="1" t="str">
        <f>IF(INDEX('raw-data'!$A$1:$GQ$197,MATCH($A174,'raw-data'!$A:$A,1),MATCH(EQ$1,'raw-data'!$1:$1,1))&lt;&gt;"",
$D174*INDEX('raw-data'!$A$1:$GQ$197,MATCH($A174,'raw-data'!$A:$A,1),MATCH(EQ$1,'raw-data'!$1:$1,1))/VLOOKUP($A174,'raw-data'!$A:$B,2,TRUE),"")</f>
        <v/>
      </c>
      <c r="ER174" s="1" t="str">
        <f>IF(INDEX('raw-data'!$A$1:$GQ$197,MATCH($A174,'raw-data'!$A:$A,1),MATCH(ER$1,'raw-data'!$1:$1,1))&lt;&gt;"",
$D174*INDEX('raw-data'!$A$1:$GQ$197,MATCH($A174,'raw-data'!$A:$A,1),MATCH(ER$1,'raw-data'!$1:$1,1))/VLOOKUP($A174,'raw-data'!$A:$B,2,TRUE),"")</f>
        <v/>
      </c>
      <c r="ES174" s="1" t="str">
        <f>IF(INDEX('raw-data'!$A$1:$GQ$197,MATCH($A174,'raw-data'!$A:$A,1),MATCH(ES$1,'raw-data'!$1:$1,1))&lt;&gt;"",
$D174*INDEX('raw-data'!$A$1:$GQ$197,MATCH($A174,'raw-data'!$A:$A,1),MATCH(ES$1,'raw-data'!$1:$1,1))/VLOOKUP($A174,'raw-data'!$A:$B,2,TRUE),"")</f>
        <v/>
      </c>
      <c r="ET174" s="1" t="str">
        <f>IF(INDEX('raw-data'!$A$1:$GQ$197,MATCH($A174,'raw-data'!$A:$A,1),MATCH(ET$1,'raw-data'!$1:$1,1))&lt;&gt;"",
$D174*INDEX('raw-data'!$A$1:$GQ$197,MATCH($A174,'raw-data'!$A:$A,1),MATCH(ET$1,'raw-data'!$1:$1,1))/VLOOKUP($A174,'raw-data'!$A:$B,2,TRUE),"")</f>
        <v/>
      </c>
      <c r="EU174" s="1" t="str">
        <f>IF(INDEX('raw-data'!$A$1:$GQ$197,MATCH($A174,'raw-data'!$A:$A,1),MATCH(EU$1,'raw-data'!$1:$1,1))&lt;&gt;"",
$D174*INDEX('raw-data'!$A$1:$GQ$197,MATCH($A174,'raw-data'!$A:$A,1),MATCH(EU$1,'raw-data'!$1:$1,1))/VLOOKUP($A174,'raw-data'!$A:$B,2,TRUE),"")</f>
        <v/>
      </c>
      <c r="EV174" s="1" t="str">
        <f>IF(INDEX('raw-data'!$A$1:$GQ$197,MATCH($A174,'raw-data'!$A:$A,1),MATCH(EV$1,'raw-data'!$1:$1,1))&lt;&gt;"",
$D174*INDEX('raw-data'!$A$1:$GQ$197,MATCH($A174,'raw-data'!$A:$A,1),MATCH(EV$1,'raw-data'!$1:$1,1))/VLOOKUP($A174,'raw-data'!$A:$B,2,TRUE),"")</f>
        <v/>
      </c>
      <c r="EW174" s="1" t="str">
        <f>IF(INDEX('raw-data'!$A$1:$GQ$197,MATCH($A174,'raw-data'!$A:$A,1),MATCH(EW$1,'raw-data'!$1:$1,1))&lt;&gt;"",
$D174*INDEX('raw-data'!$A$1:$GQ$197,MATCH($A174,'raw-data'!$A:$A,1),MATCH(EW$1,'raw-data'!$1:$1,1))/VLOOKUP($A174,'raw-data'!$A:$B,2,TRUE),"")</f>
        <v/>
      </c>
      <c r="EX174" s="1" t="str">
        <f>IF(INDEX('raw-data'!$A$1:$GQ$197,MATCH($A174,'raw-data'!$A:$A,1),MATCH(EX$1,'raw-data'!$1:$1,1))&lt;&gt;"",
$D174*INDEX('raw-data'!$A$1:$GQ$197,MATCH($A174,'raw-data'!$A:$A,1),MATCH(EX$1,'raw-data'!$1:$1,1))/VLOOKUP($A174,'raw-data'!$A:$B,2,TRUE),"")</f>
        <v/>
      </c>
      <c r="EY174" s="1" t="str">
        <f>IF(INDEX('raw-data'!$A$1:$GQ$197,MATCH($A174,'raw-data'!$A:$A,1),MATCH(EY$1,'raw-data'!$1:$1,1))&lt;&gt;"",
$D174*INDEX('raw-data'!$A$1:$GQ$197,MATCH($A174,'raw-data'!$A:$A,1),MATCH(EY$1,'raw-data'!$1:$1,1))/VLOOKUP($A174,'raw-data'!$A:$B,2,TRUE),"")</f>
        <v/>
      </c>
      <c r="EZ174" s="1" t="str">
        <f>IF(INDEX('raw-data'!$A$1:$GQ$197,MATCH($A174,'raw-data'!$A:$A,1),MATCH(EZ$1,'raw-data'!$1:$1,1))&lt;&gt;"",
$D174*INDEX('raw-data'!$A$1:$GQ$197,MATCH($A174,'raw-data'!$A:$A,1),MATCH(EZ$1,'raw-data'!$1:$1,1))/VLOOKUP($A174,'raw-data'!$A:$B,2,TRUE),"")</f>
        <v/>
      </c>
      <c r="FA174" s="1" t="str">
        <f>IF(INDEX('raw-data'!$A$1:$GQ$197,MATCH($A174,'raw-data'!$A:$A,1),MATCH(FA$1,'raw-data'!$1:$1,1))&lt;&gt;"",
$D174*INDEX('raw-data'!$A$1:$GQ$197,MATCH($A174,'raw-data'!$A:$A,1),MATCH(FA$1,'raw-data'!$1:$1,1))/VLOOKUP($A174,'raw-data'!$A:$B,2,TRUE),"")</f>
        <v/>
      </c>
      <c r="FB174" s="1" t="str">
        <f>IF(INDEX('raw-data'!$A$1:$GQ$197,MATCH($A174,'raw-data'!$A:$A,1),MATCH(FB$1,'raw-data'!$1:$1,1))&lt;&gt;"",
$D174*INDEX('raw-data'!$A$1:$GQ$197,MATCH($A174,'raw-data'!$A:$A,1),MATCH(FB$1,'raw-data'!$1:$1,1))/VLOOKUP($A174,'raw-data'!$A:$B,2,TRUE),"")</f>
        <v/>
      </c>
      <c r="FC174" s="1" t="str">
        <f>IF(INDEX('raw-data'!$A$1:$GQ$197,MATCH($A174,'raw-data'!$A:$A,1),MATCH(FC$1,'raw-data'!$1:$1,1))&lt;&gt;"",
$D174*INDEX('raw-data'!$A$1:$GQ$197,MATCH($A174,'raw-data'!$A:$A,1),MATCH(FC$1,'raw-data'!$1:$1,1))/VLOOKUP($A174,'raw-data'!$A:$B,2,TRUE),"")</f>
        <v/>
      </c>
      <c r="FD174" s="1" t="str">
        <f>IF(INDEX('raw-data'!$A$1:$GQ$197,MATCH($A174,'raw-data'!$A:$A,1),MATCH(FD$1,'raw-data'!$1:$1,1))&lt;&gt;"",
$D174*INDEX('raw-data'!$A$1:$GQ$197,MATCH($A174,'raw-data'!$A:$A,1),MATCH(FD$1,'raw-data'!$1:$1,1))/VLOOKUP($A174,'raw-data'!$A:$B,2,TRUE),"")</f>
        <v/>
      </c>
      <c r="FE174" s="1" t="str">
        <f>IF(INDEX('raw-data'!$A$1:$GQ$197,MATCH($A174,'raw-data'!$A:$A,1),MATCH(FE$1,'raw-data'!$1:$1,1))&lt;&gt;"",
$D174*INDEX('raw-data'!$A$1:$GQ$197,MATCH($A174,'raw-data'!$A:$A,1),MATCH(FE$1,'raw-data'!$1:$1,1))/VLOOKUP($A174,'raw-data'!$A:$B,2,TRUE),"")</f>
        <v/>
      </c>
      <c r="FF174" s="1" t="str">
        <f>IF(INDEX('raw-data'!$A$1:$GQ$197,MATCH($A174,'raw-data'!$A:$A,1),MATCH(FF$1,'raw-data'!$1:$1,1))&lt;&gt;"",
$D174*INDEX('raw-data'!$A$1:$GQ$197,MATCH($A174,'raw-data'!$A:$A,1),MATCH(FF$1,'raw-data'!$1:$1,1))/VLOOKUP($A174,'raw-data'!$A:$B,2,TRUE),"")</f>
        <v/>
      </c>
      <c r="FG174" s="1" t="str">
        <f>IF(INDEX('raw-data'!$A$1:$GQ$197,MATCH($A174,'raw-data'!$A:$A,1),MATCH(FG$1,'raw-data'!$1:$1,1))&lt;&gt;"",
$D174*INDEX('raw-data'!$A$1:$GQ$197,MATCH($A174,'raw-data'!$A:$A,1),MATCH(FG$1,'raw-data'!$1:$1,1))/VLOOKUP($A174,'raw-data'!$A:$B,2,TRUE),"")</f>
        <v/>
      </c>
      <c r="FH174" s="1" t="str">
        <f>IF(INDEX('raw-data'!$A$1:$GQ$197,MATCH($A174,'raw-data'!$A:$A,1),MATCH(FH$1,'raw-data'!$1:$1,1))&lt;&gt;"",
$D174*INDEX('raw-data'!$A$1:$GQ$197,MATCH($A174,'raw-data'!$A:$A,1),MATCH(FH$1,'raw-data'!$1:$1,1))/VLOOKUP($A174,'raw-data'!$A:$B,2,TRUE),"")</f>
        <v/>
      </c>
      <c r="FI174" s="1" t="str">
        <f>IF(INDEX('raw-data'!$A$1:$GQ$197,MATCH($A174,'raw-data'!$A:$A,1),MATCH(FI$1,'raw-data'!$1:$1,1))&lt;&gt;"",
$D174*INDEX('raw-data'!$A$1:$GQ$197,MATCH($A174,'raw-data'!$A:$A,1),MATCH(FI$1,'raw-data'!$1:$1,1))/VLOOKUP($A174,'raw-data'!$A:$B,2,TRUE),"")</f>
        <v/>
      </c>
      <c r="FJ174" s="1" t="str">
        <f>IF(INDEX('raw-data'!$A$1:$GQ$197,MATCH($A174,'raw-data'!$A:$A,1),MATCH(FJ$1,'raw-data'!$1:$1,1))&lt;&gt;"",
$D174*INDEX('raw-data'!$A$1:$GQ$197,MATCH($A174,'raw-data'!$A:$A,1),MATCH(FJ$1,'raw-data'!$1:$1,1))/VLOOKUP($A174,'raw-data'!$A:$B,2,TRUE),"")</f>
        <v/>
      </c>
      <c r="FK174" s="1" t="str">
        <f>IF(INDEX('raw-data'!$A$1:$GQ$197,MATCH($A174,'raw-data'!$A:$A,1),MATCH(FK$1,'raw-data'!$1:$1,1))&lt;&gt;"",
$D174*INDEX('raw-data'!$A$1:$GQ$197,MATCH($A174,'raw-data'!$A:$A,1),MATCH(FK$1,'raw-data'!$1:$1,1))/VLOOKUP($A174,'raw-data'!$A:$B,2,TRUE),"")</f>
        <v/>
      </c>
      <c r="FL174" s="1" t="str">
        <f>IF(INDEX('raw-data'!$A$1:$GQ$197,MATCH($A174,'raw-data'!$A:$A,1),MATCH(FL$1,'raw-data'!$1:$1,1))&lt;&gt;"",
$D174*INDEX('raw-data'!$A$1:$GQ$197,MATCH($A174,'raw-data'!$A:$A,1),MATCH(FL$1,'raw-data'!$1:$1,1))/VLOOKUP($A174,'raw-data'!$A:$B,2,TRUE),"")</f>
        <v/>
      </c>
      <c r="FM174" s="1" t="str">
        <f>IF(INDEX('raw-data'!$A$1:$GQ$197,MATCH($A174,'raw-data'!$A:$A,1),MATCH(FM$1,'raw-data'!$1:$1,1))&lt;&gt;"",
$D174*INDEX('raw-data'!$A$1:$GQ$197,MATCH($A174,'raw-data'!$A:$A,1),MATCH(FM$1,'raw-data'!$1:$1,1))/VLOOKUP($A174,'raw-data'!$A:$B,2,TRUE),"")</f>
        <v/>
      </c>
      <c r="FN174" s="1" t="str">
        <f>IF(INDEX('raw-data'!$A$1:$GQ$197,MATCH($A174,'raw-data'!$A:$A,1),MATCH(FN$1,'raw-data'!$1:$1,1))&lt;&gt;"",
$D174*INDEX('raw-data'!$A$1:$GQ$197,MATCH($A174,'raw-data'!$A:$A,1),MATCH(FN$1,'raw-data'!$1:$1,1))/VLOOKUP($A174,'raw-data'!$A:$B,2,TRUE),"")</f>
        <v/>
      </c>
      <c r="FO174" s="1" t="str">
        <f>IF(INDEX('raw-data'!$A$1:$GQ$197,MATCH($A174,'raw-data'!$A:$A,1),MATCH(FO$1,'raw-data'!$1:$1,1))&lt;&gt;"",
$D174*INDEX('raw-data'!$A$1:$GQ$197,MATCH($A174,'raw-data'!$A:$A,1),MATCH(FO$1,'raw-data'!$1:$1,1))/VLOOKUP($A174,'raw-data'!$A:$B,2,TRUE),"")</f>
        <v/>
      </c>
      <c r="FP174" s="1" t="str">
        <f>IF(INDEX('raw-data'!$A$1:$GQ$197,MATCH($A174,'raw-data'!$A:$A,1),MATCH(FP$1,'raw-data'!$1:$1,1))&lt;&gt;"",
$D174*INDEX('raw-data'!$A$1:$GQ$197,MATCH($A174,'raw-data'!$A:$A,1),MATCH(FP$1,'raw-data'!$1:$1,1))/VLOOKUP($A174,'raw-data'!$A:$B,2,TRUE),"")</f>
        <v/>
      </c>
      <c r="FQ174" s="1" t="str">
        <f>IF(INDEX('raw-data'!$A$1:$GQ$197,MATCH($A174,'raw-data'!$A:$A,1),MATCH(FQ$1,'raw-data'!$1:$1,1))&lt;&gt;"",
$D174*INDEX('raw-data'!$A$1:$GQ$197,MATCH($A174,'raw-data'!$A:$A,1),MATCH(FQ$1,'raw-data'!$1:$1,1))/VLOOKUP($A174,'raw-data'!$A:$B,2,TRUE),"")</f>
        <v/>
      </c>
      <c r="FR174" s="1" t="str">
        <f>IF(INDEX('raw-data'!$A$1:$GQ$197,MATCH($A174,'raw-data'!$A:$A,1),MATCH(FR$1,'raw-data'!$1:$1,1))&lt;&gt;"",
$D174*INDEX('raw-data'!$A$1:$GQ$197,MATCH($A174,'raw-data'!$A:$A,1),MATCH(FR$1,'raw-data'!$1:$1,1))/VLOOKUP($A174,'raw-data'!$A:$B,2,TRUE),"")</f>
        <v/>
      </c>
      <c r="FS174" s="1" t="str">
        <f>IF(INDEX('raw-data'!$A$1:$GQ$197,MATCH($A174,'raw-data'!$A:$A,1),MATCH(FS$1,'raw-data'!$1:$1,1))&lt;&gt;"",
$D174*INDEX('raw-data'!$A$1:$GQ$197,MATCH($A174,'raw-data'!$A:$A,1),MATCH(FS$1,'raw-data'!$1:$1,1))/VLOOKUP($A174,'raw-data'!$A:$B,2,TRUE),"")</f>
        <v/>
      </c>
      <c r="FT174" s="1" t="str">
        <f>IF(INDEX('raw-data'!$A$1:$GQ$197,MATCH($A174,'raw-data'!$A:$A,1),MATCH(FT$1,'raw-data'!$1:$1,1))&lt;&gt;"",
$D174*INDEX('raw-data'!$A$1:$GQ$197,MATCH($A174,'raw-data'!$A:$A,1),MATCH(FT$1,'raw-data'!$1:$1,1))/VLOOKUP($A174,'raw-data'!$A:$B,2,TRUE),"")</f>
        <v/>
      </c>
      <c r="FU174" s="1" t="str">
        <f>IF(INDEX('raw-data'!$A$1:$GQ$197,MATCH($A174,'raw-data'!$A:$A,1),MATCH(FU$1,'raw-data'!$1:$1,1))&lt;&gt;"",
$D174*INDEX('raw-data'!$A$1:$GQ$197,MATCH($A174,'raw-data'!$A:$A,1),MATCH(FU$1,'raw-data'!$1:$1,1))/VLOOKUP($A174,'raw-data'!$A:$B,2,TRUE),"")</f>
        <v/>
      </c>
      <c r="FV174" s="1" t="str">
        <f>IF(INDEX('raw-data'!$A$1:$GQ$197,MATCH($A174,'raw-data'!$A:$A,1),MATCH(FV$1,'raw-data'!$1:$1,1))&lt;&gt;"",
$D174*INDEX('raw-data'!$A$1:$GQ$197,MATCH($A174,'raw-data'!$A:$A,1),MATCH(FV$1,'raw-data'!$1:$1,1))/VLOOKUP($A174,'raw-data'!$A:$B,2,TRUE),"")</f>
        <v/>
      </c>
      <c r="FW174" s="1" t="str">
        <f>IF(INDEX('raw-data'!$A$1:$GQ$197,MATCH($A174,'raw-data'!$A:$A,1),MATCH(FW$1,'raw-data'!$1:$1,1))&lt;&gt;"",
$D174*INDEX('raw-data'!$A$1:$GQ$197,MATCH($A174,'raw-data'!$A:$A,1),MATCH(FW$1,'raw-data'!$1:$1,1))/VLOOKUP($A174,'raw-data'!$A:$B,2,TRUE),"")</f>
        <v/>
      </c>
      <c r="FX174" s="1" t="str">
        <f>IF(INDEX('raw-data'!$A$1:$GQ$197,MATCH($A174,'raw-data'!$A:$A,1),MATCH(FX$1,'raw-data'!$1:$1,1))&lt;&gt;"",
$D174*INDEX('raw-data'!$A$1:$GQ$197,MATCH($A174,'raw-data'!$A:$A,1),MATCH(FX$1,'raw-data'!$1:$1,1))/VLOOKUP($A174,'raw-data'!$A:$B,2,TRUE),"")</f>
        <v/>
      </c>
      <c r="FY174" s="1" t="str">
        <f>IF(INDEX('raw-data'!$A$1:$GQ$197,MATCH($A174,'raw-data'!$A:$A,1),MATCH(FY$1,'raw-data'!$1:$1,1))&lt;&gt;"",
$D174*INDEX('raw-data'!$A$1:$GQ$197,MATCH($A174,'raw-data'!$A:$A,1),MATCH(FY$1,'raw-data'!$1:$1,1))/VLOOKUP($A174,'raw-data'!$A:$B,2,TRUE),"")</f>
        <v/>
      </c>
      <c r="FZ174" s="1" t="str">
        <f>IF(INDEX('raw-data'!$A$1:$GQ$197,MATCH($A174,'raw-data'!$A:$A,1),MATCH(FZ$1,'raw-data'!$1:$1,1))&lt;&gt;"",
$D174*INDEX('raw-data'!$A$1:$GQ$197,MATCH($A174,'raw-data'!$A:$A,1),MATCH(FZ$1,'raw-data'!$1:$1,1))/VLOOKUP($A174,'raw-data'!$A:$B,2,TRUE),"")</f>
        <v/>
      </c>
      <c r="GA174" s="1" t="str">
        <f>IF(INDEX('raw-data'!$A$1:$GQ$197,MATCH($A174,'raw-data'!$A:$A,1),MATCH(GA$1,'raw-data'!$1:$1,1))&lt;&gt;"",
$D174*INDEX('raw-data'!$A$1:$GQ$197,MATCH($A174,'raw-data'!$A:$A,1),MATCH(GA$1,'raw-data'!$1:$1,1))/VLOOKUP($A174,'raw-data'!$A:$B,2,TRUE),"")</f>
        <v/>
      </c>
      <c r="GB174" s="1" t="str">
        <f>IF(INDEX('raw-data'!$A$1:$GQ$197,MATCH($A174,'raw-data'!$A:$A,1),MATCH(GB$1,'raw-data'!$1:$1,1))&lt;&gt;"",
$D174*INDEX('raw-data'!$A$1:$GQ$197,MATCH($A174,'raw-data'!$A:$A,1),MATCH(GB$1,'raw-data'!$1:$1,1))/VLOOKUP($A174,'raw-data'!$A:$B,2,TRUE),"")</f>
        <v/>
      </c>
      <c r="GC174" s="1" t="str">
        <f>IF(INDEX('raw-data'!$A$1:$GQ$197,MATCH($A174,'raw-data'!$A:$A,1),MATCH(GC$1,'raw-data'!$1:$1,1))&lt;&gt;"",
$D174*INDEX('raw-data'!$A$1:$GQ$197,MATCH($A174,'raw-data'!$A:$A,1),MATCH(GC$1,'raw-data'!$1:$1,1))/VLOOKUP($A174,'raw-data'!$A:$B,2,TRUE),"")</f>
        <v/>
      </c>
      <c r="GD174" s="1" t="str">
        <f>IF(INDEX('raw-data'!$A$1:$GQ$197,MATCH($A174,'raw-data'!$A:$A,1),MATCH(GD$1,'raw-data'!$1:$1,1))&lt;&gt;"",
$D174*INDEX('raw-data'!$A$1:$GQ$197,MATCH($A174,'raw-data'!$A:$A,1),MATCH(GD$1,'raw-data'!$1:$1,1))/VLOOKUP($A174,'raw-data'!$A:$B,2,TRUE),"")</f>
        <v/>
      </c>
      <c r="GE174" s="1" t="str">
        <f>IF(INDEX('raw-data'!$A$1:$GQ$197,MATCH($A174,'raw-data'!$A:$A,1),MATCH(GE$1,'raw-data'!$1:$1,1))&lt;&gt;"",
$D174*INDEX('raw-data'!$A$1:$GQ$197,MATCH($A174,'raw-data'!$A:$A,1),MATCH(GE$1,'raw-data'!$1:$1,1))/VLOOKUP($A174,'raw-data'!$A:$B,2,TRUE),"")</f>
        <v/>
      </c>
      <c r="GF174" s="1" t="str">
        <f>IF(INDEX('raw-data'!$A$1:$GQ$197,MATCH($A174,'raw-data'!$A:$A,1),MATCH(GF$1,'raw-data'!$1:$1,1))&lt;&gt;"",
$D174*INDEX('raw-data'!$A$1:$GQ$197,MATCH($A174,'raw-data'!$A:$A,1),MATCH(GF$1,'raw-data'!$1:$1,1))/VLOOKUP($A174,'raw-data'!$A:$B,2,TRUE),"")</f>
        <v/>
      </c>
      <c r="GG174" s="1" t="str">
        <f>IF(INDEX('raw-data'!$A$1:$GQ$197,MATCH($A174,'raw-data'!$A:$A,1),MATCH(GG$1,'raw-data'!$1:$1,1))&lt;&gt;"",
$D174*INDEX('raw-data'!$A$1:$GQ$197,MATCH($A174,'raw-data'!$A:$A,1),MATCH(GG$1,'raw-data'!$1:$1,1))/VLOOKUP($A174,'raw-data'!$A:$B,2,TRUE),"")</f>
        <v/>
      </c>
      <c r="GH174" s="1" t="str">
        <f>IF(INDEX('raw-data'!$A$1:$GQ$197,MATCH($A174,'raw-data'!$A:$A,1),MATCH(GH$1,'raw-data'!$1:$1,1))&lt;&gt;"",
$D174*INDEX('raw-data'!$A$1:$GQ$197,MATCH($A174,'raw-data'!$A:$A,1),MATCH(GH$1,'raw-data'!$1:$1,1))/VLOOKUP($A174,'raw-data'!$A:$B,2,TRUE),"")</f>
        <v/>
      </c>
      <c r="GI174" s="1" t="str">
        <f>IF(INDEX('raw-data'!$A$1:$GQ$197,MATCH($A174,'raw-data'!$A:$A,1),MATCH(GI$1,'raw-data'!$1:$1,1))&lt;&gt;"",
$D174*INDEX('raw-data'!$A$1:$GQ$197,MATCH($A174,'raw-data'!$A:$A,1),MATCH(GI$1,'raw-data'!$1:$1,1))/VLOOKUP($A174,'raw-data'!$A:$B,2,TRUE),"")</f>
        <v/>
      </c>
      <c r="GJ174" s="1" t="str">
        <f>IF(INDEX('raw-data'!$A$1:$GQ$197,MATCH($A174,'raw-data'!$A:$A,1),MATCH(GJ$1,'raw-data'!$1:$1,1))&lt;&gt;"",
$D174*INDEX('raw-data'!$A$1:$GQ$197,MATCH($A174,'raw-data'!$A:$A,1),MATCH(GJ$1,'raw-data'!$1:$1,1))/VLOOKUP($A174,'raw-data'!$A:$B,2,TRUE),"")</f>
        <v/>
      </c>
      <c r="GK174" s="1" t="str">
        <f>IF(INDEX('raw-data'!$A$1:$GQ$197,MATCH($A174,'raw-data'!$A:$A,1),MATCH(GK$1,'raw-data'!$1:$1,1))&lt;&gt;"",
$D174*INDEX('raw-data'!$A$1:$GQ$197,MATCH($A174,'raw-data'!$A:$A,1),MATCH(GK$1,'raw-data'!$1:$1,1))/VLOOKUP($A174,'raw-data'!$A:$B,2,TRUE),"")</f>
        <v/>
      </c>
      <c r="GL174" s="1" t="str">
        <f>IF(INDEX('raw-data'!$A$1:$GQ$197,MATCH($A174,'raw-data'!$A:$A,1),MATCH(GL$1,'raw-data'!$1:$1,1))&lt;&gt;"",
$D174*INDEX('raw-data'!$A$1:$GQ$197,MATCH($A174,'raw-data'!$A:$A,1),MATCH(GL$1,'raw-data'!$1:$1,1))/VLOOKUP($A174,'raw-data'!$A:$B,2,TRUE),"")</f>
        <v/>
      </c>
      <c r="GM174" s="1" t="str">
        <f>IF(INDEX('raw-data'!$A$1:$GQ$197,MATCH($A174,'raw-data'!$A:$A,1),MATCH(GM$1,'raw-data'!$1:$1,1))&lt;&gt;"",
$D174*INDEX('raw-data'!$A$1:$GQ$197,MATCH($A174,'raw-data'!$A:$A,1),MATCH(GM$1,'raw-data'!$1:$1,1))/VLOOKUP($A174,'raw-data'!$A:$B,2,TRUE),"")</f>
        <v/>
      </c>
      <c r="GN174" s="1" t="str">
        <f>IF(INDEX('raw-data'!$A$1:$GQ$197,MATCH($A174,'raw-data'!$A:$A,1),MATCH(GN$1,'raw-data'!$1:$1,1))&lt;&gt;"",
$D174*INDEX('raw-data'!$A$1:$GQ$197,MATCH($A174,'raw-data'!$A:$A,1),MATCH(GN$1,'raw-data'!$1:$1,1))/VLOOKUP($A174,'raw-data'!$A:$B,2,TRUE),"")</f>
        <v/>
      </c>
      <c r="GO174" s="1" t="str">
        <f>IF(INDEX('raw-data'!$A$1:$GQ$197,MATCH($A174,'raw-data'!$A:$A,1),MATCH(GO$1,'raw-data'!$1:$1,1))&lt;&gt;"",
$D174*INDEX('raw-data'!$A$1:$GQ$197,MATCH($A174,'raw-data'!$A:$A,1),MATCH(GO$1,'raw-data'!$1:$1,1))/VLOOKUP($A174,'raw-data'!$A:$B,2,TRUE),"")</f>
        <v/>
      </c>
      <c r="GP174" s="1" t="str">
        <f>IF(INDEX('raw-data'!$A$1:$GQ$197,MATCH($A174,'raw-data'!$A:$A,1),MATCH(GP$1,'raw-data'!$1:$1,1))&lt;&gt;"",
$D174*INDEX('raw-data'!$A$1:$GQ$197,MATCH($A174,'raw-data'!$A:$A,1),MATCH(GP$1,'raw-data'!$1:$1,1))/VLOOKUP($A174,'raw-data'!$A:$B,2,TRUE),"")</f>
        <v/>
      </c>
      <c r="GQ174" s="1" t="str">
        <f>IF(INDEX('raw-data'!$A$1:$GQ$197,MATCH($A174,'raw-data'!$A:$A,1),MATCH(GQ$1,'raw-data'!$1:$1,1))&lt;&gt;"",
$D174*INDEX('raw-data'!$A$1:$GQ$197,MATCH($A174,'raw-data'!$A:$A,1),MATCH(GQ$1,'raw-data'!$1:$1,1))/VLOOKUP($A174,'raw-data'!$A:$B,2,TRUE),"")</f>
        <v/>
      </c>
    </row>
    <row r="175" spans="1:199" ht="15.75" x14ac:dyDescent="0.3">
      <c r="A175" s="3" t="s">
        <v>70</v>
      </c>
      <c r="B175" s="1">
        <f>IF(VLOOKUP(A175,'DATA-VIEW'!G:H,2,FALSE)=0,0,VLOOKUP(A175,'DATA-VIEW'!G:H,2,FALSE))</f>
        <v>0</v>
      </c>
      <c r="C175" s="1">
        <f t="shared" si="10"/>
        <v>0</v>
      </c>
      <c r="D175" s="1">
        <f>IFERROR(C175*VLOOKUP($A175,'raw-data'!A:C,2,TRUE)/VLOOKUP(A175,'raw-data'!A:C,3,TRUE),"")</f>
        <v>0</v>
      </c>
      <c r="E175" s="1" t="str">
        <f>IF(INDEX('raw-data'!$A$1:$GQ$197,MATCH($A175,'raw-data'!$A:$A,1),MATCH(E$1,'raw-data'!$1:$1,1))&lt;&gt;"",
$D175*INDEX('raw-data'!$A$1:$GQ$197,MATCH($A175,'raw-data'!$A:$A,1),MATCH(E$1,'raw-data'!$1:$1,1))/VLOOKUP($A175,'raw-data'!$A:$B,2,TRUE),"")</f>
        <v/>
      </c>
      <c r="F175" s="1" t="str">
        <f>IF(INDEX('raw-data'!$A$1:$GQ$197,MATCH($A175,'raw-data'!$A:$A,1),MATCH(F$1,'raw-data'!$1:$1,1))&lt;&gt;"",
$D175*INDEX('raw-data'!$A$1:$GQ$197,MATCH($A175,'raw-data'!$A:$A,1),MATCH(F$1,'raw-data'!$1:$1,1))/VLOOKUP($A175,'raw-data'!$A:$B,2,TRUE),"")</f>
        <v/>
      </c>
      <c r="G175" s="1" t="str">
        <f>IF(INDEX('raw-data'!$A$1:$GQ$197,MATCH($A175,'raw-data'!$A:$A,1),MATCH(G$1,'raw-data'!$1:$1,1))&lt;&gt;"",
$D175*INDEX('raw-data'!$A$1:$GQ$197,MATCH($A175,'raw-data'!$A:$A,1),MATCH(G$1,'raw-data'!$1:$1,1))/VLOOKUP($A175,'raw-data'!$A:$B,2,TRUE),"")</f>
        <v/>
      </c>
      <c r="H175" s="1" t="str">
        <f>IF(INDEX('raw-data'!$A$1:$GQ$197,MATCH($A175,'raw-data'!$A:$A,1),MATCH(H$1,'raw-data'!$1:$1,1))&lt;&gt;"",
$D175*INDEX('raw-data'!$A$1:$GQ$197,MATCH($A175,'raw-data'!$A:$A,1),MATCH(H$1,'raw-data'!$1:$1,1))/VLOOKUP($A175,'raw-data'!$A:$B,2,TRUE),"")</f>
        <v/>
      </c>
      <c r="I175" s="1" t="str">
        <f>IF(INDEX('raw-data'!$A$1:$GQ$197,MATCH($A175,'raw-data'!$A:$A,1),MATCH(I$1,'raw-data'!$1:$1,1))&lt;&gt;"",
$D175*INDEX('raw-data'!$A$1:$GQ$197,MATCH($A175,'raw-data'!$A:$A,1),MATCH(I$1,'raw-data'!$1:$1,1))/VLOOKUP($A175,'raw-data'!$A:$B,2,TRUE),"")</f>
        <v/>
      </c>
      <c r="J175" s="1" t="str">
        <f>IF(INDEX('raw-data'!$A$1:$GQ$197,MATCH($A175,'raw-data'!$A:$A,1),MATCH(J$1,'raw-data'!$1:$1,1))&lt;&gt;"",
$D175*INDEX('raw-data'!$A$1:$GQ$197,MATCH($A175,'raw-data'!$A:$A,1),MATCH(J$1,'raw-data'!$1:$1,1))/VLOOKUP($A175,'raw-data'!$A:$B,2,TRUE),"")</f>
        <v/>
      </c>
      <c r="K175" s="1" t="str">
        <f>IF(INDEX('raw-data'!$A$1:$GQ$197,MATCH($A175,'raw-data'!$A:$A,1),MATCH(K$1,'raw-data'!$1:$1,1))&lt;&gt;"",
$D175*INDEX('raw-data'!$A$1:$GQ$197,MATCH($A175,'raw-data'!$A:$A,1),MATCH(K$1,'raw-data'!$1:$1,1))/VLOOKUP($A175,'raw-data'!$A:$B,2,TRUE),"")</f>
        <v/>
      </c>
      <c r="L175" s="1" t="str">
        <f>IF(INDEX('raw-data'!$A$1:$GQ$197,MATCH($A175,'raw-data'!$A:$A,1),MATCH(L$1,'raw-data'!$1:$1,1))&lt;&gt;"",
$D175*INDEX('raw-data'!$A$1:$GQ$197,MATCH($A175,'raw-data'!$A:$A,1),MATCH(L$1,'raw-data'!$1:$1,1))/VLOOKUP($A175,'raw-data'!$A:$B,2,TRUE),"")</f>
        <v/>
      </c>
      <c r="M175" s="1" t="str">
        <f>IF(INDEX('raw-data'!$A$1:$GQ$197,MATCH($A175,'raw-data'!$A:$A,1),MATCH(M$1,'raw-data'!$1:$1,1))&lt;&gt;"",
$D175*INDEX('raw-data'!$A$1:$GQ$197,MATCH($A175,'raw-data'!$A:$A,1),MATCH(M$1,'raw-data'!$1:$1,1))/VLOOKUP($A175,'raw-data'!$A:$B,2,TRUE),"")</f>
        <v/>
      </c>
      <c r="N175" s="1" t="str">
        <f>IF(INDEX('raw-data'!$A$1:$GQ$197,MATCH($A175,'raw-data'!$A:$A,1),MATCH(N$1,'raw-data'!$1:$1,1))&lt;&gt;"",
$D175*INDEX('raw-data'!$A$1:$GQ$197,MATCH($A175,'raw-data'!$A:$A,1),MATCH(N$1,'raw-data'!$1:$1,1))/VLOOKUP($A175,'raw-data'!$A:$B,2,TRUE),"")</f>
        <v/>
      </c>
      <c r="O175" s="1" t="str">
        <f>IF(INDEX('raw-data'!$A$1:$GQ$197,MATCH($A175,'raw-data'!$A:$A,1),MATCH(O$1,'raw-data'!$1:$1,1))&lt;&gt;"",
$D175*INDEX('raw-data'!$A$1:$GQ$197,MATCH($A175,'raw-data'!$A:$A,1),MATCH(O$1,'raw-data'!$1:$1,1))/VLOOKUP($A175,'raw-data'!$A:$B,2,TRUE),"")</f>
        <v/>
      </c>
      <c r="P175" s="1" t="str">
        <f>IF(INDEX('raw-data'!$A$1:$GQ$197,MATCH($A175,'raw-data'!$A:$A,1),MATCH(P$1,'raw-data'!$1:$1,1))&lt;&gt;"",
$D175*INDEX('raw-data'!$A$1:$GQ$197,MATCH($A175,'raw-data'!$A:$A,1),MATCH(P$1,'raw-data'!$1:$1,1))/VLOOKUP($A175,'raw-data'!$A:$B,2,TRUE),"")</f>
        <v/>
      </c>
      <c r="Q175" s="1" t="str">
        <f>IF(INDEX('raw-data'!$A$1:$GQ$197,MATCH($A175,'raw-data'!$A:$A,1),MATCH(Q$1,'raw-data'!$1:$1,1))&lt;&gt;"",
$D175*INDEX('raw-data'!$A$1:$GQ$197,MATCH($A175,'raw-data'!$A:$A,1),MATCH(Q$1,'raw-data'!$1:$1,1))/VLOOKUP($A175,'raw-data'!$A:$B,2,TRUE),"")</f>
        <v/>
      </c>
      <c r="R175" s="1" t="str">
        <f>IF(INDEX('raw-data'!$A$1:$GQ$197,MATCH($A175,'raw-data'!$A:$A,1),MATCH(R$1,'raw-data'!$1:$1,1))&lt;&gt;"",
$D175*INDEX('raw-data'!$A$1:$GQ$197,MATCH($A175,'raw-data'!$A:$A,1),MATCH(R$1,'raw-data'!$1:$1,1))/VLOOKUP($A175,'raw-data'!$A:$B,2,TRUE),"")</f>
        <v/>
      </c>
      <c r="S175" s="1" t="str">
        <f>IF(INDEX('raw-data'!$A$1:$GQ$197,MATCH($A175,'raw-data'!$A:$A,1),MATCH(S$1,'raw-data'!$1:$1,1))&lt;&gt;"",
$D175*INDEX('raw-data'!$A$1:$GQ$197,MATCH($A175,'raw-data'!$A:$A,1),MATCH(S$1,'raw-data'!$1:$1,1))/VLOOKUP($A175,'raw-data'!$A:$B,2,TRUE),"")</f>
        <v/>
      </c>
      <c r="T175" s="1" t="str">
        <f>IF(INDEX('raw-data'!$A$1:$GQ$197,MATCH($A175,'raw-data'!$A:$A,1),MATCH(T$1,'raw-data'!$1:$1,1))&lt;&gt;"",
$D175*INDEX('raw-data'!$A$1:$GQ$197,MATCH($A175,'raw-data'!$A:$A,1),MATCH(T$1,'raw-data'!$1:$1,1))/VLOOKUP($A175,'raw-data'!$A:$B,2,TRUE),"")</f>
        <v/>
      </c>
      <c r="U175" s="1" t="str">
        <f>IF(INDEX('raw-data'!$A$1:$GQ$197,MATCH($A175,'raw-data'!$A:$A,1),MATCH(U$1,'raw-data'!$1:$1,1))&lt;&gt;"",
$D175*INDEX('raw-data'!$A$1:$GQ$197,MATCH($A175,'raw-data'!$A:$A,1),MATCH(U$1,'raw-data'!$1:$1,1))/VLOOKUP($A175,'raw-data'!$A:$B,2,TRUE),"")</f>
        <v/>
      </c>
      <c r="V175" s="1" t="str">
        <f>IF(INDEX('raw-data'!$A$1:$GQ$197,MATCH($A175,'raw-data'!$A:$A,1),MATCH(V$1,'raw-data'!$1:$1,1))&lt;&gt;"",
$D175*INDEX('raw-data'!$A$1:$GQ$197,MATCH($A175,'raw-data'!$A:$A,1),MATCH(V$1,'raw-data'!$1:$1,1))/VLOOKUP($A175,'raw-data'!$A:$B,2,TRUE),"")</f>
        <v/>
      </c>
      <c r="W175" s="1" t="str">
        <f>IF(INDEX('raw-data'!$A$1:$GQ$197,MATCH($A175,'raw-data'!$A:$A,1),MATCH(W$1,'raw-data'!$1:$1,1))&lt;&gt;"",
$D175*INDEX('raw-data'!$A$1:$GQ$197,MATCH($A175,'raw-data'!$A:$A,1),MATCH(W$1,'raw-data'!$1:$1,1))/VLOOKUP($A175,'raw-data'!$A:$B,2,TRUE),"")</f>
        <v/>
      </c>
      <c r="X175" s="1" t="str">
        <f>IF(INDEX('raw-data'!$A$1:$GQ$197,MATCH($A175,'raw-data'!$A:$A,1),MATCH(X$1,'raw-data'!$1:$1,1))&lt;&gt;"",
$D175*INDEX('raw-data'!$A$1:$GQ$197,MATCH($A175,'raw-data'!$A:$A,1),MATCH(X$1,'raw-data'!$1:$1,1))/VLOOKUP($A175,'raw-data'!$A:$B,2,TRUE),"")</f>
        <v/>
      </c>
      <c r="Y175" s="1" t="str">
        <f>IF(INDEX('raw-data'!$A$1:$GQ$197,MATCH($A175,'raw-data'!$A:$A,1),MATCH(Y$1,'raw-data'!$1:$1,1))&lt;&gt;"",
$D175*INDEX('raw-data'!$A$1:$GQ$197,MATCH($A175,'raw-data'!$A:$A,1),MATCH(Y$1,'raw-data'!$1:$1,1))/VLOOKUP($A175,'raw-data'!$A:$B,2,TRUE),"")</f>
        <v/>
      </c>
      <c r="Z175" s="1" t="str">
        <f>IF(INDEX('raw-data'!$A$1:$GQ$197,MATCH($A175,'raw-data'!$A:$A,1),MATCH(Z$1,'raw-data'!$1:$1,1))&lt;&gt;"",
$D175*INDEX('raw-data'!$A$1:$GQ$197,MATCH($A175,'raw-data'!$A:$A,1),MATCH(Z$1,'raw-data'!$1:$1,1))/VLOOKUP($A175,'raw-data'!$A:$B,2,TRUE),"")</f>
        <v/>
      </c>
      <c r="AA175" s="1" t="str">
        <f>IF(INDEX('raw-data'!$A$1:$GQ$197,MATCH($A175,'raw-data'!$A:$A,1),MATCH(AA$1,'raw-data'!$1:$1,1))&lt;&gt;"",
$D175*INDEX('raw-data'!$A$1:$GQ$197,MATCH($A175,'raw-data'!$A:$A,1),MATCH(AA$1,'raw-data'!$1:$1,1))/VLOOKUP($A175,'raw-data'!$A:$B,2,TRUE),"")</f>
        <v/>
      </c>
      <c r="AB175" s="1" t="str">
        <f>IF(INDEX('raw-data'!$A$1:$GQ$197,MATCH($A175,'raw-data'!$A:$A,1),MATCH(AB$1,'raw-data'!$1:$1,1))&lt;&gt;"",
$D175*INDEX('raw-data'!$A$1:$GQ$197,MATCH($A175,'raw-data'!$A:$A,1),MATCH(AB$1,'raw-data'!$1:$1,1))/VLOOKUP($A175,'raw-data'!$A:$B,2,TRUE),"")</f>
        <v/>
      </c>
      <c r="AC175" s="1" t="str">
        <f>IF(INDEX('raw-data'!$A$1:$GQ$197,MATCH($A175,'raw-data'!$A:$A,1),MATCH(AC$1,'raw-data'!$1:$1,1))&lt;&gt;"",
$D175*INDEX('raw-data'!$A$1:$GQ$197,MATCH($A175,'raw-data'!$A:$A,1),MATCH(AC$1,'raw-data'!$1:$1,1))/VLOOKUP($A175,'raw-data'!$A:$B,2,TRUE),"")</f>
        <v/>
      </c>
      <c r="AD175" s="1" t="str">
        <f>IF(INDEX('raw-data'!$A$1:$GQ$197,MATCH($A175,'raw-data'!$A:$A,1),MATCH(AD$1,'raw-data'!$1:$1,1))&lt;&gt;"",
$D175*INDEX('raw-data'!$A$1:$GQ$197,MATCH($A175,'raw-data'!$A:$A,1),MATCH(AD$1,'raw-data'!$1:$1,1))/VLOOKUP($A175,'raw-data'!$A:$B,2,TRUE),"")</f>
        <v/>
      </c>
      <c r="AE175" s="1" t="str">
        <f>IF(INDEX('raw-data'!$A$1:$GQ$197,MATCH($A175,'raw-data'!$A:$A,1),MATCH(AE$1,'raw-data'!$1:$1,1))&lt;&gt;"",
$D175*INDEX('raw-data'!$A$1:$GQ$197,MATCH($A175,'raw-data'!$A:$A,1),MATCH(AE$1,'raw-data'!$1:$1,1))/VLOOKUP($A175,'raw-data'!$A:$B,2,TRUE),"")</f>
        <v/>
      </c>
      <c r="AF175" s="1" t="str">
        <f>IF(INDEX('raw-data'!$A$1:$GQ$197,MATCH($A175,'raw-data'!$A:$A,1),MATCH(AF$1,'raw-data'!$1:$1,1))&lt;&gt;"",
$D175*INDEX('raw-data'!$A$1:$GQ$197,MATCH($A175,'raw-data'!$A:$A,1),MATCH(AF$1,'raw-data'!$1:$1,1))/VLOOKUP($A175,'raw-data'!$A:$B,2,TRUE),"")</f>
        <v/>
      </c>
      <c r="AG175" s="1" t="str">
        <f>IF(INDEX('raw-data'!$A$1:$GQ$197,MATCH($A175,'raw-data'!$A:$A,1),MATCH(AG$1,'raw-data'!$1:$1,1))&lt;&gt;"",
$D175*INDEX('raw-data'!$A$1:$GQ$197,MATCH($A175,'raw-data'!$A:$A,1),MATCH(AG$1,'raw-data'!$1:$1,1))/VLOOKUP($A175,'raw-data'!$A:$B,2,TRUE),"")</f>
        <v/>
      </c>
      <c r="AH175" s="1" t="str">
        <f>IF(INDEX('raw-data'!$A$1:$GQ$197,MATCH($A175,'raw-data'!$A:$A,1),MATCH(AH$1,'raw-data'!$1:$1,1))&lt;&gt;"",
$D175*INDEX('raw-data'!$A$1:$GQ$197,MATCH($A175,'raw-data'!$A:$A,1),MATCH(AH$1,'raw-data'!$1:$1,1))/VLOOKUP($A175,'raw-data'!$A:$B,2,TRUE),"")</f>
        <v/>
      </c>
      <c r="AI175" s="1" t="str">
        <f>IF(INDEX('raw-data'!$A$1:$GQ$197,MATCH($A175,'raw-data'!$A:$A,1),MATCH(AI$1,'raw-data'!$1:$1,1))&lt;&gt;"",
$D175*INDEX('raw-data'!$A$1:$GQ$197,MATCH($A175,'raw-data'!$A:$A,1),MATCH(AI$1,'raw-data'!$1:$1,1))/VLOOKUP($A175,'raw-data'!$A:$B,2,TRUE),"")</f>
        <v/>
      </c>
      <c r="AJ175" s="1" t="str">
        <f>IF(INDEX('raw-data'!$A$1:$GQ$197,MATCH($A175,'raw-data'!$A:$A,1),MATCH(AJ$1,'raw-data'!$1:$1,1))&lt;&gt;"",
$D175*INDEX('raw-data'!$A$1:$GQ$197,MATCH($A175,'raw-data'!$A:$A,1),MATCH(AJ$1,'raw-data'!$1:$1,1))/VLOOKUP($A175,'raw-data'!$A:$B,2,TRUE),"")</f>
        <v/>
      </c>
      <c r="AK175" s="1" t="str">
        <f>IF(INDEX('raw-data'!$A$1:$GQ$197,MATCH($A175,'raw-data'!$A:$A,1),MATCH(AK$1,'raw-data'!$1:$1,1))&lt;&gt;"",
$D175*INDEX('raw-data'!$A$1:$GQ$197,MATCH($A175,'raw-data'!$A:$A,1),MATCH(AK$1,'raw-data'!$1:$1,1))/VLOOKUP($A175,'raw-data'!$A:$B,2,TRUE),"")</f>
        <v/>
      </c>
      <c r="AL175" s="1" t="str">
        <f>IF(INDEX('raw-data'!$A$1:$GQ$197,MATCH($A175,'raw-data'!$A:$A,1),MATCH(AL$1,'raw-data'!$1:$1,1))&lt;&gt;"",
$D175*INDEX('raw-data'!$A$1:$GQ$197,MATCH($A175,'raw-data'!$A:$A,1),MATCH(AL$1,'raw-data'!$1:$1,1))/VLOOKUP($A175,'raw-data'!$A:$B,2,TRUE),"")</f>
        <v/>
      </c>
      <c r="AM175" s="1" t="str">
        <f>IF(INDEX('raw-data'!$A$1:$GQ$197,MATCH($A175,'raw-data'!$A:$A,1),MATCH(AM$1,'raw-data'!$1:$1,1))&lt;&gt;"",
$D175*INDEX('raw-data'!$A$1:$GQ$197,MATCH($A175,'raw-data'!$A:$A,1),MATCH(AM$1,'raw-data'!$1:$1,1))/VLOOKUP($A175,'raw-data'!$A:$B,2,TRUE),"")</f>
        <v/>
      </c>
      <c r="AN175" s="1" t="str">
        <f>IF(INDEX('raw-data'!$A$1:$GQ$197,MATCH($A175,'raw-data'!$A:$A,1),MATCH(AN$1,'raw-data'!$1:$1,1))&lt;&gt;"",
$D175*INDEX('raw-data'!$A$1:$GQ$197,MATCH($A175,'raw-data'!$A:$A,1),MATCH(AN$1,'raw-data'!$1:$1,1))/VLOOKUP($A175,'raw-data'!$A:$B,2,TRUE),"")</f>
        <v/>
      </c>
      <c r="AO175" s="1" t="str">
        <f>IF(INDEX('raw-data'!$A$1:$GQ$197,MATCH($A175,'raw-data'!$A:$A,1),MATCH(AO$1,'raw-data'!$1:$1,1))&lt;&gt;"",
$D175*INDEX('raw-data'!$A$1:$GQ$197,MATCH($A175,'raw-data'!$A:$A,1),MATCH(AO$1,'raw-data'!$1:$1,1))/VLOOKUP($A175,'raw-data'!$A:$B,2,TRUE),"")</f>
        <v/>
      </c>
      <c r="AP175" s="1" t="str">
        <f>IF(INDEX('raw-data'!$A$1:$GQ$197,MATCH($A175,'raw-data'!$A:$A,1),MATCH(AP$1,'raw-data'!$1:$1,1))&lt;&gt;"",
$D175*INDEX('raw-data'!$A$1:$GQ$197,MATCH($A175,'raw-data'!$A:$A,1),MATCH(AP$1,'raw-data'!$1:$1,1))/VLOOKUP($A175,'raw-data'!$A:$B,2,TRUE),"")</f>
        <v/>
      </c>
      <c r="AQ175" s="1" t="str">
        <f>IF(INDEX('raw-data'!$A$1:$GQ$197,MATCH($A175,'raw-data'!$A:$A,1),MATCH(AQ$1,'raw-data'!$1:$1,1))&lt;&gt;"",
$D175*INDEX('raw-data'!$A$1:$GQ$197,MATCH($A175,'raw-data'!$A:$A,1),MATCH(AQ$1,'raw-data'!$1:$1,1))/VLOOKUP($A175,'raw-data'!$A:$B,2,TRUE),"")</f>
        <v/>
      </c>
      <c r="AR175" s="1" t="str">
        <f>IF(INDEX('raw-data'!$A$1:$GQ$197,MATCH($A175,'raw-data'!$A:$A,1),MATCH(AR$1,'raw-data'!$1:$1,1))&lt;&gt;"",
$D175*INDEX('raw-data'!$A$1:$GQ$197,MATCH($A175,'raw-data'!$A:$A,1),MATCH(AR$1,'raw-data'!$1:$1,1))/VLOOKUP($A175,'raw-data'!$A:$B,2,TRUE),"")</f>
        <v/>
      </c>
      <c r="AS175" s="1" t="str">
        <f>IF(INDEX('raw-data'!$A$1:$GQ$197,MATCH($A175,'raw-data'!$A:$A,1),MATCH(AS$1,'raw-data'!$1:$1,1))&lt;&gt;"",
$D175*INDEX('raw-data'!$A$1:$GQ$197,MATCH($A175,'raw-data'!$A:$A,1),MATCH(AS$1,'raw-data'!$1:$1,1))/VLOOKUP($A175,'raw-data'!$A:$B,2,TRUE),"")</f>
        <v/>
      </c>
      <c r="AT175" s="1" t="str">
        <f>IF(INDEX('raw-data'!$A$1:$GQ$197,MATCH($A175,'raw-data'!$A:$A,1),MATCH(AT$1,'raw-data'!$1:$1,1))&lt;&gt;"",
$D175*INDEX('raw-data'!$A$1:$GQ$197,MATCH($A175,'raw-data'!$A:$A,1),MATCH(AT$1,'raw-data'!$1:$1,1))/VLOOKUP($A175,'raw-data'!$A:$B,2,TRUE),"")</f>
        <v/>
      </c>
      <c r="AU175" s="1" t="str">
        <f>IF(INDEX('raw-data'!$A$1:$GQ$197,MATCH($A175,'raw-data'!$A:$A,1),MATCH(AU$1,'raw-data'!$1:$1,1))&lt;&gt;"",
$D175*INDEX('raw-data'!$A$1:$GQ$197,MATCH($A175,'raw-data'!$A:$A,1),MATCH(AU$1,'raw-data'!$1:$1,1))/VLOOKUP($A175,'raw-data'!$A:$B,2,TRUE),"")</f>
        <v/>
      </c>
      <c r="AV175" s="1" t="str">
        <f>IF(INDEX('raw-data'!$A$1:$GQ$197,MATCH($A175,'raw-data'!$A:$A,1),MATCH(AV$1,'raw-data'!$1:$1,1))&lt;&gt;"",
$D175*INDEX('raw-data'!$A$1:$GQ$197,MATCH($A175,'raw-data'!$A:$A,1),MATCH(AV$1,'raw-data'!$1:$1,1))/VLOOKUP($A175,'raw-data'!$A:$B,2,TRUE),"")</f>
        <v/>
      </c>
      <c r="AW175" s="1" t="str">
        <f>IF(INDEX('raw-data'!$A$1:$GQ$197,MATCH($A175,'raw-data'!$A:$A,1),MATCH(AW$1,'raw-data'!$1:$1,1))&lt;&gt;"",
$D175*INDEX('raw-data'!$A$1:$GQ$197,MATCH($A175,'raw-data'!$A:$A,1),MATCH(AW$1,'raw-data'!$1:$1,1))/VLOOKUP($A175,'raw-data'!$A:$B,2,TRUE),"")</f>
        <v/>
      </c>
      <c r="AX175" s="1" t="str">
        <f>IF(INDEX('raw-data'!$A$1:$GQ$197,MATCH($A175,'raw-data'!$A:$A,1),MATCH(AX$1,'raw-data'!$1:$1,1))&lt;&gt;"",
$D175*INDEX('raw-data'!$A$1:$GQ$197,MATCH($A175,'raw-data'!$A:$A,1),MATCH(AX$1,'raw-data'!$1:$1,1))/VLOOKUP($A175,'raw-data'!$A:$B,2,TRUE),"")</f>
        <v/>
      </c>
      <c r="AY175" s="1" t="str">
        <f>IF(INDEX('raw-data'!$A$1:$GQ$197,MATCH($A175,'raw-data'!$A:$A,1),MATCH(AY$1,'raw-data'!$1:$1,1))&lt;&gt;"",
$D175*INDEX('raw-data'!$A$1:$GQ$197,MATCH($A175,'raw-data'!$A:$A,1),MATCH(AY$1,'raw-data'!$1:$1,1))/VLOOKUP($A175,'raw-data'!$A:$B,2,TRUE),"")</f>
        <v/>
      </c>
      <c r="AZ175" s="1" t="str">
        <f>IF(INDEX('raw-data'!$A$1:$GQ$197,MATCH($A175,'raw-data'!$A:$A,1),MATCH(AZ$1,'raw-data'!$1:$1,1))&lt;&gt;"",
$D175*INDEX('raw-data'!$A$1:$GQ$197,MATCH($A175,'raw-data'!$A:$A,1),MATCH(AZ$1,'raw-data'!$1:$1,1))/VLOOKUP($A175,'raw-data'!$A:$B,2,TRUE),"")</f>
        <v/>
      </c>
      <c r="BA175" s="1" t="str">
        <f>IF(INDEX('raw-data'!$A$1:$GQ$197,MATCH($A175,'raw-data'!$A:$A,1),MATCH(BA$1,'raw-data'!$1:$1,1))&lt;&gt;"",
$D175*INDEX('raw-data'!$A$1:$GQ$197,MATCH($A175,'raw-data'!$A:$A,1),MATCH(BA$1,'raw-data'!$1:$1,1))/VLOOKUP($A175,'raw-data'!$A:$B,2,TRUE),"")</f>
        <v/>
      </c>
      <c r="BB175" s="1" t="str">
        <f>IF(INDEX('raw-data'!$A$1:$GQ$197,MATCH($A175,'raw-data'!$A:$A,1),MATCH(BB$1,'raw-data'!$1:$1,1))&lt;&gt;"",
$D175*INDEX('raw-data'!$A$1:$GQ$197,MATCH($A175,'raw-data'!$A:$A,1),MATCH(BB$1,'raw-data'!$1:$1,1))/VLOOKUP($A175,'raw-data'!$A:$B,2,TRUE),"")</f>
        <v/>
      </c>
      <c r="BC175" s="1" t="str">
        <f>IF(INDEX('raw-data'!$A$1:$GQ$197,MATCH($A175,'raw-data'!$A:$A,1),MATCH(BC$1,'raw-data'!$1:$1,1))&lt;&gt;"",
$D175*INDEX('raw-data'!$A$1:$GQ$197,MATCH($A175,'raw-data'!$A:$A,1),MATCH(BC$1,'raw-data'!$1:$1,1))/VLOOKUP($A175,'raw-data'!$A:$B,2,TRUE),"")</f>
        <v/>
      </c>
      <c r="BD175" s="1" t="str">
        <f>IF(INDEX('raw-data'!$A$1:$GQ$197,MATCH($A175,'raw-data'!$A:$A,1),MATCH(BD$1,'raw-data'!$1:$1,1))&lt;&gt;"",
$D175*INDEX('raw-data'!$A$1:$GQ$197,MATCH($A175,'raw-data'!$A:$A,1),MATCH(BD$1,'raw-data'!$1:$1,1))/VLOOKUP($A175,'raw-data'!$A:$B,2,TRUE),"")</f>
        <v/>
      </c>
      <c r="BE175" s="1" t="str">
        <f>IF(INDEX('raw-data'!$A$1:$GQ$197,MATCH($A175,'raw-data'!$A:$A,1),MATCH(BE$1,'raw-data'!$1:$1,1))&lt;&gt;"",
$D175*INDEX('raw-data'!$A$1:$GQ$197,MATCH($A175,'raw-data'!$A:$A,1),MATCH(BE$1,'raw-data'!$1:$1,1))/VLOOKUP($A175,'raw-data'!$A:$B,2,TRUE),"")</f>
        <v/>
      </c>
      <c r="BF175" s="1" t="str">
        <f>IF(INDEX('raw-data'!$A$1:$GQ$197,MATCH($A175,'raw-data'!$A:$A,1),MATCH(BF$1,'raw-data'!$1:$1,1))&lt;&gt;"",
$D175*INDEX('raw-data'!$A$1:$GQ$197,MATCH($A175,'raw-data'!$A:$A,1),MATCH(BF$1,'raw-data'!$1:$1,1))/VLOOKUP($A175,'raw-data'!$A:$B,2,TRUE),"")</f>
        <v/>
      </c>
      <c r="BG175" s="1" t="str">
        <f>IF(INDEX('raw-data'!$A$1:$GQ$197,MATCH($A175,'raw-data'!$A:$A,1),MATCH(BG$1,'raw-data'!$1:$1,1))&lt;&gt;"",
$D175*INDEX('raw-data'!$A$1:$GQ$197,MATCH($A175,'raw-data'!$A:$A,1),MATCH(BG$1,'raw-data'!$1:$1,1))/VLOOKUP($A175,'raw-data'!$A:$B,2,TRUE),"")</f>
        <v/>
      </c>
      <c r="BH175" s="1" t="str">
        <f>IF(INDEX('raw-data'!$A$1:$GQ$197,MATCH($A175,'raw-data'!$A:$A,1),MATCH(BH$1,'raw-data'!$1:$1,1))&lt;&gt;"",
$D175*INDEX('raw-data'!$A$1:$GQ$197,MATCH($A175,'raw-data'!$A:$A,1),MATCH(BH$1,'raw-data'!$1:$1,1))/VLOOKUP($A175,'raw-data'!$A:$B,2,TRUE),"")</f>
        <v/>
      </c>
      <c r="BI175" s="1" t="str">
        <f>IF(INDEX('raw-data'!$A$1:$GQ$197,MATCH($A175,'raw-data'!$A:$A,1),MATCH(BI$1,'raw-data'!$1:$1,1))&lt;&gt;"",
$D175*INDEX('raw-data'!$A$1:$GQ$197,MATCH($A175,'raw-data'!$A:$A,1),MATCH(BI$1,'raw-data'!$1:$1,1))/VLOOKUP($A175,'raw-data'!$A:$B,2,TRUE),"")</f>
        <v/>
      </c>
      <c r="BJ175" s="1" t="str">
        <f>IF(INDEX('raw-data'!$A$1:$GQ$197,MATCH($A175,'raw-data'!$A:$A,1),MATCH(BJ$1,'raw-data'!$1:$1,1))&lt;&gt;"",
$D175*INDEX('raw-data'!$A$1:$GQ$197,MATCH($A175,'raw-data'!$A:$A,1),MATCH(BJ$1,'raw-data'!$1:$1,1))/VLOOKUP($A175,'raw-data'!$A:$B,2,TRUE),"")</f>
        <v/>
      </c>
      <c r="BK175" s="1" t="str">
        <f>IF(INDEX('raw-data'!$A$1:$GQ$197,MATCH($A175,'raw-data'!$A:$A,1),MATCH(BK$1,'raw-data'!$1:$1,1))&lt;&gt;"",
$D175*INDEX('raw-data'!$A$1:$GQ$197,MATCH($A175,'raw-data'!$A:$A,1),MATCH(BK$1,'raw-data'!$1:$1,1))/VLOOKUP($A175,'raw-data'!$A:$B,2,TRUE),"")</f>
        <v/>
      </c>
      <c r="BL175" s="1" t="str">
        <f>IF(INDEX('raw-data'!$A$1:$GQ$197,MATCH($A175,'raw-data'!$A:$A,1),MATCH(BL$1,'raw-data'!$1:$1,1))&lt;&gt;"",
$D175*INDEX('raw-data'!$A$1:$GQ$197,MATCH($A175,'raw-data'!$A:$A,1),MATCH(BL$1,'raw-data'!$1:$1,1))/VLOOKUP($A175,'raw-data'!$A:$B,2,TRUE),"")</f>
        <v/>
      </c>
      <c r="BM175" s="1" t="str">
        <f>IF(INDEX('raw-data'!$A$1:$GQ$197,MATCH($A175,'raw-data'!$A:$A,1),MATCH(BM$1,'raw-data'!$1:$1,1))&lt;&gt;"",
$D175*INDEX('raw-data'!$A$1:$GQ$197,MATCH($A175,'raw-data'!$A:$A,1),MATCH(BM$1,'raw-data'!$1:$1,1))/VLOOKUP($A175,'raw-data'!$A:$B,2,TRUE),"")</f>
        <v/>
      </c>
      <c r="BN175" s="1" t="str">
        <f>IF(INDEX('raw-data'!$A$1:$GQ$197,MATCH($A175,'raw-data'!$A:$A,1),MATCH(BN$1,'raw-data'!$1:$1,1))&lt;&gt;"",
$D175*INDEX('raw-data'!$A$1:$GQ$197,MATCH($A175,'raw-data'!$A:$A,1),MATCH(BN$1,'raw-data'!$1:$1,1))/VLOOKUP($A175,'raw-data'!$A:$B,2,TRUE),"")</f>
        <v/>
      </c>
      <c r="BO175" s="1" t="str">
        <f>IF(INDEX('raw-data'!$A$1:$GQ$197,MATCH($A175,'raw-data'!$A:$A,1),MATCH(BO$1,'raw-data'!$1:$1,1))&lt;&gt;"",
$D175*INDEX('raw-data'!$A$1:$GQ$197,MATCH($A175,'raw-data'!$A:$A,1),MATCH(BO$1,'raw-data'!$1:$1,1))/VLOOKUP($A175,'raw-data'!$A:$B,2,TRUE),"")</f>
        <v/>
      </c>
      <c r="BP175" s="1" t="str">
        <f>IF(INDEX('raw-data'!$A$1:$GQ$197,MATCH($A175,'raw-data'!$A:$A,1),MATCH(BP$1,'raw-data'!$1:$1,1))&lt;&gt;"",
$D175*INDEX('raw-data'!$A$1:$GQ$197,MATCH($A175,'raw-data'!$A:$A,1),MATCH(BP$1,'raw-data'!$1:$1,1))/VLOOKUP($A175,'raw-data'!$A:$B,2,TRUE),"")</f>
        <v/>
      </c>
      <c r="BQ175" s="1" t="str">
        <f>IF(INDEX('raw-data'!$A$1:$GQ$197,MATCH($A175,'raw-data'!$A:$A,1),MATCH(BQ$1,'raw-data'!$1:$1,1))&lt;&gt;"",
$D175*INDEX('raw-data'!$A$1:$GQ$197,MATCH($A175,'raw-data'!$A:$A,1),MATCH(BQ$1,'raw-data'!$1:$1,1))/VLOOKUP($A175,'raw-data'!$A:$B,2,TRUE),"")</f>
        <v/>
      </c>
      <c r="BR175" s="1" t="str">
        <f>IF(INDEX('raw-data'!$A$1:$GQ$197,MATCH($A175,'raw-data'!$A:$A,1),MATCH(BR$1,'raw-data'!$1:$1,1))&lt;&gt;"",
$D175*INDEX('raw-data'!$A$1:$GQ$197,MATCH($A175,'raw-data'!$A:$A,1),MATCH(BR$1,'raw-data'!$1:$1,1))/VLOOKUP($A175,'raw-data'!$A:$B,2,TRUE),"")</f>
        <v/>
      </c>
      <c r="BS175" s="1" t="str">
        <f>IF(INDEX('raw-data'!$A$1:$GQ$197,MATCH($A175,'raw-data'!$A:$A,1),MATCH(BS$1,'raw-data'!$1:$1,1))&lt;&gt;"",
$D175*INDEX('raw-data'!$A$1:$GQ$197,MATCH($A175,'raw-data'!$A:$A,1),MATCH(BS$1,'raw-data'!$1:$1,1))/VLOOKUP($A175,'raw-data'!$A:$B,2,TRUE),"")</f>
        <v/>
      </c>
      <c r="BT175" s="1" t="str">
        <f>IF(INDEX('raw-data'!$A$1:$GQ$197,MATCH($A175,'raw-data'!$A:$A,1),MATCH(BT$1,'raw-data'!$1:$1,1))&lt;&gt;"",
$D175*INDEX('raw-data'!$A$1:$GQ$197,MATCH($A175,'raw-data'!$A:$A,1),MATCH(BT$1,'raw-data'!$1:$1,1))/VLOOKUP($A175,'raw-data'!$A:$B,2,TRUE),"")</f>
        <v/>
      </c>
      <c r="BU175" s="1" t="str">
        <f>IF(INDEX('raw-data'!$A$1:$GQ$197,MATCH($A175,'raw-data'!$A:$A,1),MATCH(BU$1,'raw-data'!$1:$1,1))&lt;&gt;"",
$D175*INDEX('raw-data'!$A$1:$GQ$197,MATCH($A175,'raw-data'!$A:$A,1),MATCH(BU$1,'raw-data'!$1:$1,1))/VLOOKUP($A175,'raw-data'!$A:$B,2,TRUE),"")</f>
        <v/>
      </c>
      <c r="BV175" s="1" t="str">
        <f>IF(INDEX('raw-data'!$A$1:$GQ$197,MATCH($A175,'raw-data'!$A:$A,1),MATCH(BV$1,'raw-data'!$1:$1,1))&lt;&gt;"",
$D175*INDEX('raw-data'!$A$1:$GQ$197,MATCH($A175,'raw-data'!$A:$A,1),MATCH(BV$1,'raw-data'!$1:$1,1))/VLOOKUP($A175,'raw-data'!$A:$B,2,TRUE),"")</f>
        <v/>
      </c>
      <c r="BW175" s="1" t="str">
        <f>IF(INDEX('raw-data'!$A$1:$GQ$197,MATCH($A175,'raw-data'!$A:$A,1),MATCH(BW$1,'raw-data'!$1:$1,1))&lt;&gt;"",
$D175*INDEX('raw-data'!$A$1:$GQ$197,MATCH($A175,'raw-data'!$A:$A,1),MATCH(BW$1,'raw-data'!$1:$1,1))/VLOOKUP($A175,'raw-data'!$A:$B,2,TRUE),"")</f>
        <v/>
      </c>
      <c r="BX175" s="1" t="str">
        <f>IF(INDEX('raw-data'!$A$1:$GQ$197,MATCH($A175,'raw-data'!$A:$A,1),MATCH(BX$1,'raw-data'!$1:$1,1))&lt;&gt;"",
$D175*INDEX('raw-data'!$A$1:$GQ$197,MATCH($A175,'raw-data'!$A:$A,1),MATCH(BX$1,'raw-data'!$1:$1,1))/VLOOKUP($A175,'raw-data'!$A:$B,2,TRUE),"")</f>
        <v/>
      </c>
      <c r="BY175" s="1" t="str">
        <f>IF(INDEX('raw-data'!$A$1:$GQ$197,MATCH($A175,'raw-data'!$A:$A,1),MATCH(BY$1,'raw-data'!$1:$1,1))&lt;&gt;"",
$D175*INDEX('raw-data'!$A$1:$GQ$197,MATCH($A175,'raw-data'!$A:$A,1),MATCH(BY$1,'raw-data'!$1:$1,1))/VLOOKUP($A175,'raw-data'!$A:$B,2,TRUE),"")</f>
        <v/>
      </c>
      <c r="BZ175" s="1" t="str">
        <f>IF(INDEX('raw-data'!$A$1:$GQ$197,MATCH($A175,'raw-data'!$A:$A,1),MATCH(BZ$1,'raw-data'!$1:$1,1))&lt;&gt;"",
$D175*INDEX('raw-data'!$A$1:$GQ$197,MATCH($A175,'raw-data'!$A:$A,1),MATCH(BZ$1,'raw-data'!$1:$1,1))/VLOOKUP($A175,'raw-data'!$A:$B,2,TRUE),"")</f>
        <v/>
      </c>
      <c r="CA175" s="1" t="str">
        <f>IF(INDEX('raw-data'!$A$1:$GQ$197,MATCH($A175,'raw-data'!$A:$A,1),MATCH(CA$1,'raw-data'!$1:$1,1))&lt;&gt;"",
$D175*INDEX('raw-data'!$A$1:$GQ$197,MATCH($A175,'raw-data'!$A:$A,1),MATCH(CA$1,'raw-data'!$1:$1,1))/VLOOKUP($A175,'raw-data'!$A:$B,2,TRUE),"")</f>
        <v/>
      </c>
      <c r="CB175" s="1" t="str">
        <f>IF(INDEX('raw-data'!$A$1:$GQ$197,MATCH($A175,'raw-data'!$A:$A,1),MATCH(CB$1,'raw-data'!$1:$1,1))&lt;&gt;"",
$D175*INDEX('raw-data'!$A$1:$GQ$197,MATCH($A175,'raw-data'!$A:$A,1),MATCH(CB$1,'raw-data'!$1:$1,1))/VLOOKUP($A175,'raw-data'!$A:$B,2,TRUE),"")</f>
        <v/>
      </c>
      <c r="CC175" s="1" t="str">
        <f>IF(INDEX('raw-data'!$A$1:$GQ$197,MATCH($A175,'raw-data'!$A:$A,1),MATCH(CC$1,'raw-data'!$1:$1,1))&lt;&gt;"",
$D175*INDEX('raw-data'!$A$1:$GQ$197,MATCH($A175,'raw-data'!$A:$A,1),MATCH(CC$1,'raw-data'!$1:$1,1))/VLOOKUP($A175,'raw-data'!$A:$B,2,TRUE),"")</f>
        <v/>
      </c>
      <c r="CD175" s="1" t="str">
        <f>IF(INDEX('raw-data'!$A$1:$GQ$197,MATCH($A175,'raw-data'!$A:$A,1),MATCH(CD$1,'raw-data'!$1:$1,1))&lt;&gt;"",
$D175*INDEX('raw-data'!$A$1:$GQ$197,MATCH($A175,'raw-data'!$A:$A,1),MATCH(CD$1,'raw-data'!$1:$1,1))/VLOOKUP($A175,'raw-data'!$A:$B,2,TRUE),"")</f>
        <v/>
      </c>
      <c r="CE175" s="1" t="str">
        <f>IF(INDEX('raw-data'!$A$1:$GQ$197,MATCH($A175,'raw-data'!$A:$A,1),MATCH(CE$1,'raw-data'!$1:$1,1))&lt;&gt;"",
$D175*INDEX('raw-data'!$A$1:$GQ$197,MATCH($A175,'raw-data'!$A:$A,1),MATCH(CE$1,'raw-data'!$1:$1,1))/VLOOKUP($A175,'raw-data'!$A:$B,2,TRUE),"")</f>
        <v/>
      </c>
      <c r="CF175" s="1" t="str">
        <f>IF(INDEX('raw-data'!$A$1:$GQ$197,MATCH($A175,'raw-data'!$A:$A,1),MATCH(CF$1,'raw-data'!$1:$1,1))&lt;&gt;"",
$D175*INDEX('raw-data'!$A$1:$GQ$197,MATCH($A175,'raw-data'!$A:$A,1),MATCH(CF$1,'raw-data'!$1:$1,1))/VLOOKUP($A175,'raw-data'!$A:$B,2,TRUE),"")</f>
        <v/>
      </c>
      <c r="CG175" s="1" t="str">
        <f>IF(INDEX('raw-data'!$A$1:$GQ$197,MATCH($A175,'raw-data'!$A:$A,1),MATCH(CG$1,'raw-data'!$1:$1,1))&lt;&gt;"",
$D175*INDEX('raw-data'!$A$1:$GQ$197,MATCH($A175,'raw-data'!$A:$A,1),MATCH(CG$1,'raw-data'!$1:$1,1))/VLOOKUP($A175,'raw-data'!$A:$B,2,TRUE),"")</f>
        <v/>
      </c>
      <c r="CH175" s="1" t="str">
        <f>IF(INDEX('raw-data'!$A$1:$GQ$197,MATCH($A175,'raw-data'!$A:$A,1),MATCH(CH$1,'raw-data'!$1:$1,1))&lt;&gt;"",
$D175*INDEX('raw-data'!$A$1:$GQ$197,MATCH($A175,'raw-data'!$A:$A,1),MATCH(CH$1,'raw-data'!$1:$1,1))/VLOOKUP($A175,'raw-data'!$A:$B,2,TRUE),"")</f>
        <v/>
      </c>
      <c r="CI175" s="1" t="str">
        <f>IF(INDEX('raw-data'!$A$1:$GQ$197,MATCH($A175,'raw-data'!$A:$A,1),MATCH(CI$1,'raw-data'!$1:$1,1))&lt;&gt;"",
$D175*INDEX('raw-data'!$A$1:$GQ$197,MATCH($A175,'raw-data'!$A:$A,1),MATCH(CI$1,'raw-data'!$1:$1,1))/VLOOKUP($A175,'raw-data'!$A:$B,2,TRUE),"")</f>
        <v/>
      </c>
      <c r="CJ175" s="1" t="str">
        <f>IF(INDEX('raw-data'!$A$1:$GQ$197,MATCH($A175,'raw-data'!$A:$A,1),MATCH(CJ$1,'raw-data'!$1:$1,1))&lt;&gt;"",
$D175*INDEX('raw-data'!$A$1:$GQ$197,MATCH($A175,'raw-data'!$A:$A,1),MATCH(CJ$1,'raw-data'!$1:$1,1))/VLOOKUP($A175,'raw-data'!$A:$B,2,TRUE),"")</f>
        <v/>
      </c>
      <c r="CK175" s="1" t="str">
        <f>IF(INDEX('raw-data'!$A$1:$GQ$197,MATCH($A175,'raw-data'!$A:$A,1),MATCH(CK$1,'raw-data'!$1:$1,1))&lt;&gt;"",
$D175*INDEX('raw-data'!$A$1:$GQ$197,MATCH($A175,'raw-data'!$A:$A,1),MATCH(CK$1,'raw-data'!$1:$1,1))/VLOOKUP($A175,'raw-data'!$A:$B,2,TRUE),"")</f>
        <v/>
      </c>
      <c r="CL175" s="1" t="str">
        <f>IF(INDEX('raw-data'!$A$1:$GQ$197,MATCH($A175,'raw-data'!$A:$A,1),MATCH(CL$1,'raw-data'!$1:$1,1))&lt;&gt;"",
$D175*INDEX('raw-data'!$A$1:$GQ$197,MATCH($A175,'raw-data'!$A:$A,1),MATCH(CL$1,'raw-data'!$1:$1,1))/VLOOKUP($A175,'raw-data'!$A:$B,2,TRUE),"")</f>
        <v/>
      </c>
      <c r="CM175" s="1">
        <f>IF(INDEX('raw-data'!$A$1:$GQ$197,MATCH($A175,'raw-data'!$A:$A,1),MATCH(CM$1,'raw-data'!$1:$1,1))&lt;&gt;"",
$D175*INDEX('raw-data'!$A$1:$GQ$197,MATCH($A175,'raw-data'!$A:$A,1),MATCH(CM$1,'raw-data'!$1:$1,1))/VLOOKUP($A175,'raw-data'!$A:$B,2,TRUE),"")</f>
        <v>0</v>
      </c>
      <c r="CN175" s="1" t="str">
        <f>IF(INDEX('raw-data'!$A$1:$GQ$197,MATCH($A175,'raw-data'!$A:$A,1),MATCH(CN$1,'raw-data'!$1:$1,1))&lt;&gt;"",
$D175*INDEX('raw-data'!$A$1:$GQ$197,MATCH($A175,'raw-data'!$A:$A,1),MATCH(CN$1,'raw-data'!$1:$1,1))/VLOOKUP($A175,'raw-data'!$A:$B,2,TRUE),"")</f>
        <v/>
      </c>
      <c r="CO175" s="1" t="str">
        <f>IF(INDEX('raw-data'!$A$1:$GQ$197,MATCH($A175,'raw-data'!$A:$A,1),MATCH(CO$1,'raw-data'!$1:$1,1))&lt;&gt;"",
$D175*INDEX('raw-data'!$A$1:$GQ$197,MATCH($A175,'raw-data'!$A:$A,1),MATCH(CO$1,'raw-data'!$1:$1,1))/VLOOKUP($A175,'raw-data'!$A:$B,2,TRUE),"")</f>
        <v/>
      </c>
      <c r="CP175" s="1" t="str">
        <f>IF(INDEX('raw-data'!$A$1:$GQ$197,MATCH($A175,'raw-data'!$A:$A,1),MATCH(CP$1,'raw-data'!$1:$1,1))&lt;&gt;"",
$D175*INDEX('raw-data'!$A$1:$GQ$197,MATCH($A175,'raw-data'!$A:$A,1),MATCH(CP$1,'raw-data'!$1:$1,1))/VLOOKUP($A175,'raw-data'!$A:$B,2,TRUE),"")</f>
        <v/>
      </c>
      <c r="CQ175" s="1" t="str">
        <f>IF(INDEX('raw-data'!$A$1:$GQ$197,MATCH($A175,'raw-data'!$A:$A,1),MATCH(CQ$1,'raw-data'!$1:$1,1))&lt;&gt;"",
$D175*INDEX('raw-data'!$A$1:$GQ$197,MATCH($A175,'raw-data'!$A:$A,1),MATCH(CQ$1,'raw-data'!$1:$1,1))/VLOOKUP($A175,'raw-data'!$A:$B,2,TRUE),"")</f>
        <v/>
      </c>
      <c r="CR175" s="1" t="str">
        <f>IF(INDEX('raw-data'!$A$1:$GQ$197,MATCH($A175,'raw-data'!$A:$A,1),MATCH(CR$1,'raw-data'!$1:$1,1))&lt;&gt;"",
$D175*INDEX('raw-data'!$A$1:$GQ$197,MATCH($A175,'raw-data'!$A:$A,1),MATCH(CR$1,'raw-data'!$1:$1,1))/VLOOKUP($A175,'raw-data'!$A:$B,2,TRUE),"")</f>
        <v/>
      </c>
      <c r="CS175" s="1" t="str">
        <f>IF(INDEX('raw-data'!$A$1:$GQ$197,MATCH($A175,'raw-data'!$A:$A,1),MATCH(CS$1,'raw-data'!$1:$1,1))&lt;&gt;"",
$D175*INDEX('raw-data'!$A$1:$GQ$197,MATCH($A175,'raw-data'!$A:$A,1),MATCH(CS$1,'raw-data'!$1:$1,1))/VLOOKUP($A175,'raw-data'!$A:$B,2,TRUE),"")</f>
        <v/>
      </c>
      <c r="CT175" s="1" t="str">
        <f>IF(INDEX('raw-data'!$A$1:$GQ$197,MATCH($A175,'raw-data'!$A:$A,1),MATCH(CT$1,'raw-data'!$1:$1,1))&lt;&gt;"",
$D175*INDEX('raw-data'!$A$1:$GQ$197,MATCH($A175,'raw-data'!$A:$A,1),MATCH(CT$1,'raw-data'!$1:$1,1))/VLOOKUP($A175,'raw-data'!$A:$B,2,TRUE),"")</f>
        <v/>
      </c>
      <c r="CU175" s="1" t="str">
        <f>IF(INDEX('raw-data'!$A$1:$GQ$197,MATCH($A175,'raw-data'!$A:$A,1),MATCH(CU$1,'raw-data'!$1:$1,1))&lt;&gt;"",
$D175*INDEX('raw-data'!$A$1:$GQ$197,MATCH($A175,'raw-data'!$A:$A,1),MATCH(CU$1,'raw-data'!$1:$1,1))/VLOOKUP($A175,'raw-data'!$A:$B,2,TRUE),"")</f>
        <v/>
      </c>
      <c r="CV175" s="1" t="str">
        <f>IF(INDEX('raw-data'!$A$1:$GQ$197,MATCH($A175,'raw-data'!$A:$A,1),MATCH(CV$1,'raw-data'!$1:$1,1))&lt;&gt;"",
$D175*INDEX('raw-data'!$A$1:$GQ$197,MATCH($A175,'raw-data'!$A:$A,1),MATCH(CV$1,'raw-data'!$1:$1,1))/VLOOKUP($A175,'raw-data'!$A:$B,2,TRUE),"")</f>
        <v/>
      </c>
      <c r="CW175" s="1" t="str">
        <f>IF(INDEX('raw-data'!$A$1:$GQ$197,MATCH($A175,'raw-data'!$A:$A,1),MATCH(CW$1,'raw-data'!$1:$1,1))&lt;&gt;"",
$D175*INDEX('raw-data'!$A$1:$GQ$197,MATCH($A175,'raw-data'!$A:$A,1),MATCH(CW$1,'raw-data'!$1:$1,1))/VLOOKUP($A175,'raw-data'!$A:$B,2,TRUE),"")</f>
        <v/>
      </c>
      <c r="CX175" s="1" t="str">
        <f>IF(INDEX('raw-data'!$A$1:$GQ$197,MATCH($A175,'raw-data'!$A:$A,1),MATCH(CX$1,'raw-data'!$1:$1,1))&lt;&gt;"",
$D175*INDEX('raw-data'!$A$1:$GQ$197,MATCH($A175,'raw-data'!$A:$A,1),MATCH(CX$1,'raw-data'!$1:$1,1))/VLOOKUP($A175,'raw-data'!$A:$B,2,TRUE),"")</f>
        <v/>
      </c>
      <c r="CY175" s="1" t="str">
        <f>IF(INDEX('raw-data'!$A$1:$GQ$197,MATCH($A175,'raw-data'!$A:$A,1),MATCH(CY$1,'raw-data'!$1:$1,1))&lt;&gt;"",
$D175*INDEX('raw-data'!$A$1:$GQ$197,MATCH($A175,'raw-data'!$A:$A,1),MATCH(CY$1,'raw-data'!$1:$1,1))/VLOOKUP($A175,'raw-data'!$A:$B,2,TRUE),"")</f>
        <v/>
      </c>
      <c r="CZ175" s="1" t="str">
        <f>IF(INDEX('raw-data'!$A$1:$GQ$197,MATCH($A175,'raw-data'!$A:$A,1),MATCH(CZ$1,'raw-data'!$1:$1,1))&lt;&gt;"",
$D175*INDEX('raw-data'!$A$1:$GQ$197,MATCH($A175,'raw-data'!$A:$A,1),MATCH(CZ$1,'raw-data'!$1:$1,1))/VLOOKUP($A175,'raw-data'!$A:$B,2,TRUE),"")</f>
        <v/>
      </c>
      <c r="DA175" s="1" t="str">
        <f>IF(INDEX('raw-data'!$A$1:$GQ$197,MATCH($A175,'raw-data'!$A:$A,1),MATCH(DA$1,'raw-data'!$1:$1,1))&lt;&gt;"",
$D175*INDEX('raw-data'!$A$1:$GQ$197,MATCH($A175,'raw-data'!$A:$A,1),MATCH(DA$1,'raw-data'!$1:$1,1))/VLOOKUP($A175,'raw-data'!$A:$B,2,TRUE),"")</f>
        <v/>
      </c>
      <c r="DB175" s="1" t="str">
        <f>IF(INDEX('raw-data'!$A$1:$GQ$197,MATCH($A175,'raw-data'!$A:$A,1),MATCH(DB$1,'raw-data'!$1:$1,1))&lt;&gt;"",
$D175*INDEX('raw-data'!$A$1:$GQ$197,MATCH($A175,'raw-data'!$A:$A,1),MATCH(DB$1,'raw-data'!$1:$1,1))/VLOOKUP($A175,'raw-data'!$A:$B,2,TRUE),"")</f>
        <v/>
      </c>
      <c r="DC175" s="1" t="str">
        <f>IF(INDEX('raw-data'!$A$1:$GQ$197,MATCH($A175,'raw-data'!$A:$A,1),MATCH(DC$1,'raw-data'!$1:$1,1))&lt;&gt;"",
$D175*INDEX('raw-data'!$A$1:$GQ$197,MATCH($A175,'raw-data'!$A:$A,1),MATCH(DC$1,'raw-data'!$1:$1,1))/VLOOKUP($A175,'raw-data'!$A:$B,2,TRUE),"")</f>
        <v/>
      </c>
      <c r="DD175" s="1" t="str">
        <f>IF(INDEX('raw-data'!$A$1:$GQ$197,MATCH($A175,'raw-data'!$A:$A,1),MATCH(DD$1,'raw-data'!$1:$1,1))&lt;&gt;"",
$D175*INDEX('raw-data'!$A$1:$GQ$197,MATCH($A175,'raw-data'!$A:$A,1),MATCH(DD$1,'raw-data'!$1:$1,1))/VLOOKUP($A175,'raw-data'!$A:$B,2,TRUE),"")</f>
        <v/>
      </c>
      <c r="DE175" s="1" t="str">
        <f>IF(INDEX('raw-data'!$A$1:$GQ$197,MATCH($A175,'raw-data'!$A:$A,1),MATCH(DE$1,'raw-data'!$1:$1,1))&lt;&gt;"",
$D175*INDEX('raw-data'!$A$1:$GQ$197,MATCH($A175,'raw-data'!$A:$A,1),MATCH(DE$1,'raw-data'!$1:$1,1))/VLOOKUP($A175,'raw-data'!$A:$B,2,TRUE),"")</f>
        <v/>
      </c>
      <c r="DF175" s="1" t="str">
        <f>IF(INDEX('raw-data'!$A$1:$GQ$197,MATCH($A175,'raw-data'!$A:$A,1),MATCH(DF$1,'raw-data'!$1:$1,1))&lt;&gt;"",
$D175*INDEX('raw-data'!$A$1:$GQ$197,MATCH($A175,'raw-data'!$A:$A,1),MATCH(DF$1,'raw-data'!$1:$1,1))/VLOOKUP($A175,'raw-data'!$A:$B,2,TRUE),"")</f>
        <v/>
      </c>
      <c r="DG175" s="1" t="str">
        <f>IF(INDEX('raw-data'!$A$1:$GQ$197,MATCH($A175,'raw-data'!$A:$A,1),MATCH(DG$1,'raw-data'!$1:$1,1))&lt;&gt;"",
$D175*INDEX('raw-data'!$A$1:$GQ$197,MATCH($A175,'raw-data'!$A:$A,1),MATCH(DG$1,'raw-data'!$1:$1,1))/VLOOKUP($A175,'raw-data'!$A:$B,2,TRUE),"")</f>
        <v/>
      </c>
      <c r="DH175" s="1" t="str">
        <f>IF(INDEX('raw-data'!$A$1:$GQ$197,MATCH($A175,'raw-data'!$A:$A,1),MATCH(DH$1,'raw-data'!$1:$1,1))&lt;&gt;"",
$D175*INDEX('raw-data'!$A$1:$GQ$197,MATCH($A175,'raw-data'!$A:$A,1),MATCH(DH$1,'raw-data'!$1:$1,1))/VLOOKUP($A175,'raw-data'!$A:$B,2,TRUE),"")</f>
        <v/>
      </c>
      <c r="DI175" s="1" t="str">
        <f>IF(INDEX('raw-data'!$A$1:$GQ$197,MATCH($A175,'raw-data'!$A:$A,1),MATCH(DI$1,'raw-data'!$1:$1,1))&lt;&gt;"",
$D175*INDEX('raw-data'!$A$1:$GQ$197,MATCH($A175,'raw-data'!$A:$A,1),MATCH(DI$1,'raw-data'!$1:$1,1))/VLOOKUP($A175,'raw-data'!$A:$B,2,TRUE),"")</f>
        <v/>
      </c>
      <c r="DJ175" s="1" t="str">
        <f>IF(INDEX('raw-data'!$A$1:$GQ$197,MATCH($A175,'raw-data'!$A:$A,1),MATCH(DJ$1,'raw-data'!$1:$1,1))&lt;&gt;"",
$D175*INDEX('raw-data'!$A$1:$GQ$197,MATCH($A175,'raw-data'!$A:$A,1),MATCH(DJ$1,'raw-data'!$1:$1,1))/VLOOKUP($A175,'raw-data'!$A:$B,2,TRUE),"")</f>
        <v/>
      </c>
      <c r="DK175" s="1" t="str">
        <f>IF(INDEX('raw-data'!$A$1:$GQ$197,MATCH($A175,'raw-data'!$A:$A,1),MATCH(DK$1,'raw-data'!$1:$1,1))&lt;&gt;"",
$D175*INDEX('raw-data'!$A$1:$GQ$197,MATCH($A175,'raw-data'!$A:$A,1),MATCH(DK$1,'raw-data'!$1:$1,1))/VLOOKUP($A175,'raw-data'!$A:$B,2,TRUE),"")</f>
        <v/>
      </c>
      <c r="DL175" s="1" t="str">
        <f>IF(INDEX('raw-data'!$A$1:$GQ$197,MATCH($A175,'raw-data'!$A:$A,1),MATCH(DL$1,'raw-data'!$1:$1,1))&lt;&gt;"",
$D175*INDEX('raw-data'!$A$1:$GQ$197,MATCH($A175,'raw-data'!$A:$A,1),MATCH(DL$1,'raw-data'!$1:$1,1))/VLOOKUP($A175,'raw-data'!$A:$B,2,TRUE),"")</f>
        <v/>
      </c>
      <c r="DM175" s="1" t="str">
        <f>IF(INDEX('raw-data'!$A$1:$GQ$197,MATCH($A175,'raw-data'!$A:$A,1),MATCH(DM$1,'raw-data'!$1:$1,1))&lt;&gt;"",
$D175*INDEX('raw-data'!$A$1:$GQ$197,MATCH($A175,'raw-data'!$A:$A,1),MATCH(DM$1,'raw-data'!$1:$1,1))/VLOOKUP($A175,'raw-data'!$A:$B,2,TRUE),"")</f>
        <v/>
      </c>
      <c r="DN175" s="1" t="str">
        <f>IF(INDEX('raw-data'!$A$1:$GQ$197,MATCH($A175,'raw-data'!$A:$A,1),MATCH(DN$1,'raw-data'!$1:$1,1))&lt;&gt;"",
$D175*INDEX('raw-data'!$A$1:$GQ$197,MATCH($A175,'raw-data'!$A:$A,1),MATCH(DN$1,'raw-data'!$1:$1,1))/VLOOKUP($A175,'raw-data'!$A:$B,2,TRUE),"")</f>
        <v/>
      </c>
      <c r="DO175" s="1" t="str">
        <f>IF(INDEX('raw-data'!$A$1:$GQ$197,MATCH($A175,'raw-data'!$A:$A,1),MATCH(DO$1,'raw-data'!$1:$1,1))&lt;&gt;"",
$D175*INDEX('raw-data'!$A$1:$GQ$197,MATCH($A175,'raw-data'!$A:$A,1),MATCH(DO$1,'raw-data'!$1:$1,1))/VLOOKUP($A175,'raw-data'!$A:$B,2,TRUE),"")</f>
        <v/>
      </c>
      <c r="DP175" s="1" t="str">
        <f>IF(INDEX('raw-data'!$A$1:$GQ$197,MATCH($A175,'raw-data'!$A:$A,1),MATCH(DP$1,'raw-data'!$1:$1,1))&lt;&gt;"",
$D175*INDEX('raw-data'!$A$1:$GQ$197,MATCH($A175,'raw-data'!$A:$A,1),MATCH(DP$1,'raw-data'!$1:$1,1))/VLOOKUP($A175,'raw-data'!$A:$B,2,TRUE),"")</f>
        <v/>
      </c>
      <c r="DQ175" s="1" t="str">
        <f>IF(INDEX('raw-data'!$A$1:$GQ$197,MATCH($A175,'raw-data'!$A:$A,1),MATCH(DQ$1,'raw-data'!$1:$1,1))&lt;&gt;"",
$D175*INDEX('raw-data'!$A$1:$GQ$197,MATCH($A175,'raw-data'!$A:$A,1),MATCH(DQ$1,'raw-data'!$1:$1,1))/VLOOKUP($A175,'raw-data'!$A:$B,2,TRUE),"")</f>
        <v/>
      </c>
      <c r="DR175" s="1" t="str">
        <f>IF(INDEX('raw-data'!$A$1:$GQ$197,MATCH($A175,'raw-data'!$A:$A,1),MATCH(DR$1,'raw-data'!$1:$1,1))&lt;&gt;"",
$D175*INDEX('raw-data'!$A$1:$GQ$197,MATCH($A175,'raw-data'!$A:$A,1),MATCH(DR$1,'raw-data'!$1:$1,1))/VLOOKUP($A175,'raw-data'!$A:$B,2,TRUE),"")</f>
        <v/>
      </c>
      <c r="DS175" s="1" t="str">
        <f>IF(INDEX('raw-data'!$A$1:$GQ$197,MATCH($A175,'raw-data'!$A:$A,1),MATCH(DS$1,'raw-data'!$1:$1,1))&lt;&gt;"",
$D175*INDEX('raw-data'!$A$1:$GQ$197,MATCH($A175,'raw-data'!$A:$A,1),MATCH(DS$1,'raw-data'!$1:$1,1))/VLOOKUP($A175,'raw-data'!$A:$B,2,TRUE),"")</f>
        <v/>
      </c>
      <c r="DT175" s="1" t="str">
        <f>IF(INDEX('raw-data'!$A$1:$GQ$197,MATCH($A175,'raw-data'!$A:$A,1),MATCH(DT$1,'raw-data'!$1:$1,1))&lt;&gt;"",
$D175*INDEX('raw-data'!$A$1:$GQ$197,MATCH($A175,'raw-data'!$A:$A,1),MATCH(DT$1,'raw-data'!$1:$1,1))/VLOOKUP($A175,'raw-data'!$A:$B,2,TRUE),"")</f>
        <v/>
      </c>
      <c r="DU175" s="1" t="str">
        <f>IF(INDEX('raw-data'!$A$1:$GQ$197,MATCH($A175,'raw-data'!$A:$A,1),MATCH(DU$1,'raw-data'!$1:$1,1))&lt;&gt;"",
$D175*INDEX('raw-data'!$A$1:$GQ$197,MATCH($A175,'raw-data'!$A:$A,1),MATCH(DU$1,'raw-data'!$1:$1,1))/VLOOKUP($A175,'raw-data'!$A:$B,2,TRUE),"")</f>
        <v/>
      </c>
      <c r="DV175" s="1" t="str">
        <f>IF(INDEX('raw-data'!$A$1:$GQ$197,MATCH($A175,'raw-data'!$A:$A,1),MATCH(DV$1,'raw-data'!$1:$1,1))&lt;&gt;"",
$D175*INDEX('raw-data'!$A$1:$GQ$197,MATCH($A175,'raw-data'!$A:$A,1),MATCH(DV$1,'raw-data'!$1:$1,1))/VLOOKUP($A175,'raw-data'!$A:$B,2,TRUE),"")</f>
        <v/>
      </c>
      <c r="DW175" s="1" t="str">
        <f>IF(INDEX('raw-data'!$A$1:$GQ$197,MATCH($A175,'raw-data'!$A:$A,1),MATCH(DW$1,'raw-data'!$1:$1,1))&lt;&gt;"",
$D175*INDEX('raw-data'!$A$1:$GQ$197,MATCH($A175,'raw-data'!$A:$A,1),MATCH(DW$1,'raw-data'!$1:$1,1))/VLOOKUP($A175,'raw-data'!$A:$B,2,TRUE),"")</f>
        <v/>
      </c>
      <c r="DX175" s="1" t="str">
        <f>IF(INDEX('raw-data'!$A$1:$GQ$197,MATCH($A175,'raw-data'!$A:$A,1),MATCH(DX$1,'raw-data'!$1:$1,1))&lt;&gt;"",
$D175*INDEX('raw-data'!$A$1:$GQ$197,MATCH($A175,'raw-data'!$A:$A,1),MATCH(DX$1,'raw-data'!$1:$1,1))/VLOOKUP($A175,'raw-data'!$A:$B,2,TRUE),"")</f>
        <v/>
      </c>
      <c r="DY175" s="1" t="str">
        <f>IF(INDEX('raw-data'!$A$1:$GQ$197,MATCH($A175,'raw-data'!$A:$A,1),MATCH(DY$1,'raw-data'!$1:$1,1))&lt;&gt;"",
$D175*INDEX('raw-data'!$A$1:$GQ$197,MATCH($A175,'raw-data'!$A:$A,1),MATCH(DY$1,'raw-data'!$1:$1,1))/VLOOKUP($A175,'raw-data'!$A:$B,2,TRUE),"")</f>
        <v/>
      </c>
      <c r="DZ175" s="1" t="str">
        <f>IF(INDEX('raw-data'!$A$1:$GQ$197,MATCH($A175,'raw-data'!$A:$A,1),MATCH(DZ$1,'raw-data'!$1:$1,1))&lt;&gt;"",
$D175*INDEX('raw-data'!$A$1:$GQ$197,MATCH($A175,'raw-data'!$A:$A,1),MATCH(DZ$1,'raw-data'!$1:$1,1))/VLOOKUP($A175,'raw-data'!$A:$B,2,TRUE),"")</f>
        <v/>
      </c>
      <c r="EA175" s="1" t="str">
        <f>IF(INDEX('raw-data'!$A$1:$GQ$197,MATCH($A175,'raw-data'!$A:$A,1),MATCH(EA$1,'raw-data'!$1:$1,1))&lt;&gt;"",
$D175*INDEX('raw-data'!$A$1:$GQ$197,MATCH($A175,'raw-data'!$A:$A,1),MATCH(EA$1,'raw-data'!$1:$1,1))/VLOOKUP($A175,'raw-data'!$A:$B,2,TRUE),"")</f>
        <v/>
      </c>
      <c r="EB175" s="1" t="str">
        <f>IF(INDEX('raw-data'!$A$1:$GQ$197,MATCH($A175,'raw-data'!$A:$A,1),MATCH(EB$1,'raw-data'!$1:$1,1))&lt;&gt;"",
$D175*INDEX('raw-data'!$A$1:$GQ$197,MATCH($A175,'raw-data'!$A:$A,1),MATCH(EB$1,'raw-data'!$1:$1,1))/VLOOKUP($A175,'raw-data'!$A:$B,2,TRUE),"")</f>
        <v/>
      </c>
      <c r="EC175" s="1" t="str">
        <f>IF(INDEX('raw-data'!$A$1:$GQ$197,MATCH($A175,'raw-data'!$A:$A,1),MATCH(EC$1,'raw-data'!$1:$1,1))&lt;&gt;"",
$D175*INDEX('raw-data'!$A$1:$GQ$197,MATCH($A175,'raw-data'!$A:$A,1),MATCH(EC$1,'raw-data'!$1:$1,1))/VLOOKUP($A175,'raw-data'!$A:$B,2,TRUE),"")</f>
        <v/>
      </c>
      <c r="ED175" s="1" t="str">
        <f>IF(INDEX('raw-data'!$A$1:$GQ$197,MATCH($A175,'raw-data'!$A:$A,1),MATCH(ED$1,'raw-data'!$1:$1,1))&lt;&gt;"",
$D175*INDEX('raw-data'!$A$1:$GQ$197,MATCH($A175,'raw-data'!$A:$A,1),MATCH(ED$1,'raw-data'!$1:$1,1))/VLOOKUP($A175,'raw-data'!$A:$B,2,TRUE),"")</f>
        <v/>
      </c>
      <c r="EE175" s="1" t="str">
        <f>IF(INDEX('raw-data'!$A$1:$GQ$197,MATCH($A175,'raw-data'!$A:$A,1),MATCH(EE$1,'raw-data'!$1:$1,1))&lt;&gt;"",
$D175*INDEX('raw-data'!$A$1:$GQ$197,MATCH($A175,'raw-data'!$A:$A,1),MATCH(EE$1,'raw-data'!$1:$1,1))/VLOOKUP($A175,'raw-data'!$A:$B,2,TRUE),"")</f>
        <v/>
      </c>
      <c r="EF175" s="1" t="str">
        <f>IF(INDEX('raw-data'!$A$1:$GQ$197,MATCH($A175,'raw-data'!$A:$A,1),MATCH(EF$1,'raw-data'!$1:$1,1))&lt;&gt;"",
$D175*INDEX('raw-data'!$A$1:$GQ$197,MATCH($A175,'raw-data'!$A:$A,1),MATCH(EF$1,'raw-data'!$1:$1,1))/VLOOKUP($A175,'raw-data'!$A:$B,2,TRUE),"")</f>
        <v/>
      </c>
      <c r="EG175" s="1" t="str">
        <f>IF(INDEX('raw-data'!$A$1:$GQ$197,MATCH($A175,'raw-data'!$A:$A,1),MATCH(EG$1,'raw-data'!$1:$1,1))&lt;&gt;"",
$D175*INDEX('raw-data'!$A$1:$GQ$197,MATCH($A175,'raw-data'!$A:$A,1),MATCH(EG$1,'raw-data'!$1:$1,1))/VLOOKUP($A175,'raw-data'!$A:$B,2,TRUE),"")</f>
        <v/>
      </c>
      <c r="EH175" s="1" t="str">
        <f>IF(INDEX('raw-data'!$A$1:$GQ$197,MATCH($A175,'raw-data'!$A:$A,1),MATCH(EH$1,'raw-data'!$1:$1,1))&lt;&gt;"",
$D175*INDEX('raw-data'!$A$1:$GQ$197,MATCH($A175,'raw-data'!$A:$A,1),MATCH(EH$1,'raw-data'!$1:$1,1))/VLOOKUP($A175,'raw-data'!$A:$B,2,TRUE),"")</f>
        <v/>
      </c>
      <c r="EI175" s="1" t="str">
        <f>IF(INDEX('raw-data'!$A$1:$GQ$197,MATCH($A175,'raw-data'!$A:$A,1),MATCH(EI$1,'raw-data'!$1:$1,1))&lt;&gt;"",
$D175*INDEX('raw-data'!$A$1:$GQ$197,MATCH($A175,'raw-data'!$A:$A,1),MATCH(EI$1,'raw-data'!$1:$1,1))/VLOOKUP($A175,'raw-data'!$A:$B,2,TRUE),"")</f>
        <v/>
      </c>
      <c r="EJ175" s="1" t="str">
        <f>IF(INDEX('raw-data'!$A$1:$GQ$197,MATCH($A175,'raw-data'!$A:$A,1),MATCH(EJ$1,'raw-data'!$1:$1,1))&lt;&gt;"",
$D175*INDEX('raw-data'!$A$1:$GQ$197,MATCH($A175,'raw-data'!$A:$A,1),MATCH(EJ$1,'raw-data'!$1:$1,1))/VLOOKUP($A175,'raw-data'!$A:$B,2,TRUE),"")</f>
        <v/>
      </c>
      <c r="EK175" s="1" t="str">
        <f>IF(INDEX('raw-data'!$A$1:$GQ$197,MATCH($A175,'raw-data'!$A:$A,1),MATCH(EK$1,'raw-data'!$1:$1,1))&lt;&gt;"",
$D175*INDEX('raw-data'!$A$1:$GQ$197,MATCH($A175,'raw-data'!$A:$A,1),MATCH(EK$1,'raw-data'!$1:$1,1))/VLOOKUP($A175,'raw-data'!$A:$B,2,TRUE),"")</f>
        <v/>
      </c>
      <c r="EL175" s="1" t="str">
        <f>IF(INDEX('raw-data'!$A$1:$GQ$197,MATCH($A175,'raw-data'!$A:$A,1),MATCH(EL$1,'raw-data'!$1:$1,1))&lt;&gt;"",
$D175*INDEX('raw-data'!$A$1:$GQ$197,MATCH($A175,'raw-data'!$A:$A,1),MATCH(EL$1,'raw-data'!$1:$1,1))/VLOOKUP($A175,'raw-data'!$A:$B,2,TRUE),"")</f>
        <v/>
      </c>
      <c r="EM175" s="1" t="str">
        <f>IF(INDEX('raw-data'!$A$1:$GQ$197,MATCH($A175,'raw-data'!$A:$A,1),MATCH(EM$1,'raw-data'!$1:$1,1))&lt;&gt;"",
$D175*INDEX('raw-data'!$A$1:$GQ$197,MATCH($A175,'raw-data'!$A:$A,1),MATCH(EM$1,'raw-data'!$1:$1,1))/VLOOKUP($A175,'raw-data'!$A:$B,2,TRUE),"")</f>
        <v/>
      </c>
      <c r="EN175" s="1" t="str">
        <f>IF(INDEX('raw-data'!$A$1:$GQ$197,MATCH($A175,'raw-data'!$A:$A,1),MATCH(EN$1,'raw-data'!$1:$1,1))&lt;&gt;"",
$D175*INDEX('raw-data'!$A$1:$GQ$197,MATCH($A175,'raw-data'!$A:$A,1),MATCH(EN$1,'raw-data'!$1:$1,1))/VLOOKUP($A175,'raw-data'!$A:$B,2,TRUE),"")</f>
        <v/>
      </c>
      <c r="EO175" s="1" t="str">
        <f>IF(INDEX('raw-data'!$A$1:$GQ$197,MATCH($A175,'raw-data'!$A:$A,1),MATCH(EO$1,'raw-data'!$1:$1,1))&lt;&gt;"",
$D175*INDEX('raw-data'!$A$1:$GQ$197,MATCH($A175,'raw-data'!$A:$A,1),MATCH(EO$1,'raw-data'!$1:$1,1))/VLOOKUP($A175,'raw-data'!$A:$B,2,TRUE),"")</f>
        <v/>
      </c>
      <c r="EP175" s="1" t="str">
        <f>IF(INDEX('raw-data'!$A$1:$GQ$197,MATCH($A175,'raw-data'!$A:$A,1),MATCH(EP$1,'raw-data'!$1:$1,1))&lt;&gt;"",
$D175*INDEX('raw-data'!$A$1:$GQ$197,MATCH($A175,'raw-data'!$A:$A,1),MATCH(EP$1,'raw-data'!$1:$1,1))/VLOOKUP($A175,'raw-data'!$A:$B,2,TRUE),"")</f>
        <v/>
      </c>
      <c r="EQ175" s="1" t="str">
        <f>IF(INDEX('raw-data'!$A$1:$GQ$197,MATCH($A175,'raw-data'!$A:$A,1),MATCH(EQ$1,'raw-data'!$1:$1,1))&lt;&gt;"",
$D175*INDEX('raw-data'!$A$1:$GQ$197,MATCH($A175,'raw-data'!$A:$A,1),MATCH(EQ$1,'raw-data'!$1:$1,1))/VLOOKUP($A175,'raw-data'!$A:$B,2,TRUE),"")</f>
        <v/>
      </c>
      <c r="ER175" s="1" t="str">
        <f>IF(INDEX('raw-data'!$A$1:$GQ$197,MATCH($A175,'raw-data'!$A:$A,1),MATCH(ER$1,'raw-data'!$1:$1,1))&lt;&gt;"",
$D175*INDEX('raw-data'!$A$1:$GQ$197,MATCH($A175,'raw-data'!$A:$A,1),MATCH(ER$1,'raw-data'!$1:$1,1))/VLOOKUP($A175,'raw-data'!$A:$B,2,TRUE),"")</f>
        <v/>
      </c>
      <c r="ES175" s="1" t="str">
        <f>IF(INDEX('raw-data'!$A$1:$GQ$197,MATCH($A175,'raw-data'!$A:$A,1),MATCH(ES$1,'raw-data'!$1:$1,1))&lt;&gt;"",
$D175*INDEX('raw-data'!$A$1:$GQ$197,MATCH($A175,'raw-data'!$A:$A,1),MATCH(ES$1,'raw-data'!$1:$1,1))/VLOOKUP($A175,'raw-data'!$A:$B,2,TRUE),"")</f>
        <v/>
      </c>
      <c r="ET175" s="1" t="str">
        <f>IF(INDEX('raw-data'!$A$1:$GQ$197,MATCH($A175,'raw-data'!$A:$A,1),MATCH(ET$1,'raw-data'!$1:$1,1))&lt;&gt;"",
$D175*INDEX('raw-data'!$A$1:$GQ$197,MATCH($A175,'raw-data'!$A:$A,1),MATCH(ET$1,'raw-data'!$1:$1,1))/VLOOKUP($A175,'raw-data'!$A:$B,2,TRUE),"")</f>
        <v/>
      </c>
      <c r="EU175" s="1" t="str">
        <f>IF(INDEX('raw-data'!$A$1:$GQ$197,MATCH($A175,'raw-data'!$A:$A,1),MATCH(EU$1,'raw-data'!$1:$1,1))&lt;&gt;"",
$D175*INDEX('raw-data'!$A$1:$GQ$197,MATCH($A175,'raw-data'!$A:$A,1),MATCH(EU$1,'raw-data'!$1:$1,1))/VLOOKUP($A175,'raw-data'!$A:$B,2,TRUE),"")</f>
        <v/>
      </c>
      <c r="EV175" s="1" t="str">
        <f>IF(INDEX('raw-data'!$A$1:$GQ$197,MATCH($A175,'raw-data'!$A:$A,1),MATCH(EV$1,'raw-data'!$1:$1,1))&lt;&gt;"",
$D175*INDEX('raw-data'!$A$1:$GQ$197,MATCH($A175,'raw-data'!$A:$A,1),MATCH(EV$1,'raw-data'!$1:$1,1))/VLOOKUP($A175,'raw-data'!$A:$B,2,TRUE),"")</f>
        <v/>
      </c>
      <c r="EW175" s="1" t="str">
        <f>IF(INDEX('raw-data'!$A$1:$GQ$197,MATCH($A175,'raw-data'!$A:$A,1),MATCH(EW$1,'raw-data'!$1:$1,1))&lt;&gt;"",
$D175*INDEX('raw-data'!$A$1:$GQ$197,MATCH($A175,'raw-data'!$A:$A,1),MATCH(EW$1,'raw-data'!$1:$1,1))/VLOOKUP($A175,'raw-data'!$A:$B,2,TRUE),"")</f>
        <v/>
      </c>
      <c r="EX175" s="1" t="str">
        <f>IF(INDEX('raw-data'!$A$1:$GQ$197,MATCH($A175,'raw-data'!$A:$A,1),MATCH(EX$1,'raw-data'!$1:$1,1))&lt;&gt;"",
$D175*INDEX('raw-data'!$A$1:$GQ$197,MATCH($A175,'raw-data'!$A:$A,1),MATCH(EX$1,'raw-data'!$1:$1,1))/VLOOKUP($A175,'raw-data'!$A:$B,2,TRUE),"")</f>
        <v/>
      </c>
      <c r="EY175" s="1" t="str">
        <f>IF(INDEX('raw-data'!$A$1:$GQ$197,MATCH($A175,'raw-data'!$A:$A,1),MATCH(EY$1,'raw-data'!$1:$1,1))&lt;&gt;"",
$D175*INDEX('raw-data'!$A$1:$GQ$197,MATCH($A175,'raw-data'!$A:$A,1),MATCH(EY$1,'raw-data'!$1:$1,1))/VLOOKUP($A175,'raw-data'!$A:$B,2,TRUE),"")</f>
        <v/>
      </c>
      <c r="EZ175" s="1" t="str">
        <f>IF(INDEX('raw-data'!$A$1:$GQ$197,MATCH($A175,'raw-data'!$A:$A,1),MATCH(EZ$1,'raw-data'!$1:$1,1))&lt;&gt;"",
$D175*INDEX('raw-data'!$A$1:$GQ$197,MATCH($A175,'raw-data'!$A:$A,1),MATCH(EZ$1,'raw-data'!$1:$1,1))/VLOOKUP($A175,'raw-data'!$A:$B,2,TRUE),"")</f>
        <v/>
      </c>
      <c r="FA175" s="1" t="str">
        <f>IF(INDEX('raw-data'!$A$1:$GQ$197,MATCH($A175,'raw-data'!$A:$A,1),MATCH(FA$1,'raw-data'!$1:$1,1))&lt;&gt;"",
$D175*INDEX('raw-data'!$A$1:$GQ$197,MATCH($A175,'raw-data'!$A:$A,1),MATCH(FA$1,'raw-data'!$1:$1,1))/VLOOKUP($A175,'raw-data'!$A:$B,2,TRUE),"")</f>
        <v/>
      </c>
      <c r="FB175" s="1" t="str">
        <f>IF(INDEX('raw-data'!$A$1:$GQ$197,MATCH($A175,'raw-data'!$A:$A,1),MATCH(FB$1,'raw-data'!$1:$1,1))&lt;&gt;"",
$D175*INDEX('raw-data'!$A$1:$GQ$197,MATCH($A175,'raw-data'!$A:$A,1),MATCH(FB$1,'raw-data'!$1:$1,1))/VLOOKUP($A175,'raw-data'!$A:$B,2,TRUE),"")</f>
        <v/>
      </c>
      <c r="FC175" s="1" t="str">
        <f>IF(INDEX('raw-data'!$A$1:$GQ$197,MATCH($A175,'raw-data'!$A:$A,1),MATCH(FC$1,'raw-data'!$1:$1,1))&lt;&gt;"",
$D175*INDEX('raw-data'!$A$1:$GQ$197,MATCH($A175,'raw-data'!$A:$A,1),MATCH(FC$1,'raw-data'!$1:$1,1))/VLOOKUP($A175,'raw-data'!$A:$B,2,TRUE),"")</f>
        <v/>
      </c>
      <c r="FD175" s="1" t="str">
        <f>IF(INDEX('raw-data'!$A$1:$GQ$197,MATCH($A175,'raw-data'!$A:$A,1),MATCH(FD$1,'raw-data'!$1:$1,1))&lt;&gt;"",
$D175*INDEX('raw-data'!$A$1:$GQ$197,MATCH($A175,'raw-data'!$A:$A,1),MATCH(FD$1,'raw-data'!$1:$1,1))/VLOOKUP($A175,'raw-data'!$A:$B,2,TRUE),"")</f>
        <v/>
      </c>
      <c r="FE175" s="1" t="str">
        <f>IF(INDEX('raw-data'!$A$1:$GQ$197,MATCH($A175,'raw-data'!$A:$A,1),MATCH(FE$1,'raw-data'!$1:$1,1))&lt;&gt;"",
$D175*INDEX('raw-data'!$A$1:$GQ$197,MATCH($A175,'raw-data'!$A:$A,1),MATCH(FE$1,'raw-data'!$1:$1,1))/VLOOKUP($A175,'raw-data'!$A:$B,2,TRUE),"")</f>
        <v/>
      </c>
      <c r="FF175" s="1" t="str">
        <f>IF(INDEX('raw-data'!$A$1:$GQ$197,MATCH($A175,'raw-data'!$A:$A,1),MATCH(FF$1,'raw-data'!$1:$1,1))&lt;&gt;"",
$D175*INDEX('raw-data'!$A$1:$GQ$197,MATCH($A175,'raw-data'!$A:$A,1),MATCH(FF$1,'raw-data'!$1:$1,1))/VLOOKUP($A175,'raw-data'!$A:$B,2,TRUE),"")</f>
        <v/>
      </c>
      <c r="FG175" s="1" t="str">
        <f>IF(INDEX('raw-data'!$A$1:$GQ$197,MATCH($A175,'raw-data'!$A:$A,1),MATCH(FG$1,'raw-data'!$1:$1,1))&lt;&gt;"",
$D175*INDEX('raw-data'!$A$1:$GQ$197,MATCH($A175,'raw-data'!$A:$A,1),MATCH(FG$1,'raw-data'!$1:$1,1))/VLOOKUP($A175,'raw-data'!$A:$B,2,TRUE),"")</f>
        <v/>
      </c>
      <c r="FH175" s="1" t="str">
        <f>IF(INDEX('raw-data'!$A$1:$GQ$197,MATCH($A175,'raw-data'!$A:$A,1),MATCH(FH$1,'raw-data'!$1:$1,1))&lt;&gt;"",
$D175*INDEX('raw-data'!$A$1:$GQ$197,MATCH($A175,'raw-data'!$A:$A,1),MATCH(FH$1,'raw-data'!$1:$1,1))/VLOOKUP($A175,'raw-data'!$A:$B,2,TRUE),"")</f>
        <v/>
      </c>
      <c r="FI175" s="1" t="str">
        <f>IF(INDEX('raw-data'!$A$1:$GQ$197,MATCH($A175,'raw-data'!$A:$A,1),MATCH(FI$1,'raw-data'!$1:$1,1))&lt;&gt;"",
$D175*INDEX('raw-data'!$A$1:$GQ$197,MATCH($A175,'raw-data'!$A:$A,1),MATCH(FI$1,'raw-data'!$1:$1,1))/VLOOKUP($A175,'raw-data'!$A:$B,2,TRUE),"")</f>
        <v/>
      </c>
      <c r="FJ175" s="1" t="str">
        <f>IF(INDEX('raw-data'!$A$1:$GQ$197,MATCH($A175,'raw-data'!$A:$A,1),MATCH(FJ$1,'raw-data'!$1:$1,1))&lt;&gt;"",
$D175*INDEX('raw-data'!$A$1:$GQ$197,MATCH($A175,'raw-data'!$A:$A,1),MATCH(FJ$1,'raw-data'!$1:$1,1))/VLOOKUP($A175,'raw-data'!$A:$B,2,TRUE),"")</f>
        <v/>
      </c>
      <c r="FK175" s="1" t="str">
        <f>IF(INDEX('raw-data'!$A$1:$GQ$197,MATCH($A175,'raw-data'!$A:$A,1),MATCH(FK$1,'raw-data'!$1:$1,1))&lt;&gt;"",
$D175*INDEX('raw-data'!$A$1:$GQ$197,MATCH($A175,'raw-data'!$A:$A,1),MATCH(FK$1,'raw-data'!$1:$1,1))/VLOOKUP($A175,'raw-data'!$A:$B,2,TRUE),"")</f>
        <v/>
      </c>
      <c r="FL175" s="1" t="str">
        <f>IF(INDEX('raw-data'!$A$1:$GQ$197,MATCH($A175,'raw-data'!$A:$A,1),MATCH(FL$1,'raw-data'!$1:$1,1))&lt;&gt;"",
$D175*INDEX('raw-data'!$A$1:$GQ$197,MATCH($A175,'raw-data'!$A:$A,1),MATCH(FL$1,'raw-data'!$1:$1,1))/VLOOKUP($A175,'raw-data'!$A:$B,2,TRUE),"")</f>
        <v/>
      </c>
      <c r="FM175" s="1" t="str">
        <f>IF(INDEX('raw-data'!$A$1:$GQ$197,MATCH($A175,'raw-data'!$A:$A,1),MATCH(FM$1,'raw-data'!$1:$1,1))&lt;&gt;"",
$D175*INDEX('raw-data'!$A$1:$GQ$197,MATCH($A175,'raw-data'!$A:$A,1),MATCH(FM$1,'raw-data'!$1:$1,1))/VLOOKUP($A175,'raw-data'!$A:$B,2,TRUE),"")</f>
        <v/>
      </c>
      <c r="FN175" s="1" t="str">
        <f>IF(INDEX('raw-data'!$A$1:$GQ$197,MATCH($A175,'raw-data'!$A:$A,1),MATCH(FN$1,'raw-data'!$1:$1,1))&lt;&gt;"",
$D175*INDEX('raw-data'!$A$1:$GQ$197,MATCH($A175,'raw-data'!$A:$A,1),MATCH(FN$1,'raw-data'!$1:$1,1))/VLOOKUP($A175,'raw-data'!$A:$B,2,TRUE),"")</f>
        <v/>
      </c>
      <c r="FO175" s="1" t="str">
        <f>IF(INDEX('raw-data'!$A$1:$GQ$197,MATCH($A175,'raw-data'!$A:$A,1),MATCH(FO$1,'raw-data'!$1:$1,1))&lt;&gt;"",
$D175*INDEX('raw-data'!$A$1:$GQ$197,MATCH($A175,'raw-data'!$A:$A,1),MATCH(FO$1,'raw-data'!$1:$1,1))/VLOOKUP($A175,'raw-data'!$A:$B,2,TRUE),"")</f>
        <v/>
      </c>
      <c r="FP175" s="1" t="str">
        <f>IF(INDEX('raw-data'!$A$1:$GQ$197,MATCH($A175,'raw-data'!$A:$A,1),MATCH(FP$1,'raw-data'!$1:$1,1))&lt;&gt;"",
$D175*INDEX('raw-data'!$A$1:$GQ$197,MATCH($A175,'raw-data'!$A:$A,1),MATCH(FP$1,'raw-data'!$1:$1,1))/VLOOKUP($A175,'raw-data'!$A:$B,2,TRUE),"")</f>
        <v/>
      </c>
      <c r="FQ175" s="1" t="str">
        <f>IF(INDEX('raw-data'!$A$1:$GQ$197,MATCH($A175,'raw-data'!$A:$A,1),MATCH(FQ$1,'raw-data'!$1:$1,1))&lt;&gt;"",
$D175*INDEX('raw-data'!$A$1:$GQ$197,MATCH($A175,'raw-data'!$A:$A,1),MATCH(FQ$1,'raw-data'!$1:$1,1))/VLOOKUP($A175,'raw-data'!$A:$B,2,TRUE),"")</f>
        <v/>
      </c>
      <c r="FR175" s="1" t="str">
        <f>IF(INDEX('raw-data'!$A$1:$GQ$197,MATCH($A175,'raw-data'!$A:$A,1),MATCH(FR$1,'raw-data'!$1:$1,1))&lt;&gt;"",
$D175*INDEX('raw-data'!$A$1:$GQ$197,MATCH($A175,'raw-data'!$A:$A,1),MATCH(FR$1,'raw-data'!$1:$1,1))/VLOOKUP($A175,'raw-data'!$A:$B,2,TRUE),"")</f>
        <v/>
      </c>
      <c r="FS175" s="1" t="str">
        <f>IF(INDEX('raw-data'!$A$1:$GQ$197,MATCH($A175,'raw-data'!$A:$A,1),MATCH(FS$1,'raw-data'!$1:$1,1))&lt;&gt;"",
$D175*INDEX('raw-data'!$A$1:$GQ$197,MATCH($A175,'raw-data'!$A:$A,1),MATCH(FS$1,'raw-data'!$1:$1,1))/VLOOKUP($A175,'raw-data'!$A:$B,2,TRUE),"")</f>
        <v/>
      </c>
      <c r="FT175" s="1" t="str">
        <f>IF(INDEX('raw-data'!$A$1:$GQ$197,MATCH($A175,'raw-data'!$A:$A,1),MATCH(FT$1,'raw-data'!$1:$1,1))&lt;&gt;"",
$D175*INDEX('raw-data'!$A$1:$GQ$197,MATCH($A175,'raw-data'!$A:$A,1),MATCH(FT$1,'raw-data'!$1:$1,1))/VLOOKUP($A175,'raw-data'!$A:$B,2,TRUE),"")</f>
        <v/>
      </c>
      <c r="FU175" s="1" t="str">
        <f>IF(INDEX('raw-data'!$A$1:$GQ$197,MATCH($A175,'raw-data'!$A:$A,1),MATCH(FU$1,'raw-data'!$1:$1,1))&lt;&gt;"",
$D175*INDEX('raw-data'!$A$1:$GQ$197,MATCH($A175,'raw-data'!$A:$A,1),MATCH(FU$1,'raw-data'!$1:$1,1))/VLOOKUP($A175,'raw-data'!$A:$B,2,TRUE),"")</f>
        <v/>
      </c>
      <c r="FV175" s="1">
        <f>IF(INDEX('raw-data'!$A$1:$GQ$197,MATCH($A175,'raw-data'!$A:$A,1),MATCH(FV$1,'raw-data'!$1:$1,1))&lt;&gt;"",
$D175*INDEX('raw-data'!$A$1:$GQ$197,MATCH($A175,'raw-data'!$A:$A,1),MATCH(FV$1,'raw-data'!$1:$1,1))/VLOOKUP($A175,'raw-data'!$A:$B,2,TRUE),"")</f>
        <v>0</v>
      </c>
      <c r="FW175" s="1" t="str">
        <f>IF(INDEX('raw-data'!$A$1:$GQ$197,MATCH($A175,'raw-data'!$A:$A,1),MATCH(FW$1,'raw-data'!$1:$1,1))&lt;&gt;"",
$D175*INDEX('raw-data'!$A$1:$GQ$197,MATCH($A175,'raw-data'!$A:$A,1),MATCH(FW$1,'raw-data'!$1:$1,1))/VLOOKUP($A175,'raw-data'!$A:$B,2,TRUE),"")</f>
        <v/>
      </c>
      <c r="FX175" s="1" t="str">
        <f>IF(INDEX('raw-data'!$A$1:$GQ$197,MATCH($A175,'raw-data'!$A:$A,1),MATCH(FX$1,'raw-data'!$1:$1,1))&lt;&gt;"",
$D175*INDEX('raw-data'!$A$1:$GQ$197,MATCH($A175,'raw-data'!$A:$A,1),MATCH(FX$1,'raw-data'!$1:$1,1))/VLOOKUP($A175,'raw-data'!$A:$B,2,TRUE),"")</f>
        <v/>
      </c>
      <c r="FY175" s="1" t="str">
        <f>IF(INDEX('raw-data'!$A$1:$GQ$197,MATCH($A175,'raw-data'!$A:$A,1),MATCH(FY$1,'raw-data'!$1:$1,1))&lt;&gt;"",
$D175*INDEX('raw-data'!$A$1:$GQ$197,MATCH($A175,'raw-data'!$A:$A,1),MATCH(FY$1,'raw-data'!$1:$1,1))/VLOOKUP($A175,'raw-data'!$A:$B,2,TRUE),"")</f>
        <v/>
      </c>
      <c r="FZ175" s="1" t="str">
        <f>IF(INDEX('raw-data'!$A$1:$GQ$197,MATCH($A175,'raw-data'!$A:$A,1),MATCH(FZ$1,'raw-data'!$1:$1,1))&lt;&gt;"",
$D175*INDEX('raw-data'!$A$1:$GQ$197,MATCH($A175,'raw-data'!$A:$A,1),MATCH(FZ$1,'raw-data'!$1:$1,1))/VLOOKUP($A175,'raw-data'!$A:$B,2,TRUE),"")</f>
        <v/>
      </c>
      <c r="GA175" s="1" t="str">
        <f>IF(INDEX('raw-data'!$A$1:$GQ$197,MATCH($A175,'raw-data'!$A:$A,1),MATCH(GA$1,'raw-data'!$1:$1,1))&lt;&gt;"",
$D175*INDEX('raw-data'!$A$1:$GQ$197,MATCH($A175,'raw-data'!$A:$A,1),MATCH(GA$1,'raw-data'!$1:$1,1))/VLOOKUP($A175,'raw-data'!$A:$B,2,TRUE),"")</f>
        <v/>
      </c>
      <c r="GB175" s="1" t="str">
        <f>IF(INDEX('raw-data'!$A$1:$GQ$197,MATCH($A175,'raw-data'!$A:$A,1),MATCH(GB$1,'raw-data'!$1:$1,1))&lt;&gt;"",
$D175*INDEX('raw-data'!$A$1:$GQ$197,MATCH($A175,'raw-data'!$A:$A,1),MATCH(GB$1,'raw-data'!$1:$1,1))/VLOOKUP($A175,'raw-data'!$A:$B,2,TRUE),"")</f>
        <v/>
      </c>
      <c r="GC175" s="1" t="str">
        <f>IF(INDEX('raw-data'!$A$1:$GQ$197,MATCH($A175,'raw-data'!$A:$A,1),MATCH(GC$1,'raw-data'!$1:$1,1))&lt;&gt;"",
$D175*INDEX('raw-data'!$A$1:$GQ$197,MATCH($A175,'raw-data'!$A:$A,1),MATCH(GC$1,'raw-data'!$1:$1,1))/VLOOKUP($A175,'raw-data'!$A:$B,2,TRUE),"")</f>
        <v/>
      </c>
      <c r="GD175" s="1" t="str">
        <f>IF(INDEX('raw-data'!$A$1:$GQ$197,MATCH($A175,'raw-data'!$A:$A,1),MATCH(GD$1,'raw-data'!$1:$1,1))&lt;&gt;"",
$D175*INDEX('raw-data'!$A$1:$GQ$197,MATCH($A175,'raw-data'!$A:$A,1),MATCH(GD$1,'raw-data'!$1:$1,1))/VLOOKUP($A175,'raw-data'!$A:$B,2,TRUE),"")</f>
        <v/>
      </c>
      <c r="GE175" s="1" t="str">
        <f>IF(INDEX('raw-data'!$A$1:$GQ$197,MATCH($A175,'raw-data'!$A:$A,1),MATCH(GE$1,'raw-data'!$1:$1,1))&lt;&gt;"",
$D175*INDEX('raw-data'!$A$1:$GQ$197,MATCH($A175,'raw-data'!$A:$A,1),MATCH(GE$1,'raw-data'!$1:$1,1))/VLOOKUP($A175,'raw-data'!$A:$B,2,TRUE),"")</f>
        <v/>
      </c>
      <c r="GF175" s="1" t="str">
        <f>IF(INDEX('raw-data'!$A$1:$GQ$197,MATCH($A175,'raw-data'!$A:$A,1),MATCH(GF$1,'raw-data'!$1:$1,1))&lt;&gt;"",
$D175*INDEX('raw-data'!$A$1:$GQ$197,MATCH($A175,'raw-data'!$A:$A,1),MATCH(GF$1,'raw-data'!$1:$1,1))/VLOOKUP($A175,'raw-data'!$A:$B,2,TRUE),"")</f>
        <v/>
      </c>
      <c r="GG175" s="1" t="str">
        <f>IF(INDEX('raw-data'!$A$1:$GQ$197,MATCH($A175,'raw-data'!$A:$A,1),MATCH(GG$1,'raw-data'!$1:$1,1))&lt;&gt;"",
$D175*INDEX('raw-data'!$A$1:$GQ$197,MATCH($A175,'raw-data'!$A:$A,1),MATCH(GG$1,'raw-data'!$1:$1,1))/VLOOKUP($A175,'raw-data'!$A:$B,2,TRUE),"")</f>
        <v/>
      </c>
      <c r="GH175" s="1" t="str">
        <f>IF(INDEX('raw-data'!$A$1:$GQ$197,MATCH($A175,'raw-data'!$A:$A,1),MATCH(GH$1,'raw-data'!$1:$1,1))&lt;&gt;"",
$D175*INDEX('raw-data'!$A$1:$GQ$197,MATCH($A175,'raw-data'!$A:$A,1),MATCH(GH$1,'raw-data'!$1:$1,1))/VLOOKUP($A175,'raw-data'!$A:$B,2,TRUE),"")</f>
        <v/>
      </c>
      <c r="GI175" s="1" t="str">
        <f>IF(INDEX('raw-data'!$A$1:$GQ$197,MATCH($A175,'raw-data'!$A:$A,1),MATCH(GI$1,'raw-data'!$1:$1,1))&lt;&gt;"",
$D175*INDEX('raw-data'!$A$1:$GQ$197,MATCH($A175,'raw-data'!$A:$A,1),MATCH(GI$1,'raw-data'!$1:$1,1))/VLOOKUP($A175,'raw-data'!$A:$B,2,TRUE),"")</f>
        <v/>
      </c>
      <c r="GJ175" s="1" t="str">
        <f>IF(INDEX('raw-data'!$A$1:$GQ$197,MATCH($A175,'raw-data'!$A:$A,1),MATCH(GJ$1,'raw-data'!$1:$1,1))&lt;&gt;"",
$D175*INDEX('raw-data'!$A$1:$GQ$197,MATCH($A175,'raw-data'!$A:$A,1),MATCH(GJ$1,'raw-data'!$1:$1,1))/VLOOKUP($A175,'raw-data'!$A:$B,2,TRUE),"")</f>
        <v/>
      </c>
      <c r="GK175" s="1" t="str">
        <f>IF(INDEX('raw-data'!$A$1:$GQ$197,MATCH($A175,'raw-data'!$A:$A,1),MATCH(GK$1,'raw-data'!$1:$1,1))&lt;&gt;"",
$D175*INDEX('raw-data'!$A$1:$GQ$197,MATCH($A175,'raw-data'!$A:$A,1),MATCH(GK$1,'raw-data'!$1:$1,1))/VLOOKUP($A175,'raw-data'!$A:$B,2,TRUE),"")</f>
        <v/>
      </c>
      <c r="GL175" s="1" t="str">
        <f>IF(INDEX('raw-data'!$A$1:$GQ$197,MATCH($A175,'raw-data'!$A:$A,1),MATCH(GL$1,'raw-data'!$1:$1,1))&lt;&gt;"",
$D175*INDEX('raw-data'!$A$1:$GQ$197,MATCH($A175,'raw-data'!$A:$A,1),MATCH(GL$1,'raw-data'!$1:$1,1))/VLOOKUP($A175,'raw-data'!$A:$B,2,TRUE),"")</f>
        <v/>
      </c>
      <c r="GM175" s="1" t="str">
        <f>IF(INDEX('raw-data'!$A$1:$GQ$197,MATCH($A175,'raw-data'!$A:$A,1),MATCH(GM$1,'raw-data'!$1:$1,1))&lt;&gt;"",
$D175*INDEX('raw-data'!$A$1:$GQ$197,MATCH($A175,'raw-data'!$A:$A,1),MATCH(GM$1,'raw-data'!$1:$1,1))/VLOOKUP($A175,'raw-data'!$A:$B,2,TRUE),"")</f>
        <v/>
      </c>
      <c r="GN175" s="1" t="str">
        <f>IF(INDEX('raw-data'!$A$1:$GQ$197,MATCH($A175,'raw-data'!$A:$A,1),MATCH(GN$1,'raw-data'!$1:$1,1))&lt;&gt;"",
$D175*INDEX('raw-data'!$A$1:$GQ$197,MATCH($A175,'raw-data'!$A:$A,1),MATCH(GN$1,'raw-data'!$1:$1,1))/VLOOKUP($A175,'raw-data'!$A:$B,2,TRUE),"")</f>
        <v/>
      </c>
      <c r="GO175" s="1" t="str">
        <f>IF(INDEX('raw-data'!$A$1:$GQ$197,MATCH($A175,'raw-data'!$A:$A,1),MATCH(GO$1,'raw-data'!$1:$1,1))&lt;&gt;"",
$D175*INDEX('raw-data'!$A$1:$GQ$197,MATCH($A175,'raw-data'!$A:$A,1),MATCH(GO$1,'raw-data'!$1:$1,1))/VLOOKUP($A175,'raw-data'!$A:$B,2,TRUE),"")</f>
        <v/>
      </c>
      <c r="GP175" s="1" t="str">
        <f>IF(INDEX('raw-data'!$A$1:$GQ$197,MATCH($A175,'raw-data'!$A:$A,1),MATCH(GP$1,'raw-data'!$1:$1,1))&lt;&gt;"",
$D175*INDEX('raw-data'!$A$1:$GQ$197,MATCH($A175,'raw-data'!$A:$A,1),MATCH(GP$1,'raw-data'!$1:$1,1))/VLOOKUP($A175,'raw-data'!$A:$B,2,TRUE),"")</f>
        <v/>
      </c>
      <c r="GQ175" s="1" t="str">
        <f>IF(INDEX('raw-data'!$A$1:$GQ$197,MATCH($A175,'raw-data'!$A:$A,1),MATCH(GQ$1,'raw-data'!$1:$1,1))&lt;&gt;"",
$D175*INDEX('raw-data'!$A$1:$GQ$197,MATCH($A175,'raw-data'!$A:$A,1),MATCH(GQ$1,'raw-data'!$1:$1,1))/VLOOKUP($A175,'raw-data'!$A:$B,2,TRUE),"")</f>
        <v/>
      </c>
    </row>
    <row r="176" spans="1:199" ht="15.75" x14ac:dyDescent="0.3">
      <c r="A176" s="3" t="s">
        <v>4</v>
      </c>
      <c r="B176" s="1">
        <f>IF(VLOOKUP(A176,'DATA-VIEW'!G:H,2,FALSE)=0,0,VLOOKUP(A176,'DATA-VIEW'!G:H,2,FALSE))</f>
        <v>0</v>
      </c>
      <c r="C176" s="1">
        <f t="shared" si="10"/>
        <v>0</v>
      </c>
      <c r="D176" s="1">
        <f>IFERROR(C176*VLOOKUP($A176,'raw-data'!A:C,2,TRUE)/VLOOKUP(A176,'raw-data'!A:C,3,TRUE),"")</f>
        <v>0</v>
      </c>
      <c r="E176" s="1" t="str">
        <f>IF(INDEX('raw-data'!$A$1:$GQ$197,MATCH($A176,'raw-data'!$A:$A,1),MATCH(E$1,'raw-data'!$1:$1,1))&lt;&gt;"",
$D176*INDEX('raw-data'!$A$1:$GQ$197,MATCH($A176,'raw-data'!$A:$A,1),MATCH(E$1,'raw-data'!$1:$1,1))/VLOOKUP($A176,'raw-data'!$A:$B,2,TRUE),"")</f>
        <v/>
      </c>
      <c r="F176" s="1" t="str">
        <f>IF(INDEX('raw-data'!$A$1:$GQ$197,MATCH($A176,'raw-data'!$A:$A,1),MATCH(F$1,'raw-data'!$1:$1,1))&lt;&gt;"",
$D176*INDEX('raw-data'!$A$1:$GQ$197,MATCH($A176,'raw-data'!$A:$A,1),MATCH(F$1,'raw-data'!$1:$1,1))/VLOOKUP($A176,'raw-data'!$A:$B,2,TRUE),"")</f>
        <v/>
      </c>
      <c r="G176" s="1" t="str">
        <f>IF(INDEX('raw-data'!$A$1:$GQ$197,MATCH($A176,'raw-data'!$A:$A,1),MATCH(G$1,'raw-data'!$1:$1,1))&lt;&gt;"",
$D176*INDEX('raw-data'!$A$1:$GQ$197,MATCH($A176,'raw-data'!$A:$A,1),MATCH(G$1,'raw-data'!$1:$1,1))/VLOOKUP($A176,'raw-data'!$A:$B,2,TRUE),"")</f>
        <v/>
      </c>
      <c r="H176" s="1" t="str">
        <f>IF(INDEX('raw-data'!$A$1:$GQ$197,MATCH($A176,'raw-data'!$A:$A,1),MATCH(H$1,'raw-data'!$1:$1,1))&lt;&gt;"",
$D176*INDEX('raw-data'!$A$1:$GQ$197,MATCH($A176,'raw-data'!$A:$A,1),MATCH(H$1,'raw-data'!$1:$1,1))/VLOOKUP($A176,'raw-data'!$A:$B,2,TRUE),"")</f>
        <v/>
      </c>
      <c r="I176" s="1" t="str">
        <f>IF(INDEX('raw-data'!$A$1:$GQ$197,MATCH($A176,'raw-data'!$A:$A,1),MATCH(I$1,'raw-data'!$1:$1,1))&lt;&gt;"",
$D176*INDEX('raw-data'!$A$1:$GQ$197,MATCH($A176,'raw-data'!$A:$A,1),MATCH(I$1,'raw-data'!$1:$1,1))/VLOOKUP($A176,'raw-data'!$A:$B,2,TRUE),"")</f>
        <v/>
      </c>
      <c r="J176" s="1" t="str">
        <f>IF(INDEX('raw-data'!$A$1:$GQ$197,MATCH($A176,'raw-data'!$A:$A,1),MATCH(J$1,'raw-data'!$1:$1,1))&lt;&gt;"",
$D176*INDEX('raw-data'!$A$1:$GQ$197,MATCH($A176,'raw-data'!$A:$A,1),MATCH(J$1,'raw-data'!$1:$1,1))/VLOOKUP($A176,'raw-data'!$A:$B,2,TRUE),"")</f>
        <v/>
      </c>
      <c r="K176" s="1" t="str">
        <f>IF(INDEX('raw-data'!$A$1:$GQ$197,MATCH($A176,'raw-data'!$A:$A,1),MATCH(K$1,'raw-data'!$1:$1,1))&lt;&gt;"",
$D176*INDEX('raw-data'!$A$1:$GQ$197,MATCH($A176,'raw-data'!$A:$A,1),MATCH(K$1,'raw-data'!$1:$1,1))/VLOOKUP($A176,'raw-data'!$A:$B,2,TRUE),"")</f>
        <v/>
      </c>
      <c r="L176" s="1" t="str">
        <f>IF(INDEX('raw-data'!$A$1:$GQ$197,MATCH($A176,'raw-data'!$A:$A,1),MATCH(L$1,'raw-data'!$1:$1,1))&lt;&gt;"",
$D176*INDEX('raw-data'!$A$1:$GQ$197,MATCH($A176,'raw-data'!$A:$A,1),MATCH(L$1,'raw-data'!$1:$1,1))/VLOOKUP($A176,'raw-data'!$A:$B,2,TRUE),"")</f>
        <v/>
      </c>
      <c r="M176" s="1" t="str">
        <f>IF(INDEX('raw-data'!$A$1:$GQ$197,MATCH($A176,'raw-data'!$A:$A,1),MATCH(M$1,'raw-data'!$1:$1,1))&lt;&gt;"",
$D176*INDEX('raw-data'!$A$1:$GQ$197,MATCH($A176,'raw-data'!$A:$A,1),MATCH(M$1,'raw-data'!$1:$1,1))/VLOOKUP($A176,'raw-data'!$A:$B,2,TRUE),"")</f>
        <v/>
      </c>
      <c r="N176" s="1" t="str">
        <f>IF(INDEX('raw-data'!$A$1:$GQ$197,MATCH($A176,'raw-data'!$A:$A,1),MATCH(N$1,'raw-data'!$1:$1,1))&lt;&gt;"",
$D176*INDEX('raw-data'!$A$1:$GQ$197,MATCH($A176,'raw-data'!$A:$A,1),MATCH(N$1,'raw-data'!$1:$1,1))/VLOOKUP($A176,'raw-data'!$A:$B,2,TRUE),"")</f>
        <v/>
      </c>
      <c r="O176" s="1" t="str">
        <f>IF(INDEX('raw-data'!$A$1:$GQ$197,MATCH($A176,'raw-data'!$A:$A,1),MATCH(O$1,'raw-data'!$1:$1,1))&lt;&gt;"",
$D176*INDEX('raw-data'!$A$1:$GQ$197,MATCH($A176,'raw-data'!$A:$A,1),MATCH(O$1,'raw-data'!$1:$1,1))/VLOOKUP($A176,'raw-data'!$A:$B,2,TRUE),"")</f>
        <v/>
      </c>
      <c r="P176" s="1" t="str">
        <f>IF(INDEX('raw-data'!$A$1:$GQ$197,MATCH($A176,'raw-data'!$A:$A,1),MATCH(P$1,'raw-data'!$1:$1,1))&lt;&gt;"",
$D176*INDEX('raw-data'!$A$1:$GQ$197,MATCH($A176,'raw-data'!$A:$A,1),MATCH(P$1,'raw-data'!$1:$1,1))/VLOOKUP($A176,'raw-data'!$A:$B,2,TRUE),"")</f>
        <v/>
      </c>
      <c r="Q176" s="1" t="str">
        <f>IF(INDEX('raw-data'!$A$1:$GQ$197,MATCH($A176,'raw-data'!$A:$A,1),MATCH(Q$1,'raw-data'!$1:$1,1))&lt;&gt;"",
$D176*INDEX('raw-data'!$A$1:$GQ$197,MATCH($A176,'raw-data'!$A:$A,1),MATCH(Q$1,'raw-data'!$1:$1,1))/VLOOKUP($A176,'raw-data'!$A:$B,2,TRUE),"")</f>
        <v/>
      </c>
      <c r="R176" s="1" t="str">
        <f>IF(INDEX('raw-data'!$A$1:$GQ$197,MATCH($A176,'raw-data'!$A:$A,1),MATCH(R$1,'raw-data'!$1:$1,1))&lt;&gt;"",
$D176*INDEX('raw-data'!$A$1:$GQ$197,MATCH($A176,'raw-data'!$A:$A,1),MATCH(R$1,'raw-data'!$1:$1,1))/VLOOKUP($A176,'raw-data'!$A:$B,2,TRUE),"")</f>
        <v/>
      </c>
      <c r="S176" s="1" t="str">
        <f>IF(INDEX('raw-data'!$A$1:$GQ$197,MATCH($A176,'raw-data'!$A:$A,1),MATCH(S$1,'raw-data'!$1:$1,1))&lt;&gt;"",
$D176*INDEX('raw-data'!$A$1:$GQ$197,MATCH($A176,'raw-data'!$A:$A,1),MATCH(S$1,'raw-data'!$1:$1,1))/VLOOKUP($A176,'raw-data'!$A:$B,2,TRUE),"")</f>
        <v/>
      </c>
      <c r="T176" s="1" t="str">
        <f>IF(INDEX('raw-data'!$A$1:$GQ$197,MATCH($A176,'raw-data'!$A:$A,1),MATCH(T$1,'raw-data'!$1:$1,1))&lt;&gt;"",
$D176*INDEX('raw-data'!$A$1:$GQ$197,MATCH($A176,'raw-data'!$A:$A,1),MATCH(T$1,'raw-data'!$1:$1,1))/VLOOKUP($A176,'raw-data'!$A:$B,2,TRUE),"")</f>
        <v/>
      </c>
      <c r="U176" s="1" t="str">
        <f>IF(INDEX('raw-data'!$A$1:$GQ$197,MATCH($A176,'raw-data'!$A:$A,1),MATCH(U$1,'raw-data'!$1:$1,1))&lt;&gt;"",
$D176*INDEX('raw-data'!$A$1:$GQ$197,MATCH($A176,'raw-data'!$A:$A,1),MATCH(U$1,'raw-data'!$1:$1,1))/VLOOKUP($A176,'raw-data'!$A:$B,2,TRUE),"")</f>
        <v/>
      </c>
      <c r="V176" s="1" t="str">
        <f>IF(INDEX('raw-data'!$A$1:$GQ$197,MATCH($A176,'raw-data'!$A:$A,1),MATCH(V$1,'raw-data'!$1:$1,1))&lt;&gt;"",
$D176*INDEX('raw-data'!$A$1:$GQ$197,MATCH($A176,'raw-data'!$A:$A,1),MATCH(V$1,'raw-data'!$1:$1,1))/VLOOKUP($A176,'raw-data'!$A:$B,2,TRUE),"")</f>
        <v/>
      </c>
      <c r="W176" s="1" t="str">
        <f>IF(INDEX('raw-data'!$A$1:$GQ$197,MATCH($A176,'raw-data'!$A:$A,1),MATCH(W$1,'raw-data'!$1:$1,1))&lt;&gt;"",
$D176*INDEX('raw-data'!$A$1:$GQ$197,MATCH($A176,'raw-data'!$A:$A,1),MATCH(W$1,'raw-data'!$1:$1,1))/VLOOKUP($A176,'raw-data'!$A:$B,2,TRUE),"")</f>
        <v/>
      </c>
      <c r="X176" s="1" t="str">
        <f>IF(INDEX('raw-data'!$A$1:$GQ$197,MATCH($A176,'raw-data'!$A:$A,1),MATCH(X$1,'raw-data'!$1:$1,1))&lt;&gt;"",
$D176*INDEX('raw-data'!$A$1:$GQ$197,MATCH($A176,'raw-data'!$A:$A,1),MATCH(X$1,'raw-data'!$1:$1,1))/VLOOKUP($A176,'raw-data'!$A:$B,2,TRUE),"")</f>
        <v/>
      </c>
      <c r="Y176" s="1" t="str">
        <f>IF(INDEX('raw-data'!$A$1:$GQ$197,MATCH($A176,'raw-data'!$A:$A,1),MATCH(Y$1,'raw-data'!$1:$1,1))&lt;&gt;"",
$D176*INDEX('raw-data'!$A$1:$GQ$197,MATCH($A176,'raw-data'!$A:$A,1),MATCH(Y$1,'raw-data'!$1:$1,1))/VLOOKUP($A176,'raw-data'!$A:$B,2,TRUE),"")</f>
        <v/>
      </c>
      <c r="Z176" s="1" t="str">
        <f>IF(INDEX('raw-data'!$A$1:$GQ$197,MATCH($A176,'raw-data'!$A:$A,1),MATCH(Z$1,'raw-data'!$1:$1,1))&lt;&gt;"",
$D176*INDEX('raw-data'!$A$1:$GQ$197,MATCH($A176,'raw-data'!$A:$A,1),MATCH(Z$1,'raw-data'!$1:$1,1))/VLOOKUP($A176,'raw-data'!$A:$B,2,TRUE),"")</f>
        <v/>
      </c>
      <c r="AA176" s="1" t="str">
        <f>IF(INDEX('raw-data'!$A$1:$GQ$197,MATCH($A176,'raw-data'!$A:$A,1),MATCH(AA$1,'raw-data'!$1:$1,1))&lt;&gt;"",
$D176*INDEX('raw-data'!$A$1:$GQ$197,MATCH($A176,'raw-data'!$A:$A,1),MATCH(AA$1,'raw-data'!$1:$1,1))/VLOOKUP($A176,'raw-data'!$A:$B,2,TRUE),"")</f>
        <v/>
      </c>
      <c r="AB176" s="1" t="str">
        <f>IF(INDEX('raw-data'!$A$1:$GQ$197,MATCH($A176,'raw-data'!$A:$A,1),MATCH(AB$1,'raw-data'!$1:$1,1))&lt;&gt;"",
$D176*INDEX('raw-data'!$A$1:$GQ$197,MATCH($A176,'raw-data'!$A:$A,1),MATCH(AB$1,'raw-data'!$1:$1,1))/VLOOKUP($A176,'raw-data'!$A:$B,2,TRUE),"")</f>
        <v/>
      </c>
      <c r="AC176" s="1" t="str">
        <f>IF(INDEX('raw-data'!$A$1:$GQ$197,MATCH($A176,'raw-data'!$A:$A,1),MATCH(AC$1,'raw-data'!$1:$1,1))&lt;&gt;"",
$D176*INDEX('raw-data'!$A$1:$GQ$197,MATCH($A176,'raw-data'!$A:$A,1),MATCH(AC$1,'raw-data'!$1:$1,1))/VLOOKUP($A176,'raw-data'!$A:$B,2,TRUE),"")</f>
        <v/>
      </c>
      <c r="AD176" s="1" t="str">
        <f>IF(INDEX('raw-data'!$A$1:$GQ$197,MATCH($A176,'raw-data'!$A:$A,1),MATCH(AD$1,'raw-data'!$1:$1,1))&lt;&gt;"",
$D176*INDEX('raw-data'!$A$1:$GQ$197,MATCH($A176,'raw-data'!$A:$A,1),MATCH(AD$1,'raw-data'!$1:$1,1))/VLOOKUP($A176,'raw-data'!$A:$B,2,TRUE),"")</f>
        <v/>
      </c>
      <c r="AE176" s="1" t="str">
        <f>IF(INDEX('raw-data'!$A$1:$GQ$197,MATCH($A176,'raw-data'!$A:$A,1),MATCH(AE$1,'raw-data'!$1:$1,1))&lt;&gt;"",
$D176*INDEX('raw-data'!$A$1:$GQ$197,MATCH($A176,'raw-data'!$A:$A,1),MATCH(AE$1,'raw-data'!$1:$1,1))/VLOOKUP($A176,'raw-data'!$A:$B,2,TRUE),"")</f>
        <v/>
      </c>
      <c r="AF176" s="1" t="str">
        <f>IF(INDEX('raw-data'!$A$1:$GQ$197,MATCH($A176,'raw-data'!$A:$A,1),MATCH(AF$1,'raw-data'!$1:$1,1))&lt;&gt;"",
$D176*INDEX('raw-data'!$A$1:$GQ$197,MATCH($A176,'raw-data'!$A:$A,1),MATCH(AF$1,'raw-data'!$1:$1,1))/VLOOKUP($A176,'raw-data'!$A:$B,2,TRUE),"")</f>
        <v/>
      </c>
      <c r="AG176" s="1" t="str">
        <f>IF(INDEX('raw-data'!$A$1:$GQ$197,MATCH($A176,'raw-data'!$A:$A,1),MATCH(AG$1,'raw-data'!$1:$1,1))&lt;&gt;"",
$D176*INDEX('raw-data'!$A$1:$GQ$197,MATCH($A176,'raw-data'!$A:$A,1),MATCH(AG$1,'raw-data'!$1:$1,1))/VLOOKUP($A176,'raw-data'!$A:$B,2,TRUE),"")</f>
        <v/>
      </c>
      <c r="AH176" s="1" t="str">
        <f>IF(INDEX('raw-data'!$A$1:$GQ$197,MATCH($A176,'raw-data'!$A:$A,1),MATCH(AH$1,'raw-data'!$1:$1,1))&lt;&gt;"",
$D176*INDEX('raw-data'!$A$1:$GQ$197,MATCH($A176,'raw-data'!$A:$A,1),MATCH(AH$1,'raw-data'!$1:$1,1))/VLOOKUP($A176,'raw-data'!$A:$B,2,TRUE),"")</f>
        <v/>
      </c>
      <c r="AI176" s="1" t="str">
        <f>IF(INDEX('raw-data'!$A$1:$GQ$197,MATCH($A176,'raw-data'!$A:$A,1),MATCH(AI$1,'raw-data'!$1:$1,1))&lt;&gt;"",
$D176*INDEX('raw-data'!$A$1:$GQ$197,MATCH($A176,'raw-data'!$A:$A,1),MATCH(AI$1,'raw-data'!$1:$1,1))/VLOOKUP($A176,'raw-data'!$A:$B,2,TRUE),"")</f>
        <v/>
      </c>
      <c r="AJ176" s="1" t="str">
        <f>IF(INDEX('raw-data'!$A$1:$GQ$197,MATCH($A176,'raw-data'!$A:$A,1),MATCH(AJ$1,'raw-data'!$1:$1,1))&lt;&gt;"",
$D176*INDEX('raw-data'!$A$1:$GQ$197,MATCH($A176,'raw-data'!$A:$A,1),MATCH(AJ$1,'raw-data'!$1:$1,1))/VLOOKUP($A176,'raw-data'!$A:$B,2,TRUE),"")</f>
        <v/>
      </c>
      <c r="AK176" s="1" t="str">
        <f>IF(INDEX('raw-data'!$A$1:$GQ$197,MATCH($A176,'raw-data'!$A:$A,1),MATCH(AK$1,'raw-data'!$1:$1,1))&lt;&gt;"",
$D176*INDEX('raw-data'!$A$1:$GQ$197,MATCH($A176,'raw-data'!$A:$A,1),MATCH(AK$1,'raw-data'!$1:$1,1))/VLOOKUP($A176,'raw-data'!$A:$B,2,TRUE),"")</f>
        <v/>
      </c>
      <c r="AL176" s="1" t="str">
        <f>IF(INDEX('raw-data'!$A$1:$GQ$197,MATCH($A176,'raw-data'!$A:$A,1),MATCH(AL$1,'raw-data'!$1:$1,1))&lt;&gt;"",
$D176*INDEX('raw-data'!$A$1:$GQ$197,MATCH($A176,'raw-data'!$A:$A,1),MATCH(AL$1,'raw-data'!$1:$1,1))/VLOOKUP($A176,'raw-data'!$A:$B,2,TRUE),"")</f>
        <v/>
      </c>
      <c r="AM176" s="1" t="str">
        <f>IF(INDEX('raw-data'!$A$1:$GQ$197,MATCH($A176,'raw-data'!$A:$A,1),MATCH(AM$1,'raw-data'!$1:$1,1))&lt;&gt;"",
$D176*INDEX('raw-data'!$A$1:$GQ$197,MATCH($A176,'raw-data'!$A:$A,1),MATCH(AM$1,'raw-data'!$1:$1,1))/VLOOKUP($A176,'raw-data'!$A:$B,2,TRUE),"")</f>
        <v/>
      </c>
      <c r="AN176" s="1" t="str">
        <f>IF(INDEX('raw-data'!$A$1:$GQ$197,MATCH($A176,'raw-data'!$A:$A,1),MATCH(AN$1,'raw-data'!$1:$1,1))&lt;&gt;"",
$D176*INDEX('raw-data'!$A$1:$GQ$197,MATCH($A176,'raw-data'!$A:$A,1),MATCH(AN$1,'raw-data'!$1:$1,1))/VLOOKUP($A176,'raw-data'!$A:$B,2,TRUE),"")</f>
        <v/>
      </c>
      <c r="AO176" s="1" t="str">
        <f>IF(INDEX('raw-data'!$A$1:$GQ$197,MATCH($A176,'raw-data'!$A:$A,1),MATCH(AO$1,'raw-data'!$1:$1,1))&lt;&gt;"",
$D176*INDEX('raw-data'!$A$1:$GQ$197,MATCH($A176,'raw-data'!$A:$A,1),MATCH(AO$1,'raw-data'!$1:$1,1))/VLOOKUP($A176,'raw-data'!$A:$B,2,TRUE),"")</f>
        <v/>
      </c>
      <c r="AP176" s="1" t="str">
        <f>IF(INDEX('raw-data'!$A$1:$GQ$197,MATCH($A176,'raw-data'!$A:$A,1),MATCH(AP$1,'raw-data'!$1:$1,1))&lt;&gt;"",
$D176*INDEX('raw-data'!$A$1:$GQ$197,MATCH($A176,'raw-data'!$A:$A,1),MATCH(AP$1,'raw-data'!$1:$1,1))/VLOOKUP($A176,'raw-data'!$A:$B,2,TRUE),"")</f>
        <v/>
      </c>
      <c r="AQ176" s="1" t="str">
        <f>IF(INDEX('raw-data'!$A$1:$GQ$197,MATCH($A176,'raw-data'!$A:$A,1),MATCH(AQ$1,'raw-data'!$1:$1,1))&lt;&gt;"",
$D176*INDEX('raw-data'!$A$1:$GQ$197,MATCH($A176,'raw-data'!$A:$A,1),MATCH(AQ$1,'raw-data'!$1:$1,1))/VLOOKUP($A176,'raw-data'!$A:$B,2,TRUE),"")</f>
        <v/>
      </c>
      <c r="AR176" s="1" t="str">
        <f>IF(INDEX('raw-data'!$A$1:$GQ$197,MATCH($A176,'raw-data'!$A:$A,1),MATCH(AR$1,'raw-data'!$1:$1,1))&lt;&gt;"",
$D176*INDEX('raw-data'!$A$1:$GQ$197,MATCH($A176,'raw-data'!$A:$A,1),MATCH(AR$1,'raw-data'!$1:$1,1))/VLOOKUP($A176,'raw-data'!$A:$B,2,TRUE),"")</f>
        <v/>
      </c>
      <c r="AS176" s="1" t="str">
        <f>IF(INDEX('raw-data'!$A$1:$GQ$197,MATCH($A176,'raw-data'!$A:$A,1),MATCH(AS$1,'raw-data'!$1:$1,1))&lt;&gt;"",
$D176*INDEX('raw-data'!$A$1:$GQ$197,MATCH($A176,'raw-data'!$A:$A,1),MATCH(AS$1,'raw-data'!$1:$1,1))/VLOOKUP($A176,'raw-data'!$A:$B,2,TRUE),"")</f>
        <v/>
      </c>
      <c r="AT176" s="1" t="str">
        <f>IF(INDEX('raw-data'!$A$1:$GQ$197,MATCH($A176,'raw-data'!$A:$A,1),MATCH(AT$1,'raw-data'!$1:$1,1))&lt;&gt;"",
$D176*INDEX('raw-data'!$A$1:$GQ$197,MATCH($A176,'raw-data'!$A:$A,1),MATCH(AT$1,'raw-data'!$1:$1,1))/VLOOKUP($A176,'raw-data'!$A:$B,2,TRUE),"")</f>
        <v/>
      </c>
      <c r="AU176" s="1" t="str">
        <f>IF(INDEX('raw-data'!$A$1:$GQ$197,MATCH($A176,'raw-data'!$A:$A,1),MATCH(AU$1,'raw-data'!$1:$1,1))&lt;&gt;"",
$D176*INDEX('raw-data'!$A$1:$GQ$197,MATCH($A176,'raw-data'!$A:$A,1),MATCH(AU$1,'raw-data'!$1:$1,1))/VLOOKUP($A176,'raw-data'!$A:$B,2,TRUE),"")</f>
        <v/>
      </c>
      <c r="AV176" s="1" t="str">
        <f>IF(INDEX('raw-data'!$A$1:$GQ$197,MATCH($A176,'raw-data'!$A:$A,1),MATCH(AV$1,'raw-data'!$1:$1,1))&lt;&gt;"",
$D176*INDEX('raw-data'!$A$1:$GQ$197,MATCH($A176,'raw-data'!$A:$A,1),MATCH(AV$1,'raw-data'!$1:$1,1))/VLOOKUP($A176,'raw-data'!$A:$B,2,TRUE),"")</f>
        <v/>
      </c>
      <c r="AW176" s="1" t="str">
        <f>IF(INDEX('raw-data'!$A$1:$GQ$197,MATCH($A176,'raw-data'!$A:$A,1),MATCH(AW$1,'raw-data'!$1:$1,1))&lt;&gt;"",
$D176*INDEX('raw-data'!$A$1:$GQ$197,MATCH($A176,'raw-data'!$A:$A,1),MATCH(AW$1,'raw-data'!$1:$1,1))/VLOOKUP($A176,'raw-data'!$A:$B,2,TRUE),"")</f>
        <v/>
      </c>
      <c r="AX176" s="1" t="str">
        <f>IF(INDEX('raw-data'!$A$1:$GQ$197,MATCH($A176,'raw-data'!$A:$A,1),MATCH(AX$1,'raw-data'!$1:$1,1))&lt;&gt;"",
$D176*INDEX('raw-data'!$A$1:$GQ$197,MATCH($A176,'raw-data'!$A:$A,1),MATCH(AX$1,'raw-data'!$1:$1,1))/VLOOKUP($A176,'raw-data'!$A:$B,2,TRUE),"")</f>
        <v/>
      </c>
      <c r="AY176" s="1" t="str">
        <f>IF(INDEX('raw-data'!$A$1:$GQ$197,MATCH($A176,'raw-data'!$A:$A,1),MATCH(AY$1,'raw-data'!$1:$1,1))&lt;&gt;"",
$D176*INDEX('raw-data'!$A$1:$GQ$197,MATCH($A176,'raw-data'!$A:$A,1),MATCH(AY$1,'raw-data'!$1:$1,1))/VLOOKUP($A176,'raw-data'!$A:$B,2,TRUE),"")</f>
        <v/>
      </c>
      <c r="AZ176" s="1" t="str">
        <f>IF(INDEX('raw-data'!$A$1:$GQ$197,MATCH($A176,'raw-data'!$A:$A,1),MATCH(AZ$1,'raw-data'!$1:$1,1))&lt;&gt;"",
$D176*INDEX('raw-data'!$A$1:$GQ$197,MATCH($A176,'raw-data'!$A:$A,1),MATCH(AZ$1,'raw-data'!$1:$1,1))/VLOOKUP($A176,'raw-data'!$A:$B,2,TRUE),"")</f>
        <v/>
      </c>
      <c r="BA176" s="1" t="str">
        <f>IF(INDEX('raw-data'!$A$1:$GQ$197,MATCH($A176,'raw-data'!$A:$A,1),MATCH(BA$1,'raw-data'!$1:$1,1))&lt;&gt;"",
$D176*INDEX('raw-data'!$A$1:$GQ$197,MATCH($A176,'raw-data'!$A:$A,1),MATCH(BA$1,'raw-data'!$1:$1,1))/VLOOKUP($A176,'raw-data'!$A:$B,2,TRUE),"")</f>
        <v/>
      </c>
      <c r="BB176" s="1" t="str">
        <f>IF(INDEX('raw-data'!$A$1:$GQ$197,MATCH($A176,'raw-data'!$A:$A,1),MATCH(BB$1,'raw-data'!$1:$1,1))&lt;&gt;"",
$D176*INDEX('raw-data'!$A$1:$GQ$197,MATCH($A176,'raw-data'!$A:$A,1),MATCH(BB$1,'raw-data'!$1:$1,1))/VLOOKUP($A176,'raw-data'!$A:$B,2,TRUE),"")</f>
        <v/>
      </c>
      <c r="BC176" s="1" t="str">
        <f>IF(INDEX('raw-data'!$A$1:$GQ$197,MATCH($A176,'raw-data'!$A:$A,1),MATCH(BC$1,'raw-data'!$1:$1,1))&lt;&gt;"",
$D176*INDEX('raw-data'!$A$1:$GQ$197,MATCH($A176,'raw-data'!$A:$A,1),MATCH(BC$1,'raw-data'!$1:$1,1))/VLOOKUP($A176,'raw-data'!$A:$B,2,TRUE),"")</f>
        <v/>
      </c>
      <c r="BD176" s="1" t="str">
        <f>IF(INDEX('raw-data'!$A$1:$GQ$197,MATCH($A176,'raw-data'!$A:$A,1),MATCH(BD$1,'raw-data'!$1:$1,1))&lt;&gt;"",
$D176*INDEX('raw-data'!$A$1:$GQ$197,MATCH($A176,'raw-data'!$A:$A,1),MATCH(BD$1,'raw-data'!$1:$1,1))/VLOOKUP($A176,'raw-data'!$A:$B,2,TRUE),"")</f>
        <v/>
      </c>
      <c r="BE176" s="1" t="str">
        <f>IF(INDEX('raw-data'!$A$1:$GQ$197,MATCH($A176,'raw-data'!$A:$A,1),MATCH(BE$1,'raw-data'!$1:$1,1))&lt;&gt;"",
$D176*INDEX('raw-data'!$A$1:$GQ$197,MATCH($A176,'raw-data'!$A:$A,1),MATCH(BE$1,'raw-data'!$1:$1,1))/VLOOKUP($A176,'raw-data'!$A:$B,2,TRUE),"")</f>
        <v/>
      </c>
      <c r="BF176" s="1" t="str">
        <f>IF(INDEX('raw-data'!$A$1:$GQ$197,MATCH($A176,'raw-data'!$A:$A,1),MATCH(BF$1,'raw-data'!$1:$1,1))&lt;&gt;"",
$D176*INDEX('raw-data'!$A$1:$GQ$197,MATCH($A176,'raw-data'!$A:$A,1),MATCH(BF$1,'raw-data'!$1:$1,1))/VLOOKUP($A176,'raw-data'!$A:$B,2,TRUE),"")</f>
        <v/>
      </c>
      <c r="BG176" s="1" t="str">
        <f>IF(INDEX('raw-data'!$A$1:$GQ$197,MATCH($A176,'raw-data'!$A:$A,1),MATCH(BG$1,'raw-data'!$1:$1,1))&lt;&gt;"",
$D176*INDEX('raw-data'!$A$1:$GQ$197,MATCH($A176,'raw-data'!$A:$A,1),MATCH(BG$1,'raw-data'!$1:$1,1))/VLOOKUP($A176,'raw-data'!$A:$B,2,TRUE),"")</f>
        <v/>
      </c>
      <c r="BH176" s="1" t="str">
        <f>IF(INDEX('raw-data'!$A$1:$GQ$197,MATCH($A176,'raw-data'!$A:$A,1),MATCH(BH$1,'raw-data'!$1:$1,1))&lt;&gt;"",
$D176*INDEX('raw-data'!$A$1:$GQ$197,MATCH($A176,'raw-data'!$A:$A,1),MATCH(BH$1,'raw-data'!$1:$1,1))/VLOOKUP($A176,'raw-data'!$A:$B,2,TRUE),"")</f>
        <v/>
      </c>
      <c r="BI176" s="1" t="str">
        <f>IF(INDEX('raw-data'!$A$1:$GQ$197,MATCH($A176,'raw-data'!$A:$A,1),MATCH(BI$1,'raw-data'!$1:$1,1))&lt;&gt;"",
$D176*INDEX('raw-data'!$A$1:$GQ$197,MATCH($A176,'raw-data'!$A:$A,1),MATCH(BI$1,'raw-data'!$1:$1,1))/VLOOKUP($A176,'raw-data'!$A:$B,2,TRUE),"")</f>
        <v/>
      </c>
      <c r="BJ176" s="1" t="str">
        <f>IF(INDEX('raw-data'!$A$1:$GQ$197,MATCH($A176,'raw-data'!$A:$A,1),MATCH(BJ$1,'raw-data'!$1:$1,1))&lt;&gt;"",
$D176*INDEX('raw-data'!$A$1:$GQ$197,MATCH($A176,'raw-data'!$A:$A,1),MATCH(BJ$1,'raw-data'!$1:$1,1))/VLOOKUP($A176,'raw-data'!$A:$B,2,TRUE),"")</f>
        <v/>
      </c>
      <c r="BK176" s="1" t="str">
        <f>IF(INDEX('raw-data'!$A$1:$GQ$197,MATCH($A176,'raw-data'!$A:$A,1),MATCH(BK$1,'raw-data'!$1:$1,1))&lt;&gt;"",
$D176*INDEX('raw-data'!$A$1:$GQ$197,MATCH($A176,'raw-data'!$A:$A,1),MATCH(BK$1,'raw-data'!$1:$1,1))/VLOOKUP($A176,'raw-data'!$A:$B,2,TRUE),"")</f>
        <v/>
      </c>
      <c r="BL176" s="1" t="str">
        <f>IF(INDEX('raw-data'!$A$1:$GQ$197,MATCH($A176,'raw-data'!$A:$A,1),MATCH(BL$1,'raw-data'!$1:$1,1))&lt;&gt;"",
$D176*INDEX('raw-data'!$A$1:$GQ$197,MATCH($A176,'raw-data'!$A:$A,1),MATCH(BL$1,'raw-data'!$1:$1,1))/VLOOKUP($A176,'raw-data'!$A:$B,2,TRUE),"")</f>
        <v/>
      </c>
      <c r="BM176" s="1" t="str">
        <f>IF(INDEX('raw-data'!$A$1:$GQ$197,MATCH($A176,'raw-data'!$A:$A,1),MATCH(BM$1,'raw-data'!$1:$1,1))&lt;&gt;"",
$D176*INDEX('raw-data'!$A$1:$GQ$197,MATCH($A176,'raw-data'!$A:$A,1),MATCH(BM$1,'raw-data'!$1:$1,1))/VLOOKUP($A176,'raw-data'!$A:$B,2,TRUE),"")</f>
        <v/>
      </c>
      <c r="BN176" s="1" t="str">
        <f>IF(INDEX('raw-data'!$A$1:$GQ$197,MATCH($A176,'raw-data'!$A:$A,1),MATCH(BN$1,'raw-data'!$1:$1,1))&lt;&gt;"",
$D176*INDEX('raw-data'!$A$1:$GQ$197,MATCH($A176,'raw-data'!$A:$A,1),MATCH(BN$1,'raw-data'!$1:$1,1))/VLOOKUP($A176,'raw-data'!$A:$B,2,TRUE),"")</f>
        <v/>
      </c>
      <c r="BO176" s="1" t="str">
        <f>IF(INDEX('raw-data'!$A$1:$GQ$197,MATCH($A176,'raw-data'!$A:$A,1),MATCH(BO$1,'raw-data'!$1:$1,1))&lt;&gt;"",
$D176*INDEX('raw-data'!$A$1:$GQ$197,MATCH($A176,'raw-data'!$A:$A,1),MATCH(BO$1,'raw-data'!$1:$1,1))/VLOOKUP($A176,'raw-data'!$A:$B,2,TRUE),"")</f>
        <v/>
      </c>
      <c r="BP176" s="1" t="str">
        <f>IF(INDEX('raw-data'!$A$1:$GQ$197,MATCH($A176,'raw-data'!$A:$A,1),MATCH(BP$1,'raw-data'!$1:$1,1))&lt;&gt;"",
$D176*INDEX('raw-data'!$A$1:$GQ$197,MATCH($A176,'raw-data'!$A:$A,1),MATCH(BP$1,'raw-data'!$1:$1,1))/VLOOKUP($A176,'raw-data'!$A:$B,2,TRUE),"")</f>
        <v/>
      </c>
      <c r="BQ176" s="1" t="str">
        <f>IF(INDEX('raw-data'!$A$1:$GQ$197,MATCH($A176,'raw-data'!$A:$A,1),MATCH(BQ$1,'raw-data'!$1:$1,1))&lt;&gt;"",
$D176*INDEX('raw-data'!$A$1:$GQ$197,MATCH($A176,'raw-data'!$A:$A,1),MATCH(BQ$1,'raw-data'!$1:$1,1))/VLOOKUP($A176,'raw-data'!$A:$B,2,TRUE),"")</f>
        <v/>
      </c>
      <c r="BR176" s="1" t="str">
        <f>IF(INDEX('raw-data'!$A$1:$GQ$197,MATCH($A176,'raw-data'!$A:$A,1),MATCH(BR$1,'raw-data'!$1:$1,1))&lt;&gt;"",
$D176*INDEX('raw-data'!$A$1:$GQ$197,MATCH($A176,'raw-data'!$A:$A,1),MATCH(BR$1,'raw-data'!$1:$1,1))/VLOOKUP($A176,'raw-data'!$A:$B,2,TRUE),"")</f>
        <v/>
      </c>
      <c r="BS176" s="1" t="str">
        <f>IF(INDEX('raw-data'!$A$1:$GQ$197,MATCH($A176,'raw-data'!$A:$A,1),MATCH(BS$1,'raw-data'!$1:$1,1))&lt;&gt;"",
$D176*INDEX('raw-data'!$A$1:$GQ$197,MATCH($A176,'raw-data'!$A:$A,1),MATCH(BS$1,'raw-data'!$1:$1,1))/VLOOKUP($A176,'raw-data'!$A:$B,2,TRUE),"")</f>
        <v/>
      </c>
      <c r="BT176" s="1" t="str">
        <f>IF(INDEX('raw-data'!$A$1:$GQ$197,MATCH($A176,'raw-data'!$A:$A,1),MATCH(BT$1,'raw-data'!$1:$1,1))&lt;&gt;"",
$D176*INDEX('raw-data'!$A$1:$GQ$197,MATCH($A176,'raw-data'!$A:$A,1),MATCH(BT$1,'raw-data'!$1:$1,1))/VLOOKUP($A176,'raw-data'!$A:$B,2,TRUE),"")</f>
        <v/>
      </c>
      <c r="BU176" s="1" t="str">
        <f>IF(INDEX('raw-data'!$A$1:$GQ$197,MATCH($A176,'raw-data'!$A:$A,1),MATCH(BU$1,'raw-data'!$1:$1,1))&lt;&gt;"",
$D176*INDEX('raw-data'!$A$1:$GQ$197,MATCH($A176,'raw-data'!$A:$A,1),MATCH(BU$1,'raw-data'!$1:$1,1))/VLOOKUP($A176,'raw-data'!$A:$B,2,TRUE),"")</f>
        <v/>
      </c>
      <c r="BV176" s="1" t="str">
        <f>IF(INDEX('raw-data'!$A$1:$GQ$197,MATCH($A176,'raw-data'!$A:$A,1),MATCH(BV$1,'raw-data'!$1:$1,1))&lt;&gt;"",
$D176*INDEX('raw-data'!$A$1:$GQ$197,MATCH($A176,'raw-data'!$A:$A,1),MATCH(BV$1,'raw-data'!$1:$1,1))/VLOOKUP($A176,'raw-data'!$A:$B,2,TRUE),"")</f>
        <v/>
      </c>
      <c r="BW176" s="1" t="str">
        <f>IF(INDEX('raw-data'!$A$1:$GQ$197,MATCH($A176,'raw-data'!$A:$A,1),MATCH(BW$1,'raw-data'!$1:$1,1))&lt;&gt;"",
$D176*INDEX('raw-data'!$A$1:$GQ$197,MATCH($A176,'raw-data'!$A:$A,1),MATCH(BW$1,'raw-data'!$1:$1,1))/VLOOKUP($A176,'raw-data'!$A:$B,2,TRUE),"")</f>
        <v/>
      </c>
      <c r="BX176" s="1" t="str">
        <f>IF(INDEX('raw-data'!$A$1:$GQ$197,MATCH($A176,'raw-data'!$A:$A,1),MATCH(BX$1,'raw-data'!$1:$1,1))&lt;&gt;"",
$D176*INDEX('raw-data'!$A$1:$GQ$197,MATCH($A176,'raw-data'!$A:$A,1),MATCH(BX$1,'raw-data'!$1:$1,1))/VLOOKUP($A176,'raw-data'!$A:$B,2,TRUE),"")</f>
        <v/>
      </c>
      <c r="BY176" s="1" t="str">
        <f>IF(INDEX('raw-data'!$A$1:$GQ$197,MATCH($A176,'raw-data'!$A:$A,1),MATCH(BY$1,'raw-data'!$1:$1,1))&lt;&gt;"",
$D176*INDEX('raw-data'!$A$1:$GQ$197,MATCH($A176,'raw-data'!$A:$A,1),MATCH(BY$1,'raw-data'!$1:$1,1))/VLOOKUP($A176,'raw-data'!$A:$B,2,TRUE),"")</f>
        <v/>
      </c>
      <c r="BZ176" s="1" t="str">
        <f>IF(INDEX('raw-data'!$A$1:$GQ$197,MATCH($A176,'raw-data'!$A:$A,1),MATCH(BZ$1,'raw-data'!$1:$1,1))&lt;&gt;"",
$D176*INDEX('raw-data'!$A$1:$GQ$197,MATCH($A176,'raw-data'!$A:$A,1),MATCH(BZ$1,'raw-data'!$1:$1,1))/VLOOKUP($A176,'raw-data'!$A:$B,2,TRUE),"")</f>
        <v/>
      </c>
      <c r="CA176" s="1" t="str">
        <f>IF(INDEX('raw-data'!$A$1:$GQ$197,MATCH($A176,'raw-data'!$A:$A,1),MATCH(CA$1,'raw-data'!$1:$1,1))&lt;&gt;"",
$D176*INDEX('raw-data'!$A$1:$GQ$197,MATCH($A176,'raw-data'!$A:$A,1),MATCH(CA$1,'raw-data'!$1:$1,1))/VLOOKUP($A176,'raw-data'!$A:$B,2,TRUE),"")</f>
        <v/>
      </c>
      <c r="CB176" s="1" t="str">
        <f>IF(INDEX('raw-data'!$A$1:$GQ$197,MATCH($A176,'raw-data'!$A:$A,1),MATCH(CB$1,'raw-data'!$1:$1,1))&lt;&gt;"",
$D176*INDEX('raw-data'!$A$1:$GQ$197,MATCH($A176,'raw-data'!$A:$A,1),MATCH(CB$1,'raw-data'!$1:$1,1))/VLOOKUP($A176,'raw-data'!$A:$B,2,TRUE),"")</f>
        <v/>
      </c>
      <c r="CC176" s="1" t="str">
        <f>IF(INDEX('raw-data'!$A$1:$GQ$197,MATCH($A176,'raw-data'!$A:$A,1),MATCH(CC$1,'raw-data'!$1:$1,1))&lt;&gt;"",
$D176*INDEX('raw-data'!$A$1:$GQ$197,MATCH($A176,'raw-data'!$A:$A,1),MATCH(CC$1,'raw-data'!$1:$1,1))/VLOOKUP($A176,'raw-data'!$A:$B,2,TRUE),"")</f>
        <v/>
      </c>
      <c r="CD176" s="1" t="str">
        <f>IF(INDEX('raw-data'!$A$1:$GQ$197,MATCH($A176,'raw-data'!$A:$A,1),MATCH(CD$1,'raw-data'!$1:$1,1))&lt;&gt;"",
$D176*INDEX('raw-data'!$A$1:$GQ$197,MATCH($A176,'raw-data'!$A:$A,1),MATCH(CD$1,'raw-data'!$1:$1,1))/VLOOKUP($A176,'raw-data'!$A:$B,2,TRUE),"")</f>
        <v/>
      </c>
      <c r="CE176" s="1" t="str">
        <f>IF(INDEX('raw-data'!$A$1:$GQ$197,MATCH($A176,'raw-data'!$A:$A,1),MATCH(CE$1,'raw-data'!$1:$1,1))&lt;&gt;"",
$D176*INDEX('raw-data'!$A$1:$GQ$197,MATCH($A176,'raw-data'!$A:$A,1),MATCH(CE$1,'raw-data'!$1:$1,1))/VLOOKUP($A176,'raw-data'!$A:$B,2,TRUE),"")</f>
        <v/>
      </c>
      <c r="CF176" s="1" t="str">
        <f>IF(INDEX('raw-data'!$A$1:$GQ$197,MATCH($A176,'raw-data'!$A:$A,1),MATCH(CF$1,'raw-data'!$1:$1,1))&lt;&gt;"",
$D176*INDEX('raw-data'!$A$1:$GQ$197,MATCH($A176,'raw-data'!$A:$A,1),MATCH(CF$1,'raw-data'!$1:$1,1))/VLOOKUP($A176,'raw-data'!$A:$B,2,TRUE),"")</f>
        <v/>
      </c>
      <c r="CG176" s="1" t="str">
        <f>IF(INDEX('raw-data'!$A$1:$GQ$197,MATCH($A176,'raw-data'!$A:$A,1),MATCH(CG$1,'raw-data'!$1:$1,1))&lt;&gt;"",
$D176*INDEX('raw-data'!$A$1:$GQ$197,MATCH($A176,'raw-data'!$A:$A,1),MATCH(CG$1,'raw-data'!$1:$1,1))/VLOOKUP($A176,'raw-data'!$A:$B,2,TRUE),"")</f>
        <v/>
      </c>
      <c r="CH176" s="1" t="str">
        <f>IF(INDEX('raw-data'!$A$1:$GQ$197,MATCH($A176,'raw-data'!$A:$A,1),MATCH(CH$1,'raw-data'!$1:$1,1))&lt;&gt;"",
$D176*INDEX('raw-data'!$A$1:$GQ$197,MATCH($A176,'raw-data'!$A:$A,1),MATCH(CH$1,'raw-data'!$1:$1,1))/VLOOKUP($A176,'raw-data'!$A:$B,2,TRUE),"")</f>
        <v/>
      </c>
      <c r="CI176" s="1" t="str">
        <f>IF(INDEX('raw-data'!$A$1:$GQ$197,MATCH($A176,'raw-data'!$A:$A,1),MATCH(CI$1,'raw-data'!$1:$1,1))&lt;&gt;"",
$D176*INDEX('raw-data'!$A$1:$GQ$197,MATCH($A176,'raw-data'!$A:$A,1),MATCH(CI$1,'raw-data'!$1:$1,1))/VLOOKUP($A176,'raw-data'!$A:$B,2,TRUE),"")</f>
        <v/>
      </c>
      <c r="CJ176" s="1" t="str">
        <f>IF(INDEX('raw-data'!$A$1:$GQ$197,MATCH($A176,'raw-data'!$A:$A,1),MATCH(CJ$1,'raw-data'!$1:$1,1))&lt;&gt;"",
$D176*INDEX('raw-data'!$A$1:$GQ$197,MATCH($A176,'raw-data'!$A:$A,1),MATCH(CJ$1,'raw-data'!$1:$1,1))/VLOOKUP($A176,'raw-data'!$A:$B,2,TRUE),"")</f>
        <v/>
      </c>
      <c r="CK176" s="1" t="str">
        <f>IF(INDEX('raw-data'!$A$1:$GQ$197,MATCH($A176,'raw-data'!$A:$A,1),MATCH(CK$1,'raw-data'!$1:$1,1))&lt;&gt;"",
$D176*INDEX('raw-data'!$A$1:$GQ$197,MATCH($A176,'raw-data'!$A:$A,1),MATCH(CK$1,'raw-data'!$1:$1,1))/VLOOKUP($A176,'raw-data'!$A:$B,2,TRUE),"")</f>
        <v/>
      </c>
      <c r="CL176" s="1" t="str">
        <f>IF(INDEX('raw-data'!$A$1:$GQ$197,MATCH($A176,'raw-data'!$A:$A,1),MATCH(CL$1,'raw-data'!$1:$1,1))&lt;&gt;"",
$D176*INDEX('raw-data'!$A$1:$GQ$197,MATCH($A176,'raw-data'!$A:$A,1),MATCH(CL$1,'raw-data'!$1:$1,1))/VLOOKUP($A176,'raw-data'!$A:$B,2,TRUE),"")</f>
        <v/>
      </c>
      <c r="CM176" s="1" t="str">
        <f>IF(INDEX('raw-data'!$A$1:$GQ$197,MATCH($A176,'raw-data'!$A:$A,1),MATCH(CM$1,'raw-data'!$1:$1,1))&lt;&gt;"",
$D176*INDEX('raw-data'!$A$1:$GQ$197,MATCH($A176,'raw-data'!$A:$A,1),MATCH(CM$1,'raw-data'!$1:$1,1))/VLOOKUP($A176,'raw-data'!$A:$B,2,TRUE),"")</f>
        <v/>
      </c>
      <c r="CN176" s="1" t="str">
        <f>IF(INDEX('raw-data'!$A$1:$GQ$197,MATCH($A176,'raw-data'!$A:$A,1),MATCH(CN$1,'raw-data'!$1:$1,1))&lt;&gt;"",
$D176*INDEX('raw-data'!$A$1:$GQ$197,MATCH($A176,'raw-data'!$A:$A,1),MATCH(CN$1,'raw-data'!$1:$1,1))/VLOOKUP($A176,'raw-data'!$A:$B,2,TRUE),"")</f>
        <v/>
      </c>
      <c r="CO176" s="1" t="str">
        <f>IF(INDEX('raw-data'!$A$1:$GQ$197,MATCH($A176,'raw-data'!$A:$A,1),MATCH(CO$1,'raw-data'!$1:$1,1))&lt;&gt;"",
$D176*INDEX('raw-data'!$A$1:$GQ$197,MATCH($A176,'raw-data'!$A:$A,1),MATCH(CO$1,'raw-data'!$1:$1,1))/VLOOKUP($A176,'raw-data'!$A:$B,2,TRUE),"")</f>
        <v/>
      </c>
      <c r="CP176" s="1" t="str">
        <f>IF(INDEX('raw-data'!$A$1:$GQ$197,MATCH($A176,'raw-data'!$A:$A,1),MATCH(CP$1,'raw-data'!$1:$1,1))&lt;&gt;"",
$D176*INDEX('raw-data'!$A$1:$GQ$197,MATCH($A176,'raw-data'!$A:$A,1),MATCH(CP$1,'raw-data'!$1:$1,1))/VLOOKUP($A176,'raw-data'!$A:$B,2,TRUE),"")</f>
        <v/>
      </c>
      <c r="CQ176" s="1" t="str">
        <f>IF(INDEX('raw-data'!$A$1:$GQ$197,MATCH($A176,'raw-data'!$A:$A,1),MATCH(CQ$1,'raw-data'!$1:$1,1))&lt;&gt;"",
$D176*INDEX('raw-data'!$A$1:$GQ$197,MATCH($A176,'raw-data'!$A:$A,1),MATCH(CQ$1,'raw-data'!$1:$1,1))/VLOOKUP($A176,'raw-data'!$A:$B,2,TRUE),"")</f>
        <v/>
      </c>
      <c r="CR176" s="1" t="str">
        <f>IF(INDEX('raw-data'!$A$1:$GQ$197,MATCH($A176,'raw-data'!$A:$A,1),MATCH(CR$1,'raw-data'!$1:$1,1))&lt;&gt;"",
$D176*INDEX('raw-data'!$A$1:$GQ$197,MATCH($A176,'raw-data'!$A:$A,1),MATCH(CR$1,'raw-data'!$1:$1,1))/VLOOKUP($A176,'raw-data'!$A:$B,2,TRUE),"")</f>
        <v/>
      </c>
      <c r="CS176" s="1" t="str">
        <f>IF(INDEX('raw-data'!$A$1:$GQ$197,MATCH($A176,'raw-data'!$A:$A,1),MATCH(CS$1,'raw-data'!$1:$1,1))&lt;&gt;"",
$D176*INDEX('raw-data'!$A$1:$GQ$197,MATCH($A176,'raw-data'!$A:$A,1),MATCH(CS$1,'raw-data'!$1:$1,1))/VLOOKUP($A176,'raw-data'!$A:$B,2,TRUE),"")</f>
        <v/>
      </c>
      <c r="CT176" s="1" t="str">
        <f>IF(INDEX('raw-data'!$A$1:$GQ$197,MATCH($A176,'raw-data'!$A:$A,1),MATCH(CT$1,'raw-data'!$1:$1,1))&lt;&gt;"",
$D176*INDEX('raw-data'!$A$1:$GQ$197,MATCH($A176,'raw-data'!$A:$A,1),MATCH(CT$1,'raw-data'!$1:$1,1))/VLOOKUP($A176,'raw-data'!$A:$B,2,TRUE),"")</f>
        <v/>
      </c>
      <c r="CU176" s="1" t="str">
        <f>IF(INDEX('raw-data'!$A$1:$GQ$197,MATCH($A176,'raw-data'!$A:$A,1),MATCH(CU$1,'raw-data'!$1:$1,1))&lt;&gt;"",
$D176*INDEX('raw-data'!$A$1:$GQ$197,MATCH($A176,'raw-data'!$A:$A,1),MATCH(CU$1,'raw-data'!$1:$1,1))/VLOOKUP($A176,'raw-data'!$A:$B,2,TRUE),"")</f>
        <v/>
      </c>
      <c r="CV176" s="1" t="str">
        <f>IF(INDEX('raw-data'!$A$1:$GQ$197,MATCH($A176,'raw-data'!$A:$A,1),MATCH(CV$1,'raw-data'!$1:$1,1))&lt;&gt;"",
$D176*INDEX('raw-data'!$A$1:$GQ$197,MATCH($A176,'raw-data'!$A:$A,1),MATCH(CV$1,'raw-data'!$1:$1,1))/VLOOKUP($A176,'raw-data'!$A:$B,2,TRUE),"")</f>
        <v/>
      </c>
      <c r="CW176" s="1" t="str">
        <f>IF(INDEX('raw-data'!$A$1:$GQ$197,MATCH($A176,'raw-data'!$A:$A,1),MATCH(CW$1,'raw-data'!$1:$1,1))&lt;&gt;"",
$D176*INDEX('raw-data'!$A$1:$GQ$197,MATCH($A176,'raw-data'!$A:$A,1),MATCH(CW$1,'raw-data'!$1:$1,1))/VLOOKUP($A176,'raw-data'!$A:$B,2,TRUE),"")</f>
        <v/>
      </c>
      <c r="CX176" s="1" t="str">
        <f>IF(INDEX('raw-data'!$A$1:$GQ$197,MATCH($A176,'raw-data'!$A:$A,1),MATCH(CX$1,'raw-data'!$1:$1,1))&lt;&gt;"",
$D176*INDEX('raw-data'!$A$1:$GQ$197,MATCH($A176,'raw-data'!$A:$A,1),MATCH(CX$1,'raw-data'!$1:$1,1))/VLOOKUP($A176,'raw-data'!$A:$B,2,TRUE),"")</f>
        <v/>
      </c>
      <c r="CY176" s="1" t="str">
        <f>IF(INDEX('raw-data'!$A$1:$GQ$197,MATCH($A176,'raw-data'!$A:$A,1),MATCH(CY$1,'raw-data'!$1:$1,1))&lt;&gt;"",
$D176*INDEX('raw-data'!$A$1:$GQ$197,MATCH($A176,'raw-data'!$A:$A,1),MATCH(CY$1,'raw-data'!$1:$1,1))/VLOOKUP($A176,'raw-data'!$A:$B,2,TRUE),"")</f>
        <v/>
      </c>
      <c r="CZ176" s="1" t="str">
        <f>IF(INDEX('raw-data'!$A$1:$GQ$197,MATCH($A176,'raw-data'!$A:$A,1),MATCH(CZ$1,'raw-data'!$1:$1,1))&lt;&gt;"",
$D176*INDEX('raw-data'!$A$1:$GQ$197,MATCH($A176,'raw-data'!$A:$A,1),MATCH(CZ$1,'raw-data'!$1:$1,1))/VLOOKUP($A176,'raw-data'!$A:$B,2,TRUE),"")</f>
        <v/>
      </c>
      <c r="DA176" s="1" t="str">
        <f>IF(INDEX('raw-data'!$A$1:$GQ$197,MATCH($A176,'raw-data'!$A:$A,1),MATCH(DA$1,'raw-data'!$1:$1,1))&lt;&gt;"",
$D176*INDEX('raw-data'!$A$1:$GQ$197,MATCH($A176,'raw-data'!$A:$A,1),MATCH(DA$1,'raw-data'!$1:$1,1))/VLOOKUP($A176,'raw-data'!$A:$B,2,TRUE),"")</f>
        <v/>
      </c>
      <c r="DB176" s="1" t="str">
        <f>IF(INDEX('raw-data'!$A$1:$GQ$197,MATCH($A176,'raw-data'!$A:$A,1),MATCH(DB$1,'raw-data'!$1:$1,1))&lt;&gt;"",
$D176*INDEX('raw-data'!$A$1:$GQ$197,MATCH($A176,'raw-data'!$A:$A,1),MATCH(DB$1,'raw-data'!$1:$1,1))/VLOOKUP($A176,'raw-data'!$A:$B,2,TRUE),"")</f>
        <v/>
      </c>
      <c r="DC176" s="1" t="str">
        <f>IF(INDEX('raw-data'!$A$1:$GQ$197,MATCH($A176,'raw-data'!$A:$A,1),MATCH(DC$1,'raw-data'!$1:$1,1))&lt;&gt;"",
$D176*INDEX('raw-data'!$A$1:$GQ$197,MATCH($A176,'raw-data'!$A:$A,1),MATCH(DC$1,'raw-data'!$1:$1,1))/VLOOKUP($A176,'raw-data'!$A:$B,2,TRUE),"")</f>
        <v/>
      </c>
      <c r="DD176" s="1" t="str">
        <f>IF(INDEX('raw-data'!$A$1:$GQ$197,MATCH($A176,'raw-data'!$A:$A,1),MATCH(DD$1,'raw-data'!$1:$1,1))&lt;&gt;"",
$D176*INDEX('raw-data'!$A$1:$GQ$197,MATCH($A176,'raw-data'!$A:$A,1),MATCH(DD$1,'raw-data'!$1:$1,1))/VLOOKUP($A176,'raw-data'!$A:$B,2,TRUE),"")</f>
        <v/>
      </c>
      <c r="DE176" s="1" t="str">
        <f>IF(INDEX('raw-data'!$A$1:$GQ$197,MATCH($A176,'raw-data'!$A:$A,1),MATCH(DE$1,'raw-data'!$1:$1,1))&lt;&gt;"",
$D176*INDEX('raw-data'!$A$1:$GQ$197,MATCH($A176,'raw-data'!$A:$A,1),MATCH(DE$1,'raw-data'!$1:$1,1))/VLOOKUP($A176,'raw-data'!$A:$B,2,TRUE),"")</f>
        <v/>
      </c>
      <c r="DF176" s="1" t="str">
        <f>IF(INDEX('raw-data'!$A$1:$GQ$197,MATCH($A176,'raw-data'!$A:$A,1),MATCH(DF$1,'raw-data'!$1:$1,1))&lt;&gt;"",
$D176*INDEX('raw-data'!$A$1:$GQ$197,MATCH($A176,'raw-data'!$A:$A,1),MATCH(DF$1,'raw-data'!$1:$1,1))/VLOOKUP($A176,'raw-data'!$A:$B,2,TRUE),"")</f>
        <v/>
      </c>
      <c r="DG176" s="1" t="str">
        <f>IF(INDEX('raw-data'!$A$1:$GQ$197,MATCH($A176,'raw-data'!$A:$A,1),MATCH(DG$1,'raw-data'!$1:$1,1))&lt;&gt;"",
$D176*INDEX('raw-data'!$A$1:$GQ$197,MATCH($A176,'raw-data'!$A:$A,1),MATCH(DG$1,'raw-data'!$1:$1,1))/VLOOKUP($A176,'raw-data'!$A:$B,2,TRUE),"")</f>
        <v/>
      </c>
      <c r="DH176" s="1" t="str">
        <f>IF(INDEX('raw-data'!$A$1:$GQ$197,MATCH($A176,'raw-data'!$A:$A,1),MATCH(DH$1,'raw-data'!$1:$1,1))&lt;&gt;"",
$D176*INDEX('raw-data'!$A$1:$GQ$197,MATCH($A176,'raw-data'!$A:$A,1),MATCH(DH$1,'raw-data'!$1:$1,1))/VLOOKUP($A176,'raw-data'!$A:$B,2,TRUE),"")</f>
        <v/>
      </c>
      <c r="DI176" s="1" t="str">
        <f>IF(INDEX('raw-data'!$A$1:$GQ$197,MATCH($A176,'raw-data'!$A:$A,1),MATCH(DI$1,'raw-data'!$1:$1,1))&lt;&gt;"",
$D176*INDEX('raw-data'!$A$1:$GQ$197,MATCH($A176,'raw-data'!$A:$A,1),MATCH(DI$1,'raw-data'!$1:$1,1))/VLOOKUP($A176,'raw-data'!$A:$B,2,TRUE),"")</f>
        <v/>
      </c>
      <c r="DJ176" s="1" t="str">
        <f>IF(INDEX('raw-data'!$A$1:$GQ$197,MATCH($A176,'raw-data'!$A:$A,1),MATCH(DJ$1,'raw-data'!$1:$1,1))&lt;&gt;"",
$D176*INDEX('raw-data'!$A$1:$GQ$197,MATCH($A176,'raw-data'!$A:$A,1),MATCH(DJ$1,'raw-data'!$1:$1,1))/VLOOKUP($A176,'raw-data'!$A:$B,2,TRUE),"")</f>
        <v/>
      </c>
      <c r="DK176" s="1" t="str">
        <f>IF(INDEX('raw-data'!$A$1:$GQ$197,MATCH($A176,'raw-data'!$A:$A,1),MATCH(DK$1,'raw-data'!$1:$1,1))&lt;&gt;"",
$D176*INDEX('raw-data'!$A$1:$GQ$197,MATCH($A176,'raw-data'!$A:$A,1),MATCH(DK$1,'raw-data'!$1:$1,1))/VLOOKUP($A176,'raw-data'!$A:$B,2,TRUE),"")</f>
        <v/>
      </c>
      <c r="DL176" s="1" t="str">
        <f>IF(INDEX('raw-data'!$A$1:$GQ$197,MATCH($A176,'raw-data'!$A:$A,1),MATCH(DL$1,'raw-data'!$1:$1,1))&lt;&gt;"",
$D176*INDEX('raw-data'!$A$1:$GQ$197,MATCH($A176,'raw-data'!$A:$A,1),MATCH(DL$1,'raw-data'!$1:$1,1))/VLOOKUP($A176,'raw-data'!$A:$B,2,TRUE),"")</f>
        <v/>
      </c>
      <c r="DM176" s="1" t="str">
        <f>IF(INDEX('raw-data'!$A$1:$GQ$197,MATCH($A176,'raw-data'!$A:$A,1),MATCH(DM$1,'raw-data'!$1:$1,1))&lt;&gt;"",
$D176*INDEX('raw-data'!$A$1:$GQ$197,MATCH($A176,'raw-data'!$A:$A,1),MATCH(DM$1,'raw-data'!$1:$1,1))/VLOOKUP($A176,'raw-data'!$A:$B,2,TRUE),"")</f>
        <v/>
      </c>
      <c r="DN176" s="1" t="str">
        <f>IF(INDEX('raw-data'!$A$1:$GQ$197,MATCH($A176,'raw-data'!$A:$A,1),MATCH(DN$1,'raw-data'!$1:$1,1))&lt;&gt;"",
$D176*INDEX('raw-data'!$A$1:$GQ$197,MATCH($A176,'raw-data'!$A:$A,1),MATCH(DN$1,'raw-data'!$1:$1,1))/VLOOKUP($A176,'raw-data'!$A:$B,2,TRUE),"")</f>
        <v/>
      </c>
      <c r="DO176" s="1" t="str">
        <f>IF(INDEX('raw-data'!$A$1:$GQ$197,MATCH($A176,'raw-data'!$A:$A,1),MATCH(DO$1,'raw-data'!$1:$1,1))&lt;&gt;"",
$D176*INDEX('raw-data'!$A$1:$GQ$197,MATCH($A176,'raw-data'!$A:$A,1),MATCH(DO$1,'raw-data'!$1:$1,1))/VLOOKUP($A176,'raw-data'!$A:$B,2,TRUE),"")</f>
        <v/>
      </c>
      <c r="DP176" s="1" t="str">
        <f>IF(INDEX('raw-data'!$A$1:$GQ$197,MATCH($A176,'raw-data'!$A:$A,1),MATCH(DP$1,'raw-data'!$1:$1,1))&lt;&gt;"",
$D176*INDEX('raw-data'!$A$1:$GQ$197,MATCH($A176,'raw-data'!$A:$A,1),MATCH(DP$1,'raw-data'!$1:$1,1))/VLOOKUP($A176,'raw-data'!$A:$B,2,TRUE),"")</f>
        <v/>
      </c>
      <c r="DQ176" s="1" t="str">
        <f>IF(INDEX('raw-data'!$A$1:$GQ$197,MATCH($A176,'raw-data'!$A:$A,1),MATCH(DQ$1,'raw-data'!$1:$1,1))&lt;&gt;"",
$D176*INDEX('raw-data'!$A$1:$GQ$197,MATCH($A176,'raw-data'!$A:$A,1),MATCH(DQ$1,'raw-data'!$1:$1,1))/VLOOKUP($A176,'raw-data'!$A:$B,2,TRUE),"")</f>
        <v/>
      </c>
      <c r="DR176" s="1" t="str">
        <f>IF(INDEX('raw-data'!$A$1:$GQ$197,MATCH($A176,'raw-data'!$A:$A,1),MATCH(DR$1,'raw-data'!$1:$1,1))&lt;&gt;"",
$D176*INDEX('raw-data'!$A$1:$GQ$197,MATCH($A176,'raw-data'!$A:$A,1),MATCH(DR$1,'raw-data'!$1:$1,1))/VLOOKUP($A176,'raw-data'!$A:$B,2,TRUE),"")</f>
        <v/>
      </c>
      <c r="DS176" s="1" t="str">
        <f>IF(INDEX('raw-data'!$A$1:$GQ$197,MATCH($A176,'raw-data'!$A:$A,1),MATCH(DS$1,'raw-data'!$1:$1,1))&lt;&gt;"",
$D176*INDEX('raw-data'!$A$1:$GQ$197,MATCH($A176,'raw-data'!$A:$A,1),MATCH(DS$1,'raw-data'!$1:$1,1))/VLOOKUP($A176,'raw-data'!$A:$B,2,TRUE),"")</f>
        <v/>
      </c>
      <c r="DT176" s="1" t="str">
        <f>IF(INDEX('raw-data'!$A$1:$GQ$197,MATCH($A176,'raw-data'!$A:$A,1),MATCH(DT$1,'raw-data'!$1:$1,1))&lt;&gt;"",
$D176*INDEX('raw-data'!$A$1:$GQ$197,MATCH($A176,'raw-data'!$A:$A,1),MATCH(DT$1,'raw-data'!$1:$1,1))/VLOOKUP($A176,'raw-data'!$A:$B,2,TRUE),"")</f>
        <v/>
      </c>
      <c r="DU176" s="1" t="str">
        <f>IF(INDEX('raw-data'!$A$1:$GQ$197,MATCH($A176,'raw-data'!$A:$A,1),MATCH(DU$1,'raw-data'!$1:$1,1))&lt;&gt;"",
$D176*INDEX('raw-data'!$A$1:$GQ$197,MATCH($A176,'raw-data'!$A:$A,1),MATCH(DU$1,'raw-data'!$1:$1,1))/VLOOKUP($A176,'raw-data'!$A:$B,2,TRUE),"")</f>
        <v/>
      </c>
      <c r="DV176" s="1" t="str">
        <f>IF(INDEX('raw-data'!$A$1:$GQ$197,MATCH($A176,'raw-data'!$A:$A,1),MATCH(DV$1,'raw-data'!$1:$1,1))&lt;&gt;"",
$D176*INDEX('raw-data'!$A$1:$GQ$197,MATCH($A176,'raw-data'!$A:$A,1),MATCH(DV$1,'raw-data'!$1:$1,1))/VLOOKUP($A176,'raw-data'!$A:$B,2,TRUE),"")</f>
        <v/>
      </c>
      <c r="DW176" s="1" t="str">
        <f>IF(INDEX('raw-data'!$A$1:$GQ$197,MATCH($A176,'raw-data'!$A:$A,1),MATCH(DW$1,'raw-data'!$1:$1,1))&lt;&gt;"",
$D176*INDEX('raw-data'!$A$1:$GQ$197,MATCH($A176,'raw-data'!$A:$A,1),MATCH(DW$1,'raw-data'!$1:$1,1))/VLOOKUP($A176,'raw-data'!$A:$B,2,TRUE),"")</f>
        <v/>
      </c>
      <c r="DX176" s="1" t="str">
        <f>IF(INDEX('raw-data'!$A$1:$GQ$197,MATCH($A176,'raw-data'!$A:$A,1),MATCH(DX$1,'raw-data'!$1:$1,1))&lt;&gt;"",
$D176*INDEX('raw-data'!$A$1:$GQ$197,MATCH($A176,'raw-data'!$A:$A,1),MATCH(DX$1,'raw-data'!$1:$1,1))/VLOOKUP($A176,'raw-data'!$A:$B,2,TRUE),"")</f>
        <v/>
      </c>
      <c r="DY176" s="1" t="str">
        <f>IF(INDEX('raw-data'!$A$1:$GQ$197,MATCH($A176,'raw-data'!$A:$A,1),MATCH(DY$1,'raw-data'!$1:$1,1))&lt;&gt;"",
$D176*INDEX('raw-data'!$A$1:$GQ$197,MATCH($A176,'raw-data'!$A:$A,1),MATCH(DY$1,'raw-data'!$1:$1,1))/VLOOKUP($A176,'raw-data'!$A:$B,2,TRUE),"")</f>
        <v/>
      </c>
      <c r="DZ176" s="1" t="str">
        <f>IF(INDEX('raw-data'!$A$1:$GQ$197,MATCH($A176,'raw-data'!$A:$A,1),MATCH(DZ$1,'raw-data'!$1:$1,1))&lt;&gt;"",
$D176*INDEX('raw-data'!$A$1:$GQ$197,MATCH($A176,'raw-data'!$A:$A,1),MATCH(DZ$1,'raw-data'!$1:$1,1))/VLOOKUP($A176,'raw-data'!$A:$B,2,TRUE),"")</f>
        <v/>
      </c>
      <c r="EA176" s="1" t="str">
        <f>IF(INDEX('raw-data'!$A$1:$GQ$197,MATCH($A176,'raw-data'!$A:$A,1),MATCH(EA$1,'raw-data'!$1:$1,1))&lt;&gt;"",
$D176*INDEX('raw-data'!$A$1:$GQ$197,MATCH($A176,'raw-data'!$A:$A,1),MATCH(EA$1,'raw-data'!$1:$1,1))/VLOOKUP($A176,'raw-data'!$A:$B,2,TRUE),"")</f>
        <v/>
      </c>
      <c r="EB176" s="1" t="str">
        <f>IF(INDEX('raw-data'!$A$1:$GQ$197,MATCH($A176,'raw-data'!$A:$A,1),MATCH(EB$1,'raw-data'!$1:$1,1))&lt;&gt;"",
$D176*INDEX('raw-data'!$A$1:$GQ$197,MATCH($A176,'raw-data'!$A:$A,1),MATCH(EB$1,'raw-data'!$1:$1,1))/VLOOKUP($A176,'raw-data'!$A:$B,2,TRUE),"")</f>
        <v/>
      </c>
      <c r="EC176" s="1" t="str">
        <f>IF(INDEX('raw-data'!$A$1:$GQ$197,MATCH($A176,'raw-data'!$A:$A,1),MATCH(EC$1,'raw-data'!$1:$1,1))&lt;&gt;"",
$D176*INDEX('raw-data'!$A$1:$GQ$197,MATCH($A176,'raw-data'!$A:$A,1),MATCH(EC$1,'raw-data'!$1:$1,1))/VLOOKUP($A176,'raw-data'!$A:$B,2,TRUE),"")</f>
        <v/>
      </c>
      <c r="ED176" s="1" t="str">
        <f>IF(INDEX('raw-data'!$A$1:$GQ$197,MATCH($A176,'raw-data'!$A:$A,1),MATCH(ED$1,'raw-data'!$1:$1,1))&lt;&gt;"",
$D176*INDEX('raw-data'!$A$1:$GQ$197,MATCH($A176,'raw-data'!$A:$A,1),MATCH(ED$1,'raw-data'!$1:$1,1))/VLOOKUP($A176,'raw-data'!$A:$B,2,TRUE),"")</f>
        <v/>
      </c>
      <c r="EE176" s="1" t="str">
        <f>IF(INDEX('raw-data'!$A$1:$GQ$197,MATCH($A176,'raw-data'!$A:$A,1),MATCH(EE$1,'raw-data'!$1:$1,1))&lt;&gt;"",
$D176*INDEX('raw-data'!$A$1:$GQ$197,MATCH($A176,'raw-data'!$A:$A,1),MATCH(EE$1,'raw-data'!$1:$1,1))/VLOOKUP($A176,'raw-data'!$A:$B,2,TRUE),"")</f>
        <v/>
      </c>
      <c r="EF176" s="1" t="str">
        <f>IF(INDEX('raw-data'!$A$1:$GQ$197,MATCH($A176,'raw-data'!$A:$A,1),MATCH(EF$1,'raw-data'!$1:$1,1))&lt;&gt;"",
$D176*INDEX('raw-data'!$A$1:$GQ$197,MATCH($A176,'raw-data'!$A:$A,1),MATCH(EF$1,'raw-data'!$1:$1,1))/VLOOKUP($A176,'raw-data'!$A:$B,2,TRUE),"")</f>
        <v/>
      </c>
      <c r="EG176" s="1" t="str">
        <f>IF(INDEX('raw-data'!$A$1:$GQ$197,MATCH($A176,'raw-data'!$A:$A,1),MATCH(EG$1,'raw-data'!$1:$1,1))&lt;&gt;"",
$D176*INDEX('raw-data'!$A$1:$GQ$197,MATCH($A176,'raw-data'!$A:$A,1),MATCH(EG$1,'raw-data'!$1:$1,1))/VLOOKUP($A176,'raw-data'!$A:$B,2,TRUE),"")</f>
        <v/>
      </c>
      <c r="EH176" s="1" t="str">
        <f>IF(INDEX('raw-data'!$A$1:$GQ$197,MATCH($A176,'raw-data'!$A:$A,1),MATCH(EH$1,'raw-data'!$1:$1,1))&lt;&gt;"",
$D176*INDEX('raw-data'!$A$1:$GQ$197,MATCH($A176,'raw-data'!$A:$A,1),MATCH(EH$1,'raw-data'!$1:$1,1))/VLOOKUP($A176,'raw-data'!$A:$B,2,TRUE),"")</f>
        <v/>
      </c>
      <c r="EI176" s="1" t="str">
        <f>IF(INDEX('raw-data'!$A$1:$GQ$197,MATCH($A176,'raw-data'!$A:$A,1),MATCH(EI$1,'raw-data'!$1:$1,1))&lt;&gt;"",
$D176*INDEX('raw-data'!$A$1:$GQ$197,MATCH($A176,'raw-data'!$A:$A,1),MATCH(EI$1,'raw-data'!$1:$1,1))/VLOOKUP($A176,'raw-data'!$A:$B,2,TRUE),"")</f>
        <v/>
      </c>
      <c r="EJ176" s="1" t="str">
        <f>IF(INDEX('raw-data'!$A$1:$GQ$197,MATCH($A176,'raw-data'!$A:$A,1),MATCH(EJ$1,'raw-data'!$1:$1,1))&lt;&gt;"",
$D176*INDEX('raw-data'!$A$1:$GQ$197,MATCH($A176,'raw-data'!$A:$A,1),MATCH(EJ$1,'raw-data'!$1:$1,1))/VLOOKUP($A176,'raw-data'!$A:$B,2,TRUE),"")</f>
        <v/>
      </c>
      <c r="EK176" s="1" t="str">
        <f>IF(INDEX('raw-data'!$A$1:$GQ$197,MATCH($A176,'raw-data'!$A:$A,1),MATCH(EK$1,'raw-data'!$1:$1,1))&lt;&gt;"",
$D176*INDEX('raw-data'!$A$1:$GQ$197,MATCH($A176,'raw-data'!$A:$A,1),MATCH(EK$1,'raw-data'!$1:$1,1))/VLOOKUP($A176,'raw-data'!$A:$B,2,TRUE),"")</f>
        <v/>
      </c>
      <c r="EL176" s="1" t="str">
        <f>IF(INDEX('raw-data'!$A$1:$GQ$197,MATCH($A176,'raw-data'!$A:$A,1),MATCH(EL$1,'raw-data'!$1:$1,1))&lt;&gt;"",
$D176*INDEX('raw-data'!$A$1:$GQ$197,MATCH($A176,'raw-data'!$A:$A,1),MATCH(EL$1,'raw-data'!$1:$1,1))/VLOOKUP($A176,'raw-data'!$A:$B,2,TRUE),"")</f>
        <v/>
      </c>
      <c r="EM176" s="1" t="str">
        <f>IF(INDEX('raw-data'!$A$1:$GQ$197,MATCH($A176,'raw-data'!$A:$A,1),MATCH(EM$1,'raw-data'!$1:$1,1))&lt;&gt;"",
$D176*INDEX('raw-data'!$A$1:$GQ$197,MATCH($A176,'raw-data'!$A:$A,1),MATCH(EM$1,'raw-data'!$1:$1,1))/VLOOKUP($A176,'raw-data'!$A:$B,2,TRUE),"")</f>
        <v/>
      </c>
      <c r="EN176" s="1" t="str">
        <f>IF(INDEX('raw-data'!$A$1:$GQ$197,MATCH($A176,'raw-data'!$A:$A,1),MATCH(EN$1,'raw-data'!$1:$1,1))&lt;&gt;"",
$D176*INDEX('raw-data'!$A$1:$GQ$197,MATCH($A176,'raw-data'!$A:$A,1),MATCH(EN$1,'raw-data'!$1:$1,1))/VLOOKUP($A176,'raw-data'!$A:$B,2,TRUE),"")</f>
        <v/>
      </c>
      <c r="EO176" s="1" t="str">
        <f>IF(INDEX('raw-data'!$A$1:$GQ$197,MATCH($A176,'raw-data'!$A:$A,1),MATCH(EO$1,'raw-data'!$1:$1,1))&lt;&gt;"",
$D176*INDEX('raw-data'!$A$1:$GQ$197,MATCH($A176,'raw-data'!$A:$A,1),MATCH(EO$1,'raw-data'!$1:$1,1))/VLOOKUP($A176,'raw-data'!$A:$B,2,TRUE),"")</f>
        <v/>
      </c>
      <c r="EP176" s="1" t="str">
        <f>IF(INDEX('raw-data'!$A$1:$GQ$197,MATCH($A176,'raw-data'!$A:$A,1),MATCH(EP$1,'raw-data'!$1:$1,1))&lt;&gt;"",
$D176*INDEX('raw-data'!$A$1:$GQ$197,MATCH($A176,'raw-data'!$A:$A,1),MATCH(EP$1,'raw-data'!$1:$1,1))/VLOOKUP($A176,'raw-data'!$A:$B,2,TRUE),"")</f>
        <v/>
      </c>
      <c r="EQ176" s="1" t="str">
        <f>IF(INDEX('raw-data'!$A$1:$GQ$197,MATCH($A176,'raw-data'!$A:$A,1),MATCH(EQ$1,'raw-data'!$1:$1,1))&lt;&gt;"",
$D176*INDEX('raw-data'!$A$1:$GQ$197,MATCH($A176,'raw-data'!$A:$A,1),MATCH(EQ$1,'raw-data'!$1:$1,1))/VLOOKUP($A176,'raw-data'!$A:$B,2,TRUE),"")</f>
        <v/>
      </c>
      <c r="ER176" s="1" t="str">
        <f>IF(INDEX('raw-data'!$A$1:$GQ$197,MATCH($A176,'raw-data'!$A:$A,1),MATCH(ER$1,'raw-data'!$1:$1,1))&lt;&gt;"",
$D176*INDEX('raw-data'!$A$1:$GQ$197,MATCH($A176,'raw-data'!$A:$A,1),MATCH(ER$1,'raw-data'!$1:$1,1))/VLOOKUP($A176,'raw-data'!$A:$B,2,TRUE),"")</f>
        <v/>
      </c>
      <c r="ES176" s="1" t="str">
        <f>IF(INDEX('raw-data'!$A$1:$GQ$197,MATCH($A176,'raw-data'!$A:$A,1),MATCH(ES$1,'raw-data'!$1:$1,1))&lt;&gt;"",
$D176*INDEX('raw-data'!$A$1:$GQ$197,MATCH($A176,'raw-data'!$A:$A,1),MATCH(ES$1,'raw-data'!$1:$1,1))/VLOOKUP($A176,'raw-data'!$A:$B,2,TRUE),"")</f>
        <v/>
      </c>
      <c r="ET176" s="1" t="str">
        <f>IF(INDEX('raw-data'!$A$1:$GQ$197,MATCH($A176,'raw-data'!$A:$A,1),MATCH(ET$1,'raw-data'!$1:$1,1))&lt;&gt;"",
$D176*INDEX('raw-data'!$A$1:$GQ$197,MATCH($A176,'raw-data'!$A:$A,1),MATCH(ET$1,'raw-data'!$1:$1,1))/VLOOKUP($A176,'raw-data'!$A:$B,2,TRUE),"")</f>
        <v/>
      </c>
      <c r="EU176" s="1" t="str">
        <f>IF(INDEX('raw-data'!$A$1:$GQ$197,MATCH($A176,'raw-data'!$A:$A,1),MATCH(EU$1,'raw-data'!$1:$1,1))&lt;&gt;"",
$D176*INDEX('raw-data'!$A$1:$GQ$197,MATCH($A176,'raw-data'!$A:$A,1),MATCH(EU$1,'raw-data'!$1:$1,1))/VLOOKUP($A176,'raw-data'!$A:$B,2,TRUE),"")</f>
        <v/>
      </c>
      <c r="EV176" s="1" t="str">
        <f>IF(INDEX('raw-data'!$A$1:$GQ$197,MATCH($A176,'raw-data'!$A:$A,1),MATCH(EV$1,'raw-data'!$1:$1,1))&lt;&gt;"",
$D176*INDEX('raw-data'!$A$1:$GQ$197,MATCH($A176,'raw-data'!$A:$A,1),MATCH(EV$1,'raw-data'!$1:$1,1))/VLOOKUP($A176,'raw-data'!$A:$B,2,TRUE),"")</f>
        <v/>
      </c>
      <c r="EW176" s="1" t="str">
        <f>IF(INDEX('raw-data'!$A$1:$GQ$197,MATCH($A176,'raw-data'!$A:$A,1),MATCH(EW$1,'raw-data'!$1:$1,1))&lt;&gt;"",
$D176*INDEX('raw-data'!$A$1:$GQ$197,MATCH($A176,'raw-data'!$A:$A,1),MATCH(EW$1,'raw-data'!$1:$1,1))/VLOOKUP($A176,'raw-data'!$A:$B,2,TRUE),"")</f>
        <v/>
      </c>
      <c r="EX176" s="1" t="str">
        <f>IF(INDEX('raw-data'!$A$1:$GQ$197,MATCH($A176,'raw-data'!$A:$A,1),MATCH(EX$1,'raw-data'!$1:$1,1))&lt;&gt;"",
$D176*INDEX('raw-data'!$A$1:$GQ$197,MATCH($A176,'raw-data'!$A:$A,1),MATCH(EX$1,'raw-data'!$1:$1,1))/VLOOKUP($A176,'raw-data'!$A:$B,2,TRUE),"")</f>
        <v/>
      </c>
      <c r="EY176" s="1" t="str">
        <f>IF(INDEX('raw-data'!$A$1:$GQ$197,MATCH($A176,'raw-data'!$A:$A,1),MATCH(EY$1,'raw-data'!$1:$1,1))&lt;&gt;"",
$D176*INDEX('raw-data'!$A$1:$GQ$197,MATCH($A176,'raw-data'!$A:$A,1),MATCH(EY$1,'raw-data'!$1:$1,1))/VLOOKUP($A176,'raw-data'!$A:$B,2,TRUE),"")</f>
        <v/>
      </c>
      <c r="EZ176" s="1" t="str">
        <f>IF(INDEX('raw-data'!$A$1:$GQ$197,MATCH($A176,'raw-data'!$A:$A,1),MATCH(EZ$1,'raw-data'!$1:$1,1))&lt;&gt;"",
$D176*INDEX('raw-data'!$A$1:$GQ$197,MATCH($A176,'raw-data'!$A:$A,1),MATCH(EZ$1,'raw-data'!$1:$1,1))/VLOOKUP($A176,'raw-data'!$A:$B,2,TRUE),"")</f>
        <v/>
      </c>
      <c r="FA176" s="1" t="str">
        <f>IF(INDEX('raw-data'!$A$1:$GQ$197,MATCH($A176,'raw-data'!$A:$A,1),MATCH(FA$1,'raw-data'!$1:$1,1))&lt;&gt;"",
$D176*INDEX('raw-data'!$A$1:$GQ$197,MATCH($A176,'raw-data'!$A:$A,1),MATCH(FA$1,'raw-data'!$1:$1,1))/VLOOKUP($A176,'raw-data'!$A:$B,2,TRUE),"")</f>
        <v/>
      </c>
      <c r="FB176" s="1" t="str">
        <f>IF(INDEX('raw-data'!$A$1:$GQ$197,MATCH($A176,'raw-data'!$A:$A,1),MATCH(FB$1,'raw-data'!$1:$1,1))&lt;&gt;"",
$D176*INDEX('raw-data'!$A$1:$GQ$197,MATCH($A176,'raw-data'!$A:$A,1),MATCH(FB$1,'raw-data'!$1:$1,1))/VLOOKUP($A176,'raw-data'!$A:$B,2,TRUE),"")</f>
        <v/>
      </c>
      <c r="FC176" s="1" t="str">
        <f>IF(INDEX('raw-data'!$A$1:$GQ$197,MATCH($A176,'raw-data'!$A:$A,1),MATCH(FC$1,'raw-data'!$1:$1,1))&lt;&gt;"",
$D176*INDEX('raw-data'!$A$1:$GQ$197,MATCH($A176,'raw-data'!$A:$A,1),MATCH(FC$1,'raw-data'!$1:$1,1))/VLOOKUP($A176,'raw-data'!$A:$B,2,TRUE),"")</f>
        <v/>
      </c>
      <c r="FD176" s="1" t="str">
        <f>IF(INDEX('raw-data'!$A$1:$GQ$197,MATCH($A176,'raw-data'!$A:$A,1),MATCH(FD$1,'raw-data'!$1:$1,1))&lt;&gt;"",
$D176*INDEX('raw-data'!$A$1:$GQ$197,MATCH($A176,'raw-data'!$A:$A,1),MATCH(FD$1,'raw-data'!$1:$1,1))/VLOOKUP($A176,'raw-data'!$A:$B,2,TRUE),"")</f>
        <v/>
      </c>
      <c r="FE176" s="1" t="str">
        <f>IF(INDEX('raw-data'!$A$1:$GQ$197,MATCH($A176,'raw-data'!$A:$A,1),MATCH(FE$1,'raw-data'!$1:$1,1))&lt;&gt;"",
$D176*INDEX('raw-data'!$A$1:$GQ$197,MATCH($A176,'raw-data'!$A:$A,1),MATCH(FE$1,'raw-data'!$1:$1,1))/VLOOKUP($A176,'raw-data'!$A:$B,2,TRUE),"")</f>
        <v/>
      </c>
      <c r="FF176" s="1" t="str">
        <f>IF(INDEX('raw-data'!$A$1:$GQ$197,MATCH($A176,'raw-data'!$A:$A,1),MATCH(FF$1,'raw-data'!$1:$1,1))&lt;&gt;"",
$D176*INDEX('raw-data'!$A$1:$GQ$197,MATCH($A176,'raw-data'!$A:$A,1),MATCH(FF$1,'raw-data'!$1:$1,1))/VLOOKUP($A176,'raw-data'!$A:$B,2,TRUE),"")</f>
        <v/>
      </c>
      <c r="FG176" s="1" t="str">
        <f>IF(INDEX('raw-data'!$A$1:$GQ$197,MATCH($A176,'raw-data'!$A:$A,1),MATCH(FG$1,'raw-data'!$1:$1,1))&lt;&gt;"",
$D176*INDEX('raw-data'!$A$1:$GQ$197,MATCH($A176,'raw-data'!$A:$A,1),MATCH(FG$1,'raw-data'!$1:$1,1))/VLOOKUP($A176,'raw-data'!$A:$B,2,TRUE),"")</f>
        <v/>
      </c>
      <c r="FH176" s="1" t="str">
        <f>IF(INDEX('raw-data'!$A$1:$GQ$197,MATCH($A176,'raw-data'!$A:$A,1),MATCH(FH$1,'raw-data'!$1:$1,1))&lt;&gt;"",
$D176*INDEX('raw-data'!$A$1:$GQ$197,MATCH($A176,'raw-data'!$A:$A,1),MATCH(FH$1,'raw-data'!$1:$1,1))/VLOOKUP($A176,'raw-data'!$A:$B,2,TRUE),"")</f>
        <v/>
      </c>
      <c r="FI176" s="1" t="str">
        <f>IF(INDEX('raw-data'!$A$1:$GQ$197,MATCH($A176,'raw-data'!$A:$A,1),MATCH(FI$1,'raw-data'!$1:$1,1))&lt;&gt;"",
$D176*INDEX('raw-data'!$A$1:$GQ$197,MATCH($A176,'raw-data'!$A:$A,1),MATCH(FI$1,'raw-data'!$1:$1,1))/VLOOKUP($A176,'raw-data'!$A:$B,2,TRUE),"")</f>
        <v/>
      </c>
      <c r="FJ176" s="1" t="str">
        <f>IF(INDEX('raw-data'!$A$1:$GQ$197,MATCH($A176,'raw-data'!$A:$A,1),MATCH(FJ$1,'raw-data'!$1:$1,1))&lt;&gt;"",
$D176*INDEX('raw-data'!$A$1:$GQ$197,MATCH($A176,'raw-data'!$A:$A,1),MATCH(FJ$1,'raw-data'!$1:$1,1))/VLOOKUP($A176,'raw-data'!$A:$B,2,TRUE),"")</f>
        <v/>
      </c>
      <c r="FK176" s="1" t="str">
        <f>IF(INDEX('raw-data'!$A$1:$GQ$197,MATCH($A176,'raw-data'!$A:$A,1),MATCH(FK$1,'raw-data'!$1:$1,1))&lt;&gt;"",
$D176*INDEX('raw-data'!$A$1:$GQ$197,MATCH($A176,'raw-data'!$A:$A,1),MATCH(FK$1,'raw-data'!$1:$1,1))/VLOOKUP($A176,'raw-data'!$A:$B,2,TRUE),"")</f>
        <v/>
      </c>
      <c r="FL176" s="1" t="str">
        <f>IF(INDEX('raw-data'!$A$1:$GQ$197,MATCH($A176,'raw-data'!$A:$A,1),MATCH(FL$1,'raw-data'!$1:$1,1))&lt;&gt;"",
$D176*INDEX('raw-data'!$A$1:$GQ$197,MATCH($A176,'raw-data'!$A:$A,1),MATCH(FL$1,'raw-data'!$1:$1,1))/VLOOKUP($A176,'raw-data'!$A:$B,2,TRUE),"")</f>
        <v/>
      </c>
      <c r="FM176" s="1" t="str">
        <f>IF(INDEX('raw-data'!$A$1:$GQ$197,MATCH($A176,'raw-data'!$A:$A,1),MATCH(FM$1,'raw-data'!$1:$1,1))&lt;&gt;"",
$D176*INDEX('raw-data'!$A$1:$GQ$197,MATCH($A176,'raw-data'!$A:$A,1),MATCH(FM$1,'raw-data'!$1:$1,1))/VLOOKUP($A176,'raw-data'!$A:$B,2,TRUE),"")</f>
        <v/>
      </c>
      <c r="FN176" s="1" t="str">
        <f>IF(INDEX('raw-data'!$A$1:$GQ$197,MATCH($A176,'raw-data'!$A:$A,1),MATCH(FN$1,'raw-data'!$1:$1,1))&lt;&gt;"",
$D176*INDEX('raw-data'!$A$1:$GQ$197,MATCH($A176,'raw-data'!$A:$A,1),MATCH(FN$1,'raw-data'!$1:$1,1))/VLOOKUP($A176,'raw-data'!$A:$B,2,TRUE),"")</f>
        <v/>
      </c>
      <c r="FO176" s="1" t="str">
        <f>IF(INDEX('raw-data'!$A$1:$GQ$197,MATCH($A176,'raw-data'!$A:$A,1),MATCH(FO$1,'raw-data'!$1:$1,1))&lt;&gt;"",
$D176*INDEX('raw-data'!$A$1:$GQ$197,MATCH($A176,'raw-data'!$A:$A,1),MATCH(FO$1,'raw-data'!$1:$1,1))/VLOOKUP($A176,'raw-data'!$A:$B,2,TRUE),"")</f>
        <v/>
      </c>
      <c r="FP176" s="1" t="str">
        <f>IF(INDEX('raw-data'!$A$1:$GQ$197,MATCH($A176,'raw-data'!$A:$A,1),MATCH(FP$1,'raw-data'!$1:$1,1))&lt;&gt;"",
$D176*INDEX('raw-data'!$A$1:$GQ$197,MATCH($A176,'raw-data'!$A:$A,1),MATCH(FP$1,'raw-data'!$1:$1,1))/VLOOKUP($A176,'raw-data'!$A:$B,2,TRUE),"")</f>
        <v/>
      </c>
      <c r="FQ176" s="1" t="str">
        <f>IF(INDEX('raw-data'!$A$1:$GQ$197,MATCH($A176,'raw-data'!$A:$A,1),MATCH(FQ$1,'raw-data'!$1:$1,1))&lt;&gt;"",
$D176*INDEX('raw-data'!$A$1:$GQ$197,MATCH($A176,'raw-data'!$A:$A,1),MATCH(FQ$1,'raw-data'!$1:$1,1))/VLOOKUP($A176,'raw-data'!$A:$B,2,TRUE),"")</f>
        <v/>
      </c>
      <c r="FR176" s="1" t="str">
        <f>IF(INDEX('raw-data'!$A$1:$GQ$197,MATCH($A176,'raw-data'!$A:$A,1),MATCH(FR$1,'raw-data'!$1:$1,1))&lt;&gt;"",
$D176*INDEX('raw-data'!$A$1:$GQ$197,MATCH($A176,'raw-data'!$A:$A,1),MATCH(FR$1,'raw-data'!$1:$1,1))/VLOOKUP($A176,'raw-data'!$A:$B,2,TRUE),"")</f>
        <v/>
      </c>
      <c r="FS176" s="1" t="str">
        <f>IF(INDEX('raw-data'!$A$1:$GQ$197,MATCH($A176,'raw-data'!$A:$A,1),MATCH(FS$1,'raw-data'!$1:$1,1))&lt;&gt;"",
$D176*INDEX('raw-data'!$A$1:$GQ$197,MATCH($A176,'raw-data'!$A:$A,1),MATCH(FS$1,'raw-data'!$1:$1,1))/VLOOKUP($A176,'raw-data'!$A:$B,2,TRUE),"")</f>
        <v/>
      </c>
      <c r="FT176" s="1" t="str">
        <f>IF(INDEX('raw-data'!$A$1:$GQ$197,MATCH($A176,'raw-data'!$A:$A,1),MATCH(FT$1,'raw-data'!$1:$1,1))&lt;&gt;"",
$D176*INDEX('raw-data'!$A$1:$GQ$197,MATCH($A176,'raw-data'!$A:$A,1),MATCH(FT$1,'raw-data'!$1:$1,1))/VLOOKUP($A176,'raw-data'!$A:$B,2,TRUE),"")</f>
        <v/>
      </c>
      <c r="FU176" s="1" t="str">
        <f>IF(INDEX('raw-data'!$A$1:$GQ$197,MATCH($A176,'raw-data'!$A:$A,1),MATCH(FU$1,'raw-data'!$1:$1,1))&lt;&gt;"",
$D176*INDEX('raw-data'!$A$1:$GQ$197,MATCH($A176,'raw-data'!$A:$A,1),MATCH(FU$1,'raw-data'!$1:$1,1))/VLOOKUP($A176,'raw-data'!$A:$B,2,TRUE),"")</f>
        <v/>
      </c>
      <c r="FV176" s="1">
        <f>IF(INDEX('raw-data'!$A$1:$GQ$197,MATCH($A176,'raw-data'!$A:$A,1),MATCH(FV$1,'raw-data'!$1:$1,1))&lt;&gt;"",
$D176*INDEX('raw-data'!$A$1:$GQ$197,MATCH($A176,'raw-data'!$A:$A,1),MATCH(FV$1,'raw-data'!$1:$1,1))/VLOOKUP($A176,'raw-data'!$A:$B,2,TRUE),"")</f>
        <v>0</v>
      </c>
      <c r="FW176" s="1" t="str">
        <f>IF(INDEX('raw-data'!$A$1:$GQ$197,MATCH($A176,'raw-data'!$A:$A,1),MATCH(FW$1,'raw-data'!$1:$1,1))&lt;&gt;"",
$D176*INDEX('raw-data'!$A$1:$GQ$197,MATCH($A176,'raw-data'!$A:$A,1),MATCH(FW$1,'raw-data'!$1:$1,1))/VLOOKUP($A176,'raw-data'!$A:$B,2,TRUE),"")</f>
        <v/>
      </c>
      <c r="FX176" s="1" t="str">
        <f>IF(INDEX('raw-data'!$A$1:$GQ$197,MATCH($A176,'raw-data'!$A:$A,1),MATCH(FX$1,'raw-data'!$1:$1,1))&lt;&gt;"",
$D176*INDEX('raw-data'!$A$1:$GQ$197,MATCH($A176,'raw-data'!$A:$A,1),MATCH(FX$1,'raw-data'!$1:$1,1))/VLOOKUP($A176,'raw-data'!$A:$B,2,TRUE),"")</f>
        <v/>
      </c>
      <c r="FY176" s="1" t="str">
        <f>IF(INDEX('raw-data'!$A$1:$GQ$197,MATCH($A176,'raw-data'!$A:$A,1),MATCH(FY$1,'raw-data'!$1:$1,1))&lt;&gt;"",
$D176*INDEX('raw-data'!$A$1:$GQ$197,MATCH($A176,'raw-data'!$A:$A,1),MATCH(FY$1,'raw-data'!$1:$1,1))/VLOOKUP($A176,'raw-data'!$A:$B,2,TRUE),"")</f>
        <v/>
      </c>
      <c r="FZ176" s="1" t="str">
        <f>IF(INDEX('raw-data'!$A$1:$GQ$197,MATCH($A176,'raw-data'!$A:$A,1),MATCH(FZ$1,'raw-data'!$1:$1,1))&lt;&gt;"",
$D176*INDEX('raw-data'!$A$1:$GQ$197,MATCH($A176,'raw-data'!$A:$A,1),MATCH(FZ$1,'raw-data'!$1:$1,1))/VLOOKUP($A176,'raw-data'!$A:$B,2,TRUE),"")</f>
        <v/>
      </c>
      <c r="GA176" s="1" t="str">
        <f>IF(INDEX('raw-data'!$A$1:$GQ$197,MATCH($A176,'raw-data'!$A:$A,1),MATCH(GA$1,'raw-data'!$1:$1,1))&lt;&gt;"",
$D176*INDEX('raw-data'!$A$1:$GQ$197,MATCH($A176,'raw-data'!$A:$A,1),MATCH(GA$1,'raw-data'!$1:$1,1))/VLOOKUP($A176,'raw-data'!$A:$B,2,TRUE),"")</f>
        <v/>
      </c>
      <c r="GB176" s="1" t="str">
        <f>IF(INDEX('raw-data'!$A$1:$GQ$197,MATCH($A176,'raw-data'!$A:$A,1),MATCH(GB$1,'raw-data'!$1:$1,1))&lt;&gt;"",
$D176*INDEX('raw-data'!$A$1:$GQ$197,MATCH($A176,'raw-data'!$A:$A,1),MATCH(GB$1,'raw-data'!$1:$1,1))/VLOOKUP($A176,'raw-data'!$A:$B,2,TRUE),"")</f>
        <v/>
      </c>
      <c r="GC176" s="1" t="str">
        <f>IF(INDEX('raw-data'!$A$1:$GQ$197,MATCH($A176,'raw-data'!$A:$A,1),MATCH(GC$1,'raw-data'!$1:$1,1))&lt;&gt;"",
$D176*INDEX('raw-data'!$A$1:$GQ$197,MATCH($A176,'raw-data'!$A:$A,1),MATCH(GC$1,'raw-data'!$1:$1,1))/VLOOKUP($A176,'raw-data'!$A:$B,2,TRUE),"")</f>
        <v/>
      </c>
      <c r="GD176" s="1" t="str">
        <f>IF(INDEX('raw-data'!$A$1:$GQ$197,MATCH($A176,'raw-data'!$A:$A,1),MATCH(GD$1,'raw-data'!$1:$1,1))&lt;&gt;"",
$D176*INDEX('raw-data'!$A$1:$GQ$197,MATCH($A176,'raw-data'!$A:$A,1),MATCH(GD$1,'raw-data'!$1:$1,1))/VLOOKUP($A176,'raw-data'!$A:$B,2,TRUE),"")</f>
        <v/>
      </c>
      <c r="GE176" s="1" t="str">
        <f>IF(INDEX('raw-data'!$A$1:$GQ$197,MATCH($A176,'raw-data'!$A:$A,1),MATCH(GE$1,'raw-data'!$1:$1,1))&lt;&gt;"",
$D176*INDEX('raw-data'!$A$1:$GQ$197,MATCH($A176,'raw-data'!$A:$A,1),MATCH(GE$1,'raw-data'!$1:$1,1))/VLOOKUP($A176,'raw-data'!$A:$B,2,TRUE),"")</f>
        <v/>
      </c>
      <c r="GF176" s="1" t="str">
        <f>IF(INDEX('raw-data'!$A$1:$GQ$197,MATCH($A176,'raw-data'!$A:$A,1),MATCH(GF$1,'raw-data'!$1:$1,1))&lt;&gt;"",
$D176*INDEX('raw-data'!$A$1:$GQ$197,MATCH($A176,'raw-data'!$A:$A,1),MATCH(GF$1,'raw-data'!$1:$1,1))/VLOOKUP($A176,'raw-data'!$A:$B,2,TRUE),"")</f>
        <v/>
      </c>
      <c r="GG176" s="1" t="str">
        <f>IF(INDEX('raw-data'!$A$1:$GQ$197,MATCH($A176,'raw-data'!$A:$A,1),MATCH(GG$1,'raw-data'!$1:$1,1))&lt;&gt;"",
$D176*INDEX('raw-data'!$A$1:$GQ$197,MATCH($A176,'raw-data'!$A:$A,1),MATCH(GG$1,'raw-data'!$1:$1,1))/VLOOKUP($A176,'raw-data'!$A:$B,2,TRUE),"")</f>
        <v/>
      </c>
      <c r="GH176" s="1" t="str">
        <f>IF(INDEX('raw-data'!$A$1:$GQ$197,MATCH($A176,'raw-data'!$A:$A,1),MATCH(GH$1,'raw-data'!$1:$1,1))&lt;&gt;"",
$D176*INDEX('raw-data'!$A$1:$GQ$197,MATCH($A176,'raw-data'!$A:$A,1),MATCH(GH$1,'raw-data'!$1:$1,1))/VLOOKUP($A176,'raw-data'!$A:$B,2,TRUE),"")</f>
        <v/>
      </c>
      <c r="GI176" s="1" t="str">
        <f>IF(INDEX('raw-data'!$A$1:$GQ$197,MATCH($A176,'raw-data'!$A:$A,1),MATCH(GI$1,'raw-data'!$1:$1,1))&lt;&gt;"",
$D176*INDEX('raw-data'!$A$1:$GQ$197,MATCH($A176,'raw-data'!$A:$A,1),MATCH(GI$1,'raw-data'!$1:$1,1))/VLOOKUP($A176,'raw-data'!$A:$B,2,TRUE),"")</f>
        <v/>
      </c>
      <c r="GJ176" s="1" t="str">
        <f>IF(INDEX('raw-data'!$A$1:$GQ$197,MATCH($A176,'raw-data'!$A:$A,1),MATCH(GJ$1,'raw-data'!$1:$1,1))&lt;&gt;"",
$D176*INDEX('raw-data'!$A$1:$GQ$197,MATCH($A176,'raw-data'!$A:$A,1),MATCH(GJ$1,'raw-data'!$1:$1,1))/VLOOKUP($A176,'raw-data'!$A:$B,2,TRUE),"")</f>
        <v/>
      </c>
      <c r="GK176" s="1" t="str">
        <f>IF(INDEX('raw-data'!$A$1:$GQ$197,MATCH($A176,'raw-data'!$A:$A,1),MATCH(GK$1,'raw-data'!$1:$1,1))&lt;&gt;"",
$D176*INDEX('raw-data'!$A$1:$GQ$197,MATCH($A176,'raw-data'!$A:$A,1),MATCH(GK$1,'raw-data'!$1:$1,1))/VLOOKUP($A176,'raw-data'!$A:$B,2,TRUE),"")</f>
        <v/>
      </c>
      <c r="GL176" s="1" t="str">
        <f>IF(INDEX('raw-data'!$A$1:$GQ$197,MATCH($A176,'raw-data'!$A:$A,1),MATCH(GL$1,'raw-data'!$1:$1,1))&lt;&gt;"",
$D176*INDEX('raw-data'!$A$1:$GQ$197,MATCH($A176,'raw-data'!$A:$A,1),MATCH(GL$1,'raw-data'!$1:$1,1))/VLOOKUP($A176,'raw-data'!$A:$B,2,TRUE),"")</f>
        <v/>
      </c>
      <c r="GM176" s="1" t="str">
        <f>IF(INDEX('raw-data'!$A$1:$GQ$197,MATCH($A176,'raw-data'!$A:$A,1),MATCH(GM$1,'raw-data'!$1:$1,1))&lt;&gt;"",
$D176*INDEX('raw-data'!$A$1:$GQ$197,MATCH($A176,'raw-data'!$A:$A,1),MATCH(GM$1,'raw-data'!$1:$1,1))/VLOOKUP($A176,'raw-data'!$A:$B,2,TRUE),"")</f>
        <v/>
      </c>
      <c r="GN176" s="1" t="str">
        <f>IF(INDEX('raw-data'!$A$1:$GQ$197,MATCH($A176,'raw-data'!$A:$A,1),MATCH(GN$1,'raw-data'!$1:$1,1))&lt;&gt;"",
$D176*INDEX('raw-data'!$A$1:$GQ$197,MATCH($A176,'raw-data'!$A:$A,1),MATCH(GN$1,'raw-data'!$1:$1,1))/VLOOKUP($A176,'raw-data'!$A:$B,2,TRUE),"")</f>
        <v/>
      </c>
      <c r="GO176" s="1" t="str">
        <f>IF(INDEX('raw-data'!$A$1:$GQ$197,MATCH($A176,'raw-data'!$A:$A,1),MATCH(GO$1,'raw-data'!$1:$1,1))&lt;&gt;"",
$D176*INDEX('raw-data'!$A$1:$GQ$197,MATCH($A176,'raw-data'!$A:$A,1),MATCH(GO$1,'raw-data'!$1:$1,1))/VLOOKUP($A176,'raw-data'!$A:$B,2,TRUE),"")</f>
        <v/>
      </c>
      <c r="GP176" s="1" t="str">
        <f>IF(INDEX('raw-data'!$A$1:$GQ$197,MATCH($A176,'raw-data'!$A:$A,1),MATCH(GP$1,'raw-data'!$1:$1,1))&lt;&gt;"",
$D176*INDEX('raw-data'!$A$1:$GQ$197,MATCH($A176,'raw-data'!$A:$A,1),MATCH(GP$1,'raw-data'!$1:$1,1))/VLOOKUP($A176,'raw-data'!$A:$B,2,TRUE),"")</f>
        <v/>
      </c>
      <c r="GQ176" s="1" t="str">
        <f>IF(INDEX('raw-data'!$A$1:$GQ$197,MATCH($A176,'raw-data'!$A:$A,1),MATCH(GQ$1,'raw-data'!$1:$1,1))&lt;&gt;"",
$D176*INDEX('raw-data'!$A$1:$GQ$197,MATCH($A176,'raw-data'!$A:$A,1),MATCH(GQ$1,'raw-data'!$1:$1,1))/VLOOKUP($A176,'raw-data'!$A:$B,2,TRUE),"")</f>
        <v/>
      </c>
    </row>
    <row r="177" spans="1:199" ht="15.75" x14ac:dyDescent="0.3">
      <c r="A177" s="3" t="s">
        <v>84</v>
      </c>
      <c r="B177" s="1">
        <f>IF(VLOOKUP(A177,'DATA-VIEW'!G:H,2,FALSE)=0,0,VLOOKUP(A177,'DATA-VIEW'!G:H,2,FALSE))</f>
        <v>0</v>
      </c>
      <c r="C177" s="1">
        <f t="shared" si="10"/>
        <v>0</v>
      </c>
      <c r="D177" s="1">
        <f>IFERROR(C177*VLOOKUP($A177,'raw-data'!A:C,2,TRUE)/VLOOKUP(A177,'raw-data'!A:C,3,TRUE),"")</f>
        <v>0</v>
      </c>
      <c r="E177" s="1" t="str">
        <f>IF(INDEX('raw-data'!$A$1:$GQ$197,MATCH($A177,'raw-data'!$A:$A,1),MATCH(E$1,'raw-data'!$1:$1,1))&lt;&gt;"",
$D177*INDEX('raw-data'!$A$1:$GQ$197,MATCH($A177,'raw-data'!$A:$A,1),MATCH(E$1,'raw-data'!$1:$1,1))/VLOOKUP($A177,'raw-data'!$A:$B,2,TRUE),"")</f>
        <v/>
      </c>
      <c r="F177" s="1" t="str">
        <f>IF(INDEX('raw-data'!$A$1:$GQ$197,MATCH($A177,'raw-data'!$A:$A,1),MATCH(F$1,'raw-data'!$1:$1,1))&lt;&gt;"",
$D177*INDEX('raw-data'!$A$1:$GQ$197,MATCH($A177,'raw-data'!$A:$A,1),MATCH(F$1,'raw-data'!$1:$1,1))/VLOOKUP($A177,'raw-data'!$A:$B,2,TRUE),"")</f>
        <v/>
      </c>
      <c r="G177" s="1" t="str">
        <f>IF(INDEX('raw-data'!$A$1:$GQ$197,MATCH($A177,'raw-data'!$A:$A,1),MATCH(G$1,'raw-data'!$1:$1,1))&lt;&gt;"",
$D177*INDEX('raw-data'!$A$1:$GQ$197,MATCH($A177,'raw-data'!$A:$A,1),MATCH(G$1,'raw-data'!$1:$1,1))/VLOOKUP($A177,'raw-data'!$A:$B,2,TRUE),"")</f>
        <v/>
      </c>
      <c r="H177" s="1" t="str">
        <f>IF(INDEX('raw-data'!$A$1:$GQ$197,MATCH($A177,'raw-data'!$A:$A,1),MATCH(H$1,'raw-data'!$1:$1,1))&lt;&gt;"",
$D177*INDEX('raw-data'!$A$1:$GQ$197,MATCH($A177,'raw-data'!$A:$A,1),MATCH(H$1,'raw-data'!$1:$1,1))/VLOOKUP($A177,'raw-data'!$A:$B,2,TRUE),"")</f>
        <v/>
      </c>
      <c r="I177" s="1" t="str">
        <f>IF(INDEX('raw-data'!$A$1:$GQ$197,MATCH($A177,'raw-data'!$A:$A,1),MATCH(I$1,'raw-data'!$1:$1,1))&lt;&gt;"",
$D177*INDEX('raw-data'!$A$1:$GQ$197,MATCH($A177,'raw-data'!$A:$A,1),MATCH(I$1,'raw-data'!$1:$1,1))/VLOOKUP($A177,'raw-data'!$A:$B,2,TRUE),"")</f>
        <v/>
      </c>
      <c r="J177" s="1" t="str">
        <f>IF(INDEX('raw-data'!$A$1:$GQ$197,MATCH($A177,'raw-data'!$A:$A,1),MATCH(J$1,'raw-data'!$1:$1,1))&lt;&gt;"",
$D177*INDEX('raw-data'!$A$1:$GQ$197,MATCH($A177,'raw-data'!$A:$A,1),MATCH(J$1,'raw-data'!$1:$1,1))/VLOOKUP($A177,'raw-data'!$A:$B,2,TRUE),"")</f>
        <v/>
      </c>
      <c r="K177" s="1" t="str">
        <f>IF(INDEX('raw-data'!$A$1:$GQ$197,MATCH($A177,'raw-data'!$A:$A,1),MATCH(K$1,'raw-data'!$1:$1,1))&lt;&gt;"",
$D177*INDEX('raw-data'!$A$1:$GQ$197,MATCH($A177,'raw-data'!$A:$A,1),MATCH(K$1,'raw-data'!$1:$1,1))/VLOOKUP($A177,'raw-data'!$A:$B,2,TRUE),"")</f>
        <v/>
      </c>
      <c r="L177" s="1" t="str">
        <f>IF(INDEX('raw-data'!$A$1:$GQ$197,MATCH($A177,'raw-data'!$A:$A,1),MATCH(L$1,'raw-data'!$1:$1,1))&lt;&gt;"",
$D177*INDEX('raw-data'!$A$1:$GQ$197,MATCH($A177,'raw-data'!$A:$A,1),MATCH(L$1,'raw-data'!$1:$1,1))/VLOOKUP($A177,'raw-data'!$A:$B,2,TRUE),"")</f>
        <v/>
      </c>
      <c r="M177" s="1" t="str">
        <f>IF(INDEX('raw-data'!$A$1:$GQ$197,MATCH($A177,'raw-data'!$A:$A,1),MATCH(M$1,'raw-data'!$1:$1,1))&lt;&gt;"",
$D177*INDEX('raw-data'!$A$1:$GQ$197,MATCH($A177,'raw-data'!$A:$A,1),MATCH(M$1,'raw-data'!$1:$1,1))/VLOOKUP($A177,'raw-data'!$A:$B,2,TRUE),"")</f>
        <v/>
      </c>
      <c r="N177" s="1" t="str">
        <f>IF(INDEX('raw-data'!$A$1:$GQ$197,MATCH($A177,'raw-data'!$A:$A,1),MATCH(N$1,'raw-data'!$1:$1,1))&lt;&gt;"",
$D177*INDEX('raw-data'!$A$1:$GQ$197,MATCH($A177,'raw-data'!$A:$A,1),MATCH(N$1,'raw-data'!$1:$1,1))/VLOOKUP($A177,'raw-data'!$A:$B,2,TRUE),"")</f>
        <v/>
      </c>
      <c r="O177" s="1" t="str">
        <f>IF(INDEX('raw-data'!$A$1:$GQ$197,MATCH($A177,'raw-data'!$A:$A,1),MATCH(O$1,'raw-data'!$1:$1,1))&lt;&gt;"",
$D177*INDEX('raw-data'!$A$1:$GQ$197,MATCH($A177,'raw-data'!$A:$A,1),MATCH(O$1,'raw-data'!$1:$1,1))/VLOOKUP($A177,'raw-data'!$A:$B,2,TRUE),"")</f>
        <v/>
      </c>
      <c r="P177" s="1" t="str">
        <f>IF(INDEX('raw-data'!$A$1:$GQ$197,MATCH($A177,'raw-data'!$A:$A,1),MATCH(P$1,'raw-data'!$1:$1,1))&lt;&gt;"",
$D177*INDEX('raw-data'!$A$1:$GQ$197,MATCH($A177,'raw-data'!$A:$A,1),MATCH(P$1,'raw-data'!$1:$1,1))/VLOOKUP($A177,'raw-data'!$A:$B,2,TRUE),"")</f>
        <v/>
      </c>
      <c r="Q177" s="1" t="str">
        <f>IF(INDEX('raw-data'!$A$1:$GQ$197,MATCH($A177,'raw-data'!$A:$A,1),MATCH(Q$1,'raw-data'!$1:$1,1))&lt;&gt;"",
$D177*INDEX('raw-data'!$A$1:$GQ$197,MATCH($A177,'raw-data'!$A:$A,1),MATCH(Q$1,'raw-data'!$1:$1,1))/VLOOKUP($A177,'raw-data'!$A:$B,2,TRUE),"")</f>
        <v/>
      </c>
      <c r="R177" s="1" t="str">
        <f>IF(INDEX('raw-data'!$A$1:$GQ$197,MATCH($A177,'raw-data'!$A:$A,1),MATCH(R$1,'raw-data'!$1:$1,1))&lt;&gt;"",
$D177*INDEX('raw-data'!$A$1:$GQ$197,MATCH($A177,'raw-data'!$A:$A,1),MATCH(R$1,'raw-data'!$1:$1,1))/VLOOKUP($A177,'raw-data'!$A:$B,2,TRUE),"")</f>
        <v/>
      </c>
      <c r="S177" s="1" t="str">
        <f>IF(INDEX('raw-data'!$A$1:$GQ$197,MATCH($A177,'raw-data'!$A:$A,1),MATCH(S$1,'raw-data'!$1:$1,1))&lt;&gt;"",
$D177*INDEX('raw-data'!$A$1:$GQ$197,MATCH($A177,'raw-data'!$A:$A,1),MATCH(S$1,'raw-data'!$1:$1,1))/VLOOKUP($A177,'raw-data'!$A:$B,2,TRUE),"")</f>
        <v/>
      </c>
      <c r="T177" s="1" t="str">
        <f>IF(INDEX('raw-data'!$A$1:$GQ$197,MATCH($A177,'raw-data'!$A:$A,1),MATCH(T$1,'raw-data'!$1:$1,1))&lt;&gt;"",
$D177*INDEX('raw-data'!$A$1:$GQ$197,MATCH($A177,'raw-data'!$A:$A,1),MATCH(T$1,'raw-data'!$1:$1,1))/VLOOKUP($A177,'raw-data'!$A:$B,2,TRUE),"")</f>
        <v/>
      </c>
      <c r="U177" s="1" t="str">
        <f>IF(INDEX('raw-data'!$A$1:$GQ$197,MATCH($A177,'raw-data'!$A:$A,1),MATCH(U$1,'raw-data'!$1:$1,1))&lt;&gt;"",
$D177*INDEX('raw-data'!$A$1:$GQ$197,MATCH($A177,'raw-data'!$A:$A,1),MATCH(U$1,'raw-data'!$1:$1,1))/VLOOKUP($A177,'raw-data'!$A:$B,2,TRUE),"")</f>
        <v/>
      </c>
      <c r="V177" s="1" t="str">
        <f>IF(INDEX('raw-data'!$A$1:$GQ$197,MATCH($A177,'raw-data'!$A:$A,1),MATCH(V$1,'raw-data'!$1:$1,1))&lt;&gt;"",
$D177*INDEX('raw-data'!$A$1:$GQ$197,MATCH($A177,'raw-data'!$A:$A,1),MATCH(V$1,'raw-data'!$1:$1,1))/VLOOKUP($A177,'raw-data'!$A:$B,2,TRUE),"")</f>
        <v/>
      </c>
      <c r="W177" s="1" t="str">
        <f>IF(INDEX('raw-data'!$A$1:$GQ$197,MATCH($A177,'raw-data'!$A:$A,1),MATCH(W$1,'raw-data'!$1:$1,1))&lt;&gt;"",
$D177*INDEX('raw-data'!$A$1:$GQ$197,MATCH($A177,'raw-data'!$A:$A,1),MATCH(W$1,'raw-data'!$1:$1,1))/VLOOKUP($A177,'raw-data'!$A:$B,2,TRUE),"")</f>
        <v/>
      </c>
      <c r="X177" s="1" t="str">
        <f>IF(INDEX('raw-data'!$A$1:$GQ$197,MATCH($A177,'raw-data'!$A:$A,1),MATCH(X$1,'raw-data'!$1:$1,1))&lt;&gt;"",
$D177*INDEX('raw-data'!$A$1:$GQ$197,MATCH($A177,'raw-data'!$A:$A,1),MATCH(X$1,'raw-data'!$1:$1,1))/VLOOKUP($A177,'raw-data'!$A:$B,2,TRUE),"")</f>
        <v/>
      </c>
      <c r="Y177" s="1" t="str">
        <f>IF(INDEX('raw-data'!$A$1:$GQ$197,MATCH($A177,'raw-data'!$A:$A,1),MATCH(Y$1,'raw-data'!$1:$1,1))&lt;&gt;"",
$D177*INDEX('raw-data'!$A$1:$GQ$197,MATCH($A177,'raw-data'!$A:$A,1),MATCH(Y$1,'raw-data'!$1:$1,1))/VLOOKUP($A177,'raw-data'!$A:$B,2,TRUE),"")</f>
        <v/>
      </c>
      <c r="Z177" s="1" t="str">
        <f>IF(INDEX('raw-data'!$A$1:$GQ$197,MATCH($A177,'raw-data'!$A:$A,1),MATCH(Z$1,'raw-data'!$1:$1,1))&lt;&gt;"",
$D177*INDEX('raw-data'!$A$1:$GQ$197,MATCH($A177,'raw-data'!$A:$A,1),MATCH(Z$1,'raw-data'!$1:$1,1))/VLOOKUP($A177,'raw-data'!$A:$B,2,TRUE),"")</f>
        <v/>
      </c>
      <c r="AA177" s="1" t="str">
        <f>IF(INDEX('raw-data'!$A$1:$GQ$197,MATCH($A177,'raw-data'!$A:$A,1),MATCH(AA$1,'raw-data'!$1:$1,1))&lt;&gt;"",
$D177*INDEX('raw-data'!$A$1:$GQ$197,MATCH($A177,'raw-data'!$A:$A,1),MATCH(AA$1,'raw-data'!$1:$1,1))/VLOOKUP($A177,'raw-data'!$A:$B,2,TRUE),"")</f>
        <v/>
      </c>
      <c r="AB177" s="1" t="str">
        <f>IF(INDEX('raw-data'!$A$1:$GQ$197,MATCH($A177,'raw-data'!$A:$A,1),MATCH(AB$1,'raw-data'!$1:$1,1))&lt;&gt;"",
$D177*INDEX('raw-data'!$A$1:$GQ$197,MATCH($A177,'raw-data'!$A:$A,1),MATCH(AB$1,'raw-data'!$1:$1,1))/VLOOKUP($A177,'raw-data'!$A:$B,2,TRUE),"")</f>
        <v/>
      </c>
      <c r="AC177" s="1" t="str">
        <f>IF(INDEX('raw-data'!$A$1:$GQ$197,MATCH($A177,'raw-data'!$A:$A,1),MATCH(AC$1,'raw-data'!$1:$1,1))&lt;&gt;"",
$D177*INDEX('raw-data'!$A$1:$GQ$197,MATCH($A177,'raw-data'!$A:$A,1),MATCH(AC$1,'raw-data'!$1:$1,1))/VLOOKUP($A177,'raw-data'!$A:$B,2,TRUE),"")</f>
        <v/>
      </c>
      <c r="AD177" s="1" t="str">
        <f>IF(INDEX('raw-data'!$A$1:$GQ$197,MATCH($A177,'raw-data'!$A:$A,1),MATCH(AD$1,'raw-data'!$1:$1,1))&lt;&gt;"",
$D177*INDEX('raw-data'!$A$1:$GQ$197,MATCH($A177,'raw-data'!$A:$A,1),MATCH(AD$1,'raw-data'!$1:$1,1))/VLOOKUP($A177,'raw-data'!$A:$B,2,TRUE),"")</f>
        <v/>
      </c>
      <c r="AE177" s="1" t="str">
        <f>IF(INDEX('raw-data'!$A$1:$GQ$197,MATCH($A177,'raw-data'!$A:$A,1),MATCH(AE$1,'raw-data'!$1:$1,1))&lt;&gt;"",
$D177*INDEX('raw-data'!$A$1:$GQ$197,MATCH($A177,'raw-data'!$A:$A,1),MATCH(AE$1,'raw-data'!$1:$1,1))/VLOOKUP($A177,'raw-data'!$A:$B,2,TRUE),"")</f>
        <v/>
      </c>
      <c r="AF177" s="1" t="str">
        <f>IF(INDEX('raw-data'!$A$1:$GQ$197,MATCH($A177,'raw-data'!$A:$A,1),MATCH(AF$1,'raw-data'!$1:$1,1))&lt;&gt;"",
$D177*INDEX('raw-data'!$A$1:$GQ$197,MATCH($A177,'raw-data'!$A:$A,1),MATCH(AF$1,'raw-data'!$1:$1,1))/VLOOKUP($A177,'raw-data'!$A:$B,2,TRUE),"")</f>
        <v/>
      </c>
      <c r="AG177" s="1" t="str">
        <f>IF(INDEX('raw-data'!$A$1:$GQ$197,MATCH($A177,'raw-data'!$A:$A,1),MATCH(AG$1,'raw-data'!$1:$1,1))&lt;&gt;"",
$D177*INDEX('raw-data'!$A$1:$GQ$197,MATCH($A177,'raw-data'!$A:$A,1),MATCH(AG$1,'raw-data'!$1:$1,1))/VLOOKUP($A177,'raw-data'!$A:$B,2,TRUE),"")</f>
        <v/>
      </c>
      <c r="AH177" s="1" t="str">
        <f>IF(INDEX('raw-data'!$A$1:$GQ$197,MATCH($A177,'raw-data'!$A:$A,1),MATCH(AH$1,'raw-data'!$1:$1,1))&lt;&gt;"",
$D177*INDEX('raw-data'!$A$1:$GQ$197,MATCH($A177,'raw-data'!$A:$A,1),MATCH(AH$1,'raw-data'!$1:$1,1))/VLOOKUP($A177,'raw-data'!$A:$B,2,TRUE),"")</f>
        <v/>
      </c>
      <c r="AI177" s="1" t="str">
        <f>IF(INDEX('raw-data'!$A$1:$GQ$197,MATCH($A177,'raw-data'!$A:$A,1),MATCH(AI$1,'raw-data'!$1:$1,1))&lt;&gt;"",
$D177*INDEX('raw-data'!$A$1:$GQ$197,MATCH($A177,'raw-data'!$A:$A,1),MATCH(AI$1,'raw-data'!$1:$1,1))/VLOOKUP($A177,'raw-data'!$A:$B,2,TRUE),"")</f>
        <v/>
      </c>
      <c r="AJ177" s="1" t="str">
        <f>IF(INDEX('raw-data'!$A$1:$GQ$197,MATCH($A177,'raw-data'!$A:$A,1),MATCH(AJ$1,'raw-data'!$1:$1,1))&lt;&gt;"",
$D177*INDEX('raw-data'!$A$1:$GQ$197,MATCH($A177,'raw-data'!$A:$A,1),MATCH(AJ$1,'raw-data'!$1:$1,1))/VLOOKUP($A177,'raw-data'!$A:$B,2,TRUE),"")</f>
        <v/>
      </c>
      <c r="AK177" s="1" t="str">
        <f>IF(INDEX('raw-data'!$A$1:$GQ$197,MATCH($A177,'raw-data'!$A:$A,1),MATCH(AK$1,'raw-data'!$1:$1,1))&lt;&gt;"",
$D177*INDEX('raw-data'!$A$1:$GQ$197,MATCH($A177,'raw-data'!$A:$A,1),MATCH(AK$1,'raw-data'!$1:$1,1))/VLOOKUP($A177,'raw-data'!$A:$B,2,TRUE),"")</f>
        <v/>
      </c>
      <c r="AL177" s="1" t="str">
        <f>IF(INDEX('raw-data'!$A$1:$GQ$197,MATCH($A177,'raw-data'!$A:$A,1),MATCH(AL$1,'raw-data'!$1:$1,1))&lt;&gt;"",
$D177*INDEX('raw-data'!$A$1:$GQ$197,MATCH($A177,'raw-data'!$A:$A,1),MATCH(AL$1,'raw-data'!$1:$1,1))/VLOOKUP($A177,'raw-data'!$A:$B,2,TRUE),"")</f>
        <v/>
      </c>
      <c r="AM177" s="1" t="str">
        <f>IF(INDEX('raw-data'!$A$1:$GQ$197,MATCH($A177,'raw-data'!$A:$A,1),MATCH(AM$1,'raw-data'!$1:$1,1))&lt;&gt;"",
$D177*INDEX('raw-data'!$A$1:$GQ$197,MATCH($A177,'raw-data'!$A:$A,1),MATCH(AM$1,'raw-data'!$1:$1,1))/VLOOKUP($A177,'raw-data'!$A:$B,2,TRUE),"")</f>
        <v/>
      </c>
      <c r="AN177" s="1" t="str">
        <f>IF(INDEX('raw-data'!$A$1:$GQ$197,MATCH($A177,'raw-data'!$A:$A,1),MATCH(AN$1,'raw-data'!$1:$1,1))&lt;&gt;"",
$D177*INDEX('raw-data'!$A$1:$GQ$197,MATCH($A177,'raw-data'!$A:$A,1),MATCH(AN$1,'raw-data'!$1:$1,1))/VLOOKUP($A177,'raw-data'!$A:$B,2,TRUE),"")</f>
        <v/>
      </c>
      <c r="AO177" s="1" t="str">
        <f>IF(INDEX('raw-data'!$A$1:$GQ$197,MATCH($A177,'raw-data'!$A:$A,1),MATCH(AO$1,'raw-data'!$1:$1,1))&lt;&gt;"",
$D177*INDEX('raw-data'!$A$1:$GQ$197,MATCH($A177,'raw-data'!$A:$A,1),MATCH(AO$1,'raw-data'!$1:$1,1))/VLOOKUP($A177,'raw-data'!$A:$B,2,TRUE),"")</f>
        <v/>
      </c>
      <c r="AP177" s="1" t="str">
        <f>IF(INDEX('raw-data'!$A$1:$GQ$197,MATCH($A177,'raw-data'!$A:$A,1),MATCH(AP$1,'raw-data'!$1:$1,1))&lt;&gt;"",
$D177*INDEX('raw-data'!$A$1:$GQ$197,MATCH($A177,'raw-data'!$A:$A,1),MATCH(AP$1,'raw-data'!$1:$1,1))/VLOOKUP($A177,'raw-data'!$A:$B,2,TRUE),"")</f>
        <v/>
      </c>
      <c r="AQ177" s="1" t="str">
        <f>IF(INDEX('raw-data'!$A$1:$GQ$197,MATCH($A177,'raw-data'!$A:$A,1),MATCH(AQ$1,'raw-data'!$1:$1,1))&lt;&gt;"",
$D177*INDEX('raw-data'!$A$1:$GQ$197,MATCH($A177,'raw-data'!$A:$A,1),MATCH(AQ$1,'raw-data'!$1:$1,1))/VLOOKUP($A177,'raw-data'!$A:$B,2,TRUE),"")</f>
        <v/>
      </c>
      <c r="AR177" s="1" t="str">
        <f>IF(INDEX('raw-data'!$A$1:$GQ$197,MATCH($A177,'raw-data'!$A:$A,1),MATCH(AR$1,'raw-data'!$1:$1,1))&lt;&gt;"",
$D177*INDEX('raw-data'!$A$1:$GQ$197,MATCH($A177,'raw-data'!$A:$A,1),MATCH(AR$1,'raw-data'!$1:$1,1))/VLOOKUP($A177,'raw-data'!$A:$B,2,TRUE),"")</f>
        <v/>
      </c>
      <c r="AS177" s="1" t="str">
        <f>IF(INDEX('raw-data'!$A$1:$GQ$197,MATCH($A177,'raw-data'!$A:$A,1),MATCH(AS$1,'raw-data'!$1:$1,1))&lt;&gt;"",
$D177*INDEX('raw-data'!$A$1:$GQ$197,MATCH($A177,'raw-data'!$A:$A,1),MATCH(AS$1,'raw-data'!$1:$1,1))/VLOOKUP($A177,'raw-data'!$A:$B,2,TRUE),"")</f>
        <v/>
      </c>
      <c r="AT177" s="1" t="str">
        <f>IF(INDEX('raw-data'!$A$1:$GQ$197,MATCH($A177,'raw-data'!$A:$A,1),MATCH(AT$1,'raw-data'!$1:$1,1))&lt;&gt;"",
$D177*INDEX('raw-data'!$A$1:$GQ$197,MATCH($A177,'raw-data'!$A:$A,1),MATCH(AT$1,'raw-data'!$1:$1,1))/VLOOKUP($A177,'raw-data'!$A:$B,2,TRUE),"")</f>
        <v/>
      </c>
      <c r="AU177" s="1" t="str">
        <f>IF(INDEX('raw-data'!$A$1:$GQ$197,MATCH($A177,'raw-data'!$A:$A,1),MATCH(AU$1,'raw-data'!$1:$1,1))&lt;&gt;"",
$D177*INDEX('raw-data'!$A$1:$GQ$197,MATCH($A177,'raw-data'!$A:$A,1),MATCH(AU$1,'raw-data'!$1:$1,1))/VLOOKUP($A177,'raw-data'!$A:$B,2,TRUE),"")</f>
        <v/>
      </c>
      <c r="AV177" s="1" t="str">
        <f>IF(INDEX('raw-data'!$A$1:$GQ$197,MATCH($A177,'raw-data'!$A:$A,1),MATCH(AV$1,'raw-data'!$1:$1,1))&lt;&gt;"",
$D177*INDEX('raw-data'!$A$1:$GQ$197,MATCH($A177,'raw-data'!$A:$A,1),MATCH(AV$1,'raw-data'!$1:$1,1))/VLOOKUP($A177,'raw-data'!$A:$B,2,TRUE),"")</f>
        <v/>
      </c>
      <c r="AW177" s="1" t="str">
        <f>IF(INDEX('raw-data'!$A$1:$GQ$197,MATCH($A177,'raw-data'!$A:$A,1),MATCH(AW$1,'raw-data'!$1:$1,1))&lt;&gt;"",
$D177*INDEX('raw-data'!$A$1:$GQ$197,MATCH($A177,'raw-data'!$A:$A,1),MATCH(AW$1,'raw-data'!$1:$1,1))/VLOOKUP($A177,'raw-data'!$A:$B,2,TRUE),"")</f>
        <v/>
      </c>
      <c r="AX177" s="1" t="str">
        <f>IF(INDEX('raw-data'!$A$1:$GQ$197,MATCH($A177,'raw-data'!$A:$A,1),MATCH(AX$1,'raw-data'!$1:$1,1))&lt;&gt;"",
$D177*INDEX('raw-data'!$A$1:$GQ$197,MATCH($A177,'raw-data'!$A:$A,1),MATCH(AX$1,'raw-data'!$1:$1,1))/VLOOKUP($A177,'raw-data'!$A:$B,2,TRUE),"")</f>
        <v/>
      </c>
      <c r="AY177" s="1" t="str">
        <f>IF(INDEX('raw-data'!$A$1:$GQ$197,MATCH($A177,'raw-data'!$A:$A,1),MATCH(AY$1,'raw-data'!$1:$1,1))&lt;&gt;"",
$D177*INDEX('raw-data'!$A$1:$GQ$197,MATCH($A177,'raw-data'!$A:$A,1),MATCH(AY$1,'raw-data'!$1:$1,1))/VLOOKUP($A177,'raw-data'!$A:$B,2,TRUE),"")</f>
        <v/>
      </c>
      <c r="AZ177" s="1" t="str">
        <f>IF(INDEX('raw-data'!$A$1:$GQ$197,MATCH($A177,'raw-data'!$A:$A,1),MATCH(AZ$1,'raw-data'!$1:$1,1))&lt;&gt;"",
$D177*INDEX('raw-data'!$A$1:$GQ$197,MATCH($A177,'raw-data'!$A:$A,1),MATCH(AZ$1,'raw-data'!$1:$1,1))/VLOOKUP($A177,'raw-data'!$A:$B,2,TRUE),"")</f>
        <v/>
      </c>
      <c r="BA177" s="1" t="str">
        <f>IF(INDEX('raw-data'!$A$1:$GQ$197,MATCH($A177,'raw-data'!$A:$A,1),MATCH(BA$1,'raw-data'!$1:$1,1))&lt;&gt;"",
$D177*INDEX('raw-data'!$A$1:$GQ$197,MATCH($A177,'raw-data'!$A:$A,1),MATCH(BA$1,'raw-data'!$1:$1,1))/VLOOKUP($A177,'raw-data'!$A:$B,2,TRUE),"")</f>
        <v/>
      </c>
      <c r="BB177" s="1" t="str">
        <f>IF(INDEX('raw-data'!$A$1:$GQ$197,MATCH($A177,'raw-data'!$A:$A,1),MATCH(BB$1,'raw-data'!$1:$1,1))&lt;&gt;"",
$D177*INDEX('raw-data'!$A$1:$GQ$197,MATCH($A177,'raw-data'!$A:$A,1),MATCH(BB$1,'raw-data'!$1:$1,1))/VLOOKUP($A177,'raw-data'!$A:$B,2,TRUE),"")</f>
        <v/>
      </c>
      <c r="BC177" s="1" t="str">
        <f>IF(INDEX('raw-data'!$A$1:$GQ$197,MATCH($A177,'raw-data'!$A:$A,1),MATCH(BC$1,'raw-data'!$1:$1,1))&lt;&gt;"",
$D177*INDEX('raw-data'!$A$1:$GQ$197,MATCH($A177,'raw-data'!$A:$A,1),MATCH(BC$1,'raw-data'!$1:$1,1))/VLOOKUP($A177,'raw-data'!$A:$B,2,TRUE),"")</f>
        <v/>
      </c>
      <c r="BD177" s="1" t="str">
        <f>IF(INDEX('raw-data'!$A$1:$GQ$197,MATCH($A177,'raw-data'!$A:$A,1),MATCH(BD$1,'raw-data'!$1:$1,1))&lt;&gt;"",
$D177*INDEX('raw-data'!$A$1:$GQ$197,MATCH($A177,'raw-data'!$A:$A,1),MATCH(BD$1,'raw-data'!$1:$1,1))/VLOOKUP($A177,'raw-data'!$A:$B,2,TRUE),"")</f>
        <v/>
      </c>
      <c r="BE177" s="1" t="str">
        <f>IF(INDEX('raw-data'!$A$1:$GQ$197,MATCH($A177,'raw-data'!$A:$A,1),MATCH(BE$1,'raw-data'!$1:$1,1))&lt;&gt;"",
$D177*INDEX('raw-data'!$A$1:$GQ$197,MATCH($A177,'raw-data'!$A:$A,1),MATCH(BE$1,'raw-data'!$1:$1,1))/VLOOKUP($A177,'raw-data'!$A:$B,2,TRUE),"")</f>
        <v/>
      </c>
      <c r="BF177" s="1" t="str">
        <f>IF(INDEX('raw-data'!$A$1:$GQ$197,MATCH($A177,'raw-data'!$A:$A,1),MATCH(BF$1,'raw-data'!$1:$1,1))&lt;&gt;"",
$D177*INDEX('raw-data'!$A$1:$GQ$197,MATCH($A177,'raw-data'!$A:$A,1),MATCH(BF$1,'raw-data'!$1:$1,1))/VLOOKUP($A177,'raw-data'!$A:$B,2,TRUE),"")</f>
        <v/>
      </c>
      <c r="BG177" s="1" t="str">
        <f>IF(INDEX('raw-data'!$A$1:$GQ$197,MATCH($A177,'raw-data'!$A:$A,1),MATCH(BG$1,'raw-data'!$1:$1,1))&lt;&gt;"",
$D177*INDEX('raw-data'!$A$1:$GQ$197,MATCH($A177,'raw-data'!$A:$A,1),MATCH(BG$1,'raw-data'!$1:$1,1))/VLOOKUP($A177,'raw-data'!$A:$B,2,TRUE),"")</f>
        <v/>
      </c>
      <c r="BH177" s="1" t="str">
        <f>IF(INDEX('raw-data'!$A$1:$GQ$197,MATCH($A177,'raw-data'!$A:$A,1),MATCH(BH$1,'raw-data'!$1:$1,1))&lt;&gt;"",
$D177*INDEX('raw-data'!$A$1:$GQ$197,MATCH($A177,'raw-data'!$A:$A,1),MATCH(BH$1,'raw-data'!$1:$1,1))/VLOOKUP($A177,'raw-data'!$A:$B,2,TRUE),"")</f>
        <v/>
      </c>
      <c r="BI177" s="1" t="str">
        <f>IF(INDEX('raw-data'!$A$1:$GQ$197,MATCH($A177,'raw-data'!$A:$A,1),MATCH(BI$1,'raw-data'!$1:$1,1))&lt;&gt;"",
$D177*INDEX('raw-data'!$A$1:$GQ$197,MATCH($A177,'raw-data'!$A:$A,1),MATCH(BI$1,'raw-data'!$1:$1,1))/VLOOKUP($A177,'raw-data'!$A:$B,2,TRUE),"")</f>
        <v/>
      </c>
      <c r="BJ177" s="1" t="str">
        <f>IF(INDEX('raw-data'!$A$1:$GQ$197,MATCH($A177,'raw-data'!$A:$A,1),MATCH(BJ$1,'raw-data'!$1:$1,1))&lt;&gt;"",
$D177*INDEX('raw-data'!$A$1:$GQ$197,MATCH($A177,'raw-data'!$A:$A,1),MATCH(BJ$1,'raw-data'!$1:$1,1))/VLOOKUP($A177,'raw-data'!$A:$B,2,TRUE),"")</f>
        <v/>
      </c>
      <c r="BK177" s="1" t="str">
        <f>IF(INDEX('raw-data'!$A$1:$GQ$197,MATCH($A177,'raw-data'!$A:$A,1),MATCH(BK$1,'raw-data'!$1:$1,1))&lt;&gt;"",
$D177*INDEX('raw-data'!$A$1:$GQ$197,MATCH($A177,'raw-data'!$A:$A,1),MATCH(BK$1,'raw-data'!$1:$1,1))/VLOOKUP($A177,'raw-data'!$A:$B,2,TRUE),"")</f>
        <v/>
      </c>
      <c r="BL177" s="1" t="str">
        <f>IF(INDEX('raw-data'!$A$1:$GQ$197,MATCH($A177,'raw-data'!$A:$A,1),MATCH(BL$1,'raw-data'!$1:$1,1))&lt;&gt;"",
$D177*INDEX('raw-data'!$A$1:$GQ$197,MATCH($A177,'raw-data'!$A:$A,1),MATCH(BL$1,'raw-data'!$1:$1,1))/VLOOKUP($A177,'raw-data'!$A:$B,2,TRUE),"")</f>
        <v/>
      </c>
      <c r="BM177" s="1" t="str">
        <f>IF(INDEX('raw-data'!$A$1:$GQ$197,MATCH($A177,'raw-data'!$A:$A,1),MATCH(BM$1,'raw-data'!$1:$1,1))&lt;&gt;"",
$D177*INDEX('raw-data'!$A$1:$GQ$197,MATCH($A177,'raw-data'!$A:$A,1),MATCH(BM$1,'raw-data'!$1:$1,1))/VLOOKUP($A177,'raw-data'!$A:$B,2,TRUE),"")</f>
        <v/>
      </c>
      <c r="BN177" s="1" t="str">
        <f>IF(INDEX('raw-data'!$A$1:$GQ$197,MATCH($A177,'raw-data'!$A:$A,1),MATCH(BN$1,'raw-data'!$1:$1,1))&lt;&gt;"",
$D177*INDEX('raw-data'!$A$1:$GQ$197,MATCH($A177,'raw-data'!$A:$A,1),MATCH(BN$1,'raw-data'!$1:$1,1))/VLOOKUP($A177,'raw-data'!$A:$B,2,TRUE),"")</f>
        <v/>
      </c>
      <c r="BO177" s="1" t="str">
        <f>IF(INDEX('raw-data'!$A$1:$GQ$197,MATCH($A177,'raw-data'!$A:$A,1),MATCH(BO$1,'raw-data'!$1:$1,1))&lt;&gt;"",
$D177*INDEX('raw-data'!$A$1:$GQ$197,MATCH($A177,'raw-data'!$A:$A,1),MATCH(BO$1,'raw-data'!$1:$1,1))/VLOOKUP($A177,'raw-data'!$A:$B,2,TRUE),"")</f>
        <v/>
      </c>
      <c r="BP177" s="1" t="str">
        <f>IF(INDEX('raw-data'!$A$1:$GQ$197,MATCH($A177,'raw-data'!$A:$A,1),MATCH(BP$1,'raw-data'!$1:$1,1))&lt;&gt;"",
$D177*INDEX('raw-data'!$A$1:$GQ$197,MATCH($A177,'raw-data'!$A:$A,1),MATCH(BP$1,'raw-data'!$1:$1,1))/VLOOKUP($A177,'raw-data'!$A:$B,2,TRUE),"")</f>
        <v/>
      </c>
      <c r="BQ177" s="1" t="str">
        <f>IF(INDEX('raw-data'!$A$1:$GQ$197,MATCH($A177,'raw-data'!$A:$A,1),MATCH(BQ$1,'raw-data'!$1:$1,1))&lt;&gt;"",
$D177*INDEX('raw-data'!$A$1:$GQ$197,MATCH($A177,'raw-data'!$A:$A,1),MATCH(BQ$1,'raw-data'!$1:$1,1))/VLOOKUP($A177,'raw-data'!$A:$B,2,TRUE),"")</f>
        <v/>
      </c>
      <c r="BR177" s="1" t="str">
        <f>IF(INDEX('raw-data'!$A$1:$GQ$197,MATCH($A177,'raw-data'!$A:$A,1),MATCH(BR$1,'raw-data'!$1:$1,1))&lt;&gt;"",
$D177*INDEX('raw-data'!$A$1:$GQ$197,MATCH($A177,'raw-data'!$A:$A,1),MATCH(BR$1,'raw-data'!$1:$1,1))/VLOOKUP($A177,'raw-data'!$A:$B,2,TRUE),"")</f>
        <v/>
      </c>
      <c r="BS177" s="1" t="str">
        <f>IF(INDEX('raw-data'!$A$1:$GQ$197,MATCH($A177,'raw-data'!$A:$A,1),MATCH(BS$1,'raw-data'!$1:$1,1))&lt;&gt;"",
$D177*INDEX('raw-data'!$A$1:$GQ$197,MATCH($A177,'raw-data'!$A:$A,1),MATCH(BS$1,'raw-data'!$1:$1,1))/VLOOKUP($A177,'raw-data'!$A:$B,2,TRUE),"")</f>
        <v/>
      </c>
      <c r="BT177" s="1" t="str">
        <f>IF(INDEX('raw-data'!$A$1:$GQ$197,MATCH($A177,'raw-data'!$A:$A,1),MATCH(BT$1,'raw-data'!$1:$1,1))&lt;&gt;"",
$D177*INDEX('raw-data'!$A$1:$GQ$197,MATCH($A177,'raw-data'!$A:$A,1),MATCH(BT$1,'raw-data'!$1:$1,1))/VLOOKUP($A177,'raw-data'!$A:$B,2,TRUE),"")</f>
        <v/>
      </c>
      <c r="BU177" s="1" t="str">
        <f>IF(INDEX('raw-data'!$A$1:$GQ$197,MATCH($A177,'raw-data'!$A:$A,1),MATCH(BU$1,'raw-data'!$1:$1,1))&lt;&gt;"",
$D177*INDEX('raw-data'!$A$1:$GQ$197,MATCH($A177,'raw-data'!$A:$A,1),MATCH(BU$1,'raw-data'!$1:$1,1))/VLOOKUP($A177,'raw-data'!$A:$B,2,TRUE),"")</f>
        <v/>
      </c>
      <c r="BV177" s="1" t="str">
        <f>IF(INDEX('raw-data'!$A$1:$GQ$197,MATCH($A177,'raw-data'!$A:$A,1),MATCH(BV$1,'raw-data'!$1:$1,1))&lt;&gt;"",
$D177*INDEX('raw-data'!$A$1:$GQ$197,MATCH($A177,'raw-data'!$A:$A,1),MATCH(BV$1,'raw-data'!$1:$1,1))/VLOOKUP($A177,'raw-data'!$A:$B,2,TRUE),"")</f>
        <v/>
      </c>
      <c r="BW177" s="1" t="str">
        <f>IF(INDEX('raw-data'!$A$1:$GQ$197,MATCH($A177,'raw-data'!$A:$A,1),MATCH(BW$1,'raw-data'!$1:$1,1))&lt;&gt;"",
$D177*INDEX('raw-data'!$A$1:$GQ$197,MATCH($A177,'raw-data'!$A:$A,1),MATCH(BW$1,'raw-data'!$1:$1,1))/VLOOKUP($A177,'raw-data'!$A:$B,2,TRUE),"")</f>
        <v/>
      </c>
      <c r="BX177" s="1" t="str">
        <f>IF(INDEX('raw-data'!$A$1:$GQ$197,MATCH($A177,'raw-data'!$A:$A,1),MATCH(BX$1,'raw-data'!$1:$1,1))&lt;&gt;"",
$D177*INDEX('raw-data'!$A$1:$GQ$197,MATCH($A177,'raw-data'!$A:$A,1),MATCH(BX$1,'raw-data'!$1:$1,1))/VLOOKUP($A177,'raw-data'!$A:$B,2,TRUE),"")</f>
        <v/>
      </c>
      <c r="BY177" s="1" t="str">
        <f>IF(INDEX('raw-data'!$A$1:$GQ$197,MATCH($A177,'raw-data'!$A:$A,1),MATCH(BY$1,'raw-data'!$1:$1,1))&lt;&gt;"",
$D177*INDEX('raw-data'!$A$1:$GQ$197,MATCH($A177,'raw-data'!$A:$A,1),MATCH(BY$1,'raw-data'!$1:$1,1))/VLOOKUP($A177,'raw-data'!$A:$B,2,TRUE),"")</f>
        <v/>
      </c>
      <c r="BZ177" s="1" t="str">
        <f>IF(INDEX('raw-data'!$A$1:$GQ$197,MATCH($A177,'raw-data'!$A:$A,1),MATCH(BZ$1,'raw-data'!$1:$1,1))&lt;&gt;"",
$D177*INDEX('raw-data'!$A$1:$GQ$197,MATCH($A177,'raw-data'!$A:$A,1),MATCH(BZ$1,'raw-data'!$1:$1,1))/VLOOKUP($A177,'raw-data'!$A:$B,2,TRUE),"")</f>
        <v/>
      </c>
      <c r="CA177" s="1" t="str">
        <f>IF(INDEX('raw-data'!$A$1:$GQ$197,MATCH($A177,'raw-data'!$A:$A,1),MATCH(CA$1,'raw-data'!$1:$1,1))&lt;&gt;"",
$D177*INDEX('raw-data'!$A$1:$GQ$197,MATCH($A177,'raw-data'!$A:$A,1),MATCH(CA$1,'raw-data'!$1:$1,1))/VLOOKUP($A177,'raw-data'!$A:$B,2,TRUE),"")</f>
        <v/>
      </c>
      <c r="CB177" s="1" t="str">
        <f>IF(INDEX('raw-data'!$A$1:$GQ$197,MATCH($A177,'raw-data'!$A:$A,1),MATCH(CB$1,'raw-data'!$1:$1,1))&lt;&gt;"",
$D177*INDEX('raw-data'!$A$1:$GQ$197,MATCH($A177,'raw-data'!$A:$A,1),MATCH(CB$1,'raw-data'!$1:$1,1))/VLOOKUP($A177,'raw-data'!$A:$B,2,TRUE),"")</f>
        <v/>
      </c>
      <c r="CC177" s="1" t="str">
        <f>IF(INDEX('raw-data'!$A$1:$GQ$197,MATCH($A177,'raw-data'!$A:$A,1),MATCH(CC$1,'raw-data'!$1:$1,1))&lt;&gt;"",
$D177*INDEX('raw-data'!$A$1:$GQ$197,MATCH($A177,'raw-data'!$A:$A,1),MATCH(CC$1,'raw-data'!$1:$1,1))/VLOOKUP($A177,'raw-data'!$A:$B,2,TRUE),"")</f>
        <v/>
      </c>
      <c r="CD177" s="1" t="str">
        <f>IF(INDEX('raw-data'!$A$1:$GQ$197,MATCH($A177,'raw-data'!$A:$A,1),MATCH(CD$1,'raw-data'!$1:$1,1))&lt;&gt;"",
$D177*INDEX('raw-data'!$A$1:$GQ$197,MATCH($A177,'raw-data'!$A:$A,1),MATCH(CD$1,'raw-data'!$1:$1,1))/VLOOKUP($A177,'raw-data'!$A:$B,2,TRUE),"")</f>
        <v/>
      </c>
      <c r="CE177" s="1" t="str">
        <f>IF(INDEX('raw-data'!$A$1:$GQ$197,MATCH($A177,'raw-data'!$A:$A,1),MATCH(CE$1,'raw-data'!$1:$1,1))&lt;&gt;"",
$D177*INDEX('raw-data'!$A$1:$GQ$197,MATCH($A177,'raw-data'!$A:$A,1),MATCH(CE$1,'raw-data'!$1:$1,1))/VLOOKUP($A177,'raw-data'!$A:$B,2,TRUE),"")</f>
        <v/>
      </c>
      <c r="CF177" s="1" t="str">
        <f>IF(INDEX('raw-data'!$A$1:$GQ$197,MATCH($A177,'raw-data'!$A:$A,1),MATCH(CF$1,'raw-data'!$1:$1,1))&lt;&gt;"",
$D177*INDEX('raw-data'!$A$1:$GQ$197,MATCH($A177,'raw-data'!$A:$A,1),MATCH(CF$1,'raw-data'!$1:$1,1))/VLOOKUP($A177,'raw-data'!$A:$B,2,TRUE),"")</f>
        <v/>
      </c>
      <c r="CG177" s="1" t="str">
        <f>IF(INDEX('raw-data'!$A$1:$GQ$197,MATCH($A177,'raw-data'!$A:$A,1),MATCH(CG$1,'raw-data'!$1:$1,1))&lt;&gt;"",
$D177*INDEX('raw-data'!$A$1:$GQ$197,MATCH($A177,'raw-data'!$A:$A,1),MATCH(CG$1,'raw-data'!$1:$1,1))/VLOOKUP($A177,'raw-data'!$A:$B,2,TRUE),"")</f>
        <v/>
      </c>
      <c r="CH177" s="1" t="str">
        <f>IF(INDEX('raw-data'!$A$1:$GQ$197,MATCH($A177,'raw-data'!$A:$A,1),MATCH(CH$1,'raw-data'!$1:$1,1))&lt;&gt;"",
$D177*INDEX('raw-data'!$A$1:$GQ$197,MATCH($A177,'raw-data'!$A:$A,1),MATCH(CH$1,'raw-data'!$1:$1,1))/VLOOKUP($A177,'raw-data'!$A:$B,2,TRUE),"")</f>
        <v/>
      </c>
      <c r="CI177" s="1" t="str">
        <f>IF(INDEX('raw-data'!$A$1:$GQ$197,MATCH($A177,'raw-data'!$A:$A,1),MATCH(CI$1,'raw-data'!$1:$1,1))&lt;&gt;"",
$D177*INDEX('raw-data'!$A$1:$GQ$197,MATCH($A177,'raw-data'!$A:$A,1),MATCH(CI$1,'raw-data'!$1:$1,1))/VLOOKUP($A177,'raw-data'!$A:$B,2,TRUE),"")</f>
        <v/>
      </c>
      <c r="CJ177" s="1" t="str">
        <f>IF(INDEX('raw-data'!$A$1:$GQ$197,MATCH($A177,'raw-data'!$A:$A,1),MATCH(CJ$1,'raw-data'!$1:$1,1))&lt;&gt;"",
$D177*INDEX('raw-data'!$A$1:$GQ$197,MATCH($A177,'raw-data'!$A:$A,1),MATCH(CJ$1,'raw-data'!$1:$1,1))/VLOOKUP($A177,'raw-data'!$A:$B,2,TRUE),"")</f>
        <v/>
      </c>
      <c r="CK177" s="1" t="str">
        <f>IF(INDEX('raw-data'!$A$1:$GQ$197,MATCH($A177,'raw-data'!$A:$A,1),MATCH(CK$1,'raw-data'!$1:$1,1))&lt;&gt;"",
$D177*INDEX('raw-data'!$A$1:$GQ$197,MATCH($A177,'raw-data'!$A:$A,1),MATCH(CK$1,'raw-data'!$1:$1,1))/VLOOKUP($A177,'raw-data'!$A:$B,2,TRUE),"")</f>
        <v/>
      </c>
      <c r="CL177" s="1" t="str">
        <f>IF(INDEX('raw-data'!$A$1:$GQ$197,MATCH($A177,'raw-data'!$A:$A,1),MATCH(CL$1,'raw-data'!$1:$1,1))&lt;&gt;"",
$D177*INDEX('raw-data'!$A$1:$GQ$197,MATCH($A177,'raw-data'!$A:$A,1),MATCH(CL$1,'raw-data'!$1:$1,1))/VLOOKUP($A177,'raw-data'!$A:$B,2,TRUE),"")</f>
        <v/>
      </c>
      <c r="CM177" s="1" t="str">
        <f>IF(INDEX('raw-data'!$A$1:$GQ$197,MATCH($A177,'raw-data'!$A:$A,1),MATCH(CM$1,'raw-data'!$1:$1,1))&lt;&gt;"",
$D177*INDEX('raw-data'!$A$1:$GQ$197,MATCH($A177,'raw-data'!$A:$A,1),MATCH(CM$1,'raw-data'!$1:$1,1))/VLOOKUP($A177,'raw-data'!$A:$B,2,TRUE),"")</f>
        <v/>
      </c>
      <c r="CN177" s="1" t="str">
        <f>IF(INDEX('raw-data'!$A$1:$GQ$197,MATCH($A177,'raw-data'!$A:$A,1),MATCH(CN$1,'raw-data'!$1:$1,1))&lt;&gt;"",
$D177*INDEX('raw-data'!$A$1:$GQ$197,MATCH($A177,'raw-data'!$A:$A,1),MATCH(CN$1,'raw-data'!$1:$1,1))/VLOOKUP($A177,'raw-data'!$A:$B,2,TRUE),"")</f>
        <v/>
      </c>
      <c r="CO177" s="1" t="str">
        <f>IF(INDEX('raw-data'!$A$1:$GQ$197,MATCH($A177,'raw-data'!$A:$A,1),MATCH(CO$1,'raw-data'!$1:$1,1))&lt;&gt;"",
$D177*INDEX('raw-data'!$A$1:$GQ$197,MATCH($A177,'raw-data'!$A:$A,1),MATCH(CO$1,'raw-data'!$1:$1,1))/VLOOKUP($A177,'raw-data'!$A:$B,2,TRUE),"")</f>
        <v/>
      </c>
      <c r="CP177" s="1" t="str">
        <f>IF(INDEX('raw-data'!$A$1:$GQ$197,MATCH($A177,'raw-data'!$A:$A,1),MATCH(CP$1,'raw-data'!$1:$1,1))&lt;&gt;"",
$D177*INDEX('raw-data'!$A$1:$GQ$197,MATCH($A177,'raw-data'!$A:$A,1),MATCH(CP$1,'raw-data'!$1:$1,1))/VLOOKUP($A177,'raw-data'!$A:$B,2,TRUE),"")</f>
        <v/>
      </c>
      <c r="CQ177" s="1" t="str">
        <f>IF(INDEX('raw-data'!$A$1:$GQ$197,MATCH($A177,'raw-data'!$A:$A,1),MATCH(CQ$1,'raw-data'!$1:$1,1))&lt;&gt;"",
$D177*INDEX('raw-data'!$A$1:$GQ$197,MATCH($A177,'raw-data'!$A:$A,1),MATCH(CQ$1,'raw-data'!$1:$1,1))/VLOOKUP($A177,'raw-data'!$A:$B,2,TRUE),"")</f>
        <v/>
      </c>
      <c r="CR177" s="1" t="str">
        <f>IF(INDEX('raw-data'!$A$1:$GQ$197,MATCH($A177,'raw-data'!$A:$A,1),MATCH(CR$1,'raw-data'!$1:$1,1))&lt;&gt;"",
$D177*INDEX('raw-data'!$A$1:$GQ$197,MATCH($A177,'raw-data'!$A:$A,1),MATCH(CR$1,'raw-data'!$1:$1,1))/VLOOKUP($A177,'raw-data'!$A:$B,2,TRUE),"")</f>
        <v/>
      </c>
      <c r="CS177" s="1" t="str">
        <f>IF(INDEX('raw-data'!$A$1:$GQ$197,MATCH($A177,'raw-data'!$A:$A,1),MATCH(CS$1,'raw-data'!$1:$1,1))&lt;&gt;"",
$D177*INDEX('raw-data'!$A$1:$GQ$197,MATCH($A177,'raw-data'!$A:$A,1),MATCH(CS$1,'raw-data'!$1:$1,1))/VLOOKUP($A177,'raw-data'!$A:$B,2,TRUE),"")</f>
        <v/>
      </c>
      <c r="CT177" s="1" t="str">
        <f>IF(INDEX('raw-data'!$A$1:$GQ$197,MATCH($A177,'raw-data'!$A:$A,1),MATCH(CT$1,'raw-data'!$1:$1,1))&lt;&gt;"",
$D177*INDEX('raw-data'!$A$1:$GQ$197,MATCH($A177,'raw-data'!$A:$A,1),MATCH(CT$1,'raw-data'!$1:$1,1))/VLOOKUP($A177,'raw-data'!$A:$B,2,TRUE),"")</f>
        <v/>
      </c>
      <c r="CU177" s="1" t="str">
        <f>IF(INDEX('raw-data'!$A$1:$GQ$197,MATCH($A177,'raw-data'!$A:$A,1),MATCH(CU$1,'raw-data'!$1:$1,1))&lt;&gt;"",
$D177*INDEX('raw-data'!$A$1:$GQ$197,MATCH($A177,'raw-data'!$A:$A,1),MATCH(CU$1,'raw-data'!$1:$1,1))/VLOOKUP($A177,'raw-data'!$A:$B,2,TRUE),"")</f>
        <v/>
      </c>
      <c r="CV177" s="1" t="str">
        <f>IF(INDEX('raw-data'!$A$1:$GQ$197,MATCH($A177,'raw-data'!$A:$A,1),MATCH(CV$1,'raw-data'!$1:$1,1))&lt;&gt;"",
$D177*INDEX('raw-data'!$A$1:$GQ$197,MATCH($A177,'raw-data'!$A:$A,1),MATCH(CV$1,'raw-data'!$1:$1,1))/VLOOKUP($A177,'raw-data'!$A:$B,2,TRUE),"")</f>
        <v/>
      </c>
      <c r="CW177" s="1" t="str">
        <f>IF(INDEX('raw-data'!$A$1:$GQ$197,MATCH($A177,'raw-data'!$A:$A,1),MATCH(CW$1,'raw-data'!$1:$1,1))&lt;&gt;"",
$D177*INDEX('raw-data'!$A$1:$GQ$197,MATCH($A177,'raw-data'!$A:$A,1),MATCH(CW$1,'raw-data'!$1:$1,1))/VLOOKUP($A177,'raw-data'!$A:$B,2,TRUE),"")</f>
        <v/>
      </c>
      <c r="CX177" s="1" t="str">
        <f>IF(INDEX('raw-data'!$A$1:$GQ$197,MATCH($A177,'raw-data'!$A:$A,1),MATCH(CX$1,'raw-data'!$1:$1,1))&lt;&gt;"",
$D177*INDEX('raw-data'!$A$1:$GQ$197,MATCH($A177,'raw-data'!$A:$A,1),MATCH(CX$1,'raw-data'!$1:$1,1))/VLOOKUP($A177,'raw-data'!$A:$B,2,TRUE),"")</f>
        <v/>
      </c>
      <c r="CY177" s="1" t="str">
        <f>IF(INDEX('raw-data'!$A$1:$GQ$197,MATCH($A177,'raw-data'!$A:$A,1),MATCH(CY$1,'raw-data'!$1:$1,1))&lt;&gt;"",
$D177*INDEX('raw-data'!$A$1:$GQ$197,MATCH($A177,'raw-data'!$A:$A,1),MATCH(CY$1,'raw-data'!$1:$1,1))/VLOOKUP($A177,'raw-data'!$A:$B,2,TRUE),"")</f>
        <v/>
      </c>
      <c r="CZ177" s="1" t="str">
        <f>IF(INDEX('raw-data'!$A$1:$GQ$197,MATCH($A177,'raw-data'!$A:$A,1),MATCH(CZ$1,'raw-data'!$1:$1,1))&lt;&gt;"",
$D177*INDEX('raw-data'!$A$1:$GQ$197,MATCH($A177,'raw-data'!$A:$A,1),MATCH(CZ$1,'raw-data'!$1:$1,1))/VLOOKUP($A177,'raw-data'!$A:$B,2,TRUE),"")</f>
        <v/>
      </c>
      <c r="DA177" s="1" t="str">
        <f>IF(INDEX('raw-data'!$A$1:$GQ$197,MATCH($A177,'raw-data'!$A:$A,1),MATCH(DA$1,'raw-data'!$1:$1,1))&lt;&gt;"",
$D177*INDEX('raw-data'!$A$1:$GQ$197,MATCH($A177,'raw-data'!$A:$A,1),MATCH(DA$1,'raw-data'!$1:$1,1))/VLOOKUP($A177,'raw-data'!$A:$B,2,TRUE),"")</f>
        <v/>
      </c>
      <c r="DB177" s="1" t="str">
        <f>IF(INDEX('raw-data'!$A$1:$GQ$197,MATCH($A177,'raw-data'!$A:$A,1),MATCH(DB$1,'raw-data'!$1:$1,1))&lt;&gt;"",
$D177*INDEX('raw-data'!$A$1:$GQ$197,MATCH($A177,'raw-data'!$A:$A,1),MATCH(DB$1,'raw-data'!$1:$1,1))/VLOOKUP($A177,'raw-data'!$A:$B,2,TRUE),"")</f>
        <v/>
      </c>
      <c r="DC177" s="1" t="str">
        <f>IF(INDEX('raw-data'!$A$1:$GQ$197,MATCH($A177,'raw-data'!$A:$A,1),MATCH(DC$1,'raw-data'!$1:$1,1))&lt;&gt;"",
$D177*INDEX('raw-data'!$A$1:$GQ$197,MATCH($A177,'raw-data'!$A:$A,1),MATCH(DC$1,'raw-data'!$1:$1,1))/VLOOKUP($A177,'raw-data'!$A:$B,2,TRUE),"")</f>
        <v/>
      </c>
      <c r="DD177" s="1" t="str">
        <f>IF(INDEX('raw-data'!$A$1:$GQ$197,MATCH($A177,'raw-data'!$A:$A,1),MATCH(DD$1,'raw-data'!$1:$1,1))&lt;&gt;"",
$D177*INDEX('raw-data'!$A$1:$GQ$197,MATCH($A177,'raw-data'!$A:$A,1),MATCH(DD$1,'raw-data'!$1:$1,1))/VLOOKUP($A177,'raw-data'!$A:$B,2,TRUE),"")</f>
        <v/>
      </c>
      <c r="DE177" s="1" t="str">
        <f>IF(INDEX('raw-data'!$A$1:$GQ$197,MATCH($A177,'raw-data'!$A:$A,1),MATCH(DE$1,'raw-data'!$1:$1,1))&lt;&gt;"",
$D177*INDEX('raw-data'!$A$1:$GQ$197,MATCH($A177,'raw-data'!$A:$A,1),MATCH(DE$1,'raw-data'!$1:$1,1))/VLOOKUP($A177,'raw-data'!$A:$B,2,TRUE),"")</f>
        <v/>
      </c>
      <c r="DF177" s="1" t="str">
        <f>IF(INDEX('raw-data'!$A$1:$GQ$197,MATCH($A177,'raw-data'!$A:$A,1),MATCH(DF$1,'raw-data'!$1:$1,1))&lt;&gt;"",
$D177*INDEX('raw-data'!$A$1:$GQ$197,MATCH($A177,'raw-data'!$A:$A,1),MATCH(DF$1,'raw-data'!$1:$1,1))/VLOOKUP($A177,'raw-data'!$A:$B,2,TRUE),"")</f>
        <v/>
      </c>
      <c r="DG177" s="1" t="str">
        <f>IF(INDEX('raw-data'!$A$1:$GQ$197,MATCH($A177,'raw-data'!$A:$A,1),MATCH(DG$1,'raw-data'!$1:$1,1))&lt;&gt;"",
$D177*INDEX('raw-data'!$A$1:$GQ$197,MATCH($A177,'raw-data'!$A:$A,1),MATCH(DG$1,'raw-data'!$1:$1,1))/VLOOKUP($A177,'raw-data'!$A:$B,2,TRUE),"")</f>
        <v/>
      </c>
      <c r="DH177" s="1" t="str">
        <f>IF(INDEX('raw-data'!$A$1:$GQ$197,MATCH($A177,'raw-data'!$A:$A,1),MATCH(DH$1,'raw-data'!$1:$1,1))&lt;&gt;"",
$D177*INDEX('raw-data'!$A$1:$GQ$197,MATCH($A177,'raw-data'!$A:$A,1),MATCH(DH$1,'raw-data'!$1:$1,1))/VLOOKUP($A177,'raw-data'!$A:$B,2,TRUE),"")</f>
        <v/>
      </c>
      <c r="DI177" s="1" t="str">
        <f>IF(INDEX('raw-data'!$A$1:$GQ$197,MATCH($A177,'raw-data'!$A:$A,1),MATCH(DI$1,'raw-data'!$1:$1,1))&lt;&gt;"",
$D177*INDEX('raw-data'!$A$1:$GQ$197,MATCH($A177,'raw-data'!$A:$A,1),MATCH(DI$1,'raw-data'!$1:$1,1))/VLOOKUP($A177,'raw-data'!$A:$B,2,TRUE),"")</f>
        <v/>
      </c>
      <c r="DJ177" s="1" t="str">
        <f>IF(INDEX('raw-data'!$A$1:$GQ$197,MATCH($A177,'raw-data'!$A:$A,1),MATCH(DJ$1,'raw-data'!$1:$1,1))&lt;&gt;"",
$D177*INDEX('raw-data'!$A$1:$GQ$197,MATCH($A177,'raw-data'!$A:$A,1),MATCH(DJ$1,'raw-data'!$1:$1,1))/VLOOKUP($A177,'raw-data'!$A:$B,2,TRUE),"")</f>
        <v/>
      </c>
      <c r="DK177" s="1" t="str">
        <f>IF(INDEX('raw-data'!$A$1:$GQ$197,MATCH($A177,'raw-data'!$A:$A,1),MATCH(DK$1,'raw-data'!$1:$1,1))&lt;&gt;"",
$D177*INDEX('raw-data'!$A$1:$GQ$197,MATCH($A177,'raw-data'!$A:$A,1),MATCH(DK$1,'raw-data'!$1:$1,1))/VLOOKUP($A177,'raw-data'!$A:$B,2,TRUE),"")</f>
        <v/>
      </c>
      <c r="DL177" s="1" t="str">
        <f>IF(INDEX('raw-data'!$A$1:$GQ$197,MATCH($A177,'raw-data'!$A:$A,1),MATCH(DL$1,'raw-data'!$1:$1,1))&lt;&gt;"",
$D177*INDEX('raw-data'!$A$1:$GQ$197,MATCH($A177,'raw-data'!$A:$A,1),MATCH(DL$1,'raw-data'!$1:$1,1))/VLOOKUP($A177,'raw-data'!$A:$B,2,TRUE),"")</f>
        <v/>
      </c>
      <c r="DM177" s="1" t="str">
        <f>IF(INDEX('raw-data'!$A$1:$GQ$197,MATCH($A177,'raw-data'!$A:$A,1),MATCH(DM$1,'raw-data'!$1:$1,1))&lt;&gt;"",
$D177*INDEX('raw-data'!$A$1:$GQ$197,MATCH($A177,'raw-data'!$A:$A,1),MATCH(DM$1,'raw-data'!$1:$1,1))/VLOOKUP($A177,'raw-data'!$A:$B,2,TRUE),"")</f>
        <v/>
      </c>
      <c r="DN177" s="1" t="str">
        <f>IF(INDEX('raw-data'!$A$1:$GQ$197,MATCH($A177,'raw-data'!$A:$A,1),MATCH(DN$1,'raw-data'!$1:$1,1))&lt;&gt;"",
$D177*INDEX('raw-data'!$A$1:$GQ$197,MATCH($A177,'raw-data'!$A:$A,1),MATCH(DN$1,'raw-data'!$1:$1,1))/VLOOKUP($A177,'raw-data'!$A:$B,2,TRUE),"")</f>
        <v/>
      </c>
      <c r="DO177" s="1" t="str">
        <f>IF(INDEX('raw-data'!$A$1:$GQ$197,MATCH($A177,'raw-data'!$A:$A,1),MATCH(DO$1,'raw-data'!$1:$1,1))&lt;&gt;"",
$D177*INDEX('raw-data'!$A$1:$GQ$197,MATCH($A177,'raw-data'!$A:$A,1),MATCH(DO$1,'raw-data'!$1:$1,1))/VLOOKUP($A177,'raw-data'!$A:$B,2,TRUE),"")</f>
        <v/>
      </c>
      <c r="DP177" s="1" t="str">
        <f>IF(INDEX('raw-data'!$A$1:$GQ$197,MATCH($A177,'raw-data'!$A:$A,1),MATCH(DP$1,'raw-data'!$1:$1,1))&lt;&gt;"",
$D177*INDEX('raw-data'!$A$1:$GQ$197,MATCH($A177,'raw-data'!$A:$A,1),MATCH(DP$1,'raw-data'!$1:$1,1))/VLOOKUP($A177,'raw-data'!$A:$B,2,TRUE),"")</f>
        <v/>
      </c>
      <c r="DQ177" s="1" t="str">
        <f>IF(INDEX('raw-data'!$A$1:$GQ$197,MATCH($A177,'raw-data'!$A:$A,1),MATCH(DQ$1,'raw-data'!$1:$1,1))&lt;&gt;"",
$D177*INDEX('raw-data'!$A$1:$GQ$197,MATCH($A177,'raw-data'!$A:$A,1),MATCH(DQ$1,'raw-data'!$1:$1,1))/VLOOKUP($A177,'raw-data'!$A:$B,2,TRUE),"")</f>
        <v/>
      </c>
      <c r="DR177" s="1" t="str">
        <f>IF(INDEX('raw-data'!$A$1:$GQ$197,MATCH($A177,'raw-data'!$A:$A,1),MATCH(DR$1,'raw-data'!$1:$1,1))&lt;&gt;"",
$D177*INDEX('raw-data'!$A$1:$GQ$197,MATCH($A177,'raw-data'!$A:$A,1),MATCH(DR$1,'raw-data'!$1:$1,1))/VLOOKUP($A177,'raw-data'!$A:$B,2,TRUE),"")</f>
        <v/>
      </c>
      <c r="DS177" s="1" t="str">
        <f>IF(INDEX('raw-data'!$A$1:$GQ$197,MATCH($A177,'raw-data'!$A:$A,1),MATCH(DS$1,'raw-data'!$1:$1,1))&lt;&gt;"",
$D177*INDEX('raw-data'!$A$1:$GQ$197,MATCH($A177,'raw-data'!$A:$A,1),MATCH(DS$1,'raw-data'!$1:$1,1))/VLOOKUP($A177,'raw-data'!$A:$B,2,TRUE),"")</f>
        <v/>
      </c>
      <c r="DT177" s="1" t="str">
        <f>IF(INDEX('raw-data'!$A$1:$GQ$197,MATCH($A177,'raw-data'!$A:$A,1),MATCH(DT$1,'raw-data'!$1:$1,1))&lt;&gt;"",
$D177*INDEX('raw-data'!$A$1:$GQ$197,MATCH($A177,'raw-data'!$A:$A,1),MATCH(DT$1,'raw-data'!$1:$1,1))/VLOOKUP($A177,'raw-data'!$A:$B,2,TRUE),"")</f>
        <v/>
      </c>
      <c r="DU177" s="1" t="str">
        <f>IF(INDEX('raw-data'!$A$1:$GQ$197,MATCH($A177,'raw-data'!$A:$A,1),MATCH(DU$1,'raw-data'!$1:$1,1))&lt;&gt;"",
$D177*INDEX('raw-data'!$A$1:$GQ$197,MATCH($A177,'raw-data'!$A:$A,1),MATCH(DU$1,'raw-data'!$1:$1,1))/VLOOKUP($A177,'raw-data'!$A:$B,2,TRUE),"")</f>
        <v/>
      </c>
      <c r="DV177" s="1" t="str">
        <f>IF(INDEX('raw-data'!$A$1:$GQ$197,MATCH($A177,'raw-data'!$A:$A,1),MATCH(DV$1,'raw-data'!$1:$1,1))&lt;&gt;"",
$D177*INDEX('raw-data'!$A$1:$GQ$197,MATCH($A177,'raw-data'!$A:$A,1),MATCH(DV$1,'raw-data'!$1:$1,1))/VLOOKUP($A177,'raw-data'!$A:$B,2,TRUE),"")</f>
        <v/>
      </c>
      <c r="DW177" s="1" t="str">
        <f>IF(INDEX('raw-data'!$A$1:$GQ$197,MATCH($A177,'raw-data'!$A:$A,1),MATCH(DW$1,'raw-data'!$1:$1,1))&lt;&gt;"",
$D177*INDEX('raw-data'!$A$1:$GQ$197,MATCH($A177,'raw-data'!$A:$A,1),MATCH(DW$1,'raw-data'!$1:$1,1))/VLOOKUP($A177,'raw-data'!$A:$B,2,TRUE),"")</f>
        <v/>
      </c>
      <c r="DX177" s="1" t="str">
        <f>IF(INDEX('raw-data'!$A$1:$GQ$197,MATCH($A177,'raw-data'!$A:$A,1),MATCH(DX$1,'raw-data'!$1:$1,1))&lt;&gt;"",
$D177*INDEX('raw-data'!$A$1:$GQ$197,MATCH($A177,'raw-data'!$A:$A,1),MATCH(DX$1,'raw-data'!$1:$1,1))/VLOOKUP($A177,'raw-data'!$A:$B,2,TRUE),"")</f>
        <v/>
      </c>
      <c r="DY177" s="1" t="str">
        <f>IF(INDEX('raw-data'!$A$1:$GQ$197,MATCH($A177,'raw-data'!$A:$A,1),MATCH(DY$1,'raw-data'!$1:$1,1))&lt;&gt;"",
$D177*INDEX('raw-data'!$A$1:$GQ$197,MATCH($A177,'raw-data'!$A:$A,1),MATCH(DY$1,'raw-data'!$1:$1,1))/VLOOKUP($A177,'raw-data'!$A:$B,2,TRUE),"")</f>
        <v/>
      </c>
      <c r="DZ177" s="1" t="str">
        <f>IF(INDEX('raw-data'!$A$1:$GQ$197,MATCH($A177,'raw-data'!$A:$A,1),MATCH(DZ$1,'raw-data'!$1:$1,1))&lt;&gt;"",
$D177*INDEX('raw-data'!$A$1:$GQ$197,MATCH($A177,'raw-data'!$A:$A,1),MATCH(DZ$1,'raw-data'!$1:$1,1))/VLOOKUP($A177,'raw-data'!$A:$B,2,TRUE),"")</f>
        <v/>
      </c>
      <c r="EA177" s="1" t="str">
        <f>IF(INDEX('raw-data'!$A$1:$GQ$197,MATCH($A177,'raw-data'!$A:$A,1),MATCH(EA$1,'raw-data'!$1:$1,1))&lt;&gt;"",
$D177*INDEX('raw-data'!$A$1:$GQ$197,MATCH($A177,'raw-data'!$A:$A,1),MATCH(EA$1,'raw-data'!$1:$1,1))/VLOOKUP($A177,'raw-data'!$A:$B,2,TRUE),"")</f>
        <v/>
      </c>
      <c r="EB177" s="1" t="str">
        <f>IF(INDEX('raw-data'!$A$1:$GQ$197,MATCH($A177,'raw-data'!$A:$A,1),MATCH(EB$1,'raw-data'!$1:$1,1))&lt;&gt;"",
$D177*INDEX('raw-data'!$A$1:$GQ$197,MATCH($A177,'raw-data'!$A:$A,1),MATCH(EB$1,'raw-data'!$1:$1,1))/VLOOKUP($A177,'raw-data'!$A:$B,2,TRUE),"")</f>
        <v/>
      </c>
      <c r="EC177" s="1" t="str">
        <f>IF(INDEX('raw-data'!$A$1:$GQ$197,MATCH($A177,'raw-data'!$A:$A,1),MATCH(EC$1,'raw-data'!$1:$1,1))&lt;&gt;"",
$D177*INDEX('raw-data'!$A$1:$GQ$197,MATCH($A177,'raw-data'!$A:$A,1),MATCH(EC$1,'raw-data'!$1:$1,1))/VLOOKUP($A177,'raw-data'!$A:$B,2,TRUE),"")</f>
        <v/>
      </c>
      <c r="ED177" s="1" t="str">
        <f>IF(INDEX('raw-data'!$A$1:$GQ$197,MATCH($A177,'raw-data'!$A:$A,1),MATCH(ED$1,'raw-data'!$1:$1,1))&lt;&gt;"",
$D177*INDEX('raw-data'!$A$1:$GQ$197,MATCH($A177,'raw-data'!$A:$A,1),MATCH(ED$1,'raw-data'!$1:$1,1))/VLOOKUP($A177,'raw-data'!$A:$B,2,TRUE),"")</f>
        <v/>
      </c>
      <c r="EE177" s="1" t="str">
        <f>IF(INDEX('raw-data'!$A$1:$GQ$197,MATCH($A177,'raw-data'!$A:$A,1),MATCH(EE$1,'raw-data'!$1:$1,1))&lt;&gt;"",
$D177*INDEX('raw-data'!$A$1:$GQ$197,MATCH($A177,'raw-data'!$A:$A,1),MATCH(EE$1,'raw-data'!$1:$1,1))/VLOOKUP($A177,'raw-data'!$A:$B,2,TRUE),"")</f>
        <v/>
      </c>
      <c r="EF177" s="1" t="str">
        <f>IF(INDEX('raw-data'!$A$1:$GQ$197,MATCH($A177,'raw-data'!$A:$A,1),MATCH(EF$1,'raw-data'!$1:$1,1))&lt;&gt;"",
$D177*INDEX('raw-data'!$A$1:$GQ$197,MATCH($A177,'raw-data'!$A:$A,1),MATCH(EF$1,'raw-data'!$1:$1,1))/VLOOKUP($A177,'raw-data'!$A:$B,2,TRUE),"")</f>
        <v/>
      </c>
      <c r="EG177" s="1" t="str">
        <f>IF(INDEX('raw-data'!$A$1:$GQ$197,MATCH($A177,'raw-data'!$A:$A,1),MATCH(EG$1,'raw-data'!$1:$1,1))&lt;&gt;"",
$D177*INDEX('raw-data'!$A$1:$GQ$197,MATCH($A177,'raw-data'!$A:$A,1),MATCH(EG$1,'raw-data'!$1:$1,1))/VLOOKUP($A177,'raw-data'!$A:$B,2,TRUE),"")</f>
        <v/>
      </c>
      <c r="EH177" s="1" t="str">
        <f>IF(INDEX('raw-data'!$A$1:$GQ$197,MATCH($A177,'raw-data'!$A:$A,1),MATCH(EH$1,'raw-data'!$1:$1,1))&lt;&gt;"",
$D177*INDEX('raw-data'!$A$1:$GQ$197,MATCH($A177,'raw-data'!$A:$A,1),MATCH(EH$1,'raw-data'!$1:$1,1))/VLOOKUP($A177,'raw-data'!$A:$B,2,TRUE),"")</f>
        <v/>
      </c>
      <c r="EI177" s="1" t="str">
        <f>IF(INDEX('raw-data'!$A$1:$GQ$197,MATCH($A177,'raw-data'!$A:$A,1),MATCH(EI$1,'raw-data'!$1:$1,1))&lt;&gt;"",
$D177*INDEX('raw-data'!$A$1:$GQ$197,MATCH($A177,'raw-data'!$A:$A,1),MATCH(EI$1,'raw-data'!$1:$1,1))/VLOOKUP($A177,'raw-data'!$A:$B,2,TRUE),"")</f>
        <v/>
      </c>
      <c r="EJ177" s="1" t="str">
        <f>IF(INDEX('raw-data'!$A$1:$GQ$197,MATCH($A177,'raw-data'!$A:$A,1),MATCH(EJ$1,'raw-data'!$1:$1,1))&lt;&gt;"",
$D177*INDEX('raw-data'!$A$1:$GQ$197,MATCH($A177,'raw-data'!$A:$A,1),MATCH(EJ$1,'raw-data'!$1:$1,1))/VLOOKUP($A177,'raw-data'!$A:$B,2,TRUE),"")</f>
        <v/>
      </c>
      <c r="EK177" s="1" t="str">
        <f>IF(INDEX('raw-data'!$A$1:$GQ$197,MATCH($A177,'raw-data'!$A:$A,1),MATCH(EK$1,'raw-data'!$1:$1,1))&lt;&gt;"",
$D177*INDEX('raw-data'!$A$1:$GQ$197,MATCH($A177,'raw-data'!$A:$A,1),MATCH(EK$1,'raw-data'!$1:$1,1))/VLOOKUP($A177,'raw-data'!$A:$B,2,TRUE),"")</f>
        <v/>
      </c>
      <c r="EL177" s="1" t="str">
        <f>IF(INDEX('raw-data'!$A$1:$GQ$197,MATCH($A177,'raw-data'!$A:$A,1),MATCH(EL$1,'raw-data'!$1:$1,1))&lt;&gt;"",
$D177*INDEX('raw-data'!$A$1:$GQ$197,MATCH($A177,'raw-data'!$A:$A,1),MATCH(EL$1,'raw-data'!$1:$1,1))/VLOOKUP($A177,'raw-data'!$A:$B,2,TRUE),"")</f>
        <v/>
      </c>
      <c r="EM177" s="1" t="str">
        <f>IF(INDEX('raw-data'!$A$1:$GQ$197,MATCH($A177,'raw-data'!$A:$A,1),MATCH(EM$1,'raw-data'!$1:$1,1))&lt;&gt;"",
$D177*INDEX('raw-data'!$A$1:$GQ$197,MATCH($A177,'raw-data'!$A:$A,1),MATCH(EM$1,'raw-data'!$1:$1,1))/VLOOKUP($A177,'raw-data'!$A:$B,2,TRUE),"")</f>
        <v/>
      </c>
      <c r="EN177" s="1" t="str">
        <f>IF(INDEX('raw-data'!$A$1:$GQ$197,MATCH($A177,'raw-data'!$A:$A,1),MATCH(EN$1,'raw-data'!$1:$1,1))&lt;&gt;"",
$D177*INDEX('raw-data'!$A$1:$GQ$197,MATCH($A177,'raw-data'!$A:$A,1),MATCH(EN$1,'raw-data'!$1:$1,1))/VLOOKUP($A177,'raw-data'!$A:$B,2,TRUE),"")</f>
        <v/>
      </c>
      <c r="EO177" s="1" t="str">
        <f>IF(INDEX('raw-data'!$A$1:$GQ$197,MATCH($A177,'raw-data'!$A:$A,1),MATCH(EO$1,'raw-data'!$1:$1,1))&lt;&gt;"",
$D177*INDEX('raw-data'!$A$1:$GQ$197,MATCH($A177,'raw-data'!$A:$A,1),MATCH(EO$1,'raw-data'!$1:$1,1))/VLOOKUP($A177,'raw-data'!$A:$B,2,TRUE),"")</f>
        <v/>
      </c>
      <c r="EP177" s="1" t="str">
        <f>IF(INDEX('raw-data'!$A$1:$GQ$197,MATCH($A177,'raw-data'!$A:$A,1),MATCH(EP$1,'raw-data'!$1:$1,1))&lt;&gt;"",
$D177*INDEX('raw-data'!$A$1:$GQ$197,MATCH($A177,'raw-data'!$A:$A,1),MATCH(EP$1,'raw-data'!$1:$1,1))/VLOOKUP($A177,'raw-data'!$A:$B,2,TRUE),"")</f>
        <v/>
      </c>
      <c r="EQ177" s="1" t="str">
        <f>IF(INDEX('raw-data'!$A$1:$GQ$197,MATCH($A177,'raw-data'!$A:$A,1),MATCH(EQ$1,'raw-data'!$1:$1,1))&lt;&gt;"",
$D177*INDEX('raw-data'!$A$1:$GQ$197,MATCH($A177,'raw-data'!$A:$A,1),MATCH(EQ$1,'raw-data'!$1:$1,1))/VLOOKUP($A177,'raw-data'!$A:$B,2,TRUE),"")</f>
        <v/>
      </c>
      <c r="ER177" s="1" t="str">
        <f>IF(INDEX('raw-data'!$A$1:$GQ$197,MATCH($A177,'raw-data'!$A:$A,1),MATCH(ER$1,'raw-data'!$1:$1,1))&lt;&gt;"",
$D177*INDEX('raw-data'!$A$1:$GQ$197,MATCH($A177,'raw-data'!$A:$A,1),MATCH(ER$1,'raw-data'!$1:$1,1))/VLOOKUP($A177,'raw-data'!$A:$B,2,TRUE),"")</f>
        <v/>
      </c>
      <c r="ES177" s="1" t="str">
        <f>IF(INDEX('raw-data'!$A$1:$GQ$197,MATCH($A177,'raw-data'!$A:$A,1),MATCH(ES$1,'raw-data'!$1:$1,1))&lt;&gt;"",
$D177*INDEX('raw-data'!$A$1:$GQ$197,MATCH($A177,'raw-data'!$A:$A,1),MATCH(ES$1,'raw-data'!$1:$1,1))/VLOOKUP($A177,'raw-data'!$A:$B,2,TRUE),"")</f>
        <v/>
      </c>
      <c r="ET177" s="1" t="str">
        <f>IF(INDEX('raw-data'!$A$1:$GQ$197,MATCH($A177,'raw-data'!$A:$A,1),MATCH(ET$1,'raw-data'!$1:$1,1))&lt;&gt;"",
$D177*INDEX('raw-data'!$A$1:$GQ$197,MATCH($A177,'raw-data'!$A:$A,1),MATCH(ET$1,'raw-data'!$1:$1,1))/VLOOKUP($A177,'raw-data'!$A:$B,2,TRUE),"")</f>
        <v/>
      </c>
      <c r="EU177" s="1" t="str">
        <f>IF(INDEX('raw-data'!$A$1:$GQ$197,MATCH($A177,'raw-data'!$A:$A,1),MATCH(EU$1,'raw-data'!$1:$1,1))&lt;&gt;"",
$D177*INDEX('raw-data'!$A$1:$GQ$197,MATCH($A177,'raw-data'!$A:$A,1),MATCH(EU$1,'raw-data'!$1:$1,1))/VLOOKUP($A177,'raw-data'!$A:$B,2,TRUE),"")</f>
        <v/>
      </c>
      <c r="EV177" s="1" t="str">
        <f>IF(INDEX('raw-data'!$A$1:$GQ$197,MATCH($A177,'raw-data'!$A:$A,1),MATCH(EV$1,'raw-data'!$1:$1,1))&lt;&gt;"",
$D177*INDEX('raw-data'!$A$1:$GQ$197,MATCH($A177,'raw-data'!$A:$A,1),MATCH(EV$1,'raw-data'!$1:$1,1))/VLOOKUP($A177,'raw-data'!$A:$B,2,TRUE),"")</f>
        <v/>
      </c>
      <c r="EW177" s="1" t="str">
        <f>IF(INDEX('raw-data'!$A$1:$GQ$197,MATCH($A177,'raw-data'!$A:$A,1),MATCH(EW$1,'raw-data'!$1:$1,1))&lt;&gt;"",
$D177*INDEX('raw-data'!$A$1:$GQ$197,MATCH($A177,'raw-data'!$A:$A,1),MATCH(EW$1,'raw-data'!$1:$1,1))/VLOOKUP($A177,'raw-data'!$A:$B,2,TRUE),"")</f>
        <v/>
      </c>
      <c r="EX177" s="1" t="str">
        <f>IF(INDEX('raw-data'!$A$1:$GQ$197,MATCH($A177,'raw-data'!$A:$A,1),MATCH(EX$1,'raw-data'!$1:$1,1))&lt;&gt;"",
$D177*INDEX('raw-data'!$A$1:$GQ$197,MATCH($A177,'raw-data'!$A:$A,1),MATCH(EX$1,'raw-data'!$1:$1,1))/VLOOKUP($A177,'raw-data'!$A:$B,2,TRUE),"")</f>
        <v/>
      </c>
      <c r="EY177" s="1" t="str">
        <f>IF(INDEX('raw-data'!$A$1:$GQ$197,MATCH($A177,'raw-data'!$A:$A,1),MATCH(EY$1,'raw-data'!$1:$1,1))&lt;&gt;"",
$D177*INDEX('raw-data'!$A$1:$GQ$197,MATCH($A177,'raw-data'!$A:$A,1),MATCH(EY$1,'raw-data'!$1:$1,1))/VLOOKUP($A177,'raw-data'!$A:$B,2,TRUE),"")</f>
        <v/>
      </c>
      <c r="EZ177" s="1" t="str">
        <f>IF(INDEX('raw-data'!$A$1:$GQ$197,MATCH($A177,'raw-data'!$A:$A,1),MATCH(EZ$1,'raw-data'!$1:$1,1))&lt;&gt;"",
$D177*INDEX('raw-data'!$A$1:$GQ$197,MATCH($A177,'raw-data'!$A:$A,1),MATCH(EZ$1,'raw-data'!$1:$1,1))/VLOOKUP($A177,'raw-data'!$A:$B,2,TRUE),"")</f>
        <v/>
      </c>
      <c r="FA177" s="1" t="str">
        <f>IF(INDEX('raw-data'!$A$1:$GQ$197,MATCH($A177,'raw-data'!$A:$A,1),MATCH(FA$1,'raw-data'!$1:$1,1))&lt;&gt;"",
$D177*INDEX('raw-data'!$A$1:$GQ$197,MATCH($A177,'raw-data'!$A:$A,1),MATCH(FA$1,'raw-data'!$1:$1,1))/VLOOKUP($A177,'raw-data'!$A:$B,2,TRUE),"")</f>
        <v/>
      </c>
      <c r="FB177" s="1" t="str">
        <f>IF(INDEX('raw-data'!$A$1:$GQ$197,MATCH($A177,'raw-data'!$A:$A,1),MATCH(FB$1,'raw-data'!$1:$1,1))&lt;&gt;"",
$D177*INDEX('raw-data'!$A$1:$GQ$197,MATCH($A177,'raw-data'!$A:$A,1),MATCH(FB$1,'raw-data'!$1:$1,1))/VLOOKUP($A177,'raw-data'!$A:$B,2,TRUE),"")</f>
        <v/>
      </c>
      <c r="FC177" s="1" t="str">
        <f>IF(INDEX('raw-data'!$A$1:$GQ$197,MATCH($A177,'raw-data'!$A:$A,1),MATCH(FC$1,'raw-data'!$1:$1,1))&lt;&gt;"",
$D177*INDEX('raw-data'!$A$1:$GQ$197,MATCH($A177,'raw-data'!$A:$A,1),MATCH(FC$1,'raw-data'!$1:$1,1))/VLOOKUP($A177,'raw-data'!$A:$B,2,TRUE),"")</f>
        <v/>
      </c>
      <c r="FD177" s="1" t="str">
        <f>IF(INDEX('raw-data'!$A$1:$GQ$197,MATCH($A177,'raw-data'!$A:$A,1),MATCH(FD$1,'raw-data'!$1:$1,1))&lt;&gt;"",
$D177*INDEX('raw-data'!$A$1:$GQ$197,MATCH($A177,'raw-data'!$A:$A,1),MATCH(FD$1,'raw-data'!$1:$1,1))/VLOOKUP($A177,'raw-data'!$A:$B,2,TRUE),"")</f>
        <v/>
      </c>
      <c r="FE177" s="1" t="str">
        <f>IF(INDEX('raw-data'!$A$1:$GQ$197,MATCH($A177,'raw-data'!$A:$A,1),MATCH(FE$1,'raw-data'!$1:$1,1))&lt;&gt;"",
$D177*INDEX('raw-data'!$A$1:$GQ$197,MATCH($A177,'raw-data'!$A:$A,1),MATCH(FE$1,'raw-data'!$1:$1,1))/VLOOKUP($A177,'raw-data'!$A:$B,2,TRUE),"")</f>
        <v/>
      </c>
      <c r="FF177" s="1" t="str">
        <f>IF(INDEX('raw-data'!$A$1:$GQ$197,MATCH($A177,'raw-data'!$A:$A,1),MATCH(FF$1,'raw-data'!$1:$1,1))&lt;&gt;"",
$D177*INDEX('raw-data'!$A$1:$GQ$197,MATCH($A177,'raw-data'!$A:$A,1),MATCH(FF$1,'raw-data'!$1:$1,1))/VLOOKUP($A177,'raw-data'!$A:$B,2,TRUE),"")</f>
        <v/>
      </c>
      <c r="FG177" s="1" t="str">
        <f>IF(INDEX('raw-data'!$A$1:$GQ$197,MATCH($A177,'raw-data'!$A:$A,1),MATCH(FG$1,'raw-data'!$1:$1,1))&lt;&gt;"",
$D177*INDEX('raw-data'!$A$1:$GQ$197,MATCH($A177,'raw-data'!$A:$A,1),MATCH(FG$1,'raw-data'!$1:$1,1))/VLOOKUP($A177,'raw-data'!$A:$B,2,TRUE),"")</f>
        <v/>
      </c>
      <c r="FH177" s="1" t="str">
        <f>IF(INDEX('raw-data'!$A$1:$GQ$197,MATCH($A177,'raw-data'!$A:$A,1),MATCH(FH$1,'raw-data'!$1:$1,1))&lt;&gt;"",
$D177*INDEX('raw-data'!$A$1:$GQ$197,MATCH($A177,'raw-data'!$A:$A,1),MATCH(FH$1,'raw-data'!$1:$1,1))/VLOOKUP($A177,'raw-data'!$A:$B,2,TRUE),"")</f>
        <v/>
      </c>
      <c r="FI177" s="1" t="str">
        <f>IF(INDEX('raw-data'!$A$1:$GQ$197,MATCH($A177,'raw-data'!$A:$A,1),MATCH(FI$1,'raw-data'!$1:$1,1))&lt;&gt;"",
$D177*INDEX('raw-data'!$A$1:$GQ$197,MATCH($A177,'raw-data'!$A:$A,1),MATCH(FI$1,'raw-data'!$1:$1,1))/VLOOKUP($A177,'raw-data'!$A:$B,2,TRUE),"")</f>
        <v/>
      </c>
      <c r="FJ177" s="1" t="str">
        <f>IF(INDEX('raw-data'!$A$1:$GQ$197,MATCH($A177,'raw-data'!$A:$A,1),MATCH(FJ$1,'raw-data'!$1:$1,1))&lt;&gt;"",
$D177*INDEX('raw-data'!$A$1:$GQ$197,MATCH($A177,'raw-data'!$A:$A,1),MATCH(FJ$1,'raw-data'!$1:$1,1))/VLOOKUP($A177,'raw-data'!$A:$B,2,TRUE),"")</f>
        <v/>
      </c>
      <c r="FK177" s="1" t="str">
        <f>IF(INDEX('raw-data'!$A$1:$GQ$197,MATCH($A177,'raw-data'!$A:$A,1),MATCH(FK$1,'raw-data'!$1:$1,1))&lt;&gt;"",
$D177*INDEX('raw-data'!$A$1:$GQ$197,MATCH($A177,'raw-data'!$A:$A,1),MATCH(FK$1,'raw-data'!$1:$1,1))/VLOOKUP($A177,'raw-data'!$A:$B,2,TRUE),"")</f>
        <v/>
      </c>
      <c r="FL177" s="1" t="str">
        <f>IF(INDEX('raw-data'!$A$1:$GQ$197,MATCH($A177,'raw-data'!$A:$A,1),MATCH(FL$1,'raw-data'!$1:$1,1))&lt;&gt;"",
$D177*INDEX('raw-data'!$A$1:$GQ$197,MATCH($A177,'raw-data'!$A:$A,1),MATCH(FL$1,'raw-data'!$1:$1,1))/VLOOKUP($A177,'raw-data'!$A:$B,2,TRUE),"")</f>
        <v/>
      </c>
      <c r="FM177" s="1" t="str">
        <f>IF(INDEX('raw-data'!$A$1:$GQ$197,MATCH($A177,'raw-data'!$A:$A,1),MATCH(FM$1,'raw-data'!$1:$1,1))&lt;&gt;"",
$D177*INDEX('raw-data'!$A$1:$GQ$197,MATCH($A177,'raw-data'!$A:$A,1),MATCH(FM$1,'raw-data'!$1:$1,1))/VLOOKUP($A177,'raw-data'!$A:$B,2,TRUE),"")</f>
        <v/>
      </c>
      <c r="FN177" s="1" t="str">
        <f>IF(INDEX('raw-data'!$A$1:$GQ$197,MATCH($A177,'raw-data'!$A:$A,1),MATCH(FN$1,'raw-data'!$1:$1,1))&lt;&gt;"",
$D177*INDEX('raw-data'!$A$1:$GQ$197,MATCH($A177,'raw-data'!$A:$A,1),MATCH(FN$1,'raw-data'!$1:$1,1))/VLOOKUP($A177,'raw-data'!$A:$B,2,TRUE),"")</f>
        <v/>
      </c>
      <c r="FO177" s="1" t="str">
        <f>IF(INDEX('raw-data'!$A$1:$GQ$197,MATCH($A177,'raw-data'!$A:$A,1),MATCH(FO$1,'raw-data'!$1:$1,1))&lt;&gt;"",
$D177*INDEX('raw-data'!$A$1:$GQ$197,MATCH($A177,'raw-data'!$A:$A,1),MATCH(FO$1,'raw-data'!$1:$1,1))/VLOOKUP($A177,'raw-data'!$A:$B,2,TRUE),"")</f>
        <v/>
      </c>
      <c r="FP177" s="1" t="str">
        <f>IF(INDEX('raw-data'!$A$1:$GQ$197,MATCH($A177,'raw-data'!$A:$A,1),MATCH(FP$1,'raw-data'!$1:$1,1))&lt;&gt;"",
$D177*INDEX('raw-data'!$A$1:$GQ$197,MATCH($A177,'raw-data'!$A:$A,1),MATCH(FP$1,'raw-data'!$1:$1,1))/VLOOKUP($A177,'raw-data'!$A:$B,2,TRUE),"")</f>
        <v/>
      </c>
      <c r="FQ177" s="1" t="str">
        <f>IF(INDEX('raw-data'!$A$1:$GQ$197,MATCH($A177,'raw-data'!$A:$A,1),MATCH(FQ$1,'raw-data'!$1:$1,1))&lt;&gt;"",
$D177*INDEX('raw-data'!$A$1:$GQ$197,MATCH($A177,'raw-data'!$A:$A,1),MATCH(FQ$1,'raw-data'!$1:$1,1))/VLOOKUP($A177,'raw-data'!$A:$B,2,TRUE),"")</f>
        <v/>
      </c>
      <c r="FR177" s="1" t="str">
        <f>IF(INDEX('raw-data'!$A$1:$GQ$197,MATCH($A177,'raw-data'!$A:$A,1),MATCH(FR$1,'raw-data'!$1:$1,1))&lt;&gt;"",
$D177*INDEX('raw-data'!$A$1:$GQ$197,MATCH($A177,'raw-data'!$A:$A,1),MATCH(FR$1,'raw-data'!$1:$1,1))/VLOOKUP($A177,'raw-data'!$A:$B,2,TRUE),"")</f>
        <v/>
      </c>
      <c r="FS177" s="1" t="str">
        <f>IF(INDEX('raw-data'!$A$1:$GQ$197,MATCH($A177,'raw-data'!$A:$A,1),MATCH(FS$1,'raw-data'!$1:$1,1))&lt;&gt;"",
$D177*INDEX('raw-data'!$A$1:$GQ$197,MATCH($A177,'raw-data'!$A:$A,1),MATCH(FS$1,'raw-data'!$1:$1,1))/VLOOKUP($A177,'raw-data'!$A:$B,2,TRUE),"")</f>
        <v/>
      </c>
      <c r="FT177" s="1" t="str">
        <f>IF(INDEX('raw-data'!$A$1:$GQ$197,MATCH($A177,'raw-data'!$A:$A,1),MATCH(FT$1,'raw-data'!$1:$1,1))&lt;&gt;"",
$D177*INDEX('raw-data'!$A$1:$GQ$197,MATCH($A177,'raw-data'!$A:$A,1),MATCH(FT$1,'raw-data'!$1:$1,1))/VLOOKUP($A177,'raw-data'!$A:$B,2,TRUE),"")</f>
        <v/>
      </c>
      <c r="FU177" s="1" t="str">
        <f>IF(INDEX('raw-data'!$A$1:$GQ$197,MATCH($A177,'raw-data'!$A:$A,1),MATCH(FU$1,'raw-data'!$1:$1,1))&lt;&gt;"",
$D177*INDEX('raw-data'!$A$1:$GQ$197,MATCH($A177,'raw-data'!$A:$A,1),MATCH(FU$1,'raw-data'!$1:$1,1))/VLOOKUP($A177,'raw-data'!$A:$B,2,TRUE),"")</f>
        <v/>
      </c>
      <c r="FV177" s="1">
        <f>IF(INDEX('raw-data'!$A$1:$GQ$197,MATCH($A177,'raw-data'!$A:$A,1),MATCH(FV$1,'raw-data'!$1:$1,1))&lt;&gt;"",
$D177*INDEX('raw-data'!$A$1:$GQ$197,MATCH($A177,'raw-data'!$A:$A,1),MATCH(FV$1,'raw-data'!$1:$1,1))/VLOOKUP($A177,'raw-data'!$A:$B,2,TRUE),"")</f>
        <v>0</v>
      </c>
      <c r="FW177" s="1" t="str">
        <f>IF(INDEX('raw-data'!$A$1:$GQ$197,MATCH($A177,'raw-data'!$A:$A,1),MATCH(FW$1,'raw-data'!$1:$1,1))&lt;&gt;"",
$D177*INDEX('raw-data'!$A$1:$GQ$197,MATCH($A177,'raw-data'!$A:$A,1),MATCH(FW$1,'raw-data'!$1:$1,1))/VLOOKUP($A177,'raw-data'!$A:$B,2,TRUE),"")</f>
        <v/>
      </c>
      <c r="FX177" s="1">
        <f>IF(INDEX('raw-data'!$A$1:$GQ$197,MATCH($A177,'raw-data'!$A:$A,1),MATCH(FX$1,'raw-data'!$1:$1,1))&lt;&gt;"",
$D177*INDEX('raw-data'!$A$1:$GQ$197,MATCH($A177,'raw-data'!$A:$A,1),MATCH(FX$1,'raw-data'!$1:$1,1))/VLOOKUP($A177,'raw-data'!$A:$B,2,TRUE),"")</f>
        <v>0</v>
      </c>
      <c r="FY177" s="1" t="str">
        <f>IF(INDEX('raw-data'!$A$1:$GQ$197,MATCH($A177,'raw-data'!$A:$A,1),MATCH(FY$1,'raw-data'!$1:$1,1))&lt;&gt;"",
$D177*INDEX('raw-data'!$A$1:$GQ$197,MATCH($A177,'raw-data'!$A:$A,1),MATCH(FY$1,'raw-data'!$1:$1,1))/VLOOKUP($A177,'raw-data'!$A:$B,2,TRUE),"")</f>
        <v/>
      </c>
      <c r="FZ177" s="1" t="str">
        <f>IF(INDEX('raw-data'!$A$1:$GQ$197,MATCH($A177,'raw-data'!$A:$A,1),MATCH(FZ$1,'raw-data'!$1:$1,1))&lt;&gt;"",
$D177*INDEX('raw-data'!$A$1:$GQ$197,MATCH($A177,'raw-data'!$A:$A,1),MATCH(FZ$1,'raw-data'!$1:$1,1))/VLOOKUP($A177,'raw-data'!$A:$B,2,TRUE),"")</f>
        <v/>
      </c>
      <c r="GA177" s="1" t="str">
        <f>IF(INDEX('raw-data'!$A$1:$GQ$197,MATCH($A177,'raw-data'!$A:$A,1),MATCH(GA$1,'raw-data'!$1:$1,1))&lt;&gt;"",
$D177*INDEX('raw-data'!$A$1:$GQ$197,MATCH($A177,'raw-data'!$A:$A,1),MATCH(GA$1,'raw-data'!$1:$1,1))/VLOOKUP($A177,'raw-data'!$A:$B,2,TRUE),"")</f>
        <v/>
      </c>
      <c r="GB177" s="1" t="str">
        <f>IF(INDEX('raw-data'!$A$1:$GQ$197,MATCH($A177,'raw-data'!$A:$A,1),MATCH(GB$1,'raw-data'!$1:$1,1))&lt;&gt;"",
$D177*INDEX('raw-data'!$A$1:$GQ$197,MATCH($A177,'raw-data'!$A:$A,1),MATCH(GB$1,'raw-data'!$1:$1,1))/VLOOKUP($A177,'raw-data'!$A:$B,2,TRUE),"")</f>
        <v/>
      </c>
      <c r="GC177" s="1" t="str">
        <f>IF(INDEX('raw-data'!$A$1:$GQ$197,MATCH($A177,'raw-data'!$A:$A,1),MATCH(GC$1,'raw-data'!$1:$1,1))&lt;&gt;"",
$D177*INDEX('raw-data'!$A$1:$GQ$197,MATCH($A177,'raw-data'!$A:$A,1),MATCH(GC$1,'raw-data'!$1:$1,1))/VLOOKUP($A177,'raw-data'!$A:$B,2,TRUE),"")</f>
        <v/>
      </c>
      <c r="GD177" s="1" t="str">
        <f>IF(INDEX('raw-data'!$A$1:$GQ$197,MATCH($A177,'raw-data'!$A:$A,1),MATCH(GD$1,'raw-data'!$1:$1,1))&lt;&gt;"",
$D177*INDEX('raw-data'!$A$1:$GQ$197,MATCH($A177,'raw-data'!$A:$A,1),MATCH(GD$1,'raw-data'!$1:$1,1))/VLOOKUP($A177,'raw-data'!$A:$B,2,TRUE),"")</f>
        <v/>
      </c>
      <c r="GE177" s="1" t="str">
        <f>IF(INDEX('raw-data'!$A$1:$GQ$197,MATCH($A177,'raw-data'!$A:$A,1),MATCH(GE$1,'raw-data'!$1:$1,1))&lt;&gt;"",
$D177*INDEX('raw-data'!$A$1:$GQ$197,MATCH($A177,'raw-data'!$A:$A,1),MATCH(GE$1,'raw-data'!$1:$1,1))/VLOOKUP($A177,'raw-data'!$A:$B,2,TRUE),"")</f>
        <v/>
      </c>
      <c r="GF177" s="1" t="str">
        <f>IF(INDEX('raw-data'!$A$1:$GQ$197,MATCH($A177,'raw-data'!$A:$A,1),MATCH(GF$1,'raw-data'!$1:$1,1))&lt;&gt;"",
$D177*INDEX('raw-data'!$A$1:$GQ$197,MATCH($A177,'raw-data'!$A:$A,1),MATCH(GF$1,'raw-data'!$1:$1,1))/VLOOKUP($A177,'raw-data'!$A:$B,2,TRUE),"")</f>
        <v/>
      </c>
      <c r="GG177" s="1" t="str">
        <f>IF(INDEX('raw-data'!$A$1:$GQ$197,MATCH($A177,'raw-data'!$A:$A,1),MATCH(GG$1,'raw-data'!$1:$1,1))&lt;&gt;"",
$D177*INDEX('raw-data'!$A$1:$GQ$197,MATCH($A177,'raw-data'!$A:$A,1),MATCH(GG$1,'raw-data'!$1:$1,1))/VLOOKUP($A177,'raw-data'!$A:$B,2,TRUE),"")</f>
        <v/>
      </c>
      <c r="GH177" s="1" t="str">
        <f>IF(INDEX('raw-data'!$A$1:$GQ$197,MATCH($A177,'raw-data'!$A:$A,1),MATCH(GH$1,'raw-data'!$1:$1,1))&lt;&gt;"",
$D177*INDEX('raw-data'!$A$1:$GQ$197,MATCH($A177,'raw-data'!$A:$A,1),MATCH(GH$1,'raw-data'!$1:$1,1))/VLOOKUP($A177,'raw-data'!$A:$B,2,TRUE),"")</f>
        <v/>
      </c>
      <c r="GI177" s="1" t="str">
        <f>IF(INDEX('raw-data'!$A$1:$GQ$197,MATCH($A177,'raw-data'!$A:$A,1),MATCH(GI$1,'raw-data'!$1:$1,1))&lt;&gt;"",
$D177*INDEX('raw-data'!$A$1:$GQ$197,MATCH($A177,'raw-data'!$A:$A,1),MATCH(GI$1,'raw-data'!$1:$1,1))/VLOOKUP($A177,'raw-data'!$A:$B,2,TRUE),"")</f>
        <v/>
      </c>
      <c r="GJ177" s="1" t="str">
        <f>IF(INDEX('raw-data'!$A$1:$GQ$197,MATCH($A177,'raw-data'!$A:$A,1),MATCH(GJ$1,'raw-data'!$1:$1,1))&lt;&gt;"",
$D177*INDEX('raw-data'!$A$1:$GQ$197,MATCH($A177,'raw-data'!$A:$A,1),MATCH(GJ$1,'raw-data'!$1:$1,1))/VLOOKUP($A177,'raw-data'!$A:$B,2,TRUE),"")</f>
        <v/>
      </c>
      <c r="GK177" s="1" t="str">
        <f>IF(INDEX('raw-data'!$A$1:$GQ$197,MATCH($A177,'raw-data'!$A:$A,1),MATCH(GK$1,'raw-data'!$1:$1,1))&lt;&gt;"",
$D177*INDEX('raw-data'!$A$1:$GQ$197,MATCH($A177,'raw-data'!$A:$A,1),MATCH(GK$1,'raw-data'!$1:$1,1))/VLOOKUP($A177,'raw-data'!$A:$B,2,TRUE),"")</f>
        <v/>
      </c>
      <c r="GL177" s="1" t="str">
        <f>IF(INDEX('raw-data'!$A$1:$GQ$197,MATCH($A177,'raw-data'!$A:$A,1),MATCH(GL$1,'raw-data'!$1:$1,1))&lt;&gt;"",
$D177*INDEX('raw-data'!$A$1:$GQ$197,MATCH($A177,'raw-data'!$A:$A,1),MATCH(GL$1,'raw-data'!$1:$1,1))/VLOOKUP($A177,'raw-data'!$A:$B,2,TRUE),"")</f>
        <v/>
      </c>
      <c r="GM177" s="1" t="str">
        <f>IF(INDEX('raw-data'!$A$1:$GQ$197,MATCH($A177,'raw-data'!$A:$A,1),MATCH(GM$1,'raw-data'!$1:$1,1))&lt;&gt;"",
$D177*INDEX('raw-data'!$A$1:$GQ$197,MATCH($A177,'raw-data'!$A:$A,1),MATCH(GM$1,'raw-data'!$1:$1,1))/VLOOKUP($A177,'raw-data'!$A:$B,2,TRUE),"")</f>
        <v/>
      </c>
      <c r="GN177" s="1" t="str">
        <f>IF(INDEX('raw-data'!$A$1:$GQ$197,MATCH($A177,'raw-data'!$A:$A,1),MATCH(GN$1,'raw-data'!$1:$1,1))&lt;&gt;"",
$D177*INDEX('raw-data'!$A$1:$GQ$197,MATCH($A177,'raw-data'!$A:$A,1),MATCH(GN$1,'raw-data'!$1:$1,1))/VLOOKUP($A177,'raw-data'!$A:$B,2,TRUE),"")</f>
        <v/>
      </c>
      <c r="GO177" s="1" t="str">
        <f>IF(INDEX('raw-data'!$A$1:$GQ$197,MATCH($A177,'raw-data'!$A:$A,1),MATCH(GO$1,'raw-data'!$1:$1,1))&lt;&gt;"",
$D177*INDEX('raw-data'!$A$1:$GQ$197,MATCH($A177,'raw-data'!$A:$A,1),MATCH(GO$1,'raw-data'!$1:$1,1))/VLOOKUP($A177,'raw-data'!$A:$B,2,TRUE),"")</f>
        <v/>
      </c>
      <c r="GP177" s="1" t="str">
        <f>IF(INDEX('raw-data'!$A$1:$GQ$197,MATCH($A177,'raw-data'!$A:$A,1),MATCH(GP$1,'raw-data'!$1:$1,1))&lt;&gt;"",
$D177*INDEX('raw-data'!$A$1:$GQ$197,MATCH($A177,'raw-data'!$A:$A,1),MATCH(GP$1,'raw-data'!$1:$1,1))/VLOOKUP($A177,'raw-data'!$A:$B,2,TRUE),"")</f>
        <v/>
      </c>
      <c r="GQ177" s="1" t="str">
        <f>IF(INDEX('raw-data'!$A$1:$GQ$197,MATCH($A177,'raw-data'!$A:$A,1),MATCH(GQ$1,'raw-data'!$1:$1,1))&lt;&gt;"",
$D177*INDEX('raw-data'!$A$1:$GQ$197,MATCH($A177,'raw-data'!$A:$A,1),MATCH(GQ$1,'raw-data'!$1:$1,1))/VLOOKUP($A177,'raw-data'!$A:$B,2,TRUE),"")</f>
        <v/>
      </c>
    </row>
    <row r="178" spans="1:199" ht="15.75" x14ac:dyDescent="0.3">
      <c r="A178" s="3" t="s">
        <v>5</v>
      </c>
      <c r="B178" s="1">
        <f>IF(VLOOKUP(A178,'DATA-VIEW'!G:H,2,FALSE)=0,0,VLOOKUP(A178,'DATA-VIEW'!G:H,2,FALSE))</f>
        <v>0</v>
      </c>
      <c r="C178" s="1">
        <f t="shared" si="10"/>
        <v>0</v>
      </c>
      <c r="D178" s="1">
        <f>IFERROR(C178*VLOOKUP($A178,'raw-data'!A:C,2,TRUE)/VLOOKUP(A178,'raw-data'!A:C,3,TRUE),"")</f>
        <v>0</v>
      </c>
      <c r="E178" s="1" t="str">
        <f>IF(INDEX('raw-data'!$A$1:$GQ$197,MATCH($A178,'raw-data'!$A:$A,1),MATCH(E$1,'raw-data'!$1:$1,1))&lt;&gt;"",
$D178*INDEX('raw-data'!$A$1:$GQ$197,MATCH($A178,'raw-data'!$A:$A,1),MATCH(E$1,'raw-data'!$1:$1,1))/VLOOKUP($A178,'raw-data'!$A:$B,2,TRUE),"")</f>
        <v/>
      </c>
      <c r="F178" s="1" t="str">
        <f>IF(INDEX('raw-data'!$A$1:$GQ$197,MATCH($A178,'raw-data'!$A:$A,1),MATCH(F$1,'raw-data'!$1:$1,1))&lt;&gt;"",
$D178*INDEX('raw-data'!$A$1:$GQ$197,MATCH($A178,'raw-data'!$A:$A,1),MATCH(F$1,'raw-data'!$1:$1,1))/VLOOKUP($A178,'raw-data'!$A:$B,2,TRUE),"")</f>
        <v/>
      </c>
      <c r="G178" s="1" t="str">
        <f>IF(INDEX('raw-data'!$A$1:$GQ$197,MATCH($A178,'raw-data'!$A:$A,1),MATCH(G$1,'raw-data'!$1:$1,1))&lt;&gt;"",
$D178*INDEX('raw-data'!$A$1:$GQ$197,MATCH($A178,'raw-data'!$A:$A,1),MATCH(G$1,'raw-data'!$1:$1,1))/VLOOKUP($A178,'raw-data'!$A:$B,2,TRUE),"")</f>
        <v/>
      </c>
      <c r="H178" s="1" t="str">
        <f>IF(INDEX('raw-data'!$A$1:$GQ$197,MATCH($A178,'raw-data'!$A:$A,1),MATCH(H$1,'raw-data'!$1:$1,1))&lt;&gt;"",
$D178*INDEX('raw-data'!$A$1:$GQ$197,MATCH($A178,'raw-data'!$A:$A,1),MATCH(H$1,'raw-data'!$1:$1,1))/VLOOKUP($A178,'raw-data'!$A:$B,2,TRUE),"")</f>
        <v/>
      </c>
      <c r="I178" s="1" t="str">
        <f>IF(INDEX('raw-data'!$A$1:$GQ$197,MATCH($A178,'raw-data'!$A:$A,1),MATCH(I$1,'raw-data'!$1:$1,1))&lt;&gt;"",
$D178*INDEX('raw-data'!$A$1:$GQ$197,MATCH($A178,'raw-data'!$A:$A,1),MATCH(I$1,'raw-data'!$1:$1,1))/VLOOKUP($A178,'raw-data'!$A:$B,2,TRUE),"")</f>
        <v/>
      </c>
      <c r="J178" s="1" t="str">
        <f>IF(INDEX('raw-data'!$A$1:$GQ$197,MATCH($A178,'raw-data'!$A:$A,1),MATCH(J$1,'raw-data'!$1:$1,1))&lt;&gt;"",
$D178*INDEX('raw-data'!$A$1:$GQ$197,MATCH($A178,'raw-data'!$A:$A,1),MATCH(J$1,'raw-data'!$1:$1,1))/VLOOKUP($A178,'raw-data'!$A:$B,2,TRUE),"")</f>
        <v/>
      </c>
      <c r="K178" s="1" t="str">
        <f>IF(INDEX('raw-data'!$A$1:$GQ$197,MATCH($A178,'raw-data'!$A:$A,1),MATCH(K$1,'raw-data'!$1:$1,1))&lt;&gt;"",
$D178*INDEX('raw-data'!$A$1:$GQ$197,MATCH($A178,'raw-data'!$A:$A,1),MATCH(K$1,'raw-data'!$1:$1,1))/VLOOKUP($A178,'raw-data'!$A:$B,2,TRUE),"")</f>
        <v/>
      </c>
      <c r="L178" s="1" t="str">
        <f>IF(INDEX('raw-data'!$A$1:$GQ$197,MATCH($A178,'raw-data'!$A:$A,1),MATCH(L$1,'raw-data'!$1:$1,1))&lt;&gt;"",
$D178*INDEX('raw-data'!$A$1:$GQ$197,MATCH($A178,'raw-data'!$A:$A,1),MATCH(L$1,'raw-data'!$1:$1,1))/VLOOKUP($A178,'raw-data'!$A:$B,2,TRUE),"")</f>
        <v/>
      </c>
      <c r="M178" s="1" t="str">
        <f>IF(INDEX('raw-data'!$A$1:$GQ$197,MATCH($A178,'raw-data'!$A:$A,1),MATCH(M$1,'raw-data'!$1:$1,1))&lt;&gt;"",
$D178*INDEX('raw-data'!$A$1:$GQ$197,MATCH($A178,'raw-data'!$A:$A,1),MATCH(M$1,'raw-data'!$1:$1,1))/VLOOKUP($A178,'raw-data'!$A:$B,2,TRUE),"")</f>
        <v/>
      </c>
      <c r="N178" s="1" t="str">
        <f>IF(INDEX('raw-data'!$A$1:$GQ$197,MATCH($A178,'raw-data'!$A:$A,1),MATCH(N$1,'raw-data'!$1:$1,1))&lt;&gt;"",
$D178*INDEX('raw-data'!$A$1:$GQ$197,MATCH($A178,'raw-data'!$A:$A,1),MATCH(N$1,'raw-data'!$1:$1,1))/VLOOKUP($A178,'raw-data'!$A:$B,2,TRUE),"")</f>
        <v/>
      </c>
      <c r="O178" s="1" t="str">
        <f>IF(INDEX('raw-data'!$A$1:$GQ$197,MATCH($A178,'raw-data'!$A:$A,1),MATCH(O$1,'raw-data'!$1:$1,1))&lt;&gt;"",
$D178*INDEX('raw-data'!$A$1:$GQ$197,MATCH($A178,'raw-data'!$A:$A,1),MATCH(O$1,'raw-data'!$1:$1,1))/VLOOKUP($A178,'raw-data'!$A:$B,2,TRUE),"")</f>
        <v/>
      </c>
      <c r="P178" s="1" t="str">
        <f>IF(INDEX('raw-data'!$A$1:$GQ$197,MATCH($A178,'raw-data'!$A:$A,1),MATCH(P$1,'raw-data'!$1:$1,1))&lt;&gt;"",
$D178*INDEX('raw-data'!$A$1:$GQ$197,MATCH($A178,'raw-data'!$A:$A,1),MATCH(P$1,'raw-data'!$1:$1,1))/VLOOKUP($A178,'raw-data'!$A:$B,2,TRUE),"")</f>
        <v/>
      </c>
      <c r="Q178" s="1" t="str">
        <f>IF(INDEX('raw-data'!$A$1:$GQ$197,MATCH($A178,'raw-data'!$A:$A,1),MATCH(Q$1,'raw-data'!$1:$1,1))&lt;&gt;"",
$D178*INDEX('raw-data'!$A$1:$GQ$197,MATCH($A178,'raw-data'!$A:$A,1),MATCH(Q$1,'raw-data'!$1:$1,1))/VLOOKUP($A178,'raw-data'!$A:$B,2,TRUE),"")</f>
        <v/>
      </c>
      <c r="R178" s="1" t="str">
        <f>IF(INDEX('raw-data'!$A$1:$GQ$197,MATCH($A178,'raw-data'!$A:$A,1),MATCH(R$1,'raw-data'!$1:$1,1))&lt;&gt;"",
$D178*INDEX('raw-data'!$A$1:$GQ$197,MATCH($A178,'raw-data'!$A:$A,1),MATCH(R$1,'raw-data'!$1:$1,1))/VLOOKUP($A178,'raw-data'!$A:$B,2,TRUE),"")</f>
        <v/>
      </c>
      <c r="S178" s="1" t="str">
        <f>IF(INDEX('raw-data'!$A$1:$GQ$197,MATCH($A178,'raw-data'!$A:$A,1),MATCH(S$1,'raw-data'!$1:$1,1))&lt;&gt;"",
$D178*INDEX('raw-data'!$A$1:$GQ$197,MATCH($A178,'raw-data'!$A:$A,1),MATCH(S$1,'raw-data'!$1:$1,1))/VLOOKUP($A178,'raw-data'!$A:$B,2,TRUE),"")</f>
        <v/>
      </c>
      <c r="T178" s="1" t="str">
        <f>IF(INDEX('raw-data'!$A$1:$GQ$197,MATCH($A178,'raw-data'!$A:$A,1),MATCH(T$1,'raw-data'!$1:$1,1))&lt;&gt;"",
$D178*INDEX('raw-data'!$A$1:$GQ$197,MATCH($A178,'raw-data'!$A:$A,1),MATCH(T$1,'raw-data'!$1:$1,1))/VLOOKUP($A178,'raw-data'!$A:$B,2,TRUE),"")</f>
        <v/>
      </c>
      <c r="U178" s="1" t="str">
        <f>IF(INDEX('raw-data'!$A$1:$GQ$197,MATCH($A178,'raw-data'!$A:$A,1),MATCH(U$1,'raw-data'!$1:$1,1))&lt;&gt;"",
$D178*INDEX('raw-data'!$A$1:$GQ$197,MATCH($A178,'raw-data'!$A:$A,1),MATCH(U$1,'raw-data'!$1:$1,1))/VLOOKUP($A178,'raw-data'!$A:$B,2,TRUE),"")</f>
        <v/>
      </c>
      <c r="V178" s="1" t="str">
        <f>IF(INDEX('raw-data'!$A$1:$GQ$197,MATCH($A178,'raw-data'!$A:$A,1),MATCH(V$1,'raw-data'!$1:$1,1))&lt;&gt;"",
$D178*INDEX('raw-data'!$A$1:$GQ$197,MATCH($A178,'raw-data'!$A:$A,1),MATCH(V$1,'raw-data'!$1:$1,1))/VLOOKUP($A178,'raw-data'!$A:$B,2,TRUE),"")</f>
        <v/>
      </c>
      <c r="W178" s="1" t="str">
        <f>IF(INDEX('raw-data'!$A$1:$GQ$197,MATCH($A178,'raw-data'!$A:$A,1),MATCH(W$1,'raw-data'!$1:$1,1))&lt;&gt;"",
$D178*INDEX('raw-data'!$A$1:$GQ$197,MATCH($A178,'raw-data'!$A:$A,1),MATCH(W$1,'raw-data'!$1:$1,1))/VLOOKUP($A178,'raw-data'!$A:$B,2,TRUE),"")</f>
        <v/>
      </c>
      <c r="X178" s="1" t="str">
        <f>IF(INDEX('raw-data'!$A$1:$GQ$197,MATCH($A178,'raw-data'!$A:$A,1),MATCH(X$1,'raw-data'!$1:$1,1))&lt;&gt;"",
$D178*INDEX('raw-data'!$A$1:$GQ$197,MATCH($A178,'raw-data'!$A:$A,1),MATCH(X$1,'raw-data'!$1:$1,1))/VLOOKUP($A178,'raw-data'!$A:$B,2,TRUE),"")</f>
        <v/>
      </c>
      <c r="Y178" s="1" t="str">
        <f>IF(INDEX('raw-data'!$A$1:$GQ$197,MATCH($A178,'raw-data'!$A:$A,1),MATCH(Y$1,'raw-data'!$1:$1,1))&lt;&gt;"",
$D178*INDEX('raw-data'!$A$1:$GQ$197,MATCH($A178,'raw-data'!$A:$A,1),MATCH(Y$1,'raw-data'!$1:$1,1))/VLOOKUP($A178,'raw-data'!$A:$B,2,TRUE),"")</f>
        <v/>
      </c>
      <c r="Z178" s="1" t="str">
        <f>IF(INDEX('raw-data'!$A$1:$GQ$197,MATCH($A178,'raw-data'!$A:$A,1),MATCH(Z$1,'raw-data'!$1:$1,1))&lt;&gt;"",
$D178*INDEX('raw-data'!$A$1:$GQ$197,MATCH($A178,'raw-data'!$A:$A,1),MATCH(Z$1,'raw-data'!$1:$1,1))/VLOOKUP($A178,'raw-data'!$A:$B,2,TRUE),"")</f>
        <v/>
      </c>
      <c r="AA178" s="1" t="str">
        <f>IF(INDEX('raw-data'!$A$1:$GQ$197,MATCH($A178,'raw-data'!$A:$A,1),MATCH(AA$1,'raw-data'!$1:$1,1))&lt;&gt;"",
$D178*INDEX('raw-data'!$A$1:$GQ$197,MATCH($A178,'raw-data'!$A:$A,1),MATCH(AA$1,'raw-data'!$1:$1,1))/VLOOKUP($A178,'raw-data'!$A:$B,2,TRUE),"")</f>
        <v/>
      </c>
      <c r="AB178" s="1" t="str">
        <f>IF(INDEX('raw-data'!$A$1:$GQ$197,MATCH($A178,'raw-data'!$A:$A,1),MATCH(AB$1,'raw-data'!$1:$1,1))&lt;&gt;"",
$D178*INDEX('raw-data'!$A$1:$GQ$197,MATCH($A178,'raw-data'!$A:$A,1),MATCH(AB$1,'raw-data'!$1:$1,1))/VLOOKUP($A178,'raw-data'!$A:$B,2,TRUE),"")</f>
        <v/>
      </c>
      <c r="AC178" s="1" t="str">
        <f>IF(INDEX('raw-data'!$A$1:$GQ$197,MATCH($A178,'raw-data'!$A:$A,1),MATCH(AC$1,'raw-data'!$1:$1,1))&lt;&gt;"",
$D178*INDEX('raw-data'!$A$1:$GQ$197,MATCH($A178,'raw-data'!$A:$A,1),MATCH(AC$1,'raw-data'!$1:$1,1))/VLOOKUP($A178,'raw-data'!$A:$B,2,TRUE),"")</f>
        <v/>
      </c>
      <c r="AD178" s="1" t="str">
        <f>IF(INDEX('raw-data'!$A$1:$GQ$197,MATCH($A178,'raw-data'!$A:$A,1),MATCH(AD$1,'raw-data'!$1:$1,1))&lt;&gt;"",
$D178*INDEX('raw-data'!$A$1:$GQ$197,MATCH($A178,'raw-data'!$A:$A,1),MATCH(AD$1,'raw-data'!$1:$1,1))/VLOOKUP($A178,'raw-data'!$A:$B,2,TRUE),"")</f>
        <v/>
      </c>
      <c r="AE178" s="1" t="str">
        <f>IF(INDEX('raw-data'!$A$1:$GQ$197,MATCH($A178,'raw-data'!$A:$A,1),MATCH(AE$1,'raw-data'!$1:$1,1))&lt;&gt;"",
$D178*INDEX('raw-data'!$A$1:$GQ$197,MATCH($A178,'raw-data'!$A:$A,1),MATCH(AE$1,'raw-data'!$1:$1,1))/VLOOKUP($A178,'raw-data'!$A:$B,2,TRUE),"")</f>
        <v/>
      </c>
      <c r="AF178" s="1" t="str">
        <f>IF(INDEX('raw-data'!$A$1:$GQ$197,MATCH($A178,'raw-data'!$A:$A,1),MATCH(AF$1,'raw-data'!$1:$1,1))&lt;&gt;"",
$D178*INDEX('raw-data'!$A$1:$GQ$197,MATCH($A178,'raw-data'!$A:$A,1),MATCH(AF$1,'raw-data'!$1:$1,1))/VLOOKUP($A178,'raw-data'!$A:$B,2,TRUE),"")</f>
        <v/>
      </c>
      <c r="AG178" s="1" t="str">
        <f>IF(INDEX('raw-data'!$A$1:$GQ$197,MATCH($A178,'raw-data'!$A:$A,1),MATCH(AG$1,'raw-data'!$1:$1,1))&lt;&gt;"",
$D178*INDEX('raw-data'!$A$1:$GQ$197,MATCH($A178,'raw-data'!$A:$A,1),MATCH(AG$1,'raw-data'!$1:$1,1))/VLOOKUP($A178,'raw-data'!$A:$B,2,TRUE),"")</f>
        <v/>
      </c>
      <c r="AH178" s="1" t="str">
        <f>IF(INDEX('raw-data'!$A$1:$GQ$197,MATCH($A178,'raw-data'!$A:$A,1),MATCH(AH$1,'raw-data'!$1:$1,1))&lt;&gt;"",
$D178*INDEX('raw-data'!$A$1:$GQ$197,MATCH($A178,'raw-data'!$A:$A,1),MATCH(AH$1,'raw-data'!$1:$1,1))/VLOOKUP($A178,'raw-data'!$A:$B,2,TRUE),"")</f>
        <v/>
      </c>
      <c r="AI178" s="1" t="str">
        <f>IF(INDEX('raw-data'!$A$1:$GQ$197,MATCH($A178,'raw-data'!$A:$A,1),MATCH(AI$1,'raw-data'!$1:$1,1))&lt;&gt;"",
$D178*INDEX('raw-data'!$A$1:$GQ$197,MATCH($A178,'raw-data'!$A:$A,1),MATCH(AI$1,'raw-data'!$1:$1,1))/VLOOKUP($A178,'raw-data'!$A:$B,2,TRUE),"")</f>
        <v/>
      </c>
      <c r="AJ178" s="1" t="str">
        <f>IF(INDEX('raw-data'!$A$1:$GQ$197,MATCH($A178,'raw-data'!$A:$A,1),MATCH(AJ$1,'raw-data'!$1:$1,1))&lt;&gt;"",
$D178*INDEX('raw-data'!$A$1:$GQ$197,MATCH($A178,'raw-data'!$A:$A,1),MATCH(AJ$1,'raw-data'!$1:$1,1))/VLOOKUP($A178,'raw-data'!$A:$B,2,TRUE),"")</f>
        <v/>
      </c>
      <c r="AK178" s="1" t="str">
        <f>IF(INDEX('raw-data'!$A$1:$GQ$197,MATCH($A178,'raw-data'!$A:$A,1),MATCH(AK$1,'raw-data'!$1:$1,1))&lt;&gt;"",
$D178*INDEX('raw-data'!$A$1:$GQ$197,MATCH($A178,'raw-data'!$A:$A,1),MATCH(AK$1,'raw-data'!$1:$1,1))/VLOOKUP($A178,'raw-data'!$A:$B,2,TRUE),"")</f>
        <v/>
      </c>
      <c r="AL178" s="1" t="str">
        <f>IF(INDEX('raw-data'!$A$1:$GQ$197,MATCH($A178,'raw-data'!$A:$A,1),MATCH(AL$1,'raw-data'!$1:$1,1))&lt;&gt;"",
$D178*INDEX('raw-data'!$A$1:$GQ$197,MATCH($A178,'raw-data'!$A:$A,1),MATCH(AL$1,'raw-data'!$1:$1,1))/VLOOKUP($A178,'raw-data'!$A:$B,2,TRUE),"")</f>
        <v/>
      </c>
      <c r="AM178" s="1" t="str">
        <f>IF(INDEX('raw-data'!$A$1:$GQ$197,MATCH($A178,'raw-data'!$A:$A,1),MATCH(AM$1,'raw-data'!$1:$1,1))&lt;&gt;"",
$D178*INDEX('raw-data'!$A$1:$GQ$197,MATCH($A178,'raw-data'!$A:$A,1),MATCH(AM$1,'raw-data'!$1:$1,1))/VLOOKUP($A178,'raw-data'!$A:$B,2,TRUE),"")</f>
        <v/>
      </c>
      <c r="AN178" s="1" t="str">
        <f>IF(INDEX('raw-data'!$A$1:$GQ$197,MATCH($A178,'raw-data'!$A:$A,1),MATCH(AN$1,'raw-data'!$1:$1,1))&lt;&gt;"",
$D178*INDEX('raw-data'!$A$1:$GQ$197,MATCH($A178,'raw-data'!$A:$A,1),MATCH(AN$1,'raw-data'!$1:$1,1))/VLOOKUP($A178,'raw-data'!$A:$B,2,TRUE),"")</f>
        <v/>
      </c>
      <c r="AO178" s="1" t="str">
        <f>IF(INDEX('raw-data'!$A$1:$GQ$197,MATCH($A178,'raw-data'!$A:$A,1),MATCH(AO$1,'raw-data'!$1:$1,1))&lt;&gt;"",
$D178*INDEX('raw-data'!$A$1:$GQ$197,MATCH($A178,'raw-data'!$A:$A,1),MATCH(AO$1,'raw-data'!$1:$1,1))/VLOOKUP($A178,'raw-data'!$A:$B,2,TRUE),"")</f>
        <v/>
      </c>
      <c r="AP178" s="1" t="str">
        <f>IF(INDEX('raw-data'!$A$1:$GQ$197,MATCH($A178,'raw-data'!$A:$A,1),MATCH(AP$1,'raw-data'!$1:$1,1))&lt;&gt;"",
$D178*INDEX('raw-data'!$A$1:$GQ$197,MATCH($A178,'raw-data'!$A:$A,1),MATCH(AP$1,'raw-data'!$1:$1,1))/VLOOKUP($A178,'raw-data'!$A:$B,2,TRUE),"")</f>
        <v/>
      </c>
      <c r="AQ178" s="1" t="str">
        <f>IF(INDEX('raw-data'!$A$1:$GQ$197,MATCH($A178,'raw-data'!$A:$A,1),MATCH(AQ$1,'raw-data'!$1:$1,1))&lt;&gt;"",
$D178*INDEX('raw-data'!$A$1:$GQ$197,MATCH($A178,'raw-data'!$A:$A,1),MATCH(AQ$1,'raw-data'!$1:$1,1))/VLOOKUP($A178,'raw-data'!$A:$B,2,TRUE),"")</f>
        <v/>
      </c>
      <c r="AR178" s="1" t="str">
        <f>IF(INDEX('raw-data'!$A$1:$GQ$197,MATCH($A178,'raw-data'!$A:$A,1),MATCH(AR$1,'raw-data'!$1:$1,1))&lt;&gt;"",
$D178*INDEX('raw-data'!$A$1:$GQ$197,MATCH($A178,'raw-data'!$A:$A,1),MATCH(AR$1,'raw-data'!$1:$1,1))/VLOOKUP($A178,'raw-data'!$A:$B,2,TRUE),"")</f>
        <v/>
      </c>
      <c r="AS178" s="1" t="str">
        <f>IF(INDEX('raw-data'!$A$1:$GQ$197,MATCH($A178,'raw-data'!$A:$A,1),MATCH(AS$1,'raw-data'!$1:$1,1))&lt;&gt;"",
$D178*INDEX('raw-data'!$A$1:$GQ$197,MATCH($A178,'raw-data'!$A:$A,1),MATCH(AS$1,'raw-data'!$1:$1,1))/VLOOKUP($A178,'raw-data'!$A:$B,2,TRUE),"")</f>
        <v/>
      </c>
      <c r="AT178" s="1" t="str">
        <f>IF(INDEX('raw-data'!$A$1:$GQ$197,MATCH($A178,'raw-data'!$A:$A,1),MATCH(AT$1,'raw-data'!$1:$1,1))&lt;&gt;"",
$D178*INDEX('raw-data'!$A$1:$GQ$197,MATCH($A178,'raw-data'!$A:$A,1),MATCH(AT$1,'raw-data'!$1:$1,1))/VLOOKUP($A178,'raw-data'!$A:$B,2,TRUE),"")</f>
        <v/>
      </c>
      <c r="AU178" s="1" t="str">
        <f>IF(INDEX('raw-data'!$A$1:$GQ$197,MATCH($A178,'raw-data'!$A:$A,1),MATCH(AU$1,'raw-data'!$1:$1,1))&lt;&gt;"",
$D178*INDEX('raw-data'!$A$1:$GQ$197,MATCH($A178,'raw-data'!$A:$A,1),MATCH(AU$1,'raw-data'!$1:$1,1))/VLOOKUP($A178,'raw-data'!$A:$B,2,TRUE),"")</f>
        <v/>
      </c>
      <c r="AV178" s="1" t="str">
        <f>IF(INDEX('raw-data'!$A$1:$GQ$197,MATCH($A178,'raw-data'!$A:$A,1),MATCH(AV$1,'raw-data'!$1:$1,1))&lt;&gt;"",
$D178*INDEX('raw-data'!$A$1:$GQ$197,MATCH($A178,'raw-data'!$A:$A,1),MATCH(AV$1,'raw-data'!$1:$1,1))/VLOOKUP($A178,'raw-data'!$A:$B,2,TRUE),"")</f>
        <v/>
      </c>
      <c r="AW178" s="1" t="str">
        <f>IF(INDEX('raw-data'!$A$1:$GQ$197,MATCH($A178,'raw-data'!$A:$A,1),MATCH(AW$1,'raw-data'!$1:$1,1))&lt;&gt;"",
$D178*INDEX('raw-data'!$A$1:$GQ$197,MATCH($A178,'raw-data'!$A:$A,1),MATCH(AW$1,'raw-data'!$1:$1,1))/VLOOKUP($A178,'raw-data'!$A:$B,2,TRUE),"")</f>
        <v/>
      </c>
      <c r="AX178" s="1" t="str">
        <f>IF(INDEX('raw-data'!$A$1:$GQ$197,MATCH($A178,'raw-data'!$A:$A,1),MATCH(AX$1,'raw-data'!$1:$1,1))&lt;&gt;"",
$D178*INDEX('raw-data'!$A$1:$GQ$197,MATCH($A178,'raw-data'!$A:$A,1),MATCH(AX$1,'raw-data'!$1:$1,1))/VLOOKUP($A178,'raw-data'!$A:$B,2,TRUE),"")</f>
        <v/>
      </c>
      <c r="AY178" s="1" t="str">
        <f>IF(INDEX('raw-data'!$A$1:$GQ$197,MATCH($A178,'raw-data'!$A:$A,1),MATCH(AY$1,'raw-data'!$1:$1,1))&lt;&gt;"",
$D178*INDEX('raw-data'!$A$1:$GQ$197,MATCH($A178,'raw-data'!$A:$A,1),MATCH(AY$1,'raw-data'!$1:$1,1))/VLOOKUP($A178,'raw-data'!$A:$B,2,TRUE),"")</f>
        <v/>
      </c>
      <c r="AZ178" s="1" t="str">
        <f>IF(INDEX('raw-data'!$A$1:$GQ$197,MATCH($A178,'raw-data'!$A:$A,1),MATCH(AZ$1,'raw-data'!$1:$1,1))&lt;&gt;"",
$D178*INDEX('raw-data'!$A$1:$GQ$197,MATCH($A178,'raw-data'!$A:$A,1),MATCH(AZ$1,'raw-data'!$1:$1,1))/VLOOKUP($A178,'raw-data'!$A:$B,2,TRUE),"")</f>
        <v/>
      </c>
      <c r="BA178" s="1" t="str">
        <f>IF(INDEX('raw-data'!$A$1:$GQ$197,MATCH($A178,'raw-data'!$A:$A,1),MATCH(BA$1,'raw-data'!$1:$1,1))&lt;&gt;"",
$D178*INDEX('raw-data'!$A$1:$GQ$197,MATCH($A178,'raw-data'!$A:$A,1),MATCH(BA$1,'raw-data'!$1:$1,1))/VLOOKUP($A178,'raw-data'!$A:$B,2,TRUE),"")</f>
        <v/>
      </c>
      <c r="BB178" s="1" t="str">
        <f>IF(INDEX('raw-data'!$A$1:$GQ$197,MATCH($A178,'raw-data'!$A:$A,1),MATCH(BB$1,'raw-data'!$1:$1,1))&lt;&gt;"",
$D178*INDEX('raw-data'!$A$1:$GQ$197,MATCH($A178,'raw-data'!$A:$A,1),MATCH(BB$1,'raw-data'!$1:$1,1))/VLOOKUP($A178,'raw-data'!$A:$B,2,TRUE),"")</f>
        <v/>
      </c>
      <c r="BC178" s="1" t="str">
        <f>IF(INDEX('raw-data'!$A$1:$GQ$197,MATCH($A178,'raw-data'!$A:$A,1),MATCH(BC$1,'raw-data'!$1:$1,1))&lt;&gt;"",
$D178*INDEX('raw-data'!$A$1:$GQ$197,MATCH($A178,'raw-data'!$A:$A,1),MATCH(BC$1,'raw-data'!$1:$1,1))/VLOOKUP($A178,'raw-data'!$A:$B,2,TRUE),"")</f>
        <v/>
      </c>
      <c r="BD178" s="1" t="str">
        <f>IF(INDEX('raw-data'!$A$1:$GQ$197,MATCH($A178,'raw-data'!$A:$A,1),MATCH(BD$1,'raw-data'!$1:$1,1))&lt;&gt;"",
$D178*INDEX('raw-data'!$A$1:$GQ$197,MATCH($A178,'raw-data'!$A:$A,1),MATCH(BD$1,'raw-data'!$1:$1,1))/VLOOKUP($A178,'raw-data'!$A:$B,2,TRUE),"")</f>
        <v/>
      </c>
      <c r="BE178" s="1" t="str">
        <f>IF(INDEX('raw-data'!$A$1:$GQ$197,MATCH($A178,'raw-data'!$A:$A,1),MATCH(BE$1,'raw-data'!$1:$1,1))&lt;&gt;"",
$D178*INDEX('raw-data'!$A$1:$GQ$197,MATCH($A178,'raw-data'!$A:$A,1),MATCH(BE$1,'raw-data'!$1:$1,1))/VLOOKUP($A178,'raw-data'!$A:$B,2,TRUE),"")</f>
        <v/>
      </c>
      <c r="BF178" s="1" t="str">
        <f>IF(INDEX('raw-data'!$A$1:$GQ$197,MATCH($A178,'raw-data'!$A:$A,1),MATCH(BF$1,'raw-data'!$1:$1,1))&lt;&gt;"",
$D178*INDEX('raw-data'!$A$1:$GQ$197,MATCH($A178,'raw-data'!$A:$A,1),MATCH(BF$1,'raw-data'!$1:$1,1))/VLOOKUP($A178,'raw-data'!$A:$B,2,TRUE),"")</f>
        <v/>
      </c>
      <c r="BG178" s="1" t="str">
        <f>IF(INDEX('raw-data'!$A$1:$GQ$197,MATCH($A178,'raw-data'!$A:$A,1),MATCH(BG$1,'raw-data'!$1:$1,1))&lt;&gt;"",
$D178*INDEX('raw-data'!$A$1:$GQ$197,MATCH($A178,'raw-data'!$A:$A,1),MATCH(BG$1,'raw-data'!$1:$1,1))/VLOOKUP($A178,'raw-data'!$A:$B,2,TRUE),"")</f>
        <v/>
      </c>
      <c r="BH178" s="1" t="str">
        <f>IF(INDEX('raw-data'!$A$1:$GQ$197,MATCH($A178,'raw-data'!$A:$A,1),MATCH(BH$1,'raw-data'!$1:$1,1))&lt;&gt;"",
$D178*INDEX('raw-data'!$A$1:$GQ$197,MATCH($A178,'raw-data'!$A:$A,1),MATCH(BH$1,'raw-data'!$1:$1,1))/VLOOKUP($A178,'raw-data'!$A:$B,2,TRUE),"")</f>
        <v/>
      </c>
      <c r="BI178" s="1" t="str">
        <f>IF(INDEX('raw-data'!$A$1:$GQ$197,MATCH($A178,'raw-data'!$A:$A,1),MATCH(BI$1,'raw-data'!$1:$1,1))&lt;&gt;"",
$D178*INDEX('raw-data'!$A$1:$GQ$197,MATCH($A178,'raw-data'!$A:$A,1),MATCH(BI$1,'raw-data'!$1:$1,1))/VLOOKUP($A178,'raw-data'!$A:$B,2,TRUE),"")</f>
        <v/>
      </c>
      <c r="BJ178" s="1" t="str">
        <f>IF(INDEX('raw-data'!$A$1:$GQ$197,MATCH($A178,'raw-data'!$A:$A,1),MATCH(BJ$1,'raw-data'!$1:$1,1))&lt;&gt;"",
$D178*INDEX('raw-data'!$A$1:$GQ$197,MATCH($A178,'raw-data'!$A:$A,1),MATCH(BJ$1,'raw-data'!$1:$1,1))/VLOOKUP($A178,'raw-data'!$A:$B,2,TRUE),"")</f>
        <v/>
      </c>
      <c r="BK178" s="1" t="str">
        <f>IF(INDEX('raw-data'!$A$1:$GQ$197,MATCH($A178,'raw-data'!$A:$A,1),MATCH(BK$1,'raw-data'!$1:$1,1))&lt;&gt;"",
$D178*INDEX('raw-data'!$A$1:$GQ$197,MATCH($A178,'raw-data'!$A:$A,1),MATCH(BK$1,'raw-data'!$1:$1,1))/VLOOKUP($A178,'raw-data'!$A:$B,2,TRUE),"")</f>
        <v/>
      </c>
      <c r="BL178" s="1" t="str">
        <f>IF(INDEX('raw-data'!$A$1:$GQ$197,MATCH($A178,'raw-data'!$A:$A,1),MATCH(BL$1,'raw-data'!$1:$1,1))&lt;&gt;"",
$D178*INDEX('raw-data'!$A$1:$GQ$197,MATCH($A178,'raw-data'!$A:$A,1),MATCH(BL$1,'raw-data'!$1:$1,1))/VLOOKUP($A178,'raw-data'!$A:$B,2,TRUE),"")</f>
        <v/>
      </c>
      <c r="BM178" s="1" t="str">
        <f>IF(INDEX('raw-data'!$A$1:$GQ$197,MATCH($A178,'raw-data'!$A:$A,1),MATCH(BM$1,'raw-data'!$1:$1,1))&lt;&gt;"",
$D178*INDEX('raw-data'!$A$1:$GQ$197,MATCH($A178,'raw-data'!$A:$A,1),MATCH(BM$1,'raw-data'!$1:$1,1))/VLOOKUP($A178,'raw-data'!$A:$B,2,TRUE),"")</f>
        <v/>
      </c>
      <c r="BN178" s="1" t="str">
        <f>IF(INDEX('raw-data'!$A$1:$GQ$197,MATCH($A178,'raw-data'!$A:$A,1),MATCH(BN$1,'raw-data'!$1:$1,1))&lt;&gt;"",
$D178*INDEX('raw-data'!$A$1:$GQ$197,MATCH($A178,'raw-data'!$A:$A,1),MATCH(BN$1,'raw-data'!$1:$1,1))/VLOOKUP($A178,'raw-data'!$A:$B,2,TRUE),"")</f>
        <v/>
      </c>
      <c r="BO178" s="1" t="str">
        <f>IF(INDEX('raw-data'!$A$1:$GQ$197,MATCH($A178,'raw-data'!$A:$A,1),MATCH(BO$1,'raw-data'!$1:$1,1))&lt;&gt;"",
$D178*INDEX('raw-data'!$A$1:$GQ$197,MATCH($A178,'raw-data'!$A:$A,1),MATCH(BO$1,'raw-data'!$1:$1,1))/VLOOKUP($A178,'raw-data'!$A:$B,2,TRUE),"")</f>
        <v/>
      </c>
      <c r="BP178" s="1" t="str">
        <f>IF(INDEX('raw-data'!$A$1:$GQ$197,MATCH($A178,'raw-data'!$A:$A,1),MATCH(BP$1,'raw-data'!$1:$1,1))&lt;&gt;"",
$D178*INDEX('raw-data'!$A$1:$GQ$197,MATCH($A178,'raw-data'!$A:$A,1),MATCH(BP$1,'raw-data'!$1:$1,1))/VLOOKUP($A178,'raw-data'!$A:$B,2,TRUE),"")</f>
        <v/>
      </c>
      <c r="BQ178" s="1" t="str">
        <f>IF(INDEX('raw-data'!$A$1:$GQ$197,MATCH($A178,'raw-data'!$A:$A,1),MATCH(BQ$1,'raw-data'!$1:$1,1))&lt;&gt;"",
$D178*INDEX('raw-data'!$A$1:$GQ$197,MATCH($A178,'raw-data'!$A:$A,1),MATCH(BQ$1,'raw-data'!$1:$1,1))/VLOOKUP($A178,'raw-data'!$A:$B,2,TRUE),"")</f>
        <v/>
      </c>
      <c r="BR178" s="1" t="str">
        <f>IF(INDEX('raw-data'!$A$1:$GQ$197,MATCH($A178,'raw-data'!$A:$A,1),MATCH(BR$1,'raw-data'!$1:$1,1))&lt;&gt;"",
$D178*INDEX('raw-data'!$A$1:$GQ$197,MATCH($A178,'raw-data'!$A:$A,1),MATCH(BR$1,'raw-data'!$1:$1,1))/VLOOKUP($A178,'raw-data'!$A:$B,2,TRUE),"")</f>
        <v/>
      </c>
      <c r="BS178" s="1" t="str">
        <f>IF(INDEX('raw-data'!$A$1:$GQ$197,MATCH($A178,'raw-data'!$A:$A,1),MATCH(BS$1,'raw-data'!$1:$1,1))&lt;&gt;"",
$D178*INDEX('raw-data'!$A$1:$GQ$197,MATCH($A178,'raw-data'!$A:$A,1),MATCH(BS$1,'raw-data'!$1:$1,1))/VLOOKUP($A178,'raw-data'!$A:$B,2,TRUE),"")</f>
        <v/>
      </c>
      <c r="BT178" s="1" t="str">
        <f>IF(INDEX('raw-data'!$A$1:$GQ$197,MATCH($A178,'raw-data'!$A:$A,1),MATCH(BT$1,'raw-data'!$1:$1,1))&lt;&gt;"",
$D178*INDEX('raw-data'!$A$1:$GQ$197,MATCH($A178,'raw-data'!$A:$A,1),MATCH(BT$1,'raw-data'!$1:$1,1))/VLOOKUP($A178,'raw-data'!$A:$B,2,TRUE),"")</f>
        <v/>
      </c>
      <c r="BU178" s="1" t="str">
        <f>IF(INDEX('raw-data'!$A$1:$GQ$197,MATCH($A178,'raw-data'!$A:$A,1),MATCH(BU$1,'raw-data'!$1:$1,1))&lt;&gt;"",
$D178*INDEX('raw-data'!$A$1:$GQ$197,MATCH($A178,'raw-data'!$A:$A,1),MATCH(BU$1,'raw-data'!$1:$1,1))/VLOOKUP($A178,'raw-data'!$A:$B,2,TRUE),"")</f>
        <v/>
      </c>
      <c r="BV178" s="1" t="str">
        <f>IF(INDEX('raw-data'!$A$1:$GQ$197,MATCH($A178,'raw-data'!$A:$A,1),MATCH(BV$1,'raw-data'!$1:$1,1))&lt;&gt;"",
$D178*INDEX('raw-data'!$A$1:$GQ$197,MATCH($A178,'raw-data'!$A:$A,1),MATCH(BV$1,'raw-data'!$1:$1,1))/VLOOKUP($A178,'raw-data'!$A:$B,2,TRUE),"")</f>
        <v/>
      </c>
      <c r="BW178" s="1" t="str">
        <f>IF(INDEX('raw-data'!$A$1:$GQ$197,MATCH($A178,'raw-data'!$A:$A,1),MATCH(BW$1,'raw-data'!$1:$1,1))&lt;&gt;"",
$D178*INDEX('raw-data'!$A$1:$GQ$197,MATCH($A178,'raw-data'!$A:$A,1),MATCH(BW$1,'raw-data'!$1:$1,1))/VLOOKUP($A178,'raw-data'!$A:$B,2,TRUE),"")</f>
        <v/>
      </c>
      <c r="BX178" s="1" t="str">
        <f>IF(INDEX('raw-data'!$A$1:$GQ$197,MATCH($A178,'raw-data'!$A:$A,1),MATCH(BX$1,'raw-data'!$1:$1,1))&lt;&gt;"",
$D178*INDEX('raw-data'!$A$1:$GQ$197,MATCH($A178,'raw-data'!$A:$A,1),MATCH(BX$1,'raw-data'!$1:$1,1))/VLOOKUP($A178,'raw-data'!$A:$B,2,TRUE),"")</f>
        <v/>
      </c>
      <c r="BY178" s="1" t="str">
        <f>IF(INDEX('raw-data'!$A$1:$GQ$197,MATCH($A178,'raw-data'!$A:$A,1),MATCH(BY$1,'raw-data'!$1:$1,1))&lt;&gt;"",
$D178*INDEX('raw-data'!$A$1:$GQ$197,MATCH($A178,'raw-data'!$A:$A,1),MATCH(BY$1,'raw-data'!$1:$1,1))/VLOOKUP($A178,'raw-data'!$A:$B,2,TRUE),"")</f>
        <v/>
      </c>
      <c r="BZ178" s="1" t="str">
        <f>IF(INDEX('raw-data'!$A$1:$GQ$197,MATCH($A178,'raw-data'!$A:$A,1),MATCH(BZ$1,'raw-data'!$1:$1,1))&lt;&gt;"",
$D178*INDEX('raw-data'!$A$1:$GQ$197,MATCH($A178,'raw-data'!$A:$A,1),MATCH(BZ$1,'raw-data'!$1:$1,1))/VLOOKUP($A178,'raw-data'!$A:$B,2,TRUE),"")</f>
        <v/>
      </c>
      <c r="CA178" s="1" t="str">
        <f>IF(INDEX('raw-data'!$A$1:$GQ$197,MATCH($A178,'raw-data'!$A:$A,1),MATCH(CA$1,'raw-data'!$1:$1,1))&lt;&gt;"",
$D178*INDEX('raw-data'!$A$1:$GQ$197,MATCH($A178,'raw-data'!$A:$A,1),MATCH(CA$1,'raw-data'!$1:$1,1))/VLOOKUP($A178,'raw-data'!$A:$B,2,TRUE),"")</f>
        <v/>
      </c>
      <c r="CB178" s="1" t="str">
        <f>IF(INDEX('raw-data'!$A$1:$GQ$197,MATCH($A178,'raw-data'!$A:$A,1),MATCH(CB$1,'raw-data'!$1:$1,1))&lt;&gt;"",
$D178*INDEX('raw-data'!$A$1:$GQ$197,MATCH($A178,'raw-data'!$A:$A,1),MATCH(CB$1,'raw-data'!$1:$1,1))/VLOOKUP($A178,'raw-data'!$A:$B,2,TRUE),"")</f>
        <v/>
      </c>
      <c r="CC178" s="1" t="str">
        <f>IF(INDEX('raw-data'!$A$1:$GQ$197,MATCH($A178,'raw-data'!$A:$A,1),MATCH(CC$1,'raw-data'!$1:$1,1))&lt;&gt;"",
$D178*INDEX('raw-data'!$A$1:$GQ$197,MATCH($A178,'raw-data'!$A:$A,1),MATCH(CC$1,'raw-data'!$1:$1,1))/VLOOKUP($A178,'raw-data'!$A:$B,2,TRUE),"")</f>
        <v/>
      </c>
      <c r="CD178" s="1" t="str">
        <f>IF(INDEX('raw-data'!$A$1:$GQ$197,MATCH($A178,'raw-data'!$A:$A,1),MATCH(CD$1,'raw-data'!$1:$1,1))&lt;&gt;"",
$D178*INDEX('raw-data'!$A$1:$GQ$197,MATCH($A178,'raw-data'!$A:$A,1),MATCH(CD$1,'raw-data'!$1:$1,1))/VLOOKUP($A178,'raw-data'!$A:$B,2,TRUE),"")</f>
        <v/>
      </c>
      <c r="CE178" s="1" t="str">
        <f>IF(INDEX('raw-data'!$A$1:$GQ$197,MATCH($A178,'raw-data'!$A:$A,1),MATCH(CE$1,'raw-data'!$1:$1,1))&lt;&gt;"",
$D178*INDEX('raw-data'!$A$1:$GQ$197,MATCH($A178,'raw-data'!$A:$A,1),MATCH(CE$1,'raw-data'!$1:$1,1))/VLOOKUP($A178,'raw-data'!$A:$B,2,TRUE),"")</f>
        <v/>
      </c>
      <c r="CF178" s="1" t="str">
        <f>IF(INDEX('raw-data'!$A$1:$GQ$197,MATCH($A178,'raw-data'!$A:$A,1),MATCH(CF$1,'raw-data'!$1:$1,1))&lt;&gt;"",
$D178*INDEX('raw-data'!$A$1:$GQ$197,MATCH($A178,'raw-data'!$A:$A,1),MATCH(CF$1,'raw-data'!$1:$1,1))/VLOOKUP($A178,'raw-data'!$A:$B,2,TRUE),"")</f>
        <v/>
      </c>
      <c r="CG178" s="1" t="str">
        <f>IF(INDEX('raw-data'!$A$1:$GQ$197,MATCH($A178,'raw-data'!$A:$A,1),MATCH(CG$1,'raw-data'!$1:$1,1))&lt;&gt;"",
$D178*INDEX('raw-data'!$A$1:$GQ$197,MATCH($A178,'raw-data'!$A:$A,1),MATCH(CG$1,'raw-data'!$1:$1,1))/VLOOKUP($A178,'raw-data'!$A:$B,2,TRUE),"")</f>
        <v/>
      </c>
      <c r="CH178" s="1" t="str">
        <f>IF(INDEX('raw-data'!$A$1:$GQ$197,MATCH($A178,'raw-data'!$A:$A,1),MATCH(CH$1,'raw-data'!$1:$1,1))&lt;&gt;"",
$D178*INDEX('raw-data'!$A$1:$GQ$197,MATCH($A178,'raw-data'!$A:$A,1),MATCH(CH$1,'raw-data'!$1:$1,1))/VLOOKUP($A178,'raw-data'!$A:$B,2,TRUE),"")</f>
        <v/>
      </c>
      <c r="CI178" s="1" t="str">
        <f>IF(INDEX('raw-data'!$A$1:$GQ$197,MATCH($A178,'raw-data'!$A:$A,1),MATCH(CI$1,'raw-data'!$1:$1,1))&lt;&gt;"",
$D178*INDEX('raw-data'!$A$1:$GQ$197,MATCH($A178,'raw-data'!$A:$A,1),MATCH(CI$1,'raw-data'!$1:$1,1))/VLOOKUP($A178,'raw-data'!$A:$B,2,TRUE),"")</f>
        <v/>
      </c>
      <c r="CJ178" s="1" t="str">
        <f>IF(INDEX('raw-data'!$A$1:$GQ$197,MATCH($A178,'raw-data'!$A:$A,1),MATCH(CJ$1,'raw-data'!$1:$1,1))&lt;&gt;"",
$D178*INDEX('raw-data'!$A$1:$GQ$197,MATCH($A178,'raw-data'!$A:$A,1),MATCH(CJ$1,'raw-data'!$1:$1,1))/VLOOKUP($A178,'raw-data'!$A:$B,2,TRUE),"")</f>
        <v/>
      </c>
      <c r="CK178" s="1" t="str">
        <f>IF(INDEX('raw-data'!$A$1:$GQ$197,MATCH($A178,'raw-data'!$A:$A,1),MATCH(CK$1,'raw-data'!$1:$1,1))&lt;&gt;"",
$D178*INDEX('raw-data'!$A$1:$GQ$197,MATCH($A178,'raw-data'!$A:$A,1),MATCH(CK$1,'raw-data'!$1:$1,1))/VLOOKUP($A178,'raw-data'!$A:$B,2,TRUE),"")</f>
        <v/>
      </c>
      <c r="CL178" s="1">
        <f>IF(INDEX('raw-data'!$A$1:$GQ$197,MATCH($A178,'raw-data'!$A:$A,1),MATCH(CL$1,'raw-data'!$1:$1,1))&lt;&gt;"",
$D178*INDEX('raw-data'!$A$1:$GQ$197,MATCH($A178,'raw-data'!$A:$A,1),MATCH(CL$1,'raw-data'!$1:$1,1))/VLOOKUP($A178,'raw-data'!$A:$B,2,TRUE),"")</f>
        <v>0</v>
      </c>
      <c r="CM178" s="1" t="str">
        <f>IF(INDEX('raw-data'!$A$1:$GQ$197,MATCH($A178,'raw-data'!$A:$A,1),MATCH(CM$1,'raw-data'!$1:$1,1))&lt;&gt;"",
$D178*INDEX('raw-data'!$A$1:$GQ$197,MATCH($A178,'raw-data'!$A:$A,1),MATCH(CM$1,'raw-data'!$1:$1,1))/VLOOKUP($A178,'raw-data'!$A:$B,2,TRUE),"")</f>
        <v/>
      </c>
      <c r="CN178" s="1" t="str">
        <f>IF(INDEX('raw-data'!$A$1:$GQ$197,MATCH($A178,'raw-data'!$A:$A,1),MATCH(CN$1,'raw-data'!$1:$1,1))&lt;&gt;"",
$D178*INDEX('raw-data'!$A$1:$GQ$197,MATCH($A178,'raw-data'!$A:$A,1),MATCH(CN$1,'raw-data'!$1:$1,1))/VLOOKUP($A178,'raw-data'!$A:$B,2,TRUE),"")</f>
        <v/>
      </c>
      <c r="CO178" s="1" t="str">
        <f>IF(INDEX('raw-data'!$A$1:$GQ$197,MATCH($A178,'raw-data'!$A:$A,1),MATCH(CO$1,'raw-data'!$1:$1,1))&lt;&gt;"",
$D178*INDEX('raw-data'!$A$1:$GQ$197,MATCH($A178,'raw-data'!$A:$A,1),MATCH(CO$1,'raw-data'!$1:$1,1))/VLOOKUP($A178,'raw-data'!$A:$B,2,TRUE),"")</f>
        <v/>
      </c>
      <c r="CP178" s="1" t="str">
        <f>IF(INDEX('raw-data'!$A$1:$GQ$197,MATCH($A178,'raw-data'!$A:$A,1),MATCH(CP$1,'raw-data'!$1:$1,1))&lt;&gt;"",
$D178*INDEX('raw-data'!$A$1:$GQ$197,MATCH($A178,'raw-data'!$A:$A,1),MATCH(CP$1,'raw-data'!$1:$1,1))/VLOOKUP($A178,'raw-data'!$A:$B,2,TRUE),"")</f>
        <v/>
      </c>
      <c r="CQ178" s="1" t="str">
        <f>IF(INDEX('raw-data'!$A$1:$GQ$197,MATCH($A178,'raw-data'!$A:$A,1),MATCH(CQ$1,'raw-data'!$1:$1,1))&lt;&gt;"",
$D178*INDEX('raw-data'!$A$1:$GQ$197,MATCH($A178,'raw-data'!$A:$A,1),MATCH(CQ$1,'raw-data'!$1:$1,1))/VLOOKUP($A178,'raw-data'!$A:$B,2,TRUE),"")</f>
        <v/>
      </c>
      <c r="CR178" s="1" t="str">
        <f>IF(INDEX('raw-data'!$A$1:$GQ$197,MATCH($A178,'raw-data'!$A:$A,1),MATCH(CR$1,'raw-data'!$1:$1,1))&lt;&gt;"",
$D178*INDEX('raw-data'!$A$1:$GQ$197,MATCH($A178,'raw-data'!$A:$A,1),MATCH(CR$1,'raw-data'!$1:$1,1))/VLOOKUP($A178,'raw-data'!$A:$B,2,TRUE),"")</f>
        <v/>
      </c>
      <c r="CS178" s="1" t="str">
        <f>IF(INDEX('raw-data'!$A$1:$GQ$197,MATCH($A178,'raw-data'!$A:$A,1),MATCH(CS$1,'raw-data'!$1:$1,1))&lt;&gt;"",
$D178*INDEX('raw-data'!$A$1:$GQ$197,MATCH($A178,'raw-data'!$A:$A,1),MATCH(CS$1,'raw-data'!$1:$1,1))/VLOOKUP($A178,'raw-data'!$A:$B,2,TRUE),"")</f>
        <v/>
      </c>
      <c r="CT178" s="1" t="str">
        <f>IF(INDEX('raw-data'!$A$1:$GQ$197,MATCH($A178,'raw-data'!$A:$A,1),MATCH(CT$1,'raw-data'!$1:$1,1))&lt;&gt;"",
$D178*INDEX('raw-data'!$A$1:$GQ$197,MATCH($A178,'raw-data'!$A:$A,1),MATCH(CT$1,'raw-data'!$1:$1,1))/VLOOKUP($A178,'raw-data'!$A:$B,2,TRUE),"")</f>
        <v/>
      </c>
      <c r="CU178" s="1" t="str">
        <f>IF(INDEX('raw-data'!$A$1:$GQ$197,MATCH($A178,'raw-data'!$A:$A,1),MATCH(CU$1,'raw-data'!$1:$1,1))&lt;&gt;"",
$D178*INDEX('raw-data'!$A$1:$GQ$197,MATCH($A178,'raw-data'!$A:$A,1),MATCH(CU$1,'raw-data'!$1:$1,1))/VLOOKUP($A178,'raw-data'!$A:$B,2,TRUE),"")</f>
        <v/>
      </c>
      <c r="CV178" s="1" t="str">
        <f>IF(INDEX('raw-data'!$A$1:$GQ$197,MATCH($A178,'raw-data'!$A:$A,1),MATCH(CV$1,'raw-data'!$1:$1,1))&lt;&gt;"",
$D178*INDEX('raw-data'!$A$1:$GQ$197,MATCH($A178,'raw-data'!$A:$A,1),MATCH(CV$1,'raw-data'!$1:$1,1))/VLOOKUP($A178,'raw-data'!$A:$B,2,TRUE),"")</f>
        <v/>
      </c>
      <c r="CW178" s="1" t="str">
        <f>IF(INDEX('raw-data'!$A$1:$GQ$197,MATCH($A178,'raw-data'!$A:$A,1),MATCH(CW$1,'raw-data'!$1:$1,1))&lt;&gt;"",
$D178*INDEX('raw-data'!$A$1:$GQ$197,MATCH($A178,'raw-data'!$A:$A,1),MATCH(CW$1,'raw-data'!$1:$1,1))/VLOOKUP($A178,'raw-data'!$A:$B,2,TRUE),"")</f>
        <v/>
      </c>
      <c r="CX178" s="1" t="str">
        <f>IF(INDEX('raw-data'!$A$1:$GQ$197,MATCH($A178,'raw-data'!$A:$A,1),MATCH(CX$1,'raw-data'!$1:$1,1))&lt;&gt;"",
$D178*INDEX('raw-data'!$A$1:$GQ$197,MATCH($A178,'raw-data'!$A:$A,1),MATCH(CX$1,'raw-data'!$1:$1,1))/VLOOKUP($A178,'raw-data'!$A:$B,2,TRUE),"")</f>
        <v/>
      </c>
      <c r="CY178" s="1" t="str">
        <f>IF(INDEX('raw-data'!$A$1:$GQ$197,MATCH($A178,'raw-data'!$A:$A,1),MATCH(CY$1,'raw-data'!$1:$1,1))&lt;&gt;"",
$D178*INDEX('raw-data'!$A$1:$GQ$197,MATCH($A178,'raw-data'!$A:$A,1),MATCH(CY$1,'raw-data'!$1:$1,1))/VLOOKUP($A178,'raw-data'!$A:$B,2,TRUE),"")</f>
        <v/>
      </c>
      <c r="CZ178" s="1" t="str">
        <f>IF(INDEX('raw-data'!$A$1:$GQ$197,MATCH($A178,'raw-data'!$A:$A,1),MATCH(CZ$1,'raw-data'!$1:$1,1))&lt;&gt;"",
$D178*INDEX('raw-data'!$A$1:$GQ$197,MATCH($A178,'raw-data'!$A:$A,1),MATCH(CZ$1,'raw-data'!$1:$1,1))/VLOOKUP($A178,'raw-data'!$A:$B,2,TRUE),"")</f>
        <v/>
      </c>
      <c r="DA178" s="1" t="str">
        <f>IF(INDEX('raw-data'!$A$1:$GQ$197,MATCH($A178,'raw-data'!$A:$A,1),MATCH(DA$1,'raw-data'!$1:$1,1))&lt;&gt;"",
$D178*INDEX('raw-data'!$A$1:$GQ$197,MATCH($A178,'raw-data'!$A:$A,1),MATCH(DA$1,'raw-data'!$1:$1,1))/VLOOKUP($A178,'raw-data'!$A:$B,2,TRUE),"")</f>
        <v/>
      </c>
      <c r="DB178" s="1" t="str">
        <f>IF(INDEX('raw-data'!$A$1:$GQ$197,MATCH($A178,'raw-data'!$A:$A,1),MATCH(DB$1,'raw-data'!$1:$1,1))&lt;&gt;"",
$D178*INDEX('raw-data'!$A$1:$GQ$197,MATCH($A178,'raw-data'!$A:$A,1),MATCH(DB$1,'raw-data'!$1:$1,1))/VLOOKUP($A178,'raw-data'!$A:$B,2,TRUE),"")</f>
        <v/>
      </c>
      <c r="DC178" s="1" t="str">
        <f>IF(INDEX('raw-data'!$A$1:$GQ$197,MATCH($A178,'raw-data'!$A:$A,1),MATCH(DC$1,'raw-data'!$1:$1,1))&lt;&gt;"",
$D178*INDEX('raw-data'!$A$1:$GQ$197,MATCH($A178,'raw-data'!$A:$A,1),MATCH(DC$1,'raw-data'!$1:$1,1))/VLOOKUP($A178,'raw-data'!$A:$B,2,TRUE),"")</f>
        <v/>
      </c>
      <c r="DD178" s="1" t="str">
        <f>IF(INDEX('raw-data'!$A$1:$GQ$197,MATCH($A178,'raw-data'!$A:$A,1),MATCH(DD$1,'raw-data'!$1:$1,1))&lt;&gt;"",
$D178*INDEX('raw-data'!$A$1:$GQ$197,MATCH($A178,'raw-data'!$A:$A,1),MATCH(DD$1,'raw-data'!$1:$1,1))/VLOOKUP($A178,'raw-data'!$A:$B,2,TRUE),"")</f>
        <v/>
      </c>
      <c r="DE178" s="1" t="str">
        <f>IF(INDEX('raw-data'!$A$1:$GQ$197,MATCH($A178,'raw-data'!$A:$A,1),MATCH(DE$1,'raw-data'!$1:$1,1))&lt;&gt;"",
$D178*INDEX('raw-data'!$A$1:$GQ$197,MATCH($A178,'raw-data'!$A:$A,1),MATCH(DE$1,'raw-data'!$1:$1,1))/VLOOKUP($A178,'raw-data'!$A:$B,2,TRUE),"")</f>
        <v/>
      </c>
      <c r="DF178" s="1" t="str">
        <f>IF(INDEX('raw-data'!$A$1:$GQ$197,MATCH($A178,'raw-data'!$A:$A,1),MATCH(DF$1,'raw-data'!$1:$1,1))&lt;&gt;"",
$D178*INDEX('raw-data'!$A$1:$GQ$197,MATCH($A178,'raw-data'!$A:$A,1),MATCH(DF$1,'raw-data'!$1:$1,1))/VLOOKUP($A178,'raw-data'!$A:$B,2,TRUE),"")</f>
        <v/>
      </c>
      <c r="DG178" s="1" t="str">
        <f>IF(INDEX('raw-data'!$A$1:$GQ$197,MATCH($A178,'raw-data'!$A:$A,1),MATCH(DG$1,'raw-data'!$1:$1,1))&lt;&gt;"",
$D178*INDEX('raw-data'!$A$1:$GQ$197,MATCH($A178,'raw-data'!$A:$A,1),MATCH(DG$1,'raw-data'!$1:$1,1))/VLOOKUP($A178,'raw-data'!$A:$B,2,TRUE),"")</f>
        <v/>
      </c>
      <c r="DH178" s="1" t="str">
        <f>IF(INDEX('raw-data'!$A$1:$GQ$197,MATCH($A178,'raw-data'!$A:$A,1),MATCH(DH$1,'raw-data'!$1:$1,1))&lt;&gt;"",
$D178*INDEX('raw-data'!$A$1:$GQ$197,MATCH($A178,'raw-data'!$A:$A,1),MATCH(DH$1,'raw-data'!$1:$1,1))/VLOOKUP($A178,'raw-data'!$A:$B,2,TRUE),"")</f>
        <v/>
      </c>
      <c r="DI178" s="1" t="str">
        <f>IF(INDEX('raw-data'!$A$1:$GQ$197,MATCH($A178,'raw-data'!$A:$A,1),MATCH(DI$1,'raw-data'!$1:$1,1))&lt;&gt;"",
$D178*INDEX('raw-data'!$A$1:$GQ$197,MATCH($A178,'raw-data'!$A:$A,1),MATCH(DI$1,'raw-data'!$1:$1,1))/VLOOKUP($A178,'raw-data'!$A:$B,2,TRUE),"")</f>
        <v/>
      </c>
      <c r="DJ178" s="1" t="str">
        <f>IF(INDEX('raw-data'!$A$1:$GQ$197,MATCH($A178,'raw-data'!$A:$A,1),MATCH(DJ$1,'raw-data'!$1:$1,1))&lt;&gt;"",
$D178*INDEX('raw-data'!$A$1:$GQ$197,MATCH($A178,'raw-data'!$A:$A,1),MATCH(DJ$1,'raw-data'!$1:$1,1))/VLOOKUP($A178,'raw-data'!$A:$B,2,TRUE),"")</f>
        <v/>
      </c>
      <c r="DK178" s="1" t="str">
        <f>IF(INDEX('raw-data'!$A$1:$GQ$197,MATCH($A178,'raw-data'!$A:$A,1),MATCH(DK$1,'raw-data'!$1:$1,1))&lt;&gt;"",
$D178*INDEX('raw-data'!$A$1:$GQ$197,MATCH($A178,'raw-data'!$A:$A,1),MATCH(DK$1,'raw-data'!$1:$1,1))/VLOOKUP($A178,'raw-data'!$A:$B,2,TRUE),"")</f>
        <v/>
      </c>
      <c r="DL178" s="1" t="str">
        <f>IF(INDEX('raw-data'!$A$1:$GQ$197,MATCH($A178,'raw-data'!$A:$A,1),MATCH(DL$1,'raw-data'!$1:$1,1))&lt;&gt;"",
$D178*INDEX('raw-data'!$A$1:$GQ$197,MATCH($A178,'raw-data'!$A:$A,1),MATCH(DL$1,'raw-data'!$1:$1,1))/VLOOKUP($A178,'raw-data'!$A:$B,2,TRUE),"")</f>
        <v/>
      </c>
      <c r="DM178" s="1" t="str">
        <f>IF(INDEX('raw-data'!$A$1:$GQ$197,MATCH($A178,'raw-data'!$A:$A,1),MATCH(DM$1,'raw-data'!$1:$1,1))&lt;&gt;"",
$D178*INDEX('raw-data'!$A$1:$GQ$197,MATCH($A178,'raw-data'!$A:$A,1),MATCH(DM$1,'raw-data'!$1:$1,1))/VLOOKUP($A178,'raw-data'!$A:$B,2,TRUE),"")</f>
        <v/>
      </c>
      <c r="DN178" s="1" t="str">
        <f>IF(INDEX('raw-data'!$A$1:$GQ$197,MATCH($A178,'raw-data'!$A:$A,1),MATCH(DN$1,'raw-data'!$1:$1,1))&lt;&gt;"",
$D178*INDEX('raw-data'!$A$1:$GQ$197,MATCH($A178,'raw-data'!$A:$A,1),MATCH(DN$1,'raw-data'!$1:$1,1))/VLOOKUP($A178,'raw-data'!$A:$B,2,TRUE),"")</f>
        <v/>
      </c>
      <c r="DO178" s="1" t="str">
        <f>IF(INDEX('raw-data'!$A$1:$GQ$197,MATCH($A178,'raw-data'!$A:$A,1),MATCH(DO$1,'raw-data'!$1:$1,1))&lt;&gt;"",
$D178*INDEX('raw-data'!$A$1:$GQ$197,MATCH($A178,'raw-data'!$A:$A,1),MATCH(DO$1,'raw-data'!$1:$1,1))/VLOOKUP($A178,'raw-data'!$A:$B,2,TRUE),"")</f>
        <v/>
      </c>
      <c r="DP178" s="1" t="str">
        <f>IF(INDEX('raw-data'!$A$1:$GQ$197,MATCH($A178,'raw-data'!$A:$A,1),MATCH(DP$1,'raw-data'!$1:$1,1))&lt;&gt;"",
$D178*INDEX('raw-data'!$A$1:$GQ$197,MATCH($A178,'raw-data'!$A:$A,1),MATCH(DP$1,'raw-data'!$1:$1,1))/VLOOKUP($A178,'raw-data'!$A:$B,2,TRUE),"")</f>
        <v/>
      </c>
      <c r="DQ178" s="1" t="str">
        <f>IF(INDEX('raw-data'!$A$1:$GQ$197,MATCH($A178,'raw-data'!$A:$A,1),MATCH(DQ$1,'raw-data'!$1:$1,1))&lt;&gt;"",
$D178*INDEX('raw-data'!$A$1:$GQ$197,MATCH($A178,'raw-data'!$A:$A,1),MATCH(DQ$1,'raw-data'!$1:$1,1))/VLOOKUP($A178,'raw-data'!$A:$B,2,TRUE),"")</f>
        <v/>
      </c>
      <c r="DR178" s="1" t="str">
        <f>IF(INDEX('raw-data'!$A$1:$GQ$197,MATCH($A178,'raw-data'!$A:$A,1),MATCH(DR$1,'raw-data'!$1:$1,1))&lt;&gt;"",
$D178*INDEX('raw-data'!$A$1:$GQ$197,MATCH($A178,'raw-data'!$A:$A,1),MATCH(DR$1,'raw-data'!$1:$1,1))/VLOOKUP($A178,'raw-data'!$A:$B,2,TRUE),"")</f>
        <v/>
      </c>
      <c r="DS178" s="1" t="str">
        <f>IF(INDEX('raw-data'!$A$1:$GQ$197,MATCH($A178,'raw-data'!$A:$A,1),MATCH(DS$1,'raw-data'!$1:$1,1))&lt;&gt;"",
$D178*INDEX('raw-data'!$A$1:$GQ$197,MATCH($A178,'raw-data'!$A:$A,1),MATCH(DS$1,'raw-data'!$1:$1,1))/VLOOKUP($A178,'raw-data'!$A:$B,2,TRUE),"")</f>
        <v/>
      </c>
      <c r="DT178" s="1" t="str">
        <f>IF(INDEX('raw-data'!$A$1:$GQ$197,MATCH($A178,'raw-data'!$A:$A,1),MATCH(DT$1,'raw-data'!$1:$1,1))&lt;&gt;"",
$D178*INDEX('raw-data'!$A$1:$GQ$197,MATCH($A178,'raw-data'!$A:$A,1),MATCH(DT$1,'raw-data'!$1:$1,1))/VLOOKUP($A178,'raw-data'!$A:$B,2,TRUE),"")</f>
        <v/>
      </c>
      <c r="DU178" s="1" t="str">
        <f>IF(INDEX('raw-data'!$A$1:$GQ$197,MATCH($A178,'raw-data'!$A:$A,1),MATCH(DU$1,'raw-data'!$1:$1,1))&lt;&gt;"",
$D178*INDEX('raw-data'!$A$1:$GQ$197,MATCH($A178,'raw-data'!$A:$A,1),MATCH(DU$1,'raw-data'!$1:$1,1))/VLOOKUP($A178,'raw-data'!$A:$B,2,TRUE),"")</f>
        <v/>
      </c>
      <c r="DV178" s="1" t="str">
        <f>IF(INDEX('raw-data'!$A$1:$GQ$197,MATCH($A178,'raw-data'!$A:$A,1),MATCH(DV$1,'raw-data'!$1:$1,1))&lt;&gt;"",
$D178*INDEX('raw-data'!$A$1:$GQ$197,MATCH($A178,'raw-data'!$A:$A,1),MATCH(DV$1,'raw-data'!$1:$1,1))/VLOOKUP($A178,'raw-data'!$A:$B,2,TRUE),"")</f>
        <v/>
      </c>
      <c r="DW178" s="1" t="str">
        <f>IF(INDEX('raw-data'!$A$1:$GQ$197,MATCH($A178,'raw-data'!$A:$A,1),MATCH(DW$1,'raw-data'!$1:$1,1))&lt;&gt;"",
$D178*INDEX('raw-data'!$A$1:$GQ$197,MATCH($A178,'raw-data'!$A:$A,1),MATCH(DW$1,'raw-data'!$1:$1,1))/VLOOKUP($A178,'raw-data'!$A:$B,2,TRUE),"")</f>
        <v/>
      </c>
      <c r="DX178" s="1" t="str">
        <f>IF(INDEX('raw-data'!$A$1:$GQ$197,MATCH($A178,'raw-data'!$A:$A,1),MATCH(DX$1,'raw-data'!$1:$1,1))&lt;&gt;"",
$D178*INDEX('raw-data'!$A$1:$GQ$197,MATCH($A178,'raw-data'!$A:$A,1),MATCH(DX$1,'raw-data'!$1:$1,1))/VLOOKUP($A178,'raw-data'!$A:$B,2,TRUE),"")</f>
        <v/>
      </c>
      <c r="DY178" s="1" t="str">
        <f>IF(INDEX('raw-data'!$A$1:$GQ$197,MATCH($A178,'raw-data'!$A:$A,1),MATCH(DY$1,'raw-data'!$1:$1,1))&lt;&gt;"",
$D178*INDEX('raw-data'!$A$1:$GQ$197,MATCH($A178,'raw-data'!$A:$A,1),MATCH(DY$1,'raw-data'!$1:$1,1))/VLOOKUP($A178,'raw-data'!$A:$B,2,TRUE),"")</f>
        <v/>
      </c>
      <c r="DZ178" s="1" t="str">
        <f>IF(INDEX('raw-data'!$A$1:$GQ$197,MATCH($A178,'raw-data'!$A:$A,1),MATCH(DZ$1,'raw-data'!$1:$1,1))&lt;&gt;"",
$D178*INDEX('raw-data'!$A$1:$GQ$197,MATCH($A178,'raw-data'!$A:$A,1),MATCH(DZ$1,'raw-data'!$1:$1,1))/VLOOKUP($A178,'raw-data'!$A:$B,2,TRUE),"")</f>
        <v/>
      </c>
      <c r="EA178" s="1" t="str">
        <f>IF(INDEX('raw-data'!$A$1:$GQ$197,MATCH($A178,'raw-data'!$A:$A,1),MATCH(EA$1,'raw-data'!$1:$1,1))&lt;&gt;"",
$D178*INDEX('raw-data'!$A$1:$GQ$197,MATCH($A178,'raw-data'!$A:$A,1),MATCH(EA$1,'raw-data'!$1:$1,1))/VLOOKUP($A178,'raw-data'!$A:$B,2,TRUE),"")</f>
        <v/>
      </c>
      <c r="EB178" s="1" t="str">
        <f>IF(INDEX('raw-data'!$A$1:$GQ$197,MATCH($A178,'raw-data'!$A:$A,1),MATCH(EB$1,'raw-data'!$1:$1,1))&lt;&gt;"",
$D178*INDEX('raw-data'!$A$1:$GQ$197,MATCH($A178,'raw-data'!$A:$A,1),MATCH(EB$1,'raw-data'!$1:$1,1))/VLOOKUP($A178,'raw-data'!$A:$B,2,TRUE),"")</f>
        <v/>
      </c>
      <c r="EC178" s="1" t="str">
        <f>IF(INDEX('raw-data'!$A$1:$GQ$197,MATCH($A178,'raw-data'!$A:$A,1),MATCH(EC$1,'raw-data'!$1:$1,1))&lt;&gt;"",
$D178*INDEX('raw-data'!$A$1:$GQ$197,MATCH($A178,'raw-data'!$A:$A,1),MATCH(EC$1,'raw-data'!$1:$1,1))/VLOOKUP($A178,'raw-data'!$A:$B,2,TRUE),"")</f>
        <v/>
      </c>
      <c r="ED178" s="1" t="str">
        <f>IF(INDEX('raw-data'!$A$1:$GQ$197,MATCH($A178,'raw-data'!$A:$A,1),MATCH(ED$1,'raw-data'!$1:$1,1))&lt;&gt;"",
$D178*INDEX('raw-data'!$A$1:$GQ$197,MATCH($A178,'raw-data'!$A:$A,1),MATCH(ED$1,'raw-data'!$1:$1,1))/VLOOKUP($A178,'raw-data'!$A:$B,2,TRUE),"")</f>
        <v/>
      </c>
      <c r="EE178" s="1" t="str">
        <f>IF(INDEX('raw-data'!$A$1:$GQ$197,MATCH($A178,'raw-data'!$A:$A,1),MATCH(EE$1,'raw-data'!$1:$1,1))&lt;&gt;"",
$D178*INDEX('raw-data'!$A$1:$GQ$197,MATCH($A178,'raw-data'!$A:$A,1),MATCH(EE$1,'raw-data'!$1:$1,1))/VLOOKUP($A178,'raw-data'!$A:$B,2,TRUE),"")</f>
        <v/>
      </c>
      <c r="EF178" s="1" t="str">
        <f>IF(INDEX('raw-data'!$A$1:$GQ$197,MATCH($A178,'raw-data'!$A:$A,1),MATCH(EF$1,'raw-data'!$1:$1,1))&lt;&gt;"",
$D178*INDEX('raw-data'!$A$1:$GQ$197,MATCH($A178,'raw-data'!$A:$A,1),MATCH(EF$1,'raw-data'!$1:$1,1))/VLOOKUP($A178,'raw-data'!$A:$B,2,TRUE),"")</f>
        <v/>
      </c>
      <c r="EG178" s="1" t="str">
        <f>IF(INDEX('raw-data'!$A$1:$GQ$197,MATCH($A178,'raw-data'!$A:$A,1),MATCH(EG$1,'raw-data'!$1:$1,1))&lt;&gt;"",
$D178*INDEX('raw-data'!$A$1:$GQ$197,MATCH($A178,'raw-data'!$A:$A,1),MATCH(EG$1,'raw-data'!$1:$1,1))/VLOOKUP($A178,'raw-data'!$A:$B,2,TRUE),"")</f>
        <v/>
      </c>
      <c r="EH178" s="1" t="str">
        <f>IF(INDEX('raw-data'!$A$1:$GQ$197,MATCH($A178,'raw-data'!$A:$A,1),MATCH(EH$1,'raw-data'!$1:$1,1))&lt;&gt;"",
$D178*INDEX('raw-data'!$A$1:$GQ$197,MATCH($A178,'raw-data'!$A:$A,1),MATCH(EH$1,'raw-data'!$1:$1,1))/VLOOKUP($A178,'raw-data'!$A:$B,2,TRUE),"")</f>
        <v/>
      </c>
      <c r="EI178" s="1" t="str">
        <f>IF(INDEX('raw-data'!$A$1:$GQ$197,MATCH($A178,'raw-data'!$A:$A,1),MATCH(EI$1,'raw-data'!$1:$1,1))&lt;&gt;"",
$D178*INDEX('raw-data'!$A$1:$GQ$197,MATCH($A178,'raw-data'!$A:$A,1),MATCH(EI$1,'raw-data'!$1:$1,1))/VLOOKUP($A178,'raw-data'!$A:$B,2,TRUE),"")</f>
        <v/>
      </c>
      <c r="EJ178" s="1" t="str">
        <f>IF(INDEX('raw-data'!$A$1:$GQ$197,MATCH($A178,'raw-data'!$A:$A,1),MATCH(EJ$1,'raw-data'!$1:$1,1))&lt;&gt;"",
$D178*INDEX('raw-data'!$A$1:$GQ$197,MATCH($A178,'raw-data'!$A:$A,1),MATCH(EJ$1,'raw-data'!$1:$1,1))/VLOOKUP($A178,'raw-data'!$A:$B,2,TRUE),"")</f>
        <v/>
      </c>
      <c r="EK178" s="1" t="str">
        <f>IF(INDEX('raw-data'!$A$1:$GQ$197,MATCH($A178,'raw-data'!$A:$A,1),MATCH(EK$1,'raw-data'!$1:$1,1))&lt;&gt;"",
$D178*INDEX('raw-data'!$A$1:$GQ$197,MATCH($A178,'raw-data'!$A:$A,1),MATCH(EK$1,'raw-data'!$1:$1,1))/VLOOKUP($A178,'raw-data'!$A:$B,2,TRUE),"")</f>
        <v/>
      </c>
      <c r="EL178" s="1" t="str">
        <f>IF(INDEX('raw-data'!$A$1:$GQ$197,MATCH($A178,'raw-data'!$A:$A,1),MATCH(EL$1,'raw-data'!$1:$1,1))&lt;&gt;"",
$D178*INDEX('raw-data'!$A$1:$GQ$197,MATCH($A178,'raw-data'!$A:$A,1),MATCH(EL$1,'raw-data'!$1:$1,1))/VLOOKUP($A178,'raw-data'!$A:$B,2,TRUE),"")</f>
        <v/>
      </c>
      <c r="EM178" s="1" t="str">
        <f>IF(INDEX('raw-data'!$A$1:$GQ$197,MATCH($A178,'raw-data'!$A:$A,1),MATCH(EM$1,'raw-data'!$1:$1,1))&lt;&gt;"",
$D178*INDEX('raw-data'!$A$1:$GQ$197,MATCH($A178,'raw-data'!$A:$A,1),MATCH(EM$1,'raw-data'!$1:$1,1))/VLOOKUP($A178,'raw-data'!$A:$B,2,TRUE),"")</f>
        <v/>
      </c>
      <c r="EN178" s="1" t="str">
        <f>IF(INDEX('raw-data'!$A$1:$GQ$197,MATCH($A178,'raw-data'!$A:$A,1),MATCH(EN$1,'raw-data'!$1:$1,1))&lt;&gt;"",
$D178*INDEX('raw-data'!$A$1:$GQ$197,MATCH($A178,'raw-data'!$A:$A,1),MATCH(EN$1,'raw-data'!$1:$1,1))/VLOOKUP($A178,'raw-data'!$A:$B,2,TRUE),"")</f>
        <v/>
      </c>
      <c r="EO178" s="1" t="str">
        <f>IF(INDEX('raw-data'!$A$1:$GQ$197,MATCH($A178,'raw-data'!$A:$A,1),MATCH(EO$1,'raw-data'!$1:$1,1))&lt;&gt;"",
$D178*INDEX('raw-data'!$A$1:$GQ$197,MATCH($A178,'raw-data'!$A:$A,1),MATCH(EO$1,'raw-data'!$1:$1,1))/VLOOKUP($A178,'raw-data'!$A:$B,2,TRUE),"")</f>
        <v/>
      </c>
      <c r="EP178" s="1" t="str">
        <f>IF(INDEX('raw-data'!$A$1:$GQ$197,MATCH($A178,'raw-data'!$A:$A,1),MATCH(EP$1,'raw-data'!$1:$1,1))&lt;&gt;"",
$D178*INDEX('raw-data'!$A$1:$GQ$197,MATCH($A178,'raw-data'!$A:$A,1),MATCH(EP$1,'raw-data'!$1:$1,1))/VLOOKUP($A178,'raw-data'!$A:$B,2,TRUE),"")</f>
        <v/>
      </c>
      <c r="EQ178" s="1" t="str">
        <f>IF(INDEX('raw-data'!$A$1:$GQ$197,MATCH($A178,'raw-data'!$A:$A,1),MATCH(EQ$1,'raw-data'!$1:$1,1))&lt;&gt;"",
$D178*INDEX('raw-data'!$A$1:$GQ$197,MATCH($A178,'raw-data'!$A:$A,1),MATCH(EQ$1,'raw-data'!$1:$1,1))/VLOOKUP($A178,'raw-data'!$A:$B,2,TRUE),"")</f>
        <v/>
      </c>
      <c r="ER178" s="1" t="str">
        <f>IF(INDEX('raw-data'!$A$1:$GQ$197,MATCH($A178,'raw-data'!$A:$A,1),MATCH(ER$1,'raw-data'!$1:$1,1))&lt;&gt;"",
$D178*INDEX('raw-data'!$A$1:$GQ$197,MATCH($A178,'raw-data'!$A:$A,1),MATCH(ER$1,'raw-data'!$1:$1,1))/VLOOKUP($A178,'raw-data'!$A:$B,2,TRUE),"")</f>
        <v/>
      </c>
      <c r="ES178" s="1" t="str">
        <f>IF(INDEX('raw-data'!$A$1:$GQ$197,MATCH($A178,'raw-data'!$A:$A,1),MATCH(ES$1,'raw-data'!$1:$1,1))&lt;&gt;"",
$D178*INDEX('raw-data'!$A$1:$GQ$197,MATCH($A178,'raw-data'!$A:$A,1),MATCH(ES$1,'raw-data'!$1:$1,1))/VLOOKUP($A178,'raw-data'!$A:$B,2,TRUE),"")</f>
        <v/>
      </c>
      <c r="ET178" s="1" t="str">
        <f>IF(INDEX('raw-data'!$A$1:$GQ$197,MATCH($A178,'raw-data'!$A:$A,1),MATCH(ET$1,'raw-data'!$1:$1,1))&lt;&gt;"",
$D178*INDEX('raw-data'!$A$1:$GQ$197,MATCH($A178,'raw-data'!$A:$A,1),MATCH(ET$1,'raw-data'!$1:$1,1))/VLOOKUP($A178,'raw-data'!$A:$B,2,TRUE),"")</f>
        <v/>
      </c>
      <c r="EU178" s="1" t="str">
        <f>IF(INDEX('raw-data'!$A$1:$GQ$197,MATCH($A178,'raw-data'!$A:$A,1),MATCH(EU$1,'raw-data'!$1:$1,1))&lt;&gt;"",
$D178*INDEX('raw-data'!$A$1:$GQ$197,MATCH($A178,'raw-data'!$A:$A,1),MATCH(EU$1,'raw-data'!$1:$1,1))/VLOOKUP($A178,'raw-data'!$A:$B,2,TRUE),"")</f>
        <v/>
      </c>
      <c r="EV178" s="1" t="str">
        <f>IF(INDEX('raw-data'!$A$1:$GQ$197,MATCH($A178,'raw-data'!$A:$A,1),MATCH(EV$1,'raw-data'!$1:$1,1))&lt;&gt;"",
$D178*INDEX('raw-data'!$A$1:$GQ$197,MATCH($A178,'raw-data'!$A:$A,1),MATCH(EV$1,'raw-data'!$1:$1,1))/VLOOKUP($A178,'raw-data'!$A:$B,2,TRUE),"")</f>
        <v/>
      </c>
      <c r="EW178" s="1" t="str">
        <f>IF(INDEX('raw-data'!$A$1:$GQ$197,MATCH($A178,'raw-data'!$A:$A,1),MATCH(EW$1,'raw-data'!$1:$1,1))&lt;&gt;"",
$D178*INDEX('raw-data'!$A$1:$GQ$197,MATCH($A178,'raw-data'!$A:$A,1),MATCH(EW$1,'raw-data'!$1:$1,1))/VLOOKUP($A178,'raw-data'!$A:$B,2,TRUE),"")</f>
        <v/>
      </c>
      <c r="EX178" s="1" t="str">
        <f>IF(INDEX('raw-data'!$A$1:$GQ$197,MATCH($A178,'raw-data'!$A:$A,1),MATCH(EX$1,'raw-data'!$1:$1,1))&lt;&gt;"",
$D178*INDEX('raw-data'!$A$1:$GQ$197,MATCH($A178,'raw-data'!$A:$A,1),MATCH(EX$1,'raw-data'!$1:$1,1))/VLOOKUP($A178,'raw-data'!$A:$B,2,TRUE),"")</f>
        <v/>
      </c>
      <c r="EY178" s="1" t="str">
        <f>IF(INDEX('raw-data'!$A$1:$GQ$197,MATCH($A178,'raw-data'!$A:$A,1),MATCH(EY$1,'raw-data'!$1:$1,1))&lt;&gt;"",
$D178*INDEX('raw-data'!$A$1:$GQ$197,MATCH($A178,'raw-data'!$A:$A,1),MATCH(EY$1,'raw-data'!$1:$1,1))/VLOOKUP($A178,'raw-data'!$A:$B,2,TRUE),"")</f>
        <v/>
      </c>
      <c r="EZ178" s="1" t="str">
        <f>IF(INDEX('raw-data'!$A$1:$GQ$197,MATCH($A178,'raw-data'!$A:$A,1),MATCH(EZ$1,'raw-data'!$1:$1,1))&lt;&gt;"",
$D178*INDEX('raw-data'!$A$1:$GQ$197,MATCH($A178,'raw-data'!$A:$A,1),MATCH(EZ$1,'raw-data'!$1:$1,1))/VLOOKUP($A178,'raw-data'!$A:$B,2,TRUE),"")</f>
        <v/>
      </c>
      <c r="FA178" s="1" t="str">
        <f>IF(INDEX('raw-data'!$A$1:$GQ$197,MATCH($A178,'raw-data'!$A:$A,1),MATCH(FA$1,'raw-data'!$1:$1,1))&lt;&gt;"",
$D178*INDEX('raw-data'!$A$1:$GQ$197,MATCH($A178,'raw-data'!$A:$A,1),MATCH(FA$1,'raw-data'!$1:$1,1))/VLOOKUP($A178,'raw-data'!$A:$B,2,TRUE),"")</f>
        <v/>
      </c>
      <c r="FB178" s="1" t="str">
        <f>IF(INDEX('raw-data'!$A$1:$GQ$197,MATCH($A178,'raw-data'!$A:$A,1),MATCH(FB$1,'raw-data'!$1:$1,1))&lt;&gt;"",
$D178*INDEX('raw-data'!$A$1:$GQ$197,MATCH($A178,'raw-data'!$A:$A,1),MATCH(FB$1,'raw-data'!$1:$1,1))/VLOOKUP($A178,'raw-data'!$A:$B,2,TRUE),"")</f>
        <v/>
      </c>
      <c r="FC178" s="1" t="str">
        <f>IF(INDEX('raw-data'!$A$1:$GQ$197,MATCH($A178,'raw-data'!$A:$A,1),MATCH(FC$1,'raw-data'!$1:$1,1))&lt;&gt;"",
$D178*INDEX('raw-data'!$A$1:$GQ$197,MATCH($A178,'raw-data'!$A:$A,1),MATCH(FC$1,'raw-data'!$1:$1,1))/VLOOKUP($A178,'raw-data'!$A:$B,2,TRUE),"")</f>
        <v/>
      </c>
      <c r="FD178" s="1" t="str">
        <f>IF(INDEX('raw-data'!$A$1:$GQ$197,MATCH($A178,'raw-data'!$A:$A,1),MATCH(FD$1,'raw-data'!$1:$1,1))&lt;&gt;"",
$D178*INDEX('raw-data'!$A$1:$GQ$197,MATCH($A178,'raw-data'!$A:$A,1),MATCH(FD$1,'raw-data'!$1:$1,1))/VLOOKUP($A178,'raw-data'!$A:$B,2,TRUE),"")</f>
        <v/>
      </c>
      <c r="FE178" s="1" t="str">
        <f>IF(INDEX('raw-data'!$A$1:$GQ$197,MATCH($A178,'raw-data'!$A:$A,1),MATCH(FE$1,'raw-data'!$1:$1,1))&lt;&gt;"",
$D178*INDEX('raw-data'!$A$1:$GQ$197,MATCH($A178,'raw-data'!$A:$A,1),MATCH(FE$1,'raw-data'!$1:$1,1))/VLOOKUP($A178,'raw-data'!$A:$B,2,TRUE),"")</f>
        <v/>
      </c>
      <c r="FF178" s="1" t="str">
        <f>IF(INDEX('raw-data'!$A$1:$GQ$197,MATCH($A178,'raw-data'!$A:$A,1),MATCH(FF$1,'raw-data'!$1:$1,1))&lt;&gt;"",
$D178*INDEX('raw-data'!$A$1:$GQ$197,MATCH($A178,'raw-data'!$A:$A,1),MATCH(FF$1,'raw-data'!$1:$1,1))/VLOOKUP($A178,'raw-data'!$A:$B,2,TRUE),"")</f>
        <v/>
      </c>
      <c r="FG178" s="1" t="str">
        <f>IF(INDEX('raw-data'!$A$1:$GQ$197,MATCH($A178,'raw-data'!$A:$A,1),MATCH(FG$1,'raw-data'!$1:$1,1))&lt;&gt;"",
$D178*INDEX('raw-data'!$A$1:$GQ$197,MATCH($A178,'raw-data'!$A:$A,1),MATCH(FG$1,'raw-data'!$1:$1,1))/VLOOKUP($A178,'raw-data'!$A:$B,2,TRUE),"")</f>
        <v/>
      </c>
      <c r="FH178" s="1" t="str">
        <f>IF(INDEX('raw-data'!$A$1:$GQ$197,MATCH($A178,'raw-data'!$A:$A,1),MATCH(FH$1,'raw-data'!$1:$1,1))&lt;&gt;"",
$D178*INDEX('raw-data'!$A$1:$GQ$197,MATCH($A178,'raw-data'!$A:$A,1),MATCH(FH$1,'raw-data'!$1:$1,1))/VLOOKUP($A178,'raw-data'!$A:$B,2,TRUE),"")</f>
        <v/>
      </c>
      <c r="FI178" s="1" t="str">
        <f>IF(INDEX('raw-data'!$A$1:$GQ$197,MATCH($A178,'raw-data'!$A:$A,1),MATCH(FI$1,'raw-data'!$1:$1,1))&lt;&gt;"",
$D178*INDEX('raw-data'!$A$1:$GQ$197,MATCH($A178,'raw-data'!$A:$A,1),MATCH(FI$1,'raw-data'!$1:$1,1))/VLOOKUP($A178,'raw-data'!$A:$B,2,TRUE),"")</f>
        <v/>
      </c>
      <c r="FJ178" s="1" t="str">
        <f>IF(INDEX('raw-data'!$A$1:$GQ$197,MATCH($A178,'raw-data'!$A:$A,1),MATCH(FJ$1,'raw-data'!$1:$1,1))&lt;&gt;"",
$D178*INDEX('raw-data'!$A$1:$GQ$197,MATCH($A178,'raw-data'!$A:$A,1),MATCH(FJ$1,'raw-data'!$1:$1,1))/VLOOKUP($A178,'raw-data'!$A:$B,2,TRUE),"")</f>
        <v/>
      </c>
      <c r="FK178" s="1" t="str">
        <f>IF(INDEX('raw-data'!$A$1:$GQ$197,MATCH($A178,'raw-data'!$A:$A,1),MATCH(FK$1,'raw-data'!$1:$1,1))&lt;&gt;"",
$D178*INDEX('raw-data'!$A$1:$GQ$197,MATCH($A178,'raw-data'!$A:$A,1),MATCH(FK$1,'raw-data'!$1:$1,1))/VLOOKUP($A178,'raw-data'!$A:$B,2,TRUE),"")</f>
        <v/>
      </c>
      <c r="FL178" s="1" t="str">
        <f>IF(INDEX('raw-data'!$A$1:$GQ$197,MATCH($A178,'raw-data'!$A:$A,1),MATCH(FL$1,'raw-data'!$1:$1,1))&lt;&gt;"",
$D178*INDEX('raw-data'!$A$1:$GQ$197,MATCH($A178,'raw-data'!$A:$A,1),MATCH(FL$1,'raw-data'!$1:$1,1))/VLOOKUP($A178,'raw-data'!$A:$B,2,TRUE),"")</f>
        <v/>
      </c>
      <c r="FM178" s="1" t="str">
        <f>IF(INDEX('raw-data'!$A$1:$GQ$197,MATCH($A178,'raw-data'!$A:$A,1),MATCH(FM$1,'raw-data'!$1:$1,1))&lt;&gt;"",
$D178*INDEX('raw-data'!$A$1:$GQ$197,MATCH($A178,'raw-data'!$A:$A,1),MATCH(FM$1,'raw-data'!$1:$1,1))/VLOOKUP($A178,'raw-data'!$A:$B,2,TRUE),"")</f>
        <v/>
      </c>
      <c r="FN178" s="1" t="str">
        <f>IF(INDEX('raw-data'!$A$1:$GQ$197,MATCH($A178,'raw-data'!$A:$A,1),MATCH(FN$1,'raw-data'!$1:$1,1))&lt;&gt;"",
$D178*INDEX('raw-data'!$A$1:$GQ$197,MATCH($A178,'raw-data'!$A:$A,1),MATCH(FN$1,'raw-data'!$1:$1,1))/VLOOKUP($A178,'raw-data'!$A:$B,2,TRUE),"")</f>
        <v/>
      </c>
      <c r="FO178" s="1" t="str">
        <f>IF(INDEX('raw-data'!$A$1:$GQ$197,MATCH($A178,'raw-data'!$A:$A,1),MATCH(FO$1,'raw-data'!$1:$1,1))&lt;&gt;"",
$D178*INDEX('raw-data'!$A$1:$GQ$197,MATCH($A178,'raw-data'!$A:$A,1),MATCH(FO$1,'raw-data'!$1:$1,1))/VLOOKUP($A178,'raw-data'!$A:$B,2,TRUE),"")</f>
        <v/>
      </c>
      <c r="FP178" s="1" t="str">
        <f>IF(INDEX('raw-data'!$A$1:$GQ$197,MATCH($A178,'raw-data'!$A:$A,1),MATCH(FP$1,'raw-data'!$1:$1,1))&lt;&gt;"",
$D178*INDEX('raw-data'!$A$1:$GQ$197,MATCH($A178,'raw-data'!$A:$A,1),MATCH(FP$1,'raw-data'!$1:$1,1))/VLOOKUP($A178,'raw-data'!$A:$B,2,TRUE),"")</f>
        <v/>
      </c>
      <c r="FQ178" s="1" t="str">
        <f>IF(INDEX('raw-data'!$A$1:$GQ$197,MATCH($A178,'raw-data'!$A:$A,1),MATCH(FQ$1,'raw-data'!$1:$1,1))&lt;&gt;"",
$D178*INDEX('raw-data'!$A$1:$GQ$197,MATCH($A178,'raw-data'!$A:$A,1),MATCH(FQ$1,'raw-data'!$1:$1,1))/VLOOKUP($A178,'raw-data'!$A:$B,2,TRUE),"")</f>
        <v/>
      </c>
      <c r="FR178" s="1" t="str">
        <f>IF(INDEX('raw-data'!$A$1:$GQ$197,MATCH($A178,'raw-data'!$A:$A,1),MATCH(FR$1,'raw-data'!$1:$1,1))&lt;&gt;"",
$D178*INDEX('raw-data'!$A$1:$GQ$197,MATCH($A178,'raw-data'!$A:$A,1),MATCH(FR$1,'raw-data'!$1:$1,1))/VLOOKUP($A178,'raw-data'!$A:$B,2,TRUE),"")</f>
        <v/>
      </c>
      <c r="FS178" s="1" t="str">
        <f>IF(INDEX('raw-data'!$A$1:$GQ$197,MATCH($A178,'raw-data'!$A:$A,1),MATCH(FS$1,'raw-data'!$1:$1,1))&lt;&gt;"",
$D178*INDEX('raw-data'!$A$1:$GQ$197,MATCH($A178,'raw-data'!$A:$A,1),MATCH(FS$1,'raw-data'!$1:$1,1))/VLOOKUP($A178,'raw-data'!$A:$B,2,TRUE),"")</f>
        <v/>
      </c>
      <c r="FT178" s="1" t="str">
        <f>IF(INDEX('raw-data'!$A$1:$GQ$197,MATCH($A178,'raw-data'!$A:$A,1),MATCH(FT$1,'raw-data'!$1:$1,1))&lt;&gt;"",
$D178*INDEX('raw-data'!$A$1:$GQ$197,MATCH($A178,'raw-data'!$A:$A,1),MATCH(FT$1,'raw-data'!$1:$1,1))/VLOOKUP($A178,'raw-data'!$A:$B,2,TRUE),"")</f>
        <v/>
      </c>
      <c r="FU178" s="1" t="str">
        <f>IF(INDEX('raw-data'!$A$1:$GQ$197,MATCH($A178,'raw-data'!$A:$A,1),MATCH(FU$1,'raw-data'!$1:$1,1))&lt;&gt;"",
$D178*INDEX('raw-data'!$A$1:$GQ$197,MATCH($A178,'raw-data'!$A:$A,1),MATCH(FU$1,'raw-data'!$1:$1,1))/VLOOKUP($A178,'raw-data'!$A:$B,2,TRUE),"")</f>
        <v/>
      </c>
      <c r="FV178" s="1" t="str">
        <f>IF(INDEX('raw-data'!$A$1:$GQ$197,MATCH($A178,'raw-data'!$A:$A,1),MATCH(FV$1,'raw-data'!$1:$1,1))&lt;&gt;"",
$D178*INDEX('raw-data'!$A$1:$GQ$197,MATCH($A178,'raw-data'!$A:$A,1),MATCH(FV$1,'raw-data'!$1:$1,1))/VLOOKUP($A178,'raw-data'!$A:$B,2,TRUE),"")</f>
        <v/>
      </c>
      <c r="FW178" s="1" t="str">
        <f>IF(INDEX('raw-data'!$A$1:$GQ$197,MATCH($A178,'raw-data'!$A:$A,1),MATCH(FW$1,'raw-data'!$1:$1,1))&lt;&gt;"",
$D178*INDEX('raw-data'!$A$1:$GQ$197,MATCH($A178,'raw-data'!$A:$A,1),MATCH(FW$1,'raw-data'!$1:$1,1))/VLOOKUP($A178,'raw-data'!$A:$B,2,TRUE),"")</f>
        <v/>
      </c>
      <c r="FX178" s="1" t="str">
        <f>IF(INDEX('raw-data'!$A$1:$GQ$197,MATCH($A178,'raw-data'!$A:$A,1),MATCH(FX$1,'raw-data'!$1:$1,1))&lt;&gt;"",
$D178*INDEX('raw-data'!$A$1:$GQ$197,MATCH($A178,'raw-data'!$A:$A,1),MATCH(FX$1,'raw-data'!$1:$1,1))/VLOOKUP($A178,'raw-data'!$A:$B,2,TRUE),"")</f>
        <v/>
      </c>
      <c r="FY178" s="1" t="str">
        <f>IF(INDEX('raw-data'!$A$1:$GQ$197,MATCH($A178,'raw-data'!$A:$A,1),MATCH(FY$1,'raw-data'!$1:$1,1))&lt;&gt;"",
$D178*INDEX('raw-data'!$A$1:$GQ$197,MATCH($A178,'raw-data'!$A:$A,1),MATCH(FY$1,'raw-data'!$1:$1,1))/VLOOKUP($A178,'raw-data'!$A:$B,2,TRUE),"")</f>
        <v/>
      </c>
      <c r="FZ178" s="1" t="str">
        <f>IF(INDEX('raw-data'!$A$1:$GQ$197,MATCH($A178,'raw-data'!$A:$A,1),MATCH(FZ$1,'raw-data'!$1:$1,1))&lt;&gt;"",
$D178*INDEX('raw-data'!$A$1:$GQ$197,MATCH($A178,'raw-data'!$A:$A,1),MATCH(FZ$1,'raw-data'!$1:$1,1))/VLOOKUP($A178,'raw-data'!$A:$B,2,TRUE),"")</f>
        <v/>
      </c>
      <c r="GA178" s="1" t="str">
        <f>IF(INDEX('raw-data'!$A$1:$GQ$197,MATCH($A178,'raw-data'!$A:$A,1),MATCH(GA$1,'raw-data'!$1:$1,1))&lt;&gt;"",
$D178*INDEX('raw-data'!$A$1:$GQ$197,MATCH($A178,'raw-data'!$A:$A,1),MATCH(GA$1,'raw-data'!$1:$1,1))/VLOOKUP($A178,'raw-data'!$A:$B,2,TRUE),"")</f>
        <v/>
      </c>
      <c r="GB178" s="1" t="str">
        <f>IF(INDEX('raw-data'!$A$1:$GQ$197,MATCH($A178,'raw-data'!$A:$A,1),MATCH(GB$1,'raw-data'!$1:$1,1))&lt;&gt;"",
$D178*INDEX('raw-data'!$A$1:$GQ$197,MATCH($A178,'raw-data'!$A:$A,1),MATCH(GB$1,'raw-data'!$1:$1,1))/VLOOKUP($A178,'raw-data'!$A:$B,2,TRUE),"")</f>
        <v/>
      </c>
      <c r="GC178" s="1" t="str">
        <f>IF(INDEX('raw-data'!$A$1:$GQ$197,MATCH($A178,'raw-data'!$A:$A,1),MATCH(GC$1,'raw-data'!$1:$1,1))&lt;&gt;"",
$D178*INDEX('raw-data'!$A$1:$GQ$197,MATCH($A178,'raw-data'!$A:$A,1),MATCH(GC$1,'raw-data'!$1:$1,1))/VLOOKUP($A178,'raw-data'!$A:$B,2,TRUE),"")</f>
        <v/>
      </c>
      <c r="GD178" s="1" t="str">
        <f>IF(INDEX('raw-data'!$A$1:$GQ$197,MATCH($A178,'raw-data'!$A:$A,1),MATCH(GD$1,'raw-data'!$1:$1,1))&lt;&gt;"",
$D178*INDEX('raw-data'!$A$1:$GQ$197,MATCH($A178,'raw-data'!$A:$A,1),MATCH(GD$1,'raw-data'!$1:$1,1))/VLOOKUP($A178,'raw-data'!$A:$B,2,TRUE),"")</f>
        <v/>
      </c>
      <c r="GE178" s="1" t="str">
        <f>IF(INDEX('raw-data'!$A$1:$GQ$197,MATCH($A178,'raw-data'!$A:$A,1),MATCH(GE$1,'raw-data'!$1:$1,1))&lt;&gt;"",
$D178*INDEX('raw-data'!$A$1:$GQ$197,MATCH($A178,'raw-data'!$A:$A,1),MATCH(GE$1,'raw-data'!$1:$1,1))/VLOOKUP($A178,'raw-data'!$A:$B,2,TRUE),"")</f>
        <v/>
      </c>
      <c r="GF178" s="1" t="str">
        <f>IF(INDEX('raw-data'!$A$1:$GQ$197,MATCH($A178,'raw-data'!$A:$A,1),MATCH(GF$1,'raw-data'!$1:$1,1))&lt;&gt;"",
$D178*INDEX('raw-data'!$A$1:$GQ$197,MATCH($A178,'raw-data'!$A:$A,1),MATCH(GF$1,'raw-data'!$1:$1,1))/VLOOKUP($A178,'raw-data'!$A:$B,2,TRUE),"")</f>
        <v/>
      </c>
      <c r="GG178" s="1" t="str">
        <f>IF(INDEX('raw-data'!$A$1:$GQ$197,MATCH($A178,'raw-data'!$A:$A,1),MATCH(GG$1,'raw-data'!$1:$1,1))&lt;&gt;"",
$D178*INDEX('raw-data'!$A$1:$GQ$197,MATCH($A178,'raw-data'!$A:$A,1),MATCH(GG$1,'raw-data'!$1:$1,1))/VLOOKUP($A178,'raw-data'!$A:$B,2,TRUE),"")</f>
        <v/>
      </c>
      <c r="GH178" s="1" t="str">
        <f>IF(INDEX('raw-data'!$A$1:$GQ$197,MATCH($A178,'raw-data'!$A:$A,1),MATCH(GH$1,'raw-data'!$1:$1,1))&lt;&gt;"",
$D178*INDEX('raw-data'!$A$1:$GQ$197,MATCH($A178,'raw-data'!$A:$A,1),MATCH(GH$1,'raw-data'!$1:$1,1))/VLOOKUP($A178,'raw-data'!$A:$B,2,TRUE),"")</f>
        <v/>
      </c>
      <c r="GI178" s="1" t="str">
        <f>IF(INDEX('raw-data'!$A$1:$GQ$197,MATCH($A178,'raw-data'!$A:$A,1),MATCH(GI$1,'raw-data'!$1:$1,1))&lt;&gt;"",
$D178*INDEX('raw-data'!$A$1:$GQ$197,MATCH($A178,'raw-data'!$A:$A,1),MATCH(GI$1,'raw-data'!$1:$1,1))/VLOOKUP($A178,'raw-data'!$A:$B,2,TRUE),"")</f>
        <v/>
      </c>
      <c r="GJ178" s="1" t="str">
        <f>IF(INDEX('raw-data'!$A$1:$GQ$197,MATCH($A178,'raw-data'!$A:$A,1),MATCH(GJ$1,'raw-data'!$1:$1,1))&lt;&gt;"",
$D178*INDEX('raw-data'!$A$1:$GQ$197,MATCH($A178,'raw-data'!$A:$A,1),MATCH(GJ$1,'raw-data'!$1:$1,1))/VLOOKUP($A178,'raw-data'!$A:$B,2,TRUE),"")</f>
        <v/>
      </c>
      <c r="GK178" s="1" t="str">
        <f>IF(INDEX('raw-data'!$A$1:$GQ$197,MATCH($A178,'raw-data'!$A:$A,1),MATCH(GK$1,'raw-data'!$1:$1,1))&lt;&gt;"",
$D178*INDEX('raw-data'!$A$1:$GQ$197,MATCH($A178,'raw-data'!$A:$A,1),MATCH(GK$1,'raw-data'!$1:$1,1))/VLOOKUP($A178,'raw-data'!$A:$B,2,TRUE),"")</f>
        <v/>
      </c>
      <c r="GL178" s="1" t="str">
        <f>IF(INDEX('raw-data'!$A$1:$GQ$197,MATCH($A178,'raw-data'!$A:$A,1),MATCH(GL$1,'raw-data'!$1:$1,1))&lt;&gt;"",
$D178*INDEX('raw-data'!$A$1:$GQ$197,MATCH($A178,'raw-data'!$A:$A,1),MATCH(GL$1,'raw-data'!$1:$1,1))/VLOOKUP($A178,'raw-data'!$A:$B,2,TRUE),"")</f>
        <v/>
      </c>
      <c r="GM178" s="1" t="str">
        <f>IF(INDEX('raw-data'!$A$1:$GQ$197,MATCH($A178,'raw-data'!$A:$A,1),MATCH(GM$1,'raw-data'!$1:$1,1))&lt;&gt;"",
$D178*INDEX('raw-data'!$A$1:$GQ$197,MATCH($A178,'raw-data'!$A:$A,1),MATCH(GM$1,'raw-data'!$1:$1,1))/VLOOKUP($A178,'raw-data'!$A:$B,2,TRUE),"")</f>
        <v/>
      </c>
      <c r="GN178" s="1" t="str">
        <f>IF(INDEX('raw-data'!$A$1:$GQ$197,MATCH($A178,'raw-data'!$A:$A,1),MATCH(GN$1,'raw-data'!$1:$1,1))&lt;&gt;"",
$D178*INDEX('raw-data'!$A$1:$GQ$197,MATCH($A178,'raw-data'!$A:$A,1),MATCH(GN$1,'raw-data'!$1:$1,1))/VLOOKUP($A178,'raw-data'!$A:$B,2,TRUE),"")</f>
        <v/>
      </c>
      <c r="GO178" s="1" t="str">
        <f>IF(INDEX('raw-data'!$A$1:$GQ$197,MATCH($A178,'raw-data'!$A:$A,1),MATCH(GO$1,'raw-data'!$1:$1,1))&lt;&gt;"",
$D178*INDEX('raw-data'!$A$1:$GQ$197,MATCH($A178,'raw-data'!$A:$A,1),MATCH(GO$1,'raw-data'!$1:$1,1))/VLOOKUP($A178,'raw-data'!$A:$B,2,TRUE),"")</f>
        <v/>
      </c>
      <c r="GP178" s="1" t="str">
        <f>IF(INDEX('raw-data'!$A$1:$GQ$197,MATCH($A178,'raw-data'!$A:$A,1),MATCH(GP$1,'raw-data'!$1:$1,1))&lt;&gt;"",
$D178*INDEX('raw-data'!$A$1:$GQ$197,MATCH($A178,'raw-data'!$A:$A,1),MATCH(GP$1,'raw-data'!$1:$1,1))/VLOOKUP($A178,'raw-data'!$A:$B,2,TRUE),"")</f>
        <v/>
      </c>
      <c r="GQ178" s="1" t="str">
        <f>IF(INDEX('raw-data'!$A$1:$GQ$197,MATCH($A178,'raw-data'!$A:$A,1),MATCH(GQ$1,'raw-data'!$1:$1,1))&lt;&gt;"",
$D178*INDEX('raw-data'!$A$1:$GQ$197,MATCH($A178,'raw-data'!$A:$A,1),MATCH(GQ$1,'raw-data'!$1:$1,1))/VLOOKUP($A178,'raw-data'!$A:$B,2,TRUE),"")</f>
        <v/>
      </c>
    </row>
    <row r="179" spans="1:199" ht="15.75" x14ac:dyDescent="0.3">
      <c r="A179" s="3" t="s">
        <v>40</v>
      </c>
      <c r="B179" s="1">
        <f>IF(VLOOKUP(A179,'DATA-VIEW'!G:H,2,FALSE)=0,0,VLOOKUP(A179,'DATA-VIEW'!G:H,2,FALSE))</f>
        <v>0</v>
      </c>
      <c r="C179" s="1">
        <f t="shared" si="10"/>
        <v>0</v>
      </c>
      <c r="D179" s="1" t="str">
        <f>IFERROR(C179*VLOOKUP($A179,'raw-data'!A:C,2,TRUE)/VLOOKUP(A179,'raw-data'!A:C,3,TRUE),"")</f>
        <v/>
      </c>
      <c r="E179" s="1" t="str">
        <f>IF(INDEX('raw-data'!$A$1:$GQ$197,MATCH($A179,'raw-data'!$A:$A,1),MATCH(E$1,'raw-data'!$1:$1,1))&lt;&gt;"",
$D179*INDEX('raw-data'!$A$1:$GQ$197,MATCH($A179,'raw-data'!$A:$A,1),MATCH(E$1,'raw-data'!$1:$1,1))/VLOOKUP($A179,'raw-data'!$A:$B,2,TRUE),"")</f>
        <v/>
      </c>
      <c r="F179" s="1" t="str">
        <f>IF(INDEX('raw-data'!$A$1:$GQ$197,MATCH($A179,'raw-data'!$A:$A,1),MATCH(F$1,'raw-data'!$1:$1,1))&lt;&gt;"",
$D179*INDEX('raw-data'!$A$1:$GQ$197,MATCH($A179,'raw-data'!$A:$A,1),MATCH(F$1,'raw-data'!$1:$1,1))/VLOOKUP($A179,'raw-data'!$A:$B,2,TRUE),"")</f>
        <v/>
      </c>
      <c r="G179" s="1" t="str">
        <f>IF(INDEX('raw-data'!$A$1:$GQ$197,MATCH($A179,'raw-data'!$A:$A,1),MATCH(G$1,'raw-data'!$1:$1,1))&lt;&gt;"",
$D179*INDEX('raw-data'!$A$1:$GQ$197,MATCH($A179,'raw-data'!$A:$A,1),MATCH(G$1,'raw-data'!$1:$1,1))/VLOOKUP($A179,'raw-data'!$A:$B,2,TRUE),"")</f>
        <v/>
      </c>
      <c r="H179" s="1" t="str">
        <f>IF(INDEX('raw-data'!$A$1:$GQ$197,MATCH($A179,'raw-data'!$A:$A,1),MATCH(H$1,'raw-data'!$1:$1,1))&lt;&gt;"",
$D179*INDEX('raw-data'!$A$1:$GQ$197,MATCH($A179,'raw-data'!$A:$A,1),MATCH(H$1,'raw-data'!$1:$1,1))/VLOOKUP($A179,'raw-data'!$A:$B,2,TRUE),"")</f>
        <v/>
      </c>
      <c r="I179" s="1" t="str">
        <f>IF(INDEX('raw-data'!$A$1:$GQ$197,MATCH($A179,'raw-data'!$A:$A,1),MATCH(I$1,'raw-data'!$1:$1,1))&lt;&gt;"",
$D179*INDEX('raw-data'!$A$1:$GQ$197,MATCH($A179,'raw-data'!$A:$A,1),MATCH(I$1,'raw-data'!$1:$1,1))/VLOOKUP($A179,'raw-data'!$A:$B,2,TRUE),"")</f>
        <v/>
      </c>
      <c r="J179" s="1" t="str">
        <f>IF(INDEX('raw-data'!$A$1:$GQ$197,MATCH($A179,'raw-data'!$A:$A,1),MATCH(J$1,'raw-data'!$1:$1,1))&lt;&gt;"",
$D179*INDEX('raw-data'!$A$1:$GQ$197,MATCH($A179,'raw-data'!$A:$A,1),MATCH(J$1,'raw-data'!$1:$1,1))/VLOOKUP($A179,'raw-data'!$A:$B,2,TRUE),"")</f>
        <v/>
      </c>
      <c r="K179" s="1" t="str">
        <f>IF(INDEX('raw-data'!$A$1:$GQ$197,MATCH($A179,'raw-data'!$A:$A,1),MATCH(K$1,'raw-data'!$1:$1,1))&lt;&gt;"",
$D179*INDEX('raw-data'!$A$1:$GQ$197,MATCH($A179,'raw-data'!$A:$A,1),MATCH(K$1,'raw-data'!$1:$1,1))/VLOOKUP($A179,'raw-data'!$A:$B,2,TRUE),"")</f>
        <v/>
      </c>
      <c r="L179" s="1" t="str">
        <f>IF(INDEX('raw-data'!$A$1:$GQ$197,MATCH($A179,'raw-data'!$A:$A,1),MATCH(L$1,'raw-data'!$1:$1,1))&lt;&gt;"",
$D179*INDEX('raw-data'!$A$1:$GQ$197,MATCH($A179,'raw-data'!$A:$A,1),MATCH(L$1,'raw-data'!$1:$1,1))/VLOOKUP($A179,'raw-data'!$A:$B,2,TRUE),"")</f>
        <v/>
      </c>
      <c r="M179" s="1" t="str">
        <f>IF(INDEX('raw-data'!$A$1:$GQ$197,MATCH($A179,'raw-data'!$A:$A,1),MATCH(M$1,'raw-data'!$1:$1,1))&lt;&gt;"",
$D179*INDEX('raw-data'!$A$1:$GQ$197,MATCH($A179,'raw-data'!$A:$A,1),MATCH(M$1,'raw-data'!$1:$1,1))/VLOOKUP($A179,'raw-data'!$A:$B,2,TRUE),"")</f>
        <v/>
      </c>
      <c r="N179" s="1" t="str">
        <f>IF(INDEX('raw-data'!$A$1:$GQ$197,MATCH($A179,'raw-data'!$A:$A,1),MATCH(N$1,'raw-data'!$1:$1,1))&lt;&gt;"",
$D179*INDEX('raw-data'!$A$1:$GQ$197,MATCH($A179,'raw-data'!$A:$A,1),MATCH(N$1,'raw-data'!$1:$1,1))/VLOOKUP($A179,'raw-data'!$A:$B,2,TRUE),"")</f>
        <v/>
      </c>
      <c r="O179" s="1" t="str">
        <f>IF(INDEX('raw-data'!$A$1:$GQ$197,MATCH($A179,'raw-data'!$A:$A,1),MATCH(O$1,'raw-data'!$1:$1,1))&lt;&gt;"",
$D179*INDEX('raw-data'!$A$1:$GQ$197,MATCH($A179,'raw-data'!$A:$A,1),MATCH(O$1,'raw-data'!$1:$1,1))/VLOOKUP($A179,'raw-data'!$A:$B,2,TRUE),"")</f>
        <v/>
      </c>
      <c r="P179" s="1" t="str">
        <f>IF(INDEX('raw-data'!$A$1:$GQ$197,MATCH($A179,'raw-data'!$A:$A,1),MATCH(P$1,'raw-data'!$1:$1,1))&lt;&gt;"",
$D179*INDEX('raw-data'!$A$1:$GQ$197,MATCH($A179,'raw-data'!$A:$A,1),MATCH(P$1,'raw-data'!$1:$1,1))/VLOOKUP($A179,'raw-data'!$A:$B,2,TRUE),"")</f>
        <v/>
      </c>
      <c r="Q179" s="1" t="str">
        <f>IF(INDEX('raw-data'!$A$1:$GQ$197,MATCH($A179,'raw-data'!$A:$A,1),MATCH(Q$1,'raw-data'!$1:$1,1))&lt;&gt;"",
$D179*INDEX('raw-data'!$A$1:$GQ$197,MATCH($A179,'raw-data'!$A:$A,1),MATCH(Q$1,'raw-data'!$1:$1,1))/VLOOKUP($A179,'raw-data'!$A:$B,2,TRUE),"")</f>
        <v/>
      </c>
      <c r="R179" s="1" t="str">
        <f>IF(INDEX('raw-data'!$A$1:$GQ$197,MATCH($A179,'raw-data'!$A:$A,1),MATCH(R$1,'raw-data'!$1:$1,1))&lt;&gt;"",
$D179*INDEX('raw-data'!$A$1:$GQ$197,MATCH($A179,'raw-data'!$A:$A,1),MATCH(R$1,'raw-data'!$1:$1,1))/VLOOKUP($A179,'raw-data'!$A:$B,2,TRUE),"")</f>
        <v/>
      </c>
      <c r="S179" s="1" t="str">
        <f>IF(INDEX('raw-data'!$A$1:$GQ$197,MATCH($A179,'raw-data'!$A:$A,1),MATCH(S$1,'raw-data'!$1:$1,1))&lt;&gt;"",
$D179*INDEX('raw-data'!$A$1:$GQ$197,MATCH($A179,'raw-data'!$A:$A,1),MATCH(S$1,'raw-data'!$1:$1,1))/VLOOKUP($A179,'raw-data'!$A:$B,2,TRUE),"")</f>
        <v/>
      </c>
      <c r="T179" s="1" t="str">
        <f>IF(INDEX('raw-data'!$A$1:$GQ$197,MATCH($A179,'raw-data'!$A:$A,1),MATCH(T$1,'raw-data'!$1:$1,1))&lt;&gt;"",
$D179*INDEX('raw-data'!$A$1:$GQ$197,MATCH($A179,'raw-data'!$A:$A,1),MATCH(T$1,'raw-data'!$1:$1,1))/VLOOKUP($A179,'raw-data'!$A:$B,2,TRUE),"")</f>
        <v/>
      </c>
      <c r="U179" s="1" t="str">
        <f>IF(INDEX('raw-data'!$A$1:$GQ$197,MATCH($A179,'raw-data'!$A:$A,1),MATCH(U$1,'raw-data'!$1:$1,1))&lt;&gt;"",
$D179*INDEX('raw-data'!$A$1:$GQ$197,MATCH($A179,'raw-data'!$A:$A,1),MATCH(U$1,'raw-data'!$1:$1,1))/VLOOKUP($A179,'raw-data'!$A:$B,2,TRUE),"")</f>
        <v/>
      </c>
      <c r="V179" s="1" t="str">
        <f>IF(INDEX('raw-data'!$A$1:$GQ$197,MATCH($A179,'raw-data'!$A:$A,1),MATCH(V$1,'raw-data'!$1:$1,1))&lt;&gt;"",
$D179*INDEX('raw-data'!$A$1:$GQ$197,MATCH($A179,'raw-data'!$A:$A,1),MATCH(V$1,'raw-data'!$1:$1,1))/VLOOKUP($A179,'raw-data'!$A:$B,2,TRUE),"")</f>
        <v/>
      </c>
      <c r="W179" s="1" t="str">
        <f>IF(INDEX('raw-data'!$A$1:$GQ$197,MATCH($A179,'raw-data'!$A:$A,1),MATCH(W$1,'raw-data'!$1:$1,1))&lt;&gt;"",
$D179*INDEX('raw-data'!$A$1:$GQ$197,MATCH($A179,'raw-data'!$A:$A,1),MATCH(W$1,'raw-data'!$1:$1,1))/VLOOKUP($A179,'raw-data'!$A:$B,2,TRUE),"")</f>
        <v/>
      </c>
      <c r="X179" s="1" t="str">
        <f>IF(INDEX('raw-data'!$A$1:$GQ$197,MATCH($A179,'raw-data'!$A:$A,1),MATCH(X$1,'raw-data'!$1:$1,1))&lt;&gt;"",
$D179*INDEX('raw-data'!$A$1:$GQ$197,MATCH($A179,'raw-data'!$A:$A,1),MATCH(X$1,'raw-data'!$1:$1,1))/VLOOKUP($A179,'raw-data'!$A:$B,2,TRUE),"")</f>
        <v/>
      </c>
      <c r="Y179" s="1" t="str">
        <f>IF(INDEX('raw-data'!$A$1:$GQ$197,MATCH($A179,'raw-data'!$A:$A,1),MATCH(Y$1,'raw-data'!$1:$1,1))&lt;&gt;"",
$D179*INDEX('raw-data'!$A$1:$GQ$197,MATCH($A179,'raw-data'!$A:$A,1),MATCH(Y$1,'raw-data'!$1:$1,1))/VLOOKUP($A179,'raw-data'!$A:$B,2,TRUE),"")</f>
        <v/>
      </c>
      <c r="Z179" s="1" t="str">
        <f>IF(INDEX('raw-data'!$A$1:$GQ$197,MATCH($A179,'raw-data'!$A:$A,1),MATCH(Z$1,'raw-data'!$1:$1,1))&lt;&gt;"",
$D179*INDEX('raw-data'!$A$1:$GQ$197,MATCH($A179,'raw-data'!$A:$A,1),MATCH(Z$1,'raw-data'!$1:$1,1))/VLOOKUP($A179,'raw-data'!$A:$B,2,TRUE),"")</f>
        <v/>
      </c>
      <c r="AA179" s="1" t="str">
        <f>IF(INDEX('raw-data'!$A$1:$GQ$197,MATCH($A179,'raw-data'!$A:$A,1),MATCH(AA$1,'raw-data'!$1:$1,1))&lt;&gt;"",
$D179*INDEX('raw-data'!$A$1:$GQ$197,MATCH($A179,'raw-data'!$A:$A,1),MATCH(AA$1,'raw-data'!$1:$1,1))/VLOOKUP($A179,'raw-data'!$A:$B,2,TRUE),"")</f>
        <v/>
      </c>
      <c r="AB179" s="1" t="str">
        <f>IF(INDEX('raw-data'!$A$1:$GQ$197,MATCH($A179,'raw-data'!$A:$A,1),MATCH(AB$1,'raw-data'!$1:$1,1))&lt;&gt;"",
$D179*INDEX('raw-data'!$A$1:$GQ$197,MATCH($A179,'raw-data'!$A:$A,1),MATCH(AB$1,'raw-data'!$1:$1,1))/VLOOKUP($A179,'raw-data'!$A:$B,2,TRUE),"")</f>
        <v/>
      </c>
      <c r="AC179" s="1" t="str">
        <f>IF(INDEX('raw-data'!$A$1:$GQ$197,MATCH($A179,'raw-data'!$A:$A,1),MATCH(AC$1,'raw-data'!$1:$1,1))&lt;&gt;"",
$D179*INDEX('raw-data'!$A$1:$GQ$197,MATCH($A179,'raw-data'!$A:$A,1),MATCH(AC$1,'raw-data'!$1:$1,1))/VLOOKUP($A179,'raw-data'!$A:$B,2,TRUE),"")</f>
        <v/>
      </c>
      <c r="AD179" s="1" t="str">
        <f>IF(INDEX('raw-data'!$A$1:$GQ$197,MATCH($A179,'raw-data'!$A:$A,1),MATCH(AD$1,'raw-data'!$1:$1,1))&lt;&gt;"",
$D179*INDEX('raw-data'!$A$1:$GQ$197,MATCH($A179,'raw-data'!$A:$A,1),MATCH(AD$1,'raw-data'!$1:$1,1))/VLOOKUP($A179,'raw-data'!$A:$B,2,TRUE),"")</f>
        <v/>
      </c>
      <c r="AE179" s="1" t="str">
        <f>IF(INDEX('raw-data'!$A$1:$GQ$197,MATCH($A179,'raw-data'!$A:$A,1),MATCH(AE$1,'raw-data'!$1:$1,1))&lt;&gt;"",
$D179*INDEX('raw-data'!$A$1:$GQ$197,MATCH($A179,'raw-data'!$A:$A,1),MATCH(AE$1,'raw-data'!$1:$1,1))/VLOOKUP($A179,'raw-data'!$A:$B,2,TRUE),"")</f>
        <v/>
      </c>
      <c r="AF179" s="1" t="str">
        <f>IF(INDEX('raw-data'!$A$1:$GQ$197,MATCH($A179,'raw-data'!$A:$A,1),MATCH(AF$1,'raw-data'!$1:$1,1))&lt;&gt;"",
$D179*INDEX('raw-data'!$A$1:$GQ$197,MATCH($A179,'raw-data'!$A:$A,1),MATCH(AF$1,'raw-data'!$1:$1,1))/VLOOKUP($A179,'raw-data'!$A:$B,2,TRUE),"")</f>
        <v/>
      </c>
      <c r="AG179" s="1" t="str">
        <f>IF(INDEX('raw-data'!$A$1:$GQ$197,MATCH($A179,'raw-data'!$A:$A,1),MATCH(AG$1,'raw-data'!$1:$1,1))&lt;&gt;"",
$D179*INDEX('raw-data'!$A$1:$GQ$197,MATCH($A179,'raw-data'!$A:$A,1),MATCH(AG$1,'raw-data'!$1:$1,1))/VLOOKUP($A179,'raw-data'!$A:$B,2,TRUE),"")</f>
        <v/>
      </c>
      <c r="AH179" s="1" t="str">
        <f>IF(INDEX('raw-data'!$A$1:$GQ$197,MATCH($A179,'raw-data'!$A:$A,1),MATCH(AH$1,'raw-data'!$1:$1,1))&lt;&gt;"",
$D179*INDEX('raw-data'!$A$1:$GQ$197,MATCH($A179,'raw-data'!$A:$A,1),MATCH(AH$1,'raw-data'!$1:$1,1))/VLOOKUP($A179,'raw-data'!$A:$B,2,TRUE),"")</f>
        <v/>
      </c>
      <c r="AI179" s="1" t="str">
        <f>IF(INDEX('raw-data'!$A$1:$GQ$197,MATCH($A179,'raw-data'!$A:$A,1),MATCH(AI$1,'raw-data'!$1:$1,1))&lt;&gt;"",
$D179*INDEX('raw-data'!$A$1:$GQ$197,MATCH($A179,'raw-data'!$A:$A,1),MATCH(AI$1,'raw-data'!$1:$1,1))/VLOOKUP($A179,'raw-data'!$A:$B,2,TRUE),"")</f>
        <v/>
      </c>
      <c r="AJ179" s="1" t="str">
        <f>IF(INDEX('raw-data'!$A$1:$GQ$197,MATCH($A179,'raw-data'!$A:$A,1),MATCH(AJ$1,'raw-data'!$1:$1,1))&lt;&gt;"",
$D179*INDEX('raw-data'!$A$1:$GQ$197,MATCH($A179,'raw-data'!$A:$A,1),MATCH(AJ$1,'raw-data'!$1:$1,1))/VLOOKUP($A179,'raw-data'!$A:$B,2,TRUE),"")</f>
        <v/>
      </c>
      <c r="AK179" s="1" t="str">
        <f>IF(INDEX('raw-data'!$A$1:$GQ$197,MATCH($A179,'raw-data'!$A:$A,1),MATCH(AK$1,'raw-data'!$1:$1,1))&lt;&gt;"",
$D179*INDEX('raw-data'!$A$1:$GQ$197,MATCH($A179,'raw-data'!$A:$A,1),MATCH(AK$1,'raw-data'!$1:$1,1))/VLOOKUP($A179,'raw-data'!$A:$B,2,TRUE),"")</f>
        <v/>
      </c>
      <c r="AL179" s="1" t="str">
        <f>IF(INDEX('raw-data'!$A$1:$GQ$197,MATCH($A179,'raw-data'!$A:$A,1),MATCH(AL$1,'raw-data'!$1:$1,1))&lt;&gt;"",
$D179*INDEX('raw-data'!$A$1:$GQ$197,MATCH($A179,'raw-data'!$A:$A,1),MATCH(AL$1,'raw-data'!$1:$1,1))/VLOOKUP($A179,'raw-data'!$A:$B,2,TRUE),"")</f>
        <v/>
      </c>
      <c r="AM179" s="1" t="str">
        <f>IF(INDEX('raw-data'!$A$1:$GQ$197,MATCH($A179,'raw-data'!$A:$A,1),MATCH(AM$1,'raw-data'!$1:$1,1))&lt;&gt;"",
$D179*INDEX('raw-data'!$A$1:$GQ$197,MATCH($A179,'raw-data'!$A:$A,1),MATCH(AM$1,'raw-data'!$1:$1,1))/VLOOKUP($A179,'raw-data'!$A:$B,2,TRUE),"")</f>
        <v/>
      </c>
      <c r="AN179" s="1" t="str">
        <f>IF(INDEX('raw-data'!$A$1:$GQ$197,MATCH($A179,'raw-data'!$A:$A,1),MATCH(AN$1,'raw-data'!$1:$1,1))&lt;&gt;"",
$D179*INDEX('raw-data'!$A$1:$GQ$197,MATCH($A179,'raw-data'!$A:$A,1),MATCH(AN$1,'raw-data'!$1:$1,1))/VLOOKUP($A179,'raw-data'!$A:$B,2,TRUE),"")</f>
        <v/>
      </c>
      <c r="AO179" s="1" t="str">
        <f>IF(INDEX('raw-data'!$A$1:$GQ$197,MATCH($A179,'raw-data'!$A:$A,1),MATCH(AO$1,'raw-data'!$1:$1,1))&lt;&gt;"",
$D179*INDEX('raw-data'!$A$1:$GQ$197,MATCH($A179,'raw-data'!$A:$A,1),MATCH(AO$1,'raw-data'!$1:$1,1))/VLOOKUP($A179,'raw-data'!$A:$B,2,TRUE),"")</f>
        <v/>
      </c>
      <c r="AP179" s="1" t="str">
        <f>IF(INDEX('raw-data'!$A$1:$GQ$197,MATCH($A179,'raw-data'!$A:$A,1),MATCH(AP$1,'raw-data'!$1:$1,1))&lt;&gt;"",
$D179*INDEX('raw-data'!$A$1:$GQ$197,MATCH($A179,'raw-data'!$A:$A,1),MATCH(AP$1,'raw-data'!$1:$1,1))/VLOOKUP($A179,'raw-data'!$A:$B,2,TRUE),"")</f>
        <v/>
      </c>
      <c r="AQ179" s="1" t="str">
        <f>IF(INDEX('raw-data'!$A$1:$GQ$197,MATCH($A179,'raw-data'!$A:$A,1),MATCH(AQ$1,'raw-data'!$1:$1,1))&lt;&gt;"",
$D179*INDEX('raw-data'!$A$1:$GQ$197,MATCH($A179,'raw-data'!$A:$A,1),MATCH(AQ$1,'raw-data'!$1:$1,1))/VLOOKUP($A179,'raw-data'!$A:$B,2,TRUE),"")</f>
        <v/>
      </c>
      <c r="AR179" s="1" t="str">
        <f>IF(INDEX('raw-data'!$A$1:$GQ$197,MATCH($A179,'raw-data'!$A:$A,1),MATCH(AR$1,'raw-data'!$1:$1,1))&lt;&gt;"",
$D179*INDEX('raw-data'!$A$1:$GQ$197,MATCH($A179,'raw-data'!$A:$A,1),MATCH(AR$1,'raw-data'!$1:$1,1))/VLOOKUP($A179,'raw-data'!$A:$B,2,TRUE),"")</f>
        <v/>
      </c>
      <c r="AS179" s="1" t="str">
        <f>IF(INDEX('raw-data'!$A$1:$GQ$197,MATCH($A179,'raw-data'!$A:$A,1),MATCH(AS$1,'raw-data'!$1:$1,1))&lt;&gt;"",
$D179*INDEX('raw-data'!$A$1:$GQ$197,MATCH($A179,'raw-data'!$A:$A,1),MATCH(AS$1,'raw-data'!$1:$1,1))/VLOOKUP($A179,'raw-data'!$A:$B,2,TRUE),"")</f>
        <v/>
      </c>
      <c r="AT179" s="1" t="str">
        <f>IF(INDEX('raw-data'!$A$1:$GQ$197,MATCH($A179,'raw-data'!$A:$A,1),MATCH(AT$1,'raw-data'!$1:$1,1))&lt;&gt;"",
$D179*INDEX('raw-data'!$A$1:$GQ$197,MATCH($A179,'raw-data'!$A:$A,1),MATCH(AT$1,'raw-data'!$1:$1,1))/VLOOKUP($A179,'raw-data'!$A:$B,2,TRUE),"")</f>
        <v/>
      </c>
      <c r="AU179" s="1" t="str">
        <f>IF(INDEX('raw-data'!$A$1:$GQ$197,MATCH($A179,'raw-data'!$A:$A,1),MATCH(AU$1,'raw-data'!$1:$1,1))&lt;&gt;"",
$D179*INDEX('raw-data'!$A$1:$GQ$197,MATCH($A179,'raw-data'!$A:$A,1),MATCH(AU$1,'raw-data'!$1:$1,1))/VLOOKUP($A179,'raw-data'!$A:$B,2,TRUE),"")</f>
        <v/>
      </c>
      <c r="AV179" s="1" t="str">
        <f>IF(INDEX('raw-data'!$A$1:$GQ$197,MATCH($A179,'raw-data'!$A:$A,1),MATCH(AV$1,'raw-data'!$1:$1,1))&lt;&gt;"",
$D179*INDEX('raw-data'!$A$1:$GQ$197,MATCH($A179,'raw-data'!$A:$A,1),MATCH(AV$1,'raw-data'!$1:$1,1))/VLOOKUP($A179,'raw-data'!$A:$B,2,TRUE),"")</f>
        <v/>
      </c>
      <c r="AW179" s="1" t="str">
        <f>IF(INDEX('raw-data'!$A$1:$GQ$197,MATCH($A179,'raw-data'!$A:$A,1),MATCH(AW$1,'raw-data'!$1:$1,1))&lt;&gt;"",
$D179*INDEX('raw-data'!$A$1:$GQ$197,MATCH($A179,'raw-data'!$A:$A,1),MATCH(AW$1,'raw-data'!$1:$1,1))/VLOOKUP($A179,'raw-data'!$A:$B,2,TRUE),"")</f>
        <v/>
      </c>
      <c r="AX179" s="1" t="str">
        <f>IF(INDEX('raw-data'!$A$1:$GQ$197,MATCH($A179,'raw-data'!$A:$A,1),MATCH(AX$1,'raw-data'!$1:$1,1))&lt;&gt;"",
$D179*INDEX('raw-data'!$A$1:$GQ$197,MATCH($A179,'raw-data'!$A:$A,1),MATCH(AX$1,'raw-data'!$1:$1,1))/VLOOKUP($A179,'raw-data'!$A:$B,2,TRUE),"")</f>
        <v/>
      </c>
      <c r="AY179" s="1" t="str">
        <f>IF(INDEX('raw-data'!$A$1:$GQ$197,MATCH($A179,'raw-data'!$A:$A,1),MATCH(AY$1,'raw-data'!$1:$1,1))&lt;&gt;"",
$D179*INDEX('raw-data'!$A$1:$GQ$197,MATCH($A179,'raw-data'!$A:$A,1),MATCH(AY$1,'raw-data'!$1:$1,1))/VLOOKUP($A179,'raw-data'!$A:$B,2,TRUE),"")</f>
        <v/>
      </c>
      <c r="AZ179" s="1" t="str">
        <f>IF(INDEX('raw-data'!$A$1:$GQ$197,MATCH($A179,'raw-data'!$A:$A,1),MATCH(AZ$1,'raw-data'!$1:$1,1))&lt;&gt;"",
$D179*INDEX('raw-data'!$A$1:$GQ$197,MATCH($A179,'raw-data'!$A:$A,1),MATCH(AZ$1,'raw-data'!$1:$1,1))/VLOOKUP($A179,'raw-data'!$A:$B,2,TRUE),"")</f>
        <v/>
      </c>
      <c r="BA179" s="1" t="str">
        <f>IF(INDEX('raw-data'!$A$1:$GQ$197,MATCH($A179,'raw-data'!$A:$A,1),MATCH(BA$1,'raw-data'!$1:$1,1))&lt;&gt;"",
$D179*INDEX('raw-data'!$A$1:$GQ$197,MATCH($A179,'raw-data'!$A:$A,1),MATCH(BA$1,'raw-data'!$1:$1,1))/VLOOKUP($A179,'raw-data'!$A:$B,2,TRUE),"")</f>
        <v/>
      </c>
      <c r="BB179" s="1" t="str">
        <f>IF(INDEX('raw-data'!$A$1:$GQ$197,MATCH($A179,'raw-data'!$A:$A,1),MATCH(BB$1,'raw-data'!$1:$1,1))&lt;&gt;"",
$D179*INDEX('raw-data'!$A$1:$GQ$197,MATCH($A179,'raw-data'!$A:$A,1),MATCH(BB$1,'raw-data'!$1:$1,1))/VLOOKUP($A179,'raw-data'!$A:$B,2,TRUE),"")</f>
        <v/>
      </c>
      <c r="BC179" s="1" t="str">
        <f>IF(INDEX('raw-data'!$A$1:$GQ$197,MATCH($A179,'raw-data'!$A:$A,1),MATCH(BC$1,'raw-data'!$1:$1,1))&lt;&gt;"",
$D179*INDEX('raw-data'!$A$1:$GQ$197,MATCH($A179,'raw-data'!$A:$A,1),MATCH(BC$1,'raw-data'!$1:$1,1))/VLOOKUP($A179,'raw-data'!$A:$B,2,TRUE),"")</f>
        <v/>
      </c>
      <c r="BD179" s="1" t="str">
        <f>IF(INDEX('raw-data'!$A$1:$GQ$197,MATCH($A179,'raw-data'!$A:$A,1),MATCH(BD$1,'raw-data'!$1:$1,1))&lt;&gt;"",
$D179*INDEX('raw-data'!$A$1:$GQ$197,MATCH($A179,'raw-data'!$A:$A,1),MATCH(BD$1,'raw-data'!$1:$1,1))/VLOOKUP($A179,'raw-data'!$A:$B,2,TRUE),"")</f>
        <v/>
      </c>
      <c r="BE179" s="1" t="str">
        <f>IF(INDEX('raw-data'!$A$1:$GQ$197,MATCH($A179,'raw-data'!$A:$A,1),MATCH(BE$1,'raw-data'!$1:$1,1))&lt;&gt;"",
$D179*INDEX('raw-data'!$A$1:$GQ$197,MATCH($A179,'raw-data'!$A:$A,1),MATCH(BE$1,'raw-data'!$1:$1,1))/VLOOKUP($A179,'raw-data'!$A:$B,2,TRUE),"")</f>
        <v/>
      </c>
      <c r="BF179" s="1" t="str">
        <f>IF(INDEX('raw-data'!$A$1:$GQ$197,MATCH($A179,'raw-data'!$A:$A,1),MATCH(BF$1,'raw-data'!$1:$1,1))&lt;&gt;"",
$D179*INDEX('raw-data'!$A$1:$GQ$197,MATCH($A179,'raw-data'!$A:$A,1),MATCH(BF$1,'raw-data'!$1:$1,1))/VLOOKUP($A179,'raw-data'!$A:$B,2,TRUE),"")</f>
        <v/>
      </c>
      <c r="BG179" s="1" t="str">
        <f>IF(INDEX('raw-data'!$A$1:$GQ$197,MATCH($A179,'raw-data'!$A:$A,1),MATCH(BG$1,'raw-data'!$1:$1,1))&lt;&gt;"",
$D179*INDEX('raw-data'!$A$1:$GQ$197,MATCH($A179,'raw-data'!$A:$A,1),MATCH(BG$1,'raw-data'!$1:$1,1))/VLOOKUP($A179,'raw-data'!$A:$B,2,TRUE),"")</f>
        <v/>
      </c>
      <c r="BH179" s="1" t="str">
        <f>IF(INDEX('raw-data'!$A$1:$GQ$197,MATCH($A179,'raw-data'!$A:$A,1),MATCH(BH$1,'raw-data'!$1:$1,1))&lt;&gt;"",
$D179*INDEX('raw-data'!$A$1:$GQ$197,MATCH($A179,'raw-data'!$A:$A,1),MATCH(BH$1,'raw-data'!$1:$1,1))/VLOOKUP($A179,'raw-data'!$A:$B,2,TRUE),"")</f>
        <v/>
      </c>
      <c r="BI179" s="1" t="str">
        <f>IF(INDEX('raw-data'!$A$1:$GQ$197,MATCH($A179,'raw-data'!$A:$A,1),MATCH(BI$1,'raw-data'!$1:$1,1))&lt;&gt;"",
$D179*INDEX('raw-data'!$A$1:$GQ$197,MATCH($A179,'raw-data'!$A:$A,1),MATCH(BI$1,'raw-data'!$1:$1,1))/VLOOKUP($A179,'raw-data'!$A:$B,2,TRUE),"")</f>
        <v/>
      </c>
      <c r="BJ179" s="1" t="str">
        <f>IF(INDEX('raw-data'!$A$1:$GQ$197,MATCH($A179,'raw-data'!$A:$A,1),MATCH(BJ$1,'raw-data'!$1:$1,1))&lt;&gt;"",
$D179*INDEX('raw-data'!$A$1:$GQ$197,MATCH($A179,'raw-data'!$A:$A,1),MATCH(BJ$1,'raw-data'!$1:$1,1))/VLOOKUP($A179,'raw-data'!$A:$B,2,TRUE),"")</f>
        <v/>
      </c>
      <c r="BK179" s="1" t="str">
        <f>IF(INDEX('raw-data'!$A$1:$GQ$197,MATCH($A179,'raw-data'!$A:$A,1),MATCH(BK$1,'raw-data'!$1:$1,1))&lt;&gt;"",
$D179*INDEX('raw-data'!$A$1:$GQ$197,MATCH($A179,'raw-data'!$A:$A,1),MATCH(BK$1,'raw-data'!$1:$1,1))/VLOOKUP($A179,'raw-data'!$A:$B,2,TRUE),"")</f>
        <v/>
      </c>
      <c r="BL179" s="1" t="str">
        <f>IF(INDEX('raw-data'!$A$1:$GQ$197,MATCH($A179,'raw-data'!$A:$A,1),MATCH(BL$1,'raw-data'!$1:$1,1))&lt;&gt;"",
$D179*INDEX('raw-data'!$A$1:$GQ$197,MATCH($A179,'raw-data'!$A:$A,1),MATCH(BL$1,'raw-data'!$1:$1,1))/VLOOKUP($A179,'raw-data'!$A:$B,2,TRUE),"")</f>
        <v/>
      </c>
      <c r="BM179" s="1" t="str">
        <f>IF(INDEX('raw-data'!$A$1:$GQ$197,MATCH($A179,'raw-data'!$A:$A,1),MATCH(BM$1,'raw-data'!$1:$1,1))&lt;&gt;"",
$D179*INDEX('raw-data'!$A$1:$GQ$197,MATCH($A179,'raw-data'!$A:$A,1),MATCH(BM$1,'raw-data'!$1:$1,1))/VLOOKUP($A179,'raw-data'!$A:$B,2,TRUE),"")</f>
        <v/>
      </c>
      <c r="BN179" s="1" t="str">
        <f>IF(INDEX('raw-data'!$A$1:$GQ$197,MATCH($A179,'raw-data'!$A:$A,1),MATCH(BN$1,'raw-data'!$1:$1,1))&lt;&gt;"",
$D179*INDEX('raw-data'!$A$1:$GQ$197,MATCH($A179,'raw-data'!$A:$A,1),MATCH(BN$1,'raw-data'!$1:$1,1))/VLOOKUP($A179,'raw-data'!$A:$B,2,TRUE),"")</f>
        <v/>
      </c>
      <c r="BO179" s="1" t="str">
        <f>IF(INDEX('raw-data'!$A$1:$GQ$197,MATCH($A179,'raw-data'!$A:$A,1),MATCH(BO$1,'raw-data'!$1:$1,1))&lt;&gt;"",
$D179*INDEX('raw-data'!$A$1:$GQ$197,MATCH($A179,'raw-data'!$A:$A,1),MATCH(BO$1,'raw-data'!$1:$1,1))/VLOOKUP($A179,'raw-data'!$A:$B,2,TRUE),"")</f>
        <v/>
      </c>
      <c r="BP179" s="1" t="str">
        <f>IF(INDEX('raw-data'!$A$1:$GQ$197,MATCH($A179,'raw-data'!$A:$A,1),MATCH(BP$1,'raw-data'!$1:$1,1))&lt;&gt;"",
$D179*INDEX('raw-data'!$A$1:$GQ$197,MATCH($A179,'raw-data'!$A:$A,1),MATCH(BP$1,'raw-data'!$1:$1,1))/VLOOKUP($A179,'raw-data'!$A:$B,2,TRUE),"")</f>
        <v/>
      </c>
      <c r="BQ179" s="1" t="str">
        <f>IF(INDEX('raw-data'!$A$1:$GQ$197,MATCH($A179,'raw-data'!$A:$A,1),MATCH(BQ$1,'raw-data'!$1:$1,1))&lt;&gt;"",
$D179*INDEX('raw-data'!$A$1:$GQ$197,MATCH($A179,'raw-data'!$A:$A,1),MATCH(BQ$1,'raw-data'!$1:$1,1))/VLOOKUP($A179,'raw-data'!$A:$B,2,TRUE),"")</f>
        <v/>
      </c>
      <c r="BR179" s="1" t="str">
        <f>IF(INDEX('raw-data'!$A$1:$GQ$197,MATCH($A179,'raw-data'!$A:$A,1),MATCH(BR$1,'raw-data'!$1:$1,1))&lt;&gt;"",
$D179*INDEX('raw-data'!$A$1:$GQ$197,MATCH($A179,'raw-data'!$A:$A,1),MATCH(BR$1,'raw-data'!$1:$1,1))/VLOOKUP($A179,'raw-data'!$A:$B,2,TRUE),"")</f>
        <v/>
      </c>
      <c r="BS179" s="1" t="str">
        <f>IF(INDEX('raw-data'!$A$1:$GQ$197,MATCH($A179,'raw-data'!$A:$A,1),MATCH(BS$1,'raw-data'!$1:$1,1))&lt;&gt;"",
$D179*INDEX('raw-data'!$A$1:$GQ$197,MATCH($A179,'raw-data'!$A:$A,1),MATCH(BS$1,'raw-data'!$1:$1,1))/VLOOKUP($A179,'raw-data'!$A:$B,2,TRUE),"")</f>
        <v/>
      </c>
      <c r="BT179" s="1" t="str">
        <f>IF(INDEX('raw-data'!$A$1:$GQ$197,MATCH($A179,'raw-data'!$A:$A,1),MATCH(BT$1,'raw-data'!$1:$1,1))&lt;&gt;"",
$D179*INDEX('raw-data'!$A$1:$GQ$197,MATCH($A179,'raw-data'!$A:$A,1),MATCH(BT$1,'raw-data'!$1:$1,1))/VLOOKUP($A179,'raw-data'!$A:$B,2,TRUE),"")</f>
        <v/>
      </c>
      <c r="BU179" s="1" t="str">
        <f>IF(INDEX('raw-data'!$A$1:$GQ$197,MATCH($A179,'raw-data'!$A:$A,1),MATCH(BU$1,'raw-data'!$1:$1,1))&lt;&gt;"",
$D179*INDEX('raw-data'!$A$1:$GQ$197,MATCH($A179,'raw-data'!$A:$A,1),MATCH(BU$1,'raw-data'!$1:$1,1))/VLOOKUP($A179,'raw-data'!$A:$B,2,TRUE),"")</f>
        <v/>
      </c>
      <c r="BV179" s="1" t="str">
        <f>IF(INDEX('raw-data'!$A$1:$GQ$197,MATCH($A179,'raw-data'!$A:$A,1),MATCH(BV$1,'raw-data'!$1:$1,1))&lt;&gt;"",
$D179*INDEX('raw-data'!$A$1:$GQ$197,MATCH($A179,'raw-data'!$A:$A,1),MATCH(BV$1,'raw-data'!$1:$1,1))/VLOOKUP($A179,'raw-data'!$A:$B,2,TRUE),"")</f>
        <v/>
      </c>
      <c r="BW179" s="1" t="str">
        <f>IF(INDEX('raw-data'!$A$1:$GQ$197,MATCH($A179,'raw-data'!$A:$A,1),MATCH(BW$1,'raw-data'!$1:$1,1))&lt;&gt;"",
$D179*INDEX('raw-data'!$A$1:$GQ$197,MATCH($A179,'raw-data'!$A:$A,1),MATCH(BW$1,'raw-data'!$1:$1,1))/VLOOKUP($A179,'raw-data'!$A:$B,2,TRUE),"")</f>
        <v/>
      </c>
      <c r="BX179" s="1" t="str">
        <f>IF(INDEX('raw-data'!$A$1:$GQ$197,MATCH($A179,'raw-data'!$A:$A,1),MATCH(BX$1,'raw-data'!$1:$1,1))&lt;&gt;"",
$D179*INDEX('raw-data'!$A$1:$GQ$197,MATCH($A179,'raw-data'!$A:$A,1),MATCH(BX$1,'raw-data'!$1:$1,1))/VLOOKUP($A179,'raw-data'!$A:$B,2,TRUE),"")</f>
        <v/>
      </c>
      <c r="BY179" s="1" t="str">
        <f>IF(INDEX('raw-data'!$A$1:$GQ$197,MATCH($A179,'raw-data'!$A:$A,1),MATCH(BY$1,'raw-data'!$1:$1,1))&lt;&gt;"",
$D179*INDEX('raw-data'!$A$1:$GQ$197,MATCH($A179,'raw-data'!$A:$A,1),MATCH(BY$1,'raw-data'!$1:$1,1))/VLOOKUP($A179,'raw-data'!$A:$B,2,TRUE),"")</f>
        <v/>
      </c>
      <c r="BZ179" s="1" t="str">
        <f>IF(INDEX('raw-data'!$A$1:$GQ$197,MATCH($A179,'raw-data'!$A:$A,1),MATCH(BZ$1,'raw-data'!$1:$1,1))&lt;&gt;"",
$D179*INDEX('raw-data'!$A$1:$GQ$197,MATCH($A179,'raw-data'!$A:$A,1),MATCH(BZ$1,'raw-data'!$1:$1,1))/VLOOKUP($A179,'raw-data'!$A:$B,2,TRUE),"")</f>
        <v/>
      </c>
      <c r="CA179" s="1" t="str">
        <f>IF(INDEX('raw-data'!$A$1:$GQ$197,MATCH($A179,'raw-data'!$A:$A,1),MATCH(CA$1,'raw-data'!$1:$1,1))&lt;&gt;"",
$D179*INDEX('raw-data'!$A$1:$GQ$197,MATCH($A179,'raw-data'!$A:$A,1),MATCH(CA$1,'raw-data'!$1:$1,1))/VLOOKUP($A179,'raw-data'!$A:$B,2,TRUE),"")</f>
        <v/>
      </c>
      <c r="CB179" s="1" t="str">
        <f>IF(INDEX('raw-data'!$A$1:$GQ$197,MATCH($A179,'raw-data'!$A:$A,1),MATCH(CB$1,'raw-data'!$1:$1,1))&lt;&gt;"",
$D179*INDEX('raw-data'!$A$1:$GQ$197,MATCH($A179,'raw-data'!$A:$A,1),MATCH(CB$1,'raw-data'!$1:$1,1))/VLOOKUP($A179,'raw-data'!$A:$B,2,TRUE),"")</f>
        <v/>
      </c>
      <c r="CC179" s="1" t="str">
        <f>IF(INDEX('raw-data'!$A$1:$GQ$197,MATCH($A179,'raw-data'!$A:$A,1),MATCH(CC$1,'raw-data'!$1:$1,1))&lt;&gt;"",
$D179*INDEX('raw-data'!$A$1:$GQ$197,MATCH($A179,'raw-data'!$A:$A,1),MATCH(CC$1,'raw-data'!$1:$1,1))/VLOOKUP($A179,'raw-data'!$A:$B,2,TRUE),"")</f>
        <v/>
      </c>
      <c r="CD179" s="1" t="str">
        <f>IF(INDEX('raw-data'!$A$1:$GQ$197,MATCH($A179,'raw-data'!$A:$A,1),MATCH(CD$1,'raw-data'!$1:$1,1))&lt;&gt;"",
$D179*INDEX('raw-data'!$A$1:$GQ$197,MATCH($A179,'raw-data'!$A:$A,1),MATCH(CD$1,'raw-data'!$1:$1,1))/VLOOKUP($A179,'raw-data'!$A:$B,2,TRUE),"")</f>
        <v/>
      </c>
      <c r="CE179" s="1" t="str">
        <f>IF(INDEX('raw-data'!$A$1:$GQ$197,MATCH($A179,'raw-data'!$A:$A,1),MATCH(CE$1,'raw-data'!$1:$1,1))&lt;&gt;"",
$D179*INDEX('raw-data'!$A$1:$GQ$197,MATCH($A179,'raw-data'!$A:$A,1),MATCH(CE$1,'raw-data'!$1:$1,1))/VLOOKUP($A179,'raw-data'!$A:$B,2,TRUE),"")</f>
        <v/>
      </c>
      <c r="CF179" s="1" t="str">
        <f>IF(INDEX('raw-data'!$A$1:$GQ$197,MATCH($A179,'raw-data'!$A:$A,1),MATCH(CF$1,'raw-data'!$1:$1,1))&lt;&gt;"",
$D179*INDEX('raw-data'!$A$1:$GQ$197,MATCH($A179,'raw-data'!$A:$A,1),MATCH(CF$1,'raw-data'!$1:$1,1))/VLOOKUP($A179,'raw-data'!$A:$B,2,TRUE),"")</f>
        <v/>
      </c>
      <c r="CG179" s="1" t="str">
        <f>IF(INDEX('raw-data'!$A$1:$GQ$197,MATCH($A179,'raw-data'!$A:$A,1),MATCH(CG$1,'raw-data'!$1:$1,1))&lt;&gt;"",
$D179*INDEX('raw-data'!$A$1:$GQ$197,MATCH($A179,'raw-data'!$A:$A,1),MATCH(CG$1,'raw-data'!$1:$1,1))/VLOOKUP($A179,'raw-data'!$A:$B,2,TRUE),"")</f>
        <v/>
      </c>
      <c r="CH179" s="1" t="str">
        <f>IF(INDEX('raw-data'!$A$1:$GQ$197,MATCH($A179,'raw-data'!$A:$A,1),MATCH(CH$1,'raw-data'!$1:$1,1))&lt;&gt;"",
$D179*INDEX('raw-data'!$A$1:$GQ$197,MATCH($A179,'raw-data'!$A:$A,1),MATCH(CH$1,'raw-data'!$1:$1,1))/VLOOKUP($A179,'raw-data'!$A:$B,2,TRUE),"")</f>
        <v/>
      </c>
      <c r="CI179" s="1" t="str">
        <f>IF(INDEX('raw-data'!$A$1:$GQ$197,MATCH($A179,'raw-data'!$A:$A,1),MATCH(CI$1,'raw-data'!$1:$1,1))&lt;&gt;"",
$D179*INDEX('raw-data'!$A$1:$GQ$197,MATCH($A179,'raw-data'!$A:$A,1),MATCH(CI$1,'raw-data'!$1:$1,1))/VLOOKUP($A179,'raw-data'!$A:$B,2,TRUE),"")</f>
        <v/>
      </c>
      <c r="CJ179" s="1" t="str">
        <f>IF(INDEX('raw-data'!$A$1:$GQ$197,MATCH($A179,'raw-data'!$A:$A,1),MATCH(CJ$1,'raw-data'!$1:$1,1))&lt;&gt;"",
$D179*INDEX('raw-data'!$A$1:$GQ$197,MATCH($A179,'raw-data'!$A:$A,1),MATCH(CJ$1,'raw-data'!$1:$1,1))/VLOOKUP($A179,'raw-data'!$A:$B,2,TRUE),"")</f>
        <v/>
      </c>
      <c r="CK179" s="1" t="str">
        <f>IF(INDEX('raw-data'!$A$1:$GQ$197,MATCH($A179,'raw-data'!$A:$A,1),MATCH(CK$1,'raw-data'!$1:$1,1))&lt;&gt;"",
$D179*INDEX('raw-data'!$A$1:$GQ$197,MATCH($A179,'raw-data'!$A:$A,1),MATCH(CK$1,'raw-data'!$1:$1,1))/VLOOKUP($A179,'raw-data'!$A:$B,2,TRUE),"")</f>
        <v/>
      </c>
      <c r="CL179" s="1" t="str">
        <f>IF(INDEX('raw-data'!$A$1:$GQ$197,MATCH($A179,'raw-data'!$A:$A,1),MATCH(CL$1,'raw-data'!$1:$1,1))&lt;&gt;"",
$D179*INDEX('raw-data'!$A$1:$GQ$197,MATCH($A179,'raw-data'!$A:$A,1),MATCH(CL$1,'raw-data'!$1:$1,1))/VLOOKUP($A179,'raw-data'!$A:$B,2,TRUE),"")</f>
        <v/>
      </c>
      <c r="CM179" s="1" t="str">
        <f>IF(INDEX('raw-data'!$A$1:$GQ$197,MATCH($A179,'raw-data'!$A:$A,1),MATCH(CM$1,'raw-data'!$1:$1,1))&lt;&gt;"",
$D179*INDEX('raw-data'!$A$1:$GQ$197,MATCH($A179,'raw-data'!$A:$A,1),MATCH(CM$1,'raw-data'!$1:$1,1))/VLOOKUP($A179,'raw-data'!$A:$B,2,TRUE),"")</f>
        <v/>
      </c>
      <c r="CN179" s="1" t="str">
        <f>IF(INDEX('raw-data'!$A$1:$GQ$197,MATCH($A179,'raw-data'!$A:$A,1),MATCH(CN$1,'raw-data'!$1:$1,1))&lt;&gt;"",
$D179*INDEX('raw-data'!$A$1:$GQ$197,MATCH($A179,'raw-data'!$A:$A,1),MATCH(CN$1,'raw-data'!$1:$1,1))/VLOOKUP($A179,'raw-data'!$A:$B,2,TRUE),"")</f>
        <v/>
      </c>
      <c r="CO179" s="1" t="str">
        <f>IF(INDEX('raw-data'!$A$1:$GQ$197,MATCH($A179,'raw-data'!$A:$A,1),MATCH(CO$1,'raw-data'!$1:$1,1))&lt;&gt;"",
$D179*INDEX('raw-data'!$A$1:$GQ$197,MATCH($A179,'raw-data'!$A:$A,1),MATCH(CO$1,'raw-data'!$1:$1,1))/VLOOKUP($A179,'raw-data'!$A:$B,2,TRUE),"")</f>
        <v/>
      </c>
      <c r="CP179" s="1" t="str">
        <f>IF(INDEX('raw-data'!$A$1:$GQ$197,MATCH($A179,'raw-data'!$A:$A,1),MATCH(CP$1,'raw-data'!$1:$1,1))&lt;&gt;"",
$D179*INDEX('raw-data'!$A$1:$GQ$197,MATCH($A179,'raw-data'!$A:$A,1),MATCH(CP$1,'raw-data'!$1:$1,1))/VLOOKUP($A179,'raw-data'!$A:$B,2,TRUE),"")</f>
        <v/>
      </c>
      <c r="CQ179" s="1" t="str">
        <f>IF(INDEX('raw-data'!$A$1:$GQ$197,MATCH($A179,'raw-data'!$A:$A,1),MATCH(CQ$1,'raw-data'!$1:$1,1))&lt;&gt;"",
$D179*INDEX('raw-data'!$A$1:$GQ$197,MATCH($A179,'raw-data'!$A:$A,1),MATCH(CQ$1,'raw-data'!$1:$1,1))/VLOOKUP($A179,'raw-data'!$A:$B,2,TRUE),"")</f>
        <v/>
      </c>
      <c r="CR179" s="1" t="str">
        <f>IF(INDEX('raw-data'!$A$1:$GQ$197,MATCH($A179,'raw-data'!$A:$A,1),MATCH(CR$1,'raw-data'!$1:$1,1))&lt;&gt;"",
$D179*INDEX('raw-data'!$A$1:$GQ$197,MATCH($A179,'raw-data'!$A:$A,1),MATCH(CR$1,'raw-data'!$1:$1,1))/VLOOKUP($A179,'raw-data'!$A:$B,2,TRUE),"")</f>
        <v/>
      </c>
      <c r="CS179" s="1" t="str">
        <f>IF(INDEX('raw-data'!$A$1:$GQ$197,MATCH($A179,'raw-data'!$A:$A,1),MATCH(CS$1,'raw-data'!$1:$1,1))&lt;&gt;"",
$D179*INDEX('raw-data'!$A$1:$GQ$197,MATCH($A179,'raw-data'!$A:$A,1),MATCH(CS$1,'raw-data'!$1:$1,1))/VLOOKUP($A179,'raw-data'!$A:$B,2,TRUE),"")</f>
        <v/>
      </c>
      <c r="CT179" s="1" t="str">
        <f>IF(INDEX('raw-data'!$A$1:$GQ$197,MATCH($A179,'raw-data'!$A:$A,1),MATCH(CT$1,'raw-data'!$1:$1,1))&lt;&gt;"",
$D179*INDEX('raw-data'!$A$1:$GQ$197,MATCH($A179,'raw-data'!$A:$A,1),MATCH(CT$1,'raw-data'!$1:$1,1))/VLOOKUP($A179,'raw-data'!$A:$B,2,TRUE),"")</f>
        <v/>
      </c>
      <c r="CU179" s="1" t="str">
        <f>IF(INDEX('raw-data'!$A$1:$GQ$197,MATCH($A179,'raw-data'!$A:$A,1),MATCH(CU$1,'raw-data'!$1:$1,1))&lt;&gt;"",
$D179*INDEX('raw-data'!$A$1:$GQ$197,MATCH($A179,'raw-data'!$A:$A,1),MATCH(CU$1,'raw-data'!$1:$1,1))/VLOOKUP($A179,'raw-data'!$A:$B,2,TRUE),"")</f>
        <v/>
      </c>
      <c r="CV179" s="1" t="str">
        <f>IF(INDEX('raw-data'!$A$1:$GQ$197,MATCH($A179,'raw-data'!$A:$A,1),MATCH(CV$1,'raw-data'!$1:$1,1))&lt;&gt;"",
$D179*INDEX('raw-data'!$A$1:$GQ$197,MATCH($A179,'raw-data'!$A:$A,1),MATCH(CV$1,'raw-data'!$1:$1,1))/VLOOKUP($A179,'raw-data'!$A:$B,2,TRUE),"")</f>
        <v/>
      </c>
      <c r="CW179" s="1" t="str">
        <f>IF(INDEX('raw-data'!$A$1:$GQ$197,MATCH($A179,'raw-data'!$A:$A,1),MATCH(CW$1,'raw-data'!$1:$1,1))&lt;&gt;"",
$D179*INDEX('raw-data'!$A$1:$GQ$197,MATCH($A179,'raw-data'!$A:$A,1),MATCH(CW$1,'raw-data'!$1:$1,1))/VLOOKUP($A179,'raw-data'!$A:$B,2,TRUE),"")</f>
        <v/>
      </c>
      <c r="CX179" s="1" t="str">
        <f>IF(INDEX('raw-data'!$A$1:$GQ$197,MATCH($A179,'raw-data'!$A:$A,1),MATCH(CX$1,'raw-data'!$1:$1,1))&lt;&gt;"",
$D179*INDEX('raw-data'!$A$1:$GQ$197,MATCH($A179,'raw-data'!$A:$A,1),MATCH(CX$1,'raw-data'!$1:$1,1))/VLOOKUP($A179,'raw-data'!$A:$B,2,TRUE),"")</f>
        <v/>
      </c>
      <c r="CY179" s="1" t="str">
        <f>IF(INDEX('raw-data'!$A$1:$GQ$197,MATCH($A179,'raw-data'!$A:$A,1),MATCH(CY$1,'raw-data'!$1:$1,1))&lt;&gt;"",
$D179*INDEX('raw-data'!$A$1:$GQ$197,MATCH($A179,'raw-data'!$A:$A,1),MATCH(CY$1,'raw-data'!$1:$1,1))/VLOOKUP($A179,'raw-data'!$A:$B,2,TRUE),"")</f>
        <v/>
      </c>
      <c r="CZ179" s="1" t="str">
        <f>IF(INDEX('raw-data'!$A$1:$GQ$197,MATCH($A179,'raw-data'!$A:$A,1),MATCH(CZ$1,'raw-data'!$1:$1,1))&lt;&gt;"",
$D179*INDEX('raw-data'!$A$1:$GQ$197,MATCH($A179,'raw-data'!$A:$A,1),MATCH(CZ$1,'raw-data'!$1:$1,1))/VLOOKUP($A179,'raw-data'!$A:$B,2,TRUE),"")</f>
        <v/>
      </c>
      <c r="DA179" s="1" t="str">
        <f>IF(INDEX('raw-data'!$A$1:$GQ$197,MATCH($A179,'raw-data'!$A:$A,1),MATCH(DA$1,'raw-data'!$1:$1,1))&lt;&gt;"",
$D179*INDEX('raw-data'!$A$1:$GQ$197,MATCH($A179,'raw-data'!$A:$A,1),MATCH(DA$1,'raw-data'!$1:$1,1))/VLOOKUP($A179,'raw-data'!$A:$B,2,TRUE),"")</f>
        <v/>
      </c>
      <c r="DB179" s="1" t="str">
        <f>IF(INDEX('raw-data'!$A$1:$GQ$197,MATCH($A179,'raw-data'!$A:$A,1),MATCH(DB$1,'raw-data'!$1:$1,1))&lt;&gt;"",
$D179*INDEX('raw-data'!$A$1:$GQ$197,MATCH($A179,'raw-data'!$A:$A,1),MATCH(DB$1,'raw-data'!$1:$1,1))/VLOOKUP($A179,'raw-data'!$A:$B,2,TRUE),"")</f>
        <v/>
      </c>
      <c r="DC179" s="1" t="str">
        <f>IF(INDEX('raw-data'!$A$1:$GQ$197,MATCH($A179,'raw-data'!$A:$A,1),MATCH(DC$1,'raw-data'!$1:$1,1))&lt;&gt;"",
$D179*INDEX('raw-data'!$A$1:$GQ$197,MATCH($A179,'raw-data'!$A:$A,1),MATCH(DC$1,'raw-data'!$1:$1,1))/VLOOKUP($A179,'raw-data'!$A:$B,2,TRUE),"")</f>
        <v/>
      </c>
      <c r="DD179" s="1" t="str">
        <f>IF(INDEX('raw-data'!$A$1:$GQ$197,MATCH($A179,'raw-data'!$A:$A,1),MATCH(DD$1,'raw-data'!$1:$1,1))&lt;&gt;"",
$D179*INDEX('raw-data'!$A$1:$GQ$197,MATCH($A179,'raw-data'!$A:$A,1),MATCH(DD$1,'raw-data'!$1:$1,1))/VLOOKUP($A179,'raw-data'!$A:$B,2,TRUE),"")</f>
        <v/>
      </c>
      <c r="DE179" s="1" t="str">
        <f>IF(INDEX('raw-data'!$A$1:$GQ$197,MATCH($A179,'raw-data'!$A:$A,1),MATCH(DE$1,'raw-data'!$1:$1,1))&lt;&gt;"",
$D179*INDEX('raw-data'!$A$1:$GQ$197,MATCH($A179,'raw-data'!$A:$A,1),MATCH(DE$1,'raw-data'!$1:$1,1))/VLOOKUP($A179,'raw-data'!$A:$B,2,TRUE),"")</f>
        <v/>
      </c>
      <c r="DF179" s="1" t="str">
        <f>IF(INDEX('raw-data'!$A$1:$GQ$197,MATCH($A179,'raw-data'!$A:$A,1),MATCH(DF$1,'raw-data'!$1:$1,1))&lt;&gt;"",
$D179*INDEX('raw-data'!$A$1:$GQ$197,MATCH($A179,'raw-data'!$A:$A,1),MATCH(DF$1,'raw-data'!$1:$1,1))/VLOOKUP($A179,'raw-data'!$A:$B,2,TRUE),"")</f>
        <v/>
      </c>
      <c r="DG179" s="1" t="str">
        <f>IF(INDEX('raw-data'!$A$1:$GQ$197,MATCH($A179,'raw-data'!$A:$A,1),MATCH(DG$1,'raw-data'!$1:$1,1))&lt;&gt;"",
$D179*INDEX('raw-data'!$A$1:$GQ$197,MATCH($A179,'raw-data'!$A:$A,1),MATCH(DG$1,'raw-data'!$1:$1,1))/VLOOKUP($A179,'raw-data'!$A:$B,2,TRUE),"")</f>
        <v/>
      </c>
      <c r="DH179" s="1" t="str">
        <f>IF(INDEX('raw-data'!$A$1:$GQ$197,MATCH($A179,'raw-data'!$A:$A,1),MATCH(DH$1,'raw-data'!$1:$1,1))&lt;&gt;"",
$D179*INDEX('raw-data'!$A$1:$GQ$197,MATCH($A179,'raw-data'!$A:$A,1),MATCH(DH$1,'raw-data'!$1:$1,1))/VLOOKUP($A179,'raw-data'!$A:$B,2,TRUE),"")</f>
        <v/>
      </c>
      <c r="DI179" s="1" t="str">
        <f>IF(INDEX('raw-data'!$A$1:$GQ$197,MATCH($A179,'raw-data'!$A:$A,1),MATCH(DI$1,'raw-data'!$1:$1,1))&lt;&gt;"",
$D179*INDEX('raw-data'!$A$1:$GQ$197,MATCH($A179,'raw-data'!$A:$A,1),MATCH(DI$1,'raw-data'!$1:$1,1))/VLOOKUP($A179,'raw-data'!$A:$B,2,TRUE),"")</f>
        <v/>
      </c>
      <c r="DJ179" s="1" t="str">
        <f>IF(INDEX('raw-data'!$A$1:$GQ$197,MATCH($A179,'raw-data'!$A:$A,1),MATCH(DJ$1,'raw-data'!$1:$1,1))&lt;&gt;"",
$D179*INDEX('raw-data'!$A$1:$GQ$197,MATCH($A179,'raw-data'!$A:$A,1),MATCH(DJ$1,'raw-data'!$1:$1,1))/VLOOKUP($A179,'raw-data'!$A:$B,2,TRUE),"")</f>
        <v/>
      </c>
      <c r="DK179" s="1" t="str">
        <f>IF(INDEX('raw-data'!$A$1:$GQ$197,MATCH($A179,'raw-data'!$A:$A,1),MATCH(DK$1,'raw-data'!$1:$1,1))&lt;&gt;"",
$D179*INDEX('raw-data'!$A$1:$GQ$197,MATCH($A179,'raw-data'!$A:$A,1),MATCH(DK$1,'raw-data'!$1:$1,1))/VLOOKUP($A179,'raw-data'!$A:$B,2,TRUE),"")</f>
        <v/>
      </c>
      <c r="DL179" s="1" t="str">
        <f>IF(INDEX('raw-data'!$A$1:$GQ$197,MATCH($A179,'raw-data'!$A:$A,1),MATCH(DL$1,'raw-data'!$1:$1,1))&lt;&gt;"",
$D179*INDEX('raw-data'!$A$1:$GQ$197,MATCH($A179,'raw-data'!$A:$A,1),MATCH(DL$1,'raw-data'!$1:$1,1))/VLOOKUP($A179,'raw-data'!$A:$B,2,TRUE),"")</f>
        <v/>
      </c>
      <c r="DM179" s="1" t="str">
        <f>IF(INDEX('raw-data'!$A$1:$GQ$197,MATCH($A179,'raw-data'!$A:$A,1),MATCH(DM$1,'raw-data'!$1:$1,1))&lt;&gt;"",
$D179*INDEX('raw-data'!$A$1:$GQ$197,MATCH($A179,'raw-data'!$A:$A,1),MATCH(DM$1,'raw-data'!$1:$1,1))/VLOOKUP($A179,'raw-data'!$A:$B,2,TRUE),"")</f>
        <v/>
      </c>
      <c r="DN179" s="1" t="str">
        <f>IF(INDEX('raw-data'!$A$1:$GQ$197,MATCH($A179,'raw-data'!$A:$A,1),MATCH(DN$1,'raw-data'!$1:$1,1))&lt;&gt;"",
$D179*INDEX('raw-data'!$A$1:$GQ$197,MATCH($A179,'raw-data'!$A:$A,1),MATCH(DN$1,'raw-data'!$1:$1,1))/VLOOKUP($A179,'raw-data'!$A:$B,2,TRUE),"")</f>
        <v/>
      </c>
      <c r="DO179" s="1" t="str">
        <f>IF(INDEX('raw-data'!$A$1:$GQ$197,MATCH($A179,'raw-data'!$A:$A,1),MATCH(DO$1,'raw-data'!$1:$1,1))&lt;&gt;"",
$D179*INDEX('raw-data'!$A$1:$GQ$197,MATCH($A179,'raw-data'!$A:$A,1),MATCH(DO$1,'raw-data'!$1:$1,1))/VLOOKUP($A179,'raw-data'!$A:$B,2,TRUE),"")</f>
        <v/>
      </c>
      <c r="DP179" s="1" t="str">
        <f>IF(INDEX('raw-data'!$A$1:$GQ$197,MATCH($A179,'raw-data'!$A:$A,1),MATCH(DP$1,'raw-data'!$1:$1,1))&lt;&gt;"",
$D179*INDEX('raw-data'!$A$1:$GQ$197,MATCH($A179,'raw-data'!$A:$A,1),MATCH(DP$1,'raw-data'!$1:$1,1))/VLOOKUP($A179,'raw-data'!$A:$B,2,TRUE),"")</f>
        <v/>
      </c>
      <c r="DQ179" s="1" t="str">
        <f>IF(INDEX('raw-data'!$A$1:$GQ$197,MATCH($A179,'raw-data'!$A:$A,1),MATCH(DQ$1,'raw-data'!$1:$1,1))&lt;&gt;"",
$D179*INDEX('raw-data'!$A$1:$GQ$197,MATCH($A179,'raw-data'!$A:$A,1),MATCH(DQ$1,'raw-data'!$1:$1,1))/VLOOKUP($A179,'raw-data'!$A:$B,2,TRUE),"")</f>
        <v/>
      </c>
      <c r="DR179" s="1" t="str">
        <f>IF(INDEX('raw-data'!$A$1:$GQ$197,MATCH($A179,'raw-data'!$A:$A,1),MATCH(DR$1,'raw-data'!$1:$1,1))&lt;&gt;"",
$D179*INDEX('raw-data'!$A$1:$GQ$197,MATCH($A179,'raw-data'!$A:$A,1),MATCH(DR$1,'raw-data'!$1:$1,1))/VLOOKUP($A179,'raw-data'!$A:$B,2,TRUE),"")</f>
        <v/>
      </c>
      <c r="DS179" s="1" t="str">
        <f>IF(INDEX('raw-data'!$A$1:$GQ$197,MATCH($A179,'raw-data'!$A:$A,1),MATCH(DS$1,'raw-data'!$1:$1,1))&lt;&gt;"",
$D179*INDEX('raw-data'!$A$1:$GQ$197,MATCH($A179,'raw-data'!$A:$A,1),MATCH(DS$1,'raw-data'!$1:$1,1))/VLOOKUP($A179,'raw-data'!$A:$B,2,TRUE),"")</f>
        <v/>
      </c>
      <c r="DT179" s="1" t="str">
        <f>IF(INDEX('raw-data'!$A$1:$GQ$197,MATCH($A179,'raw-data'!$A:$A,1),MATCH(DT$1,'raw-data'!$1:$1,1))&lt;&gt;"",
$D179*INDEX('raw-data'!$A$1:$GQ$197,MATCH($A179,'raw-data'!$A:$A,1),MATCH(DT$1,'raw-data'!$1:$1,1))/VLOOKUP($A179,'raw-data'!$A:$B,2,TRUE),"")</f>
        <v/>
      </c>
      <c r="DU179" s="1" t="str">
        <f>IF(INDEX('raw-data'!$A$1:$GQ$197,MATCH($A179,'raw-data'!$A:$A,1),MATCH(DU$1,'raw-data'!$1:$1,1))&lt;&gt;"",
$D179*INDEX('raw-data'!$A$1:$GQ$197,MATCH($A179,'raw-data'!$A:$A,1),MATCH(DU$1,'raw-data'!$1:$1,1))/VLOOKUP($A179,'raw-data'!$A:$B,2,TRUE),"")</f>
        <v/>
      </c>
      <c r="DV179" s="1" t="str">
        <f>IF(INDEX('raw-data'!$A$1:$GQ$197,MATCH($A179,'raw-data'!$A:$A,1),MATCH(DV$1,'raw-data'!$1:$1,1))&lt;&gt;"",
$D179*INDEX('raw-data'!$A$1:$GQ$197,MATCH($A179,'raw-data'!$A:$A,1),MATCH(DV$1,'raw-data'!$1:$1,1))/VLOOKUP($A179,'raw-data'!$A:$B,2,TRUE),"")</f>
        <v/>
      </c>
      <c r="DW179" s="1" t="str">
        <f>IF(INDEX('raw-data'!$A$1:$GQ$197,MATCH($A179,'raw-data'!$A:$A,1),MATCH(DW$1,'raw-data'!$1:$1,1))&lt;&gt;"",
$D179*INDEX('raw-data'!$A$1:$GQ$197,MATCH($A179,'raw-data'!$A:$A,1),MATCH(DW$1,'raw-data'!$1:$1,1))/VLOOKUP($A179,'raw-data'!$A:$B,2,TRUE),"")</f>
        <v/>
      </c>
      <c r="DX179" s="1" t="str">
        <f>IF(INDEX('raw-data'!$A$1:$GQ$197,MATCH($A179,'raw-data'!$A:$A,1),MATCH(DX$1,'raw-data'!$1:$1,1))&lt;&gt;"",
$D179*INDEX('raw-data'!$A$1:$GQ$197,MATCH($A179,'raw-data'!$A:$A,1),MATCH(DX$1,'raw-data'!$1:$1,1))/VLOOKUP($A179,'raw-data'!$A:$B,2,TRUE),"")</f>
        <v/>
      </c>
      <c r="DY179" s="1" t="str">
        <f>IF(INDEX('raw-data'!$A$1:$GQ$197,MATCH($A179,'raw-data'!$A:$A,1),MATCH(DY$1,'raw-data'!$1:$1,1))&lt;&gt;"",
$D179*INDEX('raw-data'!$A$1:$GQ$197,MATCH($A179,'raw-data'!$A:$A,1),MATCH(DY$1,'raw-data'!$1:$1,1))/VLOOKUP($A179,'raw-data'!$A:$B,2,TRUE),"")</f>
        <v/>
      </c>
      <c r="DZ179" s="1" t="str">
        <f>IF(INDEX('raw-data'!$A$1:$GQ$197,MATCH($A179,'raw-data'!$A:$A,1),MATCH(DZ$1,'raw-data'!$1:$1,1))&lt;&gt;"",
$D179*INDEX('raw-data'!$A$1:$GQ$197,MATCH($A179,'raw-data'!$A:$A,1),MATCH(DZ$1,'raw-data'!$1:$1,1))/VLOOKUP($A179,'raw-data'!$A:$B,2,TRUE),"")</f>
        <v/>
      </c>
      <c r="EA179" s="1" t="str">
        <f>IF(INDEX('raw-data'!$A$1:$GQ$197,MATCH($A179,'raw-data'!$A:$A,1),MATCH(EA$1,'raw-data'!$1:$1,1))&lt;&gt;"",
$D179*INDEX('raw-data'!$A$1:$GQ$197,MATCH($A179,'raw-data'!$A:$A,1),MATCH(EA$1,'raw-data'!$1:$1,1))/VLOOKUP($A179,'raw-data'!$A:$B,2,TRUE),"")</f>
        <v/>
      </c>
      <c r="EB179" s="1" t="str">
        <f>IF(INDEX('raw-data'!$A$1:$GQ$197,MATCH($A179,'raw-data'!$A:$A,1),MATCH(EB$1,'raw-data'!$1:$1,1))&lt;&gt;"",
$D179*INDEX('raw-data'!$A$1:$GQ$197,MATCH($A179,'raw-data'!$A:$A,1),MATCH(EB$1,'raw-data'!$1:$1,1))/VLOOKUP($A179,'raw-data'!$A:$B,2,TRUE),"")</f>
        <v/>
      </c>
      <c r="EC179" s="1" t="str">
        <f>IF(INDEX('raw-data'!$A$1:$GQ$197,MATCH($A179,'raw-data'!$A:$A,1),MATCH(EC$1,'raw-data'!$1:$1,1))&lt;&gt;"",
$D179*INDEX('raw-data'!$A$1:$GQ$197,MATCH($A179,'raw-data'!$A:$A,1),MATCH(EC$1,'raw-data'!$1:$1,1))/VLOOKUP($A179,'raw-data'!$A:$B,2,TRUE),"")</f>
        <v/>
      </c>
      <c r="ED179" s="1" t="str">
        <f>IF(INDEX('raw-data'!$A$1:$GQ$197,MATCH($A179,'raw-data'!$A:$A,1),MATCH(ED$1,'raw-data'!$1:$1,1))&lt;&gt;"",
$D179*INDEX('raw-data'!$A$1:$GQ$197,MATCH($A179,'raw-data'!$A:$A,1),MATCH(ED$1,'raw-data'!$1:$1,1))/VLOOKUP($A179,'raw-data'!$A:$B,2,TRUE),"")</f>
        <v/>
      </c>
      <c r="EE179" s="1" t="str">
        <f>IF(INDEX('raw-data'!$A$1:$GQ$197,MATCH($A179,'raw-data'!$A:$A,1),MATCH(EE$1,'raw-data'!$1:$1,1))&lt;&gt;"",
$D179*INDEX('raw-data'!$A$1:$GQ$197,MATCH($A179,'raw-data'!$A:$A,1),MATCH(EE$1,'raw-data'!$1:$1,1))/VLOOKUP($A179,'raw-data'!$A:$B,2,TRUE),"")</f>
        <v/>
      </c>
      <c r="EF179" s="1" t="str">
        <f>IF(INDEX('raw-data'!$A$1:$GQ$197,MATCH($A179,'raw-data'!$A:$A,1),MATCH(EF$1,'raw-data'!$1:$1,1))&lt;&gt;"",
$D179*INDEX('raw-data'!$A$1:$GQ$197,MATCH($A179,'raw-data'!$A:$A,1),MATCH(EF$1,'raw-data'!$1:$1,1))/VLOOKUP($A179,'raw-data'!$A:$B,2,TRUE),"")</f>
        <v/>
      </c>
      <c r="EG179" s="1" t="str">
        <f>IF(INDEX('raw-data'!$A$1:$GQ$197,MATCH($A179,'raw-data'!$A:$A,1),MATCH(EG$1,'raw-data'!$1:$1,1))&lt;&gt;"",
$D179*INDEX('raw-data'!$A$1:$GQ$197,MATCH($A179,'raw-data'!$A:$A,1),MATCH(EG$1,'raw-data'!$1:$1,1))/VLOOKUP($A179,'raw-data'!$A:$B,2,TRUE),"")</f>
        <v/>
      </c>
      <c r="EH179" s="1" t="str">
        <f>IF(INDEX('raw-data'!$A$1:$GQ$197,MATCH($A179,'raw-data'!$A:$A,1),MATCH(EH$1,'raw-data'!$1:$1,1))&lt;&gt;"",
$D179*INDEX('raw-data'!$A$1:$GQ$197,MATCH($A179,'raw-data'!$A:$A,1),MATCH(EH$1,'raw-data'!$1:$1,1))/VLOOKUP($A179,'raw-data'!$A:$B,2,TRUE),"")</f>
        <v/>
      </c>
      <c r="EI179" s="1" t="str">
        <f>IF(INDEX('raw-data'!$A$1:$GQ$197,MATCH($A179,'raw-data'!$A:$A,1),MATCH(EI$1,'raw-data'!$1:$1,1))&lt;&gt;"",
$D179*INDEX('raw-data'!$A$1:$GQ$197,MATCH($A179,'raw-data'!$A:$A,1),MATCH(EI$1,'raw-data'!$1:$1,1))/VLOOKUP($A179,'raw-data'!$A:$B,2,TRUE),"")</f>
        <v/>
      </c>
      <c r="EJ179" s="1" t="str">
        <f>IF(INDEX('raw-data'!$A$1:$GQ$197,MATCH($A179,'raw-data'!$A:$A,1),MATCH(EJ$1,'raw-data'!$1:$1,1))&lt;&gt;"",
$D179*INDEX('raw-data'!$A$1:$GQ$197,MATCH($A179,'raw-data'!$A:$A,1),MATCH(EJ$1,'raw-data'!$1:$1,1))/VLOOKUP($A179,'raw-data'!$A:$B,2,TRUE),"")</f>
        <v/>
      </c>
      <c r="EK179" s="1" t="str">
        <f>IF(INDEX('raw-data'!$A$1:$GQ$197,MATCH($A179,'raw-data'!$A:$A,1),MATCH(EK$1,'raw-data'!$1:$1,1))&lt;&gt;"",
$D179*INDEX('raw-data'!$A$1:$GQ$197,MATCH($A179,'raw-data'!$A:$A,1),MATCH(EK$1,'raw-data'!$1:$1,1))/VLOOKUP($A179,'raw-data'!$A:$B,2,TRUE),"")</f>
        <v/>
      </c>
      <c r="EL179" s="1" t="str">
        <f>IF(INDEX('raw-data'!$A$1:$GQ$197,MATCH($A179,'raw-data'!$A:$A,1),MATCH(EL$1,'raw-data'!$1:$1,1))&lt;&gt;"",
$D179*INDEX('raw-data'!$A$1:$GQ$197,MATCH($A179,'raw-data'!$A:$A,1),MATCH(EL$1,'raw-data'!$1:$1,1))/VLOOKUP($A179,'raw-data'!$A:$B,2,TRUE),"")</f>
        <v/>
      </c>
      <c r="EM179" s="1" t="str">
        <f>IF(INDEX('raw-data'!$A$1:$GQ$197,MATCH($A179,'raw-data'!$A:$A,1),MATCH(EM$1,'raw-data'!$1:$1,1))&lt;&gt;"",
$D179*INDEX('raw-data'!$A$1:$GQ$197,MATCH($A179,'raw-data'!$A:$A,1),MATCH(EM$1,'raw-data'!$1:$1,1))/VLOOKUP($A179,'raw-data'!$A:$B,2,TRUE),"")</f>
        <v/>
      </c>
      <c r="EN179" s="1" t="str">
        <f>IF(INDEX('raw-data'!$A$1:$GQ$197,MATCH($A179,'raw-data'!$A:$A,1),MATCH(EN$1,'raw-data'!$1:$1,1))&lt;&gt;"",
$D179*INDEX('raw-data'!$A$1:$GQ$197,MATCH($A179,'raw-data'!$A:$A,1),MATCH(EN$1,'raw-data'!$1:$1,1))/VLOOKUP($A179,'raw-data'!$A:$B,2,TRUE),"")</f>
        <v/>
      </c>
      <c r="EO179" s="1" t="str">
        <f>IF(INDEX('raw-data'!$A$1:$GQ$197,MATCH($A179,'raw-data'!$A:$A,1),MATCH(EO$1,'raw-data'!$1:$1,1))&lt;&gt;"",
$D179*INDEX('raw-data'!$A$1:$GQ$197,MATCH($A179,'raw-data'!$A:$A,1),MATCH(EO$1,'raw-data'!$1:$1,1))/VLOOKUP($A179,'raw-data'!$A:$B,2,TRUE),"")</f>
        <v/>
      </c>
      <c r="EP179" s="1" t="str">
        <f>IF(INDEX('raw-data'!$A$1:$GQ$197,MATCH($A179,'raw-data'!$A:$A,1),MATCH(EP$1,'raw-data'!$1:$1,1))&lt;&gt;"",
$D179*INDEX('raw-data'!$A$1:$GQ$197,MATCH($A179,'raw-data'!$A:$A,1),MATCH(EP$1,'raw-data'!$1:$1,1))/VLOOKUP($A179,'raw-data'!$A:$B,2,TRUE),"")</f>
        <v/>
      </c>
      <c r="EQ179" s="1" t="str">
        <f>IF(INDEX('raw-data'!$A$1:$GQ$197,MATCH($A179,'raw-data'!$A:$A,1),MATCH(EQ$1,'raw-data'!$1:$1,1))&lt;&gt;"",
$D179*INDEX('raw-data'!$A$1:$GQ$197,MATCH($A179,'raw-data'!$A:$A,1),MATCH(EQ$1,'raw-data'!$1:$1,1))/VLOOKUP($A179,'raw-data'!$A:$B,2,TRUE),"")</f>
        <v/>
      </c>
      <c r="ER179" s="1" t="str">
        <f>IF(INDEX('raw-data'!$A$1:$GQ$197,MATCH($A179,'raw-data'!$A:$A,1),MATCH(ER$1,'raw-data'!$1:$1,1))&lt;&gt;"",
$D179*INDEX('raw-data'!$A$1:$GQ$197,MATCH($A179,'raw-data'!$A:$A,1),MATCH(ER$1,'raw-data'!$1:$1,1))/VLOOKUP($A179,'raw-data'!$A:$B,2,TRUE),"")</f>
        <v/>
      </c>
      <c r="ES179" s="1" t="str">
        <f>IF(INDEX('raw-data'!$A$1:$GQ$197,MATCH($A179,'raw-data'!$A:$A,1),MATCH(ES$1,'raw-data'!$1:$1,1))&lt;&gt;"",
$D179*INDEX('raw-data'!$A$1:$GQ$197,MATCH($A179,'raw-data'!$A:$A,1),MATCH(ES$1,'raw-data'!$1:$1,1))/VLOOKUP($A179,'raw-data'!$A:$B,2,TRUE),"")</f>
        <v/>
      </c>
      <c r="ET179" s="1" t="str">
        <f>IF(INDEX('raw-data'!$A$1:$GQ$197,MATCH($A179,'raw-data'!$A:$A,1),MATCH(ET$1,'raw-data'!$1:$1,1))&lt;&gt;"",
$D179*INDEX('raw-data'!$A$1:$GQ$197,MATCH($A179,'raw-data'!$A:$A,1),MATCH(ET$1,'raw-data'!$1:$1,1))/VLOOKUP($A179,'raw-data'!$A:$B,2,TRUE),"")</f>
        <v/>
      </c>
      <c r="EU179" s="1" t="str">
        <f>IF(INDEX('raw-data'!$A$1:$GQ$197,MATCH($A179,'raw-data'!$A:$A,1),MATCH(EU$1,'raw-data'!$1:$1,1))&lt;&gt;"",
$D179*INDEX('raw-data'!$A$1:$GQ$197,MATCH($A179,'raw-data'!$A:$A,1),MATCH(EU$1,'raw-data'!$1:$1,1))/VLOOKUP($A179,'raw-data'!$A:$B,2,TRUE),"")</f>
        <v/>
      </c>
      <c r="EV179" s="1" t="str">
        <f>IF(INDEX('raw-data'!$A$1:$GQ$197,MATCH($A179,'raw-data'!$A:$A,1),MATCH(EV$1,'raw-data'!$1:$1,1))&lt;&gt;"",
$D179*INDEX('raw-data'!$A$1:$GQ$197,MATCH($A179,'raw-data'!$A:$A,1),MATCH(EV$1,'raw-data'!$1:$1,1))/VLOOKUP($A179,'raw-data'!$A:$B,2,TRUE),"")</f>
        <v/>
      </c>
      <c r="EW179" s="1" t="str">
        <f>IF(INDEX('raw-data'!$A$1:$GQ$197,MATCH($A179,'raw-data'!$A:$A,1),MATCH(EW$1,'raw-data'!$1:$1,1))&lt;&gt;"",
$D179*INDEX('raw-data'!$A$1:$GQ$197,MATCH($A179,'raw-data'!$A:$A,1),MATCH(EW$1,'raw-data'!$1:$1,1))/VLOOKUP($A179,'raw-data'!$A:$B,2,TRUE),"")</f>
        <v/>
      </c>
      <c r="EX179" s="1" t="str">
        <f>IF(INDEX('raw-data'!$A$1:$GQ$197,MATCH($A179,'raw-data'!$A:$A,1),MATCH(EX$1,'raw-data'!$1:$1,1))&lt;&gt;"",
$D179*INDEX('raw-data'!$A$1:$GQ$197,MATCH($A179,'raw-data'!$A:$A,1),MATCH(EX$1,'raw-data'!$1:$1,1))/VLOOKUP($A179,'raw-data'!$A:$B,2,TRUE),"")</f>
        <v/>
      </c>
      <c r="EY179" s="1" t="str">
        <f>IF(INDEX('raw-data'!$A$1:$GQ$197,MATCH($A179,'raw-data'!$A:$A,1),MATCH(EY$1,'raw-data'!$1:$1,1))&lt;&gt;"",
$D179*INDEX('raw-data'!$A$1:$GQ$197,MATCH($A179,'raw-data'!$A:$A,1),MATCH(EY$1,'raw-data'!$1:$1,1))/VLOOKUP($A179,'raw-data'!$A:$B,2,TRUE),"")</f>
        <v/>
      </c>
      <c r="EZ179" s="1" t="str">
        <f>IF(INDEX('raw-data'!$A$1:$GQ$197,MATCH($A179,'raw-data'!$A:$A,1),MATCH(EZ$1,'raw-data'!$1:$1,1))&lt;&gt;"",
$D179*INDEX('raw-data'!$A$1:$GQ$197,MATCH($A179,'raw-data'!$A:$A,1),MATCH(EZ$1,'raw-data'!$1:$1,1))/VLOOKUP($A179,'raw-data'!$A:$B,2,TRUE),"")</f>
        <v/>
      </c>
      <c r="FA179" s="1" t="str">
        <f>IF(INDEX('raw-data'!$A$1:$GQ$197,MATCH($A179,'raw-data'!$A:$A,1),MATCH(FA$1,'raw-data'!$1:$1,1))&lt;&gt;"",
$D179*INDEX('raw-data'!$A$1:$GQ$197,MATCH($A179,'raw-data'!$A:$A,1),MATCH(FA$1,'raw-data'!$1:$1,1))/VLOOKUP($A179,'raw-data'!$A:$B,2,TRUE),"")</f>
        <v/>
      </c>
      <c r="FB179" s="1" t="str">
        <f>IF(INDEX('raw-data'!$A$1:$GQ$197,MATCH($A179,'raw-data'!$A:$A,1),MATCH(FB$1,'raw-data'!$1:$1,1))&lt;&gt;"",
$D179*INDEX('raw-data'!$A$1:$GQ$197,MATCH($A179,'raw-data'!$A:$A,1),MATCH(FB$1,'raw-data'!$1:$1,1))/VLOOKUP($A179,'raw-data'!$A:$B,2,TRUE),"")</f>
        <v/>
      </c>
      <c r="FC179" s="1" t="str">
        <f>IF(INDEX('raw-data'!$A$1:$GQ$197,MATCH($A179,'raw-data'!$A:$A,1),MATCH(FC$1,'raw-data'!$1:$1,1))&lt;&gt;"",
$D179*INDEX('raw-data'!$A$1:$GQ$197,MATCH($A179,'raw-data'!$A:$A,1),MATCH(FC$1,'raw-data'!$1:$1,1))/VLOOKUP($A179,'raw-data'!$A:$B,2,TRUE),"")</f>
        <v/>
      </c>
      <c r="FD179" s="1" t="str">
        <f>IF(INDEX('raw-data'!$A$1:$GQ$197,MATCH($A179,'raw-data'!$A:$A,1),MATCH(FD$1,'raw-data'!$1:$1,1))&lt;&gt;"",
$D179*INDEX('raw-data'!$A$1:$GQ$197,MATCH($A179,'raw-data'!$A:$A,1),MATCH(FD$1,'raw-data'!$1:$1,1))/VLOOKUP($A179,'raw-data'!$A:$B,2,TRUE),"")</f>
        <v/>
      </c>
      <c r="FE179" s="1" t="str">
        <f>IF(INDEX('raw-data'!$A$1:$GQ$197,MATCH($A179,'raw-data'!$A:$A,1),MATCH(FE$1,'raw-data'!$1:$1,1))&lt;&gt;"",
$D179*INDEX('raw-data'!$A$1:$GQ$197,MATCH($A179,'raw-data'!$A:$A,1),MATCH(FE$1,'raw-data'!$1:$1,1))/VLOOKUP($A179,'raw-data'!$A:$B,2,TRUE),"")</f>
        <v/>
      </c>
      <c r="FF179" s="1" t="str">
        <f>IF(INDEX('raw-data'!$A$1:$GQ$197,MATCH($A179,'raw-data'!$A:$A,1),MATCH(FF$1,'raw-data'!$1:$1,1))&lt;&gt;"",
$D179*INDEX('raw-data'!$A$1:$GQ$197,MATCH($A179,'raw-data'!$A:$A,1),MATCH(FF$1,'raw-data'!$1:$1,1))/VLOOKUP($A179,'raw-data'!$A:$B,2,TRUE),"")</f>
        <v/>
      </c>
      <c r="FG179" s="1" t="str">
        <f>IF(INDEX('raw-data'!$A$1:$GQ$197,MATCH($A179,'raw-data'!$A:$A,1),MATCH(FG$1,'raw-data'!$1:$1,1))&lt;&gt;"",
$D179*INDEX('raw-data'!$A$1:$GQ$197,MATCH($A179,'raw-data'!$A:$A,1),MATCH(FG$1,'raw-data'!$1:$1,1))/VLOOKUP($A179,'raw-data'!$A:$B,2,TRUE),"")</f>
        <v/>
      </c>
      <c r="FH179" s="1" t="str">
        <f>IF(INDEX('raw-data'!$A$1:$GQ$197,MATCH($A179,'raw-data'!$A:$A,1),MATCH(FH$1,'raw-data'!$1:$1,1))&lt;&gt;"",
$D179*INDEX('raw-data'!$A$1:$GQ$197,MATCH($A179,'raw-data'!$A:$A,1),MATCH(FH$1,'raw-data'!$1:$1,1))/VLOOKUP($A179,'raw-data'!$A:$B,2,TRUE),"")</f>
        <v/>
      </c>
      <c r="FI179" s="1" t="str">
        <f>IF(INDEX('raw-data'!$A$1:$GQ$197,MATCH($A179,'raw-data'!$A:$A,1),MATCH(FI$1,'raw-data'!$1:$1,1))&lt;&gt;"",
$D179*INDEX('raw-data'!$A$1:$GQ$197,MATCH($A179,'raw-data'!$A:$A,1),MATCH(FI$1,'raw-data'!$1:$1,1))/VLOOKUP($A179,'raw-data'!$A:$B,2,TRUE),"")</f>
        <v/>
      </c>
      <c r="FJ179" s="1" t="str">
        <f>IF(INDEX('raw-data'!$A$1:$GQ$197,MATCH($A179,'raw-data'!$A:$A,1),MATCH(FJ$1,'raw-data'!$1:$1,1))&lt;&gt;"",
$D179*INDEX('raw-data'!$A$1:$GQ$197,MATCH($A179,'raw-data'!$A:$A,1),MATCH(FJ$1,'raw-data'!$1:$1,1))/VLOOKUP($A179,'raw-data'!$A:$B,2,TRUE),"")</f>
        <v/>
      </c>
      <c r="FK179" s="1" t="str">
        <f>IF(INDEX('raw-data'!$A$1:$GQ$197,MATCH($A179,'raw-data'!$A:$A,1),MATCH(FK$1,'raw-data'!$1:$1,1))&lt;&gt;"",
$D179*INDEX('raw-data'!$A$1:$GQ$197,MATCH($A179,'raw-data'!$A:$A,1),MATCH(FK$1,'raw-data'!$1:$1,1))/VLOOKUP($A179,'raw-data'!$A:$B,2,TRUE),"")</f>
        <v/>
      </c>
      <c r="FL179" s="1" t="str">
        <f>IF(INDEX('raw-data'!$A$1:$GQ$197,MATCH($A179,'raw-data'!$A:$A,1),MATCH(FL$1,'raw-data'!$1:$1,1))&lt;&gt;"",
$D179*INDEX('raw-data'!$A$1:$GQ$197,MATCH($A179,'raw-data'!$A:$A,1),MATCH(FL$1,'raw-data'!$1:$1,1))/VLOOKUP($A179,'raw-data'!$A:$B,2,TRUE),"")</f>
        <v/>
      </c>
      <c r="FM179" s="1" t="str">
        <f>IF(INDEX('raw-data'!$A$1:$GQ$197,MATCH($A179,'raw-data'!$A:$A,1),MATCH(FM$1,'raw-data'!$1:$1,1))&lt;&gt;"",
$D179*INDEX('raw-data'!$A$1:$GQ$197,MATCH($A179,'raw-data'!$A:$A,1),MATCH(FM$1,'raw-data'!$1:$1,1))/VLOOKUP($A179,'raw-data'!$A:$B,2,TRUE),"")</f>
        <v/>
      </c>
      <c r="FN179" s="1" t="str">
        <f>IF(INDEX('raw-data'!$A$1:$GQ$197,MATCH($A179,'raw-data'!$A:$A,1),MATCH(FN$1,'raw-data'!$1:$1,1))&lt;&gt;"",
$D179*INDEX('raw-data'!$A$1:$GQ$197,MATCH($A179,'raw-data'!$A:$A,1),MATCH(FN$1,'raw-data'!$1:$1,1))/VLOOKUP($A179,'raw-data'!$A:$B,2,TRUE),"")</f>
        <v/>
      </c>
      <c r="FO179" s="1" t="str">
        <f>IF(INDEX('raw-data'!$A$1:$GQ$197,MATCH($A179,'raw-data'!$A:$A,1),MATCH(FO$1,'raw-data'!$1:$1,1))&lt;&gt;"",
$D179*INDEX('raw-data'!$A$1:$GQ$197,MATCH($A179,'raw-data'!$A:$A,1),MATCH(FO$1,'raw-data'!$1:$1,1))/VLOOKUP($A179,'raw-data'!$A:$B,2,TRUE),"")</f>
        <v/>
      </c>
      <c r="FP179" s="1" t="str">
        <f>IF(INDEX('raw-data'!$A$1:$GQ$197,MATCH($A179,'raw-data'!$A:$A,1),MATCH(FP$1,'raw-data'!$1:$1,1))&lt;&gt;"",
$D179*INDEX('raw-data'!$A$1:$GQ$197,MATCH($A179,'raw-data'!$A:$A,1),MATCH(FP$1,'raw-data'!$1:$1,1))/VLOOKUP($A179,'raw-data'!$A:$B,2,TRUE),"")</f>
        <v/>
      </c>
      <c r="FQ179" s="1" t="str">
        <f>IF(INDEX('raw-data'!$A$1:$GQ$197,MATCH($A179,'raw-data'!$A:$A,1),MATCH(FQ$1,'raw-data'!$1:$1,1))&lt;&gt;"",
$D179*INDEX('raw-data'!$A$1:$GQ$197,MATCH($A179,'raw-data'!$A:$A,1),MATCH(FQ$1,'raw-data'!$1:$1,1))/VLOOKUP($A179,'raw-data'!$A:$B,2,TRUE),"")</f>
        <v/>
      </c>
      <c r="FR179" s="1" t="str">
        <f>IF(INDEX('raw-data'!$A$1:$GQ$197,MATCH($A179,'raw-data'!$A:$A,1),MATCH(FR$1,'raw-data'!$1:$1,1))&lt;&gt;"",
$D179*INDEX('raw-data'!$A$1:$GQ$197,MATCH($A179,'raw-data'!$A:$A,1),MATCH(FR$1,'raw-data'!$1:$1,1))/VLOOKUP($A179,'raw-data'!$A:$B,2,TRUE),"")</f>
        <v/>
      </c>
      <c r="FS179" s="1" t="str">
        <f>IF(INDEX('raw-data'!$A$1:$GQ$197,MATCH($A179,'raw-data'!$A:$A,1),MATCH(FS$1,'raw-data'!$1:$1,1))&lt;&gt;"",
$D179*INDEX('raw-data'!$A$1:$GQ$197,MATCH($A179,'raw-data'!$A:$A,1),MATCH(FS$1,'raw-data'!$1:$1,1))/VLOOKUP($A179,'raw-data'!$A:$B,2,TRUE),"")</f>
        <v/>
      </c>
      <c r="FT179" s="1" t="str">
        <f>IF(INDEX('raw-data'!$A$1:$GQ$197,MATCH($A179,'raw-data'!$A:$A,1),MATCH(FT$1,'raw-data'!$1:$1,1))&lt;&gt;"",
$D179*INDEX('raw-data'!$A$1:$GQ$197,MATCH($A179,'raw-data'!$A:$A,1),MATCH(FT$1,'raw-data'!$1:$1,1))/VLOOKUP($A179,'raw-data'!$A:$B,2,TRUE),"")</f>
        <v/>
      </c>
      <c r="FU179" s="1" t="str">
        <f>IF(INDEX('raw-data'!$A$1:$GQ$197,MATCH($A179,'raw-data'!$A:$A,1),MATCH(FU$1,'raw-data'!$1:$1,1))&lt;&gt;"",
$D179*INDEX('raw-data'!$A$1:$GQ$197,MATCH($A179,'raw-data'!$A:$A,1),MATCH(FU$1,'raw-data'!$1:$1,1))/VLOOKUP($A179,'raw-data'!$A:$B,2,TRUE),"")</f>
        <v/>
      </c>
      <c r="FV179" s="1" t="str">
        <f>IF(INDEX('raw-data'!$A$1:$GQ$197,MATCH($A179,'raw-data'!$A:$A,1),MATCH(FV$1,'raw-data'!$1:$1,1))&lt;&gt;"",
$D179*INDEX('raw-data'!$A$1:$GQ$197,MATCH($A179,'raw-data'!$A:$A,1),MATCH(FV$1,'raw-data'!$1:$1,1))/VLOOKUP($A179,'raw-data'!$A:$B,2,TRUE),"")</f>
        <v/>
      </c>
      <c r="FW179" s="1" t="str">
        <f>IF(INDEX('raw-data'!$A$1:$GQ$197,MATCH($A179,'raw-data'!$A:$A,1),MATCH(FW$1,'raw-data'!$1:$1,1))&lt;&gt;"",
$D179*INDEX('raw-data'!$A$1:$GQ$197,MATCH($A179,'raw-data'!$A:$A,1),MATCH(FW$1,'raw-data'!$1:$1,1))/VLOOKUP($A179,'raw-data'!$A:$B,2,TRUE),"")</f>
        <v/>
      </c>
      <c r="FX179" s="1" t="str">
        <f>IF(INDEX('raw-data'!$A$1:$GQ$197,MATCH($A179,'raw-data'!$A:$A,1),MATCH(FX$1,'raw-data'!$1:$1,1))&lt;&gt;"",
$D179*INDEX('raw-data'!$A$1:$GQ$197,MATCH($A179,'raw-data'!$A:$A,1),MATCH(FX$1,'raw-data'!$1:$1,1))/VLOOKUP($A179,'raw-data'!$A:$B,2,TRUE),"")</f>
        <v/>
      </c>
      <c r="FY179" s="1" t="str">
        <f>IF(INDEX('raw-data'!$A$1:$GQ$197,MATCH($A179,'raw-data'!$A:$A,1),MATCH(FY$1,'raw-data'!$1:$1,1))&lt;&gt;"",
$D179*INDEX('raw-data'!$A$1:$GQ$197,MATCH($A179,'raw-data'!$A:$A,1),MATCH(FY$1,'raw-data'!$1:$1,1))/VLOOKUP($A179,'raw-data'!$A:$B,2,TRUE),"")</f>
        <v/>
      </c>
      <c r="FZ179" s="1" t="str">
        <f>IF(INDEX('raw-data'!$A$1:$GQ$197,MATCH($A179,'raw-data'!$A:$A,1),MATCH(FZ$1,'raw-data'!$1:$1,1))&lt;&gt;"",
$D179*INDEX('raw-data'!$A$1:$GQ$197,MATCH($A179,'raw-data'!$A:$A,1),MATCH(FZ$1,'raw-data'!$1:$1,1))/VLOOKUP($A179,'raw-data'!$A:$B,2,TRUE),"")</f>
        <v/>
      </c>
      <c r="GA179" s="1" t="str">
        <f>IF(INDEX('raw-data'!$A$1:$GQ$197,MATCH($A179,'raw-data'!$A:$A,1),MATCH(GA$1,'raw-data'!$1:$1,1))&lt;&gt;"",
$D179*INDEX('raw-data'!$A$1:$GQ$197,MATCH($A179,'raw-data'!$A:$A,1),MATCH(GA$1,'raw-data'!$1:$1,1))/VLOOKUP($A179,'raw-data'!$A:$B,2,TRUE),"")</f>
        <v/>
      </c>
      <c r="GB179" s="1" t="str">
        <f>IF(INDEX('raw-data'!$A$1:$GQ$197,MATCH($A179,'raw-data'!$A:$A,1),MATCH(GB$1,'raw-data'!$1:$1,1))&lt;&gt;"",
$D179*INDEX('raw-data'!$A$1:$GQ$197,MATCH($A179,'raw-data'!$A:$A,1),MATCH(GB$1,'raw-data'!$1:$1,1))/VLOOKUP($A179,'raw-data'!$A:$B,2,TRUE),"")</f>
        <v/>
      </c>
      <c r="GC179" s="1" t="str">
        <f>IF(INDEX('raw-data'!$A$1:$GQ$197,MATCH($A179,'raw-data'!$A:$A,1),MATCH(GC$1,'raw-data'!$1:$1,1))&lt;&gt;"",
$D179*INDEX('raw-data'!$A$1:$GQ$197,MATCH($A179,'raw-data'!$A:$A,1),MATCH(GC$1,'raw-data'!$1:$1,1))/VLOOKUP($A179,'raw-data'!$A:$B,2,TRUE),"")</f>
        <v/>
      </c>
      <c r="GD179" s="1" t="str">
        <f>IF(INDEX('raw-data'!$A$1:$GQ$197,MATCH($A179,'raw-data'!$A:$A,1),MATCH(GD$1,'raw-data'!$1:$1,1))&lt;&gt;"",
$D179*INDEX('raw-data'!$A$1:$GQ$197,MATCH($A179,'raw-data'!$A:$A,1),MATCH(GD$1,'raw-data'!$1:$1,1))/VLOOKUP($A179,'raw-data'!$A:$B,2,TRUE),"")</f>
        <v/>
      </c>
      <c r="GE179" s="1" t="str">
        <f>IF(INDEX('raw-data'!$A$1:$GQ$197,MATCH($A179,'raw-data'!$A:$A,1),MATCH(GE$1,'raw-data'!$1:$1,1))&lt;&gt;"",
$D179*INDEX('raw-data'!$A$1:$GQ$197,MATCH($A179,'raw-data'!$A:$A,1),MATCH(GE$1,'raw-data'!$1:$1,1))/VLOOKUP($A179,'raw-data'!$A:$B,2,TRUE),"")</f>
        <v/>
      </c>
      <c r="GF179" s="1" t="str">
        <f>IF(INDEX('raw-data'!$A$1:$GQ$197,MATCH($A179,'raw-data'!$A:$A,1),MATCH(GF$1,'raw-data'!$1:$1,1))&lt;&gt;"",
$D179*INDEX('raw-data'!$A$1:$GQ$197,MATCH($A179,'raw-data'!$A:$A,1),MATCH(GF$1,'raw-data'!$1:$1,1))/VLOOKUP($A179,'raw-data'!$A:$B,2,TRUE),"")</f>
        <v/>
      </c>
      <c r="GG179" s="1" t="str">
        <f>IF(INDEX('raw-data'!$A$1:$GQ$197,MATCH($A179,'raw-data'!$A:$A,1),MATCH(GG$1,'raw-data'!$1:$1,1))&lt;&gt;"",
$D179*INDEX('raw-data'!$A$1:$GQ$197,MATCH($A179,'raw-data'!$A:$A,1),MATCH(GG$1,'raw-data'!$1:$1,1))/VLOOKUP($A179,'raw-data'!$A:$B,2,TRUE),"")</f>
        <v/>
      </c>
      <c r="GH179" s="1" t="str">
        <f>IF(INDEX('raw-data'!$A$1:$GQ$197,MATCH($A179,'raw-data'!$A:$A,1),MATCH(GH$1,'raw-data'!$1:$1,1))&lt;&gt;"",
$D179*INDEX('raw-data'!$A$1:$GQ$197,MATCH($A179,'raw-data'!$A:$A,1),MATCH(GH$1,'raw-data'!$1:$1,1))/VLOOKUP($A179,'raw-data'!$A:$B,2,TRUE),"")</f>
        <v/>
      </c>
      <c r="GI179" s="1" t="str">
        <f>IF(INDEX('raw-data'!$A$1:$GQ$197,MATCH($A179,'raw-data'!$A:$A,1),MATCH(GI$1,'raw-data'!$1:$1,1))&lt;&gt;"",
$D179*INDEX('raw-data'!$A$1:$GQ$197,MATCH($A179,'raw-data'!$A:$A,1),MATCH(GI$1,'raw-data'!$1:$1,1))/VLOOKUP($A179,'raw-data'!$A:$B,2,TRUE),"")</f>
        <v/>
      </c>
      <c r="GJ179" s="1" t="str">
        <f>IF(INDEX('raw-data'!$A$1:$GQ$197,MATCH($A179,'raw-data'!$A:$A,1),MATCH(GJ$1,'raw-data'!$1:$1,1))&lt;&gt;"",
$D179*INDEX('raw-data'!$A$1:$GQ$197,MATCH($A179,'raw-data'!$A:$A,1),MATCH(GJ$1,'raw-data'!$1:$1,1))/VLOOKUP($A179,'raw-data'!$A:$B,2,TRUE),"")</f>
        <v/>
      </c>
      <c r="GK179" s="1" t="str">
        <f>IF(INDEX('raw-data'!$A$1:$GQ$197,MATCH($A179,'raw-data'!$A:$A,1),MATCH(GK$1,'raw-data'!$1:$1,1))&lt;&gt;"",
$D179*INDEX('raw-data'!$A$1:$GQ$197,MATCH($A179,'raw-data'!$A:$A,1),MATCH(GK$1,'raw-data'!$1:$1,1))/VLOOKUP($A179,'raw-data'!$A:$B,2,TRUE),"")</f>
        <v/>
      </c>
      <c r="GL179" s="1" t="str">
        <f>IF(INDEX('raw-data'!$A$1:$GQ$197,MATCH($A179,'raw-data'!$A:$A,1),MATCH(GL$1,'raw-data'!$1:$1,1))&lt;&gt;"",
$D179*INDEX('raw-data'!$A$1:$GQ$197,MATCH($A179,'raw-data'!$A:$A,1),MATCH(GL$1,'raw-data'!$1:$1,1))/VLOOKUP($A179,'raw-data'!$A:$B,2,TRUE),"")</f>
        <v/>
      </c>
      <c r="GM179" s="1" t="str">
        <f>IF(INDEX('raw-data'!$A$1:$GQ$197,MATCH($A179,'raw-data'!$A:$A,1),MATCH(GM$1,'raw-data'!$1:$1,1))&lt;&gt;"",
$D179*INDEX('raw-data'!$A$1:$GQ$197,MATCH($A179,'raw-data'!$A:$A,1),MATCH(GM$1,'raw-data'!$1:$1,1))/VLOOKUP($A179,'raw-data'!$A:$B,2,TRUE),"")</f>
        <v/>
      </c>
      <c r="GN179" s="1" t="str">
        <f>IF(INDEX('raw-data'!$A$1:$GQ$197,MATCH($A179,'raw-data'!$A:$A,1),MATCH(GN$1,'raw-data'!$1:$1,1))&lt;&gt;"",
$D179*INDEX('raw-data'!$A$1:$GQ$197,MATCH($A179,'raw-data'!$A:$A,1),MATCH(GN$1,'raw-data'!$1:$1,1))/VLOOKUP($A179,'raw-data'!$A:$B,2,TRUE),"")</f>
        <v/>
      </c>
      <c r="GO179" s="1" t="str">
        <f>IF(INDEX('raw-data'!$A$1:$GQ$197,MATCH($A179,'raw-data'!$A:$A,1),MATCH(GO$1,'raw-data'!$1:$1,1))&lt;&gt;"",
$D179*INDEX('raw-data'!$A$1:$GQ$197,MATCH($A179,'raw-data'!$A:$A,1),MATCH(GO$1,'raw-data'!$1:$1,1))/VLOOKUP($A179,'raw-data'!$A:$B,2,TRUE),"")</f>
        <v/>
      </c>
      <c r="GP179" s="1" t="str">
        <f>IF(INDEX('raw-data'!$A$1:$GQ$197,MATCH($A179,'raw-data'!$A:$A,1),MATCH(GP$1,'raw-data'!$1:$1,1))&lt;&gt;"",
$D179*INDEX('raw-data'!$A$1:$GQ$197,MATCH($A179,'raw-data'!$A:$A,1),MATCH(GP$1,'raw-data'!$1:$1,1))/VLOOKUP($A179,'raw-data'!$A:$B,2,TRUE),"")</f>
        <v/>
      </c>
      <c r="GQ179" s="1" t="str">
        <f>IF(INDEX('raw-data'!$A$1:$GQ$197,MATCH($A179,'raw-data'!$A:$A,1),MATCH(GQ$1,'raw-data'!$1:$1,1))&lt;&gt;"",
$D179*INDEX('raw-data'!$A$1:$GQ$197,MATCH($A179,'raw-data'!$A:$A,1),MATCH(GQ$1,'raw-data'!$1:$1,1))/VLOOKUP($A179,'raw-data'!$A:$B,2,TRUE),"")</f>
        <v/>
      </c>
    </row>
    <row r="180" spans="1:199" ht="15.75" x14ac:dyDescent="0.3">
      <c r="A180" s="3" t="s">
        <v>63</v>
      </c>
      <c r="B180" s="1">
        <f>IF(VLOOKUP(A180,'DATA-VIEW'!G:H,2,FALSE)=0,0,VLOOKUP(A180,'DATA-VIEW'!G:H,2,FALSE))</f>
        <v>0</v>
      </c>
      <c r="C180" s="1">
        <f t="shared" si="10"/>
        <v>0</v>
      </c>
      <c r="D180" s="1">
        <f>IFERROR(C180*VLOOKUP($A180,'raw-data'!A:C,2,TRUE)/VLOOKUP(A180,'raw-data'!A:C,3,TRUE),"")</f>
        <v>0</v>
      </c>
      <c r="E180" s="1" t="str">
        <f>IF(INDEX('raw-data'!$A$1:$GQ$197,MATCH($A180,'raw-data'!$A:$A,1),MATCH(E$1,'raw-data'!$1:$1,1))&lt;&gt;"",
$D180*INDEX('raw-data'!$A$1:$GQ$197,MATCH($A180,'raw-data'!$A:$A,1),MATCH(E$1,'raw-data'!$1:$1,1))/VLOOKUP($A180,'raw-data'!$A:$B,2,TRUE),"")</f>
        <v/>
      </c>
      <c r="F180" s="1" t="str">
        <f>IF(INDEX('raw-data'!$A$1:$GQ$197,MATCH($A180,'raw-data'!$A:$A,1),MATCH(F$1,'raw-data'!$1:$1,1))&lt;&gt;"",
$D180*INDEX('raw-data'!$A$1:$GQ$197,MATCH($A180,'raw-data'!$A:$A,1),MATCH(F$1,'raw-data'!$1:$1,1))/VLOOKUP($A180,'raw-data'!$A:$B,2,TRUE),"")</f>
        <v/>
      </c>
      <c r="G180" s="1" t="str">
        <f>IF(INDEX('raw-data'!$A$1:$GQ$197,MATCH($A180,'raw-data'!$A:$A,1),MATCH(G$1,'raw-data'!$1:$1,1))&lt;&gt;"",
$D180*INDEX('raw-data'!$A$1:$GQ$197,MATCH($A180,'raw-data'!$A:$A,1),MATCH(G$1,'raw-data'!$1:$1,1))/VLOOKUP($A180,'raw-data'!$A:$B,2,TRUE),"")</f>
        <v/>
      </c>
      <c r="H180" s="1" t="str">
        <f>IF(INDEX('raw-data'!$A$1:$GQ$197,MATCH($A180,'raw-data'!$A:$A,1),MATCH(H$1,'raw-data'!$1:$1,1))&lt;&gt;"",
$D180*INDEX('raw-data'!$A$1:$GQ$197,MATCH($A180,'raw-data'!$A:$A,1),MATCH(H$1,'raw-data'!$1:$1,1))/VLOOKUP($A180,'raw-data'!$A:$B,2,TRUE),"")</f>
        <v/>
      </c>
      <c r="I180" s="1" t="str">
        <f>IF(INDEX('raw-data'!$A$1:$GQ$197,MATCH($A180,'raw-data'!$A:$A,1),MATCH(I$1,'raw-data'!$1:$1,1))&lt;&gt;"",
$D180*INDEX('raw-data'!$A$1:$GQ$197,MATCH($A180,'raw-data'!$A:$A,1),MATCH(I$1,'raw-data'!$1:$1,1))/VLOOKUP($A180,'raw-data'!$A:$B,2,TRUE),"")</f>
        <v/>
      </c>
      <c r="J180" s="1" t="str">
        <f>IF(INDEX('raw-data'!$A$1:$GQ$197,MATCH($A180,'raw-data'!$A:$A,1),MATCH(J$1,'raw-data'!$1:$1,1))&lt;&gt;"",
$D180*INDEX('raw-data'!$A$1:$GQ$197,MATCH($A180,'raw-data'!$A:$A,1),MATCH(J$1,'raw-data'!$1:$1,1))/VLOOKUP($A180,'raw-data'!$A:$B,2,TRUE),"")</f>
        <v/>
      </c>
      <c r="K180" s="1" t="str">
        <f>IF(INDEX('raw-data'!$A$1:$GQ$197,MATCH($A180,'raw-data'!$A:$A,1),MATCH(K$1,'raw-data'!$1:$1,1))&lt;&gt;"",
$D180*INDEX('raw-data'!$A$1:$GQ$197,MATCH($A180,'raw-data'!$A:$A,1),MATCH(K$1,'raw-data'!$1:$1,1))/VLOOKUP($A180,'raw-data'!$A:$B,2,TRUE),"")</f>
        <v/>
      </c>
      <c r="L180" s="1" t="str">
        <f>IF(INDEX('raw-data'!$A$1:$GQ$197,MATCH($A180,'raw-data'!$A:$A,1),MATCH(L$1,'raw-data'!$1:$1,1))&lt;&gt;"",
$D180*INDEX('raw-data'!$A$1:$GQ$197,MATCH($A180,'raw-data'!$A:$A,1),MATCH(L$1,'raw-data'!$1:$1,1))/VLOOKUP($A180,'raw-data'!$A:$B,2,TRUE),"")</f>
        <v/>
      </c>
      <c r="M180" s="1" t="str">
        <f>IF(INDEX('raw-data'!$A$1:$GQ$197,MATCH($A180,'raw-data'!$A:$A,1),MATCH(M$1,'raw-data'!$1:$1,1))&lt;&gt;"",
$D180*INDEX('raw-data'!$A$1:$GQ$197,MATCH($A180,'raw-data'!$A:$A,1),MATCH(M$1,'raw-data'!$1:$1,1))/VLOOKUP($A180,'raw-data'!$A:$B,2,TRUE),"")</f>
        <v/>
      </c>
      <c r="N180" s="1" t="str">
        <f>IF(INDEX('raw-data'!$A$1:$GQ$197,MATCH($A180,'raw-data'!$A:$A,1),MATCH(N$1,'raw-data'!$1:$1,1))&lt;&gt;"",
$D180*INDEX('raw-data'!$A$1:$GQ$197,MATCH($A180,'raw-data'!$A:$A,1),MATCH(N$1,'raw-data'!$1:$1,1))/VLOOKUP($A180,'raw-data'!$A:$B,2,TRUE),"")</f>
        <v/>
      </c>
      <c r="O180" s="1" t="str">
        <f>IF(INDEX('raw-data'!$A$1:$GQ$197,MATCH($A180,'raw-data'!$A:$A,1),MATCH(O$1,'raw-data'!$1:$1,1))&lt;&gt;"",
$D180*INDEX('raw-data'!$A$1:$GQ$197,MATCH($A180,'raw-data'!$A:$A,1),MATCH(O$1,'raw-data'!$1:$1,1))/VLOOKUP($A180,'raw-data'!$A:$B,2,TRUE),"")</f>
        <v/>
      </c>
      <c r="P180" s="1" t="str">
        <f>IF(INDEX('raw-data'!$A$1:$GQ$197,MATCH($A180,'raw-data'!$A:$A,1),MATCH(P$1,'raw-data'!$1:$1,1))&lt;&gt;"",
$D180*INDEX('raw-data'!$A$1:$GQ$197,MATCH($A180,'raw-data'!$A:$A,1),MATCH(P$1,'raw-data'!$1:$1,1))/VLOOKUP($A180,'raw-data'!$A:$B,2,TRUE),"")</f>
        <v/>
      </c>
      <c r="Q180" s="1" t="str">
        <f>IF(INDEX('raw-data'!$A$1:$GQ$197,MATCH($A180,'raw-data'!$A:$A,1),MATCH(Q$1,'raw-data'!$1:$1,1))&lt;&gt;"",
$D180*INDEX('raw-data'!$A$1:$GQ$197,MATCH($A180,'raw-data'!$A:$A,1),MATCH(Q$1,'raw-data'!$1:$1,1))/VLOOKUP($A180,'raw-data'!$A:$B,2,TRUE),"")</f>
        <v/>
      </c>
      <c r="R180" s="1" t="str">
        <f>IF(INDEX('raw-data'!$A$1:$GQ$197,MATCH($A180,'raw-data'!$A:$A,1),MATCH(R$1,'raw-data'!$1:$1,1))&lt;&gt;"",
$D180*INDEX('raw-data'!$A$1:$GQ$197,MATCH($A180,'raw-data'!$A:$A,1),MATCH(R$1,'raw-data'!$1:$1,1))/VLOOKUP($A180,'raw-data'!$A:$B,2,TRUE),"")</f>
        <v/>
      </c>
      <c r="S180" s="1" t="str">
        <f>IF(INDEX('raw-data'!$A$1:$GQ$197,MATCH($A180,'raw-data'!$A:$A,1),MATCH(S$1,'raw-data'!$1:$1,1))&lt;&gt;"",
$D180*INDEX('raw-data'!$A$1:$GQ$197,MATCH($A180,'raw-data'!$A:$A,1),MATCH(S$1,'raw-data'!$1:$1,1))/VLOOKUP($A180,'raw-data'!$A:$B,2,TRUE),"")</f>
        <v/>
      </c>
      <c r="T180" s="1" t="str">
        <f>IF(INDEX('raw-data'!$A$1:$GQ$197,MATCH($A180,'raw-data'!$A:$A,1),MATCH(T$1,'raw-data'!$1:$1,1))&lt;&gt;"",
$D180*INDEX('raw-data'!$A$1:$GQ$197,MATCH($A180,'raw-data'!$A:$A,1),MATCH(T$1,'raw-data'!$1:$1,1))/VLOOKUP($A180,'raw-data'!$A:$B,2,TRUE),"")</f>
        <v/>
      </c>
      <c r="U180" s="1" t="str">
        <f>IF(INDEX('raw-data'!$A$1:$GQ$197,MATCH($A180,'raw-data'!$A:$A,1),MATCH(U$1,'raw-data'!$1:$1,1))&lt;&gt;"",
$D180*INDEX('raw-data'!$A$1:$GQ$197,MATCH($A180,'raw-data'!$A:$A,1),MATCH(U$1,'raw-data'!$1:$1,1))/VLOOKUP($A180,'raw-data'!$A:$B,2,TRUE),"")</f>
        <v/>
      </c>
      <c r="V180" s="1" t="str">
        <f>IF(INDEX('raw-data'!$A$1:$GQ$197,MATCH($A180,'raw-data'!$A:$A,1),MATCH(V$1,'raw-data'!$1:$1,1))&lt;&gt;"",
$D180*INDEX('raw-data'!$A$1:$GQ$197,MATCH($A180,'raw-data'!$A:$A,1),MATCH(V$1,'raw-data'!$1:$1,1))/VLOOKUP($A180,'raw-data'!$A:$B,2,TRUE),"")</f>
        <v/>
      </c>
      <c r="W180" s="1" t="str">
        <f>IF(INDEX('raw-data'!$A$1:$GQ$197,MATCH($A180,'raw-data'!$A:$A,1),MATCH(W$1,'raw-data'!$1:$1,1))&lt;&gt;"",
$D180*INDEX('raw-data'!$A$1:$GQ$197,MATCH($A180,'raw-data'!$A:$A,1),MATCH(W$1,'raw-data'!$1:$1,1))/VLOOKUP($A180,'raw-data'!$A:$B,2,TRUE),"")</f>
        <v/>
      </c>
      <c r="X180" s="1" t="str">
        <f>IF(INDEX('raw-data'!$A$1:$GQ$197,MATCH($A180,'raw-data'!$A:$A,1),MATCH(X$1,'raw-data'!$1:$1,1))&lt;&gt;"",
$D180*INDEX('raw-data'!$A$1:$GQ$197,MATCH($A180,'raw-data'!$A:$A,1),MATCH(X$1,'raw-data'!$1:$1,1))/VLOOKUP($A180,'raw-data'!$A:$B,2,TRUE),"")</f>
        <v/>
      </c>
      <c r="Y180" s="1" t="str">
        <f>IF(INDEX('raw-data'!$A$1:$GQ$197,MATCH($A180,'raw-data'!$A:$A,1),MATCH(Y$1,'raw-data'!$1:$1,1))&lt;&gt;"",
$D180*INDEX('raw-data'!$A$1:$GQ$197,MATCH($A180,'raw-data'!$A:$A,1),MATCH(Y$1,'raw-data'!$1:$1,1))/VLOOKUP($A180,'raw-data'!$A:$B,2,TRUE),"")</f>
        <v/>
      </c>
      <c r="Z180" s="1" t="str">
        <f>IF(INDEX('raw-data'!$A$1:$GQ$197,MATCH($A180,'raw-data'!$A:$A,1),MATCH(Z$1,'raw-data'!$1:$1,1))&lt;&gt;"",
$D180*INDEX('raw-data'!$A$1:$GQ$197,MATCH($A180,'raw-data'!$A:$A,1),MATCH(Z$1,'raw-data'!$1:$1,1))/VLOOKUP($A180,'raw-data'!$A:$B,2,TRUE),"")</f>
        <v/>
      </c>
      <c r="AA180" s="1" t="str">
        <f>IF(INDEX('raw-data'!$A$1:$GQ$197,MATCH($A180,'raw-data'!$A:$A,1),MATCH(AA$1,'raw-data'!$1:$1,1))&lt;&gt;"",
$D180*INDEX('raw-data'!$A$1:$GQ$197,MATCH($A180,'raw-data'!$A:$A,1),MATCH(AA$1,'raw-data'!$1:$1,1))/VLOOKUP($A180,'raw-data'!$A:$B,2,TRUE),"")</f>
        <v/>
      </c>
      <c r="AB180" s="1" t="str">
        <f>IF(INDEX('raw-data'!$A$1:$GQ$197,MATCH($A180,'raw-data'!$A:$A,1),MATCH(AB$1,'raw-data'!$1:$1,1))&lt;&gt;"",
$D180*INDEX('raw-data'!$A$1:$GQ$197,MATCH($A180,'raw-data'!$A:$A,1),MATCH(AB$1,'raw-data'!$1:$1,1))/VLOOKUP($A180,'raw-data'!$A:$B,2,TRUE),"")</f>
        <v/>
      </c>
      <c r="AC180" s="1" t="str">
        <f>IF(INDEX('raw-data'!$A$1:$GQ$197,MATCH($A180,'raw-data'!$A:$A,1),MATCH(AC$1,'raw-data'!$1:$1,1))&lt;&gt;"",
$D180*INDEX('raw-data'!$A$1:$GQ$197,MATCH($A180,'raw-data'!$A:$A,1),MATCH(AC$1,'raw-data'!$1:$1,1))/VLOOKUP($A180,'raw-data'!$A:$B,2,TRUE),"")</f>
        <v/>
      </c>
      <c r="AD180" s="1" t="str">
        <f>IF(INDEX('raw-data'!$A$1:$GQ$197,MATCH($A180,'raw-data'!$A:$A,1),MATCH(AD$1,'raw-data'!$1:$1,1))&lt;&gt;"",
$D180*INDEX('raw-data'!$A$1:$GQ$197,MATCH($A180,'raw-data'!$A:$A,1),MATCH(AD$1,'raw-data'!$1:$1,1))/VLOOKUP($A180,'raw-data'!$A:$B,2,TRUE),"")</f>
        <v/>
      </c>
      <c r="AE180" s="1" t="str">
        <f>IF(INDEX('raw-data'!$A$1:$GQ$197,MATCH($A180,'raw-data'!$A:$A,1),MATCH(AE$1,'raw-data'!$1:$1,1))&lt;&gt;"",
$D180*INDEX('raw-data'!$A$1:$GQ$197,MATCH($A180,'raw-data'!$A:$A,1),MATCH(AE$1,'raw-data'!$1:$1,1))/VLOOKUP($A180,'raw-data'!$A:$B,2,TRUE),"")</f>
        <v/>
      </c>
      <c r="AF180" s="1" t="str">
        <f>IF(INDEX('raw-data'!$A$1:$GQ$197,MATCH($A180,'raw-data'!$A:$A,1),MATCH(AF$1,'raw-data'!$1:$1,1))&lt;&gt;"",
$D180*INDEX('raw-data'!$A$1:$GQ$197,MATCH($A180,'raw-data'!$A:$A,1),MATCH(AF$1,'raw-data'!$1:$1,1))/VLOOKUP($A180,'raw-data'!$A:$B,2,TRUE),"")</f>
        <v/>
      </c>
      <c r="AG180" s="1" t="str">
        <f>IF(INDEX('raw-data'!$A$1:$GQ$197,MATCH($A180,'raw-data'!$A:$A,1),MATCH(AG$1,'raw-data'!$1:$1,1))&lt;&gt;"",
$D180*INDEX('raw-data'!$A$1:$GQ$197,MATCH($A180,'raw-data'!$A:$A,1),MATCH(AG$1,'raw-data'!$1:$1,1))/VLOOKUP($A180,'raw-data'!$A:$B,2,TRUE),"")</f>
        <v/>
      </c>
      <c r="AH180" s="1" t="str">
        <f>IF(INDEX('raw-data'!$A$1:$GQ$197,MATCH($A180,'raw-data'!$A:$A,1),MATCH(AH$1,'raw-data'!$1:$1,1))&lt;&gt;"",
$D180*INDEX('raw-data'!$A$1:$GQ$197,MATCH($A180,'raw-data'!$A:$A,1),MATCH(AH$1,'raw-data'!$1:$1,1))/VLOOKUP($A180,'raw-data'!$A:$B,2,TRUE),"")</f>
        <v/>
      </c>
      <c r="AI180" s="1" t="str">
        <f>IF(INDEX('raw-data'!$A$1:$GQ$197,MATCH($A180,'raw-data'!$A:$A,1),MATCH(AI$1,'raw-data'!$1:$1,1))&lt;&gt;"",
$D180*INDEX('raw-data'!$A$1:$GQ$197,MATCH($A180,'raw-data'!$A:$A,1),MATCH(AI$1,'raw-data'!$1:$1,1))/VLOOKUP($A180,'raw-data'!$A:$B,2,TRUE),"")</f>
        <v/>
      </c>
      <c r="AJ180" s="1" t="str">
        <f>IF(INDEX('raw-data'!$A$1:$GQ$197,MATCH($A180,'raw-data'!$A:$A,1),MATCH(AJ$1,'raw-data'!$1:$1,1))&lt;&gt;"",
$D180*INDEX('raw-data'!$A$1:$GQ$197,MATCH($A180,'raw-data'!$A:$A,1),MATCH(AJ$1,'raw-data'!$1:$1,1))/VLOOKUP($A180,'raw-data'!$A:$B,2,TRUE),"")</f>
        <v/>
      </c>
      <c r="AK180" s="1" t="str">
        <f>IF(INDEX('raw-data'!$A$1:$GQ$197,MATCH($A180,'raw-data'!$A:$A,1),MATCH(AK$1,'raw-data'!$1:$1,1))&lt;&gt;"",
$D180*INDEX('raw-data'!$A$1:$GQ$197,MATCH($A180,'raw-data'!$A:$A,1),MATCH(AK$1,'raw-data'!$1:$1,1))/VLOOKUP($A180,'raw-data'!$A:$B,2,TRUE),"")</f>
        <v/>
      </c>
      <c r="AL180" s="1" t="str">
        <f>IF(INDEX('raw-data'!$A$1:$GQ$197,MATCH($A180,'raw-data'!$A:$A,1),MATCH(AL$1,'raw-data'!$1:$1,1))&lt;&gt;"",
$D180*INDEX('raw-data'!$A$1:$GQ$197,MATCH($A180,'raw-data'!$A:$A,1),MATCH(AL$1,'raw-data'!$1:$1,1))/VLOOKUP($A180,'raw-data'!$A:$B,2,TRUE),"")</f>
        <v/>
      </c>
      <c r="AM180" s="1" t="str">
        <f>IF(INDEX('raw-data'!$A$1:$GQ$197,MATCH($A180,'raw-data'!$A:$A,1),MATCH(AM$1,'raw-data'!$1:$1,1))&lt;&gt;"",
$D180*INDEX('raw-data'!$A$1:$GQ$197,MATCH($A180,'raw-data'!$A:$A,1),MATCH(AM$1,'raw-data'!$1:$1,1))/VLOOKUP($A180,'raw-data'!$A:$B,2,TRUE),"")</f>
        <v/>
      </c>
      <c r="AN180" s="1" t="str">
        <f>IF(INDEX('raw-data'!$A$1:$GQ$197,MATCH($A180,'raw-data'!$A:$A,1),MATCH(AN$1,'raw-data'!$1:$1,1))&lt;&gt;"",
$D180*INDEX('raw-data'!$A$1:$GQ$197,MATCH($A180,'raw-data'!$A:$A,1),MATCH(AN$1,'raw-data'!$1:$1,1))/VLOOKUP($A180,'raw-data'!$A:$B,2,TRUE),"")</f>
        <v/>
      </c>
      <c r="AO180" s="1" t="str">
        <f>IF(INDEX('raw-data'!$A$1:$GQ$197,MATCH($A180,'raw-data'!$A:$A,1),MATCH(AO$1,'raw-data'!$1:$1,1))&lt;&gt;"",
$D180*INDEX('raw-data'!$A$1:$GQ$197,MATCH($A180,'raw-data'!$A:$A,1),MATCH(AO$1,'raw-data'!$1:$1,1))/VLOOKUP($A180,'raw-data'!$A:$B,2,TRUE),"")</f>
        <v/>
      </c>
      <c r="AP180" s="1" t="str">
        <f>IF(INDEX('raw-data'!$A$1:$GQ$197,MATCH($A180,'raw-data'!$A:$A,1),MATCH(AP$1,'raw-data'!$1:$1,1))&lt;&gt;"",
$D180*INDEX('raw-data'!$A$1:$GQ$197,MATCH($A180,'raw-data'!$A:$A,1),MATCH(AP$1,'raw-data'!$1:$1,1))/VLOOKUP($A180,'raw-data'!$A:$B,2,TRUE),"")</f>
        <v/>
      </c>
      <c r="AQ180" s="1" t="str">
        <f>IF(INDEX('raw-data'!$A$1:$GQ$197,MATCH($A180,'raw-data'!$A:$A,1),MATCH(AQ$1,'raw-data'!$1:$1,1))&lt;&gt;"",
$D180*INDEX('raw-data'!$A$1:$GQ$197,MATCH($A180,'raw-data'!$A:$A,1),MATCH(AQ$1,'raw-data'!$1:$1,1))/VLOOKUP($A180,'raw-data'!$A:$B,2,TRUE),"")</f>
        <v/>
      </c>
      <c r="AR180" s="1" t="str">
        <f>IF(INDEX('raw-data'!$A$1:$GQ$197,MATCH($A180,'raw-data'!$A:$A,1),MATCH(AR$1,'raw-data'!$1:$1,1))&lt;&gt;"",
$D180*INDEX('raw-data'!$A$1:$GQ$197,MATCH($A180,'raw-data'!$A:$A,1),MATCH(AR$1,'raw-data'!$1:$1,1))/VLOOKUP($A180,'raw-data'!$A:$B,2,TRUE),"")</f>
        <v/>
      </c>
      <c r="AS180" s="1" t="str">
        <f>IF(INDEX('raw-data'!$A$1:$GQ$197,MATCH($A180,'raw-data'!$A:$A,1),MATCH(AS$1,'raw-data'!$1:$1,1))&lt;&gt;"",
$D180*INDEX('raw-data'!$A$1:$GQ$197,MATCH($A180,'raw-data'!$A:$A,1),MATCH(AS$1,'raw-data'!$1:$1,1))/VLOOKUP($A180,'raw-data'!$A:$B,2,TRUE),"")</f>
        <v/>
      </c>
      <c r="AT180" s="1" t="str">
        <f>IF(INDEX('raw-data'!$A$1:$GQ$197,MATCH($A180,'raw-data'!$A:$A,1),MATCH(AT$1,'raw-data'!$1:$1,1))&lt;&gt;"",
$D180*INDEX('raw-data'!$A$1:$GQ$197,MATCH($A180,'raw-data'!$A:$A,1),MATCH(AT$1,'raw-data'!$1:$1,1))/VLOOKUP($A180,'raw-data'!$A:$B,2,TRUE),"")</f>
        <v/>
      </c>
      <c r="AU180" s="1" t="str">
        <f>IF(INDEX('raw-data'!$A$1:$GQ$197,MATCH($A180,'raw-data'!$A:$A,1),MATCH(AU$1,'raw-data'!$1:$1,1))&lt;&gt;"",
$D180*INDEX('raw-data'!$A$1:$GQ$197,MATCH($A180,'raw-data'!$A:$A,1),MATCH(AU$1,'raw-data'!$1:$1,1))/VLOOKUP($A180,'raw-data'!$A:$B,2,TRUE),"")</f>
        <v/>
      </c>
      <c r="AV180" s="1" t="str">
        <f>IF(INDEX('raw-data'!$A$1:$GQ$197,MATCH($A180,'raw-data'!$A:$A,1),MATCH(AV$1,'raw-data'!$1:$1,1))&lt;&gt;"",
$D180*INDEX('raw-data'!$A$1:$GQ$197,MATCH($A180,'raw-data'!$A:$A,1),MATCH(AV$1,'raw-data'!$1:$1,1))/VLOOKUP($A180,'raw-data'!$A:$B,2,TRUE),"")</f>
        <v/>
      </c>
      <c r="AW180" s="1" t="str">
        <f>IF(INDEX('raw-data'!$A$1:$GQ$197,MATCH($A180,'raw-data'!$A:$A,1),MATCH(AW$1,'raw-data'!$1:$1,1))&lt;&gt;"",
$D180*INDEX('raw-data'!$A$1:$GQ$197,MATCH($A180,'raw-data'!$A:$A,1),MATCH(AW$1,'raw-data'!$1:$1,1))/VLOOKUP($A180,'raw-data'!$A:$B,2,TRUE),"")</f>
        <v/>
      </c>
      <c r="AX180" s="1" t="str">
        <f>IF(INDEX('raw-data'!$A$1:$GQ$197,MATCH($A180,'raw-data'!$A:$A,1),MATCH(AX$1,'raw-data'!$1:$1,1))&lt;&gt;"",
$D180*INDEX('raw-data'!$A$1:$GQ$197,MATCH($A180,'raw-data'!$A:$A,1),MATCH(AX$1,'raw-data'!$1:$1,1))/VLOOKUP($A180,'raw-data'!$A:$B,2,TRUE),"")</f>
        <v/>
      </c>
      <c r="AY180" s="1" t="str">
        <f>IF(INDEX('raw-data'!$A$1:$GQ$197,MATCH($A180,'raw-data'!$A:$A,1),MATCH(AY$1,'raw-data'!$1:$1,1))&lt;&gt;"",
$D180*INDEX('raw-data'!$A$1:$GQ$197,MATCH($A180,'raw-data'!$A:$A,1),MATCH(AY$1,'raw-data'!$1:$1,1))/VLOOKUP($A180,'raw-data'!$A:$B,2,TRUE),"")</f>
        <v/>
      </c>
      <c r="AZ180" s="1" t="str">
        <f>IF(INDEX('raw-data'!$A$1:$GQ$197,MATCH($A180,'raw-data'!$A:$A,1),MATCH(AZ$1,'raw-data'!$1:$1,1))&lt;&gt;"",
$D180*INDEX('raw-data'!$A$1:$GQ$197,MATCH($A180,'raw-data'!$A:$A,1),MATCH(AZ$1,'raw-data'!$1:$1,1))/VLOOKUP($A180,'raw-data'!$A:$B,2,TRUE),"")</f>
        <v/>
      </c>
      <c r="BA180" s="1" t="str">
        <f>IF(INDEX('raw-data'!$A$1:$GQ$197,MATCH($A180,'raw-data'!$A:$A,1),MATCH(BA$1,'raw-data'!$1:$1,1))&lt;&gt;"",
$D180*INDEX('raw-data'!$A$1:$GQ$197,MATCH($A180,'raw-data'!$A:$A,1),MATCH(BA$1,'raw-data'!$1:$1,1))/VLOOKUP($A180,'raw-data'!$A:$B,2,TRUE),"")</f>
        <v/>
      </c>
      <c r="BB180" s="1" t="str">
        <f>IF(INDEX('raw-data'!$A$1:$GQ$197,MATCH($A180,'raw-data'!$A:$A,1),MATCH(BB$1,'raw-data'!$1:$1,1))&lt;&gt;"",
$D180*INDEX('raw-data'!$A$1:$GQ$197,MATCH($A180,'raw-data'!$A:$A,1),MATCH(BB$1,'raw-data'!$1:$1,1))/VLOOKUP($A180,'raw-data'!$A:$B,2,TRUE),"")</f>
        <v/>
      </c>
      <c r="BC180" s="1" t="str">
        <f>IF(INDEX('raw-data'!$A$1:$GQ$197,MATCH($A180,'raw-data'!$A:$A,1),MATCH(BC$1,'raw-data'!$1:$1,1))&lt;&gt;"",
$D180*INDEX('raw-data'!$A$1:$GQ$197,MATCH($A180,'raw-data'!$A:$A,1),MATCH(BC$1,'raw-data'!$1:$1,1))/VLOOKUP($A180,'raw-data'!$A:$B,2,TRUE),"")</f>
        <v/>
      </c>
      <c r="BD180" s="1" t="str">
        <f>IF(INDEX('raw-data'!$A$1:$GQ$197,MATCH($A180,'raw-data'!$A:$A,1),MATCH(BD$1,'raw-data'!$1:$1,1))&lt;&gt;"",
$D180*INDEX('raw-data'!$A$1:$GQ$197,MATCH($A180,'raw-data'!$A:$A,1),MATCH(BD$1,'raw-data'!$1:$1,1))/VLOOKUP($A180,'raw-data'!$A:$B,2,TRUE),"")</f>
        <v/>
      </c>
      <c r="BE180" s="1" t="str">
        <f>IF(INDEX('raw-data'!$A$1:$GQ$197,MATCH($A180,'raw-data'!$A:$A,1),MATCH(BE$1,'raw-data'!$1:$1,1))&lt;&gt;"",
$D180*INDEX('raw-data'!$A$1:$GQ$197,MATCH($A180,'raw-data'!$A:$A,1),MATCH(BE$1,'raw-data'!$1:$1,1))/VLOOKUP($A180,'raw-data'!$A:$B,2,TRUE),"")</f>
        <v/>
      </c>
      <c r="BF180" s="1" t="str">
        <f>IF(INDEX('raw-data'!$A$1:$GQ$197,MATCH($A180,'raw-data'!$A:$A,1),MATCH(BF$1,'raw-data'!$1:$1,1))&lt;&gt;"",
$D180*INDEX('raw-data'!$A$1:$GQ$197,MATCH($A180,'raw-data'!$A:$A,1),MATCH(BF$1,'raw-data'!$1:$1,1))/VLOOKUP($A180,'raw-data'!$A:$B,2,TRUE),"")</f>
        <v/>
      </c>
      <c r="BG180" s="1" t="str">
        <f>IF(INDEX('raw-data'!$A$1:$GQ$197,MATCH($A180,'raw-data'!$A:$A,1),MATCH(BG$1,'raw-data'!$1:$1,1))&lt;&gt;"",
$D180*INDEX('raw-data'!$A$1:$GQ$197,MATCH($A180,'raw-data'!$A:$A,1),MATCH(BG$1,'raw-data'!$1:$1,1))/VLOOKUP($A180,'raw-data'!$A:$B,2,TRUE),"")</f>
        <v/>
      </c>
      <c r="BH180" s="1" t="str">
        <f>IF(INDEX('raw-data'!$A$1:$GQ$197,MATCH($A180,'raw-data'!$A:$A,1),MATCH(BH$1,'raw-data'!$1:$1,1))&lt;&gt;"",
$D180*INDEX('raw-data'!$A$1:$GQ$197,MATCH($A180,'raw-data'!$A:$A,1),MATCH(BH$1,'raw-data'!$1:$1,1))/VLOOKUP($A180,'raw-data'!$A:$B,2,TRUE),"")</f>
        <v/>
      </c>
      <c r="BI180" s="1" t="str">
        <f>IF(INDEX('raw-data'!$A$1:$GQ$197,MATCH($A180,'raw-data'!$A:$A,1),MATCH(BI$1,'raw-data'!$1:$1,1))&lt;&gt;"",
$D180*INDEX('raw-data'!$A$1:$GQ$197,MATCH($A180,'raw-data'!$A:$A,1),MATCH(BI$1,'raw-data'!$1:$1,1))/VLOOKUP($A180,'raw-data'!$A:$B,2,TRUE),"")</f>
        <v/>
      </c>
      <c r="BJ180" s="1" t="str">
        <f>IF(INDEX('raw-data'!$A$1:$GQ$197,MATCH($A180,'raw-data'!$A:$A,1),MATCH(BJ$1,'raw-data'!$1:$1,1))&lt;&gt;"",
$D180*INDEX('raw-data'!$A$1:$GQ$197,MATCH($A180,'raw-data'!$A:$A,1),MATCH(BJ$1,'raw-data'!$1:$1,1))/VLOOKUP($A180,'raw-data'!$A:$B,2,TRUE),"")</f>
        <v/>
      </c>
      <c r="BK180" s="1" t="str">
        <f>IF(INDEX('raw-data'!$A$1:$GQ$197,MATCH($A180,'raw-data'!$A:$A,1),MATCH(BK$1,'raw-data'!$1:$1,1))&lt;&gt;"",
$D180*INDEX('raw-data'!$A$1:$GQ$197,MATCH($A180,'raw-data'!$A:$A,1),MATCH(BK$1,'raw-data'!$1:$1,1))/VLOOKUP($A180,'raw-data'!$A:$B,2,TRUE),"")</f>
        <v/>
      </c>
      <c r="BL180" s="1" t="str">
        <f>IF(INDEX('raw-data'!$A$1:$GQ$197,MATCH($A180,'raw-data'!$A:$A,1),MATCH(BL$1,'raw-data'!$1:$1,1))&lt;&gt;"",
$D180*INDEX('raw-data'!$A$1:$GQ$197,MATCH($A180,'raw-data'!$A:$A,1),MATCH(BL$1,'raw-data'!$1:$1,1))/VLOOKUP($A180,'raw-data'!$A:$B,2,TRUE),"")</f>
        <v/>
      </c>
      <c r="BM180" s="1" t="str">
        <f>IF(INDEX('raw-data'!$A$1:$GQ$197,MATCH($A180,'raw-data'!$A:$A,1),MATCH(BM$1,'raw-data'!$1:$1,1))&lt;&gt;"",
$D180*INDEX('raw-data'!$A$1:$GQ$197,MATCH($A180,'raw-data'!$A:$A,1),MATCH(BM$1,'raw-data'!$1:$1,1))/VLOOKUP($A180,'raw-data'!$A:$B,2,TRUE),"")</f>
        <v/>
      </c>
      <c r="BN180" s="1" t="str">
        <f>IF(INDEX('raw-data'!$A$1:$GQ$197,MATCH($A180,'raw-data'!$A:$A,1),MATCH(BN$1,'raw-data'!$1:$1,1))&lt;&gt;"",
$D180*INDEX('raw-data'!$A$1:$GQ$197,MATCH($A180,'raw-data'!$A:$A,1),MATCH(BN$1,'raw-data'!$1:$1,1))/VLOOKUP($A180,'raw-data'!$A:$B,2,TRUE),"")</f>
        <v/>
      </c>
      <c r="BO180" s="1" t="str">
        <f>IF(INDEX('raw-data'!$A$1:$GQ$197,MATCH($A180,'raw-data'!$A:$A,1),MATCH(BO$1,'raw-data'!$1:$1,1))&lt;&gt;"",
$D180*INDEX('raw-data'!$A$1:$GQ$197,MATCH($A180,'raw-data'!$A:$A,1),MATCH(BO$1,'raw-data'!$1:$1,1))/VLOOKUP($A180,'raw-data'!$A:$B,2,TRUE),"")</f>
        <v/>
      </c>
      <c r="BP180" s="1" t="str">
        <f>IF(INDEX('raw-data'!$A$1:$GQ$197,MATCH($A180,'raw-data'!$A:$A,1),MATCH(BP$1,'raw-data'!$1:$1,1))&lt;&gt;"",
$D180*INDEX('raw-data'!$A$1:$GQ$197,MATCH($A180,'raw-data'!$A:$A,1),MATCH(BP$1,'raw-data'!$1:$1,1))/VLOOKUP($A180,'raw-data'!$A:$B,2,TRUE),"")</f>
        <v/>
      </c>
      <c r="BQ180" s="1" t="str">
        <f>IF(INDEX('raw-data'!$A$1:$GQ$197,MATCH($A180,'raw-data'!$A:$A,1),MATCH(BQ$1,'raw-data'!$1:$1,1))&lt;&gt;"",
$D180*INDEX('raw-data'!$A$1:$GQ$197,MATCH($A180,'raw-data'!$A:$A,1),MATCH(BQ$1,'raw-data'!$1:$1,1))/VLOOKUP($A180,'raw-data'!$A:$B,2,TRUE),"")</f>
        <v/>
      </c>
      <c r="BR180" s="1" t="str">
        <f>IF(INDEX('raw-data'!$A$1:$GQ$197,MATCH($A180,'raw-data'!$A:$A,1),MATCH(BR$1,'raw-data'!$1:$1,1))&lt;&gt;"",
$D180*INDEX('raw-data'!$A$1:$GQ$197,MATCH($A180,'raw-data'!$A:$A,1),MATCH(BR$1,'raw-data'!$1:$1,1))/VLOOKUP($A180,'raw-data'!$A:$B,2,TRUE),"")</f>
        <v/>
      </c>
      <c r="BS180" s="1" t="str">
        <f>IF(INDEX('raw-data'!$A$1:$GQ$197,MATCH($A180,'raw-data'!$A:$A,1),MATCH(BS$1,'raw-data'!$1:$1,1))&lt;&gt;"",
$D180*INDEX('raw-data'!$A$1:$GQ$197,MATCH($A180,'raw-data'!$A:$A,1),MATCH(BS$1,'raw-data'!$1:$1,1))/VLOOKUP($A180,'raw-data'!$A:$B,2,TRUE),"")</f>
        <v/>
      </c>
      <c r="BT180" s="1" t="str">
        <f>IF(INDEX('raw-data'!$A$1:$GQ$197,MATCH($A180,'raw-data'!$A:$A,1),MATCH(BT$1,'raw-data'!$1:$1,1))&lt;&gt;"",
$D180*INDEX('raw-data'!$A$1:$GQ$197,MATCH($A180,'raw-data'!$A:$A,1),MATCH(BT$1,'raw-data'!$1:$1,1))/VLOOKUP($A180,'raw-data'!$A:$B,2,TRUE),"")</f>
        <v/>
      </c>
      <c r="BU180" s="1" t="str">
        <f>IF(INDEX('raw-data'!$A$1:$GQ$197,MATCH($A180,'raw-data'!$A:$A,1),MATCH(BU$1,'raw-data'!$1:$1,1))&lt;&gt;"",
$D180*INDEX('raw-data'!$A$1:$GQ$197,MATCH($A180,'raw-data'!$A:$A,1),MATCH(BU$1,'raw-data'!$1:$1,1))/VLOOKUP($A180,'raw-data'!$A:$B,2,TRUE),"")</f>
        <v/>
      </c>
      <c r="BV180" s="1" t="str">
        <f>IF(INDEX('raw-data'!$A$1:$GQ$197,MATCH($A180,'raw-data'!$A:$A,1),MATCH(BV$1,'raw-data'!$1:$1,1))&lt;&gt;"",
$D180*INDEX('raw-data'!$A$1:$GQ$197,MATCH($A180,'raw-data'!$A:$A,1),MATCH(BV$1,'raw-data'!$1:$1,1))/VLOOKUP($A180,'raw-data'!$A:$B,2,TRUE),"")</f>
        <v/>
      </c>
      <c r="BW180" s="1" t="str">
        <f>IF(INDEX('raw-data'!$A$1:$GQ$197,MATCH($A180,'raw-data'!$A:$A,1),MATCH(BW$1,'raw-data'!$1:$1,1))&lt;&gt;"",
$D180*INDEX('raw-data'!$A$1:$GQ$197,MATCH($A180,'raw-data'!$A:$A,1),MATCH(BW$1,'raw-data'!$1:$1,1))/VLOOKUP($A180,'raw-data'!$A:$B,2,TRUE),"")</f>
        <v/>
      </c>
      <c r="BX180" s="1" t="str">
        <f>IF(INDEX('raw-data'!$A$1:$GQ$197,MATCH($A180,'raw-data'!$A:$A,1),MATCH(BX$1,'raw-data'!$1:$1,1))&lt;&gt;"",
$D180*INDEX('raw-data'!$A$1:$GQ$197,MATCH($A180,'raw-data'!$A:$A,1),MATCH(BX$1,'raw-data'!$1:$1,1))/VLOOKUP($A180,'raw-data'!$A:$B,2,TRUE),"")</f>
        <v/>
      </c>
      <c r="BY180" s="1" t="str">
        <f>IF(INDEX('raw-data'!$A$1:$GQ$197,MATCH($A180,'raw-data'!$A:$A,1),MATCH(BY$1,'raw-data'!$1:$1,1))&lt;&gt;"",
$D180*INDEX('raw-data'!$A$1:$GQ$197,MATCH($A180,'raw-data'!$A:$A,1),MATCH(BY$1,'raw-data'!$1:$1,1))/VLOOKUP($A180,'raw-data'!$A:$B,2,TRUE),"")</f>
        <v/>
      </c>
      <c r="BZ180" s="1" t="str">
        <f>IF(INDEX('raw-data'!$A$1:$GQ$197,MATCH($A180,'raw-data'!$A:$A,1),MATCH(BZ$1,'raw-data'!$1:$1,1))&lt;&gt;"",
$D180*INDEX('raw-data'!$A$1:$GQ$197,MATCH($A180,'raw-data'!$A:$A,1),MATCH(BZ$1,'raw-data'!$1:$1,1))/VLOOKUP($A180,'raw-data'!$A:$B,2,TRUE),"")</f>
        <v/>
      </c>
      <c r="CA180" s="1" t="str">
        <f>IF(INDEX('raw-data'!$A$1:$GQ$197,MATCH($A180,'raw-data'!$A:$A,1),MATCH(CA$1,'raw-data'!$1:$1,1))&lt;&gt;"",
$D180*INDEX('raw-data'!$A$1:$GQ$197,MATCH($A180,'raw-data'!$A:$A,1),MATCH(CA$1,'raw-data'!$1:$1,1))/VLOOKUP($A180,'raw-data'!$A:$B,2,TRUE),"")</f>
        <v/>
      </c>
      <c r="CB180" s="1" t="str">
        <f>IF(INDEX('raw-data'!$A$1:$GQ$197,MATCH($A180,'raw-data'!$A:$A,1),MATCH(CB$1,'raw-data'!$1:$1,1))&lt;&gt;"",
$D180*INDEX('raw-data'!$A$1:$GQ$197,MATCH($A180,'raw-data'!$A:$A,1),MATCH(CB$1,'raw-data'!$1:$1,1))/VLOOKUP($A180,'raw-data'!$A:$B,2,TRUE),"")</f>
        <v/>
      </c>
      <c r="CC180" s="1" t="str">
        <f>IF(INDEX('raw-data'!$A$1:$GQ$197,MATCH($A180,'raw-data'!$A:$A,1),MATCH(CC$1,'raw-data'!$1:$1,1))&lt;&gt;"",
$D180*INDEX('raw-data'!$A$1:$GQ$197,MATCH($A180,'raw-data'!$A:$A,1),MATCH(CC$1,'raw-data'!$1:$1,1))/VLOOKUP($A180,'raw-data'!$A:$B,2,TRUE),"")</f>
        <v/>
      </c>
      <c r="CD180" s="1" t="str">
        <f>IF(INDEX('raw-data'!$A$1:$GQ$197,MATCH($A180,'raw-data'!$A:$A,1),MATCH(CD$1,'raw-data'!$1:$1,1))&lt;&gt;"",
$D180*INDEX('raw-data'!$A$1:$GQ$197,MATCH($A180,'raw-data'!$A:$A,1),MATCH(CD$1,'raw-data'!$1:$1,1))/VLOOKUP($A180,'raw-data'!$A:$B,2,TRUE),"")</f>
        <v/>
      </c>
      <c r="CE180" s="1" t="str">
        <f>IF(INDEX('raw-data'!$A$1:$GQ$197,MATCH($A180,'raw-data'!$A:$A,1),MATCH(CE$1,'raw-data'!$1:$1,1))&lt;&gt;"",
$D180*INDEX('raw-data'!$A$1:$GQ$197,MATCH($A180,'raw-data'!$A:$A,1),MATCH(CE$1,'raw-data'!$1:$1,1))/VLOOKUP($A180,'raw-data'!$A:$B,2,TRUE),"")</f>
        <v/>
      </c>
      <c r="CF180" s="1" t="str">
        <f>IF(INDEX('raw-data'!$A$1:$GQ$197,MATCH($A180,'raw-data'!$A:$A,1),MATCH(CF$1,'raw-data'!$1:$1,1))&lt;&gt;"",
$D180*INDEX('raw-data'!$A$1:$GQ$197,MATCH($A180,'raw-data'!$A:$A,1),MATCH(CF$1,'raw-data'!$1:$1,1))/VLOOKUP($A180,'raw-data'!$A:$B,2,TRUE),"")</f>
        <v/>
      </c>
      <c r="CG180" s="1" t="str">
        <f>IF(INDEX('raw-data'!$A$1:$GQ$197,MATCH($A180,'raw-data'!$A:$A,1),MATCH(CG$1,'raw-data'!$1:$1,1))&lt;&gt;"",
$D180*INDEX('raw-data'!$A$1:$GQ$197,MATCH($A180,'raw-data'!$A:$A,1),MATCH(CG$1,'raw-data'!$1:$1,1))/VLOOKUP($A180,'raw-data'!$A:$B,2,TRUE),"")</f>
        <v/>
      </c>
      <c r="CH180" s="1" t="str">
        <f>IF(INDEX('raw-data'!$A$1:$GQ$197,MATCH($A180,'raw-data'!$A:$A,1),MATCH(CH$1,'raw-data'!$1:$1,1))&lt;&gt;"",
$D180*INDEX('raw-data'!$A$1:$GQ$197,MATCH($A180,'raw-data'!$A:$A,1),MATCH(CH$1,'raw-data'!$1:$1,1))/VLOOKUP($A180,'raw-data'!$A:$B,2,TRUE),"")</f>
        <v/>
      </c>
      <c r="CI180" s="1" t="str">
        <f>IF(INDEX('raw-data'!$A$1:$GQ$197,MATCH($A180,'raw-data'!$A:$A,1),MATCH(CI$1,'raw-data'!$1:$1,1))&lt;&gt;"",
$D180*INDEX('raw-data'!$A$1:$GQ$197,MATCH($A180,'raw-data'!$A:$A,1),MATCH(CI$1,'raw-data'!$1:$1,1))/VLOOKUP($A180,'raw-data'!$A:$B,2,TRUE),"")</f>
        <v/>
      </c>
      <c r="CJ180" s="1" t="str">
        <f>IF(INDEX('raw-data'!$A$1:$GQ$197,MATCH($A180,'raw-data'!$A:$A,1),MATCH(CJ$1,'raw-data'!$1:$1,1))&lt;&gt;"",
$D180*INDEX('raw-data'!$A$1:$GQ$197,MATCH($A180,'raw-data'!$A:$A,1),MATCH(CJ$1,'raw-data'!$1:$1,1))/VLOOKUP($A180,'raw-data'!$A:$B,2,TRUE),"")</f>
        <v/>
      </c>
      <c r="CK180" s="1" t="str">
        <f>IF(INDEX('raw-data'!$A$1:$GQ$197,MATCH($A180,'raw-data'!$A:$A,1),MATCH(CK$1,'raw-data'!$1:$1,1))&lt;&gt;"",
$D180*INDEX('raw-data'!$A$1:$GQ$197,MATCH($A180,'raw-data'!$A:$A,1),MATCH(CK$1,'raw-data'!$1:$1,1))/VLOOKUP($A180,'raw-data'!$A:$B,2,TRUE),"")</f>
        <v/>
      </c>
      <c r="CL180" s="1" t="str">
        <f>IF(INDEX('raw-data'!$A$1:$GQ$197,MATCH($A180,'raw-data'!$A:$A,1),MATCH(CL$1,'raw-data'!$1:$1,1))&lt;&gt;"",
$D180*INDEX('raw-data'!$A$1:$GQ$197,MATCH($A180,'raw-data'!$A:$A,1),MATCH(CL$1,'raw-data'!$1:$1,1))/VLOOKUP($A180,'raw-data'!$A:$B,2,TRUE),"")</f>
        <v/>
      </c>
      <c r="CM180" s="1" t="str">
        <f>IF(INDEX('raw-data'!$A$1:$GQ$197,MATCH($A180,'raw-data'!$A:$A,1),MATCH(CM$1,'raw-data'!$1:$1,1))&lt;&gt;"",
$D180*INDEX('raw-data'!$A$1:$GQ$197,MATCH($A180,'raw-data'!$A:$A,1),MATCH(CM$1,'raw-data'!$1:$1,1))/VLOOKUP($A180,'raw-data'!$A:$B,2,TRUE),"")</f>
        <v/>
      </c>
      <c r="CN180" s="1" t="str">
        <f>IF(INDEX('raw-data'!$A$1:$GQ$197,MATCH($A180,'raw-data'!$A:$A,1),MATCH(CN$1,'raw-data'!$1:$1,1))&lt;&gt;"",
$D180*INDEX('raw-data'!$A$1:$GQ$197,MATCH($A180,'raw-data'!$A:$A,1),MATCH(CN$1,'raw-data'!$1:$1,1))/VLOOKUP($A180,'raw-data'!$A:$B,2,TRUE),"")</f>
        <v/>
      </c>
      <c r="CO180" s="1" t="str">
        <f>IF(INDEX('raw-data'!$A$1:$GQ$197,MATCH($A180,'raw-data'!$A:$A,1),MATCH(CO$1,'raw-data'!$1:$1,1))&lt;&gt;"",
$D180*INDEX('raw-data'!$A$1:$GQ$197,MATCH($A180,'raw-data'!$A:$A,1),MATCH(CO$1,'raw-data'!$1:$1,1))/VLOOKUP($A180,'raw-data'!$A:$B,2,TRUE),"")</f>
        <v/>
      </c>
      <c r="CP180" s="1" t="str">
        <f>IF(INDEX('raw-data'!$A$1:$GQ$197,MATCH($A180,'raw-data'!$A:$A,1),MATCH(CP$1,'raw-data'!$1:$1,1))&lt;&gt;"",
$D180*INDEX('raw-data'!$A$1:$GQ$197,MATCH($A180,'raw-data'!$A:$A,1),MATCH(CP$1,'raw-data'!$1:$1,1))/VLOOKUP($A180,'raw-data'!$A:$B,2,TRUE),"")</f>
        <v/>
      </c>
      <c r="CQ180" s="1" t="str">
        <f>IF(INDEX('raw-data'!$A$1:$GQ$197,MATCH($A180,'raw-data'!$A:$A,1),MATCH(CQ$1,'raw-data'!$1:$1,1))&lt;&gt;"",
$D180*INDEX('raw-data'!$A$1:$GQ$197,MATCH($A180,'raw-data'!$A:$A,1),MATCH(CQ$1,'raw-data'!$1:$1,1))/VLOOKUP($A180,'raw-data'!$A:$B,2,TRUE),"")</f>
        <v/>
      </c>
      <c r="CR180" s="1" t="str">
        <f>IF(INDEX('raw-data'!$A$1:$GQ$197,MATCH($A180,'raw-data'!$A:$A,1),MATCH(CR$1,'raw-data'!$1:$1,1))&lt;&gt;"",
$D180*INDEX('raw-data'!$A$1:$GQ$197,MATCH($A180,'raw-data'!$A:$A,1),MATCH(CR$1,'raw-data'!$1:$1,1))/VLOOKUP($A180,'raw-data'!$A:$B,2,TRUE),"")</f>
        <v/>
      </c>
      <c r="CS180" s="1" t="str">
        <f>IF(INDEX('raw-data'!$A$1:$GQ$197,MATCH($A180,'raw-data'!$A:$A,1),MATCH(CS$1,'raw-data'!$1:$1,1))&lt;&gt;"",
$D180*INDEX('raw-data'!$A$1:$GQ$197,MATCH($A180,'raw-data'!$A:$A,1),MATCH(CS$1,'raw-data'!$1:$1,1))/VLOOKUP($A180,'raw-data'!$A:$B,2,TRUE),"")</f>
        <v/>
      </c>
      <c r="CT180" s="1" t="str">
        <f>IF(INDEX('raw-data'!$A$1:$GQ$197,MATCH($A180,'raw-data'!$A:$A,1),MATCH(CT$1,'raw-data'!$1:$1,1))&lt;&gt;"",
$D180*INDEX('raw-data'!$A$1:$GQ$197,MATCH($A180,'raw-data'!$A:$A,1),MATCH(CT$1,'raw-data'!$1:$1,1))/VLOOKUP($A180,'raw-data'!$A:$B,2,TRUE),"")</f>
        <v/>
      </c>
      <c r="CU180" s="1" t="str">
        <f>IF(INDEX('raw-data'!$A$1:$GQ$197,MATCH($A180,'raw-data'!$A:$A,1),MATCH(CU$1,'raw-data'!$1:$1,1))&lt;&gt;"",
$D180*INDEX('raw-data'!$A$1:$GQ$197,MATCH($A180,'raw-data'!$A:$A,1),MATCH(CU$1,'raw-data'!$1:$1,1))/VLOOKUP($A180,'raw-data'!$A:$B,2,TRUE),"")</f>
        <v/>
      </c>
      <c r="CV180" s="1" t="str">
        <f>IF(INDEX('raw-data'!$A$1:$GQ$197,MATCH($A180,'raw-data'!$A:$A,1),MATCH(CV$1,'raw-data'!$1:$1,1))&lt;&gt;"",
$D180*INDEX('raw-data'!$A$1:$GQ$197,MATCH($A180,'raw-data'!$A:$A,1),MATCH(CV$1,'raw-data'!$1:$1,1))/VLOOKUP($A180,'raw-data'!$A:$B,2,TRUE),"")</f>
        <v/>
      </c>
      <c r="CW180" s="1" t="str">
        <f>IF(INDEX('raw-data'!$A$1:$GQ$197,MATCH($A180,'raw-data'!$A:$A,1),MATCH(CW$1,'raw-data'!$1:$1,1))&lt;&gt;"",
$D180*INDEX('raw-data'!$A$1:$GQ$197,MATCH($A180,'raw-data'!$A:$A,1),MATCH(CW$1,'raw-data'!$1:$1,1))/VLOOKUP($A180,'raw-data'!$A:$B,2,TRUE),"")</f>
        <v/>
      </c>
      <c r="CX180" s="1" t="str">
        <f>IF(INDEX('raw-data'!$A$1:$GQ$197,MATCH($A180,'raw-data'!$A:$A,1),MATCH(CX$1,'raw-data'!$1:$1,1))&lt;&gt;"",
$D180*INDEX('raw-data'!$A$1:$GQ$197,MATCH($A180,'raw-data'!$A:$A,1),MATCH(CX$1,'raw-data'!$1:$1,1))/VLOOKUP($A180,'raw-data'!$A:$B,2,TRUE),"")</f>
        <v/>
      </c>
      <c r="CY180" s="1" t="str">
        <f>IF(INDEX('raw-data'!$A$1:$GQ$197,MATCH($A180,'raw-data'!$A:$A,1),MATCH(CY$1,'raw-data'!$1:$1,1))&lt;&gt;"",
$D180*INDEX('raw-data'!$A$1:$GQ$197,MATCH($A180,'raw-data'!$A:$A,1),MATCH(CY$1,'raw-data'!$1:$1,1))/VLOOKUP($A180,'raw-data'!$A:$B,2,TRUE),"")</f>
        <v/>
      </c>
      <c r="CZ180" s="1" t="str">
        <f>IF(INDEX('raw-data'!$A$1:$GQ$197,MATCH($A180,'raw-data'!$A:$A,1),MATCH(CZ$1,'raw-data'!$1:$1,1))&lt;&gt;"",
$D180*INDEX('raw-data'!$A$1:$GQ$197,MATCH($A180,'raw-data'!$A:$A,1),MATCH(CZ$1,'raw-data'!$1:$1,1))/VLOOKUP($A180,'raw-data'!$A:$B,2,TRUE),"")</f>
        <v/>
      </c>
      <c r="DA180" s="1" t="str">
        <f>IF(INDEX('raw-data'!$A$1:$GQ$197,MATCH($A180,'raw-data'!$A:$A,1),MATCH(DA$1,'raw-data'!$1:$1,1))&lt;&gt;"",
$D180*INDEX('raw-data'!$A$1:$GQ$197,MATCH($A180,'raw-data'!$A:$A,1),MATCH(DA$1,'raw-data'!$1:$1,1))/VLOOKUP($A180,'raw-data'!$A:$B,2,TRUE),"")</f>
        <v/>
      </c>
      <c r="DB180" s="1" t="str">
        <f>IF(INDEX('raw-data'!$A$1:$GQ$197,MATCH($A180,'raw-data'!$A:$A,1),MATCH(DB$1,'raw-data'!$1:$1,1))&lt;&gt;"",
$D180*INDEX('raw-data'!$A$1:$GQ$197,MATCH($A180,'raw-data'!$A:$A,1),MATCH(DB$1,'raw-data'!$1:$1,1))/VLOOKUP($A180,'raw-data'!$A:$B,2,TRUE),"")</f>
        <v/>
      </c>
      <c r="DC180" s="1" t="str">
        <f>IF(INDEX('raw-data'!$A$1:$GQ$197,MATCH($A180,'raw-data'!$A:$A,1),MATCH(DC$1,'raw-data'!$1:$1,1))&lt;&gt;"",
$D180*INDEX('raw-data'!$A$1:$GQ$197,MATCH($A180,'raw-data'!$A:$A,1),MATCH(DC$1,'raw-data'!$1:$1,1))/VLOOKUP($A180,'raw-data'!$A:$B,2,TRUE),"")</f>
        <v/>
      </c>
      <c r="DD180" s="1" t="str">
        <f>IF(INDEX('raw-data'!$A$1:$GQ$197,MATCH($A180,'raw-data'!$A:$A,1),MATCH(DD$1,'raw-data'!$1:$1,1))&lt;&gt;"",
$D180*INDEX('raw-data'!$A$1:$GQ$197,MATCH($A180,'raw-data'!$A:$A,1),MATCH(DD$1,'raw-data'!$1:$1,1))/VLOOKUP($A180,'raw-data'!$A:$B,2,TRUE),"")</f>
        <v/>
      </c>
      <c r="DE180" s="1" t="str">
        <f>IF(INDEX('raw-data'!$A$1:$GQ$197,MATCH($A180,'raw-data'!$A:$A,1),MATCH(DE$1,'raw-data'!$1:$1,1))&lt;&gt;"",
$D180*INDEX('raw-data'!$A$1:$GQ$197,MATCH($A180,'raw-data'!$A:$A,1),MATCH(DE$1,'raw-data'!$1:$1,1))/VLOOKUP($A180,'raw-data'!$A:$B,2,TRUE),"")</f>
        <v/>
      </c>
      <c r="DF180" s="1" t="str">
        <f>IF(INDEX('raw-data'!$A$1:$GQ$197,MATCH($A180,'raw-data'!$A:$A,1),MATCH(DF$1,'raw-data'!$1:$1,1))&lt;&gt;"",
$D180*INDEX('raw-data'!$A$1:$GQ$197,MATCH($A180,'raw-data'!$A:$A,1),MATCH(DF$1,'raw-data'!$1:$1,1))/VLOOKUP($A180,'raw-data'!$A:$B,2,TRUE),"")</f>
        <v/>
      </c>
      <c r="DG180" s="1" t="str">
        <f>IF(INDEX('raw-data'!$A$1:$GQ$197,MATCH($A180,'raw-data'!$A:$A,1),MATCH(DG$1,'raw-data'!$1:$1,1))&lt;&gt;"",
$D180*INDEX('raw-data'!$A$1:$GQ$197,MATCH($A180,'raw-data'!$A:$A,1),MATCH(DG$1,'raw-data'!$1:$1,1))/VLOOKUP($A180,'raw-data'!$A:$B,2,TRUE),"")</f>
        <v/>
      </c>
      <c r="DH180" s="1" t="str">
        <f>IF(INDEX('raw-data'!$A$1:$GQ$197,MATCH($A180,'raw-data'!$A:$A,1),MATCH(DH$1,'raw-data'!$1:$1,1))&lt;&gt;"",
$D180*INDEX('raw-data'!$A$1:$GQ$197,MATCH($A180,'raw-data'!$A:$A,1),MATCH(DH$1,'raw-data'!$1:$1,1))/VLOOKUP($A180,'raw-data'!$A:$B,2,TRUE),"")</f>
        <v/>
      </c>
      <c r="DI180" s="1" t="str">
        <f>IF(INDEX('raw-data'!$A$1:$GQ$197,MATCH($A180,'raw-data'!$A:$A,1),MATCH(DI$1,'raw-data'!$1:$1,1))&lt;&gt;"",
$D180*INDEX('raw-data'!$A$1:$GQ$197,MATCH($A180,'raw-data'!$A:$A,1),MATCH(DI$1,'raw-data'!$1:$1,1))/VLOOKUP($A180,'raw-data'!$A:$B,2,TRUE),"")</f>
        <v/>
      </c>
      <c r="DJ180" s="1" t="str">
        <f>IF(INDEX('raw-data'!$A$1:$GQ$197,MATCH($A180,'raw-data'!$A:$A,1),MATCH(DJ$1,'raw-data'!$1:$1,1))&lt;&gt;"",
$D180*INDEX('raw-data'!$A$1:$GQ$197,MATCH($A180,'raw-data'!$A:$A,1),MATCH(DJ$1,'raw-data'!$1:$1,1))/VLOOKUP($A180,'raw-data'!$A:$B,2,TRUE),"")</f>
        <v/>
      </c>
      <c r="DK180" s="1" t="str">
        <f>IF(INDEX('raw-data'!$A$1:$GQ$197,MATCH($A180,'raw-data'!$A:$A,1),MATCH(DK$1,'raw-data'!$1:$1,1))&lt;&gt;"",
$D180*INDEX('raw-data'!$A$1:$GQ$197,MATCH($A180,'raw-data'!$A:$A,1),MATCH(DK$1,'raw-data'!$1:$1,1))/VLOOKUP($A180,'raw-data'!$A:$B,2,TRUE),"")</f>
        <v/>
      </c>
      <c r="DL180" s="1" t="str">
        <f>IF(INDEX('raw-data'!$A$1:$GQ$197,MATCH($A180,'raw-data'!$A:$A,1),MATCH(DL$1,'raw-data'!$1:$1,1))&lt;&gt;"",
$D180*INDEX('raw-data'!$A$1:$GQ$197,MATCH($A180,'raw-data'!$A:$A,1),MATCH(DL$1,'raw-data'!$1:$1,1))/VLOOKUP($A180,'raw-data'!$A:$B,2,TRUE),"")</f>
        <v/>
      </c>
      <c r="DM180" s="1" t="str">
        <f>IF(INDEX('raw-data'!$A$1:$GQ$197,MATCH($A180,'raw-data'!$A:$A,1),MATCH(DM$1,'raw-data'!$1:$1,1))&lt;&gt;"",
$D180*INDEX('raw-data'!$A$1:$GQ$197,MATCH($A180,'raw-data'!$A:$A,1),MATCH(DM$1,'raw-data'!$1:$1,1))/VLOOKUP($A180,'raw-data'!$A:$B,2,TRUE),"")</f>
        <v/>
      </c>
      <c r="DN180" s="1" t="str">
        <f>IF(INDEX('raw-data'!$A$1:$GQ$197,MATCH($A180,'raw-data'!$A:$A,1),MATCH(DN$1,'raw-data'!$1:$1,1))&lt;&gt;"",
$D180*INDEX('raw-data'!$A$1:$GQ$197,MATCH($A180,'raw-data'!$A:$A,1),MATCH(DN$1,'raw-data'!$1:$1,1))/VLOOKUP($A180,'raw-data'!$A:$B,2,TRUE),"")</f>
        <v/>
      </c>
      <c r="DO180" s="1" t="str">
        <f>IF(INDEX('raw-data'!$A$1:$GQ$197,MATCH($A180,'raw-data'!$A:$A,1),MATCH(DO$1,'raw-data'!$1:$1,1))&lt;&gt;"",
$D180*INDEX('raw-data'!$A$1:$GQ$197,MATCH($A180,'raw-data'!$A:$A,1),MATCH(DO$1,'raw-data'!$1:$1,1))/VLOOKUP($A180,'raw-data'!$A:$B,2,TRUE),"")</f>
        <v/>
      </c>
      <c r="DP180" s="1" t="str">
        <f>IF(INDEX('raw-data'!$A$1:$GQ$197,MATCH($A180,'raw-data'!$A:$A,1),MATCH(DP$1,'raw-data'!$1:$1,1))&lt;&gt;"",
$D180*INDEX('raw-data'!$A$1:$GQ$197,MATCH($A180,'raw-data'!$A:$A,1),MATCH(DP$1,'raw-data'!$1:$1,1))/VLOOKUP($A180,'raw-data'!$A:$B,2,TRUE),"")</f>
        <v/>
      </c>
      <c r="DQ180" s="1" t="str">
        <f>IF(INDEX('raw-data'!$A$1:$GQ$197,MATCH($A180,'raw-data'!$A:$A,1),MATCH(DQ$1,'raw-data'!$1:$1,1))&lt;&gt;"",
$D180*INDEX('raw-data'!$A$1:$GQ$197,MATCH($A180,'raw-data'!$A:$A,1),MATCH(DQ$1,'raw-data'!$1:$1,1))/VLOOKUP($A180,'raw-data'!$A:$B,2,TRUE),"")</f>
        <v/>
      </c>
      <c r="DR180" s="1" t="str">
        <f>IF(INDEX('raw-data'!$A$1:$GQ$197,MATCH($A180,'raw-data'!$A:$A,1),MATCH(DR$1,'raw-data'!$1:$1,1))&lt;&gt;"",
$D180*INDEX('raw-data'!$A$1:$GQ$197,MATCH($A180,'raw-data'!$A:$A,1),MATCH(DR$1,'raw-data'!$1:$1,1))/VLOOKUP($A180,'raw-data'!$A:$B,2,TRUE),"")</f>
        <v/>
      </c>
      <c r="DS180" s="1" t="str">
        <f>IF(INDEX('raw-data'!$A$1:$GQ$197,MATCH($A180,'raw-data'!$A:$A,1),MATCH(DS$1,'raw-data'!$1:$1,1))&lt;&gt;"",
$D180*INDEX('raw-data'!$A$1:$GQ$197,MATCH($A180,'raw-data'!$A:$A,1),MATCH(DS$1,'raw-data'!$1:$1,1))/VLOOKUP($A180,'raw-data'!$A:$B,2,TRUE),"")</f>
        <v/>
      </c>
      <c r="DT180" s="1" t="str">
        <f>IF(INDEX('raw-data'!$A$1:$GQ$197,MATCH($A180,'raw-data'!$A:$A,1),MATCH(DT$1,'raw-data'!$1:$1,1))&lt;&gt;"",
$D180*INDEX('raw-data'!$A$1:$GQ$197,MATCH($A180,'raw-data'!$A:$A,1),MATCH(DT$1,'raw-data'!$1:$1,1))/VLOOKUP($A180,'raw-data'!$A:$B,2,TRUE),"")</f>
        <v/>
      </c>
      <c r="DU180" s="1" t="str">
        <f>IF(INDEX('raw-data'!$A$1:$GQ$197,MATCH($A180,'raw-data'!$A:$A,1),MATCH(DU$1,'raw-data'!$1:$1,1))&lt;&gt;"",
$D180*INDEX('raw-data'!$A$1:$GQ$197,MATCH($A180,'raw-data'!$A:$A,1),MATCH(DU$1,'raw-data'!$1:$1,1))/VLOOKUP($A180,'raw-data'!$A:$B,2,TRUE),"")</f>
        <v/>
      </c>
      <c r="DV180" s="1" t="str">
        <f>IF(INDEX('raw-data'!$A$1:$GQ$197,MATCH($A180,'raw-data'!$A:$A,1),MATCH(DV$1,'raw-data'!$1:$1,1))&lt;&gt;"",
$D180*INDEX('raw-data'!$A$1:$GQ$197,MATCH($A180,'raw-data'!$A:$A,1),MATCH(DV$1,'raw-data'!$1:$1,1))/VLOOKUP($A180,'raw-data'!$A:$B,2,TRUE),"")</f>
        <v/>
      </c>
      <c r="DW180" s="1" t="str">
        <f>IF(INDEX('raw-data'!$A$1:$GQ$197,MATCH($A180,'raw-data'!$A:$A,1),MATCH(DW$1,'raw-data'!$1:$1,1))&lt;&gt;"",
$D180*INDEX('raw-data'!$A$1:$GQ$197,MATCH($A180,'raw-data'!$A:$A,1),MATCH(DW$1,'raw-data'!$1:$1,1))/VLOOKUP($A180,'raw-data'!$A:$B,2,TRUE),"")</f>
        <v/>
      </c>
      <c r="DX180" s="1" t="str">
        <f>IF(INDEX('raw-data'!$A$1:$GQ$197,MATCH($A180,'raw-data'!$A:$A,1),MATCH(DX$1,'raw-data'!$1:$1,1))&lt;&gt;"",
$D180*INDEX('raw-data'!$A$1:$GQ$197,MATCH($A180,'raw-data'!$A:$A,1),MATCH(DX$1,'raw-data'!$1:$1,1))/VLOOKUP($A180,'raw-data'!$A:$B,2,TRUE),"")</f>
        <v/>
      </c>
      <c r="DY180" s="1" t="str">
        <f>IF(INDEX('raw-data'!$A$1:$GQ$197,MATCH($A180,'raw-data'!$A:$A,1),MATCH(DY$1,'raw-data'!$1:$1,1))&lt;&gt;"",
$D180*INDEX('raw-data'!$A$1:$GQ$197,MATCH($A180,'raw-data'!$A:$A,1),MATCH(DY$1,'raw-data'!$1:$1,1))/VLOOKUP($A180,'raw-data'!$A:$B,2,TRUE),"")</f>
        <v/>
      </c>
      <c r="DZ180" s="1" t="str">
        <f>IF(INDEX('raw-data'!$A$1:$GQ$197,MATCH($A180,'raw-data'!$A:$A,1),MATCH(DZ$1,'raw-data'!$1:$1,1))&lt;&gt;"",
$D180*INDEX('raw-data'!$A$1:$GQ$197,MATCH($A180,'raw-data'!$A:$A,1),MATCH(DZ$1,'raw-data'!$1:$1,1))/VLOOKUP($A180,'raw-data'!$A:$B,2,TRUE),"")</f>
        <v/>
      </c>
      <c r="EA180" s="1" t="str">
        <f>IF(INDEX('raw-data'!$A$1:$GQ$197,MATCH($A180,'raw-data'!$A:$A,1),MATCH(EA$1,'raw-data'!$1:$1,1))&lt;&gt;"",
$D180*INDEX('raw-data'!$A$1:$GQ$197,MATCH($A180,'raw-data'!$A:$A,1),MATCH(EA$1,'raw-data'!$1:$1,1))/VLOOKUP($A180,'raw-data'!$A:$B,2,TRUE),"")</f>
        <v/>
      </c>
      <c r="EB180" s="1" t="str">
        <f>IF(INDEX('raw-data'!$A$1:$GQ$197,MATCH($A180,'raw-data'!$A:$A,1),MATCH(EB$1,'raw-data'!$1:$1,1))&lt;&gt;"",
$D180*INDEX('raw-data'!$A$1:$GQ$197,MATCH($A180,'raw-data'!$A:$A,1),MATCH(EB$1,'raw-data'!$1:$1,1))/VLOOKUP($A180,'raw-data'!$A:$B,2,TRUE),"")</f>
        <v/>
      </c>
      <c r="EC180" s="1" t="str">
        <f>IF(INDEX('raw-data'!$A$1:$GQ$197,MATCH($A180,'raw-data'!$A:$A,1),MATCH(EC$1,'raw-data'!$1:$1,1))&lt;&gt;"",
$D180*INDEX('raw-data'!$A$1:$GQ$197,MATCH($A180,'raw-data'!$A:$A,1),MATCH(EC$1,'raw-data'!$1:$1,1))/VLOOKUP($A180,'raw-data'!$A:$B,2,TRUE),"")</f>
        <v/>
      </c>
      <c r="ED180" s="1" t="str">
        <f>IF(INDEX('raw-data'!$A$1:$GQ$197,MATCH($A180,'raw-data'!$A:$A,1),MATCH(ED$1,'raw-data'!$1:$1,1))&lt;&gt;"",
$D180*INDEX('raw-data'!$A$1:$GQ$197,MATCH($A180,'raw-data'!$A:$A,1),MATCH(ED$1,'raw-data'!$1:$1,1))/VLOOKUP($A180,'raw-data'!$A:$B,2,TRUE),"")</f>
        <v/>
      </c>
      <c r="EE180" s="1" t="str">
        <f>IF(INDEX('raw-data'!$A$1:$GQ$197,MATCH($A180,'raw-data'!$A:$A,1),MATCH(EE$1,'raw-data'!$1:$1,1))&lt;&gt;"",
$D180*INDEX('raw-data'!$A$1:$GQ$197,MATCH($A180,'raw-data'!$A:$A,1),MATCH(EE$1,'raw-data'!$1:$1,1))/VLOOKUP($A180,'raw-data'!$A:$B,2,TRUE),"")</f>
        <v/>
      </c>
      <c r="EF180" s="1" t="str">
        <f>IF(INDEX('raw-data'!$A$1:$GQ$197,MATCH($A180,'raw-data'!$A:$A,1),MATCH(EF$1,'raw-data'!$1:$1,1))&lt;&gt;"",
$D180*INDEX('raw-data'!$A$1:$GQ$197,MATCH($A180,'raw-data'!$A:$A,1),MATCH(EF$1,'raw-data'!$1:$1,1))/VLOOKUP($A180,'raw-data'!$A:$B,2,TRUE),"")</f>
        <v/>
      </c>
      <c r="EG180" s="1" t="str">
        <f>IF(INDEX('raw-data'!$A$1:$GQ$197,MATCH($A180,'raw-data'!$A:$A,1),MATCH(EG$1,'raw-data'!$1:$1,1))&lt;&gt;"",
$D180*INDEX('raw-data'!$A$1:$GQ$197,MATCH($A180,'raw-data'!$A:$A,1),MATCH(EG$1,'raw-data'!$1:$1,1))/VLOOKUP($A180,'raw-data'!$A:$B,2,TRUE),"")</f>
        <v/>
      </c>
      <c r="EH180" s="1" t="str">
        <f>IF(INDEX('raw-data'!$A$1:$GQ$197,MATCH($A180,'raw-data'!$A:$A,1),MATCH(EH$1,'raw-data'!$1:$1,1))&lt;&gt;"",
$D180*INDEX('raw-data'!$A$1:$GQ$197,MATCH($A180,'raw-data'!$A:$A,1),MATCH(EH$1,'raw-data'!$1:$1,1))/VLOOKUP($A180,'raw-data'!$A:$B,2,TRUE),"")</f>
        <v/>
      </c>
      <c r="EI180" s="1" t="str">
        <f>IF(INDEX('raw-data'!$A$1:$GQ$197,MATCH($A180,'raw-data'!$A:$A,1),MATCH(EI$1,'raw-data'!$1:$1,1))&lt;&gt;"",
$D180*INDEX('raw-data'!$A$1:$GQ$197,MATCH($A180,'raw-data'!$A:$A,1),MATCH(EI$1,'raw-data'!$1:$1,1))/VLOOKUP($A180,'raw-data'!$A:$B,2,TRUE),"")</f>
        <v/>
      </c>
      <c r="EJ180" s="1" t="str">
        <f>IF(INDEX('raw-data'!$A$1:$GQ$197,MATCH($A180,'raw-data'!$A:$A,1),MATCH(EJ$1,'raw-data'!$1:$1,1))&lt;&gt;"",
$D180*INDEX('raw-data'!$A$1:$GQ$197,MATCH($A180,'raw-data'!$A:$A,1),MATCH(EJ$1,'raw-data'!$1:$1,1))/VLOOKUP($A180,'raw-data'!$A:$B,2,TRUE),"")</f>
        <v/>
      </c>
      <c r="EK180" s="1" t="str">
        <f>IF(INDEX('raw-data'!$A$1:$GQ$197,MATCH($A180,'raw-data'!$A:$A,1),MATCH(EK$1,'raw-data'!$1:$1,1))&lt;&gt;"",
$D180*INDEX('raw-data'!$A$1:$GQ$197,MATCH($A180,'raw-data'!$A:$A,1),MATCH(EK$1,'raw-data'!$1:$1,1))/VLOOKUP($A180,'raw-data'!$A:$B,2,TRUE),"")</f>
        <v/>
      </c>
      <c r="EL180" s="1" t="str">
        <f>IF(INDEX('raw-data'!$A$1:$GQ$197,MATCH($A180,'raw-data'!$A:$A,1),MATCH(EL$1,'raw-data'!$1:$1,1))&lt;&gt;"",
$D180*INDEX('raw-data'!$A$1:$GQ$197,MATCH($A180,'raw-data'!$A:$A,1),MATCH(EL$1,'raw-data'!$1:$1,1))/VLOOKUP($A180,'raw-data'!$A:$B,2,TRUE),"")</f>
        <v/>
      </c>
      <c r="EM180" s="1" t="str">
        <f>IF(INDEX('raw-data'!$A$1:$GQ$197,MATCH($A180,'raw-data'!$A:$A,1),MATCH(EM$1,'raw-data'!$1:$1,1))&lt;&gt;"",
$D180*INDEX('raw-data'!$A$1:$GQ$197,MATCH($A180,'raw-data'!$A:$A,1),MATCH(EM$1,'raw-data'!$1:$1,1))/VLOOKUP($A180,'raw-data'!$A:$B,2,TRUE),"")</f>
        <v/>
      </c>
      <c r="EN180" s="1" t="str">
        <f>IF(INDEX('raw-data'!$A$1:$GQ$197,MATCH($A180,'raw-data'!$A:$A,1),MATCH(EN$1,'raw-data'!$1:$1,1))&lt;&gt;"",
$D180*INDEX('raw-data'!$A$1:$GQ$197,MATCH($A180,'raw-data'!$A:$A,1),MATCH(EN$1,'raw-data'!$1:$1,1))/VLOOKUP($A180,'raw-data'!$A:$B,2,TRUE),"")</f>
        <v/>
      </c>
      <c r="EO180" s="1" t="str">
        <f>IF(INDEX('raw-data'!$A$1:$GQ$197,MATCH($A180,'raw-data'!$A:$A,1),MATCH(EO$1,'raw-data'!$1:$1,1))&lt;&gt;"",
$D180*INDEX('raw-data'!$A$1:$GQ$197,MATCH($A180,'raw-data'!$A:$A,1),MATCH(EO$1,'raw-data'!$1:$1,1))/VLOOKUP($A180,'raw-data'!$A:$B,2,TRUE),"")</f>
        <v/>
      </c>
      <c r="EP180" s="1" t="str">
        <f>IF(INDEX('raw-data'!$A$1:$GQ$197,MATCH($A180,'raw-data'!$A:$A,1),MATCH(EP$1,'raw-data'!$1:$1,1))&lt;&gt;"",
$D180*INDEX('raw-data'!$A$1:$GQ$197,MATCH($A180,'raw-data'!$A:$A,1),MATCH(EP$1,'raw-data'!$1:$1,1))/VLOOKUP($A180,'raw-data'!$A:$B,2,TRUE),"")</f>
        <v/>
      </c>
      <c r="EQ180" s="1" t="str">
        <f>IF(INDEX('raw-data'!$A$1:$GQ$197,MATCH($A180,'raw-data'!$A:$A,1),MATCH(EQ$1,'raw-data'!$1:$1,1))&lt;&gt;"",
$D180*INDEX('raw-data'!$A$1:$GQ$197,MATCH($A180,'raw-data'!$A:$A,1),MATCH(EQ$1,'raw-data'!$1:$1,1))/VLOOKUP($A180,'raw-data'!$A:$B,2,TRUE),"")</f>
        <v/>
      </c>
      <c r="ER180" s="1" t="str">
        <f>IF(INDEX('raw-data'!$A$1:$GQ$197,MATCH($A180,'raw-data'!$A:$A,1),MATCH(ER$1,'raw-data'!$1:$1,1))&lt;&gt;"",
$D180*INDEX('raw-data'!$A$1:$GQ$197,MATCH($A180,'raw-data'!$A:$A,1),MATCH(ER$1,'raw-data'!$1:$1,1))/VLOOKUP($A180,'raw-data'!$A:$B,2,TRUE),"")</f>
        <v/>
      </c>
      <c r="ES180" s="1" t="str">
        <f>IF(INDEX('raw-data'!$A$1:$GQ$197,MATCH($A180,'raw-data'!$A:$A,1),MATCH(ES$1,'raw-data'!$1:$1,1))&lt;&gt;"",
$D180*INDEX('raw-data'!$A$1:$GQ$197,MATCH($A180,'raw-data'!$A:$A,1),MATCH(ES$1,'raw-data'!$1:$1,1))/VLOOKUP($A180,'raw-data'!$A:$B,2,TRUE),"")</f>
        <v/>
      </c>
      <c r="ET180" s="1" t="str">
        <f>IF(INDEX('raw-data'!$A$1:$GQ$197,MATCH($A180,'raw-data'!$A:$A,1),MATCH(ET$1,'raw-data'!$1:$1,1))&lt;&gt;"",
$D180*INDEX('raw-data'!$A$1:$GQ$197,MATCH($A180,'raw-data'!$A:$A,1),MATCH(ET$1,'raw-data'!$1:$1,1))/VLOOKUP($A180,'raw-data'!$A:$B,2,TRUE),"")</f>
        <v/>
      </c>
      <c r="EU180" s="1" t="str">
        <f>IF(INDEX('raw-data'!$A$1:$GQ$197,MATCH($A180,'raw-data'!$A:$A,1),MATCH(EU$1,'raw-data'!$1:$1,1))&lt;&gt;"",
$D180*INDEX('raw-data'!$A$1:$GQ$197,MATCH($A180,'raw-data'!$A:$A,1),MATCH(EU$1,'raw-data'!$1:$1,1))/VLOOKUP($A180,'raw-data'!$A:$B,2,TRUE),"")</f>
        <v/>
      </c>
      <c r="EV180" s="1" t="str">
        <f>IF(INDEX('raw-data'!$A$1:$GQ$197,MATCH($A180,'raw-data'!$A:$A,1),MATCH(EV$1,'raw-data'!$1:$1,1))&lt;&gt;"",
$D180*INDEX('raw-data'!$A$1:$GQ$197,MATCH($A180,'raw-data'!$A:$A,1),MATCH(EV$1,'raw-data'!$1:$1,1))/VLOOKUP($A180,'raw-data'!$A:$B,2,TRUE),"")</f>
        <v/>
      </c>
      <c r="EW180" s="1" t="str">
        <f>IF(INDEX('raw-data'!$A$1:$GQ$197,MATCH($A180,'raw-data'!$A:$A,1),MATCH(EW$1,'raw-data'!$1:$1,1))&lt;&gt;"",
$D180*INDEX('raw-data'!$A$1:$GQ$197,MATCH($A180,'raw-data'!$A:$A,1),MATCH(EW$1,'raw-data'!$1:$1,1))/VLOOKUP($A180,'raw-data'!$A:$B,2,TRUE),"")</f>
        <v/>
      </c>
      <c r="EX180" s="1" t="str">
        <f>IF(INDEX('raw-data'!$A$1:$GQ$197,MATCH($A180,'raw-data'!$A:$A,1),MATCH(EX$1,'raw-data'!$1:$1,1))&lt;&gt;"",
$D180*INDEX('raw-data'!$A$1:$GQ$197,MATCH($A180,'raw-data'!$A:$A,1),MATCH(EX$1,'raw-data'!$1:$1,1))/VLOOKUP($A180,'raw-data'!$A:$B,2,TRUE),"")</f>
        <v/>
      </c>
      <c r="EY180" s="1" t="str">
        <f>IF(INDEX('raw-data'!$A$1:$GQ$197,MATCH($A180,'raw-data'!$A:$A,1),MATCH(EY$1,'raw-data'!$1:$1,1))&lt;&gt;"",
$D180*INDEX('raw-data'!$A$1:$GQ$197,MATCH($A180,'raw-data'!$A:$A,1),MATCH(EY$1,'raw-data'!$1:$1,1))/VLOOKUP($A180,'raw-data'!$A:$B,2,TRUE),"")</f>
        <v/>
      </c>
      <c r="EZ180" s="1" t="str">
        <f>IF(INDEX('raw-data'!$A$1:$GQ$197,MATCH($A180,'raw-data'!$A:$A,1),MATCH(EZ$1,'raw-data'!$1:$1,1))&lt;&gt;"",
$D180*INDEX('raw-data'!$A$1:$GQ$197,MATCH($A180,'raw-data'!$A:$A,1),MATCH(EZ$1,'raw-data'!$1:$1,1))/VLOOKUP($A180,'raw-data'!$A:$B,2,TRUE),"")</f>
        <v/>
      </c>
      <c r="FA180" s="1" t="str">
        <f>IF(INDEX('raw-data'!$A$1:$GQ$197,MATCH($A180,'raw-data'!$A:$A,1),MATCH(FA$1,'raw-data'!$1:$1,1))&lt;&gt;"",
$D180*INDEX('raw-data'!$A$1:$GQ$197,MATCH($A180,'raw-data'!$A:$A,1),MATCH(FA$1,'raw-data'!$1:$1,1))/VLOOKUP($A180,'raw-data'!$A:$B,2,TRUE),"")</f>
        <v/>
      </c>
      <c r="FB180" s="1" t="str">
        <f>IF(INDEX('raw-data'!$A$1:$GQ$197,MATCH($A180,'raw-data'!$A:$A,1),MATCH(FB$1,'raw-data'!$1:$1,1))&lt;&gt;"",
$D180*INDEX('raw-data'!$A$1:$GQ$197,MATCH($A180,'raw-data'!$A:$A,1),MATCH(FB$1,'raw-data'!$1:$1,1))/VLOOKUP($A180,'raw-data'!$A:$B,2,TRUE),"")</f>
        <v/>
      </c>
      <c r="FC180" s="1" t="str">
        <f>IF(INDEX('raw-data'!$A$1:$GQ$197,MATCH($A180,'raw-data'!$A:$A,1),MATCH(FC$1,'raw-data'!$1:$1,1))&lt;&gt;"",
$D180*INDEX('raw-data'!$A$1:$GQ$197,MATCH($A180,'raw-data'!$A:$A,1),MATCH(FC$1,'raw-data'!$1:$1,1))/VLOOKUP($A180,'raw-data'!$A:$B,2,TRUE),"")</f>
        <v/>
      </c>
      <c r="FD180" s="1" t="str">
        <f>IF(INDEX('raw-data'!$A$1:$GQ$197,MATCH($A180,'raw-data'!$A:$A,1),MATCH(FD$1,'raw-data'!$1:$1,1))&lt;&gt;"",
$D180*INDEX('raw-data'!$A$1:$GQ$197,MATCH($A180,'raw-data'!$A:$A,1),MATCH(FD$1,'raw-data'!$1:$1,1))/VLOOKUP($A180,'raw-data'!$A:$B,2,TRUE),"")</f>
        <v/>
      </c>
      <c r="FE180" s="1" t="str">
        <f>IF(INDEX('raw-data'!$A$1:$GQ$197,MATCH($A180,'raw-data'!$A:$A,1),MATCH(FE$1,'raw-data'!$1:$1,1))&lt;&gt;"",
$D180*INDEX('raw-data'!$A$1:$GQ$197,MATCH($A180,'raw-data'!$A:$A,1),MATCH(FE$1,'raw-data'!$1:$1,1))/VLOOKUP($A180,'raw-data'!$A:$B,2,TRUE),"")</f>
        <v/>
      </c>
      <c r="FF180" s="1" t="str">
        <f>IF(INDEX('raw-data'!$A$1:$GQ$197,MATCH($A180,'raw-data'!$A:$A,1),MATCH(FF$1,'raw-data'!$1:$1,1))&lt;&gt;"",
$D180*INDEX('raw-data'!$A$1:$GQ$197,MATCH($A180,'raw-data'!$A:$A,1),MATCH(FF$1,'raw-data'!$1:$1,1))/VLOOKUP($A180,'raw-data'!$A:$B,2,TRUE),"")</f>
        <v/>
      </c>
      <c r="FG180" s="1" t="str">
        <f>IF(INDEX('raw-data'!$A$1:$GQ$197,MATCH($A180,'raw-data'!$A:$A,1),MATCH(FG$1,'raw-data'!$1:$1,1))&lt;&gt;"",
$D180*INDEX('raw-data'!$A$1:$GQ$197,MATCH($A180,'raw-data'!$A:$A,1),MATCH(FG$1,'raw-data'!$1:$1,1))/VLOOKUP($A180,'raw-data'!$A:$B,2,TRUE),"")</f>
        <v/>
      </c>
      <c r="FH180" s="1" t="str">
        <f>IF(INDEX('raw-data'!$A$1:$GQ$197,MATCH($A180,'raw-data'!$A:$A,1),MATCH(FH$1,'raw-data'!$1:$1,1))&lt;&gt;"",
$D180*INDEX('raw-data'!$A$1:$GQ$197,MATCH($A180,'raw-data'!$A:$A,1),MATCH(FH$1,'raw-data'!$1:$1,1))/VLOOKUP($A180,'raw-data'!$A:$B,2,TRUE),"")</f>
        <v/>
      </c>
      <c r="FI180" s="1" t="str">
        <f>IF(INDEX('raw-data'!$A$1:$GQ$197,MATCH($A180,'raw-data'!$A:$A,1),MATCH(FI$1,'raw-data'!$1:$1,1))&lt;&gt;"",
$D180*INDEX('raw-data'!$A$1:$GQ$197,MATCH($A180,'raw-data'!$A:$A,1),MATCH(FI$1,'raw-data'!$1:$1,1))/VLOOKUP($A180,'raw-data'!$A:$B,2,TRUE),"")</f>
        <v/>
      </c>
      <c r="FJ180" s="1" t="str">
        <f>IF(INDEX('raw-data'!$A$1:$GQ$197,MATCH($A180,'raw-data'!$A:$A,1),MATCH(FJ$1,'raw-data'!$1:$1,1))&lt;&gt;"",
$D180*INDEX('raw-data'!$A$1:$GQ$197,MATCH($A180,'raw-data'!$A:$A,1),MATCH(FJ$1,'raw-data'!$1:$1,1))/VLOOKUP($A180,'raw-data'!$A:$B,2,TRUE),"")</f>
        <v/>
      </c>
      <c r="FK180" s="1" t="str">
        <f>IF(INDEX('raw-data'!$A$1:$GQ$197,MATCH($A180,'raw-data'!$A:$A,1),MATCH(FK$1,'raw-data'!$1:$1,1))&lt;&gt;"",
$D180*INDEX('raw-data'!$A$1:$GQ$197,MATCH($A180,'raw-data'!$A:$A,1),MATCH(FK$1,'raw-data'!$1:$1,1))/VLOOKUP($A180,'raw-data'!$A:$B,2,TRUE),"")</f>
        <v/>
      </c>
      <c r="FL180" s="1" t="str">
        <f>IF(INDEX('raw-data'!$A$1:$GQ$197,MATCH($A180,'raw-data'!$A:$A,1),MATCH(FL$1,'raw-data'!$1:$1,1))&lt;&gt;"",
$D180*INDEX('raw-data'!$A$1:$GQ$197,MATCH($A180,'raw-data'!$A:$A,1),MATCH(FL$1,'raw-data'!$1:$1,1))/VLOOKUP($A180,'raw-data'!$A:$B,2,TRUE),"")</f>
        <v/>
      </c>
      <c r="FM180" s="1" t="str">
        <f>IF(INDEX('raw-data'!$A$1:$GQ$197,MATCH($A180,'raw-data'!$A:$A,1),MATCH(FM$1,'raw-data'!$1:$1,1))&lt;&gt;"",
$D180*INDEX('raw-data'!$A$1:$GQ$197,MATCH($A180,'raw-data'!$A:$A,1),MATCH(FM$1,'raw-data'!$1:$1,1))/VLOOKUP($A180,'raw-data'!$A:$B,2,TRUE),"")</f>
        <v/>
      </c>
      <c r="FN180" s="1" t="str">
        <f>IF(INDEX('raw-data'!$A$1:$GQ$197,MATCH($A180,'raw-data'!$A:$A,1),MATCH(FN$1,'raw-data'!$1:$1,1))&lt;&gt;"",
$D180*INDEX('raw-data'!$A$1:$GQ$197,MATCH($A180,'raw-data'!$A:$A,1),MATCH(FN$1,'raw-data'!$1:$1,1))/VLOOKUP($A180,'raw-data'!$A:$B,2,TRUE),"")</f>
        <v/>
      </c>
      <c r="FO180" s="1" t="str">
        <f>IF(INDEX('raw-data'!$A$1:$GQ$197,MATCH($A180,'raw-data'!$A:$A,1),MATCH(FO$1,'raw-data'!$1:$1,1))&lt;&gt;"",
$D180*INDEX('raw-data'!$A$1:$GQ$197,MATCH($A180,'raw-data'!$A:$A,1),MATCH(FO$1,'raw-data'!$1:$1,1))/VLOOKUP($A180,'raw-data'!$A:$B,2,TRUE),"")</f>
        <v/>
      </c>
      <c r="FP180" s="1" t="str">
        <f>IF(INDEX('raw-data'!$A$1:$GQ$197,MATCH($A180,'raw-data'!$A:$A,1),MATCH(FP$1,'raw-data'!$1:$1,1))&lt;&gt;"",
$D180*INDEX('raw-data'!$A$1:$GQ$197,MATCH($A180,'raw-data'!$A:$A,1),MATCH(FP$1,'raw-data'!$1:$1,1))/VLOOKUP($A180,'raw-data'!$A:$B,2,TRUE),"")</f>
        <v/>
      </c>
      <c r="FQ180" s="1" t="str">
        <f>IF(INDEX('raw-data'!$A$1:$GQ$197,MATCH($A180,'raw-data'!$A:$A,1),MATCH(FQ$1,'raw-data'!$1:$1,1))&lt;&gt;"",
$D180*INDEX('raw-data'!$A$1:$GQ$197,MATCH($A180,'raw-data'!$A:$A,1),MATCH(FQ$1,'raw-data'!$1:$1,1))/VLOOKUP($A180,'raw-data'!$A:$B,2,TRUE),"")</f>
        <v/>
      </c>
      <c r="FR180" s="1" t="str">
        <f>IF(INDEX('raw-data'!$A$1:$GQ$197,MATCH($A180,'raw-data'!$A:$A,1),MATCH(FR$1,'raw-data'!$1:$1,1))&lt;&gt;"",
$D180*INDEX('raw-data'!$A$1:$GQ$197,MATCH($A180,'raw-data'!$A:$A,1),MATCH(FR$1,'raw-data'!$1:$1,1))/VLOOKUP($A180,'raw-data'!$A:$B,2,TRUE),"")</f>
        <v/>
      </c>
      <c r="FS180" s="1" t="str">
        <f>IF(INDEX('raw-data'!$A$1:$GQ$197,MATCH($A180,'raw-data'!$A:$A,1),MATCH(FS$1,'raw-data'!$1:$1,1))&lt;&gt;"",
$D180*INDEX('raw-data'!$A$1:$GQ$197,MATCH($A180,'raw-data'!$A:$A,1),MATCH(FS$1,'raw-data'!$1:$1,1))/VLOOKUP($A180,'raw-data'!$A:$B,2,TRUE),"")</f>
        <v/>
      </c>
      <c r="FT180" s="1" t="str">
        <f>IF(INDEX('raw-data'!$A$1:$GQ$197,MATCH($A180,'raw-data'!$A:$A,1),MATCH(FT$1,'raw-data'!$1:$1,1))&lt;&gt;"",
$D180*INDEX('raw-data'!$A$1:$GQ$197,MATCH($A180,'raw-data'!$A:$A,1),MATCH(FT$1,'raw-data'!$1:$1,1))/VLOOKUP($A180,'raw-data'!$A:$B,2,TRUE),"")</f>
        <v/>
      </c>
      <c r="FU180" s="1" t="str">
        <f>IF(INDEX('raw-data'!$A$1:$GQ$197,MATCH($A180,'raw-data'!$A:$A,1),MATCH(FU$1,'raw-data'!$1:$1,1))&lt;&gt;"",
$D180*INDEX('raw-data'!$A$1:$GQ$197,MATCH($A180,'raw-data'!$A:$A,1),MATCH(FU$1,'raw-data'!$1:$1,1))/VLOOKUP($A180,'raw-data'!$A:$B,2,TRUE),"")</f>
        <v/>
      </c>
      <c r="FV180" s="1" t="str">
        <f>IF(INDEX('raw-data'!$A$1:$GQ$197,MATCH($A180,'raw-data'!$A:$A,1),MATCH(FV$1,'raw-data'!$1:$1,1))&lt;&gt;"",
$D180*INDEX('raw-data'!$A$1:$GQ$197,MATCH($A180,'raw-data'!$A:$A,1),MATCH(FV$1,'raw-data'!$1:$1,1))/VLOOKUP($A180,'raw-data'!$A:$B,2,TRUE),"")</f>
        <v/>
      </c>
      <c r="FW180" s="1">
        <f>IF(INDEX('raw-data'!$A$1:$GQ$197,MATCH($A180,'raw-data'!$A:$A,1),MATCH(FW$1,'raw-data'!$1:$1,1))&lt;&gt;"",
$D180*INDEX('raw-data'!$A$1:$GQ$197,MATCH($A180,'raw-data'!$A:$A,1),MATCH(FW$1,'raw-data'!$1:$1,1))/VLOOKUP($A180,'raw-data'!$A:$B,2,TRUE),"")</f>
        <v>0</v>
      </c>
      <c r="FX180" s="1" t="str">
        <f>IF(INDEX('raw-data'!$A$1:$GQ$197,MATCH($A180,'raw-data'!$A:$A,1),MATCH(FX$1,'raw-data'!$1:$1,1))&lt;&gt;"",
$D180*INDEX('raw-data'!$A$1:$GQ$197,MATCH($A180,'raw-data'!$A:$A,1),MATCH(FX$1,'raw-data'!$1:$1,1))/VLOOKUP($A180,'raw-data'!$A:$B,2,TRUE),"")</f>
        <v/>
      </c>
      <c r="FY180" s="1" t="str">
        <f>IF(INDEX('raw-data'!$A$1:$GQ$197,MATCH($A180,'raw-data'!$A:$A,1),MATCH(FY$1,'raw-data'!$1:$1,1))&lt;&gt;"",
$D180*INDEX('raw-data'!$A$1:$GQ$197,MATCH($A180,'raw-data'!$A:$A,1),MATCH(FY$1,'raw-data'!$1:$1,1))/VLOOKUP($A180,'raw-data'!$A:$B,2,TRUE),"")</f>
        <v/>
      </c>
      <c r="FZ180" s="1" t="str">
        <f>IF(INDEX('raw-data'!$A$1:$GQ$197,MATCH($A180,'raw-data'!$A:$A,1),MATCH(FZ$1,'raw-data'!$1:$1,1))&lt;&gt;"",
$D180*INDEX('raw-data'!$A$1:$GQ$197,MATCH($A180,'raw-data'!$A:$A,1),MATCH(FZ$1,'raw-data'!$1:$1,1))/VLOOKUP($A180,'raw-data'!$A:$B,2,TRUE),"")</f>
        <v/>
      </c>
      <c r="GA180" s="1" t="str">
        <f>IF(INDEX('raw-data'!$A$1:$GQ$197,MATCH($A180,'raw-data'!$A:$A,1),MATCH(GA$1,'raw-data'!$1:$1,1))&lt;&gt;"",
$D180*INDEX('raw-data'!$A$1:$GQ$197,MATCH($A180,'raw-data'!$A:$A,1),MATCH(GA$1,'raw-data'!$1:$1,1))/VLOOKUP($A180,'raw-data'!$A:$B,2,TRUE),"")</f>
        <v/>
      </c>
      <c r="GB180" s="1" t="str">
        <f>IF(INDEX('raw-data'!$A$1:$GQ$197,MATCH($A180,'raw-data'!$A:$A,1),MATCH(GB$1,'raw-data'!$1:$1,1))&lt;&gt;"",
$D180*INDEX('raw-data'!$A$1:$GQ$197,MATCH($A180,'raw-data'!$A:$A,1),MATCH(GB$1,'raw-data'!$1:$1,1))/VLOOKUP($A180,'raw-data'!$A:$B,2,TRUE),"")</f>
        <v/>
      </c>
      <c r="GC180" s="1" t="str">
        <f>IF(INDEX('raw-data'!$A$1:$GQ$197,MATCH($A180,'raw-data'!$A:$A,1),MATCH(GC$1,'raw-data'!$1:$1,1))&lt;&gt;"",
$D180*INDEX('raw-data'!$A$1:$GQ$197,MATCH($A180,'raw-data'!$A:$A,1),MATCH(GC$1,'raw-data'!$1:$1,1))/VLOOKUP($A180,'raw-data'!$A:$B,2,TRUE),"")</f>
        <v/>
      </c>
      <c r="GD180" s="1" t="str">
        <f>IF(INDEX('raw-data'!$A$1:$GQ$197,MATCH($A180,'raw-data'!$A:$A,1),MATCH(GD$1,'raw-data'!$1:$1,1))&lt;&gt;"",
$D180*INDEX('raw-data'!$A$1:$GQ$197,MATCH($A180,'raw-data'!$A:$A,1),MATCH(GD$1,'raw-data'!$1:$1,1))/VLOOKUP($A180,'raw-data'!$A:$B,2,TRUE),"")</f>
        <v/>
      </c>
      <c r="GE180" s="1" t="str">
        <f>IF(INDEX('raw-data'!$A$1:$GQ$197,MATCH($A180,'raw-data'!$A:$A,1),MATCH(GE$1,'raw-data'!$1:$1,1))&lt;&gt;"",
$D180*INDEX('raw-data'!$A$1:$GQ$197,MATCH($A180,'raw-data'!$A:$A,1),MATCH(GE$1,'raw-data'!$1:$1,1))/VLOOKUP($A180,'raw-data'!$A:$B,2,TRUE),"")</f>
        <v/>
      </c>
      <c r="GF180" s="1" t="str">
        <f>IF(INDEX('raw-data'!$A$1:$GQ$197,MATCH($A180,'raw-data'!$A:$A,1),MATCH(GF$1,'raw-data'!$1:$1,1))&lt;&gt;"",
$D180*INDEX('raw-data'!$A$1:$GQ$197,MATCH($A180,'raw-data'!$A:$A,1),MATCH(GF$1,'raw-data'!$1:$1,1))/VLOOKUP($A180,'raw-data'!$A:$B,2,TRUE),"")</f>
        <v/>
      </c>
      <c r="GG180" s="1" t="str">
        <f>IF(INDEX('raw-data'!$A$1:$GQ$197,MATCH($A180,'raw-data'!$A:$A,1),MATCH(GG$1,'raw-data'!$1:$1,1))&lt;&gt;"",
$D180*INDEX('raw-data'!$A$1:$GQ$197,MATCH($A180,'raw-data'!$A:$A,1),MATCH(GG$1,'raw-data'!$1:$1,1))/VLOOKUP($A180,'raw-data'!$A:$B,2,TRUE),"")</f>
        <v/>
      </c>
      <c r="GH180" s="1" t="str">
        <f>IF(INDEX('raw-data'!$A$1:$GQ$197,MATCH($A180,'raw-data'!$A:$A,1),MATCH(GH$1,'raw-data'!$1:$1,1))&lt;&gt;"",
$D180*INDEX('raw-data'!$A$1:$GQ$197,MATCH($A180,'raw-data'!$A:$A,1),MATCH(GH$1,'raw-data'!$1:$1,1))/VLOOKUP($A180,'raw-data'!$A:$B,2,TRUE),"")</f>
        <v/>
      </c>
      <c r="GI180" s="1" t="str">
        <f>IF(INDEX('raw-data'!$A$1:$GQ$197,MATCH($A180,'raw-data'!$A:$A,1),MATCH(GI$1,'raw-data'!$1:$1,1))&lt;&gt;"",
$D180*INDEX('raw-data'!$A$1:$GQ$197,MATCH($A180,'raw-data'!$A:$A,1),MATCH(GI$1,'raw-data'!$1:$1,1))/VLOOKUP($A180,'raw-data'!$A:$B,2,TRUE),"")</f>
        <v/>
      </c>
      <c r="GJ180" s="1" t="str">
        <f>IF(INDEX('raw-data'!$A$1:$GQ$197,MATCH($A180,'raw-data'!$A:$A,1),MATCH(GJ$1,'raw-data'!$1:$1,1))&lt;&gt;"",
$D180*INDEX('raw-data'!$A$1:$GQ$197,MATCH($A180,'raw-data'!$A:$A,1),MATCH(GJ$1,'raw-data'!$1:$1,1))/VLOOKUP($A180,'raw-data'!$A:$B,2,TRUE),"")</f>
        <v/>
      </c>
      <c r="GK180" s="1" t="str">
        <f>IF(INDEX('raw-data'!$A$1:$GQ$197,MATCH($A180,'raw-data'!$A:$A,1),MATCH(GK$1,'raw-data'!$1:$1,1))&lt;&gt;"",
$D180*INDEX('raw-data'!$A$1:$GQ$197,MATCH($A180,'raw-data'!$A:$A,1),MATCH(GK$1,'raw-data'!$1:$1,1))/VLOOKUP($A180,'raw-data'!$A:$B,2,TRUE),"")</f>
        <v/>
      </c>
      <c r="GL180" s="1" t="str">
        <f>IF(INDEX('raw-data'!$A$1:$GQ$197,MATCH($A180,'raw-data'!$A:$A,1),MATCH(GL$1,'raw-data'!$1:$1,1))&lt;&gt;"",
$D180*INDEX('raw-data'!$A$1:$GQ$197,MATCH($A180,'raw-data'!$A:$A,1),MATCH(GL$1,'raw-data'!$1:$1,1))/VLOOKUP($A180,'raw-data'!$A:$B,2,TRUE),"")</f>
        <v/>
      </c>
      <c r="GM180" s="1" t="str">
        <f>IF(INDEX('raw-data'!$A$1:$GQ$197,MATCH($A180,'raw-data'!$A:$A,1),MATCH(GM$1,'raw-data'!$1:$1,1))&lt;&gt;"",
$D180*INDEX('raw-data'!$A$1:$GQ$197,MATCH($A180,'raw-data'!$A:$A,1),MATCH(GM$1,'raw-data'!$1:$1,1))/VLOOKUP($A180,'raw-data'!$A:$B,2,TRUE),"")</f>
        <v/>
      </c>
      <c r="GN180" s="1" t="str">
        <f>IF(INDEX('raw-data'!$A$1:$GQ$197,MATCH($A180,'raw-data'!$A:$A,1),MATCH(GN$1,'raw-data'!$1:$1,1))&lt;&gt;"",
$D180*INDEX('raw-data'!$A$1:$GQ$197,MATCH($A180,'raw-data'!$A:$A,1),MATCH(GN$1,'raw-data'!$1:$1,1))/VLOOKUP($A180,'raw-data'!$A:$B,2,TRUE),"")</f>
        <v/>
      </c>
      <c r="GO180" s="1" t="str">
        <f>IF(INDEX('raw-data'!$A$1:$GQ$197,MATCH($A180,'raw-data'!$A:$A,1),MATCH(GO$1,'raw-data'!$1:$1,1))&lt;&gt;"",
$D180*INDEX('raw-data'!$A$1:$GQ$197,MATCH($A180,'raw-data'!$A:$A,1),MATCH(GO$1,'raw-data'!$1:$1,1))/VLOOKUP($A180,'raw-data'!$A:$B,2,TRUE),"")</f>
        <v/>
      </c>
      <c r="GP180" s="1" t="str">
        <f>IF(INDEX('raw-data'!$A$1:$GQ$197,MATCH($A180,'raw-data'!$A:$A,1),MATCH(GP$1,'raw-data'!$1:$1,1))&lt;&gt;"",
$D180*INDEX('raw-data'!$A$1:$GQ$197,MATCH($A180,'raw-data'!$A:$A,1),MATCH(GP$1,'raw-data'!$1:$1,1))/VLOOKUP($A180,'raw-data'!$A:$B,2,TRUE),"")</f>
        <v/>
      </c>
      <c r="GQ180" s="1" t="str">
        <f>IF(INDEX('raw-data'!$A$1:$GQ$197,MATCH($A180,'raw-data'!$A:$A,1),MATCH(GQ$1,'raw-data'!$1:$1,1))&lt;&gt;"",
$D180*INDEX('raw-data'!$A$1:$GQ$197,MATCH($A180,'raw-data'!$A:$A,1),MATCH(GQ$1,'raw-data'!$1:$1,1))/VLOOKUP($A180,'raw-data'!$A:$B,2,TRUE),"")</f>
        <v/>
      </c>
    </row>
    <row r="181" spans="1:199" ht="15.75" x14ac:dyDescent="0.3">
      <c r="A181" s="3" t="s">
        <v>73</v>
      </c>
      <c r="B181" s="1">
        <f>IF(VLOOKUP(A181,'DATA-VIEW'!G:H,2,FALSE)=0,0,VLOOKUP(A181,'DATA-VIEW'!G:H,2,FALSE))</f>
        <v>0</v>
      </c>
      <c r="C181" s="1">
        <f t="shared" si="10"/>
        <v>0</v>
      </c>
      <c r="D181" s="1">
        <f>IFERROR(C181*VLOOKUP($A181,'raw-data'!A:C,2,TRUE)/VLOOKUP(A181,'raw-data'!A:C,3,TRUE),"")</f>
        <v>0</v>
      </c>
      <c r="E181" s="1" t="str">
        <f>IF(INDEX('raw-data'!$A$1:$GQ$197,MATCH($A181,'raw-data'!$A:$A,1),MATCH(E$1,'raw-data'!$1:$1,1))&lt;&gt;"",
$D181*INDEX('raw-data'!$A$1:$GQ$197,MATCH($A181,'raw-data'!$A:$A,1),MATCH(E$1,'raw-data'!$1:$1,1))/VLOOKUP($A181,'raw-data'!$A:$B,2,TRUE),"")</f>
        <v/>
      </c>
      <c r="F181" s="1" t="str">
        <f>IF(INDEX('raw-data'!$A$1:$GQ$197,MATCH($A181,'raw-data'!$A:$A,1),MATCH(F$1,'raw-data'!$1:$1,1))&lt;&gt;"",
$D181*INDEX('raw-data'!$A$1:$GQ$197,MATCH($A181,'raw-data'!$A:$A,1),MATCH(F$1,'raw-data'!$1:$1,1))/VLOOKUP($A181,'raw-data'!$A:$B,2,TRUE),"")</f>
        <v/>
      </c>
      <c r="G181" s="1" t="str">
        <f>IF(INDEX('raw-data'!$A$1:$GQ$197,MATCH($A181,'raw-data'!$A:$A,1),MATCH(G$1,'raw-data'!$1:$1,1))&lt;&gt;"",
$D181*INDEX('raw-data'!$A$1:$GQ$197,MATCH($A181,'raw-data'!$A:$A,1),MATCH(G$1,'raw-data'!$1:$1,1))/VLOOKUP($A181,'raw-data'!$A:$B,2,TRUE),"")</f>
        <v/>
      </c>
      <c r="H181" s="1" t="str">
        <f>IF(INDEX('raw-data'!$A$1:$GQ$197,MATCH($A181,'raw-data'!$A:$A,1),MATCH(H$1,'raw-data'!$1:$1,1))&lt;&gt;"",
$D181*INDEX('raw-data'!$A$1:$GQ$197,MATCH($A181,'raw-data'!$A:$A,1),MATCH(H$1,'raw-data'!$1:$1,1))/VLOOKUP($A181,'raw-data'!$A:$B,2,TRUE),"")</f>
        <v/>
      </c>
      <c r="I181" s="1" t="str">
        <f>IF(INDEX('raw-data'!$A$1:$GQ$197,MATCH($A181,'raw-data'!$A:$A,1),MATCH(I$1,'raw-data'!$1:$1,1))&lt;&gt;"",
$D181*INDEX('raw-data'!$A$1:$GQ$197,MATCH($A181,'raw-data'!$A:$A,1),MATCH(I$1,'raw-data'!$1:$1,1))/VLOOKUP($A181,'raw-data'!$A:$B,2,TRUE),"")</f>
        <v/>
      </c>
      <c r="J181" s="1" t="str">
        <f>IF(INDEX('raw-data'!$A$1:$GQ$197,MATCH($A181,'raw-data'!$A:$A,1),MATCH(J$1,'raw-data'!$1:$1,1))&lt;&gt;"",
$D181*INDEX('raw-data'!$A$1:$GQ$197,MATCH($A181,'raw-data'!$A:$A,1),MATCH(J$1,'raw-data'!$1:$1,1))/VLOOKUP($A181,'raw-data'!$A:$B,2,TRUE),"")</f>
        <v/>
      </c>
      <c r="K181" s="1" t="str">
        <f>IF(INDEX('raw-data'!$A$1:$GQ$197,MATCH($A181,'raw-data'!$A:$A,1),MATCH(K$1,'raw-data'!$1:$1,1))&lt;&gt;"",
$D181*INDEX('raw-data'!$A$1:$GQ$197,MATCH($A181,'raw-data'!$A:$A,1),MATCH(K$1,'raw-data'!$1:$1,1))/VLOOKUP($A181,'raw-data'!$A:$B,2,TRUE),"")</f>
        <v/>
      </c>
      <c r="L181" s="1" t="str">
        <f>IF(INDEX('raw-data'!$A$1:$GQ$197,MATCH($A181,'raw-data'!$A:$A,1),MATCH(L$1,'raw-data'!$1:$1,1))&lt;&gt;"",
$D181*INDEX('raw-data'!$A$1:$GQ$197,MATCH($A181,'raw-data'!$A:$A,1),MATCH(L$1,'raw-data'!$1:$1,1))/VLOOKUP($A181,'raw-data'!$A:$B,2,TRUE),"")</f>
        <v/>
      </c>
      <c r="M181" s="1" t="str">
        <f>IF(INDEX('raw-data'!$A$1:$GQ$197,MATCH($A181,'raw-data'!$A:$A,1),MATCH(M$1,'raw-data'!$1:$1,1))&lt;&gt;"",
$D181*INDEX('raw-data'!$A$1:$GQ$197,MATCH($A181,'raw-data'!$A:$A,1),MATCH(M$1,'raw-data'!$1:$1,1))/VLOOKUP($A181,'raw-data'!$A:$B,2,TRUE),"")</f>
        <v/>
      </c>
      <c r="N181" s="1" t="str">
        <f>IF(INDEX('raw-data'!$A$1:$GQ$197,MATCH($A181,'raw-data'!$A:$A,1),MATCH(N$1,'raw-data'!$1:$1,1))&lt;&gt;"",
$D181*INDEX('raw-data'!$A$1:$GQ$197,MATCH($A181,'raw-data'!$A:$A,1),MATCH(N$1,'raw-data'!$1:$1,1))/VLOOKUP($A181,'raw-data'!$A:$B,2,TRUE),"")</f>
        <v/>
      </c>
      <c r="O181" s="1" t="str">
        <f>IF(INDEX('raw-data'!$A$1:$GQ$197,MATCH($A181,'raw-data'!$A:$A,1),MATCH(O$1,'raw-data'!$1:$1,1))&lt;&gt;"",
$D181*INDEX('raw-data'!$A$1:$GQ$197,MATCH($A181,'raw-data'!$A:$A,1),MATCH(O$1,'raw-data'!$1:$1,1))/VLOOKUP($A181,'raw-data'!$A:$B,2,TRUE),"")</f>
        <v/>
      </c>
      <c r="P181" s="1" t="str">
        <f>IF(INDEX('raw-data'!$A$1:$GQ$197,MATCH($A181,'raw-data'!$A:$A,1),MATCH(P$1,'raw-data'!$1:$1,1))&lt;&gt;"",
$D181*INDEX('raw-data'!$A$1:$GQ$197,MATCH($A181,'raw-data'!$A:$A,1),MATCH(P$1,'raw-data'!$1:$1,1))/VLOOKUP($A181,'raw-data'!$A:$B,2,TRUE),"")</f>
        <v/>
      </c>
      <c r="Q181" s="1" t="str">
        <f>IF(INDEX('raw-data'!$A$1:$GQ$197,MATCH($A181,'raw-data'!$A:$A,1),MATCH(Q$1,'raw-data'!$1:$1,1))&lt;&gt;"",
$D181*INDEX('raw-data'!$A$1:$GQ$197,MATCH($A181,'raw-data'!$A:$A,1),MATCH(Q$1,'raw-data'!$1:$1,1))/VLOOKUP($A181,'raw-data'!$A:$B,2,TRUE),"")</f>
        <v/>
      </c>
      <c r="R181" s="1" t="str">
        <f>IF(INDEX('raw-data'!$A$1:$GQ$197,MATCH($A181,'raw-data'!$A:$A,1),MATCH(R$1,'raw-data'!$1:$1,1))&lt;&gt;"",
$D181*INDEX('raw-data'!$A$1:$GQ$197,MATCH($A181,'raw-data'!$A:$A,1),MATCH(R$1,'raw-data'!$1:$1,1))/VLOOKUP($A181,'raw-data'!$A:$B,2,TRUE),"")</f>
        <v/>
      </c>
      <c r="S181" s="1" t="str">
        <f>IF(INDEX('raw-data'!$A$1:$GQ$197,MATCH($A181,'raw-data'!$A:$A,1),MATCH(S$1,'raw-data'!$1:$1,1))&lt;&gt;"",
$D181*INDEX('raw-data'!$A$1:$GQ$197,MATCH($A181,'raw-data'!$A:$A,1),MATCH(S$1,'raw-data'!$1:$1,1))/VLOOKUP($A181,'raw-data'!$A:$B,2,TRUE),"")</f>
        <v/>
      </c>
      <c r="T181" s="1" t="str">
        <f>IF(INDEX('raw-data'!$A$1:$GQ$197,MATCH($A181,'raw-data'!$A:$A,1),MATCH(T$1,'raw-data'!$1:$1,1))&lt;&gt;"",
$D181*INDEX('raw-data'!$A$1:$GQ$197,MATCH($A181,'raw-data'!$A:$A,1),MATCH(T$1,'raw-data'!$1:$1,1))/VLOOKUP($A181,'raw-data'!$A:$B,2,TRUE),"")</f>
        <v/>
      </c>
      <c r="U181" s="1" t="str">
        <f>IF(INDEX('raw-data'!$A$1:$GQ$197,MATCH($A181,'raw-data'!$A:$A,1),MATCH(U$1,'raw-data'!$1:$1,1))&lt;&gt;"",
$D181*INDEX('raw-data'!$A$1:$GQ$197,MATCH($A181,'raw-data'!$A:$A,1),MATCH(U$1,'raw-data'!$1:$1,1))/VLOOKUP($A181,'raw-data'!$A:$B,2,TRUE),"")</f>
        <v/>
      </c>
      <c r="V181" s="1" t="str">
        <f>IF(INDEX('raw-data'!$A$1:$GQ$197,MATCH($A181,'raw-data'!$A:$A,1),MATCH(V$1,'raw-data'!$1:$1,1))&lt;&gt;"",
$D181*INDEX('raw-data'!$A$1:$GQ$197,MATCH($A181,'raw-data'!$A:$A,1),MATCH(V$1,'raw-data'!$1:$1,1))/VLOOKUP($A181,'raw-data'!$A:$B,2,TRUE),"")</f>
        <v/>
      </c>
      <c r="W181" s="1" t="str">
        <f>IF(INDEX('raw-data'!$A$1:$GQ$197,MATCH($A181,'raw-data'!$A:$A,1),MATCH(W$1,'raw-data'!$1:$1,1))&lt;&gt;"",
$D181*INDEX('raw-data'!$A$1:$GQ$197,MATCH($A181,'raw-data'!$A:$A,1),MATCH(W$1,'raw-data'!$1:$1,1))/VLOOKUP($A181,'raw-data'!$A:$B,2,TRUE),"")</f>
        <v/>
      </c>
      <c r="X181" s="1" t="str">
        <f>IF(INDEX('raw-data'!$A$1:$GQ$197,MATCH($A181,'raw-data'!$A:$A,1),MATCH(X$1,'raw-data'!$1:$1,1))&lt;&gt;"",
$D181*INDEX('raw-data'!$A$1:$GQ$197,MATCH($A181,'raw-data'!$A:$A,1),MATCH(X$1,'raw-data'!$1:$1,1))/VLOOKUP($A181,'raw-data'!$A:$B,2,TRUE),"")</f>
        <v/>
      </c>
      <c r="Y181" s="1" t="str">
        <f>IF(INDEX('raw-data'!$A$1:$GQ$197,MATCH($A181,'raw-data'!$A:$A,1),MATCH(Y$1,'raw-data'!$1:$1,1))&lt;&gt;"",
$D181*INDEX('raw-data'!$A$1:$GQ$197,MATCH($A181,'raw-data'!$A:$A,1),MATCH(Y$1,'raw-data'!$1:$1,1))/VLOOKUP($A181,'raw-data'!$A:$B,2,TRUE),"")</f>
        <v/>
      </c>
      <c r="Z181" s="1" t="str">
        <f>IF(INDEX('raw-data'!$A$1:$GQ$197,MATCH($A181,'raw-data'!$A:$A,1),MATCH(Z$1,'raw-data'!$1:$1,1))&lt;&gt;"",
$D181*INDEX('raw-data'!$A$1:$GQ$197,MATCH($A181,'raw-data'!$A:$A,1),MATCH(Z$1,'raw-data'!$1:$1,1))/VLOOKUP($A181,'raw-data'!$A:$B,2,TRUE),"")</f>
        <v/>
      </c>
      <c r="AA181" s="1" t="str">
        <f>IF(INDEX('raw-data'!$A$1:$GQ$197,MATCH($A181,'raw-data'!$A:$A,1),MATCH(AA$1,'raw-data'!$1:$1,1))&lt;&gt;"",
$D181*INDEX('raw-data'!$A$1:$GQ$197,MATCH($A181,'raw-data'!$A:$A,1),MATCH(AA$1,'raw-data'!$1:$1,1))/VLOOKUP($A181,'raw-data'!$A:$B,2,TRUE),"")</f>
        <v/>
      </c>
      <c r="AB181" s="1" t="str">
        <f>IF(INDEX('raw-data'!$A$1:$GQ$197,MATCH($A181,'raw-data'!$A:$A,1),MATCH(AB$1,'raw-data'!$1:$1,1))&lt;&gt;"",
$D181*INDEX('raw-data'!$A$1:$GQ$197,MATCH($A181,'raw-data'!$A:$A,1),MATCH(AB$1,'raw-data'!$1:$1,1))/VLOOKUP($A181,'raw-data'!$A:$B,2,TRUE),"")</f>
        <v/>
      </c>
      <c r="AC181" s="1" t="str">
        <f>IF(INDEX('raw-data'!$A$1:$GQ$197,MATCH($A181,'raw-data'!$A:$A,1),MATCH(AC$1,'raw-data'!$1:$1,1))&lt;&gt;"",
$D181*INDEX('raw-data'!$A$1:$GQ$197,MATCH($A181,'raw-data'!$A:$A,1),MATCH(AC$1,'raw-data'!$1:$1,1))/VLOOKUP($A181,'raw-data'!$A:$B,2,TRUE),"")</f>
        <v/>
      </c>
      <c r="AD181" s="1" t="str">
        <f>IF(INDEX('raw-data'!$A$1:$GQ$197,MATCH($A181,'raw-data'!$A:$A,1),MATCH(AD$1,'raw-data'!$1:$1,1))&lt;&gt;"",
$D181*INDEX('raw-data'!$A$1:$GQ$197,MATCH($A181,'raw-data'!$A:$A,1),MATCH(AD$1,'raw-data'!$1:$1,1))/VLOOKUP($A181,'raw-data'!$A:$B,2,TRUE),"")</f>
        <v/>
      </c>
      <c r="AE181" s="1" t="str">
        <f>IF(INDEX('raw-data'!$A$1:$GQ$197,MATCH($A181,'raw-data'!$A:$A,1),MATCH(AE$1,'raw-data'!$1:$1,1))&lt;&gt;"",
$D181*INDEX('raw-data'!$A$1:$GQ$197,MATCH($A181,'raw-data'!$A:$A,1),MATCH(AE$1,'raw-data'!$1:$1,1))/VLOOKUP($A181,'raw-data'!$A:$B,2,TRUE),"")</f>
        <v/>
      </c>
      <c r="AF181" s="1" t="str">
        <f>IF(INDEX('raw-data'!$A$1:$GQ$197,MATCH($A181,'raw-data'!$A:$A,1),MATCH(AF$1,'raw-data'!$1:$1,1))&lt;&gt;"",
$D181*INDEX('raw-data'!$A$1:$GQ$197,MATCH($A181,'raw-data'!$A:$A,1),MATCH(AF$1,'raw-data'!$1:$1,1))/VLOOKUP($A181,'raw-data'!$A:$B,2,TRUE),"")</f>
        <v/>
      </c>
      <c r="AG181" s="1" t="str">
        <f>IF(INDEX('raw-data'!$A$1:$GQ$197,MATCH($A181,'raw-data'!$A:$A,1),MATCH(AG$1,'raw-data'!$1:$1,1))&lt;&gt;"",
$D181*INDEX('raw-data'!$A$1:$GQ$197,MATCH($A181,'raw-data'!$A:$A,1),MATCH(AG$1,'raw-data'!$1:$1,1))/VLOOKUP($A181,'raw-data'!$A:$B,2,TRUE),"")</f>
        <v/>
      </c>
      <c r="AH181" s="1" t="str">
        <f>IF(INDEX('raw-data'!$A$1:$GQ$197,MATCH($A181,'raw-data'!$A:$A,1),MATCH(AH$1,'raw-data'!$1:$1,1))&lt;&gt;"",
$D181*INDEX('raw-data'!$A$1:$GQ$197,MATCH($A181,'raw-data'!$A:$A,1),MATCH(AH$1,'raw-data'!$1:$1,1))/VLOOKUP($A181,'raw-data'!$A:$B,2,TRUE),"")</f>
        <v/>
      </c>
      <c r="AI181" s="1" t="str">
        <f>IF(INDEX('raw-data'!$A$1:$GQ$197,MATCH($A181,'raw-data'!$A:$A,1),MATCH(AI$1,'raw-data'!$1:$1,1))&lt;&gt;"",
$D181*INDEX('raw-data'!$A$1:$GQ$197,MATCH($A181,'raw-data'!$A:$A,1),MATCH(AI$1,'raw-data'!$1:$1,1))/VLOOKUP($A181,'raw-data'!$A:$B,2,TRUE),"")</f>
        <v/>
      </c>
      <c r="AJ181" s="1" t="str">
        <f>IF(INDEX('raw-data'!$A$1:$GQ$197,MATCH($A181,'raw-data'!$A:$A,1),MATCH(AJ$1,'raw-data'!$1:$1,1))&lt;&gt;"",
$D181*INDEX('raw-data'!$A$1:$GQ$197,MATCH($A181,'raw-data'!$A:$A,1),MATCH(AJ$1,'raw-data'!$1:$1,1))/VLOOKUP($A181,'raw-data'!$A:$B,2,TRUE),"")</f>
        <v/>
      </c>
      <c r="AK181" s="1" t="str">
        <f>IF(INDEX('raw-data'!$A$1:$GQ$197,MATCH($A181,'raw-data'!$A:$A,1),MATCH(AK$1,'raw-data'!$1:$1,1))&lt;&gt;"",
$D181*INDEX('raw-data'!$A$1:$GQ$197,MATCH($A181,'raw-data'!$A:$A,1),MATCH(AK$1,'raw-data'!$1:$1,1))/VLOOKUP($A181,'raw-data'!$A:$B,2,TRUE),"")</f>
        <v/>
      </c>
      <c r="AL181" s="1" t="str">
        <f>IF(INDEX('raw-data'!$A$1:$GQ$197,MATCH($A181,'raw-data'!$A:$A,1),MATCH(AL$1,'raw-data'!$1:$1,1))&lt;&gt;"",
$D181*INDEX('raw-data'!$A$1:$GQ$197,MATCH($A181,'raw-data'!$A:$A,1),MATCH(AL$1,'raw-data'!$1:$1,1))/VLOOKUP($A181,'raw-data'!$A:$B,2,TRUE),"")</f>
        <v/>
      </c>
      <c r="AM181" s="1" t="str">
        <f>IF(INDEX('raw-data'!$A$1:$GQ$197,MATCH($A181,'raw-data'!$A:$A,1),MATCH(AM$1,'raw-data'!$1:$1,1))&lt;&gt;"",
$D181*INDEX('raw-data'!$A$1:$GQ$197,MATCH($A181,'raw-data'!$A:$A,1),MATCH(AM$1,'raw-data'!$1:$1,1))/VLOOKUP($A181,'raw-data'!$A:$B,2,TRUE),"")</f>
        <v/>
      </c>
      <c r="AN181" s="1" t="str">
        <f>IF(INDEX('raw-data'!$A$1:$GQ$197,MATCH($A181,'raw-data'!$A:$A,1),MATCH(AN$1,'raw-data'!$1:$1,1))&lt;&gt;"",
$D181*INDEX('raw-data'!$A$1:$GQ$197,MATCH($A181,'raw-data'!$A:$A,1),MATCH(AN$1,'raw-data'!$1:$1,1))/VLOOKUP($A181,'raw-data'!$A:$B,2,TRUE),"")</f>
        <v/>
      </c>
      <c r="AO181" s="1" t="str">
        <f>IF(INDEX('raw-data'!$A$1:$GQ$197,MATCH($A181,'raw-data'!$A:$A,1),MATCH(AO$1,'raw-data'!$1:$1,1))&lt;&gt;"",
$D181*INDEX('raw-data'!$A$1:$GQ$197,MATCH($A181,'raw-data'!$A:$A,1),MATCH(AO$1,'raw-data'!$1:$1,1))/VLOOKUP($A181,'raw-data'!$A:$B,2,TRUE),"")</f>
        <v/>
      </c>
      <c r="AP181" s="1" t="str">
        <f>IF(INDEX('raw-data'!$A$1:$GQ$197,MATCH($A181,'raw-data'!$A:$A,1),MATCH(AP$1,'raw-data'!$1:$1,1))&lt;&gt;"",
$D181*INDEX('raw-data'!$A$1:$GQ$197,MATCH($A181,'raw-data'!$A:$A,1),MATCH(AP$1,'raw-data'!$1:$1,1))/VLOOKUP($A181,'raw-data'!$A:$B,2,TRUE),"")</f>
        <v/>
      </c>
      <c r="AQ181" s="1" t="str">
        <f>IF(INDEX('raw-data'!$A$1:$GQ$197,MATCH($A181,'raw-data'!$A:$A,1),MATCH(AQ$1,'raw-data'!$1:$1,1))&lt;&gt;"",
$D181*INDEX('raw-data'!$A$1:$GQ$197,MATCH($A181,'raw-data'!$A:$A,1),MATCH(AQ$1,'raw-data'!$1:$1,1))/VLOOKUP($A181,'raw-data'!$A:$B,2,TRUE),"")</f>
        <v/>
      </c>
      <c r="AR181" s="1" t="str">
        <f>IF(INDEX('raw-data'!$A$1:$GQ$197,MATCH($A181,'raw-data'!$A:$A,1),MATCH(AR$1,'raw-data'!$1:$1,1))&lt;&gt;"",
$D181*INDEX('raw-data'!$A$1:$GQ$197,MATCH($A181,'raw-data'!$A:$A,1),MATCH(AR$1,'raw-data'!$1:$1,1))/VLOOKUP($A181,'raw-data'!$A:$B,2,TRUE),"")</f>
        <v/>
      </c>
      <c r="AS181" s="1" t="str">
        <f>IF(INDEX('raw-data'!$A$1:$GQ$197,MATCH($A181,'raw-data'!$A:$A,1),MATCH(AS$1,'raw-data'!$1:$1,1))&lt;&gt;"",
$D181*INDEX('raw-data'!$A$1:$GQ$197,MATCH($A181,'raw-data'!$A:$A,1),MATCH(AS$1,'raw-data'!$1:$1,1))/VLOOKUP($A181,'raw-data'!$A:$B,2,TRUE),"")</f>
        <v/>
      </c>
      <c r="AT181" s="1" t="str">
        <f>IF(INDEX('raw-data'!$A$1:$GQ$197,MATCH($A181,'raw-data'!$A:$A,1),MATCH(AT$1,'raw-data'!$1:$1,1))&lt;&gt;"",
$D181*INDEX('raw-data'!$A$1:$GQ$197,MATCH($A181,'raw-data'!$A:$A,1),MATCH(AT$1,'raw-data'!$1:$1,1))/VLOOKUP($A181,'raw-data'!$A:$B,2,TRUE),"")</f>
        <v/>
      </c>
      <c r="AU181" s="1" t="str">
        <f>IF(INDEX('raw-data'!$A$1:$GQ$197,MATCH($A181,'raw-data'!$A:$A,1),MATCH(AU$1,'raw-data'!$1:$1,1))&lt;&gt;"",
$D181*INDEX('raw-data'!$A$1:$GQ$197,MATCH($A181,'raw-data'!$A:$A,1),MATCH(AU$1,'raw-data'!$1:$1,1))/VLOOKUP($A181,'raw-data'!$A:$B,2,TRUE),"")</f>
        <v/>
      </c>
      <c r="AV181" s="1" t="str">
        <f>IF(INDEX('raw-data'!$A$1:$GQ$197,MATCH($A181,'raw-data'!$A:$A,1),MATCH(AV$1,'raw-data'!$1:$1,1))&lt;&gt;"",
$D181*INDEX('raw-data'!$A$1:$GQ$197,MATCH($A181,'raw-data'!$A:$A,1),MATCH(AV$1,'raw-data'!$1:$1,1))/VLOOKUP($A181,'raw-data'!$A:$B,2,TRUE),"")</f>
        <v/>
      </c>
      <c r="AW181" s="1" t="str">
        <f>IF(INDEX('raw-data'!$A$1:$GQ$197,MATCH($A181,'raw-data'!$A:$A,1),MATCH(AW$1,'raw-data'!$1:$1,1))&lt;&gt;"",
$D181*INDEX('raw-data'!$A$1:$GQ$197,MATCH($A181,'raw-data'!$A:$A,1),MATCH(AW$1,'raw-data'!$1:$1,1))/VLOOKUP($A181,'raw-data'!$A:$B,2,TRUE),"")</f>
        <v/>
      </c>
      <c r="AX181" s="1" t="str">
        <f>IF(INDEX('raw-data'!$A$1:$GQ$197,MATCH($A181,'raw-data'!$A:$A,1),MATCH(AX$1,'raw-data'!$1:$1,1))&lt;&gt;"",
$D181*INDEX('raw-data'!$A$1:$GQ$197,MATCH($A181,'raw-data'!$A:$A,1),MATCH(AX$1,'raw-data'!$1:$1,1))/VLOOKUP($A181,'raw-data'!$A:$B,2,TRUE),"")</f>
        <v/>
      </c>
      <c r="AY181" s="1" t="str">
        <f>IF(INDEX('raw-data'!$A$1:$GQ$197,MATCH($A181,'raw-data'!$A:$A,1),MATCH(AY$1,'raw-data'!$1:$1,1))&lt;&gt;"",
$D181*INDEX('raw-data'!$A$1:$GQ$197,MATCH($A181,'raw-data'!$A:$A,1),MATCH(AY$1,'raw-data'!$1:$1,1))/VLOOKUP($A181,'raw-data'!$A:$B,2,TRUE),"")</f>
        <v/>
      </c>
      <c r="AZ181" s="1" t="str">
        <f>IF(INDEX('raw-data'!$A$1:$GQ$197,MATCH($A181,'raw-data'!$A:$A,1),MATCH(AZ$1,'raw-data'!$1:$1,1))&lt;&gt;"",
$D181*INDEX('raw-data'!$A$1:$GQ$197,MATCH($A181,'raw-data'!$A:$A,1),MATCH(AZ$1,'raw-data'!$1:$1,1))/VLOOKUP($A181,'raw-data'!$A:$B,2,TRUE),"")</f>
        <v/>
      </c>
      <c r="BA181" s="1" t="str">
        <f>IF(INDEX('raw-data'!$A$1:$GQ$197,MATCH($A181,'raw-data'!$A:$A,1),MATCH(BA$1,'raw-data'!$1:$1,1))&lt;&gt;"",
$D181*INDEX('raw-data'!$A$1:$GQ$197,MATCH($A181,'raw-data'!$A:$A,1),MATCH(BA$1,'raw-data'!$1:$1,1))/VLOOKUP($A181,'raw-data'!$A:$B,2,TRUE),"")</f>
        <v/>
      </c>
      <c r="BB181" s="1" t="str">
        <f>IF(INDEX('raw-data'!$A$1:$GQ$197,MATCH($A181,'raw-data'!$A:$A,1),MATCH(BB$1,'raw-data'!$1:$1,1))&lt;&gt;"",
$D181*INDEX('raw-data'!$A$1:$GQ$197,MATCH($A181,'raw-data'!$A:$A,1),MATCH(BB$1,'raw-data'!$1:$1,1))/VLOOKUP($A181,'raw-data'!$A:$B,2,TRUE),"")</f>
        <v/>
      </c>
      <c r="BC181" s="1" t="str">
        <f>IF(INDEX('raw-data'!$A$1:$GQ$197,MATCH($A181,'raw-data'!$A:$A,1),MATCH(BC$1,'raw-data'!$1:$1,1))&lt;&gt;"",
$D181*INDEX('raw-data'!$A$1:$GQ$197,MATCH($A181,'raw-data'!$A:$A,1),MATCH(BC$1,'raw-data'!$1:$1,1))/VLOOKUP($A181,'raw-data'!$A:$B,2,TRUE),"")</f>
        <v/>
      </c>
      <c r="BD181" s="1" t="str">
        <f>IF(INDEX('raw-data'!$A$1:$GQ$197,MATCH($A181,'raw-data'!$A:$A,1),MATCH(BD$1,'raw-data'!$1:$1,1))&lt;&gt;"",
$D181*INDEX('raw-data'!$A$1:$GQ$197,MATCH($A181,'raw-data'!$A:$A,1),MATCH(BD$1,'raw-data'!$1:$1,1))/VLOOKUP($A181,'raw-data'!$A:$B,2,TRUE),"")</f>
        <v/>
      </c>
      <c r="BE181" s="1" t="str">
        <f>IF(INDEX('raw-data'!$A$1:$GQ$197,MATCH($A181,'raw-data'!$A:$A,1),MATCH(BE$1,'raw-data'!$1:$1,1))&lt;&gt;"",
$D181*INDEX('raw-data'!$A$1:$GQ$197,MATCH($A181,'raw-data'!$A:$A,1),MATCH(BE$1,'raw-data'!$1:$1,1))/VLOOKUP($A181,'raw-data'!$A:$B,2,TRUE),"")</f>
        <v/>
      </c>
      <c r="BF181" s="1" t="str">
        <f>IF(INDEX('raw-data'!$A$1:$GQ$197,MATCH($A181,'raw-data'!$A:$A,1),MATCH(BF$1,'raw-data'!$1:$1,1))&lt;&gt;"",
$D181*INDEX('raw-data'!$A$1:$GQ$197,MATCH($A181,'raw-data'!$A:$A,1),MATCH(BF$1,'raw-data'!$1:$1,1))/VLOOKUP($A181,'raw-data'!$A:$B,2,TRUE),"")</f>
        <v/>
      </c>
      <c r="BG181" s="1" t="str">
        <f>IF(INDEX('raw-data'!$A$1:$GQ$197,MATCH($A181,'raw-data'!$A:$A,1),MATCH(BG$1,'raw-data'!$1:$1,1))&lt;&gt;"",
$D181*INDEX('raw-data'!$A$1:$GQ$197,MATCH($A181,'raw-data'!$A:$A,1),MATCH(BG$1,'raw-data'!$1:$1,1))/VLOOKUP($A181,'raw-data'!$A:$B,2,TRUE),"")</f>
        <v/>
      </c>
      <c r="BH181" s="1" t="str">
        <f>IF(INDEX('raw-data'!$A$1:$GQ$197,MATCH($A181,'raw-data'!$A:$A,1),MATCH(BH$1,'raw-data'!$1:$1,1))&lt;&gt;"",
$D181*INDEX('raw-data'!$A$1:$GQ$197,MATCH($A181,'raw-data'!$A:$A,1),MATCH(BH$1,'raw-data'!$1:$1,1))/VLOOKUP($A181,'raw-data'!$A:$B,2,TRUE),"")</f>
        <v/>
      </c>
      <c r="BI181" s="1" t="str">
        <f>IF(INDEX('raw-data'!$A$1:$GQ$197,MATCH($A181,'raw-data'!$A:$A,1),MATCH(BI$1,'raw-data'!$1:$1,1))&lt;&gt;"",
$D181*INDEX('raw-data'!$A$1:$GQ$197,MATCH($A181,'raw-data'!$A:$A,1),MATCH(BI$1,'raw-data'!$1:$1,1))/VLOOKUP($A181,'raw-data'!$A:$B,2,TRUE),"")</f>
        <v/>
      </c>
      <c r="BJ181" s="1" t="str">
        <f>IF(INDEX('raw-data'!$A$1:$GQ$197,MATCH($A181,'raw-data'!$A:$A,1),MATCH(BJ$1,'raw-data'!$1:$1,1))&lt;&gt;"",
$D181*INDEX('raw-data'!$A$1:$GQ$197,MATCH($A181,'raw-data'!$A:$A,1),MATCH(BJ$1,'raw-data'!$1:$1,1))/VLOOKUP($A181,'raw-data'!$A:$B,2,TRUE),"")</f>
        <v/>
      </c>
      <c r="BK181" s="1" t="str">
        <f>IF(INDEX('raw-data'!$A$1:$GQ$197,MATCH($A181,'raw-data'!$A:$A,1),MATCH(BK$1,'raw-data'!$1:$1,1))&lt;&gt;"",
$D181*INDEX('raw-data'!$A$1:$GQ$197,MATCH($A181,'raw-data'!$A:$A,1),MATCH(BK$1,'raw-data'!$1:$1,1))/VLOOKUP($A181,'raw-data'!$A:$B,2,TRUE),"")</f>
        <v/>
      </c>
      <c r="BL181" s="1" t="str">
        <f>IF(INDEX('raw-data'!$A$1:$GQ$197,MATCH($A181,'raw-data'!$A:$A,1),MATCH(BL$1,'raw-data'!$1:$1,1))&lt;&gt;"",
$D181*INDEX('raw-data'!$A$1:$GQ$197,MATCH($A181,'raw-data'!$A:$A,1),MATCH(BL$1,'raw-data'!$1:$1,1))/VLOOKUP($A181,'raw-data'!$A:$B,2,TRUE),"")</f>
        <v/>
      </c>
      <c r="BM181" s="1" t="str">
        <f>IF(INDEX('raw-data'!$A$1:$GQ$197,MATCH($A181,'raw-data'!$A:$A,1),MATCH(BM$1,'raw-data'!$1:$1,1))&lt;&gt;"",
$D181*INDEX('raw-data'!$A$1:$GQ$197,MATCH($A181,'raw-data'!$A:$A,1),MATCH(BM$1,'raw-data'!$1:$1,1))/VLOOKUP($A181,'raw-data'!$A:$B,2,TRUE),"")</f>
        <v/>
      </c>
      <c r="BN181" s="1" t="str">
        <f>IF(INDEX('raw-data'!$A$1:$GQ$197,MATCH($A181,'raw-data'!$A:$A,1),MATCH(BN$1,'raw-data'!$1:$1,1))&lt;&gt;"",
$D181*INDEX('raw-data'!$A$1:$GQ$197,MATCH($A181,'raw-data'!$A:$A,1),MATCH(BN$1,'raw-data'!$1:$1,1))/VLOOKUP($A181,'raw-data'!$A:$B,2,TRUE),"")</f>
        <v/>
      </c>
      <c r="BO181" s="1" t="str">
        <f>IF(INDEX('raw-data'!$A$1:$GQ$197,MATCH($A181,'raw-data'!$A:$A,1),MATCH(BO$1,'raw-data'!$1:$1,1))&lt;&gt;"",
$D181*INDEX('raw-data'!$A$1:$GQ$197,MATCH($A181,'raw-data'!$A:$A,1),MATCH(BO$1,'raw-data'!$1:$1,1))/VLOOKUP($A181,'raw-data'!$A:$B,2,TRUE),"")</f>
        <v/>
      </c>
      <c r="BP181" s="1" t="str">
        <f>IF(INDEX('raw-data'!$A$1:$GQ$197,MATCH($A181,'raw-data'!$A:$A,1),MATCH(BP$1,'raw-data'!$1:$1,1))&lt;&gt;"",
$D181*INDEX('raw-data'!$A$1:$GQ$197,MATCH($A181,'raw-data'!$A:$A,1),MATCH(BP$1,'raw-data'!$1:$1,1))/VLOOKUP($A181,'raw-data'!$A:$B,2,TRUE),"")</f>
        <v/>
      </c>
      <c r="BQ181" s="1" t="str">
        <f>IF(INDEX('raw-data'!$A$1:$GQ$197,MATCH($A181,'raw-data'!$A:$A,1),MATCH(BQ$1,'raw-data'!$1:$1,1))&lt;&gt;"",
$D181*INDEX('raw-data'!$A$1:$GQ$197,MATCH($A181,'raw-data'!$A:$A,1),MATCH(BQ$1,'raw-data'!$1:$1,1))/VLOOKUP($A181,'raw-data'!$A:$B,2,TRUE),"")</f>
        <v/>
      </c>
      <c r="BR181" s="1" t="str">
        <f>IF(INDEX('raw-data'!$A$1:$GQ$197,MATCH($A181,'raw-data'!$A:$A,1),MATCH(BR$1,'raw-data'!$1:$1,1))&lt;&gt;"",
$D181*INDEX('raw-data'!$A$1:$GQ$197,MATCH($A181,'raw-data'!$A:$A,1),MATCH(BR$1,'raw-data'!$1:$1,1))/VLOOKUP($A181,'raw-data'!$A:$B,2,TRUE),"")</f>
        <v/>
      </c>
      <c r="BS181" s="1" t="str">
        <f>IF(INDEX('raw-data'!$A$1:$GQ$197,MATCH($A181,'raw-data'!$A:$A,1),MATCH(BS$1,'raw-data'!$1:$1,1))&lt;&gt;"",
$D181*INDEX('raw-data'!$A$1:$GQ$197,MATCH($A181,'raw-data'!$A:$A,1),MATCH(BS$1,'raw-data'!$1:$1,1))/VLOOKUP($A181,'raw-data'!$A:$B,2,TRUE),"")</f>
        <v/>
      </c>
      <c r="BT181" s="1" t="str">
        <f>IF(INDEX('raw-data'!$A$1:$GQ$197,MATCH($A181,'raw-data'!$A:$A,1),MATCH(BT$1,'raw-data'!$1:$1,1))&lt;&gt;"",
$D181*INDEX('raw-data'!$A$1:$GQ$197,MATCH($A181,'raw-data'!$A:$A,1),MATCH(BT$1,'raw-data'!$1:$1,1))/VLOOKUP($A181,'raw-data'!$A:$B,2,TRUE),"")</f>
        <v/>
      </c>
      <c r="BU181" s="1" t="str">
        <f>IF(INDEX('raw-data'!$A$1:$GQ$197,MATCH($A181,'raw-data'!$A:$A,1),MATCH(BU$1,'raw-data'!$1:$1,1))&lt;&gt;"",
$D181*INDEX('raw-data'!$A$1:$GQ$197,MATCH($A181,'raw-data'!$A:$A,1),MATCH(BU$1,'raw-data'!$1:$1,1))/VLOOKUP($A181,'raw-data'!$A:$B,2,TRUE),"")</f>
        <v/>
      </c>
      <c r="BV181" s="1" t="str">
        <f>IF(INDEX('raw-data'!$A$1:$GQ$197,MATCH($A181,'raw-data'!$A:$A,1),MATCH(BV$1,'raw-data'!$1:$1,1))&lt;&gt;"",
$D181*INDEX('raw-data'!$A$1:$GQ$197,MATCH($A181,'raw-data'!$A:$A,1),MATCH(BV$1,'raw-data'!$1:$1,1))/VLOOKUP($A181,'raw-data'!$A:$B,2,TRUE),"")</f>
        <v/>
      </c>
      <c r="BW181" s="1" t="str">
        <f>IF(INDEX('raw-data'!$A$1:$GQ$197,MATCH($A181,'raw-data'!$A:$A,1),MATCH(BW$1,'raw-data'!$1:$1,1))&lt;&gt;"",
$D181*INDEX('raw-data'!$A$1:$GQ$197,MATCH($A181,'raw-data'!$A:$A,1),MATCH(BW$1,'raw-data'!$1:$1,1))/VLOOKUP($A181,'raw-data'!$A:$B,2,TRUE),"")</f>
        <v/>
      </c>
      <c r="BX181" s="1" t="str">
        <f>IF(INDEX('raw-data'!$A$1:$GQ$197,MATCH($A181,'raw-data'!$A:$A,1),MATCH(BX$1,'raw-data'!$1:$1,1))&lt;&gt;"",
$D181*INDEX('raw-data'!$A$1:$GQ$197,MATCH($A181,'raw-data'!$A:$A,1),MATCH(BX$1,'raw-data'!$1:$1,1))/VLOOKUP($A181,'raw-data'!$A:$B,2,TRUE),"")</f>
        <v/>
      </c>
      <c r="BY181" s="1" t="str">
        <f>IF(INDEX('raw-data'!$A$1:$GQ$197,MATCH($A181,'raw-data'!$A:$A,1),MATCH(BY$1,'raw-data'!$1:$1,1))&lt;&gt;"",
$D181*INDEX('raw-data'!$A$1:$GQ$197,MATCH($A181,'raw-data'!$A:$A,1),MATCH(BY$1,'raw-data'!$1:$1,1))/VLOOKUP($A181,'raw-data'!$A:$B,2,TRUE),"")</f>
        <v/>
      </c>
      <c r="BZ181" s="1" t="str">
        <f>IF(INDEX('raw-data'!$A$1:$GQ$197,MATCH($A181,'raw-data'!$A:$A,1),MATCH(BZ$1,'raw-data'!$1:$1,1))&lt;&gt;"",
$D181*INDEX('raw-data'!$A$1:$GQ$197,MATCH($A181,'raw-data'!$A:$A,1),MATCH(BZ$1,'raw-data'!$1:$1,1))/VLOOKUP($A181,'raw-data'!$A:$B,2,TRUE),"")</f>
        <v/>
      </c>
      <c r="CA181" s="1" t="str">
        <f>IF(INDEX('raw-data'!$A$1:$GQ$197,MATCH($A181,'raw-data'!$A:$A,1),MATCH(CA$1,'raw-data'!$1:$1,1))&lt;&gt;"",
$D181*INDEX('raw-data'!$A$1:$GQ$197,MATCH($A181,'raw-data'!$A:$A,1),MATCH(CA$1,'raw-data'!$1:$1,1))/VLOOKUP($A181,'raw-data'!$A:$B,2,TRUE),"")</f>
        <v/>
      </c>
      <c r="CB181" s="1" t="str">
        <f>IF(INDEX('raw-data'!$A$1:$GQ$197,MATCH($A181,'raw-data'!$A:$A,1),MATCH(CB$1,'raw-data'!$1:$1,1))&lt;&gt;"",
$D181*INDEX('raw-data'!$A$1:$GQ$197,MATCH($A181,'raw-data'!$A:$A,1),MATCH(CB$1,'raw-data'!$1:$1,1))/VLOOKUP($A181,'raw-data'!$A:$B,2,TRUE),"")</f>
        <v/>
      </c>
      <c r="CC181" s="1" t="str">
        <f>IF(INDEX('raw-data'!$A$1:$GQ$197,MATCH($A181,'raw-data'!$A:$A,1),MATCH(CC$1,'raw-data'!$1:$1,1))&lt;&gt;"",
$D181*INDEX('raw-data'!$A$1:$GQ$197,MATCH($A181,'raw-data'!$A:$A,1),MATCH(CC$1,'raw-data'!$1:$1,1))/VLOOKUP($A181,'raw-data'!$A:$B,2,TRUE),"")</f>
        <v/>
      </c>
      <c r="CD181" s="1" t="str">
        <f>IF(INDEX('raw-data'!$A$1:$GQ$197,MATCH($A181,'raw-data'!$A:$A,1),MATCH(CD$1,'raw-data'!$1:$1,1))&lt;&gt;"",
$D181*INDEX('raw-data'!$A$1:$GQ$197,MATCH($A181,'raw-data'!$A:$A,1),MATCH(CD$1,'raw-data'!$1:$1,1))/VLOOKUP($A181,'raw-data'!$A:$B,2,TRUE),"")</f>
        <v/>
      </c>
      <c r="CE181" s="1" t="str">
        <f>IF(INDEX('raw-data'!$A$1:$GQ$197,MATCH($A181,'raw-data'!$A:$A,1),MATCH(CE$1,'raw-data'!$1:$1,1))&lt;&gt;"",
$D181*INDEX('raw-data'!$A$1:$GQ$197,MATCH($A181,'raw-data'!$A:$A,1),MATCH(CE$1,'raw-data'!$1:$1,1))/VLOOKUP($A181,'raw-data'!$A:$B,2,TRUE),"")</f>
        <v/>
      </c>
      <c r="CF181" s="1" t="str">
        <f>IF(INDEX('raw-data'!$A$1:$GQ$197,MATCH($A181,'raw-data'!$A:$A,1),MATCH(CF$1,'raw-data'!$1:$1,1))&lt;&gt;"",
$D181*INDEX('raw-data'!$A$1:$GQ$197,MATCH($A181,'raw-data'!$A:$A,1),MATCH(CF$1,'raw-data'!$1:$1,1))/VLOOKUP($A181,'raw-data'!$A:$B,2,TRUE),"")</f>
        <v/>
      </c>
      <c r="CG181" s="1" t="str">
        <f>IF(INDEX('raw-data'!$A$1:$GQ$197,MATCH($A181,'raw-data'!$A:$A,1),MATCH(CG$1,'raw-data'!$1:$1,1))&lt;&gt;"",
$D181*INDEX('raw-data'!$A$1:$GQ$197,MATCH($A181,'raw-data'!$A:$A,1),MATCH(CG$1,'raw-data'!$1:$1,1))/VLOOKUP($A181,'raw-data'!$A:$B,2,TRUE),"")</f>
        <v/>
      </c>
      <c r="CH181" s="1" t="str">
        <f>IF(INDEX('raw-data'!$A$1:$GQ$197,MATCH($A181,'raw-data'!$A:$A,1),MATCH(CH$1,'raw-data'!$1:$1,1))&lt;&gt;"",
$D181*INDEX('raw-data'!$A$1:$GQ$197,MATCH($A181,'raw-data'!$A:$A,1),MATCH(CH$1,'raw-data'!$1:$1,1))/VLOOKUP($A181,'raw-data'!$A:$B,2,TRUE),"")</f>
        <v/>
      </c>
      <c r="CI181" s="1" t="str">
        <f>IF(INDEX('raw-data'!$A$1:$GQ$197,MATCH($A181,'raw-data'!$A:$A,1),MATCH(CI$1,'raw-data'!$1:$1,1))&lt;&gt;"",
$D181*INDEX('raw-data'!$A$1:$GQ$197,MATCH($A181,'raw-data'!$A:$A,1),MATCH(CI$1,'raw-data'!$1:$1,1))/VLOOKUP($A181,'raw-data'!$A:$B,2,TRUE),"")</f>
        <v/>
      </c>
      <c r="CJ181" s="1" t="str">
        <f>IF(INDEX('raw-data'!$A$1:$GQ$197,MATCH($A181,'raw-data'!$A:$A,1),MATCH(CJ$1,'raw-data'!$1:$1,1))&lt;&gt;"",
$D181*INDEX('raw-data'!$A$1:$GQ$197,MATCH($A181,'raw-data'!$A:$A,1),MATCH(CJ$1,'raw-data'!$1:$1,1))/VLOOKUP($A181,'raw-data'!$A:$B,2,TRUE),"")</f>
        <v/>
      </c>
      <c r="CK181" s="1" t="str">
        <f>IF(INDEX('raw-data'!$A$1:$GQ$197,MATCH($A181,'raw-data'!$A:$A,1),MATCH(CK$1,'raw-data'!$1:$1,1))&lt;&gt;"",
$D181*INDEX('raw-data'!$A$1:$GQ$197,MATCH($A181,'raw-data'!$A:$A,1),MATCH(CK$1,'raw-data'!$1:$1,1))/VLOOKUP($A181,'raw-data'!$A:$B,2,TRUE),"")</f>
        <v/>
      </c>
      <c r="CL181" s="1" t="str">
        <f>IF(INDEX('raw-data'!$A$1:$GQ$197,MATCH($A181,'raw-data'!$A:$A,1),MATCH(CL$1,'raw-data'!$1:$1,1))&lt;&gt;"",
$D181*INDEX('raw-data'!$A$1:$GQ$197,MATCH($A181,'raw-data'!$A:$A,1),MATCH(CL$1,'raw-data'!$1:$1,1))/VLOOKUP($A181,'raw-data'!$A:$B,2,TRUE),"")</f>
        <v/>
      </c>
      <c r="CM181" s="1" t="str">
        <f>IF(INDEX('raw-data'!$A$1:$GQ$197,MATCH($A181,'raw-data'!$A:$A,1),MATCH(CM$1,'raw-data'!$1:$1,1))&lt;&gt;"",
$D181*INDEX('raw-data'!$A$1:$GQ$197,MATCH($A181,'raw-data'!$A:$A,1),MATCH(CM$1,'raw-data'!$1:$1,1))/VLOOKUP($A181,'raw-data'!$A:$B,2,TRUE),"")</f>
        <v/>
      </c>
      <c r="CN181" s="1" t="str">
        <f>IF(INDEX('raw-data'!$A$1:$GQ$197,MATCH($A181,'raw-data'!$A:$A,1),MATCH(CN$1,'raw-data'!$1:$1,1))&lt;&gt;"",
$D181*INDEX('raw-data'!$A$1:$GQ$197,MATCH($A181,'raw-data'!$A:$A,1),MATCH(CN$1,'raw-data'!$1:$1,1))/VLOOKUP($A181,'raw-data'!$A:$B,2,TRUE),"")</f>
        <v/>
      </c>
      <c r="CO181" s="1" t="str">
        <f>IF(INDEX('raw-data'!$A$1:$GQ$197,MATCH($A181,'raw-data'!$A:$A,1),MATCH(CO$1,'raw-data'!$1:$1,1))&lt;&gt;"",
$D181*INDEX('raw-data'!$A$1:$GQ$197,MATCH($A181,'raw-data'!$A:$A,1),MATCH(CO$1,'raw-data'!$1:$1,1))/VLOOKUP($A181,'raw-data'!$A:$B,2,TRUE),"")</f>
        <v/>
      </c>
      <c r="CP181" s="1" t="str">
        <f>IF(INDEX('raw-data'!$A$1:$GQ$197,MATCH($A181,'raw-data'!$A:$A,1),MATCH(CP$1,'raw-data'!$1:$1,1))&lt;&gt;"",
$D181*INDEX('raw-data'!$A$1:$GQ$197,MATCH($A181,'raw-data'!$A:$A,1),MATCH(CP$1,'raw-data'!$1:$1,1))/VLOOKUP($A181,'raw-data'!$A:$B,2,TRUE),"")</f>
        <v/>
      </c>
      <c r="CQ181" s="1" t="str">
        <f>IF(INDEX('raw-data'!$A$1:$GQ$197,MATCH($A181,'raw-data'!$A:$A,1),MATCH(CQ$1,'raw-data'!$1:$1,1))&lt;&gt;"",
$D181*INDEX('raw-data'!$A$1:$GQ$197,MATCH($A181,'raw-data'!$A:$A,1),MATCH(CQ$1,'raw-data'!$1:$1,1))/VLOOKUP($A181,'raw-data'!$A:$B,2,TRUE),"")</f>
        <v/>
      </c>
      <c r="CR181" s="1" t="str">
        <f>IF(INDEX('raw-data'!$A$1:$GQ$197,MATCH($A181,'raw-data'!$A:$A,1),MATCH(CR$1,'raw-data'!$1:$1,1))&lt;&gt;"",
$D181*INDEX('raw-data'!$A$1:$GQ$197,MATCH($A181,'raw-data'!$A:$A,1),MATCH(CR$1,'raw-data'!$1:$1,1))/VLOOKUP($A181,'raw-data'!$A:$B,2,TRUE),"")</f>
        <v/>
      </c>
      <c r="CS181" s="1" t="str">
        <f>IF(INDEX('raw-data'!$A$1:$GQ$197,MATCH($A181,'raw-data'!$A:$A,1),MATCH(CS$1,'raw-data'!$1:$1,1))&lt;&gt;"",
$D181*INDEX('raw-data'!$A$1:$GQ$197,MATCH($A181,'raw-data'!$A:$A,1),MATCH(CS$1,'raw-data'!$1:$1,1))/VLOOKUP($A181,'raw-data'!$A:$B,2,TRUE),"")</f>
        <v/>
      </c>
      <c r="CT181" s="1" t="str">
        <f>IF(INDEX('raw-data'!$A$1:$GQ$197,MATCH($A181,'raw-data'!$A:$A,1),MATCH(CT$1,'raw-data'!$1:$1,1))&lt;&gt;"",
$D181*INDEX('raw-data'!$A$1:$GQ$197,MATCH($A181,'raw-data'!$A:$A,1),MATCH(CT$1,'raw-data'!$1:$1,1))/VLOOKUP($A181,'raw-data'!$A:$B,2,TRUE),"")</f>
        <v/>
      </c>
      <c r="CU181" s="1" t="str">
        <f>IF(INDEX('raw-data'!$A$1:$GQ$197,MATCH($A181,'raw-data'!$A:$A,1),MATCH(CU$1,'raw-data'!$1:$1,1))&lt;&gt;"",
$D181*INDEX('raw-data'!$A$1:$GQ$197,MATCH($A181,'raw-data'!$A:$A,1),MATCH(CU$1,'raw-data'!$1:$1,1))/VLOOKUP($A181,'raw-data'!$A:$B,2,TRUE),"")</f>
        <v/>
      </c>
      <c r="CV181" s="1" t="str">
        <f>IF(INDEX('raw-data'!$A$1:$GQ$197,MATCH($A181,'raw-data'!$A:$A,1),MATCH(CV$1,'raw-data'!$1:$1,1))&lt;&gt;"",
$D181*INDEX('raw-data'!$A$1:$GQ$197,MATCH($A181,'raw-data'!$A:$A,1),MATCH(CV$1,'raw-data'!$1:$1,1))/VLOOKUP($A181,'raw-data'!$A:$B,2,TRUE),"")</f>
        <v/>
      </c>
      <c r="CW181" s="1" t="str">
        <f>IF(INDEX('raw-data'!$A$1:$GQ$197,MATCH($A181,'raw-data'!$A:$A,1),MATCH(CW$1,'raw-data'!$1:$1,1))&lt;&gt;"",
$D181*INDEX('raw-data'!$A$1:$GQ$197,MATCH($A181,'raw-data'!$A:$A,1),MATCH(CW$1,'raw-data'!$1:$1,1))/VLOOKUP($A181,'raw-data'!$A:$B,2,TRUE),"")</f>
        <v/>
      </c>
      <c r="CX181" s="1" t="str">
        <f>IF(INDEX('raw-data'!$A$1:$GQ$197,MATCH($A181,'raw-data'!$A:$A,1),MATCH(CX$1,'raw-data'!$1:$1,1))&lt;&gt;"",
$D181*INDEX('raw-data'!$A$1:$GQ$197,MATCH($A181,'raw-data'!$A:$A,1),MATCH(CX$1,'raw-data'!$1:$1,1))/VLOOKUP($A181,'raw-data'!$A:$B,2,TRUE),"")</f>
        <v/>
      </c>
      <c r="CY181" s="1" t="str">
        <f>IF(INDEX('raw-data'!$A$1:$GQ$197,MATCH($A181,'raw-data'!$A:$A,1),MATCH(CY$1,'raw-data'!$1:$1,1))&lt;&gt;"",
$D181*INDEX('raw-data'!$A$1:$GQ$197,MATCH($A181,'raw-data'!$A:$A,1),MATCH(CY$1,'raw-data'!$1:$1,1))/VLOOKUP($A181,'raw-data'!$A:$B,2,TRUE),"")</f>
        <v/>
      </c>
      <c r="CZ181" s="1" t="str">
        <f>IF(INDEX('raw-data'!$A$1:$GQ$197,MATCH($A181,'raw-data'!$A:$A,1),MATCH(CZ$1,'raw-data'!$1:$1,1))&lt;&gt;"",
$D181*INDEX('raw-data'!$A$1:$GQ$197,MATCH($A181,'raw-data'!$A:$A,1),MATCH(CZ$1,'raw-data'!$1:$1,1))/VLOOKUP($A181,'raw-data'!$A:$B,2,TRUE),"")</f>
        <v/>
      </c>
      <c r="DA181" s="1" t="str">
        <f>IF(INDEX('raw-data'!$A$1:$GQ$197,MATCH($A181,'raw-data'!$A:$A,1),MATCH(DA$1,'raw-data'!$1:$1,1))&lt;&gt;"",
$D181*INDEX('raw-data'!$A$1:$GQ$197,MATCH($A181,'raw-data'!$A:$A,1),MATCH(DA$1,'raw-data'!$1:$1,1))/VLOOKUP($A181,'raw-data'!$A:$B,2,TRUE),"")</f>
        <v/>
      </c>
      <c r="DB181" s="1" t="str">
        <f>IF(INDEX('raw-data'!$A$1:$GQ$197,MATCH($A181,'raw-data'!$A:$A,1),MATCH(DB$1,'raw-data'!$1:$1,1))&lt;&gt;"",
$D181*INDEX('raw-data'!$A$1:$GQ$197,MATCH($A181,'raw-data'!$A:$A,1),MATCH(DB$1,'raw-data'!$1:$1,1))/VLOOKUP($A181,'raw-data'!$A:$B,2,TRUE),"")</f>
        <v/>
      </c>
      <c r="DC181" s="1" t="str">
        <f>IF(INDEX('raw-data'!$A$1:$GQ$197,MATCH($A181,'raw-data'!$A:$A,1),MATCH(DC$1,'raw-data'!$1:$1,1))&lt;&gt;"",
$D181*INDEX('raw-data'!$A$1:$GQ$197,MATCH($A181,'raw-data'!$A:$A,1),MATCH(DC$1,'raw-data'!$1:$1,1))/VLOOKUP($A181,'raw-data'!$A:$B,2,TRUE),"")</f>
        <v/>
      </c>
      <c r="DD181" s="1" t="str">
        <f>IF(INDEX('raw-data'!$A$1:$GQ$197,MATCH($A181,'raw-data'!$A:$A,1),MATCH(DD$1,'raw-data'!$1:$1,1))&lt;&gt;"",
$D181*INDEX('raw-data'!$A$1:$GQ$197,MATCH($A181,'raw-data'!$A:$A,1),MATCH(DD$1,'raw-data'!$1:$1,1))/VLOOKUP($A181,'raw-data'!$A:$B,2,TRUE),"")</f>
        <v/>
      </c>
      <c r="DE181" s="1" t="str">
        <f>IF(INDEX('raw-data'!$A$1:$GQ$197,MATCH($A181,'raw-data'!$A:$A,1),MATCH(DE$1,'raw-data'!$1:$1,1))&lt;&gt;"",
$D181*INDEX('raw-data'!$A$1:$GQ$197,MATCH($A181,'raw-data'!$A:$A,1),MATCH(DE$1,'raw-data'!$1:$1,1))/VLOOKUP($A181,'raw-data'!$A:$B,2,TRUE),"")</f>
        <v/>
      </c>
      <c r="DF181" s="1" t="str">
        <f>IF(INDEX('raw-data'!$A$1:$GQ$197,MATCH($A181,'raw-data'!$A:$A,1),MATCH(DF$1,'raw-data'!$1:$1,1))&lt;&gt;"",
$D181*INDEX('raw-data'!$A$1:$GQ$197,MATCH($A181,'raw-data'!$A:$A,1),MATCH(DF$1,'raw-data'!$1:$1,1))/VLOOKUP($A181,'raw-data'!$A:$B,2,TRUE),"")</f>
        <v/>
      </c>
      <c r="DG181" s="1" t="str">
        <f>IF(INDEX('raw-data'!$A$1:$GQ$197,MATCH($A181,'raw-data'!$A:$A,1),MATCH(DG$1,'raw-data'!$1:$1,1))&lt;&gt;"",
$D181*INDEX('raw-data'!$A$1:$GQ$197,MATCH($A181,'raw-data'!$A:$A,1),MATCH(DG$1,'raw-data'!$1:$1,1))/VLOOKUP($A181,'raw-data'!$A:$B,2,TRUE),"")</f>
        <v/>
      </c>
      <c r="DH181" s="1" t="str">
        <f>IF(INDEX('raw-data'!$A$1:$GQ$197,MATCH($A181,'raw-data'!$A:$A,1),MATCH(DH$1,'raw-data'!$1:$1,1))&lt;&gt;"",
$D181*INDEX('raw-data'!$A$1:$GQ$197,MATCH($A181,'raw-data'!$A:$A,1),MATCH(DH$1,'raw-data'!$1:$1,1))/VLOOKUP($A181,'raw-data'!$A:$B,2,TRUE),"")</f>
        <v/>
      </c>
      <c r="DI181" s="1" t="str">
        <f>IF(INDEX('raw-data'!$A$1:$GQ$197,MATCH($A181,'raw-data'!$A:$A,1),MATCH(DI$1,'raw-data'!$1:$1,1))&lt;&gt;"",
$D181*INDEX('raw-data'!$A$1:$GQ$197,MATCH($A181,'raw-data'!$A:$A,1),MATCH(DI$1,'raw-data'!$1:$1,1))/VLOOKUP($A181,'raw-data'!$A:$B,2,TRUE),"")</f>
        <v/>
      </c>
      <c r="DJ181" s="1" t="str">
        <f>IF(INDEX('raw-data'!$A$1:$GQ$197,MATCH($A181,'raw-data'!$A:$A,1),MATCH(DJ$1,'raw-data'!$1:$1,1))&lt;&gt;"",
$D181*INDEX('raw-data'!$A$1:$GQ$197,MATCH($A181,'raw-data'!$A:$A,1),MATCH(DJ$1,'raw-data'!$1:$1,1))/VLOOKUP($A181,'raw-data'!$A:$B,2,TRUE),"")</f>
        <v/>
      </c>
      <c r="DK181" s="1" t="str">
        <f>IF(INDEX('raw-data'!$A$1:$GQ$197,MATCH($A181,'raw-data'!$A:$A,1),MATCH(DK$1,'raw-data'!$1:$1,1))&lt;&gt;"",
$D181*INDEX('raw-data'!$A$1:$GQ$197,MATCH($A181,'raw-data'!$A:$A,1),MATCH(DK$1,'raw-data'!$1:$1,1))/VLOOKUP($A181,'raw-data'!$A:$B,2,TRUE),"")</f>
        <v/>
      </c>
      <c r="DL181" s="1" t="str">
        <f>IF(INDEX('raw-data'!$A$1:$GQ$197,MATCH($A181,'raw-data'!$A:$A,1),MATCH(DL$1,'raw-data'!$1:$1,1))&lt;&gt;"",
$D181*INDEX('raw-data'!$A$1:$GQ$197,MATCH($A181,'raw-data'!$A:$A,1),MATCH(DL$1,'raw-data'!$1:$1,1))/VLOOKUP($A181,'raw-data'!$A:$B,2,TRUE),"")</f>
        <v/>
      </c>
      <c r="DM181" s="1" t="str">
        <f>IF(INDEX('raw-data'!$A$1:$GQ$197,MATCH($A181,'raw-data'!$A:$A,1),MATCH(DM$1,'raw-data'!$1:$1,1))&lt;&gt;"",
$D181*INDEX('raw-data'!$A$1:$GQ$197,MATCH($A181,'raw-data'!$A:$A,1),MATCH(DM$1,'raw-data'!$1:$1,1))/VLOOKUP($A181,'raw-data'!$A:$B,2,TRUE),"")</f>
        <v/>
      </c>
      <c r="DN181" s="1" t="str">
        <f>IF(INDEX('raw-data'!$A$1:$GQ$197,MATCH($A181,'raw-data'!$A:$A,1),MATCH(DN$1,'raw-data'!$1:$1,1))&lt;&gt;"",
$D181*INDEX('raw-data'!$A$1:$GQ$197,MATCH($A181,'raw-data'!$A:$A,1),MATCH(DN$1,'raw-data'!$1:$1,1))/VLOOKUP($A181,'raw-data'!$A:$B,2,TRUE),"")</f>
        <v/>
      </c>
      <c r="DO181" s="1" t="str">
        <f>IF(INDEX('raw-data'!$A$1:$GQ$197,MATCH($A181,'raw-data'!$A:$A,1),MATCH(DO$1,'raw-data'!$1:$1,1))&lt;&gt;"",
$D181*INDEX('raw-data'!$A$1:$GQ$197,MATCH($A181,'raw-data'!$A:$A,1),MATCH(DO$1,'raw-data'!$1:$1,1))/VLOOKUP($A181,'raw-data'!$A:$B,2,TRUE),"")</f>
        <v/>
      </c>
      <c r="DP181" s="1" t="str">
        <f>IF(INDEX('raw-data'!$A$1:$GQ$197,MATCH($A181,'raw-data'!$A:$A,1),MATCH(DP$1,'raw-data'!$1:$1,1))&lt;&gt;"",
$D181*INDEX('raw-data'!$A$1:$GQ$197,MATCH($A181,'raw-data'!$A:$A,1),MATCH(DP$1,'raw-data'!$1:$1,1))/VLOOKUP($A181,'raw-data'!$A:$B,2,TRUE),"")</f>
        <v/>
      </c>
      <c r="DQ181" s="1" t="str">
        <f>IF(INDEX('raw-data'!$A$1:$GQ$197,MATCH($A181,'raw-data'!$A:$A,1),MATCH(DQ$1,'raw-data'!$1:$1,1))&lt;&gt;"",
$D181*INDEX('raw-data'!$A$1:$GQ$197,MATCH($A181,'raw-data'!$A:$A,1),MATCH(DQ$1,'raw-data'!$1:$1,1))/VLOOKUP($A181,'raw-data'!$A:$B,2,TRUE),"")</f>
        <v/>
      </c>
      <c r="DR181" s="1" t="str">
        <f>IF(INDEX('raw-data'!$A$1:$GQ$197,MATCH($A181,'raw-data'!$A:$A,1),MATCH(DR$1,'raw-data'!$1:$1,1))&lt;&gt;"",
$D181*INDEX('raw-data'!$A$1:$GQ$197,MATCH($A181,'raw-data'!$A:$A,1),MATCH(DR$1,'raw-data'!$1:$1,1))/VLOOKUP($A181,'raw-data'!$A:$B,2,TRUE),"")</f>
        <v/>
      </c>
      <c r="DS181" s="1" t="str">
        <f>IF(INDEX('raw-data'!$A$1:$GQ$197,MATCH($A181,'raw-data'!$A:$A,1),MATCH(DS$1,'raw-data'!$1:$1,1))&lt;&gt;"",
$D181*INDEX('raw-data'!$A$1:$GQ$197,MATCH($A181,'raw-data'!$A:$A,1),MATCH(DS$1,'raw-data'!$1:$1,1))/VLOOKUP($A181,'raw-data'!$A:$B,2,TRUE),"")</f>
        <v/>
      </c>
      <c r="DT181" s="1" t="str">
        <f>IF(INDEX('raw-data'!$A$1:$GQ$197,MATCH($A181,'raw-data'!$A:$A,1),MATCH(DT$1,'raw-data'!$1:$1,1))&lt;&gt;"",
$D181*INDEX('raw-data'!$A$1:$GQ$197,MATCH($A181,'raw-data'!$A:$A,1),MATCH(DT$1,'raw-data'!$1:$1,1))/VLOOKUP($A181,'raw-data'!$A:$B,2,TRUE),"")</f>
        <v/>
      </c>
      <c r="DU181" s="1" t="str">
        <f>IF(INDEX('raw-data'!$A$1:$GQ$197,MATCH($A181,'raw-data'!$A:$A,1),MATCH(DU$1,'raw-data'!$1:$1,1))&lt;&gt;"",
$D181*INDEX('raw-data'!$A$1:$GQ$197,MATCH($A181,'raw-data'!$A:$A,1),MATCH(DU$1,'raw-data'!$1:$1,1))/VLOOKUP($A181,'raw-data'!$A:$B,2,TRUE),"")</f>
        <v/>
      </c>
      <c r="DV181" s="1" t="str">
        <f>IF(INDEX('raw-data'!$A$1:$GQ$197,MATCH($A181,'raw-data'!$A:$A,1),MATCH(DV$1,'raw-data'!$1:$1,1))&lt;&gt;"",
$D181*INDEX('raw-data'!$A$1:$GQ$197,MATCH($A181,'raw-data'!$A:$A,1),MATCH(DV$1,'raw-data'!$1:$1,1))/VLOOKUP($A181,'raw-data'!$A:$B,2,TRUE),"")</f>
        <v/>
      </c>
      <c r="DW181" s="1" t="str">
        <f>IF(INDEX('raw-data'!$A$1:$GQ$197,MATCH($A181,'raw-data'!$A:$A,1),MATCH(DW$1,'raw-data'!$1:$1,1))&lt;&gt;"",
$D181*INDEX('raw-data'!$A$1:$GQ$197,MATCH($A181,'raw-data'!$A:$A,1),MATCH(DW$1,'raw-data'!$1:$1,1))/VLOOKUP($A181,'raw-data'!$A:$B,2,TRUE),"")</f>
        <v/>
      </c>
      <c r="DX181" s="1" t="str">
        <f>IF(INDEX('raw-data'!$A$1:$GQ$197,MATCH($A181,'raw-data'!$A:$A,1),MATCH(DX$1,'raw-data'!$1:$1,1))&lt;&gt;"",
$D181*INDEX('raw-data'!$A$1:$GQ$197,MATCH($A181,'raw-data'!$A:$A,1),MATCH(DX$1,'raw-data'!$1:$1,1))/VLOOKUP($A181,'raw-data'!$A:$B,2,TRUE),"")</f>
        <v/>
      </c>
      <c r="DY181" s="1" t="str">
        <f>IF(INDEX('raw-data'!$A$1:$GQ$197,MATCH($A181,'raw-data'!$A:$A,1),MATCH(DY$1,'raw-data'!$1:$1,1))&lt;&gt;"",
$D181*INDEX('raw-data'!$A$1:$GQ$197,MATCH($A181,'raw-data'!$A:$A,1),MATCH(DY$1,'raw-data'!$1:$1,1))/VLOOKUP($A181,'raw-data'!$A:$B,2,TRUE),"")</f>
        <v/>
      </c>
      <c r="DZ181" s="1" t="str">
        <f>IF(INDEX('raw-data'!$A$1:$GQ$197,MATCH($A181,'raw-data'!$A:$A,1),MATCH(DZ$1,'raw-data'!$1:$1,1))&lt;&gt;"",
$D181*INDEX('raw-data'!$A$1:$GQ$197,MATCH($A181,'raw-data'!$A:$A,1),MATCH(DZ$1,'raw-data'!$1:$1,1))/VLOOKUP($A181,'raw-data'!$A:$B,2,TRUE),"")</f>
        <v/>
      </c>
      <c r="EA181" s="1" t="str">
        <f>IF(INDEX('raw-data'!$A$1:$GQ$197,MATCH($A181,'raw-data'!$A:$A,1),MATCH(EA$1,'raw-data'!$1:$1,1))&lt;&gt;"",
$D181*INDEX('raw-data'!$A$1:$GQ$197,MATCH($A181,'raw-data'!$A:$A,1),MATCH(EA$1,'raw-data'!$1:$1,1))/VLOOKUP($A181,'raw-data'!$A:$B,2,TRUE),"")</f>
        <v/>
      </c>
      <c r="EB181" s="1" t="str">
        <f>IF(INDEX('raw-data'!$A$1:$GQ$197,MATCH($A181,'raw-data'!$A:$A,1),MATCH(EB$1,'raw-data'!$1:$1,1))&lt;&gt;"",
$D181*INDEX('raw-data'!$A$1:$GQ$197,MATCH($A181,'raw-data'!$A:$A,1),MATCH(EB$1,'raw-data'!$1:$1,1))/VLOOKUP($A181,'raw-data'!$A:$B,2,TRUE),"")</f>
        <v/>
      </c>
      <c r="EC181" s="1" t="str">
        <f>IF(INDEX('raw-data'!$A$1:$GQ$197,MATCH($A181,'raw-data'!$A:$A,1),MATCH(EC$1,'raw-data'!$1:$1,1))&lt;&gt;"",
$D181*INDEX('raw-data'!$A$1:$GQ$197,MATCH($A181,'raw-data'!$A:$A,1),MATCH(EC$1,'raw-data'!$1:$1,1))/VLOOKUP($A181,'raw-data'!$A:$B,2,TRUE),"")</f>
        <v/>
      </c>
      <c r="ED181" s="1" t="str">
        <f>IF(INDEX('raw-data'!$A$1:$GQ$197,MATCH($A181,'raw-data'!$A:$A,1),MATCH(ED$1,'raw-data'!$1:$1,1))&lt;&gt;"",
$D181*INDEX('raw-data'!$A$1:$GQ$197,MATCH($A181,'raw-data'!$A:$A,1),MATCH(ED$1,'raw-data'!$1:$1,1))/VLOOKUP($A181,'raw-data'!$A:$B,2,TRUE),"")</f>
        <v/>
      </c>
      <c r="EE181" s="1" t="str">
        <f>IF(INDEX('raw-data'!$A$1:$GQ$197,MATCH($A181,'raw-data'!$A:$A,1),MATCH(EE$1,'raw-data'!$1:$1,1))&lt;&gt;"",
$D181*INDEX('raw-data'!$A$1:$GQ$197,MATCH($A181,'raw-data'!$A:$A,1),MATCH(EE$1,'raw-data'!$1:$1,1))/VLOOKUP($A181,'raw-data'!$A:$B,2,TRUE),"")</f>
        <v/>
      </c>
      <c r="EF181" s="1" t="str">
        <f>IF(INDEX('raw-data'!$A$1:$GQ$197,MATCH($A181,'raw-data'!$A:$A,1),MATCH(EF$1,'raw-data'!$1:$1,1))&lt;&gt;"",
$D181*INDEX('raw-data'!$A$1:$GQ$197,MATCH($A181,'raw-data'!$A:$A,1),MATCH(EF$1,'raw-data'!$1:$1,1))/VLOOKUP($A181,'raw-data'!$A:$B,2,TRUE),"")</f>
        <v/>
      </c>
      <c r="EG181" s="1" t="str">
        <f>IF(INDEX('raw-data'!$A$1:$GQ$197,MATCH($A181,'raw-data'!$A:$A,1),MATCH(EG$1,'raw-data'!$1:$1,1))&lt;&gt;"",
$D181*INDEX('raw-data'!$A$1:$GQ$197,MATCH($A181,'raw-data'!$A:$A,1),MATCH(EG$1,'raw-data'!$1:$1,1))/VLOOKUP($A181,'raw-data'!$A:$B,2,TRUE),"")</f>
        <v/>
      </c>
      <c r="EH181" s="1" t="str">
        <f>IF(INDEX('raw-data'!$A$1:$GQ$197,MATCH($A181,'raw-data'!$A:$A,1),MATCH(EH$1,'raw-data'!$1:$1,1))&lt;&gt;"",
$D181*INDEX('raw-data'!$A$1:$GQ$197,MATCH($A181,'raw-data'!$A:$A,1),MATCH(EH$1,'raw-data'!$1:$1,1))/VLOOKUP($A181,'raw-data'!$A:$B,2,TRUE),"")</f>
        <v/>
      </c>
      <c r="EI181" s="1" t="str">
        <f>IF(INDEX('raw-data'!$A$1:$GQ$197,MATCH($A181,'raw-data'!$A:$A,1),MATCH(EI$1,'raw-data'!$1:$1,1))&lt;&gt;"",
$D181*INDEX('raw-data'!$A$1:$GQ$197,MATCH($A181,'raw-data'!$A:$A,1),MATCH(EI$1,'raw-data'!$1:$1,1))/VLOOKUP($A181,'raw-data'!$A:$B,2,TRUE),"")</f>
        <v/>
      </c>
      <c r="EJ181" s="1" t="str">
        <f>IF(INDEX('raw-data'!$A$1:$GQ$197,MATCH($A181,'raw-data'!$A:$A,1),MATCH(EJ$1,'raw-data'!$1:$1,1))&lt;&gt;"",
$D181*INDEX('raw-data'!$A$1:$GQ$197,MATCH($A181,'raw-data'!$A:$A,1),MATCH(EJ$1,'raw-data'!$1:$1,1))/VLOOKUP($A181,'raw-data'!$A:$B,2,TRUE),"")</f>
        <v/>
      </c>
      <c r="EK181" s="1" t="str">
        <f>IF(INDEX('raw-data'!$A$1:$GQ$197,MATCH($A181,'raw-data'!$A:$A,1),MATCH(EK$1,'raw-data'!$1:$1,1))&lt;&gt;"",
$D181*INDEX('raw-data'!$A$1:$GQ$197,MATCH($A181,'raw-data'!$A:$A,1),MATCH(EK$1,'raw-data'!$1:$1,1))/VLOOKUP($A181,'raw-data'!$A:$B,2,TRUE),"")</f>
        <v/>
      </c>
      <c r="EL181" s="1" t="str">
        <f>IF(INDEX('raw-data'!$A$1:$GQ$197,MATCH($A181,'raw-data'!$A:$A,1),MATCH(EL$1,'raw-data'!$1:$1,1))&lt;&gt;"",
$D181*INDEX('raw-data'!$A$1:$GQ$197,MATCH($A181,'raw-data'!$A:$A,1),MATCH(EL$1,'raw-data'!$1:$1,1))/VLOOKUP($A181,'raw-data'!$A:$B,2,TRUE),"")</f>
        <v/>
      </c>
      <c r="EM181" s="1" t="str">
        <f>IF(INDEX('raw-data'!$A$1:$GQ$197,MATCH($A181,'raw-data'!$A:$A,1),MATCH(EM$1,'raw-data'!$1:$1,1))&lt;&gt;"",
$D181*INDEX('raw-data'!$A$1:$GQ$197,MATCH($A181,'raw-data'!$A:$A,1),MATCH(EM$1,'raw-data'!$1:$1,1))/VLOOKUP($A181,'raw-data'!$A:$B,2,TRUE),"")</f>
        <v/>
      </c>
      <c r="EN181" s="1" t="str">
        <f>IF(INDEX('raw-data'!$A$1:$GQ$197,MATCH($A181,'raw-data'!$A:$A,1),MATCH(EN$1,'raw-data'!$1:$1,1))&lt;&gt;"",
$D181*INDEX('raw-data'!$A$1:$GQ$197,MATCH($A181,'raw-data'!$A:$A,1),MATCH(EN$1,'raw-data'!$1:$1,1))/VLOOKUP($A181,'raw-data'!$A:$B,2,TRUE),"")</f>
        <v/>
      </c>
      <c r="EO181" s="1" t="str">
        <f>IF(INDEX('raw-data'!$A$1:$GQ$197,MATCH($A181,'raw-data'!$A:$A,1),MATCH(EO$1,'raw-data'!$1:$1,1))&lt;&gt;"",
$D181*INDEX('raw-data'!$A$1:$GQ$197,MATCH($A181,'raw-data'!$A:$A,1),MATCH(EO$1,'raw-data'!$1:$1,1))/VLOOKUP($A181,'raw-data'!$A:$B,2,TRUE),"")</f>
        <v/>
      </c>
      <c r="EP181" s="1" t="str">
        <f>IF(INDEX('raw-data'!$A$1:$GQ$197,MATCH($A181,'raw-data'!$A:$A,1),MATCH(EP$1,'raw-data'!$1:$1,1))&lt;&gt;"",
$D181*INDEX('raw-data'!$A$1:$GQ$197,MATCH($A181,'raw-data'!$A:$A,1),MATCH(EP$1,'raw-data'!$1:$1,1))/VLOOKUP($A181,'raw-data'!$A:$B,2,TRUE),"")</f>
        <v/>
      </c>
      <c r="EQ181" s="1" t="str">
        <f>IF(INDEX('raw-data'!$A$1:$GQ$197,MATCH($A181,'raw-data'!$A:$A,1),MATCH(EQ$1,'raw-data'!$1:$1,1))&lt;&gt;"",
$D181*INDEX('raw-data'!$A$1:$GQ$197,MATCH($A181,'raw-data'!$A:$A,1),MATCH(EQ$1,'raw-data'!$1:$1,1))/VLOOKUP($A181,'raw-data'!$A:$B,2,TRUE),"")</f>
        <v/>
      </c>
      <c r="ER181" s="1" t="str">
        <f>IF(INDEX('raw-data'!$A$1:$GQ$197,MATCH($A181,'raw-data'!$A:$A,1),MATCH(ER$1,'raw-data'!$1:$1,1))&lt;&gt;"",
$D181*INDEX('raw-data'!$A$1:$GQ$197,MATCH($A181,'raw-data'!$A:$A,1),MATCH(ER$1,'raw-data'!$1:$1,1))/VLOOKUP($A181,'raw-data'!$A:$B,2,TRUE),"")</f>
        <v/>
      </c>
      <c r="ES181" s="1" t="str">
        <f>IF(INDEX('raw-data'!$A$1:$GQ$197,MATCH($A181,'raw-data'!$A:$A,1),MATCH(ES$1,'raw-data'!$1:$1,1))&lt;&gt;"",
$D181*INDEX('raw-data'!$A$1:$GQ$197,MATCH($A181,'raw-data'!$A:$A,1),MATCH(ES$1,'raw-data'!$1:$1,1))/VLOOKUP($A181,'raw-data'!$A:$B,2,TRUE),"")</f>
        <v/>
      </c>
      <c r="ET181" s="1" t="str">
        <f>IF(INDEX('raw-data'!$A$1:$GQ$197,MATCH($A181,'raw-data'!$A:$A,1),MATCH(ET$1,'raw-data'!$1:$1,1))&lt;&gt;"",
$D181*INDEX('raw-data'!$A$1:$GQ$197,MATCH($A181,'raw-data'!$A:$A,1),MATCH(ET$1,'raw-data'!$1:$1,1))/VLOOKUP($A181,'raw-data'!$A:$B,2,TRUE),"")</f>
        <v/>
      </c>
      <c r="EU181" s="1" t="str">
        <f>IF(INDEX('raw-data'!$A$1:$GQ$197,MATCH($A181,'raw-data'!$A:$A,1),MATCH(EU$1,'raw-data'!$1:$1,1))&lt;&gt;"",
$D181*INDEX('raw-data'!$A$1:$GQ$197,MATCH($A181,'raw-data'!$A:$A,1),MATCH(EU$1,'raw-data'!$1:$1,1))/VLOOKUP($A181,'raw-data'!$A:$B,2,TRUE),"")</f>
        <v/>
      </c>
      <c r="EV181" s="1" t="str">
        <f>IF(INDEX('raw-data'!$A$1:$GQ$197,MATCH($A181,'raw-data'!$A:$A,1),MATCH(EV$1,'raw-data'!$1:$1,1))&lt;&gt;"",
$D181*INDEX('raw-data'!$A$1:$GQ$197,MATCH($A181,'raw-data'!$A:$A,1),MATCH(EV$1,'raw-data'!$1:$1,1))/VLOOKUP($A181,'raw-data'!$A:$B,2,TRUE),"")</f>
        <v/>
      </c>
      <c r="EW181" s="1" t="str">
        <f>IF(INDEX('raw-data'!$A$1:$GQ$197,MATCH($A181,'raw-data'!$A:$A,1),MATCH(EW$1,'raw-data'!$1:$1,1))&lt;&gt;"",
$D181*INDEX('raw-data'!$A$1:$GQ$197,MATCH($A181,'raw-data'!$A:$A,1),MATCH(EW$1,'raw-data'!$1:$1,1))/VLOOKUP($A181,'raw-data'!$A:$B,2,TRUE),"")</f>
        <v/>
      </c>
      <c r="EX181" s="1" t="str">
        <f>IF(INDEX('raw-data'!$A$1:$GQ$197,MATCH($A181,'raw-data'!$A:$A,1),MATCH(EX$1,'raw-data'!$1:$1,1))&lt;&gt;"",
$D181*INDEX('raw-data'!$A$1:$GQ$197,MATCH($A181,'raw-data'!$A:$A,1),MATCH(EX$1,'raw-data'!$1:$1,1))/VLOOKUP($A181,'raw-data'!$A:$B,2,TRUE),"")</f>
        <v/>
      </c>
      <c r="EY181" s="1" t="str">
        <f>IF(INDEX('raw-data'!$A$1:$GQ$197,MATCH($A181,'raw-data'!$A:$A,1),MATCH(EY$1,'raw-data'!$1:$1,1))&lt;&gt;"",
$D181*INDEX('raw-data'!$A$1:$GQ$197,MATCH($A181,'raw-data'!$A:$A,1),MATCH(EY$1,'raw-data'!$1:$1,1))/VLOOKUP($A181,'raw-data'!$A:$B,2,TRUE),"")</f>
        <v/>
      </c>
      <c r="EZ181" s="1" t="str">
        <f>IF(INDEX('raw-data'!$A$1:$GQ$197,MATCH($A181,'raw-data'!$A:$A,1),MATCH(EZ$1,'raw-data'!$1:$1,1))&lt;&gt;"",
$D181*INDEX('raw-data'!$A$1:$GQ$197,MATCH($A181,'raw-data'!$A:$A,1),MATCH(EZ$1,'raw-data'!$1:$1,1))/VLOOKUP($A181,'raw-data'!$A:$B,2,TRUE),"")</f>
        <v/>
      </c>
      <c r="FA181" s="1" t="str">
        <f>IF(INDEX('raw-data'!$A$1:$GQ$197,MATCH($A181,'raw-data'!$A:$A,1),MATCH(FA$1,'raw-data'!$1:$1,1))&lt;&gt;"",
$D181*INDEX('raw-data'!$A$1:$GQ$197,MATCH($A181,'raw-data'!$A:$A,1),MATCH(FA$1,'raw-data'!$1:$1,1))/VLOOKUP($A181,'raw-data'!$A:$B,2,TRUE),"")</f>
        <v/>
      </c>
      <c r="FB181" s="1" t="str">
        <f>IF(INDEX('raw-data'!$A$1:$GQ$197,MATCH($A181,'raw-data'!$A:$A,1),MATCH(FB$1,'raw-data'!$1:$1,1))&lt;&gt;"",
$D181*INDEX('raw-data'!$A$1:$GQ$197,MATCH($A181,'raw-data'!$A:$A,1),MATCH(FB$1,'raw-data'!$1:$1,1))/VLOOKUP($A181,'raw-data'!$A:$B,2,TRUE),"")</f>
        <v/>
      </c>
      <c r="FC181" s="1" t="str">
        <f>IF(INDEX('raw-data'!$A$1:$GQ$197,MATCH($A181,'raw-data'!$A:$A,1),MATCH(FC$1,'raw-data'!$1:$1,1))&lt;&gt;"",
$D181*INDEX('raw-data'!$A$1:$GQ$197,MATCH($A181,'raw-data'!$A:$A,1),MATCH(FC$1,'raw-data'!$1:$1,1))/VLOOKUP($A181,'raw-data'!$A:$B,2,TRUE),"")</f>
        <v/>
      </c>
      <c r="FD181" s="1" t="str">
        <f>IF(INDEX('raw-data'!$A$1:$GQ$197,MATCH($A181,'raw-data'!$A:$A,1),MATCH(FD$1,'raw-data'!$1:$1,1))&lt;&gt;"",
$D181*INDEX('raw-data'!$A$1:$GQ$197,MATCH($A181,'raw-data'!$A:$A,1),MATCH(FD$1,'raw-data'!$1:$1,1))/VLOOKUP($A181,'raw-data'!$A:$B,2,TRUE),"")</f>
        <v/>
      </c>
      <c r="FE181" s="1" t="str">
        <f>IF(INDEX('raw-data'!$A$1:$GQ$197,MATCH($A181,'raw-data'!$A:$A,1),MATCH(FE$1,'raw-data'!$1:$1,1))&lt;&gt;"",
$D181*INDEX('raw-data'!$A$1:$GQ$197,MATCH($A181,'raw-data'!$A:$A,1),MATCH(FE$1,'raw-data'!$1:$1,1))/VLOOKUP($A181,'raw-data'!$A:$B,2,TRUE),"")</f>
        <v/>
      </c>
      <c r="FF181" s="1" t="str">
        <f>IF(INDEX('raw-data'!$A$1:$GQ$197,MATCH($A181,'raw-data'!$A:$A,1),MATCH(FF$1,'raw-data'!$1:$1,1))&lt;&gt;"",
$D181*INDEX('raw-data'!$A$1:$GQ$197,MATCH($A181,'raw-data'!$A:$A,1),MATCH(FF$1,'raw-data'!$1:$1,1))/VLOOKUP($A181,'raw-data'!$A:$B,2,TRUE),"")</f>
        <v/>
      </c>
      <c r="FG181" s="1" t="str">
        <f>IF(INDEX('raw-data'!$A$1:$GQ$197,MATCH($A181,'raw-data'!$A:$A,1),MATCH(FG$1,'raw-data'!$1:$1,1))&lt;&gt;"",
$D181*INDEX('raw-data'!$A$1:$GQ$197,MATCH($A181,'raw-data'!$A:$A,1),MATCH(FG$1,'raw-data'!$1:$1,1))/VLOOKUP($A181,'raw-data'!$A:$B,2,TRUE),"")</f>
        <v/>
      </c>
      <c r="FH181" s="1" t="str">
        <f>IF(INDEX('raw-data'!$A$1:$GQ$197,MATCH($A181,'raw-data'!$A:$A,1),MATCH(FH$1,'raw-data'!$1:$1,1))&lt;&gt;"",
$D181*INDEX('raw-data'!$A$1:$GQ$197,MATCH($A181,'raw-data'!$A:$A,1),MATCH(FH$1,'raw-data'!$1:$1,1))/VLOOKUP($A181,'raw-data'!$A:$B,2,TRUE),"")</f>
        <v/>
      </c>
      <c r="FI181" s="1" t="str">
        <f>IF(INDEX('raw-data'!$A$1:$GQ$197,MATCH($A181,'raw-data'!$A:$A,1),MATCH(FI$1,'raw-data'!$1:$1,1))&lt;&gt;"",
$D181*INDEX('raw-data'!$A$1:$GQ$197,MATCH($A181,'raw-data'!$A:$A,1),MATCH(FI$1,'raw-data'!$1:$1,1))/VLOOKUP($A181,'raw-data'!$A:$B,2,TRUE),"")</f>
        <v/>
      </c>
      <c r="FJ181" s="1" t="str">
        <f>IF(INDEX('raw-data'!$A$1:$GQ$197,MATCH($A181,'raw-data'!$A:$A,1),MATCH(FJ$1,'raw-data'!$1:$1,1))&lt;&gt;"",
$D181*INDEX('raw-data'!$A$1:$GQ$197,MATCH($A181,'raw-data'!$A:$A,1),MATCH(FJ$1,'raw-data'!$1:$1,1))/VLOOKUP($A181,'raw-data'!$A:$B,2,TRUE),"")</f>
        <v/>
      </c>
      <c r="FK181" s="1" t="str">
        <f>IF(INDEX('raw-data'!$A$1:$GQ$197,MATCH($A181,'raw-data'!$A:$A,1),MATCH(FK$1,'raw-data'!$1:$1,1))&lt;&gt;"",
$D181*INDEX('raw-data'!$A$1:$GQ$197,MATCH($A181,'raw-data'!$A:$A,1),MATCH(FK$1,'raw-data'!$1:$1,1))/VLOOKUP($A181,'raw-data'!$A:$B,2,TRUE),"")</f>
        <v/>
      </c>
      <c r="FL181" s="1" t="str">
        <f>IF(INDEX('raw-data'!$A$1:$GQ$197,MATCH($A181,'raw-data'!$A:$A,1),MATCH(FL$1,'raw-data'!$1:$1,1))&lt;&gt;"",
$D181*INDEX('raw-data'!$A$1:$GQ$197,MATCH($A181,'raw-data'!$A:$A,1),MATCH(FL$1,'raw-data'!$1:$1,1))/VLOOKUP($A181,'raw-data'!$A:$B,2,TRUE),"")</f>
        <v/>
      </c>
      <c r="FM181" s="1" t="str">
        <f>IF(INDEX('raw-data'!$A$1:$GQ$197,MATCH($A181,'raw-data'!$A:$A,1),MATCH(FM$1,'raw-data'!$1:$1,1))&lt;&gt;"",
$D181*INDEX('raw-data'!$A$1:$GQ$197,MATCH($A181,'raw-data'!$A:$A,1),MATCH(FM$1,'raw-data'!$1:$1,1))/VLOOKUP($A181,'raw-data'!$A:$B,2,TRUE),"")</f>
        <v/>
      </c>
      <c r="FN181" s="1" t="str">
        <f>IF(INDEX('raw-data'!$A$1:$GQ$197,MATCH($A181,'raw-data'!$A:$A,1),MATCH(FN$1,'raw-data'!$1:$1,1))&lt;&gt;"",
$D181*INDEX('raw-data'!$A$1:$GQ$197,MATCH($A181,'raw-data'!$A:$A,1),MATCH(FN$1,'raw-data'!$1:$1,1))/VLOOKUP($A181,'raw-data'!$A:$B,2,TRUE),"")</f>
        <v/>
      </c>
      <c r="FO181" s="1" t="str">
        <f>IF(INDEX('raw-data'!$A$1:$GQ$197,MATCH($A181,'raw-data'!$A:$A,1),MATCH(FO$1,'raw-data'!$1:$1,1))&lt;&gt;"",
$D181*INDEX('raw-data'!$A$1:$GQ$197,MATCH($A181,'raw-data'!$A:$A,1),MATCH(FO$1,'raw-data'!$1:$1,1))/VLOOKUP($A181,'raw-data'!$A:$B,2,TRUE),"")</f>
        <v/>
      </c>
      <c r="FP181" s="1" t="str">
        <f>IF(INDEX('raw-data'!$A$1:$GQ$197,MATCH($A181,'raw-data'!$A:$A,1),MATCH(FP$1,'raw-data'!$1:$1,1))&lt;&gt;"",
$D181*INDEX('raw-data'!$A$1:$GQ$197,MATCH($A181,'raw-data'!$A:$A,1),MATCH(FP$1,'raw-data'!$1:$1,1))/VLOOKUP($A181,'raw-data'!$A:$B,2,TRUE),"")</f>
        <v/>
      </c>
      <c r="FQ181" s="1" t="str">
        <f>IF(INDEX('raw-data'!$A$1:$GQ$197,MATCH($A181,'raw-data'!$A:$A,1),MATCH(FQ$1,'raw-data'!$1:$1,1))&lt;&gt;"",
$D181*INDEX('raw-data'!$A$1:$GQ$197,MATCH($A181,'raw-data'!$A:$A,1),MATCH(FQ$1,'raw-data'!$1:$1,1))/VLOOKUP($A181,'raw-data'!$A:$B,2,TRUE),"")</f>
        <v/>
      </c>
      <c r="FR181" s="1" t="str">
        <f>IF(INDEX('raw-data'!$A$1:$GQ$197,MATCH($A181,'raw-data'!$A:$A,1),MATCH(FR$1,'raw-data'!$1:$1,1))&lt;&gt;"",
$D181*INDEX('raw-data'!$A$1:$GQ$197,MATCH($A181,'raw-data'!$A:$A,1),MATCH(FR$1,'raw-data'!$1:$1,1))/VLOOKUP($A181,'raw-data'!$A:$B,2,TRUE),"")</f>
        <v/>
      </c>
      <c r="FS181" s="1" t="str">
        <f>IF(INDEX('raw-data'!$A$1:$GQ$197,MATCH($A181,'raw-data'!$A:$A,1),MATCH(FS$1,'raw-data'!$1:$1,1))&lt;&gt;"",
$D181*INDEX('raw-data'!$A$1:$GQ$197,MATCH($A181,'raw-data'!$A:$A,1),MATCH(FS$1,'raw-data'!$1:$1,1))/VLOOKUP($A181,'raw-data'!$A:$B,2,TRUE),"")</f>
        <v/>
      </c>
      <c r="FT181" s="1" t="str">
        <f>IF(INDEX('raw-data'!$A$1:$GQ$197,MATCH($A181,'raw-data'!$A:$A,1),MATCH(FT$1,'raw-data'!$1:$1,1))&lt;&gt;"",
$D181*INDEX('raw-data'!$A$1:$GQ$197,MATCH($A181,'raw-data'!$A:$A,1),MATCH(FT$1,'raw-data'!$1:$1,1))/VLOOKUP($A181,'raw-data'!$A:$B,2,TRUE),"")</f>
        <v/>
      </c>
      <c r="FU181" s="1" t="str">
        <f>IF(INDEX('raw-data'!$A$1:$GQ$197,MATCH($A181,'raw-data'!$A:$A,1),MATCH(FU$1,'raw-data'!$1:$1,1))&lt;&gt;"",
$D181*INDEX('raw-data'!$A$1:$GQ$197,MATCH($A181,'raw-data'!$A:$A,1),MATCH(FU$1,'raw-data'!$1:$1,1))/VLOOKUP($A181,'raw-data'!$A:$B,2,TRUE),"")</f>
        <v/>
      </c>
      <c r="FV181" s="1" t="str">
        <f>IF(INDEX('raw-data'!$A$1:$GQ$197,MATCH($A181,'raw-data'!$A:$A,1),MATCH(FV$1,'raw-data'!$1:$1,1))&lt;&gt;"",
$D181*INDEX('raw-data'!$A$1:$GQ$197,MATCH($A181,'raw-data'!$A:$A,1),MATCH(FV$1,'raw-data'!$1:$1,1))/VLOOKUP($A181,'raw-data'!$A:$B,2,TRUE),"")</f>
        <v/>
      </c>
      <c r="FW181" s="1">
        <f>IF(INDEX('raw-data'!$A$1:$GQ$197,MATCH($A181,'raw-data'!$A:$A,1),MATCH(FW$1,'raw-data'!$1:$1,1))&lt;&gt;"",
$D181*INDEX('raw-data'!$A$1:$GQ$197,MATCH($A181,'raw-data'!$A:$A,1),MATCH(FW$1,'raw-data'!$1:$1,1))/VLOOKUP($A181,'raw-data'!$A:$B,2,TRUE),"")</f>
        <v>0</v>
      </c>
      <c r="FX181" s="1" t="str">
        <f>IF(INDEX('raw-data'!$A$1:$GQ$197,MATCH($A181,'raw-data'!$A:$A,1),MATCH(FX$1,'raw-data'!$1:$1,1))&lt;&gt;"",
$D181*INDEX('raw-data'!$A$1:$GQ$197,MATCH($A181,'raw-data'!$A:$A,1),MATCH(FX$1,'raw-data'!$1:$1,1))/VLOOKUP($A181,'raw-data'!$A:$B,2,TRUE),"")</f>
        <v/>
      </c>
      <c r="FY181" s="1" t="str">
        <f>IF(INDEX('raw-data'!$A$1:$GQ$197,MATCH($A181,'raw-data'!$A:$A,1),MATCH(FY$1,'raw-data'!$1:$1,1))&lt;&gt;"",
$D181*INDEX('raw-data'!$A$1:$GQ$197,MATCH($A181,'raw-data'!$A:$A,1),MATCH(FY$1,'raw-data'!$1:$1,1))/VLOOKUP($A181,'raw-data'!$A:$B,2,TRUE),"")</f>
        <v/>
      </c>
      <c r="FZ181" s="1" t="str">
        <f>IF(INDEX('raw-data'!$A$1:$GQ$197,MATCH($A181,'raw-data'!$A:$A,1),MATCH(FZ$1,'raw-data'!$1:$1,1))&lt;&gt;"",
$D181*INDEX('raw-data'!$A$1:$GQ$197,MATCH($A181,'raw-data'!$A:$A,1),MATCH(FZ$1,'raw-data'!$1:$1,1))/VLOOKUP($A181,'raw-data'!$A:$B,2,TRUE),"")</f>
        <v/>
      </c>
      <c r="GA181" s="1" t="str">
        <f>IF(INDEX('raw-data'!$A$1:$GQ$197,MATCH($A181,'raw-data'!$A:$A,1),MATCH(GA$1,'raw-data'!$1:$1,1))&lt;&gt;"",
$D181*INDEX('raw-data'!$A$1:$GQ$197,MATCH($A181,'raw-data'!$A:$A,1),MATCH(GA$1,'raw-data'!$1:$1,1))/VLOOKUP($A181,'raw-data'!$A:$B,2,TRUE),"")</f>
        <v/>
      </c>
      <c r="GB181" s="1" t="str">
        <f>IF(INDEX('raw-data'!$A$1:$GQ$197,MATCH($A181,'raw-data'!$A:$A,1),MATCH(GB$1,'raw-data'!$1:$1,1))&lt;&gt;"",
$D181*INDEX('raw-data'!$A$1:$GQ$197,MATCH($A181,'raw-data'!$A:$A,1),MATCH(GB$1,'raw-data'!$1:$1,1))/VLOOKUP($A181,'raw-data'!$A:$B,2,TRUE),"")</f>
        <v/>
      </c>
      <c r="GC181" s="1" t="str">
        <f>IF(INDEX('raw-data'!$A$1:$GQ$197,MATCH($A181,'raw-data'!$A:$A,1),MATCH(GC$1,'raw-data'!$1:$1,1))&lt;&gt;"",
$D181*INDEX('raw-data'!$A$1:$GQ$197,MATCH($A181,'raw-data'!$A:$A,1),MATCH(GC$1,'raw-data'!$1:$1,1))/VLOOKUP($A181,'raw-data'!$A:$B,2,TRUE),"")</f>
        <v/>
      </c>
      <c r="GD181" s="1" t="str">
        <f>IF(INDEX('raw-data'!$A$1:$GQ$197,MATCH($A181,'raw-data'!$A:$A,1),MATCH(GD$1,'raw-data'!$1:$1,1))&lt;&gt;"",
$D181*INDEX('raw-data'!$A$1:$GQ$197,MATCH($A181,'raw-data'!$A:$A,1),MATCH(GD$1,'raw-data'!$1:$1,1))/VLOOKUP($A181,'raw-data'!$A:$B,2,TRUE),"")</f>
        <v/>
      </c>
      <c r="GE181" s="1" t="str">
        <f>IF(INDEX('raw-data'!$A$1:$GQ$197,MATCH($A181,'raw-data'!$A:$A,1),MATCH(GE$1,'raw-data'!$1:$1,1))&lt;&gt;"",
$D181*INDEX('raw-data'!$A$1:$GQ$197,MATCH($A181,'raw-data'!$A:$A,1),MATCH(GE$1,'raw-data'!$1:$1,1))/VLOOKUP($A181,'raw-data'!$A:$B,2,TRUE),"")</f>
        <v/>
      </c>
      <c r="GF181" s="1" t="str">
        <f>IF(INDEX('raw-data'!$A$1:$GQ$197,MATCH($A181,'raw-data'!$A:$A,1),MATCH(GF$1,'raw-data'!$1:$1,1))&lt;&gt;"",
$D181*INDEX('raw-data'!$A$1:$GQ$197,MATCH($A181,'raw-data'!$A:$A,1),MATCH(GF$1,'raw-data'!$1:$1,1))/VLOOKUP($A181,'raw-data'!$A:$B,2,TRUE),"")</f>
        <v/>
      </c>
      <c r="GG181" s="1" t="str">
        <f>IF(INDEX('raw-data'!$A$1:$GQ$197,MATCH($A181,'raw-data'!$A:$A,1),MATCH(GG$1,'raw-data'!$1:$1,1))&lt;&gt;"",
$D181*INDEX('raw-data'!$A$1:$GQ$197,MATCH($A181,'raw-data'!$A:$A,1),MATCH(GG$1,'raw-data'!$1:$1,1))/VLOOKUP($A181,'raw-data'!$A:$B,2,TRUE),"")</f>
        <v/>
      </c>
      <c r="GH181" s="1" t="str">
        <f>IF(INDEX('raw-data'!$A$1:$GQ$197,MATCH($A181,'raw-data'!$A:$A,1),MATCH(GH$1,'raw-data'!$1:$1,1))&lt;&gt;"",
$D181*INDEX('raw-data'!$A$1:$GQ$197,MATCH($A181,'raw-data'!$A:$A,1),MATCH(GH$1,'raw-data'!$1:$1,1))/VLOOKUP($A181,'raw-data'!$A:$B,2,TRUE),"")</f>
        <v/>
      </c>
      <c r="GI181" s="1" t="str">
        <f>IF(INDEX('raw-data'!$A$1:$GQ$197,MATCH($A181,'raw-data'!$A:$A,1),MATCH(GI$1,'raw-data'!$1:$1,1))&lt;&gt;"",
$D181*INDEX('raw-data'!$A$1:$GQ$197,MATCH($A181,'raw-data'!$A:$A,1),MATCH(GI$1,'raw-data'!$1:$1,1))/VLOOKUP($A181,'raw-data'!$A:$B,2,TRUE),"")</f>
        <v/>
      </c>
      <c r="GJ181" s="1" t="str">
        <f>IF(INDEX('raw-data'!$A$1:$GQ$197,MATCH($A181,'raw-data'!$A:$A,1),MATCH(GJ$1,'raw-data'!$1:$1,1))&lt;&gt;"",
$D181*INDEX('raw-data'!$A$1:$GQ$197,MATCH($A181,'raw-data'!$A:$A,1),MATCH(GJ$1,'raw-data'!$1:$1,1))/VLOOKUP($A181,'raw-data'!$A:$B,2,TRUE),"")</f>
        <v/>
      </c>
      <c r="GK181" s="1" t="str">
        <f>IF(INDEX('raw-data'!$A$1:$GQ$197,MATCH($A181,'raw-data'!$A:$A,1),MATCH(GK$1,'raw-data'!$1:$1,1))&lt;&gt;"",
$D181*INDEX('raw-data'!$A$1:$GQ$197,MATCH($A181,'raw-data'!$A:$A,1),MATCH(GK$1,'raw-data'!$1:$1,1))/VLOOKUP($A181,'raw-data'!$A:$B,2,TRUE),"")</f>
        <v/>
      </c>
      <c r="GL181" s="1" t="str">
        <f>IF(INDEX('raw-data'!$A$1:$GQ$197,MATCH($A181,'raw-data'!$A:$A,1),MATCH(GL$1,'raw-data'!$1:$1,1))&lt;&gt;"",
$D181*INDEX('raw-data'!$A$1:$GQ$197,MATCH($A181,'raw-data'!$A:$A,1),MATCH(GL$1,'raw-data'!$1:$1,1))/VLOOKUP($A181,'raw-data'!$A:$B,2,TRUE),"")</f>
        <v/>
      </c>
      <c r="GM181" s="1" t="str">
        <f>IF(INDEX('raw-data'!$A$1:$GQ$197,MATCH($A181,'raw-data'!$A:$A,1),MATCH(GM$1,'raw-data'!$1:$1,1))&lt;&gt;"",
$D181*INDEX('raw-data'!$A$1:$GQ$197,MATCH($A181,'raw-data'!$A:$A,1),MATCH(GM$1,'raw-data'!$1:$1,1))/VLOOKUP($A181,'raw-data'!$A:$B,2,TRUE),"")</f>
        <v/>
      </c>
      <c r="GN181" s="1" t="str">
        <f>IF(INDEX('raw-data'!$A$1:$GQ$197,MATCH($A181,'raw-data'!$A:$A,1),MATCH(GN$1,'raw-data'!$1:$1,1))&lt;&gt;"",
$D181*INDEX('raw-data'!$A$1:$GQ$197,MATCH($A181,'raw-data'!$A:$A,1),MATCH(GN$1,'raw-data'!$1:$1,1))/VLOOKUP($A181,'raw-data'!$A:$B,2,TRUE),"")</f>
        <v/>
      </c>
      <c r="GO181" s="1" t="str">
        <f>IF(INDEX('raw-data'!$A$1:$GQ$197,MATCH($A181,'raw-data'!$A:$A,1),MATCH(GO$1,'raw-data'!$1:$1,1))&lt;&gt;"",
$D181*INDEX('raw-data'!$A$1:$GQ$197,MATCH($A181,'raw-data'!$A:$A,1),MATCH(GO$1,'raw-data'!$1:$1,1))/VLOOKUP($A181,'raw-data'!$A:$B,2,TRUE),"")</f>
        <v/>
      </c>
      <c r="GP181" s="1" t="str">
        <f>IF(INDEX('raw-data'!$A$1:$GQ$197,MATCH($A181,'raw-data'!$A:$A,1),MATCH(GP$1,'raw-data'!$1:$1,1))&lt;&gt;"",
$D181*INDEX('raw-data'!$A$1:$GQ$197,MATCH($A181,'raw-data'!$A:$A,1),MATCH(GP$1,'raw-data'!$1:$1,1))/VLOOKUP($A181,'raw-data'!$A:$B,2,TRUE),"")</f>
        <v/>
      </c>
      <c r="GQ181" s="1" t="str">
        <f>IF(INDEX('raw-data'!$A$1:$GQ$197,MATCH($A181,'raw-data'!$A:$A,1),MATCH(GQ$1,'raw-data'!$1:$1,1))&lt;&gt;"",
$D181*INDEX('raw-data'!$A$1:$GQ$197,MATCH($A181,'raw-data'!$A:$A,1),MATCH(GQ$1,'raw-data'!$1:$1,1))/VLOOKUP($A181,'raw-data'!$A:$B,2,TRUE),"")</f>
        <v/>
      </c>
    </row>
    <row r="182" spans="1:199" ht="15.75" x14ac:dyDescent="0.3">
      <c r="A182" s="3" t="s">
        <v>169</v>
      </c>
      <c r="B182" s="1">
        <f>IF(VLOOKUP(A182,'DATA-VIEW'!G:H,2,FALSE)=0,0,VLOOKUP(A182,'DATA-VIEW'!G:H,2,FALSE))</f>
        <v>0</v>
      </c>
      <c r="C182" s="1">
        <f t="shared" si="10"/>
        <v>0</v>
      </c>
      <c r="D182" s="1">
        <f>IFERROR(C182*VLOOKUP($A182,'raw-data'!A:C,2,TRUE)/VLOOKUP(A182,'raw-data'!A:C,3,TRUE),"")</f>
        <v>0</v>
      </c>
      <c r="E182" s="1" t="str">
        <f>IF(INDEX('raw-data'!$A$1:$GQ$197,MATCH($A182,'raw-data'!$A:$A,1),MATCH(E$1,'raw-data'!$1:$1,1))&lt;&gt;"",
$D182*INDEX('raw-data'!$A$1:$GQ$197,MATCH($A182,'raw-data'!$A:$A,1),MATCH(E$1,'raw-data'!$1:$1,1))/VLOOKUP($A182,'raw-data'!$A:$B,2,TRUE),"")</f>
        <v/>
      </c>
      <c r="F182" s="1" t="str">
        <f>IF(INDEX('raw-data'!$A$1:$GQ$197,MATCH($A182,'raw-data'!$A:$A,1),MATCH(F$1,'raw-data'!$1:$1,1))&lt;&gt;"",
$D182*INDEX('raw-data'!$A$1:$GQ$197,MATCH($A182,'raw-data'!$A:$A,1),MATCH(F$1,'raw-data'!$1:$1,1))/VLOOKUP($A182,'raw-data'!$A:$B,2,TRUE),"")</f>
        <v/>
      </c>
      <c r="G182" s="1" t="str">
        <f>IF(INDEX('raw-data'!$A$1:$GQ$197,MATCH($A182,'raw-data'!$A:$A,1),MATCH(G$1,'raw-data'!$1:$1,1))&lt;&gt;"",
$D182*INDEX('raw-data'!$A$1:$GQ$197,MATCH($A182,'raw-data'!$A:$A,1),MATCH(G$1,'raw-data'!$1:$1,1))/VLOOKUP($A182,'raw-data'!$A:$B,2,TRUE),"")</f>
        <v/>
      </c>
      <c r="H182" s="1" t="str">
        <f>IF(INDEX('raw-data'!$A$1:$GQ$197,MATCH($A182,'raw-data'!$A:$A,1),MATCH(H$1,'raw-data'!$1:$1,1))&lt;&gt;"",
$D182*INDEX('raw-data'!$A$1:$GQ$197,MATCH($A182,'raw-data'!$A:$A,1),MATCH(H$1,'raw-data'!$1:$1,1))/VLOOKUP($A182,'raw-data'!$A:$B,2,TRUE),"")</f>
        <v/>
      </c>
      <c r="I182" s="1" t="str">
        <f>IF(INDEX('raw-data'!$A$1:$GQ$197,MATCH($A182,'raw-data'!$A:$A,1),MATCH(I$1,'raw-data'!$1:$1,1))&lt;&gt;"",
$D182*INDEX('raw-data'!$A$1:$GQ$197,MATCH($A182,'raw-data'!$A:$A,1),MATCH(I$1,'raw-data'!$1:$1,1))/VLOOKUP($A182,'raw-data'!$A:$B,2,TRUE),"")</f>
        <v/>
      </c>
      <c r="J182" s="1" t="str">
        <f>IF(INDEX('raw-data'!$A$1:$GQ$197,MATCH($A182,'raw-data'!$A:$A,1),MATCH(J$1,'raw-data'!$1:$1,1))&lt;&gt;"",
$D182*INDEX('raw-data'!$A$1:$GQ$197,MATCH($A182,'raw-data'!$A:$A,1),MATCH(J$1,'raw-data'!$1:$1,1))/VLOOKUP($A182,'raw-data'!$A:$B,2,TRUE),"")</f>
        <v/>
      </c>
      <c r="K182" s="1" t="str">
        <f>IF(INDEX('raw-data'!$A$1:$GQ$197,MATCH($A182,'raw-data'!$A:$A,1),MATCH(K$1,'raw-data'!$1:$1,1))&lt;&gt;"",
$D182*INDEX('raw-data'!$A$1:$GQ$197,MATCH($A182,'raw-data'!$A:$A,1),MATCH(K$1,'raw-data'!$1:$1,1))/VLOOKUP($A182,'raw-data'!$A:$B,2,TRUE),"")</f>
        <v/>
      </c>
      <c r="L182" s="1" t="str">
        <f>IF(INDEX('raw-data'!$A$1:$GQ$197,MATCH($A182,'raw-data'!$A:$A,1),MATCH(L$1,'raw-data'!$1:$1,1))&lt;&gt;"",
$D182*INDEX('raw-data'!$A$1:$GQ$197,MATCH($A182,'raw-data'!$A:$A,1),MATCH(L$1,'raw-data'!$1:$1,1))/VLOOKUP($A182,'raw-data'!$A:$B,2,TRUE),"")</f>
        <v/>
      </c>
      <c r="M182" s="1" t="str">
        <f>IF(INDEX('raw-data'!$A$1:$GQ$197,MATCH($A182,'raw-data'!$A:$A,1),MATCH(M$1,'raw-data'!$1:$1,1))&lt;&gt;"",
$D182*INDEX('raw-data'!$A$1:$GQ$197,MATCH($A182,'raw-data'!$A:$A,1),MATCH(M$1,'raw-data'!$1:$1,1))/VLOOKUP($A182,'raw-data'!$A:$B,2,TRUE),"")</f>
        <v/>
      </c>
      <c r="N182" s="1" t="str">
        <f>IF(INDEX('raw-data'!$A$1:$GQ$197,MATCH($A182,'raw-data'!$A:$A,1),MATCH(N$1,'raw-data'!$1:$1,1))&lt;&gt;"",
$D182*INDEX('raw-data'!$A$1:$GQ$197,MATCH($A182,'raw-data'!$A:$A,1),MATCH(N$1,'raw-data'!$1:$1,1))/VLOOKUP($A182,'raw-data'!$A:$B,2,TRUE),"")</f>
        <v/>
      </c>
      <c r="O182" s="1" t="str">
        <f>IF(INDEX('raw-data'!$A$1:$GQ$197,MATCH($A182,'raw-data'!$A:$A,1),MATCH(O$1,'raw-data'!$1:$1,1))&lt;&gt;"",
$D182*INDEX('raw-data'!$A$1:$GQ$197,MATCH($A182,'raw-data'!$A:$A,1),MATCH(O$1,'raw-data'!$1:$1,1))/VLOOKUP($A182,'raw-data'!$A:$B,2,TRUE),"")</f>
        <v/>
      </c>
      <c r="P182" s="1" t="str">
        <f>IF(INDEX('raw-data'!$A$1:$GQ$197,MATCH($A182,'raw-data'!$A:$A,1),MATCH(P$1,'raw-data'!$1:$1,1))&lt;&gt;"",
$D182*INDEX('raw-data'!$A$1:$GQ$197,MATCH($A182,'raw-data'!$A:$A,1),MATCH(P$1,'raw-data'!$1:$1,1))/VLOOKUP($A182,'raw-data'!$A:$B,2,TRUE),"")</f>
        <v/>
      </c>
      <c r="Q182" s="1" t="str">
        <f>IF(INDEX('raw-data'!$A$1:$GQ$197,MATCH($A182,'raw-data'!$A:$A,1),MATCH(Q$1,'raw-data'!$1:$1,1))&lt;&gt;"",
$D182*INDEX('raw-data'!$A$1:$GQ$197,MATCH($A182,'raw-data'!$A:$A,1),MATCH(Q$1,'raw-data'!$1:$1,1))/VLOOKUP($A182,'raw-data'!$A:$B,2,TRUE),"")</f>
        <v/>
      </c>
      <c r="R182" s="1" t="str">
        <f>IF(INDEX('raw-data'!$A$1:$GQ$197,MATCH($A182,'raw-data'!$A:$A,1),MATCH(R$1,'raw-data'!$1:$1,1))&lt;&gt;"",
$D182*INDEX('raw-data'!$A$1:$GQ$197,MATCH($A182,'raw-data'!$A:$A,1),MATCH(R$1,'raw-data'!$1:$1,1))/VLOOKUP($A182,'raw-data'!$A:$B,2,TRUE),"")</f>
        <v/>
      </c>
      <c r="S182" s="1" t="str">
        <f>IF(INDEX('raw-data'!$A$1:$GQ$197,MATCH($A182,'raw-data'!$A:$A,1),MATCH(S$1,'raw-data'!$1:$1,1))&lt;&gt;"",
$D182*INDEX('raw-data'!$A$1:$GQ$197,MATCH($A182,'raw-data'!$A:$A,1),MATCH(S$1,'raw-data'!$1:$1,1))/VLOOKUP($A182,'raw-data'!$A:$B,2,TRUE),"")</f>
        <v/>
      </c>
      <c r="T182" s="1" t="str">
        <f>IF(INDEX('raw-data'!$A$1:$GQ$197,MATCH($A182,'raw-data'!$A:$A,1),MATCH(T$1,'raw-data'!$1:$1,1))&lt;&gt;"",
$D182*INDEX('raw-data'!$A$1:$GQ$197,MATCH($A182,'raw-data'!$A:$A,1),MATCH(T$1,'raw-data'!$1:$1,1))/VLOOKUP($A182,'raw-data'!$A:$B,2,TRUE),"")</f>
        <v/>
      </c>
      <c r="U182" s="1" t="str">
        <f>IF(INDEX('raw-data'!$A$1:$GQ$197,MATCH($A182,'raw-data'!$A:$A,1),MATCH(U$1,'raw-data'!$1:$1,1))&lt;&gt;"",
$D182*INDEX('raw-data'!$A$1:$GQ$197,MATCH($A182,'raw-data'!$A:$A,1),MATCH(U$1,'raw-data'!$1:$1,1))/VLOOKUP($A182,'raw-data'!$A:$B,2,TRUE),"")</f>
        <v/>
      </c>
      <c r="V182" s="1" t="str">
        <f>IF(INDEX('raw-data'!$A$1:$GQ$197,MATCH($A182,'raw-data'!$A:$A,1),MATCH(V$1,'raw-data'!$1:$1,1))&lt;&gt;"",
$D182*INDEX('raw-data'!$A$1:$GQ$197,MATCH($A182,'raw-data'!$A:$A,1),MATCH(V$1,'raw-data'!$1:$1,1))/VLOOKUP($A182,'raw-data'!$A:$B,2,TRUE),"")</f>
        <v/>
      </c>
      <c r="W182" s="1" t="str">
        <f>IF(INDEX('raw-data'!$A$1:$GQ$197,MATCH($A182,'raw-data'!$A:$A,1),MATCH(W$1,'raw-data'!$1:$1,1))&lt;&gt;"",
$D182*INDEX('raw-data'!$A$1:$GQ$197,MATCH($A182,'raw-data'!$A:$A,1),MATCH(W$1,'raw-data'!$1:$1,1))/VLOOKUP($A182,'raw-data'!$A:$B,2,TRUE),"")</f>
        <v/>
      </c>
      <c r="X182" s="1" t="str">
        <f>IF(INDEX('raw-data'!$A$1:$GQ$197,MATCH($A182,'raw-data'!$A:$A,1),MATCH(X$1,'raw-data'!$1:$1,1))&lt;&gt;"",
$D182*INDEX('raw-data'!$A$1:$GQ$197,MATCH($A182,'raw-data'!$A:$A,1),MATCH(X$1,'raw-data'!$1:$1,1))/VLOOKUP($A182,'raw-data'!$A:$B,2,TRUE),"")</f>
        <v/>
      </c>
      <c r="Y182" s="1" t="str">
        <f>IF(INDEX('raw-data'!$A$1:$GQ$197,MATCH($A182,'raw-data'!$A:$A,1),MATCH(Y$1,'raw-data'!$1:$1,1))&lt;&gt;"",
$D182*INDEX('raw-data'!$A$1:$GQ$197,MATCH($A182,'raw-data'!$A:$A,1),MATCH(Y$1,'raw-data'!$1:$1,1))/VLOOKUP($A182,'raw-data'!$A:$B,2,TRUE),"")</f>
        <v/>
      </c>
      <c r="Z182" s="1" t="str">
        <f>IF(INDEX('raw-data'!$A$1:$GQ$197,MATCH($A182,'raw-data'!$A:$A,1),MATCH(Z$1,'raw-data'!$1:$1,1))&lt;&gt;"",
$D182*INDEX('raw-data'!$A$1:$GQ$197,MATCH($A182,'raw-data'!$A:$A,1),MATCH(Z$1,'raw-data'!$1:$1,1))/VLOOKUP($A182,'raw-data'!$A:$B,2,TRUE),"")</f>
        <v/>
      </c>
      <c r="AA182" s="1" t="str">
        <f>IF(INDEX('raw-data'!$A$1:$GQ$197,MATCH($A182,'raw-data'!$A:$A,1),MATCH(AA$1,'raw-data'!$1:$1,1))&lt;&gt;"",
$D182*INDEX('raw-data'!$A$1:$GQ$197,MATCH($A182,'raw-data'!$A:$A,1),MATCH(AA$1,'raw-data'!$1:$1,1))/VLOOKUP($A182,'raw-data'!$A:$B,2,TRUE),"")</f>
        <v/>
      </c>
      <c r="AB182" s="1" t="str">
        <f>IF(INDEX('raw-data'!$A$1:$GQ$197,MATCH($A182,'raw-data'!$A:$A,1),MATCH(AB$1,'raw-data'!$1:$1,1))&lt;&gt;"",
$D182*INDEX('raw-data'!$A$1:$GQ$197,MATCH($A182,'raw-data'!$A:$A,1),MATCH(AB$1,'raw-data'!$1:$1,1))/VLOOKUP($A182,'raw-data'!$A:$B,2,TRUE),"")</f>
        <v/>
      </c>
      <c r="AC182" s="1" t="str">
        <f>IF(INDEX('raw-data'!$A$1:$GQ$197,MATCH($A182,'raw-data'!$A:$A,1),MATCH(AC$1,'raw-data'!$1:$1,1))&lt;&gt;"",
$D182*INDEX('raw-data'!$A$1:$GQ$197,MATCH($A182,'raw-data'!$A:$A,1),MATCH(AC$1,'raw-data'!$1:$1,1))/VLOOKUP($A182,'raw-data'!$A:$B,2,TRUE),"")</f>
        <v/>
      </c>
      <c r="AD182" s="1" t="str">
        <f>IF(INDEX('raw-data'!$A$1:$GQ$197,MATCH($A182,'raw-data'!$A:$A,1),MATCH(AD$1,'raw-data'!$1:$1,1))&lt;&gt;"",
$D182*INDEX('raw-data'!$A$1:$GQ$197,MATCH($A182,'raw-data'!$A:$A,1),MATCH(AD$1,'raw-data'!$1:$1,1))/VLOOKUP($A182,'raw-data'!$A:$B,2,TRUE),"")</f>
        <v/>
      </c>
      <c r="AE182" s="1" t="str">
        <f>IF(INDEX('raw-data'!$A$1:$GQ$197,MATCH($A182,'raw-data'!$A:$A,1),MATCH(AE$1,'raw-data'!$1:$1,1))&lt;&gt;"",
$D182*INDEX('raw-data'!$A$1:$GQ$197,MATCH($A182,'raw-data'!$A:$A,1),MATCH(AE$1,'raw-data'!$1:$1,1))/VLOOKUP($A182,'raw-data'!$A:$B,2,TRUE),"")</f>
        <v/>
      </c>
      <c r="AF182" s="1" t="str">
        <f>IF(INDEX('raw-data'!$A$1:$GQ$197,MATCH($A182,'raw-data'!$A:$A,1),MATCH(AF$1,'raw-data'!$1:$1,1))&lt;&gt;"",
$D182*INDEX('raw-data'!$A$1:$GQ$197,MATCH($A182,'raw-data'!$A:$A,1),MATCH(AF$1,'raw-data'!$1:$1,1))/VLOOKUP($A182,'raw-data'!$A:$B,2,TRUE),"")</f>
        <v/>
      </c>
      <c r="AG182" s="1" t="str">
        <f>IF(INDEX('raw-data'!$A$1:$GQ$197,MATCH($A182,'raw-data'!$A:$A,1),MATCH(AG$1,'raw-data'!$1:$1,1))&lt;&gt;"",
$D182*INDEX('raw-data'!$A$1:$GQ$197,MATCH($A182,'raw-data'!$A:$A,1),MATCH(AG$1,'raw-data'!$1:$1,1))/VLOOKUP($A182,'raw-data'!$A:$B,2,TRUE),"")</f>
        <v/>
      </c>
      <c r="AH182" s="1" t="str">
        <f>IF(INDEX('raw-data'!$A$1:$GQ$197,MATCH($A182,'raw-data'!$A:$A,1),MATCH(AH$1,'raw-data'!$1:$1,1))&lt;&gt;"",
$D182*INDEX('raw-data'!$A$1:$GQ$197,MATCH($A182,'raw-data'!$A:$A,1),MATCH(AH$1,'raw-data'!$1:$1,1))/VLOOKUP($A182,'raw-data'!$A:$B,2,TRUE),"")</f>
        <v/>
      </c>
      <c r="AI182" s="1" t="str">
        <f>IF(INDEX('raw-data'!$A$1:$GQ$197,MATCH($A182,'raw-data'!$A:$A,1),MATCH(AI$1,'raw-data'!$1:$1,1))&lt;&gt;"",
$D182*INDEX('raw-data'!$A$1:$GQ$197,MATCH($A182,'raw-data'!$A:$A,1),MATCH(AI$1,'raw-data'!$1:$1,1))/VLOOKUP($A182,'raw-data'!$A:$B,2,TRUE),"")</f>
        <v/>
      </c>
      <c r="AJ182" s="1" t="str">
        <f>IF(INDEX('raw-data'!$A$1:$GQ$197,MATCH($A182,'raw-data'!$A:$A,1),MATCH(AJ$1,'raw-data'!$1:$1,1))&lt;&gt;"",
$D182*INDEX('raw-data'!$A$1:$GQ$197,MATCH($A182,'raw-data'!$A:$A,1),MATCH(AJ$1,'raw-data'!$1:$1,1))/VLOOKUP($A182,'raw-data'!$A:$B,2,TRUE),"")</f>
        <v/>
      </c>
      <c r="AK182" s="1" t="str">
        <f>IF(INDEX('raw-data'!$A$1:$GQ$197,MATCH($A182,'raw-data'!$A:$A,1),MATCH(AK$1,'raw-data'!$1:$1,1))&lt;&gt;"",
$D182*INDEX('raw-data'!$A$1:$GQ$197,MATCH($A182,'raw-data'!$A:$A,1),MATCH(AK$1,'raw-data'!$1:$1,1))/VLOOKUP($A182,'raw-data'!$A:$B,2,TRUE),"")</f>
        <v/>
      </c>
      <c r="AL182" s="1" t="str">
        <f>IF(INDEX('raw-data'!$A$1:$GQ$197,MATCH($A182,'raw-data'!$A:$A,1),MATCH(AL$1,'raw-data'!$1:$1,1))&lt;&gt;"",
$D182*INDEX('raw-data'!$A$1:$GQ$197,MATCH($A182,'raw-data'!$A:$A,1),MATCH(AL$1,'raw-data'!$1:$1,1))/VLOOKUP($A182,'raw-data'!$A:$B,2,TRUE),"")</f>
        <v/>
      </c>
      <c r="AM182" s="1" t="str">
        <f>IF(INDEX('raw-data'!$A$1:$GQ$197,MATCH($A182,'raw-data'!$A:$A,1),MATCH(AM$1,'raw-data'!$1:$1,1))&lt;&gt;"",
$D182*INDEX('raw-data'!$A$1:$GQ$197,MATCH($A182,'raw-data'!$A:$A,1),MATCH(AM$1,'raw-data'!$1:$1,1))/VLOOKUP($A182,'raw-data'!$A:$B,2,TRUE),"")</f>
        <v/>
      </c>
      <c r="AN182" s="1" t="str">
        <f>IF(INDEX('raw-data'!$A$1:$GQ$197,MATCH($A182,'raw-data'!$A:$A,1),MATCH(AN$1,'raw-data'!$1:$1,1))&lt;&gt;"",
$D182*INDEX('raw-data'!$A$1:$GQ$197,MATCH($A182,'raw-data'!$A:$A,1),MATCH(AN$1,'raw-data'!$1:$1,1))/VLOOKUP($A182,'raw-data'!$A:$B,2,TRUE),"")</f>
        <v/>
      </c>
      <c r="AO182" s="1" t="str">
        <f>IF(INDEX('raw-data'!$A$1:$GQ$197,MATCH($A182,'raw-data'!$A:$A,1),MATCH(AO$1,'raw-data'!$1:$1,1))&lt;&gt;"",
$D182*INDEX('raw-data'!$A$1:$GQ$197,MATCH($A182,'raw-data'!$A:$A,1),MATCH(AO$1,'raw-data'!$1:$1,1))/VLOOKUP($A182,'raw-data'!$A:$B,2,TRUE),"")</f>
        <v/>
      </c>
      <c r="AP182" s="1" t="str">
        <f>IF(INDEX('raw-data'!$A$1:$GQ$197,MATCH($A182,'raw-data'!$A:$A,1),MATCH(AP$1,'raw-data'!$1:$1,1))&lt;&gt;"",
$D182*INDEX('raw-data'!$A$1:$GQ$197,MATCH($A182,'raw-data'!$A:$A,1),MATCH(AP$1,'raw-data'!$1:$1,1))/VLOOKUP($A182,'raw-data'!$A:$B,2,TRUE),"")</f>
        <v/>
      </c>
      <c r="AQ182" s="1" t="str">
        <f>IF(INDEX('raw-data'!$A$1:$GQ$197,MATCH($A182,'raw-data'!$A:$A,1),MATCH(AQ$1,'raw-data'!$1:$1,1))&lt;&gt;"",
$D182*INDEX('raw-data'!$A$1:$GQ$197,MATCH($A182,'raw-data'!$A:$A,1),MATCH(AQ$1,'raw-data'!$1:$1,1))/VLOOKUP($A182,'raw-data'!$A:$B,2,TRUE),"")</f>
        <v/>
      </c>
      <c r="AR182" s="1" t="str">
        <f>IF(INDEX('raw-data'!$A$1:$GQ$197,MATCH($A182,'raw-data'!$A:$A,1),MATCH(AR$1,'raw-data'!$1:$1,1))&lt;&gt;"",
$D182*INDEX('raw-data'!$A$1:$GQ$197,MATCH($A182,'raw-data'!$A:$A,1),MATCH(AR$1,'raw-data'!$1:$1,1))/VLOOKUP($A182,'raw-data'!$A:$B,2,TRUE),"")</f>
        <v/>
      </c>
      <c r="AS182" s="1" t="str">
        <f>IF(INDEX('raw-data'!$A$1:$GQ$197,MATCH($A182,'raw-data'!$A:$A,1),MATCH(AS$1,'raw-data'!$1:$1,1))&lt;&gt;"",
$D182*INDEX('raw-data'!$A$1:$GQ$197,MATCH($A182,'raw-data'!$A:$A,1),MATCH(AS$1,'raw-data'!$1:$1,1))/VLOOKUP($A182,'raw-data'!$A:$B,2,TRUE),"")</f>
        <v/>
      </c>
      <c r="AT182" s="1" t="str">
        <f>IF(INDEX('raw-data'!$A$1:$GQ$197,MATCH($A182,'raw-data'!$A:$A,1),MATCH(AT$1,'raw-data'!$1:$1,1))&lt;&gt;"",
$D182*INDEX('raw-data'!$A$1:$GQ$197,MATCH($A182,'raw-data'!$A:$A,1),MATCH(AT$1,'raw-data'!$1:$1,1))/VLOOKUP($A182,'raw-data'!$A:$B,2,TRUE),"")</f>
        <v/>
      </c>
      <c r="AU182" s="1" t="str">
        <f>IF(INDEX('raw-data'!$A$1:$GQ$197,MATCH($A182,'raw-data'!$A:$A,1),MATCH(AU$1,'raw-data'!$1:$1,1))&lt;&gt;"",
$D182*INDEX('raw-data'!$A$1:$GQ$197,MATCH($A182,'raw-data'!$A:$A,1),MATCH(AU$1,'raw-data'!$1:$1,1))/VLOOKUP($A182,'raw-data'!$A:$B,2,TRUE),"")</f>
        <v/>
      </c>
      <c r="AV182" s="1" t="str">
        <f>IF(INDEX('raw-data'!$A$1:$GQ$197,MATCH($A182,'raw-data'!$A:$A,1),MATCH(AV$1,'raw-data'!$1:$1,1))&lt;&gt;"",
$D182*INDEX('raw-data'!$A$1:$GQ$197,MATCH($A182,'raw-data'!$A:$A,1),MATCH(AV$1,'raw-data'!$1:$1,1))/VLOOKUP($A182,'raw-data'!$A:$B,2,TRUE),"")</f>
        <v/>
      </c>
      <c r="AW182" s="1" t="str">
        <f>IF(INDEX('raw-data'!$A$1:$GQ$197,MATCH($A182,'raw-data'!$A:$A,1),MATCH(AW$1,'raw-data'!$1:$1,1))&lt;&gt;"",
$D182*INDEX('raw-data'!$A$1:$GQ$197,MATCH($A182,'raw-data'!$A:$A,1),MATCH(AW$1,'raw-data'!$1:$1,1))/VLOOKUP($A182,'raw-data'!$A:$B,2,TRUE),"")</f>
        <v/>
      </c>
      <c r="AX182" s="1" t="str">
        <f>IF(INDEX('raw-data'!$A$1:$GQ$197,MATCH($A182,'raw-data'!$A:$A,1),MATCH(AX$1,'raw-data'!$1:$1,1))&lt;&gt;"",
$D182*INDEX('raw-data'!$A$1:$GQ$197,MATCH($A182,'raw-data'!$A:$A,1),MATCH(AX$1,'raw-data'!$1:$1,1))/VLOOKUP($A182,'raw-data'!$A:$B,2,TRUE),"")</f>
        <v/>
      </c>
      <c r="AY182" s="1" t="str">
        <f>IF(INDEX('raw-data'!$A$1:$GQ$197,MATCH($A182,'raw-data'!$A:$A,1),MATCH(AY$1,'raw-data'!$1:$1,1))&lt;&gt;"",
$D182*INDEX('raw-data'!$A$1:$GQ$197,MATCH($A182,'raw-data'!$A:$A,1),MATCH(AY$1,'raw-data'!$1:$1,1))/VLOOKUP($A182,'raw-data'!$A:$B,2,TRUE),"")</f>
        <v/>
      </c>
      <c r="AZ182" s="1" t="str">
        <f>IF(INDEX('raw-data'!$A$1:$GQ$197,MATCH($A182,'raw-data'!$A:$A,1),MATCH(AZ$1,'raw-data'!$1:$1,1))&lt;&gt;"",
$D182*INDEX('raw-data'!$A$1:$GQ$197,MATCH($A182,'raw-data'!$A:$A,1),MATCH(AZ$1,'raw-data'!$1:$1,1))/VLOOKUP($A182,'raw-data'!$A:$B,2,TRUE),"")</f>
        <v/>
      </c>
      <c r="BA182" s="1" t="str">
        <f>IF(INDEX('raw-data'!$A$1:$GQ$197,MATCH($A182,'raw-data'!$A:$A,1),MATCH(BA$1,'raw-data'!$1:$1,1))&lt;&gt;"",
$D182*INDEX('raw-data'!$A$1:$GQ$197,MATCH($A182,'raw-data'!$A:$A,1),MATCH(BA$1,'raw-data'!$1:$1,1))/VLOOKUP($A182,'raw-data'!$A:$B,2,TRUE),"")</f>
        <v/>
      </c>
      <c r="BB182" s="1" t="str">
        <f>IF(INDEX('raw-data'!$A$1:$GQ$197,MATCH($A182,'raw-data'!$A:$A,1),MATCH(BB$1,'raw-data'!$1:$1,1))&lt;&gt;"",
$D182*INDEX('raw-data'!$A$1:$GQ$197,MATCH($A182,'raw-data'!$A:$A,1),MATCH(BB$1,'raw-data'!$1:$1,1))/VLOOKUP($A182,'raw-data'!$A:$B,2,TRUE),"")</f>
        <v/>
      </c>
      <c r="BC182" s="1" t="str">
        <f>IF(INDEX('raw-data'!$A$1:$GQ$197,MATCH($A182,'raw-data'!$A:$A,1),MATCH(BC$1,'raw-data'!$1:$1,1))&lt;&gt;"",
$D182*INDEX('raw-data'!$A$1:$GQ$197,MATCH($A182,'raw-data'!$A:$A,1),MATCH(BC$1,'raw-data'!$1:$1,1))/VLOOKUP($A182,'raw-data'!$A:$B,2,TRUE),"")</f>
        <v/>
      </c>
      <c r="BD182" s="1" t="str">
        <f>IF(INDEX('raw-data'!$A$1:$GQ$197,MATCH($A182,'raw-data'!$A:$A,1),MATCH(BD$1,'raw-data'!$1:$1,1))&lt;&gt;"",
$D182*INDEX('raw-data'!$A$1:$GQ$197,MATCH($A182,'raw-data'!$A:$A,1),MATCH(BD$1,'raw-data'!$1:$1,1))/VLOOKUP($A182,'raw-data'!$A:$B,2,TRUE),"")</f>
        <v/>
      </c>
      <c r="BE182" s="1" t="str">
        <f>IF(INDEX('raw-data'!$A$1:$GQ$197,MATCH($A182,'raw-data'!$A:$A,1),MATCH(BE$1,'raw-data'!$1:$1,1))&lt;&gt;"",
$D182*INDEX('raw-data'!$A$1:$GQ$197,MATCH($A182,'raw-data'!$A:$A,1),MATCH(BE$1,'raw-data'!$1:$1,1))/VLOOKUP($A182,'raw-data'!$A:$B,2,TRUE),"")</f>
        <v/>
      </c>
      <c r="BF182" s="1" t="str">
        <f>IF(INDEX('raw-data'!$A$1:$GQ$197,MATCH($A182,'raw-data'!$A:$A,1),MATCH(BF$1,'raw-data'!$1:$1,1))&lt;&gt;"",
$D182*INDEX('raw-data'!$A$1:$GQ$197,MATCH($A182,'raw-data'!$A:$A,1),MATCH(BF$1,'raw-data'!$1:$1,1))/VLOOKUP($A182,'raw-data'!$A:$B,2,TRUE),"")</f>
        <v/>
      </c>
      <c r="BG182" s="1" t="str">
        <f>IF(INDEX('raw-data'!$A$1:$GQ$197,MATCH($A182,'raw-data'!$A:$A,1),MATCH(BG$1,'raw-data'!$1:$1,1))&lt;&gt;"",
$D182*INDEX('raw-data'!$A$1:$GQ$197,MATCH($A182,'raw-data'!$A:$A,1),MATCH(BG$1,'raw-data'!$1:$1,1))/VLOOKUP($A182,'raw-data'!$A:$B,2,TRUE),"")</f>
        <v/>
      </c>
      <c r="BH182" s="1" t="str">
        <f>IF(INDEX('raw-data'!$A$1:$GQ$197,MATCH($A182,'raw-data'!$A:$A,1),MATCH(BH$1,'raw-data'!$1:$1,1))&lt;&gt;"",
$D182*INDEX('raw-data'!$A$1:$GQ$197,MATCH($A182,'raw-data'!$A:$A,1),MATCH(BH$1,'raw-data'!$1:$1,1))/VLOOKUP($A182,'raw-data'!$A:$B,2,TRUE),"")</f>
        <v/>
      </c>
      <c r="BI182" s="1" t="str">
        <f>IF(INDEX('raw-data'!$A$1:$GQ$197,MATCH($A182,'raw-data'!$A:$A,1),MATCH(BI$1,'raw-data'!$1:$1,1))&lt;&gt;"",
$D182*INDEX('raw-data'!$A$1:$GQ$197,MATCH($A182,'raw-data'!$A:$A,1),MATCH(BI$1,'raw-data'!$1:$1,1))/VLOOKUP($A182,'raw-data'!$A:$B,2,TRUE),"")</f>
        <v/>
      </c>
      <c r="BJ182" s="1" t="str">
        <f>IF(INDEX('raw-data'!$A$1:$GQ$197,MATCH($A182,'raw-data'!$A:$A,1),MATCH(BJ$1,'raw-data'!$1:$1,1))&lt;&gt;"",
$D182*INDEX('raw-data'!$A$1:$GQ$197,MATCH($A182,'raw-data'!$A:$A,1),MATCH(BJ$1,'raw-data'!$1:$1,1))/VLOOKUP($A182,'raw-data'!$A:$B,2,TRUE),"")</f>
        <v/>
      </c>
      <c r="BK182" s="1" t="str">
        <f>IF(INDEX('raw-data'!$A$1:$GQ$197,MATCH($A182,'raw-data'!$A:$A,1),MATCH(BK$1,'raw-data'!$1:$1,1))&lt;&gt;"",
$D182*INDEX('raw-data'!$A$1:$GQ$197,MATCH($A182,'raw-data'!$A:$A,1),MATCH(BK$1,'raw-data'!$1:$1,1))/VLOOKUP($A182,'raw-data'!$A:$B,2,TRUE),"")</f>
        <v/>
      </c>
      <c r="BL182" s="1" t="str">
        <f>IF(INDEX('raw-data'!$A$1:$GQ$197,MATCH($A182,'raw-data'!$A:$A,1),MATCH(BL$1,'raw-data'!$1:$1,1))&lt;&gt;"",
$D182*INDEX('raw-data'!$A$1:$GQ$197,MATCH($A182,'raw-data'!$A:$A,1),MATCH(BL$1,'raw-data'!$1:$1,1))/VLOOKUP($A182,'raw-data'!$A:$B,2,TRUE),"")</f>
        <v/>
      </c>
      <c r="BM182" s="1" t="str">
        <f>IF(INDEX('raw-data'!$A$1:$GQ$197,MATCH($A182,'raw-data'!$A:$A,1),MATCH(BM$1,'raw-data'!$1:$1,1))&lt;&gt;"",
$D182*INDEX('raw-data'!$A$1:$GQ$197,MATCH($A182,'raw-data'!$A:$A,1),MATCH(BM$1,'raw-data'!$1:$1,1))/VLOOKUP($A182,'raw-data'!$A:$B,2,TRUE),"")</f>
        <v/>
      </c>
      <c r="BN182" s="1" t="str">
        <f>IF(INDEX('raw-data'!$A$1:$GQ$197,MATCH($A182,'raw-data'!$A:$A,1),MATCH(BN$1,'raw-data'!$1:$1,1))&lt;&gt;"",
$D182*INDEX('raw-data'!$A$1:$GQ$197,MATCH($A182,'raw-data'!$A:$A,1),MATCH(BN$1,'raw-data'!$1:$1,1))/VLOOKUP($A182,'raw-data'!$A:$B,2,TRUE),"")</f>
        <v/>
      </c>
      <c r="BO182" s="1" t="str">
        <f>IF(INDEX('raw-data'!$A$1:$GQ$197,MATCH($A182,'raw-data'!$A:$A,1),MATCH(BO$1,'raw-data'!$1:$1,1))&lt;&gt;"",
$D182*INDEX('raw-data'!$A$1:$GQ$197,MATCH($A182,'raw-data'!$A:$A,1),MATCH(BO$1,'raw-data'!$1:$1,1))/VLOOKUP($A182,'raw-data'!$A:$B,2,TRUE),"")</f>
        <v/>
      </c>
      <c r="BP182" s="1" t="str">
        <f>IF(INDEX('raw-data'!$A$1:$GQ$197,MATCH($A182,'raw-data'!$A:$A,1),MATCH(BP$1,'raw-data'!$1:$1,1))&lt;&gt;"",
$D182*INDEX('raw-data'!$A$1:$GQ$197,MATCH($A182,'raw-data'!$A:$A,1),MATCH(BP$1,'raw-data'!$1:$1,1))/VLOOKUP($A182,'raw-data'!$A:$B,2,TRUE),"")</f>
        <v/>
      </c>
      <c r="BQ182" s="1" t="str">
        <f>IF(INDEX('raw-data'!$A$1:$GQ$197,MATCH($A182,'raw-data'!$A:$A,1),MATCH(BQ$1,'raw-data'!$1:$1,1))&lt;&gt;"",
$D182*INDEX('raw-data'!$A$1:$GQ$197,MATCH($A182,'raw-data'!$A:$A,1),MATCH(BQ$1,'raw-data'!$1:$1,1))/VLOOKUP($A182,'raw-data'!$A:$B,2,TRUE),"")</f>
        <v/>
      </c>
      <c r="BR182" s="1" t="str">
        <f>IF(INDEX('raw-data'!$A$1:$GQ$197,MATCH($A182,'raw-data'!$A:$A,1),MATCH(BR$1,'raw-data'!$1:$1,1))&lt;&gt;"",
$D182*INDEX('raw-data'!$A$1:$GQ$197,MATCH($A182,'raw-data'!$A:$A,1),MATCH(BR$1,'raw-data'!$1:$1,1))/VLOOKUP($A182,'raw-data'!$A:$B,2,TRUE),"")</f>
        <v/>
      </c>
      <c r="BS182" s="1" t="str">
        <f>IF(INDEX('raw-data'!$A$1:$GQ$197,MATCH($A182,'raw-data'!$A:$A,1),MATCH(BS$1,'raw-data'!$1:$1,1))&lt;&gt;"",
$D182*INDEX('raw-data'!$A$1:$GQ$197,MATCH($A182,'raw-data'!$A:$A,1),MATCH(BS$1,'raw-data'!$1:$1,1))/VLOOKUP($A182,'raw-data'!$A:$B,2,TRUE),"")</f>
        <v/>
      </c>
      <c r="BT182" s="1" t="str">
        <f>IF(INDEX('raw-data'!$A$1:$GQ$197,MATCH($A182,'raw-data'!$A:$A,1),MATCH(BT$1,'raw-data'!$1:$1,1))&lt;&gt;"",
$D182*INDEX('raw-data'!$A$1:$GQ$197,MATCH($A182,'raw-data'!$A:$A,1),MATCH(BT$1,'raw-data'!$1:$1,1))/VLOOKUP($A182,'raw-data'!$A:$B,2,TRUE),"")</f>
        <v/>
      </c>
      <c r="BU182" s="1" t="str">
        <f>IF(INDEX('raw-data'!$A$1:$GQ$197,MATCH($A182,'raw-data'!$A:$A,1),MATCH(BU$1,'raw-data'!$1:$1,1))&lt;&gt;"",
$D182*INDEX('raw-data'!$A$1:$GQ$197,MATCH($A182,'raw-data'!$A:$A,1),MATCH(BU$1,'raw-data'!$1:$1,1))/VLOOKUP($A182,'raw-data'!$A:$B,2,TRUE),"")</f>
        <v/>
      </c>
      <c r="BV182" s="1" t="str">
        <f>IF(INDEX('raw-data'!$A$1:$GQ$197,MATCH($A182,'raw-data'!$A:$A,1),MATCH(BV$1,'raw-data'!$1:$1,1))&lt;&gt;"",
$D182*INDEX('raw-data'!$A$1:$GQ$197,MATCH($A182,'raw-data'!$A:$A,1),MATCH(BV$1,'raw-data'!$1:$1,1))/VLOOKUP($A182,'raw-data'!$A:$B,2,TRUE),"")</f>
        <v/>
      </c>
      <c r="BW182" s="1" t="str">
        <f>IF(INDEX('raw-data'!$A$1:$GQ$197,MATCH($A182,'raw-data'!$A:$A,1),MATCH(BW$1,'raw-data'!$1:$1,1))&lt;&gt;"",
$D182*INDEX('raw-data'!$A$1:$GQ$197,MATCH($A182,'raw-data'!$A:$A,1),MATCH(BW$1,'raw-data'!$1:$1,1))/VLOOKUP($A182,'raw-data'!$A:$B,2,TRUE),"")</f>
        <v/>
      </c>
      <c r="BX182" s="1" t="str">
        <f>IF(INDEX('raw-data'!$A$1:$GQ$197,MATCH($A182,'raw-data'!$A:$A,1),MATCH(BX$1,'raw-data'!$1:$1,1))&lt;&gt;"",
$D182*INDEX('raw-data'!$A$1:$GQ$197,MATCH($A182,'raw-data'!$A:$A,1),MATCH(BX$1,'raw-data'!$1:$1,1))/VLOOKUP($A182,'raw-data'!$A:$B,2,TRUE),"")</f>
        <v/>
      </c>
      <c r="BY182" s="1" t="str">
        <f>IF(INDEX('raw-data'!$A$1:$GQ$197,MATCH($A182,'raw-data'!$A:$A,1),MATCH(BY$1,'raw-data'!$1:$1,1))&lt;&gt;"",
$D182*INDEX('raw-data'!$A$1:$GQ$197,MATCH($A182,'raw-data'!$A:$A,1),MATCH(BY$1,'raw-data'!$1:$1,1))/VLOOKUP($A182,'raw-data'!$A:$B,2,TRUE),"")</f>
        <v/>
      </c>
      <c r="BZ182" s="1" t="str">
        <f>IF(INDEX('raw-data'!$A$1:$GQ$197,MATCH($A182,'raw-data'!$A:$A,1),MATCH(BZ$1,'raw-data'!$1:$1,1))&lt;&gt;"",
$D182*INDEX('raw-data'!$A$1:$GQ$197,MATCH($A182,'raw-data'!$A:$A,1),MATCH(BZ$1,'raw-data'!$1:$1,1))/VLOOKUP($A182,'raw-data'!$A:$B,2,TRUE),"")</f>
        <v/>
      </c>
      <c r="CA182" s="1" t="str">
        <f>IF(INDEX('raw-data'!$A$1:$GQ$197,MATCH($A182,'raw-data'!$A:$A,1),MATCH(CA$1,'raw-data'!$1:$1,1))&lt;&gt;"",
$D182*INDEX('raw-data'!$A$1:$GQ$197,MATCH($A182,'raw-data'!$A:$A,1),MATCH(CA$1,'raw-data'!$1:$1,1))/VLOOKUP($A182,'raw-data'!$A:$B,2,TRUE),"")</f>
        <v/>
      </c>
      <c r="CB182" s="1" t="str">
        <f>IF(INDEX('raw-data'!$A$1:$GQ$197,MATCH($A182,'raw-data'!$A:$A,1),MATCH(CB$1,'raw-data'!$1:$1,1))&lt;&gt;"",
$D182*INDEX('raw-data'!$A$1:$GQ$197,MATCH($A182,'raw-data'!$A:$A,1),MATCH(CB$1,'raw-data'!$1:$1,1))/VLOOKUP($A182,'raw-data'!$A:$B,2,TRUE),"")</f>
        <v/>
      </c>
      <c r="CC182" s="1" t="str">
        <f>IF(INDEX('raw-data'!$A$1:$GQ$197,MATCH($A182,'raw-data'!$A:$A,1),MATCH(CC$1,'raw-data'!$1:$1,1))&lt;&gt;"",
$D182*INDEX('raw-data'!$A$1:$GQ$197,MATCH($A182,'raw-data'!$A:$A,1),MATCH(CC$1,'raw-data'!$1:$1,1))/VLOOKUP($A182,'raw-data'!$A:$B,2,TRUE),"")</f>
        <v/>
      </c>
      <c r="CD182" s="1" t="str">
        <f>IF(INDEX('raw-data'!$A$1:$GQ$197,MATCH($A182,'raw-data'!$A:$A,1),MATCH(CD$1,'raw-data'!$1:$1,1))&lt;&gt;"",
$D182*INDEX('raw-data'!$A$1:$GQ$197,MATCH($A182,'raw-data'!$A:$A,1),MATCH(CD$1,'raw-data'!$1:$1,1))/VLOOKUP($A182,'raw-data'!$A:$B,2,TRUE),"")</f>
        <v/>
      </c>
      <c r="CE182" s="1" t="str">
        <f>IF(INDEX('raw-data'!$A$1:$GQ$197,MATCH($A182,'raw-data'!$A:$A,1),MATCH(CE$1,'raw-data'!$1:$1,1))&lt;&gt;"",
$D182*INDEX('raw-data'!$A$1:$GQ$197,MATCH($A182,'raw-data'!$A:$A,1),MATCH(CE$1,'raw-data'!$1:$1,1))/VLOOKUP($A182,'raw-data'!$A:$B,2,TRUE),"")</f>
        <v/>
      </c>
      <c r="CF182" s="1" t="str">
        <f>IF(INDEX('raw-data'!$A$1:$GQ$197,MATCH($A182,'raw-data'!$A:$A,1),MATCH(CF$1,'raw-data'!$1:$1,1))&lt;&gt;"",
$D182*INDEX('raw-data'!$A$1:$GQ$197,MATCH($A182,'raw-data'!$A:$A,1),MATCH(CF$1,'raw-data'!$1:$1,1))/VLOOKUP($A182,'raw-data'!$A:$B,2,TRUE),"")</f>
        <v/>
      </c>
      <c r="CG182" s="1" t="str">
        <f>IF(INDEX('raw-data'!$A$1:$GQ$197,MATCH($A182,'raw-data'!$A:$A,1),MATCH(CG$1,'raw-data'!$1:$1,1))&lt;&gt;"",
$D182*INDEX('raw-data'!$A$1:$GQ$197,MATCH($A182,'raw-data'!$A:$A,1),MATCH(CG$1,'raw-data'!$1:$1,1))/VLOOKUP($A182,'raw-data'!$A:$B,2,TRUE),"")</f>
        <v/>
      </c>
      <c r="CH182" s="1" t="str">
        <f>IF(INDEX('raw-data'!$A$1:$GQ$197,MATCH($A182,'raw-data'!$A:$A,1),MATCH(CH$1,'raw-data'!$1:$1,1))&lt;&gt;"",
$D182*INDEX('raw-data'!$A$1:$GQ$197,MATCH($A182,'raw-data'!$A:$A,1),MATCH(CH$1,'raw-data'!$1:$1,1))/VLOOKUP($A182,'raw-data'!$A:$B,2,TRUE),"")</f>
        <v/>
      </c>
      <c r="CI182" s="1" t="str">
        <f>IF(INDEX('raw-data'!$A$1:$GQ$197,MATCH($A182,'raw-data'!$A:$A,1),MATCH(CI$1,'raw-data'!$1:$1,1))&lt;&gt;"",
$D182*INDEX('raw-data'!$A$1:$GQ$197,MATCH($A182,'raw-data'!$A:$A,1),MATCH(CI$1,'raw-data'!$1:$1,1))/VLOOKUP($A182,'raw-data'!$A:$B,2,TRUE),"")</f>
        <v/>
      </c>
      <c r="CJ182" s="1" t="str">
        <f>IF(INDEX('raw-data'!$A$1:$GQ$197,MATCH($A182,'raw-data'!$A:$A,1),MATCH(CJ$1,'raw-data'!$1:$1,1))&lt;&gt;"",
$D182*INDEX('raw-data'!$A$1:$GQ$197,MATCH($A182,'raw-data'!$A:$A,1),MATCH(CJ$1,'raw-data'!$1:$1,1))/VLOOKUP($A182,'raw-data'!$A:$B,2,TRUE),"")</f>
        <v/>
      </c>
      <c r="CK182" s="1" t="str">
        <f>IF(INDEX('raw-data'!$A$1:$GQ$197,MATCH($A182,'raw-data'!$A:$A,1),MATCH(CK$1,'raw-data'!$1:$1,1))&lt;&gt;"",
$D182*INDEX('raw-data'!$A$1:$GQ$197,MATCH($A182,'raw-data'!$A:$A,1),MATCH(CK$1,'raw-data'!$1:$1,1))/VLOOKUP($A182,'raw-data'!$A:$B,2,TRUE),"")</f>
        <v/>
      </c>
      <c r="CL182" s="1" t="str">
        <f>IF(INDEX('raw-data'!$A$1:$GQ$197,MATCH($A182,'raw-data'!$A:$A,1),MATCH(CL$1,'raw-data'!$1:$1,1))&lt;&gt;"",
$D182*INDEX('raw-data'!$A$1:$GQ$197,MATCH($A182,'raw-data'!$A:$A,1),MATCH(CL$1,'raw-data'!$1:$1,1))/VLOOKUP($A182,'raw-data'!$A:$B,2,TRUE),"")</f>
        <v/>
      </c>
      <c r="CM182" s="1" t="str">
        <f>IF(INDEX('raw-data'!$A$1:$GQ$197,MATCH($A182,'raw-data'!$A:$A,1),MATCH(CM$1,'raw-data'!$1:$1,1))&lt;&gt;"",
$D182*INDEX('raw-data'!$A$1:$GQ$197,MATCH($A182,'raw-data'!$A:$A,1),MATCH(CM$1,'raw-data'!$1:$1,1))/VLOOKUP($A182,'raw-data'!$A:$B,2,TRUE),"")</f>
        <v/>
      </c>
      <c r="CN182" s="1" t="str">
        <f>IF(INDEX('raw-data'!$A$1:$GQ$197,MATCH($A182,'raw-data'!$A:$A,1),MATCH(CN$1,'raw-data'!$1:$1,1))&lt;&gt;"",
$D182*INDEX('raw-data'!$A$1:$GQ$197,MATCH($A182,'raw-data'!$A:$A,1),MATCH(CN$1,'raw-data'!$1:$1,1))/VLOOKUP($A182,'raw-data'!$A:$B,2,TRUE),"")</f>
        <v/>
      </c>
      <c r="CO182" s="1" t="str">
        <f>IF(INDEX('raw-data'!$A$1:$GQ$197,MATCH($A182,'raw-data'!$A:$A,1),MATCH(CO$1,'raw-data'!$1:$1,1))&lt;&gt;"",
$D182*INDEX('raw-data'!$A$1:$GQ$197,MATCH($A182,'raw-data'!$A:$A,1),MATCH(CO$1,'raw-data'!$1:$1,1))/VLOOKUP($A182,'raw-data'!$A:$B,2,TRUE),"")</f>
        <v/>
      </c>
      <c r="CP182" s="1" t="str">
        <f>IF(INDEX('raw-data'!$A$1:$GQ$197,MATCH($A182,'raw-data'!$A:$A,1),MATCH(CP$1,'raw-data'!$1:$1,1))&lt;&gt;"",
$D182*INDEX('raw-data'!$A$1:$GQ$197,MATCH($A182,'raw-data'!$A:$A,1),MATCH(CP$1,'raw-data'!$1:$1,1))/VLOOKUP($A182,'raw-data'!$A:$B,2,TRUE),"")</f>
        <v/>
      </c>
      <c r="CQ182" s="1" t="str">
        <f>IF(INDEX('raw-data'!$A$1:$GQ$197,MATCH($A182,'raw-data'!$A:$A,1),MATCH(CQ$1,'raw-data'!$1:$1,1))&lt;&gt;"",
$D182*INDEX('raw-data'!$A$1:$GQ$197,MATCH($A182,'raw-data'!$A:$A,1),MATCH(CQ$1,'raw-data'!$1:$1,1))/VLOOKUP($A182,'raw-data'!$A:$B,2,TRUE),"")</f>
        <v/>
      </c>
      <c r="CR182" s="1" t="str">
        <f>IF(INDEX('raw-data'!$A$1:$GQ$197,MATCH($A182,'raw-data'!$A:$A,1),MATCH(CR$1,'raw-data'!$1:$1,1))&lt;&gt;"",
$D182*INDEX('raw-data'!$A$1:$GQ$197,MATCH($A182,'raw-data'!$A:$A,1),MATCH(CR$1,'raw-data'!$1:$1,1))/VLOOKUP($A182,'raw-data'!$A:$B,2,TRUE),"")</f>
        <v/>
      </c>
      <c r="CS182" s="1" t="str">
        <f>IF(INDEX('raw-data'!$A$1:$GQ$197,MATCH($A182,'raw-data'!$A:$A,1),MATCH(CS$1,'raw-data'!$1:$1,1))&lt;&gt;"",
$D182*INDEX('raw-data'!$A$1:$GQ$197,MATCH($A182,'raw-data'!$A:$A,1),MATCH(CS$1,'raw-data'!$1:$1,1))/VLOOKUP($A182,'raw-data'!$A:$B,2,TRUE),"")</f>
        <v/>
      </c>
      <c r="CT182" s="1" t="str">
        <f>IF(INDEX('raw-data'!$A$1:$GQ$197,MATCH($A182,'raw-data'!$A:$A,1),MATCH(CT$1,'raw-data'!$1:$1,1))&lt;&gt;"",
$D182*INDEX('raw-data'!$A$1:$GQ$197,MATCH($A182,'raw-data'!$A:$A,1),MATCH(CT$1,'raw-data'!$1:$1,1))/VLOOKUP($A182,'raw-data'!$A:$B,2,TRUE),"")</f>
        <v/>
      </c>
      <c r="CU182" s="1" t="str">
        <f>IF(INDEX('raw-data'!$A$1:$GQ$197,MATCH($A182,'raw-data'!$A:$A,1),MATCH(CU$1,'raw-data'!$1:$1,1))&lt;&gt;"",
$D182*INDEX('raw-data'!$A$1:$GQ$197,MATCH($A182,'raw-data'!$A:$A,1),MATCH(CU$1,'raw-data'!$1:$1,1))/VLOOKUP($A182,'raw-data'!$A:$B,2,TRUE),"")</f>
        <v/>
      </c>
      <c r="CV182" s="1" t="str">
        <f>IF(INDEX('raw-data'!$A$1:$GQ$197,MATCH($A182,'raw-data'!$A:$A,1),MATCH(CV$1,'raw-data'!$1:$1,1))&lt;&gt;"",
$D182*INDEX('raw-data'!$A$1:$GQ$197,MATCH($A182,'raw-data'!$A:$A,1),MATCH(CV$1,'raw-data'!$1:$1,1))/VLOOKUP($A182,'raw-data'!$A:$B,2,TRUE),"")</f>
        <v/>
      </c>
      <c r="CW182" s="1" t="str">
        <f>IF(INDEX('raw-data'!$A$1:$GQ$197,MATCH($A182,'raw-data'!$A:$A,1),MATCH(CW$1,'raw-data'!$1:$1,1))&lt;&gt;"",
$D182*INDEX('raw-data'!$A$1:$GQ$197,MATCH($A182,'raw-data'!$A:$A,1),MATCH(CW$1,'raw-data'!$1:$1,1))/VLOOKUP($A182,'raw-data'!$A:$B,2,TRUE),"")</f>
        <v/>
      </c>
      <c r="CX182" s="1" t="str">
        <f>IF(INDEX('raw-data'!$A$1:$GQ$197,MATCH($A182,'raw-data'!$A:$A,1),MATCH(CX$1,'raw-data'!$1:$1,1))&lt;&gt;"",
$D182*INDEX('raw-data'!$A$1:$GQ$197,MATCH($A182,'raw-data'!$A:$A,1),MATCH(CX$1,'raw-data'!$1:$1,1))/VLOOKUP($A182,'raw-data'!$A:$B,2,TRUE),"")</f>
        <v/>
      </c>
      <c r="CY182" s="1" t="str">
        <f>IF(INDEX('raw-data'!$A$1:$GQ$197,MATCH($A182,'raw-data'!$A:$A,1),MATCH(CY$1,'raw-data'!$1:$1,1))&lt;&gt;"",
$D182*INDEX('raw-data'!$A$1:$GQ$197,MATCH($A182,'raw-data'!$A:$A,1),MATCH(CY$1,'raw-data'!$1:$1,1))/VLOOKUP($A182,'raw-data'!$A:$B,2,TRUE),"")</f>
        <v/>
      </c>
      <c r="CZ182" s="1" t="str">
        <f>IF(INDEX('raw-data'!$A$1:$GQ$197,MATCH($A182,'raw-data'!$A:$A,1),MATCH(CZ$1,'raw-data'!$1:$1,1))&lt;&gt;"",
$D182*INDEX('raw-data'!$A$1:$GQ$197,MATCH($A182,'raw-data'!$A:$A,1),MATCH(CZ$1,'raw-data'!$1:$1,1))/VLOOKUP($A182,'raw-data'!$A:$B,2,TRUE),"")</f>
        <v/>
      </c>
      <c r="DA182" s="1" t="str">
        <f>IF(INDEX('raw-data'!$A$1:$GQ$197,MATCH($A182,'raw-data'!$A:$A,1),MATCH(DA$1,'raw-data'!$1:$1,1))&lt;&gt;"",
$D182*INDEX('raw-data'!$A$1:$GQ$197,MATCH($A182,'raw-data'!$A:$A,1),MATCH(DA$1,'raw-data'!$1:$1,1))/VLOOKUP($A182,'raw-data'!$A:$B,2,TRUE),"")</f>
        <v/>
      </c>
      <c r="DB182" s="1" t="str">
        <f>IF(INDEX('raw-data'!$A$1:$GQ$197,MATCH($A182,'raw-data'!$A:$A,1),MATCH(DB$1,'raw-data'!$1:$1,1))&lt;&gt;"",
$D182*INDEX('raw-data'!$A$1:$GQ$197,MATCH($A182,'raw-data'!$A:$A,1),MATCH(DB$1,'raw-data'!$1:$1,1))/VLOOKUP($A182,'raw-data'!$A:$B,2,TRUE),"")</f>
        <v/>
      </c>
      <c r="DC182" s="1" t="str">
        <f>IF(INDEX('raw-data'!$A$1:$GQ$197,MATCH($A182,'raw-data'!$A:$A,1),MATCH(DC$1,'raw-data'!$1:$1,1))&lt;&gt;"",
$D182*INDEX('raw-data'!$A$1:$GQ$197,MATCH($A182,'raw-data'!$A:$A,1),MATCH(DC$1,'raw-data'!$1:$1,1))/VLOOKUP($A182,'raw-data'!$A:$B,2,TRUE),"")</f>
        <v/>
      </c>
      <c r="DD182" s="1" t="str">
        <f>IF(INDEX('raw-data'!$A$1:$GQ$197,MATCH($A182,'raw-data'!$A:$A,1),MATCH(DD$1,'raw-data'!$1:$1,1))&lt;&gt;"",
$D182*INDEX('raw-data'!$A$1:$GQ$197,MATCH($A182,'raw-data'!$A:$A,1),MATCH(DD$1,'raw-data'!$1:$1,1))/VLOOKUP($A182,'raw-data'!$A:$B,2,TRUE),"")</f>
        <v/>
      </c>
      <c r="DE182" s="1" t="str">
        <f>IF(INDEX('raw-data'!$A$1:$GQ$197,MATCH($A182,'raw-data'!$A:$A,1),MATCH(DE$1,'raw-data'!$1:$1,1))&lt;&gt;"",
$D182*INDEX('raw-data'!$A$1:$GQ$197,MATCH($A182,'raw-data'!$A:$A,1),MATCH(DE$1,'raw-data'!$1:$1,1))/VLOOKUP($A182,'raw-data'!$A:$B,2,TRUE),"")</f>
        <v/>
      </c>
      <c r="DF182" s="1" t="str">
        <f>IF(INDEX('raw-data'!$A$1:$GQ$197,MATCH($A182,'raw-data'!$A:$A,1),MATCH(DF$1,'raw-data'!$1:$1,1))&lt;&gt;"",
$D182*INDEX('raw-data'!$A$1:$GQ$197,MATCH($A182,'raw-data'!$A:$A,1),MATCH(DF$1,'raw-data'!$1:$1,1))/VLOOKUP($A182,'raw-data'!$A:$B,2,TRUE),"")</f>
        <v/>
      </c>
      <c r="DG182" s="1" t="str">
        <f>IF(INDEX('raw-data'!$A$1:$GQ$197,MATCH($A182,'raw-data'!$A:$A,1),MATCH(DG$1,'raw-data'!$1:$1,1))&lt;&gt;"",
$D182*INDEX('raw-data'!$A$1:$GQ$197,MATCH($A182,'raw-data'!$A:$A,1),MATCH(DG$1,'raw-data'!$1:$1,1))/VLOOKUP($A182,'raw-data'!$A:$B,2,TRUE),"")</f>
        <v/>
      </c>
      <c r="DH182" s="1" t="str">
        <f>IF(INDEX('raw-data'!$A$1:$GQ$197,MATCH($A182,'raw-data'!$A:$A,1),MATCH(DH$1,'raw-data'!$1:$1,1))&lt;&gt;"",
$D182*INDEX('raw-data'!$A$1:$GQ$197,MATCH($A182,'raw-data'!$A:$A,1),MATCH(DH$1,'raw-data'!$1:$1,1))/VLOOKUP($A182,'raw-data'!$A:$B,2,TRUE),"")</f>
        <v/>
      </c>
      <c r="DI182" s="1" t="str">
        <f>IF(INDEX('raw-data'!$A$1:$GQ$197,MATCH($A182,'raw-data'!$A:$A,1),MATCH(DI$1,'raw-data'!$1:$1,1))&lt;&gt;"",
$D182*INDEX('raw-data'!$A$1:$GQ$197,MATCH($A182,'raw-data'!$A:$A,1),MATCH(DI$1,'raw-data'!$1:$1,1))/VLOOKUP($A182,'raw-data'!$A:$B,2,TRUE),"")</f>
        <v/>
      </c>
      <c r="DJ182" s="1" t="str">
        <f>IF(INDEX('raw-data'!$A$1:$GQ$197,MATCH($A182,'raw-data'!$A:$A,1),MATCH(DJ$1,'raw-data'!$1:$1,1))&lt;&gt;"",
$D182*INDEX('raw-data'!$A$1:$GQ$197,MATCH($A182,'raw-data'!$A:$A,1),MATCH(DJ$1,'raw-data'!$1:$1,1))/VLOOKUP($A182,'raw-data'!$A:$B,2,TRUE),"")</f>
        <v/>
      </c>
      <c r="DK182" s="1" t="str">
        <f>IF(INDEX('raw-data'!$A$1:$GQ$197,MATCH($A182,'raw-data'!$A:$A,1),MATCH(DK$1,'raw-data'!$1:$1,1))&lt;&gt;"",
$D182*INDEX('raw-data'!$A$1:$GQ$197,MATCH($A182,'raw-data'!$A:$A,1),MATCH(DK$1,'raw-data'!$1:$1,1))/VLOOKUP($A182,'raw-data'!$A:$B,2,TRUE),"")</f>
        <v/>
      </c>
      <c r="DL182" s="1" t="str">
        <f>IF(INDEX('raw-data'!$A$1:$GQ$197,MATCH($A182,'raw-data'!$A:$A,1),MATCH(DL$1,'raw-data'!$1:$1,1))&lt;&gt;"",
$D182*INDEX('raw-data'!$A$1:$GQ$197,MATCH($A182,'raw-data'!$A:$A,1),MATCH(DL$1,'raw-data'!$1:$1,1))/VLOOKUP($A182,'raw-data'!$A:$B,2,TRUE),"")</f>
        <v/>
      </c>
      <c r="DM182" s="1" t="str">
        <f>IF(INDEX('raw-data'!$A$1:$GQ$197,MATCH($A182,'raw-data'!$A:$A,1),MATCH(DM$1,'raw-data'!$1:$1,1))&lt;&gt;"",
$D182*INDEX('raw-data'!$A$1:$GQ$197,MATCH($A182,'raw-data'!$A:$A,1),MATCH(DM$1,'raw-data'!$1:$1,1))/VLOOKUP($A182,'raw-data'!$A:$B,2,TRUE),"")</f>
        <v/>
      </c>
      <c r="DN182" s="1" t="str">
        <f>IF(INDEX('raw-data'!$A$1:$GQ$197,MATCH($A182,'raw-data'!$A:$A,1),MATCH(DN$1,'raw-data'!$1:$1,1))&lt;&gt;"",
$D182*INDEX('raw-data'!$A$1:$GQ$197,MATCH($A182,'raw-data'!$A:$A,1),MATCH(DN$1,'raw-data'!$1:$1,1))/VLOOKUP($A182,'raw-data'!$A:$B,2,TRUE),"")</f>
        <v/>
      </c>
      <c r="DO182" s="1" t="str">
        <f>IF(INDEX('raw-data'!$A$1:$GQ$197,MATCH($A182,'raw-data'!$A:$A,1),MATCH(DO$1,'raw-data'!$1:$1,1))&lt;&gt;"",
$D182*INDEX('raw-data'!$A$1:$GQ$197,MATCH($A182,'raw-data'!$A:$A,1),MATCH(DO$1,'raw-data'!$1:$1,1))/VLOOKUP($A182,'raw-data'!$A:$B,2,TRUE),"")</f>
        <v/>
      </c>
      <c r="DP182" s="1" t="str">
        <f>IF(INDEX('raw-data'!$A$1:$GQ$197,MATCH($A182,'raw-data'!$A:$A,1),MATCH(DP$1,'raw-data'!$1:$1,1))&lt;&gt;"",
$D182*INDEX('raw-data'!$A$1:$GQ$197,MATCH($A182,'raw-data'!$A:$A,1),MATCH(DP$1,'raw-data'!$1:$1,1))/VLOOKUP($A182,'raw-data'!$A:$B,2,TRUE),"")</f>
        <v/>
      </c>
      <c r="DQ182" s="1" t="str">
        <f>IF(INDEX('raw-data'!$A$1:$GQ$197,MATCH($A182,'raw-data'!$A:$A,1),MATCH(DQ$1,'raw-data'!$1:$1,1))&lt;&gt;"",
$D182*INDEX('raw-data'!$A$1:$GQ$197,MATCH($A182,'raw-data'!$A:$A,1),MATCH(DQ$1,'raw-data'!$1:$1,1))/VLOOKUP($A182,'raw-data'!$A:$B,2,TRUE),"")</f>
        <v/>
      </c>
      <c r="DR182" s="1" t="str">
        <f>IF(INDEX('raw-data'!$A$1:$GQ$197,MATCH($A182,'raw-data'!$A:$A,1),MATCH(DR$1,'raw-data'!$1:$1,1))&lt;&gt;"",
$D182*INDEX('raw-data'!$A$1:$GQ$197,MATCH($A182,'raw-data'!$A:$A,1),MATCH(DR$1,'raw-data'!$1:$1,1))/VLOOKUP($A182,'raw-data'!$A:$B,2,TRUE),"")</f>
        <v/>
      </c>
      <c r="DS182" s="1" t="str">
        <f>IF(INDEX('raw-data'!$A$1:$GQ$197,MATCH($A182,'raw-data'!$A:$A,1),MATCH(DS$1,'raw-data'!$1:$1,1))&lt;&gt;"",
$D182*INDEX('raw-data'!$A$1:$GQ$197,MATCH($A182,'raw-data'!$A:$A,1),MATCH(DS$1,'raw-data'!$1:$1,1))/VLOOKUP($A182,'raw-data'!$A:$B,2,TRUE),"")</f>
        <v/>
      </c>
      <c r="DT182" s="1" t="str">
        <f>IF(INDEX('raw-data'!$A$1:$GQ$197,MATCH($A182,'raw-data'!$A:$A,1),MATCH(DT$1,'raw-data'!$1:$1,1))&lt;&gt;"",
$D182*INDEX('raw-data'!$A$1:$GQ$197,MATCH($A182,'raw-data'!$A:$A,1),MATCH(DT$1,'raw-data'!$1:$1,1))/VLOOKUP($A182,'raw-data'!$A:$B,2,TRUE),"")</f>
        <v/>
      </c>
      <c r="DU182" s="1" t="str">
        <f>IF(INDEX('raw-data'!$A$1:$GQ$197,MATCH($A182,'raw-data'!$A:$A,1),MATCH(DU$1,'raw-data'!$1:$1,1))&lt;&gt;"",
$D182*INDEX('raw-data'!$A$1:$GQ$197,MATCH($A182,'raw-data'!$A:$A,1),MATCH(DU$1,'raw-data'!$1:$1,1))/VLOOKUP($A182,'raw-data'!$A:$B,2,TRUE),"")</f>
        <v/>
      </c>
      <c r="DV182" s="1" t="str">
        <f>IF(INDEX('raw-data'!$A$1:$GQ$197,MATCH($A182,'raw-data'!$A:$A,1),MATCH(DV$1,'raw-data'!$1:$1,1))&lt;&gt;"",
$D182*INDEX('raw-data'!$A$1:$GQ$197,MATCH($A182,'raw-data'!$A:$A,1),MATCH(DV$1,'raw-data'!$1:$1,1))/VLOOKUP($A182,'raw-data'!$A:$B,2,TRUE),"")</f>
        <v/>
      </c>
      <c r="DW182" s="1" t="str">
        <f>IF(INDEX('raw-data'!$A$1:$GQ$197,MATCH($A182,'raw-data'!$A:$A,1),MATCH(DW$1,'raw-data'!$1:$1,1))&lt;&gt;"",
$D182*INDEX('raw-data'!$A$1:$GQ$197,MATCH($A182,'raw-data'!$A:$A,1),MATCH(DW$1,'raw-data'!$1:$1,1))/VLOOKUP($A182,'raw-data'!$A:$B,2,TRUE),"")</f>
        <v/>
      </c>
      <c r="DX182" s="1" t="str">
        <f>IF(INDEX('raw-data'!$A$1:$GQ$197,MATCH($A182,'raw-data'!$A:$A,1),MATCH(DX$1,'raw-data'!$1:$1,1))&lt;&gt;"",
$D182*INDEX('raw-data'!$A$1:$GQ$197,MATCH($A182,'raw-data'!$A:$A,1),MATCH(DX$1,'raw-data'!$1:$1,1))/VLOOKUP($A182,'raw-data'!$A:$B,2,TRUE),"")</f>
        <v/>
      </c>
      <c r="DY182" s="1" t="str">
        <f>IF(INDEX('raw-data'!$A$1:$GQ$197,MATCH($A182,'raw-data'!$A:$A,1),MATCH(DY$1,'raw-data'!$1:$1,1))&lt;&gt;"",
$D182*INDEX('raw-data'!$A$1:$GQ$197,MATCH($A182,'raw-data'!$A:$A,1),MATCH(DY$1,'raw-data'!$1:$1,1))/VLOOKUP($A182,'raw-data'!$A:$B,2,TRUE),"")</f>
        <v/>
      </c>
      <c r="DZ182" s="1" t="str">
        <f>IF(INDEX('raw-data'!$A$1:$GQ$197,MATCH($A182,'raw-data'!$A:$A,1),MATCH(DZ$1,'raw-data'!$1:$1,1))&lt;&gt;"",
$D182*INDEX('raw-data'!$A$1:$GQ$197,MATCH($A182,'raw-data'!$A:$A,1),MATCH(DZ$1,'raw-data'!$1:$1,1))/VLOOKUP($A182,'raw-data'!$A:$B,2,TRUE),"")</f>
        <v/>
      </c>
      <c r="EA182" s="1" t="str">
        <f>IF(INDEX('raw-data'!$A$1:$GQ$197,MATCH($A182,'raw-data'!$A:$A,1),MATCH(EA$1,'raw-data'!$1:$1,1))&lt;&gt;"",
$D182*INDEX('raw-data'!$A$1:$GQ$197,MATCH($A182,'raw-data'!$A:$A,1),MATCH(EA$1,'raw-data'!$1:$1,1))/VLOOKUP($A182,'raw-data'!$A:$B,2,TRUE),"")</f>
        <v/>
      </c>
      <c r="EB182" s="1" t="str">
        <f>IF(INDEX('raw-data'!$A$1:$GQ$197,MATCH($A182,'raw-data'!$A:$A,1),MATCH(EB$1,'raw-data'!$1:$1,1))&lt;&gt;"",
$D182*INDEX('raw-data'!$A$1:$GQ$197,MATCH($A182,'raw-data'!$A:$A,1),MATCH(EB$1,'raw-data'!$1:$1,1))/VLOOKUP($A182,'raw-data'!$A:$B,2,TRUE),"")</f>
        <v/>
      </c>
      <c r="EC182" s="1" t="str">
        <f>IF(INDEX('raw-data'!$A$1:$GQ$197,MATCH($A182,'raw-data'!$A:$A,1),MATCH(EC$1,'raw-data'!$1:$1,1))&lt;&gt;"",
$D182*INDEX('raw-data'!$A$1:$GQ$197,MATCH($A182,'raw-data'!$A:$A,1),MATCH(EC$1,'raw-data'!$1:$1,1))/VLOOKUP($A182,'raw-data'!$A:$B,2,TRUE),"")</f>
        <v/>
      </c>
      <c r="ED182" s="1" t="str">
        <f>IF(INDEX('raw-data'!$A$1:$GQ$197,MATCH($A182,'raw-data'!$A:$A,1),MATCH(ED$1,'raw-data'!$1:$1,1))&lt;&gt;"",
$D182*INDEX('raw-data'!$A$1:$GQ$197,MATCH($A182,'raw-data'!$A:$A,1),MATCH(ED$1,'raw-data'!$1:$1,1))/VLOOKUP($A182,'raw-data'!$A:$B,2,TRUE),"")</f>
        <v/>
      </c>
      <c r="EE182" s="1" t="str">
        <f>IF(INDEX('raw-data'!$A$1:$GQ$197,MATCH($A182,'raw-data'!$A:$A,1),MATCH(EE$1,'raw-data'!$1:$1,1))&lt;&gt;"",
$D182*INDEX('raw-data'!$A$1:$GQ$197,MATCH($A182,'raw-data'!$A:$A,1),MATCH(EE$1,'raw-data'!$1:$1,1))/VLOOKUP($A182,'raw-data'!$A:$B,2,TRUE),"")</f>
        <v/>
      </c>
      <c r="EF182" s="1" t="str">
        <f>IF(INDEX('raw-data'!$A$1:$GQ$197,MATCH($A182,'raw-data'!$A:$A,1),MATCH(EF$1,'raw-data'!$1:$1,1))&lt;&gt;"",
$D182*INDEX('raw-data'!$A$1:$GQ$197,MATCH($A182,'raw-data'!$A:$A,1),MATCH(EF$1,'raw-data'!$1:$1,1))/VLOOKUP($A182,'raw-data'!$A:$B,2,TRUE),"")</f>
        <v/>
      </c>
      <c r="EG182" s="1" t="str">
        <f>IF(INDEX('raw-data'!$A$1:$GQ$197,MATCH($A182,'raw-data'!$A:$A,1),MATCH(EG$1,'raw-data'!$1:$1,1))&lt;&gt;"",
$D182*INDEX('raw-data'!$A$1:$GQ$197,MATCH($A182,'raw-data'!$A:$A,1),MATCH(EG$1,'raw-data'!$1:$1,1))/VLOOKUP($A182,'raw-data'!$A:$B,2,TRUE),"")</f>
        <v/>
      </c>
      <c r="EH182" s="1" t="str">
        <f>IF(INDEX('raw-data'!$A$1:$GQ$197,MATCH($A182,'raw-data'!$A:$A,1),MATCH(EH$1,'raw-data'!$1:$1,1))&lt;&gt;"",
$D182*INDEX('raw-data'!$A$1:$GQ$197,MATCH($A182,'raw-data'!$A:$A,1),MATCH(EH$1,'raw-data'!$1:$1,1))/VLOOKUP($A182,'raw-data'!$A:$B,2,TRUE),"")</f>
        <v/>
      </c>
      <c r="EI182" s="1" t="str">
        <f>IF(INDEX('raw-data'!$A$1:$GQ$197,MATCH($A182,'raw-data'!$A:$A,1),MATCH(EI$1,'raw-data'!$1:$1,1))&lt;&gt;"",
$D182*INDEX('raw-data'!$A$1:$GQ$197,MATCH($A182,'raw-data'!$A:$A,1),MATCH(EI$1,'raw-data'!$1:$1,1))/VLOOKUP($A182,'raw-data'!$A:$B,2,TRUE),"")</f>
        <v/>
      </c>
      <c r="EJ182" s="1" t="str">
        <f>IF(INDEX('raw-data'!$A$1:$GQ$197,MATCH($A182,'raw-data'!$A:$A,1),MATCH(EJ$1,'raw-data'!$1:$1,1))&lt;&gt;"",
$D182*INDEX('raw-data'!$A$1:$GQ$197,MATCH($A182,'raw-data'!$A:$A,1),MATCH(EJ$1,'raw-data'!$1:$1,1))/VLOOKUP($A182,'raw-data'!$A:$B,2,TRUE),"")</f>
        <v/>
      </c>
      <c r="EK182" s="1" t="str">
        <f>IF(INDEX('raw-data'!$A$1:$GQ$197,MATCH($A182,'raw-data'!$A:$A,1),MATCH(EK$1,'raw-data'!$1:$1,1))&lt;&gt;"",
$D182*INDEX('raw-data'!$A$1:$GQ$197,MATCH($A182,'raw-data'!$A:$A,1),MATCH(EK$1,'raw-data'!$1:$1,1))/VLOOKUP($A182,'raw-data'!$A:$B,2,TRUE),"")</f>
        <v/>
      </c>
      <c r="EL182" s="1" t="str">
        <f>IF(INDEX('raw-data'!$A$1:$GQ$197,MATCH($A182,'raw-data'!$A:$A,1),MATCH(EL$1,'raw-data'!$1:$1,1))&lt;&gt;"",
$D182*INDEX('raw-data'!$A$1:$GQ$197,MATCH($A182,'raw-data'!$A:$A,1),MATCH(EL$1,'raw-data'!$1:$1,1))/VLOOKUP($A182,'raw-data'!$A:$B,2,TRUE),"")</f>
        <v/>
      </c>
      <c r="EM182" s="1" t="str">
        <f>IF(INDEX('raw-data'!$A$1:$GQ$197,MATCH($A182,'raw-data'!$A:$A,1),MATCH(EM$1,'raw-data'!$1:$1,1))&lt;&gt;"",
$D182*INDEX('raw-data'!$A$1:$GQ$197,MATCH($A182,'raw-data'!$A:$A,1),MATCH(EM$1,'raw-data'!$1:$1,1))/VLOOKUP($A182,'raw-data'!$A:$B,2,TRUE),"")</f>
        <v/>
      </c>
      <c r="EN182" s="1" t="str">
        <f>IF(INDEX('raw-data'!$A$1:$GQ$197,MATCH($A182,'raw-data'!$A:$A,1),MATCH(EN$1,'raw-data'!$1:$1,1))&lt;&gt;"",
$D182*INDEX('raw-data'!$A$1:$GQ$197,MATCH($A182,'raw-data'!$A:$A,1),MATCH(EN$1,'raw-data'!$1:$1,1))/VLOOKUP($A182,'raw-data'!$A:$B,2,TRUE),"")</f>
        <v/>
      </c>
      <c r="EO182" s="1" t="str">
        <f>IF(INDEX('raw-data'!$A$1:$GQ$197,MATCH($A182,'raw-data'!$A:$A,1),MATCH(EO$1,'raw-data'!$1:$1,1))&lt;&gt;"",
$D182*INDEX('raw-data'!$A$1:$GQ$197,MATCH($A182,'raw-data'!$A:$A,1),MATCH(EO$1,'raw-data'!$1:$1,1))/VLOOKUP($A182,'raw-data'!$A:$B,2,TRUE),"")</f>
        <v/>
      </c>
      <c r="EP182" s="1" t="str">
        <f>IF(INDEX('raw-data'!$A$1:$GQ$197,MATCH($A182,'raw-data'!$A:$A,1),MATCH(EP$1,'raw-data'!$1:$1,1))&lt;&gt;"",
$D182*INDEX('raw-data'!$A$1:$GQ$197,MATCH($A182,'raw-data'!$A:$A,1),MATCH(EP$1,'raw-data'!$1:$1,1))/VLOOKUP($A182,'raw-data'!$A:$B,2,TRUE),"")</f>
        <v/>
      </c>
      <c r="EQ182" s="1" t="str">
        <f>IF(INDEX('raw-data'!$A$1:$GQ$197,MATCH($A182,'raw-data'!$A:$A,1),MATCH(EQ$1,'raw-data'!$1:$1,1))&lt;&gt;"",
$D182*INDEX('raw-data'!$A$1:$GQ$197,MATCH($A182,'raw-data'!$A:$A,1),MATCH(EQ$1,'raw-data'!$1:$1,1))/VLOOKUP($A182,'raw-data'!$A:$B,2,TRUE),"")</f>
        <v/>
      </c>
      <c r="ER182" s="1" t="str">
        <f>IF(INDEX('raw-data'!$A$1:$GQ$197,MATCH($A182,'raw-data'!$A:$A,1),MATCH(ER$1,'raw-data'!$1:$1,1))&lt;&gt;"",
$D182*INDEX('raw-data'!$A$1:$GQ$197,MATCH($A182,'raw-data'!$A:$A,1),MATCH(ER$1,'raw-data'!$1:$1,1))/VLOOKUP($A182,'raw-data'!$A:$B,2,TRUE),"")</f>
        <v/>
      </c>
      <c r="ES182" s="1" t="str">
        <f>IF(INDEX('raw-data'!$A$1:$GQ$197,MATCH($A182,'raw-data'!$A:$A,1),MATCH(ES$1,'raw-data'!$1:$1,1))&lt;&gt;"",
$D182*INDEX('raw-data'!$A$1:$GQ$197,MATCH($A182,'raw-data'!$A:$A,1),MATCH(ES$1,'raw-data'!$1:$1,1))/VLOOKUP($A182,'raw-data'!$A:$B,2,TRUE),"")</f>
        <v/>
      </c>
      <c r="ET182" s="1" t="str">
        <f>IF(INDEX('raw-data'!$A$1:$GQ$197,MATCH($A182,'raw-data'!$A:$A,1),MATCH(ET$1,'raw-data'!$1:$1,1))&lt;&gt;"",
$D182*INDEX('raw-data'!$A$1:$GQ$197,MATCH($A182,'raw-data'!$A:$A,1),MATCH(ET$1,'raw-data'!$1:$1,1))/VLOOKUP($A182,'raw-data'!$A:$B,2,TRUE),"")</f>
        <v/>
      </c>
      <c r="EU182" s="1" t="str">
        <f>IF(INDEX('raw-data'!$A$1:$GQ$197,MATCH($A182,'raw-data'!$A:$A,1),MATCH(EU$1,'raw-data'!$1:$1,1))&lt;&gt;"",
$D182*INDEX('raw-data'!$A$1:$GQ$197,MATCH($A182,'raw-data'!$A:$A,1),MATCH(EU$1,'raw-data'!$1:$1,1))/VLOOKUP($A182,'raw-data'!$A:$B,2,TRUE),"")</f>
        <v/>
      </c>
      <c r="EV182" s="1" t="str">
        <f>IF(INDEX('raw-data'!$A$1:$GQ$197,MATCH($A182,'raw-data'!$A:$A,1),MATCH(EV$1,'raw-data'!$1:$1,1))&lt;&gt;"",
$D182*INDEX('raw-data'!$A$1:$GQ$197,MATCH($A182,'raw-data'!$A:$A,1),MATCH(EV$1,'raw-data'!$1:$1,1))/VLOOKUP($A182,'raw-data'!$A:$B,2,TRUE),"")</f>
        <v/>
      </c>
      <c r="EW182" s="1" t="str">
        <f>IF(INDEX('raw-data'!$A$1:$GQ$197,MATCH($A182,'raw-data'!$A:$A,1),MATCH(EW$1,'raw-data'!$1:$1,1))&lt;&gt;"",
$D182*INDEX('raw-data'!$A$1:$GQ$197,MATCH($A182,'raw-data'!$A:$A,1),MATCH(EW$1,'raw-data'!$1:$1,1))/VLOOKUP($A182,'raw-data'!$A:$B,2,TRUE),"")</f>
        <v/>
      </c>
      <c r="EX182" s="1" t="str">
        <f>IF(INDEX('raw-data'!$A$1:$GQ$197,MATCH($A182,'raw-data'!$A:$A,1),MATCH(EX$1,'raw-data'!$1:$1,1))&lt;&gt;"",
$D182*INDEX('raw-data'!$A$1:$GQ$197,MATCH($A182,'raw-data'!$A:$A,1),MATCH(EX$1,'raw-data'!$1:$1,1))/VLOOKUP($A182,'raw-data'!$A:$B,2,TRUE),"")</f>
        <v/>
      </c>
      <c r="EY182" s="1" t="str">
        <f>IF(INDEX('raw-data'!$A$1:$GQ$197,MATCH($A182,'raw-data'!$A:$A,1),MATCH(EY$1,'raw-data'!$1:$1,1))&lt;&gt;"",
$D182*INDEX('raw-data'!$A$1:$GQ$197,MATCH($A182,'raw-data'!$A:$A,1),MATCH(EY$1,'raw-data'!$1:$1,1))/VLOOKUP($A182,'raw-data'!$A:$B,2,TRUE),"")</f>
        <v/>
      </c>
      <c r="EZ182" s="1" t="str">
        <f>IF(INDEX('raw-data'!$A$1:$GQ$197,MATCH($A182,'raw-data'!$A:$A,1),MATCH(EZ$1,'raw-data'!$1:$1,1))&lt;&gt;"",
$D182*INDEX('raw-data'!$A$1:$GQ$197,MATCH($A182,'raw-data'!$A:$A,1),MATCH(EZ$1,'raw-data'!$1:$1,1))/VLOOKUP($A182,'raw-data'!$A:$B,2,TRUE),"")</f>
        <v/>
      </c>
      <c r="FA182" s="1" t="str">
        <f>IF(INDEX('raw-data'!$A$1:$GQ$197,MATCH($A182,'raw-data'!$A:$A,1),MATCH(FA$1,'raw-data'!$1:$1,1))&lt;&gt;"",
$D182*INDEX('raw-data'!$A$1:$GQ$197,MATCH($A182,'raw-data'!$A:$A,1),MATCH(FA$1,'raw-data'!$1:$1,1))/VLOOKUP($A182,'raw-data'!$A:$B,2,TRUE),"")</f>
        <v/>
      </c>
      <c r="FB182" s="1" t="str">
        <f>IF(INDEX('raw-data'!$A$1:$GQ$197,MATCH($A182,'raw-data'!$A:$A,1),MATCH(FB$1,'raw-data'!$1:$1,1))&lt;&gt;"",
$D182*INDEX('raw-data'!$A$1:$GQ$197,MATCH($A182,'raw-data'!$A:$A,1),MATCH(FB$1,'raw-data'!$1:$1,1))/VLOOKUP($A182,'raw-data'!$A:$B,2,TRUE),"")</f>
        <v/>
      </c>
      <c r="FC182" s="1" t="str">
        <f>IF(INDEX('raw-data'!$A$1:$GQ$197,MATCH($A182,'raw-data'!$A:$A,1),MATCH(FC$1,'raw-data'!$1:$1,1))&lt;&gt;"",
$D182*INDEX('raw-data'!$A$1:$GQ$197,MATCH($A182,'raw-data'!$A:$A,1),MATCH(FC$1,'raw-data'!$1:$1,1))/VLOOKUP($A182,'raw-data'!$A:$B,2,TRUE),"")</f>
        <v/>
      </c>
      <c r="FD182" s="1" t="str">
        <f>IF(INDEX('raw-data'!$A$1:$GQ$197,MATCH($A182,'raw-data'!$A:$A,1),MATCH(FD$1,'raw-data'!$1:$1,1))&lt;&gt;"",
$D182*INDEX('raw-data'!$A$1:$GQ$197,MATCH($A182,'raw-data'!$A:$A,1),MATCH(FD$1,'raw-data'!$1:$1,1))/VLOOKUP($A182,'raw-data'!$A:$B,2,TRUE),"")</f>
        <v/>
      </c>
      <c r="FE182" s="1" t="str">
        <f>IF(INDEX('raw-data'!$A$1:$GQ$197,MATCH($A182,'raw-data'!$A:$A,1),MATCH(FE$1,'raw-data'!$1:$1,1))&lt;&gt;"",
$D182*INDEX('raw-data'!$A$1:$GQ$197,MATCH($A182,'raw-data'!$A:$A,1),MATCH(FE$1,'raw-data'!$1:$1,1))/VLOOKUP($A182,'raw-data'!$A:$B,2,TRUE),"")</f>
        <v/>
      </c>
      <c r="FF182" s="1" t="str">
        <f>IF(INDEX('raw-data'!$A$1:$GQ$197,MATCH($A182,'raw-data'!$A:$A,1),MATCH(FF$1,'raw-data'!$1:$1,1))&lt;&gt;"",
$D182*INDEX('raw-data'!$A$1:$GQ$197,MATCH($A182,'raw-data'!$A:$A,1),MATCH(FF$1,'raw-data'!$1:$1,1))/VLOOKUP($A182,'raw-data'!$A:$B,2,TRUE),"")</f>
        <v/>
      </c>
      <c r="FG182" s="1" t="str">
        <f>IF(INDEX('raw-data'!$A$1:$GQ$197,MATCH($A182,'raw-data'!$A:$A,1),MATCH(FG$1,'raw-data'!$1:$1,1))&lt;&gt;"",
$D182*INDEX('raw-data'!$A$1:$GQ$197,MATCH($A182,'raw-data'!$A:$A,1),MATCH(FG$1,'raw-data'!$1:$1,1))/VLOOKUP($A182,'raw-data'!$A:$B,2,TRUE),"")</f>
        <v/>
      </c>
      <c r="FH182" s="1" t="str">
        <f>IF(INDEX('raw-data'!$A$1:$GQ$197,MATCH($A182,'raw-data'!$A:$A,1),MATCH(FH$1,'raw-data'!$1:$1,1))&lt;&gt;"",
$D182*INDEX('raw-data'!$A$1:$GQ$197,MATCH($A182,'raw-data'!$A:$A,1),MATCH(FH$1,'raw-data'!$1:$1,1))/VLOOKUP($A182,'raw-data'!$A:$B,2,TRUE),"")</f>
        <v/>
      </c>
      <c r="FI182" s="1" t="str">
        <f>IF(INDEX('raw-data'!$A$1:$GQ$197,MATCH($A182,'raw-data'!$A:$A,1),MATCH(FI$1,'raw-data'!$1:$1,1))&lt;&gt;"",
$D182*INDEX('raw-data'!$A$1:$GQ$197,MATCH($A182,'raw-data'!$A:$A,1),MATCH(FI$1,'raw-data'!$1:$1,1))/VLOOKUP($A182,'raw-data'!$A:$B,2,TRUE),"")</f>
        <v/>
      </c>
      <c r="FJ182" s="1" t="str">
        <f>IF(INDEX('raw-data'!$A$1:$GQ$197,MATCH($A182,'raw-data'!$A:$A,1),MATCH(FJ$1,'raw-data'!$1:$1,1))&lt;&gt;"",
$D182*INDEX('raw-data'!$A$1:$GQ$197,MATCH($A182,'raw-data'!$A:$A,1),MATCH(FJ$1,'raw-data'!$1:$1,1))/VLOOKUP($A182,'raw-data'!$A:$B,2,TRUE),"")</f>
        <v/>
      </c>
      <c r="FK182" s="1" t="str">
        <f>IF(INDEX('raw-data'!$A$1:$GQ$197,MATCH($A182,'raw-data'!$A:$A,1),MATCH(FK$1,'raw-data'!$1:$1,1))&lt;&gt;"",
$D182*INDEX('raw-data'!$A$1:$GQ$197,MATCH($A182,'raw-data'!$A:$A,1),MATCH(FK$1,'raw-data'!$1:$1,1))/VLOOKUP($A182,'raw-data'!$A:$B,2,TRUE),"")</f>
        <v/>
      </c>
      <c r="FL182" s="1" t="str">
        <f>IF(INDEX('raw-data'!$A$1:$GQ$197,MATCH($A182,'raw-data'!$A:$A,1),MATCH(FL$1,'raw-data'!$1:$1,1))&lt;&gt;"",
$D182*INDEX('raw-data'!$A$1:$GQ$197,MATCH($A182,'raw-data'!$A:$A,1),MATCH(FL$1,'raw-data'!$1:$1,1))/VLOOKUP($A182,'raw-data'!$A:$B,2,TRUE),"")</f>
        <v/>
      </c>
      <c r="FM182" s="1" t="str">
        <f>IF(INDEX('raw-data'!$A$1:$GQ$197,MATCH($A182,'raw-data'!$A:$A,1),MATCH(FM$1,'raw-data'!$1:$1,1))&lt;&gt;"",
$D182*INDEX('raw-data'!$A$1:$GQ$197,MATCH($A182,'raw-data'!$A:$A,1),MATCH(FM$1,'raw-data'!$1:$1,1))/VLOOKUP($A182,'raw-data'!$A:$B,2,TRUE),"")</f>
        <v/>
      </c>
      <c r="FN182" s="1" t="str">
        <f>IF(INDEX('raw-data'!$A$1:$GQ$197,MATCH($A182,'raw-data'!$A:$A,1),MATCH(FN$1,'raw-data'!$1:$1,1))&lt;&gt;"",
$D182*INDEX('raw-data'!$A$1:$GQ$197,MATCH($A182,'raw-data'!$A:$A,1),MATCH(FN$1,'raw-data'!$1:$1,1))/VLOOKUP($A182,'raw-data'!$A:$B,2,TRUE),"")</f>
        <v/>
      </c>
      <c r="FO182" s="1" t="str">
        <f>IF(INDEX('raw-data'!$A$1:$GQ$197,MATCH($A182,'raw-data'!$A:$A,1),MATCH(FO$1,'raw-data'!$1:$1,1))&lt;&gt;"",
$D182*INDEX('raw-data'!$A$1:$GQ$197,MATCH($A182,'raw-data'!$A:$A,1),MATCH(FO$1,'raw-data'!$1:$1,1))/VLOOKUP($A182,'raw-data'!$A:$B,2,TRUE),"")</f>
        <v/>
      </c>
      <c r="FP182" s="1" t="str">
        <f>IF(INDEX('raw-data'!$A$1:$GQ$197,MATCH($A182,'raw-data'!$A:$A,1),MATCH(FP$1,'raw-data'!$1:$1,1))&lt;&gt;"",
$D182*INDEX('raw-data'!$A$1:$GQ$197,MATCH($A182,'raw-data'!$A:$A,1),MATCH(FP$1,'raw-data'!$1:$1,1))/VLOOKUP($A182,'raw-data'!$A:$B,2,TRUE),"")</f>
        <v/>
      </c>
      <c r="FQ182" s="1" t="str">
        <f>IF(INDEX('raw-data'!$A$1:$GQ$197,MATCH($A182,'raw-data'!$A:$A,1),MATCH(FQ$1,'raw-data'!$1:$1,1))&lt;&gt;"",
$D182*INDEX('raw-data'!$A$1:$GQ$197,MATCH($A182,'raw-data'!$A:$A,1),MATCH(FQ$1,'raw-data'!$1:$1,1))/VLOOKUP($A182,'raw-data'!$A:$B,2,TRUE),"")</f>
        <v/>
      </c>
      <c r="FR182" s="1" t="str">
        <f>IF(INDEX('raw-data'!$A$1:$GQ$197,MATCH($A182,'raw-data'!$A:$A,1),MATCH(FR$1,'raw-data'!$1:$1,1))&lt;&gt;"",
$D182*INDEX('raw-data'!$A$1:$GQ$197,MATCH($A182,'raw-data'!$A:$A,1),MATCH(FR$1,'raw-data'!$1:$1,1))/VLOOKUP($A182,'raw-data'!$A:$B,2,TRUE),"")</f>
        <v/>
      </c>
      <c r="FS182" s="1" t="str">
        <f>IF(INDEX('raw-data'!$A$1:$GQ$197,MATCH($A182,'raw-data'!$A:$A,1),MATCH(FS$1,'raw-data'!$1:$1,1))&lt;&gt;"",
$D182*INDEX('raw-data'!$A$1:$GQ$197,MATCH($A182,'raw-data'!$A:$A,1),MATCH(FS$1,'raw-data'!$1:$1,1))/VLOOKUP($A182,'raw-data'!$A:$B,2,TRUE),"")</f>
        <v/>
      </c>
      <c r="FT182" s="1" t="str">
        <f>IF(INDEX('raw-data'!$A$1:$GQ$197,MATCH($A182,'raw-data'!$A:$A,1),MATCH(FT$1,'raw-data'!$1:$1,1))&lt;&gt;"",
$D182*INDEX('raw-data'!$A$1:$GQ$197,MATCH($A182,'raw-data'!$A:$A,1),MATCH(FT$1,'raw-data'!$1:$1,1))/VLOOKUP($A182,'raw-data'!$A:$B,2,TRUE),"")</f>
        <v/>
      </c>
      <c r="FU182" s="1" t="str">
        <f>IF(INDEX('raw-data'!$A$1:$GQ$197,MATCH($A182,'raw-data'!$A:$A,1),MATCH(FU$1,'raw-data'!$1:$1,1))&lt;&gt;"",
$D182*INDEX('raw-data'!$A$1:$GQ$197,MATCH($A182,'raw-data'!$A:$A,1),MATCH(FU$1,'raw-data'!$1:$1,1))/VLOOKUP($A182,'raw-data'!$A:$B,2,TRUE),"")</f>
        <v/>
      </c>
      <c r="FV182" s="1" t="str">
        <f>IF(INDEX('raw-data'!$A$1:$GQ$197,MATCH($A182,'raw-data'!$A:$A,1),MATCH(FV$1,'raw-data'!$1:$1,1))&lt;&gt;"",
$D182*INDEX('raw-data'!$A$1:$GQ$197,MATCH($A182,'raw-data'!$A:$A,1),MATCH(FV$1,'raw-data'!$1:$1,1))/VLOOKUP($A182,'raw-data'!$A:$B,2,TRUE),"")</f>
        <v/>
      </c>
      <c r="FW182" s="1" t="str">
        <f>IF(INDEX('raw-data'!$A$1:$GQ$197,MATCH($A182,'raw-data'!$A:$A,1),MATCH(FW$1,'raw-data'!$1:$1,1))&lt;&gt;"",
$D182*INDEX('raw-data'!$A$1:$GQ$197,MATCH($A182,'raw-data'!$A:$A,1),MATCH(FW$1,'raw-data'!$1:$1,1))/VLOOKUP($A182,'raw-data'!$A:$B,2,TRUE),"")</f>
        <v/>
      </c>
      <c r="FX182" s="1">
        <f>IF(INDEX('raw-data'!$A$1:$GQ$197,MATCH($A182,'raw-data'!$A:$A,1),MATCH(FX$1,'raw-data'!$1:$1,1))&lt;&gt;"",
$D182*INDEX('raw-data'!$A$1:$GQ$197,MATCH($A182,'raw-data'!$A:$A,1),MATCH(FX$1,'raw-data'!$1:$1,1))/VLOOKUP($A182,'raw-data'!$A:$B,2,TRUE),"")</f>
        <v>0</v>
      </c>
      <c r="FY182" s="1" t="str">
        <f>IF(INDEX('raw-data'!$A$1:$GQ$197,MATCH($A182,'raw-data'!$A:$A,1),MATCH(FY$1,'raw-data'!$1:$1,1))&lt;&gt;"",
$D182*INDEX('raw-data'!$A$1:$GQ$197,MATCH($A182,'raw-data'!$A:$A,1),MATCH(FY$1,'raw-data'!$1:$1,1))/VLOOKUP($A182,'raw-data'!$A:$B,2,TRUE),"")</f>
        <v/>
      </c>
      <c r="FZ182" s="1" t="str">
        <f>IF(INDEX('raw-data'!$A$1:$GQ$197,MATCH($A182,'raw-data'!$A:$A,1),MATCH(FZ$1,'raw-data'!$1:$1,1))&lt;&gt;"",
$D182*INDEX('raw-data'!$A$1:$GQ$197,MATCH($A182,'raw-data'!$A:$A,1),MATCH(FZ$1,'raw-data'!$1:$1,1))/VLOOKUP($A182,'raw-data'!$A:$B,2,TRUE),"")</f>
        <v/>
      </c>
      <c r="GA182" s="1" t="str">
        <f>IF(INDEX('raw-data'!$A$1:$GQ$197,MATCH($A182,'raw-data'!$A:$A,1),MATCH(GA$1,'raw-data'!$1:$1,1))&lt;&gt;"",
$D182*INDEX('raw-data'!$A$1:$GQ$197,MATCH($A182,'raw-data'!$A:$A,1),MATCH(GA$1,'raw-data'!$1:$1,1))/VLOOKUP($A182,'raw-data'!$A:$B,2,TRUE),"")</f>
        <v/>
      </c>
      <c r="GB182" s="1" t="str">
        <f>IF(INDEX('raw-data'!$A$1:$GQ$197,MATCH($A182,'raw-data'!$A:$A,1),MATCH(GB$1,'raw-data'!$1:$1,1))&lt;&gt;"",
$D182*INDEX('raw-data'!$A$1:$GQ$197,MATCH($A182,'raw-data'!$A:$A,1),MATCH(GB$1,'raw-data'!$1:$1,1))/VLOOKUP($A182,'raw-data'!$A:$B,2,TRUE),"")</f>
        <v/>
      </c>
      <c r="GC182" s="1" t="str">
        <f>IF(INDEX('raw-data'!$A$1:$GQ$197,MATCH($A182,'raw-data'!$A:$A,1),MATCH(GC$1,'raw-data'!$1:$1,1))&lt;&gt;"",
$D182*INDEX('raw-data'!$A$1:$GQ$197,MATCH($A182,'raw-data'!$A:$A,1),MATCH(GC$1,'raw-data'!$1:$1,1))/VLOOKUP($A182,'raw-data'!$A:$B,2,TRUE),"")</f>
        <v/>
      </c>
      <c r="GD182" s="1" t="str">
        <f>IF(INDEX('raw-data'!$A$1:$GQ$197,MATCH($A182,'raw-data'!$A:$A,1),MATCH(GD$1,'raw-data'!$1:$1,1))&lt;&gt;"",
$D182*INDEX('raw-data'!$A$1:$GQ$197,MATCH($A182,'raw-data'!$A:$A,1),MATCH(GD$1,'raw-data'!$1:$1,1))/VLOOKUP($A182,'raw-data'!$A:$B,2,TRUE),"")</f>
        <v/>
      </c>
      <c r="GE182" s="1" t="str">
        <f>IF(INDEX('raw-data'!$A$1:$GQ$197,MATCH($A182,'raw-data'!$A:$A,1),MATCH(GE$1,'raw-data'!$1:$1,1))&lt;&gt;"",
$D182*INDEX('raw-data'!$A$1:$GQ$197,MATCH($A182,'raw-data'!$A:$A,1),MATCH(GE$1,'raw-data'!$1:$1,1))/VLOOKUP($A182,'raw-data'!$A:$B,2,TRUE),"")</f>
        <v/>
      </c>
      <c r="GF182" s="1" t="str">
        <f>IF(INDEX('raw-data'!$A$1:$GQ$197,MATCH($A182,'raw-data'!$A:$A,1),MATCH(GF$1,'raw-data'!$1:$1,1))&lt;&gt;"",
$D182*INDEX('raw-data'!$A$1:$GQ$197,MATCH($A182,'raw-data'!$A:$A,1),MATCH(GF$1,'raw-data'!$1:$1,1))/VLOOKUP($A182,'raw-data'!$A:$B,2,TRUE),"")</f>
        <v/>
      </c>
      <c r="GG182" s="1" t="str">
        <f>IF(INDEX('raw-data'!$A$1:$GQ$197,MATCH($A182,'raw-data'!$A:$A,1),MATCH(GG$1,'raw-data'!$1:$1,1))&lt;&gt;"",
$D182*INDEX('raw-data'!$A$1:$GQ$197,MATCH($A182,'raw-data'!$A:$A,1),MATCH(GG$1,'raw-data'!$1:$1,1))/VLOOKUP($A182,'raw-data'!$A:$B,2,TRUE),"")</f>
        <v/>
      </c>
      <c r="GH182" s="1" t="str">
        <f>IF(INDEX('raw-data'!$A$1:$GQ$197,MATCH($A182,'raw-data'!$A:$A,1),MATCH(GH$1,'raw-data'!$1:$1,1))&lt;&gt;"",
$D182*INDEX('raw-data'!$A$1:$GQ$197,MATCH($A182,'raw-data'!$A:$A,1),MATCH(GH$1,'raw-data'!$1:$1,1))/VLOOKUP($A182,'raw-data'!$A:$B,2,TRUE),"")</f>
        <v/>
      </c>
      <c r="GI182" s="1" t="str">
        <f>IF(INDEX('raw-data'!$A$1:$GQ$197,MATCH($A182,'raw-data'!$A:$A,1),MATCH(GI$1,'raw-data'!$1:$1,1))&lt;&gt;"",
$D182*INDEX('raw-data'!$A$1:$GQ$197,MATCH($A182,'raw-data'!$A:$A,1),MATCH(GI$1,'raw-data'!$1:$1,1))/VLOOKUP($A182,'raw-data'!$A:$B,2,TRUE),"")</f>
        <v/>
      </c>
      <c r="GJ182" s="1" t="str">
        <f>IF(INDEX('raw-data'!$A$1:$GQ$197,MATCH($A182,'raw-data'!$A:$A,1),MATCH(GJ$1,'raw-data'!$1:$1,1))&lt;&gt;"",
$D182*INDEX('raw-data'!$A$1:$GQ$197,MATCH($A182,'raw-data'!$A:$A,1),MATCH(GJ$1,'raw-data'!$1:$1,1))/VLOOKUP($A182,'raw-data'!$A:$B,2,TRUE),"")</f>
        <v/>
      </c>
      <c r="GK182" s="1" t="str">
        <f>IF(INDEX('raw-data'!$A$1:$GQ$197,MATCH($A182,'raw-data'!$A:$A,1),MATCH(GK$1,'raw-data'!$1:$1,1))&lt;&gt;"",
$D182*INDEX('raw-data'!$A$1:$GQ$197,MATCH($A182,'raw-data'!$A:$A,1),MATCH(GK$1,'raw-data'!$1:$1,1))/VLOOKUP($A182,'raw-data'!$A:$B,2,TRUE),"")</f>
        <v/>
      </c>
      <c r="GL182" s="1" t="str">
        <f>IF(INDEX('raw-data'!$A$1:$GQ$197,MATCH($A182,'raw-data'!$A:$A,1),MATCH(GL$1,'raw-data'!$1:$1,1))&lt;&gt;"",
$D182*INDEX('raw-data'!$A$1:$GQ$197,MATCH($A182,'raw-data'!$A:$A,1),MATCH(GL$1,'raw-data'!$1:$1,1))/VLOOKUP($A182,'raw-data'!$A:$B,2,TRUE),"")</f>
        <v/>
      </c>
      <c r="GM182" s="1" t="str">
        <f>IF(INDEX('raw-data'!$A$1:$GQ$197,MATCH($A182,'raw-data'!$A:$A,1),MATCH(GM$1,'raw-data'!$1:$1,1))&lt;&gt;"",
$D182*INDEX('raw-data'!$A$1:$GQ$197,MATCH($A182,'raw-data'!$A:$A,1),MATCH(GM$1,'raw-data'!$1:$1,1))/VLOOKUP($A182,'raw-data'!$A:$B,2,TRUE),"")</f>
        <v/>
      </c>
      <c r="GN182" s="1" t="str">
        <f>IF(INDEX('raw-data'!$A$1:$GQ$197,MATCH($A182,'raw-data'!$A:$A,1),MATCH(GN$1,'raw-data'!$1:$1,1))&lt;&gt;"",
$D182*INDEX('raw-data'!$A$1:$GQ$197,MATCH($A182,'raw-data'!$A:$A,1),MATCH(GN$1,'raw-data'!$1:$1,1))/VLOOKUP($A182,'raw-data'!$A:$B,2,TRUE),"")</f>
        <v/>
      </c>
      <c r="GO182" s="1" t="str">
        <f>IF(INDEX('raw-data'!$A$1:$GQ$197,MATCH($A182,'raw-data'!$A:$A,1),MATCH(GO$1,'raw-data'!$1:$1,1))&lt;&gt;"",
$D182*INDEX('raw-data'!$A$1:$GQ$197,MATCH($A182,'raw-data'!$A:$A,1),MATCH(GO$1,'raw-data'!$1:$1,1))/VLOOKUP($A182,'raw-data'!$A:$B,2,TRUE),"")</f>
        <v/>
      </c>
      <c r="GP182" s="1" t="str">
        <f>IF(INDEX('raw-data'!$A$1:$GQ$197,MATCH($A182,'raw-data'!$A:$A,1),MATCH(GP$1,'raw-data'!$1:$1,1))&lt;&gt;"",
$D182*INDEX('raw-data'!$A$1:$GQ$197,MATCH($A182,'raw-data'!$A:$A,1),MATCH(GP$1,'raw-data'!$1:$1,1))/VLOOKUP($A182,'raw-data'!$A:$B,2,TRUE),"")</f>
        <v/>
      </c>
      <c r="GQ182" s="1" t="str">
        <f>IF(INDEX('raw-data'!$A$1:$GQ$197,MATCH($A182,'raw-data'!$A:$A,1),MATCH(GQ$1,'raw-data'!$1:$1,1))&lt;&gt;"",
$D182*INDEX('raw-data'!$A$1:$GQ$197,MATCH($A182,'raw-data'!$A:$A,1),MATCH(GQ$1,'raw-data'!$1:$1,1))/VLOOKUP($A182,'raw-data'!$A:$B,2,TRUE),"")</f>
        <v/>
      </c>
    </row>
    <row r="183" spans="1:199" ht="15.75" x14ac:dyDescent="0.3">
      <c r="A183" s="3" t="s">
        <v>6</v>
      </c>
      <c r="B183" s="1">
        <f>IF(VLOOKUP(A183,'DATA-VIEW'!G:H,2,FALSE)=0,0,VLOOKUP(A183,'DATA-VIEW'!G:H,2,FALSE))</f>
        <v>0</v>
      </c>
      <c r="C183" s="1">
        <f t="shared" si="10"/>
        <v>0</v>
      </c>
      <c r="D183" s="1">
        <f>IFERROR(C183*VLOOKUP($A183,'raw-data'!A:C,2,TRUE)/VLOOKUP(A183,'raw-data'!A:C,3,TRUE),"")</f>
        <v>0</v>
      </c>
      <c r="E183" s="1" t="str">
        <f>IF(INDEX('raw-data'!$A$1:$GQ$197,MATCH($A183,'raw-data'!$A:$A,1),MATCH(E$1,'raw-data'!$1:$1,1))&lt;&gt;"",
$D183*INDEX('raw-data'!$A$1:$GQ$197,MATCH($A183,'raw-data'!$A:$A,1),MATCH(E$1,'raw-data'!$1:$1,1))/VLOOKUP($A183,'raw-data'!$A:$B,2,TRUE),"")</f>
        <v/>
      </c>
      <c r="F183" s="1" t="str">
        <f>IF(INDEX('raw-data'!$A$1:$GQ$197,MATCH($A183,'raw-data'!$A:$A,1),MATCH(F$1,'raw-data'!$1:$1,1))&lt;&gt;"",
$D183*INDEX('raw-data'!$A$1:$GQ$197,MATCH($A183,'raw-data'!$A:$A,1),MATCH(F$1,'raw-data'!$1:$1,1))/VLOOKUP($A183,'raw-data'!$A:$B,2,TRUE),"")</f>
        <v/>
      </c>
      <c r="G183" s="1" t="str">
        <f>IF(INDEX('raw-data'!$A$1:$GQ$197,MATCH($A183,'raw-data'!$A:$A,1),MATCH(G$1,'raw-data'!$1:$1,1))&lt;&gt;"",
$D183*INDEX('raw-data'!$A$1:$GQ$197,MATCH($A183,'raw-data'!$A:$A,1),MATCH(G$1,'raw-data'!$1:$1,1))/VLOOKUP($A183,'raw-data'!$A:$B,2,TRUE),"")</f>
        <v/>
      </c>
      <c r="H183" s="1" t="str">
        <f>IF(INDEX('raw-data'!$A$1:$GQ$197,MATCH($A183,'raw-data'!$A:$A,1),MATCH(H$1,'raw-data'!$1:$1,1))&lt;&gt;"",
$D183*INDEX('raw-data'!$A$1:$GQ$197,MATCH($A183,'raw-data'!$A:$A,1),MATCH(H$1,'raw-data'!$1:$1,1))/VLOOKUP($A183,'raw-data'!$A:$B,2,TRUE),"")</f>
        <v/>
      </c>
      <c r="I183" s="1" t="str">
        <f>IF(INDEX('raw-data'!$A$1:$GQ$197,MATCH($A183,'raw-data'!$A:$A,1),MATCH(I$1,'raw-data'!$1:$1,1))&lt;&gt;"",
$D183*INDEX('raw-data'!$A$1:$GQ$197,MATCH($A183,'raw-data'!$A:$A,1),MATCH(I$1,'raw-data'!$1:$1,1))/VLOOKUP($A183,'raw-data'!$A:$B,2,TRUE),"")</f>
        <v/>
      </c>
      <c r="J183" s="1" t="str">
        <f>IF(INDEX('raw-data'!$A$1:$GQ$197,MATCH($A183,'raw-data'!$A:$A,1),MATCH(J$1,'raw-data'!$1:$1,1))&lt;&gt;"",
$D183*INDEX('raw-data'!$A$1:$GQ$197,MATCH($A183,'raw-data'!$A:$A,1),MATCH(J$1,'raw-data'!$1:$1,1))/VLOOKUP($A183,'raw-data'!$A:$B,2,TRUE),"")</f>
        <v/>
      </c>
      <c r="K183" s="1" t="str">
        <f>IF(INDEX('raw-data'!$A$1:$GQ$197,MATCH($A183,'raw-data'!$A:$A,1),MATCH(K$1,'raw-data'!$1:$1,1))&lt;&gt;"",
$D183*INDEX('raw-data'!$A$1:$GQ$197,MATCH($A183,'raw-data'!$A:$A,1),MATCH(K$1,'raw-data'!$1:$1,1))/VLOOKUP($A183,'raw-data'!$A:$B,2,TRUE),"")</f>
        <v/>
      </c>
      <c r="L183" s="1" t="str">
        <f>IF(INDEX('raw-data'!$A$1:$GQ$197,MATCH($A183,'raw-data'!$A:$A,1),MATCH(L$1,'raw-data'!$1:$1,1))&lt;&gt;"",
$D183*INDEX('raw-data'!$A$1:$GQ$197,MATCH($A183,'raw-data'!$A:$A,1),MATCH(L$1,'raw-data'!$1:$1,1))/VLOOKUP($A183,'raw-data'!$A:$B,2,TRUE),"")</f>
        <v/>
      </c>
      <c r="M183" s="1" t="str">
        <f>IF(INDEX('raw-data'!$A$1:$GQ$197,MATCH($A183,'raw-data'!$A:$A,1),MATCH(M$1,'raw-data'!$1:$1,1))&lt;&gt;"",
$D183*INDEX('raw-data'!$A$1:$GQ$197,MATCH($A183,'raw-data'!$A:$A,1),MATCH(M$1,'raw-data'!$1:$1,1))/VLOOKUP($A183,'raw-data'!$A:$B,2,TRUE),"")</f>
        <v/>
      </c>
      <c r="N183" s="1" t="str">
        <f>IF(INDEX('raw-data'!$A$1:$GQ$197,MATCH($A183,'raw-data'!$A:$A,1),MATCH(N$1,'raw-data'!$1:$1,1))&lt;&gt;"",
$D183*INDEX('raw-data'!$A$1:$GQ$197,MATCH($A183,'raw-data'!$A:$A,1),MATCH(N$1,'raw-data'!$1:$1,1))/VLOOKUP($A183,'raw-data'!$A:$B,2,TRUE),"")</f>
        <v/>
      </c>
      <c r="O183" s="1" t="str">
        <f>IF(INDEX('raw-data'!$A$1:$GQ$197,MATCH($A183,'raw-data'!$A:$A,1),MATCH(O$1,'raw-data'!$1:$1,1))&lt;&gt;"",
$D183*INDEX('raw-data'!$A$1:$GQ$197,MATCH($A183,'raw-data'!$A:$A,1),MATCH(O$1,'raw-data'!$1:$1,1))/VLOOKUP($A183,'raw-data'!$A:$B,2,TRUE),"")</f>
        <v/>
      </c>
      <c r="P183" s="1" t="str">
        <f>IF(INDEX('raw-data'!$A$1:$GQ$197,MATCH($A183,'raw-data'!$A:$A,1),MATCH(P$1,'raw-data'!$1:$1,1))&lt;&gt;"",
$D183*INDEX('raw-data'!$A$1:$GQ$197,MATCH($A183,'raw-data'!$A:$A,1),MATCH(P$1,'raw-data'!$1:$1,1))/VLOOKUP($A183,'raw-data'!$A:$B,2,TRUE),"")</f>
        <v/>
      </c>
      <c r="Q183" s="1" t="str">
        <f>IF(INDEX('raw-data'!$A$1:$GQ$197,MATCH($A183,'raw-data'!$A:$A,1),MATCH(Q$1,'raw-data'!$1:$1,1))&lt;&gt;"",
$D183*INDEX('raw-data'!$A$1:$GQ$197,MATCH($A183,'raw-data'!$A:$A,1),MATCH(Q$1,'raw-data'!$1:$1,1))/VLOOKUP($A183,'raw-data'!$A:$B,2,TRUE),"")</f>
        <v/>
      </c>
      <c r="R183" s="1" t="str">
        <f>IF(INDEX('raw-data'!$A$1:$GQ$197,MATCH($A183,'raw-data'!$A:$A,1),MATCH(R$1,'raw-data'!$1:$1,1))&lt;&gt;"",
$D183*INDEX('raw-data'!$A$1:$GQ$197,MATCH($A183,'raw-data'!$A:$A,1),MATCH(R$1,'raw-data'!$1:$1,1))/VLOOKUP($A183,'raw-data'!$A:$B,2,TRUE),"")</f>
        <v/>
      </c>
      <c r="S183" s="1" t="str">
        <f>IF(INDEX('raw-data'!$A$1:$GQ$197,MATCH($A183,'raw-data'!$A:$A,1),MATCH(S$1,'raw-data'!$1:$1,1))&lt;&gt;"",
$D183*INDEX('raw-data'!$A$1:$GQ$197,MATCH($A183,'raw-data'!$A:$A,1),MATCH(S$1,'raw-data'!$1:$1,1))/VLOOKUP($A183,'raw-data'!$A:$B,2,TRUE),"")</f>
        <v/>
      </c>
      <c r="T183" s="1" t="str">
        <f>IF(INDEX('raw-data'!$A$1:$GQ$197,MATCH($A183,'raw-data'!$A:$A,1),MATCH(T$1,'raw-data'!$1:$1,1))&lt;&gt;"",
$D183*INDEX('raw-data'!$A$1:$GQ$197,MATCH($A183,'raw-data'!$A:$A,1),MATCH(T$1,'raw-data'!$1:$1,1))/VLOOKUP($A183,'raw-data'!$A:$B,2,TRUE),"")</f>
        <v/>
      </c>
      <c r="U183" s="1" t="str">
        <f>IF(INDEX('raw-data'!$A$1:$GQ$197,MATCH($A183,'raw-data'!$A:$A,1),MATCH(U$1,'raw-data'!$1:$1,1))&lt;&gt;"",
$D183*INDEX('raw-data'!$A$1:$GQ$197,MATCH($A183,'raw-data'!$A:$A,1),MATCH(U$1,'raw-data'!$1:$1,1))/VLOOKUP($A183,'raw-data'!$A:$B,2,TRUE),"")</f>
        <v/>
      </c>
      <c r="V183" s="1" t="str">
        <f>IF(INDEX('raw-data'!$A$1:$GQ$197,MATCH($A183,'raw-data'!$A:$A,1),MATCH(V$1,'raw-data'!$1:$1,1))&lt;&gt;"",
$D183*INDEX('raw-data'!$A$1:$GQ$197,MATCH($A183,'raw-data'!$A:$A,1),MATCH(V$1,'raw-data'!$1:$1,1))/VLOOKUP($A183,'raw-data'!$A:$B,2,TRUE),"")</f>
        <v/>
      </c>
      <c r="W183" s="1" t="str">
        <f>IF(INDEX('raw-data'!$A$1:$GQ$197,MATCH($A183,'raw-data'!$A:$A,1),MATCH(W$1,'raw-data'!$1:$1,1))&lt;&gt;"",
$D183*INDEX('raw-data'!$A$1:$GQ$197,MATCH($A183,'raw-data'!$A:$A,1),MATCH(W$1,'raw-data'!$1:$1,1))/VLOOKUP($A183,'raw-data'!$A:$B,2,TRUE),"")</f>
        <v/>
      </c>
      <c r="X183" s="1" t="str">
        <f>IF(INDEX('raw-data'!$A$1:$GQ$197,MATCH($A183,'raw-data'!$A:$A,1),MATCH(X$1,'raw-data'!$1:$1,1))&lt;&gt;"",
$D183*INDEX('raw-data'!$A$1:$GQ$197,MATCH($A183,'raw-data'!$A:$A,1),MATCH(X$1,'raw-data'!$1:$1,1))/VLOOKUP($A183,'raw-data'!$A:$B,2,TRUE),"")</f>
        <v/>
      </c>
      <c r="Y183" s="1" t="str">
        <f>IF(INDEX('raw-data'!$A$1:$GQ$197,MATCH($A183,'raw-data'!$A:$A,1),MATCH(Y$1,'raw-data'!$1:$1,1))&lt;&gt;"",
$D183*INDEX('raw-data'!$A$1:$GQ$197,MATCH($A183,'raw-data'!$A:$A,1),MATCH(Y$1,'raw-data'!$1:$1,1))/VLOOKUP($A183,'raw-data'!$A:$B,2,TRUE),"")</f>
        <v/>
      </c>
      <c r="Z183" s="1" t="str">
        <f>IF(INDEX('raw-data'!$A$1:$GQ$197,MATCH($A183,'raw-data'!$A:$A,1),MATCH(Z$1,'raw-data'!$1:$1,1))&lt;&gt;"",
$D183*INDEX('raw-data'!$A$1:$GQ$197,MATCH($A183,'raw-data'!$A:$A,1),MATCH(Z$1,'raw-data'!$1:$1,1))/VLOOKUP($A183,'raw-data'!$A:$B,2,TRUE),"")</f>
        <v/>
      </c>
      <c r="AA183" s="1" t="str">
        <f>IF(INDEX('raw-data'!$A$1:$GQ$197,MATCH($A183,'raw-data'!$A:$A,1),MATCH(AA$1,'raw-data'!$1:$1,1))&lt;&gt;"",
$D183*INDEX('raw-data'!$A$1:$GQ$197,MATCH($A183,'raw-data'!$A:$A,1),MATCH(AA$1,'raw-data'!$1:$1,1))/VLOOKUP($A183,'raw-data'!$A:$B,2,TRUE),"")</f>
        <v/>
      </c>
      <c r="AB183" s="1" t="str">
        <f>IF(INDEX('raw-data'!$A$1:$GQ$197,MATCH($A183,'raw-data'!$A:$A,1),MATCH(AB$1,'raw-data'!$1:$1,1))&lt;&gt;"",
$D183*INDEX('raw-data'!$A$1:$GQ$197,MATCH($A183,'raw-data'!$A:$A,1),MATCH(AB$1,'raw-data'!$1:$1,1))/VLOOKUP($A183,'raw-data'!$A:$B,2,TRUE),"")</f>
        <v/>
      </c>
      <c r="AC183" s="1" t="str">
        <f>IF(INDEX('raw-data'!$A$1:$GQ$197,MATCH($A183,'raw-data'!$A:$A,1),MATCH(AC$1,'raw-data'!$1:$1,1))&lt;&gt;"",
$D183*INDEX('raw-data'!$A$1:$GQ$197,MATCH($A183,'raw-data'!$A:$A,1),MATCH(AC$1,'raw-data'!$1:$1,1))/VLOOKUP($A183,'raw-data'!$A:$B,2,TRUE),"")</f>
        <v/>
      </c>
      <c r="AD183" s="1" t="str">
        <f>IF(INDEX('raw-data'!$A$1:$GQ$197,MATCH($A183,'raw-data'!$A:$A,1),MATCH(AD$1,'raw-data'!$1:$1,1))&lt;&gt;"",
$D183*INDEX('raw-data'!$A$1:$GQ$197,MATCH($A183,'raw-data'!$A:$A,1),MATCH(AD$1,'raw-data'!$1:$1,1))/VLOOKUP($A183,'raw-data'!$A:$B,2,TRUE),"")</f>
        <v/>
      </c>
      <c r="AE183" s="1" t="str">
        <f>IF(INDEX('raw-data'!$A$1:$GQ$197,MATCH($A183,'raw-data'!$A:$A,1),MATCH(AE$1,'raw-data'!$1:$1,1))&lt;&gt;"",
$D183*INDEX('raw-data'!$A$1:$GQ$197,MATCH($A183,'raw-data'!$A:$A,1),MATCH(AE$1,'raw-data'!$1:$1,1))/VLOOKUP($A183,'raw-data'!$A:$B,2,TRUE),"")</f>
        <v/>
      </c>
      <c r="AF183" s="1" t="str">
        <f>IF(INDEX('raw-data'!$A$1:$GQ$197,MATCH($A183,'raw-data'!$A:$A,1),MATCH(AF$1,'raw-data'!$1:$1,1))&lt;&gt;"",
$D183*INDEX('raw-data'!$A$1:$GQ$197,MATCH($A183,'raw-data'!$A:$A,1),MATCH(AF$1,'raw-data'!$1:$1,1))/VLOOKUP($A183,'raw-data'!$A:$B,2,TRUE),"")</f>
        <v/>
      </c>
      <c r="AG183" s="1" t="str">
        <f>IF(INDEX('raw-data'!$A$1:$GQ$197,MATCH($A183,'raw-data'!$A:$A,1),MATCH(AG$1,'raw-data'!$1:$1,1))&lt;&gt;"",
$D183*INDEX('raw-data'!$A$1:$GQ$197,MATCH($A183,'raw-data'!$A:$A,1),MATCH(AG$1,'raw-data'!$1:$1,1))/VLOOKUP($A183,'raw-data'!$A:$B,2,TRUE),"")</f>
        <v/>
      </c>
      <c r="AH183" s="1" t="str">
        <f>IF(INDEX('raw-data'!$A$1:$GQ$197,MATCH($A183,'raw-data'!$A:$A,1),MATCH(AH$1,'raw-data'!$1:$1,1))&lt;&gt;"",
$D183*INDEX('raw-data'!$A$1:$GQ$197,MATCH($A183,'raw-data'!$A:$A,1),MATCH(AH$1,'raw-data'!$1:$1,1))/VLOOKUP($A183,'raw-data'!$A:$B,2,TRUE),"")</f>
        <v/>
      </c>
      <c r="AI183" s="1" t="str">
        <f>IF(INDEX('raw-data'!$A$1:$GQ$197,MATCH($A183,'raw-data'!$A:$A,1),MATCH(AI$1,'raw-data'!$1:$1,1))&lt;&gt;"",
$D183*INDEX('raw-data'!$A$1:$GQ$197,MATCH($A183,'raw-data'!$A:$A,1),MATCH(AI$1,'raw-data'!$1:$1,1))/VLOOKUP($A183,'raw-data'!$A:$B,2,TRUE),"")</f>
        <v/>
      </c>
      <c r="AJ183" s="1" t="str">
        <f>IF(INDEX('raw-data'!$A$1:$GQ$197,MATCH($A183,'raw-data'!$A:$A,1),MATCH(AJ$1,'raw-data'!$1:$1,1))&lt;&gt;"",
$D183*INDEX('raw-data'!$A$1:$GQ$197,MATCH($A183,'raw-data'!$A:$A,1),MATCH(AJ$1,'raw-data'!$1:$1,1))/VLOOKUP($A183,'raw-data'!$A:$B,2,TRUE),"")</f>
        <v/>
      </c>
      <c r="AK183" s="1" t="str">
        <f>IF(INDEX('raw-data'!$A$1:$GQ$197,MATCH($A183,'raw-data'!$A:$A,1),MATCH(AK$1,'raw-data'!$1:$1,1))&lt;&gt;"",
$D183*INDEX('raw-data'!$A$1:$GQ$197,MATCH($A183,'raw-data'!$A:$A,1),MATCH(AK$1,'raw-data'!$1:$1,1))/VLOOKUP($A183,'raw-data'!$A:$B,2,TRUE),"")</f>
        <v/>
      </c>
      <c r="AL183" s="1" t="str">
        <f>IF(INDEX('raw-data'!$A$1:$GQ$197,MATCH($A183,'raw-data'!$A:$A,1),MATCH(AL$1,'raw-data'!$1:$1,1))&lt;&gt;"",
$D183*INDEX('raw-data'!$A$1:$GQ$197,MATCH($A183,'raw-data'!$A:$A,1),MATCH(AL$1,'raw-data'!$1:$1,1))/VLOOKUP($A183,'raw-data'!$A:$B,2,TRUE),"")</f>
        <v/>
      </c>
      <c r="AM183" s="1" t="str">
        <f>IF(INDEX('raw-data'!$A$1:$GQ$197,MATCH($A183,'raw-data'!$A:$A,1),MATCH(AM$1,'raw-data'!$1:$1,1))&lt;&gt;"",
$D183*INDEX('raw-data'!$A$1:$GQ$197,MATCH($A183,'raw-data'!$A:$A,1),MATCH(AM$1,'raw-data'!$1:$1,1))/VLOOKUP($A183,'raw-data'!$A:$B,2,TRUE),"")</f>
        <v/>
      </c>
      <c r="AN183" s="1" t="str">
        <f>IF(INDEX('raw-data'!$A$1:$GQ$197,MATCH($A183,'raw-data'!$A:$A,1),MATCH(AN$1,'raw-data'!$1:$1,1))&lt;&gt;"",
$D183*INDEX('raw-data'!$A$1:$GQ$197,MATCH($A183,'raw-data'!$A:$A,1),MATCH(AN$1,'raw-data'!$1:$1,1))/VLOOKUP($A183,'raw-data'!$A:$B,2,TRUE),"")</f>
        <v/>
      </c>
      <c r="AO183" s="1" t="str">
        <f>IF(INDEX('raw-data'!$A$1:$GQ$197,MATCH($A183,'raw-data'!$A:$A,1),MATCH(AO$1,'raw-data'!$1:$1,1))&lt;&gt;"",
$D183*INDEX('raw-data'!$A$1:$GQ$197,MATCH($A183,'raw-data'!$A:$A,1),MATCH(AO$1,'raw-data'!$1:$1,1))/VLOOKUP($A183,'raw-data'!$A:$B,2,TRUE),"")</f>
        <v/>
      </c>
      <c r="AP183" s="1" t="str">
        <f>IF(INDEX('raw-data'!$A$1:$GQ$197,MATCH($A183,'raw-data'!$A:$A,1),MATCH(AP$1,'raw-data'!$1:$1,1))&lt;&gt;"",
$D183*INDEX('raw-data'!$A$1:$GQ$197,MATCH($A183,'raw-data'!$A:$A,1),MATCH(AP$1,'raw-data'!$1:$1,1))/VLOOKUP($A183,'raw-data'!$A:$B,2,TRUE),"")</f>
        <v/>
      </c>
      <c r="AQ183" s="1" t="str">
        <f>IF(INDEX('raw-data'!$A$1:$GQ$197,MATCH($A183,'raw-data'!$A:$A,1),MATCH(AQ$1,'raw-data'!$1:$1,1))&lt;&gt;"",
$D183*INDEX('raw-data'!$A$1:$GQ$197,MATCH($A183,'raw-data'!$A:$A,1),MATCH(AQ$1,'raw-data'!$1:$1,1))/VLOOKUP($A183,'raw-data'!$A:$B,2,TRUE),"")</f>
        <v/>
      </c>
      <c r="AR183" s="1" t="str">
        <f>IF(INDEX('raw-data'!$A$1:$GQ$197,MATCH($A183,'raw-data'!$A:$A,1),MATCH(AR$1,'raw-data'!$1:$1,1))&lt;&gt;"",
$D183*INDEX('raw-data'!$A$1:$GQ$197,MATCH($A183,'raw-data'!$A:$A,1),MATCH(AR$1,'raw-data'!$1:$1,1))/VLOOKUP($A183,'raw-data'!$A:$B,2,TRUE),"")</f>
        <v/>
      </c>
      <c r="AS183" s="1" t="str">
        <f>IF(INDEX('raw-data'!$A$1:$GQ$197,MATCH($A183,'raw-data'!$A:$A,1),MATCH(AS$1,'raw-data'!$1:$1,1))&lt;&gt;"",
$D183*INDEX('raw-data'!$A$1:$GQ$197,MATCH($A183,'raw-data'!$A:$A,1),MATCH(AS$1,'raw-data'!$1:$1,1))/VLOOKUP($A183,'raw-data'!$A:$B,2,TRUE),"")</f>
        <v/>
      </c>
      <c r="AT183" s="1" t="str">
        <f>IF(INDEX('raw-data'!$A$1:$GQ$197,MATCH($A183,'raw-data'!$A:$A,1),MATCH(AT$1,'raw-data'!$1:$1,1))&lt;&gt;"",
$D183*INDEX('raw-data'!$A$1:$GQ$197,MATCH($A183,'raw-data'!$A:$A,1),MATCH(AT$1,'raw-data'!$1:$1,1))/VLOOKUP($A183,'raw-data'!$A:$B,2,TRUE),"")</f>
        <v/>
      </c>
      <c r="AU183" s="1" t="str">
        <f>IF(INDEX('raw-data'!$A$1:$GQ$197,MATCH($A183,'raw-data'!$A:$A,1),MATCH(AU$1,'raw-data'!$1:$1,1))&lt;&gt;"",
$D183*INDEX('raw-data'!$A$1:$GQ$197,MATCH($A183,'raw-data'!$A:$A,1),MATCH(AU$1,'raw-data'!$1:$1,1))/VLOOKUP($A183,'raw-data'!$A:$B,2,TRUE),"")</f>
        <v/>
      </c>
      <c r="AV183" s="1" t="str">
        <f>IF(INDEX('raw-data'!$A$1:$GQ$197,MATCH($A183,'raw-data'!$A:$A,1),MATCH(AV$1,'raw-data'!$1:$1,1))&lt;&gt;"",
$D183*INDEX('raw-data'!$A$1:$GQ$197,MATCH($A183,'raw-data'!$A:$A,1),MATCH(AV$1,'raw-data'!$1:$1,1))/VLOOKUP($A183,'raw-data'!$A:$B,2,TRUE),"")</f>
        <v/>
      </c>
      <c r="AW183" s="1" t="str">
        <f>IF(INDEX('raw-data'!$A$1:$GQ$197,MATCH($A183,'raw-data'!$A:$A,1),MATCH(AW$1,'raw-data'!$1:$1,1))&lt;&gt;"",
$D183*INDEX('raw-data'!$A$1:$GQ$197,MATCH($A183,'raw-data'!$A:$A,1),MATCH(AW$1,'raw-data'!$1:$1,1))/VLOOKUP($A183,'raw-data'!$A:$B,2,TRUE),"")</f>
        <v/>
      </c>
      <c r="AX183" s="1" t="str">
        <f>IF(INDEX('raw-data'!$A$1:$GQ$197,MATCH($A183,'raw-data'!$A:$A,1),MATCH(AX$1,'raw-data'!$1:$1,1))&lt;&gt;"",
$D183*INDEX('raw-data'!$A$1:$GQ$197,MATCH($A183,'raw-data'!$A:$A,1),MATCH(AX$1,'raw-data'!$1:$1,1))/VLOOKUP($A183,'raw-data'!$A:$B,2,TRUE),"")</f>
        <v/>
      </c>
      <c r="AY183" s="1" t="str">
        <f>IF(INDEX('raw-data'!$A$1:$GQ$197,MATCH($A183,'raw-data'!$A:$A,1),MATCH(AY$1,'raw-data'!$1:$1,1))&lt;&gt;"",
$D183*INDEX('raw-data'!$A$1:$GQ$197,MATCH($A183,'raw-data'!$A:$A,1),MATCH(AY$1,'raw-data'!$1:$1,1))/VLOOKUP($A183,'raw-data'!$A:$B,2,TRUE),"")</f>
        <v/>
      </c>
      <c r="AZ183" s="1" t="str">
        <f>IF(INDEX('raw-data'!$A$1:$GQ$197,MATCH($A183,'raw-data'!$A:$A,1),MATCH(AZ$1,'raw-data'!$1:$1,1))&lt;&gt;"",
$D183*INDEX('raw-data'!$A$1:$GQ$197,MATCH($A183,'raw-data'!$A:$A,1),MATCH(AZ$1,'raw-data'!$1:$1,1))/VLOOKUP($A183,'raw-data'!$A:$B,2,TRUE),"")</f>
        <v/>
      </c>
      <c r="BA183" s="1" t="str">
        <f>IF(INDEX('raw-data'!$A$1:$GQ$197,MATCH($A183,'raw-data'!$A:$A,1),MATCH(BA$1,'raw-data'!$1:$1,1))&lt;&gt;"",
$D183*INDEX('raw-data'!$A$1:$GQ$197,MATCH($A183,'raw-data'!$A:$A,1),MATCH(BA$1,'raw-data'!$1:$1,1))/VLOOKUP($A183,'raw-data'!$A:$B,2,TRUE),"")</f>
        <v/>
      </c>
      <c r="BB183" s="1" t="str">
        <f>IF(INDEX('raw-data'!$A$1:$GQ$197,MATCH($A183,'raw-data'!$A:$A,1),MATCH(BB$1,'raw-data'!$1:$1,1))&lt;&gt;"",
$D183*INDEX('raw-data'!$A$1:$GQ$197,MATCH($A183,'raw-data'!$A:$A,1),MATCH(BB$1,'raw-data'!$1:$1,1))/VLOOKUP($A183,'raw-data'!$A:$B,2,TRUE),"")</f>
        <v/>
      </c>
      <c r="BC183" s="1" t="str">
        <f>IF(INDEX('raw-data'!$A$1:$GQ$197,MATCH($A183,'raw-data'!$A:$A,1),MATCH(BC$1,'raw-data'!$1:$1,1))&lt;&gt;"",
$D183*INDEX('raw-data'!$A$1:$GQ$197,MATCH($A183,'raw-data'!$A:$A,1),MATCH(BC$1,'raw-data'!$1:$1,1))/VLOOKUP($A183,'raw-data'!$A:$B,2,TRUE),"")</f>
        <v/>
      </c>
      <c r="BD183" s="1" t="str">
        <f>IF(INDEX('raw-data'!$A$1:$GQ$197,MATCH($A183,'raw-data'!$A:$A,1),MATCH(BD$1,'raw-data'!$1:$1,1))&lt;&gt;"",
$D183*INDEX('raw-data'!$A$1:$GQ$197,MATCH($A183,'raw-data'!$A:$A,1),MATCH(BD$1,'raw-data'!$1:$1,1))/VLOOKUP($A183,'raw-data'!$A:$B,2,TRUE),"")</f>
        <v/>
      </c>
      <c r="BE183" s="1" t="str">
        <f>IF(INDEX('raw-data'!$A$1:$GQ$197,MATCH($A183,'raw-data'!$A:$A,1),MATCH(BE$1,'raw-data'!$1:$1,1))&lt;&gt;"",
$D183*INDEX('raw-data'!$A$1:$GQ$197,MATCH($A183,'raw-data'!$A:$A,1),MATCH(BE$1,'raw-data'!$1:$1,1))/VLOOKUP($A183,'raw-data'!$A:$B,2,TRUE),"")</f>
        <v/>
      </c>
      <c r="BF183" s="1" t="str">
        <f>IF(INDEX('raw-data'!$A$1:$GQ$197,MATCH($A183,'raw-data'!$A:$A,1),MATCH(BF$1,'raw-data'!$1:$1,1))&lt;&gt;"",
$D183*INDEX('raw-data'!$A$1:$GQ$197,MATCH($A183,'raw-data'!$A:$A,1),MATCH(BF$1,'raw-data'!$1:$1,1))/VLOOKUP($A183,'raw-data'!$A:$B,2,TRUE),"")</f>
        <v/>
      </c>
      <c r="BG183" s="1" t="str">
        <f>IF(INDEX('raw-data'!$A$1:$GQ$197,MATCH($A183,'raw-data'!$A:$A,1),MATCH(BG$1,'raw-data'!$1:$1,1))&lt;&gt;"",
$D183*INDEX('raw-data'!$A$1:$GQ$197,MATCH($A183,'raw-data'!$A:$A,1),MATCH(BG$1,'raw-data'!$1:$1,1))/VLOOKUP($A183,'raw-data'!$A:$B,2,TRUE),"")</f>
        <v/>
      </c>
      <c r="BH183" s="1" t="str">
        <f>IF(INDEX('raw-data'!$A$1:$GQ$197,MATCH($A183,'raw-data'!$A:$A,1),MATCH(BH$1,'raw-data'!$1:$1,1))&lt;&gt;"",
$D183*INDEX('raw-data'!$A$1:$GQ$197,MATCH($A183,'raw-data'!$A:$A,1),MATCH(BH$1,'raw-data'!$1:$1,1))/VLOOKUP($A183,'raw-data'!$A:$B,2,TRUE),"")</f>
        <v/>
      </c>
      <c r="BI183" s="1" t="str">
        <f>IF(INDEX('raw-data'!$A$1:$GQ$197,MATCH($A183,'raw-data'!$A:$A,1),MATCH(BI$1,'raw-data'!$1:$1,1))&lt;&gt;"",
$D183*INDEX('raw-data'!$A$1:$GQ$197,MATCH($A183,'raw-data'!$A:$A,1),MATCH(BI$1,'raw-data'!$1:$1,1))/VLOOKUP($A183,'raw-data'!$A:$B,2,TRUE),"")</f>
        <v/>
      </c>
      <c r="BJ183" s="1" t="str">
        <f>IF(INDEX('raw-data'!$A$1:$GQ$197,MATCH($A183,'raw-data'!$A:$A,1),MATCH(BJ$1,'raw-data'!$1:$1,1))&lt;&gt;"",
$D183*INDEX('raw-data'!$A$1:$GQ$197,MATCH($A183,'raw-data'!$A:$A,1),MATCH(BJ$1,'raw-data'!$1:$1,1))/VLOOKUP($A183,'raw-data'!$A:$B,2,TRUE),"")</f>
        <v/>
      </c>
      <c r="BK183" s="1" t="str">
        <f>IF(INDEX('raw-data'!$A$1:$GQ$197,MATCH($A183,'raw-data'!$A:$A,1),MATCH(BK$1,'raw-data'!$1:$1,1))&lt;&gt;"",
$D183*INDEX('raw-data'!$A$1:$GQ$197,MATCH($A183,'raw-data'!$A:$A,1),MATCH(BK$1,'raw-data'!$1:$1,1))/VLOOKUP($A183,'raw-data'!$A:$B,2,TRUE),"")</f>
        <v/>
      </c>
      <c r="BL183" s="1" t="str">
        <f>IF(INDEX('raw-data'!$A$1:$GQ$197,MATCH($A183,'raw-data'!$A:$A,1),MATCH(BL$1,'raw-data'!$1:$1,1))&lt;&gt;"",
$D183*INDEX('raw-data'!$A$1:$GQ$197,MATCH($A183,'raw-data'!$A:$A,1),MATCH(BL$1,'raw-data'!$1:$1,1))/VLOOKUP($A183,'raw-data'!$A:$B,2,TRUE),"")</f>
        <v/>
      </c>
      <c r="BM183" s="1" t="str">
        <f>IF(INDEX('raw-data'!$A$1:$GQ$197,MATCH($A183,'raw-data'!$A:$A,1),MATCH(BM$1,'raw-data'!$1:$1,1))&lt;&gt;"",
$D183*INDEX('raw-data'!$A$1:$GQ$197,MATCH($A183,'raw-data'!$A:$A,1),MATCH(BM$1,'raw-data'!$1:$1,1))/VLOOKUP($A183,'raw-data'!$A:$B,2,TRUE),"")</f>
        <v/>
      </c>
      <c r="BN183" s="1" t="str">
        <f>IF(INDEX('raw-data'!$A$1:$GQ$197,MATCH($A183,'raw-data'!$A:$A,1),MATCH(BN$1,'raw-data'!$1:$1,1))&lt;&gt;"",
$D183*INDEX('raw-data'!$A$1:$GQ$197,MATCH($A183,'raw-data'!$A:$A,1),MATCH(BN$1,'raw-data'!$1:$1,1))/VLOOKUP($A183,'raw-data'!$A:$B,2,TRUE),"")</f>
        <v/>
      </c>
      <c r="BO183" s="1" t="str">
        <f>IF(INDEX('raw-data'!$A$1:$GQ$197,MATCH($A183,'raw-data'!$A:$A,1),MATCH(BO$1,'raw-data'!$1:$1,1))&lt;&gt;"",
$D183*INDEX('raw-data'!$A$1:$GQ$197,MATCH($A183,'raw-data'!$A:$A,1),MATCH(BO$1,'raw-data'!$1:$1,1))/VLOOKUP($A183,'raw-data'!$A:$B,2,TRUE),"")</f>
        <v/>
      </c>
      <c r="BP183" s="1" t="str">
        <f>IF(INDEX('raw-data'!$A$1:$GQ$197,MATCH($A183,'raw-data'!$A:$A,1),MATCH(BP$1,'raw-data'!$1:$1,1))&lt;&gt;"",
$D183*INDEX('raw-data'!$A$1:$GQ$197,MATCH($A183,'raw-data'!$A:$A,1),MATCH(BP$1,'raw-data'!$1:$1,1))/VLOOKUP($A183,'raw-data'!$A:$B,2,TRUE),"")</f>
        <v/>
      </c>
      <c r="BQ183" s="1" t="str">
        <f>IF(INDEX('raw-data'!$A$1:$GQ$197,MATCH($A183,'raw-data'!$A:$A,1),MATCH(BQ$1,'raw-data'!$1:$1,1))&lt;&gt;"",
$D183*INDEX('raw-data'!$A$1:$GQ$197,MATCH($A183,'raw-data'!$A:$A,1),MATCH(BQ$1,'raw-data'!$1:$1,1))/VLOOKUP($A183,'raw-data'!$A:$B,2,TRUE),"")</f>
        <v/>
      </c>
      <c r="BR183" s="1" t="str">
        <f>IF(INDEX('raw-data'!$A$1:$GQ$197,MATCH($A183,'raw-data'!$A:$A,1),MATCH(BR$1,'raw-data'!$1:$1,1))&lt;&gt;"",
$D183*INDEX('raw-data'!$A$1:$GQ$197,MATCH($A183,'raw-data'!$A:$A,1),MATCH(BR$1,'raw-data'!$1:$1,1))/VLOOKUP($A183,'raw-data'!$A:$B,2,TRUE),"")</f>
        <v/>
      </c>
      <c r="BS183" s="1" t="str">
        <f>IF(INDEX('raw-data'!$A$1:$GQ$197,MATCH($A183,'raw-data'!$A:$A,1),MATCH(BS$1,'raw-data'!$1:$1,1))&lt;&gt;"",
$D183*INDEX('raw-data'!$A$1:$GQ$197,MATCH($A183,'raw-data'!$A:$A,1),MATCH(BS$1,'raw-data'!$1:$1,1))/VLOOKUP($A183,'raw-data'!$A:$B,2,TRUE),"")</f>
        <v/>
      </c>
      <c r="BT183" s="1" t="str">
        <f>IF(INDEX('raw-data'!$A$1:$GQ$197,MATCH($A183,'raw-data'!$A:$A,1),MATCH(BT$1,'raw-data'!$1:$1,1))&lt;&gt;"",
$D183*INDEX('raw-data'!$A$1:$GQ$197,MATCH($A183,'raw-data'!$A:$A,1),MATCH(BT$1,'raw-data'!$1:$1,1))/VLOOKUP($A183,'raw-data'!$A:$B,2,TRUE),"")</f>
        <v/>
      </c>
      <c r="BU183" s="1" t="str">
        <f>IF(INDEX('raw-data'!$A$1:$GQ$197,MATCH($A183,'raw-data'!$A:$A,1),MATCH(BU$1,'raw-data'!$1:$1,1))&lt;&gt;"",
$D183*INDEX('raw-data'!$A$1:$GQ$197,MATCH($A183,'raw-data'!$A:$A,1),MATCH(BU$1,'raw-data'!$1:$1,1))/VLOOKUP($A183,'raw-data'!$A:$B,2,TRUE),"")</f>
        <v/>
      </c>
      <c r="BV183" s="1" t="str">
        <f>IF(INDEX('raw-data'!$A$1:$GQ$197,MATCH($A183,'raw-data'!$A:$A,1),MATCH(BV$1,'raw-data'!$1:$1,1))&lt;&gt;"",
$D183*INDEX('raw-data'!$A$1:$GQ$197,MATCH($A183,'raw-data'!$A:$A,1),MATCH(BV$1,'raw-data'!$1:$1,1))/VLOOKUP($A183,'raw-data'!$A:$B,2,TRUE),"")</f>
        <v/>
      </c>
      <c r="BW183" s="1" t="str">
        <f>IF(INDEX('raw-data'!$A$1:$GQ$197,MATCH($A183,'raw-data'!$A:$A,1),MATCH(BW$1,'raw-data'!$1:$1,1))&lt;&gt;"",
$D183*INDEX('raw-data'!$A$1:$GQ$197,MATCH($A183,'raw-data'!$A:$A,1),MATCH(BW$1,'raw-data'!$1:$1,1))/VLOOKUP($A183,'raw-data'!$A:$B,2,TRUE),"")</f>
        <v/>
      </c>
      <c r="BX183" s="1" t="str">
        <f>IF(INDEX('raw-data'!$A$1:$GQ$197,MATCH($A183,'raw-data'!$A:$A,1),MATCH(BX$1,'raw-data'!$1:$1,1))&lt;&gt;"",
$D183*INDEX('raw-data'!$A$1:$GQ$197,MATCH($A183,'raw-data'!$A:$A,1),MATCH(BX$1,'raw-data'!$1:$1,1))/VLOOKUP($A183,'raw-data'!$A:$B,2,TRUE),"")</f>
        <v/>
      </c>
      <c r="BY183" s="1" t="str">
        <f>IF(INDEX('raw-data'!$A$1:$GQ$197,MATCH($A183,'raw-data'!$A:$A,1),MATCH(BY$1,'raw-data'!$1:$1,1))&lt;&gt;"",
$D183*INDEX('raw-data'!$A$1:$GQ$197,MATCH($A183,'raw-data'!$A:$A,1),MATCH(BY$1,'raw-data'!$1:$1,1))/VLOOKUP($A183,'raw-data'!$A:$B,2,TRUE),"")</f>
        <v/>
      </c>
      <c r="BZ183" s="1" t="str">
        <f>IF(INDEX('raw-data'!$A$1:$GQ$197,MATCH($A183,'raw-data'!$A:$A,1),MATCH(BZ$1,'raw-data'!$1:$1,1))&lt;&gt;"",
$D183*INDEX('raw-data'!$A$1:$GQ$197,MATCH($A183,'raw-data'!$A:$A,1),MATCH(BZ$1,'raw-data'!$1:$1,1))/VLOOKUP($A183,'raw-data'!$A:$B,2,TRUE),"")</f>
        <v/>
      </c>
      <c r="CA183" s="1" t="str">
        <f>IF(INDEX('raw-data'!$A$1:$GQ$197,MATCH($A183,'raw-data'!$A:$A,1),MATCH(CA$1,'raw-data'!$1:$1,1))&lt;&gt;"",
$D183*INDEX('raw-data'!$A$1:$GQ$197,MATCH($A183,'raw-data'!$A:$A,1),MATCH(CA$1,'raw-data'!$1:$1,1))/VLOOKUP($A183,'raw-data'!$A:$B,2,TRUE),"")</f>
        <v/>
      </c>
      <c r="CB183" s="1" t="str">
        <f>IF(INDEX('raw-data'!$A$1:$GQ$197,MATCH($A183,'raw-data'!$A:$A,1),MATCH(CB$1,'raw-data'!$1:$1,1))&lt;&gt;"",
$D183*INDEX('raw-data'!$A$1:$GQ$197,MATCH($A183,'raw-data'!$A:$A,1),MATCH(CB$1,'raw-data'!$1:$1,1))/VLOOKUP($A183,'raw-data'!$A:$B,2,TRUE),"")</f>
        <v/>
      </c>
      <c r="CC183" s="1" t="str">
        <f>IF(INDEX('raw-data'!$A$1:$GQ$197,MATCH($A183,'raw-data'!$A:$A,1),MATCH(CC$1,'raw-data'!$1:$1,1))&lt;&gt;"",
$D183*INDEX('raw-data'!$A$1:$GQ$197,MATCH($A183,'raw-data'!$A:$A,1),MATCH(CC$1,'raw-data'!$1:$1,1))/VLOOKUP($A183,'raw-data'!$A:$B,2,TRUE),"")</f>
        <v/>
      </c>
      <c r="CD183" s="1" t="str">
        <f>IF(INDEX('raw-data'!$A$1:$GQ$197,MATCH($A183,'raw-data'!$A:$A,1),MATCH(CD$1,'raw-data'!$1:$1,1))&lt;&gt;"",
$D183*INDEX('raw-data'!$A$1:$GQ$197,MATCH($A183,'raw-data'!$A:$A,1),MATCH(CD$1,'raw-data'!$1:$1,1))/VLOOKUP($A183,'raw-data'!$A:$B,2,TRUE),"")</f>
        <v/>
      </c>
      <c r="CE183" s="1" t="str">
        <f>IF(INDEX('raw-data'!$A$1:$GQ$197,MATCH($A183,'raw-data'!$A:$A,1),MATCH(CE$1,'raw-data'!$1:$1,1))&lt;&gt;"",
$D183*INDEX('raw-data'!$A$1:$GQ$197,MATCH($A183,'raw-data'!$A:$A,1),MATCH(CE$1,'raw-data'!$1:$1,1))/VLOOKUP($A183,'raw-data'!$A:$B,2,TRUE),"")</f>
        <v/>
      </c>
      <c r="CF183" s="1" t="str">
        <f>IF(INDEX('raw-data'!$A$1:$GQ$197,MATCH($A183,'raw-data'!$A:$A,1),MATCH(CF$1,'raw-data'!$1:$1,1))&lt;&gt;"",
$D183*INDEX('raw-data'!$A$1:$GQ$197,MATCH($A183,'raw-data'!$A:$A,1),MATCH(CF$1,'raw-data'!$1:$1,1))/VLOOKUP($A183,'raw-data'!$A:$B,2,TRUE),"")</f>
        <v/>
      </c>
      <c r="CG183" s="1" t="str">
        <f>IF(INDEX('raw-data'!$A$1:$GQ$197,MATCH($A183,'raw-data'!$A:$A,1),MATCH(CG$1,'raw-data'!$1:$1,1))&lt;&gt;"",
$D183*INDEX('raw-data'!$A$1:$GQ$197,MATCH($A183,'raw-data'!$A:$A,1),MATCH(CG$1,'raw-data'!$1:$1,1))/VLOOKUP($A183,'raw-data'!$A:$B,2,TRUE),"")</f>
        <v/>
      </c>
      <c r="CH183" s="1" t="str">
        <f>IF(INDEX('raw-data'!$A$1:$GQ$197,MATCH($A183,'raw-data'!$A:$A,1),MATCH(CH$1,'raw-data'!$1:$1,1))&lt;&gt;"",
$D183*INDEX('raw-data'!$A$1:$GQ$197,MATCH($A183,'raw-data'!$A:$A,1),MATCH(CH$1,'raw-data'!$1:$1,1))/VLOOKUP($A183,'raw-data'!$A:$B,2,TRUE),"")</f>
        <v/>
      </c>
      <c r="CI183" s="1" t="str">
        <f>IF(INDEX('raw-data'!$A$1:$GQ$197,MATCH($A183,'raw-data'!$A:$A,1),MATCH(CI$1,'raw-data'!$1:$1,1))&lt;&gt;"",
$D183*INDEX('raw-data'!$A$1:$GQ$197,MATCH($A183,'raw-data'!$A:$A,1),MATCH(CI$1,'raw-data'!$1:$1,1))/VLOOKUP($A183,'raw-data'!$A:$B,2,TRUE),"")</f>
        <v/>
      </c>
      <c r="CJ183" s="1" t="str">
        <f>IF(INDEX('raw-data'!$A$1:$GQ$197,MATCH($A183,'raw-data'!$A:$A,1),MATCH(CJ$1,'raw-data'!$1:$1,1))&lt;&gt;"",
$D183*INDEX('raw-data'!$A$1:$GQ$197,MATCH($A183,'raw-data'!$A:$A,1),MATCH(CJ$1,'raw-data'!$1:$1,1))/VLOOKUP($A183,'raw-data'!$A:$B,2,TRUE),"")</f>
        <v/>
      </c>
      <c r="CK183" s="1" t="str">
        <f>IF(INDEX('raw-data'!$A$1:$GQ$197,MATCH($A183,'raw-data'!$A:$A,1),MATCH(CK$1,'raw-data'!$1:$1,1))&lt;&gt;"",
$D183*INDEX('raw-data'!$A$1:$GQ$197,MATCH($A183,'raw-data'!$A:$A,1),MATCH(CK$1,'raw-data'!$1:$1,1))/VLOOKUP($A183,'raw-data'!$A:$B,2,TRUE),"")</f>
        <v/>
      </c>
      <c r="CL183" s="1">
        <f>IF(INDEX('raw-data'!$A$1:$GQ$197,MATCH($A183,'raw-data'!$A:$A,1),MATCH(CL$1,'raw-data'!$1:$1,1))&lt;&gt;"",
$D183*INDEX('raw-data'!$A$1:$GQ$197,MATCH($A183,'raw-data'!$A:$A,1),MATCH(CL$1,'raw-data'!$1:$1,1))/VLOOKUP($A183,'raw-data'!$A:$B,2,TRUE),"")</f>
        <v>0</v>
      </c>
      <c r="CM183" s="1" t="str">
        <f>IF(INDEX('raw-data'!$A$1:$GQ$197,MATCH($A183,'raw-data'!$A:$A,1),MATCH(CM$1,'raw-data'!$1:$1,1))&lt;&gt;"",
$D183*INDEX('raw-data'!$A$1:$GQ$197,MATCH($A183,'raw-data'!$A:$A,1),MATCH(CM$1,'raw-data'!$1:$1,1))/VLOOKUP($A183,'raw-data'!$A:$B,2,TRUE),"")</f>
        <v/>
      </c>
      <c r="CN183" s="1" t="str">
        <f>IF(INDEX('raw-data'!$A$1:$GQ$197,MATCH($A183,'raw-data'!$A:$A,1),MATCH(CN$1,'raw-data'!$1:$1,1))&lt;&gt;"",
$D183*INDEX('raw-data'!$A$1:$GQ$197,MATCH($A183,'raw-data'!$A:$A,1),MATCH(CN$1,'raw-data'!$1:$1,1))/VLOOKUP($A183,'raw-data'!$A:$B,2,TRUE),"")</f>
        <v/>
      </c>
      <c r="CO183" s="1" t="str">
        <f>IF(INDEX('raw-data'!$A$1:$GQ$197,MATCH($A183,'raw-data'!$A:$A,1),MATCH(CO$1,'raw-data'!$1:$1,1))&lt;&gt;"",
$D183*INDEX('raw-data'!$A$1:$GQ$197,MATCH($A183,'raw-data'!$A:$A,1),MATCH(CO$1,'raw-data'!$1:$1,1))/VLOOKUP($A183,'raw-data'!$A:$B,2,TRUE),"")</f>
        <v/>
      </c>
      <c r="CP183" s="1" t="str">
        <f>IF(INDEX('raw-data'!$A$1:$GQ$197,MATCH($A183,'raw-data'!$A:$A,1),MATCH(CP$1,'raw-data'!$1:$1,1))&lt;&gt;"",
$D183*INDEX('raw-data'!$A$1:$GQ$197,MATCH($A183,'raw-data'!$A:$A,1),MATCH(CP$1,'raw-data'!$1:$1,1))/VLOOKUP($A183,'raw-data'!$A:$B,2,TRUE),"")</f>
        <v/>
      </c>
      <c r="CQ183" s="1" t="str">
        <f>IF(INDEX('raw-data'!$A$1:$GQ$197,MATCH($A183,'raw-data'!$A:$A,1),MATCH(CQ$1,'raw-data'!$1:$1,1))&lt;&gt;"",
$D183*INDEX('raw-data'!$A$1:$GQ$197,MATCH($A183,'raw-data'!$A:$A,1),MATCH(CQ$1,'raw-data'!$1:$1,1))/VLOOKUP($A183,'raw-data'!$A:$B,2,TRUE),"")</f>
        <v/>
      </c>
      <c r="CR183" s="1" t="str">
        <f>IF(INDEX('raw-data'!$A$1:$GQ$197,MATCH($A183,'raw-data'!$A:$A,1),MATCH(CR$1,'raw-data'!$1:$1,1))&lt;&gt;"",
$D183*INDEX('raw-data'!$A$1:$GQ$197,MATCH($A183,'raw-data'!$A:$A,1),MATCH(CR$1,'raw-data'!$1:$1,1))/VLOOKUP($A183,'raw-data'!$A:$B,2,TRUE),"")</f>
        <v/>
      </c>
      <c r="CS183" s="1" t="str">
        <f>IF(INDEX('raw-data'!$A$1:$GQ$197,MATCH($A183,'raw-data'!$A:$A,1),MATCH(CS$1,'raw-data'!$1:$1,1))&lt;&gt;"",
$D183*INDEX('raw-data'!$A$1:$GQ$197,MATCH($A183,'raw-data'!$A:$A,1),MATCH(CS$1,'raw-data'!$1:$1,1))/VLOOKUP($A183,'raw-data'!$A:$B,2,TRUE),"")</f>
        <v/>
      </c>
      <c r="CT183" s="1" t="str">
        <f>IF(INDEX('raw-data'!$A$1:$GQ$197,MATCH($A183,'raw-data'!$A:$A,1),MATCH(CT$1,'raw-data'!$1:$1,1))&lt;&gt;"",
$D183*INDEX('raw-data'!$A$1:$GQ$197,MATCH($A183,'raw-data'!$A:$A,1),MATCH(CT$1,'raw-data'!$1:$1,1))/VLOOKUP($A183,'raw-data'!$A:$B,2,TRUE),"")</f>
        <v/>
      </c>
      <c r="CU183" s="1" t="str">
        <f>IF(INDEX('raw-data'!$A$1:$GQ$197,MATCH($A183,'raw-data'!$A:$A,1),MATCH(CU$1,'raw-data'!$1:$1,1))&lt;&gt;"",
$D183*INDEX('raw-data'!$A$1:$GQ$197,MATCH($A183,'raw-data'!$A:$A,1),MATCH(CU$1,'raw-data'!$1:$1,1))/VLOOKUP($A183,'raw-data'!$A:$B,2,TRUE),"")</f>
        <v/>
      </c>
      <c r="CV183" s="1" t="str">
        <f>IF(INDEX('raw-data'!$A$1:$GQ$197,MATCH($A183,'raw-data'!$A:$A,1),MATCH(CV$1,'raw-data'!$1:$1,1))&lt;&gt;"",
$D183*INDEX('raw-data'!$A$1:$GQ$197,MATCH($A183,'raw-data'!$A:$A,1),MATCH(CV$1,'raw-data'!$1:$1,1))/VLOOKUP($A183,'raw-data'!$A:$B,2,TRUE),"")</f>
        <v/>
      </c>
      <c r="CW183" s="1" t="str">
        <f>IF(INDEX('raw-data'!$A$1:$GQ$197,MATCH($A183,'raw-data'!$A:$A,1),MATCH(CW$1,'raw-data'!$1:$1,1))&lt;&gt;"",
$D183*INDEX('raw-data'!$A$1:$GQ$197,MATCH($A183,'raw-data'!$A:$A,1),MATCH(CW$1,'raw-data'!$1:$1,1))/VLOOKUP($A183,'raw-data'!$A:$B,2,TRUE),"")</f>
        <v/>
      </c>
      <c r="CX183" s="1" t="str">
        <f>IF(INDEX('raw-data'!$A$1:$GQ$197,MATCH($A183,'raw-data'!$A:$A,1),MATCH(CX$1,'raw-data'!$1:$1,1))&lt;&gt;"",
$D183*INDEX('raw-data'!$A$1:$GQ$197,MATCH($A183,'raw-data'!$A:$A,1),MATCH(CX$1,'raw-data'!$1:$1,1))/VLOOKUP($A183,'raw-data'!$A:$B,2,TRUE),"")</f>
        <v/>
      </c>
      <c r="CY183" s="1" t="str">
        <f>IF(INDEX('raw-data'!$A$1:$GQ$197,MATCH($A183,'raw-data'!$A:$A,1),MATCH(CY$1,'raw-data'!$1:$1,1))&lt;&gt;"",
$D183*INDEX('raw-data'!$A$1:$GQ$197,MATCH($A183,'raw-data'!$A:$A,1),MATCH(CY$1,'raw-data'!$1:$1,1))/VLOOKUP($A183,'raw-data'!$A:$B,2,TRUE),"")</f>
        <v/>
      </c>
      <c r="CZ183" s="1" t="str">
        <f>IF(INDEX('raw-data'!$A$1:$GQ$197,MATCH($A183,'raw-data'!$A:$A,1),MATCH(CZ$1,'raw-data'!$1:$1,1))&lt;&gt;"",
$D183*INDEX('raw-data'!$A$1:$GQ$197,MATCH($A183,'raw-data'!$A:$A,1),MATCH(CZ$1,'raw-data'!$1:$1,1))/VLOOKUP($A183,'raw-data'!$A:$B,2,TRUE),"")</f>
        <v/>
      </c>
      <c r="DA183" s="1" t="str">
        <f>IF(INDEX('raw-data'!$A$1:$GQ$197,MATCH($A183,'raw-data'!$A:$A,1),MATCH(DA$1,'raw-data'!$1:$1,1))&lt;&gt;"",
$D183*INDEX('raw-data'!$A$1:$GQ$197,MATCH($A183,'raw-data'!$A:$A,1),MATCH(DA$1,'raw-data'!$1:$1,1))/VLOOKUP($A183,'raw-data'!$A:$B,2,TRUE),"")</f>
        <v/>
      </c>
      <c r="DB183" s="1" t="str">
        <f>IF(INDEX('raw-data'!$A$1:$GQ$197,MATCH($A183,'raw-data'!$A:$A,1),MATCH(DB$1,'raw-data'!$1:$1,1))&lt;&gt;"",
$D183*INDEX('raw-data'!$A$1:$GQ$197,MATCH($A183,'raw-data'!$A:$A,1),MATCH(DB$1,'raw-data'!$1:$1,1))/VLOOKUP($A183,'raw-data'!$A:$B,2,TRUE),"")</f>
        <v/>
      </c>
      <c r="DC183" s="1" t="str">
        <f>IF(INDEX('raw-data'!$A$1:$GQ$197,MATCH($A183,'raw-data'!$A:$A,1),MATCH(DC$1,'raw-data'!$1:$1,1))&lt;&gt;"",
$D183*INDEX('raw-data'!$A$1:$GQ$197,MATCH($A183,'raw-data'!$A:$A,1),MATCH(DC$1,'raw-data'!$1:$1,1))/VLOOKUP($A183,'raw-data'!$A:$B,2,TRUE),"")</f>
        <v/>
      </c>
      <c r="DD183" s="1" t="str">
        <f>IF(INDEX('raw-data'!$A$1:$GQ$197,MATCH($A183,'raw-data'!$A:$A,1),MATCH(DD$1,'raw-data'!$1:$1,1))&lt;&gt;"",
$D183*INDEX('raw-data'!$A$1:$GQ$197,MATCH($A183,'raw-data'!$A:$A,1),MATCH(DD$1,'raw-data'!$1:$1,1))/VLOOKUP($A183,'raw-data'!$A:$B,2,TRUE),"")</f>
        <v/>
      </c>
      <c r="DE183" s="1" t="str">
        <f>IF(INDEX('raw-data'!$A$1:$GQ$197,MATCH($A183,'raw-data'!$A:$A,1),MATCH(DE$1,'raw-data'!$1:$1,1))&lt;&gt;"",
$D183*INDEX('raw-data'!$A$1:$GQ$197,MATCH($A183,'raw-data'!$A:$A,1),MATCH(DE$1,'raw-data'!$1:$1,1))/VLOOKUP($A183,'raw-data'!$A:$B,2,TRUE),"")</f>
        <v/>
      </c>
      <c r="DF183" s="1" t="str">
        <f>IF(INDEX('raw-data'!$A$1:$GQ$197,MATCH($A183,'raw-data'!$A:$A,1),MATCH(DF$1,'raw-data'!$1:$1,1))&lt;&gt;"",
$D183*INDEX('raw-data'!$A$1:$GQ$197,MATCH($A183,'raw-data'!$A:$A,1),MATCH(DF$1,'raw-data'!$1:$1,1))/VLOOKUP($A183,'raw-data'!$A:$B,2,TRUE),"")</f>
        <v/>
      </c>
      <c r="DG183" s="1" t="str">
        <f>IF(INDEX('raw-data'!$A$1:$GQ$197,MATCH($A183,'raw-data'!$A:$A,1),MATCH(DG$1,'raw-data'!$1:$1,1))&lt;&gt;"",
$D183*INDEX('raw-data'!$A$1:$GQ$197,MATCH($A183,'raw-data'!$A:$A,1),MATCH(DG$1,'raw-data'!$1:$1,1))/VLOOKUP($A183,'raw-data'!$A:$B,2,TRUE),"")</f>
        <v/>
      </c>
      <c r="DH183" s="1" t="str">
        <f>IF(INDEX('raw-data'!$A$1:$GQ$197,MATCH($A183,'raw-data'!$A:$A,1),MATCH(DH$1,'raw-data'!$1:$1,1))&lt;&gt;"",
$D183*INDEX('raw-data'!$A$1:$GQ$197,MATCH($A183,'raw-data'!$A:$A,1),MATCH(DH$1,'raw-data'!$1:$1,1))/VLOOKUP($A183,'raw-data'!$A:$B,2,TRUE),"")</f>
        <v/>
      </c>
      <c r="DI183" s="1" t="str">
        <f>IF(INDEX('raw-data'!$A$1:$GQ$197,MATCH($A183,'raw-data'!$A:$A,1),MATCH(DI$1,'raw-data'!$1:$1,1))&lt;&gt;"",
$D183*INDEX('raw-data'!$A$1:$GQ$197,MATCH($A183,'raw-data'!$A:$A,1),MATCH(DI$1,'raw-data'!$1:$1,1))/VLOOKUP($A183,'raw-data'!$A:$B,2,TRUE),"")</f>
        <v/>
      </c>
      <c r="DJ183" s="1" t="str">
        <f>IF(INDEX('raw-data'!$A$1:$GQ$197,MATCH($A183,'raw-data'!$A:$A,1),MATCH(DJ$1,'raw-data'!$1:$1,1))&lt;&gt;"",
$D183*INDEX('raw-data'!$A$1:$GQ$197,MATCH($A183,'raw-data'!$A:$A,1),MATCH(DJ$1,'raw-data'!$1:$1,1))/VLOOKUP($A183,'raw-data'!$A:$B,2,TRUE),"")</f>
        <v/>
      </c>
      <c r="DK183" s="1" t="str">
        <f>IF(INDEX('raw-data'!$A$1:$GQ$197,MATCH($A183,'raw-data'!$A:$A,1),MATCH(DK$1,'raw-data'!$1:$1,1))&lt;&gt;"",
$D183*INDEX('raw-data'!$A$1:$GQ$197,MATCH($A183,'raw-data'!$A:$A,1),MATCH(DK$1,'raw-data'!$1:$1,1))/VLOOKUP($A183,'raw-data'!$A:$B,2,TRUE),"")</f>
        <v/>
      </c>
      <c r="DL183" s="1" t="str">
        <f>IF(INDEX('raw-data'!$A$1:$GQ$197,MATCH($A183,'raw-data'!$A:$A,1),MATCH(DL$1,'raw-data'!$1:$1,1))&lt;&gt;"",
$D183*INDEX('raw-data'!$A$1:$GQ$197,MATCH($A183,'raw-data'!$A:$A,1),MATCH(DL$1,'raw-data'!$1:$1,1))/VLOOKUP($A183,'raw-data'!$A:$B,2,TRUE),"")</f>
        <v/>
      </c>
      <c r="DM183" s="1" t="str">
        <f>IF(INDEX('raw-data'!$A$1:$GQ$197,MATCH($A183,'raw-data'!$A:$A,1),MATCH(DM$1,'raw-data'!$1:$1,1))&lt;&gt;"",
$D183*INDEX('raw-data'!$A$1:$GQ$197,MATCH($A183,'raw-data'!$A:$A,1),MATCH(DM$1,'raw-data'!$1:$1,1))/VLOOKUP($A183,'raw-data'!$A:$B,2,TRUE),"")</f>
        <v/>
      </c>
      <c r="DN183" s="1" t="str">
        <f>IF(INDEX('raw-data'!$A$1:$GQ$197,MATCH($A183,'raw-data'!$A:$A,1),MATCH(DN$1,'raw-data'!$1:$1,1))&lt;&gt;"",
$D183*INDEX('raw-data'!$A$1:$GQ$197,MATCH($A183,'raw-data'!$A:$A,1),MATCH(DN$1,'raw-data'!$1:$1,1))/VLOOKUP($A183,'raw-data'!$A:$B,2,TRUE),"")</f>
        <v/>
      </c>
      <c r="DO183" s="1" t="str">
        <f>IF(INDEX('raw-data'!$A$1:$GQ$197,MATCH($A183,'raw-data'!$A:$A,1),MATCH(DO$1,'raw-data'!$1:$1,1))&lt;&gt;"",
$D183*INDEX('raw-data'!$A$1:$GQ$197,MATCH($A183,'raw-data'!$A:$A,1),MATCH(DO$1,'raw-data'!$1:$1,1))/VLOOKUP($A183,'raw-data'!$A:$B,2,TRUE),"")</f>
        <v/>
      </c>
      <c r="DP183" s="1" t="str">
        <f>IF(INDEX('raw-data'!$A$1:$GQ$197,MATCH($A183,'raw-data'!$A:$A,1),MATCH(DP$1,'raw-data'!$1:$1,1))&lt;&gt;"",
$D183*INDEX('raw-data'!$A$1:$GQ$197,MATCH($A183,'raw-data'!$A:$A,1),MATCH(DP$1,'raw-data'!$1:$1,1))/VLOOKUP($A183,'raw-data'!$A:$B,2,TRUE),"")</f>
        <v/>
      </c>
      <c r="DQ183" s="1" t="str">
        <f>IF(INDEX('raw-data'!$A$1:$GQ$197,MATCH($A183,'raw-data'!$A:$A,1),MATCH(DQ$1,'raw-data'!$1:$1,1))&lt;&gt;"",
$D183*INDEX('raw-data'!$A$1:$GQ$197,MATCH($A183,'raw-data'!$A:$A,1),MATCH(DQ$1,'raw-data'!$1:$1,1))/VLOOKUP($A183,'raw-data'!$A:$B,2,TRUE),"")</f>
        <v/>
      </c>
      <c r="DR183" s="1" t="str">
        <f>IF(INDEX('raw-data'!$A$1:$GQ$197,MATCH($A183,'raw-data'!$A:$A,1),MATCH(DR$1,'raw-data'!$1:$1,1))&lt;&gt;"",
$D183*INDEX('raw-data'!$A$1:$GQ$197,MATCH($A183,'raw-data'!$A:$A,1),MATCH(DR$1,'raw-data'!$1:$1,1))/VLOOKUP($A183,'raw-data'!$A:$B,2,TRUE),"")</f>
        <v/>
      </c>
      <c r="DS183" s="1" t="str">
        <f>IF(INDEX('raw-data'!$A$1:$GQ$197,MATCH($A183,'raw-data'!$A:$A,1),MATCH(DS$1,'raw-data'!$1:$1,1))&lt;&gt;"",
$D183*INDEX('raw-data'!$A$1:$GQ$197,MATCH($A183,'raw-data'!$A:$A,1),MATCH(DS$1,'raw-data'!$1:$1,1))/VLOOKUP($A183,'raw-data'!$A:$B,2,TRUE),"")</f>
        <v/>
      </c>
      <c r="DT183" s="1" t="str">
        <f>IF(INDEX('raw-data'!$A$1:$GQ$197,MATCH($A183,'raw-data'!$A:$A,1),MATCH(DT$1,'raw-data'!$1:$1,1))&lt;&gt;"",
$D183*INDEX('raw-data'!$A$1:$GQ$197,MATCH($A183,'raw-data'!$A:$A,1),MATCH(DT$1,'raw-data'!$1:$1,1))/VLOOKUP($A183,'raw-data'!$A:$B,2,TRUE),"")</f>
        <v/>
      </c>
      <c r="DU183" s="1" t="str">
        <f>IF(INDEX('raw-data'!$A$1:$GQ$197,MATCH($A183,'raw-data'!$A:$A,1),MATCH(DU$1,'raw-data'!$1:$1,1))&lt;&gt;"",
$D183*INDEX('raw-data'!$A$1:$GQ$197,MATCH($A183,'raw-data'!$A:$A,1),MATCH(DU$1,'raw-data'!$1:$1,1))/VLOOKUP($A183,'raw-data'!$A:$B,2,TRUE),"")</f>
        <v/>
      </c>
      <c r="DV183" s="1" t="str">
        <f>IF(INDEX('raw-data'!$A$1:$GQ$197,MATCH($A183,'raw-data'!$A:$A,1),MATCH(DV$1,'raw-data'!$1:$1,1))&lt;&gt;"",
$D183*INDEX('raw-data'!$A$1:$GQ$197,MATCH($A183,'raw-data'!$A:$A,1),MATCH(DV$1,'raw-data'!$1:$1,1))/VLOOKUP($A183,'raw-data'!$A:$B,2,TRUE),"")</f>
        <v/>
      </c>
      <c r="DW183" s="1" t="str">
        <f>IF(INDEX('raw-data'!$A$1:$GQ$197,MATCH($A183,'raw-data'!$A:$A,1),MATCH(DW$1,'raw-data'!$1:$1,1))&lt;&gt;"",
$D183*INDEX('raw-data'!$A$1:$GQ$197,MATCH($A183,'raw-data'!$A:$A,1),MATCH(DW$1,'raw-data'!$1:$1,1))/VLOOKUP($A183,'raw-data'!$A:$B,2,TRUE),"")</f>
        <v/>
      </c>
      <c r="DX183" s="1" t="str">
        <f>IF(INDEX('raw-data'!$A$1:$GQ$197,MATCH($A183,'raw-data'!$A:$A,1),MATCH(DX$1,'raw-data'!$1:$1,1))&lt;&gt;"",
$D183*INDEX('raw-data'!$A$1:$GQ$197,MATCH($A183,'raw-data'!$A:$A,1),MATCH(DX$1,'raw-data'!$1:$1,1))/VLOOKUP($A183,'raw-data'!$A:$B,2,TRUE),"")</f>
        <v/>
      </c>
      <c r="DY183" s="1" t="str">
        <f>IF(INDEX('raw-data'!$A$1:$GQ$197,MATCH($A183,'raw-data'!$A:$A,1),MATCH(DY$1,'raw-data'!$1:$1,1))&lt;&gt;"",
$D183*INDEX('raw-data'!$A$1:$GQ$197,MATCH($A183,'raw-data'!$A:$A,1),MATCH(DY$1,'raw-data'!$1:$1,1))/VLOOKUP($A183,'raw-data'!$A:$B,2,TRUE),"")</f>
        <v/>
      </c>
      <c r="DZ183" s="1" t="str">
        <f>IF(INDEX('raw-data'!$A$1:$GQ$197,MATCH($A183,'raw-data'!$A:$A,1),MATCH(DZ$1,'raw-data'!$1:$1,1))&lt;&gt;"",
$D183*INDEX('raw-data'!$A$1:$GQ$197,MATCH($A183,'raw-data'!$A:$A,1),MATCH(DZ$1,'raw-data'!$1:$1,1))/VLOOKUP($A183,'raw-data'!$A:$B,2,TRUE),"")</f>
        <v/>
      </c>
      <c r="EA183" s="1" t="str">
        <f>IF(INDEX('raw-data'!$A$1:$GQ$197,MATCH($A183,'raw-data'!$A:$A,1),MATCH(EA$1,'raw-data'!$1:$1,1))&lt;&gt;"",
$D183*INDEX('raw-data'!$A$1:$GQ$197,MATCH($A183,'raw-data'!$A:$A,1),MATCH(EA$1,'raw-data'!$1:$1,1))/VLOOKUP($A183,'raw-data'!$A:$B,2,TRUE),"")</f>
        <v/>
      </c>
      <c r="EB183" s="1" t="str">
        <f>IF(INDEX('raw-data'!$A$1:$GQ$197,MATCH($A183,'raw-data'!$A:$A,1),MATCH(EB$1,'raw-data'!$1:$1,1))&lt;&gt;"",
$D183*INDEX('raw-data'!$A$1:$GQ$197,MATCH($A183,'raw-data'!$A:$A,1),MATCH(EB$1,'raw-data'!$1:$1,1))/VLOOKUP($A183,'raw-data'!$A:$B,2,TRUE),"")</f>
        <v/>
      </c>
      <c r="EC183" s="1" t="str">
        <f>IF(INDEX('raw-data'!$A$1:$GQ$197,MATCH($A183,'raw-data'!$A:$A,1),MATCH(EC$1,'raw-data'!$1:$1,1))&lt;&gt;"",
$D183*INDEX('raw-data'!$A$1:$GQ$197,MATCH($A183,'raw-data'!$A:$A,1),MATCH(EC$1,'raw-data'!$1:$1,1))/VLOOKUP($A183,'raw-data'!$A:$B,2,TRUE),"")</f>
        <v/>
      </c>
      <c r="ED183" s="1" t="str">
        <f>IF(INDEX('raw-data'!$A$1:$GQ$197,MATCH($A183,'raw-data'!$A:$A,1),MATCH(ED$1,'raw-data'!$1:$1,1))&lt;&gt;"",
$D183*INDEX('raw-data'!$A$1:$GQ$197,MATCH($A183,'raw-data'!$A:$A,1),MATCH(ED$1,'raw-data'!$1:$1,1))/VLOOKUP($A183,'raw-data'!$A:$B,2,TRUE),"")</f>
        <v/>
      </c>
      <c r="EE183" s="1" t="str">
        <f>IF(INDEX('raw-data'!$A$1:$GQ$197,MATCH($A183,'raw-data'!$A:$A,1),MATCH(EE$1,'raw-data'!$1:$1,1))&lt;&gt;"",
$D183*INDEX('raw-data'!$A$1:$GQ$197,MATCH($A183,'raw-data'!$A:$A,1),MATCH(EE$1,'raw-data'!$1:$1,1))/VLOOKUP($A183,'raw-data'!$A:$B,2,TRUE),"")</f>
        <v/>
      </c>
      <c r="EF183" s="1" t="str">
        <f>IF(INDEX('raw-data'!$A$1:$GQ$197,MATCH($A183,'raw-data'!$A:$A,1),MATCH(EF$1,'raw-data'!$1:$1,1))&lt;&gt;"",
$D183*INDEX('raw-data'!$A$1:$GQ$197,MATCH($A183,'raw-data'!$A:$A,1),MATCH(EF$1,'raw-data'!$1:$1,1))/VLOOKUP($A183,'raw-data'!$A:$B,2,TRUE),"")</f>
        <v/>
      </c>
      <c r="EG183" s="1" t="str">
        <f>IF(INDEX('raw-data'!$A$1:$GQ$197,MATCH($A183,'raw-data'!$A:$A,1),MATCH(EG$1,'raw-data'!$1:$1,1))&lt;&gt;"",
$D183*INDEX('raw-data'!$A$1:$GQ$197,MATCH($A183,'raw-data'!$A:$A,1),MATCH(EG$1,'raw-data'!$1:$1,1))/VLOOKUP($A183,'raw-data'!$A:$B,2,TRUE),"")</f>
        <v/>
      </c>
      <c r="EH183" s="1" t="str">
        <f>IF(INDEX('raw-data'!$A$1:$GQ$197,MATCH($A183,'raw-data'!$A:$A,1),MATCH(EH$1,'raw-data'!$1:$1,1))&lt;&gt;"",
$D183*INDEX('raw-data'!$A$1:$GQ$197,MATCH($A183,'raw-data'!$A:$A,1),MATCH(EH$1,'raw-data'!$1:$1,1))/VLOOKUP($A183,'raw-data'!$A:$B,2,TRUE),"")</f>
        <v/>
      </c>
      <c r="EI183" s="1" t="str">
        <f>IF(INDEX('raw-data'!$A$1:$GQ$197,MATCH($A183,'raw-data'!$A:$A,1),MATCH(EI$1,'raw-data'!$1:$1,1))&lt;&gt;"",
$D183*INDEX('raw-data'!$A$1:$GQ$197,MATCH($A183,'raw-data'!$A:$A,1),MATCH(EI$1,'raw-data'!$1:$1,1))/VLOOKUP($A183,'raw-data'!$A:$B,2,TRUE),"")</f>
        <v/>
      </c>
      <c r="EJ183" s="1" t="str">
        <f>IF(INDEX('raw-data'!$A$1:$GQ$197,MATCH($A183,'raw-data'!$A:$A,1),MATCH(EJ$1,'raw-data'!$1:$1,1))&lt;&gt;"",
$D183*INDEX('raw-data'!$A$1:$GQ$197,MATCH($A183,'raw-data'!$A:$A,1),MATCH(EJ$1,'raw-data'!$1:$1,1))/VLOOKUP($A183,'raw-data'!$A:$B,2,TRUE),"")</f>
        <v/>
      </c>
      <c r="EK183" s="1" t="str">
        <f>IF(INDEX('raw-data'!$A$1:$GQ$197,MATCH($A183,'raw-data'!$A:$A,1),MATCH(EK$1,'raw-data'!$1:$1,1))&lt;&gt;"",
$D183*INDEX('raw-data'!$A$1:$GQ$197,MATCH($A183,'raw-data'!$A:$A,1),MATCH(EK$1,'raw-data'!$1:$1,1))/VLOOKUP($A183,'raw-data'!$A:$B,2,TRUE),"")</f>
        <v/>
      </c>
      <c r="EL183" s="1" t="str">
        <f>IF(INDEX('raw-data'!$A$1:$GQ$197,MATCH($A183,'raw-data'!$A:$A,1),MATCH(EL$1,'raw-data'!$1:$1,1))&lt;&gt;"",
$D183*INDEX('raw-data'!$A$1:$GQ$197,MATCH($A183,'raw-data'!$A:$A,1),MATCH(EL$1,'raw-data'!$1:$1,1))/VLOOKUP($A183,'raw-data'!$A:$B,2,TRUE),"")</f>
        <v/>
      </c>
      <c r="EM183" s="1" t="str">
        <f>IF(INDEX('raw-data'!$A$1:$GQ$197,MATCH($A183,'raw-data'!$A:$A,1),MATCH(EM$1,'raw-data'!$1:$1,1))&lt;&gt;"",
$D183*INDEX('raw-data'!$A$1:$GQ$197,MATCH($A183,'raw-data'!$A:$A,1),MATCH(EM$1,'raw-data'!$1:$1,1))/VLOOKUP($A183,'raw-data'!$A:$B,2,TRUE),"")</f>
        <v/>
      </c>
      <c r="EN183" s="1" t="str">
        <f>IF(INDEX('raw-data'!$A$1:$GQ$197,MATCH($A183,'raw-data'!$A:$A,1),MATCH(EN$1,'raw-data'!$1:$1,1))&lt;&gt;"",
$D183*INDEX('raw-data'!$A$1:$GQ$197,MATCH($A183,'raw-data'!$A:$A,1),MATCH(EN$1,'raw-data'!$1:$1,1))/VLOOKUP($A183,'raw-data'!$A:$B,2,TRUE),"")</f>
        <v/>
      </c>
      <c r="EO183" s="1" t="str">
        <f>IF(INDEX('raw-data'!$A$1:$GQ$197,MATCH($A183,'raw-data'!$A:$A,1),MATCH(EO$1,'raw-data'!$1:$1,1))&lt;&gt;"",
$D183*INDEX('raw-data'!$A$1:$GQ$197,MATCH($A183,'raw-data'!$A:$A,1),MATCH(EO$1,'raw-data'!$1:$1,1))/VLOOKUP($A183,'raw-data'!$A:$B,2,TRUE),"")</f>
        <v/>
      </c>
      <c r="EP183" s="1" t="str">
        <f>IF(INDEX('raw-data'!$A$1:$GQ$197,MATCH($A183,'raw-data'!$A:$A,1),MATCH(EP$1,'raw-data'!$1:$1,1))&lt;&gt;"",
$D183*INDEX('raw-data'!$A$1:$GQ$197,MATCH($A183,'raw-data'!$A:$A,1),MATCH(EP$1,'raw-data'!$1:$1,1))/VLOOKUP($A183,'raw-data'!$A:$B,2,TRUE),"")</f>
        <v/>
      </c>
      <c r="EQ183" s="1" t="str">
        <f>IF(INDEX('raw-data'!$A$1:$GQ$197,MATCH($A183,'raw-data'!$A:$A,1),MATCH(EQ$1,'raw-data'!$1:$1,1))&lt;&gt;"",
$D183*INDEX('raw-data'!$A$1:$GQ$197,MATCH($A183,'raw-data'!$A:$A,1),MATCH(EQ$1,'raw-data'!$1:$1,1))/VLOOKUP($A183,'raw-data'!$A:$B,2,TRUE),"")</f>
        <v/>
      </c>
      <c r="ER183" s="1" t="str">
        <f>IF(INDEX('raw-data'!$A$1:$GQ$197,MATCH($A183,'raw-data'!$A:$A,1),MATCH(ER$1,'raw-data'!$1:$1,1))&lt;&gt;"",
$D183*INDEX('raw-data'!$A$1:$GQ$197,MATCH($A183,'raw-data'!$A:$A,1),MATCH(ER$1,'raw-data'!$1:$1,1))/VLOOKUP($A183,'raw-data'!$A:$B,2,TRUE),"")</f>
        <v/>
      </c>
      <c r="ES183" s="1" t="str">
        <f>IF(INDEX('raw-data'!$A$1:$GQ$197,MATCH($A183,'raw-data'!$A:$A,1),MATCH(ES$1,'raw-data'!$1:$1,1))&lt;&gt;"",
$D183*INDEX('raw-data'!$A$1:$GQ$197,MATCH($A183,'raw-data'!$A:$A,1),MATCH(ES$1,'raw-data'!$1:$1,1))/VLOOKUP($A183,'raw-data'!$A:$B,2,TRUE),"")</f>
        <v/>
      </c>
      <c r="ET183" s="1" t="str">
        <f>IF(INDEX('raw-data'!$A$1:$GQ$197,MATCH($A183,'raw-data'!$A:$A,1),MATCH(ET$1,'raw-data'!$1:$1,1))&lt;&gt;"",
$D183*INDEX('raw-data'!$A$1:$GQ$197,MATCH($A183,'raw-data'!$A:$A,1),MATCH(ET$1,'raw-data'!$1:$1,1))/VLOOKUP($A183,'raw-data'!$A:$B,2,TRUE),"")</f>
        <v/>
      </c>
      <c r="EU183" s="1" t="str">
        <f>IF(INDEX('raw-data'!$A$1:$GQ$197,MATCH($A183,'raw-data'!$A:$A,1),MATCH(EU$1,'raw-data'!$1:$1,1))&lt;&gt;"",
$D183*INDEX('raw-data'!$A$1:$GQ$197,MATCH($A183,'raw-data'!$A:$A,1),MATCH(EU$1,'raw-data'!$1:$1,1))/VLOOKUP($A183,'raw-data'!$A:$B,2,TRUE),"")</f>
        <v/>
      </c>
      <c r="EV183" s="1" t="str">
        <f>IF(INDEX('raw-data'!$A$1:$GQ$197,MATCH($A183,'raw-data'!$A:$A,1),MATCH(EV$1,'raw-data'!$1:$1,1))&lt;&gt;"",
$D183*INDEX('raw-data'!$A$1:$GQ$197,MATCH($A183,'raw-data'!$A:$A,1),MATCH(EV$1,'raw-data'!$1:$1,1))/VLOOKUP($A183,'raw-data'!$A:$B,2,TRUE),"")</f>
        <v/>
      </c>
      <c r="EW183" s="1" t="str">
        <f>IF(INDEX('raw-data'!$A$1:$GQ$197,MATCH($A183,'raw-data'!$A:$A,1),MATCH(EW$1,'raw-data'!$1:$1,1))&lt;&gt;"",
$D183*INDEX('raw-data'!$A$1:$GQ$197,MATCH($A183,'raw-data'!$A:$A,1),MATCH(EW$1,'raw-data'!$1:$1,1))/VLOOKUP($A183,'raw-data'!$A:$B,2,TRUE),"")</f>
        <v/>
      </c>
      <c r="EX183" s="1" t="str">
        <f>IF(INDEX('raw-data'!$A$1:$GQ$197,MATCH($A183,'raw-data'!$A:$A,1),MATCH(EX$1,'raw-data'!$1:$1,1))&lt;&gt;"",
$D183*INDEX('raw-data'!$A$1:$GQ$197,MATCH($A183,'raw-data'!$A:$A,1),MATCH(EX$1,'raw-data'!$1:$1,1))/VLOOKUP($A183,'raw-data'!$A:$B,2,TRUE),"")</f>
        <v/>
      </c>
      <c r="EY183" s="1" t="str">
        <f>IF(INDEX('raw-data'!$A$1:$GQ$197,MATCH($A183,'raw-data'!$A:$A,1),MATCH(EY$1,'raw-data'!$1:$1,1))&lt;&gt;"",
$D183*INDEX('raw-data'!$A$1:$GQ$197,MATCH($A183,'raw-data'!$A:$A,1),MATCH(EY$1,'raw-data'!$1:$1,1))/VLOOKUP($A183,'raw-data'!$A:$B,2,TRUE),"")</f>
        <v/>
      </c>
      <c r="EZ183" s="1" t="str">
        <f>IF(INDEX('raw-data'!$A$1:$GQ$197,MATCH($A183,'raw-data'!$A:$A,1),MATCH(EZ$1,'raw-data'!$1:$1,1))&lt;&gt;"",
$D183*INDEX('raw-data'!$A$1:$GQ$197,MATCH($A183,'raw-data'!$A:$A,1),MATCH(EZ$1,'raw-data'!$1:$1,1))/VLOOKUP($A183,'raw-data'!$A:$B,2,TRUE),"")</f>
        <v/>
      </c>
      <c r="FA183" s="1" t="str">
        <f>IF(INDEX('raw-data'!$A$1:$GQ$197,MATCH($A183,'raw-data'!$A:$A,1),MATCH(FA$1,'raw-data'!$1:$1,1))&lt;&gt;"",
$D183*INDEX('raw-data'!$A$1:$GQ$197,MATCH($A183,'raw-data'!$A:$A,1),MATCH(FA$1,'raw-data'!$1:$1,1))/VLOOKUP($A183,'raw-data'!$A:$B,2,TRUE),"")</f>
        <v/>
      </c>
      <c r="FB183" s="1" t="str">
        <f>IF(INDEX('raw-data'!$A$1:$GQ$197,MATCH($A183,'raw-data'!$A:$A,1),MATCH(FB$1,'raw-data'!$1:$1,1))&lt;&gt;"",
$D183*INDEX('raw-data'!$A$1:$GQ$197,MATCH($A183,'raw-data'!$A:$A,1),MATCH(FB$1,'raw-data'!$1:$1,1))/VLOOKUP($A183,'raw-data'!$A:$B,2,TRUE),"")</f>
        <v/>
      </c>
      <c r="FC183" s="1" t="str">
        <f>IF(INDEX('raw-data'!$A$1:$GQ$197,MATCH($A183,'raw-data'!$A:$A,1),MATCH(FC$1,'raw-data'!$1:$1,1))&lt;&gt;"",
$D183*INDEX('raw-data'!$A$1:$GQ$197,MATCH($A183,'raw-data'!$A:$A,1),MATCH(FC$1,'raw-data'!$1:$1,1))/VLOOKUP($A183,'raw-data'!$A:$B,2,TRUE),"")</f>
        <v/>
      </c>
      <c r="FD183" s="1" t="str">
        <f>IF(INDEX('raw-data'!$A$1:$GQ$197,MATCH($A183,'raw-data'!$A:$A,1),MATCH(FD$1,'raw-data'!$1:$1,1))&lt;&gt;"",
$D183*INDEX('raw-data'!$A$1:$GQ$197,MATCH($A183,'raw-data'!$A:$A,1),MATCH(FD$1,'raw-data'!$1:$1,1))/VLOOKUP($A183,'raw-data'!$A:$B,2,TRUE),"")</f>
        <v/>
      </c>
      <c r="FE183" s="1" t="str">
        <f>IF(INDEX('raw-data'!$A$1:$GQ$197,MATCH($A183,'raw-data'!$A:$A,1),MATCH(FE$1,'raw-data'!$1:$1,1))&lt;&gt;"",
$D183*INDEX('raw-data'!$A$1:$GQ$197,MATCH($A183,'raw-data'!$A:$A,1),MATCH(FE$1,'raw-data'!$1:$1,1))/VLOOKUP($A183,'raw-data'!$A:$B,2,TRUE),"")</f>
        <v/>
      </c>
      <c r="FF183" s="1" t="str">
        <f>IF(INDEX('raw-data'!$A$1:$GQ$197,MATCH($A183,'raw-data'!$A:$A,1),MATCH(FF$1,'raw-data'!$1:$1,1))&lt;&gt;"",
$D183*INDEX('raw-data'!$A$1:$GQ$197,MATCH($A183,'raw-data'!$A:$A,1),MATCH(FF$1,'raw-data'!$1:$1,1))/VLOOKUP($A183,'raw-data'!$A:$B,2,TRUE),"")</f>
        <v/>
      </c>
      <c r="FG183" s="1" t="str">
        <f>IF(INDEX('raw-data'!$A$1:$GQ$197,MATCH($A183,'raw-data'!$A:$A,1),MATCH(FG$1,'raw-data'!$1:$1,1))&lt;&gt;"",
$D183*INDEX('raw-data'!$A$1:$GQ$197,MATCH($A183,'raw-data'!$A:$A,1),MATCH(FG$1,'raw-data'!$1:$1,1))/VLOOKUP($A183,'raw-data'!$A:$B,2,TRUE),"")</f>
        <v/>
      </c>
      <c r="FH183" s="1" t="str">
        <f>IF(INDEX('raw-data'!$A$1:$GQ$197,MATCH($A183,'raw-data'!$A:$A,1),MATCH(FH$1,'raw-data'!$1:$1,1))&lt;&gt;"",
$D183*INDEX('raw-data'!$A$1:$GQ$197,MATCH($A183,'raw-data'!$A:$A,1),MATCH(FH$1,'raw-data'!$1:$1,1))/VLOOKUP($A183,'raw-data'!$A:$B,2,TRUE),"")</f>
        <v/>
      </c>
      <c r="FI183" s="1" t="str">
        <f>IF(INDEX('raw-data'!$A$1:$GQ$197,MATCH($A183,'raw-data'!$A:$A,1),MATCH(FI$1,'raw-data'!$1:$1,1))&lt;&gt;"",
$D183*INDEX('raw-data'!$A$1:$GQ$197,MATCH($A183,'raw-data'!$A:$A,1),MATCH(FI$1,'raw-data'!$1:$1,1))/VLOOKUP($A183,'raw-data'!$A:$B,2,TRUE),"")</f>
        <v/>
      </c>
      <c r="FJ183" s="1" t="str">
        <f>IF(INDEX('raw-data'!$A$1:$GQ$197,MATCH($A183,'raw-data'!$A:$A,1),MATCH(FJ$1,'raw-data'!$1:$1,1))&lt;&gt;"",
$D183*INDEX('raw-data'!$A$1:$GQ$197,MATCH($A183,'raw-data'!$A:$A,1),MATCH(FJ$1,'raw-data'!$1:$1,1))/VLOOKUP($A183,'raw-data'!$A:$B,2,TRUE),"")</f>
        <v/>
      </c>
      <c r="FK183" s="1" t="str">
        <f>IF(INDEX('raw-data'!$A$1:$GQ$197,MATCH($A183,'raw-data'!$A:$A,1),MATCH(FK$1,'raw-data'!$1:$1,1))&lt;&gt;"",
$D183*INDEX('raw-data'!$A$1:$GQ$197,MATCH($A183,'raw-data'!$A:$A,1),MATCH(FK$1,'raw-data'!$1:$1,1))/VLOOKUP($A183,'raw-data'!$A:$B,2,TRUE),"")</f>
        <v/>
      </c>
      <c r="FL183" s="1" t="str">
        <f>IF(INDEX('raw-data'!$A$1:$GQ$197,MATCH($A183,'raw-data'!$A:$A,1),MATCH(FL$1,'raw-data'!$1:$1,1))&lt;&gt;"",
$D183*INDEX('raw-data'!$A$1:$GQ$197,MATCH($A183,'raw-data'!$A:$A,1),MATCH(FL$1,'raw-data'!$1:$1,1))/VLOOKUP($A183,'raw-data'!$A:$B,2,TRUE),"")</f>
        <v/>
      </c>
      <c r="FM183" s="1" t="str">
        <f>IF(INDEX('raw-data'!$A$1:$GQ$197,MATCH($A183,'raw-data'!$A:$A,1),MATCH(FM$1,'raw-data'!$1:$1,1))&lt;&gt;"",
$D183*INDEX('raw-data'!$A$1:$GQ$197,MATCH($A183,'raw-data'!$A:$A,1),MATCH(FM$1,'raw-data'!$1:$1,1))/VLOOKUP($A183,'raw-data'!$A:$B,2,TRUE),"")</f>
        <v/>
      </c>
      <c r="FN183" s="1" t="str">
        <f>IF(INDEX('raw-data'!$A$1:$GQ$197,MATCH($A183,'raw-data'!$A:$A,1),MATCH(FN$1,'raw-data'!$1:$1,1))&lt;&gt;"",
$D183*INDEX('raw-data'!$A$1:$GQ$197,MATCH($A183,'raw-data'!$A:$A,1),MATCH(FN$1,'raw-data'!$1:$1,1))/VLOOKUP($A183,'raw-data'!$A:$B,2,TRUE),"")</f>
        <v/>
      </c>
      <c r="FO183" s="1" t="str">
        <f>IF(INDEX('raw-data'!$A$1:$GQ$197,MATCH($A183,'raw-data'!$A:$A,1),MATCH(FO$1,'raw-data'!$1:$1,1))&lt;&gt;"",
$D183*INDEX('raw-data'!$A$1:$GQ$197,MATCH($A183,'raw-data'!$A:$A,1),MATCH(FO$1,'raw-data'!$1:$1,1))/VLOOKUP($A183,'raw-data'!$A:$B,2,TRUE),"")</f>
        <v/>
      </c>
      <c r="FP183" s="1" t="str">
        <f>IF(INDEX('raw-data'!$A$1:$GQ$197,MATCH($A183,'raw-data'!$A:$A,1),MATCH(FP$1,'raw-data'!$1:$1,1))&lt;&gt;"",
$D183*INDEX('raw-data'!$A$1:$GQ$197,MATCH($A183,'raw-data'!$A:$A,1),MATCH(FP$1,'raw-data'!$1:$1,1))/VLOOKUP($A183,'raw-data'!$A:$B,2,TRUE),"")</f>
        <v/>
      </c>
      <c r="FQ183" s="1" t="str">
        <f>IF(INDEX('raw-data'!$A$1:$GQ$197,MATCH($A183,'raw-data'!$A:$A,1),MATCH(FQ$1,'raw-data'!$1:$1,1))&lt;&gt;"",
$D183*INDEX('raw-data'!$A$1:$GQ$197,MATCH($A183,'raw-data'!$A:$A,1),MATCH(FQ$1,'raw-data'!$1:$1,1))/VLOOKUP($A183,'raw-data'!$A:$B,2,TRUE),"")</f>
        <v/>
      </c>
      <c r="FR183" s="1" t="str">
        <f>IF(INDEX('raw-data'!$A$1:$GQ$197,MATCH($A183,'raw-data'!$A:$A,1),MATCH(FR$1,'raw-data'!$1:$1,1))&lt;&gt;"",
$D183*INDEX('raw-data'!$A$1:$GQ$197,MATCH($A183,'raw-data'!$A:$A,1),MATCH(FR$1,'raw-data'!$1:$1,1))/VLOOKUP($A183,'raw-data'!$A:$B,2,TRUE),"")</f>
        <v/>
      </c>
      <c r="FS183" s="1" t="str">
        <f>IF(INDEX('raw-data'!$A$1:$GQ$197,MATCH($A183,'raw-data'!$A:$A,1),MATCH(FS$1,'raw-data'!$1:$1,1))&lt;&gt;"",
$D183*INDEX('raw-data'!$A$1:$GQ$197,MATCH($A183,'raw-data'!$A:$A,1),MATCH(FS$1,'raw-data'!$1:$1,1))/VLOOKUP($A183,'raw-data'!$A:$B,2,TRUE),"")</f>
        <v/>
      </c>
      <c r="FT183" s="1" t="str">
        <f>IF(INDEX('raw-data'!$A$1:$GQ$197,MATCH($A183,'raw-data'!$A:$A,1),MATCH(FT$1,'raw-data'!$1:$1,1))&lt;&gt;"",
$D183*INDEX('raw-data'!$A$1:$GQ$197,MATCH($A183,'raw-data'!$A:$A,1),MATCH(FT$1,'raw-data'!$1:$1,1))/VLOOKUP($A183,'raw-data'!$A:$B,2,TRUE),"")</f>
        <v/>
      </c>
      <c r="FU183" s="1" t="str">
        <f>IF(INDEX('raw-data'!$A$1:$GQ$197,MATCH($A183,'raw-data'!$A:$A,1),MATCH(FU$1,'raw-data'!$1:$1,1))&lt;&gt;"",
$D183*INDEX('raw-data'!$A$1:$GQ$197,MATCH($A183,'raw-data'!$A:$A,1),MATCH(FU$1,'raw-data'!$1:$1,1))/VLOOKUP($A183,'raw-data'!$A:$B,2,TRUE),"")</f>
        <v/>
      </c>
      <c r="FV183" s="1">
        <f>IF(INDEX('raw-data'!$A$1:$GQ$197,MATCH($A183,'raw-data'!$A:$A,1),MATCH(FV$1,'raw-data'!$1:$1,1))&lt;&gt;"",
$D183*INDEX('raw-data'!$A$1:$GQ$197,MATCH($A183,'raw-data'!$A:$A,1),MATCH(FV$1,'raw-data'!$1:$1,1))/VLOOKUP($A183,'raw-data'!$A:$B,2,TRUE),"")</f>
        <v>0</v>
      </c>
      <c r="FW183" s="1" t="str">
        <f>IF(INDEX('raw-data'!$A$1:$GQ$197,MATCH($A183,'raw-data'!$A:$A,1),MATCH(FW$1,'raw-data'!$1:$1,1))&lt;&gt;"",
$D183*INDEX('raw-data'!$A$1:$GQ$197,MATCH($A183,'raw-data'!$A:$A,1),MATCH(FW$1,'raw-data'!$1:$1,1))/VLOOKUP($A183,'raw-data'!$A:$B,2,TRUE),"")</f>
        <v/>
      </c>
      <c r="FX183" s="1" t="str">
        <f>IF(INDEX('raw-data'!$A$1:$GQ$197,MATCH($A183,'raw-data'!$A:$A,1),MATCH(FX$1,'raw-data'!$1:$1,1))&lt;&gt;"",
$D183*INDEX('raw-data'!$A$1:$GQ$197,MATCH($A183,'raw-data'!$A:$A,1),MATCH(FX$1,'raw-data'!$1:$1,1))/VLOOKUP($A183,'raw-data'!$A:$B,2,TRUE),"")</f>
        <v/>
      </c>
      <c r="FY183" s="1" t="str">
        <f>IF(INDEX('raw-data'!$A$1:$GQ$197,MATCH($A183,'raw-data'!$A:$A,1),MATCH(FY$1,'raw-data'!$1:$1,1))&lt;&gt;"",
$D183*INDEX('raw-data'!$A$1:$GQ$197,MATCH($A183,'raw-data'!$A:$A,1),MATCH(FY$1,'raw-data'!$1:$1,1))/VLOOKUP($A183,'raw-data'!$A:$B,2,TRUE),"")</f>
        <v/>
      </c>
      <c r="FZ183" s="1" t="str">
        <f>IF(INDEX('raw-data'!$A$1:$GQ$197,MATCH($A183,'raw-data'!$A:$A,1),MATCH(FZ$1,'raw-data'!$1:$1,1))&lt;&gt;"",
$D183*INDEX('raw-data'!$A$1:$GQ$197,MATCH($A183,'raw-data'!$A:$A,1),MATCH(FZ$1,'raw-data'!$1:$1,1))/VLOOKUP($A183,'raw-data'!$A:$B,2,TRUE),"")</f>
        <v/>
      </c>
      <c r="GA183" s="1" t="str">
        <f>IF(INDEX('raw-data'!$A$1:$GQ$197,MATCH($A183,'raw-data'!$A:$A,1),MATCH(GA$1,'raw-data'!$1:$1,1))&lt;&gt;"",
$D183*INDEX('raw-data'!$A$1:$GQ$197,MATCH($A183,'raw-data'!$A:$A,1),MATCH(GA$1,'raw-data'!$1:$1,1))/VLOOKUP($A183,'raw-data'!$A:$B,2,TRUE),"")</f>
        <v/>
      </c>
      <c r="GB183" s="1" t="str">
        <f>IF(INDEX('raw-data'!$A$1:$GQ$197,MATCH($A183,'raw-data'!$A:$A,1),MATCH(GB$1,'raw-data'!$1:$1,1))&lt;&gt;"",
$D183*INDEX('raw-data'!$A$1:$GQ$197,MATCH($A183,'raw-data'!$A:$A,1),MATCH(GB$1,'raw-data'!$1:$1,1))/VLOOKUP($A183,'raw-data'!$A:$B,2,TRUE),"")</f>
        <v/>
      </c>
      <c r="GC183" s="1" t="str">
        <f>IF(INDEX('raw-data'!$A$1:$GQ$197,MATCH($A183,'raw-data'!$A:$A,1),MATCH(GC$1,'raw-data'!$1:$1,1))&lt;&gt;"",
$D183*INDEX('raw-data'!$A$1:$GQ$197,MATCH($A183,'raw-data'!$A:$A,1),MATCH(GC$1,'raw-data'!$1:$1,1))/VLOOKUP($A183,'raw-data'!$A:$B,2,TRUE),"")</f>
        <v/>
      </c>
      <c r="GD183" s="1" t="str">
        <f>IF(INDEX('raw-data'!$A$1:$GQ$197,MATCH($A183,'raw-data'!$A:$A,1),MATCH(GD$1,'raw-data'!$1:$1,1))&lt;&gt;"",
$D183*INDEX('raw-data'!$A$1:$GQ$197,MATCH($A183,'raw-data'!$A:$A,1),MATCH(GD$1,'raw-data'!$1:$1,1))/VLOOKUP($A183,'raw-data'!$A:$B,2,TRUE),"")</f>
        <v/>
      </c>
      <c r="GE183" s="1" t="str">
        <f>IF(INDEX('raw-data'!$A$1:$GQ$197,MATCH($A183,'raw-data'!$A:$A,1),MATCH(GE$1,'raw-data'!$1:$1,1))&lt;&gt;"",
$D183*INDEX('raw-data'!$A$1:$GQ$197,MATCH($A183,'raw-data'!$A:$A,1),MATCH(GE$1,'raw-data'!$1:$1,1))/VLOOKUP($A183,'raw-data'!$A:$B,2,TRUE),"")</f>
        <v/>
      </c>
      <c r="GF183" s="1" t="str">
        <f>IF(INDEX('raw-data'!$A$1:$GQ$197,MATCH($A183,'raw-data'!$A:$A,1),MATCH(GF$1,'raw-data'!$1:$1,1))&lt;&gt;"",
$D183*INDEX('raw-data'!$A$1:$GQ$197,MATCH($A183,'raw-data'!$A:$A,1),MATCH(GF$1,'raw-data'!$1:$1,1))/VLOOKUP($A183,'raw-data'!$A:$B,2,TRUE),"")</f>
        <v/>
      </c>
      <c r="GG183" s="1" t="str">
        <f>IF(INDEX('raw-data'!$A$1:$GQ$197,MATCH($A183,'raw-data'!$A:$A,1),MATCH(GG$1,'raw-data'!$1:$1,1))&lt;&gt;"",
$D183*INDEX('raw-data'!$A$1:$GQ$197,MATCH($A183,'raw-data'!$A:$A,1),MATCH(GG$1,'raw-data'!$1:$1,1))/VLOOKUP($A183,'raw-data'!$A:$B,2,TRUE),"")</f>
        <v/>
      </c>
      <c r="GH183" s="1" t="str">
        <f>IF(INDEX('raw-data'!$A$1:$GQ$197,MATCH($A183,'raw-data'!$A:$A,1),MATCH(GH$1,'raw-data'!$1:$1,1))&lt;&gt;"",
$D183*INDEX('raw-data'!$A$1:$GQ$197,MATCH($A183,'raw-data'!$A:$A,1),MATCH(GH$1,'raw-data'!$1:$1,1))/VLOOKUP($A183,'raw-data'!$A:$B,2,TRUE),"")</f>
        <v/>
      </c>
      <c r="GI183" s="1" t="str">
        <f>IF(INDEX('raw-data'!$A$1:$GQ$197,MATCH($A183,'raw-data'!$A:$A,1),MATCH(GI$1,'raw-data'!$1:$1,1))&lt;&gt;"",
$D183*INDEX('raw-data'!$A$1:$GQ$197,MATCH($A183,'raw-data'!$A:$A,1),MATCH(GI$1,'raw-data'!$1:$1,1))/VLOOKUP($A183,'raw-data'!$A:$B,2,TRUE),"")</f>
        <v/>
      </c>
      <c r="GJ183" s="1" t="str">
        <f>IF(INDEX('raw-data'!$A$1:$GQ$197,MATCH($A183,'raw-data'!$A:$A,1),MATCH(GJ$1,'raw-data'!$1:$1,1))&lt;&gt;"",
$D183*INDEX('raw-data'!$A$1:$GQ$197,MATCH($A183,'raw-data'!$A:$A,1),MATCH(GJ$1,'raw-data'!$1:$1,1))/VLOOKUP($A183,'raw-data'!$A:$B,2,TRUE),"")</f>
        <v/>
      </c>
      <c r="GK183" s="1" t="str">
        <f>IF(INDEX('raw-data'!$A$1:$GQ$197,MATCH($A183,'raw-data'!$A:$A,1),MATCH(GK$1,'raw-data'!$1:$1,1))&lt;&gt;"",
$D183*INDEX('raw-data'!$A$1:$GQ$197,MATCH($A183,'raw-data'!$A:$A,1),MATCH(GK$1,'raw-data'!$1:$1,1))/VLOOKUP($A183,'raw-data'!$A:$B,2,TRUE),"")</f>
        <v/>
      </c>
      <c r="GL183" s="1" t="str">
        <f>IF(INDEX('raw-data'!$A$1:$GQ$197,MATCH($A183,'raw-data'!$A:$A,1),MATCH(GL$1,'raw-data'!$1:$1,1))&lt;&gt;"",
$D183*INDEX('raw-data'!$A$1:$GQ$197,MATCH($A183,'raw-data'!$A:$A,1),MATCH(GL$1,'raw-data'!$1:$1,1))/VLOOKUP($A183,'raw-data'!$A:$B,2,TRUE),"")</f>
        <v/>
      </c>
      <c r="GM183" s="1" t="str">
        <f>IF(INDEX('raw-data'!$A$1:$GQ$197,MATCH($A183,'raw-data'!$A:$A,1),MATCH(GM$1,'raw-data'!$1:$1,1))&lt;&gt;"",
$D183*INDEX('raw-data'!$A$1:$GQ$197,MATCH($A183,'raw-data'!$A:$A,1),MATCH(GM$1,'raw-data'!$1:$1,1))/VLOOKUP($A183,'raw-data'!$A:$B,2,TRUE),"")</f>
        <v/>
      </c>
      <c r="GN183" s="1" t="str">
        <f>IF(INDEX('raw-data'!$A$1:$GQ$197,MATCH($A183,'raw-data'!$A:$A,1),MATCH(GN$1,'raw-data'!$1:$1,1))&lt;&gt;"",
$D183*INDEX('raw-data'!$A$1:$GQ$197,MATCH($A183,'raw-data'!$A:$A,1),MATCH(GN$1,'raw-data'!$1:$1,1))/VLOOKUP($A183,'raw-data'!$A:$B,2,TRUE),"")</f>
        <v/>
      </c>
      <c r="GO183" s="1" t="str">
        <f>IF(INDEX('raw-data'!$A$1:$GQ$197,MATCH($A183,'raw-data'!$A:$A,1),MATCH(GO$1,'raw-data'!$1:$1,1))&lt;&gt;"",
$D183*INDEX('raw-data'!$A$1:$GQ$197,MATCH($A183,'raw-data'!$A:$A,1),MATCH(GO$1,'raw-data'!$1:$1,1))/VLOOKUP($A183,'raw-data'!$A:$B,2,TRUE),"")</f>
        <v/>
      </c>
      <c r="GP183" s="1" t="str">
        <f>IF(INDEX('raw-data'!$A$1:$GQ$197,MATCH($A183,'raw-data'!$A:$A,1),MATCH(GP$1,'raw-data'!$1:$1,1))&lt;&gt;"",
$D183*INDEX('raw-data'!$A$1:$GQ$197,MATCH($A183,'raw-data'!$A:$A,1),MATCH(GP$1,'raw-data'!$1:$1,1))/VLOOKUP($A183,'raw-data'!$A:$B,2,TRUE),"")</f>
        <v/>
      </c>
      <c r="GQ183" s="1" t="str">
        <f>IF(INDEX('raw-data'!$A$1:$GQ$197,MATCH($A183,'raw-data'!$A:$A,1),MATCH(GQ$1,'raw-data'!$1:$1,1))&lt;&gt;"",
$D183*INDEX('raw-data'!$A$1:$GQ$197,MATCH($A183,'raw-data'!$A:$A,1),MATCH(GQ$1,'raw-data'!$1:$1,1))/VLOOKUP($A183,'raw-data'!$A:$B,2,TRUE),"")</f>
        <v/>
      </c>
    </row>
    <row r="184" spans="1:199" ht="15.75" x14ac:dyDescent="0.3">
      <c r="A184" s="3" t="s">
        <v>129</v>
      </c>
      <c r="B184" s="1">
        <f>IF(VLOOKUP(A184,'DATA-VIEW'!G:H,2,FALSE)=0,0,VLOOKUP(A184,'DATA-VIEW'!G:H,2,FALSE))</f>
        <v>0</v>
      </c>
      <c r="C184" s="1">
        <f t="shared" si="10"/>
        <v>0</v>
      </c>
      <c r="D184" s="1">
        <f>IFERROR(C184*VLOOKUP($A184,'raw-data'!A:C,2,TRUE)/VLOOKUP(A184,'raw-data'!A:C,3,TRUE),"")</f>
        <v>0</v>
      </c>
      <c r="E184" s="1" t="str">
        <f>IF(INDEX('raw-data'!$A$1:$GQ$197,MATCH($A184,'raw-data'!$A:$A,1),MATCH(E$1,'raw-data'!$1:$1,1))&lt;&gt;"",
$D184*INDEX('raw-data'!$A$1:$GQ$197,MATCH($A184,'raw-data'!$A:$A,1),MATCH(E$1,'raw-data'!$1:$1,1))/VLOOKUP($A184,'raw-data'!$A:$B,2,TRUE),"")</f>
        <v/>
      </c>
      <c r="F184" s="1" t="str">
        <f>IF(INDEX('raw-data'!$A$1:$GQ$197,MATCH($A184,'raw-data'!$A:$A,1),MATCH(F$1,'raw-data'!$1:$1,1))&lt;&gt;"",
$D184*INDEX('raw-data'!$A$1:$GQ$197,MATCH($A184,'raw-data'!$A:$A,1),MATCH(F$1,'raw-data'!$1:$1,1))/VLOOKUP($A184,'raw-data'!$A:$B,2,TRUE),"")</f>
        <v/>
      </c>
      <c r="G184" s="1" t="str">
        <f>IF(INDEX('raw-data'!$A$1:$GQ$197,MATCH($A184,'raw-data'!$A:$A,1),MATCH(G$1,'raw-data'!$1:$1,1))&lt;&gt;"",
$D184*INDEX('raw-data'!$A$1:$GQ$197,MATCH($A184,'raw-data'!$A:$A,1),MATCH(G$1,'raw-data'!$1:$1,1))/VLOOKUP($A184,'raw-data'!$A:$B,2,TRUE),"")</f>
        <v/>
      </c>
      <c r="H184" s="1" t="str">
        <f>IF(INDEX('raw-data'!$A$1:$GQ$197,MATCH($A184,'raw-data'!$A:$A,1),MATCH(H$1,'raw-data'!$1:$1,1))&lt;&gt;"",
$D184*INDEX('raw-data'!$A$1:$GQ$197,MATCH($A184,'raw-data'!$A:$A,1),MATCH(H$1,'raw-data'!$1:$1,1))/VLOOKUP($A184,'raw-data'!$A:$B,2,TRUE),"")</f>
        <v/>
      </c>
      <c r="I184" s="1" t="str">
        <f>IF(INDEX('raw-data'!$A$1:$GQ$197,MATCH($A184,'raw-data'!$A:$A,1),MATCH(I$1,'raw-data'!$1:$1,1))&lt;&gt;"",
$D184*INDEX('raw-data'!$A$1:$GQ$197,MATCH($A184,'raw-data'!$A:$A,1),MATCH(I$1,'raw-data'!$1:$1,1))/VLOOKUP($A184,'raw-data'!$A:$B,2,TRUE),"")</f>
        <v/>
      </c>
      <c r="J184" s="1" t="str">
        <f>IF(INDEX('raw-data'!$A$1:$GQ$197,MATCH($A184,'raw-data'!$A:$A,1),MATCH(J$1,'raw-data'!$1:$1,1))&lt;&gt;"",
$D184*INDEX('raw-data'!$A$1:$GQ$197,MATCH($A184,'raw-data'!$A:$A,1),MATCH(J$1,'raw-data'!$1:$1,1))/VLOOKUP($A184,'raw-data'!$A:$B,2,TRUE),"")</f>
        <v/>
      </c>
      <c r="K184" s="1" t="str">
        <f>IF(INDEX('raw-data'!$A$1:$GQ$197,MATCH($A184,'raw-data'!$A:$A,1),MATCH(K$1,'raw-data'!$1:$1,1))&lt;&gt;"",
$D184*INDEX('raw-data'!$A$1:$GQ$197,MATCH($A184,'raw-data'!$A:$A,1),MATCH(K$1,'raw-data'!$1:$1,1))/VLOOKUP($A184,'raw-data'!$A:$B,2,TRUE),"")</f>
        <v/>
      </c>
      <c r="L184" s="1" t="str">
        <f>IF(INDEX('raw-data'!$A$1:$GQ$197,MATCH($A184,'raw-data'!$A:$A,1),MATCH(L$1,'raw-data'!$1:$1,1))&lt;&gt;"",
$D184*INDEX('raw-data'!$A$1:$GQ$197,MATCH($A184,'raw-data'!$A:$A,1),MATCH(L$1,'raw-data'!$1:$1,1))/VLOOKUP($A184,'raw-data'!$A:$B,2,TRUE),"")</f>
        <v/>
      </c>
      <c r="M184" s="1" t="str">
        <f>IF(INDEX('raw-data'!$A$1:$GQ$197,MATCH($A184,'raw-data'!$A:$A,1),MATCH(M$1,'raw-data'!$1:$1,1))&lt;&gt;"",
$D184*INDEX('raw-data'!$A$1:$GQ$197,MATCH($A184,'raw-data'!$A:$A,1),MATCH(M$1,'raw-data'!$1:$1,1))/VLOOKUP($A184,'raw-data'!$A:$B,2,TRUE),"")</f>
        <v/>
      </c>
      <c r="N184" s="1" t="str">
        <f>IF(INDEX('raw-data'!$A$1:$GQ$197,MATCH($A184,'raw-data'!$A:$A,1),MATCH(N$1,'raw-data'!$1:$1,1))&lt;&gt;"",
$D184*INDEX('raw-data'!$A$1:$GQ$197,MATCH($A184,'raw-data'!$A:$A,1),MATCH(N$1,'raw-data'!$1:$1,1))/VLOOKUP($A184,'raw-data'!$A:$B,2,TRUE),"")</f>
        <v/>
      </c>
      <c r="O184" s="1" t="str">
        <f>IF(INDEX('raw-data'!$A$1:$GQ$197,MATCH($A184,'raw-data'!$A:$A,1),MATCH(O$1,'raw-data'!$1:$1,1))&lt;&gt;"",
$D184*INDEX('raw-data'!$A$1:$GQ$197,MATCH($A184,'raw-data'!$A:$A,1),MATCH(O$1,'raw-data'!$1:$1,1))/VLOOKUP($A184,'raw-data'!$A:$B,2,TRUE),"")</f>
        <v/>
      </c>
      <c r="P184" s="1" t="str">
        <f>IF(INDEX('raw-data'!$A$1:$GQ$197,MATCH($A184,'raw-data'!$A:$A,1),MATCH(P$1,'raw-data'!$1:$1,1))&lt;&gt;"",
$D184*INDEX('raw-data'!$A$1:$GQ$197,MATCH($A184,'raw-data'!$A:$A,1),MATCH(P$1,'raw-data'!$1:$1,1))/VLOOKUP($A184,'raw-data'!$A:$B,2,TRUE),"")</f>
        <v/>
      </c>
      <c r="Q184" s="1" t="str">
        <f>IF(INDEX('raw-data'!$A$1:$GQ$197,MATCH($A184,'raw-data'!$A:$A,1),MATCH(Q$1,'raw-data'!$1:$1,1))&lt;&gt;"",
$D184*INDEX('raw-data'!$A$1:$GQ$197,MATCH($A184,'raw-data'!$A:$A,1),MATCH(Q$1,'raw-data'!$1:$1,1))/VLOOKUP($A184,'raw-data'!$A:$B,2,TRUE),"")</f>
        <v/>
      </c>
      <c r="R184" s="1" t="str">
        <f>IF(INDEX('raw-data'!$A$1:$GQ$197,MATCH($A184,'raw-data'!$A:$A,1),MATCH(R$1,'raw-data'!$1:$1,1))&lt;&gt;"",
$D184*INDEX('raw-data'!$A$1:$GQ$197,MATCH($A184,'raw-data'!$A:$A,1),MATCH(R$1,'raw-data'!$1:$1,1))/VLOOKUP($A184,'raw-data'!$A:$B,2,TRUE),"")</f>
        <v/>
      </c>
      <c r="S184" s="1" t="str">
        <f>IF(INDEX('raw-data'!$A$1:$GQ$197,MATCH($A184,'raw-data'!$A:$A,1),MATCH(S$1,'raw-data'!$1:$1,1))&lt;&gt;"",
$D184*INDEX('raw-data'!$A$1:$GQ$197,MATCH($A184,'raw-data'!$A:$A,1),MATCH(S$1,'raw-data'!$1:$1,1))/VLOOKUP($A184,'raw-data'!$A:$B,2,TRUE),"")</f>
        <v/>
      </c>
      <c r="T184" s="1" t="str">
        <f>IF(INDEX('raw-data'!$A$1:$GQ$197,MATCH($A184,'raw-data'!$A:$A,1),MATCH(T$1,'raw-data'!$1:$1,1))&lt;&gt;"",
$D184*INDEX('raw-data'!$A$1:$GQ$197,MATCH($A184,'raw-data'!$A:$A,1),MATCH(T$1,'raw-data'!$1:$1,1))/VLOOKUP($A184,'raw-data'!$A:$B,2,TRUE),"")</f>
        <v/>
      </c>
      <c r="U184" s="1" t="str">
        <f>IF(INDEX('raw-data'!$A$1:$GQ$197,MATCH($A184,'raw-data'!$A:$A,1),MATCH(U$1,'raw-data'!$1:$1,1))&lt;&gt;"",
$D184*INDEX('raw-data'!$A$1:$GQ$197,MATCH($A184,'raw-data'!$A:$A,1),MATCH(U$1,'raw-data'!$1:$1,1))/VLOOKUP($A184,'raw-data'!$A:$B,2,TRUE),"")</f>
        <v/>
      </c>
      <c r="V184" s="1" t="str">
        <f>IF(INDEX('raw-data'!$A$1:$GQ$197,MATCH($A184,'raw-data'!$A:$A,1),MATCH(V$1,'raw-data'!$1:$1,1))&lt;&gt;"",
$D184*INDEX('raw-data'!$A$1:$GQ$197,MATCH($A184,'raw-data'!$A:$A,1),MATCH(V$1,'raw-data'!$1:$1,1))/VLOOKUP($A184,'raw-data'!$A:$B,2,TRUE),"")</f>
        <v/>
      </c>
      <c r="W184" s="1" t="str">
        <f>IF(INDEX('raw-data'!$A$1:$GQ$197,MATCH($A184,'raw-data'!$A:$A,1),MATCH(W$1,'raw-data'!$1:$1,1))&lt;&gt;"",
$D184*INDEX('raw-data'!$A$1:$GQ$197,MATCH($A184,'raw-data'!$A:$A,1),MATCH(W$1,'raw-data'!$1:$1,1))/VLOOKUP($A184,'raw-data'!$A:$B,2,TRUE),"")</f>
        <v/>
      </c>
      <c r="X184" s="1" t="str">
        <f>IF(INDEX('raw-data'!$A$1:$GQ$197,MATCH($A184,'raw-data'!$A:$A,1),MATCH(X$1,'raw-data'!$1:$1,1))&lt;&gt;"",
$D184*INDEX('raw-data'!$A$1:$GQ$197,MATCH($A184,'raw-data'!$A:$A,1),MATCH(X$1,'raw-data'!$1:$1,1))/VLOOKUP($A184,'raw-data'!$A:$B,2,TRUE),"")</f>
        <v/>
      </c>
      <c r="Y184" s="1" t="str">
        <f>IF(INDEX('raw-data'!$A$1:$GQ$197,MATCH($A184,'raw-data'!$A:$A,1),MATCH(Y$1,'raw-data'!$1:$1,1))&lt;&gt;"",
$D184*INDEX('raw-data'!$A$1:$GQ$197,MATCH($A184,'raw-data'!$A:$A,1),MATCH(Y$1,'raw-data'!$1:$1,1))/VLOOKUP($A184,'raw-data'!$A:$B,2,TRUE),"")</f>
        <v/>
      </c>
      <c r="Z184" s="1" t="str">
        <f>IF(INDEX('raw-data'!$A$1:$GQ$197,MATCH($A184,'raw-data'!$A:$A,1),MATCH(Z$1,'raw-data'!$1:$1,1))&lt;&gt;"",
$D184*INDEX('raw-data'!$A$1:$GQ$197,MATCH($A184,'raw-data'!$A:$A,1),MATCH(Z$1,'raw-data'!$1:$1,1))/VLOOKUP($A184,'raw-data'!$A:$B,2,TRUE),"")</f>
        <v/>
      </c>
      <c r="AA184" s="1" t="str">
        <f>IF(INDEX('raw-data'!$A$1:$GQ$197,MATCH($A184,'raw-data'!$A:$A,1),MATCH(AA$1,'raw-data'!$1:$1,1))&lt;&gt;"",
$D184*INDEX('raw-data'!$A$1:$GQ$197,MATCH($A184,'raw-data'!$A:$A,1),MATCH(AA$1,'raw-data'!$1:$1,1))/VLOOKUP($A184,'raw-data'!$A:$B,2,TRUE),"")</f>
        <v/>
      </c>
      <c r="AB184" s="1" t="str">
        <f>IF(INDEX('raw-data'!$A$1:$GQ$197,MATCH($A184,'raw-data'!$A:$A,1),MATCH(AB$1,'raw-data'!$1:$1,1))&lt;&gt;"",
$D184*INDEX('raw-data'!$A$1:$GQ$197,MATCH($A184,'raw-data'!$A:$A,1),MATCH(AB$1,'raw-data'!$1:$1,1))/VLOOKUP($A184,'raw-data'!$A:$B,2,TRUE),"")</f>
        <v/>
      </c>
      <c r="AC184" s="1" t="str">
        <f>IF(INDEX('raw-data'!$A$1:$GQ$197,MATCH($A184,'raw-data'!$A:$A,1),MATCH(AC$1,'raw-data'!$1:$1,1))&lt;&gt;"",
$D184*INDEX('raw-data'!$A$1:$GQ$197,MATCH($A184,'raw-data'!$A:$A,1),MATCH(AC$1,'raw-data'!$1:$1,1))/VLOOKUP($A184,'raw-data'!$A:$B,2,TRUE),"")</f>
        <v/>
      </c>
      <c r="AD184" s="1" t="str">
        <f>IF(INDEX('raw-data'!$A$1:$GQ$197,MATCH($A184,'raw-data'!$A:$A,1),MATCH(AD$1,'raw-data'!$1:$1,1))&lt;&gt;"",
$D184*INDEX('raw-data'!$A$1:$GQ$197,MATCH($A184,'raw-data'!$A:$A,1),MATCH(AD$1,'raw-data'!$1:$1,1))/VLOOKUP($A184,'raw-data'!$A:$B,2,TRUE),"")</f>
        <v/>
      </c>
      <c r="AE184" s="1" t="str">
        <f>IF(INDEX('raw-data'!$A$1:$GQ$197,MATCH($A184,'raw-data'!$A:$A,1),MATCH(AE$1,'raw-data'!$1:$1,1))&lt;&gt;"",
$D184*INDEX('raw-data'!$A$1:$GQ$197,MATCH($A184,'raw-data'!$A:$A,1),MATCH(AE$1,'raw-data'!$1:$1,1))/VLOOKUP($A184,'raw-data'!$A:$B,2,TRUE),"")</f>
        <v/>
      </c>
      <c r="AF184" s="1" t="str">
        <f>IF(INDEX('raw-data'!$A$1:$GQ$197,MATCH($A184,'raw-data'!$A:$A,1),MATCH(AF$1,'raw-data'!$1:$1,1))&lt;&gt;"",
$D184*INDEX('raw-data'!$A$1:$GQ$197,MATCH($A184,'raw-data'!$A:$A,1),MATCH(AF$1,'raw-data'!$1:$1,1))/VLOOKUP($A184,'raw-data'!$A:$B,2,TRUE),"")</f>
        <v/>
      </c>
      <c r="AG184" s="1">
        <f>IF(INDEX('raw-data'!$A$1:$GQ$197,MATCH($A184,'raw-data'!$A:$A,1),MATCH(AG$1,'raw-data'!$1:$1,1))&lt;&gt;"",
$D184*INDEX('raw-data'!$A$1:$GQ$197,MATCH($A184,'raw-data'!$A:$A,1),MATCH(AG$1,'raw-data'!$1:$1,1))/VLOOKUP($A184,'raw-data'!$A:$B,2,TRUE),"")</f>
        <v>0</v>
      </c>
      <c r="AH184" s="1" t="str">
        <f>IF(INDEX('raw-data'!$A$1:$GQ$197,MATCH($A184,'raw-data'!$A:$A,1),MATCH(AH$1,'raw-data'!$1:$1,1))&lt;&gt;"",
$D184*INDEX('raw-data'!$A$1:$GQ$197,MATCH($A184,'raw-data'!$A:$A,1),MATCH(AH$1,'raw-data'!$1:$1,1))/VLOOKUP($A184,'raw-data'!$A:$B,2,TRUE),"")</f>
        <v/>
      </c>
      <c r="AI184" s="1" t="str">
        <f>IF(INDEX('raw-data'!$A$1:$GQ$197,MATCH($A184,'raw-data'!$A:$A,1),MATCH(AI$1,'raw-data'!$1:$1,1))&lt;&gt;"",
$D184*INDEX('raw-data'!$A$1:$GQ$197,MATCH($A184,'raw-data'!$A:$A,1),MATCH(AI$1,'raw-data'!$1:$1,1))/VLOOKUP($A184,'raw-data'!$A:$B,2,TRUE),"")</f>
        <v/>
      </c>
      <c r="AJ184" s="1" t="str">
        <f>IF(INDEX('raw-data'!$A$1:$GQ$197,MATCH($A184,'raw-data'!$A:$A,1),MATCH(AJ$1,'raw-data'!$1:$1,1))&lt;&gt;"",
$D184*INDEX('raw-data'!$A$1:$GQ$197,MATCH($A184,'raw-data'!$A:$A,1),MATCH(AJ$1,'raw-data'!$1:$1,1))/VLOOKUP($A184,'raw-data'!$A:$B,2,TRUE),"")</f>
        <v/>
      </c>
      <c r="AK184" s="1" t="str">
        <f>IF(INDEX('raw-data'!$A$1:$GQ$197,MATCH($A184,'raw-data'!$A:$A,1),MATCH(AK$1,'raw-data'!$1:$1,1))&lt;&gt;"",
$D184*INDEX('raw-data'!$A$1:$GQ$197,MATCH($A184,'raw-data'!$A:$A,1),MATCH(AK$1,'raw-data'!$1:$1,1))/VLOOKUP($A184,'raw-data'!$A:$B,2,TRUE),"")</f>
        <v/>
      </c>
      <c r="AL184" s="1" t="str">
        <f>IF(INDEX('raw-data'!$A$1:$GQ$197,MATCH($A184,'raw-data'!$A:$A,1),MATCH(AL$1,'raw-data'!$1:$1,1))&lt;&gt;"",
$D184*INDEX('raw-data'!$A$1:$GQ$197,MATCH($A184,'raw-data'!$A:$A,1),MATCH(AL$1,'raw-data'!$1:$1,1))/VLOOKUP($A184,'raw-data'!$A:$B,2,TRUE),"")</f>
        <v/>
      </c>
      <c r="AM184" s="1" t="str">
        <f>IF(INDEX('raw-data'!$A$1:$GQ$197,MATCH($A184,'raw-data'!$A:$A,1),MATCH(AM$1,'raw-data'!$1:$1,1))&lt;&gt;"",
$D184*INDEX('raw-data'!$A$1:$GQ$197,MATCH($A184,'raw-data'!$A:$A,1),MATCH(AM$1,'raw-data'!$1:$1,1))/VLOOKUP($A184,'raw-data'!$A:$B,2,TRUE),"")</f>
        <v/>
      </c>
      <c r="AN184" s="1" t="str">
        <f>IF(INDEX('raw-data'!$A$1:$GQ$197,MATCH($A184,'raw-data'!$A:$A,1),MATCH(AN$1,'raw-data'!$1:$1,1))&lt;&gt;"",
$D184*INDEX('raw-data'!$A$1:$GQ$197,MATCH($A184,'raw-data'!$A:$A,1),MATCH(AN$1,'raw-data'!$1:$1,1))/VLOOKUP($A184,'raw-data'!$A:$B,2,TRUE),"")</f>
        <v/>
      </c>
      <c r="AO184" s="1" t="str">
        <f>IF(INDEX('raw-data'!$A$1:$GQ$197,MATCH($A184,'raw-data'!$A:$A,1),MATCH(AO$1,'raw-data'!$1:$1,1))&lt;&gt;"",
$D184*INDEX('raw-data'!$A$1:$GQ$197,MATCH($A184,'raw-data'!$A:$A,1),MATCH(AO$1,'raw-data'!$1:$1,1))/VLOOKUP($A184,'raw-data'!$A:$B,2,TRUE),"")</f>
        <v/>
      </c>
      <c r="AP184" s="1" t="str">
        <f>IF(INDEX('raw-data'!$A$1:$GQ$197,MATCH($A184,'raw-data'!$A:$A,1),MATCH(AP$1,'raw-data'!$1:$1,1))&lt;&gt;"",
$D184*INDEX('raw-data'!$A$1:$GQ$197,MATCH($A184,'raw-data'!$A:$A,1),MATCH(AP$1,'raw-data'!$1:$1,1))/VLOOKUP($A184,'raw-data'!$A:$B,2,TRUE),"")</f>
        <v/>
      </c>
      <c r="AQ184" s="1" t="str">
        <f>IF(INDEX('raw-data'!$A$1:$GQ$197,MATCH($A184,'raw-data'!$A:$A,1),MATCH(AQ$1,'raw-data'!$1:$1,1))&lt;&gt;"",
$D184*INDEX('raw-data'!$A$1:$GQ$197,MATCH($A184,'raw-data'!$A:$A,1),MATCH(AQ$1,'raw-data'!$1:$1,1))/VLOOKUP($A184,'raw-data'!$A:$B,2,TRUE),"")</f>
        <v/>
      </c>
      <c r="AR184" s="1" t="str">
        <f>IF(INDEX('raw-data'!$A$1:$GQ$197,MATCH($A184,'raw-data'!$A:$A,1),MATCH(AR$1,'raw-data'!$1:$1,1))&lt;&gt;"",
$D184*INDEX('raw-data'!$A$1:$GQ$197,MATCH($A184,'raw-data'!$A:$A,1),MATCH(AR$1,'raw-data'!$1:$1,1))/VLOOKUP($A184,'raw-data'!$A:$B,2,TRUE),"")</f>
        <v/>
      </c>
      <c r="AS184" s="1" t="str">
        <f>IF(INDEX('raw-data'!$A$1:$GQ$197,MATCH($A184,'raw-data'!$A:$A,1),MATCH(AS$1,'raw-data'!$1:$1,1))&lt;&gt;"",
$D184*INDEX('raw-data'!$A$1:$GQ$197,MATCH($A184,'raw-data'!$A:$A,1),MATCH(AS$1,'raw-data'!$1:$1,1))/VLOOKUP($A184,'raw-data'!$A:$B,2,TRUE),"")</f>
        <v/>
      </c>
      <c r="AT184" s="1" t="str">
        <f>IF(INDEX('raw-data'!$A$1:$GQ$197,MATCH($A184,'raw-data'!$A:$A,1),MATCH(AT$1,'raw-data'!$1:$1,1))&lt;&gt;"",
$D184*INDEX('raw-data'!$A$1:$GQ$197,MATCH($A184,'raw-data'!$A:$A,1),MATCH(AT$1,'raw-data'!$1:$1,1))/VLOOKUP($A184,'raw-data'!$A:$B,2,TRUE),"")</f>
        <v/>
      </c>
      <c r="AU184" s="1" t="str">
        <f>IF(INDEX('raw-data'!$A$1:$GQ$197,MATCH($A184,'raw-data'!$A:$A,1),MATCH(AU$1,'raw-data'!$1:$1,1))&lt;&gt;"",
$D184*INDEX('raw-data'!$A$1:$GQ$197,MATCH($A184,'raw-data'!$A:$A,1),MATCH(AU$1,'raw-data'!$1:$1,1))/VLOOKUP($A184,'raw-data'!$A:$B,2,TRUE),"")</f>
        <v/>
      </c>
      <c r="AV184" s="1" t="str">
        <f>IF(INDEX('raw-data'!$A$1:$GQ$197,MATCH($A184,'raw-data'!$A:$A,1),MATCH(AV$1,'raw-data'!$1:$1,1))&lt;&gt;"",
$D184*INDEX('raw-data'!$A$1:$GQ$197,MATCH($A184,'raw-data'!$A:$A,1),MATCH(AV$1,'raw-data'!$1:$1,1))/VLOOKUP($A184,'raw-data'!$A:$B,2,TRUE),"")</f>
        <v/>
      </c>
      <c r="AW184" s="1" t="str">
        <f>IF(INDEX('raw-data'!$A$1:$GQ$197,MATCH($A184,'raw-data'!$A:$A,1),MATCH(AW$1,'raw-data'!$1:$1,1))&lt;&gt;"",
$D184*INDEX('raw-data'!$A$1:$GQ$197,MATCH($A184,'raw-data'!$A:$A,1),MATCH(AW$1,'raw-data'!$1:$1,1))/VLOOKUP($A184,'raw-data'!$A:$B,2,TRUE),"")</f>
        <v/>
      </c>
      <c r="AX184" s="1" t="str">
        <f>IF(INDEX('raw-data'!$A$1:$GQ$197,MATCH($A184,'raw-data'!$A:$A,1),MATCH(AX$1,'raw-data'!$1:$1,1))&lt;&gt;"",
$D184*INDEX('raw-data'!$A$1:$GQ$197,MATCH($A184,'raw-data'!$A:$A,1),MATCH(AX$1,'raw-data'!$1:$1,1))/VLOOKUP($A184,'raw-data'!$A:$B,2,TRUE),"")</f>
        <v/>
      </c>
      <c r="AY184" s="1" t="str">
        <f>IF(INDEX('raw-data'!$A$1:$GQ$197,MATCH($A184,'raw-data'!$A:$A,1),MATCH(AY$1,'raw-data'!$1:$1,1))&lt;&gt;"",
$D184*INDEX('raw-data'!$A$1:$GQ$197,MATCH($A184,'raw-data'!$A:$A,1),MATCH(AY$1,'raw-data'!$1:$1,1))/VLOOKUP($A184,'raw-data'!$A:$B,2,TRUE),"")</f>
        <v/>
      </c>
      <c r="AZ184" s="1" t="str">
        <f>IF(INDEX('raw-data'!$A$1:$GQ$197,MATCH($A184,'raw-data'!$A:$A,1),MATCH(AZ$1,'raw-data'!$1:$1,1))&lt;&gt;"",
$D184*INDEX('raw-data'!$A$1:$GQ$197,MATCH($A184,'raw-data'!$A:$A,1),MATCH(AZ$1,'raw-data'!$1:$1,1))/VLOOKUP($A184,'raw-data'!$A:$B,2,TRUE),"")</f>
        <v/>
      </c>
      <c r="BA184" s="1" t="str">
        <f>IF(INDEX('raw-data'!$A$1:$GQ$197,MATCH($A184,'raw-data'!$A:$A,1),MATCH(BA$1,'raw-data'!$1:$1,1))&lt;&gt;"",
$D184*INDEX('raw-data'!$A$1:$GQ$197,MATCH($A184,'raw-data'!$A:$A,1),MATCH(BA$1,'raw-data'!$1:$1,1))/VLOOKUP($A184,'raw-data'!$A:$B,2,TRUE),"")</f>
        <v/>
      </c>
      <c r="BB184" s="1" t="str">
        <f>IF(INDEX('raw-data'!$A$1:$GQ$197,MATCH($A184,'raw-data'!$A:$A,1),MATCH(BB$1,'raw-data'!$1:$1,1))&lt;&gt;"",
$D184*INDEX('raw-data'!$A$1:$GQ$197,MATCH($A184,'raw-data'!$A:$A,1),MATCH(BB$1,'raw-data'!$1:$1,1))/VLOOKUP($A184,'raw-data'!$A:$B,2,TRUE),"")</f>
        <v/>
      </c>
      <c r="BC184" s="1" t="str">
        <f>IF(INDEX('raw-data'!$A$1:$GQ$197,MATCH($A184,'raw-data'!$A:$A,1),MATCH(BC$1,'raw-data'!$1:$1,1))&lt;&gt;"",
$D184*INDEX('raw-data'!$A$1:$GQ$197,MATCH($A184,'raw-data'!$A:$A,1),MATCH(BC$1,'raw-data'!$1:$1,1))/VLOOKUP($A184,'raw-data'!$A:$B,2,TRUE),"")</f>
        <v/>
      </c>
      <c r="BD184" s="1" t="str">
        <f>IF(INDEX('raw-data'!$A$1:$GQ$197,MATCH($A184,'raw-data'!$A:$A,1),MATCH(BD$1,'raw-data'!$1:$1,1))&lt;&gt;"",
$D184*INDEX('raw-data'!$A$1:$GQ$197,MATCH($A184,'raw-data'!$A:$A,1),MATCH(BD$1,'raw-data'!$1:$1,1))/VLOOKUP($A184,'raw-data'!$A:$B,2,TRUE),"")</f>
        <v/>
      </c>
      <c r="BE184" s="1" t="str">
        <f>IF(INDEX('raw-data'!$A$1:$GQ$197,MATCH($A184,'raw-data'!$A:$A,1),MATCH(BE$1,'raw-data'!$1:$1,1))&lt;&gt;"",
$D184*INDEX('raw-data'!$A$1:$GQ$197,MATCH($A184,'raw-data'!$A:$A,1),MATCH(BE$1,'raw-data'!$1:$1,1))/VLOOKUP($A184,'raw-data'!$A:$B,2,TRUE),"")</f>
        <v/>
      </c>
      <c r="BF184" s="1" t="str">
        <f>IF(INDEX('raw-data'!$A$1:$GQ$197,MATCH($A184,'raw-data'!$A:$A,1),MATCH(BF$1,'raw-data'!$1:$1,1))&lt;&gt;"",
$D184*INDEX('raw-data'!$A$1:$GQ$197,MATCH($A184,'raw-data'!$A:$A,1),MATCH(BF$1,'raw-data'!$1:$1,1))/VLOOKUP($A184,'raw-data'!$A:$B,2,TRUE),"")</f>
        <v/>
      </c>
      <c r="BG184" s="1" t="str">
        <f>IF(INDEX('raw-data'!$A$1:$GQ$197,MATCH($A184,'raw-data'!$A:$A,1),MATCH(BG$1,'raw-data'!$1:$1,1))&lt;&gt;"",
$D184*INDEX('raw-data'!$A$1:$GQ$197,MATCH($A184,'raw-data'!$A:$A,1),MATCH(BG$1,'raw-data'!$1:$1,1))/VLOOKUP($A184,'raw-data'!$A:$B,2,TRUE),"")</f>
        <v/>
      </c>
      <c r="BH184" s="1" t="str">
        <f>IF(INDEX('raw-data'!$A$1:$GQ$197,MATCH($A184,'raw-data'!$A:$A,1),MATCH(BH$1,'raw-data'!$1:$1,1))&lt;&gt;"",
$D184*INDEX('raw-data'!$A$1:$GQ$197,MATCH($A184,'raw-data'!$A:$A,1),MATCH(BH$1,'raw-data'!$1:$1,1))/VLOOKUP($A184,'raw-data'!$A:$B,2,TRUE),"")</f>
        <v/>
      </c>
      <c r="BI184" s="1" t="str">
        <f>IF(INDEX('raw-data'!$A$1:$GQ$197,MATCH($A184,'raw-data'!$A:$A,1),MATCH(BI$1,'raw-data'!$1:$1,1))&lt;&gt;"",
$D184*INDEX('raw-data'!$A$1:$GQ$197,MATCH($A184,'raw-data'!$A:$A,1),MATCH(BI$1,'raw-data'!$1:$1,1))/VLOOKUP($A184,'raw-data'!$A:$B,2,TRUE),"")</f>
        <v/>
      </c>
      <c r="BJ184" s="1" t="str">
        <f>IF(INDEX('raw-data'!$A$1:$GQ$197,MATCH($A184,'raw-data'!$A:$A,1),MATCH(BJ$1,'raw-data'!$1:$1,1))&lt;&gt;"",
$D184*INDEX('raw-data'!$A$1:$GQ$197,MATCH($A184,'raw-data'!$A:$A,1),MATCH(BJ$1,'raw-data'!$1:$1,1))/VLOOKUP($A184,'raw-data'!$A:$B,2,TRUE),"")</f>
        <v/>
      </c>
      <c r="BK184" s="1" t="str">
        <f>IF(INDEX('raw-data'!$A$1:$GQ$197,MATCH($A184,'raw-data'!$A:$A,1),MATCH(BK$1,'raw-data'!$1:$1,1))&lt;&gt;"",
$D184*INDEX('raw-data'!$A$1:$GQ$197,MATCH($A184,'raw-data'!$A:$A,1),MATCH(BK$1,'raw-data'!$1:$1,1))/VLOOKUP($A184,'raw-data'!$A:$B,2,TRUE),"")</f>
        <v/>
      </c>
      <c r="BL184" s="1" t="str">
        <f>IF(INDEX('raw-data'!$A$1:$GQ$197,MATCH($A184,'raw-data'!$A:$A,1),MATCH(BL$1,'raw-data'!$1:$1,1))&lt;&gt;"",
$D184*INDEX('raw-data'!$A$1:$GQ$197,MATCH($A184,'raw-data'!$A:$A,1),MATCH(BL$1,'raw-data'!$1:$1,1))/VLOOKUP($A184,'raw-data'!$A:$B,2,TRUE),"")</f>
        <v/>
      </c>
      <c r="BM184" s="1" t="str">
        <f>IF(INDEX('raw-data'!$A$1:$GQ$197,MATCH($A184,'raw-data'!$A:$A,1),MATCH(BM$1,'raw-data'!$1:$1,1))&lt;&gt;"",
$D184*INDEX('raw-data'!$A$1:$GQ$197,MATCH($A184,'raw-data'!$A:$A,1),MATCH(BM$1,'raw-data'!$1:$1,1))/VLOOKUP($A184,'raw-data'!$A:$B,2,TRUE),"")</f>
        <v/>
      </c>
      <c r="BN184" s="1" t="str">
        <f>IF(INDEX('raw-data'!$A$1:$GQ$197,MATCH($A184,'raw-data'!$A:$A,1),MATCH(BN$1,'raw-data'!$1:$1,1))&lt;&gt;"",
$D184*INDEX('raw-data'!$A$1:$GQ$197,MATCH($A184,'raw-data'!$A:$A,1),MATCH(BN$1,'raw-data'!$1:$1,1))/VLOOKUP($A184,'raw-data'!$A:$B,2,TRUE),"")</f>
        <v/>
      </c>
      <c r="BO184" s="1" t="str">
        <f>IF(INDEX('raw-data'!$A$1:$GQ$197,MATCH($A184,'raw-data'!$A:$A,1),MATCH(BO$1,'raw-data'!$1:$1,1))&lt;&gt;"",
$D184*INDEX('raw-data'!$A$1:$GQ$197,MATCH($A184,'raw-data'!$A:$A,1),MATCH(BO$1,'raw-data'!$1:$1,1))/VLOOKUP($A184,'raw-data'!$A:$B,2,TRUE),"")</f>
        <v/>
      </c>
      <c r="BP184" s="1" t="str">
        <f>IF(INDEX('raw-data'!$A$1:$GQ$197,MATCH($A184,'raw-data'!$A:$A,1),MATCH(BP$1,'raw-data'!$1:$1,1))&lt;&gt;"",
$D184*INDEX('raw-data'!$A$1:$GQ$197,MATCH($A184,'raw-data'!$A:$A,1),MATCH(BP$1,'raw-data'!$1:$1,1))/VLOOKUP($A184,'raw-data'!$A:$B,2,TRUE),"")</f>
        <v/>
      </c>
      <c r="BQ184" s="1" t="str">
        <f>IF(INDEX('raw-data'!$A$1:$GQ$197,MATCH($A184,'raw-data'!$A:$A,1),MATCH(BQ$1,'raw-data'!$1:$1,1))&lt;&gt;"",
$D184*INDEX('raw-data'!$A$1:$GQ$197,MATCH($A184,'raw-data'!$A:$A,1),MATCH(BQ$1,'raw-data'!$1:$1,1))/VLOOKUP($A184,'raw-data'!$A:$B,2,TRUE),"")</f>
        <v/>
      </c>
      <c r="BR184" s="1" t="str">
        <f>IF(INDEX('raw-data'!$A$1:$GQ$197,MATCH($A184,'raw-data'!$A:$A,1),MATCH(BR$1,'raw-data'!$1:$1,1))&lt;&gt;"",
$D184*INDEX('raw-data'!$A$1:$GQ$197,MATCH($A184,'raw-data'!$A:$A,1),MATCH(BR$1,'raw-data'!$1:$1,1))/VLOOKUP($A184,'raw-data'!$A:$B,2,TRUE),"")</f>
        <v/>
      </c>
      <c r="BS184" s="1" t="str">
        <f>IF(INDEX('raw-data'!$A$1:$GQ$197,MATCH($A184,'raw-data'!$A:$A,1),MATCH(BS$1,'raw-data'!$1:$1,1))&lt;&gt;"",
$D184*INDEX('raw-data'!$A$1:$GQ$197,MATCH($A184,'raw-data'!$A:$A,1),MATCH(BS$1,'raw-data'!$1:$1,1))/VLOOKUP($A184,'raw-data'!$A:$B,2,TRUE),"")</f>
        <v/>
      </c>
      <c r="BT184" s="1" t="str">
        <f>IF(INDEX('raw-data'!$A$1:$GQ$197,MATCH($A184,'raw-data'!$A:$A,1),MATCH(BT$1,'raw-data'!$1:$1,1))&lt;&gt;"",
$D184*INDEX('raw-data'!$A$1:$GQ$197,MATCH($A184,'raw-data'!$A:$A,1),MATCH(BT$1,'raw-data'!$1:$1,1))/VLOOKUP($A184,'raw-data'!$A:$B,2,TRUE),"")</f>
        <v/>
      </c>
      <c r="BU184" s="1" t="str">
        <f>IF(INDEX('raw-data'!$A$1:$GQ$197,MATCH($A184,'raw-data'!$A:$A,1),MATCH(BU$1,'raw-data'!$1:$1,1))&lt;&gt;"",
$D184*INDEX('raw-data'!$A$1:$GQ$197,MATCH($A184,'raw-data'!$A:$A,1),MATCH(BU$1,'raw-data'!$1:$1,1))/VLOOKUP($A184,'raw-data'!$A:$B,2,TRUE),"")</f>
        <v/>
      </c>
      <c r="BV184" s="1" t="str">
        <f>IF(INDEX('raw-data'!$A$1:$GQ$197,MATCH($A184,'raw-data'!$A:$A,1),MATCH(BV$1,'raw-data'!$1:$1,1))&lt;&gt;"",
$D184*INDEX('raw-data'!$A$1:$GQ$197,MATCH($A184,'raw-data'!$A:$A,1),MATCH(BV$1,'raw-data'!$1:$1,1))/VLOOKUP($A184,'raw-data'!$A:$B,2,TRUE),"")</f>
        <v/>
      </c>
      <c r="BW184" s="1" t="str">
        <f>IF(INDEX('raw-data'!$A$1:$GQ$197,MATCH($A184,'raw-data'!$A:$A,1),MATCH(BW$1,'raw-data'!$1:$1,1))&lt;&gt;"",
$D184*INDEX('raw-data'!$A$1:$GQ$197,MATCH($A184,'raw-data'!$A:$A,1),MATCH(BW$1,'raw-data'!$1:$1,1))/VLOOKUP($A184,'raw-data'!$A:$B,2,TRUE),"")</f>
        <v/>
      </c>
      <c r="BX184" s="1" t="str">
        <f>IF(INDEX('raw-data'!$A$1:$GQ$197,MATCH($A184,'raw-data'!$A:$A,1),MATCH(BX$1,'raw-data'!$1:$1,1))&lt;&gt;"",
$D184*INDEX('raw-data'!$A$1:$GQ$197,MATCH($A184,'raw-data'!$A:$A,1),MATCH(BX$1,'raw-data'!$1:$1,1))/VLOOKUP($A184,'raw-data'!$A:$B,2,TRUE),"")</f>
        <v/>
      </c>
      <c r="BY184" s="1" t="str">
        <f>IF(INDEX('raw-data'!$A$1:$GQ$197,MATCH($A184,'raw-data'!$A:$A,1),MATCH(BY$1,'raw-data'!$1:$1,1))&lt;&gt;"",
$D184*INDEX('raw-data'!$A$1:$GQ$197,MATCH($A184,'raw-data'!$A:$A,1),MATCH(BY$1,'raw-data'!$1:$1,1))/VLOOKUP($A184,'raw-data'!$A:$B,2,TRUE),"")</f>
        <v/>
      </c>
      <c r="BZ184" s="1" t="str">
        <f>IF(INDEX('raw-data'!$A$1:$GQ$197,MATCH($A184,'raw-data'!$A:$A,1),MATCH(BZ$1,'raw-data'!$1:$1,1))&lt;&gt;"",
$D184*INDEX('raw-data'!$A$1:$GQ$197,MATCH($A184,'raw-data'!$A:$A,1),MATCH(BZ$1,'raw-data'!$1:$1,1))/VLOOKUP($A184,'raw-data'!$A:$B,2,TRUE),"")</f>
        <v/>
      </c>
      <c r="CA184" s="1" t="str">
        <f>IF(INDEX('raw-data'!$A$1:$GQ$197,MATCH($A184,'raw-data'!$A:$A,1),MATCH(CA$1,'raw-data'!$1:$1,1))&lt;&gt;"",
$D184*INDEX('raw-data'!$A$1:$GQ$197,MATCH($A184,'raw-data'!$A:$A,1),MATCH(CA$1,'raw-data'!$1:$1,1))/VLOOKUP($A184,'raw-data'!$A:$B,2,TRUE),"")</f>
        <v/>
      </c>
      <c r="CB184" s="1" t="str">
        <f>IF(INDEX('raw-data'!$A$1:$GQ$197,MATCH($A184,'raw-data'!$A:$A,1),MATCH(CB$1,'raw-data'!$1:$1,1))&lt;&gt;"",
$D184*INDEX('raw-data'!$A$1:$GQ$197,MATCH($A184,'raw-data'!$A:$A,1),MATCH(CB$1,'raw-data'!$1:$1,1))/VLOOKUP($A184,'raw-data'!$A:$B,2,TRUE),"")</f>
        <v/>
      </c>
      <c r="CC184" s="1" t="str">
        <f>IF(INDEX('raw-data'!$A$1:$GQ$197,MATCH($A184,'raw-data'!$A:$A,1),MATCH(CC$1,'raw-data'!$1:$1,1))&lt;&gt;"",
$D184*INDEX('raw-data'!$A$1:$GQ$197,MATCH($A184,'raw-data'!$A:$A,1),MATCH(CC$1,'raw-data'!$1:$1,1))/VLOOKUP($A184,'raw-data'!$A:$B,2,TRUE),"")</f>
        <v/>
      </c>
      <c r="CD184" s="1" t="str">
        <f>IF(INDEX('raw-data'!$A$1:$GQ$197,MATCH($A184,'raw-data'!$A:$A,1),MATCH(CD$1,'raw-data'!$1:$1,1))&lt;&gt;"",
$D184*INDEX('raw-data'!$A$1:$GQ$197,MATCH($A184,'raw-data'!$A:$A,1),MATCH(CD$1,'raw-data'!$1:$1,1))/VLOOKUP($A184,'raw-data'!$A:$B,2,TRUE),"")</f>
        <v/>
      </c>
      <c r="CE184" s="1" t="str">
        <f>IF(INDEX('raw-data'!$A$1:$GQ$197,MATCH($A184,'raw-data'!$A:$A,1),MATCH(CE$1,'raw-data'!$1:$1,1))&lt;&gt;"",
$D184*INDEX('raw-data'!$A$1:$GQ$197,MATCH($A184,'raw-data'!$A:$A,1),MATCH(CE$1,'raw-data'!$1:$1,1))/VLOOKUP($A184,'raw-data'!$A:$B,2,TRUE),"")</f>
        <v/>
      </c>
      <c r="CF184" s="1" t="str">
        <f>IF(INDEX('raw-data'!$A$1:$GQ$197,MATCH($A184,'raw-data'!$A:$A,1),MATCH(CF$1,'raw-data'!$1:$1,1))&lt;&gt;"",
$D184*INDEX('raw-data'!$A$1:$GQ$197,MATCH($A184,'raw-data'!$A:$A,1),MATCH(CF$1,'raw-data'!$1:$1,1))/VLOOKUP($A184,'raw-data'!$A:$B,2,TRUE),"")</f>
        <v/>
      </c>
      <c r="CG184" s="1" t="str">
        <f>IF(INDEX('raw-data'!$A$1:$GQ$197,MATCH($A184,'raw-data'!$A:$A,1),MATCH(CG$1,'raw-data'!$1:$1,1))&lt;&gt;"",
$D184*INDEX('raw-data'!$A$1:$GQ$197,MATCH($A184,'raw-data'!$A:$A,1),MATCH(CG$1,'raw-data'!$1:$1,1))/VLOOKUP($A184,'raw-data'!$A:$B,2,TRUE),"")</f>
        <v/>
      </c>
      <c r="CH184" s="1" t="str">
        <f>IF(INDEX('raw-data'!$A$1:$GQ$197,MATCH($A184,'raw-data'!$A:$A,1),MATCH(CH$1,'raw-data'!$1:$1,1))&lt;&gt;"",
$D184*INDEX('raw-data'!$A$1:$GQ$197,MATCH($A184,'raw-data'!$A:$A,1),MATCH(CH$1,'raw-data'!$1:$1,1))/VLOOKUP($A184,'raw-data'!$A:$B,2,TRUE),"")</f>
        <v/>
      </c>
      <c r="CI184" s="1" t="str">
        <f>IF(INDEX('raw-data'!$A$1:$GQ$197,MATCH($A184,'raw-data'!$A:$A,1),MATCH(CI$1,'raw-data'!$1:$1,1))&lt;&gt;"",
$D184*INDEX('raw-data'!$A$1:$GQ$197,MATCH($A184,'raw-data'!$A:$A,1),MATCH(CI$1,'raw-data'!$1:$1,1))/VLOOKUP($A184,'raw-data'!$A:$B,2,TRUE),"")</f>
        <v/>
      </c>
      <c r="CJ184" s="1">
        <f>IF(INDEX('raw-data'!$A$1:$GQ$197,MATCH($A184,'raw-data'!$A:$A,1),MATCH(CJ$1,'raw-data'!$1:$1,1))&lt;&gt;"",
$D184*INDEX('raw-data'!$A$1:$GQ$197,MATCH($A184,'raw-data'!$A:$A,1),MATCH(CJ$1,'raw-data'!$1:$1,1))/VLOOKUP($A184,'raw-data'!$A:$B,2,TRUE),"")</f>
        <v>0</v>
      </c>
      <c r="CK184" s="1" t="str">
        <f>IF(INDEX('raw-data'!$A$1:$GQ$197,MATCH($A184,'raw-data'!$A:$A,1),MATCH(CK$1,'raw-data'!$1:$1,1))&lt;&gt;"",
$D184*INDEX('raw-data'!$A$1:$GQ$197,MATCH($A184,'raw-data'!$A:$A,1),MATCH(CK$1,'raw-data'!$1:$1,1))/VLOOKUP($A184,'raw-data'!$A:$B,2,TRUE),"")</f>
        <v/>
      </c>
      <c r="CL184" s="1">
        <f>IF(INDEX('raw-data'!$A$1:$GQ$197,MATCH($A184,'raw-data'!$A:$A,1),MATCH(CL$1,'raw-data'!$1:$1,1))&lt;&gt;"",
$D184*INDEX('raw-data'!$A$1:$GQ$197,MATCH($A184,'raw-data'!$A:$A,1),MATCH(CL$1,'raw-data'!$1:$1,1))/VLOOKUP($A184,'raw-data'!$A:$B,2,TRUE),"")</f>
        <v>0</v>
      </c>
      <c r="CM184" s="1" t="str">
        <f>IF(INDEX('raw-data'!$A$1:$GQ$197,MATCH($A184,'raw-data'!$A:$A,1),MATCH(CM$1,'raw-data'!$1:$1,1))&lt;&gt;"",
$D184*INDEX('raw-data'!$A$1:$GQ$197,MATCH($A184,'raw-data'!$A:$A,1),MATCH(CM$1,'raw-data'!$1:$1,1))/VLOOKUP($A184,'raw-data'!$A:$B,2,TRUE),"")</f>
        <v/>
      </c>
      <c r="CN184" s="1" t="str">
        <f>IF(INDEX('raw-data'!$A$1:$GQ$197,MATCH($A184,'raw-data'!$A:$A,1),MATCH(CN$1,'raw-data'!$1:$1,1))&lt;&gt;"",
$D184*INDEX('raw-data'!$A$1:$GQ$197,MATCH($A184,'raw-data'!$A:$A,1),MATCH(CN$1,'raw-data'!$1:$1,1))/VLOOKUP($A184,'raw-data'!$A:$B,2,TRUE),"")</f>
        <v/>
      </c>
      <c r="CO184" s="1" t="str">
        <f>IF(INDEX('raw-data'!$A$1:$GQ$197,MATCH($A184,'raw-data'!$A:$A,1),MATCH(CO$1,'raw-data'!$1:$1,1))&lt;&gt;"",
$D184*INDEX('raw-data'!$A$1:$GQ$197,MATCH($A184,'raw-data'!$A:$A,1),MATCH(CO$1,'raw-data'!$1:$1,1))/VLOOKUP($A184,'raw-data'!$A:$B,2,TRUE),"")</f>
        <v/>
      </c>
      <c r="CP184" s="1" t="str">
        <f>IF(INDEX('raw-data'!$A$1:$GQ$197,MATCH($A184,'raw-data'!$A:$A,1),MATCH(CP$1,'raw-data'!$1:$1,1))&lt;&gt;"",
$D184*INDEX('raw-data'!$A$1:$GQ$197,MATCH($A184,'raw-data'!$A:$A,1),MATCH(CP$1,'raw-data'!$1:$1,1))/VLOOKUP($A184,'raw-data'!$A:$B,2,TRUE),"")</f>
        <v/>
      </c>
      <c r="CQ184" s="1" t="str">
        <f>IF(INDEX('raw-data'!$A$1:$GQ$197,MATCH($A184,'raw-data'!$A:$A,1),MATCH(CQ$1,'raw-data'!$1:$1,1))&lt;&gt;"",
$D184*INDEX('raw-data'!$A$1:$GQ$197,MATCH($A184,'raw-data'!$A:$A,1),MATCH(CQ$1,'raw-data'!$1:$1,1))/VLOOKUP($A184,'raw-data'!$A:$B,2,TRUE),"")</f>
        <v/>
      </c>
      <c r="CR184" s="1" t="str">
        <f>IF(INDEX('raw-data'!$A$1:$GQ$197,MATCH($A184,'raw-data'!$A:$A,1),MATCH(CR$1,'raw-data'!$1:$1,1))&lt;&gt;"",
$D184*INDEX('raw-data'!$A$1:$GQ$197,MATCH($A184,'raw-data'!$A:$A,1),MATCH(CR$1,'raw-data'!$1:$1,1))/VLOOKUP($A184,'raw-data'!$A:$B,2,TRUE),"")</f>
        <v/>
      </c>
      <c r="CS184" s="1" t="str">
        <f>IF(INDEX('raw-data'!$A$1:$GQ$197,MATCH($A184,'raw-data'!$A:$A,1),MATCH(CS$1,'raw-data'!$1:$1,1))&lt;&gt;"",
$D184*INDEX('raw-data'!$A$1:$GQ$197,MATCH($A184,'raw-data'!$A:$A,1),MATCH(CS$1,'raw-data'!$1:$1,1))/VLOOKUP($A184,'raw-data'!$A:$B,2,TRUE),"")</f>
        <v/>
      </c>
      <c r="CT184" s="1" t="str">
        <f>IF(INDEX('raw-data'!$A$1:$GQ$197,MATCH($A184,'raw-data'!$A:$A,1),MATCH(CT$1,'raw-data'!$1:$1,1))&lt;&gt;"",
$D184*INDEX('raw-data'!$A$1:$GQ$197,MATCH($A184,'raw-data'!$A:$A,1),MATCH(CT$1,'raw-data'!$1:$1,1))/VLOOKUP($A184,'raw-data'!$A:$B,2,TRUE),"")</f>
        <v/>
      </c>
      <c r="CU184" s="1" t="str">
        <f>IF(INDEX('raw-data'!$A$1:$GQ$197,MATCH($A184,'raw-data'!$A:$A,1),MATCH(CU$1,'raw-data'!$1:$1,1))&lt;&gt;"",
$D184*INDEX('raw-data'!$A$1:$GQ$197,MATCH($A184,'raw-data'!$A:$A,1),MATCH(CU$1,'raw-data'!$1:$1,1))/VLOOKUP($A184,'raw-data'!$A:$B,2,TRUE),"")</f>
        <v/>
      </c>
      <c r="CV184" s="1" t="str">
        <f>IF(INDEX('raw-data'!$A$1:$GQ$197,MATCH($A184,'raw-data'!$A:$A,1),MATCH(CV$1,'raw-data'!$1:$1,1))&lt;&gt;"",
$D184*INDEX('raw-data'!$A$1:$GQ$197,MATCH($A184,'raw-data'!$A:$A,1),MATCH(CV$1,'raw-data'!$1:$1,1))/VLOOKUP($A184,'raw-data'!$A:$B,2,TRUE),"")</f>
        <v/>
      </c>
      <c r="CW184" s="1" t="str">
        <f>IF(INDEX('raw-data'!$A$1:$GQ$197,MATCH($A184,'raw-data'!$A:$A,1),MATCH(CW$1,'raw-data'!$1:$1,1))&lt;&gt;"",
$D184*INDEX('raw-data'!$A$1:$GQ$197,MATCH($A184,'raw-data'!$A:$A,1),MATCH(CW$1,'raw-data'!$1:$1,1))/VLOOKUP($A184,'raw-data'!$A:$B,2,TRUE),"")</f>
        <v/>
      </c>
      <c r="CX184" s="1" t="str">
        <f>IF(INDEX('raw-data'!$A$1:$GQ$197,MATCH($A184,'raw-data'!$A:$A,1),MATCH(CX$1,'raw-data'!$1:$1,1))&lt;&gt;"",
$D184*INDEX('raw-data'!$A$1:$GQ$197,MATCH($A184,'raw-data'!$A:$A,1),MATCH(CX$1,'raw-data'!$1:$1,1))/VLOOKUP($A184,'raw-data'!$A:$B,2,TRUE),"")</f>
        <v/>
      </c>
      <c r="CY184" s="1" t="str">
        <f>IF(INDEX('raw-data'!$A$1:$GQ$197,MATCH($A184,'raw-data'!$A:$A,1),MATCH(CY$1,'raw-data'!$1:$1,1))&lt;&gt;"",
$D184*INDEX('raw-data'!$A$1:$GQ$197,MATCH($A184,'raw-data'!$A:$A,1),MATCH(CY$1,'raw-data'!$1:$1,1))/VLOOKUP($A184,'raw-data'!$A:$B,2,TRUE),"")</f>
        <v/>
      </c>
      <c r="CZ184" s="1" t="str">
        <f>IF(INDEX('raw-data'!$A$1:$GQ$197,MATCH($A184,'raw-data'!$A:$A,1),MATCH(CZ$1,'raw-data'!$1:$1,1))&lt;&gt;"",
$D184*INDEX('raw-data'!$A$1:$GQ$197,MATCH($A184,'raw-data'!$A:$A,1),MATCH(CZ$1,'raw-data'!$1:$1,1))/VLOOKUP($A184,'raw-data'!$A:$B,2,TRUE),"")</f>
        <v/>
      </c>
      <c r="DA184" s="1" t="str">
        <f>IF(INDEX('raw-data'!$A$1:$GQ$197,MATCH($A184,'raw-data'!$A:$A,1),MATCH(DA$1,'raw-data'!$1:$1,1))&lt;&gt;"",
$D184*INDEX('raw-data'!$A$1:$GQ$197,MATCH($A184,'raw-data'!$A:$A,1),MATCH(DA$1,'raw-data'!$1:$1,1))/VLOOKUP($A184,'raw-data'!$A:$B,2,TRUE),"")</f>
        <v/>
      </c>
      <c r="DB184" s="1" t="str">
        <f>IF(INDEX('raw-data'!$A$1:$GQ$197,MATCH($A184,'raw-data'!$A:$A,1),MATCH(DB$1,'raw-data'!$1:$1,1))&lt;&gt;"",
$D184*INDEX('raw-data'!$A$1:$GQ$197,MATCH($A184,'raw-data'!$A:$A,1),MATCH(DB$1,'raw-data'!$1:$1,1))/VLOOKUP($A184,'raw-data'!$A:$B,2,TRUE),"")</f>
        <v/>
      </c>
      <c r="DC184" s="1" t="str">
        <f>IF(INDEX('raw-data'!$A$1:$GQ$197,MATCH($A184,'raw-data'!$A:$A,1),MATCH(DC$1,'raw-data'!$1:$1,1))&lt;&gt;"",
$D184*INDEX('raw-data'!$A$1:$GQ$197,MATCH($A184,'raw-data'!$A:$A,1),MATCH(DC$1,'raw-data'!$1:$1,1))/VLOOKUP($A184,'raw-data'!$A:$B,2,TRUE),"")</f>
        <v/>
      </c>
      <c r="DD184" s="1" t="str">
        <f>IF(INDEX('raw-data'!$A$1:$GQ$197,MATCH($A184,'raw-data'!$A:$A,1),MATCH(DD$1,'raw-data'!$1:$1,1))&lt;&gt;"",
$D184*INDEX('raw-data'!$A$1:$GQ$197,MATCH($A184,'raw-data'!$A:$A,1),MATCH(DD$1,'raw-data'!$1:$1,1))/VLOOKUP($A184,'raw-data'!$A:$B,2,TRUE),"")</f>
        <v/>
      </c>
      <c r="DE184" s="1" t="str">
        <f>IF(INDEX('raw-data'!$A$1:$GQ$197,MATCH($A184,'raw-data'!$A:$A,1),MATCH(DE$1,'raw-data'!$1:$1,1))&lt;&gt;"",
$D184*INDEX('raw-data'!$A$1:$GQ$197,MATCH($A184,'raw-data'!$A:$A,1),MATCH(DE$1,'raw-data'!$1:$1,1))/VLOOKUP($A184,'raw-data'!$A:$B,2,TRUE),"")</f>
        <v/>
      </c>
      <c r="DF184" s="1" t="str">
        <f>IF(INDEX('raw-data'!$A$1:$GQ$197,MATCH($A184,'raw-data'!$A:$A,1),MATCH(DF$1,'raw-data'!$1:$1,1))&lt;&gt;"",
$D184*INDEX('raw-data'!$A$1:$GQ$197,MATCH($A184,'raw-data'!$A:$A,1),MATCH(DF$1,'raw-data'!$1:$1,1))/VLOOKUP($A184,'raw-data'!$A:$B,2,TRUE),"")</f>
        <v/>
      </c>
      <c r="DG184" s="1" t="str">
        <f>IF(INDEX('raw-data'!$A$1:$GQ$197,MATCH($A184,'raw-data'!$A:$A,1),MATCH(DG$1,'raw-data'!$1:$1,1))&lt;&gt;"",
$D184*INDEX('raw-data'!$A$1:$GQ$197,MATCH($A184,'raw-data'!$A:$A,1),MATCH(DG$1,'raw-data'!$1:$1,1))/VLOOKUP($A184,'raw-data'!$A:$B,2,TRUE),"")</f>
        <v/>
      </c>
      <c r="DH184" s="1" t="str">
        <f>IF(INDEX('raw-data'!$A$1:$GQ$197,MATCH($A184,'raw-data'!$A:$A,1),MATCH(DH$1,'raw-data'!$1:$1,1))&lt;&gt;"",
$D184*INDEX('raw-data'!$A$1:$GQ$197,MATCH($A184,'raw-data'!$A:$A,1),MATCH(DH$1,'raw-data'!$1:$1,1))/VLOOKUP($A184,'raw-data'!$A:$B,2,TRUE),"")</f>
        <v/>
      </c>
      <c r="DI184" s="1" t="str">
        <f>IF(INDEX('raw-data'!$A$1:$GQ$197,MATCH($A184,'raw-data'!$A:$A,1),MATCH(DI$1,'raw-data'!$1:$1,1))&lt;&gt;"",
$D184*INDEX('raw-data'!$A$1:$GQ$197,MATCH($A184,'raw-data'!$A:$A,1),MATCH(DI$1,'raw-data'!$1:$1,1))/VLOOKUP($A184,'raw-data'!$A:$B,2,TRUE),"")</f>
        <v/>
      </c>
      <c r="DJ184" s="1" t="str">
        <f>IF(INDEX('raw-data'!$A$1:$GQ$197,MATCH($A184,'raw-data'!$A:$A,1),MATCH(DJ$1,'raw-data'!$1:$1,1))&lt;&gt;"",
$D184*INDEX('raw-data'!$A$1:$GQ$197,MATCH($A184,'raw-data'!$A:$A,1),MATCH(DJ$1,'raw-data'!$1:$1,1))/VLOOKUP($A184,'raw-data'!$A:$B,2,TRUE),"")</f>
        <v/>
      </c>
      <c r="DK184" s="1" t="str">
        <f>IF(INDEX('raw-data'!$A$1:$GQ$197,MATCH($A184,'raw-data'!$A:$A,1),MATCH(DK$1,'raw-data'!$1:$1,1))&lt;&gt;"",
$D184*INDEX('raw-data'!$A$1:$GQ$197,MATCH($A184,'raw-data'!$A:$A,1),MATCH(DK$1,'raw-data'!$1:$1,1))/VLOOKUP($A184,'raw-data'!$A:$B,2,TRUE),"")</f>
        <v/>
      </c>
      <c r="DL184" s="1" t="str">
        <f>IF(INDEX('raw-data'!$A$1:$GQ$197,MATCH($A184,'raw-data'!$A:$A,1),MATCH(DL$1,'raw-data'!$1:$1,1))&lt;&gt;"",
$D184*INDEX('raw-data'!$A$1:$GQ$197,MATCH($A184,'raw-data'!$A:$A,1),MATCH(DL$1,'raw-data'!$1:$1,1))/VLOOKUP($A184,'raw-data'!$A:$B,2,TRUE),"")</f>
        <v/>
      </c>
      <c r="DM184" s="1" t="str">
        <f>IF(INDEX('raw-data'!$A$1:$GQ$197,MATCH($A184,'raw-data'!$A:$A,1),MATCH(DM$1,'raw-data'!$1:$1,1))&lt;&gt;"",
$D184*INDEX('raw-data'!$A$1:$GQ$197,MATCH($A184,'raw-data'!$A:$A,1),MATCH(DM$1,'raw-data'!$1:$1,1))/VLOOKUP($A184,'raw-data'!$A:$B,2,TRUE),"")</f>
        <v/>
      </c>
      <c r="DN184" s="1" t="str">
        <f>IF(INDEX('raw-data'!$A$1:$GQ$197,MATCH($A184,'raw-data'!$A:$A,1),MATCH(DN$1,'raw-data'!$1:$1,1))&lt;&gt;"",
$D184*INDEX('raw-data'!$A$1:$GQ$197,MATCH($A184,'raw-data'!$A:$A,1),MATCH(DN$1,'raw-data'!$1:$1,1))/VLOOKUP($A184,'raw-data'!$A:$B,2,TRUE),"")</f>
        <v/>
      </c>
      <c r="DO184" s="1" t="str">
        <f>IF(INDEX('raw-data'!$A$1:$GQ$197,MATCH($A184,'raw-data'!$A:$A,1),MATCH(DO$1,'raw-data'!$1:$1,1))&lt;&gt;"",
$D184*INDEX('raw-data'!$A$1:$GQ$197,MATCH($A184,'raw-data'!$A:$A,1),MATCH(DO$1,'raw-data'!$1:$1,1))/VLOOKUP($A184,'raw-data'!$A:$B,2,TRUE),"")</f>
        <v/>
      </c>
      <c r="DP184" s="1" t="str">
        <f>IF(INDEX('raw-data'!$A$1:$GQ$197,MATCH($A184,'raw-data'!$A:$A,1),MATCH(DP$1,'raw-data'!$1:$1,1))&lt;&gt;"",
$D184*INDEX('raw-data'!$A$1:$GQ$197,MATCH($A184,'raw-data'!$A:$A,1),MATCH(DP$1,'raw-data'!$1:$1,1))/VLOOKUP($A184,'raw-data'!$A:$B,2,TRUE),"")</f>
        <v/>
      </c>
      <c r="DQ184" s="1" t="str">
        <f>IF(INDEX('raw-data'!$A$1:$GQ$197,MATCH($A184,'raw-data'!$A:$A,1),MATCH(DQ$1,'raw-data'!$1:$1,1))&lt;&gt;"",
$D184*INDEX('raw-data'!$A$1:$GQ$197,MATCH($A184,'raw-data'!$A:$A,1),MATCH(DQ$1,'raw-data'!$1:$1,1))/VLOOKUP($A184,'raw-data'!$A:$B,2,TRUE),"")</f>
        <v/>
      </c>
      <c r="DR184" s="1" t="str">
        <f>IF(INDEX('raw-data'!$A$1:$GQ$197,MATCH($A184,'raw-data'!$A:$A,1),MATCH(DR$1,'raw-data'!$1:$1,1))&lt;&gt;"",
$D184*INDEX('raw-data'!$A$1:$GQ$197,MATCH($A184,'raw-data'!$A:$A,1),MATCH(DR$1,'raw-data'!$1:$1,1))/VLOOKUP($A184,'raw-data'!$A:$B,2,TRUE),"")</f>
        <v/>
      </c>
      <c r="DS184" s="1" t="str">
        <f>IF(INDEX('raw-data'!$A$1:$GQ$197,MATCH($A184,'raw-data'!$A:$A,1),MATCH(DS$1,'raw-data'!$1:$1,1))&lt;&gt;"",
$D184*INDEX('raw-data'!$A$1:$GQ$197,MATCH($A184,'raw-data'!$A:$A,1),MATCH(DS$1,'raw-data'!$1:$1,1))/VLOOKUP($A184,'raw-data'!$A:$B,2,TRUE),"")</f>
        <v/>
      </c>
      <c r="DT184" s="1" t="str">
        <f>IF(INDEX('raw-data'!$A$1:$GQ$197,MATCH($A184,'raw-data'!$A:$A,1),MATCH(DT$1,'raw-data'!$1:$1,1))&lt;&gt;"",
$D184*INDEX('raw-data'!$A$1:$GQ$197,MATCH($A184,'raw-data'!$A:$A,1),MATCH(DT$1,'raw-data'!$1:$1,1))/VLOOKUP($A184,'raw-data'!$A:$B,2,TRUE),"")</f>
        <v/>
      </c>
      <c r="DU184" s="1" t="str">
        <f>IF(INDEX('raw-data'!$A$1:$GQ$197,MATCH($A184,'raw-data'!$A:$A,1),MATCH(DU$1,'raw-data'!$1:$1,1))&lt;&gt;"",
$D184*INDEX('raw-data'!$A$1:$GQ$197,MATCH($A184,'raw-data'!$A:$A,1),MATCH(DU$1,'raw-data'!$1:$1,1))/VLOOKUP($A184,'raw-data'!$A:$B,2,TRUE),"")</f>
        <v/>
      </c>
      <c r="DV184" s="1" t="str">
        <f>IF(INDEX('raw-data'!$A$1:$GQ$197,MATCH($A184,'raw-data'!$A:$A,1),MATCH(DV$1,'raw-data'!$1:$1,1))&lt;&gt;"",
$D184*INDEX('raw-data'!$A$1:$GQ$197,MATCH($A184,'raw-data'!$A:$A,1),MATCH(DV$1,'raw-data'!$1:$1,1))/VLOOKUP($A184,'raw-data'!$A:$B,2,TRUE),"")</f>
        <v/>
      </c>
      <c r="DW184" s="1" t="str">
        <f>IF(INDEX('raw-data'!$A$1:$GQ$197,MATCH($A184,'raw-data'!$A:$A,1),MATCH(DW$1,'raw-data'!$1:$1,1))&lt;&gt;"",
$D184*INDEX('raw-data'!$A$1:$GQ$197,MATCH($A184,'raw-data'!$A:$A,1),MATCH(DW$1,'raw-data'!$1:$1,1))/VLOOKUP($A184,'raw-data'!$A:$B,2,TRUE),"")</f>
        <v/>
      </c>
      <c r="DX184" s="1" t="str">
        <f>IF(INDEX('raw-data'!$A$1:$GQ$197,MATCH($A184,'raw-data'!$A:$A,1),MATCH(DX$1,'raw-data'!$1:$1,1))&lt;&gt;"",
$D184*INDEX('raw-data'!$A$1:$GQ$197,MATCH($A184,'raw-data'!$A:$A,1),MATCH(DX$1,'raw-data'!$1:$1,1))/VLOOKUP($A184,'raw-data'!$A:$B,2,TRUE),"")</f>
        <v/>
      </c>
      <c r="DY184" s="1" t="str">
        <f>IF(INDEX('raw-data'!$A$1:$GQ$197,MATCH($A184,'raw-data'!$A:$A,1),MATCH(DY$1,'raw-data'!$1:$1,1))&lt;&gt;"",
$D184*INDEX('raw-data'!$A$1:$GQ$197,MATCH($A184,'raw-data'!$A:$A,1),MATCH(DY$1,'raw-data'!$1:$1,1))/VLOOKUP($A184,'raw-data'!$A:$B,2,TRUE),"")</f>
        <v/>
      </c>
      <c r="DZ184" s="1" t="str">
        <f>IF(INDEX('raw-data'!$A$1:$GQ$197,MATCH($A184,'raw-data'!$A:$A,1),MATCH(DZ$1,'raw-data'!$1:$1,1))&lt;&gt;"",
$D184*INDEX('raw-data'!$A$1:$GQ$197,MATCH($A184,'raw-data'!$A:$A,1),MATCH(DZ$1,'raw-data'!$1:$1,1))/VLOOKUP($A184,'raw-data'!$A:$B,2,TRUE),"")</f>
        <v/>
      </c>
      <c r="EA184" s="1" t="str">
        <f>IF(INDEX('raw-data'!$A$1:$GQ$197,MATCH($A184,'raw-data'!$A:$A,1),MATCH(EA$1,'raw-data'!$1:$1,1))&lt;&gt;"",
$D184*INDEX('raw-data'!$A$1:$GQ$197,MATCH($A184,'raw-data'!$A:$A,1),MATCH(EA$1,'raw-data'!$1:$1,1))/VLOOKUP($A184,'raw-data'!$A:$B,2,TRUE),"")</f>
        <v/>
      </c>
      <c r="EB184" s="1" t="str">
        <f>IF(INDEX('raw-data'!$A$1:$GQ$197,MATCH($A184,'raw-data'!$A:$A,1),MATCH(EB$1,'raw-data'!$1:$1,1))&lt;&gt;"",
$D184*INDEX('raw-data'!$A$1:$GQ$197,MATCH($A184,'raw-data'!$A:$A,1),MATCH(EB$1,'raw-data'!$1:$1,1))/VLOOKUP($A184,'raw-data'!$A:$B,2,TRUE),"")</f>
        <v/>
      </c>
      <c r="EC184" s="1" t="str">
        <f>IF(INDEX('raw-data'!$A$1:$GQ$197,MATCH($A184,'raw-data'!$A:$A,1),MATCH(EC$1,'raw-data'!$1:$1,1))&lt;&gt;"",
$D184*INDEX('raw-data'!$A$1:$GQ$197,MATCH($A184,'raw-data'!$A:$A,1),MATCH(EC$1,'raw-data'!$1:$1,1))/VLOOKUP($A184,'raw-data'!$A:$B,2,TRUE),"")</f>
        <v/>
      </c>
      <c r="ED184" s="1" t="str">
        <f>IF(INDEX('raw-data'!$A$1:$GQ$197,MATCH($A184,'raw-data'!$A:$A,1),MATCH(ED$1,'raw-data'!$1:$1,1))&lt;&gt;"",
$D184*INDEX('raw-data'!$A$1:$GQ$197,MATCH($A184,'raw-data'!$A:$A,1),MATCH(ED$1,'raw-data'!$1:$1,1))/VLOOKUP($A184,'raw-data'!$A:$B,2,TRUE),"")</f>
        <v/>
      </c>
      <c r="EE184" s="1" t="str">
        <f>IF(INDEX('raw-data'!$A$1:$GQ$197,MATCH($A184,'raw-data'!$A:$A,1),MATCH(EE$1,'raw-data'!$1:$1,1))&lt;&gt;"",
$D184*INDEX('raw-data'!$A$1:$GQ$197,MATCH($A184,'raw-data'!$A:$A,1),MATCH(EE$1,'raw-data'!$1:$1,1))/VLOOKUP($A184,'raw-data'!$A:$B,2,TRUE),"")</f>
        <v/>
      </c>
      <c r="EF184" s="1" t="str">
        <f>IF(INDEX('raw-data'!$A$1:$GQ$197,MATCH($A184,'raw-data'!$A:$A,1),MATCH(EF$1,'raw-data'!$1:$1,1))&lt;&gt;"",
$D184*INDEX('raw-data'!$A$1:$GQ$197,MATCH($A184,'raw-data'!$A:$A,1),MATCH(EF$1,'raw-data'!$1:$1,1))/VLOOKUP($A184,'raw-data'!$A:$B,2,TRUE),"")</f>
        <v/>
      </c>
      <c r="EG184" s="1" t="str">
        <f>IF(INDEX('raw-data'!$A$1:$GQ$197,MATCH($A184,'raw-data'!$A:$A,1),MATCH(EG$1,'raw-data'!$1:$1,1))&lt;&gt;"",
$D184*INDEX('raw-data'!$A$1:$GQ$197,MATCH($A184,'raw-data'!$A:$A,1),MATCH(EG$1,'raw-data'!$1:$1,1))/VLOOKUP($A184,'raw-data'!$A:$B,2,TRUE),"")</f>
        <v/>
      </c>
      <c r="EH184" s="1" t="str">
        <f>IF(INDEX('raw-data'!$A$1:$GQ$197,MATCH($A184,'raw-data'!$A:$A,1),MATCH(EH$1,'raw-data'!$1:$1,1))&lt;&gt;"",
$D184*INDEX('raw-data'!$A$1:$GQ$197,MATCH($A184,'raw-data'!$A:$A,1),MATCH(EH$1,'raw-data'!$1:$1,1))/VLOOKUP($A184,'raw-data'!$A:$B,2,TRUE),"")</f>
        <v/>
      </c>
      <c r="EI184" s="1" t="str">
        <f>IF(INDEX('raw-data'!$A$1:$GQ$197,MATCH($A184,'raw-data'!$A:$A,1),MATCH(EI$1,'raw-data'!$1:$1,1))&lt;&gt;"",
$D184*INDEX('raw-data'!$A$1:$GQ$197,MATCH($A184,'raw-data'!$A:$A,1),MATCH(EI$1,'raw-data'!$1:$1,1))/VLOOKUP($A184,'raw-data'!$A:$B,2,TRUE),"")</f>
        <v/>
      </c>
      <c r="EJ184" s="1" t="str">
        <f>IF(INDEX('raw-data'!$A$1:$GQ$197,MATCH($A184,'raw-data'!$A:$A,1),MATCH(EJ$1,'raw-data'!$1:$1,1))&lt;&gt;"",
$D184*INDEX('raw-data'!$A$1:$GQ$197,MATCH($A184,'raw-data'!$A:$A,1),MATCH(EJ$1,'raw-data'!$1:$1,1))/VLOOKUP($A184,'raw-data'!$A:$B,2,TRUE),"")</f>
        <v/>
      </c>
      <c r="EK184" s="1" t="str">
        <f>IF(INDEX('raw-data'!$A$1:$GQ$197,MATCH($A184,'raw-data'!$A:$A,1),MATCH(EK$1,'raw-data'!$1:$1,1))&lt;&gt;"",
$D184*INDEX('raw-data'!$A$1:$GQ$197,MATCH($A184,'raw-data'!$A:$A,1),MATCH(EK$1,'raw-data'!$1:$1,1))/VLOOKUP($A184,'raw-data'!$A:$B,2,TRUE),"")</f>
        <v/>
      </c>
      <c r="EL184" s="1" t="str">
        <f>IF(INDEX('raw-data'!$A$1:$GQ$197,MATCH($A184,'raw-data'!$A:$A,1),MATCH(EL$1,'raw-data'!$1:$1,1))&lt;&gt;"",
$D184*INDEX('raw-data'!$A$1:$GQ$197,MATCH($A184,'raw-data'!$A:$A,1),MATCH(EL$1,'raw-data'!$1:$1,1))/VLOOKUP($A184,'raw-data'!$A:$B,2,TRUE),"")</f>
        <v/>
      </c>
      <c r="EM184" s="1" t="str">
        <f>IF(INDEX('raw-data'!$A$1:$GQ$197,MATCH($A184,'raw-data'!$A:$A,1),MATCH(EM$1,'raw-data'!$1:$1,1))&lt;&gt;"",
$D184*INDEX('raw-data'!$A$1:$GQ$197,MATCH($A184,'raw-data'!$A:$A,1),MATCH(EM$1,'raw-data'!$1:$1,1))/VLOOKUP($A184,'raw-data'!$A:$B,2,TRUE),"")</f>
        <v/>
      </c>
      <c r="EN184" s="1" t="str">
        <f>IF(INDEX('raw-data'!$A$1:$GQ$197,MATCH($A184,'raw-data'!$A:$A,1),MATCH(EN$1,'raw-data'!$1:$1,1))&lt;&gt;"",
$D184*INDEX('raw-data'!$A$1:$GQ$197,MATCH($A184,'raw-data'!$A:$A,1),MATCH(EN$1,'raw-data'!$1:$1,1))/VLOOKUP($A184,'raw-data'!$A:$B,2,TRUE),"")</f>
        <v/>
      </c>
      <c r="EO184" s="1" t="str">
        <f>IF(INDEX('raw-data'!$A$1:$GQ$197,MATCH($A184,'raw-data'!$A:$A,1),MATCH(EO$1,'raw-data'!$1:$1,1))&lt;&gt;"",
$D184*INDEX('raw-data'!$A$1:$GQ$197,MATCH($A184,'raw-data'!$A:$A,1),MATCH(EO$1,'raw-data'!$1:$1,1))/VLOOKUP($A184,'raw-data'!$A:$B,2,TRUE),"")</f>
        <v/>
      </c>
      <c r="EP184" s="1" t="str">
        <f>IF(INDEX('raw-data'!$A$1:$GQ$197,MATCH($A184,'raw-data'!$A:$A,1),MATCH(EP$1,'raw-data'!$1:$1,1))&lt;&gt;"",
$D184*INDEX('raw-data'!$A$1:$GQ$197,MATCH($A184,'raw-data'!$A:$A,1),MATCH(EP$1,'raw-data'!$1:$1,1))/VLOOKUP($A184,'raw-data'!$A:$B,2,TRUE),"")</f>
        <v/>
      </c>
      <c r="EQ184" s="1" t="str">
        <f>IF(INDEX('raw-data'!$A$1:$GQ$197,MATCH($A184,'raw-data'!$A:$A,1),MATCH(EQ$1,'raw-data'!$1:$1,1))&lt;&gt;"",
$D184*INDEX('raw-data'!$A$1:$GQ$197,MATCH($A184,'raw-data'!$A:$A,1),MATCH(EQ$1,'raw-data'!$1:$1,1))/VLOOKUP($A184,'raw-data'!$A:$B,2,TRUE),"")</f>
        <v/>
      </c>
      <c r="ER184" s="1" t="str">
        <f>IF(INDEX('raw-data'!$A$1:$GQ$197,MATCH($A184,'raw-data'!$A:$A,1),MATCH(ER$1,'raw-data'!$1:$1,1))&lt;&gt;"",
$D184*INDEX('raw-data'!$A$1:$GQ$197,MATCH($A184,'raw-data'!$A:$A,1),MATCH(ER$1,'raw-data'!$1:$1,1))/VLOOKUP($A184,'raw-data'!$A:$B,2,TRUE),"")</f>
        <v/>
      </c>
      <c r="ES184" s="1" t="str">
        <f>IF(INDEX('raw-data'!$A$1:$GQ$197,MATCH($A184,'raw-data'!$A:$A,1),MATCH(ES$1,'raw-data'!$1:$1,1))&lt;&gt;"",
$D184*INDEX('raw-data'!$A$1:$GQ$197,MATCH($A184,'raw-data'!$A:$A,1),MATCH(ES$1,'raw-data'!$1:$1,1))/VLOOKUP($A184,'raw-data'!$A:$B,2,TRUE),"")</f>
        <v/>
      </c>
      <c r="ET184" s="1" t="str">
        <f>IF(INDEX('raw-data'!$A$1:$GQ$197,MATCH($A184,'raw-data'!$A:$A,1),MATCH(ET$1,'raw-data'!$1:$1,1))&lt;&gt;"",
$D184*INDEX('raw-data'!$A$1:$GQ$197,MATCH($A184,'raw-data'!$A:$A,1),MATCH(ET$1,'raw-data'!$1:$1,1))/VLOOKUP($A184,'raw-data'!$A:$B,2,TRUE),"")</f>
        <v/>
      </c>
      <c r="EU184" s="1" t="str">
        <f>IF(INDEX('raw-data'!$A$1:$GQ$197,MATCH($A184,'raw-data'!$A:$A,1),MATCH(EU$1,'raw-data'!$1:$1,1))&lt;&gt;"",
$D184*INDEX('raw-data'!$A$1:$GQ$197,MATCH($A184,'raw-data'!$A:$A,1),MATCH(EU$1,'raw-data'!$1:$1,1))/VLOOKUP($A184,'raw-data'!$A:$B,2,TRUE),"")</f>
        <v/>
      </c>
      <c r="EV184" s="1" t="str">
        <f>IF(INDEX('raw-data'!$A$1:$GQ$197,MATCH($A184,'raw-data'!$A:$A,1),MATCH(EV$1,'raw-data'!$1:$1,1))&lt;&gt;"",
$D184*INDEX('raw-data'!$A$1:$GQ$197,MATCH($A184,'raw-data'!$A:$A,1),MATCH(EV$1,'raw-data'!$1:$1,1))/VLOOKUP($A184,'raw-data'!$A:$B,2,TRUE),"")</f>
        <v/>
      </c>
      <c r="EW184" s="1" t="str">
        <f>IF(INDEX('raw-data'!$A$1:$GQ$197,MATCH($A184,'raw-data'!$A:$A,1),MATCH(EW$1,'raw-data'!$1:$1,1))&lt;&gt;"",
$D184*INDEX('raw-data'!$A$1:$GQ$197,MATCH($A184,'raw-data'!$A:$A,1),MATCH(EW$1,'raw-data'!$1:$1,1))/VLOOKUP($A184,'raw-data'!$A:$B,2,TRUE),"")</f>
        <v/>
      </c>
      <c r="EX184" s="1" t="str">
        <f>IF(INDEX('raw-data'!$A$1:$GQ$197,MATCH($A184,'raw-data'!$A:$A,1),MATCH(EX$1,'raw-data'!$1:$1,1))&lt;&gt;"",
$D184*INDEX('raw-data'!$A$1:$GQ$197,MATCH($A184,'raw-data'!$A:$A,1),MATCH(EX$1,'raw-data'!$1:$1,1))/VLOOKUP($A184,'raw-data'!$A:$B,2,TRUE),"")</f>
        <v/>
      </c>
      <c r="EY184" s="1" t="str">
        <f>IF(INDEX('raw-data'!$A$1:$GQ$197,MATCH($A184,'raw-data'!$A:$A,1),MATCH(EY$1,'raw-data'!$1:$1,1))&lt;&gt;"",
$D184*INDEX('raw-data'!$A$1:$GQ$197,MATCH($A184,'raw-data'!$A:$A,1),MATCH(EY$1,'raw-data'!$1:$1,1))/VLOOKUP($A184,'raw-data'!$A:$B,2,TRUE),"")</f>
        <v/>
      </c>
      <c r="EZ184" s="1" t="str">
        <f>IF(INDEX('raw-data'!$A$1:$GQ$197,MATCH($A184,'raw-data'!$A:$A,1),MATCH(EZ$1,'raw-data'!$1:$1,1))&lt;&gt;"",
$D184*INDEX('raw-data'!$A$1:$GQ$197,MATCH($A184,'raw-data'!$A:$A,1),MATCH(EZ$1,'raw-data'!$1:$1,1))/VLOOKUP($A184,'raw-data'!$A:$B,2,TRUE),"")</f>
        <v/>
      </c>
      <c r="FA184" s="1" t="str">
        <f>IF(INDEX('raw-data'!$A$1:$GQ$197,MATCH($A184,'raw-data'!$A:$A,1),MATCH(FA$1,'raw-data'!$1:$1,1))&lt;&gt;"",
$D184*INDEX('raw-data'!$A$1:$GQ$197,MATCH($A184,'raw-data'!$A:$A,1),MATCH(FA$1,'raw-data'!$1:$1,1))/VLOOKUP($A184,'raw-data'!$A:$B,2,TRUE),"")</f>
        <v/>
      </c>
      <c r="FB184" s="1" t="str">
        <f>IF(INDEX('raw-data'!$A$1:$GQ$197,MATCH($A184,'raw-data'!$A:$A,1),MATCH(FB$1,'raw-data'!$1:$1,1))&lt;&gt;"",
$D184*INDEX('raw-data'!$A$1:$GQ$197,MATCH($A184,'raw-data'!$A:$A,1),MATCH(FB$1,'raw-data'!$1:$1,1))/VLOOKUP($A184,'raw-data'!$A:$B,2,TRUE),"")</f>
        <v/>
      </c>
      <c r="FC184" s="1" t="str">
        <f>IF(INDEX('raw-data'!$A$1:$GQ$197,MATCH($A184,'raw-data'!$A:$A,1),MATCH(FC$1,'raw-data'!$1:$1,1))&lt;&gt;"",
$D184*INDEX('raw-data'!$A$1:$GQ$197,MATCH($A184,'raw-data'!$A:$A,1),MATCH(FC$1,'raw-data'!$1:$1,1))/VLOOKUP($A184,'raw-data'!$A:$B,2,TRUE),"")</f>
        <v/>
      </c>
      <c r="FD184" s="1" t="str">
        <f>IF(INDEX('raw-data'!$A$1:$GQ$197,MATCH($A184,'raw-data'!$A:$A,1),MATCH(FD$1,'raw-data'!$1:$1,1))&lt;&gt;"",
$D184*INDEX('raw-data'!$A$1:$GQ$197,MATCH($A184,'raw-data'!$A:$A,1),MATCH(FD$1,'raw-data'!$1:$1,1))/VLOOKUP($A184,'raw-data'!$A:$B,2,TRUE),"")</f>
        <v/>
      </c>
      <c r="FE184" s="1" t="str">
        <f>IF(INDEX('raw-data'!$A$1:$GQ$197,MATCH($A184,'raw-data'!$A:$A,1),MATCH(FE$1,'raw-data'!$1:$1,1))&lt;&gt;"",
$D184*INDEX('raw-data'!$A$1:$GQ$197,MATCH($A184,'raw-data'!$A:$A,1),MATCH(FE$1,'raw-data'!$1:$1,1))/VLOOKUP($A184,'raw-data'!$A:$B,2,TRUE),"")</f>
        <v/>
      </c>
      <c r="FF184" s="1" t="str">
        <f>IF(INDEX('raw-data'!$A$1:$GQ$197,MATCH($A184,'raw-data'!$A:$A,1),MATCH(FF$1,'raw-data'!$1:$1,1))&lt;&gt;"",
$D184*INDEX('raw-data'!$A$1:$GQ$197,MATCH($A184,'raw-data'!$A:$A,1),MATCH(FF$1,'raw-data'!$1:$1,1))/VLOOKUP($A184,'raw-data'!$A:$B,2,TRUE),"")</f>
        <v/>
      </c>
      <c r="FG184" s="1" t="str">
        <f>IF(INDEX('raw-data'!$A$1:$GQ$197,MATCH($A184,'raw-data'!$A:$A,1),MATCH(FG$1,'raw-data'!$1:$1,1))&lt;&gt;"",
$D184*INDEX('raw-data'!$A$1:$GQ$197,MATCH($A184,'raw-data'!$A:$A,1),MATCH(FG$1,'raw-data'!$1:$1,1))/VLOOKUP($A184,'raw-data'!$A:$B,2,TRUE),"")</f>
        <v/>
      </c>
      <c r="FH184" s="1" t="str">
        <f>IF(INDEX('raw-data'!$A$1:$GQ$197,MATCH($A184,'raw-data'!$A:$A,1),MATCH(FH$1,'raw-data'!$1:$1,1))&lt;&gt;"",
$D184*INDEX('raw-data'!$A$1:$GQ$197,MATCH($A184,'raw-data'!$A:$A,1),MATCH(FH$1,'raw-data'!$1:$1,1))/VLOOKUP($A184,'raw-data'!$A:$B,2,TRUE),"")</f>
        <v/>
      </c>
      <c r="FI184" s="1" t="str">
        <f>IF(INDEX('raw-data'!$A$1:$GQ$197,MATCH($A184,'raw-data'!$A:$A,1),MATCH(FI$1,'raw-data'!$1:$1,1))&lt;&gt;"",
$D184*INDEX('raw-data'!$A$1:$GQ$197,MATCH($A184,'raw-data'!$A:$A,1),MATCH(FI$1,'raw-data'!$1:$1,1))/VLOOKUP($A184,'raw-data'!$A:$B,2,TRUE),"")</f>
        <v/>
      </c>
      <c r="FJ184" s="1" t="str">
        <f>IF(INDEX('raw-data'!$A$1:$GQ$197,MATCH($A184,'raw-data'!$A:$A,1),MATCH(FJ$1,'raw-data'!$1:$1,1))&lt;&gt;"",
$D184*INDEX('raw-data'!$A$1:$GQ$197,MATCH($A184,'raw-data'!$A:$A,1),MATCH(FJ$1,'raw-data'!$1:$1,1))/VLOOKUP($A184,'raw-data'!$A:$B,2,TRUE),"")</f>
        <v/>
      </c>
      <c r="FK184" s="1" t="str">
        <f>IF(INDEX('raw-data'!$A$1:$GQ$197,MATCH($A184,'raw-data'!$A:$A,1),MATCH(FK$1,'raw-data'!$1:$1,1))&lt;&gt;"",
$D184*INDEX('raw-data'!$A$1:$GQ$197,MATCH($A184,'raw-data'!$A:$A,1),MATCH(FK$1,'raw-data'!$1:$1,1))/VLOOKUP($A184,'raw-data'!$A:$B,2,TRUE),"")</f>
        <v/>
      </c>
      <c r="FL184" s="1" t="str">
        <f>IF(INDEX('raw-data'!$A$1:$GQ$197,MATCH($A184,'raw-data'!$A:$A,1),MATCH(FL$1,'raw-data'!$1:$1,1))&lt;&gt;"",
$D184*INDEX('raw-data'!$A$1:$GQ$197,MATCH($A184,'raw-data'!$A:$A,1),MATCH(FL$1,'raw-data'!$1:$1,1))/VLOOKUP($A184,'raw-data'!$A:$B,2,TRUE),"")</f>
        <v/>
      </c>
      <c r="FM184" s="1" t="str">
        <f>IF(INDEX('raw-data'!$A$1:$GQ$197,MATCH($A184,'raw-data'!$A:$A,1),MATCH(FM$1,'raw-data'!$1:$1,1))&lt;&gt;"",
$D184*INDEX('raw-data'!$A$1:$GQ$197,MATCH($A184,'raw-data'!$A:$A,1),MATCH(FM$1,'raw-data'!$1:$1,1))/VLOOKUP($A184,'raw-data'!$A:$B,2,TRUE),"")</f>
        <v/>
      </c>
      <c r="FN184" s="1" t="str">
        <f>IF(INDEX('raw-data'!$A$1:$GQ$197,MATCH($A184,'raw-data'!$A:$A,1),MATCH(FN$1,'raw-data'!$1:$1,1))&lt;&gt;"",
$D184*INDEX('raw-data'!$A$1:$GQ$197,MATCH($A184,'raw-data'!$A:$A,1),MATCH(FN$1,'raw-data'!$1:$1,1))/VLOOKUP($A184,'raw-data'!$A:$B,2,TRUE),"")</f>
        <v/>
      </c>
      <c r="FO184" s="1" t="str">
        <f>IF(INDEX('raw-data'!$A$1:$GQ$197,MATCH($A184,'raw-data'!$A:$A,1),MATCH(FO$1,'raw-data'!$1:$1,1))&lt;&gt;"",
$D184*INDEX('raw-data'!$A$1:$GQ$197,MATCH($A184,'raw-data'!$A:$A,1),MATCH(FO$1,'raw-data'!$1:$1,1))/VLOOKUP($A184,'raw-data'!$A:$B,2,TRUE),"")</f>
        <v/>
      </c>
      <c r="FP184" s="1" t="str">
        <f>IF(INDEX('raw-data'!$A$1:$GQ$197,MATCH($A184,'raw-data'!$A:$A,1),MATCH(FP$1,'raw-data'!$1:$1,1))&lt;&gt;"",
$D184*INDEX('raw-data'!$A$1:$GQ$197,MATCH($A184,'raw-data'!$A:$A,1),MATCH(FP$1,'raw-data'!$1:$1,1))/VLOOKUP($A184,'raw-data'!$A:$B,2,TRUE),"")</f>
        <v/>
      </c>
      <c r="FQ184" s="1" t="str">
        <f>IF(INDEX('raw-data'!$A$1:$GQ$197,MATCH($A184,'raw-data'!$A:$A,1),MATCH(FQ$1,'raw-data'!$1:$1,1))&lt;&gt;"",
$D184*INDEX('raw-data'!$A$1:$GQ$197,MATCH($A184,'raw-data'!$A:$A,1),MATCH(FQ$1,'raw-data'!$1:$1,1))/VLOOKUP($A184,'raw-data'!$A:$B,2,TRUE),"")</f>
        <v/>
      </c>
      <c r="FR184" s="1" t="str">
        <f>IF(INDEX('raw-data'!$A$1:$GQ$197,MATCH($A184,'raw-data'!$A:$A,1),MATCH(FR$1,'raw-data'!$1:$1,1))&lt;&gt;"",
$D184*INDEX('raw-data'!$A$1:$GQ$197,MATCH($A184,'raw-data'!$A:$A,1),MATCH(FR$1,'raw-data'!$1:$1,1))/VLOOKUP($A184,'raw-data'!$A:$B,2,TRUE),"")</f>
        <v/>
      </c>
      <c r="FS184" s="1" t="str">
        <f>IF(INDEX('raw-data'!$A$1:$GQ$197,MATCH($A184,'raw-data'!$A:$A,1),MATCH(FS$1,'raw-data'!$1:$1,1))&lt;&gt;"",
$D184*INDEX('raw-data'!$A$1:$GQ$197,MATCH($A184,'raw-data'!$A:$A,1),MATCH(FS$1,'raw-data'!$1:$1,1))/VLOOKUP($A184,'raw-data'!$A:$B,2,TRUE),"")</f>
        <v/>
      </c>
      <c r="FT184" s="1" t="str">
        <f>IF(INDEX('raw-data'!$A$1:$GQ$197,MATCH($A184,'raw-data'!$A:$A,1),MATCH(FT$1,'raw-data'!$1:$1,1))&lt;&gt;"",
$D184*INDEX('raw-data'!$A$1:$GQ$197,MATCH($A184,'raw-data'!$A:$A,1),MATCH(FT$1,'raw-data'!$1:$1,1))/VLOOKUP($A184,'raw-data'!$A:$B,2,TRUE),"")</f>
        <v/>
      </c>
      <c r="FU184" s="1" t="str">
        <f>IF(INDEX('raw-data'!$A$1:$GQ$197,MATCH($A184,'raw-data'!$A:$A,1),MATCH(FU$1,'raw-data'!$1:$1,1))&lt;&gt;"",
$D184*INDEX('raw-data'!$A$1:$GQ$197,MATCH($A184,'raw-data'!$A:$A,1),MATCH(FU$1,'raw-data'!$1:$1,1))/VLOOKUP($A184,'raw-data'!$A:$B,2,TRUE),"")</f>
        <v/>
      </c>
      <c r="FV184" s="1" t="str">
        <f>IF(INDEX('raw-data'!$A$1:$GQ$197,MATCH($A184,'raw-data'!$A:$A,1),MATCH(FV$1,'raw-data'!$1:$1,1))&lt;&gt;"",
$D184*INDEX('raw-data'!$A$1:$GQ$197,MATCH($A184,'raw-data'!$A:$A,1),MATCH(FV$1,'raw-data'!$1:$1,1))/VLOOKUP($A184,'raw-data'!$A:$B,2,TRUE),"")</f>
        <v/>
      </c>
      <c r="FW184" s="1" t="str">
        <f>IF(INDEX('raw-data'!$A$1:$GQ$197,MATCH($A184,'raw-data'!$A:$A,1),MATCH(FW$1,'raw-data'!$1:$1,1))&lt;&gt;"",
$D184*INDEX('raw-data'!$A$1:$GQ$197,MATCH($A184,'raw-data'!$A:$A,1),MATCH(FW$1,'raw-data'!$1:$1,1))/VLOOKUP($A184,'raw-data'!$A:$B,2,TRUE),"")</f>
        <v/>
      </c>
      <c r="FX184" s="1" t="str">
        <f>IF(INDEX('raw-data'!$A$1:$GQ$197,MATCH($A184,'raw-data'!$A:$A,1),MATCH(FX$1,'raw-data'!$1:$1,1))&lt;&gt;"",
$D184*INDEX('raw-data'!$A$1:$GQ$197,MATCH($A184,'raw-data'!$A:$A,1),MATCH(FX$1,'raw-data'!$1:$1,1))/VLOOKUP($A184,'raw-data'!$A:$B,2,TRUE),"")</f>
        <v/>
      </c>
      <c r="FY184" s="1" t="str">
        <f>IF(INDEX('raw-data'!$A$1:$GQ$197,MATCH($A184,'raw-data'!$A:$A,1),MATCH(FY$1,'raw-data'!$1:$1,1))&lt;&gt;"",
$D184*INDEX('raw-data'!$A$1:$GQ$197,MATCH($A184,'raw-data'!$A:$A,1),MATCH(FY$1,'raw-data'!$1:$1,1))/VLOOKUP($A184,'raw-data'!$A:$B,2,TRUE),"")</f>
        <v/>
      </c>
      <c r="FZ184" s="1" t="str">
        <f>IF(INDEX('raw-data'!$A$1:$GQ$197,MATCH($A184,'raw-data'!$A:$A,1),MATCH(FZ$1,'raw-data'!$1:$1,1))&lt;&gt;"",
$D184*INDEX('raw-data'!$A$1:$GQ$197,MATCH($A184,'raw-data'!$A:$A,1),MATCH(FZ$1,'raw-data'!$1:$1,1))/VLOOKUP($A184,'raw-data'!$A:$B,2,TRUE),"")</f>
        <v/>
      </c>
      <c r="GA184" s="1" t="str">
        <f>IF(INDEX('raw-data'!$A$1:$GQ$197,MATCH($A184,'raw-data'!$A:$A,1),MATCH(GA$1,'raw-data'!$1:$1,1))&lt;&gt;"",
$D184*INDEX('raw-data'!$A$1:$GQ$197,MATCH($A184,'raw-data'!$A:$A,1),MATCH(GA$1,'raw-data'!$1:$1,1))/VLOOKUP($A184,'raw-data'!$A:$B,2,TRUE),"")</f>
        <v/>
      </c>
      <c r="GB184" s="1" t="str">
        <f>IF(INDEX('raw-data'!$A$1:$GQ$197,MATCH($A184,'raw-data'!$A:$A,1),MATCH(GB$1,'raw-data'!$1:$1,1))&lt;&gt;"",
$D184*INDEX('raw-data'!$A$1:$GQ$197,MATCH($A184,'raw-data'!$A:$A,1),MATCH(GB$1,'raw-data'!$1:$1,1))/VLOOKUP($A184,'raw-data'!$A:$B,2,TRUE),"")</f>
        <v/>
      </c>
      <c r="GC184" s="1" t="str">
        <f>IF(INDEX('raw-data'!$A$1:$GQ$197,MATCH($A184,'raw-data'!$A:$A,1),MATCH(GC$1,'raw-data'!$1:$1,1))&lt;&gt;"",
$D184*INDEX('raw-data'!$A$1:$GQ$197,MATCH($A184,'raw-data'!$A:$A,1),MATCH(GC$1,'raw-data'!$1:$1,1))/VLOOKUP($A184,'raw-data'!$A:$B,2,TRUE),"")</f>
        <v/>
      </c>
      <c r="GD184" s="1" t="str">
        <f>IF(INDEX('raw-data'!$A$1:$GQ$197,MATCH($A184,'raw-data'!$A:$A,1),MATCH(GD$1,'raw-data'!$1:$1,1))&lt;&gt;"",
$D184*INDEX('raw-data'!$A$1:$GQ$197,MATCH($A184,'raw-data'!$A:$A,1),MATCH(GD$1,'raw-data'!$1:$1,1))/VLOOKUP($A184,'raw-data'!$A:$B,2,TRUE),"")</f>
        <v/>
      </c>
      <c r="GE184" s="1" t="str">
        <f>IF(INDEX('raw-data'!$A$1:$GQ$197,MATCH($A184,'raw-data'!$A:$A,1),MATCH(GE$1,'raw-data'!$1:$1,1))&lt;&gt;"",
$D184*INDEX('raw-data'!$A$1:$GQ$197,MATCH($A184,'raw-data'!$A:$A,1),MATCH(GE$1,'raw-data'!$1:$1,1))/VLOOKUP($A184,'raw-data'!$A:$B,2,TRUE),"")</f>
        <v/>
      </c>
      <c r="GF184" s="1" t="str">
        <f>IF(INDEX('raw-data'!$A$1:$GQ$197,MATCH($A184,'raw-data'!$A:$A,1),MATCH(GF$1,'raw-data'!$1:$1,1))&lt;&gt;"",
$D184*INDEX('raw-data'!$A$1:$GQ$197,MATCH($A184,'raw-data'!$A:$A,1),MATCH(GF$1,'raw-data'!$1:$1,1))/VLOOKUP($A184,'raw-data'!$A:$B,2,TRUE),"")</f>
        <v/>
      </c>
      <c r="GG184" s="1" t="str">
        <f>IF(INDEX('raw-data'!$A$1:$GQ$197,MATCH($A184,'raw-data'!$A:$A,1),MATCH(GG$1,'raw-data'!$1:$1,1))&lt;&gt;"",
$D184*INDEX('raw-data'!$A$1:$GQ$197,MATCH($A184,'raw-data'!$A:$A,1),MATCH(GG$1,'raw-data'!$1:$1,1))/VLOOKUP($A184,'raw-data'!$A:$B,2,TRUE),"")</f>
        <v/>
      </c>
      <c r="GH184" s="1" t="str">
        <f>IF(INDEX('raw-data'!$A$1:$GQ$197,MATCH($A184,'raw-data'!$A:$A,1),MATCH(GH$1,'raw-data'!$1:$1,1))&lt;&gt;"",
$D184*INDEX('raw-data'!$A$1:$GQ$197,MATCH($A184,'raw-data'!$A:$A,1),MATCH(GH$1,'raw-data'!$1:$1,1))/VLOOKUP($A184,'raw-data'!$A:$B,2,TRUE),"")</f>
        <v/>
      </c>
      <c r="GI184" s="1" t="str">
        <f>IF(INDEX('raw-data'!$A$1:$GQ$197,MATCH($A184,'raw-data'!$A:$A,1),MATCH(GI$1,'raw-data'!$1:$1,1))&lt;&gt;"",
$D184*INDEX('raw-data'!$A$1:$GQ$197,MATCH($A184,'raw-data'!$A:$A,1),MATCH(GI$1,'raw-data'!$1:$1,1))/VLOOKUP($A184,'raw-data'!$A:$B,2,TRUE),"")</f>
        <v/>
      </c>
      <c r="GJ184" s="1" t="str">
        <f>IF(INDEX('raw-data'!$A$1:$GQ$197,MATCH($A184,'raw-data'!$A:$A,1),MATCH(GJ$1,'raw-data'!$1:$1,1))&lt;&gt;"",
$D184*INDEX('raw-data'!$A$1:$GQ$197,MATCH($A184,'raw-data'!$A:$A,1),MATCH(GJ$1,'raw-data'!$1:$1,1))/VLOOKUP($A184,'raw-data'!$A:$B,2,TRUE),"")</f>
        <v/>
      </c>
      <c r="GK184" s="1" t="str">
        <f>IF(INDEX('raw-data'!$A$1:$GQ$197,MATCH($A184,'raw-data'!$A:$A,1),MATCH(GK$1,'raw-data'!$1:$1,1))&lt;&gt;"",
$D184*INDEX('raw-data'!$A$1:$GQ$197,MATCH($A184,'raw-data'!$A:$A,1),MATCH(GK$1,'raw-data'!$1:$1,1))/VLOOKUP($A184,'raw-data'!$A:$B,2,TRUE),"")</f>
        <v/>
      </c>
      <c r="GL184" s="1" t="str">
        <f>IF(INDEX('raw-data'!$A$1:$GQ$197,MATCH($A184,'raw-data'!$A:$A,1),MATCH(GL$1,'raw-data'!$1:$1,1))&lt;&gt;"",
$D184*INDEX('raw-data'!$A$1:$GQ$197,MATCH($A184,'raw-data'!$A:$A,1),MATCH(GL$1,'raw-data'!$1:$1,1))/VLOOKUP($A184,'raw-data'!$A:$B,2,TRUE),"")</f>
        <v/>
      </c>
      <c r="GM184" s="1" t="str">
        <f>IF(INDEX('raw-data'!$A$1:$GQ$197,MATCH($A184,'raw-data'!$A:$A,1),MATCH(GM$1,'raw-data'!$1:$1,1))&lt;&gt;"",
$D184*INDEX('raw-data'!$A$1:$GQ$197,MATCH($A184,'raw-data'!$A:$A,1),MATCH(GM$1,'raw-data'!$1:$1,1))/VLOOKUP($A184,'raw-data'!$A:$B,2,TRUE),"")</f>
        <v/>
      </c>
      <c r="GN184" s="1" t="str">
        <f>IF(INDEX('raw-data'!$A$1:$GQ$197,MATCH($A184,'raw-data'!$A:$A,1),MATCH(GN$1,'raw-data'!$1:$1,1))&lt;&gt;"",
$D184*INDEX('raw-data'!$A$1:$GQ$197,MATCH($A184,'raw-data'!$A:$A,1),MATCH(GN$1,'raw-data'!$1:$1,1))/VLOOKUP($A184,'raw-data'!$A:$B,2,TRUE),"")</f>
        <v/>
      </c>
      <c r="GO184" s="1" t="str">
        <f>IF(INDEX('raw-data'!$A$1:$GQ$197,MATCH($A184,'raw-data'!$A:$A,1),MATCH(GO$1,'raw-data'!$1:$1,1))&lt;&gt;"",
$D184*INDEX('raw-data'!$A$1:$GQ$197,MATCH($A184,'raw-data'!$A:$A,1),MATCH(GO$1,'raw-data'!$1:$1,1))/VLOOKUP($A184,'raw-data'!$A:$B,2,TRUE),"")</f>
        <v/>
      </c>
      <c r="GP184" s="1" t="str">
        <f>IF(INDEX('raw-data'!$A$1:$GQ$197,MATCH($A184,'raw-data'!$A:$A,1),MATCH(GP$1,'raw-data'!$1:$1,1))&lt;&gt;"",
$D184*INDEX('raw-data'!$A$1:$GQ$197,MATCH($A184,'raw-data'!$A:$A,1),MATCH(GP$1,'raw-data'!$1:$1,1))/VLOOKUP($A184,'raw-data'!$A:$B,2,TRUE),"")</f>
        <v/>
      </c>
      <c r="GQ184" s="1" t="str">
        <f>IF(INDEX('raw-data'!$A$1:$GQ$197,MATCH($A184,'raw-data'!$A:$A,1),MATCH(GQ$1,'raw-data'!$1:$1,1))&lt;&gt;"",
$D184*INDEX('raw-data'!$A$1:$GQ$197,MATCH($A184,'raw-data'!$A:$A,1),MATCH(GQ$1,'raw-data'!$1:$1,1))/VLOOKUP($A184,'raw-data'!$A:$B,2,TRUE),"")</f>
        <v/>
      </c>
    </row>
    <row r="185" spans="1:199" ht="15.75" x14ac:dyDescent="0.3">
      <c r="A185" s="3" t="s">
        <v>35</v>
      </c>
      <c r="B185" s="1">
        <f>IF(VLOOKUP(A185,'DATA-VIEW'!G:H,2,FALSE)=0,0,VLOOKUP(A185,'DATA-VIEW'!G:H,2,FALSE))</f>
        <v>0</v>
      </c>
      <c r="C185" s="1">
        <f t="shared" si="10"/>
        <v>0</v>
      </c>
      <c r="D185" s="1">
        <f>IFERROR(C185*VLOOKUP($A185,'raw-data'!A:C,2,TRUE)/VLOOKUP(A185,'raw-data'!A:C,3,TRUE),"")</f>
        <v>0</v>
      </c>
      <c r="E185" s="1" t="str">
        <f>IF(INDEX('raw-data'!$A$1:$GQ$197,MATCH($A185,'raw-data'!$A:$A,1),MATCH(E$1,'raw-data'!$1:$1,1))&lt;&gt;"",
$D185*INDEX('raw-data'!$A$1:$GQ$197,MATCH($A185,'raw-data'!$A:$A,1),MATCH(E$1,'raw-data'!$1:$1,1))/VLOOKUP($A185,'raw-data'!$A:$B,2,TRUE),"")</f>
        <v/>
      </c>
      <c r="F185" s="1">
        <f>IF(INDEX('raw-data'!$A$1:$GQ$197,MATCH($A185,'raw-data'!$A:$A,1),MATCH(F$1,'raw-data'!$1:$1,1))&lt;&gt;"",
$D185*INDEX('raw-data'!$A$1:$GQ$197,MATCH($A185,'raw-data'!$A:$A,1),MATCH(F$1,'raw-data'!$1:$1,1))/VLOOKUP($A185,'raw-data'!$A:$B,2,TRUE),"")</f>
        <v>0</v>
      </c>
      <c r="G185" s="1" t="str">
        <f>IF(INDEX('raw-data'!$A$1:$GQ$197,MATCH($A185,'raw-data'!$A:$A,1),MATCH(G$1,'raw-data'!$1:$1,1))&lt;&gt;"",
$D185*INDEX('raw-data'!$A$1:$GQ$197,MATCH($A185,'raw-data'!$A:$A,1),MATCH(G$1,'raw-data'!$1:$1,1))/VLOOKUP($A185,'raw-data'!$A:$B,2,TRUE),"")</f>
        <v/>
      </c>
      <c r="H185" s="1" t="str">
        <f>IF(INDEX('raw-data'!$A$1:$GQ$197,MATCH($A185,'raw-data'!$A:$A,1),MATCH(H$1,'raw-data'!$1:$1,1))&lt;&gt;"",
$D185*INDEX('raw-data'!$A$1:$GQ$197,MATCH($A185,'raw-data'!$A:$A,1),MATCH(H$1,'raw-data'!$1:$1,1))/VLOOKUP($A185,'raw-data'!$A:$B,2,TRUE),"")</f>
        <v/>
      </c>
      <c r="I185" s="1" t="str">
        <f>IF(INDEX('raw-data'!$A$1:$GQ$197,MATCH($A185,'raw-data'!$A:$A,1),MATCH(I$1,'raw-data'!$1:$1,1))&lt;&gt;"",
$D185*INDEX('raw-data'!$A$1:$GQ$197,MATCH($A185,'raw-data'!$A:$A,1),MATCH(I$1,'raw-data'!$1:$1,1))/VLOOKUP($A185,'raw-data'!$A:$B,2,TRUE),"")</f>
        <v/>
      </c>
      <c r="J185" s="1" t="str">
        <f>IF(INDEX('raw-data'!$A$1:$GQ$197,MATCH($A185,'raw-data'!$A:$A,1),MATCH(J$1,'raw-data'!$1:$1,1))&lt;&gt;"",
$D185*INDEX('raw-data'!$A$1:$GQ$197,MATCH($A185,'raw-data'!$A:$A,1),MATCH(J$1,'raw-data'!$1:$1,1))/VLOOKUP($A185,'raw-data'!$A:$B,2,TRUE),"")</f>
        <v/>
      </c>
      <c r="K185" s="1" t="str">
        <f>IF(INDEX('raw-data'!$A$1:$GQ$197,MATCH($A185,'raw-data'!$A:$A,1),MATCH(K$1,'raw-data'!$1:$1,1))&lt;&gt;"",
$D185*INDEX('raw-data'!$A$1:$GQ$197,MATCH($A185,'raw-data'!$A:$A,1),MATCH(K$1,'raw-data'!$1:$1,1))/VLOOKUP($A185,'raw-data'!$A:$B,2,TRUE),"")</f>
        <v/>
      </c>
      <c r="L185" s="1" t="str">
        <f>IF(INDEX('raw-data'!$A$1:$GQ$197,MATCH($A185,'raw-data'!$A:$A,1),MATCH(L$1,'raw-data'!$1:$1,1))&lt;&gt;"",
$D185*INDEX('raw-data'!$A$1:$GQ$197,MATCH($A185,'raw-data'!$A:$A,1),MATCH(L$1,'raw-data'!$1:$1,1))/VLOOKUP($A185,'raw-data'!$A:$B,2,TRUE),"")</f>
        <v/>
      </c>
      <c r="M185" s="1" t="str">
        <f>IF(INDEX('raw-data'!$A$1:$GQ$197,MATCH($A185,'raw-data'!$A:$A,1),MATCH(M$1,'raw-data'!$1:$1,1))&lt;&gt;"",
$D185*INDEX('raw-data'!$A$1:$GQ$197,MATCH($A185,'raw-data'!$A:$A,1),MATCH(M$1,'raw-data'!$1:$1,1))/VLOOKUP($A185,'raw-data'!$A:$B,2,TRUE),"")</f>
        <v/>
      </c>
      <c r="N185" s="1" t="str">
        <f>IF(INDEX('raw-data'!$A$1:$GQ$197,MATCH($A185,'raw-data'!$A:$A,1),MATCH(N$1,'raw-data'!$1:$1,1))&lt;&gt;"",
$D185*INDEX('raw-data'!$A$1:$GQ$197,MATCH($A185,'raw-data'!$A:$A,1),MATCH(N$1,'raw-data'!$1:$1,1))/VLOOKUP($A185,'raw-data'!$A:$B,2,TRUE),"")</f>
        <v/>
      </c>
      <c r="O185" s="1" t="str">
        <f>IF(INDEX('raw-data'!$A$1:$GQ$197,MATCH($A185,'raw-data'!$A:$A,1),MATCH(O$1,'raw-data'!$1:$1,1))&lt;&gt;"",
$D185*INDEX('raw-data'!$A$1:$GQ$197,MATCH($A185,'raw-data'!$A:$A,1),MATCH(O$1,'raw-data'!$1:$1,1))/VLOOKUP($A185,'raw-data'!$A:$B,2,TRUE),"")</f>
        <v/>
      </c>
      <c r="P185" s="1" t="str">
        <f>IF(INDEX('raw-data'!$A$1:$GQ$197,MATCH($A185,'raw-data'!$A:$A,1),MATCH(P$1,'raw-data'!$1:$1,1))&lt;&gt;"",
$D185*INDEX('raw-data'!$A$1:$GQ$197,MATCH($A185,'raw-data'!$A:$A,1),MATCH(P$1,'raw-data'!$1:$1,1))/VLOOKUP($A185,'raw-data'!$A:$B,2,TRUE),"")</f>
        <v/>
      </c>
      <c r="Q185" s="1" t="str">
        <f>IF(INDEX('raw-data'!$A$1:$GQ$197,MATCH($A185,'raw-data'!$A:$A,1),MATCH(Q$1,'raw-data'!$1:$1,1))&lt;&gt;"",
$D185*INDEX('raw-data'!$A$1:$GQ$197,MATCH($A185,'raw-data'!$A:$A,1),MATCH(Q$1,'raw-data'!$1:$1,1))/VLOOKUP($A185,'raw-data'!$A:$B,2,TRUE),"")</f>
        <v/>
      </c>
      <c r="R185" s="1" t="str">
        <f>IF(INDEX('raw-data'!$A$1:$GQ$197,MATCH($A185,'raw-data'!$A:$A,1),MATCH(R$1,'raw-data'!$1:$1,1))&lt;&gt;"",
$D185*INDEX('raw-data'!$A$1:$GQ$197,MATCH($A185,'raw-data'!$A:$A,1),MATCH(R$1,'raw-data'!$1:$1,1))/VLOOKUP($A185,'raw-data'!$A:$B,2,TRUE),"")</f>
        <v/>
      </c>
      <c r="S185" s="1" t="str">
        <f>IF(INDEX('raw-data'!$A$1:$GQ$197,MATCH($A185,'raw-data'!$A:$A,1),MATCH(S$1,'raw-data'!$1:$1,1))&lt;&gt;"",
$D185*INDEX('raw-data'!$A$1:$GQ$197,MATCH($A185,'raw-data'!$A:$A,1),MATCH(S$1,'raw-data'!$1:$1,1))/VLOOKUP($A185,'raw-data'!$A:$B,2,TRUE),"")</f>
        <v/>
      </c>
      <c r="T185" s="1" t="str">
        <f>IF(INDEX('raw-data'!$A$1:$GQ$197,MATCH($A185,'raw-data'!$A:$A,1),MATCH(T$1,'raw-data'!$1:$1,1))&lt;&gt;"",
$D185*INDEX('raw-data'!$A$1:$GQ$197,MATCH($A185,'raw-data'!$A:$A,1),MATCH(T$1,'raw-data'!$1:$1,1))/VLOOKUP($A185,'raw-data'!$A:$B,2,TRUE),"")</f>
        <v/>
      </c>
      <c r="U185" s="1" t="str">
        <f>IF(INDEX('raw-data'!$A$1:$GQ$197,MATCH($A185,'raw-data'!$A:$A,1),MATCH(U$1,'raw-data'!$1:$1,1))&lt;&gt;"",
$D185*INDEX('raw-data'!$A$1:$GQ$197,MATCH($A185,'raw-data'!$A:$A,1),MATCH(U$1,'raw-data'!$1:$1,1))/VLOOKUP($A185,'raw-data'!$A:$B,2,TRUE),"")</f>
        <v/>
      </c>
      <c r="V185" s="1" t="str">
        <f>IF(INDEX('raw-data'!$A$1:$GQ$197,MATCH($A185,'raw-data'!$A:$A,1),MATCH(V$1,'raw-data'!$1:$1,1))&lt;&gt;"",
$D185*INDEX('raw-data'!$A$1:$GQ$197,MATCH($A185,'raw-data'!$A:$A,1),MATCH(V$1,'raw-data'!$1:$1,1))/VLOOKUP($A185,'raw-data'!$A:$B,2,TRUE),"")</f>
        <v/>
      </c>
      <c r="W185" s="1" t="str">
        <f>IF(INDEX('raw-data'!$A$1:$GQ$197,MATCH($A185,'raw-data'!$A:$A,1),MATCH(W$1,'raw-data'!$1:$1,1))&lt;&gt;"",
$D185*INDEX('raw-data'!$A$1:$GQ$197,MATCH($A185,'raw-data'!$A:$A,1),MATCH(W$1,'raw-data'!$1:$1,1))/VLOOKUP($A185,'raw-data'!$A:$B,2,TRUE),"")</f>
        <v/>
      </c>
      <c r="X185" s="1" t="str">
        <f>IF(INDEX('raw-data'!$A$1:$GQ$197,MATCH($A185,'raw-data'!$A:$A,1),MATCH(X$1,'raw-data'!$1:$1,1))&lt;&gt;"",
$D185*INDEX('raw-data'!$A$1:$GQ$197,MATCH($A185,'raw-data'!$A:$A,1),MATCH(X$1,'raw-data'!$1:$1,1))/VLOOKUP($A185,'raw-data'!$A:$B,2,TRUE),"")</f>
        <v/>
      </c>
      <c r="Y185" s="1" t="str">
        <f>IF(INDEX('raw-data'!$A$1:$GQ$197,MATCH($A185,'raw-data'!$A:$A,1),MATCH(Y$1,'raw-data'!$1:$1,1))&lt;&gt;"",
$D185*INDEX('raw-data'!$A$1:$GQ$197,MATCH($A185,'raw-data'!$A:$A,1),MATCH(Y$1,'raw-data'!$1:$1,1))/VLOOKUP($A185,'raw-data'!$A:$B,2,TRUE),"")</f>
        <v/>
      </c>
      <c r="Z185" s="1" t="str">
        <f>IF(INDEX('raw-data'!$A$1:$GQ$197,MATCH($A185,'raw-data'!$A:$A,1),MATCH(Z$1,'raw-data'!$1:$1,1))&lt;&gt;"",
$D185*INDEX('raw-data'!$A$1:$GQ$197,MATCH($A185,'raw-data'!$A:$A,1),MATCH(Z$1,'raw-data'!$1:$1,1))/VLOOKUP($A185,'raw-data'!$A:$B,2,TRUE),"")</f>
        <v/>
      </c>
      <c r="AA185" s="1" t="str">
        <f>IF(INDEX('raw-data'!$A$1:$GQ$197,MATCH($A185,'raw-data'!$A:$A,1),MATCH(AA$1,'raw-data'!$1:$1,1))&lt;&gt;"",
$D185*INDEX('raw-data'!$A$1:$GQ$197,MATCH($A185,'raw-data'!$A:$A,1),MATCH(AA$1,'raw-data'!$1:$1,1))/VLOOKUP($A185,'raw-data'!$A:$B,2,TRUE),"")</f>
        <v/>
      </c>
      <c r="AB185" s="1" t="str">
        <f>IF(INDEX('raw-data'!$A$1:$GQ$197,MATCH($A185,'raw-data'!$A:$A,1),MATCH(AB$1,'raw-data'!$1:$1,1))&lt;&gt;"",
$D185*INDEX('raw-data'!$A$1:$GQ$197,MATCH($A185,'raw-data'!$A:$A,1),MATCH(AB$1,'raw-data'!$1:$1,1))/VLOOKUP($A185,'raw-data'!$A:$B,2,TRUE),"")</f>
        <v/>
      </c>
      <c r="AC185" s="1" t="str">
        <f>IF(INDEX('raw-data'!$A$1:$GQ$197,MATCH($A185,'raw-data'!$A:$A,1),MATCH(AC$1,'raw-data'!$1:$1,1))&lt;&gt;"",
$D185*INDEX('raw-data'!$A$1:$GQ$197,MATCH($A185,'raw-data'!$A:$A,1),MATCH(AC$1,'raw-data'!$1:$1,1))/VLOOKUP($A185,'raw-data'!$A:$B,2,TRUE),"")</f>
        <v/>
      </c>
      <c r="AD185" s="1" t="str">
        <f>IF(INDEX('raw-data'!$A$1:$GQ$197,MATCH($A185,'raw-data'!$A:$A,1),MATCH(AD$1,'raw-data'!$1:$1,1))&lt;&gt;"",
$D185*INDEX('raw-data'!$A$1:$GQ$197,MATCH($A185,'raw-data'!$A:$A,1),MATCH(AD$1,'raw-data'!$1:$1,1))/VLOOKUP($A185,'raw-data'!$A:$B,2,TRUE),"")</f>
        <v/>
      </c>
      <c r="AE185" s="1" t="str">
        <f>IF(INDEX('raw-data'!$A$1:$GQ$197,MATCH($A185,'raw-data'!$A:$A,1),MATCH(AE$1,'raw-data'!$1:$1,1))&lt;&gt;"",
$D185*INDEX('raw-data'!$A$1:$GQ$197,MATCH($A185,'raw-data'!$A:$A,1),MATCH(AE$1,'raw-data'!$1:$1,1))/VLOOKUP($A185,'raw-data'!$A:$B,2,TRUE),"")</f>
        <v/>
      </c>
      <c r="AF185" s="1" t="str">
        <f>IF(INDEX('raw-data'!$A$1:$GQ$197,MATCH($A185,'raw-data'!$A:$A,1),MATCH(AF$1,'raw-data'!$1:$1,1))&lt;&gt;"",
$D185*INDEX('raw-data'!$A$1:$GQ$197,MATCH($A185,'raw-data'!$A:$A,1),MATCH(AF$1,'raw-data'!$1:$1,1))/VLOOKUP($A185,'raw-data'!$A:$B,2,TRUE),"")</f>
        <v/>
      </c>
      <c r="AG185" s="1">
        <f>IF(INDEX('raw-data'!$A$1:$GQ$197,MATCH($A185,'raw-data'!$A:$A,1),MATCH(AG$1,'raw-data'!$1:$1,1))&lt;&gt;"",
$D185*INDEX('raw-data'!$A$1:$GQ$197,MATCH($A185,'raw-data'!$A:$A,1),MATCH(AG$1,'raw-data'!$1:$1,1))/VLOOKUP($A185,'raw-data'!$A:$B,2,TRUE),"")</f>
        <v>0</v>
      </c>
      <c r="AH185" s="1" t="str">
        <f>IF(INDEX('raw-data'!$A$1:$GQ$197,MATCH($A185,'raw-data'!$A:$A,1),MATCH(AH$1,'raw-data'!$1:$1,1))&lt;&gt;"",
$D185*INDEX('raw-data'!$A$1:$GQ$197,MATCH($A185,'raw-data'!$A:$A,1),MATCH(AH$1,'raw-data'!$1:$1,1))/VLOOKUP($A185,'raw-data'!$A:$B,2,TRUE),"")</f>
        <v/>
      </c>
      <c r="AI185" s="1" t="str">
        <f>IF(INDEX('raw-data'!$A$1:$GQ$197,MATCH($A185,'raw-data'!$A:$A,1),MATCH(AI$1,'raw-data'!$1:$1,1))&lt;&gt;"",
$D185*INDEX('raw-data'!$A$1:$GQ$197,MATCH($A185,'raw-data'!$A:$A,1),MATCH(AI$1,'raw-data'!$1:$1,1))/VLOOKUP($A185,'raw-data'!$A:$B,2,TRUE),"")</f>
        <v/>
      </c>
      <c r="AJ185" s="1" t="str">
        <f>IF(INDEX('raw-data'!$A$1:$GQ$197,MATCH($A185,'raw-data'!$A:$A,1),MATCH(AJ$1,'raw-data'!$1:$1,1))&lt;&gt;"",
$D185*INDEX('raw-data'!$A$1:$GQ$197,MATCH($A185,'raw-data'!$A:$A,1),MATCH(AJ$1,'raw-data'!$1:$1,1))/VLOOKUP($A185,'raw-data'!$A:$B,2,TRUE),"")</f>
        <v/>
      </c>
      <c r="AK185" s="1" t="str">
        <f>IF(INDEX('raw-data'!$A$1:$GQ$197,MATCH($A185,'raw-data'!$A:$A,1),MATCH(AK$1,'raw-data'!$1:$1,1))&lt;&gt;"",
$D185*INDEX('raw-data'!$A$1:$GQ$197,MATCH($A185,'raw-data'!$A:$A,1),MATCH(AK$1,'raw-data'!$1:$1,1))/VLOOKUP($A185,'raw-data'!$A:$B,2,TRUE),"")</f>
        <v/>
      </c>
      <c r="AL185" s="1" t="str">
        <f>IF(INDEX('raw-data'!$A$1:$GQ$197,MATCH($A185,'raw-data'!$A:$A,1),MATCH(AL$1,'raw-data'!$1:$1,1))&lt;&gt;"",
$D185*INDEX('raw-data'!$A$1:$GQ$197,MATCH($A185,'raw-data'!$A:$A,1),MATCH(AL$1,'raw-data'!$1:$1,1))/VLOOKUP($A185,'raw-data'!$A:$B,2,TRUE),"")</f>
        <v/>
      </c>
      <c r="AM185" s="1" t="str">
        <f>IF(INDEX('raw-data'!$A$1:$GQ$197,MATCH($A185,'raw-data'!$A:$A,1),MATCH(AM$1,'raw-data'!$1:$1,1))&lt;&gt;"",
$D185*INDEX('raw-data'!$A$1:$GQ$197,MATCH($A185,'raw-data'!$A:$A,1),MATCH(AM$1,'raw-data'!$1:$1,1))/VLOOKUP($A185,'raw-data'!$A:$B,2,TRUE),"")</f>
        <v/>
      </c>
      <c r="AN185" s="1" t="str">
        <f>IF(INDEX('raw-data'!$A$1:$GQ$197,MATCH($A185,'raw-data'!$A:$A,1),MATCH(AN$1,'raw-data'!$1:$1,1))&lt;&gt;"",
$D185*INDEX('raw-data'!$A$1:$GQ$197,MATCH($A185,'raw-data'!$A:$A,1),MATCH(AN$1,'raw-data'!$1:$1,1))/VLOOKUP($A185,'raw-data'!$A:$B,2,TRUE),"")</f>
        <v/>
      </c>
      <c r="AO185" s="1" t="str">
        <f>IF(INDEX('raw-data'!$A$1:$GQ$197,MATCH($A185,'raw-data'!$A:$A,1),MATCH(AO$1,'raw-data'!$1:$1,1))&lt;&gt;"",
$D185*INDEX('raw-data'!$A$1:$GQ$197,MATCH($A185,'raw-data'!$A:$A,1),MATCH(AO$1,'raw-data'!$1:$1,1))/VLOOKUP($A185,'raw-data'!$A:$B,2,TRUE),"")</f>
        <v/>
      </c>
      <c r="AP185" s="1" t="str">
        <f>IF(INDEX('raw-data'!$A$1:$GQ$197,MATCH($A185,'raw-data'!$A:$A,1),MATCH(AP$1,'raw-data'!$1:$1,1))&lt;&gt;"",
$D185*INDEX('raw-data'!$A$1:$GQ$197,MATCH($A185,'raw-data'!$A:$A,1),MATCH(AP$1,'raw-data'!$1:$1,1))/VLOOKUP($A185,'raw-data'!$A:$B,2,TRUE),"")</f>
        <v/>
      </c>
      <c r="AQ185" s="1" t="str">
        <f>IF(INDEX('raw-data'!$A$1:$GQ$197,MATCH($A185,'raw-data'!$A:$A,1),MATCH(AQ$1,'raw-data'!$1:$1,1))&lt;&gt;"",
$D185*INDEX('raw-data'!$A$1:$GQ$197,MATCH($A185,'raw-data'!$A:$A,1),MATCH(AQ$1,'raw-data'!$1:$1,1))/VLOOKUP($A185,'raw-data'!$A:$B,2,TRUE),"")</f>
        <v/>
      </c>
      <c r="AR185" s="1" t="str">
        <f>IF(INDEX('raw-data'!$A$1:$GQ$197,MATCH($A185,'raw-data'!$A:$A,1),MATCH(AR$1,'raw-data'!$1:$1,1))&lt;&gt;"",
$D185*INDEX('raw-data'!$A$1:$GQ$197,MATCH($A185,'raw-data'!$A:$A,1),MATCH(AR$1,'raw-data'!$1:$1,1))/VLOOKUP($A185,'raw-data'!$A:$B,2,TRUE),"")</f>
        <v/>
      </c>
      <c r="AS185" s="1" t="str">
        <f>IF(INDEX('raw-data'!$A$1:$GQ$197,MATCH($A185,'raw-data'!$A:$A,1),MATCH(AS$1,'raw-data'!$1:$1,1))&lt;&gt;"",
$D185*INDEX('raw-data'!$A$1:$GQ$197,MATCH($A185,'raw-data'!$A:$A,1),MATCH(AS$1,'raw-data'!$1:$1,1))/VLOOKUP($A185,'raw-data'!$A:$B,2,TRUE),"")</f>
        <v/>
      </c>
      <c r="AT185" s="1" t="str">
        <f>IF(INDEX('raw-data'!$A$1:$GQ$197,MATCH($A185,'raw-data'!$A:$A,1),MATCH(AT$1,'raw-data'!$1:$1,1))&lt;&gt;"",
$D185*INDEX('raw-data'!$A$1:$GQ$197,MATCH($A185,'raw-data'!$A:$A,1),MATCH(AT$1,'raw-data'!$1:$1,1))/VLOOKUP($A185,'raw-data'!$A:$B,2,TRUE),"")</f>
        <v/>
      </c>
      <c r="AU185" s="1" t="str">
        <f>IF(INDEX('raw-data'!$A$1:$GQ$197,MATCH($A185,'raw-data'!$A:$A,1),MATCH(AU$1,'raw-data'!$1:$1,1))&lt;&gt;"",
$D185*INDEX('raw-data'!$A$1:$GQ$197,MATCH($A185,'raw-data'!$A:$A,1),MATCH(AU$1,'raw-data'!$1:$1,1))/VLOOKUP($A185,'raw-data'!$A:$B,2,TRUE),"")</f>
        <v/>
      </c>
      <c r="AV185" s="1" t="str">
        <f>IF(INDEX('raw-data'!$A$1:$GQ$197,MATCH($A185,'raw-data'!$A:$A,1),MATCH(AV$1,'raw-data'!$1:$1,1))&lt;&gt;"",
$D185*INDEX('raw-data'!$A$1:$GQ$197,MATCH($A185,'raw-data'!$A:$A,1),MATCH(AV$1,'raw-data'!$1:$1,1))/VLOOKUP($A185,'raw-data'!$A:$B,2,TRUE),"")</f>
        <v/>
      </c>
      <c r="AW185" s="1" t="str">
        <f>IF(INDEX('raw-data'!$A$1:$GQ$197,MATCH($A185,'raw-data'!$A:$A,1),MATCH(AW$1,'raw-data'!$1:$1,1))&lt;&gt;"",
$D185*INDEX('raw-data'!$A$1:$GQ$197,MATCH($A185,'raw-data'!$A:$A,1),MATCH(AW$1,'raw-data'!$1:$1,1))/VLOOKUP($A185,'raw-data'!$A:$B,2,TRUE),"")</f>
        <v/>
      </c>
      <c r="AX185" s="1" t="str">
        <f>IF(INDEX('raw-data'!$A$1:$GQ$197,MATCH($A185,'raw-data'!$A:$A,1),MATCH(AX$1,'raw-data'!$1:$1,1))&lt;&gt;"",
$D185*INDEX('raw-data'!$A$1:$GQ$197,MATCH($A185,'raw-data'!$A:$A,1),MATCH(AX$1,'raw-data'!$1:$1,1))/VLOOKUP($A185,'raw-data'!$A:$B,2,TRUE),"")</f>
        <v/>
      </c>
      <c r="AY185" s="1" t="str">
        <f>IF(INDEX('raw-data'!$A$1:$GQ$197,MATCH($A185,'raw-data'!$A:$A,1),MATCH(AY$1,'raw-data'!$1:$1,1))&lt;&gt;"",
$D185*INDEX('raw-data'!$A$1:$GQ$197,MATCH($A185,'raw-data'!$A:$A,1),MATCH(AY$1,'raw-data'!$1:$1,1))/VLOOKUP($A185,'raw-data'!$A:$B,2,TRUE),"")</f>
        <v/>
      </c>
      <c r="AZ185" s="1" t="str">
        <f>IF(INDEX('raw-data'!$A$1:$GQ$197,MATCH($A185,'raw-data'!$A:$A,1),MATCH(AZ$1,'raw-data'!$1:$1,1))&lt;&gt;"",
$D185*INDEX('raw-data'!$A$1:$GQ$197,MATCH($A185,'raw-data'!$A:$A,1),MATCH(AZ$1,'raw-data'!$1:$1,1))/VLOOKUP($A185,'raw-data'!$A:$B,2,TRUE),"")</f>
        <v/>
      </c>
      <c r="BA185" s="1" t="str">
        <f>IF(INDEX('raw-data'!$A$1:$GQ$197,MATCH($A185,'raw-data'!$A:$A,1),MATCH(BA$1,'raw-data'!$1:$1,1))&lt;&gt;"",
$D185*INDEX('raw-data'!$A$1:$GQ$197,MATCH($A185,'raw-data'!$A:$A,1),MATCH(BA$1,'raw-data'!$1:$1,1))/VLOOKUP($A185,'raw-data'!$A:$B,2,TRUE),"")</f>
        <v/>
      </c>
      <c r="BB185" s="1" t="str">
        <f>IF(INDEX('raw-data'!$A$1:$GQ$197,MATCH($A185,'raw-data'!$A:$A,1),MATCH(BB$1,'raw-data'!$1:$1,1))&lt;&gt;"",
$D185*INDEX('raw-data'!$A$1:$GQ$197,MATCH($A185,'raw-data'!$A:$A,1),MATCH(BB$1,'raw-data'!$1:$1,1))/VLOOKUP($A185,'raw-data'!$A:$B,2,TRUE),"")</f>
        <v/>
      </c>
      <c r="BC185" s="1" t="str">
        <f>IF(INDEX('raw-data'!$A$1:$GQ$197,MATCH($A185,'raw-data'!$A:$A,1),MATCH(BC$1,'raw-data'!$1:$1,1))&lt;&gt;"",
$D185*INDEX('raw-data'!$A$1:$GQ$197,MATCH($A185,'raw-data'!$A:$A,1),MATCH(BC$1,'raw-data'!$1:$1,1))/VLOOKUP($A185,'raw-data'!$A:$B,2,TRUE),"")</f>
        <v/>
      </c>
      <c r="BD185" s="1" t="str">
        <f>IF(INDEX('raw-data'!$A$1:$GQ$197,MATCH($A185,'raw-data'!$A:$A,1),MATCH(BD$1,'raw-data'!$1:$1,1))&lt;&gt;"",
$D185*INDEX('raw-data'!$A$1:$GQ$197,MATCH($A185,'raw-data'!$A:$A,1),MATCH(BD$1,'raw-data'!$1:$1,1))/VLOOKUP($A185,'raw-data'!$A:$B,2,TRUE),"")</f>
        <v/>
      </c>
      <c r="BE185" s="1" t="str">
        <f>IF(INDEX('raw-data'!$A$1:$GQ$197,MATCH($A185,'raw-data'!$A:$A,1),MATCH(BE$1,'raw-data'!$1:$1,1))&lt;&gt;"",
$D185*INDEX('raw-data'!$A$1:$GQ$197,MATCH($A185,'raw-data'!$A:$A,1),MATCH(BE$1,'raw-data'!$1:$1,1))/VLOOKUP($A185,'raw-data'!$A:$B,2,TRUE),"")</f>
        <v/>
      </c>
      <c r="BF185" s="1" t="str">
        <f>IF(INDEX('raw-data'!$A$1:$GQ$197,MATCH($A185,'raw-data'!$A:$A,1),MATCH(BF$1,'raw-data'!$1:$1,1))&lt;&gt;"",
$D185*INDEX('raw-data'!$A$1:$GQ$197,MATCH($A185,'raw-data'!$A:$A,1),MATCH(BF$1,'raw-data'!$1:$1,1))/VLOOKUP($A185,'raw-data'!$A:$B,2,TRUE),"")</f>
        <v/>
      </c>
      <c r="BG185" s="1" t="str">
        <f>IF(INDEX('raw-data'!$A$1:$GQ$197,MATCH($A185,'raw-data'!$A:$A,1),MATCH(BG$1,'raw-data'!$1:$1,1))&lt;&gt;"",
$D185*INDEX('raw-data'!$A$1:$GQ$197,MATCH($A185,'raw-data'!$A:$A,1),MATCH(BG$1,'raw-data'!$1:$1,1))/VLOOKUP($A185,'raw-data'!$A:$B,2,TRUE),"")</f>
        <v/>
      </c>
      <c r="BH185" s="1" t="str">
        <f>IF(INDEX('raw-data'!$A$1:$GQ$197,MATCH($A185,'raw-data'!$A:$A,1),MATCH(BH$1,'raw-data'!$1:$1,1))&lt;&gt;"",
$D185*INDEX('raw-data'!$A$1:$GQ$197,MATCH($A185,'raw-data'!$A:$A,1),MATCH(BH$1,'raw-data'!$1:$1,1))/VLOOKUP($A185,'raw-data'!$A:$B,2,TRUE),"")</f>
        <v/>
      </c>
      <c r="BI185" s="1" t="str">
        <f>IF(INDEX('raw-data'!$A$1:$GQ$197,MATCH($A185,'raw-data'!$A:$A,1),MATCH(BI$1,'raw-data'!$1:$1,1))&lt;&gt;"",
$D185*INDEX('raw-data'!$A$1:$GQ$197,MATCH($A185,'raw-data'!$A:$A,1),MATCH(BI$1,'raw-data'!$1:$1,1))/VLOOKUP($A185,'raw-data'!$A:$B,2,TRUE),"")</f>
        <v/>
      </c>
      <c r="BJ185" s="1" t="str">
        <f>IF(INDEX('raw-data'!$A$1:$GQ$197,MATCH($A185,'raw-data'!$A:$A,1),MATCH(BJ$1,'raw-data'!$1:$1,1))&lt;&gt;"",
$D185*INDEX('raw-data'!$A$1:$GQ$197,MATCH($A185,'raw-data'!$A:$A,1),MATCH(BJ$1,'raw-data'!$1:$1,1))/VLOOKUP($A185,'raw-data'!$A:$B,2,TRUE),"")</f>
        <v/>
      </c>
      <c r="BK185" s="1" t="str">
        <f>IF(INDEX('raw-data'!$A$1:$GQ$197,MATCH($A185,'raw-data'!$A:$A,1),MATCH(BK$1,'raw-data'!$1:$1,1))&lt;&gt;"",
$D185*INDEX('raw-data'!$A$1:$GQ$197,MATCH($A185,'raw-data'!$A:$A,1),MATCH(BK$1,'raw-data'!$1:$1,1))/VLOOKUP($A185,'raw-data'!$A:$B,2,TRUE),"")</f>
        <v/>
      </c>
      <c r="BL185" s="1" t="str">
        <f>IF(INDEX('raw-data'!$A$1:$GQ$197,MATCH($A185,'raw-data'!$A:$A,1),MATCH(BL$1,'raw-data'!$1:$1,1))&lt;&gt;"",
$D185*INDEX('raw-data'!$A$1:$GQ$197,MATCH($A185,'raw-data'!$A:$A,1),MATCH(BL$1,'raw-data'!$1:$1,1))/VLOOKUP($A185,'raw-data'!$A:$B,2,TRUE),"")</f>
        <v/>
      </c>
      <c r="BM185" s="1" t="str">
        <f>IF(INDEX('raw-data'!$A$1:$GQ$197,MATCH($A185,'raw-data'!$A:$A,1),MATCH(BM$1,'raw-data'!$1:$1,1))&lt;&gt;"",
$D185*INDEX('raw-data'!$A$1:$GQ$197,MATCH($A185,'raw-data'!$A:$A,1),MATCH(BM$1,'raw-data'!$1:$1,1))/VLOOKUP($A185,'raw-data'!$A:$B,2,TRUE),"")</f>
        <v/>
      </c>
      <c r="BN185" s="1" t="str">
        <f>IF(INDEX('raw-data'!$A$1:$GQ$197,MATCH($A185,'raw-data'!$A:$A,1),MATCH(BN$1,'raw-data'!$1:$1,1))&lt;&gt;"",
$D185*INDEX('raw-data'!$A$1:$GQ$197,MATCH($A185,'raw-data'!$A:$A,1),MATCH(BN$1,'raw-data'!$1:$1,1))/VLOOKUP($A185,'raw-data'!$A:$B,2,TRUE),"")</f>
        <v/>
      </c>
      <c r="BO185" s="1" t="str">
        <f>IF(INDEX('raw-data'!$A$1:$GQ$197,MATCH($A185,'raw-data'!$A:$A,1),MATCH(BO$1,'raw-data'!$1:$1,1))&lt;&gt;"",
$D185*INDEX('raw-data'!$A$1:$GQ$197,MATCH($A185,'raw-data'!$A:$A,1),MATCH(BO$1,'raw-data'!$1:$1,1))/VLOOKUP($A185,'raw-data'!$A:$B,2,TRUE),"")</f>
        <v/>
      </c>
      <c r="BP185" s="1" t="str">
        <f>IF(INDEX('raw-data'!$A$1:$GQ$197,MATCH($A185,'raw-data'!$A:$A,1),MATCH(BP$1,'raw-data'!$1:$1,1))&lt;&gt;"",
$D185*INDEX('raw-data'!$A$1:$GQ$197,MATCH($A185,'raw-data'!$A:$A,1),MATCH(BP$1,'raw-data'!$1:$1,1))/VLOOKUP($A185,'raw-data'!$A:$B,2,TRUE),"")</f>
        <v/>
      </c>
      <c r="BQ185" s="1" t="str">
        <f>IF(INDEX('raw-data'!$A$1:$GQ$197,MATCH($A185,'raw-data'!$A:$A,1),MATCH(BQ$1,'raw-data'!$1:$1,1))&lt;&gt;"",
$D185*INDEX('raw-data'!$A$1:$GQ$197,MATCH($A185,'raw-data'!$A:$A,1),MATCH(BQ$1,'raw-data'!$1:$1,1))/VLOOKUP($A185,'raw-data'!$A:$B,2,TRUE),"")</f>
        <v/>
      </c>
      <c r="BR185" s="1" t="str">
        <f>IF(INDEX('raw-data'!$A$1:$GQ$197,MATCH($A185,'raw-data'!$A:$A,1),MATCH(BR$1,'raw-data'!$1:$1,1))&lt;&gt;"",
$D185*INDEX('raw-data'!$A$1:$GQ$197,MATCH($A185,'raw-data'!$A:$A,1),MATCH(BR$1,'raw-data'!$1:$1,1))/VLOOKUP($A185,'raw-data'!$A:$B,2,TRUE),"")</f>
        <v/>
      </c>
      <c r="BS185" s="1" t="str">
        <f>IF(INDEX('raw-data'!$A$1:$GQ$197,MATCH($A185,'raw-data'!$A:$A,1),MATCH(BS$1,'raw-data'!$1:$1,1))&lt;&gt;"",
$D185*INDEX('raw-data'!$A$1:$GQ$197,MATCH($A185,'raw-data'!$A:$A,1),MATCH(BS$1,'raw-data'!$1:$1,1))/VLOOKUP($A185,'raw-data'!$A:$B,2,TRUE),"")</f>
        <v/>
      </c>
      <c r="BT185" s="1" t="str">
        <f>IF(INDEX('raw-data'!$A$1:$GQ$197,MATCH($A185,'raw-data'!$A:$A,1),MATCH(BT$1,'raw-data'!$1:$1,1))&lt;&gt;"",
$D185*INDEX('raw-data'!$A$1:$GQ$197,MATCH($A185,'raw-data'!$A:$A,1),MATCH(BT$1,'raw-data'!$1:$1,1))/VLOOKUP($A185,'raw-data'!$A:$B,2,TRUE),"")</f>
        <v/>
      </c>
      <c r="BU185" s="1" t="str">
        <f>IF(INDEX('raw-data'!$A$1:$GQ$197,MATCH($A185,'raw-data'!$A:$A,1),MATCH(BU$1,'raw-data'!$1:$1,1))&lt;&gt;"",
$D185*INDEX('raw-data'!$A$1:$GQ$197,MATCH($A185,'raw-data'!$A:$A,1),MATCH(BU$1,'raw-data'!$1:$1,1))/VLOOKUP($A185,'raw-data'!$A:$B,2,TRUE),"")</f>
        <v/>
      </c>
      <c r="BV185" s="1" t="str">
        <f>IF(INDEX('raw-data'!$A$1:$GQ$197,MATCH($A185,'raw-data'!$A:$A,1),MATCH(BV$1,'raw-data'!$1:$1,1))&lt;&gt;"",
$D185*INDEX('raw-data'!$A$1:$GQ$197,MATCH($A185,'raw-data'!$A:$A,1),MATCH(BV$1,'raw-data'!$1:$1,1))/VLOOKUP($A185,'raw-data'!$A:$B,2,TRUE),"")</f>
        <v/>
      </c>
      <c r="BW185" s="1" t="str">
        <f>IF(INDEX('raw-data'!$A$1:$GQ$197,MATCH($A185,'raw-data'!$A:$A,1),MATCH(BW$1,'raw-data'!$1:$1,1))&lt;&gt;"",
$D185*INDEX('raw-data'!$A$1:$GQ$197,MATCH($A185,'raw-data'!$A:$A,1),MATCH(BW$1,'raw-data'!$1:$1,1))/VLOOKUP($A185,'raw-data'!$A:$B,2,TRUE),"")</f>
        <v/>
      </c>
      <c r="BX185" s="1" t="str">
        <f>IF(INDEX('raw-data'!$A$1:$GQ$197,MATCH($A185,'raw-data'!$A:$A,1),MATCH(BX$1,'raw-data'!$1:$1,1))&lt;&gt;"",
$D185*INDEX('raw-data'!$A$1:$GQ$197,MATCH($A185,'raw-data'!$A:$A,1),MATCH(BX$1,'raw-data'!$1:$1,1))/VLOOKUP($A185,'raw-data'!$A:$B,2,TRUE),"")</f>
        <v/>
      </c>
      <c r="BY185" s="1" t="str">
        <f>IF(INDEX('raw-data'!$A$1:$GQ$197,MATCH($A185,'raw-data'!$A:$A,1),MATCH(BY$1,'raw-data'!$1:$1,1))&lt;&gt;"",
$D185*INDEX('raw-data'!$A$1:$GQ$197,MATCH($A185,'raw-data'!$A:$A,1),MATCH(BY$1,'raw-data'!$1:$1,1))/VLOOKUP($A185,'raw-data'!$A:$B,2,TRUE),"")</f>
        <v/>
      </c>
      <c r="BZ185" s="1" t="str">
        <f>IF(INDEX('raw-data'!$A$1:$GQ$197,MATCH($A185,'raw-data'!$A:$A,1),MATCH(BZ$1,'raw-data'!$1:$1,1))&lt;&gt;"",
$D185*INDEX('raw-data'!$A$1:$GQ$197,MATCH($A185,'raw-data'!$A:$A,1),MATCH(BZ$1,'raw-data'!$1:$1,1))/VLOOKUP($A185,'raw-data'!$A:$B,2,TRUE),"")</f>
        <v/>
      </c>
      <c r="CA185" s="1" t="str">
        <f>IF(INDEX('raw-data'!$A$1:$GQ$197,MATCH($A185,'raw-data'!$A:$A,1),MATCH(CA$1,'raw-data'!$1:$1,1))&lt;&gt;"",
$D185*INDEX('raw-data'!$A$1:$GQ$197,MATCH($A185,'raw-data'!$A:$A,1),MATCH(CA$1,'raw-data'!$1:$1,1))/VLOOKUP($A185,'raw-data'!$A:$B,2,TRUE),"")</f>
        <v/>
      </c>
      <c r="CB185" s="1" t="str">
        <f>IF(INDEX('raw-data'!$A$1:$GQ$197,MATCH($A185,'raw-data'!$A:$A,1),MATCH(CB$1,'raw-data'!$1:$1,1))&lt;&gt;"",
$D185*INDEX('raw-data'!$A$1:$GQ$197,MATCH($A185,'raw-data'!$A:$A,1),MATCH(CB$1,'raw-data'!$1:$1,1))/VLOOKUP($A185,'raw-data'!$A:$B,2,TRUE),"")</f>
        <v/>
      </c>
      <c r="CC185" s="1" t="str">
        <f>IF(INDEX('raw-data'!$A$1:$GQ$197,MATCH($A185,'raw-data'!$A:$A,1),MATCH(CC$1,'raw-data'!$1:$1,1))&lt;&gt;"",
$D185*INDEX('raw-data'!$A$1:$GQ$197,MATCH($A185,'raw-data'!$A:$A,1),MATCH(CC$1,'raw-data'!$1:$1,1))/VLOOKUP($A185,'raw-data'!$A:$B,2,TRUE),"")</f>
        <v/>
      </c>
      <c r="CD185" s="1" t="str">
        <f>IF(INDEX('raw-data'!$A$1:$GQ$197,MATCH($A185,'raw-data'!$A:$A,1),MATCH(CD$1,'raw-data'!$1:$1,1))&lt;&gt;"",
$D185*INDEX('raw-data'!$A$1:$GQ$197,MATCH($A185,'raw-data'!$A:$A,1),MATCH(CD$1,'raw-data'!$1:$1,1))/VLOOKUP($A185,'raw-data'!$A:$B,2,TRUE),"")</f>
        <v/>
      </c>
      <c r="CE185" s="1" t="str">
        <f>IF(INDEX('raw-data'!$A$1:$GQ$197,MATCH($A185,'raw-data'!$A:$A,1),MATCH(CE$1,'raw-data'!$1:$1,1))&lt;&gt;"",
$D185*INDEX('raw-data'!$A$1:$GQ$197,MATCH($A185,'raw-data'!$A:$A,1),MATCH(CE$1,'raw-data'!$1:$1,1))/VLOOKUP($A185,'raw-data'!$A:$B,2,TRUE),"")</f>
        <v/>
      </c>
      <c r="CF185" s="1" t="str">
        <f>IF(INDEX('raw-data'!$A$1:$GQ$197,MATCH($A185,'raw-data'!$A:$A,1),MATCH(CF$1,'raw-data'!$1:$1,1))&lt;&gt;"",
$D185*INDEX('raw-data'!$A$1:$GQ$197,MATCH($A185,'raw-data'!$A:$A,1),MATCH(CF$1,'raw-data'!$1:$1,1))/VLOOKUP($A185,'raw-data'!$A:$B,2,TRUE),"")</f>
        <v/>
      </c>
      <c r="CG185" s="1" t="str">
        <f>IF(INDEX('raw-data'!$A$1:$GQ$197,MATCH($A185,'raw-data'!$A:$A,1),MATCH(CG$1,'raw-data'!$1:$1,1))&lt;&gt;"",
$D185*INDEX('raw-data'!$A$1:$GQ$197,MATCH($A185,'raw-data'!$A:$A,1),MATCH(CG$1,'raw-data'!$1:$1,1))/VLOOKUP($A185,'raw-data'!$A:$B,2,TRUE),"")</f>
        <v/>
      </c>
      <c r="CH185" s="1" t="str">
        <f>IF(INDEX('raw-data'!$A$1:$GQ$197,MATCH($A185,'raw-data'!$A:$A,1),MATCH(CH$1,'raw-data'!$1:$1,1))&lt;&gt;"",
$D185*INDEX('raw-data'!$A$1:$GQ$197,MATCH($A185,'raw-data'!$A:$A,1),MATCH(CH$1,'raw-data'!$1:$1,1))/VLOOKUP($A185,'raw-data'!$A:$B,2,TRUE),"")</f>
        <v/>
      </c>
      <c r="CI185" s="1" t="str">
        <f>IF(INDEX('raw-data'!$A$1:$GQ$197,MATCH($A185,'raw-data'!$A:$A,1),MATCH(CI$1,'raw-data'!$1:$1,1))&lt;&gt;"",
$D185*INDEX('raw-data'!$A$1:$GQ$197,MATCH($A185,'raw-data'!$A:$A,1),MATCH(CI$1,'raw-data'!$1:$1,1))/VLOOKUP($A185,'raw-data'!$A:$B,2,TRUE),"")</f>
        <v/>
      </c>
      <c r="CJ185" s="1" t="str">
        <f>IF(INDEX('raw-data'!$A$1:$GQ$197,MATCH($A185,'raw-data'!$A:$A,1),MATCH(CJ$1,'raw-data'!$1:$1,1))&lt;&gt;"",
$D185*INDEX('raw-data'!$A$1:$GQ$197,MATCH($A185,'raw-data'!$A:$A,1),MATCH(CJ$1,'raw-data'!$1:$1,1))/VLOOKUP($A185,'raw-data'!$A:$B,2,TRUE),"")</f>
        <v/>
      </c>
      <c r="CK185" s="1" t="str">
        <f>IF(INDEX('raw-data'!$A$1:$GQ$197,MATCH($A185,'raw-data'!$A:$A,1),MATCH(CK$1,'raw-data'!$1:$1,1))&lt;&gt;"",
$D185*INDEX('raw-data'!$A$1:$GQ$197,MATCH($A185,'raw-data'!$A:$A,1),MATCH(CK$1,'raw-data'!$1:$1,1))/VLOOKUP($A185,'raw-data'!$A:$B,2,TRUE),"")</f>
        <v/>
      </c>
      <c r="CL185" s="1" t="str">
        <f>IF(INDEX('raw-data'!$A$1:$GQ$197,MATCH($A185,'raw-data'!$A:$A,1),MATCH(CL$1,'raw-data'!$1:$1,1))&lt;&gt;"",
$D185*INDEX('raw-data'!$A$1:$GQ$197,MATCH($A185,'raw-data'!$A:$A,1),MATCH(CL$1,'raw-data'!$1:$1,1))/VLOOKUP($A185,'raw-data'!$A:$B,2,TRUE),"")</f>
        <v/>
      </c>
      <c r="CM185" s="1" t="str">
        <f>IF(INDEX('raw-data'!$A$1:$GQ$197,MATCH($A185,'raw-data'!$A:$A,1),MATCH(CM$1,'raw-data'!$1:$1,1))&lt;&gt;"",
$D185*INDEX('raw-data'!$A$1:$GQ$197,MATCH($A185,'raw-data'!$A:$A,1),MATCH(CM$1,'raw-data'!$1:$1,1))/VLOOKUP($A185,'raw-data'!$A:$B,2,TRUE),"")</f>
        <v/>
      </c>
      <c r="CN185" s="1" t="str">
        <f>IF(INDEX('raw-data'!$A$1:$GQ$197,MATCH($A185,'raw-data'!$A:$A,1),MATCH(CN$1,'raw-data'!$1:$1,1))&lt;&gt;"",
$D185*INDEX('raw-data'!$A$1:$GQ$197,MATCH($A185,'raw-data'!$A:$A,1),MATCH(CN$1,'raw-data'!$1:$1,1))/VLOOKUP($A185,'raw-data'!$A:$B,2,TRUE),"")</f>
        <v/>
      </c>
      <c r="CO185" s="1" t="str">
        <f>IF(INDEX('raw-data'!$A$1:$GQ$197,MATCH($A185,'raw-data'!$A:$A,1),MATCH(CO$1,'raw-data'!$1:$1,1))&lt;&gt;"",
$D185*INDEX('raw-data'!$A$1:$GQ$197,MATCH($A185,'raw-data'!$A:$A,1),MATCH(CO$1,'raw-data'!$1:$1,1))/VLOOKUP($A185,'raw-data'!$A:$B,2,TRUE),"")</f>
        <v/>
      </c>
      <c r="CP185" s="1" t="str">
        <f>IF(INDEX('raw-data'!$A$1:$GQ$197,MATCH($A185,'raw-data'!$A:$A,1),MATCH(CP$1,'raw-data'!$1:$1,1))&lt;&gt;"",
$D185*INDEX('raw-data'!$A$1:$GQ$197,MATCH($A185,'raw-data'!$A:$A,1),MATCH(CP$1,'raw-data'!$1:$1,1))/VLOOKUP($A185,'raw-data'!$A:$B,2,TRUE),"")</f>
        <v/>
      </c>
      <c r="CQ185" s="1" t="str">
        <f>IF(INDEX('raw-data'!$A$1:$GQ$197,MATCH($A185,'raw-data'!$A:$A,1),MATCH(CQ$1,'raw-data'!$1:$1,1))&lt;&gt;"",
$D185*INDEX('raw-data'!$A$1:$GQ$197,MATCH($A185,'raw-data'!$A:$A,1),MATCH(CQ$1,'raw-data'!$1:$1,1))/VLOOKUP($A185,'raw-data'!$A:$B,2,TRUE),"")</f>
        <v/>
      </c>
      <c r="CR185" s="1" t="str">
        <f>IF(INDEX('raw-data'!$A$1:$GQ$197,MATCH($A185,'raw-data'!$A:$A,1),MATCH(CR$1,'raw-data'!$1:$1,1))&lt;&gt;"",
$D185*INDEX('raw-data'!$A$1:$GQ$197,MATCH($A185,'raw-data'!$A:$A,1),MATCH(CR$1,'raw-data'!$1:$1,1))/VLOOKUP($A185,'raw-data'!$A:$B,2,TRUE),"")</f>
        <v/>
      </c>
      <c r="CS185" s="1" t="str">
        <f>IF(INDEX('raw-data'!$A$1:$GQ$197,MATCH($A185,'raw-data'!$A:$A,1),MATCH(CS$1,'raw-data'!$1:$1,1))&lt;&gt;"",
$D185*INDEX('raw-data'!$A$1:$GQ$197,MATCH($A185,'raw-data'!$A:$A,1),MATCH(CS$1,'raw-data'!$1:$1,1))/VLOOKUP($A185,'raw-data'!$A:$B,2,TRUE),"")</f>
        <v/>
      </c>
      <c r="CT185" s="1" t="str">
        <f>IF(INDEX('raw-data'!$A$1:$GQ$197,MATCH($A185,'raw-data'!$A:$A,1),MATCH(CT$1,'raw-data'!$1:$1,1))&lt;&gt;"",
$D185*INDEX('raw-data'!$A$1:$GQ$197,MATCH($A185,'raw-data'!$A:$A,1),MATCH(CT$1,'raw-data'!$1:$1,1))/VLOOKUP($A185,'raw-data'!$A:$B,2,TRUE),"")</f>
        <v/>
      </c>
      <c r="CU185" s="1" t="str">
        <f>IF(INDEX('raw-data'!$A$1:$GQ$197,MATCH($A185,'raw-data'!$A:$A,1),MATCH(CU$1,'raw-data'!$1:$1,1))&lt;&gt;"",
$D185*INDEX('raw-data'!$A$1:$GQ$197,MATCH($A185,'raw-data'!$A:$A,1),MATCH(CU$1,'raw-data'!$1:$1,1))/VLOOKUP($A185,'raw-data'!$A:$B,2,TRUE),"")</f>
        <v/>
      </c>
      <c r="CV185" s="1" t="str">
        <f>IF(INDEX('raw-data'!$A$1:$GQ$197,MATCH($A185,'raw-data'!$A:$A,1),MATCH(CV$1,'raw-data'!$1:$1,1))&lt;&gt;"",
$D185*INDEX('raw-data'!$A$1:$GQ$197,MATCH($A185,'raw-data'!$A:$A,1),MATCH(CV$1,'raw-data'!$1:$1,1))/VLOOKUP($A185,'raw-data'!$A:$B,2,TRUE),"")</f>
        <v/>
      </c>
      <c r="CW185" s="1" t="str">
        <f>IF(INDEX('raw-data'!$A$1:$GQ$197,MATCH($A185,'raw-data'!$A:$A,1),MATCH(CW$1,'raw-data'!$1:$1,1))&lt;&gt;"",
$D185*INDEX('raw-data'!$A$1:$GQ$197,MATCH($A185,'raw-data'!$A:$A,1),MATCH(CW$1,'raw-data'!$1:$1,1))/VLOOKUP($A185,'raw-data'!$A:$B,2,TRUE),"")</f>
        <v/>
      </c>
      <c r="CX185" s="1" t="str">
        <f>IF(INDEX('raw-data'!$A$1:$GQ$197,MATCH($A185,'raw-data'!$A:$A,1),MATCH(CX$1,'raw-data'!$1:$1,1))&lt;&gt;"",
$D185*INDEX('raw-data'!$A$1:$GQ$197,MATCH($A185,'raw-data'!$A:$A,1),MATCH(CX$1,'raw-data'!$1:$1,1))/VLOOKUP($A185,'raw-data'!$A:$B,2,TRUE),"")</f>
        <v/>
      </c>
      <c r="CY185" s="1" t="str">
        <f>IF(INDEX('raw-data'!$A$1:$GQ$197,MATCH($A185,'raw-data'!$A:$A,1),MATCH(CY$1,'raw-data'!$1:$1,1))&lt;&gt;"",
$D185*INDEX('raw-data'!$A$1:$GQ$197,MATCH($A185,'raw-data'!$A:$A,1),MATCH(CY$1,'raw-data'!$1:$1,1))/VLOOKUP($A185,'raw-data'!$A:$B,2,TRUE),"")</f>
        <v/>
      </c>
      <c r="CZ185" s="1" t="str">
        <f>IF(INDEX('raw-data'!$A$1:$GQ$197,MATCH($A185,'raw-data'!$A:$A,1),MATCH(CZ$1,'raw-data'!$1:$1,1))&lt;&gt;"",
$D185*INDEX('raw-data'!$A$1:$GQ$197,MATCH($A185,'raw-data'!$A:$A,1),MATCH(CZ$1,'raw-data'!$1:$1,1))/VLOOKUP($A185,'raw-data'!$A:$B,2,TRUE),"")</f>
        <v/>
      </c>
      <c r="DA185" s="1" t="str">
        <f>IF(INDEX('raw-data'!$A$1:$GQ$197,MATCH($A185,'raw-data'!$A:$A,1),MATCH(DA$1,'raw-data'!$1:$1,1))&lt;&gt;"",
$D185*INDEX('raw-data'!$A$1:$GQ$197,MATCH($A185,'raw-data'!$A:$A,1),MATCH(DA$1,'raw-data'!$1:$1,1))/VLOOKUP($A185,'raw-data'!$A:$B,2,TRUE),"")</f>
        <v/>
      </c>
      <c r="DB185" s="1" t="str">
        <f>IF(INDEX('raw-data'!$A$1:$GQ$197,MATCH($A185,'raw-data'!$A:$A,1),MATCH(DB$1,'raw-data'!$1:$1,1))&lt;&gt;"",
$D185*INDEX('raw-data'!$A$1:$GQ$197,MATCH($A185,'raw-data'!$A:$A,1),MATCH(DB$1,'raw-data'!$1:$1,1))/VLOOKUP($A185,'raw-data'!$A:$B,2,TRUE),"")</f>
        <v/>
      </c>
      <c r="DC185" s="1" t="str">
        <f>IF(INDEX('raw-data'!$A$1:$GQ$197,MATCH($A185,'raw-data'!$A:$A,1),MATCH(DC$1,'raw-data'!$1:$1,1))&lt;&gt;"",
$D185*INDEX('raw-data'!$A$1:$GQ$197,MATCH($A185,'raw-data'!$A:$A,1),MATCH(DC$1,'raw-data'!$1:$1,1))/VLOOKUP($A185,'raw-data'!$A:$B,2,TRUE),"")</f>
        <v/>
      </c>
      <c r="DD185" s="1" t="str">
        <f>IF(INDEX('raw-data'!$A$1:$GQ$197,MATCH($A185,'raw-data'!$A:$A,1),MATCH(DD$1,'raw-data'!$1:$1,1))&lt;&gt;"",
$D185*INDEX('raw-data'!$A$1:$GQ$197,MATCH($A185,'raw-data'!$A:$A,1),MATCH(DD$1,'raw-data'!$1:$1,1))/VLOOKUP($A185,'raw-data'!$A:$B,2,TRUE),"")</f>
        <v/>
      </c>
      <c r="DE185" s="1" t="str">
        <f>IF(INDEX('raw-data'!$A$1:$GQ$197,MATCH($A185,'raw-data'!$A:$A,1),MATCH(DE$1,'raw-data'!$1:$1,1))&lt;&gt;"",
$D185*INDEX('raw-data'!$A$1:$GQ$197,MATCH($A185,'raw-data'!$A:$A,1),MATCH(DE$1,'raw-data'!$1:$1,1))/VLOOKUP($A185,'raw-data'!$A:$B,2,TRUE),"")</f>
        <v/>
      </c>
      <c r="DF185" s="1" t="str">
        <f>IF(INDEX('raw-data'!$A$1:$GQ$197,MATCH($A185,'raw-data'!$A:$A,1),MATCH(DF$1,'raw-data'!$1:$1,1))&lt;&gt;"",
$D185*INDEX('raw-data'!$A$1:$GQ$197,MATCH($A185,'raw-data'!$A:$A,1),MATCH(DF$1,'raw-data'!$1:$1,1))/VLOOKUP($A185,'raw-data'!$A:$B,2,TRUE),"")</f>
        <v/>
      </c>
      <c r="DG185" s="1" t="str">
        <f>IF(INDEX('raw-data'!$A$1:$GQ$197,MATCH($A185,'raw-data'!$A:$A,1),MATCH(DG$1,'raw-data'!$1:$1,1))&lt;&gt;"",
$D185*INDEX('raw-data'!$A$1:$GQ$197,MATCH($A185,'raw-data'!$A:$A,1),MATCH(DG$1,'raw-data'!$1:$1,1))/VLOOKUP($A185,'raw-data'!$A:$B,2,TRUE),"")</f>
        <v/>
      </c>
      <c r="DH185" s="1" t="str">
        <f>IF(INDEX('raw-data'!$A$1:$GQ$197,MATCH($A185,'raw-data'!$A:$A,1),MATCH(DH$1,'raw-data'!$1:$1,1))&lt;&gt;"",
$D185*INDEX('raw-data'!$A$1:$GQ$197,MATCH($A185,'raw-data'!$A:$A,1),MATCH(DH$1,'raw-data'!$1:$1,1))/VLOOKUP($A185,'raw-data'!$A:$B,2,TRUE),"")</f>
        <v/>
      </c>
      <c r="DI185" s="1" t="str">
        <f>IF(INDEX('raw-data'!$A$1:$GQ$197,MATCH($A185,'raw-data'!$A:$A,1),MATCH(DI$1,'raw-data'!$1:$1,1))&lt;&gt;"",
$D185*INDEX('raw-data'!$A$1:$GQ$197,MATCH($A185,'raw-data'!$A:$A,1),MATCH(DI$1,'raw-data'!$1:$1,1))/VLOOKUP($A185,'raw-data'!$A:$B,2,TRUE),"")</f>
        <v/>
      </c>
      <c r="DJ185" s="1" t="str">
        <f>IF(INDEX('raw-data'!$A$1:$GQ$197,MATCH($A185,'raw-data'!$A:$A,1),MATCH(DJ$1,'raw-data'!$1:$1,1))&lt;&gt;"",
$D185*INDEX('raw-data'!$A$1:$GQ$197,MATCH($A185,'raw-data'!$A:$A,1),MATCH(DJ$1,'raw-data'!$1:$1,1))/VLOOKUP($A185,'raw-data'!$A:$B,2,TRUE),"")</f>
        <v/>
      </c>
      <c r="DK185" s="1" t="str">
        <f>IF(INDEX('raw-data'!$A$1:$GQ$197,MATCH($A185,'raw-data'!$A:$A,1),MATCH(DK$1,'raw-data'!$1:$1,1))&lt;&gt;"",
$D185*INDEX('raw-data'!$A$1:$GQ$197,MATCH($A185,'raw-data'!$A:$A,1),MATCH(DK$1,'raw-data'!$1:$1,1))/VLOOKUP($A185,'raw-data'!$A:$B,2,TRUE),"")</f>
        <v/>
      </c>
      <c r="DL185" s="1" t="str">
        <f>IF(INDEX('raw-data'!$A$1:$GQ$197,MATCH($A185,'raw-data'!$A:$A,1),MATCH(DL$1,'raw-data'!$1:$1,1))&lt;&gt;"",
$D185*INDEX('raw-data'!$A$1:$GQ$197,MATCH($A185,'raw-data'!$A:$A,1),MATCH(DL$1,'raw-data'!$1:$1,1))/VLOOKUP($A185,'raw-data'!$A:$B,2,TRUE),"")</f>
        <v/>
      </c>
      <c r="DM185" s="1" t="str">
        <f>IF(INDEX('raw-data'!$A$1:$GQ$197,MATCH($A185,'raw-data'!$A:$A,1),MATCH(DM$1,'raw-data'!$1:$1,1))&lt;&gt;"",
$D185*INDEX('raw-data'!$A$1:$GQ$197,MATCH($A185,'raw-data'!$A:$A,1),MATCH(DM$1,'raw-data'!$1:$1,1))/VLOOKUP($A185,'raw-data'!$A:$B,2,TRUE),"")</f>
        <v/>
      </c>
      <c r="DN185" s="1" t="str">
        <f>IF(INDEX('raw-data'!$A$1:$GQ$197,MATCH($A185,'raw-data'!$A:$A,1),MATCH(DN$1,'raw-data'!$1:$1,1))&lt;&gt;"",
$D185*INDEX('raw-data'!$A$1:$GQ$197,MATCH($A185,'raw-data'!$A:$A,1),MATCH(DN$1,'raw-data'!$1:$1,1))/VLOOKUP($A185,'raw-data'!$A:$B,2,TRUE),"")</f>
        <v/>
      </c>
      <c r="DO185" s="1" t="str">
        <f>IF(INDEX('raw-data'!$A$1:$GQ$197,MATCH($A185,'raw-data'!$A:$A,1),MATCH(DO$1,'raw-data'!$1:$1,1))&lt;&gt;"",
$D185*INDEX('raw-data'!$A$1:$GQ$197,MATCH($A185,'raw-data'!$A:$A,1),MATCH(DO$1,'raw-data'!$1:$1,1))/VLOOKUP($A185,'raw-data'!$A:$B,2,TRUE),"")</f>
        <v/>
      </c>
      <c r="DP185" s="1" t="str">
        <f>IF(INDEX('raw-data'!$A$1:$GQ$197,MATCH($A185,'raw-data'!$A:$A,1),MATCH(DP$1,'raw-data'!$1:$1,1))&lt;&gt;"",
$D185*INDEX('raw-data'!$A$1:$GQ$197,MATCH($A185,'raw-data'!$A:$A,1),MATCH(DP$1,'raw-data'!$1:$1,1))/VLOOKUP($A185,'raw-data'!$A:$B,2,TRUE),"")</f>
        <v/>
      </c>
      <c r="DQ185" s="1" t="str">
        <f>IF(INDEX('raw-data'!$A$1:$GQ$197,MATCH($A185,'raw-data'!$A:$A,1),MATCH(DQ$1,'raw-data'!$1:$1,1))&lt;&gt;"",
$D185*INDEX('raw-data'!$A$1:$GQ$197,MATCH($A185,'raw-data'!$A:$A,1),MATCH(DQ$1,'raw-data'!$1:$1,1))/VLOOKUP($A185,'raw-data'!$A:$B,2,TRUE),"")</f>
        <v/>
      </c>
      <c r="DR185" s="1" t="str">
        <f>IF(INDEX('raw-data'!$A$1:$GQ$197,MATCH($A185,'raw-data'!$A:$A,1),MATCH(DR$1,'raw-data'!$1:$1,1))&lt;&gt;"",
$D185*INDEX('raw-data'!$A$1:$GQ$197,MATCH($A185,'raw-data'!$A:$A,1),MATCH(DR$1,'raw-data'!$1:$1,1))/VLOOKUP($A185,'raw-data'!$A:$B,2,TRUE),"")</f>
        <v/>
      </c>
      <c r="DS185" s="1" t="str">
        <f>IF(INDEX('raw-data'!$A$1:$GQ$197,MATCH($A185,'raw-data'!$A:$A,1),MATCH(DS$1,'raw-data'!$1:$1,1))&lt;&gt;"",
$D185*INDEX('raw-data'!$A$1:$GQ$197,MATCH($A185,'raw-data'!$A:$A,1),MATCH(DS$1,'raw-data'!$1:$1,1))/VLOOKUP($A185,'raw-data'!$A:$B,2,TRUE),"")</f>
        <v/>
      </c>
      <c r="DT185" s="1" t="str">
        <f>IF(INDEX('raw-data'!$A$1:$GQ$197,MATCH($A185,'raw-data'!$A:$A,1),MATCH(DT$1,'raw-data'!$1:$1,1))&lt;&gt;"",
$D185*INDEX('raw-data'!$A$1:$GQ$197,MATCH($A185,'raw-data'!$A:$A,1),MATCH(DT$1,'raw-data'!$1:$1,1))/VLOOKUP($A185,'raw-data'!$A:$B,2,TRUE),"")</f>
        <v/>
      </c>
      <c r="DU185" s="1" t="str">
        <f>IF(INDEX('raw-data'!$A$1:$GQ$197,MATCH($A185,'raw-data'!$A:$A,1),MATCH(DU$1,'raw-data'!$1:$1,1))&lt;&gt;"",
$D185*INDEX('raw-data'!$A$1:$GQ$197,MATCH($A185,'raw-data'!$A:$A,1),MATCH(DU$1,'raw-data'!$1:$1,1))/VLOOKUP($A185,'raw-data'!$A:$B,2,TRUE),"")</f>
        <v/>
      </c>
      <c r="DV185" s="1" t="str">
        <f>IF(INDEX('raw-data'!$A$1:$GQ$197,MATCH($A185,'raw-data'!$A:$A,1),MATCH(DV$1,'raw-data'!$1:$1,1))&lt;&gt;"",
$D185*INDEX('raw-data'!$A$1:$GQ$197,MATCH($A185,'raw-data'!$A:$A,1),MATCH(DV$1,'raw-data'!$1:$1,1))/VLOOKUP($A185,'raw-data'!$A:$B,2,TRUE),"")</f>
        <v/>
      </c>
      <c r="DW185" s="1" t="str">
        <f>IF(INDEX('raw-data'!$A$1:$GQ$197,MATCH($A185,'raw-data'!$A:$A,1),MATCH(DW$1,'raw-data'!$1:$1,1))&lt;&gt;"",
$D185*INDEX('raw-data'!$A$1:$GQ$197,MATCH($A185,'raw-data'!$A:$A,1),MATCH(DW$1,'raw-data'!$1:$1,1))/VLOOKUP($A185,'raw-data'!$A:$B,2,TRUE),"")</f>
        <v/>
      </c>
      <c r="DX185" s="1" t="str">
        <f>IF(INDEX('raw-data'!$A$1:$GQ$197,MATCH($A185,'raw-data'!$A:$A,1),MATCH(DX$1,'raw-data'!$1:$1,1))&lt;&gt;"",
$D185*INDEX('raw-data'!$A$1:$GQ$197,MATCH($A185,'raw-data'!$A:$A,1),MATCH(DX$1,'raw-data'!$1:$1,1))/VLOOKUP($A185,'raw-data'!$A:$B,2,TRUE),"")</f>
        <v/>
      </c>
      <c r="DY185" s="1" t="str">
        <f>IF(INDEX('raw-data'!$A$1:$GQ$197,MATCH($A185,'raw-data'!$A:$A,1),MATCH(DY$1,'raw-data'!$1:$1,1))&lt;&gt;"",
$D185*INDEX('raw-data'!$A$1:$GQ$197,MATCH($A185,'raw-data'!$A:$A,1),MATCH(DY$1,'raw-data'!$1:$1,1))/VLOOKUP($A185,'raw-data'!$A:$B,2,TRUE),"")</f>
        <v/>
      </c>
      <c r="DZ185" s="1" t="str">
        <f>IF(INDEX('raw-data'!$A$1:$GQ$197,MATCH($A185,'raw-data'!$A:$A,1),MATCH(DZ$1,'raw-data'!$1:$1,1))&lt;&gt;"",
$D185*INDEX('raw-data'!$A$1:$GQ$197,MATCH($A185,'raw-data'!$A:$A,1),MATCH(DZ$1,'raw-data'!$1:$1,1))/VLOOKUP($A185,'raw-data'!$A:$B,2,TRUE),"")</f>
        <v/>
      </c>
      <c r="EA185" s="1" t="str">
        <f>IF(INDEX('raw-data'!$A$1:$GQ$197,MATCH($A185,'raw-data'!$A:$A,1),MATCH(EA$1,'raw-data'!$1:$1,1))&lt;&gt;"",
$D185*INDEX('raw-data'!$A$1:$GQ$197,MATCH($A185,'raw-data'!$A:$A,1),MATCH(EA$1,'raw-data'!$1:$1,1))/VLOOKUP($A185,'raw-data'!$A:$B,2,TRUE),"")</f>
        <v/>
      </c>
      <c r="EB185" s="1" t="str">
        <f>IF(INDEX('raw-data'!$A$1:$GQ$197,MATCH($A185,'raw-data'!$A:$A,1),MATCH(EB$1,'raw-data'!$1:$1,1))&lt;&gt;"",
$D185*INDEX('raw-data'!$A$1:$GQ$197,MATCH($A185,'raw-data'!$A:$A,1),MATCH(EB$1,'raw-data'!$1:$1,1))/VLOOKUP($A185,'raw-data'!$A:$B,2,TRUE),"")</f>
        <v/>
      </c>
      <c r="EC185" s="1" t="str">
        <f>IF(INDEX('raw-data'!$A$1:$GQ$197,MATCH($A185,'raw-data'!$A:$A,1),MATCH(EC$1,'raw-data'!$1:$1,1))&lt;&gt;"",
$D185*INDEX('raw-data'!$A$1:$GQ$197,MATCH($A185,'raw-data'!$A:$A,1),MATCH(EC$1,'raw-data'!$1:$1,1))/VLOOKUP($A185,'raw-data'!$A:$B,2,TRUE),"")</f>
        <v/>
      </c>
      <c r="ED185" s="1" t="str">
        <f>IF(INDEX('raw-data'!$A$1:$GQ$197,MATCH($A185,'raw-data'!$A:$A,1),MATCH(ED$1,'raw-data'!$1:$1,1))&lt;&gt;"",
$D185*INDEX('raw-data'!$A$1:$GQ$197,MATCH($A185,'raw-data'!$A:$A,1),MATCH(ED$1,'raw-data'!$1:$1,1))/VLOOKUP($A185,'raw-data'!$A:$B,2,TRUE),"")</f>
        <v/>
      </c>
      <c r="EE185" s="1" t="str">
        <f>IF(INDEX('raw-data'!$A$1:$GQ$197,MATCH($A185,'raw-data'!$A:$A,1),MATCH(EE$1,'raw-data'!$1:$1,1))&lt;&gt;"",
$D185*INDEX('raw-data'!$A$1:$GQ$197,MATCH($A185,'raw-data'!$A:$A,1),MATCH(EE$1,'raw-data'!$1:$1,1))/VLOOKUP($A185,'raw-data'!$A:$B,2,TRUE),"")</f>
        <v/>
      </c>
      <c r="EF185" s="1" t="str">
        <f>IF(INDEX('raw-data'!$A$1:$GQ$197,MATCH($A185,'raw-data'!$A:$A,1),MATCH(EF$1,'raw-data'!$1:$1,1))&lt;&gt;"",
$D185*INDEX('raw-data'!$A$1:$GQ$197,MATCH($A185,'raw-data'!$A:$A,1),MATCH(EF$1,'raw-data'!$1:$1,1))/VLOOKUP($A185,'raw-data'!$A:$B,2,TRUE),"")</f>
        <v/>
      </c>
      <c r="EG185" s="1" t="str">
        <f>IF(INDEX('raw-data'!$A$1:$GQ$197,MATCH($A185,'raw-data'!$A:$A,1),MATCH(EG$1,'raw-data'!$1:$1,1))&lt;&gt;"",
$D185*INDEX('raw-data'!$A$1:$GQ$197,MATCH($A185,'raw-data'!$A:$A,1),MATCH(EG$1,'raw-data'!$1:$1,1))/VLOOKUP($A185,'raw-data'!$A:$B,2,TRUE),"")</f>
        <v/>
      </c>
      <c r="EH185" s="1" t="str">
        <f>IF(INDEX('raw-data'!$A$1:$GQ$197,MATCH($A185,'raw-data'!$A:$A,1),MATCH(EH$1,'raw-data'!$1:$1,1))&lt;&gt;"",
$D185*INDEX('raw-data'!$A$1:$GQ$197,MATCH($A185,'raw-data'!$A:$A,1),MATCH(EH$1,'raw-data'!$1:$1,1))/VLOOKUP($A185,'raw-data'!$A:$B,2,TRUE),"")</f>
        <v/>
      </c>
      <c r="EI185" s="1" t="str">
        <f>IF(INDEX('raw-data'!$A$1:$GQ$197,MATCH($A185,'raw-data'!$A:$A,1),MATCH(EI$1,'raw-data'!$1:$1,1))&lt;&gt;"",
$D185*INDEX('raw-data'!$A$1:$GQ$197,MATCH($A185,'raw-data'!$A:$A,1),MATCH(EI$1,'raw-data'!$1:$1,1))/VLOOKUP($A185,'raw-data'!$A:$B,2,TRUE),"")</f>
        <v/>
      </c>
      <c r="EJ185" s="1" t="str">
        <f>IF(INDEX('raw-data'!$A$1:$GQ$197,MATCH($A185,'raw-data'!$A:$A,1),MATCH(EJ$1,'raw-data'!$1:$1,1))&lt;&gt;"",
$D185*INDEX('raw-data'!$A$1:$GQ$197,MATCH($A185,'raw-data'!$A:$A,1),MATCH(EJ$1,'raw-data'!$1:$1,1))/VLOOKUP($A185,'raw-data'!$A:$B,2,TRUE),"")</f>
        <v/>
      </c>
      <c r="EK185" s="1" t="str">
        <f>IF(INDEX('raw-data'!$A$1:$GQ$197,MATCH($A185,'raw-data'!$A:$A,1),MATCH(EK$1,'raw-data'!$1:$1,1))&lt;&gt;"",
$D185*INDEX('raw-data'!$A$1:$GQ$197,MATCH($A185,'raw-data'!$A:$A,1),MATCH(EK$1,'raw-data'!$1:$1,1))/VLOOKUP($A185,'raw-data'!$A:$B,2,TRUE),"")</f>
        <v/>
      </c>
      <c r="EL185" s="1" t="str">
        <f>IF(INDEX('raw-data'!$A$1:$GQ$197,MATCH($A185,'raw-data'!$A:$A,1),MATCH(EL$1,'raw-data'!$1:$1,1))&lt;&gt;"",
$D185*INDEX('raw-data'!$A$1:$GQ$197,MATCH($A185,'raw-data'!$A:$A,1),MATCH(EL$1,'raw-data'!$1:$1,1))/VLOOKUP($A185,'raw-data'!$A:$B,2,TRUE),"")</f>
        <v/>
      </c>
      <c r="EM185" s="1" t="str">
        <f>IF(INDEX('raw-data'!$A$1:$GQ$197,MATCH($A185,'raw-data'!$A:$A,1),MATCH(EM$1,'raw-data'!$1:$1,1))&lt;&gt;"",
$D185*INDEX('raw-data'!$A$1:$GQ$197,MATCH($A185,'raw-data'!$A:$A,1),MATCH(EM$1,'raw-data'!$1:$1,1))/VLOOKUP($A185,'raw-data'!$A:$B,2,TRUE),"")</f>
        <v/>
      </c>
      <c r="EN185" s="1" t="str">
        <f>IF(INDEX('raw-data'!$A$1:$GQ$197,MATCH($A185,'raw-data'!$A:$A,1),MATCH(EN$1,'raw-data'!$1:$1,1))&lt;&gt;"",
$D185*INDEX('raw-data'!$A$1:$GQ$197,MATCH($A185,'raw-data'!$A:$A,1),MATCH(EN$1,'raw-data'!$1:$1,1))/VLOOKUP($A185,'raw-data'!$A:$B,2,TRUE),"")</f>
        <v/>
      </c>
      <c r="EO185" s="1" t="str">
        <f>IF(INDEX('raw-data'!$A$1:$GQ$197,MATCH($A185,'raw-data'!$A:$A,1),MATCH(EO$1,'raw-data'!$1:$1,1))&lt;&gt;"",
$D185*INDEX('raw-data'!$A$1:$GQ$197,MATCH($A185,'raw-data'!$A:$A,1),MATCH(EO$1,'raw-data'!$1:$1,1))/VLOOKUP($A185,'raw-data'!$A:$B,2,TRUE),"")</f>
        <v/>
      </c>
      <c r="EP185" s="1" t="str">
        <f>IF(INDEX('raw-data'!$A$1:$GQ$197,MATCH($A185,'raw-data'!$A:$A,1),MATCH(EP$1,'raw-data'!$1:$1,1))&lt;&gt;"",
$D185*INDEX('raw-data'!$A$1:$GQ$197,MATCH($A185,'raw-data'!$A:$A,1),MATCH(EP$1,'raw-data'!$1:$1,1))/VLOOKUP($A185,'raw-data'!$A:$B,2,TRUE),"")</f>
        <v/>
      </c>
      <c r="EQ185" s="1" t="str">
        <f>IF(INDEX('raw-data'!$A$1:$GQ$197,MATCH($A185,'raw-data'!$A:$A,1),MATCH(EQ$1,'raw-data'!$1:$1,1))&lt;&gt;"",
$D185*INDEX('raw-data'!$A$1:$GQ$197,MATCH($A185,'raw-data'!$A:$A,1),MATCH(EQ$1,'raw-data'!$1:$1,1))/VLOOKUP($A185,'raw-data'!$A:$B,2,TRUE),"")</f>
        <v/>
      </c>
      <c r="ER185" s="1" t="str">
        <f>IF(INDEX('raw-data'!$A$1:$GQ$197,MATCH($A185,'raw-data'!$A:$A,1),MATCH(ER$1,'raw-data'!$1:$1,1))&lt;&gt;"",
$D185*INDEX('raw-data'!$A$1:$GQ$197,MATCH($A185,'raw-data'!$A:$A,1),MATCH(ER$1,'raw-data'!$1:$1,1))/VLOOKUP($A185,'raw-data'!$A:$B,2,TRUE),"")</f>
        <v/>
      </c>
      <c r="ES185" s="1" t="str">
        <f>IF(INDEX('raw-data'!$A$1:$GQ$197,MATCH($A185,'raw-data'!$A:$A,1),MATCH(ES$1,'raw-data'!$1:$1,1))&lt;&gt;"",
$D185*INDEX('raw-data'!$A$1:$GQ$197,MATCH($A185,'raw-data'!$A:$A,1),MATCH(ES$1,'raw-data'!$1:$1,1))/VLOOKUP($A185,'raw-data'!$A:$B,2,TRUE),"")</f>
        <v/>
      </c>
      <c r="ET185" s="1" t="str">
        <f>IF(INDEX('raw-data'!$A$1:$GQ$197,MATCH($A185,'raw-data'!$A:$A,1),MATCH(ET$1,'raw-data'!$1:$1,1))&lt;&gt;"",
$D185*INDEX('raw-data'!$A$1:$GQ$197,MATCH($A185,'raw-data'!$A:$A,1),MATCH(ET$1,'raw-data'!$1:$1,1))/VLOOKUP($A185,'raw-data'!$A:$B,2,TRUE),"")</f>
        <v/>
      </c>
      <c r="EU185" s="1" t="str">
        <f>IF(INDEX('raw-data'!$A$1:$GQ$197,MATCH($A185,'raw-data'!$A:$A,1),MATCH(EU$1,'raw-data'!$1:$1,1))&lt;&gt;"",
$D185*INDEX('raw-data'!$A$1:$GQ$197,MATCH($A185,'raw-data'!$A:$A,1),MATCH(EU$1,'raw-data'!$1:$1,1))/VLOOKUP($A185,'raw-data'!$A:$B,2,TRUE),"")</f>
        <v/>
      </c>
      <c r="EV185" s="1" t="str">
        <f>IF(INDEX('raw-data'!$A$1:$GQ$197,MATCH($A185,'raw-data'!$A:$A,1),MATCH(EV$1,'raw-data'!$1:$1,1))&lt;&gt;"",
$D185*INDEX('raw-data'!$A$1:$GQ$197,MATCH($A185,'raw-data'!$A:$A,1),MATCH(EV$1,'raw-data'!$1:$1,1))/VLOOKUP($A185,'raw-data'!$A:$B,2,TRUE),"")</f>
        <v/>
      </c>
      <c r="EW185" s="1" t="str">
        <f>IF(INDEX('raw-data'!$A$1:$GQ$197,MATCH($A185,'raw-data'!$A:$A,1),MATCH(EW$1,'raw-data'!$1:$1,1))&lt;&gt;"",
$D185*INDEX('raw-data'!$A$1:$GQ$197,MATCH($A185,'raw-data'!$A:$A,1),MATCH(EW$1,'raw-data'!$1:$1,1))/VLOOKUP($A185,'raw-data'!$A:$B,2,TRUE),"")</f>
        <v/>
      </c>
      <c r="EX185" s="1" t="str">
        <f>IF(INDEX('raw-data'!$A$1:$GQ$197,MATCH($A185,'raw-data'!$A:$A,1),MATCH(EX$1,'raw-data'!$1:$1,1))&lt;&gt;"",
$D185*INDEX('raw-data'!$A$1:$GQ$197,MATCH($A185,'raw-data'!$A:$A,1),MATCH(EX$1,'raw-data'!$1:$1,1))/VLOOKUP($A185,'raw-data'!$A:$B,2,TRUE),"")</f>
        <v/>
      </c>
      <c r="EY185" s="1" t="str">
        <f>IF(INDEX('raw-data'!$A$1:$GQ$197,MATCH($A185,'raw-data'!$A:$A,1),MATCH(EY$1,'raw-data'!$1:$1,1))&lt;&gt;"",
$D185*INDEX('raw-data'!$A$1:$GQ$197,MATCH($A185,'raw-data'!$A:$A,1),MATCH(EY$1,'raw-data'!$1:$1,1))/VLOOKUP($A185,'raw-data'!$A:$B,2,TRUE),"")</f>
        <v/>
      </c>
      <c r="EZ185" s="1" t="str">
        <f>IF(INDEX('raw-data'!$A$1:$GQ$197,MATCH($A185,'raw-data'!$A:$A,1),MATCH(EZ$1,'raw-data'!$1:$1,1))&lt;&gt;"",
$D185*INDEX('raw-data'!$A$1:$GQ$197,MATCH($A185,'raw-data'!$A:$A,1),MATCH(EZ$1,'raw-data'!$1:$1,1))/VLOOKUP($A185,'raw-data'!$A:$B,2,TRUE),"")</f>
        <v/>
      </c>
      <c r="FA185" s="1" t="str">
        <f>IF(INDEX('raw-data'!$A$1:$GQ$197,MATCH($A185,'raw-data'!$A:$A,1),MATCH(FA$1,'raw-data'!$1:$1,1))&lt;&gt;"",
$D185*INDEX('raw-data'!$A$1:$GQ$197,MATCH($A185,'raw-data'!$A:$A,1),MATCH(FA$1,'raw-data'!$1:$1,1))/VLOOKUP($A185,'raw-data'!$A:$B,2,TRUE),"")</f>
        <v/>
      </c>
      <c r="FB185" s="1" t="str">
        <f>IF(INDEX('raw-data'!$A$1:$GQ$197,MATCH($A185,'raw-data'!$A:$A,1),MATCH(FB$1,'raw-data'!$1:$1,1))&lt;&gt;"",
$D185*INDEX('raw-data'!$A$1:$GQ$197,MATCH($A185,'raw-data'!$A:$A,1),MATCH(FB$1,'raw-data'!$1:$1,1))/VLOOKUP($A185,'raw-data'!$A:$B,2,TRUE),"")</f>
        <v/>
      </c>
      <c r="FC185" s="1" t="str">
        <f>IF(INDEX('raw-data'!$A$1:$GQ$197,MATCH($A185,'raw-data'!$A:$A,1),MATCH(FC$1,'raw-data'!$1:$1,1))&lt;&gt;"",
$D185*INDEX('raw-data'!$A$1:$GQ$197,MATCH($A185,'raw-data'!$A:$A,1),MATCH(FC$1,'raw-data'!$1:$1,1))/VLOOKUP($A185,'raw-data'!$A:$B,2,TRUE),"")</f>
        <v/>
      </c>
      <c r="FD185" s="1" t="str">
        <f>IF(INDEX('raw-data'!$A$1:$GQ$197,MATCH($A185,'raw-data'!$A:$A,1),MATCH(FD$1,'raw-data'!$1:$1,1))&lt;&gt;"",
$D185*INDEX('raw-data'!$A$1:$GQ$197,MATCH($A185,'raw-data'!$A:$A,1),MATCH(FD$1,'raw-data'!$1:$1,1))/VLOOKUP($A185,'raw-data'!$A:$B,2,TRUE),"")</f>
        <v/>
      </c>
      <c r="FE185" s="1" t="str">
        <f>IF(INDEX('raw-data'!$A$1:$GQ$197,MATCH($A185,'raw-data'!$A:$A,1),MATCH(FE$1,'raw-data'!$1:$1,1))&lt;&gt;"",
$D185*INDEX('raw-data'!$A$1:$GQ$197,MATCH($A185,'raw-data'!$A:$A,1),MATCH(FE$1,'raw-data'!$1:$1,1))/VLOOKUP($A185,'raw-data'!$A:$B,2,TRUE),"")</f>
        <v/>
      </c>
      <c r="FF185" s="1" t="str">
        <f>IF(INDEX('raw-data'!$A$1:$GQ$197,MATCH($A185,'raw-data'!$A:$A,1),MATCH(FF$1,'raw-data'!$1:$1,1))&lt;&gt;"",
$D185*INDEX('raw-data'!$A$1:$GQ$197,MATCH($A185,'raw-data'!$A:$A,1),MATCH(FF$1,'raw-data'!$1:$1,1))/VLOOKUP($A185,'raw-data'!$A:$B,2,TRUE),"")</f>
        <v/>
      </c>
      <c r="FG185" s="1" t="str">
        <f>IF(INDEX('raw-data'!$A$1:$GQ$197,MATCH($A185,'raw-data'!$A:$A,1),MATCH(FG$1,'raw-data'!$1:$1,1))&lt;&gt;"",
$D185*INDEX('raw-data'!$A$1:$GQ$197,MATCH($A185,'raw-data'!$A:$A,1),MATCH(FG$1,'raw-data'!$1:$1,1))/VLOOKUP($A185,'raw-data'!$A:$B,2,TRUE),"")</f>
        <v/>
      </c>
      <c r="FH185" s="1" t="str">
        <f>IF(INDEX('raw-data'!$A$1:$GQ$197,MATCH($A185,'raw-data'!$A:$A,1),MATCH(FH$1,'raw-data'!$1:$1,1))&lt;&gt;"",
$D185*INDEX('raw-data'!$A$1:$GQ$197,MATCH($A185,'raw-data'!$A:$A,1),MATCH(FH$1,'raw-data'!$1:$1,1))/VLOOKUP($A185,'raw-data'!$A:$B,2,TRUE),"")</f>
        <v/>
      </c>
      <c r="FI185" s="1" t="str">
        <f>IF(INDEX('raw-data'!$A$1:$GQ$197,MATCH($A185,'raw-data'!$A:$A,1),MATCH(FI$1,'raw-data'!$1:$1,1))&lt;&gt;"",
$D185*INDEX('raw-data'!$A$1:$GQ$197,MATCH($A185,'raw-data'!$A:$A,1),MATCH(FI$1,'raw-data'!$1:$1,1))/VLOOKUP($A185,'raw-data'!$A:$B,2,TRUE),"")</f>
        <v/>
      </c>
      <c r="FJ185" s="1" t="str">
        <f>IF(INDEX('raw-data'!$A$1:$GQ$197,MATCH($A185,'raw-data'!$A:$A,1),MATCH(FJ$1,'raw-data'!$1:$1,1))&lt;&gt;"",
$D185*INDEX('raw-data'!$A$1:$GQ$197,MATCH($A185,'raw-data'!$A:$A,1),MATCH(FJ$1,'raw-data'!$1:$1,1))/VLOOKUP($A185,'raw-data'!$A:$B,2,TRUE),"")</f>
        <v/>
      </c>
      <c r="FK185" s="1" t="str">
        <f>IF(INDEX('raw-data'!$A$1:$GQ$197,MATCH($A185,'raw-data'!$A:$A,1),MATCH(FK$1,'raw-data'!$1:$1,1))&lt;&gt;"",
$D185*INDEX('raw-data'!$A$1:$GQ$197,MATCH($A185,'raw-data'!$A:$A,1),MATCH(FK$1,'raw-data'!$1:$1,1))/VLOOKUP($A185,'raw-data'!$A:$B,2,TRUE),"")</f>
        <v/>
      </c>
      <c r="FL185" s="1" t="str">
        <f>IF(INDEX('raw-data'!$A$1:$GQ$197,MATCH($A185,'raw-data'!$A:$A,1),MATCH(FL$1,'raw-data'!$1:$1,1))&lt;&gt;"",
$D185*INDEX('raw-data'!$A$1:$GQ$197,MATCH($A185,'raw-data'!$A:$A,1),MATCH(FL$1,'raw-data'!$1:$1,1))/VLOOKUP($A185,'raw-data'!$A:$B,2,TRUE),"")</f>
        <v/>
      </c>
      <c r="FM185" s="1" t="str">
        <f>IF(INDEX('raw-data'!$A$1:$GQ$197,MATCH($A185,'raw-data'!$A:$A,1),MATCH(FM$1,'raw-data'!$1:$1,1))&lt;&gt;"",
$D185*INDEX('raw-data'!$A$1:$GQ$197,MATCH($A185,'raw-data'!$A:$A,1),MATCH(FM$1,'raw-data'!$1:$1,1))/VLOOKUP($A185,'raw-data'!$A:$B,2,TRUE),"")</f>
        <v/>
      </c>
      <c r="FN185" s="1" t="str">
        <f>IF(INDEX('raw-data'!$A$1:$GQ$197,MATCH($A185,'raw-data'!$A:$A,1),MATCH(FN$1,'raw-data'!$1:$1,1))&lt;&gt;"",
$D185*INDEX('raw-data'!$A$1:$GQ$197,MATCH($A185,'raw-data'!$A:$A,1),MATCH(FN$1,'raw-data'!$1:$1,1))/VLOOKUP($A185,'raw-data'!$A:$B,2,TRUE),"")</f>
        <v/>
      </c>
      <c r="FO185" s="1" t="str">
        <f>IF(INDEX('raw-data'!$A$1:$GQ$197,MATCH($A185,'raw-data'!$A:$A,1),MATCH(FO$1,'raw-data'!$1:$1,1))&lt;&gt;"",
$D185*INDEX('raw-data'!$A$1:$GQ$197,MATCH($A185,'raw-data'!$A:$A,1),MATCH(FO$1,'raw-data'!$1:$1,1))/VLOOKUP($A185,'raw-data'!$A:$B,2,TRUE),"")</f>
        <v/>
      </c>
      <c r="FP185" s="1" t="str">
        <f>IF(INDEX('raw-data'!$A$1:$GQ$197,MATCH($A185,'raw-data'!$A:$A,1),MATCH(FP$1,'raw-data'!$1:$1,1))&lt;&gt;"",
$D185*INDEX('raw-data'!$A$1:$GQ$197,MATCH($A185,'raw-data'!$A:$A,1),MATCH(FP$1,'raw-data'!$1:$1,1))/VLOOKUP($A185,'raw-data'!$A:$B,2,TRUE),"")</f>
        <v/>
      </c>
      <c r="FQ185" s="1" t="str">
        <f>IF(INDEX('raw-data'!$A$1:$GQ$197,MATCH($A185,'raw-data'!$A:$A,1),MATCH(FQ$1,'raw-data'!$1:$1,1))&lt;&gt;"",
$D185*INDEX('raw-data'!$A$1:$GQ$197,MATCH($A185,'raw-data'!$A:$A,1),MATCH(FQ$1,'raw-data'!$1:$1,1))/VLOOKUP($A185,'raw-data'!$A:$B,2,TRUE),"")</f>
        <v/>
      </c>
      <c r="FR185" s="1" t="str">
        <f>IF(INDEX('raw-data'!$A$1:$GQ$197,MATCH($A185,'raw-data'!$A:$A,1),MATCH(FR$1,'raw-data'!$1:$1,1))&lt;&gt;"",
$D185*INDEX('raw-data'!$A$1:$GQ$197,MATCH($A185,'raw-data'!$A:$A,1),MATCH(FR$1,'raw-data'!$1:$1,1))/VLOOKUP($A185,'raw-data'!$A:$B,2,TRUE),"")</f>
        <v/>
      </c>
      <c r="FS185" s="1" t="str">
        <f>IF(INDEX('raw-data'!$A$1:$GQ$197,MATCH($A185,'raw-data'!$A:$A,1),MATCH(FS$1,'raw-data'!$1:$1,1))&lt;&gt;"",
$D185*INDEX('raw-data'!$A$1:$GQ$197,MATCH($A185,'raw-data'!$A:$A,1),MATCH(FS$1,'raw-data'!$1:$1,1))/VLOOKUP($A185,'raw-data'!$A:$B,2,TRUE),"")</f>
        <v/>
      </c>
      <c r="FT185" s="1" t="str">
        <f>IF(INDEX('raw-data'!$A$1:$GQ$197,MATCH($A185,'raw-data'!$A:$A,1),MATCH(FT$1,'raw-data'!$1:$1,1))&lt;&gt;"",
$D185*INDEX('raw-data'!$A$1:$GQ$197,MATCH($A185,'raw-data'!$A:$A,1),MATCH(FT$1,'raw-data'!$1:$1,1))/VLOOKUP($A185,'raw-data'!$A:$B,2,TRUE),"")</f>
        <v/>
      </c>
      <c r="FU185" s="1" t="str">
        <f>IF(INDEX('raw-data'!$A$1:$GQ$197,MATCH($A185,'raw-data'!$A:$A,1),MATCH(FU$1,'raw-data'!$1:$1,1))&lt;&gt;"",
$D185*INDEX('raw-data'!$A$1:$GQ$197,MATCH($A185,'raw-data'!$A:$A,1),MATCH(FU$1,'raw-data'!$1:$1,1))/VLOOKUP($A185,'raw-data'!$A:$B,2,TRUE),"")</f>
        <v/>
      </c>
      <c r="FV185" s="1">
        <f>IF(INDEX('raw-data'!$A$1:$GQ$197,MATCH($A185,'raw-data'!$A:$A,1),MATCH(FV$1,'raw-data'!$1:$1,1))&lt;&gt;"",
$D185*INDEX('raw-data'!$A$1:$GQ$197,MATCH($A185,'raw-data'!$A:$A,1),MATCH(FV$1,'raw-data'!$1:$1,1))/VLOOKUP($A185,'raw-data'!$A:$B,2,TRUE),"")</f>
        <v>0</v>
      </c>
      <c r="FW185" s="1" t="str">
        <f>IF(INDEX('raw-data'!$A$1:$GQ$197,MATCH($A185,'raw-data'!$A:$A,1),MATCH(FW$1,'raw-data'!$1:$1,1))&lt;&gt;"",
$D185*INDEX('raw-data'!$A$1:$GQ$197,MATCH($A185,'raw-data'!$A:$A,1),MATCH(FW$1,'raw-data'!$1:$1,1))/VLOOKUP($A185,'raw-data'!$A:$B,2,TRUE),"")</f>
        <v/>
      </c>
      <c r="FX185" s="1" t="str">
        <f>IF(INDEX('raw-data'!$A$1:$GQ$197,MATCH($A185,'raw-data'!$A:$A,1),MATCH(FX$1,'raw-data'!$1:$1,1))&lt;&gt;"",
$D185*INDEX('raw-data'!$A$1:$GQ$197,MATCH($A185,'raw-data'!$A:$A,1),MATCH(FX$1,'raw-data'!$1:$1,1))/VLOOKUP($A185,'raw-data'!$A:$B,2,TRUE),"")</f>
        <v/>
      </c>
      <c r="FY185" s="1" t="str">
        <f>IF(INDEX('raw-data'!$A$1:$GQ$197,MATCH($A185,'raw-data'!$A:$A,1),MATCH(FY$1,'raw-data'!$1:$1,1))&lt;&gt;"",
$D185*INDEX('raw-data'!$A$1:$GQ$197,MATCH($A185,'raw-data'!$A:$A,1),MATCH(FY$1,'raw-data'!$1:$1,1))/VLOOKUP($A185,'raw-data'!$A:$B,2,TRUE),"")</f>
        <v/>
      </c>
      <c r="FZ185" s="1" t="str">
        <f>IF(INDEX('raw-data'!$A$1:$GQ$197,MATCH($A185,'raw-data'!$A:$A,1),MATCH(FZ$1,'raw-data'!$1:$1,1))&lt;&gt;"",
$D185*INDEX('raw-data'!$A$1:$GQ$197,MATCH($A185,'raw-data'!$A:$A,1),MATCH(FZ$1,'raw-data'!$1:$1,1))/VLOOKUP($A185,'raw-data'!$A:$B,2,TRUE),"")</f>
        <v/>
      </c>
      <c r="GA185" s="1" t="str">
        <f>IF(INDEX('raw-data'!$A$1:$GQ$197,MATCH($A185,'raw-data'!$A:$A,1),MATCH(GA$1,'raw-data'!$1:$1,1))&lt;&gt;"",
$D185*INDEX('raw-data'!$A$1:$GQ$197,MATCH($A185,'raw-data'!$A:$A,1),MATCH(GA$1,'raw-data'!$1:$1,1))/VLOOKUP($A185,'raw-data'!$A:$B,2,TRUE),"")</f>
        <v/>
      </c>
      <c r="GB185" s="1" t="str">
        <f>IF(INDEX('raw-data'!$A$1:$GQ$197,MATCH($A185,'raw-data'!$A:$A,1),MATCH(GB$1,'raw-data'!$1:$1,1))&lt;&gt;"",
$D185*INDEX('raw-data'!$A$1:$GQ$197,MATCH($A185,'raw-data'!$A:$A,1),MATCH(GB$1,'raw-data'!$1:$1,1))/VLOOKUP($A185,'raw-data'!$A:$B,2,TRUE),"")</f>
        <v/>
      </c>
      <c r="GC185" s="1" t="str">
        <f>IF(INDEX('raw-data'!$A$1:$GQ$197,MATCH($A185,'raw-data'!$A:$A,1),MATCH(GC$1,'raw-data'!$1:$1,1))&lt;&gt;"",
$D185*INDEX('raw-data'!$A$1:$GQ$197,MATCH($A185,'raw-data'!$A:$A,1),MATCH(GC$1,'raw-data'!$1:$1,1))/VLOOKUP($A185,'raw-data'!$A:$B,2,TRUE),"")</f>
        <v/>
      </c>
      <c r="GD185" s="1" t="str">
        <f>IF(INDEX('raw-data'!$A$1:$GQ$197,MATCH($A185,'raw-data'!$A:$A,1),MATCH(GD$1,'raw-data'!$1:$1,1))&lt;&gt;"",
$D185*INDEX('raw-data'!$A$1:$GQ$197,MATCH($A185,'raw-data'!$A:$A,1),MATCH(GD$1,'raw-data'!$1:$1,1))/VLOOKUP($A185,'raw-data'!$A:$B,2,TRUE),"")</f>
        <v/>
      </c>
      <c r="GE185" s="1" t="str">
        <f>IF(INDEX('raw-data'!$A$1:$GQ$197,MATCH($A185,'raw-data'!$A:$A,1),MATCH(GE$1,'raw-data'!$1:$1,1))&lt;&gt;"",
$D185*INDEX('raw-data'!$A$1:$GQ$197,MATCH($A185,'raw-data'!$A:$A,1),MATCH(GE$1,'raw-data'!$1:$1,1))/VLOOKUP($A185,'raw-data'!$A:$B,2,TRUE),"")</f>
        <v/>
      </c>
      <c r="GF185" s="1" t="str">
        <f>IF(INDEX('raw-data'!$A$1:$GQ$197,MATCH($A185,'raw-data'!$A:$A,1),MATCH(GF$1,'raw-data'!$1:$1,1))&lt;&gt;"",
$D185*INDEX('raw-data'!$A$1:$GQ$197,MATCH($A185,'raw-data'!$A:$A,1),MATCH(GF$1,'raw-data'!$1:$1,1))/VLOOKUP($A185,'raw-data'!$A:$B,2,TRUE),"")</f>
        <v/>
      </c>
      <c r="GG185" s="1" t="str">
        <f>IF(INDEX('raw-data'!$A$1:$GQ$197,MATCH($A185,'raw-data'!$A:$A,1),MATCH(GG$1,'raw-data'!$1:$1,1))&lt;&gt;"",
$D185*INDEX('raw-data'!$A$1:$GQ$197,MATCH($A185,'raw-data'!$A:$A,1),MATCH(GG$1,'raw-data'!$1:$1,1))/VLOOKUP($A185,'raw-data'!$A:$B,2,TRUE),"")</f>
        <v/>
      </c>
      <c r="GH185" s="1" t="str">
        <f>IF(INDEX('raw-data'!$A$1:$GQ$197,MATCH($A185,'raw-data'!$A:$A,1),MATCH(GH$1,'raw-data'!$1:$1,1))&lt;&gt;"",
$D185*INDEX('raw-data'!$A$1:$GQ$197,MATCH($A185,'raw-data'!$A:$A,1),MATCH(GH$1,'raw-data'!$1:$1,1))/VLOOKUP($A185,'raw-data'!$A:$B,2,TRUE),"")</f>
        <v/>
      </c>
      <c r="GI185" s="1" t="str">
        <f>IF(INDEX('raw-data'!$A$1:$GQ$197,MATCH($A185,'raw-data'!$A:$A,1),MATCH(GI$1,'raw-data'!$1:$1,1))&lt;&gt;"",
$D185*INDEX('raw-data'!$A$1:$GQ$197,MATCH($A185,'raw-data'!$A:$A,1),MATCH(GI$1,'raw-data'!$1:$1,1))/VLOOKUP($A185,'raw-data'!$A:$B,2,TRUE),"")</f>
        <v/>
      </c>
      <c r="GJ185" s="1" t="str">
        <f>IF(INDEX('raw-data'!$A$1:$GQ$197,MATCH($A185,'raw-data'!$A:$A,1),MATCH(GJ$1,'raw-data'!$1:$1,1))&lt;&gt;"",
$D185*INDEX('raw-data'!$A$1:$GQ$197,MATCH($A185,'raw-data'!$A:$A,1),MATCH(GJ$1,'raw-data'!$1:$1,1))/VLOOKUP($A185,'raw-data'!$A:$B,2,TRUE),"")</f>
        <v/>
      </c>
      <c r="GK185" s="1" t="str">
        <f>IF(INDEX('raw-data'!$A$1:$GQ$197,MATCH($A185,'raw-data'!$A:$A,1),MATCH(GK$1,'raw-data'!$1:$1,1))&lt;&gt;"",
$D185*INDEX('raw-data'!$A$1:$GQ$197,MATCH($A185,'raw-data'!$A:$A,1),MATCH(GK$1,'raw-data'!$1:$1,1))/VLOOKUP($A185,'raw-data'!$A:$B,2,TRUE),"")</f>
        <v/>
      </c>
      <c r="GL185" s="1" t="str">
        <f>IF(INDEX('raw-data'!$A$1:$GQ$197,MATCH($A185,'raw-data'!$A:$A,1),MATCH(GL$1,'raw-data'!$1:$1,1))&lt;&gt;"",
$D185*INDEX('raw-data'!$A$1:$GQ$197,MATCH($A185,'raw-data'!$A:$A,1),MATCH(GL$1,'raw-data'!$1:$1,1))/VLOOKUP($A185,'raw-data'!$A:$B,2,TRUE),"")</f>
        <v/>
      </c>
      <c r="GM185" s="1" t="str">
        <f>IF(INDEX('raw-data'!$A$1:$GQ$197,MATCH($A185,'raw-data'!$A:$A,1),MATCH(GM$1,'raw-data'!$1:$1,1))&lt;&gt;"",
$D185*INDEX('raw-data'!$A$1:$GQ$197,MATCH($A185,'raw-data'!$A:$A,1),MATCH(GM$1,'raw-data'!$1:$1,1))/VLOOKUP($A185,'raw-data'!$A:$B,2,TRUE),"")</f>
        <v/>
      </c>
      <c r="GN185" s="1" t="str">
        <f>IF(INDEX('raw-data'!$A$1:$GQ$197,MATCH($A185,'raw-data'!$A:$A,1),MATCH(GN$1,'raw-data'!$1:$1,1))&lt;&gt;"",
$D185*INDEX('raw-data'!$A$1:$GQ$197,MATCH($A185,'raw-data'!$A:$A,1),MATCH(GN$1,'raw-data'!$1:$1,1))/VLOOKUP($A185,'raw-data'!$A:$B,2,TRUE),"")</f>
        <v/>
      </c>
      <c r="GO185" s="1" t="str">
        <f>IF(INDEX('raw-data'!$A$1:$GQ$197,MATCH($A185,'raw-data'!$A:$A,1),MATCH(GO$1,'raw-data'!$1:$1,1))&lt;&gt;"",
$D185*INDEX('raw-data'!$A$1:$GQ$197,MATCH($A185,'raw-data'!$A:$A,1),MATCH(GO$1,'raw-data'!$1:$1,1))/VLOOKUP($A185,'raw-data'!$A:$B,2,TRUE),"")</f>
        <v/>
      </c>
      <c r="GP185" s="1" t="str">
        <f>IF(INDEX('raw-data'!$A$1:$GQ$197,MATCH($A185,'raw-data'!$A:$A,1),MATCH(GP$1,'raw-data'!$1:$1,1))&lt;&gt;"",
$D185*INDEX('raw-data'!$A$1:$GQ$197,MATCH($A185,'raw-data'!$A:$A,1),MATCH(GP$1,'raw-data'!$1:$1,1))/VLOOKUP($A185,'raw-data'!$A:$B,2,TRUE),"")</f>
        <v/>
      </c>
      <c r="GQ185" s="1" t="str">
        <f>IF(INDEX('raw-data'!$A$1:$GQ$197,MATCH($A185,'raw-data'!$A:$A,1),MATCH(GQ$1,'raw-data'!$1:$1,1))&lt;&gt;"",
$D185*INDEX('raw-data'!$A$1:$GQ$197,MATCH($A185,'raw-data'!$A:$A,1),MATCH(GQ$1,'raw-data'!$1:$1,1))/VLOOKUP($A185,'raw-data'!$A:$B,2,TRUE),"")</f>
        <v/>
      </c>
    </row>
    <row r="186" spans="1:199" ht="15.75" x14ac:dyDescent="0.3">
      <c r="A186" s="3" t="s">
        <v>104</v>
      </c>
      <c r="B186" s="1">
        <f>IF(VLOOKUP(A186,'DATA-VIEW'!G:H,2,FALSE)=0,0,VLOOKUP(A186,'DATA-VIEW'!G:H,2,FALSE))</f>
        <v>0</v>
      </c>
      <c r="C186" s="1">
        <f t="shared" si="10"/>
        <v>0</v>
      </c>
      <c r="D186" s="1">
        <f>IFERROR(C186*VLOOKUP($A186,'raw-data'!A:C,2,TRUE)/VLOOKUP(A186,'raw-data'!A:C,3,TRUE),"")</f>
        <v>0</v>
      </c>
      <c r="E186" s="1" t="str">
        <f>IF(INDEX('raw-data'!$A$1:$GQ$197,MATCH($A186,'raw-data'!$A:$A,1),MATCH(E$1,'raw-data'!$1:$1,1))&lt;&gt;"",
$D186*INDEX('raw-data'!$A$1:$GQ$197,MATCH($A186,'raw-data'!$A:$A,1),MATCH(E$1,'raw-data'!$1:$1,1))/VLOOKUP($A186,'raw-data'!$A:$B,2,TRUE),"")</f>
        <v/>
      </c>
      <c r="F186" s="1" t="str">
        <f>IF(INDEX('raw-data'!$A$1:$GQ$197,MATCH($A186,'raw-data'!$A:$A,1),MATCH(F$1,'raw-data'!$1:$1,1))&lt;&gt;"",
$D186*INDEX('raw-data'!$A$1:$GQ$197,MATCH($A186,'raw-data'!$A:$A,1),MATCH(F$1,'raw-data'!$1:$1,1))/VLOOKUP($A186,'raw-data'!$A:$B,2,TRUE),"")</f>
        <v/>
      </c>
      <c r="G186" s="1" t="str">
        <f>IF(INDEX('raw-data'!$A$1:$GQ$197,MATCH($A186,'raw-data'!$A:$A,1),MATCH(G$1,'raw-data'!$1:$1,1))&lt;&gt;"",
$D186*INDEX('raw-data'!$A$1:$GQ$197,MATCH($A186,'raw-data'!$A:$A,1),MATCH(G$1,'raw-data'!$1:$1,1))/VLOOKUP($A186,'raw-data'!$A:$B,2,TRUE),"")</f>
        <v/>
      </c>
      <c r="H186" s="1" t="str">
        <f>IF(INDEX('raw-data'!$A$1:$GQ$197,MATCH($A186,'raw-data'!$A:$A,1),MATCH(H$1,'raw-data'!$1:$1,1))&lt;&gt;"",
$D186*INDEX('raw-data'!$A$1:$GQ$197,MATCH($A186,'raw-data'!$A:$A,1),MATCH(H$1,'raw-data'!$1:$1,1))/VLOOKUP($A186,'raw-data'!$A:$B,2,TRUE),"")</f>
        <v/>
      </c>
      <c r="I186" s="1" t="str">
        <f>IF(INDEX('raw-data'!$A$1:$GQ$197,MATCH($A186,'raw-data'!$A:$A,1),MATCH(I$1,'raw-data'!$1:$1,1))&lt;&gt;"",
$D186*INDEX('raw-data'!$A$1:$GQ$197,MATCH($A186,'raw-data'!$A:$A,1),MATCH(I$1,'raw-data'!$1:$1,1))/VLOOKUP($A186,'raw-data'!$A:$B,2,TRUE),"")</f>
        <v/>
      </c>
      <c r="J186" s="1" t="str">
        <f>IF(INDEX('raw-data'!$A$1:$GQ$197,MATCH($A186,'raw-data'!$A:$A,1),MATCH(J$1,'raw-data'!$1:$1,1))&lt;&gt;"",
$D186*INDEX('raw-data'!$A$1:$GQ$197,MATCH($A186,'raw-data'!$A:$A,1),MATCH(J$1,'raw-data'!$1:$1,1))/VLOOKUP($A186,'raw-data'!$A:$B,2,TRUE),"")</f>
        <v/>
      </c>
      <c r="K186" s="1" t="str">
        <f>IF(INDEX('raw-data'!$A$1:$GQ$197,MATCH($A186,'raw-data'!$A:$A,1),MATCH(K$1,'raw-data'!$1:$1,1))&lt;&gt;"",
$D186*INDEX('raw-data'!$A$1:$GQ$197,MATCH($A186,'raw-data'!$A:$A,1),MATCH(K$1,'raw-data'!$1:$1,1))/VLOOKUP($A186,'raw-data'!$A:$B,2,TRUE),"")</f>
        <v/>
      </c>
      <c r="L186" s="1" t="str">
        <f>IF(INDEX('raw-data'!$A$1:$GQ$197,MATCH($A186,'raw-data'!$A:$A,1),MATCH(L$1,'raw-data'!$1:$1,1))&lt;&gt;"",
$D186*INDEX('raw-data'!$A$1:$GQ$197,MATCH($A186,'raw-data'!$A:$A,1),MATCH(L$1,'raw-data'!$1:$1,1))/VLOOKUP($A186,'raw-data'!$A:$B,2,TRUE),"")</f>
        <v/>
      </c>
      <c r="M186" s="1" t="str">
        <f>IF(INDEX('raw-data'!$A$1:$GQ$197,MATCH($A186,'raw-data'!$A:$A,1),MATCH(M$1,'raw-data'!$1:$1,1))&lt;&gt;"",
$D186*INDEX('raw-data'!$A$1:$GQ$197,MATCH($A186,'raw-data'!$A:$A,1),MATCH(M$1,'raw-data'!$1:$1,1))/VLOOKUP($A186,'raw-data'!$A:$B,2,TRUE),"")</f>
        <v/>
      </c>
      <c r="N186" s="1" t="str">
        <f>IF(INDEX('raw-data'!$A$1:$GQ$197,MATCH($A186,'raw-data'!$A:$A,1),MATCH(N$1,'raw-data'!$1:$1,1))&lt;&gt;"",
$D186*INDEX('raw-data'!$A$1:$GQ$197,MATCH($A186,'raw-data'!$A:$A,1),MATCH(N$1,'raw-data'!$1:$1,1))/VLOOKUP($A186,'raw-data'!$A:$B,2,TRUE),"")</f>
        <v/>
      </c>
      <c r="O186" s="1" t="str">
        <f>IF(INDEX('raw-data'!$A$1:$GQ$197,MATCH($A186,'raw-data'!$A:$A,1),MATCH(O$1,'raw-data'!$1:$1,1))&lt;&gt;"",
$D186*INDEX('raw-data'!$A$1:$GQ$197,MATCH($A186,'raw-data'!$A:$A,1),MATCH(O$1,'raw-data'!$1:$1,1))/VLOOKUP($A186,'raw-data'!$A:$B,2,TRUE),"")</f>
        <v/>
      </c>
      <c r="P186" s="1" t="str">
        <f>IF(INDEX('raw-data'!$A$1:$GQ$197,MATCH($A186,'raw-data'!$A:$A,1),MATCH(P$1,'raw-data'!$1:$1,1))&lt;&gt;"",
$D186*INDEX('raw-data'!$A$1:$GQ$197,MATCH($A186,'raw-data'!$A:$A,1),MATCH(P$1,'raw-data'!$1:$1,1))/VLOOKUP($A186,'raw-data'!$A:$B,2,TRUE),"")</f>
        <v/>
      </c>
      <c r="Q186" s="1" t="str">
        <f>IF(INDEX('raw-data'!$A$1:$GQ$197,MATCH($A186,'raw-data'!$A:$A,1),MATCH(Q$1,'raw-data'!$1:$1,1))&lt;&gt;"",
$D186*INDEX('raw-data'!$A$1:$GQ$197,MATCH($A186,'raw-data'!$A:$A,1),MATCH(Q$1,'raw-data'!$1:$1,1))/VLOOKUP($A186,'raw-data'!$A:$B,2,TRUE),"")</f>
        <v/>
      </c>
      <c r="R186" s="1" t="str">
        <f>IF(INDEX('raw-data'!$A$1:$GQ$197,MATCH($A186,'raw-data'!$A:$A,1),MATCH(R$1,'raw-data'!$1:$1,1))&lt;&gt;"",
$D186*INDEX('raw-data'!$A$1:$GQ$197,MATCH($A186,'raw-data'!$A:$A,1),MATCH(R$1,'raw-data'!$1:$1,1))/VLOOKUP($A186,'raw-data'!$A:$B,2,TRUE),"")</f>
        <v/>
      </c>
      <c r="S186" s="1" t="str">
        <f>IF(INDEX('raw-data'!$A$1:$GQ$197,MATCH($A186,'raw-data'!$A:$A,1),MATCH(S$1,'raw-data'!$1:$1,1))&lt;&gt;"",
$D186*INDEX('raw-data'!$A$1:$GQ$197,MATCH($A186,'raw-data'!$A:$A,1),MATCH(S$1,'raw-data'!$1:$1,1))/VLOOKUP($A186,'raw-data'!$A:$B,2,TRUE),"")</f>
        <v/>
      </c>
      <c r="T186" s="1" t="str">
        <f>IF(INDEX('raw-data'!$A$1:$GQ$197,MATCH($A186,'raw-data'!$A:$A,1),MATCH(T$1,'raw-data'!$1:$1,1))&lt;&gt;"",
$D186*INDEX('raw-data'!$A$1:$GQ$197,MATCH($A186,'raw-data'!$A:$A,1),MATCH(T$1,'raw-data'!$1:$1,1))/VLOOKUP($A186,'raw-data'!$A:$B,2,TRUE),"")</f>
        <v/>
      </c>
      <c r="U186" s="1" t="str">
        <f>IF(INDEX('raw-data'!$A$1:$GQ$197,MATCH($A186,'raw-data'!$A:$A,1),MATCH(U$1,'raw-data'!$1:$1,1))&lt;&gt;"",
$D186*INDEX('raw-data'!$A$1:$GQ$197,MATCH($A186,'raw-data'!$A:$A,1),MATCH(U$1,'raw-data'!$1:$1,1))/VLOOKUP($A186,'raw-data'!$A:$B,2,TRUE),"")</f>
        <v/>
      </c>
      <c r="V186" s="1" t="str">
        <f>IF(INDEX('raw-data'!$A$1:$GQ$197,MATCH($A186,'raw-data'!$A:$A,1),MATCH(V$1,'raw-data'!$1:$1,1))&lt;&gt;"",
$D186*INDEX('raw-data'!$A$1:$GQ$197,MATCH($A186,'raw-data'!$A:$A,1),MATCH(V$1,'raw-data'!$1:$1,1))/VLOOKUP($A186,'raw-data'!$A:$B,2,TRUE),"")</f>
        <v/>
      </c>
      <c r="W186" s="1" t="str">
        <f>IF(INDEX('raw-data'!$A$1:$GQ$197,MATCH($A186,'raw-data'!$A:$A,1),MATCH(W$1,'raw-data'!$1:$1,1))&lt;&gt;"",
$D186*INDEX('raw-data'!$A$1:$GQ$197,MATCH($A186,'raw-data'!$A:$A,1),MATCH(W$1,'raw-data'!$1:$1,1))/VLOOKUP($A186,'raw-data'!$A:$B,2,TRUE),"")</f>
        <v/>
      </c>
      <c r="X186" s="1" t="str">
        <f>IF(INDEX('raw-data'!$A$1:$GQ$197,MATCH($A186,'raw-data'!$A:$A,1),MATCH(X$1,'raw-data'!$1:$1,1))&lt;&gt;"",
$D186*INDEX('raw-data'!$A$1:$GQ$197,MATCH($A186,'raw-data'!$A:$A,1),MATCH(X$1,'raw-data'!$1:$1,1))/VLOOKUP($A186,'raw-data'!$A:$B,2,TRUE),"")</f>
        <v/>
      </c>
      <c r="Y186" s="1" t="str">
        <f>IF(INDEX('raw-data'!$A$1:$GQ$197,MATCH($A186,'raw-data'!$A:$A,1),MATCH(Y$1,'raw-data'!$1:$1,1))&lt;&gt;"",
$D186*INDEX('raw-data'!$A$1:$GQ$197,MATCH($A186,'raw-data'!$A:$A,1),MATCH(Y$1,'raw-data'!$1:$1,1))/VLOOKUP($A186,'raw-data'!$A:$B,2,TRUE),"")</f>
        <v/>
      </c>
      <c r="Z186" s="1" t="str">
        <f>IF(INDEX('raw-data'!$A$1:$GQ$197,MATCH($A186,'raw-data'!$A:$A,1),MATCH(Z$1,'raw-data'!$1:$1,1))&lt;&gt;"",
$D186*INDEX('raw-data'!$A$1:$GQ$197,MATCH($A186,'raw-data'!$A:$A,1),MATCH(Z$1,'raw-data'!$1:$1,1))/VLOOKUP($A186,'raw-data'!$A:$B,2,TRUE),"")</f>
        <v/>
      </c>
      <c r="AA186" s="1" t="str">
        <f>IF(INDEX('raw-data'!$A$1:$GQ$197,MATCH($A186,'raw-data'!$A:$A,1),MATCH(AA$1,'raw-data'!$1:$1,1))&lt;&gt;"",
$D186*INDEX('raw-data'!$A$1:$GQ$197,MATCH($A186,'raw-data'!$A:$A,1),MATCH(AA$1,'raw-data'!$1:$1,1))/VLOOKUP($A186,'raw-data'!$A:$B,2,TRUE),"")</f>
        <v/>
      </c>
      <c r="AB186" s="1" t="str">
        <f>IF(INDEX('raw-data'!$A$1:$GQ$197,MATCH($A186,'raw-data'!$A:$A,1),MATCH(AB$1,'raw-data'!$1:$1,1))&lt;&gt;"",
$D186*INDEX('raw-data'!$A$1:$GQ$197,MATCH($A186,'raw-data'!$A:$A,1),MATCH(AB$1,'raw-data'!$1:$1,1))/VLOOKUP($A186,'raw-data'!$A:$B,2,TRUE),"")</f>
        <v/>
      </c>
      <c r="AC186" s="1" t="str">
        <f>IF(INDEX('raw-data'!$A$1:$GQ$197,MATCH($A186,'raw-data'!$A:$A,1),MATCH(AC$1,'raw-data'!$1:$1,1))&lt;&gt;"",
$D186*INDEX('raw-data'!$A$1:$GQ$197,MATCH($A186,'raw-data'!$A:$A,1),MATCH(AC$1,'raw-data'!$1:$1,1))/VLOOKUP($A186,'raw-data'!$A:$B,2,TRUE),"")</f>
        <v/>
      </c>
      <c r="AD186" s="1" t="str">
        <f>IF(INDEX('raw-data'!$A$1:$GQ$197,MATCH($A186,'raw-data'!$A:$A,1),MATCH(AD$1,'raw-data'!$1:$1,1))&lt;&gt;"",
$D186*INDEX('raw-data'!$A$1:$GQ$197,MATCH($A186,'raw-data'!$A:$A,1),MATCH(AD$1,'raw-data'!$1:$1,1))/VLOOKUP($A186,'raw-data'!$A:$B,2,TRUE),"")</f>
        <v/>
      </c>
      <c r="AE186" s="1" t="str">
        <f>IF(INDEX('raw-data'!$A$1:$GQ$197,MATCH($A186,'raw-data'!$A:$A,1),MATCH(AE$1,'raw-data'!$1:$1,1))&lt;&gt;"",
$D186*INDEX('raw-data'!$A$1:$GQ$197,MATCH($A186,'raw-data'!$A:$A,1),MATCH(AE$1,'raw-data'!$1:$1,1))/VLOOKUP($A186,'raw-data'!$A:$B,2,TRUE),"")</f>
        <v/>
      </c>
      <c r="AF186" s="1" t="str">
        <f>IF(INDEX('raw-data'!$A$1:$GQ$197,MATCH($A186,'raw-data'!$A:$A,1),MATCH(AF$1,'raw-data'!$1:$1,1))&lt;&gt;"",
$D186*INDEX('raw-data'!$A$1:$GQ$197,MATCH($A186,'raw-data'!$A:$A,1),MATCH(AF$1,'raw-data'!$1:$1,1))/VLOOKUP($A186,'raw-data'!$A:$B,2,TRUE),"")</f>
        <v/>
      </c>
      <c r="AG186" s="1" t="str">
        <f>IF(INDEX('raw-data'!$A$1:$GQ$197,MATCH($A186,'raw-data'!$A:$A,1),MATCH(AG$1,'raw-data'!$1:$1,1))&lt;&gt;"",
$D186*INDEX('raw-data'!$A$1:$GQ$197,MATCH($A186,'raw-data'!$A:$A,1),MATCH(AG$1,'raw-data'!$1:$1,1))/VLOOKUP($A186,'raw-data'!$A:$B,2,TRUE),"")</f>
        <v/>
      </c>
      <c r="AH186" s="1" t="str">
        <f>IF(INDEX('raw-data'!$A$1:$GQ$197,MATCH($A186,'raw-data'!$A:$A,1),MATCH(AH$1,'raw-data'!$1:$1,1))&lt;&gt;"",
$D186*INDEX('raw-data'!$A$1:$GQ$197,MATCH($A186,'raw-data'!$A:$A,1),MATCH(AH$1,'raw-data'!$1:$1,1))/VLOOKUP($A186,'raw-data'!$A:$B,2,TRUE),"")</f>
        <v/>
      </c>
      <c r="AI186" s="1" t="str">
        <f>IF(INDEX('raw-data'!$A$1:$GQ$197,MATCH($A186,'raw-data'!$A:$A,1),MATCH(AI$1,'raw-data'!$1:$1,1))&lt;&gt;"",
$D186*INDEX('raw-data'!$A$1:$GQ$197,MATCH($A186,'raw-data'!$A:$A,1),MATCH(AI$1,'raw-data'!$1:$1,1))/VLOOKUP($A186,'raw-data'!$A:$B,2,TRUE),"")</f>
        <v/>
      </c>
      <c r="AJ186" s="1" t="str">
        <f>IF(INDEX('raw-data'!$A$1:$GQ$197,MATCH($A186,'raw-data'!$A:$A,1),MATCH(AJ$1,'raw-data'!$1:$1,1))&lt;&gt;"",
$D186*INDEX('raw-data'!$A$1:$GQ$197,MATCH($A186,'raw-data'!$A:$A,1),MATCH(AJ$1,'raw-data'!$1:$1,1))/VLOOKUP($A186,'raw-data'!$A:$B,2,TRUE),"")</f>
        <v/>
      </c>
      <c r="AK186" s="1" t="str">
        <f>IF(INDEX('raw-data'!$A$1:$GQ$197,MATCH($A186,'raw-data'!$A:$A,1),MATCH(AK$1,'raw-data'!$1:$1,1))&lt;&gt;"",
$D186*INDEX('raw-data'!$A$1:$GQ$197,MATCH($A186,'raw-data'!$A:$A,1),MATCH(AK$1,'raw-data'!$1:$1,1))/VLOOKUP($A186,'raw-data'!$A:$B,2,TRUE),"")</f>
        <v/>
      </c>
      <c r="AL186" s="1" t="str">
        <f>IF(INDEX('raw-data'!$A$1:$GQ$197,MATCH($A186,'raw-data'!$A:$A,1),MATCH(AL$1,'raw-data'!$1:$1,1))&lt;&gt;"",
$D186*INDEX('raw-data'!$A$1:$GQ$197,MATCH($A186,'raw-data'!$A:$A,1),MATCH(AL$1,'raw-data'!$1:$1,1))/VLOOKUP($A186,'raw-data'!$A:$B,2,TRUE),"")</f>
        <v/>
      </c>
      <c r="AM186" s="1" t="str">
        <f>IF(INDEX('raw-data'!$A$1:$GQ$197,MATCH($A186,'raw-data'!$A:$A,1),MATCH(AM$1,'raw-data'!$1:$1,1))&lt;&gt;"",
$D186*INDEX('raw-data'!$A$1:$GQ$197,MATCH($A186,'raw-data'!$A:$A,1),MATCH(AM$1,'raw-data'!$1:$1,1))/VLOOKUP($A186,'raw-data'!$A:$B,2,TRUE),"")</f>
        <v/>
      </c>
      <c r="AN186" s="1" t="str">
        <f>IF(INDEX('raw-data'!$A$1:$GQ$197,MATCH($A186,'raw-data'!$A:$A,1),MATCH(AN$1,'raw-data'!$1:$1,1))&lt;&gt;"",
$D186*INDEX('raw-data'!$A$1:$GQ$197,MATCH($A186,'raw-data'!$A:$A,1),MATCH(AN$1,'raw-data'!$1:$1,1))/VLOOKUP($A186,'raw-data'!$A:$B,2,TRUE),"")</f>
        <v/>
      </c>
      <c r="AO186" s="1" t="str">
        <f>IF(INDEX('raw-data'!$A$1:$GQ$197,MATCH($A186,'raw-data'!$A:$A,1),MATCH(AO$1,'raw-data'!$1:$1,1))&lt;&gt;"",
$D186*INDEX('raw-data'!$A$1:$GQ$197,MATCH($A186,'raw-data'!$A:$A,1),MATCH(AO$1,'raw-data'!$1:$1,1))/VLOOKUP($A186,'raw-data'!$A:$B,2,TRUE),"")</f>
        <v/>
      </c>
      <c r="AP186" s="1" t="str">
        <f>IF(INDEX('raw-data'!$A$1:$GQ$197,MATCH($A186,'raw-data'!$A:$A,1),MATCH(AP$1,'raw-data'!$1:$1,1))&lt;&gt;"",
$D186*INDEX('raw-data'!$A$1:$GQ$197,MATCH($A186,'raw-data'!$A:$A,1),MATCH(AP$1,'raw-data'!$1:$1,1))/VLOOKUP($A186,'raw-data'!$A:$B,2,TRUE),"")</f>
        <v/>
      </c>
      <c r="AQ186" s="1" t="str">
        <f>IF(INDEX('raw-data'!$A$1:$GQ$197,MATCH($A186,'raw-data'!$A:$A,1),MATCH(AQ$1,'raw-data'!$1:$1,1))&lt;&gt;"",
$D186*INDEX('raw-data'!$A$1:$GQ$197,MATCH($A186,'raw-data'!$A:$A,1),MATCH(AQ$1,'raw-data'!$1:$1,1))/VLOOKUP($A186,'raw-data'!$A:$B,2,TRUE),"")</f>
        <v/>
      </c>
      <c r="AR186" s="1" t="str">
        <f>IF(INDEX('raw-data'!$A$1:$GQ$197,MATCH($A186,'raw-data'!$A:$A,1),MATCH(AR$1,'raw-data'!$1:$1,1))&lt;&gt;"",
$D186*INDEX('raw-data'!$A$1:$GQ$197,MATCH($A186,'raw-data'!$A:$A,1),MATCH(AR$1,'raw-data'!$1:$1,1))/VLOOKUP($A186,'raw-data'!$A:$B,2,TRUE),"")</f>
        <v/>
      </c>
      <c r="AS186" s="1" t="str">
        <f>IF(INDEX('raw-data'!$A$1:$GQ$197,MATCH($A186,'raw-data'!$A:$A,1),MATCH(AS$1,'raw-data'!$1:$1,1))&lt;&gt;"",
$D186*INDEX('raw-data'!$A$1:$GQ$197,MATCH($A186,'raw-data'!$A:$A,1),MATCH(AS$1,'raw-data'!$1:$1,1))/VLOOKUP($A186,'raw-data'!$A:$B,2,TRUE),"")</f>
        <v/>
      </c>
      <c r="AT186" s="1" t="str">
        <f>IF(INDEX('raw-data'!$A$1:$GQ$197,MATCH($A186,'raw-data'!$A:$A,1),MATCH(AT$1,'raw-data'!$1:$1,1))&lt;&gt;"",
$D186*INDEX('raw-data'!$A$1:$GQ$197,MATCH($A186,'raw-data'!$A:$A,1),MATCH(AT$1,'raw-data'!$1:$1,1))/VLOOKUP($A186,'raw-data'!$A:$B,2,TRUE),"")</f>
        <v/>
      </c>
      <c r="AU186" s="1" t="str">
        <f>IF(INDEX('raw-data'!$A$1:$GQ$197,MATCH($A186,'raw-data'!$A:$A,1),MATCH(AU$1,'raw-data'!$1:$1,1))&lt;&gt;"",
$D186*INDEX('raw-data'!$A$1:$GQ$197,MATCH($A186,'raw-data'!$A:$A,1),MATCH(AU$1,'raw-data'!$1:$1,1))/VLOOKUP($A186,'raw-data'!$A:$B,2,TRUE),"")</f>
        <v/>
      </c>
      <c r="AV186" s="1" t="str">
        <f>IF(INDEX('raw-data'!$A$1:$GQ$197,MATCH($A186,'raw-data'!$A:$A,1),MATCH(AV$1,'raw-data'!$1:$1,1))&lt;&gt;"",
$D186*INDEX('raw-data'!$A$1:$GQ$197,MATCH($A186,'raw-data'!$A:$A,1),MATCH(AV$1,'raw-data'!$1:$1,1))/VLOOKUP($A186,'raw-data'!$A:$B,2,TRUE),"")</f>
        <v/>
      </c>
      <c r="AW186" s="1" t="str">
        <f>IF(INDEX('raw-data'!$A$1:$GQ$197,MATCH($A186,'raw-data'!$A:$A,1),MATCH(AW$1,'raw-data'!$1:$1,1))&lt;&gt;"",
$D186*INDEX('raw-data'!$A$1:$GQ$197,MATCH($A186,'raw-data'!$A:$A,1),MATCH(AW$1,'raw-data'!$1:$1,1))/VLOOKUP($A186,'raw-data'!$A:$B,2,TRUE),"")</f>
        <v/>
      </c>
      <c r="AX186" s="1" t="str">
        <f>IF(INDEX('raw-data'!$A$1:$GQ$197,MATCH($A186,'raw-data'!$A:$A,1),MATCH(AX$1,'raw-data'!$1:$1,1))&lt;&gt;"",
$D186*INDEX('raw-data'!$A$1:$GQ$197,MATCH($A186,'raw-data'!$A:$A,1),MATCH(AX$1,'raw-data'!$1:$1,1))/VLOOKUP($A186,'raw-data'!$A:$B,2,TRUE),"")</f>
        <v/>
      </c>
      <c r="AY186" s="1" t="str">
        <f>IF(INDEX('raw-data'!$A$1:$GQ$197,MATCH($A186,'raw-data'!$A:$A,1),MATCH(AY$1,'raw-data'!$1:$1,1))&lt;&gt;"",
$D186*INDEX('raw-data'!$A$1:$GQ$197,MATCH($A186,'raw-data'!$A:$A,1),MATCH(AY$1,'raw-data'!$1:$1,1))/VLOOKUP($A186,'raw-data'!$A:$B,2,TRUE),"")</f>
        <v/>
      </c>
      <c r="AZ186" s="1" t="str">
        <f>IF(INDEX('raw-data'!$A$1:$GQ$197,MATCH($A186,'raw-data'!$A:$A,1),MATCH(AZ$1,'raw-data'!$1:$1,1))&lt;&gt;"",
$D186*INDEX('raw-data'!$A$1:$GQ$197,MATCH($A186,'raw-data'!$A:$A,1),MATCH(AZ$1,'raw-data'!$1:$1,1))/VLOOKUP($A186,'raw-data'!$A:$B,2,TRUE),"")</f>
        <v/>
      </c>
      <c r="BA186" s="1" t="str">
        <f>IF(INDEX('raw-data'!$A$1:$GQ$197,MATCH($A186,'raw-data'!$A:$A,1),MATCH(BA$1,'raw-data'!$1:$1,1))&lt;&gt;"",
$D186*INDEX('raw-data'!$A$1:$GQ$197,MATCH($A186,'raw-data'!$A:$A,1),MATCH(BA$1,'raw-data'!$1:$1,1))/VLOOKUP($A186,'raw-data'!$A:$B,2,TRUE),"")</f>
        <v/>
      </c>
      <c r="BB186" s="1" t="str">
        <f>IF(INDEX('raw-data'!$A$1:$GQ$197,MATCH($A186,'raw-data'!$A:$A,1),MATCH(BB$1,'raw-data'!$1:$1,1))&lt;&gt;"",
$D186*INDEX('raw-data'!$A$1:$GQ$197,MATCH($A186,'raw-data'!$A:$A,1),MATCH(BB$1,'raw-data'!$1:$1,1))/VLOOKUP($A186,'raw-data'!$A:$B,2,TRUE),"")</f>
        <v/>
      </c>
      <c r="BC186" s="1" t="str">
        <f>IF(INDEX('raw-data'!$A$1:$GQ$197,MATCH($A186,'raw-data'!$A:$A,1),MATCH(BC$1,'raw-data'!$1:$1,1))&lt;&gt;"",
$D186*INDEX('raw-data'!$A$1:$GQ$197,MATCH($A186,'raw-data'!$A:$A,1),MATCH(BC$1,'raw-data'!$1:$1,1))/VLOOKUP($A186,'raw-data'!$A:$B,2,TRUE),"")</f>
        <v/>
      </c>
      <c r="BD186" s="1" t="str">
        <f>IF(INDEX('raw-data'!$A$1:$GQ$197,MATCH($A186,'raw-data'!$A:$A,1),MATCH(BD$1,'raw-data'!$1:$1,1))&lt;&gt;"",
$D186*INDEX('raw-data'!$A$1:$GQ$197,MATCH($A186,'raw-data'!$A:$A,1),MATCH(BD$1,'raw-data'!$1:$1,1))/VLOOKUP($A186,'raw-data'!$A:$B,2,TRUE),"")</f>
        <v/>
      </c>
      <c r="BE186" s="1" t="str">
        <f>IF(INDEX('raw-data'!$A$1:$GQ$197,MATCH($A186,'raw-data'!$A:$A,1),MATCH(BE$1,'raw-data'!$1:$1,1))&lt;&gt;"",
$D186*INDEX('raw-data'!$A$1:$GQ$197,MATCH($A186,'raw-data'!$A:$A,1),MATCH(BE$1,'raw-data'!$1:$1,1))/VLOOKUP($A186,'raw-data'!$A:$B,2,TRUE),"")</f>
        <v/>
      </c>
      <c r="BF186" s="1" t="str">
        <f>IF(INDEX('raw-data'!$A$1:$GQ$197,MATCH($A186,'raw-data'!$A:$A,1),MATCH(BF$1,'raw-data'!$1:$1,1))&lt;&gt;"",
$D186*INDEX('raw-data'!$A$1:$GQ$197,MATCH($A186,'raw-data'!$A:$A,1),MATCH(BF$1,'raw-data'!$1:$1,1))/VLOOKUP($A186,'raw-data'!$A:$B,2,TRUE),"")</f>
        <v/>
      </c>
      <c r="BG186" s="1" t="str">
        <f>IF(INDEX('raw-data'!$A$1:$GQ$197,MATCH($A186,'raw-data'!$A:$A,1),MATCH(BG$1,'raw-data'!$1:$1,1))&lt;&gt;"",
$D186*INDEX('raw-data'!$A$1:$GQ$197,MATCH($A186,'raw-data'!$A:$A,1),MATCH(BG$1,'raw-data'!$1:$1,1))/VLOOKUP($A186,'raw-data'!$A:$B,2,TRUE),"")</f>
        <v/>
      </c>
      <c r="BH186" s="1" t="str">
        <f>IF(INDEX('raw-data'!$A$1:$GQ$197,MATCH($A186,'raw-data'!$A:$A,1),MATCH(BH$1,'raw-data'!$1:$1,1))&lt;&gt;"",
$D186*INDEX('raw-data'!$A$1:$GQ$197,MATCH($A186,'raw-data'!$A:$A,1),MATCH(BH$1,'raw-data'!$1:$1,1))/VLOOKUP($A186,'raw-data'!$A:$B,2,TRUE),"")</f>
        <v/>
      </c>
      <c r="BI186" s="1" t="str">
        <f>IF(INDEX('raw-data'!$A$1:$GQ$197,MATCH($A186,'raw-data'!$A:$A,1),MATCH(BI$1,'raw-data'!$1:$1,1))&lt;&gt;"",
$D186*INDEX('raw-data'!$A$1:$GQ$197,MATCH($A186,'raw-data'!$A:$A,1),MATCH(BI$1,'raw-data'!$1:$1,1))/VLOOKUP($A186,'raw-data'!$A:$B,2,TRUE),"")</f>
        <v/>
      </c>
      <c r="BJ186" s="1" t="str">
        <f>IF(INDEX('raw-data'!$A$1:$GQ$197,MATCH($A186,'raw-data'!$A:$A,1),MATCH(BJ$1,'raw-data'!$1:$1,1))&lt;&gt;"",
$D186*INDEX('raw-data'!$A$1:$GQ$197,MATCH($A186,'raw-data'!$A:$A,1),MATCH(BJ$1,'raw-data'!$1:$1,1))/VLOOKUP($A186,'raw-data'!$A:$B,2,TRUE),"")</f>
        <v/>
      </c>
      <c r="BK186" s="1" t="str">
        <f>IF(INDEX('raw-data'!$A$1:$GQ$197,MATCH($A186,'raw-data'!$A:$A,1),MATCH(BK$1,'raw-data'!$1:$1,1))&lt;&gt;"",
$D186*INDEX('raw-data'!$A$1:$GQ$197,MATCH($A186,'raw-data'!$A:$A,1),MATCH(BK$1,'raw-data'!$1:$1,1))/VLOOKUP($A186,'raw-data'!$A:$B,2,TRUE),"")</f>
        <v/>
      </c>
      <c r="BL186" s="1" t="str">
        <f>IF(INDEX('raw-data'!$A$1:$GQ$197,MATCH($A186,'raw-data'!$A:$A,1),MATCH(BL$1,'raw-data'!$1:$1,1))&lt;&gt;"",
$D186*INDEX('raw-data'!$A$1:$GQ$197,MATCH($A186,'raw-data'!$A:$A,1),MATCH(BL$1,'raw-data'!$1:$1,1))/VLOOKUP($A186,'raw-data'!$A:$B,2,TRUE),"")</f>
        <v/>
      </c>
      <c r="BM186" s="1" t="str">
        <f>IF(INDEX('raw-data'!$A$1:$GQ$197,MATCH($A186,'raw-data'!$A:$A,1),MATCH(BM$1,'raw-data'!$1:$1,1))&lt;&gt;"",
$D186*INDEX('raw-data'!$A$1:$GQ$197,MATCH($A186,'raw-data'!$A:$A,1),MATCH(BM$1,'raw-data'!$1:$1,1))/VLOOKUP($A186,'raw-data'!$A:$B,2,TRUE),"")</f>
        <v/>
      </c>
      <c r="BN186" s="1" t="str">
        <f>IF(INDEX('raw-data'!$A$1:$GQ$197,MATCH($A186,'raw-data'!$A:$A,1),MATCH(BN$1,'raw-data'!$1:$1,1))&lt;&gt;"",
$D186*INDEX('raw-data'!$A$1:$GQ$197,MATCH($A186,'raw-data'!$A:$A,1),MATCH(BN$1,'raw-data'!$1:$1,1))/VLOOKUP($A186,'raw-data'!$A:$B,2,TRUE),"")</f>
        <v/>
      </c>
      <c r="BO186" s="1" t="str">
        <f>IF(INDEX('raw-data'!$A$1:$GQ$197,MATCH($A186,'raw-data'!$A:$A,1),MATCH(BO$1,'raw-data'!$1:$1,1))&lt;&gt;"",
$D186*INDEX('raw-data'!$A$1:$GQ$197,MATCH($A186,'raw-data'!$A:$A,1),MATCH(BO$1,'raw-data'!$1:$1,1))/VLOOKUP($A186,'raw-data'!$A:$B,2,TRUE),"")</f>
        <v/>
      </c>
      <c r="BP186" s="1" t="str">
        <f>IF(INDEX('raw-data'!$A$1:$GQ$197,MATCH($A186,'raw-data'!$A:$A,1),MATCH(BP$1,'raw-data'!$1:$1,1))&lt;&gt;"",
$D186*INDEX('raw-data'!$A$1:$GQ$197,MATCH($A186,'raw-data'!$A:$A,1),MATCH(BP$1,'raw-data'!$1:$1,1))/VLOOKUP($A186,'raw-data'!$A:$B,2,TRUE),"")</f>
        <v/>
      </c>
      <c r="BQ186" s="1" t="str">
        <f>IF(INDEX('raw-data'!$A$1:$GQ$197,MATCH($A186,'raw-data'!$A:$A,1),MATCH(BQ$1,'raw-data'!$1:$1,1))&lt;&gt;"",
$D186*INDEX('raw-data'!$A$1:$GQ$197,MATCH($A186,'raw-data'!$A:$A,1),MATCH(BQ$1,'raw-data'!$1:$1,1))/VLOOKUP($A186,'raw-data'!$A:$B,2,TRUE),"")</f>
        <v/>
      </c>
      <c r="BR186" s="1" t="str">
        <f>IF(INDEX('raw-data'!$A$1:$GQ$197,MATCH($A186,'raw-data'!$A:$A,1),MATCH(BR$1,'raw-data'!$1:$1,1))&lt;&gt;"",
$D186*INDEX('raw-data'!$A$1:$GQ$197,MATCH($A186,'raw-data'!$A:$A,1),MATCH(BR$1,'raw-data'!$1:$1,1))/VLOOKUP($A186,'raw-data'!$A:$B,2,TRUE),"")</f>
        <v/>
      </c>
      <c r="BS186" s="1" t="str">
        <f>IF(INDEX('raw-data'!$A$1:$GQ$197,MATCH($A186,'raw-data'!$A:$A,1),MATCH(BS$1,'raw-data'!$1:$1,1))&lt;&gt;"",
$D186*INDEX('raw-data'!$A$1:$GQ$197,MATCH($A186,'raw-data'!$A:$A,1),MATCH(BS$1,'raw-data'!$1:$1,1))/VLOOKUP($A186,'raw-data'!$A:$B,2,TRUE),"")</f>
        <v/>
      </c>
      <c r="BT186" s="1" t="str">
        <f>IF(INDEX('raw-data'!$A$1:$GQ$197,MATCH($A186,'raw-data'!$A:$A,1),MATCH(BT$1,'raw-data'!$1:$1,1))&lt;&gt;"",
$D186*INDEX('raw-data'!$A$1:$GQ$197,MATCH($A186,'raw-data'!$A:$A,1),MATCH(BT$1,'raw-data'!$1:$1,1))/VLOOKUP($A186,'raw-data'!$A:$B,2,TRUE),"")</f>
        <v/>
      </c>
      <c r="BU186" s="1" t="str">
        <f>IF(INDEX('raw-data'!$A$1:$GQ$197,MATCH($A186,'raw-data'!$A:$A,1),MATCH(BU$1,'raw-data'!$1:$1,1))&lt;&gt;"",
$D186*INDEX('raw-data'!$A$1:$GQ$197,MATCH($A186,'raw-data'!$A:$A,1),MATCH(BU$1,'raw-data'!$1:$1,1))/VLOOKUP($A186,'raw-data'!$A:$B,2,TRUE),"")</f>
        <v/>
      </c>
      <c r="BV186" s="1" t="str">
        <f>IF(INDEX('raw-data'!$A$1:$GQ$197,MATCH($A186,'raw-data'!$A:$A,1),MATCH(BV$1,'raw-data'!$1:$1,1))&lt;&gt;"",
$D186*INDEX('raw-data'!$A$1:$GQ$197,MATCH($A186,'raw-data'!$A:$A,1),MATCH(BV$1,'raw-data'!$1:$1,1))/VLOOKUP($A186,'raw-data'!$A:$B,2,TRUE),"")</f>
        <v/>
      </c>
      <c r="BW186" s="1" t="str">
        <f>IF(INDEX('raw-data'!$A$1:$GQ$197,MATCH($A186,'raw-data'!$A:$A,1),MATCH(BW$1,'raw-data'!$1:$1,1))&lt;&gt;"",
$D186*INDEX('raw-data'!$A$1:$GQ$197,MATCH($A186,'raw-data'!$A:$A,1),MATCH(BW$1,'raw-data'!$1:$1,1))/VLOOKUP($A186,'raw-data'!$A:$B,2,TRUE),"")</f>
        <v/>
      </c>
      <c r="BX186" s="1" t="str">
        <f>IF(INDEX('raw-data'!$A$1:$GQ$197,MATCH($A186,'raw-data'!$A:$A,1),MATCH(BX$1,'raw-data'!$1:$1,1))&lt;&gt;"",
$D186*INDEX('raw-data'!$A$1:$GQ$197,MATCH($A186,'raw-data'!$A:$A,1),MATCH(BX$1,'raw-data'!$1:$1,1))/VLOOKUP($A186,'raw-data'!$A:$B,2,TRUE),"")</f>
        <v/>
      </c>
      <c r="BY186" s="1" t="str">
        <f>IF(INDEX('raw-data'!$A$1:$GQ$197,MATCH($A186,'raw-data'!$A:$A,1),MATCH(BY$1,'raw-data'!$1:$1,1))&lt;&gt;"",
$D186*INDEX('raw-data'!$A$1:$GQ$197,MATCH($A186,'raw-data'!$A:$A,1),MATCH(BY$1,'raw-data'!$1:$1,1))/VLOOKUP($A186,'raw-data'!$A:$B,2,TRUE),"")</f>
        <v/>
      </c>
      <c r="BZ186" s="1" t="str">
        <f>IF(INDEX('raw-data'!$A$1:$GQ$197,MATCH($A186,'raw-data'!$A:$A,1),MATCH(BZ$1,'raw-data'!$1:$1,1))&lt;&gt;"",
$D186*INDEX('raw-data'!$A$1:$GQ$197,MATCH($A186,'raw-data'!$A:$A,1),MATCH(BZ$1,'raw-data'!$1:$1,1))/VLOOKUP($A186,'raw-data'!$A:$B,2,TRUE),"")</f>
        <v/>
      </c>
      <c r="CA186" s="1" t="str">
        <f>IF(INDEX('raw-data'!$A$1:$GQ$197,MATCH($A186,'raw-data'!$A:$A,1),MATCH(CA$1,'raw-data'!$1:$1,1))&lt;&gt;"",
$D186*INDEX('raw-data'!$A$1:$GQ$197,MATCH($A186,'raw-data'!$A:$A,1),MATCH(CA$1,'raw-data'!$1:$1,1))/VLOOKUP($A186,'raw-data'!$A:$B,2,TRUE),"")</f>
        <v/>
      </c>
      <c r="CB186" s="1" t="str">
        <f>IF(INDEX('raw-data'!$A$1:$GQ$197,MATCH($A186,'raw-data'!$A:$A,1),MATCH(CB$1,'raw-data'!$1:$1,1))&lt;&gt;"",
$D186*INDEX('raw-data'!$A$1:$GQ$197,MATCH($A186,'raw-data'!$A:$A,1),MATCH(CB$1,'raw-data'!$1:$1,1))/VLOOKUP($A186,'raw-data'!$A:$B,2,TRUE),"")</f>
        <v/>
      </c>
      <c r="CC186" s="1" t="str">
        <f>IF(INDEX('raw-data'!$A$1:$GQ$197,MATCH($A186,'raw-data'!$A:$A,1),MATCH(CC$1,'raw-data'!$1:$1,1))&lt;&gt;"",
$D186*INDEX('raw-data'!$A$1:$GQ$197,MATCH($A186,'raw-data'!$A:$A,1),MATCH(CC$1,'raw-data'!$1:$1,1))/VLOOKUP($A186,'raw-data'!$A:$B,2,TRUE),"")</f>
        <v/>
      </c>
      <c r="CD186" s="1" t="str">
        <f>IF(INDEX('raw-data'!$A$1:$GQ$197,MATCH($A186,'raw-data'!$A:$A,1),MATCH(CD$1,'raw-data'!$1:$1,1))&lt;&gt;"",
$D186*INDEX('raw-data'!$A$1:$GQ$197,MATCH($A186,'raw-data'!$A:$A,1),MATCH(CD$1,'raw-data'!$1:$1,1))/VLOOKUP($A186,'raw-data'!$A:$B,2,TRUE),"")</f>
        <v/>
      </c>
      <c r="CE186" s="1" t="str">
        <f>IF(INDEX('raw-data'!$A$1:$GQ$197,MATCH($A186,'raw-data'!$A:$A,1),MATCH(CE$1,'raw-data'!$1:$1,1))&lt;&gt;"",
$D186*INDEX('raw-data'!$A$1:$GQ$197,MATCH($A186,'raw-data'!$A:$A,1),MATCH(CE$1,'raw-data'!$1:$1,1))/VLOOKUP($A186,'raw-data'!$A:$B,2,TRUE),"")</f>
        <v/>
      </c>
      <c r="CF186" s="1" t="str">
        <f>IF(INDEX('raw-data'!$A$1:$GQ$197,MATCH($A186,'raw-data'!$A:$A,1),MATCH(CF$1,'raw-data'!$1:$1,1))&lt;&gt;"",
$D186*INDEX('raw-data'!$A$1:$GQ$197,MATCH($A186,'raw-data'!$A:$A,1),MATCH(CF$1,'raw-data'!$1:$1,1))/VLOOKUP($A186,'raw-data'!$A:$B,2,TRUE),"")</f>
        <v/>
      </c>
      <c r="CG186" s="1" t="str">
        <f>IF(INDEX('raw-data'!$A$1:$GQ$197,MATCH($A186,'raw-data'!$A:$A,1),MATCH(CG$1,'raw-data'!$1:$1,1))&lt;&gt;"",
$D186*INDEX('raw-data'!$A$1:$GQ$197,MATCH($A186,'raw-data'!$A:$A,1),MATCH(CG$1,'raw-data'!$1:$1,1))/VLOOKUP($A186,'raw-data'!$A:$B,2,TRUE),"")</f>
        <v/>
      </c>
      <c r="CH186" s="1" t="str">
        <f>IF(INDEX('raw-data'!$A$1:$GQ$197,MATCH($A186,'raw-data'!$A:$A,1),MATCH(CH$1,'raw-data'!$1:$1,1))&lt;&gt;"",
$D186*INDEX('raw-data'!$A$1:$GQ$197,MATCH($A186,'raw-data'!$A:$A,1),MATCH(CH$1,'raw-data'!$1:$1,1))/VLOOKUP($A186,'raw-data'!$A:$B,2,TRUE),"")</f>
        <v/>
      </c>
      <c r="CI186" s="1" t="str">
        <f>IF(INDEX('raw-data'!$A$1:$GQ$197,MATCH($A186,'raw-data'!$A:$A,1),MATCH(CI$1,'raw-data'!$1:$1,1))&lt;&gt;"",
$D186*INDEX('raw-data'!$A$1:$GQ$197,MATCH($A186,'raw-data'!$A:$A,1),MATCH(CI$1,'raw-data'!$1:$1,1))/VLOOKUP($A186,'raw-data'!$A:$B,2,TRUE),"")</f>
        <v/>
      </c>
      <c r="CJ186" s="1" t="str">
        <f>IF(INDEX('raw-data'!$A$1:$GQ$197,MATCH($A186,'raw-data'!$A:$A,1),MATCH(CJ$1,'raw-data'!$1:$1,1))&lt;&gt;"",
$D186*INDEX('raw-data'!$A$1:$GQ$197,MATCH($A186,'raw-data'!$A:$A,1),MATCH(CJ$1,'raw-data'!$1:$1,1))/VLOOKUP($A186,'raw-data'!$A:$B,2,TRUE),"")</f>
        <v/>
      </c>
      <c r="CK186" s="1" t="str">
        <f>IF(INDEX('raw-data'!$A$1:$GQ$197,MATCH($A186,'raw-data'!$A:$A,1),MATCH(CK$1,'raw-data'!$1:$1,1))&lt;&gt;"",
$D186*INDEX('raw-data'!$A$1:$GQ$197,MATCH($A186,'raw-data'!$A:$A,1),MATCH(CK$1,'raw-data'!$1:$1,1))/VLOOKUP($A186,'raw-data'!$A:$B,2,TRUE),"")</f>
        <v/>
      </c>
      <c r="CL186" s="1" t="str">
        <f>IF(INDEX('raw-data'!$A$1:$GQ$197,MATCH($A186,'raw-data'!$A:$A,1),MATCH(CL$1,'raw-data'!$1:$1,1))&lt;&gt;"",
$D186*INDEX('raw-data'!$A$1:$GQ$197,MATCH($A186,'raw-data'!$A:$A,1),MATCH(CL$1,'raw-data'!$1:$1,1))/VLOOKUP($A186,'raw-data'!$A:$B,2,TRUE),"")</f>
        <v/>
      </c>
      <c r="CM186" s="1" t="str">
        <f>IF(INDEX('raw-data'!$A$1:$GQ$197,MATCH($A186,'raw-data'!$A:$A,1),MATCH(CM$1,'raw-data'!$1:$1,1))&lt;&gt;"",
$D186*INDEX('raw-data'!$A$1:$GQ$197,MATCH($A186,'raw-data'!$A:$A,1),MATCH(CM$1,'raw-data'!$1:$1,1))/VLOOKUP($A186,'raw-data'!$A:$B,2,TRUE),"")</f>
        <v/>
      </c>
      <c r="CN186" s="1" t="str">
        <f>IF(INDEX('raw-data'!$A$1:$GQ$197,MATCH($A186,'raw-data'!$A:$A,1),MATCH(CN$1,'raw-data'!$1:$1,1))&lt;&gt;"",
$D186*INDEX('raw-data'!$A$1:$GQ$197,MATCH($A186,'raw-data'!$A:$A,1),MATCH(CN$1,'raw-data'!$1:$1,1))/VLOOKUP($A186,'raw-data'!$A:$B,2,TRUE),"")</f>
        <v/>
      </c>
      <c r="CO186" s="1" t="str">
        <f>IF(INDEX('raw-data'!$A$1:$GQ$197,MATCH($A186,'raw-data'!$A:$A,1),MATCH(CO$1,'raw-data'!$1:$1,1))&lt;&gt;"",
$D186*INDEX('raw-data'!$A$1:$GQ$197,MATCH($A186,'raw-data'!$A:$A,1),MATCH(CO$1,'raw-data'!$1:$1,1))/VLOOKUP($A186,'raw-data'!$A:$B,2,TRUE),"")</f>
        <v/>
      </c>
      <c r="CP186" s="1" t="str">
        <f>IF(INDEX('raw-data'!$A$1:$GQ$197,MATCH($A186,'raw-data'!$A:$A,1),MATCH(CP$1,'raw-data'!$1:$1,1))&lt;&gt;"",
$D186*INDEX('raw-data'!$A$1:$GQ$197,MATCH($A186,'raw-data'!$A:$A,1),MATCH(CP$1,'raw-data'!$1:$1,1))/VLOOKUP($A186,'raw-data'!$A:$B,2,TRUE),"")</f>
        <v/>
      </c>
      <c r="CQ186" s="1" t="str">
        <f>IF(INDEX('raw-data'!$A$1:$GQ$197,MATCH($A186,'raw-data'!$A:$A,1),MATCH(CQ$1,'raw-data'!$1:$1,1))&lt;&gt;"",
$D186*INDEX('raw-data'!$A$1:$GQ$197,MATCH($A186,'raw-data'!$A:$A,1),MATCH(CQ$1,'raw-data'!$1:$1,1))/VLOOKUP($A186,'raw-data'!$A:$B,2,TRUE),"")</f>
        <v/>
      </c>
      <c r="CR186" s="1" t="str">
        <f>IF(INDEX('raw-data'!$A$1:$GQ$197,MATCH($A186,'raw-data'!$A:$A,1),MATCH(CR$1,'raw-data'!$1:$1,1))&lt;&gt;"",
$D186*INDEX('raw-data'!$A$1:$GQ$197,MATCH($A186,'raw-data'!$A:$A,1),MATCH(CR$1,'raw-data'!$1:$1,1))/VLOOKUP($A186,'raw-data'!$A:$B,2,TRUE),"")</f>
        <v/>
      </c>
      <c r="CS186" s="1" t="str">
        <f>IF(INDEX('raw-data'!$A$1:$GQ$197,MATCH($A186,'raw-data'!$A:$A,1),MATCH(CS$1,'raw-data'!$1:$1,1))&lt;&gt;"",
$D186*INDEX('raw-data'!$A$1:$GQ$197,MATCH($A186,'raw-data'!$A:$A,1),MATCH(CS$1,'raw-data'!$1:$1,1))/VLOOKUP($A186,'raw-data'!$A:$B,2,TRUE),"")</f>
        <v/>
      </c>
      <c r="CT186" s="1" t="str">
        <f>IF(INDEX('raw-data'!$A$1:$GQ$197,MATCH($A186,'raw-data'!$A:$A,1),MATCH(CT$1,'raw-data'!$1:$1,1))&lt;&gt;"",
$D186*INDEX('raw-data'!$A$1:$GQ$197,MATCH($A186,'raw-data'!$A:$A,1),MATCH(CT$1,'raw-data'!$1:$1,1))/VLOOKUP($A186,'raw-data'!$A:$B,2,TRUE),"")</f>
        <v/>
      </c>
      <c r="CU186" s="1" t="str">
        <f>IF(INDEX('raw-data'!$A$1:$GQ$197,MATCH($A186,'raw-data'!$A:$A,1),MATCH(CU$1,'raw-data'!$1:$1,1))&lt;&gt;"",
$D186*INDEX('raw-data'!$A$1:$GQ$197,MATCH($A186,'raw-data'!$A:$A,1),MATCH(CU$1,'raw-data'!$1:$1,1))/VLOOKUP($A186,'raw-data'!$A:$B,2,TRUE),"")</f>
        <v/>
      </c>
      <c r="CV186" s="1" t="str">
        <f>IF(INDEX('raw-data'!$A$1:$GQ$197,MATCH($A186,'raw-data'!$A:$A,1),MATCH(CV$1,'raw-data'!$1:$1,1))&lt;&gt;"",
$D186*INDEX('raw-data'!$A$1:$GQ$197,MATCH($A186,'raw-data'!$A:$A,1),MATCH(CV$1,'raw-data'!$1:$1,1))/VLOOKUP($A186,'raw-data'!$A:$B,2,TRUE),"")</f>
        <v/>
      </c>
      <c r="CW186" s="1" t="str">
        <f>IF(INDEX('raw-data'!$A$1:$GQ$197,MATCH($A186,'raw-data'!$A:$A,1),MATCH(CW$1,'raw-data'!$1:$1,1))&lt;&gt;"",
$D186*INDEX('raw-data'!$A$1:$GQ$197,MATCH($A186,'raw-data'!$A:$A,1),MATCH(CW$1,'raw-data'!$1:$1,1))/VLOOKUP($A186,'raw-data'!$A:$B,2,TRUE),"")</f>
        <v/>
      </c>
      <c r="CX186" s="1" t="str">
        <f>IF(INDEX('raw-data'!$A$1:$GQ$197,MATCH($A186,'raw-data'!$A:$A,1),MATCH(CX$1,'raw-data'!$1:$1,1))&lt;&gt;"",
$D186*INDEX('raw-data'!$A$1:$GQ$197,MATCH($A186,'raw-data'!$A:$A,1),MATCH(CX$1,'raw-data'!$1:$1,1))/VLOOKUP($A186,'raw-data'!$A:$B,2,TRUE),"")</f>
        <v/>
      </c>
      <c r="CY186" s="1" t="str">
        <f>IF(INDEX('raw-data'!$A$1:$GQ$197,MATCH($A186,'raw-data'!$A:$A,1),MATCH(CY$1,'raw-data'!$1:$1,1))&lt;&gt;"",
$D186*INDEX('raw-data'!$A$1:$GQ$197,MATCH($A186,'raw-data'!$A:$A,1),MATCH(CY$1,'raw-data'!$1:$1,1))/VLOOKUP($A186,'raw-data'!$A:$B,2,TRUE),"")</f>
        <v/>
      </c>
      <c r="CZ186" s="1" t="str">
        <f>IF(INDEX('raw-data'!$A$1:$GQ$197,MATCH($A186,'raw-data'!$A:$A,1),MATCH(CZ$1,'raw-data'!$1:$1,1))&lt;&gt;"",
$D186*INDEX('raw-data'!$A$1:$GQ$197,MATCH($A186,'raw-data'!$A:$A,1),MATCH(CZ$1,'raw-data'!$1:$1,1))/VLOOKUP($A186,'raw-data'!$A:$B,2,TRUE),"")</f>
        <v/>
      </c>
      <c r="DA186" s="1" t="str">
        <f>IF(INDEX('raw-data'!$A$1:$GQ$197,MATCH($A186,'raw-data'!$A:$A,1),MATCH(DA$1,'raw-data'!$1:$1,1))&lt;&gt;"",
$D186*INDEX('raw-data'!$A$1:$GQ$197,MATCH($A186,'raw-data'!$A:$A,1),MATCH(DA$1,'raw-data'!$1:$1,1))/VLOOKUP($A186,'raw-data'!$A:$B,2,TRUE),"")</f>
        <v/>
      </c>
      <c r="DB186" s="1" t="str">
        <f>IF(INDEX('raw-data'!$A$1:$GQ$197,MATCH($A186,'raw-data'!$A:$A,1),MATCH(DB$1,'raw-data'!$1:$1,1))&lt;&gt;"",
$D186*INDEX('raw-data'!$A$1:$GQ$197,MATCH($A186,'raw-data'!$A:$A,1),MATCH(DB$1,'raw-data'!$1:$1,1))/VLOOKUP($A186,'raw-data'!$A:$B,2,TRUE),"")</f>
        <v/>
      </c>
      <c r="DC186" s="1" t="str">
        <f>IF(INDEX('raw-data'!$A$1:$GQ$197,MATCH($A186,'raw-data'!$A:$A,1),MATCH(DC$1,'raw-data'!$1:$1,1))&lt;&gt;"",
$D186*INDEX('raw-data'!$A$1:$GQ$197,MATCH($A186,'raw-data'!$A:$A,1),MATCH(DC$1,'raw-data'!$1:$1,1))/VLOOKUP($A186,'raw-data'!$A:$B,2,TRUE),"")</f>
        <v/>
      </c>
      <c r="DD186" s="1" t="str">
        <f>IF(INDEX('raw-data'!$A$1:$GQ$197,MATCH($A186,'raw-data'!$A:$A,1),MATCH(DD$1,'raw-data'!$1:$1,1))&lt;&gt;"",
$D186*INDEX('raw-data'!$A$1:$GQ$197,MATCH($A186,'raw-data'!$A:$A,1),MATCH(DD$1,'raw-data'!$1:$1,1))/VLOOKUP($A186,'raw-data'!$A:$B,2,TRUE),"")</f>
        <v/>
      </c>
      <c r="DE186" s="1" t="str">
        <f>IF(INDEX('raw-data'!$A$1:$GQ$197,MATCH($A186,'raw-data'!$A:$A,1),MATCH(DE$1,'raw-data'!$1:$1,1))&lt;&gt;"",
$D186*INDEX('raw-data'!$A$1:$GQ$197,MATCH($A186,'raw-data'!$A:$A,1),MATCH(DE$1,'raw-data'!$1:$1,1))/VLOOKUP($A186,'raw-data'!$A:$B,2,TRUE),"")</f>
        <v/>
      </c>
      <c r="DF186" s="1" t="str">
        <f>IF(INDEX('raw-data'!$A$1:$GQ$197,MATCH($A186,'raw-data'!$A:$A,1),MATCH(DF$1,'raw-data'!$1:$1,1))&lt;&gt;"",
$D186*INDEX('raw-data'!$A$1:$GQ$197,MATCH($A186,'raw-data'!$A:$A,1),MATCH(DF$1,'raw-data'!$1:$1,1))/VLOOKUP($A186,'raw-data'!$A:$B,2,TRUE),"")</f>
        <v/>
      </c>
      <c r="DG186" s="1" t="str">
        <f>IF(INDEX('raw-data'!$A$1:$GQ$197,MATCH($A186,'raw-data'!$A:$A,1),MATCH(DG$1,'raw-data'!$1:$1,1))&lt;&gt;"",
$D186*INDEX('raw-data'!$A$1:$GQ$197,MATCH($A186,'raw-data'!$A:$A,1),MATCH(DG$1,'raw-data'!$1:$1,1))/VLOOKUP($A186,'raw-data'!$A:$B,2,TRUE),"")</f>
        <v/>
      </c>
      <c r="DH186" s="1" t="str">
        <f>IF(INDEX('raw-data'!$A$1:$GQ$197,MATCH($A186,'raw-data'!$A:$A,1),MATCH(DH$1,'raw-data'!$1:$1,1))&lt;&gt;"",
$D186*INDEX('raw-data'!$A$1:$GQ$197,MATCH($A186,'raw-data'!$A:$A,1),MATCH(DH$1,'raw-data'!$1:$1,1))/VLOOKUP($A186,'raw-data'!$A:$B,2,TRUE),"")</f>
        <v/>
      </c>
      <c r="DI186" s="1" t="str">
        <f>IF(INDEX('raw-data'!$A$1:$GQ$197,MATCH($A186,'raw-data'!$A:$A,1),MATCH(DI$1,'raw-data'!$1:$1,1))&lt;&gt;"",
$D186*INDEX('raw-data'!$A$1:$GQ$197,MATCH($A186,'raw-data'!$A:$A,1),MATCH(DI$1,'raw-data'!$1:$1,1))/VLOOKUP($A186,'raw-data'!$A:$B,2,TRUE),"")</f>
        <v/>
      </c>
      <c r="DJ186" s="1" t="str">
        <f>IF(INDEX('raw-data'!$A$1:$GQ$197,MATCH($A186,'raw-data'!$A:$A,1),MATCH(DJ$1,'raw-data'!$1:$1,1))&lt;&gt;"",
$D186*INDEX('raw-data'!$A$1:$GQ$197,MATCH($A186,'raw-data'!$A:$A,1),MATCH(DJ$1,'raw-data'!$1:$1,1))/VLOOKUP($A186,'raw-data'!$A:$B,2,TRUE),"")</f>
        <v/>
      </c>
      <c r="DK186" s="1" t="str">
        <f>IF(INDEX('raw-data'!$A$1:$GQ$197,MATCH($A186,'raw-data'!$A:$A,1),MATCH(DK$1,'raw-data'!$1:$1,1))&lt;&gt;"",
$D186*INDEX('raw-data'!$A$1:$GQ$197,MATCH($A186,'raw-data'!$A:$A,1),MATCH(DK$1,'raw-data'!$1:$1,1))/VLOOKUP($A186,'raw-data'!$A:$B,2,TRUE),"")</f>
        <v/>
      </c>
      <c r="DL186" s="1" t="str">
        <f>IF(INDEX('raw-data'!$A$1:$GQ$197,MATCH($A186,'raw-data'!$A:$A,1),MATCH(DL$1,'raw-data'!$1:$1,1))&lt;&gt;"",
$D186*INDEX('raw-data'!$A$1:$GQ$197,MATCH($A186,'raw-data'!$A:$A,1),MATCH(DL$1,'raw-data'!$1:$1,1))/VLOOKUP($A186,'raw-data'!$A:$B,2,TRUE),"")</f>
        <v/>
      </c>
      <c r="DM186" s="1" t="str">
        <f>IF(INDEX('raw-data'!$A$1:$GQ$197,MATCH($A186,'raw-data'!$A:$A,1),MATCH(DM$1,'raw-data'!$1:$1,1))&lt;&gt;"",
$D186*INDEX('raw-data'!$A$1:$GQ$197,MATCH($A186,'raw-data'!$A:$A,1),MATCH(DM$1,'raw-data'!$1:$1,1))/VLOOKUP($A186,'raw-data'!$A:$B,2,TRUE),"")</f>
        <v/>
      </c>
      <c r="DN186" s="1" t="str">
        <f>IF(INDEX('raw-data'!$A$1:$GQ$197,MATCH($A186,'raw-data'!$A:$A,1),MATCH(DN$1,'raw-data'!$1:$1,1))&lt;&gt;"",
$D186*INDEX('raw-data'!$A$1:$GQ$197,MATCH($A186,'raw-data'!$A:$A,1),MATCH(DN$1,'raw-data'!$1:$1,1))/VLOOKUP($A186,'raw-data'!$A:$B,2,TRUE),"")</f>
        <v/>
      </c>
      <c r="DO186" s="1">
        <f>IF(INDEX('raw-data'!$A$1:$GQ$197,MATCH($A186,'raw-data'!$A:$A,1),MATCH(DO$1,'raw-data'!$1:$1,1))&lt;&gt;"",
$D186*INDEX('raw-data'!$A$1:$GQ$197,MATCH($A186,'raw-data'!$A:$A,1),MATCH(DO$1,'raw-data'!$1:$1,1))/VLOOKUP($A186,'raw-data'!$A:$B,2,TRUE),"")</f>
        <v>0</v>
      </c>
      <c r="DP186" s="1" t="str">
        <f>IF(INDEX('raw-data'!$A$1:$GQ$197,MATCH($A186,'raw-data'!$A:$A,1),MATCH(DP$1,'raw-data'!$1:$1,1))&lt;&gt;"",
$D186*INDEX('raw-data'!$A$1:$GQ$197,MATCH($A186,'raw-data'!$A:$A,1),MATCH(DP$1,'raw-data'!$1:$1,1))/VLOOKUP($A186,'raw-data'!$A:$B,2,TRUE),"")</f>
        <v/>
      </c>
      <c r="DQ186" s="1" t="str">
        <f>IF(INDEX('raw-data'!$A$1:$GQ$197,MATCH($A186,'raw-data'!$A:$A,1),MATCH(DQ$1,'raw-data'!$1:$1,1))&lt;&gt;"",
$D186*INDEX('raw-data'!$A$1:$GQ$197,MATCH($A186,'raw-data'!$A:$A,1),MATCH(DQ$1,'raw-data'!$1:$1,1))/VLOOKUP($A186,'raw-data'!$A:$B,2,TRUE),"")</f>
        <v/>
      </c>
      <c r="DR186" s="1" t="str">
        <f>IF(INDEX('raw-data'!$A$1:$GQ$197,MATCH($A186,'raw-data'!$A:$A,1),MATCH(DR$1,'raw-data'!$1:$1,1))&lt;&gt;"",
$D186*INDEX('raw-data'!$A$1:$GQ$197,MATCH($A186,'raw-data'!$A:$A,1),MATCH(DR$1,'raw-data'!$1:$1,1))/VLOOKUP($A186,'raw-data'!$A:$B,2,TRUE),"")</f>
        <v/>
      </c>
      <c r="DS186" s="1" t="str">
        <f>IF(INDEX('raw-data'!$A$1:$GQ$197,MATCH($A186,'raw-data'!$A:$A,1),MATCH(DS$1,'raw-data'!$1:$1,1))&lt;&gt;"",
$D186*INDEX('raw-data'!$A$1:$GQ$197,MATCH($A186,'raw-data'!$A:$A,1),MATCH(DS$1,'raw-data'!$1:$1,1))/VLOOKUP($A186,'raw-data'!$A:$B,2,TRUE),"")</f>
        <v/>
      </c>
      <c r="DT186" s="1" t="str">
        <f>IF(INDEX('raw-data'!$A$1:$GQ$197,MATCH($A186,'raw-data'!$A:$A,1),MATCH(DT$1,'raw-data'!$1:$1,1))&lt;&gt;"",
$D186*INDEX('raw-data'!$A$1:$GQ$197,MATCH($A186,'raw-data'!$A:$A,1),MATCH(DT$1,'raw-data'!$1:$1,1))/VLOOKUP($A186,'raw-data'!$A:$B,2,TRUE),"")</f>
        <v/>
      </c>
      <c r="DU186" s="1" t="str">
        <f>IF(INDEX('raw-data'!$A$1:$GQ$197,MATCH($A186,'raw-data'!$A:$A,1),MATCH(DU$1,'raw-data'!$1:$1,1))&lt;&gt;"",
$D186*INDEX('raw-data'!$A$1:$GQ$197,MATCH($A186,'raw-data'!$A:$A,1),MATCH(DU$1,'raw-data'!$1:$1,1))/VLOOKUP($A186,'raw-data'!$A:$B,2,TRUE),"")</f>
        <v/>
      </c>
      <c r="DV186" s="1" t="str">
        <f>IF(INDEX('raw-data'!$A$1:$GQ$197,MATCH($A186,'raw-data'!$A:$A,1),MATCH(DV$1,'raw-data'!$1:$1,1))&lt;&gt;"",
$D186*INDEX('raw-data'!$A$1:$GQ$197,MATCH($A186,'raw-data'!$A:$A,1),MATCH(DV$1,'raw-data'!$1:$1,1))/VLOOKUP($A186,'raw-data'!$A:$B,2,TRUE),"")</f>
        <v/>
      </c>
      <c r="DW186" s="1" t="str">
        <f>IF(INDEX('raw-data'!$A$1:$GQ$197,MATCH($A186,'raw-data'!$A:$A,1),MATCH(DW$1,'raw-data'!$1:$1,1))&lt;&gt;"",
$D186*INDEX('raw-data'!$A$1:$GQ$197,MATCH($A186,'raw-data'!$A:$A,1),MATCH(DW$1,'raw-data'!$1:$1,1))/VLOOKUP($A186,'raw-data'!$A:$B,2,TRUE),"")</f>
        <v/>
      </c>
      <c r="DX186" s="1" t="str">
        <f>IF(INDEX('raw-data'!$A$1:$GQ$197,MATCH($A186,'raw-data'!$A:$A,1),MATCH(DX$1,'raw-data'!$1:$1,1))&lt;&gt;"",
$D186*INDEX('raw-data'!$A$1:$GQ$197,MATCH($A186,'raw-data'!$A:$A,1),MATCH(DX$1,'raw-data'!$1:$1,1))/VLOOKUP($A186,'raw-data'!$A:$B,2,TRUE),"")</f>
        <v/>
      </c>
      <c r="DY186" s="1" t="str">
        <f>IF(INDEX('raw-data'!$A$1:$GQ$197,MATCH($A186,'raw-data'!$A:$A,1),MATCH(DY$1,'raw-data'!$1:$1,1))&lt;&gt;"",
$D186*INDEX('raw-data'!$A$1:$GQ$197,MATCH($A186,'raw-data'!$A:$A,1),MATCH(DY$1,'raw-data'!$1:$1,1))/VLOOKUP($A186,'raw-data'!$A:$B,2,TRUE),"")</f>
        <v/>
      </c>
      <c r="DZ186" s="1" t="str">
        <f>IF(INDEX('raw-data'!$A$1:$GQ$197,MATCH($A186,'raw-data'!$A:$A,1),MATCH(DZ$1,'raw-data'!$1:$1,1))&lt;&gt;"",
$D186*INDEX('raw-data'!$A$1:$GQ$197,MATCH($A186,'raw-data'!$A:$A,1),MATCH(DZ$1,'raw-data'!$1:$1,1))/VLOOKUP($A186,'raw-data'!$A:$B,2,TRUE),"")</f>
        <v/>
      </c>
      <c r="EA186" s="1" t="str">
        <f>IF(INDEX('raw-data'!$A$1:$GQ$197,MATCH($A186,'raw-data'!$A:$A,1),MATCH(EA$1,'raw-data'!$1:$1,1))&lt;&gt;"",
$D186*INDEX('raw-data'!$A$1:$GQ$197,MATCH($A186,'raw-data'!$A:$A,1),MATCH(EA$1,'raw-data'!$1:$1,1))/VLOOKUP($A186,'raw-data'!$A:$B,2,TRUE),"")</f>
        <v/>
      </c>
      <c r="EB186" s="1" t="str">
        <f>IF(INDEX('raw-data'!$A$1:$GQ$197,MATCH($A186,'raw-data'!$A:$A,1),MATCH(EB$1,'raw-data'!$1:$1,1))&lt;&gt;"",
$D186*INDEX('raw-data'!$A$1:$GQ$197,MATCH($A186,'raw-data'!$A:$A,1),MATCH(EB$1,'raw-data'!$1:$1,1))/VLOOKUP($A186,'raw-data'!$A:$B,2,TRUE),"")</f>
        <v/>
      </c>
      <c r="EC186" s="1" t="str">
        <f>IF(INDEX('raw-data'!$A$1:$GQ$197,MATCH($A186,'raw-data'!$A:$A,1),MATCH(EC$1,'raw-data'!$1:$1,1))&lt;&gt;"",
$D186*INDEX('raw-data'!$A$1:$GQ$197,MATCH($A186,'raw-data'!$A:$A,1),MATCH(EC$1,'raw-data'!$1:$1,1))/VLOOKUP($A186,'raw-data'!$A:$B,2,TRUE),"")</f>
        <v/>
      </c>
      <c r="ED186" s="1" t="str">
        <f>IF(INDEX('raw-data'!$A$1:$GQ$197,MATCH($A186,'raw-data'!$A:$A,1),MATCH(ED$1,'raw-data'!$1:$1,1))&lt;&gt;"",
$D186*INDEX('raw-data'!$A$1:$GQ$197,MATCH($A186,'raw-data'!$A:$A,1),MATCH(ED$1,'raw-data'!$1:$1,1))/VLOOKUP($A186,'raw-data'!$A:$B,2,TRUE),"")</f>
        <v/>
      </c>
      <c r="EE186" s="1" t="str">
        <f>IF(INDEX('raw-data'!$A$1:$GQ$197,MATCH($A186,'raw-data'!$A:$A,1),MATCH(EE$1,'raw-data'!$1:$1,1))&lt;&gt;"",
$D186*INDEX('raw-data'!$A$1:$GQ$197,MATCH($A186,'raw-data'!$A:$A,1),MATCH(EE$1,'raw-data'!$1:$1,1))/VLOOKUP($A186,'raw-data'!$A:$B,2,TRUE),"")</f>
        <v/>
      </c>
      <c r="EF186" s="1" t="str">
        <f>IF(INDEX('raw-data'!$A$1:$GQ$197,MATCH($A186,'raw-data'!$A:$A,1),MATCH(EF$1,'raw-data'!$1:$1,1))&lt;&gt;"",
$D186*INDEX('raw-data'!$A$1:$GQ$197,MATCH($A186,'raw-data'!$A:$A,1),MATCH(EF$1,'raw-data'!$1:$1,1))/VLOOKUP($A186,'raw-data'!$A:$B,2,TRUE),"")</f>
        <v/>
      </c>
      <c r="EG186" s="1" t="str">
        <f>IF(INDEX('raw-data'!$A$1:$GQ$197,MATCH($A186,'raw-data'!$A:$A,1),MATCH(EG$1,'raw-data'!$1:$1,1))&lt;&gt;"",
$D186*INDEX('raw-data'!$A$1:$GQ$197,MATCH($A186,'raw-data'!$A:$A,1),MATCH(EG$1,'raw-data'!$1:$1,1))/VLOOKUP($A186,'raw-data'!$A:$B,2,TRUE),"")</f>
        <v/>
      </c>
      <c r="EH186" s="1" t="str">
        <f>IF(INDEX('raw-data'!$A$1:$GQ$197,MATCH($A186,'raw-data'!$A:$A,1),MATCH(EH$1,'raw-data'!$1:$1,1))&lt;&gt;"",
$D186*INDEX('raw-data'!$A$1:$GQ$197,MATCH($A186,'raw-data'!$A:$A,1),MATCH(EH$1,'raw-data'!$1:$1,1))/VLOOKUP($A186,'raw-data'!$A:$B,2,TRUE),"")</f>
        <v/>
      </c>
      <c r="EI186" s="1" t="str">
        <f>IF(INDEX('raw-data'!$A$1:$GQ$197,MATCH($A186,'raw-data'!$A:$A,1),MATCH(EI$1,'raw-data'!$1:$1,1))&lt;&gt;"",
$D186*INDEX('raw-data'!$A$1:$GQ$197,MATCH($A186,'raw-data'!$A:$A,1),MATCH(EI$1,'raw-data'!$1:$1,1))/VLOOKUP($A186,'raw-data'!$A:$B,2,TRUE),"")</f>
        <v/>
      </c>
      <c r="EJ186" s="1" t="str">
        <f>IF(INDEX('raw-data'!$A$1:$GQ$197,MATCH($A186,'raw-data'!$A:$A,1),MATCH(EJ$1,'raw-data'!$1:$1,1))&lt;&gt;"",
$D186*INDEX('raw-data'!$A$1:$GQ$197,MATCH($A186,'raw-data'!$A:$A,1),MATCH(EJ$1,'raw-data'!$1:$1,1))/VLOOKUP($A186,'raw-data'!$A:$B,2,TRUE),"")</f>
        <v/>
      </c>
      <c r="EK186" s="1" t="str">
        <f>IF(INDEX('raw-data'!$A$1:$GQ$197,MATCH($A186,'raw-data'!$A:$A,1),MATCH(EK$1,'raw-data'!$1:$1,1))&lt;&gt;"",
$D186*INDEX('raw-data'!$A$1:$GQ$197,MATCH($A186,'raw-data'!$A:$A,1),MATCH(EK$1,'raw-data'!$1:$1,1))/VLOOKUP($A186,'raw-data'!$A:$B,2,TRUE),"")</f>
        <v/>
      </c>
      <c r="EL186" s="1" t="str">
        <f>IF(INDEX('raw-data'!$A$1:$GQ$197,MATCH($A186,'raw-data'!$A:$A,1),MATCH(EL$1,'raw-data'!$1:$1,1))&lt;&gt;"",
$D186*INDEX('raw-data'!$A$1:$GQ$197,MATCH($A186,'raw-data'!$A:$A,1),MATCH(EL$1,'raw-data'!$1:$1,1))/VLOOKUP($A186,'raw-data'!$A:$B,2,TRUE),"")</f>
        <v/>
      </c>
      <c r="EM186" s="1" t="str">
        <f>IF(INDEX('raw-data'!$A$1:$GQ$197,MATCH($A186,'raw-data'!$A:$A,1),MATCH(EM$1,'raw-data'!$1:$1,1))&lt;&gt;"",
$D186*INDEX('raw-data'!$A$1:$GQ$197,MATCH($A186,'raw-data'!$A:$A,1),MATCH(EM$1,'raw-data'!$1:$1,1))/VLOOKUP($A186,'raw-data'!$A:$B,2,TRUE),"")</f>
        <v/>
      </c>
      <c r="EN186" s="1" t="str">
        <f>IF(INDEX('raw-data'!$A$1:$GQ$197,MATCH($A186,'raw-data'!$A:$A,1),MATCH(EN$1,'raw-data'!$1:$1,1))&lt;&gt;"",
$D186*INDEX('raw-data'!$A$1:$GQ$197,MATCH($A186,'raw-data'!$A:$A,1),MATCH(EN$1,'raw-data'!$1:$1,1))/VLOOKUP($A186,'raw-data'!$A:$B,2,TRUE),"")</f>
        <v/>
      </c>
      <c r="EO186" s="1" t="str">
        <f>IF(INDEX('raw-data'!$A$1:$GQ$197,MATCH($A186,'raw-data'!$A:$A,1),MATCH(EO$1,'raw-data'!$1:$1,1))&lt;&gt;"",
$D186*INDEX('raw-data'!$A$1:$GQ$197,MATCH($A186,'raw-data'!$A:$A,1),MATCH(EO$1,'raw-data'!$1:$1,1))/VLOOKUP($A186,'raw-data'!$A:$B,2,TRUE),"")</f>
        <v/>
      </c>
      <c r="EP186" s="1" t="str">
        <f>IF(INDEX('raw-data'!$A$1:$GQ$197,MATCH($A186,'raw-data'!$A:$A,1),MATCH(EP$1,'raw-data'!$1:$1,1))&lt;&gt;"",
$D186*INDEX('raw-data'!$A$1:$GQ$197,MATCH($A186,'raw-data'!$A:$A,1),MATCH(EP$1,'raw-data'!$1:$1,1))/VLOOKUP($A186,'raw-data'!$A:$B,2,TRUE),"")</f>
        <v/>
      </c>
      <c r="EQ186" s="1" t="str">
        <f>IF(INDEX('raw-data'!$A$1:$GQ$197,MATCH($A186,'raw-data'!$A:$A,1),MATCH(EQ$1,'raw-data'!$1:$1,1))&lt;&gt;"",
$D186*INDEX('raw-data'!$A$1:$GQ$197,MATCH($A186,'raw-data'!$A:$A,1),MATCH(EQ$1,'raw-data'!$1:$1,1))/VLOOKUP($A186,'raw-data'!$A:$B,2,TRUE),"")</f>
        <v/>
      </c>
      <c r="ER186" s="1" t="str">
        <f>IF(INDEX('raw-data'!$A$1:$GQ$197,MATCH($A186,'raw-data'!$A:$A,1),MATCH(ER$1,'raw-data'!$1:$1,1))&lt;&gt;"",
$D186*INDEX('raw-data'!$A$1:$GQ$197,MATCH($A186,'raw-data'!$A:$A,1),MATCH(ER$1,'raw-data'!$1:$1,1))/VLOOKUP($A186,'raw-data'!$A:$B,2,TRUE),"")</f>
        <v/>
      </c>
      <c r="ES186" s="1" t="str">
        <f>IF(INDEX('raw-data'!$A$1:$GQ$197,MATCH($A186,'raw-data'!$A:$A,1),MATCH(ES$1,'raw-data'!$1:$1,1))&lt;&gt;"",
$D186*INDEX('raw-data'!$A$1:$GQ$197,MATCH($A186,'raw-data'!$A:$A,1),MATCH(ES$1,'raw-data'!$1:$1,1))/VLOOKUP($A186,'raw-data'!$A:$B,2,TRUE),"")</f>
        <v/>
      </c>
      <c r="ET186" s="1" t="str">
        <f>IF(INDEX('raw-data'!$A$1:$GQ$197,MATCH($A186,'raw-data'!$A:$A,1),MATCH(ET$1,'raw-data'!$1:$1,1))&lt;&gt;"",
$D186*INDEX('raw-data'!$A$1:$GQ$197,MATCH($A186,'raw-data'!$A:$A,1),MATCH(ET$1,'raw-data'!$1:$1,1))/VLOOKUP($A186,'raw-data'!$A:$B,2,TRUE),"")</f>
        <v/>
      </c>
      <c r="EU186" s="1" t="str">
        <f>IF(INDEX('raw-data'!$A$1:$GQ$197,MATCH($A186,'raw-data'!$A:$A,1),MATCH(EU$1,'raw-data'!$1:$1,1))&lt;&gt;"",
$D186*INDEX('raw-data'!$A$1:$GQ$197,MATCH($A186,'raw-data'!$A:$A,1),MATCH(EU$1,'raw-data'!$1:$1,1))/VLOOKUP($A186,'raw-data'!$A:$B,2,TRUE),"")</f>
        <v/>
      </c>
      <c r="EV186" s="1" t="str">
        <f>IF(INDEX('raw-data'!$A$1:$GQ$197,MATCH($A186,'raw-data'!$A:$A,1),MATCH(EV$1,'raw-data'!$1:$1,1))&lt;&gt;"",
$D186*INDEX('raw-data'!$A$1:$GQ$197,MATCH($A186,'raw-data'!$A:$A,1),MATCH(EV$1,'raw-data'!$1:$1,1))/VLOOKUP($A186,'raw-data'!$A:$B,2,TRUE),"")</f>
        <v/>
      </c>
      <c r="EW186" s="1" t="str">
        <f>IF(INDEX('raw-data'!$A$1:$GQ$197,MATCH($A186,'raw-data'!$A:$A,1),MATCH(EW$1,'raw-data'!$1:$1,1))&lt;&gt;"",
$D186*INDEX('raw-data'!$A$1:$GQ$197,MATCH($A186,'raw-data'!$A:$A,1),MATCH(EW$1,'raw-data'!$1:$1,1))/VLOOKUP($A186,'raw-data'!$A:$B,2,TRUE),"")</f>
        <v/>
      </c>
      <c r="EX186" s="1" t="str">
        <f>IF(INDEX('raw-data'!$A$1:$GQ$197,MATCH($A186,'raw-data'!$A:$A,1),MATCH(EX$1,'raw-data'!$1:$1,1))&lt;&gt;"",
$D186*INDEX('raw-data'!$A$1:$GQ$197,MATCH($A186,'raw-data'!$A:$A,1),MATCH(EX$1,'raw-data'!$1:$1,1))/VLOOKUP($A186,'raw-data'!$A:$B,2,TRUE),"")</f>
        <v/>
      </c>
      <c r="EY186" s="1" t="str">
        <f>IF(INDEX('raw-data'!$A$1:$GQ$197,MATCH($A186,'raw-data'!$A:$A,1),MATCH(EY$1,'raw-data'!$1:$1,1))&lt;&gt;"",
$D186*INDEX('raw-data'!$A$1:$GQ$197,MATCH($A186,'raw-data'!$A:$A,1),MATCH(EY$1,'raw-data'!$1:$1,1))/VLOOKUP($A186,'raw-data'!$A:$B,2,TRUE),"")</f>
        <v/>
      </c>
      <c r="EZ186" s="1" t="str">
        <f>IF(INDEX('raw-data'!$A$1:$GQ$197,MATCH($A186,'raw-data'!$A:$A,1),MATCH(EZ$1,'raw-data'!$1:$1,1))&lt;&gt;"",
$D186*INDEX('raw-data'!$A$1:$GQ$197,MATCH($A186,'raw-data'!$A:$A,1),MATCH(EZ$1,'raw-data'!$1:$1,1))/VLOOKUP($A186,'raw-data'!$A:$B,2,TRUE),"")</f>
        <v/>
      </c>
      <c r="FA186" s="1" t="str">
        <f>IF(INDEX('raw-data'!$A$1:$GQ$197,MATCH($A186,'raw-data'!$A:$A,1),MATCH(FA$1,'raw-data'!$1:$1,1))&lt;&gt;"",
$D186*INDEX('raw-data'!$A$1:$GQ$197,MATCH($A186,'raw-data'!$A:$A,1),MATCH(FA$1,'raw-data'!$1:$1,1))/VLOOKUP($A186,'raw-data'!$A:$B,2,TRUE),"")</f>
        <v/>
      </c>
      <c r="FB186" s="1" t="str">
        <f>IF(INDEX('raw-data'!$A$1:$GQ$197,MATCH($A186,'raw-data'!$A:$A,1),MATCH(FB$1,'raw-data'!$1:$1,1))&lt;&gt;"",
$D186*INDEX('raw-data'!$A$1:$GQ$197,MATCH($A186,'raw-data'!$A:$A,1),MATCH(FB$1,'raw-data'!$1:$1,1))/VLOOKUP($A186,'raw-data'!$A:$B,2,TRUE),"")</f>
        <v/>
      </c>
      <c r="FC186" s="1" t="str">
        <f>IF(INDEX('raw-data'!$A$1:$GQ$197,MATCH($A186,'raw-data'!$A:$A,1),MATCH(FC$1,'raw-data'!$1:$1,1))&lt;&gt;"",
$D186*INDEX('raw-data'!$A$1:$GQ$197,MATCH($A186,'raw-data'!$A:$A,1),MATCH(FC$1,'raw-data'!$1:$1,1))/VLOOKUP($A186,'raw-data'!$A:$B,2,TRUE),"")</f>
        <v/>
      </c>
      <c r="FD186" s="1" t="str">
        <f>IF(INDEX('raw-data'!$A$1:$GQ$197,MATCH($A186,'raw-data'!$A:$A,1),MATCH(FD$1,'raw-data'!$1:$1,1))&lt;&gt;"",
$D186*INDEX('raw-data'!$A$1:$GQ$197,MATCH($A186,'raw-data'!$A:$A,1),MATCH(FD$1,'raw-data'!$1:$1,1))/VLOOKUP($A186,'raw-data'!$A:$B,2,TRUE),"")</f>
        <v/>
      </c>
      <c r="FE186" s="1" t="str">
        <f>IF(INDEX('raw-data'!$A$1:$GQ$197,MATCH($A186,'raw-data'!$A:$A,1),MATCH(FE$1,'raw-data'!$1:$1,1))&lt;&gt;"",
$D186*INDEX('raw-data'!$A$1:$GQ$197,MATCH($A186,'raw-data'!$A:$A,1),MATCH(FE$1,'raw-data'!$1:$1,1))/VLOOKUP($A186,'raw-data'!$A:$B,2,TRUE),"")</f>
        <v/>
      </c>
      <c r="FF186" s="1" t="str">
        <f>IF(INDEX('raw-data'!$A$1:$GQ$197,MATCH($A186,'raw-data'!$A:$A,1),MATCH(FF$1,'raw-data'!$1:$1,1))&lt;&gt;"",
$D186*INDEX('raw-data'!$A$1:$GQ$197,MATCH($A186,'raw-data'!$A:$A,1),MATCH(FF$1,'raw-data'!$1:$1,1))/VLOOKUP($A186,'raw-data'!$A:$B,2,TRUE),"")</f>
        <v/>
      </c>
      <c r="FG186" s="1" t="str">
        <f>IF(INDEX('raw-data'!$A$1:$GQ$197,MATCH($A186,'raw-data'!$A:$A,1),MATCH(FG$1,'raw-data'!$1:$1,1))&lt;&gt;"",
$D186*INDEX('raw-data'!$A$1:$GQ$197,MATCH($A186,'raw-data'!$A:$A,1),MATCH(FG$1,'raw-data'!$1:$1,1))/VLOOKUP($A186,'raw-data'!$A:$B,2,TRUE),"")</f>
        <v/>
      </c>
      <c r="FH186" s="1" t="str">
        <f>IF(INDEX('raw-data'!$A$1:$GQ$197,MATCH($A186,'raw-data'!$A:$A,1),MATCH(FH$1,'raw-data'!$1:$1,1))&lt;&gt;"",
$D186*INDEX('raw-data'!$A$1:$GQ$197,MATCH($A186,'raw-data'!$A:$A,1),MATCH(FH$1,'raw-data'!$1:$1,1))/VLOOKUP($A186,'raw-data'!$A:$B,2,TRUE),"")</f>
        <v/>
      </c>
      <c r="FI186" s="1" t="str">
        <f>IF(INDEX('raw-data'!$A$1:$GQ$197,MATCH($A186,'raw-data'!$A:$A,1),MATCH(FI$1,'raw-data'!$1:$1,1))&lt;&gt;"",
$D186*INDEX('raw-data'!$A$1:$GQ$197,MATCH($A186,'raw-data'!$A:$A,1),MATCH(FI$1,'raw-data'!$1:$1,1))/VLOOKUP($A186,'raw-data'!$A:$B,2,TRUE),"")</f>
        <v/>
      </c>
      <c r="FJ186" s="1" t="str">
        <f>IF(INDEX('raw-data'!$A$1:$GQ$197,MATCH($A186,'raw-data'!$A:$A,1),MATCH(FJ$1,'raw-data'!$1:$1,1))&lt;&gt;"",
$D186*INDEX('raw-data'!$A$1:$GQ$197,MATCH($A186,'raw-data'!$A:$A,1),MATCH(FJ$1,'raw-data'!$1:$1,1))/VLOOKUP($A186,'raw-data'!$A:$B,2,TRUE),"")</f>
        <v/>
      </c>
      <c r="FK186" s="1" t="str">
        <f>IF(INDEX('raw-data'!$A$1:$GQ$197,MATCH($A186,'raw-data'!$A:$A,1),MATCH(FK$1,'raw-data'!$1:$1,1))&lt;&gt;"",
$D186*INDEX('raw-data'!$A$1:$GQ$197,MATCH($A186,'raw-data'!$A:$A,1),MATCH(FK$1,'raw-data'!$1:$1,1))/VLOOKUP($A186,'raw-data'!$A:$B,2,TRUE),"")</f>
        <v/>
      </c>
      <c r="FL186" s="1" t="str">
        <f>IF(INDEX('raw-data'!$A$1:$GQ$197,MATCH($A186,'raw-data'!$A:$A,1),MATCH(FL$1,'raw-data'!$1:$1,1))&lt;&gt;"",
$D186*INDEX('raw-data'!$A$1:$GQ$197,MATCH($A186,'raw-data'!$A:$A,1),MATCH(FL$1,'raw-data'!$1:$1,1))/VLOOKUP($A186,'raw-data'!$A:$B,2,TRUE),"")</f>
        <v/>
      </c>
      <c r="FM186" s="1" t="str">
        <f>IF(INDEX('raw-data'!$A$1:$GQ$197,MATCH($A186,'raw-data'!$A:$A,1),MATCH(FM$1,'raw-data'!$1:$1,1))&lt;&gt;"",
$D186*INDEX('raw-data'!$A$1:$GQ$197,MATCH($A186,'raw-data'!$A:$A,1),MATCH(FM$1,'raw-data'!$1:$1,1))/VLOOKUP($A186,'raw-data'!$A:$B,2,TRUE),"")</f>
        <v/>
      </c>
      <c r="FN186" s="1" t="str">
        <f>IF(INDEX('raw-data'!$A$1:$GQ$197,MATCH($A186,'raw-data'!$A:$A,1),MATCH(FN$1,'raw-data'!$1:$1,1))&lt;&gt;"",
$D186*INDEX('raw-data'!$A$1:$GQ$197,MATCH($A186,'raw-data'!$A:$A,1),MATCH(FN$1,'raw-data'!$1:$1,1))/VLOOKUP($A186,'raw-data'!$A:$B,2,TRUE),"")</f>
        <v/>
      </c>
      <c r="FO186" s="1" t="str">
        <f>IF(INDEX('raw-data'!$A$1:$GQ$197,MATCH($A186,'raw-data'!$A:$A,1),MATCH(FO$1,'raw-data'!$1:$1,1))&lt;&gt;"",
$D186*INDEX('raw-data'!$A$1:$GQ$197,MATCH($A186,'raw-data'!$A:$A,1),MATCH(FO$1,'raw-data'!$1:$1,1))/VLOOKUP($A186,'raw-data'!$A:$B,2,TRUE),"")</f>
        <v/>
      </c>
      <c r="FP186" s="1" t="str">
        <f>IF(INDEX('raw-data'!$A$1:$GQ$197,MATCH($A186,'raw-data'!$A:$A,1),MATCH(FP$1,'raw-data'!$1:$1,1))&lt;&gt;"",
$D186*INDEX('raw-data'!$A$1:$GQ$197,MATCH($A186,'raw-data'!$A:$A,1),MATCH(FP$1,'raw-data'!$1:$1,1))/VLOOKUP($A186,'raw-data'!$A:$B,2,TRUE),"")</f>
        <v/>
      </c>
      <c r="FQ186" s="1" t="str">
        <f>IF(INDEX('raw-data'!$A$1:$GQ$197,MATCH($A186,'raw-data'!$A:$A,1),MATCH(FQ$1,'raw-data'!$1:$1,1))&lt;&gt;"",
$D186*INDEX('raw-data'!$A$1:$GQ$197,MATCH($A186,'raw-data'!$A:$A,1),MATCH(FQ$1,'raw-data'!$1:$1,1))/VLOOKUP($A186,'raw-data'!$A:$B,2,TRUE),"")</f>
        <v/>
      </c>
      <c r="FR186" s="1" t="str">
        <f>IF(INDEX('raw-data'!$A$1:$GQ$197,MATCH($A186,'raw-data'!$A:$A,1),MATCH(FR$1,'raw-data'!$1:$1,1))&lt;&gt;"",
$D186*INDEX('raw-data'!$A$1:$GQ$197,MATCH($A186,'raw-data'!$A:$A,1),MATCH(FR$1,'raw-data'!$1:$1,1))/VLOOKUP($A186,'raw-data'!$A:$B,2,TRUE),"")</f>
        <v/>
      </c>
      <c r="FS186" s="1" t="str">
        <f>IF(INDEX('raw-data'!$A$1:$GQ$197,MATCH($A186,'raw-data'!$A:$A,1),MATCH(FS$1,'raw-data'!$1:$1,1))&lt;&gt;"",
$D186*INDEX('raw-data'!$A$1:$GQ$197,MATCH($A186,'raw-data'!$A:$A,1),MATCH(FS$1,'raw-data'!$1:$1,1))/VLOOKUP($A186,'raw-data'!$A:$B,2,TRUE),"")</f>
        <v/>
      </c>
      <c r="FT186" s="1" t="str">
        <f>IF(INDEX('raw-data'!$A$1:$GQ$197,MATCH($A186,'raw-data'!$A:$A,1),MATCH(FT$1,'raw-data'!$1:$1,1))&lt;&gt;"",
$D186*INDEX('raw-data'!$A$1:$GQ$197,MATCH($A186,'raw-data'!$A:$A,1),MATCH(FT$1,'raw-data'!$1:$1,1))/VLOOKUP($A186,'raw-data'!$A:$B,2,TRUE),"")</f>
        <v/>
      </c>
      <c r="FU186" s="1" t="str">
        <f>IF(INDEX('raw-data'!$A$1:$GQ$197,MATCH($A186,'raw-data'!$A:$A,1),MATCH(FU$1,'raw-data'!$1:$1,1))&lt;&gt;"",
$D186*INDEX('raw-data'!$A$1:$GQ$197,MATCH($A186,'raw-data'!$A:$A,1),MATCH(FU$1,'raw-data'!$1:$1,1))/VLOOKUP($A186,'raw-data'!$A:$B,2,TRUE),"")</f>
        <v/>
      </c>
      <c r="FV186" s="1" t="str">
        <f>IF(INDEX('raw-data'!$A$1:$GQ$197,MATCH($A186,'raw-data'!$A:$A,1),MATCH(FV$1,'raw-data'!$1:$1,1))&lt;&gt;"",
$D186*INDEX('raw-data'!$A$1:$GQ$197,MATCH($A186,'raw-data'!$A:$A,1),MATCH(FV$1,'raw-data'!$1:$1,1))/VLOOKUP($A186,'raw-data'!$A:$B,2,TRUE),"")</f>
        <v/>
      </c>
      <c r="FW186" s="1" t="str">
        <f>IF(INDEX('raw-data'!$A$1:$GQ$197,MATCH($A186,'raw-data'!$A:$A,1),MATCH(FW$1,'raw-data'!$1:$1,1))&lt;&gt;"",
$D186*INDEX('raw-data'!$A$1:$GQ$197,MATCH($A186,'raw-data'!$A:$A,1),MATCH(FW$1,'raw-data'!$1:$1,1))/VLOOKUP($A186,'raw-data'!$A:$B,2,TRUE),"")</f>
        <v/>
      </c>
      <c r="FX186" s="1" t="str">
        <f>IF(INDEX('raw-data'!$A$1:$GQ$197,MATCH($A186,'raw-data'!$A:$A,1),MATCH(FX$1,'raw-data'!$1:$1,1))&lt;&gt;"",
$D186*INDEX('raw-data'!$A$1:$GQ$197,MATCH($A186,'raw-data'!$A:$A,1),MATCH(FX$1,'raw-data'!$1:$1,1))/VLOOKUP($A186,'raw-data'!$A:$B,2,TRUE),"")</f>
        <v/>
      </c>
      <c r="FY186" s="1" t="str">
        <f>IF(INDEX('raw-data'!$A$1:$GQ$197,MATCH($A186,'raw-data'!$A:$A,1),MATCH(FY$1,'raw-data'!$1:$1,1))&lt;&gt;"",
$D186*INDEX('raw-data'!$A$1:$GQ$197,MATCH($A186,'raw-data'!$A:$A,1),MATCH(FY$1,'raw-data'!$1:$1,1))/VLOOKUP($A186,'raw-data'!$A:$B,2,TRUE),"")</f>
        <v/>
      </c>
      <c r="FZ186" s="1" t="str">
        <f>IF(INDEX('raw-data'!$A$1:$GQ$197,MATCH($A186,'raw-data'!$A:$A,1),MATCH(FZ$1,'raw-data'!$1:$1,1))&lt;&gt;"",
$D186*INDEX('raw-data'!$A$1:$GQ$197,MATCH($A186,'raw-data'!$A:$A,1),MATCH(FZ$1,'raw-data'!$1:$1,1))/VLOOKUP($A186,'raw-data'!$A:$B,2,TRUE),"")</f>
        <v/>
      </c>
      <c r="GA186" s="1" t="str">
        <f>IF(INDEX('raw-data'!$A$1:$GQ$197,MATCH($A186,'raw-data'!$A:$A,1),MATCH(GA$1,'raw-data'!$1:$1,1))&lt;&gt;"",
$D186*INDEX('raw-data'!$A$1:$GQ$197,MATCH($A186,'raw-data'!$A:$A,1),MATCH(GA$1,'raw-data'!$1:$1,1))/VLOOKUP($A186,'raw-data'!$A:$B,2,TRUE),"")</f>
        <v/>
      </c>
      <c r="GB186" s="1" t="str">
        <f>IF(INDEX('raw-data'!$A$1:$GQ$197,MATCH($A186,'raw-data'!$A:$A,1),MATCH(GB$1,'raw-data'!$1:$1,1))&lt;&gt;"",
$D186*INDEX('raw-data'!$A$1:$GQ$197,MATCH($A186,'raw-data'!$A:$A,1),MATCH(GB$1,'raw-data'!$1:$1,1))/VLOOKUP($A186,'raw-data'!$A:$B,2,TRUE),"")</f>
        <v/>
      </c>
      <c r="GC186" s="1" t="str">
        <f>IF(INDEX('raw-data'!$A$1:$GQ$197,MATCH($A186,'raw-data'!$A:$A,1),MATCH(GC$1,'raw-data'!$1:$1,1))&lt;&gt;"",
$D186*INDEX('raw-data'!$A$1:$GQ$197,MATCH($A186,'raw-data'!$A:$A,1),MATCH(GC$1,'raw-data'!$1:$1,1))/VLOOKUP($A186,'raw-data'!$A:$B,2,TRUE),"")</f>
        <v/>
      </c>
      <c r="GD186" s="1" t="str">
        <f>IF(INDEX('raw-data'!$A$1:$GQ$197,MATCH($A186,'raw-data'!$A:$A,1),MATCH(GD$1,'raw-data'!$1:$1,1))&lt;&gt;"",
$D186*INDEX('raw-data'!$A$1:$GQ$197,MATCH($A186,'raw-data'!$A:$A,1),MATCH(GD$1,'raw-data'!$1:$1,1))/VLOOKUP($A186,'raw-data'!$A:$B,2,TRUE),"")</f>
        <v/>
      </c>
      <c r="GE186" s="1" t="str">
        <f>IF(INDEX('raw-data'!$A$1:$GQ$197,MATCH($A186,'raw-data'!$A:$A,1),MATCH(GE$1,'raw-data'!$1:$1,1))&lt;&gt;"",
$D186*INDEX('raw-data'!$A$1:$GQ$197,MATCH($A186,'raw-data'!$A:$A,1),MATCH(GE$1,'raw-data'!$1:$1,1))/VLOOKUP($A186,'raw-data'!$A:$B,2,TRUE),"")</f>
        <v/>
      </c>
      <c r="GF186" s="1" t="str">
        <f>IF(INDEX('raw-data'!$A$1:$GQ$197,MATCH($A186,'raw-data'!$A:$A,1),MATCH(GF$1,'raw-data'!$1:$1,1))&lt;&gt;"",
$D186*INDEX('raw-data'!$A$1:$GQ$197,MATCH($A186,'raw-data'!$A:$A,1),MATCH(GF$1,'raw-data'!$1:$1,1))/VLOOKUP($A186,'raw-data'!$A:$B,2,TRUE),"")</f>
        <v/>
      </c>
      <c r="GG186" s="1" t="str">
        <f>IF(INDEX('raw-data'!$A$1:$GQ$197,MATCH($A186,'raw-data'!$A:$A,1),MATCH(GG$1,'raw-data'!$1:$1,1))&lt;&gt;"",
$D186*INDEX('raw-data'!$A$1:$GQ$197,MATCH($A186,'raw-data'!$A:$A,1),MATCH(GG$1,'raw-data'!$1:$1,1))/VLOOKUP($A186,'raw-data'!$A:$B,2,TRUE),"")</f>
        <v/>
      </c>
      <c r="GH186" s="1" t="str">
        <f>IF(INDEX('raw-data'!$A$1:$GQ$197,MATCH($A186,'raw-data'!$A:$A,1),MATCH(GH$1,'raw-data'!$1:$1,1))&lt;&gt;"",
$D186*INDEX('raw-data'!$A$1:$GQ$197,MATCH($A186,'raw-data'!$A:$A,1),MATCH(GH$1,'raw-data'!$1:$1,1))/VLOOKUP($A186,'raw-data'!$A:$B,2,TRUE),"")</f>
        <v/>
      </c>
      <c r="GI186" s="1" t="str">
        <f>IF(INDEX('raw-data'!$A$1:$GQ$197,MATCH($A186,'raw-data'!$A:$A,1),MATCH(GI$1,'raw-data'!$1:$1,1))&lt;&gt;"",
$D186*INDEX('raw-data'!$A$1:$GQ$197,MATCH($A186,'raw-data'!$A:$A,1),MATCH(GI$1,'raw-data'!$1:$1,1))/VLOOKUP($A186,'raw-data'!$A:$B,2,TRUE),"")</f>
        <v/>
      </c>
      <c r="GJ186" s="1" t="str">
        <f>IF(INDEX('raw-data'!$A$1:$GQ$197,MATCH($A186,'raw-data'!$A:$A,1),MATCH(GJ$1,'raw-data'!$1:$1,1))&lt;&gt;"",
$D186*INDEX('raw-data'!$A$1:$GQ$197,MATCH($A186,'raw-data'!$A:$A,1),MATCH(GJ$1,'raw-data'!$1:$1,1))/VLOOKUP($A186,'raw-data'!$A:$B,2,TRUE),"")</f>
        <v/>
      </c>
      <c r="GK186" s="1" t="str">
        <f>IF(INDEX('raw-data'!$A$1:$GQ$197,MATCH($A186,'raw-data'!$A:$A,1),MATCH(GK$1,'raw-data'!$1:$1,1))&lt;&gt;"",
$D186*INDEX('raw-data'!$A$1:$GQ$197,MATCH($A186,'raw-data'!$A:$A,1),MATCH(GK$1,'raw-data'!$1:$1,1))/VLOOKUP($A186,'raw-data'!$A:$B,2,TRUE),"")</f>
        <v/>
      </c>
      <c r="GL186" s="1" t="str">
        <f>IF(INDEX('raw-data'!$A$1:$GQ$197,MATCH($A186,'raw-data'!$A:$A,1),MATCH(GL$1,'raw-data'!$1:$1,1))&lt;&gt;"",
$D186*INDEX('raw-data'!$A$1:$GQ$197,MATCH($A186,'raw-data'!$A:$A,1),MATCH(GL$1,'raw-data'!$1:$1,1))/VLOOKUP($A186,'raw-data'!$A:$B,2,TRUE),"")</f>
        <v/>
      </c>
      <c r="GM186" s="1" t="str">
        <f>IF(INDEX('raw-data'!$A$1:$GQ$197,MATCH($A186,'raw-data'!$A:$A,1),MATCH(GM$1,'raw-data'!$1:$1,1))&lt;&gt;"",
$D186*INDEX('raw-data'!$A$1:$GQ$197,MATCH($A186,'raw-data'!$A:$A,1),MATCH(GM$1,'raw-data'!$1:$1,1))/VLOOKUP($A186,'raw-data'!$A:$B,2,TRUE),"")</f>
        <v/>
      </c>
      <c r="GN186" s="1" t="str">
        <f>IF(INDEX('raw-data'!$A$1:$GQ$197,MATCH($A186,'raw-data'!$A:$A,1),MATCH(GN$1,'raw-data'!$1:$1,1))&lt;&gt;"",
$D186*INDEX('raw-data'!$A$1:$GQ$197,MATCH($A186,'raw-data'!$A:$A,1),MATCH(GN$1,'raw-data'!$1:$1,1))/VLOOKUP($A186,'raw-data'!$A:$B,2,TRUE),"")</f>
        <v/>
      </c>
      <c r="GO186" s="1">
        <f>IF(INDEX('raw-data'!$A$1:$GQ$197,MATCH($A186,'raw-data'!$A:$A,1),MATCH(GO$1,'raw-data'!$1:$1,1))&lt;&gt;"",
$D186*INDEX('raw-data'!$A$1:$GQ$197,MATCH($A186,'raw-data'!$A:$A,1),MATCH(GO$1,'raw-data'!$1:$1,1))/VLOOKUP($A186,'raw-data'!$A:$B,2,TRUE),"")</f>
        <v>0</v>
      </c>
      <c r="GP186" s="1" t="str">
        <f>IF(INDEX('raw-data'!$A$1:$GQ$197,MATCH($A186,'raw-data'!$A:$A,1),MATCH(GP$1,'raw-data'!$1:$1,1))&lt;&gt;"",
$D186*INDEX('raw-data'!$A$1:$GQ$197,MATCH($A186,'raw-data'!$A:$A,1),MATCH(GP$1,'raw-data'!$1:$1,1))/VLOOKUP($A186,'raw-data'!$A:$B,2,TRUE),"")</f>
        <v/>
      </c>
      <c r="GQ186" s="1" t="str">
        <f>IF(INDEX('raw-data'!$A$1:$GQ$197,MATCH($A186,'raw-data'!$A:$A,1),MATCH(GQ$1,'raw-data'!$1:$1,1))&lt;&gt;"",
$D186*INDEX('raw-data'!$A$1:$GQ$197,MATCH($A186,'raw-data'!$A:$A,1),MATCH(GQ$1,'raw-data'!$1:$1,1))/VLOOKUP($A186,'raw-data'!$A:$B,2,TRUE),"")</f>
        <v/>
      </c>
    </row>
    <row r="187" spans="1:199" ht="15.75" x14ac:dyDescent="0.3">
      <c r="A187" s="3" t="s">
        <v>103</v>
      </c>
      <c r="B187" s="1">
        <f>IF(VLOOKUP(A187,'DATA-VIEW'!G:H,2,FALSE)=0,0,VLOOKUP(A187,'DATA-VIEW'!G:H,2,FALSE))</f>
        <v>0</v>
      </c>
      <c r="C187" s="1">
        <f t="shared" si="10"/>
        <v>0</v>
      </c>
      <c r="D187" s="1">
        <f>IFERROR(C187*VLOOKUP($A187,'raw-data'!A:C,2,TRUE)/VLOOKUP(A187,'raw-data'!A:C,3,TRUE),"")</f>
        <v>0</v>
      </c>
      <c r="E187" s="1" t="str">
        <f>IF(INDEX('raw-data'!$A$1:$GQ$197,MATCH($A187,'raw-data'!$A:$A,1),MATCH(E$1,'raw-data'!$1:$1,1))&lt;&gt;"",
$D187*INDEX('raw-data'!$A$1:$GQ$197,MATCH($A187,'raw-data'!$A:$A,1),MATCH(E$1,'raw-data'!$1:$1,1))/VLOOKUP($A187,'raw-data'!$A:$B,2,TRUE),"")</f>
        <v/>
      </c>
      <c r="F187" s="1" t="str">
        <f>IF(INDEX('raw-data'!$A$1:$GQ$197,MATCH($A187,'raw-data'!$A:$A,1),MATCH(F$1,'raw-data'!$1:$1,1))&lt;&gt;"",
$D187*INDEX('raw-data'!$A$1:$GQ$197,MATCH($A187,'raw-data'!$A:$A,1),MATCH(F$1,'raw-data'!$1:$1,1))/VLOOKUP($A187,'raw-data'!$A:$B,2,TRUE),"")</f>
        <v/>
      </c>
      <c r="G187" s="1" t="str">
        <f>IF(INDEX('raw-data'!$A$1:$GQ$197,MATCH($A187,'raw-data'!$A:$A,1),MATCH(G$1,'raw-data'!$1:$1,1))&lt;&gt;"",
$D187*INDEX('raw-data'!$A$1:$GQ$197,MATCH($A187,'raw-data'!$A:$A,1),MATCH(G$1,'raw-data'!$1:$1,1))/VLOOKUP($A187,'raw-data'!$A:$B,2,TRUE),"")</f>
        <v/>
      </c>
      <c r="H187" s="1" t="str">
        <f>IF(INDEX('raw-data'!$A$1:$GQ$197,MATCH($A187,'raw-data'!$A:$A,1),MATCH(H$1,'raw-data'!$1:$1,1))&lt;&gt;"",
$D187*INDEX('raw-data'!$A$1:$GQ$197,MATCH($A187,'raw-data'!$A:$A,1),MATCH(H$1,'raw-data'!$1:$1,1))/VLOOKUP($A187,'raw-data'!$A:$B,2,TRUE),"")</f>
        <v/>
      </c>
      <c r="I187" s="1" t="str">
        <f>IF(INDEX('raw-data'!$A$1:$GQ$197,MATCH($A187,'raw-data'!$A:$A,1),MATCH(I$1,'raw-data'!$1:$1,1))&lt;&gt;"",
$D187*INDEX('raw-data'!$A$1:$GQ$197,MATCH($A187,'raw-data'!$A:$A,1),MATCH(I$1,'raw-data'!$1:$1,1))/VLOOKUP($A187,'raw-data'!$A:$B,2,TRUE),"")</f>
        <v/>
      </c>
      <c r="J187" s="1" t="str">
        <f>IF(INDEX('raw-data'!$A$1:$GQ$197,MATCH($A187,'raw-data'!$A:$A,1),MATCH(J$1,'raw-data'!$1:$1,1))&lt;&gt;"",
$D187*INDEX('raw-data'!$A$1:$GQ$197,MATCH($A187,'raw-data'!$A:$A,1),MATCH(J$1,'raw-data'!$1:$1,1))/VLOOKUP($A187,'raw-data'!$A:$B,2,TRUE),"")</f>
        <v/>
      </c>
      <c r="K187" s="1" t="str">
        <f>IF(INDEX('raw-data'!$A$1:$GQ$197,MATCH($A187,'raw-data'!$A:$A,1),MATCH(K$1,'raw-data'!$1:$1,1))&lt;&gt;"",
$D187*INDEX('raw-data'!$A$1:$GQ$197,MATCH($A187,'raw-data'!$A:$A,1),MATCH(K$1,'raw-data'!$1:$1,1))/VLOOKUP($A187,'raw-data'!$A:$B,2,TRUE),"")</f>
        <v/>
      </c>
      <c r="L187" s="1" t="str">
        <f>IF(INDEX('raw-data'!$A$1:$GQ$197,MATCH($A187,'raw-data'!$A:$A,1),MATCH(L$1,'raw-data'!$1:$1,1))&lt;&gt;"",
$D187*INDEX('raw-data'!$A$1:$GQ$197,MATCH($A187,'raw-data'!$A:$A,1),MATCH(L$1,'raw-data'!$1:$1,1))/VLOOKUP($A187,'raw-data'!$A:$B,2,TRUE),"")</f>
        <v/>
      </c>
      <c r="M187" s="1" t="str">
        <f>IF(INDEX('raw-data'!$A$1:$GQ$197,MATCH($A187,'raw-data'!$A:$A,1),MATCH(M$1,'raw-data'!$1:$1,1))&lt;&gt;"",
$D187*INDEX('raw-data'!$A$1:$GQ$197,MATCH($A187,'raw-data'!$A:$A,1),MATCH(M$1,'raw-data'!$1:$1,1))/VLOOKUP($A187,'raw-data'!$A:$B,2,TRUE),"")</f>
        <v/>
      </c>
      <c r="N187" s="1" t="str">
        <f>IF(INDEX('raw-data'!$A$1:$GQ$197,MATCH($A187,'raw-data'!$A:$A,1),MATCH(N$1,'raw-data'!$1:$1,1))&lt;&gt;"",
$D187*INDEX('raw-data'!$A$1:$GQ$197,MATCH($A187,'raw-data'!$A:$A,1),MATCH(N$1,'raw-data'!$1:$1,1))/VLOOKUP($A187,'raw-data'!$A:$B,2,TRUE),"")</f>
        <v/>
      </c>
      <c r="O187" s="1" t="str">
        <f>IF(INDEX('raw-data'!$A$1:$GQ$197,MATCH($A187,'raw-data'!$A:$A,1),MATCH(O$1,'raw-data'!$1:$1,1))&lt;&gt;"",
$D187*INDEX('raw-data'!$A$1:$GQ$197,MATCH($A187,'raw-data'!$A:$A,1),MATCH(O$1,'raw-data'!$1:$1,1))/VLOOKUP($A187,'raw-data'!$A:$B,2,TRUE),"")</f>
        <v/>
      </c>
      <c r="P187" s="1" t="str">
        <f>IF(INDEX('raw-data'!$A$1:$GQ$197,MATCH($A187,'raw-data'!$A:$A,1),MATCH(P$1,'raw-data'!$1:$1,1))&lt;&gt;"",
$D187*INDEX('raw-data'!$A$1:$GQ$197,MATCH($A187,'raw-data'!$A:$A,1),MATCH(P$1,'raw-data'!$1:$1,1))/VLOOKUP($A187,'raw-data'!$A:$B,2,TRUE),"")</f>
        <v/>
      </c>
      <c r="Q187" s="1" t="str">
        <f>IF(INDEX('raw-data'!$A$1:$GQ$197,MATCH($A187,'raw-data'!$A:$A,1),MATCH(Q$1,'raw-data'!$1:$1,1))&lt;&gt;"",
$D187*INDEX('raw-data'!$A$1:$GQ$197,MATCH($A187,'raw-data'!$A:$A,1),MATCH(Q$1,'raw-data'!$1:$1,1))/VLOOKUP($A187,'raw-data'!$A:$B,2,TRUE),"")</f>
        <v/>
      </c>
      <c r="R187" s="1" t="str">
        <f>IF(INDEX('raw-data'!$A$1:$GQ$197,MATCH($A187,'raw-data'!$A:$A,1),MATCH(R$1,'raw-data'!$1:$1,1))&lt;&gt;"",
$D187*INDEX('raw-data'!$A$1:$GQ$197,MATCH($A187,'raw-data'!$A:$A,1),MATCH(R$1,'raw-data'!$1:$1,1))/VLOOKUP($A187,'raw-data'!$A:$B,2,TRUE),"")</f>
        <v/>
      </c>
      <c r="S187" s="1" t="str">
        <f>IF(INDEX('raw-data'!$A$1:$GQ$197,MATCH($A187,'raw-data'!$A:$A,1),MATCH(S$1,'raw-data'!$1:$1,1))&lt;&gt;"",
$D187*INDEX('raw-data'!$A$1:$GQ$197,MATCH($A187,'raw-data'!$A:$A,1),MATCH(S$1,'raw-data'!$1:$1,1))/VLOOKUP($A187,'raw-data'!$A:$B,2,TRUE),"")</f>
        <v/>
      </c>
      <c r="T187" s="1" t="str">
        <f>IF(INDEX('raw-data'!$A$1:$GQ$197,MATCH($A187,'raw-data'!$A:$A,1),MATCH(T$1,'raw-data'!$1:$1,1))&lt;&gt;"",
$D187*INDEX('raw-data'!$A$1:$GQ$197,MATCH($A187,'raw-data'!$A:$A,1),MATCH(T$1,'raw-data'!$1:$1,1))/VLOOKUP($A187,'raw-data'!$A:$B,2,TRUE),"")</f>
        <v/>
      </c>
      <c r="U187" s="1" t="str">
        <f>IF(INDEX('raw-data'!$A$1:$GQ$197,MATCH($A187,'raw-data'!$A:$A,1),MATCH(U$1,'raw-data'!$1:$1,1))&lt;&gt;"",
$D187*INDEX('raw-data'!$A$1:$GQ$197,MATCH($A187,'raw-data'!$A:$A,1),MATCH(U$1,'raw-data'!$1:$1,1))/VLOOKUP($A187,'raw-data'!$A:$B,2,TRUE),"")</f>
        <v/>
      </c>
      <c r="V187" s="1" t="str">
        <f>IF(INDEX('raw-data'!$A$1:$GQ$197,MATCH($A187,'raw-data'!$A:$A,1),MATCH(V$1,'raw-data'!$1:$1,1))&lt;&gt;"",
$D187*INDEX('raw-data'!$A$1:$GQ$197,MATCH($A187,'raw-data'!$A:$A,1),MATCH(V$1,'raw-data'!$1:$1,1))/VLOOKUP($A187,'raw-data'!$A:$B,2,TRUE),"")</f>
        <v/>
      </c>
      <c r="W187" s="1" t="str">
        <f>IF(INDEX('raw-data'!$A$1:$GQ$197,MATCH($A187,'raw-data'!$A:$A,1),MATCH(W$1,'raw-data'!$1:$1,1))&lt;&gt;"",
$D187*INDEX('raw-data'!$A$1:$GQ$197,MATCH($A187,'raw-data'!$A:$A,1),MATCH(W$1,'raw-data'!$1:$1,1))/VLOOKUP($A187,'raw-data'!$A:$B,2,TRUE),"")</f>
        <v/>
      </c>
      <c r="X187" s="1" t="str">
        <f>IF(INDEX('raw-data'!$A$1:$GQ$197,MATCH($A187,'raw-data'!$A:$A,1),MATCH(X$1,'raw-data'!$1:$1,1))&lt;&gt;"",
$D187*INDEX('raw-data'!$A$1:$GQ$197,MATCH($A187,'raw-data'!$A:$A,1),MATCH(X$1,'raw-data'!$1:$1,1))/VLOOKUP($A187,'raw-data'!$A:$B,2,TRUE),"")</f>
        <v/>
      </c>
      <c r="Y187" s="1" t="str">
        <f>IF(INDEX('raw-data'!$A$1:$GQ$197,MATCH($A187,'raw-data'!$A:$A,1),MATCH(Y$1,'raw-data'!$1:$1,1))&lt;&gt;"",
$D187*INDEX('raw-data'!$A$1:$GQ$197,MATCH($A187,'raw-data'!$A:$A,1),MATCH(Y$1,'raw-data'!$1:$1,1))/VLOOKUP($A187,'raw-data'!$A:$B,2,TRUE),"")</f>
        <v/>
      </c>
      <c r="Z187" s="1" t="str">
        <f>IF(INDEX('raw-data'!$A$1:$GQ$197,MATCH($A187,'raw-data'!$A:$A,1),MATCH(Z$1,'raw-data'!$1:$1,1))&lt;&gt;"",
$D187*INDEX('raw-data'!$A$1:$GQ$197,MATCH($A187,'raw-data'!$A:$A,1),MATCH(Z$1,'raw-data'!$1:$1,1))/VLOOKUP($A187,'raw-data'!$A:$B,2,TRUE),"")</f>
        <v/>
      </c>
      <c r="AA187" s="1" t="str">
        <f>IF(INDEX('raw-data'!$A$1:$GQ$197,MATCH($A187,'raw-data'!$A:$A,1),MATCH(AA$1,'raw-data'!$1:$1,1))&lt;&gt;"",
$D187*INDEX('raw-data'!$A$1:$GQ$197,MATCH($A187,'raw-data'!$A:$A,1),MATCH(AA$1,'raw-data'!$1:$1,1))/VLOOKUP($A187,'raw-data'!$A:$B,2,TRUE),"")</f>
        <v/>
      </c>
      <c r="AB187" s="1" t="str">
        <f>IF(INDEX('raw-data'!$A$1:$GQ$197,MATCH($A187,'raw-data'!$A:$A,1),MATCH(AB$1,'raw-data'!$1:$1,1))&lt;&gt;"",
$D187*INDEX('raw-data'!$A$1:$GQ$197,MATCH($A187,'raw-data'!$A:$A,1),MATCH(AB$1,'raw-data'!$1:$1,1))/VLOOKUP($A187,'raw-data'!$A:$B,2,TRUE),"")</f>
        <v/>
      </c>
      <c r="AC187" s="1" t="str">
        <f>IF(INDEX('raw-data'!$A$1:$GQ$197,MATCH($A187,'raw-data'!$A:$A,1),MATCH(AC$1,'raw-data'!$1:$1,1))&lt;&gt;"",
$D187*INDEX('raw-data'!$A$1:$GQ$197,MATCH($A187,'raw-data'!$A:$A,1),MATCH(AC$1,'raw-data'!$1:$1,1))/VLOOKUP($A187,'raw-data'!$A:$B,2,TRUE),"")</f>
        <v/>
      </c>
      <c r="AD187" s="1" t="str">
        <f>IF(INDEX('raw-data'!$A$1:$GQ$197,MATCH($A187,'raw-data'!$A:$A,1),MATCH(AD$1,'raw-data'!$1:$1,1))&lt;&gt;"",
$D187*INDEX('raw-data'!$A$1:$GQ$197,MATCH($A187,'raw-data'!$A:$A,1),MATCH(AD$1,'raw-data'!$1:$1,1))/VLOOKUP($A187,'raw-data'!$A:$B,2,TRUE),"")</f>
        <v/>
      </c>
      <c r="AE187" s="1" t="str">
        <f>IF(INDEX('raw-data'!$A$1:$GQ$197,MATCH($A187,'raw-data'!$A:$A,1),MATCH(AE$1,'raw-data'!$1:$1,1))&lt;&gt;"",
$D187*INDEX('raw-data'!$A$1:$GQ$197,MATCH($A187,'raw-data'!$A:$A,1),MATCH(AE$1,'raw-data'!$1:$1,1))/VLOOKUP($A187,'raw-data'!$A:$B,2,TRUE),"")</f>
        <v/>
      </c>
      <c r="AF187" s="1" t="str">
        <f>IF(INDEX('raw-data'!$A$1:$GQ$197,MATCH($A187,'raw-data'!$A:$A,1),MATCH(AF$1,'raw-data'!$1:$1,1))&lt;&gt;"",
$D187*INDEX('raw-data'!$A$1:$GQ$197,MATCH($A187,'raw-data'!$A:$A,1),MATCH(AF$1,'raw-data'!$1:$1,1))/VLOOKUP($A187,'raw-data'!$A:$B,2,TRUE),"")</f>
        <v/>
      </c>
      <c r="AG187" s="1" t="str">
        <f>IF(INDEX('raw-data'!$A$1:$GQ$197,MATCH($A187,'raw-data'!$A:$A,1),MATCH(AG$1,'raw-data'!$1:$1,1))&lt;&gt;"",
$D187*INDEX('raw-data'!$A$1:$GQ$197,MATCH($A187,'raw-data'!$A:$A,1),MATCH(AG$1,'raw-data'!$1:$1,1))/VLOOKUP($A187,'raw-data'!$A:$B,2,TRUE),"")</f>
        <v/>
      </c>
      <c r="AH187" s="1" t="str">
        <f>IF(INDEX('raw-data'!$A$1:$GQ$197,MATCH($A187,'raw-data'!$A:$A,1),MATCH(AH$1,'raw-data'!$1:$1,1))&lt;&gt;"",
$D187*INDEX('raw-data'!$A$1:$GQ$197,MATCH($A187,'raw-data'!$A:$A,1),MATCH(AH$1,'raw-data'!$1:$1,1))/VLOOKUP($A187,'raw-data'!$A:$B,2,TRUE),"")</f>
        <v/>
      </c>
      <c r="AI187" s="1" t="str">
        <f>IF(INDEX('raw-data'!$A$1:$GQ$197,MATCH($A187,'raw-data'!$A:$A,1),MATCH(AI$1,'raw-data'!$1:$1,1))&lt;&gt;"",
$D187*INDEX('raw-data'!$A$1:$GQ$197,MATCH($A187,'raw-data'!$A:$A,1),MATCH(AI$1,'raw-data'!$1:$1,1))/VLOOKUP($A187,'raw-data'!$A:$B,2,TRUE),"")</f>
        <v/>
      </c>
      <c r="AJ187" s="1" t="str">
        <f>IF(INDEX('raw-data'!$A$1:$GQ$197,MATCH($A187,'raw-data'!$A:$A,1),MATCH(AJ$1,'raw-data'!$1:$1,1))&lt;&gt;"",
$D187*INDEX('raw-data'!$A$1:$GQ$197,MATCH($A187,'raw-data'!$A:$A,1),MATCH(AJ$1,'raw-data'!$1:$1,1))/VLOOKUP($A187,'raw-data'!$A:$B,2,TRUE),"")</f>
        <v/>
      </c>
      <c r="AK187" s="1" t="str">
        <f>IF(INDEX('raw-data'!$A$1:$GQ$197,MATCH($A187,'raw-data'!$A:$A,1),MATCH(AK$1,'raw-data'!$1:$1,1))&lt;&gt;"",
$D187*INDEX('raw-data'!$A$1:$GQ$197,MATCH($A187,'raw-data'!$A:$A,1),MATCH(AK$1,'raw-data'!$1:$1,1))/VLOOKUP($A187,'raw-data'!$A:$B,2,TRUE),"")</f>
        <v/>
      </c>
      <c r="AL187" s="1" t="str">
        <f>IF(INDEX('raw-data'!$A$1:$GQ$197,MATCH($A187,'raw-data'!$A:$A,1),MATCH(AL$1,'raw-data'!$1:$1,1))&lt;&gt;"",
$D187*INDEX('raw-data'!$A$1:$GQ$197,MATCH($A187,'raw-data'!$A:$A,1),MATCH(AL$1,'raw-data'!$1:$1,1))/VLOOKUP($A187,'raw-data'!$A:$B,2,TRUE),"")</f>
        <v/>
      </c>
      <c r="AM187" s="1" t="str">
        <f>IF(INDEX('raw-data'!$A$1:$GQ$197,MATCH($A187,'raw-data'!$A:$A,1),MATCH(AM$1,'raw-data'!$1:$1,1))&lt;&gt;"",
$D187*INDEX('raw-data'!$A$1:$GQ$197,MATCH($A187,'raw-data'!$A:$A,1),MATCH(AM$1,'raw-data'!$1:$1,1))/VLOOKUP($A187,'raw-data'!$A:$B,2,TRUE),"")</f>
        <v/>
      </c>
      <c r="AN187" s="1" t="str">
        <f>IF(INDEX('raw-data'!$A$1:$GQ$197,MATCH($A187,'raw-data'!$A:$A,1),MATCH(AN$1,'raw-data'!$1:$1,1))&lt;&gt;"",
$D187*INDEX('raw-data'!$A$1:$GQ$197,MATCH($A187,'raw-data'!$A:$A,1),MATCH(AN$1,'raw-data'!$1:$1,1))/VLOOKUP($A187,'raw-data'!$A:$B,2,TRUE),"")</f>
        <v/>
      </c>
      <c r="AO187" s="1" t="str">
        <f>IF(INDEX('raw-data'!$A$1:$GQ$197,MATCH($A187,'raw-data'!$A:$A,1),MATCH(AO$1,'raw-data'!$1:$1,1))&lt;&gt;"",
$D187*INDEX('raw-data'!$A$1:$GQ$197,MATCH($A187,'raw-data'!$A:$A,1),MATCH(AO$1,'raw-data'!$1:$1,1))/VLOOKUP($A187,'raw-data'!$A:$B,2,TRUE),"")</f>
        <v/>
      </c>
      <c r="AP187" s="1" t="str">
        <f>IF(INDEX('raw-data'!$A$1:$GQ$197,MATCH($A187,'raw-data'!$A:$A,1),MATCH(AP$1,'raw-data'!$1:$1,1))&lt;&gt;"",
$D187*INDEX('raw-data'!$A$1:$GQ$197,MATCH($A187,'raw-data'!$A:$A,1),MATCH(AP$1,'raw-data'!$1:$1,1))/VLOOKUP($A187,'raw-data'!$A:$B,2,TRUE),"")</f>
        <v/>
      </c>
      <c r="AQ187" s="1" t="str">
        <f>IF(INDEX('raw-data'!$A$1:$GQ$197,MATCH($A187,'raw-data'!$A:$A,1),MATCH(AQ$1,'raw-data'!$1:$1,1))&lt;&gt;"",
$D187*INDEX('raw-data'!$A$1:$GQ$197,MATCH($A187,'raw-data'!$A:$A,1),MATCH(AQ$1,'raw-data'!$1:$1,1))/VLOOKUP($A187,'raw-data'!$A:$B,2,TRUE),"")</f>
        <v/>
      </c>
      <c r="AR187" s="1" t="str">
        <f>IF(INDEX('raw-data'!$A$1:$GQ$197,MATCH($A187,'raw-data'!$A:$A,1),MATCH(AR$1,'raw-data'!$1:$1,1))&lt;&gt;"",
$D187*INDEX('raw-data'!$A$1:$GQ$197,MATCH($A187,'raw-data'!$A:$A,1),MATCH(AR$1,'raw-data'!$1:$1,1))/VLOOKUP($A187,'raw-data'!$A:$B,2,TRUE),"")</f>
        <v/>
      </c>
      <c r="AS187" s="1" t="str">
        <f>IF(INDEX('raw-data'!$A$1:$GQ$197,MATCH($A187,'raw-data'!$A:$A,1),MATCH(AS$1,'raw-data'!$1:$1,1))&lt;&gt;"",
$D187*INDEX('raw-data'!$A$1:$GQ$197,MATCH($A187,'raw-data'!$A:$A,1),MATCH(AS$1,'raw-data'!$1:$1,1))/VLOOKUP($A187,'raw-data'!$A:$B,2,TRUE),"")</f>
        <v/>
      </c>
      <c r="AT187" s="1" t="str">
        <f>IF(INDEX('raw-data'!$A$1:$GQ$197,MATCH($A187,'raw-data'!$A:$A,1),MATCH(AT$1,'raw-data'!$1:$1,1))&lt;&gt;"",
$D187*INDEX('raw-data'!$A$1:$GQ$197,MATCH($A187,'raw-data'!$A:$A,1),MATCH(AT$1,'raw-data'!$1:$1,1))/VLOOKUP($A187,'raw-data'!$A:$B,2,TRUE),"")</f>
        <v/>
      </c>
      <c r="AU187" s="1" t="str">
        <f>IF(INDEX('raw-data'!$A$1:$GQ$197,MATCH($A187,'raw-data'!$A:$A,1),MATCH(AU$1,'raw-data'!$1:$1,1))&lt;&gt;"",
$D187*INDEX('raw-data'!$A$1:$GQ$197,MATCH($A187,'raw-data'!$A:$A,1),MATCH(AU$1,'raw-data'!$1:$1,1))/VLOOKUP($A187,'raw-data'!$A:$B,2,TRUE),"")</f>
        <v/>
      </c>
      <c r="AV187" s="1" t="str">
        <f>IF(INDEX('raw-data'!$A$1:$GQ$197,MATCH($A187,'raw-data'!$A:$A,1),MATCH(AV$1,'raw-data'!$1:$1,1))&lt;&gt;"",
$D187*INDEX('raw-data'!$A$1:$GQ$197,MATCH($A187,'raw-data'!$A:$A,1),MATCH(AV$1,'raw-data'!$1:$1,1))/VLOOKUP($A187,'raw-data'!$A:$B,2,TRUE),"")</f>
        <v/>
      </c>
      <c r="AW187" s="1" t="str">
        <f>IF(INDEX('raw-data'!$A$1:$GQ$197,MATCH($A187,'raw-data'!$A:$A,1),MATCH(AW$1,'raw-data'!$1:$1,1))&lt;&gt;"",
$D187*INDEX('raw-data'!$A$1:$GQ$197,MATCH($A187,'raw-data'!$A:$A,1),MATCH(AW$1,'raw-data'!$1:$1,1))/VLOOKUP($A187,'raw-data'!$A:$B,2,TRUE),"")</f>
        <v/>
      </c>
      <c r="AX187" s="1" t="str">
        <f>IF(INDEX('raw-data'!$A$1:$GQ$197,MATCH($A187,'raw-data'!$A:$A,1),MATCH(AX$1,'raw-data'!$1:$1,1))&lt;&gt;"",
$D187*INDEX('raw-data'!$A$1:$GQ$197,MATCH($A187,'raw-data'!$A:$A,1),MATCH(AX$1,'raw-data'!$1:$1,1))/VLOOKUP($A187,'raw-data'!$A:$B,2,TRUE),"")</f>
        <v/>
      </c>
      <c r="AY187" s="1" t="str">
        <f>IF(INDEX('raw-data'!$A$1:$GQ$197,MATCH($A187,'raw-data'!$A:$A,1),MATCH(AY$1,'raw-data'!$1:$1,1))&lt;&gt;"",
$D187*INDEX('raw-data'!$A$1:$GQ$197,MATCH($A187,'raw-data'!$A:$A,1),MATCH(AY$1,'raw-data'!$1:$1,1))/VLOOKUP($A187,'raw-data'!$A:$B,2,TRUE),"")</f>
        <v/>
      </c>
      <c r="AZ187" s="1" t="str">
        <f>IF(INDEX('raw-data'!$A$1:$GQ$197,MATCH($A187,'raw-data'!$A:$A,1),MATCH(AZ$1,'raw-data'!$1:$1,1))&lt;&gt;"",
$D187*INDEX('raw-data'!$A$1:$GQ$197,MATCH($A187,'raw-data'!$A:$A,1),MATCH(AZ$1,'raw-data'!$1:$1,1))/VLOOKUP($A187,'raw-data'!$A:$B,2,TRUE),"")</f>
        <v/>
      </c>
      <c r="BA187" s="1" t="str">
        <f>IF(INDEX('raw-data'!$A$1:$GQ$197,MATCH($A187,'raw-data'!$A:$A,1),MATCH(BA$1,'raw-data'!$1:$1,1))&lt;&gt;"",
$D187*INDEX('raw-data'!$A$1:$GQ$197,MATCH($A187,'raw-data'!$A:$A,1),MATCH(BA$1,'raw-data'!$1:$1,1))/VLOOKUP($A187,'raw-data'!$A:$B,2,TRUE),"")</f>
        <v/>
      </c>
      <c r="BB187" s="1" t="str">
        <f>IF(INDEX('raw-data'!$A$1:$GQ$197,MATCH($A187,'raw-data'!$A:$A,1),MATCH(BB$1,'raw-data'!$1:$1,1))&lt;&gt;"",
$D187*INDEX('raw-data'!$A$1:$GQ$197,MATCH($A187,'raw-data'!$A:$A,1),MATCH(BB$1,'raw-data'!$1:$1,1))/VLOOKUP($A187,'raw-data'!$A:$B,2,TRUE),"")</f>
        <v/>
      </c>
      <c r="BC187" s="1" t="str">
        <f>IF(INDEX('raw-data'!$A$1:$GQ$197,MATCH($A187,'raw-data'!$A:$A,1),MATCH(BC$1,'raw-data'!$1:$1,1))&lt;&gt;"",
$D187*INDEX('raw-data'!$A$1:$GQ$197,MATCH($A187,'raw-data'!$A:$A,1),MATCH(BC$1,'raw-data'!$1:$1,1))/VLOOKUP($A187,'raw-data'!$A:$B,2,TRUE),"")</f>
        <v/>
      </c>
      <c r="BD187" s="1" t="str">
        <f>IF(INDEX('raw-data'!$A$1:$GQ$197,MATCH($A187,'raw-data'!$A:$A,1),MATCH(BD$1,'raw-data'!$1:$1,1))&lt;&gt;"",
$D187*INDEX('raw-data'!$A$1:$GQ$197,MATCH($A187,'raw-data'!$A:$A,1),MATCH(BD$1,'raw-data'!$1:$1,1))/VLOOKUP($A187,'raw-data'!$A:$B,2,TRUE),"")</f>
        <v/>
      </c>
      <c r="BE187" s="1" t="str">
        <f>IF(INDEX('raw-data'!$A$1:$GQ$197,MATCH($A187,'raw-data'!$A:$A,1),MATCH(BE$1,'raw-data'!$1:$1,1))&lt;&gt;"",
$D187*INDEX('raw-data'!$A$1:$GQ$197,MATCH($A187,'raw-data'!$A:$A,1),MATCH(BE$1,'raw-data'!$1:$1,1))/VLOOKUP($A187,'raw-data'!$A:$B,2,TRUE),"")</f>
        <v/>
      </c>
      <c r="BF187" s="1" t="str">
        <f>IF(INDEX('raw-data'!$A$1:$GQ$197,MATCH($A187,'raw-data'!$A:$A,1),MATCH(BF$1,'raw-data'!$1:$1,1))&lt;&gt;"",
$D187*INDEX('raw-data'!$A$1:$GQ$197,MATCH($A187,'raw-data'!$A:$A,1),MATCH(BF$1,'raw-data'!$1:$1,1))/VLOOKUP($A187,'raw-data'!$A:$B,2,TRUE),"")</f>
        <v/>
      </c>
      <c r="BG187" s="1" t="str">
        <f>IF(INDEX('raw-data'!$A$1:$GQ$197,MATCH($A187,'raw-data'!$A:$A,1),MATCH(BG$1,'raw-data'!$1:$1,1))&lt;&gt;"",
$D187*INDEX('raw-data'!$A$1:$GQ$197,MATCH($A187,'raw-data'!$A:$A,1),MATCH(BG$1,'raw-data'!$1:$1,1))/VLOOKUP($A187,'raw-data'!$A:$B,2,TRUE),"")</f>
        <v/>
      </c>
      <c r="BH187" s="1" t="str">
        <f>IF(INDEX('raw-data'!$A$1:$GQ$197,MATCH($A187,'raw-data'!$A:$A,1),MATCH(BH$1,'raw-data'!$1:$1,1))&lt;&gt;"",
$D187*INDEX('raw-data'!$A$1:$GQ$197,MATCH($A187,'raw-data'!$A:$A,1),MATCH(BH$1,'raw-data'!$1:$1,1))/VLOOKUP($A187,'raw-data'!$A:$B,2,TRUE),"")</f>
        <v/>
      </c>
      <c r="BI187" s="1" t="str">
        <f>IF(INDEX('raw-data'!$A$1:$GQ$197,MATCH($A187,'raw-data'!$A:$A,1),MATCH(BI$1,'raw-data'!$1:$1,1))&lt;&gt;"",
$D187*INDEX('raw-data'!$A$1:$GQ$197,MATCH($A187,'raw-data'!$A:$A,1),MATCH(BI$1,'raw-data'!$1:$1,1))/VLOOKUP($A187,'raw-data'!$A:$B,2,TRUE),"")</f>
        <v/>
      </c>
      <c r="BJ187" s="1" t="str">
        <f>IF(INDEX('raw-data'!$A$1:$GQ$197,MATCH($A187,'raw-data'!$A:$A,1),MATCH(BJ$1,'raw-data'!$1:$1,1))&lt;&gt;"",
$D187*INDEX('raw-data'!$A$1:$GQ$197,MATCH($A187,'raw-data'!$A:$A,1),MATCH(BJ$1,'raw-data'!$1:$1,1))/VLOOKUP($A187,'raw-data'!$A:$B,2,TRUE),"")</f>
        <v/>
      </c>
      <c r="BK187" s="1" t="str">
        <f>IF(INDEX('raw-data'!$A$1:$GQ$197,MATCH($A187,'raw-data'!$A:$A,1),MATCH(BK$1,'raw-data'!$1:$1,1))&lt;&gt;"",
$D187*INDEX('raw-data'!$A$1:$GQ$197,MATCH($A187,'raw-data'!$A:$A,1),MATCH(BK$1,'raw-data'!$1:$1,1))/VLOOKUP($A187,'raw-data'!$A:$B,2,TRUE),"")</f>
        <v/>
      </c>
      <c r="BL187" s="1" t="str">
        <f>IF(INDEX('raw-data'!$A$1:$GQ$197,MATCH($A187,'raw-data'!$A:$A,1),MATCH(BL$1,'raw-data'!$1:$1,1))&lt;&gt;"",
$D187*INDEX('raw-data'!$A$1:$GQ$197,MATCH($A187,'raw-data'!$A:$A,1),MATCH(BL$1,'raw-data'!$1:$1,1))/VLOOKUP($A187,'raw-data'!$A:$B,2,TRUE),"")</f>
        <v/>
      </c>
      <c r="BM187" s="1" t="str">
        <f>IF(INDEX('raw-data'!$A$1:$GQ$197,MATCH($A187,'raw-data'!$A:$A,1),MATCH(BM$1,'raw-data'!$1:$1,1))&lt;&gt;"",
$D187*INDEX('raw-data'!$A$1:$GQ$197,MATCH($A187,'raw-data'!$A:$A,1),MATCH(BM$1,'raw-data'!$1:$1,1))/VLOOKUP($A187,'raw-data'!$A:$B,2,TRUE),"")</f>
        <v/>
      </c>
      <c r="BN187" s="1" t="str">
        <f>IF(INDEX('raw-data'!$A$1:$GQ$197,MATCH($A187,'raw-data'!$A:$A,1),MATCH(BN$1,'raw-data'!$1:$1,1))&lt;&gt;"",
$D187*INDEX('raw-data'!$A$1:$GQ$197,MATCH($A187,'raw-data'!$A:$A,1),MATCH(BN$1,'raw-data'!$1:$1,1))/VLOOKUP($A187,'raw-data'!$A:$B,2,TRUE),"")</f>
        <v/>
      </c>
      <c r="BO187" s="1" t="str">
        <f>IF(INDEX('raw-data'!$A$1:$GQ$197,MATCH($A187,'raw-data'!$A:$A,1),MATCH(BO$1,'raw-data'!$1:$1,1))&lt;&gt;"",
$D187*INDEX('raw-data'!$A$1:$GQ$197,MATCH($A187,'raw-data'!$A:$A,1),MATCH(BO$1,'raw-data'!$1:$1,1))/VLOOKUP($A187,'raw-data'!$A:$B,2,TRUE),"")</f>
        <v/>
      </c>
      <c r="BP187" s="1" t="str">
        <f>IF(INDEX('raw-data'!$A$1:$GQ$197,MATCH($A187,'raw-data'!$A:$A,1),MATCH(BP$1,'raw-data'!$1:$1,1))&lt;&gt;"",
$D187*INDEX('raw-data'!$A$1:$GQ$197,MATCH($A187,'raw-data'!$A:$A,1),MATCH(BP$1,'raw-data'!$1:$1,1))/VLOOKUP($A187,'raw-data'!$A:$B,2,TRUE),"")</f>
        <v/>
      </c>
      <c r="BQ187" s="1" t="str">
        <f>IF(INDEX('raw-data'!$A$1:$GQ$197,MATCH($A187,'raw-data'!$A:$A,1),MATCH(BQ$1,'raw-data'!$1:$1,1))&lt;&gt;"",
$D187*INDEX('raw-data'!$A$1:$GQ$197,MATCH($A187,'raw-data'!$A:$A,1),MATCH(BQ$1,'raw-data'!$1:$1,1))/VLOOKUP($A187,'raw-data'!$A:$B,2,TRUE),"")</f>
        <v/>
      </c>
      <c r="BR187" s="1" t="str">
        <f>IF(INDEX('raw-data'!$A$1:$GQ$197,MATCH($A187,'raw-data'!$A:$A,1),MATCH(BR$1,'raw-data'!$1:$1,1))&lt;&gt;"",
$D187*INDEX('raw-data'!$A$1:$GQ$197,MATCH($A187,'raw-data'!$A:$A,1),MATCH(BR$1,'raw-data'!$1:$1,1))/VLOOKUP($A187,'raw-data'!$A:$B,2,TRUE),"")</f>
        <v/>
      </c>
      <c r="BS187" s="1" t="str">
        <f>IF(INDEX('raw-data'!$A$1:$GQ$197,MATCH($A187,'raw-data'!$A:$A,1),MATCH(BS$1,'raw-data'!$1:$1,1))&lt;&gt;"",
$D187*INDEX('raw-data'!$A$1:$GQ$197,MATCH($A187,'raw-data'!$A:$A,1),MATCH(BS$1,'raw-data'!$1:$1,1))/VLOOKUP($A187,'raw-data'!$A:$B,2,TRUE),"")</f>
        <v/>
      </c>
      <c r="BT187" s="1" t="str">
        <f>IF(INDEX('raw-data'!$A$1:$GQ$197,MATCH($A187,'raw-data'!$A:$A,1),MATCH(BT$1,'raw-data'!$1:$1,1))&lt;&gt;"",
$D187*INDEX('raw-data'!$A$1:$GQ$197,MATCH($A187,'raw-data'!$A:$A,1),MATCH(BT$1,'raw-data'!$1:$1,1))/VLOOKUP($A187,'raw-data'!$A:$B,2,TRUE),"")</f>
        <v/>
      </c>
      <c r="BU187" s="1" t="str">
        <f>IF(INDEX('raw-data'!$A$1:$GQ$197,MATCH($A187,'raw-data'!$A:$A,1),MATCH(BU$1,'raw-data'!$1:$1,1))&lt;&gt;"",
$D187*INDEX('raw-data'!$A$1:$GQ$197,MATCH($A187,'raw-data'!$A:$A,1),MATCH(BU$1,'raw-data'!$1:$1,1))/VLOOKUP($A187,'raw-data'!$A:$B,2,TRUE),"")</f>
        <v/>
      </c>
      <c r="BV187" s="1" t="str">
        <f>IF(INDEX('raw-data'!$A$1:$GQ$197,MATCH($A187,'raw-data'!$A:$A,1),MATCH(BV$1,'raw-data'!$1:$1,1))&lt;&gt;"",
$D187*INDEX('raw-data'!$A$1:$GQ$197,MATCH($A187,'raw-data'!$A:$A,1),MATCH(BV$1,'raw-data'!$1:$1,1))/VLOOKUP($A187,'raw-data'!$A:$B,2,TRUE),"")</f>
        <v/>
      </c>
      <c r="BW187" s="1" t="str">
        <f>IF(INDEX('raw-data'!$A$1:$GQ$197,MATCH($A187,'raw-data'!$A:$A,1),MATCH(BW$1,'raw-data'!$1:$1,1))&lt;&gt;"",
$D187*INDEX('raw-data'!$A$1:$GQ$197,MATCH($A187,'raw-data'!$A:$A,1),MATCH(BW$1,'raw-data'!$1:$1,1))/VLOOKUP($A187,'raw-data'!$A:$B,2,TRUE),"")</f>
        <v/>
      </c>
      <c r="BX187" s="1" t="str">
        <f>IF(INDEX('raw-data'!$A$1:$GQ$197,MATCH($A187,'raw-data'!$A:$A,1),MATCH(BX$1,'raw-data'!$1:$1,1))&lt;&gt;"",
$D187*INDEX('raw-data'!$A$1:$GQ$197,MATCH($A187,'raw-data'!$A:$A,1),MATCH(BX$1,'raw-data'!$1:$1,1))/VLOOKUP($A187,'raw-data'!$A:$B,2,TRUE),"")</f>
        <v/>
      </c>
      <c r="BY187" s="1" t="str">
        <f>IF(INDEX('raw-data'!$A$1:$GQ$197,MATCH($A187,'raw-data'!$A:$A,1),MATCH(BY$1,'raw-data'!$1:$1,1))&lt;&gt;"",
$D187*INDEX('raw-data'!$A$1:$GQ$197,MATCH($A187,'raw-data'!$A:$A,1),MATCH(BY$1,'raw-data'!$1:$1,1))/VLOOKUP($A187,'raw-data'!$A:$B,2,TRUE),"")</f>
        <v/>
      </c>
      <c r="BZ187" s="1" t="str">
        <f>IF(INDEX('raw-data'!$A$1:$GQ$197,MATCH($A187,'raw-data'!$A:$A,1),MATCH(BZ$1,'raw-data'!$1:$1,1))&lt;&gt;"",
$D187*INDEX('raw-data'!$A$1:$GQ$197,MATCH($A187,'raw-data'!$A:$A,1),MATCH(BZ$1,'raw-data'!$1:$1,1))/VLOOKUP($A187,'raw-data'!$A:$B,2,TRUE),"")</f>
        <v/>
      </c>
      <c r="CA187" s="1" t="str">
        <f>IF(INDEX('raw-data'!$A$1:$GQ$197,MATCH($A187,'raw-data'!$A:$A,1),MATCH(CA$1,'raw-data'!$1:$1,1))&lt;&gt;"",
$D187*INDEX('raw-data'!$A$1:$GQ$197,MATCH($A187,'raw-data'!$A:$A,1),MATCH(CA$1,'raw-data'!$1:$1,1))/VLOOKUP($A187,'raw-data'!$A:$B,2,TRUE),"")</f>
        <v/>
      </c>
      <c r="CB187" s="1" t="str">
        <f>IF(INDEX('raw-data'!$A$1:$GQ$197,MATCH($A187,'raw-data'!$A:$A,1),MATCH(CB$1,'raw-data'!$1:$1,1))&lt;&gt;"",
$D187*INDEX('raw-data'!$A$1:$GQ$197,MATCH($A187,'raw-data'!$A:$A,1),MATCH(CB$1,'raw-data'!$1:$1,1))/VLOOKUP($A187,'raw-data'!$A:$B,2,TRUE),"")</f>
        <v/>
      </c>
      <c r="CC187" s="1" t="str">
        <f>IF(INDEX('raw-data'!$A$1:$GQ$197,MATCH($A187,'raw-data'!$A:$A,1),MATCH(CC$1,'raw-data'!$1:$1,1))&lt;&gt;"",
$D187*INDEX('raw-data'!$A$1:$GQ$197,MATCH($A187,'raw-data'!$A:$A,1),MATCH(CC$1,'raw-data'!$1:$1,1))/VLOOKUP($A187,'raw-data'!$A:$B,2,TRUE),"")</f>
        <v/>
      </c>
      <c r="CD187" s="1" t="str">
        <f>IF(INDEX('raw-data'!$A$1:$GQ$197,MATCH($A187,'raw-data'!$A:$A,1),MATCH(CD$1,'raw-data'!$1:$1,1))&lt;&gt;"",
$D187*INDEX('raw-data'!$A$1:$GQ$197,MATCH($A187,'raw-data'!$A:$A,1),MATCH(CD$1,'raw-data'!$1:$1,1))/VLOOKUP($A187,'raw-data'!$A:$B,2,TRUE),"")</f>
        <v/>
      </c>
      <c r="CE187" s="1" t="str">
        <f>IF(INDEX('raw-data'!$A$1:$GQ$197,MATCH($A187,'raw-data'!$A:$A,1),MATCH(CE$1,'raw-data'!$1:$1,1))&lt;&gt;"",
$D187*INDEX('raw-data'!$A$1:$GQ$197,MATCH($A187,'raw-data'!$A:$A,1),MATCH(CE$1,'raw-data'!$1:$1,1))/VLOOKUP($A187,'raw-data'!$A:$B,2,TRUE),"")</f>
        <v/>
      </c>
      <c r="CF187" s="1" t="str">
        <f>IF(INDEX('raw-data'!$A$1:$GQ$197,MATCH($A187,'raw-data'!$A:$A,1),MATCH(CF$1,'raw-data'!$1:$1,1))&lt;&gt;"",
$D187*INDEX('raw-data'!$A$1:$GQ$197,MATCH($A187,'raw-data'!$A:$A,1),MATCH(CF$1,'raw-data'!$1:$1,1))/VLOOKUP($A187,'raw-data'!$A:$B,2,TRUE),"")</f>
        <v/>
      </c>
      <c r="CG187" s="1" t="str">
        <f>IF(INDEX('raw-data'!$A$1:$GQ$197,MATCH($A187,'raw-data'!$A:$A,1),MATCH(CG$1,'raw-data'!$1:$1,1))&lt;&gt;"",
$D187*INDEX('raw-data'!$A$1:$GQ$197,MATCH($A187,'raw-data'!$A:$A,1),MATCH(CG$1,'raw-data'!$1:$1,1))/VLOOKUP($A187,'raw-data'!$A:$B,2,TRUE),"")</f>
        <v/>
      </c>
      <c r="CH187" s="1" t="str">
        <f>IF(INDEX('raw-data'!$A$1:$GQ$197,MATCH($A187,'raw-data'!$A:$A,1),MATCH(CH$1,'raw-data'!$1:$1,1))&lt;&gt;"",
$D187*INDEX('raw-data'!$A$1:$GQ$197,MATCH($A187,'raw-data'!$A:$A,1),MATCH(CH$1,'raw-data'!$1:$1,1))/VLOOKUP($A187,'raw-data'!$A:$B,2,TRUE),"")</f>
        <v/>
      </c>
      <c r="CI187" s="1" t="str">
        <f>IF(INDEX('raw-data'!$A$1:$GQ$197,MATCH($A187,'raw-data'!$A:$A,1),MATCH(CI$1,'raw-data'!$1:$1,1))&lt;&gt;"",
$D187*INDEX('raw-data'!$A$1:$GQ$197,MATCH($A187,'raw-data'!$A:$A,1),MATCH(CI$1,'raw-data'!$1:$1,1))/VLOOKUP($A187,'raw-data'!$A:$B,2,TRUE),"")</f>
        <v/>
      </c>
      <c r="CJ187" s="1" t="str">
        <f>IF(INDEX('raw-data'!$A$1:$GQ$197,MATCH($A187,'raw-data'!$A:$A,1),MATCH(CJ$1,'raw-data'!$1:$1,1))&lt;&gt;"",
$D187*INDEX('raw-data'!$A$1:$GQ$197,MATCH($A187,'raw-data'!$A:$A,1),MATCH(CJ$1,'raw-data'!$1:$1,1))/VLOOKUP($A187,'raw-data'!$A:$B,2,TRUE),"")</f>
        <v/>
      </c>
      <c r="CK187" s="1" t="str">
        <f>IF(INDEX('raw-data'!$A$1:$GQ$197,MATCH($A187,'raw-data'!$A:$A,1),MATCH(CK$1,'raw-data'!$1:$1,1))&lt;&gt;"",
$D187*INDEX('raw-data'!$A$1:$GQ$197,MATCH($A187,'raw-data'!$A:$A,1),MATCH(CK$1,'raw-data'!$1:$1,1))/VLOOKUP($A187,'raw-data'!$A:$B,2,TRUE),"")</f>
        <v/>
      </c>
      <c r="CL187" s="1">
        <f>IF(INDEX('raw-data'!$A$1:$GQ$197,MATCH($A187,'raw-data'!$A:$A,1),MATCH(CL$1,'raw-data'!$1:$1,1))&lt;&gt;"",
$D187*INDEX('raw-data'!$A$1:$GQ$197,MATCH($A187,'raw-data'!$A:$A,1),MATCH(CL$1,'raw-data'!$1:$1,1))/VLOOKUP($A187,'raw-data'!$A:$B,2,TRUE),"")</f>
        <v>0</v>
      </c>
      <c r="CM187" s="1" t="str">
        <f>IF(INDEX('raw-data'!$A$1:$GQ$197,MATCH($A187,'raw-data'!$A:$A,1),MATCH(CM$1,'raw-data'!$1:$1,1))&lt;&gt;"",
$D187*INDEX('raw-data'!$A$1:$GQ$197,MATCH($A187,'raw-data'!$A:$A,1),MATCH(CM$1,'raw-data'!$1:$1,1))/VLOOKUP($A187,'raw-data'!$A:$B,2,TRUE),"")</f>
        <v/>
      </c>
      <c r="CN187" s="1" t="str">
        <f>IF(INDEX('raw-data'!$A$1:$GQ$197,MATCH($A187,'raw-data'!$A:$A,1),MATCH(CN$1,'raw-data'!$1:$1,1))&lt;&gt;"",
$D187*INDEX('raw-data'!$A$1:$GQ$197,MATCH($A187,'raw-data'!$A:$A,1),MATCH(CN$1,'raw-data'!$1:$1,1))/VLOOKUP($A187,'raw-data'!$A:$B,2,TRUE),"")</f>
        <v/>
      </c>
      <c r="CO187" s="1" t="str">
        <f>IF(INDEX('raw-data'!$A$1:$GQ$197,MATCH($A187,'raw-data'!$A:$A,1),MATCH(CO$1,'raw-data'!$1:$1,1))&lt;&gt;"",
$D187*INDEX('raw-data'!$A$1:$GQ$197,MATCH($A187,'raw-data'!$A:$A,1),MATCH(CO$1,'raw-data'!$1:$1,1))/VLOOKUP($A187,'raw-data'!$A:$B,2,TRUE),"")</f>
        <v/>
      </c>
      <c r="CP187" s="1" t="str">
        <f>IF(INDEX('raw-data'!$A$1:$GQ$197,MATCH($A187,'raw-data'!$A:$A,1),MATCH(CP$1,'raw-data'!$1:$1,1))&lt;&gt;"",
$D187*INDEX('raw-data'!$A$1:$GQ$197,MATCH($A187,'raw-data'!$A:$A,1),MATCH(CP$1,'raw-data'!$1:$1,1))/VLOOKUP($A187,'raw-data'!$A:$B,2,TRUE),"")</f>
        <v/>
      </c>
      <c r="CQ187" s="1" t="str">
        <f>IF(INDEX('raw-data'!$A$1:$GQ$197,MATCH($A187,'raw-data'!$A:$A,1),MATCH(CQ$1,'raw-data'!$1:$1,1))&lt;&gt;"",
$D187*INDEX('raw-data'!$A$1:$GQ$197,MATCH($A187,'raw-data'!$A:$A,1),MATCH(CQ$1,'raw-data'!$1:$1,1))/VLOOKUP($A187,'raw-data'!$A:$B,2,TRUE),"")</f>
        <v/>
      </c>
      <c r="CR187" s="1" t="str">
        <f>IF(INDEX('raw-data'!$A$1:$GQ$197,MATCH($A187,'raw-data'!$A:$A,1),MATCH(CR$1,'raw-data'!$1:$1,1))&lt;&gt;"",
$D187*INDEX('raw-data'!$A$1:$GQ$197,MATCH($A187,'raw-data'!$A:$A,1),MATCH(CR$1,'raw-data'!$1:$1,1))/VLOOKUP($A187,'raw-data'!$A:$B,2,TRUE),"")</f>
        <v/>
      </c>
      <c r="CS187" s="1" t="str">
        <f>IF(INDEX('raw-data'!$A$1:$GQ$197,MATCH($A187,'raw-data'!$A:$A,1),MATCH(CS$1,'raw-data'!$1:$1,1))&lt;&gt;"",
$D187*INDEX('raw-data'!$A$1:$GQ$197,MATCH($A187,'raw-data'!$A:$A,1),MATCH(CS$1,'raw-data'!$1:$1,1))/VLOOKUP($A187,'raw-data'!$A:$B,2,TRUE),"")</f>
        <v/>
      </c>
      <c r="CT187" s="1" t="str">
        <f>IF(INDEX('raw-data'!$A$1:$GQ$197,MATCH($A187,'raw-data'!$A:$A,1),MATCH(CT$1,'raw-data'!$1:$1,1))&lt;&gt;"",
$D187*INDEX('raw-data'!$A$1:$GQ$197,MATCH($A187,'raw-data'!$A:$A,1),MATCH(CT$1,'raw-data'!$1:$1,1))/VLOOKUP($A187,'raw-data'!$A:$B,2,TRUE),"")</f>
        <v/>
      </c>
      <c r="CU187" s="1" t="str">
        <f>IF(INDEX('raw-data'!$A$1:$GQ$197,MATCH($A187,'raw-data'!$A:$A,1),MATCH(CU$1,'raw-data'!$1:$1,1))&lt;&gt;"",
$D187*INDEX('raw-data'!$A$1:$GQ$197,MATCH($A187,'raw-data'!$A:$A,1),MATCH(CU$1,'raw-data'!$1:$1,1))/VLOOKUP($A187,'raw-data'!$A:$B,2,TRUE),"")</f>
        <v/>
      </c>
      <c r="CV187" s="1" t="str">
        <f>IF(INDEX('raw-data'!$A$1:$GQ$197,MATCH($A187,'raw-data'!$A:$A,1),MATCH(CV$1,'raw-data'!$1:$1,1))&lt;&gt;"",
$D187*INDEX('raw-data'!$A$1:$GQ$197,MATCH($A187,'raw-data'!$A:$A,1),MATCH(CV$1,'raw-data'!$1:$1,1))/VLOOKUP($A187,'raw-data'!$A:$B,2,TRUE),"")</f>
        <v/>
      </c>
      <c r="CW187" s="1" t="str">
        <f>IF(INDEX('raw-data'!$A$1:$GQ$197,MATCH($A187,'raw-data'!$A:$A,1),MATCH(CW$1,'raw-data'!$1:$1,1))&lt;&gt;"",
$D187*INDEX('raw-data'!$A$1:$GQ$197,MATCH($A187,'raw-data'!$A:$A,1),MATCH(CW$1,'raw-data'!$1:$1,1))/VLOOKUP($A187,'raw-data'!$A:$B,2,TRUE),"")</f>
        <v/>
      </c>
      <c r="CX187" s="1" t="str">
        <f>IF(INDEX('raw-data'!$A$1:$GQ$197,MATCH($A187,'raw-data'!$A:$A,1),MATCH(CX$1,'raw-data'!$1:$1,1))&lt;&gt;"",
$D187*INDEX('raw-data'!$A$1:$GQ$197,MATCH($A187,'raw-data'!$A:$A,1),MATCH(CX$1,'raw-data'!$1:$1,1))/VLOOKUP($A187,'raw-data'!$A:$B,2,TRUE),"")</f>
        <v/>
      </c>
      <c r="CY187" s="1" t="str">
        <f>IF(INDEX('raw-data'!$A$1:$GQ$197,MATCH($A187,'raw-data'!$A:$A,1),MATCH(CY$1,'raw-data'!$1:$1,1))&lt;&gt;"",
$D187*INDEX('raw-data'!$A$1:$GQ$197,MATCH($A187,'raw-data'!$A:$A,1),MATCH(CY$1,'raw-data'!$1:$1,1))/VLOOKUP($A187,'raw-data'!$A:$B,2,TRUE),"")</f>
        <v/>
      </c>
      <c r="CZ187" s="1" t="str">
        <f>IF(INDEX('raw-data'!$A$1:$GQ$197,MATCH($A187,'raw-data'!$A:$A,1),MATCH(CZ$1,'raw-data'!$1:$1,1))&lt;&gt;"",
$D187*INDEX('raw-data'!$A$1:$GQ$197,MATCH($A187,'raw-data'!$A:$A,1),MATCH(CZ$1,'raw-data'!$1:$1,1))/VLOOKUP($A187,'raw-data'!$A:$B,2,TRUE),"")</f>
        <v/>
      </c>
      <c r="DA187" s="1" t="str">
        <f>IF(INDEX('raw-data'!$A$1:$GQ$197,MATCH($A187,'raw-data'!$A:$A,1),MATCH(DA$1,'raw-data'!$1:$1,1))&lt;&gt;"",
$D187*INDEX('raw-data'!$A$1:$GQ$197,MATCH($A187,'raw-data'!$A:$A,1),MATCH(DA$1,'raw-data'!$1:$1,1))/VLOOKUP($A187,'raw-data'!$A:$B,2,TRUE),"")</f>
        <v/>
      </c>
      <c r="DB187" s="1" t="str">
        <f>IF(INDEX('raw-data'!$A$1:$GQ$197,MATCH($A187,'raw-data'!$A:$A,1),MATCH(DB$1,'raw-data'!$1:$1,1))&lt;&gt;"",
$D187*INDEX('raw-data'!$A$1:$GQ$197,MATCH($A187,'raw-data'!$A:$A,1),MATCH(DB$1,'raw-data'!$1:$1,1))/VLOOKUP($A187,'raw-data'!$A:$B,2,TRUE),"")</f>
        <v/>
      </c>
      <c r="DC187" s="1" t="str">
        <f>IF(INDEX('raw-data'!$A$1:$GQ$197,MATCH($A187,'raw-data'!$A:$A,1),MATCH(DC$1,'raw-data'!$1:$1,1))&lt;&gt;"",
$D187*INDEX('raw-data'!$A$1:$GQ$197,MATCH($A187,'raw-data'!$A:$A,1),MATCH(DC$1,'raw-data'!$1:$1,1))/VLOOKUP($A187,'raw-data'!$A:$B,2,TRUE),"")</f>
        <v/>
      </c>
      <c r="DD187" s="1" t="str">
        <f>IF(INDEX('raw-data'!$A$1:$GQ$197,MATCH($A187,'raw-data'!$A:$A,1),MATCH(DD$1,'raw-data'!$1:$1,1))&lt;&gt;"",
$D187*INDEX('raw-data'!$A$1:$GQ$197,MATCH($A187,'raw-data'!$A:$A,1),MATCH(DD$1,'raw-data'!$1:$1,1))/VLOOKUP($A187,'raw-data'!$A:$B,2,TRUE),"")</f>
        <v/>
      </c>
      <c r="DE187" s="1" t="str">
        <f>IF(INDEX('raw-data'!$A$1:$GQ$197,MATCH($A187,'raw-data'!$A:$A,1),MATCH(DE$1,'raw-data'!$1:$1,1))&lt;&gt;"",
$D187*INDEX('raw-data'!$A$1:$GQ$197,MATCH($A187,'raw-data'!$A:$A,1),MATCH(DE$1,'raw-data'!$1:$1,1))/VLOOKUP($A187,'raw-data'!$A:$B,2,TRUE),"")</f>
        <v/>
      </c>
      <c r="DF187" s="1" t="str">
        <f>IF(INDEX('raw-data'!$A$1:$GQ$197,MATCH($A187,'raw-data'!$A:$A,1),MATCH(DF$1,'raw-data'!$1:$1,1))&lt;&gt;"",
$D187*INDEX('raw-data'!$A$1:$GQ$197,MATCH($A187,'raw-data'!$A:$A,1),MATCH(DF$1,'raw-data'!$1:$1,1))/VLOOKUP($A187,'raw-data'!$A:$B,2,TRUE),"")</f>
        <v/>
      </c>
      <c r="DG187" s="1" t="str">
        <f>IF(INDEX('raw-data'!$A$1:$GQ$197,MATCH($A187,'raw-data'!$A:$A,1),MATCH(DG$1,'raw-data'!$1:$1,1))&lt;&gt;"",
$D187*INDEX('raw-data'!$A$1:$GQ$197,MATCH($A187,'raw-data'!$A:$A,1),MATCH(DG$1,'raw-data'!$1:$1,1))/VLOOKUP($A187,'raw-data'!$A:$B,2,TRUE),"")</f>
        <v/>
      </c>
      <c r="DH187" s="1" t="str">
        <f>IF(INDEX('raw-data'!$A$1:$GQ$197,MATCH($A187,'raw-data'!$A:$A,1),MATCH(DH$1,'raw-data'!$1:$1,1))&lt;&gt;"",
$D187*INDEX('raw-data'!$A$1:$GQ$197,MATCH($A187,'raw-data'!$A:$A,1),MATCH(DH$1,'raw-data'!$1:$1,1))/VLOOKUP($A187,'raw-data'!$A:$B,2,TRUE),"")</f>
        <v/>
      </c>
      <c r="DI187" s="1" t="str">
        <f>IF(INDEX('raw-data'!$A$1:$GQ$197,MATCH($A187,'raw-data'!$A:$A,1),MATCH(DI$1,'raw-data'!$1:$1,1))&lt;&gt;"",
$D187*INDEX('raw-data'!$A$1:$GQ$197,MATCH($A187,'raw-data'!$A:$A,1),MATCH(DI$1,'raw-data'!$1:$1,1))/VLOOKUP($A187,'raw-data'!$A:$B,2,TRUE),"")</f>
        <v/>
      </c>
      <c r="DJ187" s="1" t="str">
        <f>IF(INDEX('raw-data'!$A$1:$GQ$197,MATCH($A187,'raw-data'!$A:$A,1),MATCH(DJ$1,'raw-data'!$1:$1,1))&lt;&gt;"",
$D187*INDEX('raw-data'!$A$1:$GQ$197,MATCH($A187,'raw-data'!$A:$A,1),MATCH(DJ$1,'raw-data'!$1:$1,1))/VLOOKUP($A187,'raw-data'!$A:$B,2,TRUE),"")</f>
        <v/>
      </c>
      <c r="DK187" s="1" t="str">
        <f>IF(INDEX('raw-data'!$A$1:$GQ$197,MATCH($A187,'raw-data'!$A:$A,1),MATCH(DK$1,'raw-data'!$1:$1,1))&lt;&gt;"",
$D187*INDEX('raw-data'!$A$1:$GQ$197,MATCH($A187,'raw-data'!$A:$A,1),MATCH(DK$1,'raw-data'!$1:$1,1))/VLOOKUP($A187,'raw-data'!$A:$B,2,TRUE),"")</f>
        <v/>
      </c>
      <c r="DL187" s="1" t="str">
        <f>IF(INDEX('raw-data'!$A$1:$GQ$197,MATCH($A187,'raw-data'!$A:$A,1),MATCH(DL$1,'raw-data'!$1:$1,1))&lt;&gt;"",
$D187*INDEX('raw-data'!$A$1:$GQ$197,MATCH($A187,'raw-data'!$A:$A,1),MATCH(DL$1,'raw-data'!$1:$1,1))/VLOOKUP($A187,'raw-data'!$A:$B,2,TRUE),"")</f>
        <v/>
      </c>
      <c r="DM187" s="1" t="str">
        <f>IF(INDEX('raw-data'!$A$1:$GQ$197,MATCH($A187,'raw-data'!$A:$A,1),MATCH(DM$1,'raw-data'!$1:$1,1))&lt;&gt;"",
$D187*INDEX('raw-data'!$A$1:$GQ$197,MATCH($A187,'raw-data'!$A:$A,1),MATCH(DM$1,'raw-data'!$1:$1,1))/VLOOKUP($A187,'raw-data'!$A:$B,2,TRUE),"")</f>
        <v/>
      </c>
      <c r="DN187" s="1" t="str">
        <f>IF(INDEX('raw-data'!$A$1:$GQ$197,MATCH($A187,'raw-data'!$A:$A,1),MATCH(DN$1,'raw-data'!$1:$1,1))&lt;&gt;"",
$D187*INDEX('raw-data'!$A$1:$GQ$197,MATCH($A187,'raw-data'!$A:$A,1),MATCH(DN$1,'raw-data'!$1:$1,1))/VLOOKUP($A187,'raw-data'!$A:$B,2,TRUE),"")</f>
        <v/>
      </c>
      <c r="DO187" s="1" t="str">
        <f>IF(INDEX('raw-data'!$A$1:$GQ$197,MATCH($A187,'raw-data'!$A:$A,1),MATCH(DO$1,'raw-data'!$1:$1,1))&lt;&gt;"",
$D187*INDEX('raw-data'!$A$1:$GQ$197,MATCH($A187,'raw-data'!$A:$A,1),MATCH(DO$1,'raw-data'!$1:$1,1))/VLOOKUP($A187,'raw-data'!$A:$B,2,TRUE),"")</f>
        <v/>
      </c>
      <c r="DP187" s="1" t="str">
        <f>IF(INDEX('raw-data'!$A$1:$GQ$197,MATCH($A187,'raw-data'!$A:$A,1),MATCH(DP$1,'raw-data'!$1:$1,1))&lt;&gt;"",
$D187*INDEX('raw-data'!$A$1:$GQ$197,MATCH($A187,'raw-data'!$A:$A,1),MATCH(DP$1,'raw-data'!$1:$1,1))/VLOOKUP($A187,'raw-data'!$A:$B,2,TRUE),"")</f>
        <v/>
      </c>
      <c r="DQ187" s="1" t="str">
        <f>IF(INDEX('raw-data'!$A$1:$GQ$197,MATCH($A187,'raw-data'!$A:$A,1),MATCH(DQ$1,'raw-data'!$1:$1,1))&lt;&gt;"",
$D187*INDEX('raw-data'!$A$1:$GQ$197,MATCH($A187,'raw-data'!$A:$A,1),MATCH(DQ$1,'raw-data'!$1:$1,1))/VLOOKUP($A187,'raw-data'!$A:$B,2,TRUE),"")</f>
        <v/>
      </c>
      <c r="DR187" s="1" t="str">
        <f>IF(INDEX('raw-data'!$A$1:$GQ$197,MATCH($A187,'raw-data'!$A:$A,1),MATCH(DR$1,'raw-data'!$1:$1,1))&lt;&gt;"",
$D187*INDEX('raw-data'!$A$1:$GQ$197,MATCH($A187,'raw-data'!$A:$A,1),MATCH(DR$1,'raw-data'!$1:$1,1))/VLOOKUP($A187,'raw-data'!$A:$B,2,TRUE),"")</f>
        <v/>
      </c>
      <c r="DS187" s="1" t="str">
        <f>IF(INDEX('raw-data'!$A$1:$GQ$197,MATCH($A187,'raw-data'!$A:$A,1),MATCH(DS$1,'raw-data'!$1:$1,1))&lt;&gt;"",
$D187*INDEX('raw-data'!$A$1:$GQ$197,MATCH($A187,'raw-data'!$A:$A,1),MATCH(DS$1,'raw-data'!$1:$1,1))/VLOOKUP($A187,'raw-data'!$A:$B,2,TRUE),"")</f>
        <v/>
      </c>
      <c r="DT187" s="1" t="str">
        <f>IF(INDEX('raw-data'!$A$1:$GQ$197,MATCH($A187,'raw-data'!$A:$A,1),MATCH(DT$1,'raw-data'!$1:$1,1))&lt;&gt;"",
$D187*INDEX('raw-data'!$A$1:$GQ$197,MATCH($A187,'raw-data'!$A:$A,1),MATCH(DT$1,'raw-data'!$1:$1,1))/VLOOKUP($A187,'raw-data'!$A:$B,2,TRUE),"")</f>
        <v/>
      </c>
      <c r="DU187" s="1" t="str">
        <f>IF(INDEX('raw-data'!$A$1:$GQ$197,MATCH($A187,'raw-data'!$A:$A,1),MATCH(DU$1,'raw-data'!$1:$1,1))&lt;&gt;"",
$D187*INDEX('raw-data'!$A$1:$GQ$197,MATCH($A187,'raw-data'!$A:$A,1),MATCH(DU$1,'raw-data'!$1:$1,1))/VLOOKUP($A187,'raw-data'!$A:$B,2,TRUE),"")</f>
        <v/>
      </c>
      <c r="DV187" s="1" t="str">
        <f>IF(INDEX('raw-data'!$A$1:$GQ$197,MATCH($A187,'raw-data'!$A:$A,1),MATCH(DV$1,'raw-data'!$1:$1,1))&lt;&gt;"",
$D187*INDEX('raw-data'!$A$1:$GQ$197,MATCH($A187,'raw-data'!$A:$A,1),MATCH(DV$1,'raw-data'!$1:$1,1))/VLOOKUP($A187,'raw-data'!$A:$B,2,TRUE),"")</f>
        <v/>
      </c>
      <c r="DW187" s="1" t="str">
        <f>IF(INDEX('raw-data'!$A$1:$GQ$197,MATCH($A187,'raw-data'!$A:$A,1),MATCH(DW$1,'raw-data'!$1:$1,1))&lt;&gt;"",
$D187*INDEX('raw-data'!$A$1:$GQ$197,MATCH($A187,'raw-data'!$A:$A,1),MATCH(DW$1,'raw-data'!$1:$1,1))/VLOOKUP($A187,'raw-data'!$A:$B,2,TRUE),"")</f>
        <v/>
      </c>
      <c r="DX187" s="1" t="str">
        <f>IF(INDEX('raw-data'!$A$1:$GQ$197,MATCH($A187,'raw-data'!$A:$A,1),MATCH(DX$1,'raw-data'!$1:$1,1))&lt;&gt;"",
$D187*INDEX('raw-data'!$A$1:$GQ$197,MATCH($A187,'raw-data'!$A:$A,1),MATCH(DX$1,'raw-data'!$1:$1,1))/VLOOKUP($A187,'raw-data'!$A:$B,2,TRUE),"")</f>
        <v/>
      </c>
      <c r="DY187" s="1" t="str">
        <f>IF(INDEX('raw-data'!$A$1:$GQ$197,MATCH($A187,'raw-data'!$A:$A,1),MATCH(DY$1,'raw-data'!$1:$1,1))&lt;&gt;"",
$D187*INDEX('raw-data'!$A$1:$GQ$197,MATCH($A187,'raw-data'!$A:$A,1),MATCH(DY$1,'raw-data'!$1:$1,1))/VLOOKUP($A187,'raw-data'!$A:$B,2,TRUE),"")</f>
        <v/>
      </c>
      <c r="DZ187" s="1" t="str">
        <f>IF(INDEX('raw-data'!$A$1:$GQ$197,MATCH($A187,'raw-data'!$A:$A,1),MATCH(DZ$1,'raw-data'!$1:$1,1))&lt;&gt;"",
$D187*INDEX('raw-data'!$A$1:$GQ$197,MATCH($A187,'raw-data'!$A:$A,1),MATCH(DZ$1,'raw-data'!$1:$1,1))/VLOOKUP($A187,'raw-data'!$A:$B,2,TRUE),"")</f>
        <v/>
      </c>
      <c r="EA187" s="1" t="str">
        <f>IF(INDEX('raw-data'!$A$1:$GQ$197,MATCH($A187,'raw-data'!$A:$A,1),MATCH(EA$1,'raw-data'!$1:$1,1))&lt;&gt;"",
$D187*INDEX('raw-data'!$A$1:$GQ$197,MATCH($A187,'raw-data'!$A:$A,1),MATCH(EA$1,'raw-data'!$1:$1,1))/VLOOKUP($A187,'raw-data'!$A:$B,2,TRUE),"")</f>
        <v/>
      </c>
      <c r="EB187" s="1" t="str">
        <f>IF(INDEX('raw-data'!$A$1:$GQ$197,MATCH($A187,'raw-data'!$A:$A,1),MATCH(EB$1,'raw-data'!$1:$1,1))&lt;&gt;"",
$D187*INDEX('raw-data'!$A$1:$GQ$197,MATCH($A187,'raw-data'!$A:$A,1),MATCH(EB$1,'raw-data'!$1:$1,1))/VLOOKUP($A187,'raw-data'!$A:$B,2,TRUE),"")</f>
        <v/>
      </c>
      <c r="EC187" s="1" t="str">
        <f>IF(INDEX('raw-data'!$A$1:$GQ$197,MATCH($A187,'raw-data'!$A:$A,1),MATCH(EC$1,'raw-data'!$1:$1,1))&lt;&gt;"",
$D187*INDEX('raw-data'!$A$1:$GQ$197,MATCH($A187,'raw-data'!$A:$A,1),MATCH(EC$1,'raw-data'!$1:$1,1))/VLOOKUP($A187,'raw-data'!$A:$B,2,TRUE),"")</f>
        <v/>
      </c>
      <c r="ED187" s="1" t="str">
        <f>IF(INDEX('raw-data'!$A$1:$GQ$197,MATCH($A187,'raw-data'!$A:$A,1),MATCH(ED$1,'raw-data'!$1:$1,1))&lt;&gt;"",
$D187*INDEX('raw-data'!$A$1:$GQ$197,MATCH($A187,'raw-data'!$A:$A,1),MATCH(ED$1,'raw-data'!$1:$1,1))/VLOOKUP($A187,'raw-data'!$A:$B,2,TRUE),"")</f>
        <v/>
      </c>
      <c r="EE187" s="1" t="str">
        <f>IF(INDEX('raw-data'!$A$1:$GQ$197,MATCH($A187,'raw-data'!$A:$A,1),MATCH(EE$1,'raw-data'!$1:$1,1))&lt;&gt;"",
$D187*INDEX('raw-data'!$A$1:$GQ$197,MATCH($A187,'raw-data'!$A:$A,1),MATCH(EE$1,'raw-data'!$1:$1,1))/VLOOKUP($A187,'raw-data'!$A:$B,2,TRUE),"")</f>
        <v/>
      </c>
      <c r="EF187" s="1" t="str">
        <f>IF(INDEX('raw-data'!$A$1:$GQ$197,MATCH($A187,'raw-data'!$A:$A,1),MATCH(EF$1,'raw-data'!$1:$1,1))&lt;&gt;"",
$D187*INDEX('raw-data'!$A$1:$GQ$197,MATCH($A187,'raw-data'!$A:$A,1),MATCH(EF$1,'raw-data'!$1:$1,1))/VLOOKUP($A187,'raw-data'!$A:$B,2,TRUE),"")</f>
        <v/>
      </c>
      <c r="EG187" s="1" t="str">
        <f>IF(INDEX('raw-data'!$A$1:$GQ$197,MATCH($A187,'raw-data'!$A:$A,1),MATCH(EG$1,'raw-data'!$1:$1,1))&lt;&gt;"",
$D187*INDEX('raw-data'!$A$1:$GQ$197,MATCH($A187,'raw-data'!$A:$A,1),MATCH(EG$1,'raw-data'!$1:$1,1))/VLOOKUP($A187,'raw-data'!$A:$B,2,TRUE),"")</f>
        <v/>
      </c>
      <c r="EH187" s="1" t="str">
        <f>IF(INDEX('raw-data'!$A$1:$GQ$197,MATCH($A187,'raw-data'!$A:$A,1),MATCH(EH$1,'raw-data'!$1:$1,1))&lt;&gt;"",
$D187*INDEX('raw-data'!$A$1:$GQ$197,MATCH($A187,'raw-data'!$A:$A,1),MATCH(EH$1,'raw-data'!$1:$1,1))/VLOOKUP($A187,'raw-data'!$A:$B,2,TRUE),"")</f>
        <v/>
      </c>
      <c r="EI187" s="1" t="str">
        <f>IF(INDEX('raw-data'!$A$1:$GQ$197,MATCH($A187,'raw-data'!$A:$A,1),MATCH(EI$1,'raw-data'!$1:$1,1))&lt;&gt;"",
$D187*INDEX('raw-data'!$A$1:$GQ$197,MATCH($A187,'raw-data'!$A:$A,1),MATCH(EI$1,'raw-data'!$1:$1,1))/VLOOKUP($A187,'raw-data'!$A:$B,2,TRUE),"")</f>
        <v/>
      </c>
      <c r="EJ187" s="1" t="str">
        <f>IF(INDEX('raw-data'!$A$1:$GQ$197,MATCH($A187,'raw-data'!$A:$A,1),MATCH(EJ$1,'raw-data'!$1:$1,1))&lt;&gt;"",
$D187*INDEX('raw-data'!$A$1:$GQ$197,MATCH($A187,'raw-data'!$A:$A,1),MATCH(EJ$1,'raw-data'!$1:$1,1))/VLOOKUP($A187,'raw-data'!$A:$B,2,TRUE),"")</f>
        <v/>
      </c>
      <c r="EK187" s="1" t="str">
        <f>IF(INDEX('raw-data'!$A$1:$GQ$197,MATCH($A187,'raw-data'!$A:$A,1),MATCH(EK$1,'raw-data'!$1:$1,1))&lt;&gt;"",
$D187*INDEX('raw-data'!$A$1:$GQ$197,MATCH($A187,'raw-data'!$A:$A,1),MATCH(EK$1,'raw-data'!$1:$1,1))/VLOOKUP($A187,'raw-data'!$A:$B,2,TRUE),"")</f>
        <v/>
      </c>
      <c r="EL187" s="1" t="str">
        <f>IF(INDEX('raw-data'!$A$1:$GQ$197,MATCH($A187,'raw-data'!$A:$A,1),MATCH(EL$1,'raw-data'!$1:$1,1))&lt;&gt;"",
$D187*INDEX('raw-data'!$A$1:$GQ$197,MATCH($A187,'raw-data'!$A:$A,1),MATCH(EL$1,'raw-data'!$1:$1,1))/VLOOKUP($A187,'raw-data'!$A:$B,2,TRUE),"")</f>
        <v/>
      </c>
      <c r="EM187" s="1" t="str">
        <f>IF(INDEX('raw-data'!$A$1:$GQ$197,MATCH($A187,'raw-data'!$A:$A,1),MATCH(EM$1,'raw-data'!$1:$1,1))&lt;&gt;"",
$D187*INDEX('raw-data'!$A$1:$GQ$197,MATCH($A187,'raw-data'!$A:$A,1),MATCH(EM$1,'raw-data'!$1:$1,1))/VLOOKUP($A187,'raw-data'!$A:$B,2,TRUE),"")</f>
        <v/>
      </c>
      <c r="EN187" s="1" t="str">
        <f>IF(INDEX('raw-data'!$A$1:$GQ$197,MATCH($A187,'raw-data'!$A:$A,1),MATCH(EN$1,'raw-data'!$1:$1,1))&lt;&gt;"",
$D187*INDEX('raw-data'!$A$1:$GQ$197,MATCH($A187,'raw-data'!$A:$A,1),MATCH(EN$1,'raw-data'!$1:$1,1))/VLOOKUP($A187,'raw-data'!$A:$B,2,TRUE),"")</f>
        <v/>
      </c>
      <c r="EO187" s="1" t="str">
        <f>IF(INDEX('raw-data'!$A$1:$GQ$197,MATCH($A187,'raw-data'!$A:$A,1),MATCH(EO$1,'raw-data'!$1:$1,1))&lt;&gt;"",
$D187*INDEX('raw-data'!$A$1:$GQ$197,MATCH($A187,'raw-data'!$A:$A,1),MATCH(EO$1,'raw-data'!$1:$1,1))/VLOOKUP($A187,'raw-data'!$A:$B,2,TRUE),"")</f>
        <v/>
      </c>
      <c r="EP187" s="1" t="str">
        <f>IF(INDEX('raw-data'!$A$1:$GQ$197,MATCH($A187,'raw-data'!$A:$A,1),MATCH(EP$1,'raw-data'!$1:$1,1))&lt;&gt;"",
$D187*INDEX('raw-data'!$A$1:$GQ$197,MATCH($A187,'raw-data'!$A:$A,1),MATCH(EP$1,'raw-data'!$1:$1,1))/VLOOKUP($A187,'raw-data'!$A:$B,2,TRUE),"")</f>
        <v/>
      </c>
      <c r="EQ187" s="1" t="str">
        <f>IF(INDEX('raw-data'!$A$1:$GQ$197,MATCH($A187,'raw-data'!$A:$A,1),MATCH(EQ$1,'raw-data'!$1:$1,1))&lt;&gt;"",
$D187*INDEX('raw-data'!$A$1:$GQ$197,MATCH($A187,'raw-data'!$A:$A,1),MATCH(EQ$1,'raw-data'!$1:$1,1))/VLOOKUP($A187,'raw-data'!$A:$B,2,TRUE),"")</f>
        <v/>
      </c>
      <c r="ER187" s="1" t="str">
        <f>IF(INDEX('raw-data'!$A$1:$GQ$197,MATCH($A187,'raw-data'!$A:$A,1),MATCH(ER$1,'raw-data'!$1:$1,1))&lt;&gt;"",
$D187*INDEX('raw-data'!$A$1:$GQ$197,MATCH($A187,'raw-data'!$A:$A,1),MATCH(ER$1,'raw-data'!$1:$1,1))/VLOOKUP($A187,'raw-data'!$A:$B,2,TRUE),"")</f>
        <v/>
      </c>
      <c r="ES187" s="1" t="str">
        <f>IF(INDEX('raw-data'!$A$1:$GQ$197,MATCH($A187,'raw-data'!$A:$A,1),MATCH(ES$1,'raw-data'!$1:$1,1))&lt;&gt;"",
$D187*INDEX('raw-data'!$A$1:$GQ$197,MATCH($A187,'raw-data'!$A:$A,1),MATCH(ES$1,'raw-data'!$1:$1,1))/VLOOKUP($A187,'raw-data'!$A:$B,2,TRUE),"")</f>
        <v/>
      </c>
      <c r="ET187" s="1" t="str">
        <f>IF(INDEX('raw-data'!$A$1:$GQ$197,MATCH($A187,'raw-data'!$A:$A,1),MATCH(ET$1,'raw-data'!$1:$1,1))&lt;&gt;"",
$D187*INDEX('raw-data'!$A$1:$GQ$197,MATCH($A187,'raw-data'!$A:$A,1),MATCH(ET$1,'raw-data'!$1:$1,1))/VLOOKUP($A187,'raw-data'!$A:$B,2,TRUE),"")</f>
        <v/>
      </c>
      <c r="EU187" s="1" t="str">
        <f>IF(INDEX('raw-data'!$A$1:$GQ$197,MATCH($A187,'raw-data'!$A:$A,1),MATCH(EU$1,'raw-data'!$1:$1,1))&lt;&gt;"",
$D187*INDEX('raw-data'!$A$1:$GQ$197,MATCH($A187,'raw-data'!$A:$A,1),MATCH(EU$1,'raw-data'!$1:$1,1))/VLOOKUP($A187,'raw-data'!$A:$B,2,TRUE),"")</f>
        <v/>
      </c>
      <c r="EV187" s="1" t="str">
        <f>IF(INDEX('raw-data'!$A$1:$GQ$197,MATCH($A187,'raw-data'!$A:$A,1),MATCH(EV$1,'raw-data'!$1:$1,1))&lt;&gt;"",
$D187*INDEX('raw-data'!$A$1:$GQ$197,MATCH($A187,'raw-data'!$A:$A,1),MATCH(EV$1,'raw-data'!$1:$1,1))/VLOOKUP($A187,'raw-data'!$A:$B,2,TRUE),"")</f>
        <v/>
      </c>
      <c r="EW187" s="1" t="str">
        <f>IF(INDEX('raw-data'!$A$1:$GQ$197,MATCH($A187,'raw-data'!$A:$A,1),MATCH(EW$1,'raw-data'!$1:$1,1))&lt;&gt;"",
$D187*INDEX('raw-data'!$A$1:$GQ$197,MATCH($A187,'raw-data'!$A:$A,1),MATCH(EW$1,'raw-data'!$1:$1,1))/VLOOKUP($A187,'raw-data'!$A:$B,2,TRUE),"")</f>
        <v/>
      </c>
      <c r="EX187" s="1" t="str">
        <f>IF(INDEX('raw-data'!$A$1:$GQ$197,MATCH($A187,'raw-data'!$A:$A,1),MATCH(EX$1,'raw-data'!$1:$1,1))&lt;&gt;"",
$D187*INDEX('raw-data'!$A$1:$GQ$197,MATCH($A187,'raw-data'!$A:$A,1),MATCH(EX$1,'raw-data'!$1:$1,1))/VLOOKUP($A187,'raw-data'!$A:$B,2,TRUE),"")</f>
        <v/>
      </c>
      <c r="EY187" s="1" t="str">
        <f>IF(INDEX('raw-data'!$A$1:$GQ$197,MATCH($A187,'raw-data'!$A:$A,1),MATCH(EY$1,'raw-data'!$1:$1,1))&lt;&gt;"",
$D187*INDEX('raw-data'!$A$1:$GQ$197,MATCH($A187,'raw-data'!$A:$A,1),MATCH(EY$1,'raw-data'!$1:$1,1))/VLOOKUP($A187,'raw-data'!$A:$B,2,TRUE),"")</f>
        <v/>
      </c>
      <c r="EZ187" s="1" t="str">
        <f>IF(INDEX('raw-data'!$A$1:$GQ$197,MATCH($A187,'raw-data'!$A:$A,1),MATCH(EZ$1,'raw-data'!$1:$1,1))&lt;&gt;"",
$D187*INDEX('raw-data'!$A$1:$GQ$197,MATCH($A187,'raw-data'!$A:$A,1),MATCH(EZ$1,'raw-data'!$1:$1,1))/VLOOKUP($A187,'raw-data'!$A:$B,2,TRUE),"")</f>
        <v/>
      </c>
      <c r="FA187" s="1" t="str">
        <f>IF(INDEX('raw-data'!$A$1:$GQ$197,MATCH($A187,'raw-data'!$A:$A,1),MATCH(FA$1,'raw-data'!$1:$1,1))&lt;&gt;"",
$D187*INDEX('raw-data'!$A$1:$GQ$197,MATCH($A187,'raw-data'!$A:$A,1),MATCH(FA$1,'raw-data'!$1:$1,1))/VLOOKUP($A187,'raw-data'!$A:$B,2,TRUE),"")</f>
        <v/>
      </c>
      <c r="FB187" s="1" t="str">
        <f>IF(INDEX('raw-data'!$A$1:$GQ$197,MATCH($A187,'raw-data'!$A:$A,1),MATCH(FB$1,'raw-data'!$1:$1,1))&lt;&gt;"",
$D187*INDEX('raw-data'!$A$1:$GQ$197,MATCH($A187,'raw-data'!$A:$A,1),MATCH(FB$1,'raw-data'!$1:$1,1))/VLOOKUP($A187,'raw-data'!$A:$B,2,TRUE),"")</f>
        <v/>
      </c>
      <c r="FC187" s="1" t="str">
        <f>IF(INDEX('raw-data'!$A$1:$GQ$197,MATCH($A187,'raw-data'!$A:$A,1),MATCH(FC$1,'raw-data'!$1:$1,1))&lt;&gt;"",
$D187*INDEX('raw-data'!$A$1:$GQ$197,MATCH($A187,'raw-data'!$A:$A,1),MATCH(FC$1,'raw-data'!$1:$1,1))/VLOOKUP($A187,'raw-data'!$A:$B,2,TRUE),"")</f>
        <v/>
      </c>
      <c r="FD187" s="1" t="str">
        <f>IF(INDEX('raw-data'!$A$1:$GQ$197,MATCH($A187,'raw-data'!$A:$A,1),MATCH(FD$1,'raw-data'!$1:$1,1))&lt;&gt;"",
$D187*INDEX('raw-data'!$A$1:$GQ$197,MATCH($A187,'raw-data'!$A:$A,1),MATCH(FD$1,'raw-data'!$1:$1,1))/VLOOKUP($A187,'raw-data'!$A:$B,2,TRUE),"")</f>
        <v/>
      </c>
      <c r="FE187" s="1" t="str">
        <f>IF(INDEX('raw-data'!$A$1:$GQ$197,MATCH($A187,'raw-data'!$A:$A,1),MATCH(FE$1,'raw-data'!$1:$1,1))&lt;&gt;"",
$D187*INDEX('raw-data'!$A$1:$GQ$197,MATCH($A187,'raw-data'!$A:$A,1),MATCH(FE$1,'raw-data'!$1:$1,1))/VLOOKUP($A187,'raw-data'!$A:$B,2,TRUE),"")</f>
        <v/>
      </c>
      <c r="FF187" s="1" t="str">
        <f>IF(INDEX('raw-data'!$A$1:$GQ$197,MATCH($A187,'raw-data'!$A:$A,1),MATCH(FF$1,'raw-data'!$1:$1,1))&lt;&gt;"",
$D187*INDEX('raw-data'!$A$1:$GQ$197,MATCH($A187,'raw-data'!$A:$A,1),MATCH(FF$1,'raw-data'!$1:$1,1))/VLOOKUP($A187,'raw-data'!$A:$B,2,TRUE),"")</f>
        <v/>
      </c>
      <c r="FG187" s="1" t="str">
        <f>IF(INDEX('raw-data'!$A$1:$GQ$197,MATCH($A187,'raw-data'!$A:$A,1),MATCH(FG$1,'raw-data'!$1:$1,1))&lt;&gt;"",
$D187*INDEX('raw-data'!$A$1:$GQ$197,MATCH($A187,'raw-data'!$A:$A,1),MATCH(FG$1,'raw-data'!$1:$1,1))/VLOOKUP($A187,'raw-data'!$A:$B,2,TRUE),"")</f>
        <v/>
      </c>
      <c r="FH187" s="1" t="str">
        <f>IF(INDEX('raw-data'!$A$1:$GQ$197,MATCH($A187,'raw-data'!$A:$A,1),MATCH(FH$1,'raw-data'!$1:$1,1))&lt;&gt;"",
$D187*INDEX('raw-data'!$A$1:$GQ$197,MATCH($A187,'raw-data'!$A:$A,1),MATCH(FH$1,'raw-data'!$1:$1,1))/VLOOKUP($A187,'raw-data'!$A:$B,2,TRUE),"")</f>
        <v/>
      </c>
      <c r="FI187" s="1" t="str">
        <f>IF(INDEX('raw-data'!$A$1:$GQ$197,MATCH($A187,'raw-data'!$A:$A,1),MATCH(FI$1,'raw-data'!$1:$1,1))&lt;&gt;"",
$D187*INDEX('raw-data'!$A$1:$GQ$197,MATCH($A187,'raw-data'!$A:$A,1),MATCH(FI$1,'raw-data'!$1:$1,1))/VLOOKUP($A187,'raw-data'!$A:$B,2,TRUE),"")</f>
        <v/>
      </c>
      <c r="FJ187" s="1" t="str">
        <f>IF(INDEX('raw-data'!$A$1:$GQ$197,MATCH($A187,'raw-data'!$A:$A,1),MATCH(FJ$1,'raw-data'!$1:$1,1))&lt;&gt;"",
$D187*INDEX('raw-data'!$A$1:$GQ$197,MATCH($A187,'raw-data'!$A:$A,1),MATCH(FJ$1,'raw-data'!$1:$1,1))/VLOOKUP($A187,'raw-data'!$A:$B,2,TRUE),"")</f>
        <v/>
      </c>
      <c r="FK187" s="1" t="str">
        <f>IF(INDEX('raw-data'!$A$1:$GQ$197,MATCH($A187,'raw-data'!$A:$A,1),MATCH(FK$1,'raw-data'!$1:$1,1))&lt;&gt;"",
$D187*INDEX('raw-data'!$A$1:$GQ$197,MATCH($A187,'raw-data'!$A:$A,1),MATCH(FK$1,'raw-data'!$1:$1,1))/VLOOKUP($A187,'raw-data'!$A:$B,2,TRUE),"")</f>
        <v/>
      </c>
      <c r="FL187" s="1" t="str">
        <f>IF(INDEX('raw-data'!$A$1:$GQ$197,MATCH($A187,'raw-data'!$A:$A,1),MATCH(FL$1,'raw-data'!$1:$1,1))&lt;&gt;"",
$D187*INDEX('raw-data'!$A$1:$GQ$197,MATCH($A187,'raw-data'!$A:$A,1),MATCH(FL$1,'raw-data'!$1:$1,1))/VLOOKUP($A187,'raw-data'!$A:$B,2,TRUE),"")</f>
        <v/>
      </c>
      <c r="FM187" s="1" t="str">
        <f>IF(INDEX('raw-data'!$A$1:$GQ$197,MATCH($A187,'raw-data'!$A:$A,1),MATCH(FM$1,'raw-data'!$1:$1,1))&lt;&gt;"",
$D187*INDEX('raw-data'!$A$1:$GQ$197,MATCH($A187,'raw-data'!$A:$A,1),MATCH(FM$1,'raw-data'!$1:$1,1))/VLOOKUP($A187,'raw-data'!$A:$B,2,TRUE),"")</f>
        <v/>
      </c>
      <c r="FN187" s="1" t="str">
        <f>IF(INDEX('raw-data'!$A$1:$GQ$197,MATCH($A187,'raw-data'!$A:$A,1),MATCH(FN$1,'raw-data'!$1:$1,1))&lt;&gt;"",
$D187*INDEX('raw-data'!$A$1:$GQ$197,MATCH($A187,'raw-data'!$A:$A,1),MATCH(FN$1,'raw-data'!$1:$1,1))/VLOOKUP($A187,'raw-data'!$A:$B,2,TRUE),"")</f>
        <v/>
      </c>
      <c r="FO187" s="1" t="str">
        <f>IF(INDEX('raw-data'!$A$1:$GQ$197,MATCH($A187,'raw-data'!$A:$A,1),MATCH(FO$1,'raw-data'!$1:$1,1))&lt;&gt;"",
$D187*INDEX('raw-data'!$A$1:$GQ$197,MATCH($A187,'raw-data'!$A:$A,1),MATCH(FO$1,'raw-data'!$1:$1,1))/VLOOKUP($A187,'raw-data'!$A:$B,2,TRUE),"")</f>
        <v/>
      </c>
      <c r="FP187" s="1" t="str">
        <f>IF(INDEX('raw-data'!$A$1:$GQ$197,MATCH($A187,'raw-data'!$A:$A,1),MATCH(FP$1,'raw-data'!$1:$1,1))&lt;&gt;"",
$D187*INDEX('raw-data'!$A$1:$GQ$197,MATCH($A187,'raw-data'!$A:$A,1),MATCH(FP$1,'raw-data'!$1:$1,1))/VLOOKUP($A187,'raw-data'!$A:$B,2,TRUE),"")</f>
        <v/>
      </c>
      <c r="FQ187" s="1" t="str">
        <f>IF(INDEX('raw-data'!$A$1:$GQ$197,MATCH($A187,'raw-data'!$A:$A,1),MATCH(FQ$1,'raw-data'!$1:$1,1))&lt;&gt;"",
$D187*INDEX('raw-data'!$A$1:$GQ$197,MATCH($A187,'raw-data'!$A:$A,1),MATCH(FQ$1,'raw-data'!$1:$1,1))/VLOOKUP($A187,'raw-data'!$A:$B,2,TRUE),"")</f>
        <v/>
      </c>
      <c r="FR187" s="1" t="str">
        <f>IF(INDEX('raw-data'!$A$1:$GQ$197,MATCH($A187,'raw-data'!$A:$A,1),MATCH(FR$1,'raw-data'!$1:$1,1))&lt;&gt;"",
$D187*INDEX('raw-data'!$A$1:$GQ$197,MATCH($A187,'raw-data'!$A:$A,1),MATCH(FR$1,'raw-data'!$1:$1,1))/VLOOKUP($A187,'raw-data'!$A:$B,2,TRUE),"")</f>
        <v/>
      </c>
      <c r="FS187" s="1" t="str">
        <f>IF(INDEX('raw-data'!$A$1:$GQ$197,MATCH($A187,'raw-data'!$A:$A,1),MATCH(FS$1,'raw-data'!$1:$1,1))&lt;&gt;"",
$D187*INDEX('raw-data'!$A$1:$GQ$197,MATCH($A187,'raw-data'!$A:$A,1),MATCH(FS$1,'raw-data'!$1:$1,1))/VLOOKUP($A187,'raw-data'!$A:$B,2,TRUE),"")</f>
        <v/>
      </c>
      <c r="FT187" s="1" t="str">
        <f>IF(INDEX('raw-data'!$A$1:$GQ$197,MATCH($A187,'raw-data'!$A:$A,1),MATCH(FT$1,'raw-data'!$1:$1,1))&lt;&gt;"",
$D187*INDEX('raw-data'!$A$1:$GQ$197,MATCH($A187,'raw-data'!$A:$A,1),MATCH(FT$1,'raw-data'!$1:$1,1))/VLOOKUP($A187,'raw-data'!$A:$B,2,TRUE),"")</f>
        <v/>
      </c>
      <c r="FU187" s="1" t="str">
        <f>IF(INDEX('raw-data'!$A$1:$GQ$197,MATCH($A187,'raw-data'!$A:$A,1),MATCH(FU$1,'raw-data'!$1:$1,1))&lt;&gt;"",
$D187*INDEX('raw-data'!$A$1:$GQ$197,MATCH($A187,'raw-data'!$A:$A,1),MATCH(FU$1,'raw-data'!$1:$1,1))/VLOOKUP($A187,'raw-data'!$A:$B,2,TRUE),"")</f>
        <v/>
      </c>
      <c r="FV187" s="1" t="str">
        <f>IF(INDEX('raw-data'!$A$1:$GQ$197,MATCH($A187,'raw-data'!$A:$A,1),MATCH(FV$1,'raw-data'!$1:$1,1))&lt;&gt;"",
$D187*INDEX('raw-data'!$A$1:$GQ$197,MATCH($A187,'raw-data'!$A:$A,1),MATCH(FV$1,'raw-data'!$1:$1,1))/VLOOKUP($A187,'raw-data'!$A:$B,2,TRUE),"")</f>
        <v/>
      </c>
      <c r="FW187" s="1" t="str">
        <f>IF(INDEX('raw-data'!$A$1:$GQ$197,MATCH($A187,'raw-data'!$A:$A,1),MATCH(FW$1,'raw-data'!$1:$1,1))&lt;&gt;"",
$D187*INDEX('raw-data'!$A$1:$GQ$197,MATCH($A187,'raw-data'!$A:$A,1),MATCH(FW$1,'raw-data'!$1:$1,1))/VLOOKUP($A187,'raw-data'!$A:$B,2,TRUE),"")</f>
        <v/>
      </c>
      <c r="FX187" s="1" t="str">
        <f>IF(INDEX('raw-data'!$A$1:$GQ$197,MATCH($A187,'raw-data'!$A:$A,1),MATCH(FX$1,'raw-data'!$1:$1,1))&lt;&gt;"",
$D187*INDEX('raw-data'!$A$1:$GQ$197,MATCH($A187,'raw-data'!$A:$A,1),MATCH(FX$1,'raw-data'!$1:$1,1))/VLOOKUP($A187,'raw-data'!$A:$B,2,TRUE),"")</f>
        <v/>
      </c>
      <c r="FY187" s="1" t="str">
        <f>IF(INDEX('raw-data'!$A$1:$GQ$197,MATCH($A187,'raw-data'!$A:$A,1),MATCH(FY$1,'raw-data'!$1:$1,1))&lt;&gt;"",
$D187*INDEX('raw-data'!$A$1:$GQ$197,MATCH($A187,'raw-data'!$A:$A,1),MATCH(FY$1,'raw-data'!$1:$1,1))/VLOOKUP($A187,'raw-data'!$A:$B,2,TRUE),"")</f>
        <v/>
      </c>
      <c r="FZ187" s="1" t="str">
        <f>IF(INDEX('raw-data'!$A$1:$GQ$197,MATCH($A187,'raw-data'!$A:$A,1),MATCH(FZ$1,'raw-data'!$1:$1,1))&lt;&gt;"",
$D187*INDEX('raw-data'!$A$1:$GQ$197,MATCH($A187,'raw-data'!$A:$A,1),MATCH(FZ$1,'raw-data'!$1:$1,1))/VLOOKUP($A187,'raw-data'!$A:$B,2,TRUE),"")</f>
        <v/>
      </c>
      <c r="GA187" s="1" t="str">
        <f>IF(INDEX('raw-data'!$A$1:$GQ$197,MATCH($A187,'raw-data'!$A:$A,1),MATCH(GA$1,'raw-data'!$1:$1,1))&lt;&gt;"",
$D187*INDEX('raw-data'!$A$1:$GQ$197,MATCH($A187,'raw-data'!$A:$A,1),MATCH(GA$1,'raw-data'!$1:$1,1))/VLOOKUP($A187,'raw-data'!$A:$B,2,TRUE),"")</f>
        <v/>
      </c>
      <c r="GB187" s="1" t="str">
        <f>IF(INDEX('raw-data'!$A$1:$GQ$197,MATCH($A187,'raw-data'!$A:$A,1),MATCH(GB$1,'raw-data'!$1:$1,1))&lt;&gt;"",
$D187*INDEX('raw-data'!$A$1:$GQ$197,MATCH($A187,'raw-data'!$A:$A,1),MATCH(GB$1,'raw-data'!$1:$1,1))/VLOOKUP($A187,'raw-data'!$A:$B,2,TRUE),"")</f>
        <v/>
      </c>
      <c r="GC187" s="1" t="str">
        <f>IF(INDEX('raw-data'!$A$1:$GQ$197,MATCH($A187,'raw-data'!$A:$A,1),MATCH(GC$1,'raw-data'!$1:$1,1))&lt;&gt;"",
$D187*INDEX('raw-data'!$A$1:$GQ$197,MATCH($A187,'raw-data'!$A:$A,1),MATCH(GC$1,'raw-data'!$1:$1,1))/VLOOKUP($A187,'raw-data'!$A:$B,2,TRUE),"")</f>
        <v/>
      </c>
      <c r="GD187" s="1">
        <f>IF(INDEX('raw-data'!$A$1:$GQ$197,MATCH($A187,'raw-data'!$A:$A,1),MATCH(GD$1,'raw-data'!$1:$1,1))&lt;&gt;"",
$D187*INDEX('raw-data'!$A$1:$GQ$197,MATCH($A187,'raw-data'!$A:$A,1),MATCH(GD$1,'raw-data'!$1:$1,1))/VLOOKUP($A187,'raw-data'!$A:$B,2,TRUE),"")</f>
        <v>0</v>
      </c>
      <c r="GE187" s="1" t="str">
        <f>IF(INDEX('raw-data'!$A$1:$GQ$197,MATCH($A187,'raw-data'!$A:$A,1),MATCH(GE$1,'raw-data'!$1:$1,1))&lt;&gt;"",
$D187*INDEX('raw-data'!$A$1:$GQ$197,MATCH($A187,'raw-data'!$A:$A,1),MATCH(GE$1,'raw-data'!$1:$1,1))/VLOOKUP($A187,'raw-data'!$A:$B,2,TRUE),"")</f>
        <v/>
      </c>
      <c r="GF187" s="1" t="str">
        <f>IF(INDEX('raw-data'!$A$1:$GQ$197,MATCH($A187,'raw-data'!$A:$A,1),MATCH(GF$1,'raw-data'!$1:$1,1))&lt;&gt;"",
$D187*INDEX('raw-data'!$A$1:$GQ$197,MATCH($A187,'raw-data'!$A:$A,1),MATCH(GF$1,'raw-data'!$1:$1,1))/VLOOKUP($A187,'raw-data'!$A:$B,2,TRUE),"")</f>
        <v/>
      </c>
      <c r="GG187" s="1" t="str">
        <f>IF(INDEX('raw-data'!$A$1:$GQ$197,MATCH($A187,'raw-data'!$A:$A,1),MATCH(GG$1,'raw-data'!$1:$1,1))&lt;&gt;"",
$D187*INDEX('raw-data'!$A$1:$GQ$197,MATCH($A187,'raw-data'!$A:$A,1),MATCH(GG$1,'raw-data'!$1:$1,1))/VLOOKUP($A187,'raw-data'!$A:$B,2,TRUE),"")</f>
        <v/>
      </c>
      <c r="GH187" s="1" t="str">
        <f>IF(INDEX('raw-data'!$A$1:$GQ$197,MATCH($A187,'raw-data'!$A:$A,1),MATCH(GH$1,'raw-data'!$1:$1,1))&lt;&gt;"",
$D187*INDEX('raw-data'!$A$1:$GQ$197,MATCH($A187,'raw-data'!$A:$A,1),MATCH(GH$1,'raw-data'!$1:$1,1))/VLOOKUP($A187,'raw-data'!$A:$B,2,TRUE),"")</f>
        <v/>
      </c>
      <c r="GI187" s="1" t="str">
        <f>IF(INDEX('raw-data'!$A$1:$GQ$197,MATCH($A187,'raw-data'!$A:$A,1),MATCH(GI$1,'raw-data'!$1:$1,1))&lt;&gt;"",
$D187*INDEX('raw-data'!$A$1:$GQ$197,MATCH($A187,'raw-data'!$A:$A,1),MATCH(GI$1,'raw-data'!$1:$1,1))/VLOOKUP($A187,'raw-data'!$A:$B,2,TRUE),"")</f>
        <v/>
      </c>
      <c r="GJ187" s="1" t="str">
        <f>IF(INDEX('raw-data'!$A$1:$GQ$197,MATCH($A187,'raw-data'!$A:$A,1),MATCH(GJ$1,'raw-data'!$1:$1,1))&lt;&gt;"",
$D187*INDEX('raw-data'!$A$1:$GQ$197,MATCH($A187,'raw-data'!$A:$A,1),MATCH(GJ$1,'raw-data'!$1:$1,1))/VLOOKUP($A187,'raw-data'!$A:$B,2,TRUE),"")</f>
        <v/>
      </c>
      <c r="GK187" s="1" t="str">
        <f>IF(INDEX('raw-data'!$A$1:$GQ$197,MATCH($A187,'raw-data'!$A:$A,1),MATCH(GK$1,'raw-data'!$1:$1,1))&lt;&gt;"",
$D187*INDEX('raw-data'!$A$1:$GQ$197,MATCH($A187,'raw-data'!$A:$A,1),MATCH(GK$1,'raw-data'!$1:$1,1))/VLOOKUP($A187,'raw-data'!$A:$B,2,TRUE),"")</f>
        <v/>
      </c>
      <c r="GL187" s="1" t="str">
        <f>IF(INDEX('raw-data'!$A$1:$GQ$197,MATCH($A187,'raw-data'!$A:$A,1),MATCH(GL$1,'raw-data'!$1:$1,1))&lt;&gt;"",
$D187*INDEX('raw-data'!$A$1:$GQ$197,MATCH($A187,'raw-data'!$A:$A,1),MATCH(GL$1,'raw-data'!$1:$1,1))/VLOOKUP($A187,'raw-data'!$A:$B,2,TRUE),"")</f>
        <v/>
      </c>
      <c r="GM187" s="1" t="str">
        <f>IF(INDEX('raw-data'!$A$1:$GQ$197,MATCH($A187,'raw-data'!$A:$A,1),MATCH(GM$1,'raw-data'!$1:$1,1))&lt;&gt;"",
$D187*INDEX('raw-data'!$A$1:$GQ$197,MATCH($A187,'raw-data'!$A:$A,1),MATCH(GM$1,'raw-data'!$1:$1,1))/VLOOKUP($A187,'raw-data'!$A:$B,2,TRUE),"")</f>
        <v/>
      </c>
      <c r="GN187" s="1" t="str">
        <f>IF(INDEX('raw-data'!$A$1:$GQ$197,MATCH($A187,'raw-data'!$A:$A,1),MATCH(GN$1,'raw-data'!$1:$1,1))&lt;&gt;"",
$D187*INDEX('raw-data'!$A$1:$GQ$197,MATCH($A187,'raw-data'!$A:$A,1),MATCH(GN$1,'raw-data'!$1:$1,1))/VLOOKUP($A187,'raw-data'!$A:$B,2,TRUE),"")</f>
        <v/>
      </c>
      <c r="GO187" s="1">
        <f>IF(INDEX('raw-data'!$A$1:$GQ$197,MATCH($A187,'raw-data'!$A:$A,1),MATCH(GO$1,'raw-data'!$1:$1,1))&lt;&gt;"",
$D187*INDEX('raw-data'!$A$1:$GQ$197,MATCH($A187,'raw-data'!$A:$A,1),MATCH(GO$1,'raw-data'!$1:$1,1))/VLOOKUP($A187,'raw-data'!$A:$B,2,TRUE),"")</f>
        <v>0</v>
      </c>
      <c r="GP187" s="1" t="str">
        <f>IF(INDEX('raw-data'!$A$1:$GQ$197,MATCH($A187,'raw-data'!$A:$A,1),MATCH(GP$1,'raw-data'!$1:$1,1))&lt;&gt;"",
$D187*INDEX('raw-data'!$A$1:$GQ$197,MATCH($A187,'raw-data'!$A:$A,1),MATCH(GP$1,'raw-data'!$1:$1,1))/VLOOKUP($A187,'raw-data'!$A:$B,2,TRUE),"")</f>
        <v/>
      </c>
      <c r="GQ187" s="1" t="str">
        <f>IF(INDEX('raw-data'!$A$1:$GQ$197,MATCH($A187,'raw-data'!$A:$A,1),MATCH(GQ$1,'raw-data'!$1:$1,1))&lt;&gt;"",
$D187*INDEX('raw-data'!$A$1:$GQ$197,MATCH($A187,'raw-data'!$A:$A,1),MATCH(GQ$1,'raw-data'!$1:$1,1))/VLOOKUP($A187,'raw-data'!$A:$B,2,TRUE),"")</f>
        <v/>
      </c>
    </row>
    <row r="188" spans="1:199" ht="15.75" x14ac:dyDescent="0.3">
      <c r="A188" t="s">
        <v>48</v>
      </c>
      <c r="B188" s="1">
        <f>IF(VLOOKUP(A188,'DATA-VIEW'!G:H,2,FALSE)=0,0,VLOOKUP(A188,'DATA-VIEW'!G:H,2,FALSE))</f>
        <v>0</v>
      </c>
      <c r="C188" s="1">
        <f t="shared" si="10"/>
        <v>0</v>
      </c>
      <c r="D188" s="1">
        <f>IFERROR(C188*VLOOKUP($A188,'raw-data'!A:C,2,TRUE)/VLOOKUP(A188,'raw-data'!A:C,3,TRUE),"")</f>
        <v>0</v>
      </c>
      <c r="E188" s="1" t="str">
        <f>IF(INDEX('raw-data'!$A$1:$GQ$197,MATCH($A188,'raw-data'!$A:$A,1),MATCH(E$1,'raw-data'!$1:$1,1))&lt;&gt;"",
$D188*INDEX('raw-data'!$A$1:$GQ$197,MATCH($A188,'raw-data'!$A:$A,1),MATCH(E$1,'raw-data'!$1:$1,1))/VLOOKUP($A188,'raw-data'!$A:$B,2,TRUE),"")</f>
        <v/>
      </c>
      <c r="F188" s="1">
        <f>IF(INDEX('raw-data'!$A$1:$GQ$197,MATCH($A188,'raw-data'!$A:$A,1),MATCH(F$1,'raw-data'!$1:$1,1))&lt;&gt;"",
$D188*INDEX('raw-data'!$A$1:$GQ$197,MATCH($A188,'raw-data'!$A:$A,1),MATCH(F$1,'raw-data'!$1:$1,1))/VLOOKUP($A188,'raw-data'!$A:$B,2,TRUE),"")</f>
        <v>0</v>
      </c>
      <c r="G188" s="1" t="str">
        <f>IF(INDEX('raw-data'!$A$1:$GQ$197,MATCH($A188,'raw-data'!$A:$A,1),MATCH(G$1,'raw-data'!$1:$1,1))&lt;&gt;"",
$D188*INDEX('raw-data'!$A$1:$GQ$197,MATCH($A188,'raw-data'!$A:$A,1),MATCH(G$1,'raw-data'!$1:$1,1))/VLOOKUP($A188,'raw-data'!$A:$B,2,TRUE),"")</f>
        <v/>
      </c>
      <c r="H188" s="1" t="str">
        <f>IF(INDEX('raw-data'!$A$1:$GQ$197,MATCH($A188,'raw-data'!$A:$A,1),MATCH(H$1,'raw-data'!$1:$1,1))&lt;&gt;"",
$D188*INDEX('raw-data'!$A$1:$GQ$197,MATCH($A188,'raw-data'!$A:$A,1),MATCH(H$1,'raw-data'!$1:$1,1))/VLOOKUP($A188,'raw-data'!$A:$B,2,TRUE),"")</f>
        <v/>
      </c>
      <c r="I188" s="1" t="str">
        <f>IF(INDEX('raw-data'!$A$1:$GQ$197,MATCH($A188,'raw-data'!$A:$A,1),MATCH(I$1,'raw-data'!$1:$1,1))&lt;&gt;"",
$D188*INDEX('raw-data'!$A$1:$GQ$197,MATCH($A188,'raw-data'!$A:$A,1),MATCH(I$1,'raw-data'!$1:$1,1))/VLOOKUP($A188,'raw-data'!$A:$B,2,TRUE),"")</f>
        <v/>
      </c>
      <c r="J188" s="1" t="str">
        <f>IF(INDEX('raw-data'!$A$1:$GQ$197,MATCH($A188,'raw-data'!$A:$A,1),MATCH(J$1,'raw-data'!$1:$1,1))&lt;&gt;"",
$D188*INDEX('raw-data'!$A$1:$GQ$197,MATCH($A188,'raw-data'!$A:$A,1),MATCH(J$1,'raw-data'!$1:$1,1))/VLOOKUP($A188,'raw-data'!$A:$B,2,TRUE),"")</f>
        <v/>
      </c>
      <c r="K188" s="1" t="str">
        <f>IF(INDEX('raw-data'!$A$1:$GQ$197,MATCH($A188,'raw-data'!$A:$A,1),MATCH(K$1,'raw-data'!$1:$1,1))&lt;&gt;"",
$D188*INDEX('raw-data'!$A$1:$GQ$197,MATCH($A188,'raw-data'!$A:$A,1),MATCH(K$1,'raw-data'!$1:$1,1))/VLOOKUP($A188,'raw-data'!$A:$B,2,TRUE),"")</f>
        <v/>
      </c>
      <c r="L188" s="1" t="str">
        <f>IF(INDEX('raw-data'!$A$1:$GQ$197,MATCH($A188,'raw-data'!$A:$A,1),MATCH(L$1,'raw-data'!$1:$1,1))&lt;&gt;"",
$D188*INDEX('raw-data'!$A$1:$GQ$197,MATCH($A188,'raw-data'!$A:$A,1),MATCH(L$1,'raw-data'!$1:$1,1))/VLOOKUP($A188,'raw-data'!$A:$B,2,TRUE),"")</f>
        <v/>
      </c>
      <c r="M188" s="1" t="str">
        <f>IF(INDEX('raw-data'!$A$1:$GQ$197,MATCH($A188,'raw-data'!$A:$A,1),MATCH(M$1,'raw-data'!$1:$1,1))&lt;&gt;"",
$D188*INDEX('raw-data'!$A$1:$GQ$197,MATCH($A188,'raw-data'!$A:$A,1),MATCH(M$1,'raw-data'!$1:$1,1))/VLOOKUP($A188,'raw-data'!$A:$B,2,TRUE),"")</f>
        <v/>
      </c>
      <c r="N188" s="1" t="str">
        <f>IF(INDEX('raw-data'!$A$1:$GQ$197,MATCH($A188,'raw-data'!$A:$A,1),MATCH(N$1,'raw-data'!$1:$1,1))&lt;&gt;"",
$D188*INDEX('raw-data'!$A$1:$GQ$197,MATCH($A188,'raw-data'!$A:$A,1),MATCH(N$1,'raw-data'!$1:$1,1))/VLOOKUP($A188,'raw-data'!$A:$B,2,TRUE),"")</f>
        <v/>
      </c>
      <c r="O188" s="1" t="str">
        <f>IF(INDEX('raw-data'!$A$1:$GQ$197,MATCH($A188,'raw-data'!$A:$A,1),MATCH(O$1,'raw-data'!$1:$1,1))&lt;&gt;"",
$D188*INDEX('raw-data'!$A$1:$GQ$197,MATCH($A188,'raw-data'!$A:$A,1),MATCH(O$1,'raw-data'!$1:$1,1))/VLOOKUP($A188,'raw-data'!$A:$B,2,TRUE),"")</f>
        <v/>
      </c>
      <c r="P188" s="1" t="str">
        <f>IF(INDEX('raw-data'!$A$1:$GQ$197,MATCH($A188,'raw-data'!$A:$A,1),MATCH(P$1,'raw-data'!$1:$1,1))&lt;&gt;"",
$D188*INDEX('raw-data'!$A$1:$GQ$197,MATCH($A188,'raw-data'!$A:$A,1),MATCH(P$1,'raw-data'!$1:$1,1))/VLOOKUP($A188,'raw-data'!$A:$B,2,TRUE),"")</f>
        <v/>
      </c>
      <c r="Q188" s="1" t="str">
        <f>IF(INDEX('raw-data'!$A$1:$GQ$197,MATCH($A188,'raw-data'!$A:$A,1),MATCH(Q$1,'raw-data'!$1:$1,1))&lt;&gt;"",
$D188*INDEX('raw-data'!$A$1:$GQ$197,MATCH($A188,'raw-data'!$A:$A,1),MATCH(Q$1,'raw-data'!$1:$1,1))/VLOOKUP($A188,'raw-data'!$A:$B,2,TRUE),"")</f>
        <v/>
      </c>
      <c r="R188" s="1" t="str">
        <f>IF(INDEX('raw-data'!$A$1:$GQ$197,MATCH($A188,'raw-data'!$A:$A,1),MATCH(R$1,'raw-data'!$1:$1,1))&lt;&gt;"",
$D188*INDEX('raw-data'!$A$1:$GQ$197,MATCH($A188,'raw-data'!$A:$A,1),MATCH(R$1,'raw-data'!$1:$1,1))/VLOOKUP($A188,'raw-data'!$A:$B,2,TRUE),"")</f>
        <v/>
      </c>
      <c r="S188" s="1" t="str">
        <f>IF(INDEX('raw-data'!$A$1:$GQ$197,MATCH($A188,'raw-data'!$A:$A,1),MATCH(S$1,'raw-data'!$1:$1,1))&lt;&gt;"",
$D188*INDEX('raw-data'!$A$1:$GQ$197,MATCH($A188,'raw-data'!$A:$A,1),MATCH(S$1,'raw-data'!$1:$1,1))/VLOOKUP($A188,'raw-data'!$A:$B,2,TRUE),"")</f>
        <v/>
      </c>
      <c r="T188" s="1" t="str">
        <f>IF(INDEX('raw-data'!$A$1:$GQ$197,MATCH($A188,'raw-data'!$A:$A,1),MATCH(T$1,'raw-data'!$1:$1,1))&lt;&gt;"",
$D188*INDEX('raw-data'!$A$1:$GQ$197,MATCH($A188,'raw-data'!$A:$A,1),MATCH(T$1,'raw-data'!$1:$1,1))/VLOOKUP($A188,'raw-data'!$A:$B,2,TRUE),"")</f>
        <v/>
      </c>
      <c r="U188" s="1" t="str">
        <f>IF(INDEX('raw-data'!$A$1:$GQ$197,MATCH($A188,'raw-data'!$A:$A,1),MATCH(U$1,'raw-data'!$1:$1,1))&lt;&gt;"",
$D188*INDEX('raw-data'!$A$1:$GQ$197,MATCH($A188,'raw-data'!$A:$A,1),MATCH(U$1,'raw-data'!$1:$1,1))/VLOOKUP($A188,'raw-data'!$A:$B,2,TRUE),"")</f>
        <v/>
      </c>
      <c r="V188" s="1" t="str">
        <f>IF(INDEX('raw-data'!$A$1:$GQ$197,MATCH($A188,'raw-data'!$A:$A,1),MATCH(V$1,'raw-data'!$1:$1,1))&lt;&gt;"",
$D188*INDEX('raw-data'!$A$1:$GQ$197,MATCH($A188,'raw-data'!$A:$A,1),MATCH(V$1,'raw-data'!$1:$1,1))/VLOOKUP($A188,'raw-data'!$A:$B,2,TRUE),"")</f>
        <v/>
      </c>
      <c r="W188" s="1" t="str">
        <f>IF(INDEX('raw-data'!$A$1:$GQ$197,MATCH($A188,'raw-data'!$A:$A,1),MATCH(W$1,'raw-data'!$1:$1,1))&lt;&gt;"",
$D188*INDEX('raw-data'!$A$1:$GQ$197,MATCH($A188,'raw-data'!$A:$A,1),MATCH(W$1,'raw-data'!$1:$1,1))/VLOOKUP($A188,'raw-data'!$A:$B,2,TRUE),"")</f>
        <v/>
      </c>
      <c r="X188" s="1" t="str">
        <f>IF(INDEX('raw-data'!$A$1:$GQ$197,MATCH($A188,'raw-data'!$A:$A,1),MATCH(X$1,'raw-data'!$1:$1,1))&lt;&gt;"",
$D188*INDEX('raw-data'!$A$1:$GQ$197,MATCH($A188,'raw-data'!$A:$A,1),MATCH(X$1,'raw-data'!$1:$1,1))/VLOOKUP($A188,'raw-data'!$A:$B,2,TRUE),"")</f>
        <v/>
      </c>
      <c r="Y188" s="1" t="str">
        <f>IF(INDEX('raw-data'!$A$1:$GQ$197,MATCH($A188,'raw-data'!$A:$A,1),MATCH(Y$1,'raw-data'!$1:$1,1))&lt;&gt;"",
$D188*INDEX('raw-data'!$A$1:$GQ$197,MATCH($A188,'raw-data'!$A:$A,1),MATCH(Y$1,'raw-data'!$1:$1,1))/VLOOKUP($A188,'raw-data'!$A:$B,2,TRUE),"")</f>
        <v/>
      </c>
      <c r="Z188" s="1" t="str">
        <f>IF(INDEX('raw-data'!$A$1:$GQ$197,MATCH($A188,'raw-data'!$A:$A,1),MATCH(Z$1,'raw-data'!$1:$1,1))&lt;&gt;"",
$D188*INDEX('raw-data'!$A$1:$GQ$197,MATCH($A188,'raw-data'!$A:$A,1),MATCH(Z$1,'raw-data'!$1:$1,1))/VLOOKUP($A188,'raw-data'!$A:$B,2,TRUE),"")</f>
        <v/>
      </c>
      <c r="AA188" s="1" t="str">
        <f>IF(INDEX('raw-data'!$A$1:$GQ$197,MATCH($A188,'raw-data'!$A:$A,1),MATCH(AA$1,'raw-data'!$1:$1,1))&lt;&gt;"",
$D188*INDEX('raw-data'!$A$1:$GQ$197,MATCH($A188,'raw-data'!$A:$A,1),MATCH(AA$1,'raw-data'!$1:$1,1))/VLOOKUP($A188,'raw-data'!$A:$B,2,TRUE),"")</f>
        <v/>
      </c>
      <c r="AB188" s="1" t="str">
        <f>IF(INDEX('raw-data'!$A$1:$GQ$197,MATCH($A188,'raw-data'!$A:$A,1),MATCH(AB$1,'raw-data'!$1:$1,1))&lt;&gt;"",
$D188*INDEX('raw-data'!$A$1:$GQ$197,MATCH($A188,'raw-data'!$A:$A,1),MATCH(AB$1,'raw-data'!$1:$1,1))/VLOOKUP($A188,'raw-data'!$A:$B,2,TRUE),"")</f>
        <v/>
      </c>
      <c r="AC188" s="1" t="str">
        <f>IF(INDEX('raw-data'!$A$1:$GQ$197,MATCH($A188,'raw-data'!$A:$A,1),MATCH(AC$1,'raw-data'!$1:$1,1))&lt;&gt;"",
$D188*INDEX('raw-data'!$A$1:$GQ$197,MATCH($A188,'raw-data'!$A:$A,1),MATCH(AC$1,'raw-data'!$1:$1,1))/VLOOKUP($A188,'raw-data'!$A:$B,2,TRUE),"")</f>
        <v/>
      </c>
      <c r="AD188" s="1" t="str">
        <f>IF(INDEX('raw-data'!$A$1:$GQ$197,MATCH($A188,'raw-data'!$A:$A,1),MATCH(AD$1,'raw-data'!$1:$1,1))&lt;&gt;"",
$D188*INDEX('raw-data'!$A$1:$GQ$197,MATCH($A188,'raw-data'!$A:$A,1),MATCH(AD$1,'raw-data'!$1:$1,1))/VLOOKUP($A188,'raw-data'!$A:$B,2,TRUE),"")</f>
        <v/>
      </c>
      <c r="AE188" s="1" t="str">
        <f>IF(INDEX('raw-data'!$A$1:$GQ$197,MATCH($A188,'raw-data'!$A:$A,1),MATCH(AE$1,'raw-data'!$1:$1,1))&lt;&gt;"",
$D188*INDEX('raw-data'!$A$1:$GQ$197,MATCH($A188,'raw-data'!$A:$A,1),MATCH(AE$1,'raw-data'!$1:$1,1))/VLOOKUP($A188,'raw-data'!$A:$B,2,TRUE),"")</f>
        <v/>
      </c>
      <c r="AF188" s="1" t="str">
        <f>IF(INDEX('raw-data'!$A$1:$GQ$197,MATCH($A188,'raw-data'!$A:$A,1),MATCH(AF$1,'raw-data'!$1:$1,1))&lt;&gt;"",
$D188*INDEX('raw-data'!$A$1:$GQ$197,MATCH($A188,'raw-data'!$A:$A,1),MATCH(AF$1,'raw-data'!$1:$1,1))/VLOOKUP($A188,'raw-data'!$A:$B,2,TRUE),"")</f>
        <v/>
      </c>
      <c r="AG188" s="1" t="str">
        <f>IF(INDEX('raw-data'!$A$1:$GQ$197,MATCH($A188,'raw-data'!$A:$A,1),MATCH(AG$1,'raw-data'!$1:$1,1))&lt;&gt;"",
$D188*INDEX('raw-data'!$A$1:$GQ$197,MATCH($A188,'raw-data'!$A:$A,1),MATCH(AG$1,'raw-data'!$1:$1,1))/VLOOKUP($A188,'raw-data'!$A:$B,2,TRUE),"")</f>
        <v/>
      </c>
      <c r="AH188" s="1" t="str">
        <f>IF(INDEX('raw-data'!$A$1:$GQ$197,MATCH($A188,'raw-data'!$A:$A,1),MATCH(AH$1,'raw-data'!$1:$1,1))&lt;&gt;"",
$D188*INDEX('raw-data'!$A$1:$GQ$197,MATCH($A188,'raw-data'!$A:$A,1),MATCH(AH$1,'raw-data'!$1:$1,1))/VLOOKUP($A188,'raw-data'!$A:$B,2,TRUE),"")</f>
        <v/>
      </c>
      <c r="AI188" s="1" t="str">
        <f>IF(INDEX('raw-data'!$A$1:$GQ$197,MATCH($A188,'raw-data'!$A:$A,1),MATCH(AI$1,'raw-data'!$1:$1,1))&lt;&gt;"",
$D188*INDEX('raw-data'!$A$1:$GQ$197,MATCH($A188,'raw-data'!$A:$A,1),MATCH(AI$1,'raw-data'!$1:$1,1))/VLOOKUP($A188,'raw-data'!$A:$B,2,TRUE),"")</f>
        <v/>
      </c>
      <c r="AJ188" s="1" t="str">
        <f>IF(INDEX('raw-data'!$A$1:$GQ$197,MATCH($A188,'raw-data'!$A:$A,1),MATCH(AJ$1,'raw-data'!$1:$1,1))&lt;&gt;"",
$D188*INDEX('raw-data'!$A$1:$GQ$197,MATCH($A188,'raw-data'!$A:$A,1),MATCH(AJ$1,'raw-data'!$1:$1,1))/VLOOKUP($A188,'raw-data'!$A:$B,2,TRUE),"")</f>
        <v/>
      </c>
      <c r="AK188" s="1" t="str">
        <f>IF(INDEX('raw-data'!$A$1:$GQ$197,MATCH($A188,'raw-data'!$A:$A,1),MATCH(AK$1,'raw-data'!$1:$1,1))&lt;&gt;"",
$D188*INDEX('raw-data'!$A$1:$GQ$197,MATCH($A188,'raw-data'!$A:$A,1),MATCH(AK$1,'raw-data'!$1:$1,1))/VLOOKUP($A188,'raw-data'!$A:$B,2,TRUE),"")</f>
        <v/>
      </c>
      <c r="AL188" s="1" t="str">
        <f>IF(INDEX('raw-data'!$A$1:$GQ$197,MATCH($A188,'raw-data'!$A:$A,1),MATCH(AL$1,'raw-data'!$1:$1,1))&lt;&gt;"",
$D188*INDEX('raw-data'!$A$1:$GQ$197,MATCH($A188,'raw-data'!$A:$A,1),MATCH(AL$1,'raw-data'!$1:$1,1))/VLOOKUP($A188,'raw-data'!$A:$B,2,TRUE),"")</f>
        <v/>
      </c>
      <c r="AM188" s="1" t="str">
        <f>IF(INDEX('raw-data'!$A$1:$GQ$197,MATCH($A188,'raw-data'!$A:$A,1),MATCH(AM$1,'raw-data'!$1:$1,1))&lt;&gt;"",
$D188*INDEX('raw-data'!$A$1:$GQ$197,MATCH($A188,'raw-data'!$A:$A,1),MATCH(AM$1,'raw-data'!$1:$1,1))/VLOOKUP($A188,'raw-data'!$A:$B,2,TRUE),"")</f>
        <v/>
      </c>
      <c r="AN188" s="1" t="str">
        <f>IF(INDEX('raw-data'!$A$1:$GQ$197,MATCH($A188,'raw-data'!$A:$A,1),MATCH(AN$1,'raw-data'!$1:$1,1))&lt;&gt;"",
$D188*INDEX('raw-data'!$A$1:$GQ$197,MATCH($A188,'raw-data'!$A:$A,1),MATCH(AN$1,'raw-data'!$1:$1,1))/VLOOKUP($A188,'raw-data'!$A:$B,2,TRUE),"")</f>
        <v/>
      </c>
      <c r="AO188" s="1" t="str">
        <f>IF(INDEX('raw-data'!$A$1:$GQ$197,MATCH($A188,'raw-data'!$A:$A,1),MATCH(AO$1,'raw-data'!$1:$1,1))&lt;&gt;"",
$D188*INDEX('raw-data'!$A$1:$GQ$197,MATCH($A188,'raw-data'!$A:$A,1),MATCH(AO$1,'raw-data'!$1:$1,1))/VLOOKUP($A188,'raw-data'!$A:$B,2,TRUE),"")</f>
        <v/>
      </c>
      <c r="AP188" s="1" t="str">
        <f>IF(INDEX('raw-data'!$A$1:$GQ$197,MATCH($A188,'raw-data'!$A:$A,1),MATCH(AP$1,'raw-data'!$1:$1,1))&lt;&gt;"",
$D188*INDEX('raw-data'!$A$1:$GQ$197,MATCH($A188,'raw-data'!$A:$A,1),MATCH(AP$1,'raw-data'!$1:$1,1))/VLOOKUP($A188,'raw-data'!$A:$B,2,TRUE),"")</f>
        <v/>
      </c>
      <c r="AQ188" s="1" t="str">
        <f>IF(INDEX('raw-data'!$A$1:$GQ$197,MATCH($A188,'raw-data'!$A:$A,1),MATCH(AQ$1,'raw-data'!$1:$1,1))&lt;&gt;"",
$D188*INDEX('raw-data'!$A$1:$GQ$197,MATCH($A188,'raw-data'!$A:$A,1),MATCH(AQ$1,'raw-data'!$1:$1,1))/VLOOKUP($A188,'raw-data'!$A:$B,2,TRUE),"")</f>
        <v/>
      </c>
      <c r="AR188" s="1" t="str">
        <f>IF(INDEX('raw-data'!$A$1:$GQ$197,MATCH($A188,'raw-data'!$A:$A,1),MATCH(AR$1,'raw-data'!$1:$1,1))&lt;&gt;"",
$D188*INDEX('raw-data'!$A$1:$GQ$197,MATCH($A188,'raw-data'!$A:$A,1),MATCH(AR$1,'raw-data'!$1:$1,1))/VLOOKUP($A188,'raw-data'!$A:$B,2,TRUE),"")</f>
        <v/>
      </c>
      <c r="AS188" s="1" t="str">
        <f>IF(INDEX('raw-data'!$A$1:$GQ$197,MATCH($A188,'raw-data'!$A:$A,1),MATCH(AS$1,'raw-data'!$1:$1,1))&lt;&gt;"",
$D188*INDEX('raw-data'!$A$1:$GQ$197,MATCH($A188,'raw-data'!$A:$A,1),MATCH(AS$1,'raw-data'!$1:$1,1))/VLOOKUP($A188,'raw-data'!$A:$B,2,TRUE),"")</f>
        <v/>
      </c>
      <c r="AT188" s="1" t="str">
        <f>IF(INDEX('raw-data'!$A$1:$GQ$197,MATCH($A188,'raw-data'!$A:$A,1),MATCH(AT$1,'raw-data'!$1:$1,1))&lt;&gt;"",
$D188*INDEX('raw-data'!$A$1:$GQ$197,MATCH($A188,'raw-data'!$A:$A,1),MATCH(AT$1,'raw-data'!$1:$1,1))/VLOOKUP($A188,'raw-data'!$A:$B,2,TRUE),"")</f>
        <v/>
      </c>
      <c r="AU188" s="1" t="str">
        <f>IF(INDEX('raw-data'!$A$1:$GQ$197,MATCH($A188,'raw-data'!$A:$A,1),MATCH(AU$1,'raw-data'!$1:$1,1))&lt;&gt;"",
$D188*INDEX('raw-data'!$A$1:$GQ$197,MATCH($A188,'raw-data'!$A:$A,1),MATCH(AU$1,'raw-data'!$1:$1,1))/VLOOKUP($A188,'raw-data'!$A:$B,2,TRUE),"")</f>
        <v/>
      </c>
      <c r="AV188" s="1" t="str">
        <f>IF(INDEX('raw-data'!$A$1:$GQ$197,MATCH($A188,'raw-data'!$A:$A,1),MATCH(AV$1,'raw-data'!$1:$1,1))&lt;&gt;"",
$D188*INDEX('raw-data'!$A$1:$GQ$197,MATCH($A188,'raw-data'!$A:$A,1),MATCH(AV$1,'raw-data'!$1:$1,1))/VLOOKUP($A188,'raw-data'!$A:$B,2,TRUE),"")</f>
        <v/>
      </c>
      <c r="AW188" s="1" t="str">
        <f>IF(INDEX('raw-data'!$A$1:$GQ$197,MATCH($A188,'raw-data'!$A:$A,1),MATCH(AW$1,'raw-data'!$1:$1,1))&lt;&gt;"",
$D188*INDEX('raw-data'!$A$1:$GQ$197,MATCH($A188,'raw-data'!$A:$A,1),MATCH(AW$1,'raw-data'!$1:$1,1))/VLOOKUP($A188,'raw-data'!$A:$B,2,TRUE),"")</f>
        <v/>
      </c>
      <c r="AX188" s="1" t="str">
        <f>IF(INDEX('raw-data'!$A$1:$GQ$197,MATCH($A188,'raw-data'!$A:$A,1),MATCH(AX$1,'raw-data'!$1:$1,1))&lt;&gt;"",
$D188*INDEX('raw-data'!$A$1:$GQ$197,MATCH($A188,'raw-data'!$A:$A,1),MATCH(AX$1,'raw-data'!$1:$1,1))/VLOOKUP($A188,'raw-data'!$A:$B,2,TRUE),"")</f>
        <v/>
      </c>
      <c r="AY188" s="1">
        <f>IF(INDEX('raw-data'!$A$1:$GQ$197,MATCH($A188,'raw-data'!$A:$A,1),MATCH(AY$1,'raw-data'!$1:$1,1))&lt;&gt;"",
$D188*INDEX('raw-data'!$A$1:$GQ$197,MATCH($A188,'raw-data'!$A:$A,1),MATCH(AY$1,'raw-data'!$1:$1,1))/VLOOKUP($A188,'raw-data'!$A:$B,2,TRUE),"")</f>
        <v>0</v>
      </c>
      <c r="AZ188" s="1" t="str">
        <f>IF(INDEX('raw-data'!$A$1:$GQ$197,MATCH($A188,'raw-data'!$A:$A,1),MATCH(AZ$1,'raw-data'!$1:$1,1))&lt;&gt;"",
$D188*INDEX('raw-data'!$A$1:$GQ$197,MATCH($A188,'raw-data'!$A:$A,1),MATCH(AZ$1,'raw-data'!$1:$1,1))/VLOOKUP($A188,'raw-data'!$A:$B,2,TRUE),"")</f>
        <v/>
      </c>
      <c r="BA188" s="1" t="str">
        <f>IF(INDEX('raw-data'!$A$1:$GQ$197,MATCH($A188,'raw-data'!$A:$A,1),MATCH(BA$1,'raw-data'!$1:$1,1))&lt;&gt;"",
$D188*INDEX('raw-data'!$A$1:$GQ$197,MATCH($A188,'raw-data'!$A:$A,1),MATCH(BA$1,'raw-data'!$1:$1,1))/VLOOKUP($A188,'raw-data'!$A:$B,2,TRUE),"")</f>
        <v/>
      </c>
      <c r="BB188" s="1" t="str">
        <f>IF(INDEX('raw-data'!$A$1:$GQ$197,MATCH($A188,'raw-data'!$A:$A,1),MATCH(BB$1,'raw-data'!$1:$1,1))&lt;&gt;"",
$D188*INDEX('raw-data'!$A$1:$GQ$197,MATCH($A188,'raw-data'!$A:$A,1),MATCH(BB$1,'raw-data'!$1:$1,1))/VLOOKUP($A188,'raw-data'!$A:$B,2,TRUE),"")</f>
        <v/>
      </c>
      <c r="BC188" s="1" t="str">
        <f>IF(INDEX('raw-data'!$A$1:$GQ$197,MATCH($A188,'raw-data'!$A:$A,1),MATCH(BC$1,'raw-data'!$1:$1,1))&lt;&gt;"",
$D188*INDEX('raw-data'!$A$1:$GQ$197,MATCH($A188,'raw-data'!$A:$A,1),MATCH(BC$1,'raw-data'!$1:$1,1))/VLOOKUP($A188,'raw-data'!$A:$B,2,TRUE),"")</f>
        <v/>
      </c>
      <c r="BD188" s="1" t="str">
        <f>IF(INDEX('raw-data'!$A$1:$GQ$197,MATCH($A188,'raw-data'!$A:$A,1),MATCH(BD$1,'raw-data'!$1:$1,1))&lt;&gt;"",
$D188*INDEX('raw-data'!$A$1:$GQ$197,MATCH($A188,'raw-data'!$A:$A,1),MATCH(BD$1,'raw-data'!$1:$1,1))/VLOOKUP($A188,'raw-data'!$A:$B,2,TRUE),"")</f>
        <v/>
      </c>
      <c r="BE188" s="1" t="str">
        <f>IF(INDEX('raw-data'!$A$1:$GQ$197,MATCH($A188,'raw-data'!$A:$A,1),MATCH(BE$1,'raw-data'!$1:$1,1))&lt;&gt;"",
$D188*INDEX('raw-data'!$A$1:$GQ$197,MATCH($A188,'raw-data'!$A:$A,1),MATCH(BE$1,'raw-data'!$1:$1,1))/VLOOKUP($A188,'raw-data'!$A:$B,2,TRUE),"")</f>
        <v/>
      </c>
      <c r="BF188" s="1" t="str">
        <f>IF(INDEX('raw-data'!$A$1:$GQ$197,MATCH($A188,'raw-data'!$A:$A,1),MATCH(BF$1,'raw-data'!$1:$1,1))&lt;&gt;"",
$D188*INDEX('raw-data'!$A$1:$GQ$197,MATCH($A188,'raw-data'!$A:$A,1),MATCH(BF$1,'raw-data'!$1:$1,1))/VLOOKUP($A188,'raw-data'!$A:$B,2,TRUE),"")</f>
        <v/>
      </c>
      <c r="BG188" s="1" t="str">
        <f>IF(INDEX('raw-data'!$A$1:$GQ$197,MATCH($A188,'raw-data'!$A:$A,1),MATCH(BG$1,'raw-data'!$1:$1,1))&lt;&gt;"",
$D188*INDEX('raw-data'!$A$1:$GQ$197,MATCH($A188,'raw-data'!$A:$A,1),MATCH(BG$1,'raw-data'!$1:$1,1))/VLOOKUP($A188,'raw-data'!$A:$B,2,TRUE),"")</f>
        <v/>
      </c>
      <c r="BH188" s="1" t="str">
        <f>IF(INDEX('raw-data'!$A$1:$GQ$197,MATCH($A188,'raw-data'!$A:$A,1),MATCH(BH$1,'raw-data'!$1:$1,1))&lt;&gt;"",
$D188*INDEX('raw-data'!$A$1:$GQ$197,MATCH($A188,'raw-data'!$A:$A,1),MATCH(BH$1,'raw-data'!$1:$1,1))/VLOOKUP($A188,'raw-data'!$A:$B,2,TRUE),"")</f>
        <v/>
      </c>
      <c r="BI188" s="1" t="str">
        <f>IF(INDEX('raw-data'!$A$1:$GQ$197,MATCH($A188,'raw-data'!$A:$A,1),MATCH(BI$1,'raw-data'!$1:$1,1))&lt;&gt;"",
$D188*INDEX('raw-data'!$A$1:$GQ$197,MATCH($A188,'raw-data'!$A:$A,1),MATCH(BI$1,'raw-data'!$1:$1,1))/VLOOKUP($A188,'raw-data'!$A:$B,2,TRUE),"")</f>
        <v/>
      </c>
      <c r="BJ188" s="1" t="str">
        <f>IF(INDEX('raw-data'!$A$1:$GQ$197,MATCH($A188,'raw-data'!$A:$A,1),MATCH(BJ$1,'raw-data'!$1:$1,1))&lt;&gt;"",
$D188*INDEX('raw-data'!$A$1:$GQ$197,MATCH($A188,'raw-data'!$A:$A,1),MATCH(BJ$1,'raw-data'!$1:$1,1))/VLOOKUP($A188,'raw-data'!$A:$B,2,TRUE),"")</f>
        <v/>
      </c>
      <c r="BK188" s="1" t="str">
        <f>IF(INDEX('raw-data'!$A$1:$GQ$197,MATCH($A188,'raw-data'!$A:$A,1),MATCH(BK$1,'raw-data'!$1:$1,1))&lt;&gt;"",
$D188*INDEX('raw-data'!$A$1:$GQ$197,MATCH($A188,'raw-data'!$A:$A,1),MATCH(BK$1,'raw-data'!$1:$1,1))/VLOOKUP($A188,'raw-data'!$A:$B,2,TRUE),"")</f>
        <v/>
      </c>
      <c r="BL188" s="1" t="str">
        <f>IF(INDEX('raw-data'!$A$1:$GQ$197,MATCH($A188,'raw-data'!$A:$A,1),MATCH(BL$1,'raw-data'!$1:$1,1))&lt;&gt;"",
$D188*INDEX('raw-data'!$A$1:$GQ$197,MATCH($A188,'raw-data'!$A:$A,1),MATCH(BL$1,'raw-data'!$1:$1,1))/VLOOKUP($A188,'raw-data'!$A:$B,2,TRUE),"")</f>
        <v/>
      </c>
      <c r="BM188" s="1" t="str">
        <f>IF(INDEX('raw-data'!$A$1:$GQ$197,MATCH($A188,'raw-data'!$A:$A,1),MATCH(BM$1,'raw-data'!$1:$1,1))&lt;&gt;"",
$D188*INDEX('raw-data'!$A$1:$GQ$197,MATCH($A188,'raw-data'!$A:$A,1),MATCH(BM$1,'raw-data'!$1:$1,1))/VLOOKUP($A188,'raw-data'!$A:$B,2,TRUE),"")</f>
        <v/>
      </c>
      <c r="BN188" s="1" t="str">
        <f>IF(INDEX('raw-data'!$A$1:$GQ$197,MATCH($A188,'raw-data'!$A:$A,1),MATCH(BN$1,'raw-data'!$1:$1,1))&lt;&gt;"",
$D188*INDEX('raw-data'!$A$1:$GQ$197,MATCH($A188,'raw-data'!$A:$A,1),MATCH(BN$1,'raw-data'!$1:$1,1))/VLOOKUP($A188,'raw-data'!$A:$B,2,TRUE),"")</f>
        <v/>
      </c>
      <c r="BO188" s="1" t="str">
        <f>IF(INDEX('raw-data'!$A$1:$GQ$197,MATCH($A188,'raw-data'!$A:$A,1),MATCH(BO$1,'raw-data'!$1:$1,1))&lt;&gt;"",
$D188*INDEX('raw-data'!$A$1:$GQ$197,MATCH($A188,'raw-data'!$A:$A,1),MATCH(BO$1,'raw-data'!$1:$1,1))/VLOOKUP($A188,'raw-data'!$A:$B,2,TRUE),"")</f>
        <v/>
      </c>
      <c r="BP188" s="1" t="str">
        <f>IF(INDEX('raw-data'!$A$1:$GQ$197,MATCH($A188,'raw-data'!$A:$A,1),MATCH(BP$1,'raw-data'!$1:$1,1))&lt;&gt;"",
$D188*INDEX('raw-data'!$A$1:$GQ$197,MATCH($A188,'raw-data'!$A:$A,1),MATCH(BP$1,'raw-data'!$1:$1,1))/VLOOKUP($A188,'raw-data'!$A:$B,2,TRUE),"")</f>
        <v/>
      </c>
      <c r="BQ188" s="1" t="str">
        <f>IF(INDEX('raw-data'!$A$1:$GQ$197,MATCH($A188,'raw-data'!$A:$A,1),MATCH(BQ$1,'raw-data'!$1:$1,1))&lt;&gt;"",
$D188*INDEX('raw-data'!$A$1:$GQ$197,MATCH($A188,'raw-data'!$A:$A,1),MATCH(BQ$1,'raw-data'!$1:$1,1))/VLOOKUP($A188,'raw-data'!$A:$B,2,TRUE),"")</f>
        <v/>
      </c>
      <c r="BR188" s="1" t="str">
        <f>IF(INDEX('raw-data'!$A$1:$GQ$197,MATCH($A188,'raw-data'!$A:$A,1),MATCH(BR$1,'raw-data'!$1:$1,1))&lt;&gt;"",
$D188*INDEX('raw-data'!$A$1:$GQ$197,MATCH($A188,'raw-data'!$A:$A,1),MATCH(BR$1,'raw-data'!$1:$1,1))/VLOOKUP($A188,'raw-data'!$A:$B,2,TRUE),"")</f>
        <v/>
      </c>
      <c r="BS188" s="1" t="str">
        <f>IF(INDEX('raw-data'!$A$1:$GQ$197,MATCH($A188,'raw-data'!$A:$A,1),MATCH(BS$1,'raw-data'!$1:$1,1))&lt;&gt;"",
$D188*INDEX('raw-data'!$A$1:$GQ$197,MATCH($A188,'raw-data'!$A:$A,1),MATCH(BS$1,'raw-data'!$1:$1,1))/VLOOKUP($A188,'raw-data'!$A:$B,2,TRUE),"")</f>
        <v/>
      </c>
      <c r="BT188" s="1" t="str">
        <f>IF(INDEX('raw-data'!$A$1:$GQ$197,MATCH($A188,'raw-data'!$A:$A,1),MATCH(BT$1,'raw-data'!$1:$1,1))&lt;&gt;"",
$D188*INDEX('raw-data'!$A$1:$GQ$197,MATCH($A188,'raw-data'!$A:$A,1),MATCH(BT$1,'raw-data'!$1:$1,1))/VLOOKUP($A188,'raw-data'!$A:$B,2,TRUE),"")</f>
        <v/>
      </c>
      <c r="BU188" s="1" t="str">
        <f>IF(INDEX('raw-data'!$A$1:$GQ$197,MATCH($A188,'raw-data'!$A:$A,1),MATCH(BU$1,'raw-data'!$1:$1,1))&lt;&gt;"",
$D188*INDEX('raw-data'!$A$1:$GQ$197,MATCH($A188,'raw-data'!$A:$A,1),MATCH(BU$1,'raw-data'!$1:$1,1))/VLOOKUP($A188,'raw-data'!$A:$B,2,TRUE),"")</f>
        <v/>
      </c>
      <c r="BV188" s="1" t="str">
        <f>IF(INDEX('raw-data'!$A$1:$GQ$197,MATCH($A188,'raw-data'!$A:$A,1),MATCH(BV$1,'raw-data'!$1:$1,1))&lt;&gt;"",
$D188*INDEX('raw-data'!$A$1:$GQ$197,MATCH($A188,'raw-data'!$A:$A,1),MATCH(BV$1,'raw-data'!$1:$1,1))/VLOOKUP($A188,'raw-data'!$A:$B,2,TRUE),"")</f>
        <v/>
      </c>
      <c r="BW188" s="1" t="str">
        <f>IF(INDEX('raw-data'!$A$1:$GQ$197,MATCH($A188,'raw-data'!$A:$A,1),MATCH(BW$1,'raw-data'!$1:$1,1))&lt;&gt;"",
$D188*INDEX('raw-data'!$A$1:$GQ$197,MATCH($A188,'raw-data'!$A:$A,1),MATCH(BW$1,'raw-data'!$1:$1,1))/VLOOKUP($A188,'raw-data'!$A:$B,2,TRUE),"")</f>
        <v/>
      </c>
      <c r="BX188" s="1" t="str">
        <f>IF(INDEX('raw-data'!$A$1:$GQ$197,MATCH($A188,'raw-data'!$A:$A,1),MATCH(BX$1,'raw-data'!$1:$1,1))&lt;&gt;"",
$D188*INDEX('raw-data'!$A$1:$GQ$197,MATCH($A188,'raw-data'!$A:$A,1),MATCH(BX$1,'raw-data'!$1:$1,1))/VLOOKUP($A188,'raw-data'!$A:$B,2,TRUE),"")</f>
        <v/>
      </c>
      <c r="BY188" s="1" t="str">
        <f>IF(INDEX('raw-data'!$A$1:$GQ$197,MATCH($A188,'raw-data'!$A:$A,1),MATCH(BY$1,'raw-data'!$1:$1,1))&lt;&gt;"",
$D188*INDEX('raw-data'!$A$1:$GQ$197,MATCH($A188,'raw-data'!$A:$A,1),MATCH(BY$1,'raw-data'!$1:$1,1))/VLOOKUP($A188,'raw-data'!$A:$B,2,TRUE),"")</f>
        <v/>
      </c>
      <c r="BZ188" s="1" t="str">
        <f>IF(INDEX('raw-data'!$A$1:$GQ$197,MATCH($A188,'raw-data'!$A:$A,1),MATCH(BZ$1,'raw-data'!$1:$1,1))&lt;&gt;"",
$D188*INDEX('raw-data'!$A$1:$GQ$197,MATCH($A188,'raw-data'!$A:$A,1),MATCH(BZ$1,'raw-data'!$1:$1,1))/VLOOKUP($A188,'raw-data'!$A:$B,2,TRUE),"")</f>
        <v/>
      </c>
      <c r="CA188" s="1" t="str">
        <f>IF(INDEX('raw-data'!$A$1:$GQ$197,MATCH($A188,'raw-data'!$A:$A,1),MATCH(CA$1,'raw-data'!$1:$1,1))&lt;&gt;"",
$D188*INDEX('raw-data'!$A$1:$GQ$197,MATCH($A188,'raw-data'!$A:$A,1),MATCH(CA$1,'raw-data'!$1:$1,1))/VLOOKUP($A188,'raw-data'!$A:$B,2,TRUE),"")</f>
        <v/>
      </c>
      <c r="CB188" s="1" t="str">
        <f>IF(INDEX('raw-data'!$A$1:$GQ$197,MATCH($A188,'raw-data'!$A:$A,1),MATCH(CB$1,'raw-data'!$1:$1,1))&lt;&gt;"",
$D188*INDEX('raw-data'!$A$1:$GQ$197,MATCH($A188,'raw-data'!$A:$A,1),MATCH(CB$1,'raw-data'!$1:$1,1))/VLOOKUP($A188,'raw-data'!$A:$B,2,TRUE),"")</f>
        <v/>
      </c>
      <c r="CC188" s="1" t="str">
        <f>IF(INDEX('raw-data'!$A$1:$GQ$197,MATCH($A188,'raw-data'!$A:$A,1),MATCH(CC$1,'raw-data'!$1:$1,1))&lt;&gt;"",
$D188*INDEX('raw-data'!$A$1:$GQ$197,MATCH($A188,'raw-data'!$A:$A,1),MATCH(CC$1,'raw-data'!$1:$1,1))/VLOOKUP($A188,'raw-data'!$A:$B,2,TRUE),"")</f>
        <v/>
      </c>
      <c r="CD188" s="1" t="str">
        <f>IF(INDEX('raw-data'!$A$1:$GQ$197,MATCH($A188,'raw-data'!$A:$A,1),MATCH(CD$1,'raw-data'!$1:$1,1))&lt;&gt;"",
$D188*INDEX('raw-data'!$A$1:$GQ$197,MATCH($A188,'raw-data'!$A:$A,1),MATCH(CD$1,'raw-data'!$1:$1,1))/VLOOKUP($A188,'raw-data'!$A:$B,2,TRUE),"")</f>
        <v/>
      </c>
      <c r="CE188" s="1" t="str">
        <f>IF(INDEX('raw-data'!$A$1:$GQ$197,MATCH($A188,'raw-data'!$A:$A,1),MATCH(CE$1,'raw-data'!$1:$1,1))&lt;&gt;"",
$D188*INDEX('raw-data'!$A$1:$GQ$197,MATCH($A188,'raw-data'!$A:$A,1),MATCH(CE$1,'raw-data'!$1:$1,1))/VLOOKUP($A188,'raw-data'!$A:$B,2,TRUE),"")</f>
        <v/>
      </c>
      <c r="CF188" s="1" t="str">
        <f>IF(INDEX('raw-data'!$A$1:$GQ$197,MATCH($A188,'raw-data'!$A:$A,1),MATCH(CF$1,'raw-data'!$1:$1,1))&lt;&gt;"",
$D188*INDEX('raw-data'!$A$1:$GQ$197,MATCH($A188,'raw-data'!$A:$A,1),MATCH(CF$1,'raw-data'!$1:$1,1))/VLOOKUP($A188,'raw-data'!$A:$B,2,TRUE),"")</f>
        <v/>
      </c>
      <c r="CG188" s="1" t="str">
        <f>IF(INDEX('raw-data'!$A$1:$GQ$197,MATCH($A188,'raw-data'!$A:$A,1),MATCH(CG$1,'raw-data'!$1:$1,1))&lt;&gt;"",
$D188*INDEX('raw-data'!$A$1:$GQ$197,MATCH($A188,'raw-data'!$A:$A,1),MATCH(CG$1,'raw-data'!$1:$1,1))/VLOOKUP($A188,'raw-data'!$A:$B,2,TRUE),"")</f>
        <v/>
      </c>
      <c r="CH188" s="1" t="str">
        <f>IF(INDEX('raw-data'!$A$1:$GQ$197,MATCH($A188,'raw-data'!$A:$A,1),MATCH(CH$1,'raw-data'!$1:$1,1))&lt;&gt;"",
$D188*INDEX('raw-data'!$A$1:$GQ$197,MATCH($A188,'raw-data'!$A:$A,1),MATCH(CH$1,'raw-data'!$1:$1,1))/VLOOKUP($A188,'raw-data'!$A:$B,2,TRUE),"")</f>
        <v/>
      </c>
      <c r="CI188" s="1" t="str">
        <f>IF(INDEX('raw-data'!$A$1:$GQ$197,MATCH($A188,'raw-data'!$A:$A,1),MATCH(CI$1,'raw-data'!$1:$1,1))&lt;&gt;"",
$D188*INDEX('raw-data'!$A$1:$GQ$197,MATCH($A188,'raw-data'!$A:$A,1),MATCH(CI$1,'raw-data'!$1:$1,1))/VLOOKUP($A188,'raw-data'!$A:$B,2,TRUE),"")</f>
        <v/>
      </c>
      <c r="CJ188" s="1">
        <f>IF(INDEX('raw-data'!$A$1:$GQ$197,MATCH($A188,'raw-data'!$A:$A,1),MATCH(CJ$1,'raw-data'!$1:$1,1))&lt;&gt;"",
$D188*INDEX('raw-data'!$A$1:$GQ$197,MATCH($A188,'raw-data'!$A:$A,1),MATCH(CJ$1,'raw-data'!$1:$1,1))/VLOOKUP($A188,'raw-data'!$A:$B,2,TRUE),"")</f>
        <v>0</v>
      </c>
      <c r="CK188" s="1" t="str">
        <f>IF(INDEX('raw-data'!$A$1:$GQ$197,MATCH($A188,'raw-data'!$A:$A,1),MATCH(CK$1,'raw-data'!$1:$1,1))&lt;&gt;"",
$D188*INDEX('raw-data'!$A$1:$GQ$197,MATCH($A188,'raw-data'!$A:$A,1),MATCH(CK$1,'raw-data'!$1:$1,1))/VLOOKUP($A188,'raw-data'!$A:$B,2,TRUE),"")</f>
        <v/>
      </c>
      <c r="CL188" s="1" t="str">
        <f>IF(INDEX('raw-data'!$A$1:$GQ$197,MATCH($A188,'raw-data'!$A:$A,1),MATCH(CL$1,'raw-data'!$1:$1,1))&lt;&gt;"",
$D188*INDEX('raw-data'!$A$1:$GQ$197,MATCH($A188,'raw-data'!$A:$A,1),MATCH(CL$1,'raw-data'!$1:$1,1))/VLOOKUP($A188,'raw-data'!$A:$B,2,TRUE),"")</f>
        <v/>
      </c>
      <c r="CM188" s="1" t="str">
        <f>IF(INDEX('raw-data'!$A$1:$GQ$197,MATCH($A188,'raw-data'!$A:$A,1),MATCH(CM$1,'raw-data'!$1:$1,1))&lt;&gt;"",
$D188*INDEX('raw-data'!$A$1:$GQ$197,MATCH($A188,'raw-data'!$A:$A,1),MATCH(CM$1,'raw-data'!$1:$1,1))/VLOOKUP($A188,'raw-data'!$A:$B,2,TRUE),"")</f>
        <v/>
      </c>
      <c r="CN188" s="1" t="str">
        <f>IF(INDEX('raw-data'!$A$1:$GQ$197,MATCH($A188,'raw-data'!$A:$A,1),MATCH(CN$1,'raw-data'!$1:$1,1))&lt;&gt;"",
$D188*INDEX('raw-data'!$A$1:$GQ$197,MATCH($A188,'raw-data'!$A:$A,1),MATCH(CN$1,'raw-data'!$1:$1,1))/VLOOKUP($A188,'raw-data'!$A:$B,2,TRUE),"")</f>
        <v/>
      </c>
      <c r="CO188" s="1" t="str">
        <f>IF(INDEX('raw-data'!$A$1:$GQ$197,MATCH($A188,'raw-data'!$A:$A,1),MATCH(CO$1,'raw-data'!$1:$1,1))&lt;&gt;"",
$D188*INDEX('raw-data'!$A$1:$GQ$197,MATCH($A188,'raw-data'!$A:$A,1),MATCH(CO$1,'raw-data'!$1:$1,1))/VLOOKUP($A188,'raw-data'!$A:$B,2,TRUE),"")</f>
        <v/>
      </c>
      <c r="CP188" s="1" t="str">
        <f>IF(INDEX('raw-data'!$A$1:$GQ$197,MATCH($A188,'raw-data'!$A:$A,1),MATCH(CP$1,'raw-data'!$1:$1,1))&lt;&gt;"",
$D188*INDEX('raw-data'!$A$1:$GQ$197,MATCH($A188,'raw-data'!$A:$A,1),MATCH(CP$1,'raw-data'!$1:$1,1))/VLOOKUP($A188,'raw-data'!$A:$B,2,TRUE),"")</f>
        <v/>
      </c>
      <c r="CQ188" s="1" t="str">
        <f>IF(INDEX('raw-data'!$A$1:$GQ$197,MATCH($A188,'raw-data'!$A:$A,1),MATCH(CQ$1,'raw-data'!$1:$1,1))&lt;&gt;"",
$D188*INDEX('raw-data'!$A$1:$GQ$197,MATCH($A188,'raw-data'!$A:$A,1),MATCH(CQ$1,'raw-data'!$1:$1,1))/VLOOKUP($A188,'raw-data'!$A:$B,2,TRUE),"")</f>
        <v/>
      </c>
      <c r="CR188" s="1" t="str">
        <f>IF(INDEX('raw-data'!$A$1:$GQ$197,MATCH($A188,'raw-data'!$A:$A,1),MATCH(CR$1,'raw-data'!$1:$1,1))&lt;&gt;"",
$D188*INDEX('raw-data'!$A$1:$GQ$197,MATCH($A188,'raw-data'!$A:$A,1),MATCH(CR$1,'raw-data'!$1:$1,1))/VLOOKUP($A188,'raw-data'!$A:$B,2,TRUE),"")</f>
        <v/>
      </c>
      <c r="CS188" s="1" t="str">
        <f>IF(INDEX('raw-data'!$A$1:$GQ$197,MATCH($A188,'raw-data'!$A:$A,1),MATCH(CS$1,'raw-data'!$1:$1,1))&lt;&gt;"",
$D188*INDEX('raw-data'!$A$1:$GQ$197,MATCH($A188,'raw-data'!$A:$A,1),MATCH(CS$1,'raw-data'!$1:$1,1))/VLOOKUP($A188,'raw-data'!$A:$B,2,TRUE),"")</f>
        <v/>
      </c>
      <c r="CT188" s="1" t="str">
        <f>IF(INDEX('raw-data'!$A$1:$GQ$197,MATCH($A188,'raw-data'!$A:$A,1),MATCH(CT$1,'raw-data'!$1:$1,1))&lt;&gt;"",
$D188*INDEX('raw-data'!$A$1:$GQ$197,MATCH($A188,'raw-data'!$A:$A,1),MATCH(CT$1,'raw-data'!$1:$1,1))/VLOOKUP($A188,'raw-data'!$A:$B,2,TRUE),"")</f>
        <v/>
      </c>
      <c r="CU188" s="1" t="str">
        <f>IF(INDEX('raw-data'!$A$1:$GQ$197,MATCH($A188,'raw-data'!$A:$A,1),MATCH(CU$1,'raw-data'!$1:$1,1))&lt;&gt;"",
$D188*INDEX('raw-data'!$A$1:$GQ$197,MATCH($A188,'raw-data'!$A:$A,1),MATCH(CU$1,'raw-data'!$1:$1,1))/VLOOKUP($A188,'raw-data'!$A:$B,2,TRUE),"")</f>
        <v/>
      </c>
      <c r="CV188" s="1" t="str">
        <f>IF(INDEX('raw-data'!$A$1:$GQ$197,MATCH($A188,'raw-data'!$A:$A,1),MATCH(CV$1,'raw-data'!$1:$1,1))&lt;&gt;"",
$D188*INDEX('raw-data'!$A$1:$GQ$197,MATCH($A188,'raw-data'!$A:$A,1),MATCH(CV$1,'raw-data'!$1:$1,1))/VLOOKUP($A188,'raw-data'!$A:$B,2,TRUE),"")</f>
        <v/>
      </c>
      <c r="CW188" s="1" t="str">
        <f>IF(INDEX('raw-data'!$A$1:$GQ$197,MATCH($A188,'raw-data'!$A:$A,1),MATCH(CW$1,'raw-data'!$1:$1,1))&lt;&gt;"",
$D188*INDEX('raw-data'!$A$1:$GQ$197,MATCH($A188,'raw-data'!$A:$A,1),MATCH(CW$1,'raw-data'!$1:$1,1))/VLOOKUP($A188,'raw-data'!$A:$B,2,TRUE),"")</f>
        <v/>
      </c>
      <c r="CX188" s="1" t="str">
        <f>IF(INDEX('raw-data'!$A$1:$GQ$197,MATCH($A188,'raw-data'!$A:$A,1),MATCH(CX$1,'raw-data'!$1:$1,1))&lt;&gt;"",
$D188*INDEX('raw-data'!$A$1:$GQ$197,MATCH($A188,'raw-data'!$A:$A,1),MATCH(CX$1,'raw-data'!$1:$1,1))/VLOOKUP($A188,'raw-data'!$A:$B,2,TRUE),"")</f>
        <v/>
      </c>
      <c r="CY188" s="1" t="str">
        <f>IF(INDEX('raw-data'!$A$1:$GQ$197,MATCH($A188,'raw-data'!$A:$A,1),MATCH(CY$1,'raw-data'!$1:$1,1))&lt;&gt;"",
$D188*INDEX('raw-data'!$A$1:$GQ$197,MATCH($A188,'raw-data'!$A:$A,1),MATCH(CY$1,'raw-data'!$1:$1,1))/VLOOKUP($A188,'raw-data'!$A:$B,2,TRUE),"")</f>
        <v/>
      </c>
      <c r="CZ188" s="1" t="str">
        <f>IF(INDEX('raw-data'!$A$1:$GQ$197,MATCH($A188,'raw-data'!$A:$A,1),MATCH(CZ$1,'raw-data'!$1:$1,1))&lt;&gt;"",
$D188*INDEX('raw-data'!$A$1:$GQ$197,MATCH($A188,'raw-data'!$A:$A,1),MATCH(CZ$1,'raw-data'!$1:$1,1))/VLOOKUP($A188,'raw-data'!$A:$B,2,TRUE),"")</f>
        <v/>
      </c>
      <c r="DA188" s="1" t="str">
        <f>IF(INDEX('raw-data'!$A$1:$GQ$197,MATCH($A188,'raw-data'!$A:$A,1),MATCH(DA$1,'raw-data'!$1:$1,1))&lt;&gt;"",
$D188*INDEX('raw-data'!$A$1:$GQ$197,MATCH($A188,'raw-data'!$A:$A,1),MATCH(DA$1,'raw-data'!$1:$1,1))/VLOOKUP($A188,'raw-data'!$A:$B,2,TRUE),"")</f>
        <v/>
      </c>
      <c r="DB188" s="1" t="str">
        <f>IF(INDEX('raw-data'!$A$1:$GQ$197,MATCH($A188,'raw-data'!$A:$A,1),MATCH(DB$1,'raw-data'!$1:$1,1))&lt;&gt;"",
$D188*INDEX('raw-data'!$A$1:$GQ$197,MATCH($A188,'raw-data'!$A:$A,1),MATCH(DB$1,'raw-data'!$1:$1,1))/VLOOKUP($A188,'raw-data'!$A:$B,2,TRUE),"")</f>
        <v/>
      </c>
      <c r="DC188" s="1" t="str">
        <f>IF(INDEX('raw-data'!$A$1:$GQ$197,MATCH($A188,'raw-data'!$A:$A,1),MATCH(DC$1,'raw-data'!$1:$1,1))&lt;&gt;"",
$D188*INDEX('raw-data'!$A$1:$GQ$197,MATCH($A188,'raw-data'!$A:$A,1),MATCH(DC$1,'raw-data'!$1:$1,1))/VLOOKUP($A188,'raw-data'!$A:$B,2,TRUE),"")</f>
        <v/>
      </c>
      <c r="DD188" s="1" t="str">
        <f>IF(INDEX('raw-data'!$A$1:$GQ$197,MATCH($A188,'raw-data'!$A:$A,1),MATCH(DD$1,'raw-data'!$1:$1,1))&lt;&gt;"",
$D188*INDEX('raw-data'!$A$1:$GQ$197,MATCH($A188,'raw-data'!$A:$A,1),MATCH(DD$1,'raw-data'!$1:$1,1))/VLOOKUP($A188,'raw-data'!$A:$B,2,TRUE),"")</f>
        <v/>
      </c>
      <c r="DE188" s="1" t="str">
        <f>IF(INDEX('raw-data'!$A$1:$GQ$197,MATCH($A188,'raw-data'!$A:$A,1),MATCH(DE$1,'raw-data'!$1:$1,1))&lt;&gt;"",
$D188*INDEX('raw-data'!$A$1:$GQ$197,MATCH($A188,'raw-data'!$A:$A,1),MATCH(DE$1,'raw-data'!$1:$1,1))/VLOOKUP($A188,'raw-data'!$A:$B,2,TRUE),"")</f>
        <v/>
      </c>
      <c r="DF188" s="1" t="str">
        <f>IF(INDEX('raw-data'!$A$1:$GQ$197,MATCH($A188,'raw-data'!$A:$A,1),MATCH(DF$1,'raw-data'!$1:$1,1))&lt;&gt;"",
$D188*INDEX('raw-data'!$A$1:$GQ$197,MATCH($A188,'raw-data'!$A:$A,1),MATCH(DF$1,'raw-data'!$1:$1,1))/VLOOKUP($A188,'raw-data'!$A:$B,2,TRUE),"")</f>
        <v/>
      </c>
      <c r="DG188" s="1" t="str">
        <f>IF(INDEX('raw-data'!$A$1:$GQ$197,MATCH($A188,'raw-data'!$A:$A,1),MATCH(DG$1,'raw-data'!$1:$1,1))&lt;&gt;"",
$D188*INDEX('raw-data'!$A$1:$GQ$197,MATCH($A188,'raw-data'!$A:$A,1),MATCH(DG$1,'raw-data'!$1:$1,1))/VLOOKUP($A188,'raw-data'!$A:$B,2,TRUE),"")</f>
        <v/>
      </c>
      <c r="DH188" s="1" t="str">
        <f>IF(INDEX('raw-data'!$A$1:$GQ$197,MATCH($A188,'raw-data'!$A:$A,1),MATCH(DH$1,'raw-data'!$1:$1,1))&lt;&gt;"",
$D188*INDEX('raw-data'!$A$1:$GQ$197,MATCH($A188,'raw-data'!$A:$A,1),MATCH(DH$1,'raw-data'!$1:$1,1))/VLOOKUP($A188,'raw-data'!$A:$B,2,TRUE),"")</f>
        <v/>
      </c>
      <c r="DI188" s="1" t="str">
        <f>IF(INDEX('raw-data'!$A$1:$GQ$197,MATCH($A188,'raw-data'!$A:$A,1),MATCH(DI$1,'raw-data'!$1:$1,1))&lt;&gt;"",
$D188*INDEX('raw-data'!$A$1:$GQ$197,MATCH($A188,'raw-data'!$A:$A,1),MATCH(DI$1,'raw-data'!$1:$1,1))/VLOOKUP($A188,'raw-data'!$A:$B,2,TRUE),"")</f>
        <v/>
      </c>
      <c r="DJ188" s="1" t="str">
        <f>IF(INDEX('raw-data'!$A$1:$GQ$197,MATCH($A188,'raw-data'!$A:$A,1),MATCH(DJ$1,'raw-data'!$1:$1,1))&lt;&gt;"",
$D188*INDEX('raw-data'!$A$1:$GQ$197,MATCH($A188,'raw-data'!$A:$A,1),MATCH(DJ$1,'raw-data'!$1:$1,1))/VLOOKUP($A188,'raw-data'!$A:$B,2,TRUE),"")</f>
        <v/>
      </c>
      <c r="DK188" s="1" t="str">
        <f>IF(INDEX('raw-data'!$A$1:$GQ$197,MATCH($A188,'raw-data'!$A:$A,1),MATCH(DK$1,'raw-data'!$1:$1,1))&lt;&gt;"",
$D188*INDEX('raw-data'!$A$1:$GQ$197,MATCH($A188,'raw-data'!$A:$A,1),MATCH(DK$1,'raw-data'!$1:$1,1))/VLOOKUP($A188,'raw-data'!$A:$B,2,TRUE),"")</f>
        <v/>
      </c>
      <c r="DL188" s="1" t="str">
        <f>IF(INDEX('raw-data'!$A$1:$GQ$197,MATCH($A188,'raw-data'!$A:$A,1),MATCH(DL$1,'raw-data'!$1:$1,1))&lt;&gt;"",
$D188*INDEX('raw-data'!$A$1:$GQ$197,MATCH($A188,'raw-data'!$A:$A,1),MATCH(DL$1,'raw-data'!$1:$1,1))/VLOOKUP($A188,'raw-data'!$A:$B,2,TRUE),"")</f>
        <v/>
      </c>
      <c r="DM188" s="1" t="str">
        <f>IF(INDEX('raw-data'!$A$1:$GQ$197,MATCH($A188,'raw-data'!$A:$A,1),MATCH(DM$1,'raw-data'!$1:$1,1))&lt;&gt;"",
$D188*INDEX('raw-data'!$A$1:$GQ$197,MATCH($A188,'raw-data'!$A:$A,1),MATCH(DM$1,'raw-data'!$1:$1,1))/VLOOKUP($A188,'raw-data'!$A:$B,2,TRUE),"")</f>
        <v/>
      </c>
      <c r="DN188" s="1" t="str">
        <f>IF(INDEX('raw-data'!$A$1:$GQ$197,MATCH($A188,'raw-data'!$A:$A,1),MATCH(DN$1,'raw-data'!$1:$1,1))&lt;&gt;"",
$D188*INDEX('raw-data'!$A$1:$GQ$197,MATCH($A188,'raw-data'!$A:$A,1),MATCH(DN$1,'raw-data'!$1:$1,1))/VLOOKUP($A188,'raw-data'!$A:$B,2,TRUE),"")</f>
        <v/>
      </c>
      <c r="DO188" s="1" t="str">
        <f>IF(INDEX('raw-data'!$A$1:$GQ$197,MATCH($A188,'raw-data'!$A:$A,1),MATCH(DO$1,'raw-data'!$1:$1,1))&lt;&gt;"",
$D188*INDEX('raw-data'!$A$1:$GQ$197,MATCH($A188,'raw-data'!$A:$A,1),MATCH(DO$1,'raw-data'!$1:$1,1))/VLOOKUP($A188,'raw-data'!$A:$B,2,TRUE),"")</f>
        <v/>
      </c>
      <c r="DP188" s="1" t="str">
        <f>IF(INDEX('raw-data'!$A$1:$GQ$197,MATCH($A188,'raw-data'!$A:$A,1),MATCH(DP$1,'raw-data'!$1:$1,1))&lt;&gt;"",
$D188*INDEX('raw-data'!$A$1:$GQ$197,MATCH($A188,'raw-data'!$A:$A,1),MATCH(DP$1,'raw-data'!$1:$1,1))/VLOOKUP($A188,'raw-data'!$A:$B,2,TRUE),"")</f>
        <v/>
      </c>
      <c r="DQ188" s="1" t="str">
        <f>IF(INDEX('raw-data'!$A$1:$GQ$197,MATCH($A188,'raw-data'!$A:$A,1),MATCH(DQ$1,'raw-data'!$1:$1,1))&lt;&gt;"",
$D188*INDEX('raw-data'!$A$1:$GQ$197,MATCH($A188,'raw-data'!$A:$A,1),MATCH(DQ$1,'raw-data'!$1:$1,1))/VLOOKUP($A188,'raw-data'!$A:$B,2,TRUE),"")</f>
        <v/>
      </c>
      <c r="DR188" s="1" t="str">
        <f>IF(INDEX('raw-data'!$A$1:$GQ$197,MATCH($A188,'raw-data'!$A:$A,1),MATCH(DR$1,'raw-data'!$1:$1,1))&lt;&gt;"",
$D188*INDEX('raw-data'!$A$1:$GQ$197,MATCH($A188,'raw-data'!$A:$A,1),MATCH(DR$1,'raw-data'!$1:$1,1))/VLOOKUP($A188,'raw-data'!$A:$B,2,TRUE),"")</f>
        <v/>
      </c>
      <c r="DS188" s="1" t="str">
        <f>IF(INDEX('raw-data'!$A$1:$GQ$197,MATCH($A188,'raw-data'!$A:$A,1),MATCH(DS$1,'raw-data'!$1:$1,1))&lt;&gt;"",
$D188*INDEX('raw-data'!$A$1:$GQ$197,MATCH($A188,'raw-data'!$A:$A,1),MATCH(DS$1,'raw-data'!$1:$1,1))/VLOOKUP($A188,'raw-data'!$A:$B,2,TRUE),"")</f>
        <v/>
      </c>
      <c r="DT188" s="1" t="str">
        <f>IF(INDEX('raw-data'!$A$1:$GQ$197,MATCH($A188,'raw-data'!$A:$A,1),MATCH(DT$1,'raw-data'!$1:$1,1))&lt;&gt;"",
$D188*INDEX('raw-data'!$A$1:$GQ$197,MATCH($A188,'raw-data'!$A:$A,1),MATCH(DT$1,'raw-data'!$1:$1,1))/VLOOKUP($A188,'raw-data'!$A:$B,2,TRUE),"")</f>
        <v/>
      </c>
      <c r="DU188" s="1" t="str">
        <f>IF(INDEX('raw-data'!$A$1:$GQ$197,MATCH($A188,'raw-data'!$A:$A,1),MATCH(DU$1,'raw-data'!$1:$1,1))&lt;&gt;"",
$D188*INDEX('raw-data'!$A$1:$GQ$197,MATCH($A188,'raw-data'!$A:$A,1),MATCH(DU$1,'raw-data'!$1:$1,1))/VLOOKUP($A188,'raw-data'!$A:$B,2,TRUE),"")</f>
        <v/>
      </c>
      <c r="DV188" s="1" t="str">
        <f>IF(INDEX('raw-data'!$A$1:$GQ$197,MATCH($A188,'raw-data'!$A:$A,1),MATCH(DV$1,'raw-data'!$1:$1,1))&lt;&gt;"",
$D188*INDEX('raw-data'!$A$1:$GQ$197,MATCH($A188,'raw-data'!$A:$A,1),MATCH(DV$1,'raw-data'!$1:$1,1))/VLOOKUP($A188,'raw-data'!$A:$B,2,TRUE),"")</f>
        <v/>
      </c>
      <c r="DW188" s="1" t="str">
        <f>IF(INDEX('raw-data'!$A$1:$GQ$197,MATCH($A188,'raw-data'!$A:$A,1),MATCH(DW$1,'raw-data'!$1:$1,1))&lt;&gt;"",
$D188*INDEX('raw-data'!$A$1:$GQ$197,MATCH($A188,'raw-data'!$A:$A,1),MATCH(DW$1,'raw-data'!$1:$1,1))/VLOOKUP($A188,'raw-data'!$A:$B,2,TRUE),"")</f>
        <v/>
      </c>
      <c r="DX188" s="1" t="str">
        <f>IF(INDEX('raw-data'!$A$1:$GQ$197,MATCH($A188,'raw-data'!$A:$A,1),MATCH(DX$1,'raw-data'!$1:$1,1))&lt;&gt;"",
$D188*INDEX('raw-data'!$A$1:$GQ$197,MATCH($A188,'raw-data'!$A:$A,1),MATCH(DX$1,'raw-data'!$1:$1,1))/VLOOKUP($A188,'raw-data'!$A:$B,2,TRUE),"")</f>
        <v/>
      </c>
      <c r="DY188" s="1" t="str">
        <f>IF(INDEX('raw-data'!$A$1:$GQ$197,MATCH($A188,'raw-data'!$A:$A,1),MATCH(DY$1,'raw-data'!$1:$1,1))&lt;&gt;"",
$D188*INDEX('raw-data'!$A$1:$GQ$197,MATCH($A188,'raw-data'!$A:$A,1),MATCH(DY$1,'raw-data'!$1:$1,1))/VLOOKUP($A188,'raw-data'!$A:$B,2,TRUE),"")</f>
        <v/>
      </c>
      <c r="DZ188" s="1" t="str">
        <f>IF(INDEX('raw-data'!$A$1:$GQ$197,MATCH($A188,'raw-data'!$A:$A,1),MATCH(DZ$1,'raw-data'!$1:$1,1))&lt;&gt;"",
$D188*INDEX('raw-data'!$A$1:$GQ$197,MATCH($A188,'raw-data'!$A:$A,1),MATCH(DZ$1,'raw-data'!$1:$1,1))/VLOOKUP($A188,'raw-data'!$A:$B,2,TRUE),"")</f>
        <v/>
      </c>
      <c r="EA188" s="1" t="str">
        <f>IF(INDEX('raw-data'!$A$1:$GQ$197,MATCH($A188,'raw-data'!$A:$A,1),MATCH(EA$1,'raw-data'!$1:$1,1))&lt;&gt;"",
$D188*INDEX('raw-data'!$A$1:$GQ$197,MATCH($A188,'raw-data'!$A:$A,1),MATCH(EA$1,'raw-data'!$1:$1,1))/VLOOKUP($A188,'raw-data'!$A:$B,2,TRUE),"")</f>
        <v/>
      </c>
      <c r="EB188" s="1" t="str">
        <f>IF(INDEX('raw-data'!$A$1:$GQ$197,MATCH($A188,'raw-data'!$A:$A,1),MATCH(EB$1,'raw-data'!$1:$1,1))&lt;&gt;"",
$D188*INDEX('raw-data'!$A$1:$GQ$197,MATCH($A188,'raw-data'!$A:$A,1),MATCH(EB$1,'raw-data'!$1:$1,1))/VLOOKUP($A188,'raw-data'!$A:$B,2,TRUE),"")</f>
        <v/>
      </c>
      <c r="EC188" s="1" t="str">
        <f>IF(INDEX('raw-data'!$A$1:$GQ$197,MATCH($A188,'raw-data'!$A:$A,1),MATCH(EC$1,'raw-data'!$1:$1,1))&lt;&gt;"",
$D188*INDEX('raw-data'!$A$1:$GQ$197,MATCH($A188,'raw-data'!$A:$A,1),MATCH(EC$1,'raw-data'!$1:$1,1))/VLOOKUP($A188,'raw-data'!$A:$B,2,TRUE),"")</f>
        <v/>
      </c>
      <c r="ED188" s="1" t="str">
        <f>IF(INDEX('raw-data'!$A$1:$GQ$197,MATCH($A188,'raw-data'!$A:$A,1),MATCH(ED$1,'raw-data'!$1:$1,1))&lt;&gt;"",
$D188*INDEX('raw-data'!$A$1:$GQ$197,MATCH($A188,'raw-data'!$A:$A,1),MATCH(ED$1,'raw-data'!$1:$1,1))/VLOOKUP($A188,'raw-data'!$A:$B,2,TRUE),"")</f>
        <v/>
      </c>
      <c r="EE188" s="1" t="str">
        <f>IF(INDEX('raw-data'!$A$1:$GQ$197,MATCH($A188,'raw-data'!$A:$A,1),MATCH(EE$1,'raw-data'!$1:$1,1))&lt;&gt;"",
$D188*INDEX('raw-data'!$A$1:$GQ$197,MATCH($A188,'raw-data'!$A:$A,1),MATCH(EE$1,'raw-data'!$1:$1,1))/VLOOKUP($A188,'raw-data'!$A:$B,2,TRUE),"")</f>
        <v/>
      </c>
      <c r="EF188" s="1" t="str">
        <f>IF(INDEX('raw-data'!$A$1:$GQ$197,MATCH($A188,'raw-data'!$A:$A,1),MATCH(EF$1,'raw-data'!$1:$1,1))&lt;&gt;"",
$D188*INDEX('raw-data'!$A$1:$GQ$197,MATCH($A188,'raw-data'!$A:$A,1),MATCH(EF$1,'raw-data'!$1:$1,1))/VLOOKUP($A188,'raw-data'!$A:$B,2,TRUE),"")</f>
        <v/>
      </c>
      <c r="EG188" s="1" t="str">
        <f>IF(INDEX('raw-data'!$A$1:$GQ$197,MATCH($A188,'raw-data'!$A:$A,1),MATCH(EG$1,'raw-data'!$1:$1,1))&lt;&gt;"",
$D188*INDEX('raw-data'!$A$1:$GQ$197,MATCH($A188,'raw-data'!$A:$A,1),MATCH(EG$1,'raw-data'!$1:$1,1))/VLOOKUP($A188,'raw-data'!$A:$B,2,TRUE),"")</f>
        <v/>
      </c>
      <c r="EH188" s="1" t="str">
        <f>IF(INDEX('raw-data'!$A$1:$GQ$197,MATCH($A188,'raw-data'!$A:$A,1),MATCH(EH$1,'raw-data'!$1:$1,1))&lt;&gt;"",
$D188*INDEX('raw-data'!$A$1:$GQ$197,MATCH($A188,'raw-data'!$A:$A,1),MATCH(EH$1,'raw-data'!$1:$1,1))/VLOOKUP($A188,'raw-data'!$A:$B,2,TRUE),"")</f>
        <v/>
      </c>
      <c r="EI188" s="1" t="str">
        <f>IF(INDEX('raw-data'!$A$1:$GQ$197,MATCH($A188,'raw-data'!$A:$A,1),MATCH(EI$1,'raw-data'!$1:$1,1))&lt;&gt;"",
$D188*INDEX('raw-data'!$A$1:$GQ$197,MATCH($A188,'raw-data'!$A:$A,1),MATCH(EI$1,'raw-data'!$1:$1,1))/VLOOKUP($A188,'raw-data'!$A:$B,2,TRUE),"")</f>
        <v/>
      </c>
      <c r="EJ188" s="1" t="str">
        <f>IF(INDEX('raw-data'!$A$1:$GQ$197,MATCH($A188,'raw-data'!$A:$A,1),MATCH(EJ$1,'raw-data'!$1:$1,1))&lt;&gt;"",
$D188*INDEX('raw-data'!$A$1:$GQ$197,MATCH($A188,'raw-data'!$A:$A,1),MATCH(EJ$1,'raw-data'!$1:$1,1))/VLOOKUP($A188,'raw-data'!$A:$B,2,TRUE),"")</f>
        <v/>
      </c>
      <c r="EK188" s="1" t="str">
        <f>IF(INDEX('raw-data'!$A$1:$GQ$197,MATCH($A188,'raw-data'!$A:$A,1),MATCH(EK$1,'raw-data'!$1:$1,1))&lt;&gt;"",
$D188*INDEX('raw-data'!$A$1:$GQ$197,MATCH($A188,'raw-data'!$A:$A,1),MATCH(EK$1,'raw-data'!$1:$1,1))/VLOOKUP($A188,'raw-data'!$A:$B,2,TRUE),"")</f>
        <v/>
      </c>
      <c r="EL188" s="1" t="str">
        <f>IF(INDEX('raw-data'!$A$1:$GQ$197,MATCH($A188,'raw-data'!$A:$A,1),MATCH(EL$1,'raw-data'!$1:$1,1))&lt;&gt;"",
$D188*INDEX('raw-data'!$A$1:$GQ$197,MATCH($A188,'raw-data'!$A:$A,1),MATCH(EL$1,'raw-data'!$1:$1,1))/VLOOKUP($A188,'raw-data'!$A:$B,2,TRUE),"")</f>
        <v/>
      </c>
      <c r="EM188" s="1" t="str">
        <f>IF(INDEX('raw-data'!$A$1:$GQ$197,MATCH($A188,'raw-data'!$A:$A,1),MATCH(EM$1,'raw-data'!$1:$1,1))&lt;&gt;"",
$D188*INDEX('raw-data'!$A$1:$GQ$197,MATCH($A188,'raw-data'!$A:$A,1),MATCH(EM$1,'raw-data'!$1:$1,1))/VLOOKUP($A188,'raw-data'!$A:$B,2,TRUE),"")</f>
        <v/>
      </c>
      <c r="EN188" s="1" t="str">
        <f>IF(INDEX('raw-data'!$A$1:$GQ$197,MATCH($A188,'raw-data'!$A:$A,1),MATCH(EN$1,'raw-data'!$1:$1,1))&lt;&gt;"",
$D188*INDEX('raw-data'!$A$1:$GQ$197,MATCH($A188,'raw-data'!$A:$A,1),MATCH(EN$1,'raw-data'!$1:$1,1))/VLOOKUP($A188,'raw-data'!$A:$B,2,TRUE),"")</f>
        <v/>
      </c>
      <c r="EO188" s="1" t="str">
        <f>IF(INDEX('raw-data'!$A$1:$GQ$197,MATCH($A188,'raw-data'!$A:$A,1),MATCH(EO$1,'raw-data'!$1:$1,1))&lt;&gt;"",
$D188*INDEX('raw-data'!$A$1:$GQ$197,MATCH($A188,'raw-data'!$A:$A,1),MATCH(EO$1,'raw-data'!$1:$1,1))/VLOOKUP($A188,'raw-data'!$A:$B,2,TRUE),"")</f>
        <v/>
      </c>
      <c r="EP188" s="1" t="str">
        <f>IF(INDEX('raw-data'!$A$1:$GQ$197,MATCH($A188,'raw-data'!$A:$A,1),MATCH(EP$1,'raw-data'!$1:$1,1))&lt;&gt;"",
$D188*INDEX('raw-data'!$A$1:$GQ$197,MATCH($A188,'raw-data'!$A:$A,1),MATCH(EP$1,'raw-data'!$1:$1,1))/VLOOKUP($A188,'raw-data'!$A:$B,2,TRUE),"")</f>
        <v/>
      </c>
      <c r="EQ188" s="1" t="str">
        <f>IF(INDEX('raw-data'!$A$1:$GQ$197,MATCH($A188,'raw-data'!$A:$A,1),MATCH(EQ$1,'raw-data'!$1:$1,1))&lt;&gt;"",
$D188*INDEX('raw-data'!$A$1:$GQ$197,MATCH($A188,'raw-data'!$A:$A,1),MATCH(EQ$1,'raw-data'!$1:$1,1))/VLOOKUP($A188,'raw-data'!$A:$B,2,TRUE),"")</f>
        <v/>
      </c>
      <c r="ER188" s="1" t="str">
        <f>IF(INDEX('raw-data'!$A$1:$GQ$197,MATCH($A188,'raw-data'!$A:$A,1),MATCH(ER$1,'raw-data'!$1:$1,1))&lt;&gt;"",
$D188*INDEX('raw-data'!$A$1:$GQ$197,MATCH($A188,'raw-data'!$A:$A,1),MATCH(ER$1,'raw-data'!$1:$1,1))/VLOOKUP($A188,'raw-data'!$A:$B,2,TRUE),"")</f>
        <v/>
      </c>
      <c r="ES188" s="1" t="str">
        <f>IF(INDEX('raw-data'!$A$1:$GQ$197,MATCH($A188,'raw-data'!$A:$A,1),MATCH(ES$1,'raw-data'!$1:$1,1))&lt;&gt;"",
$D188*INDEX('raw-data'!$A$1:$GQ$197,MATCH($A188,'raw-data'!$A:$A,1),MATCH(ES$1,'raw-data'!$1:$1,1))/VLOOKUP($A188,'raw-data'!$A:$B,2,TRUE),"")</f>
        <v/>
      </c>
      <c r="ET188" s="1" t="str">
        <f>IF(INDEX('raw-data'!$A$1:$GQ$197,MATCH($A188,'raw-data'!$A:$A,1),MATCH(ET$1,'raw-data'!$1:$1,1))&lt;&gt;"",
$D188*INDEX('raw-data'!$A$1:$GQ$197,MATCH($A188,'raw-data'!$A:$A,1),MATCH(ET$1,'raw-data'!$1:$1,1))/VLOOKUP($A188,'raw-data'!$A:$B,2,TRUE),"")</f>
        <v/>
      </c>
      <c r="EU188" s="1" t="str">
        <f>IF(INDEX('raw-data'!$A$1:$GQ$197,MATCH($A188,'raw-data'!$A:$A,1),MATCH(EU$1,'raw-data'!$1:$1,1))&lt;&gt;"",
$D188*INDEX('raw-data'!$A$1:$GQ$197,MATCH($A188,'raw-data'!$A:$A,1),MATCH(EU$1,'raw-data'!$1:$1,1))/VLOOKUP($A188,'raw-data'!$A:$B,2,TRUE),"")</f>
        <v/>
      </c>
      <c r="EV188" s="1" t="str">
        <f>IF(INDEX('raw-data'!$A$1:$GQ$197,MATCH($A188,'raw-data'!$A:$A,1),MATCH(EV$1,'raw-data'!$1:$1,1))&lt;&gt;"",
$D188*INDEX('raw-data'!$A$1:$GQ$197,MATCH($A188,'raw-data'!$A:$A,1),MATCH(EV$1,'raw-data'!$1:$1,1))/VLOOKUP($A188,'raw-data'!$A:$B,2,TRUE),"")</f>
        <v/>
      </c>
      <c r="EW188" s="1" t="str">
        <f>IF(INDEX('raw-data'!$A$1:$GQ$197,MATCH($A188,'raw-data'!$A:$A,1),MATCH(EW$1,'raw-data'!$1:$1,1))&lt;&gt;"",
$D188*INDEX('raw-data'!$A$1:$GQ$197,MATCH($A188,'raw-data'!$A:$A,1),MATCH(EW$1,'raw-data'!$1:$1,1))/VLOOKUP($A188,'raw-data'!$A:$B,2,TRUE),"")</f>
        <v/>
      </c>
      <c r="EX188" s="1" t="str">
        <f>IF(INDEX('raw-data'!$A$1:$GQ$197,MATCH($A188,'raw-data'!$A:$A,1),MATCH(EX$1,'raw-data'!$1:$1,1))&lt;&gt;"",
$D188*INDEX('raw-data'!$A$1:$GQ$197,MATCH($A188,'raw-data'!$A:$A,1),MATCH(EX$1,'raw-data'!$1:$1,1))/VLOOKUP($A188,'raw-data'!$A:$B,2,TRUE),"")</f>
        <v/>
      </c>
      <c r="EY188" s="1" t="str">
        <f>IF(INDEX('raw-data'!$A$1:$GQ$197,MATCH($A188,'raw-data'!$A:$A,1),MATCH(EY$1,'raw-data'!$1:$1,1))&lt;&gt;"",
$D188*INDEX('raw-data'!$A$1:$GQ$197,MATCH($A188,'raw-data'!$A:$A,1),MATCH(EY$1,'raw-data'!$1:$1,1))/VLOOKUP($A188,'raw-data'!$A:$B,2,TRUE),"")</f>
        <v/>
      </c>
      <c r="EZ188" s="1" t="str">
        <f>IF(INDEX('raw-data'!$A$1:$GQ$197,MATCH($A188,'raw-data'!$A:$A,1),MATCH(EZ$1,'raw-data'!$1:$1,1))&lt;&gt;"",
$D188*INDEX('raw-data'!$A$1:$GQ$197,MATCH($A188,'raw-data'!$A:$A,1),MATCH(EZ$1,'raw-data'!$1:$1,1))/VLOOKUP($A188,'raw-data'!$A:$B,2,TRUE),"")</f>
        <v/>
      </c>
      <c r="FA188" s="1" t="str">
        <f>IF(INDEX('raw-data'!$A$1:$GQ$197,MATCH($A188,'raw-data'!$A:$A,1),MATCH(FA$1,'raw-data'!$1:$1,1))&lt;&gt;"",
$D188*INDEX('raw-data'!$A$1:$GQ$197,MATCH($A188,'raw-data'!$A:$A,1),MATCH(FA$1,'raw-data'!$1:$1,1))/VLOOKUP($A188,'raw-data'!$A:$B,2,TRUE),"")</f>
        <v/>
      </c>
      <c r="FB188" s="1" t="str">
        <f>IF(INDEX('raw-data'!$A$1:$GQ$197,MATCH($A188,'raw-data'!$A:$A,1),MATCH(FB$1,'raw-data'!$1:$1,1))&lt;&gt;"",
$D188*INDEX('raw-data'!$A$1:$GQ$197,MATCH($A188,'raw-data'!$A:$A,1),MATCH(FB$1,'raw-data'!$1:$1,1))/VLOOKUP($A188,'raw-data'!$A:$B,2,TRUE),"")</f>
        <v/>
      </c>
      <c r="FC188" s="1" t="str">
        <f>IF(INDEX('raw-data'!$A$1:$GQ$197,MATCH($A188,'raw-data'!$A:$A,1),MATCH(FC$1,'raw-data'!$1:$1,1))&lt;&gt;"",
$D188*INDEX('raw-data'!$A$1:$GQ$197,MATCH($A188,'raw-data'!$A:$A,1),MATCH(FC$1,'raw-data'!$1:$1,1))/VLOOKUP($A188,'raw-data'!$A:$B,2,TRUE),"")</f>
        <v/>
      </c>
      <c r="FD188" s="1" t="str">
        <f>IF(INDEX('raw-data'!$A$1:$GQ$197,MATCH($A188,'raw-data'!$A:$A,1),MATCH(FD$1,'raw-data'!$1:$1,1))&lt;&gt;"",
$D188*INDEX('raw-data'!$A$1:$GQ$197,MATCH($A188,'raw-data'!$A:$A,1),MATCH(FD$1,'raw-data'!$1:$1,1))/VLOOKUP($A188,'raw-data'!$A:$B,2,TRUE),"")</f>
        <v/>
      </c>
      <c r="FE188" s="1" t="str">
        <f>IF(INDEX('raw-data'!$A$1:$GQ$197,MATCH($A188,'raw-data'!$A:$A,1),MATCH(FE$1,'raw-data'!$1:$1,1))&lt;&gt;"",
$D188*INDEX('raw-data'!$A$1:$GQ$197,MATCH($A188,'raw-data'!$A:$A,1),MATCH(FE$1,'raw-data'!$1:$1,1))/VLOOKUP($A188,'raw-data'!$A:$B,2,TRUE),"")</f>
        <v/>
      </c>
      <c r="FF188" s="1" t="str">
        <f>IF(INDEX('raw-data'!$A$1:$GQ$197,MATCH($A188,'raw-data'!$A:$A,1),MATCH(FF$1,'raw-data'!$1:$1,1))&lt;&gt;"",
$D188*INDEX('raw-data'!$A$1:$GQ$197,MATCH($A188,'raw-data'!$A:$A,1),MATCH(FF$1,'raw-data'!$1:$1,1))/VLOOKUP($A188,'raw-data'!$A:$B,2,TRUE),"")</f>
        <v/>
      </c>
      <c r="FG188" s="1" t="str">
        <f>IF(INDEX('raw-data'!$A$1:$GQ$197,MATCH($A188,'raw-data'!$A:$A,1),MATCH(FG$1,'raw-data'!$1:$1,1))&lt;&gt;"",
$D188*INDEX('raw-data'!$A$1:$GQ$197,MATCH($A188,'raw-data'!$A:$A,1),MATCH(FG$1,'raw-data'!$1:$1,1))/VLOOKUP($A188,'raw-data'!$A:$B,2,TRUE),"")</f>
        <v/>
      </c>
      <c r="FH188" s="1" t="str">
        <f>IF(INDEX('raw-data'!$A$1:$GQ$197,MATCH($A188,'raw-data'!$A:$A,1),MATCH(FH$1,'raw-data'!$1:$1,1))&lt;&gt;"",
$D188*INDEX('raw-data'!$A$1:$GQ$197,MATCH($A188,'raw-data'!$A:$A,1),MATCH(FH$1,'raw-data'!$1:$1,1))/VLOOKUP($A188,'raw-data'!$A:$B,2,TRUE),"")</f>
        <v/>
      </c>
      <c r="FI188" s="1" t="str">
        <f>IF(INDEX('raw-data'!$A$1:$GQ$197,MATCH($A188,'raw-data'!$A:$A,1),MATCH(FI$1,'raw-data'!$1:$1,1))&lt;&gt;"",
$D188*INDEX('raw-data'!$A$1:$GQ$197,MATCH($A188,'raw-data'!$A:$A,1),MATCH(FI$1,'raw-data'!$1:$1,1))/VLOOKUP($A188,'raw-data'!$A:$B,2,TRUE),"")</f>
        <v/>
      </c>
      <c r="FJ188" s="1" t="str">
        <f>IF(INDEX('raw-data'!$A$1:$GQ$197,MATCH($A188,'raw-data'!$A:$A,1),MATCH(FJ$1,'raw-data'!$1:$1,1))&lt;&gt;"",
$D188*INDEX('raw-data'!$A$1:$GQ$197,MATCH($A188,'raw-data'!$A:$A,1),MATCH(FJ$1,'raw-data'!$1:$1,1))/VLOOKUP($A188,'raw-data'!$A:$B,2,TRUE),"")</f>
        <v/>
      </c>
      <c r="FK188" s="1" t="str">
        <f>IF(INDEX('raw-data'!$A$1:$GQ$197,MATCH($A188,'raw-data'!$A:$A,1),MATCH(FK$1,'raw-data'!$1:$1,1))&lt;&gt;"",
$D188*INDEX('raw-data'!$A$1:$GQ$197,MATCH($A188,'raw-data'!$A:$A,1),MATCH(FK$1,'raw-data'!$1:$1,1))/VLOOKUP($A188,'raw-data'!$A:$B,2,TRUE),"")</f>
        <v/>
      </c>
      <c r="FL188" s="1" t="str">
        <f>IF(INDEX('raw-data'!$A$1:$GQ$197,MATCH($A188,'raw-data'!$A:$A,1),MATCH(FL$1,'raw-data'!$1:$1,1))&lt;&gt;"",
$D188*INDEX('raw-data'!$A$1:$GQ$197,MATCH($A188,'raw-data'!$A:$A,1),MATCH(FL$1,'raw-data'!$1:$1,1))/VLOOKUP($A188,'raw-data'!$A:$B,2,TRUE),"")</f>
        <v/>
      </c>
      <c r="FM188" s="1" t="str">
        <f>IF(INDEX('raw-data'!$A$1:$GQ$197,MATCH($A188,'raw-data'!$A:$A,1),MATCH(FM$1,'raw-data'!$1:$1,1))&lt;&gt;"",
$D188*INDEX('raw-data'!$A$1:$GQ$197,MATCH($A188,'raw-data'!$A:$A,1),MATCH(FM$1,'raw-data'!$1:$1,1))/VLOOKUP($A188,'raw-data'!$A:$B,2,TRUE),"")</f>
        <v/>
      </c>
      <c r="FN188" s="1" t="str">
        <f>IF(INDEX('raw-data'!$A$1:$GQ$197,MATCH($A188,'raw-data'!$A:$A,1),MATCH(FN$1,'raw-data'!$1:$1,1))&lt;&gt;"",
$D188*INDEX('raw-data'!$A$1:$GQ$197,MATCH($A188,'raw-data'!$A:$A,1),MATCH(FN$1,'raw-data'!$1:$1,1))/VLOOKUP($A188,'raw-data'!$A:$B,2,TRUE),"")</f>
        <v/>
      </c>
      <c r="FO188" s="1" t="str">
        <f>IF(INDEX('raw-data'!$A$1:$GQ$197,MATCH($A188,'raw-data'!$A:$A,1),MATCH(FO$1,'raw-data'!$1:$1,1))&lt;&gt;"",
$D188*INDEX('raw-data'!$A$1:$GQ$197,MATCH($A188,'raw-data'!$A:$A,1),MATCH(FO$1,'raw-data'!$1:$1,1))/VLOOKUP($A188,'raw-data'!$A:$B,2,TRUE),"")</f>
        <v/>
      </c>
      <c r="FP188" s="1" t="str">
        <f>IF(INDEX('raw-data'!$A$1:$GQ$197,MATCH($A188,'raw-data'!$A:$A,1),MATCH(FP$1,'raw-data'!$1:$1,1))&lt;&gt;"",
$D188*INDEX('raw-data'!$A$1:$GQ$197,MATCH($A188,'raw-data'!$A:$A,1),MATCH(FP$1,'raw-data'!$1:$1,1))/VLOOKUP($A188,'raw-data'!$A:$B,2,TRUE),"")</f>
        <v/>
      </c>
      <c r="FQ188" s="1" t="str">
        <f>IF(INDEX('raw-data'!$A$1:$GQ$197,MATCH($A188,'raw-data'!$A:$A,1),MATCH(FQ$1,'raw-data'!$1:$1,1))&lt;&gt;"",
$D188*INDEX('raw-data'!$A$1:$GQ$197,MATCH($A188,'raw-data'!$A:$A,1),MATCH(FQ$1,'raw-data'!$1:$1,1))/VLOOKUP($A188,'raw-data'!$A:$B,2,TRUE),"")</f>
        <v/>
      </c>
      <c r="FR188" s="1" t="str">
        <f>IF(INDEX('raw-data'!$A$1:$GQ$197,MATCH($A188,'raw-data'!$A:$A,1),MATCH(FR$1,'raw-data'!$1:$1,1))&lt;&gt;"",
$D188*INDEX('raw-data'!$A$1:$GQ$197,MATCH($A188,'raw-data'!$A:$A,1),MATCH(FR$1,'raw-data'!$1:$1,1))/VLOOKUP($A188,'raw-data'!$A:$B,2,TRUE),"")</f>
        <v/>
      </c>
      <c r="FS188" s="1" t="str">
        <f>IF(INDEX('raw-data'!$A$1:$GQ$197,MATCH($A188,'raw-data'!$A:$A,1),MATCH(FS$1,'raw-data'!$1:$1,1))&lt;&gt;"",
$D188*INDEX('raw-data'!$A$1:$GQ$197,MATCH($A188,'raw-data'!$A:$A,1),MATCH(FS$1,'raw-data'!$1:$1,1))/VLOOKUP($A188,'raw-data'!$A:$B,2,TRUE),"")</f>
        <v/>
      </c>
      <c r="FT188" s="1" t="str">
        <f>IF(INDEX('raw-data'!$A$1:$GQ$197,MATCH($A188,'raw-data'!$A:$A,1),MATCH(FT$1,'raw-data'!$1:$1,1))&lt;&gt;"",
$D188*INDEX('raw-data'!$A$1:$GQ$197,MATCH($A188,'raw-data'!$A:$A,1),MATCH(FT$1,'raw-data'!$1:$1,1))/VLOOKUP($A188,'raw-data'!$A:$B,2,TRUE),"")</f>
        <v/>
      </c>
      <c r="FU188" s="1" t="str">
        <f>IF(INDEX('raw-data'!$A$1:$GQ$197,MATCH($A188,'raw-data'!$A:$A,1),MATCH(FU$1,'raw-data'!$1:$1,1))&lt;&gt;"",
$D188*INDEX('raw-data'!$A$1:$GQ$197,MATCH($A188,'raw-data'!$A:$A,1),MATCH(FU$1,'raw-data'!$1:$1,1))/VLOOKUP($A188,'raw-data'!$A:$B,2,TRUE),"")</f>
        <v/>
      </c>
      <c r="FV188" s="1">
        <f>IF(INDEX('raw-data'!$A$1:$GQ$197,MATCH($A188,'raw-data'!$A:$A,1),MATCH(FV$1,'raw-data'!$1:$1,1))&lt;&gt;"",
$D188*INDEX('raw-data'!$A$1:$GQ$197,MATCH($A188,'raw-data'!$A:$A,1),MATCH(FV$1,'raw-data'!$1:$1,1))/VLOOKUP($A188,'raw-data'!$A:$B,2,TRUE),"")</f>
        <v>0</v>
      </c>
      <c r="FW188" s="1" t="str">
        <f>IF(INDEX('raw-data'!$A$1:$GQ$197,MATCH($A188,'raw-data'!$A:$A,1),MATCH(FW$1,'raw-data'!$1:$1,1))&lt;&gt;"",
$D188*INDEX('raw-data'!$A$1:$GQ$197,MATCH($A188,'raw-data'!$A:$A,1),MATCH(FW$1,'raw-data'!$1:$1,1))/VLOOKUP($A188,'raw-data'!$A:$B,2,TRUE),"")</f>
        <v/>
      </c>
      <c r="FX188" s="1" t="str">
        <f>IF(INDEX('raw-data'!$A$1:$GQ$197,MATCH($A188,'raw-data'!$A:$A,1),MATCH(FX$1,'raw-data'!$1:$1,1))&lt;&gt;"",
$D188*INDEX('raw-data'!$A$1:$GQ$197,MATCH($A188,'raw-data'!$A:$A,1),MATCH(FX$1,'raw-data'!$1:$1,1))/VLOOKUP($A188,'raw-data'!$A:$B,2,TRUE),"")</f>
        <v/>
      </c>
      <c r="FY188" s="1" t="str">
        <f>IF(INDEX('raw-data'!$A$1:$GQ$197,MATCH($A188,'raw-data'!$A:$A,1),MATCH(FY$1,'raw-data'!$1:$1,1))&lt;&gt;"",
$D188*INDEX('raw-data'!$A$1:$GQ$197,MATCH($A188,'raw-data'!$A:$A,1),MATCH(FY$1,'raw-data'!$1:$1,1))/VLOOKUP($A188,'raw-data'!$A:$B,2,TRUE),"")</f>
        <v/>
      </c>
      <c r="FZ188" s="1" t="str">
        <f>IF(INDEX('raw-data'!$A$1:$GQ$197,MATCH($A188,'raw-data'!$A:$A,1),MATCH(FZ$1,'raw-data'!$1:$1,1))&lt;&gt;"",
$D188*INDEX('raw-data'!$A$1:$GQ$197,MATCH($A188,'raw-data'!$A:$A,1),MATCH(FZ$1,'raw-data'!$1:$1,1))/VLOOKUP($A188,'raw-data'!$A:$B,2,TRUE),"")</f>
        <v/>
      </c>
      <c r="GA188" s="1" t="str">
        <f>IF(INDEX('raw-data'!$A$1:$GQ$197,MATCH($A188,'raw-data'!$A:$A,1),MATCH(GA$1,'raw-data'!$1:$1,1))&lt;&gt;"",
$D188*INDEX('raw-data'!$A$1:$GQ$197,MATCH($A188,'raw-data'!$A:$A,1),MATCH(GA$1,'raw-data'!$1:$1,1))/VLOOKUP($A188,'raw-data'!$A:$B,2,TRUE),"")</f>
        <v/>
      </c>
      <c r="GB188" s="1" t="str">
        <f>IF(INDEX('raw-data'!$A$1:$GQ$197,MATCH($A188,'raw-data'!$A:$A,1),MATCH(GB$1,'raw-data'!$1:$1,1))&lt;&gt;"",
$D188*INDEX('raw-data'!$A$1:$GQ$197,MATCH($A188,'raw-data'!$A:$A,1),MATCH(GB$1,'raw-data'!$1:$1,1))/VLOOKUP($A188,'raw-data'!$A:$B,2,TRUE),"")</f>
        <v/>
      </c>
      <c r="GC188" s="1" t="str">
        <f>IF(INDEX('raw-data'!$A$1:$GQ$197,MATCH($A188,'raw-data'!$A:$A,1),MATCH(GC$1,'raw-data'!$1:$1,1))&lt;&gt;"",
$D188*INDEX('raw-data'!$A$1:$GQ$197,MATCH($A188,'raw-data'!$A:$A,1),MATCH(GC$1,'raw-data'!$1:$1,1))/VLOOKUP($A188,'raw-data'!$A:$B,2,TRUE),"")</f>
        <v/>
      </c>
      <c r="GD188" s="1" t="str">
        <f>IF(INDEX('raw-data'!$A$1:$GQ$197,MATCH($A188,'raw-data'!$A:$A,1),MATCH(GD$1,'raw-data'!$1:$1,1))&lt;&gt;"",
$D188*INDEX('raw-data'!$A$1:$GQ$197,MATCH($A188,'raw-data'!$A:$A,1),MATCH(GD$1,'raw-data'!$1:$1,1))/VLOOKUP($A188,'raw-data'!$A:$B,2,TRUE),"")</f>
        <v/>
      </c>
      <c r="GE188" s="1" t="str">
        <f>IF(INDEX('raw-data'!$A$1:$GQ$197,MATCH($A188,'raw-data'!$A:$A,1),MATCH(GE$1,'raw-data'!$1:$1,1))&lt;&gt;"",
$D188*INDEX('raw-data'!$A$1:$GQ$197,MATCH($A188,'raw-data'!$A:$A,1),MATCH(GE$1,'raw-data'!$1:$1,1))/VLOOKUP($A188,'raw-data'!$A:$B,2,TRUE),"")</f>
        <v/>
      </c>
      <c r="GF188" s="1" t="str">
        <f>IF(INDEX('raw-data'!$A$1:$GQ$197,MATCH($A188,'raw-data'!$A:$A,1),MATCH(GF$1,'raw-data'!$1:$1,1))&lt;&gt;"",
$D188*INDEX('raw-data'!$A$1:$GQ$197,MATCH($A188,'raw-data'!$A:$A,1),MATCH(GF$1,'raw-data'!$1:$1,1))/VLOOKUP($A188,'raw-data'!$A:$B,2,TRUE),"")</f>
        <v/>
      </c>
      <c r="GG188" s="1" t="str">
        <f>IF(INDEX('raw-data'!$A$1:$GQ$197,MATCH($A188,'raw-data'!$A:$A,1),MATCH(GG$1,'raw-data'!$1:$1,1))&lt;&gt;"",
$D188*INDEX('raw-data'!$A$1:$GQ$197,MATCH($A188,'raw-data'!$A:$A,1),MATCH(GG$1,'raw-data'!$1:$1,1))/VLOOKUP($A188,'raw-data'!$A:$B,2,TRUE),"")</f>
        <v/>
      </c>
      <c r="GH188" s="1" t="str">
        <f>IF(INDEX('raw-data'!$A$1:$GQ$197,MATCH($A188,'raw-data'!$A:$A,1),MATCH(GH$1,'raw-data'!$1:$1,1))&lt;&gt;"",
$D188*INDEX('raw-data'!$A$1:$GQ$197,MATCH($A188,'raw-data'!$A:$A,1),MATCH(GH$1,'raw-data'!$1:$1,1))/VLOOKUP($A188,'raw-data'!$A:$B,2,TRUE),"")</f>
        <v/>
      </c>
      <c r="GI188" s="1" t="str">
        <f>IF(INDEX('raw-data'!$A$1:$GQ$197,MATCH($A188,'raw-data'!$A:$A,1),MATCH(GI$1,'raw-data'!$1:$1,1))&lt;&gt;"",
$D188*INDEX('raw-data'!$A$1:$GQ$197,MATCH($A188,'raw-data'!$A:$A,1),MATCH(GI$1,'raw-data'!$1:$1,1))/VLOOKUP($A188,'raw-data'!$A:$B,2,TRUE),"")</f>
        <v/>
      </c>
      <c r="GJ188" s="1" t="str">
        <f>IF(INDEX('raw-data'!$A$1:$GQ$197,MATCH($A188,'raw-data'!$A:$A,1),MATCH(GJ$1,'raw-data'!$1:$1,1))&lt;&gt;"",
$D188*INDEX('raw-data'!$A$1:$GQ$197,MATCH($A188,'raw-data'!$A:$A,1),MATCH(GJ$1,'raw-data'!$1:$1,1))/VLOOKUP($A188,'raw-data'!$A:$B,2,TRUE),"")</f>
        <v/>
      </c>
      <c r="GK188" s="1" t="str">
        <f>IF(INDEX('raw-data'!$A$1:$GQ$197,MATCH($A188,'raw-data'!$A:$A,1),MATCH(GK$1,'raw-data'!$1:$1,1))&lt;&gt;"",
$D188*INDEX('raw-data'!$A$1:$GQ$197,MATCH($A188,'raw-data'!$A:$A,1),MATCH(GK$1,'raw-data'!$1:$1,1))/VLOOKUP($A188,'raw-data'!$A:$B,2,TRUE),"")</f>
        <v/>
      </c>
      <c r="GL188" s="1" t="str">
        <f>IF(INDEX('raw-data'!$A$1:$GQ$197,MATCH($A188,'raw-data'!$A:$A,1),MATCH(GL$1,'raw-data'!$1:$1,1))&lt;&gt;"",
$D188*INDEX('raw-data'!$A$1:$GQ$197,MATCH($A188,'raw-data'!$A:$A,1),MATCH(GL$1,'raw-data'!$1:$1,1))/VLOOKUP($A188,'raw-data'!$A:$B,2,TRUE),"")</f>
        <v/>
      </c>
      <c r="GM188" s="1" t="str">
        <f>IF(INDEX('raw-data'!$A$1:$GQ$197,MATCH($A188,'raw-data'!$A:$A,1),MATCH(GM$1,'raw-data'!$1:$1,1))&lt;&gt;"",
$D188*INDEX('raw-data'!$A$1:$GQ$197,MATCH($A188,'raw-data'!$A:$A,1),MATCH(GM$1,'raw-data'!$1:$1,1))/VLOOKUP($A188,'raw-data'!$A:$B,2,TRUE),"")</f>
        <v/>
      </c>
      <c r="GN188" s="1" t="str">
        <f>IF(INDEX('raw-data'!$A$1:$GQ$197,MATCH($A188,'raw-data'!$A:$A,1),MATCH(GN$1,'raw-data'!$1:$1,1))&lt;&gt;"",
$D188*INDEX('raw-data'!$A$1:$GQ$197,MATCH($A188,'raw-data'!$A:$A,1),MATCH(GN$1,'raw-data'!$1:$1,1))/VLOOKUP($A188,'raw-data'!$A:$B,2,TRUE),"")</f>
        <v/>
      </c>
      <c r="GO188" s="1" t="str">
        <f>IF(INDEX('raw-data'!$A$1:$GQ$197,MATCH($A188,'raw-data'!$A:$A,1),MATCH(GO$1,'raw-data'!$1:$1,1))&lt;&gt;"",
$D188*INDEX('raw-data'!$A$1:$GQ$197,MATCH($A188,'raw-data'!$A:$A,1),MATCH(GO$1,'raw-data'!$1:$1,1))/VLOOKUP($A188,'raw-data'!$A:$B,2,TRUE),"")</f>
        <v/>
      </c>
      <c r="GP188" s="1" t="str">
        <f>IF(INDEX('raw-data'!$A$1:$GQ$197,MATCH($A188,'raw-data'!$A:$A,1),MATCH(GP$1,'raw-data'!$1:$1,1))&lt;&gt;"",
$D188*INDEX('raw-data'!$A$1:$GQ$197,MATCH($A188,'raw-data'!$A:$A,1),MATCH(GP$1,'raw-data'!$1:$1,1))/VLOOKUP($A188,'raw-data'!$A:$B,2,TRUE),"")</f>
        <v/>
      </c>
      <c r="GQ188" s="1" t="str">
        <f>IF(INDEX('raw-data'!$A$1:$GQ$197,MATCH($A188,'raw-data'!$A:$A,1),MATCH(GQ$1,'raw-data'!$1:$1,1))&lt;&gt;"",
$D188*INDEX('raw-data'!$A$1:$GQ$197,MATCH($A188,'raw-data'!$A:$A,1),MATCH(GQ$1,'raw-data'!$1:$1,1))/VLOOKUP($A188,'raw-data'!$A:$B,2,TRUE),"")</f>
        <v/>
      </c>
    </row>
    <row r="189" spans="1:199" ht="15.75" x14ac:dyDescent="0.3">
      <c r="A189" t="s">
        <v>42</v>
      </c>
      <c r="B189" s="1">
        <f>IF(VLOOKUP(A189,'DATA-VIEW'!G:H,2,FALSE)=0,0,VLOOKUP(A189,'DATA-VIEW'!G:H,2,FALSE))</f>
        <v>0</v>
      </c>
      <c r="C189" s="1">
        <f t="shared" si="10"/>
        <v>0</v>
      </c>
      <c r="D189" s="1">
        <f>IFERROR(C189*VLOOKUP($A189,'raw-data'!A:C,2,TRUE)/VLOOKUP(A189,'raw-data'!A:C,3,TRUE),"")</f>
        <v>0</v>
      </c>
      <c r="E189" s="1" t="str">
        <f>IF(INDEX('raw-data'!$A$1:$GQ$197,MATCH($A189,'raw-data'!$A:$A,1),MATCH(E$1,'raw-data'!$1:$1,1))&lt;&gt;"",
$D189*INDEX('raw-data'!$A$1:$GQ$197,MATCH($A189,'raw-data'!$A:$A,1),MATCH(E$1,'raw-data'!$1:$1,1))/VLOOKUP($A189,'raw-data'!$A:$B,2,TRUE),"")</f>
        <v/>
      </c>
      <c r="F189" s="1" t="str">
        <f>IF(INDEX('raw-data'!$A$1:$GQ$197,MATCH($A189,'raw-data'!$A:$A,1),MATCH(F$1,'raw-data'!$1:$1,1))&lt;&gt;"",
$D189*INDEX('raw-data'!$A$1:$GQ$197,MATCH($A189,'raw-data'!$A:$A,1),MATCH(F$1,'raw-data'!$1:$1,1))/VLOOKUP($A189,'raw-data'!$A:$B,2,TRUE),"")</f>
        <v/>
      </c>
      <c r="G189" s="1" t="str">
        <f>IF(INDEX('raw-data'!$A$1:$GQ$197,MATCH($A189,'raw-data'!$A:$A,1),MATCH(G$1,'raw-data'!$1:$1,1))&lt;&gt;"",
$D189*INDEX('raw-data'!$A$1:$GQ$197,MATCH($A189,'raw-data'!$A:$A,1),MATCH(G$1,'raw-data'!$1:$1,1))/VLOOKUP($A189,'raw-data'!$A:$B,2,TRUE),"")</f>
        <v/>
      </c>
      <c r="H189" s="1" t="str">
        <f>IF(INDEX('raw-data'!$A$1:$GQ$197,MATCH($A189,'raw-data'!$A:$A,1),MATCH(H$1,'raw-data'!$1:$1,1))&lt;&gt;"",
$D189*INDEX('raw-data'!$A$1:$GQ$197,MATCH($A189,'raw-data'!$A:$A,1),MATCH(H$1,'raw-data'!$1:$1,1))/VLOOKUP($A189,'raw-data'!$A:$B,2,TRUE),"")</f>
        <v/>
      </c>
      <c r="I189" s="1" t="str">
        <f>IF(INDEX('raw-data'!$A$1:$GQ$197,MATCH($A189,'raw-data'!$A:$A,1),MATCH(I$1,'raw-data'!$1:$1,1))&lt;&gt;"",
$D189*INDEX('raw-data'!$A$1:$GQ$197,MATCH($A189,'raw-data'!$A:$A,1),MATCH(I$1,'raw-data'!$1:$1,1))/VLOOKUP($A189,'raw-data'!$A:$B,2,TRUE),"")</f>
        <v/>
      </c>
      <c r="J189" s="1" t="str">
        <f>IF(INDEX('raw-data'!$A$1:$GQ$197,MATCH($A189,'raw-data'!$A:$A,1),MATCH(J$1,'raw-data'!$1:$1,1))&lt;&gt;"",
$D189*INDEX('raw-data'!$A$1:$GQ$197,MATCH($A189,'raw-data'!$A:$A,1),MATCH(J$1,'raw-data'!$1:$1,1))/VLOOKUP($A189,'raw-data'!$A:$B,2,TRUE),"")</f>
        <v/>
      </c>
      <c r="K189" s="1" t="str">
        <f>IF(INDEX('raw-data'!$A$1:$GQ$197,MATCH($A189,'raw-data'!$A:$A,1),MATCH(K$1,'raw-data'!$1:$1,1))&lt;&gt;"",
$D189*INDEX('raw-data'!$A$1:$GQ$197,MATCH($A189,'raw-data'!$A:$A,1),MATCH(K$1,'raw-data'!$1:$1,1))/VLOOKUP($A189,'raw-data'!$A:$B,2,TRUE),"")</f>
        <v/>
      </c>
      <c r="L189" s="1" t="str">
        <f>IF(INDEX('raw-data'!$A$1:$GQ$197,MATCH($A189,'raw-data'!$A:$A,1),MATCH(L$1,'raw-data'!$1:$1,1))&lt;&gt;"",
$D189*INDEX('raw-data'!$A$1:$GQ$197,MATCH($A189,'raw-data'!$A:$A,1),MATCH(L$1,'raw-data'!$1:$1,1))/VLOOKUP($A189,'raw-data'!$A:$B,2,TRUE),"")</f>
        <v/>
      </c>
      <c r="M189" s="1" t="str">
        <f>IF(INDEX('raw-data'!$A$1:$GQ$197,MATCH($A189,'raw-data'!$A:$A,1),MATCH(M$1,'raw-data'!$1:$1,1))&lt;&gt;"",
$D189*INDEX('raw-data'!$A$1:$GQ$197,MATCH($A189,'raw-data'!$A:$A,1),MATCH(M$1,'raw-data'!$1:$1,1))/VLOOKUP($A189,'raw-data'!$A:$B,2,TRUE),"")</f>
        <v/>
      </c>
      <c r="N189" s="1" t="str">
        <f>IF(INDEX('raw-data'!$A$1:$GQ$197,MATCH($A189,'raw-data'!$A:$A,1),MATCH(N$1,'raw-data'!$1:$1,1))&lt;&gt;"",
$D189*INDEX('raw-data'!$A$1:$GQ$197,MATCH($A189,'raw-data'!$A:$A,1),MATCH(N$1,'raw-data'!$1:$1,1))/VLOOKUP($A189,'raw-data'!$A:$B,2,TRUE),"")</f>
        <v/>
      </c>
      <c r="O189" s="1" t="str">
        <f>IF(INDEX('raw-data'!$A$1:$GQ$197,MATCH($A189,'raw-data'!$A:$A,1),MATCH(O$1,'raw-data'!$1:$1,1))&lt;&gt;"",
$D189*INDEX('raw-data'!$A$1:$GQ$197,MATCH($A189,'raw-data'!$A:$A,1),MATCH(O$1,'raw-data'!$1:$1,1))/VLOOKUP($A189,'raw-data'!$A:$B,2,TRUE),"")</f>
        <v/>
      </c>
      <c r="P189" s="1" t="str">
        <f>IF(INDEX('raw-data'!$A$1:$GQ$197,MATCH($A189,'raw-data'!$A:$A,1),MATCH(P$1,'raw-data'!$1:$1,1))&lt;&gt;"",
$D189*INDEX('raw-data'!$A$1:$GQ$197,MATCH($A189,'raw-data'!$A:$A,1),MATCH(P$1,'raw-data'!$1:$1,1))/VLOOKUP($A189,'raw-data'!$A:$B,2,TRUE),"")</f>
        <v/>
      </c>
      <c r="Q189" s="1" t="str">
        <f>IF(INDEX('raw-data'!$A$1:$GQ$197,MATCH($A189,'raw-data'!$A:$A,1),MATCH(Q$1,'raw-data'!$1:$1,1))&lt;&gt;"",
$D189*INDEX('raw-data'!$A$1:$GQ$197,MATCH($A189,'raw-data'!$A:$A,1),MATCH(Q$1,'raw-data'!$1:$1,1))/VLOOKUP($A189,'raw-data'!$A:$B,2,TRUE),"")</f>
        <v/>
      </c>
      <c r="R189" s="1" t="str">
        <f>IF(INDEX('raw-data'!$A$1:$GQ$197,MATCH($A189,'raw-data'!$A:$A,1),MATCH(R$1,'raw-data'!$1:$1,1))&lt;&gt;"",
$D189*INDEX('raw-data'!$A$1:$GQ$197,MATCH($A189,'raw-data'!$A:$A,1),MATCH(R$1,'raw-data'!$1:$1,1))/VLOOKUP($A189,'raw-data'!$A:$B,2,TRUE),"")</f>
        <v/>
      </c>
      <c r="S189" s="1" t="str">
        <f>IF(INDEX('raw-data'!$A$1:$GQ$197,MATCH($A189,'raw-data'!$A:$A,1),MATCH(S$1,'raw-data'!$1:$1,1))&lt;&gt;"",
$D189*INDEX('raw-data'!$A$1:$GQ$197,MATCH($A189,'raw-data'!$A:$A,1),MATCH(S$1,'raw-data'!$1:$1,1))/VLOOKUP($A189,'raw-data'!$A:$B,2,TRUE),"")</f>
        <v/>
      </c>
      <c r="T189" s="1" t="str">
        <f>IF(INDEX('raw-data'!$A$1:$GQ$197,MATCH($A189,'raw-data'!$A:$A,1),MATCH(T$1,'raw-data'!$1:$1,1))&lt;&gt;"",
$D189*INDEX('raw-data'!$A$1:$GQ$197,MATCH($A189,'raw-data'!$A:$A,1),MATCH(T$1,'raw-data'!$1:$1,1))/VLOOKUP($A189,'raw-data'!$A:$B,2,TRUE),"")</f>
        <v/>
      </c>
      <c r="U189" s="1" t="str">
        <f>IF(INDEX('raw-data'!$A$1:$GQ$197,MATCH($A189,'raw-data'!$A:$A,1),MATCH(U$1,'raw-data'!$1:$1,1))&lt;&gt;"",
$D189*INDEX('raw-data'!$A$1:$GQ$197,MATCH($A189,'raw-data'!$A:$A,1),MATCH(U$1,'raw-data'!$1:$1,1))/VLOOKUP($A189,'raw-data'!$A:$B,2,TRUE),"")</f>
        <v/>
      </c>
      <c r="V189" s="1" t="str">
        <f>IF(INDEX('raw-data'!$A$1:$GQ$197,MATCH($A189,'raw-data'!$A:$A,1),MATCH(V$1,'raw-data'!$1:$1,1))&lt;&gt;"",
$D189*INDEX('raw-data'!$A$1:$GQ$197,MATCH($A189,'raw-data'!$A:$A,1),MATCH(V$1,'raw-data'!$1:$1,1))/VLOOKUP($A189,'raw-data'!$A:$B,2,TRUE),"")</f>
        <v/>
      </c>
      <c r="W189" s="1" t="str">
        <f>IF(INDEX('raw-data'!$A$1:$GQ$197,MATCH($A189,'raw-data'!$A:$A,1),MATCH(W$1,'raw-data'!$1:$1,1))&lt;&gt;"",
$D189*INDEX('raw-data'!$A$1:$GQ$197,MATCH($A189,'raw-data'!$A:$A,1),MATCH(W$1,'raw-data'!$1:$1,1))/VLOOKUP($A189,'raw-data'!$A:$B,2,TRUE),"")</f>
        <v/>
      </c>
      <c r="X189" s="1" t="str">
        <f>IF(INDEX('raw-data'!$A$1:$GQ$197,MATCH($A189,'raw-data'!$A:$A,1),MATCH(X$1,'raw-data'!$1:$1,1))&lt;&gt;"",
$D189*INDEX('raw-data'!$A$1:$GQ$197,MATCH($A189,'raw-data'!$A:$A,1),MATCH(X$1,'raw-data'!$1:$1,1))/VLOOKUP($A189,'raw-data'!$A:$B,2,TRUE),"")</f>
        <v/>
      </c>
      <c r="Y189" s="1" t="str">
        <f>IF(INDEX('raw-data'!$A$1:$GQ$197,MATCH($A189,'raw-data'!$A:$A,1),MATCH(Y$1,'raw-data'!$1:$1,1))&lt;&gt;"",
$D189*INDEX('raw-data'!$A$1:$GQ$197,MATCH($A189,'raw-data'!$A:$A,1),MATCH(Y$1,'raw-data'!$1:$1,1))/VLOOKUP($A189,'raw-data'!$A:$B,2,TRUE),"")</f>
        <v/>
      </c>
      <c r="Z189" s="1" t="str">
        <f>IF(INDEX('raw-data'!$A$1:$GQ$197,MATCH($A189,'raw-data'!$A:$A,1),MATCH(Z$1,'raw-data'!$1:$1,1))&lt;&gt;"",
$D189*INDEX('raw-data'!$A$1:$GQ$197,MATCH($A189,'raw-data'!$A:$A,1),MATCH(Z$1,'raw-data'!$1:$1,1))/VLOOKUP($A189,'raw-data'!$A:$B,2,TRUE),"")</f>
        <v/>
      </c>
      <c r="AA189" s="1" t="str">
        <f>IF(INDEX('raw-data'!$A$1:$GQ$197,MATCH($A189,'raw-data'!$A:$A,1),MATCH(AA$1,'raw-data'!$1:$1,1))&lt;&gt;"",
$D189*INDEX('raw-data'!$A$1:$GQ$197,MATCH($A189,'raw-data'!$A:$A,1),MATCH(AA$1,'raw-data'!$1:$1,1))/VLOOKUP($A189,'raw-data'!$A:$B,2,TRUE),"")</f>
        <v/>
      </c>
      <c r="AB189" s="1" t="str">
        <f>IF(INDEX('raw-data'!$A$1:$GQ$197,MATCH($A189,'raw-data'!$A:$A,1),MATCH(AB$1,'raw-data'!$1:$1,1))&lt;&gt;"",
$D189*INDEX('raw-data'!$A$1:$GQ$197,MATCH($A189,'raw-data'!$A:$A,1),MATCH(AB$1,'raw-data'!$1:$1,1))/VLOOKUP($A189,'raw-data'!$A:$B,2,TRUE),"")</f>
        <v/>
      </c>
      <c r="AC189" s="1" t="str">
        <f>IF(INDEX('raw-data'!$A$1:$GQ$197,MATCH($A189,'raw-data'!$A:$A,1),MATCH(AC$1,'raw-data'!$1:$1,1))&lt;&gt;"",
$D189*INDEX('raw-data'!$A$1:$GQ$197,MATCH($A189,'raw-data'!$A:$A,1),MATCH(AC$1,'raw-data'!$1:$1,1))/VLOOKUP($A189,'raw-data'!$A:$B,2,TRUE),"")</f>
        <v/>
      </c>
      <c r="AD189" s="1" t="str">
        <f>IF(INDEX('raw-data'!$A$1:$GQ$197,MATCH($A189,'raw-data'!$A:$A,1),MATCH(AD$1,'raw-data'!$1:$1,1))&lt;&gt;"",
$D189*INDEX('raw-data'!$A$1:$GQ$197,MATCH($A189,'raw-data'!$A:$A,1),MATCH(AD$1,'raw-data'!$1:$1,1))/VLOOKUP($A189,'raw-data'!$A:$B,2,TRUE),"")</f>
        <v/>
      </c>
      <c r="AE189" s="1" t="str">
        <f>IF(INDEX('raw-data'!$A$1:$GQ$197,MATCH($A189,'raw-data'!$A:$A,1),MATCH(AE$1,'raw-data'!$1:$1,1))&lt;&gt;"",
$D189*INDEX('raw-data'!$A$1:$GQ$197,MATCH($A189,'raw-data'!$A:$A,1),MATCH(AE$1,'raw-data'!$1:$1,1))/VLOOKUP($A189,'raw-data'!$A:$B,2,TRUE),"")</f>
        <v/>
      </c>
      <c r="AF189" s="1" t="str">
        <f>IF(INDEX('raw-data'!$A$1:$GQ$197,MATCH($A189,'raw-data'!$A:$A,1),MATCH(AF$1,'raw-data'!$1:$1,1))&lt;&gt;"",
$D189*INDEX('raw-data'!$A$1:$GQ$197,MATCH($A189,'raw-data'!$A:$A,1),MATCH(AF$1,'raw-data'!$1:$1,1))/VLOOKUP($A189,'raw-data'!$A:$B,2,TRUE),"")</f>
        <v/>
      </c>
      <c r="AG189" s="1" t="str">
        <f>IF(INDEX('raw-data'!$A$1:$GQ$197,MATCH($A189,'raw-data'!$A:$A,1),MATCH(AG$1,'raw-data'!$1:$1,1))&lt;&gt;"",
$D189*INDEX('raw-data'!$A$1:$GQ$197,MATCH($A189,'raw-data'!$A:$A,1),MATCH(AG$1,'raw-data'!$1:$1,1))/VLOOKUP($A189,'raw-data'!$A:$B,2,TRUE),"")</f>
        <v/>
      </c>
      <c r="AH189" s="1" t="str">
        <f>IF(INDEX('raw-data'!$A$1:$GQ$197,MATCH($A189,'raw-data'!$A:$A,1),MATCH(AH$1,'raw-data'!$1:$1,1))&lt;&gt;"",
$D189*INDEX('raw-data'!$A$1:$GQ$197,MATCH($A189,'raw-data'!$A:$A,1),MATCH(AH$1,'raw-data'!$1:$1,1))/VLOOKUP($A189,'raw-data'!$A:$B,2,TRUE),"")</f>
        <v/>
      </c>
      <c r="AI189" s="1" t="str">
        <f>IF(INDEX('raw-data'!$A$1:$GQ$197,MATCH($A189,'raw-data'!$A:$A,1),MATCH(AI$1,'raw-data'!$1:$1,1))&lt;&gt;"",
$D189*INDEX('raw-data'!$A$1:$GQ$197,MATCH($A189,'raw-data'!$A:$A,1),MATCH(AI$1,'raw-data'!$1:$1,1))/VLOOKUP($A189,'raw-data'!$A:$B,2,TRUE),"")</f>
        <v/>
      </c>
      <c r="AJ189" s="1" t="str">
        <f>IF(INDEX('raw-data'!$A$1:$GQ$197,MATCH($A189,'raw-data'!$A:$A,1),MATCH(AJ$1,'raw-data'!$1:$1,1))&lt;&gt;"",
$D189*INDEX('raw-data'!$A$1:$GQ$197,MATCH($A189,'raw-data'!$A:$A,1),MATCH(AJ$1,'raw-data'!$1:$1,1))/VLOOKUP($A189,'raw-data'!$A:$B,2,TRUE),"")</f>
        <v/>
      </c>
      <c r="AK189" s="1" t="str">
        <f>IF(INDEX('raw-data'!$A$1:$GQ$197,MATCH($A189,'raw-data'!$A:$A,1),MATCH(AK$1,'raw-data'!$1:$1,1))&lt;&gt;"",
$D189*INDEX('raw-data'!$A$1:$GQ$197,MATCH($A189,'raw-data'!$A:$A,1),MATCH(AK$1,'raw-data'!$1:$1,1))/VLOOKUP($A189,'raw-data'!$A:$B,2,TRUE),"")</f>
        <v/>
      </c>
      <c r="AL189" s="1" t="str">
        <f>IF(INDEX('raw-data'!$A$1:$GQ$197,MATCH($A189,'raw-data'!$A:$A,1),MATCH(AL$1,'raw-data'!$1:$1,1))&lt;&gt;"",
$D189*INDEX('raw-data'!$A$1:$GQ$197,MATCH($A189,'raw-data'!$A:$A,1),MATCH(AL$1,'raw-data'!$1:$1,1))/VLOOKUP($A189,'raw-data'!$A:$B,2,TRUE),"")</f>
        <v/>
      </c>
      <c r="AM189" s="1" t="str">
        <f>IF(INDEX('raw-data'!$A$1:$GQ$197,MATCH($A189,'raw-data'!$A:$A,1),MATCH(AM$1,'raw-data'!$1:$1,1))&lt;&gt;"",
$D189*INDEX('raw-data'!$A$1:$GQ$197,MATCH($A189,'raw-data'!$A:$A,1),MATCH(AM$1,'raw-data'!$1:$1,1))/VLOOKUP($A189,'raw-data'!$A:$B,2,TRUE),"")</f>
        <v/>
      </c>
      <c r="AN189" s="1" t="str">
        <f>IF(INDEX('raw-data'!$A$1:$GQ$197,MATCH($A189,'raw-data'!$A:$A,1),MATCH(AN$1,'raw-data'!$1:$1,1))&lt;&gt;"",
$D189*INDEX('raw-data'!$A$1:$GQ$197,MATCH($A189,'raw-data'!$A:$A,1),MATCH(AN$1,'raw-data'!$1:$1,1))/VLOOKUP($A189,'raw-data'!$A:$B,2,TRUE),"")</f>
        <v/>
      </c>
      <c r="AO189" s="1" t="str">
        <f>IF(INDEX('raw-data'!$A$1:$GQ$197,MATCH($A189,'raw-data'!$A:$A,1),MATCH(AO$1,'raw-data'!$1:$1,1))&lt;&gt;"",
$D189*INDEX('raw-data'!$A$1:$GQ$197,MATCH($A189,'raw-data'!$A:$A,1),MATCH(AO$1,'raw-data'!$1:$1,1))/VLOOKUP($A189,'raw-data'!$A:$B,2,TRUE),"")</f>
        <v/>
      </c>
      <c r="AP189" s="1" t="str">
        <f>IF(INDEX('raw-data'!$A$1:$GQ$197,MATCH($A189,'raw-data'!$A:$A,1),MATCH(AP$1,'raw-data'!$1:$1,1))&lt;&gt;"",
$D189*INDEX('raw-data'!$A$1:$GQ$197,MATCH($A189,'raw-data'!$A:$A,1),MATCH(AP$1,'raw-data'!$1:$1,1))/VLOOKUP($A189,'raw-data'!$A:$B,2,TRUE),"")</f>
        <v/>
      </c>
      <c r="AQ189" s="1" t="str">
        <f>IF(INDEX('raw-data'!$A$1:$GQ$197,MATCH($A189,'raw-data'!$A:$A,1),MATCH(AQ$1,'raw-data'!$1:$1,1))&lt;&gt;"",
$D189*INDEX('raw-data'!$A$1:$GQ$197,MATCH($A189,'raw-data'!$A:$A,1),MATCH(AQ$1,'raw-data'!$1:$1,1))/VLOOKUP($A189,'raw-data'!$A:$B,2,TRUE),"")</f>
        <v/>
      </c>
      <c r="AR189" s="1" t="str">
        <f>IF(INDEX('raw-data'!$A$1:$GQ$197,MATCH($A189,'raw-data'!$A:$A,1),MATCH(AR$1,'raw-data'!$1:$1,1))&lt;&gt;"",
$D189*INDEX('raw-data'!$A$1:$GQ$197,MATCH($A189,'raw-data'!$A:$A,1),MATCH(AR$1,'raw-data'!$1:$1,1))/VLOOKUP($A189,'raw-data'!$A:$B,2,TRUE),"")</f>
        <v/>
      </c>
      <c r="AS189" s="1" t="str">
        <f>IF(INDEX('raw-data'!$A$1:$GQ$197,MATCH($A189,'raw-data'!$A:$A,1),MATCH(AS$1,'raw-data'!$1:$1,1))&lt;&gt;"",
$D189*INDEX('raw-data'!$A$1:$GQ$197,MATCH($A189,'raw-data'!$A:$A,1),MATCH(AS$1,'raw-data'!$1:$1,1))/VLOOKUP($A189,'raw-data'!$A:$B,2,TRUE),"")</f>
        <v/>
      </c>
      <c r="AT189" s="1" t="str">
        <f>IF(INDEX('raw-data'!$A$1:$GQ$197,MATCH($A189,'raw-data'!$A:$A,1),MATCH(AT$1,'raw-data'!$1:$1,1))&lt;&gt;"",
$D189*INDEX('raw-data'!$A$1:$GQ$197,MATCH($A189,'raw-data'!$A:$A,1),MATCH(AT$1,'raw-data'!$1:$1,1))/VLOOKUP($A189,'raw-data'!$A:$B,2,TRUE),"")</f>
        <v/>
      </c>
      <c r="AU189" s="1">
        <f>IF(INDEX('raw-data'!$A$1:$GQ$197,MATCH($A189,'raw-data'!$A:$A,1),MATCH(AU$1,'raw-data'!$1:$1,1))&lt;&gt;"",
$D189*INDEX('raw-data'!$A$1:$GQ$197,MATCH($A189,'raw-data'!$A:$A,1),MATCH(AU$1,'raw-data'!$1:$1,1))/VLOOKUP($A189,'raw-data'!$A:$B,2,TRUE),"")</f>
        <v>0</v>
      </c>
      <c r="AV189" s="1" t="str">
        <f>IF(INDEX('raw-data'!$A$1:$GQ$197,MATCH($A189,'raw-data'!$A:$A,1),MATCH(AV$1,'raw-data'!$1:$1,1))&lt;&gt;"",
$D189*INDEX('raw-data'!$A$1:$GQ$197,MATCH($A189,'raw-data'!$A:$A,1),MATCH(AV$1,'raw-data'!$1:$1,1))/VLOOKUP($A189,'raw-data'!$A:$B,2,TRUE),"")</f>
        <v/>
      </c>
      <c r="AW189" s="1" t="str">
        <f>IF(INDEX('raw-data'!$A$1:$GQ$197,MATCH($A189,'raw-data'!$A:$A,1),MATCH(AW$1,'raw-data'!$1:$1,1))&lt;&gt;"",
$D189*INDEX('raw-data'!$A$1:$GQ$197,MATCH($A189,'raw-data'!$A:$A,1),MATCH(AW$1,'raw-data'!$1:$1,1))/VLOOKUP($A189,'raw-data'!$A:$B,2,TRUE),"")</f>
        <v/>
      </c>
      <c r="AX189" s="1" t="str">
        <f>IF(INDEX('raw-data'!$A$1:$GQ$197,MATCH($A189,'raw-data'!$A:$A,1),MATCH(AX$1,'raw-data'!$1:$1,1))&lt;&gt;"",
$D189*INDEX('raw-data'!$A$1:$GQ$197,MATCH($A189,'raw-data'!$A:$A,1),MATCH(AX$1,'raw-data'!$1:$1,1))/VLOOKUP($A189,'raw-data'!$A:$B,2,TRUE),"")</f>
        <v/>
      </c>
      <c r="AY189" s="1" t="str">
        <f>IF(INDEX('raw-data'!$A$1:$GQ$197,MATCH($A189,'raw-data'!$A:$A,1),MATCH(AY$1,'raw-data'!$1:$1,1))&lt;&gt;"",
$D189*INDEX('raw-data'!$A$1:$GQ$197,MATCH($A189,'raw-data'!$A:$A,1),MATCH(AY$1,'raw-data'!$1:$1,1))/VLOOKUP($A189,'raw-data'!$A:$B,2,TRUE),"")</f>
        <v/>
      </c>
      <c r="AZ189" s="1" t="str">
        <f>IF(INDEX('raw-data'!$A$1:$GQ$197,MATCH($A189,'raw-data'!$A:$A,1),MATCH(AZ$1,'raw-data'!$1:$1,1))&lt;&gt;"",
$D189*INDEX('raw-data'!$A$1:$GQ$197,MATCH($A189,'raw-data'!$A:$A,1),MATCH(AZ$1,'raw-data'!$1:$1,1))/VLOOKUP($A189,'raw-data'!$A:$B,2,TRUE),"")</f>
        <v/>
      </c>
      <c r="BA189" s="1" t="str">
        <f>IF(INDEX('raw-data'!$A$1:$GQ$197,MATCH($A189,'raw-data'!$A:$A,1),MATCH(BA$1,'raw-data'!$1:$1,1))&lt;&gt;"",
$D189*INDEX('raw-data'!$A$1:$GQ$197,MATCH($A189,'raw-data'!$A:$A,1),MATCH(BA$1,'raw-data'!$1:$1,1))/VLOOKUP($A189,'raw-data'!$A:$B,2,TRUE),"")</f>
        <v/>
      </c>
      <c r="BB189" s="1" t="str">
        <f>IF(INDEX('raw-data'!$A$1:$GQ$197,MATCH($A189,'raw-data'!$A:$A,1),MATCH(BB$1,'raw-data'!$1:$1,1))&lt;&gt;"",
$D189*INDEX('raw-data'!$A$1:$GQ$197,MATCH($A189,'raw-data'!$A:$A,1),MATCH(BB$1,'raw-data'!$1:$1,1))/VLOOKUP($A189,'raw-data'!$A:$B,2,TRUE),"")</f>
        <v/>
      </c>
      <c r="BC189" s="1" t="str">
        <f>IF(INDEX('raw-data'!$A$1:$GQ$197,MATCH($A189,'raw-data'!$A:$A,1),MATCH(BC$1,'raw-data'!$1:$1,1))&lt;&gt;"",
$D189*INDEX('raw-data'!$A$1:$GQ$197,MATCH($A189,'raw-data'!$A:$A,1),MATCH(BC$1,'raw-data'!$1:$1,1))/VLOOKUP($A189,'raw-data'!$A:$B,2,TRUE),"")</f>
        <v/>
      </c>
      <c r="BD189" s="1" t="str">
        <f>IF(INDEX('raw-data'!$A$1:$GQ$197,MATCH($A189,'raw-data'!$A:$A,1),MATCH(BD$1,'raw-data'!$1:$1,1))&lt;&gt;"",
$D189*INDEX('raw-data'!$A$1:$GQ$197,MATCH($A189,'raw-data'!$A:$A,1),MATCH(BD$1,'raw-data'!$1:$1,1))/VLOOKUP($A189,'raw-data'!$A:$B,2,TRUE),"")</f>
        <v/>
      </c>
      <c r="BE189" s="1" t="str">
        <f>IF(INDEX('raw-data'!$A$1:$GQ$197,MATCH($A189,'raw-data'!$A:$A,1),MATCH(BE$1,'raw-data'!$1:$1,1))&lt;&gt;"",
$D189*INDEX('raw-data'!$A$1:$GQ$197,MATCH($A189,'raw-data'!$A:$A,1),MATCH(BE$1,'raw-data'!$1:$1,1))/VLOOKUP($A189,'raw-data'!$A:$B,2,TRUE),"")</f>
        <v/>
      </c>
      <c r="BF189" s="1" t="str">
        <f>IF(INDEX('raw-data'!$A$1:$GQ$197,MATCH($A189,'raw-data'!$A:$A,1),MATCH(BF$1,'raw-data'!$1:$1,1))&lt;&gt;"",
$D189*INDEX('raw-data'!$A$1:$GQ$197,MATCH($A189,'raw-data'!$A:$A,1),MATCH(BF$1,'raw-data'!$1:$1,1))/VLOOKUP($A189,'raw-data'!$A:$B,2,TRUE),"")</f>
        <v/>
      </c>
      <c r="BG189" s="1" t="str">
        <f>IF(INDEX('raw-data'!$A$1:$GQ$197,MATCH($A189,'raw-data'!$A:$A,1),MATCH(BG$1,'raw-data'!$1:$1,1))&lt;&gt;"",
$D189*INDEX('raw-data'!$A$1:$GQ$197,MATCH($A189,'raw-data'!$A:$A,1),MATCH(BG$1,'raw-data'!$1:$1,1))/VLOOKUP($A189,'raw-data'!$A:$B,2,TRUE),"")</f>
        <v/>
      </c>
      <c r="BH189" s="1" t="str">
        <f>IF(INDEX('raw-data'!$A$1:$GQ$197,MATCH($A189,'raw-data'!$A:$A,1),MATCH(BH$1,'raw-data'!$1:$1,1))&lt;&gt;"",
$D189*INDEX('raw-data'!$A$1:$GQ$197,MATCH($A189,'raw-data'!$A:$A,1),MATCH(BH$1,'raw-data'!$1:$1,1))/VLOOKUP($A189,'raw-data'!$A:$B,2,TRUE),"")</f>
        <v/>
      </c>
      <c r="BI189" s="1" t="str">
        <f>IF(INDEX('raw-data'!$A$1:$GQ$197,MATCH($A189,'raw-data'!$A:$A,1),MATCH(BI$1,'raw-data'!$1:$1,1))&lt;&gt;"",
$D189*INDEX('raw-data'!$A$1:$GQ$197,MATCH($A189,'raw-data'!$A:$A,1),MATCH(BI$1,'raw-data'!$1:$1,1))/VLOOKUP($A189,'raw-data'!$A:$B,2,TRUE),"")</f>
        <v/>
      </c>
      <c r="BJ189" s="1" t="str">
        <f>IF(INDEX('raw-data'!$A$1:$GQ$197,MATCH($A189,'raw-data'!$A:$A,1),MATCH(BJ$1,'raw-data'!$1:$1,1))&lt;&gt;"",
$D189*INDEX('raw-data'!$A$1:$GQ$197,MATCH($A189,'raw-data'!$A:$A,1),MATCH(BJ$1,'raw-data'!$1:$1,1))/VLOOKUP($A189,'raw-data'!$A:$B,2,TRUE),"")</f>
        <v/>
      </c>
      <c r="BK189" s="1" t="str">
        <f>IF(INDEX('raw-data'!$A$1:$GQ$197,MATCH($A189,'raw-data'!$A:$A,1),MATCH(BK$1,'raw-data'!$1:$1,1))&lt;&gt;"",
$D189*INDEX('raw-data'!$A$1:$GQ$197,MATCH($A189,'raw-data'!$A:$A,1),MATCH(BK$1,'raw-data'!$1:$1,1))/VLOOKUP($A189,'raw-data'!$A:$B,2,TRUE),"")</f>
        <v/>
      </c>
      <c r="BL189" s="1" t="str">
        <f>IF(INDEX('raw-data'!$A$1:$GQ$197,MATCH($A189,'raw-data'!$A:$A,1),MATCH(BL$1,'raw-data'!$1:$1,1))&lt;&gt;"",
$D189*INDEX('raw-data'!$A$1:$GQ$197,MATCH($A189,'raw-data'!$A:$A,1),MATCH(BL$1,'raw-data'!$1:$1,1))/VLOOKUP($A189,'raw-data'!$A:$B,2,TRUE),"")</f>
        <v/>
      </c>
      <c r="BM189" s="1" t="str">
        <f>IF(INDEX('raw-data'!$A$1:$GQ$197,MATCH($A189,'raw-data'!$A:$A,1),MATCH(BM$1,'raw-data'!$1:$1,1))&lt;&gt;"",
$D189*INDEX('raw-data'!$A$1:$GQ$197,MATCH($A189,'raw-data'!$A:$A,1),MATCH(BM$1,'raw-data'!$1:$1,1))/VLOOKUP($A189,'raw-data'!$A:$B,2,TRUE),"")</f>
        <v/>
      </c>
      <c r="BN189" s="1" t="str">
        <f>IF(INDEX('raw-data'!$A$1:$GQ$197,MATCH($A189,'raw-data'!$A:$A,1),MATCH(BN$1,'raw-data'!$1:$1,1))&lt;&gt;"",
$D189*INDEX('raw-data'!$A$1:$GQ$197,MATCH($A189,'raw-data'!$A:$A,1),MATCH(BN$1,'raw-data'!$1:$1,1))/VLOOKUP($A189,'raw-data'!$A:$B,2,TRUE),"")</f>
        <v/>
      </c>
      <c r="BO189" s="1" t="str">
        <f>IF(INDEX('raw-data'!$A$1:$GQ$197,MATCH($A189,'raw-data'!$A:$A,1),MATCH(BO$1,'raw-data'!$1:$1,1))&lt;&gt;"",
$D189*INDEX('raw-data'!$A$1:$GQ$197,MATCH($A189,'raw-data'!$A:$A,1),MATCH(BO$1,'raw-data'!$1:$1,1))/VLOOKUP($A189,'raw-data'!$A:$B,2,TRUE),"")</f>
        <v/>
      </c>
      <c r="BP189" s="1" t="str">
        <f>IF(INDEX('raw-data'!$A$1:$GQ$197,MATCH($A189,'raw-data'!$A:$A,1),MATCH(BP$1,'raw-data'!$1:$1,1))&lt;&gt;"",
$D189*INDEX('raw-data'!$A$1:$GQ$197,MATCH($A189,'raw-data'!$A:$A,1),MATCH(BP$1,'raw-data'!$1:$1,1))/VLOOKUP($A189,'raw-data'!$A:$B,2,TRUE),"")</f>
        <v/>
      </c>
      <c r="BQ189" s="1" t="str">
        <f>IF(INDEX('raw-data'!$A$1:$GQ$197,MATCH($A189,'raw-data'!$A:$A,1),MATCH(BQ$1,'raw-data'!$1:$1,1))&lt;&gt;"",
$D189*INDEX('raw-data'!$A$1:$GQ$197,MATCH($A189,'raw-data'!$A:$A,1),MATCH(BQ$1,'raw-data'!$1:$1,1))/VLOOKUP($A189,'raw-data'!$A:$B,2,TRUE),"")</f>
        <v/>
      </c>
      <c r="BR189" s="1" t="str">
        <f>IF(INDEX('raw-data'!$A$1:$GQ$197,MATCH($A189,'raw-data'!$A:$A,1),MATCH(BR$1,'raw-data'!$1:$1,1))&lt;&gt;"",
$D189*INDEX('raw-data'!$A$1:$GQ$197,MATCH($A189,'raw-data'!$A:$A,1),MATCH(BR$1,'raw-data'!$1:$1,1))/VLOOKUP($A189,'raw-data'!$A:$B,2,TRUE),"")</f>
        <v/>
      </c>
      <c r="BS189" s="1" t="str">
        <f>IF(INDEX('raw-data'!$A$1:$GQ$197,MATCH($A189,'raw-data'!$A:$A,1),MATCH(BS$1,'raw-data'!$1:$1,1))&lt;&gt;"",
$D189*INDEX('raw-data'!$A$1:$GQ$197,MATCH($A189,'raw-data'!$A:$A,1),MATCH(BS$1,'raw-data'!$1:$1,1))/VLOOKUP($A189,'raw-data'!$A:$B,2,TRUE),"")</f>
        <v/>
      </c>
      <c r="BT189" s="1" t="str">
        <f>IF(INDEX('raw-data'!$A$1:$GQ$197,MATCH($A189,'raw-data'!$A:$A,1),MATCH(BT$1,'raw-data'!$1:$1,1))&lt;&gt;"",
$D189*INDEX('raw-data'!$A$1:$GQ$197,MATCH($A189,'raw-data'!$A:$A,1),MATCH(BT$1,'raw-data'!$1:$1,1))/VLOOKUP($A189,'raw-data'!$A:$B,2,TRUE),"")</f>
        <v/>
      </c>
      <c r="BU189" s="1" t="str">
        <f>IF(INDEX('raw-data'!$A$1:$GQ$197,MATCH($A189,'raw-data'!$A:$A,1),MATCH(BU$1,'raw-data'!$1:$1,1))&lt;&gt;"",
$D189*INDEX('raw-data'!$A$1:$GQ$197,MATCH($A189,'raw-data'!$A:$A,1),MATCH(BU$1,'raw-data'!$1:$1,1))/VLOOKUP($A189,'raw-data'!$A:$B,2,TRUE),"")</f>
        <v/>
      </c>
      <c r="BV189" s="1" t="str">
        <f>IF(INDEX('raw-data'!$A$1:$GQ$197,MATCH($A189,'raw-data'!$A:$A,1),MATCH(BV$1,'raw-data'!$1:$1,1))&lt;&gt;"",
$D189*INDEX('raw-data'!$A$1:$GQ$197,MATCH($A189,'raw-data'!$A:$A,1),MATCH(BV$1,'raw-data'!$1:$1,1))/VLOOKUP($A189,'raw-data'!$A:$B,2,TRUE),"")</f>
        <v/>
      </c>
      <c r="BW189" s="1" t="str">
        <f>IF(INDEX('raw-data'!$A$1:$GQ$197,MATCH($A189,'raw-data'!$A:$A,1),MATCH(BW$1,'raw-data'!$1:$1,1))&lt;&gt;"",
$D189*INDEX('raw-data'!$A$1:$GQ$197,MATCH($A189,'raw-data'!$A:$A,1),MATCH(BW$1,'raw-data'!$1:$1,1))/VLOOKUP($A189,'raw-data'!$A:$B,2,TRUE),"")</f>
        <v/>
      </c>
      <c r="BX189" s="1" t="str">
        <f>IF(INDEX('raw-data'!$A$1:$GQ$197,MATCH($A189,'raw-data'!$A:$A,1),MATCH(BX$1,'raw-data'!$1:$1,1))&lt;&gt;"",
$D189*INDEX('raw-data'!$A$1:$GQ$197,MATCH($A189,'raw-data'!$A:$A,1),MATCH(BX$1,'raw-data'!$1:$1,1))/VLOOKUP($A189,'raw-data'!$A:$B,2,TRUE),"")</f>
        <v/>
      </c>
      <c r="BY189" s="1" t="str">
        <f>IF(INDEX('raw-data'!$A$1:$GQ$197,MATCH($A189,'raw-data'!$A:$A,1),MATCH(BY$1,'raw-data'!$1:$1,1))&lt;&gt;"",
$D189*INDEX('raw-data'!$A$1:$GQ$197,MATCH($A189,'raw-data'!$A:$A,1),MATCH(BY$1,'raw-data'!$1:$1,1))/VLOOKUP($A189,'raw-data'!$A:$B,2,TRUE),"")</f>
        <v/>
      </c>
      <c r="BZ189" s="1" t="str">
        <f>IF(INDEX('raw-data'!$A$1:$GQ$197,MATCH($A189,'raw-data'!$A:$A,1),MATCH(BZ$1,'raw-data'!$1:$1,1))&lt;&gt;"",
$D189*INDEX('raw-data'!$A$1:$GQ$197,MATCH($A189,'raw-data'!$A:$A,1),MATCH(BZ$1,'raw-data'!$1:$1,1))/VLOOKUP($A189,'raw-data'!$A:$B,2,TRUE),"")</f>
        <v/>
      </c>
      <c r="CA189" s="1" t="str">
        <f>IF(INDEX('raw-data'!$A$1:$GQ$197,MATCH($A189,'raw-data'!$A:$A,1),MATCH(CA$1,'raw-data'!$1:$1,1))&lt;&gt;"",
$D189*INDEX('raw-data'!$A$1:$GQ$197,MATCH($A189,'raw-data'!$A:$A,1),MATCH(CA$1,'raw-data'!$1:$1,1))/VLOOKUP($A189,'raw-data'!$A:$B,2,TRUE),"")</f>
        <v/>
      </c>
      <c r="CB189" s="1" t="str">
        <f>IF(INDEX('raw-data'!$A$1:$GQ$197,MATCH($A189,'raw-data'!$A:$A,1),MATCH(CB$1,'raw-data'!$1:$1,1))&lt;&gt;"",
$D189*INDEX('raw-data'!$A$1:$GQ$197,MATCH($A189,'raw-data'!$A:$A,1),MATCH(CB$1,'raw-data'!$1:$1,1))/VLOOKUP($A189,'raw-data'!$A:$B,2,TRUE),"")</f>
        <v/>
      </c>
      <c r="CC189" s="1" t="str">
        <f>IF(INDEX('raw-data'!$A$1:$GQ$197,MATCH($A189,'raw-data'!$A:$A,1),MATCH(CC$1,'raw-data'!$1:$1,1))&lt;&gt;"",
$D189*INDEX('raw-data'!$A$1:$GQ$197,MATCH($A189,'raw-data'!$A:$A,1),MATCH(CC$1,'raw-data'!$1:$1,1))/VLOOKUP($A189,'raw-data'!$A:$B,2,TRUE),"")</f>
        <v/>
      </c>
      <c r="CD189" s="1" t="str">
        <f>IF(INDEX('raw-data'!$A$1:$GQ$197,MATCH($A189,'raw-data'!$A:$A,1),MATCH(CD$1,'raw-data'!$1:$1,1))&lt;&gt;"",
$D189*INDEX('raw-data'!$A$1:$GQ$197,MATCH($A189,'raw-data'!$A:$A,1),MATCH(CD$1,'raw-data'!$1:$1,1))/VLOOKUP($A189,'raw-data'!$A:$B,2,TRUE),"")</f>
        <v/>
      </c>
      <c r="CE189" s="1" t="str">
        <f>IF(INDEX('raw-data'!$A$1:$GQ$197,MATCH($A189,'raw-data'!$A:$A,1),MATCH(CE$1,'raw-data'!$1:$1,1))&lt;&gt;"",
$D189*INDEX('raw-data'!$A$1:$GQ$197,MATCH($A189,'raw-data'!$A:$A,1),MATCH(CE$1,'raw-data'!$1:$1,1))/VLOOKUP($A189,'raw-data'!$A:$B,2,TRUE),"")</f>
        <v/>
      </c>
      <c r="CF189" s="1" t="str">
        <f>IF(INDEX('raw-data'!$A$1:$GQ$197,MATCH($A189,'raw-data'!$A:$A,1),MATCH(CF$1,'raw-data'!$1:$1,1))&lt;&gt;"",
$D189*INDEX('raw-data'!$A$1:$GQ$197,MATCH($A189,'raw-data'!$A:$A,1),MATCH(CF$1,'raw-data'!$1:$1,1))/VLOOKUP($A189,'raw-data'!$A:$B,2,TRUE),"")</f>
        <v/>
      </c>
      <c r="CG189" s="1" t="str">
        <f>IF(INDEX('raw-data'!$A$1:$GQ$197,MATCH($A189,'raw-data'!$A:$A,1),MATCH(CG$1,'raw-data'!$1:$1,1))&lt;&gt;"",
$D189*INDEX('raw-data'!$A$1:$GQ$197,MATCH($A189,'raw-data'!$A:$A,1),MATCH(CG$1,'raw-data'!$1:$1,1))/VLOOKUP($A189,'raw-data'!$A:$B,2,TRUE),"")</f>
        <v/>
      </c>
      <c r="CH189" s="1" t="str">
        <f>IF(INDEX('raw-data'!$A$1:$GQ$197,MATCH($A189,'raw-data'!$A:$A,1),MATCH(CH$1,'raw-data'!$1:$1,1))&lt;&gt;"",
$D189*INDEX('raw-data'!$A$1:$GQ$197,MATCH($A189,'raw-data'!$A:$A,1),MATCH(CH$1,'raw-data'!$1:$1,1))/VLOOKUP($A189,'raw-data'!$A:$B,2,TRUE),"")</f>
        <v/>
      </c>
      <c r="CI189" s="1" t="str">
        <f>IF(INDEX('raw-data'!$A$1:$GQ$197,MATCH($A189,'raw-data'!$A:$A,1),MATCH(CI$1,'raw-data'!$1:$1,1))&lt;&gt;"",
$D189*INDEX('raw-data'!$A$1:$GQ$197,MATCH($A189,'raw-data'!$A:$A,1),MATCH(CI$1,'raw-data'!$1:$1,1))/VLOOKUP($A189,'raw-data'!$A:$B,2,TRUE),"")</f>
        <v/>
      </c>
      <c r="CJ189" s="1" t="str">
        <f>IF(INDEX('raw-data'!$A$1:$GQ$197,MATCH($A189,'raw-data'!$A:$A,1),MATCH(CJ$1,'raw-data'!$1:$1,1))&lt;&gt;"",
$D189*INDEX('raw-data'!$A$1:$GQ$197,MATCH($A189,'raw-data'!$A:$A,1),MATCH(CJ$1,'raw-data'!$1:$1,1))/VLOOKUP($A189,'raw-data'!$A:$B,2,TRUE),"")</f>
        <v/>
      </c>
      <c r="CK189" s="1" t="str">
        <f>IF(INDEX('raw-data'!$A$1:$GQ$197,MATCH($A189,'raw-data'!$A:$A,1),MATCH(CK$1,'raw-data'!$1:$1,1))&lt;&gt;"",
$D189*INDEX('raw-data'!$A$1:$GQ$197,MATCH($A189,'raw-data'!$A:$A,1),MATCH(CK$1,'raw-data'!$1:$1,1))/VLOOKUP($A189,'raw-data'!$A:$B,2,TRUE),"")</f>
        <v/>
      </c>
      <c r="CL189" s="1">
        <f>IF(INDEX('raw-data'!$A$1:$GQ$197,MATCH($A189,'raw-data'!$A:$A,1),MATCH(CL$1,'raw-data'!$1:$1,1))&lt;&gt;"",
$D189*INDEX('raw-data'!$A$1:$GQ$197,MATCH($A189,'raw-data'!$A:$A,1),MATCH(CL$1,'raw-data'!$1:$1,1))/VLOOKUP($A189,'raw-data'!$A:$B,2,TRUE),"")</f>
        <v>0</v>
      </c>
      <c r="CM189" s="1" t="str">
        <f>IF(INDEX('raw-data'!$A$1:$GQ$197,MATCH($A189,'raw-data'!$A:$A,1),MATCH(CM$1,'raw-data'!$1:$1,1))&lt;&gt;"",
$D189*INDEX('raw-data'!$A$1:$GQ$197,MATCH($A189,'raw-data'!$A:$A,1),MATCH(CM$1,'raw-data'!$1:$1,1))/VLOOKUP($A189,'raw-data'!$A:$B,2,TRUE),"")</f>
        <v/>
      </c>
      <c r="CN189" s="1" t="str">
        <f>IF(INDEX('raw-data'!$A$1:$GQ$197,MATCH($A189,'raw-data'!$A:$A,1),MATCH(CN$1,'raw-data'!$1:$1,1))&lt;&gt;"",
$D189*INDEX('raw-data'!$A$1:$GQ$197,MATCH($A189,'raw-data'!$A:$A,1),MATCH(CN$1,'raw-data'!$1:$1,1))/VLOOKUP($A189,'raw-data'!$A:$B,2,TRUE),"")</f>
        <v/>
      </c>
      <c r="CO189" s="1" t="str">
        <f>IF(INDEX('raw-data'!$A$1:$GQ$197,MATCH($A189,'raw-data'!$A:$A,1),MATCH(CO$1,'raw-data'!$1:$1,1))&lt;&gt;"",
$D189*INDEX('raw-data'!$A$1:$GQ$197,MATCH($A189,'raw-data'!$A:$A,1),MATCH(CO$1,'raw-data'!$1:$1,1))/VLOOKUP($A189,'raw-data'!$A:$B,2,TRUE),"")</f>
        <v/>
      </c>
      <c r="CP189" s="1" t="str">
        <f>IF(INDEX('raw-data'!$A$1:$GQ$197,MATCH($A189,'raw-data'!$A:$A,1),MATCH(CP$1,'raw-data'!$1:$1,1))&lt;&gt;"",
$D189*INDEX('raw-data'!$A$1:$GQ$197,MATCH($A189,'raw-data'!$A:$A,1),MATCH(CP$1,'raw-data'!$1:$1,1))/VLOOKUP($A189,'raw-data'!$A:$B,2,TRUE),"")</f>
        <v/>
      </c>
      <c r="CQ189" s="1" t="str">
        <f>IF(INDEX('raw-data'!$A$1:$GQ$197,MATCH($A189,'raw-data'!$A:$A,1),MATCH(CQ$1,'raw-data'!$1:$1,1))&lt;&gt;"",
$D189*INDEX('raw-data'!$A$1:$GQ$197,MATCH($A189,'raw-data'!$A:$A,1),MATCH(CQ$1,'raw-data'!$1:$1,1))/VLOOKUP($A189,'raw-data'!$A:$B,2,TRUE),"")</f>
        <v/>
      </c>
      <c r="CR189" s="1" t="str">
        <f>IF(INDEX('raw-data'!$A$1:$GQ$197,MATCH($A189,'raw-data'!$A:$A,1),MATCH(CR$1,'raw-data'!$1:$1,1))&lt;&gt;"",
$D189*INDEX('raw-data'!$A$1:$GQ$197,MATCH($A189,'raw-data'!$A:$A,1),MATCH(CR$1,'raw-data'!$1:$1,1))/VLOOKUP($A189,'raw-data'!$A:$B,2,TRUE),"")</f>
        <v/>
      </c>
      <c r="CS189" s="1" t="str">
        <f>IF(INDEX('raw-data'!$A$1:$GQ$197,MATCH($A189,'raw-data'!$A:$A,1),MATCH(CS$1,'raw-data'!$1:$1,1))&lt;&gt;"",
$D189*INDEX('raw-data'!$A$1:$GQ$197,MATCH($A189,'raw-data'!$A:$A,1),MATCH(CS$1,'raw-data'!$1:$1,1))/VLOOKUP($A189,'raw-data'!$A:$B,2,TRUE),"")</f>
        <v/>
      </c>
      <c r="CT189" s="1" t="str">
        <f>IF(INDEX('raw-data'!$A$1:$GQ$197,MATCH($A189,'raw-data'!$A:$A,1),MATCH(CT$1,'raw-data'!$1:$1,1))&lt;&gt;"",
$D189*INDEX('raw-data'!$A$1:$GQ$197,MATCH($A189,'raw-data'!$A:$A,1),MATCH(CT$1,'raw-data'!$1:$1,1))/VLOOKUP($A189,'raw-data'!$A:$B,2,TRUE),"")</f>
        <v/>
      </c>
      <c r="CU189" s="1" t="str">
        <f>IF(INDEX('raw-data'!$A$1:$GQ$197,MATCH($A189,'raw-data'!$A:$A,1),MATCH(CU$1,'raw-data'!$1:$1,1))&lt;&gt;"",
$D189*INDEX('raw-data'!$A$1:$GQ$197,MATCH($A189,'raw-data'!$A:$A,1),MATCH(CU$1,'raw-data'!$1:$1,1))/VLOOKUP($A189,'raw-data'!$A:$B,2,TRUE),"")</f>
        <v/>
      </c>
      <c r="CV189" s="1" t="str">
        <f>IF(INDEX('raw-data'!$A$1:$GQ$197,MATCH($A189,'raw-data'!$A:$A,1),MATCH(CV$1,'raw-data'!$1:$1,1))&lt;&gt;"",
$D189*INDEX('raw-data'!$A$1:$GQ$197,MATCH($A189,'raw-data'!$A:$A,1),MATCH(CV$1,'raw-data'!$1:$1,1))/VLOOKUP($A189,'raw-data'!$A:$B,2,TRUE),"")</f>
        <v/>
      </c>
      <c r="CW189" s="1" t="str">
        <f>IF(INDEX('raw-data'!$A$1:$GQ$197,MATCH($A189,'raw-data'!$A:$A,1),MATCH(CW$1,'raw-data'!$1:$1,1))&lt;&gt;"",
$D189*INDEX('raw-data'!$A$1:$GQ$197,MATCH($A189,'raw-data'!$A:$A,1),MATCH(CW$1,'raw-data'!$1:$1,1))/VLOOKUP($A189,'raw-data'!$A:$B,2,TRUE),"")</f>
        <v/>
      </c>
      <c r="CX189" s="1" t="str">
        <f>IF(INDEX('raw-data'!$A$1:$GQ$197,MATCH($A189,'raw-data'!$A:$A,1),MATCH(CX$1,'raw-data'!$1:$1,1))&lt;&gt;"",
$D189*INDEX('raw-data'!$A$1:$GQ$197,MATCH($A189,'raw-data'!$A:$A,1),MATCH(CX$1,'raw-data'!$1:$1,1))/VLOOKUP($A189,'raw-data'!$A:$B,2,TRUE),"")</f>
        <v/>
      </c>
      <c r="CY189" s="1" t="str">
        <f>IF(INDEX('raw-data'!$A$1:$GQ$197,MATCH($A189,'raw-data'!$A:$A,1),MATCH(CY$1,'raw-data'!$1:$1,1))&lt;&gt;"",
$D189*INDEX('raw-data'!$A$1:$GQ$197,MATCH($A189,'raw-data'!$A:$A,1),MATCH(CY$1,'raw-data'!$1:$1,1))/VLOOKUP($A189,'raw-data'!$A:$B,2,TRUE),"")</f>
        <v/>
      </c>
      <c r="CZ189" s="1" t="str">
        <f>IF(INDEX('raw-data'!$A$1:$GQ$197,MATCH($A189,'raw-data'!$A:$A,1),MATCH(CZ$1,'raw-data'!$1:$1,1))&lt;&gt;"",
$D189*INDEX('raw-data'!$A$1:$GQ$197,MATCH($A189,'raw-data'!$A:$A,1),MATCH(CZ$1,'raw-data'!$1:$1,1))/VLOOKUP($A189,'raw-data'!$A:$B,2,TRUE),"")</f>
        <v/>
      </c>
      <c r="DA189" s="1" t="str">
        <f>IF(INDEX('raw-data'!$A$1:$GQ$197,MATCH($A189,'raw-data'!$A:$A,1),MATCH(DA$1,'raw-data'!$1:$1,1))&lt;&gt;"",
$D189*INDEX('raw-data'!$A$1:$GQ$197,MATCH($A189,'raw-data'!$A:$A,1),MATCH(DA$1,'raw-data'!$1:$1,1))/VLOOKUP($A189,'raw-data'!$A:$B,2,TRUE),"")</f>
        <v/>
      </c>
      <c r="DB189" s="1" t="str">
        <f>IF(INDEX('raw-data'!$A$1:$GQ$197,MATCH($A189,'raw-data'!$A:$A,1),MATCH(DB$1,'raw-data'!$1:$1,1))&lt;&gt;"",
$D189*INDEX('raw-data'!$A$1:$GQ$197,MATCH($A189,'raw-data'!$A:$A,1),MATCH(DB$1,'raw-data'!$1:$1,1))/VLOOKUP($A189,'raw-data'!$A:$B,2,TRUE),"")</f>
        <v/>
      </c>
      <c r="DC189" s="1" t="str">
        <f>IF(INDEX('raw-data'!$A$1:$GQ$197,MATCH($A189,'raw-data'!$A:$A,1),MATCH(DC$1,'raw-data'!$1:$1,1))&lt;&gt;"",
$D189*INDEX('raw-data'!$A$1:$GQ$197,MATCH($A189,'raw-data'!$A:$A,1),MATCH(DC$1,'raw-data'!$1:$1,1))/VLOOKUP($A189,'raw-data'!$A:$B,2,TRUE),"")</f>
        <v/>
      </c>
      <c r="DD189" s="1" t="str">
        <f>IF(INDEX('raw-data'!$A$1:$GQ$197,MATCH($A189,'raw-data'!$A:$A,1),MATCH(DD$1,'raw-data'!$1:$1,1))&lt;&gt;"",
$D189*INDEX('raw-data'!$A$1:$GQ$197,MATCH($A189,'raw-data'!$A:$A,1),MATCH(DD$1,'raw-data'!$1:$1,1))/VLOOKUP($A189,'raw-data'!$A:$B,2,TRUE),"")</f>
        <v/>
      </c>
      <c r="DE189" s="1" t="str">
        <f>IF(INDEX('raw-data'!$A$1:$GQ$197,MATCH($A189,'raw-data'!$A:$A,1),MATCH(DE$1,'raw-data'!$1:$1,1))&lt;&gt;"",
$D189*INDEX('raw-data'!$A$1:$GQ$197,MATCH($A189,'raw-data'!$A:$A,1),MATCH(DE$1,'raw-data'!$1:$1,1))/VLOOKUP($A189,'raw-data'!$A:$B,2,TRUE),"")</f>
        <v/>
      </c>
      <c r="DF189" s="1" t="str">
        <f>IF(INDEX('raw-data'!$A$1:$GQ$197,MATCH($A189,'raw-data'!$A:$A,1),MATCH(DF$1,'raw-data'!$1:$1,1))&lt;&gt;"",
$D189*INDEX('raw-data'!$A$1:$GQ$197,MATCH($A189,'raw-data'!$A:$A,1),MATCH(DF$1,'raw-data'!$1:$1,1))/VLOOKUP($A189,'raw-data'!$A:$B,2,TRUE),"")</f>
        <v/>
      </c>
      <c r="DG189" s="1" t="str">
        <f>IF(INDEX('raw-data'!$A$1:$GQ$197,MATCH($A189,'raw-data'!$A:$A,1),MATCH(DG$1,'raw-data'!$1:$1,1))&lt;&gt;"",
$D189*INDEX('raw-data'!$A$1:$GQ$197,MATCH($A189,'raw-data'!$A:$A,1),MATCH(DG$1,'raw-data'!$1:$1,1))/VLOOKUP($A189,'raw-data'!$A:$B,2,TRUE),"")</f>
        <v/>
      </c>
      <c r="DH189" s="1" t="str">
        <f>IF(INDEX('raw-data'!$A$1:$GQ$197,MATCH($A189,'raw-data'!$A:$A,1),MATCH(DH$1,'raw-data'!$1:$1,1))&lt;&gt;"",
$D189*INDEX('raw-data'!$A$1:$GQ$197,MATCH($A189,'raw-data'!$A:$A,1),MATCH(DH$1,'raw-data'!$1:$1,1))/VLOOKUP($A189,'raw-data'!$A:$B,2,TRUE),"")</f>
        <v/>
      </c>
      <c r="DI189" s="1" t="str">
        <f>IF(INDEX('raw-data'!$A$1:$GQ$197,MATCH($A189,'raw-data'!$A:$A,1),MATCH(DI$1,'raw-data'!$1:$1,1))&lt;&gt;"",
$D189*INDEX('raw-data'!$A$1:$GQ$197,MATCH($A189,'raw-data'!$A:$A,1),MATCH(DI$1,'raw-data'!$1:$1,1))/VLOOKUP($A189,'raw-data'!$A:$B,2,TRUE),"")</f>
        <v/>
      </c>
      <c r="DJ189" s="1" t="str">
        <f>IF(INDEX('raw-data'!$A$1:$GQ$197,MATCH($A189,'raw-data'!$A:$A,1),MATCH(DJ$1,'raw-data'!$1:$1,1))&lt;&gt;"",
$D189*INDEX('raw-data'!$A$1:$GQ$197,MATCH($A189,'raw-data'!$A:$A,1),MATCH(DJ$1,'raw-data'!$1:$1,1))/VLOOKUP($A189,'raw-data'!$A:$B,2,TRUE),"")</f>
        <v/>
      </c>
      <c r="DK189" s="1" t="str">
        <f>IF(INDEX('raw-data'!$A$1:$GQ$197,MATCH($A189,'raw-data'!$A:$A,1),MATCH(DK$1,'raw-data'!$1:$1,1))&lt;&gt;"",
$D189*INDEX('raw-data'!$A$1:$GQ$197,MATCH($A189,'raw-data'!$A:$A,1),MATCH(DK$1,'raw-data'!$1:$1,1))/VLOOKUP($A189,'raw-data'!$A:$B,2,TRUE),"")</f>
        <v/>
      </c>
      <c r="DL189" s="1" t="str">
        <f>IF(INDEX('raw-data'!$A$1:$GQ$197,MATCH($A189,'raw-data'!$A:$A,1),MATCH(DL$1,'raw-data'!$1:$1,1))&lt;&gt;"",
$D189*INDEX('raw-data'!$A$1:$GQ$197,MATCH($A189,'raw-data'!$A:$A,1),MATCH(DL$1,'raw-data'!$1:$1,1))/VLOOKUP($A189,'raw-data'!$A:$B,2,TRUE),"")</f>
        <v/>
      </c>
      <c r="DM189" s="1" t="str">
        <f>IF(INDEX('raw-data'!$A$1:$GQ$197,MATCH($A189,'raw-data'!$A:$A,1),MATCH(DM$1,'raw-data'!$1:$1,1))&lt;&gt;"",
$D189*INDEX('raw-data'!$A$1:$GQ$197,MATCH($A189,'raw-data'!$A:$A,1),MATCH(DM$1,'raw-data'!$1:$1,1))/VLOOKUP($A189,'raw-data'!$A:$B,2,TRUE),"")</f>
        <v/>
      </c>
      <c r="DN189" s="1" t="str">
        <f>IF(INDEX('raw-data'!$A$1:$GQ$197,MATCH($A189,'raw-data'!$A:$A,1),MATCH(DN$1,'raw-data'!$1:$1,1))&lt;&gt;"",
$D189*INDEX('raw-data'!$A$1:$GQ$197,MATCH($A189,'raw-data'!$A:$A,1),MATCH(DN$1,'raw-data'!$1:$1,1))/VLOOKUP($A189,'raw-data'!$A:$B,2,TRUE),"")</f>
        <v/>
      </c>
      <c r="DO189" s="1" t="str">
        <f>IF(INDEX('raw-data'!$A$1:$GQ$197,MATCH($A189,'raw-data'!$A:$A,1),MATCH(DO$1,'raw-data'!$1:$1,1))&lt;&gt;"",
$D189*INDEX('raw-data'!$A$1:$GQ$197,MATCH($A189,'raw-data'!$A:$A,1),MATCH(DO$1,'raw-data'!$1:$1,1))/VLOOKUP($A189,'raw-data'!$A:$B,2,TRUE),"")</f>
        <v/>
      </c>
      <c r="DP189" s="1" t="str">
        <f>IF(INDEX('raw-data'!$A$1:$GQ$197,MATCH($A189,'raw-data'!$A:$A,1),MATCH(DP$1,'raw-data'!$1:$1,1))&lt;&gt;"",
$D189*INDEX('raw-data'!$A$1:$GQ$197,MATCH($A189,'raw-data'!$A:$A,1),MATCH(DP$1,'raw-data'!$1:$1,1))/VLOOKUP($A189,'raw-data'!$A:$B,2,TRUE),"")</f>
        <v/>
      </c>
      <c r="DQ189" s="1" t="str">
        <f>IF(INDEX('raw-data'!$A$1:$GQ$197,MATCH($A189,'raw-data'!$A:$A,1),MATCH(DQ$1,'raw-data'!$1:$1,1))&lt;&gt;"",
$D189*INDEX('raw-data'!$A$1:$GQ$197,MATCH($A189,'raw-data'!$A:$A,1),MATCH(DQ$1,'raw-data'!$1:$1,1))/VLOOKUP($A189,'raw-data'!$A:$B,2,TRUE),"")</f>
        <v/>
      </c>
      <c r="DR189" s="1" t="str">
        <f>IF(INDEX('raw-data'!$A$1:$GQ$197,MATCH($A189,'raw-data'!$A:$A,1),MATCH(DR$1,'raw-data'!$1:$1,1))&lt;&gt;"",
$D189*INDEX('raw-data'!$A$1:$GQ$197,MATCH($A189,'raw-data'!$A:$A,1),MATCH(DR$1,'raw-data'!$1:$1,1))/VLOOKUP($A189,'raw-data'!$A:$B,2,TRUE),"")</f>
        <v/>
      </c>
      <c r="DS189" s="1" t="str">
        <f>IF(INDEX('raw-data'!$A$1:$GQ$197,MATCH($A189,'raw-data'!$A:$A,1),MATCH(DS$1,'raw-data'!$1:$1,1))&lt;&gt;"",
$D189*INDEX('raw-data'!$A$1:$GQ$197,MATCH($A189,'raw-data'!$A:$A,1),MATCH(DS$1,'raw-data'!$1:$1,1))/VLOOKUP($A189,'raw-data'!$A:$B,2,TRUE),"")</f>
        <v/>
      </c>
      <c r="DT189" s="1" t="str">
        <f>IF(INDEX('raw-data'!$A$1:$GQ$197,MATCH($A189,'raw-data'!$A:$A,1),MATCH(DT$1,'raw-data'!$1:$1,1))&lt;&gt;"",
$D189*INDEX('raw-data'!$A$1:$GQ$197,MATCH($A189,'raw-data'!$A:$A,1),MATCH(DT$1,'raw-data'!$1:$1,1))/VLOOKUP($A189,'raw-data'!$A:$B,2,TRUE),"")</f>
        <v/>
      </c>
      <c r="DU189" s="1" t="str">
        <f>IF(INDEX('raw-data'!$A$1:$GQ$197,MATCH($A189,'raw-data'!$A:$A,1),MATCH(DU$1,'raw-data'!$1:$1,1))&lt;&gt;"",
$D189*INDEX('raw-data'!$A$1:$GQ$197,MATCH($A189,'raw-data'!$A:$A,1),MATCH(DU$1,'raw-data'!$1:$1,1))/VLOOKUP($A189,'raw-data'!$A:$B,2,TRUE),"")</f>
        <v/>
      </c>
      <c r="DV189" s="1" t="str">
        <f>IF(INDEX('raw-data'!$A$1:$GQ$197,MATCH($A189,'raw-data'!$A:$A,1),MATCH(DV$1,'raw-data'!$1:$1,1))&lt;&gt;"",
$D189*INDEX('raw-data'!$A$1:$GQ$197,MATCH($A189,'raw-data'!$A:$A,1),MATCH(DV$1,'raw-data'!$1:$1,1))/VLOOKUP($A189,'raw-data'!$A:$B,2,TRUE),"")</f>
        <v/>
      </c>
      <c r="DW189" s="1" t="str">
        <f>IF(INDEX('raw-data'!$A$1:$GQ$197,MATCH($A189,'raw-data'!$A:$A,1),MATCH(DW$1,'raw-data'!$1:$1,1))&lt;&gt;"",
$D189*INDEX('raw-data'!$A$1:$GQ$197,MATCH($A189,'raw-data'!$A:$A,1),MATCH(DW$1,'raw-data'!$1:$1,1))/VLOOKUP($A189,'raw-data'!$A:$B,2,TRUE),"")</f>
        <v/>
      </c>
      <c r="DX189" s="1" t="str">
        <f>IF(INDEX('raw-data'!$A$1:$GQ$197,MATCH($A189,'raw-data'!$A:$A,1),MATCH(DX$1,'raw-data'!$1:$1,1))&lt;&gt;"",
$D189*INDEX('raw-data'!$A$1:$GQ$197,MATCH($A189,'raw-data'!$A:$A,1),MATCH(DX$1,'raw-data'!$1:$1,1))/VLOOKUP($A189,'raw-data'!$A:$B,2,TRUE),"")</f>
        <v/>
      </c>
      <c r="DY189" s="1" t="str">
        <f>IF(INDEX('raw-data'!$A$1:$GQ$197,MATCH($A189,'raw-data'!$A:$A,1),MATCH(DY$1,'raw-data'!$1:$1,1))&lt;&gt;"",
$D189*INDEX('raw-data'!$A$1:$GQ$197,MATCH($A189,'raw-data'!$A:$A,1),MATCH(DY$1,'raw-data'!$1:$1,1))/VLOOKUP($A189,'raw-data'!$A:$B,2,TRUE),"")</f>
        <v/>
      </c>
      <c r="DZ189" s="1" t="str">
        <f>IF(INDEX('raw-data'!$A$1:$GQ$197,MATCH($A189,'raw-data'!$A:$A,1),MATCH(DZ$1,'raw-data'!$1:$1,1))&lt;&gt;"",
$D189*INDEX('raw-data'!$A$1:$GQ$197,MATCH($A189,'raw-data'!$A:$A,1),MATCH(DZ$1,'raw-data'!$1:$1,1))/VLOOKUP($A189,'raw-data'!$A:$B,2,TRUE),"")</f>
        <v/>
      </c>
      <c r="EA189" s="1" t="str">
        <f>IF(INDEX('raw-data'!$A$1:$GQ$197,MATCH($A189,'raw-data'!$A:$A,1),MATCH(EA$1,'raw-data'!$1:$1,1))&lt;&gt;"",
$D189*INDEX('raw-data'!$A$1:$GQ$197,MATCH($A189,'raw-data'!$A:$A,1),MATCH(EA$1,'raw-data'!$1:$1,1))/VLOOKUP($A189,'raw-data'!$A:$B,2,TRUE),"")</f>
        <v/>
      </c>
      <c r="EB189" s="1" t="str">
        <f>IF(INDEX('raw-data'!$A$1:$GQ$197,MATCH($A189,'raw-data'!$A:$A,1),MATCH(EB$1,'raw-data'!$1:$1,1))&lt;&gt;"",
$D189*INDEX('raw-data'!$A$1:$GQ$197,MATCH($A189,'raw-data'!$A:$A,1),MATCH(EB$1,'raw-data'!$1:$1,1))/VLOOKUP($A189,'raw-data'!$A:$B,2,TRUE),"")</f>
        <v/>
      </c>
      <c r="EC189" s="1" t="str">
        <f>IF(INDEX('raw-data'!$A$1:$GQ$197,MATCH($A189,'raw-data'!$A:$A,1),MATCH(EC$1,'raw-data'!$1:$1,1))&lt;&gt;"",
$D189*INDEX('raw-data'!$A$1:$GQ$197,MATCH($A189,'raw-data'!$A:$A,1),MATCH(EC$1,'raw-data'!$1:$1,1))/VLOOKUP($A189,'raw-data'!$A:$B,2,TRUE),"")</f>
        <v/>
      </c>
      <c r="ED189" s="1" t="str">
        <f>IF(INDEX('raw-data'!$A$1:$GQ$197,MATCH($A189,'raw-data'!$A:$A,1),MATCH(ED$1,'raw-data'!$1:$1,1))&lt;&gt;"",
$D189*INDEX('raw-data'!$A$1:$GQ$197,MATCH($A189,'raw-data'!$A:$A,1),MATCH(ED$1,'raw-data'!$1:$1,1))/VLOOKUP($A189,'raw-data'!$A:$B,2,TRUE),"")</f>
        <v/>
      </c>
      <c r="EE189" s="1" t="str">
        <f>IF(INDEX('raw-data'!$A$1:$GQ$197,MATCH($A189,'raw-data'!$A:$A,1),MATCH(EE$1,'raw-data'!$1:$1,1))&lt;&gt;"",
$D189*INDEX('raw-data'!$A$1:$GQ$197,MATCH($A189,'raw-data'!$A:$A,1),MATCH(EE$1,'raw-data'!$1:$1,1))/VLOOKUP($A189,'raw-data'!$A:$B,2,TRUE),"")</f>
        <v/>
      </c>
      <c r="EF189" s="1" t="str">
        <f>IF(INDEX('raw-data'!$A$1:$GQ$197,MATCH($A189,'raw-data'!$A:$A,1),MATCH(EF$1,'raw-data'!$1:$1,1))&lt;&gt;"",
$D189*INDEX('raw-data'!$A$1:$GQ$197,MATCH($A189,'raw-data'!$A:$A,1),MATCH(EF$1,'raw-data'!$1:$1,1))/VLOOKUP($A189,'raw-data'!$A:$B,2,TRUE),"")</f>
        <v/>
      </c>
      <c r="EG189" s="1" t="str">
        <f>IF(INDEX('raw-data'!$A$1:$GQ$197,MATCH($A189,'raw-data'!$A:$A,1),MATCH(EG$1,'raw-data'!$1:$1,1))&lt;&gt;"",
$D189*INDEX('raw-data'!$A$1:$GQ$197,MATCH($A189,'raw-data'!$A:$A,1),MATCH(EG$1,'raw-data'!$1:$1,1))/VLOOKUP($A189,'raw-data'!$A:$B,2,TRUE),"")</f>
        <v/>
      </c>
      <c r="EH189" s="1" t="str">
        <f>IF(INDEX('raw-data'!$A$1:$GQ$197,MATCH($A189,'raw-data'!$A:$A,1),MATCH(EH$1,'raw-data'!$1:$1,1))&lt;&gt;"",
$D189*INDEX('raw-data'!$A$1:$GQ$197,MATCH($A189,'raw-data'!$A:$A,1),MATCH(EH$1,'raw-data'!$1:$1,1))/VLOOKUP($A189,'raw-data'!$A:$B,2,TRUE),"")</f>
        <v/>
      </c>
      <c r="EI189" s="1" t="str">
        <f>IF(INDEX('raw-data'!$A$1:$GQ$197,MATCH($A189,'raw-data'!$A:$A,1),MATCH(EI$1,'raw-data'!$1:$1,1))&lt;&gt;"",
$D189*INDEX('raw-data'!$A$1:$GQ$197,MATCH($A189,'raw-data'!$A:$A,1),MATCH(EI$1,'raw-data'!$1:$1,1))/VLOOKUP($A189,'raw-data'!$A:$B,2,TRUE),"")</f>
        <v/>
      </c>
      <c r="EJ189" s="1" t="str">
        <f>IF(INDEX('raw-data'!$A$1:$GQ$197,MATCH($A189,'raw-data'!$A:$A,1),MATCH(EJ$1,'raw-data'!$1:$1,1))&lt;&gt;"",
$D189*INDEX('raw-data'!$A$1:$GQ$197,MATCH($A189,'raw-data'!$A:$A,1),MATCH(EJ$1,'raw-data'!$1:$1,1))/VLOOKUP($A189,'raw-data'!$A:$B,2,TRUE),"")</f>
        <v/>
      </c>
      <c r="EK189" s="1" t="str">
        <f>IF(INDEX('raw-data'!$A$1:$GQ$197,MATCH($A189,'raw-data'!$A:$A,1),MATCH(EK$1,'raw-data'!$1:$1,1))&lt;&gt;"",
$D189*INDEX('raw-data'!$A$1:$GQ$197,MATCH($A189,'raw-data'!$A:$A,1),MATCH(EK$1,'raw-data'!$1:$1,1))/VLOOKUP($A189,'raw-data'!$A:$B,2,TRUE),"")</f>
        <v/>
      </c>
      <c r="EL189" s="1" t="str">
        <f>IF(INDEX('raw-data'!$A$1:$GQ$197,MATCH($A189,'raw-data'!$A:$A,1),MATCH(EL$1,'raw-data'!$1:$1,1))&lt;&gt;"",
$D189*INDEX('raw-data'!$A$1:$GQ$197,MATCH($A189,'raw-data'!$A:$A,1),MATCH(EL$1,'raw-data'!$1:$1,1))/VLOOKUP($A189,'raw-data'!$A:$B,2,TRUE),"")</f>
        <v/>
      </c>
      <c r="EM189" s="1" t="str">
        <f>IF(INDEX('raw-data'!$A$1:$GQ$197,MATCH($A189,'raw-data'!$A:$A,1),MATCH(EM$1,'raw-data'!$1:$1,1))&lt;&gt;"",
$D189*INDEX('raw-data'!$A$1:$GQ$197,MATCH($A189,'raw-data'!$A:$A,1),MATCH(EM$1,'raw-data'!$1:$1,1))/VLOOKUP($A189,'raw-data'!$A:$B,2,TRUE),"")</f>
        <v/>
      </c>
      <c r="EN189" s="1" t="str">
        <f>IF(INDEX('raw-data'!$A$1:$GQ$197,MATCH($A189,'raw-data'!$A:$A,1),MATCH(EN$1,'raw-data'!$1:$1,1))&lt;&gt;"",
$D189*INDEX('raw-data'!$A$1:$GQ$197,MATCH($A189,'raw-data'!$A:$A,1),MATCH(EN$1,'raw-data'!$1:$1,1))/VLOOKUP($A189,'raw-data'!$A:$B,2,TRUE),"")</f>
        <v/>
      </c>
      <c r="EO189" s="1" t="str">
        <f>IF(INDEX('raw-data'!$A$1:$GQ$197,MATCH($A189,'raw-data'!$A:$A,1),MATCH(EO$1,'raw-data'!$1:$1,1))&lt;&gt;"",
$D189*INDEX('raw-data'!$A$1:$GQ$197,MATCH($A189,'raw-data'!$A:$A,1),MATCH(EO$1,'raw-data'!$1:$1,1))/VLOOKUP($A189,'raw-data'!$A:$B,2,TRUE),"")</f>
        <v/>
      </c>
      <c r="EP189" s="1" t="str">
        <f>IF(INDEX('raw-data'!$A$1:$GQ$197,MATCH($A189,'raw-data'!$A:$A,1),MATCH(EP$1,'raw-data'!$1:$1,1))&lt;&gt;"",
$D189*INDEX('raw-data'!$A$1:$GQ$197,MATCH($A189,'raw-data'!$A:$A,1),MATCH(EP$1,'raw-data'!$1:$1,1))/VLOOKUP($A189,'raw-data'!$A:$B,2,TRUE),"")</f>
        <v/>
      </c>
      <c r="EQ189" s="1" t="str">
        <f>IF(INDEX('raw-data'!$A$1:$GQ$197,MATCH($A189,'raw-data'!$A:$A,1),MATCH(EQ$1,'raw-data'!$1:$1,1))&lt;&gt;"",
$D189*INDEX('raw-data'!$A$1:$GQ$197,MATCH($A189,'raw-data'!$A:$A,1),MATCH(EQ$1,'raw-data'!$1:$1,1))/VLOOKUP($A189,'raw-data'!$A:$B,2,TRUE),"")</f>
        <v/>
      </c>
      <c r="ER189" s="1" t="str">
        <f>IF(INDEX('raw-data'!$A$1:$GQ$197,MATCH($A189,'raw-data'!$A:$A,1),MATCH(ER$1,'raw-data'!$1:$1,1))&lt;&gt;"",
$D189*INDEX('raw-data'!$A$1:$GQ$197,MATCH($A189,'raw-data'!$A:$A,1),MATCH(ER$1,'raw-data'!$1:$1,1))/VLOOKUP($A189,'raw-data'!$A:$B,2,TRUE),"")</f>
        <v/>
      </c>
      <c r="ES189" s="1" t="str">
        <f>IF(INDEX('raw-data'!$A$1:$GQ$197,MATCH($A189,'raw-data'!$A:$A,1),MATCH(ES$1,'raw-data'!$1:$1,1))&lt;&gt;"",
$D189*INDEX('raw-data'!$A$1:$GQ$197,MATCH($A189,'raw-data'!$A:$A,1),MATCH(ES$1,'raw-data'!$1:$1,1))/VLOOKUP($A189,'raw-data'!$A:$B,2,TRUE),"")</f>
        <v/>
      </c>
      <c r="ET189" s="1" t="str">
        <f>IF(INDEX('raw-data'!$A$1:$GQ$197,MATCH($A189,'raw-data'!$A:$A,1),MATCH(ET$1,'raw-data'!$1:$1,1))&lt;&gt;"",
$D189*INDEX('raw-data'!$A$1:$GQ$197,MATCH($A189,'raw-data'!$A:$A,1),MATCH(ET$1,'raw-data'!$1:$1,1))/VLOOKUP($A189,'raw-data'!$A:$B,2,TRUE),"")</f>
        <v/>
      </c>
      <c r="EU189" s="1" t="str">
        <f>IF(INDEX('raw-data'!$A$1:$GQ$197,MATCH($A189,'raw-data'!$A:$A,1),MATCH(EU$1,'raw-data'!$1:$1,1))&lt;&gt;"",
$D189*INDEX('raw-data'!$A$1:$GQ$197,MATCH($A189,'raw-data'!$A:$A,1),MATCH(EU$1,'raw-data'!$1:$1,1))/VLOOKUP($A189,'raw-data'!$A:$B,2,TRUE),"")</f>
        <v/>
      </c>
      <c r="EV189" s="1" t="str">
        <f>IF(INDEX('raw-data'!$A$1:$GQ$197,MATCH($A189,'raw-data'!$A:$A,1),MATCH(EV$1,'raw-data'!$1:$1,1))&lt;&gt;"",
$D189*INDEX('raw-data'!$A$1:$GQ$197,MATCH($A189,'raw-data'!$A:$A,1),MATCH(EV$1,'raw-data'!$1:$1,1))/VLOOKUP($A189,'raw-data'!$A:$B,2,TRUE),"")</f>
        <v/>
      </c>
      <c r="EW189" s="1" t="str">
        <f>IF(INDEX('raw-data'!$A$1:$GQ$197,MATCH($A189,'raw-data'!$A:$A,1),MATCH(EW$1,'raw-data'!$1:$1,1))&lt;&gt;"",
$D189*INDEX('raw-data'!$A$1:$GQ$197,MATCH($A189,'raw-data'!$A:$A,1),MATCH(EW$1,'raw-data'!$1:$1,1))/VLOOKUP($A189,'raw-data'!$A:$B,2,TRUE),"")</f>
        <v/>
      </c>
      <c r="EX189" s="1" t="str">
        <f>IF(INDEX('raw-data'!$A$1:$GQ$197,MATCH($A189,'raw-data'!$A:$A,1),MATCH(EX$1,'raw-data'!$1:$1,1))&lt;&gt;"",
$D189*INDEX('raw-data'!$A$1:$GQ$197,MATCH($A189,'raw-data'!$A:$A,1),MATCH(EX$1,'raw-data'!$1:$1,1))/VLOOKUP($A189,'raw-data'!$A:$B,2,TRUE),"")</f>
        <v/>
      </c>
      <c r="EY189" s="1" t="str">
        <f>IF(INDEX('raw-data'!$A$1:$GQ$197,MATCH($A189,'raw-data'!$A:$A,1),MATCH(EY$1,'raw-data'!$1:$1,1))&lt;&gt;"",
$D189*INDEX('raw-data'!$A$1:$GQ$197,MATCH($A189,'raw-data'!$A:$A,1),MATCH(EY$1,'raw-data'!$1:$1,1))/VLOOKUP($A189,'raw-data'!$A:$B,2,TRUE),"")</f>
        <v/>
      </c>
      <c r="EZ189" s="1" t="str">
        <f>IF(INDEX('raw-data'!$A$1:$GQ$197,MATCH($A189,'raw-data'!$A:$A,1),MATCH(EZ$1,'raw-data'!$1:$1,1))&lt;&gt;"",
$D189*INDEX('raw-data'!$A$1:$GQ$197,MATCH($A189,'raw-data'!$A:$A,1),MATCH(EZ$1,'raw-data'!$1:$1,1))/VLOOKUP($A189,'raw-data'!$A:$B,2,TRUE),"")</f>
        <v/>
      </c>
      <c r="FA189" s="1" t="str">
        <f>IF(INDEX('raw-data'!$A$1:$GQ$197,MATCH($A189,'raw-data'!$A:$A,1),MATCH(FA$1,'raw-data'!$1:$1,1))&lt;&gt;"",
$D189*INDEX('raw-data'!$A$1:$GQ$197,MATCH($A189,'raw-data'!$A:$A,1),MATCH(FA$1,'raw-data'!$1:$1,1))/VLOOKUP($A189,'raw-data'!$A:$B,2,TRUE),"")</f>
        <v/>
      </c>
      <c r="FB189" s="1" t="str">
        <f>IF(INDEX('raw-data'!$A$1:$GQ$197,MATCH($A189,'raw-data'!$A:$A,1),MATCH(FB$1,'raw-data'!$1:$1,1))&lt;&gt;"",
$D189*INDEX('raw-data'!$A$1:$GQ$197,MATCH($A189,'raw-data'!$A:$A,1),MATCH(FB$1,'raw-data'!$1:$1,1))/VLOOKUP($A189,'raw-data'!$A:$B,2,TRUE),"")</f>
        <v/>
      </c>
      <c r="FC189" s="1" t="str">
        <f>IF(INDEX('raw-data'!$A$1:$GQ$197,MATCH($A189,'raw-data'!$A:$A,1),MATCH(FC$1,'raw-data'!$1:$1,1))&lt;&gt;"",
$D189*INDEX('raw-data'!$A$1:$GQ$197,MATCH($A189,'raw-data'!$A:$A,1),MATCH(FC$1,'raw-data'!$1:$1,1))/VLOOKUP($A189,'raw-data'!$A:$B,2,TRUE),"")</f>
        <v/>
      </c>
      <c r="FD189" s="1" t="str">
        <f>IF(INDEX('raw-data'!$A$1:$GQ$197,MATCH($A189,'raw-data'!$A:$A,1),MATCH(FD$1,'raw-data'!$1:$1,1))&lt;&gt;"",
$D189*INDEX('raw-data'!$A$1:$GQ$197,MATCH($A189,'raw-data'!$A:$A,1),MATCH(FD$1,'raw-data'!$1:$1,1))/VLOOKUP($A189,'raw-data'!$A:$B,2,TRUE),"")</f>
        <v/>
      </c>
      <c r="FE189" s="1" t="str">
        <f>IF(INDEX('raw-data'!$A$1:$GQ$197,MATCH($A189,'raw-data'!$A:$A,1),MATCH(FE$1,'raw-data'!$1:$1,1))&lt;&gt;"",
$D189*INDEX('raw-data'!$A$1:$GQ$197,MATCH($A189,'raw-data'!$A:$A,1),MATCH(FE$1,'raw-data'!$1:$1,1))/VLOOKUP($A189,'raw-data'!$A:$B,2,TRUE),"")</f>
        <v/>
      </c>
      <c r="FF189" s="1" t="str">
        <f>IF(INDEX('raw-data'!$A$1:$GQ$197,MATCH($A189,'raw-data'!$A:$A,1),MATCH(FF$1,'raw-data'!$1:$1,1))&lt;&gt;"",
$D189*INDEX('raw-data'!$A$1:$GQ$197,MATCH($A189,'raw-data'!$A:$A,1),MATCH(FF$1,'raw-data'!$1:$1,1))/VLOOKUP($A189,'raw-data'!$A:$B,2,TRUE),"")</f>
        <v/>
      </c>
      <c r="FG189" s="1" t="str">
        <f>IF(INDEX('raw-data'!$A$1:$GQ$197,MATCH($A189,'raw-data'!$A:$A,1),MATCH(FG$1,'raw-data'!$1:$1,1))&lt;&gt;"",
$D189*INDEX('raw-data'!$A$1:$GQ$197,MATCH($A189,'raw-data'!$A:$A,1),MATCH(FG$1,'raw-data'!$1:$1,1))/VLOOKUP($A189,'raw-data'!$A:$B,2,TRUE),"")</f>
        <v/>
      </c>
      <c r="FH189" s="1" t="str">
        <f>IF(INDEX('raw-data'!$A$1:$GQ$197,MATCH($A189,'raw-data'!$A:$A,1),MATCH(FH$1,'raw-data'!$1:$1,1))&lt;&gt;"",
$D189*INDEX('raw-data'!$A$1:$GQ$197,MATCH($A189,'raw-data'!$A:$A,1),MATCH(FH$1,'raw-data'!$1:$1,1))/VLOOKUP($A189,'raw-data'!$A:$B,2,TRUE),"")</f>
        <v/>
      </c>
      <c r="FI189" s="1" t="str">
        <f>IF(INDEX('raw-data'!$A$1:$GQ$197,MATCH($A189,'raw-data'!$A:$A,1),MATCH(FI$1,'raw-data'!$1:$1,1))&lt;&gt;"",
$D189*INDEX('raw-data'!$A$1:$GQ$197,MATCH($A189,'raw-data'!$A:$A,1),MATCH(FI$1,'raw-data'!$1:$1,1))/VLOOKUP($A189,'raw-data'!$A:$B,2,TRUE),"")</f>
        <v/>
      </c>
      <c r="FJ189" s="1" t="str">
        <f>IF(INDEX('raw-data'!$A$1:$GQ$197,MATCH($A189,'raw-data'!$A:$A,1),MATCH(FJ$1,'raw-data'!$1:$1,1))&lt;&gt;"",
$D189*INDEX('raw-data'!$A$1:$GQ$197,MATCH($A189,'raw-data'!$A:$A,1),MATCH(FJ$1,'raw-data'!$1:$1,1))/VLOOKUP($A189,'raw-data'!$A:$B,2,TRUE),"")</f>
        <v/>
      </c>
      <c r="FK189" s="1" t="str">
        <f>IF(INDEX('raw-data'!$A$1:$GQ$197,MATCH($A189,'raw-data'!$A:$A,1),MATCH(FK$1,'raw-data'!$1:$1,1))&lt;&gt;"",
$D189*INDEX('raw-data'!$A$1:$GQ$197,MATCH($A189,'raw-data'!$A:$A,1),MATCH(FK$1,'raw-data'!$1:$1,1))/VLOOKUP($A189,'raw-data'!$A:$B,2,TRUE),"")</f>
        <v/>
      </c>
      <c r="FL189" s="1" t="str">
        <f>IF(INDEX('raw-data'!$A$1:$GQ$197,MATCH($A189,'raw-data'!$A:$A,1),MATCH(FL$1,'raw-data'!$1:$1,1))&lt;&gt;"",
$D189*INDEX('raw-data'!$A$1:$GQ$197,MATCH($A189,'raw-data'!$A:$A,1),MATCH(FL$1,'raw-data'!$1:$1,1))/VLOOKUP($A189,'raw-data'!$A:$B,2,TRUE),"")</f>
        <v/>
      </c>
      <c r="FM189" s="1" t="str">
        <f>IF(INDEX('raw-data'!$A$1:$GQ$197,MATCH($A189,'raw-data'!$A:$A,1),MATCH(FM$1,'raw-data'!$1:$1,1))&lt;&gt;"",
$D189*INDEX('raw-data'!$A$1:$GQ$197,MATCH($A189,'raw-data'!$A:$A,1),MATCH(FM$1,'raw-data'!$1:$1,1))/VLOOKUP($A189,'raw-data'!$A:$B,2,TRUE),"")</f>
        <v/>
      </c>
      <c r="FN189" s="1" t="str">
        <f>IF(INDEX('raw-data'!$A$1:$GQ$197,MATCH($A189,'raw-data'!$A:$A,1),MATCH(FN$1,'raw-data'!$1:$1,1))&lt;&gt;"",
$D189*INDEX('raw-data'!$A$1:$GQ$197,MATCH($A189,'raw-data'!$A:$A,1),MATCH(FN$1,'raw-data'!$1:$1,1))/VLOOKUP($A189,'raw-data'!$A:$B,2,TRUE),"")</f>
        <v/>
      </c>
      <c r="FO189" s="1" t="str">
        <f>IF(INDEX('raw-data'!$A$1:$GQ$197,MATCH($A189,'raw-data'!$A:$A,1),MATCH(FO$1,'raw-data'!$1:$1,1))&lt;&gt;"",
$D189*INDEX('raw-data'!$A$1:$GQ$197,MATCH($A189,'raw-data'!$A:$A,1),MATCH(FO$1,'raw-data'!$1:$1,1))/VLOOKUP($A189,'raw-data'!$A:$B,2,TRUE),"")</f>
        <v/>
      </c>
      <c r="FP189" s="1" t="str">
        <f>IF(INDEX('raw-data'!$A$1:$GQ$197,MATCH($A189,'raw-data'!$A:$A,1),MATCH(FP$1,'raw-data'!$1:$1,1))&lt;&gt;"",
$D189*INDEX('raw-data'!$A$1:$GQ$197,MATCH($A189,'raw-data'!$A:$A,1),MATCH(FP$1,'raw-data'!$1:$1,1))/VLOOKUP($A189,'raw-data'!$A:$B,2,TRUE),"")</f>
        <v/>
      </c>
      <c r="FQ189" s="1" t="str">
        <f>IF(INDEX('raw-data'!$A$1:$GQ$197,MATCH($A189,'raw-data'!$A:$A,1),MATCH(FQ$1,'raw-data'!$1:$1,1))&lt;&gt;"",
$D189*INDEX('raw-data'!$A$1:$GQ$197,MATCH($A189,'raw-data'!$A:$A,1),MATCH(FQ$1,'raw-data'!$1:$1,1))/VLOOKUP($A189,'raw-data'!$A:$B,2,TRUE),"")</f>
        <v/>
      </c>
      <c r="FR189" s="1" t="str">
        <f>IF(INDEX('raw-data'!$A$1:$GQ$197,MATCH($A189,'raw-data'!$A:$A,1),MATCH(FR$1,'raw-data'!$1:$1,1))&lt;&gt;"",
$D189*INDEX('raw-data'!$A$1:$GQ$197,MATCH($A189,'raw-data'!$A:$A,1),MATCH(FR$1,'raw-data'!$1:$1,1))/VLOOKUP($A189,'raw-data'!$A:$B,2,TRUE),"")</f>
        <v/>
      </c>
      <c r="FS189" s="1" t="str">
        <f>IF(INDEX('raw-data'!$A$1:$GQ$197,MATCH($A189,'raw-data'!$A:$A,1),MATCH(FS$1,'raw-data'!$1:$1,1))&lt;&gt;"",
$D189*INDEX('raw-data'!$A$1:$GQ$197,MATCH($A189,'raw-data'!$A:$A,1),MATCH(FS$1,'raw-data'!$1:$1,1))/VLOOKUP($A189,'raw-data'!$A:$B,2,TRUE),"")</f>
        <v/>
      </c>
      <c r="FT189" s="1" t="str">
        <f>IF(INDEX('raw-data'!$A$1:$GQ$197,MATCH($A189,'raw-data'!$A:$A,1),MATCH(FT$1,'raw-data'!$1:$1,1))&lt;&gt;"",
$D189*INDEX('raw-data'!$A$1:$GQ$197,MATCH($A189,'raw-data'!$A:$A,1),MATCH(FT$1,'raw-data'!$1:$1,1))/VLOOKUP($A189,'raw-data'!$A:$B,2,TRUE),"")</f>
        <v/>
      </c>
      <c r="FU189" s="1" t="str">
        <f>IF(INDEX('raw-data'!$A$1:$GQ$197,MATCH($A189,'raw-data'!$A:$A,1),MATCH(FU$1,'raw-data'!$1:$1,1))&lt;&gt;"",
$D189*INDEX('raw-data'!$A$1:$GQ$197,MATCH($A189,'raw-data'!$A:$A,1),MATCH(FU$1,'raw-data'!$1:$1,1))/VLOOKUP($A189,'raw-data'!$A:$B,2,TRUE),"")</f>
        <v/>
      </c>
      <c r="FV189" s="1">
        <f>IF(INDEX('raw-data'!$A$1:$GQ$197,MATCH($A189,'raw-data'!$A:$A,1),MATCH(FV$1,'raw-data'!$1:$1,1))&lt;&gt;"",
$D189*INDEX('raw-data'!$A$1:$GQ$197,MATCH($A189,'raw-data'!$A:$A,1),MATCH(FV$1,'raw-data'!$1:$1,1))/VLOOKUP($A189,'raw-data'!$A:$B,2,TRUE),"")</f>
        <v>0</v>
      </c>
      <c r="FW189" s="1" t="str">
        <f>IF(INDEX('raw-data'!$A$1:$GQ$197,MATCH($A189,'raw-data'!$A:$A,1),MATCH(FW$1,'raw-data'!$1:$1,1))&lt;&gt;"",
$D189*INDEX('raw-data'!$A$1:$GQ$197,MATCH($A189,'raw-data'!$A:$A,1),MATCH(FW$1,'raw-data'!$1:$1,1))/VLOOKUP($A189,'raw-data'!$A:$B,2,TRUE),"")</f>
        <v/>
      </c>
      <c r="FX189" s="1" t="str">
        <f>IF(INDEX('raw-data'!$A$1:$GQ$197,MATCH($A189,'raw-data'!$A:$A,1),MATCH(FX$1,'raw-data'!$1:$1,1))&lt;&gt;"",
$D189*INDEX('raw-data'!$A$1:$GQ$197,MATCH($A189,'raw-data'!$A:$A,1),MATCH(FX$1,'raw-data'!$1:$1,1))/VLOOKUP($A189,'raw-data'!$A:$B,2,TRUE),"")</f>
        <v/>
      </c>
      <c r="FY189" s="1" t="str">
        <f>IF(INDEX('raw-data'!$A$1:$GQ$197,MATCH($A189,'raw-data'!$A:$A,1),MATCH(FY$1,'raw-data'!$1:$1,1))&lt;&gt;"",
$D189*INDEX('raw-data'!$A$1:$GQ$197,MATCH($A189,'raw-data'!$A:$A,1),MATCH(FY$1,'raw-data'!$1:$1,1))/VLOOKUP($A189,'raw-data'!$A:$B,2,TRUE),"")</f>
        <v/>
      </c>
      <c r="FZ189" s="1" t="str">
        <f>IF(INDEX('raw-data'!$A$1:$GQ$197,MATCH($A189,'raw-data'!$A:$A,1),MATCH(FZ$1,'raw-data'!$1:$1,1))&lt;&gt;"",
$D189*INDEX('raw-data'!$A$1:$GQ$197,MATCH($A189,'raw-data'!$A:$A,1),MATCH(FZ$1,'raw-data'!$1:$1,1))/VLOOKUP($A189,'raw-data'!$A:$B,2,TRUE),"")</f>
        <v/>
      </c>
      <c r="GA189" s="1" t="str">
        <f>IF(INDEX('raw-data'!$A$1:$GQ$197,MATCH($A189,'raw-data'!$A:$A,1),MATCH(GA$1,'raw-data'!$1:$1,1))&lt;&gt;"",
$D189*INDEX('raw-data'!$A$1:$GQ$197,MATCH($A189,'raw-data'!$A:$A,1),MATCH(GA$1,'raw-data'!$1:$1,1))/VLOOKUP($A189,'raw-data'!$A:$B,2,TRUE),"")</f>
        <v/>
      </c>
      <c r="GB189" s="1" t="str">
        <f>IF(INDEX('raw-data'!$A$1:$GQ$197,MATCH($A189,'raw-data'!$A:$A,1),MATCH(GB$1,'raw-data'!$1:$1,1))&lt;&gt;"",
$D189*INDEX('raw-data'!$A$1:$GQ$197,MATCH($A189,'raw-data'!$A:$A,1),MATCH(GB$1,'raw-data'!$1:$1,1))/VLOOKUP($A189,'raw-data'!$A:$B,2,TRUE),"")</f>
        <v/>
      </c>
      <c r="GC189" s="1" t="str">
        <f>IF(INDEX('raw-data'!$A$1:$GQ$197,MATCH($A189,'raw-data'!$A:$A,1),MATCH(GC$1,'raw-data'!$1:$1,1))&lt;&gt;"",
$D189*INDEX('raw-data'!$A$1:$GQ$197,MATCH($A189,'raw-data'!$A:$A,1),MATCH(GC$1,'raw-data'!$1:$1,1))/VLOOKUP($A189,'raw-data'!$A:$B,2,TRUE),"")</f>
        <v/>
      </c>
      <c r="GD189" s="1" t="str">
        <f>IF(INDEX('raw-data'!$A$1:$GQ$197,MATCH($A189,'raw-data'!$A:$A,1),MATCH(GD$1,'raw-data'!$1:$1,1))&lt;&gt;"",
$D189*INDEX('raw-data'!$A$1:$GQ$197,MATCH($A189,'raw-data'!$A:$A,1),MATCH(GD$1,'raw-data'!$1:$1,1))/VLOOKUP($A189,'raw-data'!$A:$B,2,TRUE),"")</f>
        <v/>
      </c>
      <c r="GE189" s="1" t="str">
        <f>IF(INDEX('raw-data'!$A$1:$GQ$197,MATCH($A189,'raw-data'!$A:$A,1),MATCH(GE$1,'raw-data'!$1:$1,1))&lt;&gt;"",
$D189*INDEX('raw-data'!$A$1:$GQ$197,MATCH($A189,'raw-data'!$A:$A,1),MATCH(GE$1,'raw-data'!$1:$1,1))/VLOOKUP($A189,'raw-data'!$A:$B,2,TRUE),"")</f>
        <v/>
      </c>
      <c r="GF189" s="1" t="str">
        <f>IF(INDEX('raw-data'!$A$1:$GQ$197,MATCH($A189,'raw-data'!$A:$A,1),MATCH(GF$1,'raw-data'!$1:$1,1))&lt;&gt;"",
$D189*INDEX('raw-data'!$A$1:$GQ$197,MATCH($A189,'raw-data'!$A:$A,1),MATCH(GF$1,'raw-data'!$1:$1,1))/VLOOKUP($A189,'raw-data'!$A:$B,2,TRUE),"")</f>
        <v/>
      </c>
      <c r="GG189" s="1" t="str">
        <f>IF(INDEX('raw-data'!$A$1:$GQ$197,MATCH($A189,'raw-data'!$A:$A,1),MATCH(GG$1,'raw-data'!$1:$1,1))&lt;&gt;"",
$D189*INDEX('raw-data'!$A$1:$GQ$197,MATCH($A189,'raw-data'!$A:$A,1),MATCH(GG$1,'raw-data'!$1:$1,1))/VLOOKUP($A189,'raw-data'!$A:$B,2,TRUE),"")</f>
        <v/>
      </c>
      <c r="GH189" s="1" t="str">
        <f>IF(INDEX('raw-data'!$A$1:$GQ$197,MATCH($A189,'raw-data'!$A:$A,1),MATCH(GH$1,'raw-data'!$1:$1,1))&lt;&gt;"",
$D189*INDEX('raw-data'!$A$1:$GQ$197,MATCH($A189,'raw-data'!$A:$A,1),MATCH(GH$1,'raw-data'!$1:$1,1))/VLOOKUP($A189,'raw-data'!$A:$B,2,TRUE),"")</f>
        <v/>
      </c>
      <c r="GI189" s="1" t="str">
        <f>IF(INDEX('raw-data'!$A$1:$GQ$197,MATCH($A189,'raw-data'!$A:$A,1),MATCH(GI$1,'raw-data'!$1:$1,1))&lt;&gt;"",
$D189*INDEX('raw-data'!$A$1:$GQ$197,MATCH($A189,'raw-data'!$A:$A,1),MATCH(GI$1,'raw-data'!$1:$1,1))/VLOOKUP($A189,'raw-data'!$A:$B,2,TRUE),"")</f>
        <v/>
      </c>
      <c r="GJ189" s="1" t="str">
        <f>IF(INDEX('raw-data'!$A$1:$GQ$197,MATCH($A189,'raw-data'!$A:$A,1),MATCH(GJ$1,'raw-data'!$1:$1,1))&lt;&gt;"",
$D189*INDEX('raw-data'!$A$1:$GQ$197,MATCH($A189,'raw-data'!$A:$A,1),MATCH(GJ$1,'raw-data'!$1:$1,1))/VLOOKUP($A189,'raw-data'!$A:$B,2,TRUE),"")</f>
        <v/>
      </c>
      <c r="GK189" s="1" t="str">
        <f>IF(INDEX('raw-data'!$A$1:$GQ$197,MATCH($A189,'raw-data'!$A:$A,1),MATCH(GK$1,'raw-data'!$1:$1,1))&lt;&gt;"",
$D189*INDEX('raw-data'!$A$1:$GQ$197,MATCH($A189,'raw-data'!$A:$A,1),MATCH(GK$1,'raw-data'!$1:$1,1))/VLOOKUP($A189,'raw-data'!$A:$B,2,TRUE),"")</f>
        <v/>
      </c>
      <c r="GL189" s="1" t="str">
        <f>IF(INDEX('raw-data'!$A$1:$GQ$197,MATCH($A189,'raw-data'!$A:$A,1),MATCH(GL$1,'raw-data'!$1:$1,1))&lt;&gt;"",
$D189*INDEX('raw-data'!$A$1:$GQ$197,MATCH($A189,'raw-data'!$A:$A,1),MATCH(GL$1,'raw-data'!$1:$1,1))/VLOOKUP($A189,'raw-data'!$A:$B,2,TRUE),"")</f>
        <v/>
      </c>
      <c r="GM189" s="1" t="str">
        <f>IF(INDEX('raw-data'!$A$1:$GQ$197,MATCH($A189,'raw-data'!$A:$A,1),MATCH(GM$1,'raw-data'!$1:$1,1))&lt;&gt;"",
$D189*INDEX('raw-data'!$A$1:$GQ$197,MATCH($A189,'raw-data'!$A:$A,1),MATCH(GM$1,'raw-data'!$1:$1,1))/VLOOKUP($A189,'raw-data'!$A:$B,2,TRUE),"")</f>
        <v/>
      </c>
      <c r="GN189" s="1" t="str">
        <f>IF(INDEX('raw-data'!$A$1:$GQ$197,MATCH($A189,'raw-data'!$A:$A,1),MATCH(GN$1,'raw-data'!$1:$1,1))&lt;&gt;"",
$D189*INDEX('raw-data'!$A$1:$GQ$197,MATCH($A189,'raw-data'!$A:$A,1),MATCH(GN$1,'raw-data'!$1:$1,1))/VLOOKUP($A189,'raw-data'!$A:$B,2,TRUE),"")</f>
        <v/>
      </c>
      <c r="GO189" s="1" t="str">
        <f>IF(INDEX('raw-data'!$A$1:$GQ$197,MATCH($A189,'raw-data'!$A:$A,1),MATCH(GO$1,'raw-data'!$1:$1,1))&lt;&gt;"",
$D189*INDEX('raw-data'!$A$1:$GQ$197,MATCH($A189,'raw-data'!$A:$A,1),MATCH(GO$1,'raw-data'!$1:$1,1))/VLOOKUP($A189,'raw-data'!$A:$B,2,TRUE),"")</f>
        <v/>
      </c>
      <c r="GP189" s="1" t="str">
        <f>IF(INDEX('raw-data'!$A$1:$GQ$197,MATCH($A189,'raw-data'!$A:$A,1),MATCH(GP$1,'raw-data'!$1:$1,1))&lt;&gt;"",
$D189*INDEX('raw-data'!$A$1:$GQ$197,MATCH($A189,'raw-data'!$A:$A,1),MATCH(GP$1,'raw-data'!$1:$1,1))/VLOOKUP($A189,'raw-data'!$A:$B,2,TRUE),"")</f>
        <v/>
      </c>
      <c r="GQ189" s="1" t="str">
        <f>IF(INDEX('raw-data'!$A$1:$GQ$197,MATCH($A189,'raw-data'!$A:$A,1),MATCH(GQ$1,'raw-data'!$1:$1,1))&lt;&gt;"",
$D189*INDEX('raw-data'!$A$1:$GQ$197,MATCH($A189,'raw-data'!$A:$A,1),MATCH(GQ$1,'raw-data'!$1:$1,1))/VLOOKUP($A189,'raw-data'!$A:$B,2,TRUE),"")</f>
        <v/>
      </c>
    </row>
    <row r="190" spans="1:199" ht="15.75" x14ac:dyDescent="0.3">
      <c r="A190" t="s">
        <v>7</v>
      </c>
      <c r="B190" s="1">
        <f>IF(VLOOKUP(A190,'DATA-VIEW'!G:H,2,FALSE)=0,0,VLOOKUP(A190,'DATA-VIEW'!G:H,2,FALSE))</f>
        <v>0</v>
      </c>
      <c r="C190" s="1">
        <f t="shared" si="10"/>
        <v>0</v>
      </c>
      <c r="D190" s="1">
        <f>IFERROR(C190*VLOOKUP($A190,'raw-data'!A:C,2,TRUE)/VLOOKUP(A190,'raw-data'!A:C,3,TRUE),"")</f>
        <v>0</v>
      </c>
      <c r="E190" s="1" t="str">
        <f>IF(INDEX('raw-data'!$A$1:$GQ$197,MATCH($A190,'raw-data'!$A:$A,1),MATCH(E$1,'raw-data'!$1:$1,1))&lt;&gt;"",
$D190*INDEX('raw-data'!$A$1:$GQ$197,MATCH($A190,'raw-data'!$A:$A,1),MATCH(E$1,'raw-data'!$1:$1,1))/VLOOKUP($A190,'raw-data'!$A:$B,2,TRUE),"")</f>
        <v/>
      </c>
      <c r="F190" s="1" t="str">
        <f>IF(INDEX('raw-data'!$A$1:$GQ$197,MATCH($A190,'raw-data'!$A:$A,1),MATCH(F$1,'raw-data'!$1:$1,1))&lt;&gt;"",
$D190*INDEX('raw-data'!$A$1:$GQ$197,MATCH($A190,'raw-data'!$A:$A,1),MATCH(F$1,'raw-data'!$1:$1,1))/VLOOKUP($A190,'raw-data'!$A:$B,2,TRUE),"")</f>
        <v/>
      </c>
      <c r="G190" s="1" t="str">
        <f>IF(INDEX('raw-data'!$A$1:$GQ$197,MATCH($A190,'raw-data'!$A:$A,1),MATCH(G$1,'raw-data'!$1:$1,1))&lt;&gt;"",
$D190*INDEX('raw-data'!$A$1:$GQ$197,MATCH($A190,'raw-data'!$A:$A,1),MATCH(G$1,'raw-data'!$1:$1,1))/VLOOKUP($A190,'raw-data'!$A:$B,2,TRUE),"")</f>
        <v/>
      </c>
      <c r="H190" s="1" t="str">
        <f>IF(INDEX('raw-data'!$A$1:$GQ$197,MATCH($A190,'raw-data'!$A:$A,1),MATCH(H$1,'raw-data'!$1:$1,1))&lt;&gt;"",
$D190*INDEX('raw-data'!$A$1:$GQ$197,MATCH($A190,'raw-data'!$A:$A,1),MATCH(H$1,'raw-data'!$1:$1,1))/VLOOKUP($A190,'raw-data'!$A:$B,2,TRUE),"")</f>
        <v/>
      </c>
      <c r="I190" s="1" t="str">
        <f>IF(INDEX('raw-data'!$A$1:$GQ$197,MATCH($A190,'raw-data'!$A:$A,1),MATCH(I$1,'raw-data'!$1:$1,1))&lt;&gt;"",
$D190*INDEX('raw-data'!$A$1:$GQ$197,MATCH($A190,'raw-data'!$A:$A,1),MATCH(I$1,'raw-data'!$1:$1,1))/VLOOKUP($A190,'raw-data'!$A:$B,2,TRUE),"")</f>
        <v/>
      </c>
      <c r="J190" s="1" t="str">
        <f>IF(INDEX('raw-data'!$A$1:$GQ$197,MATCH($A190,'raw-data'!$A:$A,1),MATCH(J$1,'raw-data'!$1:$1,1))&lt;&gt;"",
$D190*INDEX('raw-data'!$A$1:$GQ$197,MATCH($A190,'raw-data'!$A:$A,1),MATCH(J$1,'raw-data'!$1:$1,1))/VLOOKUP($A190,'raw-data'!$A:$B,2,TRUE),"")</f>
        <v/>
      </c>
      <c r="K190" s="1" t="str">
        <f>IF(INDEX('raw-data'!$A$1:$GQ$197,MATCH($A190,'raw-data'!$A:$A,1),MATCH(K$1,'raw-data'!$1:$1,1))&lt;&gt;"",
$D190*INDEX('raw-data'!$A$1:$GQ$197,MATCH($A190,'raw-data'!$A:$A,1),MATCH(K$1,'raw-data'!$1:$1,1))/VLOOKUP($A190,'raw-data'!$A:$B,2,TRUE),"")</f>
        <v/>
      </c>
      <c r="L190" s="1" t="str">
        <f>IF(INDEX('raw-data'!$A$1:$GQ$197,MATCH($A190,'raw-data'!$A:$A,1),MATCH(L$1,'raw-data'!$1:$1,1))&lt;&gt;"",
$D190*INDEX('raw-data'!$A$1:$GQ$197,MATCH($A190,'raw-data'!$A:$A,1),MATCH(L$1,'raw-data'!$1:$1,1))/VLOOKUP($A190,'raw-data'!$A:$B,2,TRUE),"")</f>
        <v/>
      </c>
      <c r="M190" s="1" t="str">
        <f>IF(INDEX('raw-data'!$A$1:$GQ$197,MATCH($A190,'raw-data'!$A:$A,1),MATCH(M$1,'raw-data'!$1:$1,1))&lt;&gt;"",
$D190*INDEX('raw-data'!$A$1:$GQ$197,MATCH($A190,'raw-data'!$A:$A,1),MATCH(M$1,'raw-data'!$1:$1,1))/VLOOKUP($A190,'raw-data'!$A:$B,2,TRUE),"")</f>
        <v/>
      </c>
      <c r="N190" s="1" t="str">
        <f>IF(INDEX('raw-data'!$A$1:$GQ$197,MATCH($A190,'raw-data'!$A:$A,1),MATCH(N$1,'raw-data'!$1:$1,1))&lt;&gt;"",
$D190*INDEX('raw-data'!$A$1:$GQ$197,MATCH($A190,'raw-data'!$A:$A,1),MATCH(N$1,'raw-data'!$1:$1,1))/VLOOKUP($A190,'raw-data'!$A:$B,2,TRUE),"")</f>
        <v/>
      </c>
      <c r="O190" s="1" t="str">
        <f>IF(INDEX('raw-data'!$A$1:$GQ$197,MATCH($A190,'raw-data'!$A:$A,1),MATCH(O$1,'raw-data'!$1:$1,1))&lt;&gt;"",
$D190*INDEX('raw-data'!$A$1:$GQ$197,MATCH($A190,'raw-data'!$A:$A,1),MATCH(O$1,'raw-data'!$1:$1,1))/VLOOKUP($A190,'raw-data'!$A:$B,2,TRUE),"")</f>
        <v/>
      </c>
      <c r="P190" s="1" t="str">
        <f>IF(INDEX('raw-data'!$A$1:$GQ$197,MATCH($A190,'raw-data'!$A:$A,1),MATCH(P$1,'raw-data'!$1:$1,1))&lt;&gt;"",
$D190*INDEX('raw-data'!$A$1:$GQ$197,MATCH($A190,'raw-data'!$A:$A,1),MATCH(P$1,'raw-data'!$1:$1,1))/VLOOKUP($A190,'raw-data'!$A:$B,2,TRUE),"")</f>
        <v/>
      </c>
      <c r="Q190" s="1" t="str">
        <f>IF(INDEX('raw-data'!$A$1:$GQ$197,MATCH($A190,'raw-data'!$A:$A,1),MATCH(Q$1,'raw-data'!$1:$1,1))&lt;&gt;"",
$D190*INDEX('raw-data'!$A$1:$GQ$197,MATCH($A190,'raw-data'!$A:$A,1),MATCH(Q$1,'raw-data'!$1:$1,1))/VLOOKUP($A190,'raw-data'!$A:$B,2,TRUE),"")</f>
        <v/>
      </c>
      <c r="R190" s="1" t="str">
        <f>IF(INDEX('raw-data'!$A$1:$GQ$197,MATCH($A190,'raw-data'!$A:$A,1),MATCH(R$1,'raw-data'!$1:$1,1))&lt;&gt;"",
$D190*INDEX('raw-data'!$A$1:$GQ$197,MATCH($A190,'raw-data'!$A:$A,1),MATCH(R$1,'raw-data'!$1:$1,1))/VLOOKUP($A190,'raw-data'!$A:$B,2,TRUE),"")</f>
        <v/>
      </c>
      <c r="S190" s="1" t="str">
        <f>IF(INDEX('raw-data'!$A$1:$GQ$197,MATCH($A190,'raw-data'!$A:$A,1),MATCH(S$1,'raw-data'!$1:$1,1))&lt;&gt;"",
$D190*INDEX('raw-data'!$A$1:$GQ$197,MATCH($A190,'raw-data'!$A:$A,1),MATCH(S$1,'raw-data'!$1:$1,1))/VLOOKUP($A190,'raw-data'!$A:$B,2,TRUE),"")</f>
        <v/>
      </c>
      <c r="T190" s="1" t="str">
        <f>IF(INDEX('raw-data'!$A$1:$GQ$197,MATCH($A190,'raw-data'!$A:$A,1),MATCH(T$1,'raw-data'!$1:$1,1))&lt;&gt;"",
$D190*INDEX('raw-data'!$A$1:$GQ$197,MATCH($A190,'raw-data'!$A:$A,1),MATCH(T$1,'raw-data'!$1:$1,1))/VLOOKUP($A190,'raw-data'!$A:$B,2,TRUE),"")</f>
        <v/>
      </c>
      <c r="U190" s="1" t="str">
        <f>IF(INDEX('raw-data'!$A$1:$GQ$197,MATCH($A190,'raw-data'!$A:$A,1),MATCH(U$1,'raw-data'!$1:$1,1))&lt;&gt;"",
$D190*INDEX('raw-data'!$A$1:$GQ$197,MATCH($A190,'raw-data'!$A:$A,1),MATCH(U$1,'raw-data'!$1:$1,1))/VLOOKUP($A190,'raw-data'!$A:$B,2,TRUE),"")</f>
        <v/>
      </c>
      <c r="V190" s="1" t="str">
        <f>IF(INDEX('raw-data'!$A$1:$GQ$197,MATCH($A190,'raw-data'!$A:$A,1),MATCH(V$1,'raw-data'!$1:$1,1))&lt;&gt;"",
$D190*INDEX('raw-data'!$A$1:$GQ$197,MATCH($A190,'raw-data'!$A:$A,1),MATCH(V$1,'raw-data'!$1:$1,1))/VLOOKUP($A190,'raw-data'!$A:$B,2,TRUE),"")</f>
        <v/>
      </c>
      <c r="W190" s="1" t="str">
        <f>IF(INDEX('raw-data'!$A$1:$GQ$197,MATCH($A190,'raw-data'!$A:$A,1),MATCH(W$1,'raw-data'!$1:$1,1))&lt;&gt;"",
$D190*INDEX('raw-data'!$A$1:$GQ$197,MATCH($A190,'raw-data'!$A:$A,1),MATCH(W$1,'raw-data'!$1:$1,1))/VLOOKUP($A190,'raw-data'!$A:$B,2,TRUE),"")</f>
        <v/>
      </c>
      <c r="X190" s="1" t="str">
        <f>IF(INDEX('raw-data'!$A$1:$GQ$197,MATCH($A190,'raw-data'!$A:$A,1),MATCH(X$1,'raw-data'!$1:$1,1))&lt;&gt;"",
$D190*INDEX('raw-data'!$A$1:$GQ$197,MATCH($A190,'raw-data'!$A:$A,1),MATCH(X$1,'raw-data'!$1:$1,1))/VLOOKUP($A190,'raw-data'!$A:$B,2,TRUE),"")</f>
        <v/>
      </c>
      <c r="Y190" s="1" t="str">
        <f>IF(INDEX('raw-data'!$A$1:$GQ$197,MATCH($A190,'raw-data'!$A:$A,1),MATCH(Y$1,'raw-data'!$1:$1,1))&lt;&gt;"",
$D190*INDEX('raw-data'!$A$1:$GQ$197,MATCH($A190,'raw-data'!$A:$A,1),MATCH(Y$1,'raw-data'!$1:$1,1))/VLOOKUP($A190,'raw-data'!$A:$B,2,TRUE),"")</f>
        <v/>
      </c>
      <c r="Z190" s="1" t="str">
        <f>IF(INDEX('raw-data'!$A$1:$GQ$197,MATCH($A190,'raw-data'!$A:$A,1),MATCH(Z$1,'raw-data'!$1:$1,1))&lt;&gt;"",
$D190*INDEX('raw-data'!$A$1:$GQ$197,MATCH($A190,'raw-data'!$A:$A,1),MATCH(Z$1,'raw-data'!$1:$1,1))/VLOOKUP($A190,'raw-data'!$A:$B,2,TRUE),"")</f>
        <v/>
      </c>
      <c r="AA190" s="1" t="str">
        <f>IF(INDEX('raw-data'!$A$1:$GQ$197,MATCH($A190,'raw-data'!$A:$A,1),MATCH(AA$1,'raw-data'!$1:$1,1))&lt;&gt;"",
$D190*INDEX('raw-data'!$A$1:$GQ$197,MATCH($A190,'raw-data'!$A:$A,1),MATCH(AA$1,'raw-data'!$1:$1,1))/VLOOKUP($A190,'raw-data'!$A:$B,2,TRUE),"")</f>
        <v/>
      </c>
      <c r="AB190" s="1" t="str">
        <f>IF(INDEX('raw-data'!$A$1:$GQ$197,MATCH($A190,'raw-data'!$A:$A,1),MATCH(AB$1,'raw-data'!$1:$1,1))&lt;&gt;"",
$D190*INDEX('raw-data'!$A$1:$GQ$197,MATCH($A190,'raw-data'!$A:$A,1),MATCH(AB$1,'raw-data'!$1:$1,1))/VLOOKUP($A190,'raw-data'!$A:$B,2,TRUE),"")</f>
        <v/>
      </c>
      <c r="AC190" s="1" t="str">
        <f>IF(INDEX('raw-data'!$A$1:$GQ$197,MATCH($A190,'raw-data'!$A:$A,1),MATCH(AC$1,'raw-data'!$1:$1,1))&lt;&gt;"",
$D190*INDEX('raw-data'!$A$1:$GQ$197,MATCH($A190,'raw-data'!$A:$A,1),MATCH(AC$1,'raw-data'!$1:$1,1))/VLOOKUP($A190,'raw-data'!$A:$B,2,TRUE),"")</f>
        <v/>
      </c>
      <c r="AD190" s="1" t="str">
        <f>IF(INDEX('raw-data'!$A$1:$GQ$197,MATCH($A190,'raw-data'!$A:$A,1),MATCH(AD$1,'raw-data'!$1:$1,1))&lt;&gt;"",
$D190*INDEX('raw-data'!$A$1:$GQ$197,MATCH($A190,'raw-data'!$A:$A,1),MATCH(AD$1,'raw-data'!$1:$1,1))/VLOOKUP($A190,'raw-data'!$A:$B,2,TRUE),"")</f>
        <v/>
      </c>
      <c r="AE190" s="1" t="str">
        <f>IF(INDEX('raw-data'!$A$1:$GQ$197,MATCH($A190,'raw-data'!$A:$A,1),MATCH(AE$1,'raw-data'!$1:$1,1))&lt;&gt;"",
$D190*INDEX('raw-data'!$A$1:$GQ$197,MATCH($A190,'raw-data'!$A:$A,1),MATCH(AE$1,'raw-data'!$1:$1,1))/VLOOKUP($A190,'raw-data'!$A:$B,2,TRUE),"")</f>
        <v/>
      </c>
      <c r="AF190" s="1" t="str">
        <f>IF(INDEX('raw-data'!$A$1:$GQ$197,MATCH($A190,'raw-data'!$A:$A,1),MATCH(AF$1,'raw-data'!$1:$1,1))&lt;&gt;"",
$D190*INDEX('raw-data'!$A$1:$GQ$197,MATCH($A190,'raw-data'!$A:$A,1),MATCH(AF$1,'raw-data'!$1:$1,1))/VLOOKUP($A190,'raw-data'!$A:$B,2,TRUE),"")</f>
        <v/>
      </c>
      <c r="AG190" s="1" t="str">
        <f>IF(INDEX('raw-data'!$A$1:$GQ$197,MATCH($A190,'raw-data'!$A:$A,1),MATCH(AG$1,'raw-data'!$1:$1,1))&lt;&gt;"",
$D190*INDEX('raw-data'!$A$1:$GQ$197,MATCH($A190,'raw-data'!$A:$A,1),MATCH(AG$1,'raw-data'!$1:$1,1))/VLOOKUP($A190,'raw-data'!$A:$B,2,TRUE),"")</f>
        <v/>
      </c>
      <c r="AH190" s="1" t="str">
        <f>IF(INDEX('raw-data'!$A$1:$GQ$197,MATCH($A190,'raw-data'!$A:$A,1),MATCH(AH$1,'raw-data'!$1:$1,1))&lt;&gt;"",
$D190*INDEX('raw-data'!$A$1:$GQ$197,MATCH($A190,'raw-data'!$A:$A,1),MATCH(AH$1,'raw-data'!$1:$1,1))/VLOOKUP($A190,'raw-data'!$A:$B,2,TRUE),"")</f>
        <v/>
      </c>
      <c r="AI190" s="1" t="str">
        <f>IF(INDEX('raw-data'!$A$1:$GQ$197,MATCH($A190,'raw-data'!$A:$A,1),MATCH(AI$1,'raw-data'!$1:$1,1))&lt;&gt;"",
$D190*INDEX('raw-data'!$A$1:$GQ$197,MATCH($A190,'raw-data'!$A:$A,1),MATCH(AI$1,'raw-data'!$1:$1,1))/VLOOKUP($A190,'raw-data'!$A:$B,2,TRUE),"")</f>
        <v/>
      </c>
      <c r="AJ190" s="1" t="str">
        <f>IF(INDEX('raw-data'!$A$1:$GQ$197,MATCH($A190,'raw-data'!$A:$A,1),MATCH(AJ$1,'raw-data'!$1:$1,1))&lt;&gt;"",
$D190*INDEX('raw-data'!$A$1:$GQ$197,MATCH($A190,'raw-data'!$A:$A,1),MATCH(AJ$1,'raw-data'!$1:$1,1))/VLOOKUP($A190,'raw-data'!$A:$B,2,TRUE),"")</f>
        <v/>
      </c>
      <c r="AK190" s="1" t="str">
        <f>IF(INDEX('raw-data'!$A$1:$GQ$197,MATCH($A190,'raw-data'!$A:$A,1),MATCH(AK$1,'raw-data'!$1:$1,1))&lt;&gt;"",
$D190*INDEX('raw-data'!$A$1:$GQ$197,MATCH($A190,'raw-data'!$A:$A,1),MATCH(AK$1,'raw-data'!$1:$1,1))/VLOOKUP($A190,'raw-data'!$A:$B,2,TRUE),"")</f>
        <v/>
      </c>
      <c r="AL190" s="1" t="str">
        <f>IF(INDEX('raw-data'!$A$1:$GQ$197,MATCH($A190,'raw-data'!$A:$A,1),MATCH(AL$1,'raw-data'!$1:$1,1))&lt;&gt;"",
$D190*INDEX('raw-data'!$A$1:$GQ$197,MATCH($A190,'raw-data'!$A:$A,1),MATCH(AL$1,'raw-data'!$1:$1,1))/VLOOKUP($A190,'raw-data'!$A:$B,2,TRUE),"")</f>
        <v/>
      </c>
      <c r="AM190" s="1" t="str">
        <f>IF(INDEX('raw-data'!$A$1:$GQ$197,MATCH($A190,'raw-data'!$A:$A,1),MATCH(AM$1,'raw-data'!$1:$1,1))&lt;&gt;"",
$D190*INDEX('raw-data'!$A$1:$GQ$197,MATCH($A190,'raw-data'!$A:$A,1),MATCH(AM$1,'raw-data'!$1:$1,1))/VLOOKUP($A190,'raw-data'!$A:$B,2,TRUE),"")</f>
        <v/>
      </c>
      <c r="AN190" s="1" t="str">
        <f>IF(INDEX('raw-data'!$A$1:$GQ$197,MATCH($A190,'raw-data'!$A:$A,1),MATCH(AN$1,'raw-data'!$1:$1,1))&lt;&gt;"",
$D190*INDEX('raw-data'!$A$1:$GQ$197,MATCH($A190,'raw-data'!$A:$A,1),MATCH(AN$1,'raw-data'!$1:$1,1))/VLOOKUP($A190,'raw-data'!$A:$B,2,TRUE),"")</f>
        <v/>
      </c>
      <c r="AO190" s="1" t="str">
        <f>IF(INDEX('raw-data'!$A$1:$GQ$197,MATCH($A190,'raw-data'!$A:$A,1),MATCH(AO$1,'raw-data'!$1:$1,1))&lt;&gt;"",
$D190*INDEX('raw-data'!$A$1:$GQ$197,MATCH($A190,'raw-data'!$A:$A,1),MATCH(AO$1,'raw-data'!$1:$1,1))/VLOOKUP($A190,'raw-data'!$A:$B,2,TRUE),"")</f>
        <v/>
      </c>
      <c r="AP190" s="1" t="str">
        <f>IF(INDEX('raw-data'!$A$1:$GQ$197,MATCH($A190,'raw-data'!$A:$A,1),MATCH(AP$1,'raw-data'!$1:$1,1))&lt;&gt;"",
$D190*INDEX('raw-data'!$A$1:$GQ$197,MATCH($A190,'raw-data'!$A:$A,1),MATCH(AP$1,'raw-data'!$1:$1,1))/VLOOKUP($A190,'raw-data'!$A:$B,2,TRUE),"")</f>
        <v/>
      </c>
      <c r="AQ190" s="1" t="str">
        <f>IF(INDEX('raw-data'!$A$1:$GQ$197,MATCH($A190,'raw-data'!$A:$A,1),MATCH(AQ$1,'raw-data'!$1:$1,1))&lt;&gt;"",
$D190*INDEX('raw-data'!$A$1:$GQ$197,MATCH($A190,'raw-data'!$A:$A,1),MATCH(AQ$1,'raw-data'!$1:$1,1))/VLOOKUP($A190,'raw-data'!$A:$B,2,TRUE),"")</f>
        <v/>
      </c>
      <c r="AR190" s="1" t="str">
        <f>IF(INDEX('raw-data'!$A$1:$GQ$197,MATCH($A190,'raw-data'!$A:$A,1),MATCH(AR$1,'raw-data'!$1:$1,1))&lt;&gt;"",
$D190*INDEX('raw-data'!$A$1:$GQ$197,MATCH($A190,'raw-data'!$A:$A,1),MATCH(AR$1,'raw-data'!$1:$1,1))/VLOOKUP($A190,'raw-data'!$A:$B,2,TRUE),"")</f>
        <v/>
      </c>
      <c r="AS190" s="1" t="str">
        <f>IF(INDEX('raw-data'!$A$1:$GQ$197,MATCH($A190,'raw-data'!$A:$A,1),MATCH(AS$1,'raw-data'!$1:$1,1))&lt;&gt;"",
$D190*INDEX('raw-data'!$A$1:$GQ$197,MATCH($A190,'raw-data'!$A:$A,1),MATCH(AS$1,'raw-data'!$1:$1,1))/VLOOKUP($A190,'raw-data'!$A:$B,2,TRUE),"")</f>
        <v/>
      </c>
      <c r="AT190" s="1" t="str">
        <f>IF(INDEX('raw-data'!$A$1:$GQ$197,MATCH($A190,'raw-data'!$A:$A,1),MATCH(AT$1,'raw-data'!$1:$1,1))&lt;&gt;"",
$D190*INDEX('raw-data'!$A$1:$GQ$197,MATCH($A190,'raw-data'!$A:$A,1),MATCH(AT$1,'raw-data'!$1:$1,1))/VLOOKUP($A190,'raw-data'!$A:$B,2,TRUE),"")</f>
        <v/>
      </c>
      <c r="AU190" s="1" t="str">
        <f>IF(INDEX('raw-data'!$A$1:$GQ$197,MATCH($A190,'raw-data'!$A:$A,1),MATCH(AU$1,'raw-data'!$1:$1,1))&lt;&gt;"",
$D190*INDEX('raw-data'!$A$1:$GQ$197,MATCH($A190,'raw-data'!$A:$A,1),MATCH(AU$1,'raw-data'!$1:$1,1))/VLOOKUP($A190,'raw-data'!$A:$B,2,TRUE),"")</f>
        <v/>
      </c>
      <c r="AV190" s="1" t="str">
        <f>IF(INDEX('raw-data'!$A$1:$GQ$197,MATCH($A190,'raw-data'!$A:$A,1),MATCH(AV$1,'raw-data'!$1:$1,1))&lt;&gt;"",
$D190*INDEX('raw-data'!$A$1:$GQ$197,MATCH($A190,'raw-data'!$A:$A,1),MATCH(AV$1,'raw-data'!$1:$1,1))/VLOOKUP($A190,'raw-data'!$A:$B,2,TRUE),"")</f>
        <v/>
      </c>
      <c r="AW190" s="1" t="str">
        <f>IF(INDEX('raw-data'!$A$1:$GQ$197,MATCH($A190,'raw-data'!$A:$A,1),MATCH(AW$1,'raw-data'!$1:$1,1))&lt;&gt;"",
$D190*INDEX('raw-data'!$A$1:$GQ$197,MATCH($A190,'raw-data'!$A:$A,1),MATCH(AW$1,'raw-data'!$1:$1,1))/VLOOKUP($A190,'raw-data'!$A:$B,2,TRUE),"")</f>
        <v/>
      </c>
      <c r="AX190" s="1" t="str">
        <f>IF(INDEX('raw-data'!$A$1:$GQ$197,MATCH($A190,'raw-data'!$A:$A,1),MATCH(AX$1,'raw-data'!$1:$1,1))&lt;&gt;"",
$D190*INDEX('raw-data'!$A$1:$GQ$197,MATCH($A190,'raw-data'!$A:$A,1),MATCH(AX$1,'raw-data'!$1:$1,1))/VLOOKUP($A190,'raw-data'!$A:$B,2,TRUE),"")</f>
        <v/>
      </c>
      <c r="AY190" s="1" t="str">
        <f>IF(INDEX('raw-data'!$A$1:$GQ$197,MATCH($A190,'raw-data'!$A:$A,1),MATCH(AY$1,'raw-data'!$1:$1,1))&lt;&gt;"",
$D190*INDEX('raw-data'!$A$1:$GQ$197,MATCH($A190,'raw-data'!$A:$A,1),MATCH(AY$1,'raw-data'!$1:$1,1))/VLOOKUP($A190,'raw-data'!$A:$B,2,TRUE),"")</f>
        <v/>
      </c>
      <c r="AZ190" s="1" t="str">
        <f>IF(INDEX('raw-data'!$A$1:$GQ$197,MATCH($A190,'raw-data'!$A:$A,1),MATCH(AZ$1,'raw-data'!$1:$1,1))&lt;&gt;"",
$D190*INDEX('raw-data'!$A$1:$GQ$197,MATCH($A190,'raw-data'!$A:$A,1),MATCH(AZ$1,'raw-data'!$1:$1,1))/VLOOKUP($A190,'raw-data'!$A:$B,2,TRUE),"")</f>
        <v/>
      </c>
      <c r="BA190" s="1" t="str">
        <f>IF(INDEX('raw-data'!$A$1:$GQ$197,MATCH($A190,'raw-data'!$A:$A,1),MATCH(BA$1,'raw-data'!$1:$1,1))&lt;&gt;"",
$D190*INDEX('raw-data'!$A$1:$GQ$197,MATCH($A190,'raw-data'!$A:$A,1),MATCH(BA$1,'raw-data'!$1:$1,1))/VLOOKUP($A190,'raw-data'!$A:$B,2,TRUE),"")</f>
        <v/>
      </c>
      <c r="BB190" s="1" t="str">
        <f>IF(INDEX('raw-data'!$A$1:$GQ$197,MATCH($A190,'raw-data'!$A:$A,1),MATCH(BB$1,'raw-data'!$1:$1,1))&lt;&gt;"",
$D190*INDEX('raw-data'!$A$1:$GQ$197,MATCH($A190,'raw-data'!$A:$A,1),MATCH(BB$1,'raw-data'!$1:$1,1))/VLOOKUP($A190,'raw-data'!$A:$B,2,TRUE),"")</f>
        <v/>
      </c>
      <c r="BC190" s="1" t="str">
        <f>IF(INDEX('raw-data'!$A$1:$GQ$197,MATCH($A190,'raw-data'!$A:$A,1),MATCH(BC$1,'raw-data'!$1:$1,1))&lt;&gt;"",
$D190*INDEX('raw-data'!$A$1:$GQ$197,MATCH($A190,'raw-data'!$A:$A,1),MATCH(BC$1,'raw-data'!$1:$1,1))/VLOOKUP($A190,'raw-data'!$A:$B,2,TRUE),"")</f>
        <v/>
      </c>
      <c r="BD190" s="1" t="str">
        <f>IF(INDEX('raw-data'!$A$1:$GQ$197,MATCH($A190,'raw-data'!$A:$A,1),MATCH(BD$1,'raw-data'!$1:$1,1))&lt;&gt;"",
$D190*INDEX('raw-data'!$A$1:$GQ$197,MATCH($A190,'raw-data'!$A:$A,1),MATCH(BD$1,'raw-data'!$1:$1,1))/VLOOKUP($A190,'raw-data'!$A:$B,2,TRUE),"")</f>
        <v/>
      </c>
      <c r="BE190" s="1" t="str">
        <f>IF(INDEX('raw-data'!$A$1:$GQ$197,MATCH($A190,'raw-data'!$A:$A,1),MATCH(BE$1,'raw-data'!$1:$1,1))&lt;&gt;"",
$D190*INDEX('raw-data'!$A$1:$GQ$197,MATCH($A190,'raw-data'!$A:$A,1),MATCH(BE$1,'raw-data'!$1:$1,1))/VLOOKUP($A190,'raw-data'!$A:$B,2,TRUE),"")</f>
        <v/>
      </c>
      <c r="BF190" s="1" t="str">
        <f>IF(INDEX('raw-data'!$A$1:$GQ$197,MATCH($A190,'raw-data'!$A:$A,1),MATCH(BF$1,'raw-data'!$1:$1,1))&lt;&gt;"",
$D190*INDEX('raw-data'!$A$1:$GQ$197,MATCH($A190,'raw-data'!$A:$A,1),MATCH(BF$1,'raw-data'!$1:$1,1))/VLOOKUP($A190,'raw-data'!$A:$B,2,TRUE),"")</f>
        <v/>
      </c>
      <c r="BG190" s="1" t="str">
        <f>IF(INDEX('raw-data'!$A$1:$GQ$197,MATCH($A190,'raw-data'!$A:$A,1),MATCH(BG$1,'raw-data'!$1:$1,1))&lt;&gt;"",
$D190*INDEX('raw-data'!$A$1:$GQ$197,MATCH($A190,'raw-data'!$A:$A,1),MATCH(BG$1,'raw-data'!$1:$1,1))/VLOOKUP($A190,'raw-data'!$A:$B,2,TRUE),"")</f>
        <v/>
      </c>
      <c r="BH190" s="1" t="str">
        <f>IF(INDEX('raw-data'!$A$1:$GQ$197,MATCH($A190,'raw-data'!$A:$A,1),MATCH(BH$1,'raw-data'!$1:$1,1))&lt;&gt;"",
$D190*INDEX('raw-data'!$A$1:$GQ$197,MATCH($A190,'raw-data'!$A:$A,1),MATCH(BH$1,'raw-data'!$1:$1,1))/VLOOKUP($A190,'raw-data'!$A:$B,2,TRUE),"")</f>
        <v/>
      </c>
      <c r="BI190" s="1" t="str">
        <f>IF(INDEX('raw-data'!$A$1:$GQ$197,MATCH($A190,'raw-data'!$A:$A,1),MATCH(BI$1,'raw-data'!$1:$1,1))&lt;&gt;"",
$D190*INDEX('raw-data'!$A$1:$GQ$197,MATCH($A190,'raw-data'!$A:$A,1),MATCH(BI$1,'raw-data'!$1:$1,1))/VLOOKUP($A190,'raw-data'!$A:$B,2,TRUE),"")</f>
        <v/>
      </c>
      <c r="BJ190" s="1" t="str">
        <f>IF(INDEX('raw-data'!$A$1:$GQ$197,MATCH($A190,'raw-data'!$A:$A,1),MATCH(BJ$1,'raw-data'!$1:$1,1))&lt;&gt;"",
$D190*INDEX('raw-data'!$A$1:$GQ$197,MATCH($A190,'raw-data'!$A:$A,1),MATCH(BJ$1,'raw-data'!$1:$1,1))/VLOOKUP($A190,'raw-data'!$A:$B,2,TRUE),"")</f>
        <v/>
      </c>
      <c r="BK190" s="1" t="str">
        <f>IF(INDEX('raw-data'!$A$1:$GQ$197,MATCH($A190,'raw-data'!$A:$A,1),MATCH(BK$1,'raw-data'!$1:$1,1))&lt;&gt;"",
$D190*INDEX('raw-data'!$A$1:$GQ$197,MATCH($A190,'raw-data'!$A:$A,1),MATCH(BK$1,'raw-data'!$1:$1,1))/VLOOKUP($A190,'raw-data'!$A:$B,2,TRUE),"")</f>
        <v/>
      </c>
      <c r="BL190" s="1" t="str">
        <f>IF(INDEX('raw-data'!$A$1:$GQ$197,MATCH($A190,'raw-data'!$A:$A,1),MATCH(BL$1,'raw-data'!$1:$1,1))&lt;&gt;"",
$D190*INDEX('raw-data'!$A$1:$GQ$197,MATCH($A190,'raw-data'!$A:$A,1),MATCH(BL$1,'raw-data'!$1:$1,1))/VLOOKUP($A190,'raw-data'!$A:$B,2,TRUE),"")</f>
        <v/>
      </c>
      <c r="BM190" s="1" t="str">
        <f>IF(INDEX('raw-data'!$A$1:$GQ$197,MATCH($A190,'raw-data'!$A:$A,1),MATCH(BM$1,'raw-data'!$1:$1,1))&lt;&gt;"",
$D190*INDEX('raw-data'!$A$1:$GQ$197,MATCH($A190,'raw-data'!$A:$A,1),MATCH(BM$1,'raw-data'!$1:$1,1))/VLOOKUP($A190,'raw-data'!$A:$B,2,TRUE),"")</f>
        <v/>
      </c>
      <c r="BN190" s="1" t="str">
        <f>IF(INDEX('raw-data'!$A$1:$GQ$197,MATCH($A190,'raw-data'!$A:$A,1),MATCH(BN$1,'raw-data'!$1:$1,1))&lt;&gt;"",
$D190*INDEX('raw-data'!$A$1:$GQ$197,MATCH($A190,'raw-data'!$A:$A,1),MATCH(BN$1,'raw-data'!$1:$1,1))/VLOOKUP($A190,'raw-data'!$A:$B,2,TRUE),"")</f>
        <v/>
      </c>
      <c r="BO190" s="1" t="str">
        <f>IF(INDEX('raw-data'!$A$1:$GQ$197,MATCH($A190,'raw-data'!$A:$A,1),MATCH(BO$1,'raw-data'!$1:$1,1))&lt;&gt;"",
$D190*INDEX('raw-data'!$A$1:$GQ$197,MATCH($A190,'raw-data'!$A:$A,1),MATCH(BO$1,'raw-data'!$1:$1,1))/VLOOKUP($A190,'raw-data'!$A:$B,2,TRUE),"")</f>
        <v/>
      </c>
      <c r="BP190" s="1" t="str">
        <f>IF(INDEX('raw-data'!$A$1:$GQ$197,MATCH($A190,'raw-data'!$A:$A,1),MATCH(BP$1,'raw-data'!$1:$1,1))&lt;&gt;"",
$D190*INDEX('raw-data'!$A$1:$GQ$197,MATCH($A190,'raw-data'!$A:$A,1),MATCH(BP$1,'raw-data'!$1:$1,1))/VLOOKUP($A190,'raw-data'!$A:$B,2,TRUE),"")</f>
        <v/>
      </c>
      <c r="BQ190" s="1" t="str">
        <f>IF(INDEX('raw-data'!$A$1:$GQ$197,MATCH($A190,'raw-data'!$A:$A,1),MATCH(BQ$1,'raw-data'!$1:$1,1))&lt;&gt;"",
$D190*INDEX('raw-data'!$A$1:$GQ$197,MATCH($A190,'raw-data'!$A:$A,1),MATCH(BQ$1,'raw-data'!$1:$1,1))/VLOOKUP($A190,'raw-data'!$A:$B,2,TRUE),"")</f>
        <v/>
      </c>
      <c r="BR190" s="1" t="str">
        <f>IF(INDEX('raw-data'!$A$1:$GQ$197,MATCH($A190,'raw-data'!$A:$A,1),MATCH(BR$1,'raw-data'!$1:$1,1))&lt;&gt;"",
$D190*INDEX('raw-data'!$A$1:$GQ$197,MATCH($A190,'raw-data'!$A:$A,1),MATCH(BR$1,'raw-data'!$1:$1,1))/VLOOKUP($A190,'raw-data'!$A:$B,2,TRUE),"")</f>
        <v/>
      </c>
      <c r="BS190" s="1" t="str">
        <f>IF(INDEX('raw-data'!$A$1:$GQ$197,MATCH($A190,'raw-data'!$A:$A,1),MATCH(BS$1,'raw-data'!$1:$1,1))&lt;&gt;"",
$D190*INDEX('raw-data'!$A$1:$GQ$197,MATCH($A190,'raw-data'!$A:$A,1),MATCH(BS$1,'raw-data'!$1:$1,1))/VLOOKUP($A190,'raw-data'!$A:$B,2,TRUE),"")</f>
        <v/>
      </c>
      <c r="BT190" s="1" t="str">
        <f>IF(INDEX('raw-data'!$A$1:$GQ$197,MATCH($A190,'raw-data'!$A:$A,1),MATCH(BT$1,'raw-data'!$1:$1,1))&lt;&gt;"",
$D190*INDEX('raw-data'!$A$1:$GQ$197,MATCH($A190,'raw-data'!$A:$A,1),MATCH(BT$1,'raw-data'!$1:$1,1))/VLOOKUP($A190,'raw-data'!$A:$B,2,TRUE),"")</f>
        <v/>
      </c>
      <c r="BU190" s="1" t="str">
        <f>IF(INDEX('raw-data'!$A$1:$GQ$197,MATCH($A190,'raw-data'!$A:$A,1),MATCH(BU$1,'raw-data'!$1:$1,1))&lt;&gt;"",
$D190*INDEX('raw-data'!$A$1:$GQ$197,MATCH($A190,'raw-data'!$A:$A,1),MATCH(BU$1,'raw-data'!$1:$1,1))/VLOOKUP($A190,'raw-data'!$A:$B,2,TRUE),"")</f>
        <v/>
      </c>
      <c r="BV190" s="1" t="str">
        <f>IF(INDEX('raw-data'!$A$1:$GQ$197,MATCH($A190,'raw-data'!$A:$A,1),MATCH(BV$1,'raw-data'!$1:$1,1))&lt;&gt;"",
$D190*INDEX('raw-data'!$A$1:$GQ$197,MATCH($A190,'raw-data'!$A:$A,1),MATCH(BV$1,'raw-data'!$1:$1,1))/VLOOKUP($A190,'raw-data'!$A:$B,2,TRUE),"")</f>
        <v/>
      </c>
      <c r="BW190" s="1" t="str">
        <f>IF(INDEX('raw-data'!$A$1:$GQ$197,MATCH($A190,'raw-data'!$A:$A,1),MATCH(BW$1,'raw-data'!$1:$1,1))&lt;&gt;"",
$D190*INDEX('raw-data'!$A$1:$GQ$197,MATCH($A190,'raw-data'!$A:$A,1),MATCH(BW$1,'raw-data'!$1:$1,1))/VLOOKUP($A190,'raw-data'!$A:$B,2,TRUE),"")</f>
        <v/>
      </c>
      <c r="BX190" s="1" t="str">
        <f>IF(INDEX('raw-data'!$A$1:$GQ$197,MATCH($A190,'raw-data'!$A:$A,1),MATCH(BX$1,'raw-data'!$1:$1,1))&lt;&gt;"",
$D190*INDEX('raw-data'!$A$1:$GQ$197,MATCH($A190,'raw-data'!$A:$A,1),MATCH(BX$1,'raw-data'!$1:$1,1))/VLOOKUP($A190,'raw-data'!$A:$B,2,TRUE),"")</f>
        <v/>
      </c>
      <c r="BY190" s="1" t="str">
        <f>IF(INDEX('raw-data'!$A$1:$GQ$197,MATCH($A190,'raw-data'!$A:$A,1),MATCH(BY$1,'raw-data'!$1:$1,1))&lt;&gt;"",
$D190*INDEX('raw-data'!$A$1:$GQ$197,MATCH($A190,'raw-data'!$A:$A,1),MATCH(BY$1,'raw-data'!$1:$1,1))/VLOOKUP($A190,'raw-data'!$A:$B,2,TRUE),"")</f>
        <v/>
      </c>
      <c r="BZ190" s="1" t="str">
        <f>IF(INDEX('raw-data'!$A$1:$GQ$197,MATCH($A190,'raw-data'!$A:$A,1),MATCH(BZ$1,'raw-data'!$1:$1,1))&lt;&gt;"",
$D190*INDEX('raw-data'!$A$1:$GQ$197,MATCH($A190,'raw-data'!$A:$A,1),MATCH(BZ$1,'raw-data'!$1:$1,1))/VLOOKUP($A190,'raw-data'!$A:$B,2,TRUE),"")</f>
        <v/>
      </c>
      <c r="CA190" s="1" t="str">
        <f>IF(INDEX('raw-data'!$A$1:$GQ$197,MATCH($A190,'raw-data'!$A:$A,1),MATCH(CA$1,'raw-data'!$1:$1,1))&lt;&gt;"",
$D190*INDEX('raw-data'!$A$1:$GQ$197,MATCH($A190,'raw-data'!$A:$A,1),MATCH(CA$1,'raw-data'!$1:$1,1))/VLOOKUP($A190,'raw-data'!$A:$B,2,TRUE),"")</f>
        <v/>
      </c>
      <c r="CB190" s="1" t="str">
        <f>IF(INDEX('raw-data'!$A$1:$GQ$197,MATCH($A190,'raw-data'!$A:$A,1),MATCH(CB$1,'raw-data'!$1:$1,1))&lt;&gt;"",
$D190*INDEX('raw-data'!$A$1:$GQ$197,MATCH($A190,'raw-data'!$A:$A,1),MATCH(CB$1,'raw-data'!$1:$1,1))/VLOOKUP($A190,'raw-data'!$A:$B,2,TRUE),"")</f>
        <v/>
      </c>
      <c r="CC190" s="1" t="str">
        <f>IF(INDEX('raw-data'!$A$1:$GQ$197,MATCH($A190,'raw-data'!$A:$A,1),MATCH(CC$1,'raw-data'!$1:$1,1))&lt;&gt;"",
$D190*INDEX('raw-data'!$A$1:$GQ$197,MATCH($A190,'raw-data'!$A:$A,1),MATCH(CC$1,'raw-data'!$1:$1,1))/VLOOKUP($A190,'raw-data'!$A:$B,2,TRUE),"")</f>
        <v/>
      </c>
      <c r="CD190" s="1" t="str">
        <f>IF(INDEX('raw-data'!$A$1:$GQ$197,MATCH($A190,'raw-data'!$A:$A,1),MATCH(CD$1,'raw-data'!$1:$1,1))&lt;&gt;"",
$D190*INDEX('raw-data'!$A$1:$GQ$197,MATCH($A190,'raw-data'!$A:$A,1),MATCH(CD$1,'raw-data'!$1:$1,1))/VLOOKUP($A190,'raw-data'!$A:$B,2,TRUE),"")</f>
        <v/>
      </c>
      <c r="CE190" s="1" t="str">
        <f>IF(INDEX('raw-data'!$A$1:$GQ$197,MATCH($A190,'raw-data'!$A:$A,1),MATCH(CE$1,'raw-data'!$1:$1,1))&lt;&gt;"",
$D190*INDEX('raw-data'!$A$1:$GQ$197,MATCH($A190,'raw-data'!$A:$A,1),MATCH(CE$1,'raw-data'!$1:$1,1))/VLOOKUP($A190,'raw-data'!$A:$B,2,TRUE),"")</f>
        <v/>
      </c>
      <c r="CF190" s="1" t="str">
        <f>IF(INDEX('raw-data'!$A$1:$GQ$197,MATCH($A190,'raw-data'!$A:$A,1),MATCH(CF$1,'raw-data'!$1:$1,1))&lt;&gt;"",
$D190*INDEX('raw-data'!$A$1:$GQ$197,MATCH($A190,'raw-data'!$A:$A,1),MATCH(CF$1,'raw-data'!$1:$1,1))/VLOOKUP($A190,'raw-data'!$A:$B,2,TRUE),"")</f>
        <v/>
      </c>
      <c r="CG190" s="1" t="str">
        <f>IF(INDEX('raw-data'!$A$1:$GQ$197,MATCH($A190,'raw-data'!$A:$A,1),MATCH(CG$1,'raw-data'!$1:$1,1))&lt;&gt;"",
$D190*INDEX('raw-data'!$A$1:$GQ$197,MATCH($A190,'raw-data'!$A:$A,1),MATCH(CG$1,'raw-data'!$1:$1,1))/VLOOKUP($A190,'raw-data'!$A:$B,2,TRUE),"")</f>
        <v/>
      </c>
      <c r="CH190" s="1" t="str">
        <f>IF(INDEX('raw-data'!$A$1:$GQ$197,MATCH($A190,'raw-data'!$A:$A,1),MATCH(CH$1,'raw-data'!$1:$1,1))&lt;&gt;"",
$D190*INDEX('raw-data'!$A$1:$GQ$197,MATCH($A190,'raw-data'!$A:$A,1),MATCH(CH$1,'raw-data'!$1:$1,1))/VLOOKUP($A190,'raw-data'!$A:$B,2,TRUE),"")</f>
        <v/>
      </c>
      <c r="CI190" s="1" t="str">
        <f>IF(INDEX('raw-data'!$A$1:$GQ$197,MATCH($A190,'raw-data'!$A:$A,1),MATCH(CI$1,'raw-data'!$1:$1,1))&lt;&gt;"",
$D190*INDEX('raw-data'!$A$1:$GQ$197,MATCH($A190,'raw-data'!$A:$A,1),MATCH(CI$1,'raw-data'!$1:$1,1))/VLOOKUP($A190,'raw-data'!$A:$B,2,TRUE),"")</f>
        <v/>
      </c>
      <c r="CJ190" s="1">
        <f>IF(INDEX('raw-data'!$A$1:$GQ$197,MATCH($A190,'raw-data'!$A:$A,1),MATCH(CJ$1,'raw-data'!$1:$1,1))&lt;&gt;"",
$D190*INDEX('raw-data'!$A$1:$GQ$197,MATCH($A190,'raw-data'!$A:$A,1),MATCH(CJ$1,'raw-data'!$1:$1,1))/VLOOKUP($A190,'raw-data'!$A:$B,2,TRUE),"")</f>
        <v>0</v>
      </c>
      <c r="CK190" s="1" t="str">
        <f>IF(INDEX('raw-data'!$A$1:$GQ$197,MATCH($A190,'raw-data'!$A:$A,1),MATCH(CK$1,'raw-data'!$1:$1,1))&lt;&gt;"",
$D190*INDEX('raw-data'!$A$1:$GQ$197,MATCH($A190,'raw-data'!$A:$A,1),MATCH(CK$1,'raw-data'!$1:$1,1))/VLOOKUP($A190,'raw-data'!$A:$B,2,TRUE),"")</f>
        <v/>
      </c>
      <c r="CL190" s="1">
        <f>IF(INDEX('raw-data'!$A$1:$GQ$197,MATCH($A190,'raw-data'!$A:$A,1),MATCH(CL$1,'raw-data'!$1:$1,1))&lt;&gt;"",
$D190*INDEX('raw-data'!$A$1:$GQ$197,MATCH($A190,'raw-data'!$A:$A,1),MATCH(CL$1,'raw-data'!$1:$1,1))/VLOOKUP($A190,'raw-data'!$A:$B,2,TRUE),"")</f>
        <v>0</v>
      </c>
      <c r="CM190" s="1" t="str">
        <f>IF(INDEX('raw-data'!$A$1:$GQ$197,MATCH($A190,'raw-data'!$A:$A,1),MATCH(CM$1,'raw-data'!$1:$1,1))&lt;&gt;"",
$D190*INDEX('raw-data'!$A$1:$GQ$197,MATCH($A190,'raw-data'!$A:$A,1),MATCH(CM$1,'raw-data'!$1:$1,1))/VLOOKUP($A190,'raw-data'!$A:$B,2,TRUE),"")</f>
        <v/>
      </c>
      <c r="CN190" s="1" t="str">
        <f>IF(INDEX('raw-data'!$A$1:$GQ$197,MATCH($A190,'raw-data'!$A:$A,1),MATCH(CN$1,'raw-data'!$1:$1,1))&lt;&gt;"",
$D190*INDEX('raw-data'!$A$1:$GQ$197,MATCH($A190,'raw-data'!$A:$A,1),MATCH(CN$1,'raw-data'!$1:$1,1))/VLOOKUP($A190,'raw-data'!$A:$B,2,TRUE),"")</f>
        <v/>
      </c>
      <c r="CO190" s="1" t="str">
        <f>IF(INDEX('raw-data'!$A$1:$GQ$197,MATCH($A190,'raw-data'!$A:$A,1),MATCH(CO$1,'raw-data'!$1:$1,1))&lt;&gt;"",
$D190*INDEX('raw-data'!$A$1:$GQ$197,MATCH($A190,'raw-data'!$A:$A,1),MATCH(CO$1,'raw-data'!$1:$1,1))/VLOOKUP($A190,'raw-data'!$A:$B,2,TRUE),"")</f>
        <v/>
      </c>
      <c r="CP190" s="1" t="str">
        <f>IF(INDEX('raw-data'!$A$1:$GQ$197,MATCH($A190,'raw-data'!$A:$A,1),MATCH(CP$1,'raw-data'!$1:$1,1))&lt;&gt;"",
$D190*INDEX('raw-data'!$A$1:$GQ$197,MATCH($A190,'raw-data'!$A:$A,1),MATCH(CP$1,'raw-data'!$1:$1,1))/VLOOKUP($A190,'raw-data'!$A:$B,2,TRUE),"")</f>
        <v/>
      </c>
      <c r="CQ190" s="1" t="str">
        <f>IF(INDEX('raw-data'!$A$1:$GQ$197,MATCH($A190,'raw-data'!$A:$A,1),MATCH(CQ$1,'raw-data'!$1:$1,1))&lt;&gt;"",
$D190*INDEX('raw-data'!$A$1:$GQ$197,MATCH($A190,'raw-data'!$A:$A,1),MATCH(CQ$1,'raw-data'!$1:$1,1))/VLOOKUP($A190,'raw-data'!$A:$B,2,TRUE),"")</f>
        <v/>
      </c>
      <c r="CR190" s="1" t="str">
        <f>IF(INDEX('raw-data'!$A$1:$GQ$197,MATCH($A190,'raw-data'!$A:$A,1),MATCH(CR$1,'raw-data'!$1:$1,1))&lt;&gt;"",
$D190*INDEX('raw-data'!$A$1:$GQ$197,MATCH($A190,'raw-data'!$A:$A,1),MATCH(CR$1,'raw-data'!$1:$1,1))/VLOOKUP($A190,'raw-data'!$A:$B,2,TRUE),"")</f>
        <v/>
      </c>
      <c r="CS190" s="1" t="str">
        <f>IF(INDEX('raw-data'!$A$1:$GQ$197,MATCH($A190,'raw-data'!$A:$A,1),MATCH(CS$1,'raw-data'!$1:$1,1))&lt;&gt;"",
$D190*INDEX('raw-data'!$A$1:$GQ$197,MATCH($A190,'raw-data'!$A:$A,1),MATCH(CS$1,'raw-data'!$1:$1,1))/VLOOKUP($A190,'raw-data'!$A:$B,2,TRUE),"")</f>
        <v/>
      </c>
      <c r="CT190" s="1" t="str">
        <f>IF(INDEX('raw-data'!$A$1:$GQ$197,MATCH($A190,'raw-data'!$A:$A,1),MATCH(CT$1,'raw-data'!$1:$1,1))&lt;&gt;"",
$D190*INDEX('raw-data'!$A$1:$GQ$197,MATCH($A190,'raw-data'!$A:$A,1),MATCH(CT$1,'raw-data'!$1:$1,1))/VLOOKUP($A190,'raw-data'!$A:$B,2,TRUE),"")</f>
        <v/>
      </c>
      <c r="CU190" s="1" t="str">
        <f>IF(INDEX('raw-data'!$A$1:$GQ$197,MATCH($A190,'raw-data'!$A:$A,1),MATCH(CU$1,'raw-data'!$1:$1,1))&lt;&gt;"",
$D190*INDEX('raw-data'!$A$1:$GQ$197,MATCH($A190,'raw-data'!$A:$A,1),MATCH(CU$1,'raw-data'!$1:$1,1))/VLOOKUP($A190,'raw-data'!$A:$B,2,TRUE),"")</f>
        <v/>
      </c>
      <c r="CV190" s="1" t="str">
        <f>IF(INDEX('raw-data'!$A$1:$GQ$197,MATCH($A190,'raw-data'!$A:$A,1),MATCH(CV$1,'raw-data'!$1:$1,1))&lt;&gt;"",
$D190*INDEX('raw-data'!$A$1:$GQ$197,MATCH($A190,'raw-data'!$A:$A,1),MATCH(CV$1,'raw-data'!$1:$1,1))/VLOOKUP($A190,'raw-data'!$A:$B,2,TRUE),"")</f>
        <v/>
      </c>
      <c r="CW190" s="1" t="str">
        <f>IF(INDEX('raw-data'!$A$1:$GQ$197,MATCH($A190,'raw-data'!$A:$A,1),MATCH(CW$1,'raw-data'!$1:$1,1))&lt;&gt;"",
$D190*INDEX('raw-data'!$A$1:$GQ$197,MATCH($A190,'raw-data'!$A:$A,1),MATCH(CW$1,'raw-data'!$1:$1,1))/VLOOKUP($A190,'raw-data'!$A:$B,2,TRUE),"")</f>
        <v/>
      </c>
      <c r="CX190" s="1" t="str">
        <f>IF(INDEX('raw-data'!$A$1:$GQ$197,MATCH($A190,'raw-data'!$A:$A,1),MATCH(CX$1,'raw-data'!$1:$1,1))&lt;&gt;"",
$D190*INDEX('raw-data'!$A$1:$GQ$197,MATCH($A190,'raw-data'!$A:$A,1),MATCH(CX$1,'raw-data'!$1:$1,1))/VLOOKUP($A190,'raw-data'!$A:$B,2,TRUE),"")</f>
        <v/>
      </c>
      <c r="CY190" s="1" t="str">
        <f>IF(INDEX('raw-data'!$A$1:$GQ$197,MATCH($A190,'raw-data'!$A:$A,1),MATCH(CY$1,'raw-data'!$1:$1,1))&lt;&gt;"",
$D190*INDEX('raw-data'!$A$1:$GQ$197,MATCH($A190,'raw-data'!$A:$A,1),MATCH(CY$1,'raw-data'!$1:$1,1))/VLOOKUP($A190,'raw-data'!$A:$B,2,TRUE),"")</f>
        <v/>
      </c>
      <c r="CZ190" s="1" t="str">
        <f>IF(INDEX('raw-data'!$A$1:$GQ$197,MATCH($A190,'raw-data'!$A:$A,1),MATCH(CZ$1,'raw-data'!$1:$1,1))&lt;&gt;"",
$D190*INDEX('raw-data'!$A$1:$GQ$197,MATCH($A190,'raw-data'!$A:$A,1),MATCH(CZ$1,'raw-data'!$1:$1,1))/VLOOKUP($A190,'raw-data'!$A:$B,2,TRUE),"")</f>
        <v/>
      </c>
      <c r="DA190" s="1" t="str">
        <f>IF(INDEX('raw-data'!$A$1:$GQ$197,MATCH($A190,'raw-data'!$A:$A,1),MATCH(DA$1,'raw-data'!$1:$1,1))&lt;&gt;"",
$D190*INDEX('raw-data'!$A$1:$GQ$197,MATCH($A190,'raw-data'!$A:$A,1),MATCH(DA$1,'raw-data'!$1:$1,1))/VLOOKUP($A190,'raw-data'!$A:$B,2,TRUE),"")</f>
        <v/>
      </c>
      <c r="DB190" s="1" t="str">
        <f>IF(INDEX('raw-data'!$A$1:$GQ$197,MATCH($A190,'raw-data'!$A:$A,1),MATCH(DB$1,'raw-data'!$1:$1,1))&lt;&gt;"",
$D190*INDEX('raw-data'!$A$1:$GQ$197,MATCH($A190,'raw-data'!$A:$A,1),MATCH(DB$1,'raw-data'!$1:$1,1))/VLOOKUP($A190,'raw-data'!$A:$B,2,TRUE),"")</f>
        <v/>
      </c>
      <c r="DC190" s="1" t="str">
        <f>IF(INDEX('raw-data'!$A$1:$GQ$197,MATCH($A190,'raw-data'!$A:$A,1),MATCH(DC$1,'raw-data'!$1:$1,1))&lt;&gt;"",
$D190*INDEX('raw-data'!$A$1:$GQ$197,MATCH($A190,'raw-data'!$A:$A,1),MATCH(DC$1,'raw-data'!$1:$1,1))/VLOOKUP($A190,'raw-data'!$A:$B,2,TRUE),"")</f>
        <v/>
      </c>
      <c r="DD190" s="1" t="str">
        <f>IF(INDEX('raw-data'!$A$1:$GQ$197,MATCH($A190,'raw-data'!$A:$A,1),MATCH(DD$1,'raw-data'!$1:$1,1))&lt;&gt;"",
$D190*INDEX('raw-data'!$A$1:$GQ$197,MATCH($A190,'raw-data'!$A:$A,1),MATCH(DD$1,'raw-data'!$1:$1,1))/VLOOKUP($A190,'raw-data'!$A:$B,2,TRUE),"")</f>
        <v/>
      </c>
      <c r="DE190" s="1" t="str">
        <f>IF(INDEX('raw-data'!$A$1:$GQ$197,MATCH($A190,'raw-data'!$A:$A,1),MATCH(DE$1,'raw-data'!$1:$1,1))&lt;&gt;"",
$D190*INDEX('raw-data'!$A$1:$GQ$197,MATCH($A190,'raw-data'!$A:$A,1),MATCH(DE$1,'raw-data'!$1:$1,1))/VLOOKUP($A190,'raw-data'!$A:$B,2,TRUE),"")</f>
        <v/>
      </c>
      <c r="DF190" s="1" t="str">
        <f>IF(INDEX('raw-data'!$A$1:$GQ$197,MATCH($A190,'raw-data'!$A:$A,1),MATCH(DF$1,'raw-data'!$1:$1,1))&lt;&gt;"",
$D190*INDEX('raw-data'!$A$1:$GQ$197,MATCH($A190,'raw-data'!$A:$A,1),MATCH(DF$1,'raw-data'!$1:$1,1))/VLOOKUP($A190,'raw-data'!$A:$B,2,TRUE),"")</f>
        <v/>
      </c>
      <c r="DG190" s="1" t="str">
        <f>IF(INDEX('raw-data'!$A$1:$GQ$197,MATCH($A190,'raw-data'!$A:$A,1),MATCH(DG$1,'raw-data'!$1:$1,1))&lt;&gt;"",
$D190*INDEX('raw-data'!$A$1:$GQ$197,MATCH($A190,'raw-data'!$A:$A,1),MATCH(DG$1,'raw-data'!$1:$1,1))/VLOOKUP($A190,'raw-data'!$A:$B,2,TRUE),"")</f>
        <v/>
      </c>
      <c r="DH190" s="1" t="str">
        <f>IF(INDEX('raw-data'!$A$1:$GQ$197,MATCH($A190,'raw-data'!$A:$A,1),MATCH(DH$1,'raw-data'!$1:$1,1))&lt;&gt;"",
$D190*INDEX('raw-data'!$A$1:$GQ$197,MATCH($A190,'raw-data'!$A:$A,1),MATCH(DH$1,'raw-data'!$1:$1,1))/VLOOKUP($A190,'raw-data'!$A:$B,2,TRUE),"")</f>
        <v/>
      </c>
      <c r="DI190" s="1" t="str">
        <f>IF(INDEX('raw-data'!$A$1:$GQ$197,MATCH($A190,'raw-data'!$A:$A,1),MATCH(DI$1,'raw-data'!$1:$1,1))&lt;&gt;"",
$D190*INDEX('raw-data'!$A$1:$GQ$197,MATCH($A190,'raw-data'!$A:$A,1),MATCH(DI$1,'raw-data'!$1:$1,1))/VLOOKUP($A190,'raw-data'!$A:$B,2,TRUE),"")</f>
        <v/>
      </c>
      <c r="DJ190" s="1" t="str">
        <f>IF(INDEX('raw-data'!$A$1:$GQ$197,MATCH($A190,'raw-data'!$A:$A,1),MATCH(DJ$1,'raw-data'!$1:$1,1))&lt;&gt;"",
$D190*INDEX('raw-data'!$A$1:$GQ$197,MATCH($A190,'raw-data'!$A:$A,1),MATCH(DJ$1,'raw-data'!$1:$1,1))/VLOOKUP($A190,'raw-data'!$A:$B,2,TRUE),"")</f>
        <v/>
      </c>
      <c r="DK190" s="1" t="str">
        <f>IF(INDEX('raw-data'!$A$1:$GQ$197,MATCH($A190,'raw-data'!$A:$A,1),MATCH(DK$1,'raw-data'!$1:$1,1))&lt;&gt;"",
$D190*INDEX('raw-data'!$A$1:$GQ$197,MATCH($A190,'raw-data'!$A:$A,1),MATCH(DK$1,'raw-data'!$1:$1,1))/VLOOKUP($A190,'raw-data'!$A:$B,2,TRUE),"")</f>
        <v/>
      </c>
      <c r="DL190" s="1" t="str">
        <f>IF(INDEX('raw-data'!$A$1:$GQ$197,MATCH($A190,'raw-data'!$A:$A,1),MATCH(DL$1,'raw-data'!$1:$1,1))&lt;&gt;"",
$D190*INDEX('raw-data'!$A$1:$GQ$197,MATCH($A190,'raw-data'!$A:$A,1),MATCH(DL$1,'raw-data'!$1:$1,1))/VLOOKUP($A190,'raw-data'!$A:$B,2,TRUE),"")</f>
        <v/>
      </c>
      <c r="DM190" s="1" t="str">
        <f>IF(INDEX('raw-data'!$A$1:$GQ$197,MATCH($A190,'raw-data'!$A:$A,1),MATCH(DM$1,'raw-data'!$1:$1,1))&lt;&gt;"",
$D190*INDEX('raw-data'!$A$1:$GQ$197,MATCH($A190,'raw-data'!$A:$A,1),MATCH(DM$1,'raw-data'!$1:$1,1))/VLOOKUP($A190,'raw-data'!$A:$B,2,TRUE),"")</f>
        <v/>
      </c>
      <c r="DN190" s="1" t="str">
        <f>IF(INDEX('raw-data'!$A$1:$GQ$197,MATCH($A190,'raw-data'!$A:$A,1),MATCH(DN$1,'raw-data'!$1:$1,1))&lt;&gt;"",
$D190*INDEX('raw-data'!$A$1:$GQ$197,MATCH($A190,'raw-data'!$A:$A,1),MATCH(DN$1,'raw-data'!$1:$1,1))/VLOOKUP($A190,'raw-data'!$A:$B,2,TRUE),"")</f>
        <v/>
      </c>
      <c r="DO190" s="1" t="str">
        <f>IF(INDEX('raw-data'!$A$1:$GQ$197,MATCH($A190,'raw-data'!$A:$A,1),MATCH(DO$1,'raw-data'!$1:$1,1))&lt;&gt;"",
$D190*INDEX('raw-data'!$A$1:$GQ$197,MATCH($A190,'raw-data'!$A:$A,1),MATCH(DO$1,'raw-data'!$1:$1,1))/VLOOKUP($A190,'raw-data'!$A:$B,2,TRUE),"")</f>
        <v/>
      </c>
      <c r="DP190" s="1" t="str">
        <f>IF(INDEX('raw-data'!$A$1:$GQ$197,MATCH($A190,'raw-data'!$A:$A,1),MATCH(DP$1,'raw-data'!$1:$1,1))&lt;&gt;"",
$D190*INDEX('raw-data'!$A$1:$GQ$197,MATCH($A190,'raw-data'!$A:$A,1),MATCH(DP$1,'raw-data'!$1:$1,1))/VLOOKUP($A190,'raw-data'!$A:$B,2,TRUE),"")</f>
        <v/>
      </c>
      <c r="DQ190" s="1" t="str">
        <f>IF(INDEX('raw-data'!$A$1:$GQ$197,MATCH($A190,'raw-data'!$A:$A,1),MATCH(DQ$1,'raw-data'!$1:$1,1))&lt;&gt;"",
$D190*INDEX('raw-data'!$A$1:$GQ$197,MATCH($A190,'raw-data'!$A:$A,1),MATCH(DQ$1,'raw-data'!$1:$1,1))/VLOOKUP($A190,'raw-data'!$A:$B,2,TRUE),"")</f>
        <v/>
      </c>
      <c r="DR190" s="1" t="str">
        <f>IF(INDEX('raw-data'!$A$1:$GQ$197,MATCH($A190,'raw-data'!$A:$A,1),MATCH(DR$1,'raw-data'!$1:$1,1))&lt;&gt;"",
$D190*INDEX('raw-data'!$A$1:$GQ$197,MATCH($A190,'raw-data'!$A:$A,1),MATCH(DR$1,'raw-data'!$1:$1,1))/VLOOKUP($A190,'raw-data'!$A:$B,2,TRUE),"")</f>
        <v/>
      </c>
      <c r="DS190" s="1" t="str">
        <f>IF(INDEX('raw-data'!$A$1:$GQ$197,MATCH($A190,'raw-data'!$A:$A,1),MATCH(DS$1,'raw-data'!$1:$1,1))&lt;&gt;"",
$D190*INDEX('raw-data'!$A$1:$GQ$197,MATCH($A190,'raw-data'!$A:$A,1),MATCH(DS$1,'raw-data'!$1:$1,1))/VLOOKUP($A190,'raw-data'!$A:$B,2,TRUE),"")</f>
        <v/>
      </c>
      <c r="DT190" s="1" t="str">
        <f>IF(INDEX('raw-data'!$A$1:$GQ$197,MATCH($A190,'raw-data'!$A:$A,1),MATCH(DT$1,'raw-data'!$1:$1,1))&lt;&gt;"",
$D190*INDEX('raw-data'!$A$1:$GQ$197,MATCH($A190,'raw-data'!$A:$A,1),MATCH(DT$1,'raw-data'!$1:$1,1))/VLOOKUP($A190,'raw-data'!$A:$B,2,TRUE),"")</f>
        <v/>
      </c>
      <c r="DU190" s="1" t="str">
        <f>IF(INDEX('raw-data'!$A$1:$GQ$197,MATCH($A190,'raw-data'!$A:$A,1),MATCH(DU$1,'raw-data'!$1:$1,1))&lt;&gt;"",
$D190*INDEX('raw-data'!$A$1:$GQ$197,MATCH($A190,'raw-data'!$A:$A,1),MATCH(DU$1,'raw-data'!$1:$1,1))/VLOOKUP($A190,'raw-data'!$A:$B,2,TRUE),"")</f>
        <v/>
      </c>
      <c r="DV190" s="1" t="str">
        <f>IF(INDEX('raw-data'!$A$1:$GQ$197,MATCH($A190,'raw-data'!$A:$A,1),MATCH(DV$1,'raw-data'!$1:$1,1))&lt;&gt;"",
$D190*INDEX('raw-data'!$A$1:$GQ$197,MATCH($A190,'raw-data'!$A:$A,1),MATCH(DV$1,'raw-data'!$1:$1,1))/VLOOKUP($A190,'raw-data'!$A:$B,2,TRUE),"")</f>
        <v/>
      </c>
      <c r="DW190" s="1" t="str">
        <f>IF(INDEX('raw-data'!$A$1:$GQ$197,MATCH($A190,'raw-data'!$A:$A,1),MATCH(DW$1,'raw-data'!$1:$1,1))&lt;&gt;"",
$D190*INDEX('raw-data'!$A$1:$GQ$197,MATCH($A190,'raw-data'!$A:$A,1),MATCH(DW$1,'raw-data'!$1:$1,1))/VLOOKUP($A190,'raw-data'!$A:$B,2,TRUE),"")</f>
        <v/>
      </c>
      <c r="DX190" s="1" t="str">
        <f>IF(INDEX('raw-data'!$A$1:$GQ$197,MATCH($A190,'raw-data'!$A:$A,1),MATCH(DX$1,'raw-data'!$1:$1,1))&lt;&gt;"",
$D190*INDEX('raw-data'!$A$1:$GQ$197,MATCH($A190,'raw-data'!$A:$A,1),MATCH(DX$1,'raw-data'!$1:$1,1))/VLOOKUP($A190,'raw-data'!$A:$B,2,TRUE),"")</f>
        <v/>
      </c>
      <c r="DY190" s="1" t="str">
        <f>IF(INDEX('raw-data'!$A$1:$GQ$197,MATCH($A190,'raw-data'!$A:$A,1),MATCH(DY$1,'raw-data'!$1:$1,1))&lt;&gt;"",
$D190*INDEX('raw-data'!$A$1:$GQ$197,MATCH($A190,'raw-data'!$A:$A,1),MATCH(DY$1,'raw-data'!$1:$1,1))/VLOOKUP($A190,'raw-data'!$A:$B,2,TRUE),"")</f>
        <v/>
      </c>
      <c r="DZ190" s="1" t="str">
        <f>IF(INDEX('raw-data'!$A$1:$GQ$197,MATCH($A190,'raw-data'!$A:$A,1),MATCH(DZ$1,'raw-data'!$1:$1,1))&lt;&gt;"",
$D190*INDEX('raw-data'!$A$1:$GQ$197,MATCH($A190,'raw-data'!$A:$A,1),MATCH(DZ$1,'raw-data'!$1:$1,1))/VLOOKUP($A190,'raw-data'!$A:$B,2,TRUE),"")</f>
        <v/>
      </c>
      <c r="EA190" s="1" t="str">
        <f>IF(INDEX('raw-data'!$A$1:$GQ$197,MATCH($A190,'raw-data'!$A:$A,1),MATCH(EA$1,'raw-data'!$1:$1,1))&lt;&gt;"",
$D190*INDEX('raw-data'!$A$1:$GQ$197,MATCH($A190,'raw-data'!$A:$A,1),MATCH(EA$1,'raw-data'!$1:$1,1))/VLOOKUP($A190,'raw-data'!$A:$B,2,TRUE),"")</f>
        <v/>
      </c>
      <c r="EB190" s="1" t="str">
        <f>IF(INDEX('raw-data'!$A$1:$GQ$197,MATCH($A190,'raw-data'!$A:$A,1),MATCH(EB$1,'raw-data'!$1:$1,1))&lt;&gt;"",
$D190*INDEX('raw-data'!$A$1:$GQ$197,MATCH($A190,'raw-data'!$A:$A,1),MATCH(EB$1,'raw-data'!$1:$1,1))/VLOOKUP($A190,'raw-data'!$A:$B,2,TRUE),"")</f>
        <v/>
      </c>
      <c r="EC190" s="1" t="str">
        <f>IF(INDEX('raw-data'!$A$1:$GQ$197,MATCH($A190,'raw-data'!$A:$A,1),MATCH(EC$1,'raw-data'!$1:$1,1))&lt;&gt;"",
$D190*INDEX('raw-data'!$A$1:$GQ$197,MATCH($A190,'raw-data'!$A:$A,1),MATCH(EC$1,'raw-data'!$1:$1,1))/VLOOKUP($A190,'raw-data'!$A:$B,2,TRUE),"")</f>
        <v/>
      </c>
      <c r="ED190" s="1" t="str">
        <f>IF(INDEX('raw-data'!$A$1:$GQ$197,MATCH($A190,'raw-data'!$A:$A,1),MATCH(ED$1,'raw-data'!$1:$1,1))&lt;&gt;"",
$D190*INDEX('raw-data'!$A$1:$GQ$197,MATCH($A190,'raw-data'!$A:$A,1),MATCH(ED$1,'raw-data'!$1:$1,1))/VLOOKUP($A190,'raw-data'!$A:$B,2,TRUE),"")</f>
        <v/>
      </c>
      <c r="EE190" s="1" t="str">
        <f>IF(INDEX('raw-data'!$A$1:$GQ$197,MATCH($A190,'raw-data'!$A:$A,1),MATCH(EE$1,'raw-data'!$1:$1,1))&lt;&gt;"",
$D190*INDEX('raw-data'!$A$1:$GQ$197,MATCH($A190,'raw-data'!$A:$A,1),MATCH(EE$1,'raw-data'!$1:$1,1))/VLOOKUP($A190,'raw-data'!$A:$B,2,TRUE),"")</f>
        <v/>
      </c>
      <c r="EF190" s="1" t="str">
        <f>IF(INDEX('raw-data'!$A$1:$GQ$197,MATCH($A190,'raw-data'!$A:$A,1),MATCH(EF$1,'raw-data'!$1:$1,1))&lt;&gt;"",
$D190*INDEX('raw-data'!$A$1:$GQ$197,MATCH($A190,'raw-data'!$A:$A,1),MATCH(EF$1,'raw-data'!$1:$1,1))/VLOOKUP($A190,'raw-data'!$A:$B,2,TRUE),"")</f>
        <v/>
      </c>
      <c r="EG190" s="1" t="str">
        <f>IF(INDEX('raw-data'!$A$1:$GQ$197,MATCH($A190,'raw-data'!$A:$A,1),MATCH(EG$1,'raw-data'!$1:$1,1))&lt;&gt;"",
$D190*INDEX('raw-data'!$A$1:$GQ$197,MATCH($A190,'raw-data'!$A:$A,1),MATCH(EG$1,'raw-data'!$1:$1,1))/VLOOKUP($A190,'raw-data'!$A:$B,2,TRUE),"")</f>
        <v/>
      </c>
      <c r="EH190" s="1" t="str">
        <f>IF(INDEX('raw-data'!$A$1:$GQ$197,MATCH($A190,'raw-data'!$A:$A,1),MATCH(EH$1,'raw-data'!$1:$1,1))&lt;&gt;"",
$D190*INDEX('raw-data'!$A$1:$GQ$197,MATCH($A190,'raw-data'!$A:$A,1),MATCH(EH$1,'raw-data'!$1:$1,1))/VLOOKUP($A190,'raw-data'!$A:$B,2,TRUE),"")</f>
        <v/>
      </c>
      <c r="EI190" s="1" t="str">
        <f>IF(INDEX('raw-data'!$A$1:$GQ$197,MATCH($A190,'raw-data'!$A:$A,1),MATCH(EI$1,'raw-data'!$1:$1,1))&lt;&gt;"",
$D190*INDEX('raw-data'!$A$1:$GQ$197,MATCH($A190,'raw-data'!$A:$A,1),MATCH(EI$1,'raw-data'!$1:$1,1))/VLOOKUP($A190,'raw-data'!$A:$B,2,TRUE),"")</f>
        <v/>
      </c>
      <c r="EJ190" s="1" t="str">
        <f>IF(INDEX('raw-data'!$A$1:$GQ$197,MATCH($A190,'raw-data'!$A:$A,1),MATCH(EJ$1,'raw-data'!$1:$1,1))&lt;&gt;"",
$D190*INDEX('raw-data'!$A$1:$GQ$197,MATCH($A190,'raw-data'!$A:$A,1),MATCH(EJ$1,'raw-data'!$1:$1,1))/VLOOKUP($A190,'raw-data'!$A:$B,2,TRUE),"")</f>
        <v/>
      </c>
      <c r="EK190" s="1" t="str">
        <f>IF(INDEX('raw-data'!$A$1:$GQ$197,MATCH($A190,'raw-data'!$A:$A,1),MATCH(EK$1,'raw-data'!$1:$1,1))&lt;&gt;"",
$D190*INDEX('raw-data'!$A$1:$GQ$197,MATCH($A190,'raw-data'!$A:$A,1),MATCH(EK$1,'raw-data'!$1:$1,1))/VLOOKUP($A190,'raw-data'!$A:$B,2,TRUE),"")</f>
        <v/>
      </c>
      <c r="EL190" s="1" t="str">
        <f>IF(INDEX('raw-data'!$A$1:$GQ$197,MATCH($A190,'raw-data'!$A:$A,1),MATCH(EL$1,'raw-data'!$1:$1,1))&lt;&gt;"",
$D190*INDEX('raw-data'!$A$1:$GQ$197,MATCH($A190,'raw-data'!$A:$A,1),MATCH(EL$1,'raw-data'!$1:$1,1))/VLOOKUP($A190,'raw-data'!$A:$B,2,TRUE),"")</f>
        <v/>
      </c>
      <c r="EM190" s="1" t="str">
        <f>IF(INDEX('raw-data'!$A$1:$GQ$197,MATCH($A190,'raw-data'!$A:$A,1),MATCH(EM$1,'raw-data'!$1:$1,1))&lt;&gt;"",
$D190*INDEX('raw-data'!$A$1:$GQ$197,MATCH($A190,'raw-data'!$A:$A,1),MATCH(EM$1,'raw-data'!$1:$1,1))/VLOOKUP($A190,'raw-data'!$A:$B,2,TRUE),"")</f>
        <v/>
      </c>
      <c r="EN190" s="1" t="str">
        <f>IF(INDEX('raw-data'!$A$1:$GQ$197,MATCH($A190,'raw-data'!$A:$A,1),MATCH(EN$1,'raw-data'!$1:$1,1))&lt;&gt;"",
$D190*INDEX('raw-data'!$A$1:$GQ$197,MATCH($A190,'raw-data'!$A:$A,1),MATCH(EN$1,'raw-data'!$1:$1,1))/VLOOKUP($A190,'raw-data'!$A:$B,2,TRUE),"")</f>
        <v/>
      </c>
      <c r="EO190" s="1" t="str">
        <f>IF(INDEX('raw-data'!$A$1:$GQ$197,MATCH($A190,'raw-data'!$A:$A,1),MATCH(EO$1,'raw-data'!$1:$1,1))&lt;&gt;"",
$D190*INDEX('raw-data'!$A$1:$GQ$197,MATCH($A190,'raw-data'!$A:$A,1),MATCH(EO$1,'raw-data'!$1:$1,1))/VLOOKUP($A190,'raw-data'!$A:$B,2,TRUE),"")</f>
        <v/>
      </c>
      <c r="EP190" s="1" t="str">
        <f>IF(INDEX('raw-data'!$A$1:$GQ$197,MATCH($A190,'raw-data'!$A:$A,1),MATCH(EP$1,'raw-data'!$1:$1,1))&lt;&gt;"",
$D190*INDEX('raw-data'!$A$1:$GQ$197,MATCH($A190,'raw-data'!$A:$A,1),MATCH(EP$1,'raw-data'!$1:$1,1))/VLOOKUP($A190,'raw-data'!$A:$B,2,TRUE),"")</f>
        <v/>
      </c>
      <c r="EQ190" s="1" t="str">
        <f>IF(INDEX('raw-data'!$A$1:$GQ$197,MATCH($A190,'raw-data'!$A:$A,1),MATCH(EQ$1,'raw-data'!$1:$1,1))&lt;&gt;"",
$D190*INDEX('raw-data'!$A$1:$GQ$197,MATCH($A190,'raw-data'!$A:$A,1),MATCH(EQ$1,'raw-data'!$1:$1,1))/VLOOKUP($A190,'raw-data'!$A:$B,2,TRUE),"")</f>
        <v/>
      </c>
      <c r="ER190" s="1" t="str">
        <f>IF(INDEX('raw-data'!$A$1:$GQ$197,MATCH($A190,'raw-data'!$A:$A,1),MATCH(ER$1,'raw-data'!$1:$1,1))&lt;&gt;"",
$D190*INDEX('raw-data'!$A$1:$GQ$197,MATCH($A190,'raw-data'!$A:$A,1),MATCH(ER$1,'raw-data'!$1:$1,1))/VLOOKUP($A190,'raw-data'!$A:$B,2,TRUE),"")</f>
        <v/>
      </c>
      <c r="ES190" s="1" t="str">
        <f>IF(INDEX('raw-data'!$A$1:$GQ$197,MATCH($A190,'raw-data'!$A:$A,1),MATCH(ES$1,'raw-data'!$1:$1,1))&lt;&gt;"",
$D190*INDEX('raw-data'!$A$1:$GQ$197,MATCH($A190,'raw-data'!$A:$A,1),MATCH(ES$1,'raw-data'!$1:$1,1))/VLOOKUP($A190,'raw-data'!$A:$B,2,TRUE),"")</f>
        <v/>
      </c>
      <c r="ET190" s="1" t="str">
        <f>IF(INDEX('raw-data'!$A$1:$GQ$197,MATCH($A190,'raw-data'!$A:$A,1),MATCH(ET$1,'raw-data'!$1:$1,1))&lt;&gt;"",
$D190*INDEX('raw-data'!$A$1:$GQ$197,MATCH($A190,'raw-data'!$A:$A,1),MATCH(ET$1,'raw-data'!$1:$1,1))/VLOOKUP($A190,'raw-data'!$A:$B,2,TRUE),"")</f>
        <v/>
      </c>
      <c r="EU190" s="1" t="str">
        <f>IF(INDEX('raw-data'!$A$1:$GQ$197,MATCH($A190,'raw-data'!$A:$A,1),MATCH(EU$1,'raw-data'!$1:$1,1))&lt;&gt;"",
$D190*INDEX('raw-data'!$A$1:$GQ$197,MATCH($A190,'raw-data'!$A:$A,1),MATCH(EU$1,'raw-data'!$1:$1,1))/VLOOKUP($A190,'raw-data'!$A:$B,2,TRUE),"")</f>
        <v/>
      </c>
      <c r="EV190" s="1" t="str">
        <f>IF(INDEX('raw-data'!$A$1:$GQ$197,MATCH($A190,'raw-data'!$A:$A,1),MATCH(EV$1,'raw-data'!$1:$1,1))&lt;&gt;"",
$D190*INDEX('raw-data'!$A$1:$GQ$197,MATCH($A190,'raw-data'!$A:$A,1),MATCH(EV$1,'raw-data'!$1:$1,1))/VLOOKUP($A190,'raw-data'!$A:$B,2,TRUE),"")</f>
        <v/>
      </c>
      <c r="EW190" s="1" t="str">
        <f>IF(INDEX('raw-data'!$A$1:$GQ$197,MATCH($A190,'raw-data'!$A:$A,1),MATCH(EW$1,'raw-data'!$1:$1,1))&lt;&gt;"",
$D190*INDEX('raw-data'!$A$1:$GQ$197,MATCH($A190,'raw-data'!$A:$A,1),MATCH(EW$1,'raw-data'!$1:$1,1))/VLOOKUP($A190,'raw-data'!$A:$B,2,TRUE),"")</f>
        <v/>
      </c>
      <c r="EX190" s="1" t="str">
        <f>IF(INDEX('raw-data'!$A$1:$GQ$197,MATCH($A190,'raw-data'!$A:$A,1),MATCH(EX$1,'raw-data'!$1:$1,1))&lt;&gt;"",
$D190*INDEX('raw-data'!$A$1:$GQ$197,MATCH($A190,'raw-data'!$A:$A,1),MATCH(EX$1,'raw-data'!$1:$1,1))/VLOOKUP($A190,'raw-data'!$A:$B,2,TRUE),"")</f>
        <v/>
      </c>
      <c r="EY190" s="1" t="str">
        <f>IF(INDEX('raw-data'!$A$1:$GQ$197,MATCH($A190,'raw-data'!$A:$A,1),MATCH(EY$1,'raw-data'!$1:$1,1))&lt;&gt;"",
$D190*INDEX('raw-data'!$A$1:$GQ$197,MATCH($A190,'raw-data'!$A:$A,1),MATCH(EY$1,'raw-data'!$1:$1,1))/VLOOKUP($A190,'raw-data'!$A:$B,2,TRUE),"")</f>
        <v/>
      </c>
      <c r="EZ190" s="1" t="str">
        <f>IF(INDEX('raw-data'!$A$1:$GQ$197,MATCH($A190,'raw-data'!$A:$A,1),MATCH(EZ$1,'raw-data'!$1:$1,1))&lt;&gt;"",
$D190*INDEX('raw-data'!$A$1:$GQ$197,MATCH($A190,'raw-data'!$A:$A,1),MATCH(EZ$1,'raw-data'!$1:$1,1))/VLOOKUP($A190,'raw-data'!$A:$B,2,TRUE),"")</f>
        <v/>
      </c>
      <c r="FA190" s="1" t="str">
        <f>IF(INDEX('raw-data'!$A$1:$GQ$197,MATCH($A190,'raw-data'!$A:$A,1),MATCH(FA$1,'raw-data'!$1:$1,1))&lt;&gt;"",
$D190*INDEX('raw-data'!$A$1:$GQ$197,MATCH($A190,'raw-data'!$A:$A,1),MATCH(FA$1,'raw-data'!$1:$1,1))/VLOOKUP($A190,'raw-data'!$A:$B,2,TRUE),"")</f>
        <v/>
      </c>
      <c r="FB190" s="1" t="str">
        <f>IF(INDEX('raw-data'!$A$1:$GQ$197,MATCH($A190,'raw-data'!$A:$A,1),MATCH(FB$1,'raw-data'!$1:$1,1))&lt;&gt;"",
$D190*INDEX('raw-data'!$A$1:$GQ$197,MATCH($A190,'raw-data'!$A:$A,1),MATCH(FB$1,'raw-data'!$1:$1,1))/VLOOKUP($A190,'raw-data'!$A:$B,2,TRUE),"")</f>
        <v/>
      </c>
      <c r="FC190" s="1" t="str">
        <f>IF(INDEX('raw-data'!$A$1:$GQ$197,MATCH($A190,'raw-data'!$A:$A,1),MATCH(FC$1,'raw-data'!$1:$1,1))&lt;&gt;"",
$D190*INDEX('raw-data'!$A$1:$GQ$197,MATCH($A190,'raw-data'!$A:$A,1),MATCH(FC$1,'raw-data'!$1:$1,1))/VLOOKUP($A190,'raw-data'!$A:$B,2,TRUE),"")</f>
        <v/>
      </c>
      <c r="FD190" s="1" t="str">
        <f>IF(INDEX('raw-data'!$A$1:$GQ$197,MATCH($A190,'raw-data'!$A:$A,1),MATCH(FD$1,'raw-data'!$1:$1,1))&lt;&gt;"",
$D190*INDEX('raw-data'!$A$1:$GQ$197,MATCH($A190,'raw-data'!$A:$A,1),MATCH(FD$1,'raw-data'!$1:$1,1))/VLOOKUP($A190,'raw-data'!$A:$B,2,TRUE),"")</f>
        <v/>
      </c>
      <c r="FE190" s="1" t="str">
        <f>IF(INDEX('raw-data'!$A$1:$GQ$197,MATCH($A190,'raw-data'!$A:$A,1),MATCH(FE$1,'raw-data'!$1:$1,1))&lt;&gt;"",
$D190*INDEX('raw-data'!$A$1:$GQ$197,MATCH($A190,'raw-data'!$A:$A,1),MATCH(FE$1,'raw-data'!$1:$1,1))/VLOOKUP($A190,'raw-data'!$A:$B,2,TRUE),"")</f>
        <v/>
      </c>
      <c r="FF190" s="1" t="str">
        <f>IF(INDEX('raw-data'!$A$1:$GQ$197,MATCH($A190,'raw-data'!$A:$A,1),MATCH(FF$1,'raw-data'!$1:$1,1))&lt;&gt;"",
$D190*INDEX('raw-data'!$A$1:$GQ$197,MATCH($A190,'raw-data'!$A:$A,1),MATCH(FF$1,'raw-data'!$1:$1,1))/VLOOKUP($A190,'raw-data'!$A:$B,2,TRUE),"")</f>
        <v/>
      </c>
      <c r="FG190" s="1" t="str">
        <f>IF(INDEX('raw-data'!$A$1:$GQ$197,MATCH($A190,'raw-data'!$A:$A,1),MATCH(FG$1,'raw-data'!$1:$1,1))&lt;&gt;"",
$D190*INDEX('raw-data'!$A$1:$GQ$197,MATCH($A190,'raw-data'!$A:$A,1),MATCH(FG$1,'raw-data'!$1:$1,1))/VLOOKUP($A190,'raw-data'!$A:$B,2,TRUE),"")</f>
        <v/>
      </c>
      <c r="FH190" s="1" t="str">
        <f>IF(INDEX('raw-data'!$A$1:$GQ$197,MATCH($A190,'raw-data'!$A:$A,1),MATCH(FH$1,'raw-data'!$1:$1,1))&lt;&gt;"",
$D190*INDEX('raw-data'!$A$1:$GQ$197,MATCH($A190,'raw-data'!$A:$A,1),MATCH(FH$1,'raw-data'!$1:$1,1))/VLOOKUP($A190,'raw-data'!$A:$B,2,TRUE),"")</f>
        <v/>
      </c>
      <c r="FI190" s="1" t="str">
        <f>IF(INDEX('raw-data'!$A$1:$GQ$197,MATCH($A190,'raw-data'!$A:$A,1),MATCH(FI$1,'raw-data'!$1:$1,1))&lt;&gt;"",
$D190*INDEX('raw-data'!$A$1:$GQ$197,MATCH($A190,'raw-data'!$A:$A,1),MATCH(FI$1,'raw-data'!$1:$1,1))/VLOOKUP($A190,'raw-data'!$A:$B,2,TRUE),"")</f>
        <v/>
      </c>
      <c r="FJ190" s="1" t="str">
        <f>IF(INDEX('raw-data'!$A$1:$GQ$197,MATCH($A190,'raw-data'!$A:$A,1),MATCH(FJ$1,'raw-data'!$1:$1,1))&lt;&gt;"",
$D190*INDEX('raw-data'!$A$1:$GQ$197,MATCH($A190,'raw-data'!$A:$A,1),MATCH(FJ$1,'raw-data'!$1:$1,1))/VLOOKUP($A190,'raw-data'!$A:$B,2,TRUE),"")</f>
        <v/>
      </c>
      <c r="FK190" s="1" t="str">
        <f>IF(INDEX('raw-data'!$A$1:$GQ$197,MATCH($A190,'raw-data'!$A:$A,1),MATCH(FK$1,'raw-data'!$1:$1,1))&lt;&gt;"",
$D190*INDEX('raw-data'!$A$1:$GQ$197,MATCH($A190,'raw-data'!$A:$A,1),MATCH(FK$1,'raw-data'!$1:$1,1))/VLOOKUP($A190,'raw-data'!$A:$B,2,TRUE),"")</f>
        <v/>
      </c>
      <c r="FL190" s="1" t="str">
        <f>IF(INDEX('raw-data'!$A$1:$GQ$197,MATCH($A190,'raw-data'!$A:$A,1),MATCH(FL$1,'raw-data'!$1:$1,1))&lt;&gt;"",
$D190*INDEX('raw-data'!$A$1:$GQ$197,MATCH($A190,'raw-data'!$A:$A,1),MATCH(FL$1,'raw-data'!$1:$1,1))/VLOOKUP($A190,'raw-data'!$A:$B,2,TRUE),"")</f>
        <v/>
      </c>
      <c r="FM190" s="1" t="str">
        <f>IF(INDEX('raw-data'!$A$1:$GQ$197,MATCH($A190,'raw-data'!$A:$A,1),MATCH(FM$1,'raw-data'!$1:$1,1))&lt;&gt;"",
$D190*INDEX('raw-data'!$A$1:$GQ$197,MATCH($A190,'raw-data'!$A:$A,1),MATCH(FM$1,'raw-data'!$1:$1,1))/VLOOKUP($A190,'raw-data'!$A:$B,2,TRUE),"")</f>
        <v/>
      </c>
      <c r="FN190" s="1" t="str">
        <f>IF(INDEX('raw-data'!$A$1:$GQ$197,MATCH($A190,'raw-data'!$A:$A,1),MATCH(FN$1,'raw-data'!$1:$1,1))&lt;&gt;"",
$D190*INDEX('raw-data'!$A$1:$GQ$197,MATCH($A190,'raw-data'!$A:$A,1),MATCH(FN$1,'raw-data'!$1:$1,1))/VLOOKUP($A190,'raw-data'!$A:$B,2,TRUE),"")</f>
        <v/>
      </c>
      <c r="FO190" s="1" t="str">
        <f>IF(INDEX('raw-data'!$A$1:$GQ$197,MATCH($A190,'raw-data'!$A:$A,1),MATCH(FO$1,'raw-data'!$1:$1,1))&lt;&gt;"",
$D190*INDEX('raw-data'!$A$1:$GQ$197,MATCH($A190,'raw-data'!$A:$A,1),MATCH(FO$1,'raw-data'!$1:$1,1))/VLOOKUP($A190,'raw-data'!$A:$B,2,TRUE),"")</f>
        <v/>
      </c>
      <c r="FP190" s="1" t="str">
        <f>IF(INDEX('raw-data'!$A$1:$GQ$197,MATCH($A190,'raw-data'!$A:$A,1),MATCH(FP$1,'raw-data'!$1:$1,1))&lt;&gt;"",
$D190*INDEX('raw-data'!$A$1:$GQ$197,MATCH($A190,'raw-data'!$A:$A,1),MATCH(FP$1,'raw-data'!$1:$1,1))/VLOOKUP($A190,'raw-data'!$A:$B,2,TRUE),"")</f>
        <v/>
      </c>
      <c r="FQ190" s="1" t="str">
        <f>IF(INDEX('raw-data'!$A$1:$GQ$197,MATCH($A190,'raw-data'!$A:$A,1),MATCH(FQ$1,'raw-data'!$1:$1,1))&lt;&gt;"",
$D190*INDEX('raw-data'!$A$1:$GQ$197,MATCH($A190,'raw-data'!$A:$A,1),MATCH(FQ$1,'raw-data'!$1:$1,1))/VLOOKUP($A190,'raw-data'!$A:$B,2,TRUE),"")</f>
        <v/>
      </c>
      <c r="FR190" s="1" t="str">
        <f>IF(INDEX('raw-data'!$A$1:$GQ$197,MATCH($A190,'raw-data'!$A:$A,1),MATCH(FR$1,'raw-data'!$1:$1,1))&lt;&gt;"",
$D190*INDEX('raw-data'!$A$1:$GQ$197,MATCH($A190,'raw-data'!$A:$A,1),MATCH(FR$1,'raw-data'!$1:$1,1))/VLOOKUP($A190,'raw-data'!$A:$B,2,TRUE),"")</f>
        <v/>
      </c>
      <c r="FS190" s="1" t="str">
        <f>IF(INDEX('raw-data'!$A$1:$GQ$197,MATCH($A190,'raw-data'!$A:$A,1),MATCH(FS$1,'raw-data'!$1:$1,1))&lt;&gt;"",
$D190*INDEX('raw-data'!$A$1:$GQ$197,MATCH($A190,'raw-data'!$A:$A,1),MATCH(FS$1,'raw-data'!$1:$1,1))/VLOOKUP($A190,'raw-data'!$A:$B,2,TRUE),"")</f>
        <v/>
      </c>
      <c r="FT190" s="1" t="str">
        <f>IF(INDEX('raw-data'!$A$1:$GQ$197,MATCH($A190,'raw-data'!$A:$A,1),MATCH(FT$1,'raw-data'!$1:$1,1))&lt;&gt;"",
$D190*INDEX('raw-data'!$A$1:$GQ$197,MATCH($A190,'raw-data'!$A:$A,1),MATCH(FT$1,'raw-data'!$1:$1,1))/VLOOKUP($A190,'raw-data'!$A:$B,2,TRUE),"")</f>
        <v/>
      </c>
      <c r="FU190" s="1" t="str">
        <f>IF(INDEX('raw-data'!$A$1:$GQ$197,MATCH($A190,'raw-data'!$A:$A,1),MATCH(FU$1,'raw-data'!$1:$1,1))&lt;&gt;"",
$D190*INDEX('raw-data'!$A$1:$GQ$197,MATCH($A190,'raw-data'!$A:$A,1),MATCH(FU$1,'raw-data'!$1:$1,1))/VLOOKUP($A190,'raw-data'!$A:$B,2,TRUE),"")</f>
        <v/>
      </c>
      <c r="FV190" s="1" t="str">
        <f>IF(INDEX('raw-data'!$A$1:$GQ$197,MATCH($A190,'raw-data'!$A:$A,1),MATCH(FV$1,'raw-data'!$1:$1,1))&lt;&gt;"",
$D190*INDEX('raw-data'!$A$1:$GQ$197,MATCH($A190,'raw-data'!$A:$A,1),MATCH(FV$1,'raw-data'!$1:$1,1))/VLOOKUP($A190,'raw-data'!$A:$B,2,TRUE),"")</f>
        <v/>
      </c>
      <c r="FW190" s="1" t="str">
        <f>IF(INDEX('raw-data'!$A$1:$GQ$197,MATCH($A190,'raw-data'!$A:$A,1),MATCH(FW$1,'raw-data'!$1:$1,1))&lt;&gt;"",
$D190*INDEX('raw-data'!$A$1:$GQ$197,MATCH($A190,'raw-data'!$A:$A,1),MATCH(FW$1,'raw-data'!$1:$1,1))/VLOOKUP($A190,'raw-data'!$A:$B,2,TRUE),"")</f>
        <v/>
      </c>
      <c r="FX190" s="1" t="str">
        <f>IF(INDEX('raw-data'!$A$1:$GQ$197,MATCH($A190,'raw-data'!$A:$A,1),MATCH(FX$1,'raw-data'!$1:$1,1))&lt;&gt;"",
$D190*INDEX('raw-data'!$A$1:$GQ$197,MATCH($A190,'raw-data'!$A:$A,1),MATCH(FX$1,'raw-data'!$1:$1,1))/VLOOKUP($A190,'raw-data'!$A:$B,2,TRUE),"")</f>
        <v/>
      </c>
      <c r="FY190" s="1" t="str">
        <f>IF(INDEX('raw-data'!$A$1:$GQ$197,MATCH($A190,'raw-data'!$A:$A,1),MATCH(FY$1,'raw-data'!$1:$1,1))&lt;&gt;"",
$D190*INDEX('raw-data'!$A$1:$GQ$197,MATCH($A190,'raw-data'!$A:$A,1),MATCH(FY$1,'raw-data'!$1:$1,1))/VLOOKUP($A190,'raw-data'!$A:$B,2,TRUE),"")</f>
        <v/>
      </c>
      <c r="FZ190" s="1" t="str">
        <f>IF(INDEX('raw-data'!$A$1:$GQ$197,MATCH($A190,'raw-data'!$A:$A,1),MATCH(FZ$1,'raw-data'!$1:$1,1))&lt;&gt;"",
$D190*INDEX('raw-data'!$A$1:$GQ$197,MATCH($A190,'raw-data'!$A:$A,1),MATCH(FZ$1,'raw-data'!$1:$1,1))/VLOOKUP($A190,'raw-data'!$A:$B,2,TRUE),"")</f>
        <v/>
      </c>
      <c r="GA190" s="1" t="str">
        <f>IF(INDEX('raw-data'!$A$1:$GQ$197,MATCH($A190,'raw-data'!$A:$A,1),MATCH(GA$1,'raw-data'!$1:$1,1))&lt;&gt;"",
$D190*INDEX('raw-data'!$A$1:$GQ$197,MATCH($A190,'raw-data'!$A:$A,1),MATCH(GA$1,'raw-data'!$1:$1,1))/VLOOKUP($A190,'raw-data'!$A:$B,2,TRUE),"")</f>
        <v/>
      </c>
      <c r="GB190" s="1" t="str">
        <f>IF(INDEX('raw-data'!$A$1:$GQ$197,MATCH($A190,'raw-data'!$A:$A,1),MATCH(GB$1,'raw-data'!$1:$1,1))&lt;&gt;"",
$D190*INDEX('raw-data'!$A$1:$GQ$197,MATCH($A190,'raw-data'!$A:$A,1),MATCH(GB$1,'raw-data'!$1:$1,1))/VLOOKUP($A190,'raw-data'!$A:$B,2,TRUE),"")</f>
        <v/>
      </c>
      <c r="GC190" s="1" t="str">
        <f>IF(INDEX('raw-data'!$A$1:$GQ$197,MATCH($A190,'raw-data'!$A:$A,1),MATCH(GC$1,'raw-data'!$1:$1,1))&lt;&gt;"",
$D190*INDEX('raw-data'!$A$1:$GQ$197,MATCH($A190,'raw-data'!$A:$A,1),MATCH(GC$1,'raw-data'!$1:$1,1))/VLOOKUP($A190,'raw-data'!$A:$B,2,TRUE),"")</f>
        <v/>
      </c>
      <c r="GD190" s="1" t="str">
        <f>IF(INDEX('raw-data'!$A$1:$GQ$197,MATCH($A190,'raw-data'!$A:$A,1),MATCH(GD$1,'raw-data'!$1:$1,1))&lt;&gt;"",
$D190*INDEX('raw-data'!$A$1:$GQ$197,MATCH($A190,'raw-data'!$A:$A,1),MATCH(GD$1,'raw-data'!$1:$1,1))/VLOOKUP($A190,'raw-data'!$A:$B,2,TRUE),"")</f>
        <v/>
      </c>
      <c r="GE190" s="1" t="str">
        <f>IF(INDEX('raw-data'!$A$1:$GQ$197,MATCH($A190,'raw-data'!$A:$A,1),MATCH(GE$1,'raw-data'!$1:$1,1))&lt;&gt;"",
$D190*INDEX('raw-data'!$A$1:$GQ$197,MATCH($A190,'raw-data'!$A:$A,1),MATCH(GE$1,'raw-data'!$1:$1,1))/VLOOKUP($A190,'raw-data'!$A:$B,2,TRUE),"")</f>
        <v/>
      </c>
      <c r="GF190" s="1" t="str">
        <f>IF(INDEX('raw-data'!$A$1:$GQ$197,MATCH($A190,'raw-data'!$A:$A,1),MATCH(GF$1,'raw-data'!$1:$1,1))&lt;&gt;"",
$D190*INDEX('raw-data'!$A$1:$GQ$197,MATCH($A190,'raw-data'!$A:$A,1),MATCH(GF$1,'raw-data'!$1:$1,1))/VLOOKUP($A190,'raw-data'!$A:$B,2,TRUE),"")</f>
        <v/>
      </c>
      <c r="GG190" s="1" t="str">
        <f>IF(INDEX('raw-data'!$A$1:$GQ$197,MATCH($A190,'raw-data'!$A:$A,1),MATCH(GG$1,'raw-data'!$1:$1,1))&lt;&gt;"",
$D190*INDEX('raw-data'!$A$1:$GQ$197,MATCH($A190,'raw-data'!$A:$A,1),MATCH(GG$1,'raw-data'!$1:$1,1))/VLOOKUP($A190,'raw-data'!$A:$B,2,TRUE),"")</f>
        <v/>
      </c>
      <c r="GH190" s="1" t="str">
        <f>IF(INDEX('raw-data'!$A$1:$GQ$197,MATCH($A190,'raw-data'!$A:$A,1),MATCH(GH$1,'raw-data'!$1:$1,1))&lt;&gt;"",
$D190*INDEX('raw-data'!$A$1:$GQ$197,MATCH($A190,'raw-data'!$A:$A,1),MATCH(GH$1,'raw-data'!$1:$1,1))/VLOOKUP($A190,'raw-data'!$A:$B,2,TRUE),"")</f>
        <v/>
      </c>
      <c r="GI190" s="1" t="str">
        <f>IF(INDEX('raw-data'!$A$1:$GQ$197,MATCH($A190,'raw-data'!$A:$A,1),MATCH(GI$1,'raw-data'!$1:$1,1))&lt;&gt;"",
$D190*INDEX('raw-data'!$A$1:$GQ$197,MATCH($A190,'raw-data'!$A:$A,1),MATCH(GI$1,'raw-data'!$1:$1,1))/VLOOKUP($A190,'raw-data'!$A:$B,2,TRUE),"")</f>
        <v/>
      </c>
      <c r="GJ190" s="1" t="str">
        <f>IF(INDEX('raw-data'!$A$1:$GQ$197,MATCH($A190,'raw-data'!$A:$A,1),MATCH(GJ$1,'raw-data'!$1:$1,1))&lt;&gt;"",
$D190*INDEX('raw-data'!$A$1:$GQ$197,MATCH($A190,'raw-data'!$A:$A,1),MATCH(GJ$1,'raw-data'!$1:$1,1))/VLOOKUP($A190,'raw-data'!$A:$B,2,TRUE),"")</f>
        <v/>
      </c>
      <c r="GK190" s="1" t="str">
        <f>IF(INDEX('raw-data'!$A$1:$GQ$197,MATCH($A190,'raw-data'!$A:$A,1),MATCH(GK$1,'raw-data'!$1:$1,1))&lt;&gt;"",
$D190*INDEX('raw-data'!$A$1:$GQ$197,MATCH($A190,'raw-data'!$A:$A,1),MATCH(GK$1,'raw-data'!$1:$1,1))/VLOOKUP($A190,'raw-data'!$A:$B,2,TRUE),"")</f>
        <v/>
      </c>
      <c r="GL190" s="1" t="str">
        <f>IF(INDEX('raw-data'!$A$1:$GQ$197,MATCH($A190,'raw-data'!$A:$A,1),MATCH(GL$1,'raw-data'!$1:$1,1))&lt;&gt;"",
$D190*INDEX('raw-data'!$A$1:$GQ$197,MATCH($A190,'raw-data'!$A:$A,1),MATCH(GL$1,'raw-data'!$1:$1,1))/VLOOKUP($A190,'raw-data'!$A:$B,2,TRUE),"")</f>
        <v/>
      </c>
      <c r="GM190" s="1" t="str">
        <f>IF(INDEX('raw-data'!$A$1:$GQ$197,MATCH($A190,'raw-data'!$A:$A,1),MATCH(GM$1,'raw-data'!$1:$1,1))&lt;&gt;"",
$D190*INDEX('raw-data'!$A$1:$GQ$197,MATCH($A190,'raw-data'!$A:$A,1),MATCH(GM$1,'raw-data'!$1:$1,1))/VLOOKUP($A190,'raw-data'!$A:$B,2,TRUE),"")</f>
        <v/>
      </c>
      <c r="GN190" s="1" t="str">
        <f>IF(INDEX('raw-data'!$A$1:$GQ$197,MATCH($A190,'raw-data'!$A:$A,1),MATCH(GN$1,'raw-data'!$1:$1,1))&lt;&gt;"",
$D190*INDEX('raw-data'!$A$1:$GQ$197,MATCH($A190,'raw-data'!$A:$A,1),MATCH(GN$1,'raw-data'!$1:$1,1))/VLOOKUP($A190,'raw-data'!$A:$B,2,TRUE),"")</f>
        <v/>
      </c>
      <c r="GO190" s="1" t="str">
        <f>IF(INDEX('raw-data'!$A$1:$GQ$197,MATCH($A190,'raw-data'!$A:$A,1),MATCH(GO$1,'raw-data'!$1:$1,1))&lt;&gt;"",
$D190*INDEX('raw-data'!$A$1:$GQ$197,MATCH($A190,'raw-data'!$A:$A,1),MATCH(GO$1,'raw-data'!$1:$1,1))/VLOOKUP($A190,'raw-data'!$A:$B,2,TRUE),"")</f>
        <v/>
      </c>
      <c r="GP190" s="1" t="str">
        <f>IF(INDEX('raw-data'!$A$1:$GQ$197,MATCH($A190,'raw-data'!$A:$A,1),MATCH(GP$1,'raw-data'!$1:$1,1))&lt;&gt;"",
$D190*INDEX('raw-data'!$A$1:$GQ$197,MATCH($A190,'raw-data'!$A:$A,1),MATCH(GP$1,'raw-data'!$1:$1,1))/VLOOKUP($A190,'raw-data'!$A:$B,2,TRUE),"")</f>
        <v/>
      </c>
      <c r="GQ190" s="1" t="str">
        <f>IF(INDEX('raw-data'!$A$1:$GQ$197,MATCH($A190,'raw-data'!$A:$A,1),MATCH(GQ$1,'raw-data'!$1:$1,1))&lt;&gt;"",
$D190*INDEX('raw-data'!$A$1:$GQ$197,MATCH($A190,'raw-data'!$A:$A,1),MATCH(GQ$1,'raw-data'!$1:$1,1))/VLOOKUP($A190,'raw-data'!$A:$B,2,TRUE),"")</f>
        <v/>
      </c>
    </row>
    <row r="191" spans="1:199" ht="15.75" x14ac:dyDescent="0.3">
      <c r="A191" t="s">
        <v>12</v>
      </c>
      <c r="B191" s="1">
        <f>IF(VLOOKUP(A191,'DATA-VIEW'!G:H,2,FALSE)=0,0,VLOOKUP(A191,'DATA-VIEW'!G:H,2,FALSE))</f>
        <v>0</v>
      </c>
      <c r="C191" s="1">
        <f t="shared" si="10"/>
        <v>0</v>
      </c>
      <c r="D191" s="1">
        <f>IFERROR(C191*VLOOKUP($A191,'raw-data'!A:C,2,TRUE)/VLOOKUP(A191,'raw-data'!A:C,3,TRUE),"")</f>
        <v>0</v>
      </c>
      <c r="E191" s="1" t="str">
        <f>IF(INDEX('raw-data'!$A$1:$GQ$197,MATCH($A191,'raw-data'!$A:$A,1),MATCH(E$1,'raw-data'!$1:$1,1))&lt;&gt;"",
$D191*INDEX('raw-data'!$A$1:$GQ$197,MATCH($A191,'raw-data'!$A:$A,1),MATCH(E$1,'raw-data'!$1:$1,1))/VLOOKUP($A191,'raw-data'!$A:$B,2,TRUE),"")</f>
        <v/>
      </c>
      <c r="F191" s="1" t="str">
        <f>IF(INDEX('raw-data'!$A$1:$GQ$197,MATCH($A191,'raw-data'!$A:$A,1),MATCH(F$1,'raw-data'!$1:$1,1))&lt;&gt;"",
$D191*INDEX('raw-data'!$A$1:$GQ$197,MATCH($A191,'raw-data'!$A:$A,1),MATCH(F$1,'raw-data'!$1:$1,1))/VLOOKUP($A191,'raw-data'!$A:$B,2,TRUE),"")</f>
        <v/>
      </c>
      <c r="G191" s="1" t="str">
        <f>IF(INDEX('raw-data'!$A$1:$GQ$197,MATCH($A191,'raw-data'!$A:$A,1),MATCH(G$1,'raw-data'!$1:$1,1))&lt;&gt;"",
$D191*INDEX('raw-data'!$A$1:$GQ$197,MATCH($A191,'raw-data'!$A:$A,1),MATCH(G$1,'raw-data'!$1:$1,1))/VLOOKUP($A191,'raw-data'!$A:$B,2,TRUE),"")</f>
        <v/>
      </c>
      <c r="H191" s="1" t="str">
        <f>IF(INDEX('raw-data'!$A$1:$GQ$197,MATCH($A191,'raw-data'!$A:$A,1),MATCH(H$1,'raw-data'!$1:$1,1))&lt;&gt;"",
$D191*INDEX('raw-data'!$A$1:$GQ$197,MATCH($A191,'raw-data'!$A:$A,1),MATCH(H$1,'raw-data'!$1:$1,1))/VLOOKUP($A191,'raw-data'!$A:$B,2,TRUE),"")</f>
        <v/>
      </c>
      <c r="I191" s="1" t="str">
        <f>IF(INDEX('raw-data'!$A$1:$GQ$197,MATCH($A191,'raw-data'!$A:$A,1),MATCH(I$1,'raw-data'!$1:$1,1))&lt;&gt;"",
$D191*INDEX('raw-data'!$A$1:$GQ$197,MATCH($A191,'raw-data'!$A:$A,1),MATCH(I$1,'raw-data'!$1:$1,1))/VLOOKUP($A191,'raw-data'!$A:$B,2,TRUE),"")</f>
        <v/>
      </c>
      <c r="J191" s="1" t="str">
        <f>IF(INDEX('raw-data'!$A$1:$GQ$197,MATCH($A191,'raw-data'!$A:$A,1),MATCH(J$1,'raw-data'!$1:$1,1))&lt;&gt;"",
$D191*INDEX('raw-data'!$A$1:$GQ$197,MATCH($A191,'raw-data'!$A:$A,1),MATCH(J$1,'raw-data'!$1:$1,1))/VLOOKUP($A191,'raw-data'!$A:$B,2,TRUE),"")</f>
        <v/>
      </c>
      <c r="K191" s="1" t="str">
        <f>IF(INDEX('raw-data'!$A$1:$GQ$197,MATCH($A191,'raw-data'!$A:$A,1),MATCH(K$1,'raw-data'!$1:$1,1))&lt;&gt;"",
$D191*INDEX('raw-data'!$A$1:$GQ$197,MATCH($A191,'raw-data'!$A:$A,1),MATCH(K$1,'raw-data'!$1:$1,1))/VLOOKUP($A191,'raw-data'!$A:$B,2,TRUE),"")</f>
        <v/>
      </c>
      <c r="L191" s="1" t="str">
        <f>IF(INDEX('raw-data'!$A$1:$GQ$197,MATCH($A191,'raw-data'!$A:$A,1),MATCH(L$1,'raw-data'!$1:$1,1))&lt;&gt;"",
$D191*INDEX('raw-data'!$A$1:$GQ$197,MATCH($A191,'raw-data'!$A:$A,1),MATCH(L$1,'raw-data'!$1:$1,1))/VLOOKUP($A191,'raw-data'!$A:$B,2,TRUE),"")</f>
        <v/>
      </c>
      <c r="M191" s="1" t="str">
        <f>IF(INDEX('raw-data'!$A$1:$GQ$197,MATCH($A191,'raw-data'!$A:$A,1),MATCH(M$1,'raw-data'!$1:$1,1))&lt;&gt;"",
$D191*INDEX('raw-data'!$A$1:$GQ$197,MATCH($A191,'raw-data'!$A:$A,1),MATCH(M$1,'raw-data'!$1:$1,1))/VLOOKUP($A191,'raw-data'!$A:$B,2,TRUE),"")</f>
        <v/>
      </c>
      <c r="N191" s="1" t="str">
        <f>IF(INDEX('raw-data'!$A$1:$GQ$197,MATCH($A191,'raw-data'!$A:$A,1),MATCH(N$1,'raw-data'!$1:$1,1))&lt;&gt;"",
$D191*INDEX('raw-data'!$A$1:$GQ$197,MATCH($A191,'raw-data'!$A:$A,1),MATCH(N$1,'raw-data'!$1:$1,1))/VLOOKUP($A191,'raw-data'!$A:$B,2,TRUE),"")</f>
        <v/>
      </c>
      <c r="O191" s="1" t="str">
        <f>IF(INDEX('raw-data'!$A$1:$GQ$197,MATCH($A191,'raw-data'!$A:$A,1),MATCH(O$1,'raw-data'!$1:$1,1))&lt;&gt;"",
$D191*INDEX('raw-data'!$A$1:$GQ$197,MATCH($A191,'raw-data'!$A:$A,1),MATCH(O$1,'raw-data'!$1:$1,1))/VLOOKUP($A191,'raw-data'!$A:$B,2,TRUE),"")</f>
        <v/>
      </c>
      <c r="P191" s="1" t="str">
        <f>IF(INDEX('raw-data'!$A$1:$GQ$197,MATCH($A191,'raw-data'!$A:$A,1),MATCH(P$1,'raw-data'!$1:$1,1))&lt;&gt;"",
$D191*INDEX('raw-data'!$A$1:$GQ$197,MATCH($A191,'raw-data'!$A:$A,1),MATCH(P$1,'raw-data'!$1:$1,1))/VLOOKUP($A191,'raw-data'!$A:$B,2,TRUE),"")</f>
        <v/>
      </c>
      <c r="Q191" s="1" t="str">
        <f>IF(INDEX('raw-data'!$A$1:$GQ$197,MATCH($A191,'raw-data'!$A:$A,1),MATCH(Q$1,'raw-data'!$1:$1,1))&lt;&gt;"",
$D191*INDEX('raw-data'!$A$1:$GQ$197,MATCH($A191,'raw-data'!$A:$A,1),MATCH(Q$1,'raw-data'!$1:$1,1))/VLOOKUP($A191,'raw-data'!$A:$B,2,TRUE),"")</f>
        <v/>
      </c>
      <c r="R191" s="1" t="str">
        <f>IF(INDEX('raw-data'!$A$1:$GQ$197,MATCH($A191,'raw-data'!$A:$A,1),MATCH(R$1,'raw-data'!$1:$1,1))&lt;&gt;"",
$D191*INDEX('raw-data'!$A$1:$GQ$197,MATCH($A191,'raw-data'!$A:$A,1),MATCH(R$1,'raw-data'!$1:$1,1))/VLOOKUP($A191,'raw-data'!$A:$B,2,TRUE),"")</f>
        <v/>
      </c>
      <c r="S191" s="1" t="str">
        <f>IF(INDEX('raw-data'!$A$1:$GQ$197,MATCH($A191,'raw-data'!$A:$A,1),MATCH(S$1,'raw-data'!$1:$1,1))&lt;&gt;"",
$D191*INDEX('raw-data'!$A$1:$GQ$197,MATCH($A191,'raw-data'!$A:$A,1),MATCH(S$1,'raw-data'!$1:$1,1))/VLOOKUP($A191,'raw-data'!$A:$B,2,TRUE),"")</f>
        <v/>
      </c>
      <c r="T191" s="1" t="str">
        <f>IF(INDEX('raw-data'!$A$1:$GQ$197,MATCH($A191,'raw-data'!$A:$A,1),MATCH(T$1,'raw-data'!$1:$1,1))&lt;&gt;"",
$D191*INDEX('raw-data'!$A$1:$GQ$197,MATCH($A191,'raw-data'!$A:$A,1),MATCH(T$1,'raw-data'!$1:$1,1))/VLOOKUP($A191,'raw-data'!$A:$B,2,TRUE),"")</f>
        <v/>
      </c>
      <c r="U191" s="1" t="str">
        <f>IF(INDEX('raw-data'!$A$1:$GQ$197,MATCH($A191,'raw-data'!$A:$A,1),MATCH(U$1,'raw-data'!$1:$1,1))&lt;&gt;"",
$D191*INDEX('raw-data'!$A$1:$GQ$197,MATCH($A191,'raw-data'!$A:$A,1),MATCH(U$1,'raw-data'!$1:$1,1))/VLOOKUP($A191,'raw-data'!$A:$B,2,TRUE),"")</f>
        <v/>
      </c>
      <c r="V191" s="1" t="str">
        <f>IF(INDEX('raw-data'!$A$1:$GQ$197,MATCH($A191,'raw-data'!$A:$A,1),MATCH(V$1,'raw-data'!$1:$1,1))&lt;&gt;"",
$D191*INDEX('raw-data'!$A$1:$GQ$197,MATCH($A191,'raw-data'!$A:$A,1),MATCH(V$1,'raw-data'!$1:$1,1))/VLOOKUP($A191,'raw-data'!$A:$B,2,TRUE),"")</f>
        <v/>
      </c>
      <c r="W191" s="1" t="str">
        <f>IF(INDEX('raw-data'!$A$1:$GQ$197,MATCH($A191,'raw-data'!$A:$A,1),MATCH(W$1,'raw-data'!$1:$1,1))&lt;&gt;"",
$D191*INDEX('raw-data'!$A$1:$GQ$197,MATCH($A191,'raw-data'!$A:$A,1),MATCH(W$1,'raw-data'!$1:$1,1))/VLOOKUP($A191,'raw-data'!$A:$B,2,TRUE),"")</f>
        <v/>
      </c>
      <c r="X191" s="1" t="str">
        <f>IF(INDEX('raw-data'!$A$1:$GQ$197,MATCH($A191,'raw-data'!$A:$A,1),MATCH(X$1,'raw-data'!$1:$1,1))&lt;&gt;"",
$D191*INDEX('raw-data'!$A$1:$GQ$197,MATCH($A191,'raw-data'!$A:$A,1),MATCH(X$1,'raw-data'!$1:$1,1))/VLOOKUP($A191,'raw-data'!$A:$B,2,TRUE),"")</f>
        <v/>
      </c>
      <c r="Y191" s="1" t="str">
        <f>IF(INDEX('raw-data'!$A$1:$GQ$197,MATCH($A191,'raw-data'!$A:$A,1),MATCH(Y$1,'raw-data'!$1:$1,1))&lt;&gt;"",
$D191*INDEX('raw-data'!$A$1:$GQ$197,MATCH($A191,'raw-data'!$A:$A,1),MATCH(Y$1,'raw-data'!$1:$1,1))/VLOOKUP($A191,'raw-data'!$A:$B,2,TRUE),"")</f>
        <v/>
      </c>
      <c r="Z191" s="1" t="str">
        <f>IF(INDEX('raw-data'!$A$1:$GQ$197,MATCH($A191,'raw-data'!$A:$A,1),MATCH(Z$1,'raw-data'!$1:$1,1))&lt;&gt;"",
$D191*INDEX('raw-data'!$A$1:$GQ$197,MATCH($A191,'raw-data'!$A:$A,1),MATCH(Z$1,'raw-data'!$1:$1,1))/VLOOKUP($A191,'raw-data'!$A:$B,2,TRUE),"")</f>
        <v/>
      </c>
      <c r="AA191" s="1" t="str">
        <f>IF(INDEX('raw-data'!$A$1:$GQ$197,MATCH($A191,'raw-data'!$A:$A,1),MATCH(AA$1,'raw-data'!$1:$1,1))&lt;&gt;"",
$D191*INDEX('raw-data'!$A$1:$GQ$197,MATCH($A191,'raw-data'!$A:$A,1),MATCH(AA$1,'raw-data'!$1:$1,1))/VLOOKUP($A191,'raw-data'!$A:$B,2,TRUE),"")</f>
        <v/>
      </c>
      <c r="AB191" s="1" t="str">
        <f>IF(INDEX('raw-data'!$A$1:$GQ$197,MATCH($A191,'raw-data'!$A:$A,1),MATCH(AB$1,'raw-data'!$1:$1,1))&lt;&gt;"",
$D191*INDEX('raw-data'!$A$1:$GQ$197,MATCH($A191,'raw-data'!$A:$A,1),MATCH(AB$1,'raw-data'!$1:$1,1))/VLOOKUP($A191,'raw-data'!$A:$B,2,TRUE),"")</f>
        <v/>
      </c>
      <c r="AC191" s="1" t="str">
        <f>IF(INDEX('raw-data'!$A$1:$GQ$197,MATCH($A191,'raw-data'!$A:$A,1),MATCH(AC$1,'raw-data'!$1:$1,1))&lt;&gt;"",
$D191*INDEX('raw-data'!$A$1:$GQ$197,MATCH($A191,'raw-data'!$A:$A,1),MATCH(AC$1,'raw-data'!$1:$1,1))/VLOOKUP($A191,'raw-data'!$A:$B,2,TRUE),"")</f>
        <v/>
      </c>
      <c r="AD191" s="1" t="str">
        <f>IF(INDEX('raw-data'!$A$1:$GQ$197,MATCH($A191,'raw-data'!$A:$A,1),MATCH(AD$1,'raw-data'!$1:$1,1))&lt;&gt;"",
$D191*INDEX('raw-data'!$A$1:$GQ$197,MATCH($A191,'raw-data'!$A:$A,1),MATCH(AD$1,'raw-data'!$1:$1,1))/VLOOKUP($A191,'raw-data'!$A:$B,2,TRUE),"")</f>
        <v/>
      </c>
      <c r="AE191" s="1" t="str">
        <f>IF(INDEX('raw-data'!$A$1:$GQ$197,MATCH($A191,'raw-data'!$A:$A,1),MATCH(AE$1,'raw-data'!$1:$1,1))&lt;&gt;"",
$D191*INDEX('raw-data'!$A$1:$GQ$197,MATCH($A191,'raw-data'!$A:$A,1),MATCH(AE$1,'raw-data'!$1:$1,1))/VLOOKUP($A191,'raw-data'!$A:$B,2,TRUE),"")</f>
        <v/>
      </c>
      <c r="AF191" s="1" t="str">
        <f>IF(INDEX('raw-data'!$A$1:$GQ$197,MATCH($A191,'raw-data'!$A:$A,1),MATCH(AF$1,'raw-data'!$1:$1,1))&lt;&gt;"",
$D191*INDEX('raw-data'!$A$1:$GQ$197,MATCH($A191,'raw-data'!$A:$A,1),MATCH(AF$1,'raw-data'!$1:$1,1))/VLOOKUP($A191,'raw-data'!$A:$B,2,TRUE),"")</f>
        <v/>
      </c>
      <c r="AG191" s="1" t="str">
        <f>IF(INDEX('raw-data'!$A$1:$GQ$197,MATCH($A191,'raw-data'!$A:$A,1),MATCH(AG$1,'raw-data'!$1:$1,1))&lt;&gt;"",
$D191*INDEX('raw-data'!$A$1:$GQ$197,MATCH($A191,'raw-data'!$A:$A,1),MATCH(AG$1,'raw-data'!$1:$1,1))/VLOOKUP($A191,'raw-data'!$A:$B,2,TRUE),"")</f>
        <v/>
      </c>
      <c r="AH191" s="1" t="str">
        <f>IF(INDEX('raw-data'!$A$1:$GQ$197,MATCH($A191,'raw-data'!$A:$A,1),MATCH(AH$1,'raw-data'!$1:$1,1))&lt;&gt;"",
$D191*INDEX('raw-data'!$A$1:$GQ$197,MATCH($A191,'raw-data'!$A:$A,1),MATCH(AH$1,'raw-data'!$1:$1,1))/VLOOKUP($A191,'raw-data'!$A:$B,2,TRUE),"")</f>
        <v/>
      </c>
      <c r="AI191" s="1" t="str">
        <f>IF(INDEX('raw-data'!$A$1:$GQ$197,MATCH($A191,'raw-data'!$A:$A,1),MATCH(AI$1,'raw-data'!$1:$1,1))&lt;&gt;"",
$D191*INDEX('raw-data'!$A$1:$GQ$197,MATCH($A191,'raw-data'!$A:$A,1),MATCH(AI$1,'raw-data'!$1:$1,1))/VLOOKUP($A191,'raw-data'!$A:$B,2,TRUE),"")</f>
        <v/>
      </c>
      <c r="AJ191" s="1" t="str">
        <f>IF(INDEX('raw-data'!$A$1:$GQ$197,MATCH($A191,'raw-data'!$A:$A,1),MATCH(AJ$1,'raw-data'!$1:$1,1))&lt;&gt;"",
$D191*INDEX('raw-data'!$A$1:$GQ$197,MATCH($A191,'raw-data'!$A:$A,1),MATCH(AJ$1,'raw-data'!$1:$1,1))/VLOOKUP($A191,'raw-data'!$A:$B,2,TRUE),"")</f>
        <v/>
      </c>
      <c r="AK191" s="1" t="str">
        <f>IF(INDEX('raw-data'!$A$1:$GQ$197,MATCH($A191,'raw-data'!$A:$A,1),MATCH(AK$1,'raw-data'!$1:$1,1))&lt;&gt;"",
$D191*INDEX('raw-data'!$A$1:$GQ$197,MATCH($A191,'raw-data'!$A:$A,1),MATCH(AK$1,'raw-data'!$1:$1,1))/VLOOKUP($A191,'raw-data'!$A:$B,2,TRUE),"")</f>
        <v/>
      </c>
      <c r="AL191" s="1" t="str">
        <f>IF(INDEX('raw-data'!$A$1:$GQ$197,MATCH($A191,'raw-data'!$A:$A,1),MATCH(AL$1,'raw-data'!$1:$1,1))&lt;&gt;"",
$D191*INDEX('raw-data'!$A$1:$GQ$197,MATCH($A191,'raw-data'!$A:$A,1),MATCH(AL$1,'raw-data'!$1:$1,1))/VLOOKUP($A191,'raw-data'!$A:$B,2,TRUE),"")</f>
        <v/>
      </c>
      <c r="AM191" s="1" t="str">
        <f>IF(INDEX('raw-data'!$A$1:$GQ$197,MATCH($A191,'raw-data'!$A:$A,1),MATCH(AM$1,'raw-data'!$1:$1,1))&lt;&gt;"",
$D191*INDEX('raw-data'!$A$1:$GQ$197,MATCH($A191,'raw-data'!$A:$A,1),MATCH(AM$1,'raw-data'!$1:$1,1))/VLOOKUP($A191,'raw-data'!$A:$B,2,TRUE),"")</f>
        <v/>
      </c>
      <c r="AN191" s="1" t="str">
        <f>IF(INDEX('raw-data'!$A$1:$GQ$197,MATCH($A191,'raw-data'!$A:$A,1),MATCH(AN$1,'raw-data'!$1:$1,1))&lt;&gt;"",
$D191*INDEX('raw-data'!$A$1:$GQ$197,MATCH($A191,'raw-data'!$A:$A,1),MATCH(AN$1,'raw-data'!$1:$1,1))/VLOOKUP($A191,'raw-data'!$A:$B,2,TRUE),"")</f>
        <v/>
      </c>
      <c r="AO191" s="1" t="str">
        <f>IF(INDEX('raw-data'!$A$1:$GQ$197,MATCH($A191,'raw-data'!$A:$A,1),MATCH(AO$1,'raw-data'!$1:$1,1))&lt;&gt;"",
$D191*INDEX('raw-data'!$A$1:$GQ$197,MATCH($A191,'raw-data'!$A:$A,1),MATCH(AO$1,'raw-data'!$1:$1,1))/VLOOKUP($A191,'raw-data'!$A:$B,2,TRUE),"")</f>
        <v/>
      </c>
      <c r="AP191" s="1" t="str">
        <f>IF(INDEX('raw-data'!$A$1:$GQ$197,MATCH($A191,'raw-data'!$A:$A,1),MATCH(AP$1,'raw-data'!$1:$1,1))&lt;&gt;"",
$D191*INDEX('raw-data'!$A$1:$GQ$197,MATCH($A191,'raw-data'!$A:$A,1),MATCH(AP$1,'raw-data'!$1:$1,1))/VLOOKUP($A191,'raw-data'!$A:$B,2,TRUE),"")</f>
        <v/>
      </c>
      <c r="AQ191" s="1" t="str">
        <f>IF(INDEX('raw-data'!$A$1:$GQ$197,MATCH($A191,'raw-data'!$A:$A,1),MATCH(AQ$1,'raw-data'!$1:$1,1))&lt;&gt;"",
$D191*INDEX('raw-data'!$A$1:$GQ$197,MATCH($A191,'raw-data'!$A:$A,1),MATCH(AQ$1,'raw-data'!$1:$1,1))/VLOOKUP($A191,'raw-data'!$A:$B,2,TRUE),"")</f>
        <v/>
      </c>
      <c r="AR191" s="1" t="str">
        <f>IF(INDEX('raw-data'!$A$1:$GQ$197,MATCH($A191,'raw-data'!$A:$A,1),MATCH(AR$1,'raw-data'!$1:$1,1))&lt;&gt;"",
$D191*INDEX('raw-data'!$A$1:$GQ$197,MATCH($A191,'raw-data'!$A:$A,1),MATCH(AR$1,'raw-data'!$1:$1,1))/VLOOKUP($A191,'raw-data'!$A:$B,2,TRUE),"")</f>
        <v/>
      </c>
      <c r="AS191" s="1" t="str">
        <f>IF(INDEX('raw-data'!$A$1:$GQ$197,MATCH($A191,'raw-data'!$A:$A,1),MATCH(AS$1,'raw-data'!$1:$1,1))&lt;&gt;"",
$D191*INDEX('raw-data'!$A$1:$GQ$197,MATCH($A191,'raw-data'!$A:$A,1),MATCH(AS$1,'raw-data'!$1:$1,1))/VLOOKUP($A191,'raw-data'!$A:$B,2,TRUE),"")</f>
        <v/>
      </c>
      <c r="AT191" s="1" t="str">
        <f>IF(INDEX('raw-data'!$A$1:$GQ$197,MATCH($A191,'raw-data'!$A:$A,1),MATCH(AT$1,'raw-data'!$1:$1,1))&lt;&gt;"",
$D191*INDEX('raw-data'!$A$1:$GQ$197,MATCH($A191,'raw-data'!$A:$A,1),MATCH(AT$1,'raw-data'!$1:$1,1))/VLOOKUP($A191,'raw-data'!$A:$B,2,TRUE),"")</f>
        <v/>
      </c>
      <c r="AU191" s="1" t="str">
        <f>IF(INDEX('raw-data'!$A$1:$GQ$197,MATCH($A191,'raw-data'!$A:$A,1),MATCH(AU$1,'raw-data'!$1:$1,1))&lt;&gt;"",
$D191*INDEX('raw-data'!$A$1:$GQ$197,MATCH($A191,'raw-data'!$A:$A,1),MATCH(AU$1,'raw-data'!$1:$1,1))/VLOOKUP($A191,'raw-data'!$A:$B,2,TRUE),"")</f>
        <v/>
      </c>
      <c r="AV191" s="1" t="str">
        <f>IF(INDEX('raw-data'!$A$1:$GQ$197,MATCH($A191,'raw-data'!$A:$A,1),MATCH(AV$1,'raw-data'!$1:$1,1))&lt;&gt;"",
$D191*INDEX('raw-data'!$A$1:$GQ$197,MATCH($A191,'raw-data'!$A:$A,1),MATCH(AV$1,'raw-data'!$1:$1,1))/VLOOKUP($A191,'raw-data'!$A:$B,2,TRUE),"")</f>
        <v/>
      </c>
      <c r="AW191" s="1" t="str">
        <f>IF(INDEX('raw-data'!$A$1:$GQ$197,MATCH($A191,'raw-data'!$A:$A,1),MATCH(AW$1,'raw-data'!$1:$1,1))&lt;&gt;"",
$D191*INDEX('raw-data'!$A$1:$GQ$197,MATCH($A191,'raw-data'!$A:$A,1),MATCH(AW$1,'raw-data'!$1:$1,1))/VLOOKUP($A191,'raw-data'!$A:$B,2,TRUE),"")</f>
        <v/>
      </c>
      <c r="AX191" s="1" t="str">
        <f>IF(INDEX('raw-data'!$A$1:$GQ$197,MATCH($A191,'raw-data'!$A:$A,1),MATCH(AX$1,'raw-data'!$1:$1,1))&lt;&gt;"",
$D191*INDEX('raw-data'!$A$1:$GQ$197,MATCH($A191,'raw-data'!$A:$A,1),MATCH(AX$1,'raw-data'!$1:$1,1))/VLOOKUP($A191,'raw-data'!$A:$B,2,TRUE),"")</f>
        <v/>
      </c>
      <c r="AY191" s="1" t="str">
        <f>IF(INDEX('raw-data'!$A$1:$GQ$197,MATCH($A191,'raw-data'!$A:$A,1),MATCH(AY$1,'raw-data'!$1:$1,1))&lt;&gt;"",
$D191*INDEX('raw-data'!$A$1:$GQ$197,MATCH($A191,'raw-data'!$A:$A,1),MATCH(AY$1,'raw-data'!$1:$1,1))/VLOOKUP($A191,'raw-data'!$A:$B,2,TRUE),"")</f>
        <v/>
      </c>
      <c r="AZ191" s="1" t="str">
        <f>IF(INDEX('raw-data'!$A$1:$GQ$197,MATCH($A191,'raw-data'!$A:$A,1),MATCH(AZ$1,'raw-data'!$1:$1,1))&lt;&gt;"",
$D191*INDEX('raw-data'!$A$1:$GQ$197,MATCH($A191,'raw-data'!$A:$A,1),MATCH(AZ$1,'raw-data'!$1:$1,1))/VLOOKUP($A191,'raw-data'!$A:$B,2,TRUE),"")</f>
        <v/>
      </c>
      <c r="BA191" s="1" t="str">
        <f>IF(INDEX('raw-data'!$A$1:$GQ$197,MATCH($A191,'raw-data'!$A:$A,1),MATCH(BA$1,'raw-data'!$1:$1,1))&lt;&gt;"",
$D191*INDEX('raw-data'!$A$1:$GQ$197,MATCH($A191,'raw-data'!$A:$A,1),MATCH(BA$1,'raw-data'!$1:$1,1))/VLOOKUP($A191,'raw-data'!$A:$B,2,TRUE),"")</f>
        <v/>
      </c>
      <c r="BB191" s="1" t="str">
        <f>IF(INDEX('raw-data'!$A$1:$GQ$197,MATCH($A191,'raw-data'!$A:$A,1),MATCH(BB$1,'raw-data'!$1:$1,1))&lt;&gt;"",
$D191*INDEX('raw-data'!$A$1:$GQ$197,MATCH($A191,'raw-data'!$A:$A,1),MATCH(BB$1,'raw-data'!$1:$1,1))/VLOOKUP($A191,'raw-data'!$A:$B,2,TRUE),"")</f>
        <v/>
      </c>
      <c r="BC191" s="1" t="str">
        <f>IF(INDEX('raw-data'!$A$1:$GQ$197,MATCH($A191,'raw-data'!$A:$A,1),MATCH(BC$1,'raw-data'!$1:$1,1))&lt;&gt;"",
$D191*INDEX('raw-data'!$A$1:$GQ$197,MATCH($A191,'raw-data'!$A:$A,1),MATCH(BC$1,'raw-data'!$1:$1,1))/VLOOKUP($A191,'raw-data'!$A:$B,2,TRUE),"")</f>
        <v/>
      </c>
      <c r="BD191" s="1" t="str">
        <f>IF(INDEX('raw-data'!$A$1:$GQ$197,MATCH($A191,'raw-data'!$A:$A,1),MATCH(BD$1,'raw-data'!$1:$1,1))&lt;&gt;"",
$D191*INDEX('raw-data'!$A$1:$GQ$197,MATCH($A191,'raw-data'!$A:$A,1),MATCH(BD$1,'raw-data'!$1:$1,1))/VLOOKUP($A191,'raw-data'!$A:$B,2,TRUE),"")</f>
        <v/>
      </c>
      <c r="BE191" s="1" t="str">
        <f>IF(INDEX('raw-data'!$A$1:$GQ$197,MATCH($A191,'raw-data'!$A:$A,1),MATCH(BE$1,'raw-data'!$1:$1,1))&lt;&gt;"",
$D191*INDEX('raw-data'!$A$1:$GQ$197,MATCH($A191,'raw-data'!$A:$A,1),MATCH(BE$1,'raw-data'!$1:$1,1))/VLOOKUP($A191,'raw-data'!$A:$B,2,TRUE),"")</f>
        <v/>
      </c>
      <c r="BF191" s="1" t="str">
        <f>IF(INDEX('raw-data'!$A$1:$GQ$197,MATCH($A191,'raw-data'!$A:$A,1),MATCH(BF$1,'raw-data'!$1:$1,1))&lt;&gt;"",
$D191*INDEX('raw-data'!$A$1:$GQ$197,MATCH($A191,'raw-data'!$A:$A,1),MATCH(BF$1,'raw-data'!$1:$1,1))/VLOOKUP($A191,'raw-data'!$A:$B,2,TRUE),"")</f>
        <v/>
      </c>
      <c r="BG191" s="1" t="str">
        <f>IF(INDEX('raw-data'!$A$1:$GQ$197,MATCH($A191,'raw-data'!$A:$A,1),MATCH(BG$1,'raw-data'!$1:$1,1))&lt;&gt;"",
$D191*INDEX('raw-data'!$A$1:$GQ$197,MATCH($A191,'raw-data'!$A:$A,1),MATCH(BG$1,'raw-data'!$1:$1,1))/VLOOKUP($A191,'raw-data'!$A:$B,2,TRUE),"")</f>
        <v/>
      </c>
      <c r="BH191" s="1" t="str">
        <f>IF(INDEX('raw-data'!$A$1:$GQ$197,MATCH($A191,'raw-data'!$A:$A,1),MATCH(BH$1,'raw-data'!$1:$1,1))&lt;&gt;"",
$D191*INDEX('raw-data'!$A$1:$GQ$197,MATCH($A191,'raw-data'!$A:$A,1),MATCH(BH$1,'raw-data'!$1:$1,1))/VLOOKUP($A191,'raw-data'!$A:$B,2,TRUE),"")</f>
        <v/>
      </c>
      <c r="BI191" s="1" t="str">
        <f>IF(INDEX('raw-data'!$A$1:$GQ$197,MATCH($A191,'raw-data'!$A:$A,1),MATCH(BI$1,'raw-data'!$1:$1,1))&lt;&gt;"",
$D191*INDEX('raw-data'!$A$1:$GQ$197,MATCH($A191,'raw-data'!$A:$A,1),MATCH(BI$1,'raw-data'!$1:$1,1))/VLOOKUP($A191,'raw-data'!$A:$B,2,TRUE),"")</f>
        <v/>
      </c>
      <c r="BJ191" s="1" t="str">
        <f>IF(INDEX('raw-data'!$A$1:$GQ$197,MATCH($A191,'raw-data'!$A:$A,1),MATCH(BJ$1,'raw-data'!$1:$1,1))&lt;&gt;"",
$D191*INDEX('raw-data'!$A$1:$GQ$197,MATCH($A191,'raw-data'!$A:$A,1),MATCH(BJ$1,'raw-data'!$1:$1,1))/VLOOKUP($A191,'raw-data'!$A:$B,2,TRUE),"")</f>
        <v/>
      </c>
      <c r="BK191" s="1" t="str">
        <f>IF(INDEX('raw-data'!$A$1:$GQ$197,MATCH($A191,'raw-data'!$A:$A,1),MATCH(BK$1,'raw-data'!$1:$1,1))&lt;&gt;"",
$D191*INDEX('raw-data'!$A$1:$GQ$197,MATCH($A191,'raw-data'!$A:$A,1),MATCH(BK$1,'raw-data'!$1:$1,1))/VLOOKUP($A191,'raw-data'!$A:$B,2,TRUE),"")</f>
        <v/>
      </c>
      <c r="BL191" s="1" t="str">
        <f>IF(INDEX('raw-data'!$A$1:$GQ$197,MATCH($A191,'raw-data'!$A:$A,1),MATCH(BL$1,'raw-data'!$1:$1,1))&lt;&gt;"",
$D191*INDEX('raw-data'!$A$1:$GQ$197,MATCH($A191,'raw-data'!$A:$A,1),MATCH(BL$1,'raw-data'!$1:$1,1))/VLOOKUP($A191,'raw-data'!$A:$B,2,TRUE),"")</f>
        <v/>
      </c>
      <c r="BM191" s="1" t="str">
        <f>IF(INDEX('raw-data'!$A$1:$GQ$197,MATCH($A191,'raw-data'!$A:$A,1),MATCH(BM$1,'raw-data'!$1:$1,1))&lt;&gt;"",
$D191*INDEX('raw-data'!$A$1:$GQ$197,MATCH($A191,'raw-data'!$A:$A,1),MATCH(BM$1,'raw-data'!$1:$1,1))/VLOOKUP($A191,'raw-data'!$A:$B,2,TRUE),"")</f>
        <v/>
      </c>
      <c r="BN191" s="1" t="str">
        <f>IF(INDEX('raw-data'!$A$1:$GQ$197,MATCH($A191,'raw-data'!$A:$A,1),MATCH(BN$1,'raw-data'!$1:$1,1))&lt;&gt;"",
$D191*INDEX('raw-data'!$A$1:$GQ$197,MATCH($A191,'raw-data'!$A:$A,1),MATCH(BN$1,'raw-data'!$1:$1,1))/VLOOKUP($A191,'raw-data'!$A:$B,2,TRUE),"")</f>
        <v/>
      </c>
      <c r="BO191" s="1" t="str">
        <f>IF(INDEX('raw-data'!$A$1:$GQ$197,MATCH($A191,'raw-data'!$A:$A,1),MATCH(BO$1,'raw-data'!$1:$1,1))&lt;&gt;"",
$D191*INDEX('raw-data'!$A$1:$GQ$197,MATCH($A191,'raw-data'!$A:$A,1),MATCH(BO$1,'raw-data'!$1:$1,1))/VLOOKUP($A191,'raw-data'!$A:$B,2,TRUE),"")</f>
        <v/>
      </c>
      <c r="BP191" s="1" t="str">
        <f>IF(INDEX('raw-data'!$A$1:$GQ$197,MATCH($A191,'raw-data'!$A:$A,1),MATCH(BP$1,'raw-data'!$1:$1,1))&lt;&gt;"",
$D191*INDEX('raw-data'!$A$1:$GQ$197,MATCH($A191,'raw-data'!$A:$A,1),MATCH(BP$1,'raw-data'!$1:$1,1))/VLOOKUP($A191,'raw-data'!$A:$B,2,TRUE),"")</f>
        <v/>
      </c>
      <c r="BQ191" s="1" t="str">
        <f>IF(INDEX('raw-data'!$A$1:$GQ$197,MATCH($A191,'raw-data'!$A:$A,1),MATCH(BQ$1,'raw-data'!$1:$1,1))&lt;&gt;"",
$D191*INDEX('raw-data'!$A$1:$GQ$197,MATCH($A191,'raw-data'!$A:$A,1),MATCH(BQ$1,'raw-data'!$1:$1,1))/VLOOKUP($A191,'raw-data'!$A:$B,2,TRUE),"")</f>
        <v/>
      </c>
      <c r="BR191" s="1" t="str">
        <f>IF(INDEX('raw-data'!$A$1:$GQ$197,MATCH($A191,'raw-data'!$A:$A,1),MATCH(BR$1,'raw-data'!$1:$1,1))&lt;&gt;"",
$D191*INDEX('raw-data'!$A$1:$GQ$197,MATCH($A191,'raw-data'!$A:$A,1),MATCH(BR$1,'raw-data'!$1:$1,1))/VLOOKUP($A191,'raw-data'!$A:$B,2,TRUE),"")</f>
        <v/>
      </c>
      <c r="BS191" s="1" t="str">
        <f>IF(INDEX('raw-data'!$A$1:$GQ$197,MATCH($A191,'raw-data'!$A:$A,1),MATCH(BS$1,'raw-data'!$1:$1,1))&lt;&gt;"",
$D191*INDEX('raw-data'!$A$1:$GQ$197,MATCH($A191,'raw-data'!$A:$A,1),MATCH(BS$1,'raw-data'!$1:$1,1))/VLOOKUP($A191,'raw-data'!$A:$B,2,TRUE),"")</f>
        <v/>
      </c>
      <c r="BT191" s="1" t="str">
        <f>IF(INDEX('raw-data'!$A$1:$GQ$197,MATCH($A191,'raw-data'!$A:$A,1),MATCH(BT$1,'raw-data'!$1:$1,1))&lt;&gt;"",
$D191*INDEX('raw-data'!$A$1:$GQ$197,MATCH($A191,'raw-data'!$A:$A,1),MATCH(BT$1,'raw-data'!$1:$1,1))/VLOOKUP($A191,'raw-data'!$A:$B,2,TRUE),"")</f>
        <v/>
      </c>
      <c r="BU191" s="1" t="str">
        <f>IF(INDEX('raw-data'!$A$1:$GQ$197,MATCH($A191,'raw-data'!$A:$A,1),MATCH(BU$1,'raw-data'!$1:$1,1))&lt;&gt;"",
$D191*INDEX('raw-data'!$A$1:$GQ$197,MATCH($A191,'raw-data'!$A:$A,1),MATCH(BU$1,'raw-data'!$1:$1,1))/VLOOKUP($A191,'raw-data'!$A:$B,2,TRUE),"")</f>
        <v/>
      </c>
      <c r="BV191" s="1" t="str">
        <f>IF(INDEX('raw-data'!$A$1:$GQ$197,MATCH($A191,'raw-data'!$A:$A,1),MATCH(BV$1,'raw-data'!$1:$1,1))&lt;&gt;"",
$D191*INDEX('raw-data'!$A$1:$GQ$197,MATCH($A191,'raw-data'!$A:$A,1),MATCH(BV$1,'raw-data'!$1:$1,1))/VLOOKUP($A191,'raw-data'!$A:$B,2,TRUE),"")</f>
        <v/>
      </c>
      <c r="BW191" s="1" t="str">
        <f>IF(INDEX('raw-data'!$A$1:$GQ$197,MATCH($A191,'raw-data'!$A:$A,1),MATCH(BW$1,'raw-data'!$1:$1,1))&lt;&gt;"",
$D191*INDEX('raw-data'!$A$1:$GQ$197,MATCH($A191,'raw-data'!$A:$A,1),MATCH(BW$1,'raw-data'!$1:$1,1))/VLOOKUP($A191,'raw-data'!$A:$B,2,TRUE),"")</f>
        <v/>
      </c>
      <c r="BX191" s="1" t="str">
        <f>IF(INDEX('raw-data'!$A$1:$GQ$197,MATCH($A191,'raw-data'!$A:$A,1),MATCH(BX$1,'raw-data'!$1:$1,1))&lt;&gt;"",
$D191*INDEX('raw-data'!$A$1:$GQ$197,MATCH($A191,'raw-data'!$A:$A,1),MATCH(BX$1,'raw-data'!$1:$1,1))/VLOOKUP($A191,'raw-data'!$A:$B,2,TRUE),"")</f>
        <v/>
      </c>
      <c r="BY191" s="1" t="str">
        <f>IF(INDEX('raw-data'!$A$1:$GQ$197,MATCH($A191,'raw-data'!$A:$A,1),MATCH(BY$1,'raw-data'!$1:$1,1))&lt;&gt;"",
$D191*INDEX('raw-data'!$A$1:$GQ$197,MATCH($A191,'raw-data'!$A:$A,1),MATCH(BY$1,'raw-data'!$1:$1,1))/VLOOKUP($A191,'raw-data'!$A:$B,2,TRUE),"")</f>
        <v/>
      </c>
      <c r="BZ191" s="1" t="str">
        <f>IF(INDEX('raw-data'!$A$1:$GQ$197,MATCH($A191,'raw-data'!$A:$A,1),MATCH(BZ$1,'raw-data'!$1:$1,1))&lt;&gt;"",
$D191*INDEX('raw-data'!$A$1:$GQ$197,MATCH($A191,'raw-data'!$A:$A,1),MATCH(BZ$1,'raw-data'!$1:$1,1))/VLOOKUP($A191,'raw-data'!$A:$B,2,TRUE),"")</f>
        <v/>
      </c>
      <c r="CA191" s="1" t="str">
        <f>IF(INDEX('raw-data'!$A$1:$GQ$197,MATCH($A191,'raw-data'!$A:$A,1),MATCH(CA$1,'raw-data'!$1:$1,1))&lt;&gt;"",
$D191*INDEX('raw-data'!$A$1:$GQ$197,MATCH($A191,'raw-data'!$A:$A,1),MATCH(CA$1,'raw-data'!$1:$1,1))/VLOOKUP($A191,'raw-data'!$A:$B,2,TRUE),"")</f>
        <v/>
      </c>
      <c r="CB191" s="1" t="str">
        <f>IF(INDEX('raw-data'!$A$1:$GQ$197,MATCH($A191,'raw-data'!$A:$A,1),MATCH(CB$1,'raw-data'!$1:$1,1))&lt;&gt;"",
$D191*INDEX('raw-data'!$A$1:$GQ$197,MATCH($A191,'raw-data'!$A:$A,1),MATCH(CB$1,'raw-data'!$1:$1,1))/VLOOKUP($A191,'raw-data'!$A:$B,2,TRUE),"")</f>
        <v/>
      </c>
      <c r="CC191" s="1" t="str">
        <f>IF(INDEX('raw-data'!$A$1:$GQ$197,MATCH($A191,'raw-data'!$A:$A,1),MATCH(CC$1,'raw-data'!$1:$1,1))&lt;&gt;"",
$D191*INDEX('raw-data'!$A$1:$GQ$197,MATCH($A191,'raw-data'!$A:$A,1),MATCH(CC$1,'raw-data'!$1:$1,1))/VLOOKUP($A191,'raw-data'!$A:$B,2,TRUE),"")</f>
        <v/>
      </c>
      <c r="CD191" s="1" t="str">
        <f>IF(INDEX('raw-data'!$A$1:$GQ$197,MATCH($A191,'raw-data'!$A:$A,1),MATCH(CD$1,'raw-data'!$1:$1,1))&lt;&gt;"",
$D191*INDEX('raw-data'!$A$1:$GQ$197,MATCH($A191,'raw-data'!$A:$A,1),MATCH(CD$1,'raw-data'!$1:$1,1))/VLOOKUP($A191,'raw-data'!$A:$B,2,TRUE),"")</f>
        <v/>
      </c>
      <c r="CE191" s="1" t="str">
        <f>IF(INDEX('raw-data'!$A$1:$GQ$197,MATCH($A191,'raw-data'!$A:$A,1),MATCH(CE$1,'raw-data'!$1:$1,1))&lt;&gt;"",
$D191*INDEX('raw-data'!$A$1:$GQ$197,MATCH($A191,'raw-data'!$A:$A,1),MATCH(CE$1,'raw-data'!$1:$1,1))/VLOOKUP($A191,'raw-data'!$A:$B,2,TRUE),"")</f>
        <v/>
      </c>
      <c r="CF191" s="1" t="str">
        <f>IF(INDEX('raw-data'!$A$1:$GQ$197,MATCH($A191,'raw-data'!$A:$A,1),MATCH(CF$1,'raw-data'!$1:$1,1))&lt;&gt;"",
$D191*INDEX('raw-data'!$A$1:$GQ$197,MATCH($A191,'raw-data'!$A:$A,1),MATCH(CF$1,'raw-data'!$1:$1,1))/VLOOKUP($A191,'raw-data'!$A:$B,2,TRUE),"")</f>
        <v/>
      </c>
      <c r="CG191" s="1" t="str">
        <f>IF(INDEX('raw-data'!$A$1:$GQ$197,MATCH($A191,'raw-data'!$A:$A,1),MATCH(CG$1,'raw-data'!$1:$1,1))&lt;&gt;"",
$D191*INDEX('raw-data'!$A$1:$GQ$197,MATCH($A191,'raw-data'!$A:$A,1),MATCH(CG$1,'raw-data'!$1:$1,1))/VLOOKUP($A191,'raw-data'!$A:$B,2,TRUE),"")</f>
        <v/>
      </c>
      <c r="CH191" s="1" t="str">
        <f>IF(INDEX('raw-data'!$A$1:$GQ$197,MATCH($A191,'raw-data'!$A:$A,1),MATCH(CH$1,'raw-data'!$1:$1,1))&lt;&gt;"",
$D191*INDEX('raw-data'!$A$1:$GQ$197,MATCH($A191,'raw-data'!$A:$A,1),MATCH(CH$1,'raw-data'!$1:$1,1))/VLOOKUP($A191,'raw-data'!$A:$B,2,TRUE),"")</f>
        <v/>
      </c>
      <c r="CI191" s="1" t="str">
        <f>IF(INDEX('raw-data'!$A$1:$GQ$197,MATCH($A191,'raw-data'!$A:$A,1),MATCH(CI$1,'raw-data'!$1:$1,1))&lt;&gt;"",
$D191*INDEX('raw-data'!$A$1:$GQ$197,MATCH($A191,'raw-data'!$A:$A,1),MATCH(CI$1,'raw-data'!$1:$1,1))/VLOOKUP($A191,'raw-data'!$A:$B,2,TRUE),"")</f>
        <v/>
      </c>
      <c r="CJ191" s="1" t="str">
        <f>IF(INDEX('raw-data'!$A$1:$GQ$197,MATCH($A191,'raw-data'!$A:$A,1),MATCH(CJ$1,'raw-data'!$1:$1,1))&lt;&gt;"",
$D191*INDEX('raw-data'!$A$1:$GQ$197,MATCH($A191,'raw-data'!$A:$A,1),MATCH(CJ$1,'raw-data'!$1:$1,1))/VLOOKUP($A191,'raw-data'!$A:$B,2,TRUE),"")</f>
        <v/>
      </c>
      <c r="CK191" s="1" t="str">
        <f>IF(INDEX('raw-data'!$A$1:$GQ$197,MATCH($A191,'raw-data'!$A:$A,1),MATCH(CK$1,'raw-data'!$1:$1,1))&lt;&gt;"",
$D191*INDEX('raw-data'!$A$1:$GQ$197,MATCH($A191,'raw-data'!$A:$A,1),MATCH(CK$1,'raw-data'!$1:$1,1))/VLOOKUP($A191,'raw-data'!$A:$B,2,TRUE),"")</f>
        <v/>
      </c>
      <c r="CL191" s="1">
        <f>IF(INDEX('raw-data'!$A$1:$GQ$197,MATCH($A191,'raw-data'!$A:$A,1),MATCH(CL$1,'raw-data'!$1:$1,1))&lt;&gt;"",
$D191*INDEX('raw-data'!$A$1:$GQ$197,MATCH($A191,'raw-data'!$A:$A,1),MATCH(CL$1,'raw-data'!$1:$1,1))/VLOOKUP($A191,'raw-data'!$A:$B,2,TRUE),"")</f>
        <v>0</v>
      </c>
      <c r="CM191" s="1" t="str">
        <f>IF(INDEX('raw-data'!$A$1:$GQ$197,MATCH($A191,'raw-data'!$A:$A,1),MATCH(CM$1,'raw-data'!$1:$1,1))&lt;&gt;"",
$D191*INDEX('raw-data'!$A$1:$GQ$197,MATCH($A191,'raw-data'!$A:$A,1),MATCH(CM$1,'raw-data'!$1:$1,1))/VLOOKUP($A191,'raw-data'!$A:$B,2,TRUE),"")</f>
        <v/>
      </c>
      <c r="CN191" s="1" t="str">
        <f>IF(INDEX('raw-data'!$A$1:$GQ$197,MATCH($A191,'raw-data'!$A:$A,1),MATCH(CN$1,'raw-data'!$1:$1,1))&lt;&gt;"",
$D191*INDEX('raw-data'!$A$1:$GQ$197,MATCH($A191,'raw-data'!$A:$A,1),MATCH(CN$1,'raw-data'!$1:$1,1))/VLOOKUP($A191,'raw-data'!$A:$B,2,TRUE),"")</f>
        <v/>
      </c>
      <c r="CO191" s="1" t="str">
        <f>IF(INDEX('raw-data'!$A$1:$GQ$197,MATCH($A191,'raw-data'!$A:$A,1),MATCH(CO$1,'raw-data'!$1:$1,1))&lt;&gt;"",
$D191*INDEX('raw-data'!$A$1:$GQ$197,MATCH($A191,'raw-data'!$A:$A,1),MATCH(CO$1,'raw-data'!$1:$1,1))/VLOOKUP($A191,'raw-data'!$A:$B,2,TRUE),"")</f>
        <v/>
      </c>
      <c r="CP191" s="1" t="str">
        <f>IF(INDEX('raw-data'!$A$1:$GQ$197,MATCH($A191,'raw-data'!$A:$A,1),MATCH(CP$1,'raw-data'!$1:$1,1))&lt;&gt;"",
$D191*INDEX('raw-data'!$A$1:$GQ$197,MATCH($A191,'raw-data'!$A:$A,1),MATCH(CP$1,'raw-data'!$1:$1,1))/VLOOKUP($A191,'raw-data'!$A:$B,2,TRUE),"")</f>
        <v/>
      </c>
      <c r="CQ191" s="1" t="str">
        <f>IF(INDEX('raw-data'!$A$1:$GQ$197,MATCH($A191,'raw-data'!$A:$A,1),MATCH(CQ$1,'raw-data'!$1:$1,1))&lt;&gt;"",
$D191*INDEX('raw-data'!$A$1:$GQ$197,MATCH($A191,'raw-data'!$A:$A,1),MATCH(CQ$1,'raw-data'!$1:$1,1))/VLOOKUP($A191,'raw-data'!$A:$B,2,TRUE),"")</f>
        <v/>
      </c>
      <c r="CR191" s="1" t="str">
        <f>IF(INDEX('raw-data'!$A$1:$GQ$197,MATCH($A191,'raw-data'!$A:$A,1),MATCH(CR$1,'raw-data'!$1:$1,1))&lt;&gt;"",
$D191*INDEX('raw-data'!$A$1:$GQ$197,MATCH($A191,'raw-data'!$A:$A,1),MATCH(CR$1,'raw-data'!$1:$1,1))/VLOOKUP($A191,'raw-data'!$A:$B,2,TRUE),"")</f>
        <v/>
      </c>
      <c r="CS191" s="1" t="str">
        <f>IF(INDEX('raw-data'!$A$1:$GQ$197,MATCH($A191,'raw-data'!$A:$A,1),MATCH(CS$1,'raw-data'!$1:$1,1))&lt;&gt;"",
$D191*INDEX('raw-data'!$A$1:$GQ$197,MATCH($A191,'raw-data'!$A:$A,1),MATCH(CS$1,'raw-data'!$1:$1,1))/VLOOKUP($A191,'raw-data'!$A:$B,2,TRUE),"")</f>
        <v/>
      </c>
      <c r="CT191" s="1" t="str">
        <f>IF(INDEX('raw-data'!$A$1:$GQ$197,MATCH($A191,'raw-data'!$A:$A,1),MATCH(CT$1,'raw-data'!$1:$1,1))&lt;&gt;"",
$D191*INDEX('raw-data'!$A$1:$GQ$197,MATCH($A191,'raw-data'!$A:$A,1),MATCH(CT$1,'raw-data'!$1:$1,1))/VLOOKUP($A191,'raw-data'!$A:$B,2,TRUE),"")</f>
        <v/>
      </c>
      <c r="CU191" s="1" t="str">
        <f>IF(INDEX('raw-data'!$A$1:$GQ$197,MATCH($A191,'raw-data'!$A:$A,1),MATCH(CU$1,'raw-data'!$1:$1,1))&lt;&gt;"",
$D191*INDEX('raw-data'!$A$1:$GQ$197,MATCH($A191,'raw-data'!$A:$A,1),MATCH(CU$1,'raw-data'!$1:$1,1))/VLOOKUP($A191,'raw-data'!$A:$B,2,TRUE),"")</f>
        <v/>
      </c>
      <c r="CV191" s="1" t="str">
        <f>IF(INDEX('raw-data'!$A$1:$GQ$197,MATCH($A191,'raw-data'!$A:$A,1),MATCH(CV$1,'raw-data'!$1:$1,1))&lt;&gt;"",
$D191*INDEX('raw-data'!$A$1:$GQ$197,MATCH($A191,'raw-data'!$A:$A,1),MATCH(CV$1,'raw-data'!$1:$1,1))/VLOOKUP($A191,'raw-data'!$A:$B,2,TRUE),"")</f>
        <v/>
      </c>
      <c r="CW191" s="1" t="str">
        <f>IF(INDEX('raw-data'!$A$1:$GQ$197,MATCH($A191,'raw-data'!$A:$A,1),MATCH(CW$1,'raw-data'!$1:$1,1))&lt;&gt;"",
$D191*INDEX('raw-data'!$A$1:$GQ$197,MATCH($A191,'raw-data'!$A:$A,1),MATCH(CW$1,'raw-data'!$1:$1,1))/VLOOKUP($A191,'raw-data'!$A:$B,2,TRUE),"")</f>
        <v/>
      </c>
      <c r="CX191" s="1" t="str">
        <f>IF(INDEX('raw-data'!$A$1:$GQ$197,MATCH($A191,'raw-data'!$A:$A,1),MATCH(CX$1,'raw-data'!$1:$1,1))&lt;&gt;"",
$D191*INDEX('raw-data'!$A$1:$GQ$197,MATCH($A191,'raw-data'!$A:$A,1),MATCH(CX$1,'raw-data'!$1:$1,1))/VLOOKUP($A191,'raw-data'!$A:$B,2,TRUE),"")</f>
        <v/>
      </c>
      <c r="CY191" s="1" t="str">
        <f>IF(INDEX('raw-data'!$A$1:$GQ$197,MATCH($A191,'raw-data'!$A:$A,1),MATCH(CY$1,'raw-data'!$1:$1,1))&lt;&gt;"",
$D191*INDEX('raw-data'!$A$1:$GQ$197,MATCH($A191,'raw-data'!$A:$A,1),MATCH(CY$1,'raw-data'!$1:$1,1))/VLOOKUP($A191,'raw-data'!$A:$B,2,TRUE),"")</f>
        <v/>
      </c>
      <c r="CZ191" s="1" t="str">
        <f>IF(INDEX('raw-data'!$A$1:$GQ$197,MATCH($A191,'raw-data'!$A:$A,1),MATCH(CZ$1,'raw-data'!$1:$1,1))&lt;&gt;"",
$D191*INDEX('raw-data'!$A$1:$GQ$197,MATCH($A191,'raw-data'!$A:$A,1),MATCH(CZ$1,'raw-data'!$1:$1,1))/VLOOKUP($A191,'raw-data'!$A:$B,2,TRUE),"")</f>
        <v/>
      </c>
      <c r="DA191" s="1" t="str">
        <f>IF(INDEX('raw-data'!$A$1:$GQ$197,MATCH($A191,'raw-data'!$A:$A,1),MATCH(DA$1,'raw-data'!$1:$1,1))&lt;&gt;"",
$D191*INDEX('raw-data'!$A$1:$GQ$197,MATCH($A191,'raw-data'!$A:$A,1),MATCH(DA$1,'raw-data'!$1:$1,1))/VLOOKUP($A191,'raw-data'!$A:$B,2,TRUE),"")</f>
        <v/>
      </c>
      <c r="DB191" s="1" t="str">
        <f>IF(INDEX('raw-data'!$A$1:$GQ$197,MATCH($A191,'raw-data'!$A:$A,1),MATCH(DB$1,'raw-data'!$1:$1,1))&lt;&gt;"",
$D191*INDEX('raw-data'!$A$1:$GQ$197,MATCH($A191,'raw-data'!$A:$A,1),MATCH(DB$1,'raw-data'!$1:$1,1))/VLOOKUP($A191,'raw-data'!$A:$B,2,TRUE),"")</f>
        <v/>
      </c>
      <c r="DC191" s="1" t="str">
        <f>IF(INDEX('raw-data'!$A$1:$GQ$197,MATCH($A191,'raw-data'!$A:$A,1),MATCH(DC$1,'raw-data'!$1:$1,1))&lt;&gt;"",
$D191*INDEX('raw-data'!$A$1:$GQ$197,MATCH($A191,'raw-data'!$A:$A,1),MATCH(DC$1,'raw-data'!$1:$1,1))/VLOOKUP($A191,'raw-data'!$A:$B,2,TRUE),"")</f>
        <v/>
      </c>
      <c r="DD191" s="1" t="str">
        <f>IF(INDEX('raw-data'!$A$1:$GQ$197,MATCH($A191,'raw-data'!$A:$A,1),MATCH(DD$1,'raw-data'!$1:$1,1))&lt;&gt;"",
$D191*INDEX('raw-data'!$A$1:$GQ$197,MATCH($A191,'raw-data'!$A:$A,1),MATCH(DD$1,'raw-data'!$1:$1,1))/VLOOKUP($A191,'raw-data'!$A:$B,2,TRUE),"")</f>
        <v/>
      </c>
      <c r="DE191" s="1" t="str">
        <f>IF(INDEX('raw-data'!$A$1:$GQ$197,MATCH($A191,'raw-data'!$A:$A,1),MATCH(DE$1,'raw-data'!$1:$1,1))&lt;&gt;"",
$D191*INDEX('raw-data'!$A$1:$GQ$197,MATCH($A191,'raw-data'!$A:$A,1),MATCH(DE$1,'raw-data'!$1:$1,1))/VLOOKUP($A191,'raw-data'!$A:$B,2,TRUE),"")</f>
        <v/>
      </c>
      <c r="DF191" s="1" t="str">
        <f>IF(INDEX('raw-data'!$A$1:$GQ$197,MATCH($A191,'raw-data'!$A:$A,1),MATCH(DF$1,'raw-data'!$1:$1,1))&lt;&gt;"",
$D191*INDEX('raw-data'!$A$1:$GQ$197,MATCH($A191,'raw-data'!$A:$A,1),MATCH(DF$1,'raw-data'!$1:$1,1))/VLOOKUP($A191,'raw-data'!$A:$B,2,TRUE),"")</f>
        <v/>
      </c>
      <c r="DG191" s="1" t="str">
        <f>IF(INDEX('raw-data'!$A$1:$GQ$197,MATCH($A191,'raw-data'!$A:$A,1),MATCH(DG$1,'raw-data'!$1:$1,1))&lt;&gt;"",
$D191*INDEX('raw-data'!$A$1:$GQ$197,MATCH($A191,'raw-data'!$A:$A,1),MATCH(DG$1,'raw-data'!$1:$1,1))/VLOOKUP($A191,'raw-data'!$A:$B,2,TRUE),"")</f>
        <v/>
      </c>
      <c r="DH191" s="1" t="str">
        <f>IF(INDEX('raw-data'!$A$1:$GQ$197,MATCH($A191,'raw-data'!$A:$A,1),MATCH(DH$1,'raw-data'!$1:$1,1))&lt;&gt;"",
$D191*INDEX('raw-data'!$A$1:$GQ$197,MATCH($A191,'raw-data'!$A:$A,1),MATCH(DH$1,'raw-data'!$1:$1,1))/VLOOKUP($A191,'raw-data'!$A:$B,2,TRUE),"")</f>
        <v/>
      </c>
      <c r="DI191" s="1" t="str">
        <f>IF(INDEX('raw-data'!$A$1:$GQ$197,MATCH($A191,'raw-data'!$A:$A,1),MATCH(DI$1,'raw-data'!$1:$1,1))&lt;&gt;"",
$D191*INDEX('raw-data'!$A$1:$GQ$197,MATCH($A191,'raw-data'!$A:$A,1),MATCH(DI$1,'raw-data'!$1:$1,1))/VLOOKUP($A191,'raw-data'!$A:$B,2,TRUE),"")</f>
        <v/>
      </c>
      <c r="DJ191" s="1" t="str">
        <f>IF(INDEX('raw-data'!$A$1:$GQ$197,MATCH($A191,'raw-data'!$A:$A,1),MATCH(DJ$1,'raw-data'!$1:$1,1))&lt;&gt;"",
$D191*INDEX('raw-data'!$A$1:$GQ$197,MATCH($A191,'raw-data'!$A:$A,1),MATCH(DJ$1,'raw-data'!$1:$1,1))/VLOOKUP($A191,'raw-data'!$A:$B,2,TRUE),"")</f>
        <v/>
      </c>
      <c r="DK191" s="1" t="str">
        <f>IF(INDEX('raw-data'!$A$1:$GQ$197,MATCH($A191,'raw-data'!$A:$A,1),MATCH(DK$1,'raw-data'!$1:$1,1))&lt;&gt;"",
$D191*INDEX('raw-data'!$A$1:$GQ$197,MATCH($A191,'raw-data'!$A:$A,1),MATCH(DK$1,'raw-data'!$1:$1,1))/VLOOKUP($A191,'raw-data'!$A:$B,2,TRUE),"")</f>
        <v/>
      </c>
      <c r="DL191" s="1" t="str">
        <f>IF(INDEX('raw-data'!$A$1:$GQ$197,MATCH($A191,'raw-data'!$A:$A,1),MATCH(DL$1,'raw-data'!$1:$1,1))&lt;&gt;"",
$D191*INDEX('raw-data'!$A$1:$GQ$197,MATCH($A191,'raw-data'!$A:$A,1),MATCH(DL$1,'raw-data'!$1:$1,1))/VLOOKUP($A191,'raw-data'!$A:$B,2,TRUE),"")</f>
        <v/>
      </c>
      <c r="DM191" s="1" t="str">
        <f>IF(INDEX('raw-data'!$A$1:$GQ$197,MATCH($A191,'raw-data'!$A:$A,1),MATCH(DM$1,'raw-data'!$1:$1,1))&lt;&gt;"",
$D191*INDEX('raw-data'!$A$1:$GQ$197,MATCH($A191,'raw-data'!$A:$A,1),MATCH(DM$1,'raw-data'!$1:$1,1))/VLOOKUP($A191,'raw-data'!$A:$B,2,TRUE),"")</f>
        <v/>
      </c>
      <c r="DN191" s="1" t="str">
        <f>IF(INDEX('raw-data'!$A$1:$GQ$197,MATCH($A191,'raw-data'!$A:$A,1),MATCH(DN$1,'raw-data'!$1:$1,1))&lt;&gt;"",
$D191*INDEX('raw-data'!$A$1:$GQ$197,MATCH($A191,'raw-data'!$A:$A,1),MATCH(DN$1,'raw-data'!$1:$1,1))/VLOOKUP($A191,'raw-data'!$A:$B,2,TRUE),"")</f>
        <v/>
      </c>
      <c r="DO191" s="1" t="str">
        <f>IF(INDEX('raw-data'!$A$1:$GQ$197,MATCH($A191,'raw-data'!$A:$A,1),MATCH(DO$1,'raw-data'!$1:$1,1))&lt;&gt;"",
$D191*INDEX('raw-data'!$A$1:$GQ$197,MATCH($A191,'raw-data'!$A:$A,1),MATCH(DO$1,'raw-data'!$1:$1,1))/VLOOKUP($A191,'raw-data'!$A:$B,2,TRUE),"")</f>
        <v/>
      </c>
      <c r="DP191" s="1" t="str">
        <f>IF(INDEX('raw-data'!$A$1:$GQ$197,MATCH($A191,'raw-data'!$A:$A,1),MATCH(DP$1,'raw-data'!$1:$1,1))&lt;&gt;"",
$D191*INDEX('raw-data'!$A$1:$GQ$197,MATCH($A191,'raw-data'!$A:$A,1),MATCH(DP$1,'raw-data'!$1:$1,1))/VLOOKUP($A191,'raw-data'!$A:$B,2,TRUE),"")</f>
        <v/>
      </c>
      <c r="DQ191" s="1" t="str">
        <f>IF(INDEX('raw-data'!$A$1:$GQ$197,MATCH($A191,'raw-data'!$A:$A,1),MATCH(DQ$1,'raw-data'!$1:$1,1))&lt;&gt;"",
$D191*INDEX('raw-data'!$A$1:$GQ$197,MATCH($A191,'raw-data'!$A:$A,1),MATCH(DQ$1,'raw-data'!$1:$1,1))/VLOOKUP($A191,'raw-data'!$A:$B,2,TRUE),"")</f>
        <v/>
      </c>
      <c r="DR191" s="1" t="str">
        <f>IF(INDEX('raw-data'!$A$1:$GQ$197,MATCH($A191,'raw-data'!$A:$A,1),MATCH(DR$1,'raw-data'!$1:$1,1))&lt;&gt;"",
$D191*INDEX('raw-data'!$A$1:$GQ$197,MATCH($A191,'raw-data'!$A:$A,1),MATCH(DR$1,'raw-data'!$1:$1,1))/VLOOKUP($A191,'raw-data'!$A:$B,2,TRUE),"")</f>
        <v/>
      </c>
      <c r="DS191" s="1" t="str">
        <f>IF(INDEX('raw-data'!$A$1:$GQ$197,MATCH($A191,'raw-data'!$A:$A,1),MATCH(DS$1,'raw-data'!$1:$1,1))&lt;&gt;"",
$D191*INDEX('raw-data'!$A$1:$GQ$197,MATCH($A191,'raw-data'!$A:$A,1),MATCH(DS$1,'raw-data'!$1:$1,1))/VLOOKUP($A191,'raw-data'!$A:$B,2,TRUE),"")</f>
        <v/>
      </c>
      <c r="DT191" s="1" t="str">
        <f>IF(INDEX('raw-data'!$A$1:$GQ$197,MATCH($A191,'raw-data'!$A:$A,1),MATCH(DT$1,'raw-data'!$1:$1,1))&lt;&gt;"",
$D191*INDEX('raw-data'!$A$1:$GQ$197,MATCH($A191,'raw-data'!$A:$A,1),MATCH(DT$1,'raw-data'!$1:$1,1))/VLOOKUP($A191,'raw-data'!$A:$B,2,TRUE),"")</f>
        <v/>
      </c>
      <c r="DU191" s="1" t="str">
        <f>IF(INDEX('raw-data'!$A$1:$GQ$197,MATCH($A191,'raw-data'!$A:$A,1),MATCH(DU$1,'raw-data'!$1:$1,1))&lt;&gt;"",
$D191*INDEX('raw-data'!$A$1:$GQ$197,MATCH($A191,'raw-data'!$A:$A,1),MATCH(DU$1,'raw-data'!$1:$1,1))/VLOOKUP($A191,'raw-data'!$A:$B,2,TRUE),"")</f>
        <v/>
      </c>
      <c r="DV191" s="1" t="str">
        <f>IF(INDEX('raw-data'!$A$1:$GQ$197,MATCH($A191,'raw-data'!$A:$A,1),MATCH(DV$1,'raw-data'!$1:$1,1))&lt;&gt;"",
$D191*INDEX('raw-data'!$A$1:$GQ$197,MATCH($A191,'raw-data'!$A:$A,1),MATCH(DV$1,'raw-data'!$1:$1,1))/VLOOKUP($A191,'raw-data'!$A:$B,2,TRUE),"")</f>
        <v/>
      </c>
      <c r="DW191" s="1" t="str">
        <f>IF(INDEX('raw-data'!$A$1:$GQ$197,MATCH($A191,'raw-data'!$A:$A,1),MATCH(DW$1,'raw-data'!$1:$1,1))&lt;&gt;"",
$D191*INDEX('raw-data'!$A$1:$GQ$197,MATCH($A191,'raw-data'!$A:$A,1),MATCH(DW$1,'raw-data'!$1:$1,1))/VLOOKUP($A191,'raw-data'!$A:$B,2,TRUE),"")</f>
        <v/>
      </c>
      <c r="DX191" s="1" t="str">
        <f>IF(INDEX('raw-data'!$A$1:$GQ$197,MATCH($A191,'raw-data'!$A:$A,1),MATCH(DX$1,'raw-data'!$1:$1,1))&lt;&gt;"",
$D191*INDEX('raw-data'!$A$1:$GQ$197,MATCH($A191,'raw-data'!$A:$A,1),MATCH(DX$1,'raw-data'!$1:$1,1))/VLOOKUP($A191,'raw-data'!$A:$B,2,TRUE),"")</f>
        <v/>
      </c>
      <c r="DY191" s="1" t="str">
        <f>IF(INDEX('raw-data'!$A$1:$GQ$197,MATCH($A191,'raw-data'!$A:$A,1),MATCH(DY$1,'raw-data'!$1:$1,1))&lt;&gt;"",
$D191*INDEX('raw-data'!$A$1:$GQ$197,MATCH($A191,'raw-data'!$A:$A,1),MATCH(DY$1,'raw-data'!$1:$1,1))/VLOOKUP($A191,'raw-data'!$A:$B,2,TRUE),"")</f>
        <v/>
      </c>
      <c r="DZ191" s="1" t="str">
        <f>IF(INDEX('raw-data'!$A$1:$GQ$197,MATCH($A191,'raw-data'!$A:$A,1),MATCH(DZ$1,'raw-data'!$1:$1,1))&lt;&gt;"",
$D191*INDEX('raw-data'!$A$1:$GQ$197,MATCH($A191,'raw-data'!$A:$A,1),MATCH(DZ$1,'raw-data'!$1:$1,1))/VLOOKUP($A191,'raw-data'!$A:$B,2,TRUE),"")</f>
        <v/>
      </c>
      <c r="EA191" s="1" t="str">
        <f>IF(INDEX('raw-data'!$A$1:$GQ$197,MATCH($A191,'raw-data'!$A:$A,1),MATCH(EA$1,'raw-data'!$1:$1,1))&lt;&gt;"",
$D191*INDEX('raw-data'!$A$1:$GQ$197,MATCH($A191,'raw-data'!$A:$A,1),MATCH(EA$1,'raw-data'!$1:$1,1))/VLOOKUP($A191,'raw-data'!$A:$B,2,TRUE),"")</f>
        <v/>
      </c>
      <c r="EB191" s="1" t="str">
        <f>IF(INDEX('raw-data'!$A$1:$GQ$197,MATCH($A191,'raw-data'!$A:$A,1),MATCH(EB$1,'raw-data'!$1:$1,1))&lt;&gt;"",
$D191*INDEX('raw-data'!$A$1:$GQ$197,MATCH($A191,'raw-data'!$A:$A,1),MATCH(EB$1,'raw-data'!$1:$1,1))/VLOOKUP($A191,'raw-data'!$A:$B,2,TRUE),"")</f>
        <v/>
      </c>
      <c r="EC191" s="1" t="str">
        <f>IF(INDEX('raw-data'!$A$1:$GQ$197,MATCH($A191,'raw-data'!$A:$A,1),MATCH(EC$1,'raw-data'!$1:$1,1))&lt;&gt;"",
$D191*INDEX('raw-data'!$A$1:$GQ$197,MATCH($A191,'raw-data'!$A:$A,1),MATCH(EC$1,'raw-data'!$1:$1,1))/VLOOKUP($A191,'raw-data'!$A:$B,2,TRUE),"")</f>
        <v/>
      </c>
      <c r="ED191" s="1" t="str">
        <f>IF(INDEX('raw-data'!$A$1:$GQ$197,MATCH($A191,'raw-data'!$A:$A,1),MATCH(ED$1,'raw-data'!$1:$1,1))&lt;&gt;"",
$D191*INDEX('raw-data'!$A$1:$GQ$197,MATCH($A191,'raw-data'!$A:$A,1),MATCH(ED$1,'raw-data'!$1:$1,1))/VLOOKUP($A191,'raw-data'!$A:$B,2,TRUE),"")</f>
        <v/>
      </c>
      <c r="EE191" s="1" t="str">
        <f>IF(INDEX('raw-data'!$A$1:$GQ$197,MATCH($A191,'raw-data'!$A:$A,1),MATCH(EE$1,'raw-data'!$1:$1,1))&lt;&gt;"",
$D191*INDEX('raw-data'!$A$1:$GQ$197,MATCH($A191,'raw-data'!$A:$A,1),MATCH(EE$1,'raw-data'!$1:$1,1))/VLOOKUP($A191,'raw-data'!$A:$B,2,TRUE),"")</f>
        <v/>
      </c>
      <c r="EF191" s="1" t="str">
        <f>IF(INDEX('raw-data'!$A$1:$GQ$197,MATCH($A191,'raw-data'!$A:$A,1),MATCH(EF$1,'raw-data'!$1:$1,1))&lt;&gt;"",
$D191*INDEX('raw-data'!$A$1:$GQ$197,MATCH($A191,'raw-data'!$A:$A,1),MATCH(EF$1,'raw-data'!$1:$1,1))/VLOOKUP($A191,'raw-data'!$A:$B,2,TRUE),"")</f>
        <v/>
      </c>
      <c r="EG191" s="1" t="str">
        <f>IF(INDEX('raw-data'!$A$1:$GQ$197,MATCH($A191,'raw-data'!$A:$A,1),MATCH(EG$1,'raw-data'!$1:$1,1))&lt;&gt;"",
$D191*INDEX('raw-data'!$A$1:$GQ$197,MATCH($A191,'raw-data'!$A:$A,1),MATCH(EG$1,'raw-data'!$1:$1,1))/VLOOKUP($A191,'raw-data'!$A:$B,2,TRUE),"")</f>
        <v/>
      </c>
      <c r="EH191" s="1" t="str">
        <f>IF(INDEX('raw-data'!$A$1:$GQ$197,MATCH($A191,'raw-data'!$A:$A,1),MATCH(EH$1,'raw-data'!$1:$1,1))&lt;&gt;"",
$D191*INDEX('raw-data'!$A$1:$GQ$197,MATCH($A191,'raw-data'!$A:$A,1),MATCH(EH$1,'raw-data'!$1:$1,1))/VLOOKUP($A191,'raw-data'!$A:$B,2,TRUE),"")</f>
        <v/>
      </c>
      <c r="EI191" s="1" t="str">
        <f>IF(INDEX('raw-data'!$A$1:$GQ$197,MATCH($A191,'raw-data'!$A:$A,1),MATCH(EI$1,'raw-data'!$1:$1,1))&lt;&gt;"",
$D191*INDEX('raw-data'!$A$1:$GQ$197,MATCH($A191,'raw-data'!$A:$A,1),MATCH(EI$1,'raw-data'!$1:$1,1))/VLOOKUP($A191,'raw-data'!$A:$B,2,TRUE),"")</f>
        <v/>
      </c>
      <c r="EJ191" s="1" t="str">
        <f>IF(INDEX('raw-data'!$A$1:$GQ$197,MATCH($A191,'raw-data'!$A:$A,1),MATCH(EJ$1,'raw-data'!$1:$1,1))&lt;&gt;"",
$D191*INDEX('raw-data'!$A$1:$GQ$197,MATCH($A191,'raw-data'!$A:$A,1),MATCH(EJ$1,'raw-data'!$1:$1,1))/VLOOKUP($A191,'raw-data'!$A:$B,2,TRUE),"")</f>
        <v/>
      </c>
      <c r="EK191" s="1" t="str">
        <f>IF(INDEX('raw-data'!$A$1:$GQ$197,MATCH($A191,'raw-data'!$A:$A,1),MATCH(EK$1,'raw-data'!$1:$1,1))&lt;&gt;"",
$D191*INDEX('raw-data'!$A$1:$GQ$197,MATCH($A191,'raw-data'!$A:$A,1),MATCH(EK$1,'raw-data'!$1:$1,1))/VLOOKUP($A191,'raw-data'!$A:$B,2,TRUE),"")</f>
        <v/>
      </c>
      <c r="EL191" s="1" t="str">
        <f>IF(INDEX('raw-data'!$A$1:$GQ$197,MATCH($A191,'raw-data'!$A:$A,1),MATCH(EL$1,'raw-data'!$1:$1,1))&lt;&gt;"",
$D191*INDEX('raw-data'!$A$1:$GQ$197,MATCH($A191,'raw-data'!$A:$A,1),MATCH(EL$1,'raw-data'!$1:$1,1))/VLOOKUP($A191,'raw-data'!$A:$B,2,TRUE),"")</f>
        <v/>
      </c>
      <c r="EM191" s="1" t="str">
        <f>IF(INDEX('raw-data'!$A$1:$GQ$197,MATCH($A191,'raw-data'!$A:$A,1),MATCH(EM$1,'raw-data'!$1:$1,1))&lt;&gt;"",
$D191*INDEX('raw-data'!$A$1:$GQ$197,MATCH($A191,'raw-data'!$A:$A,1),MATCH(EM$1,'raw-data'!$1:$1,1))/VLOOKUP($A191,'raw-data'!$A:$B,2,TRUE),"")</f>
        <v/>
      </c>
      <c r="EN191" s="1" t="str">
        <f>IF(INDEX('raw-data'!$A$1:$GQ$197,MATCH($A191,'raw-data'!$A:$A,1),MATCH(EN$1,'raw-data'!$1:$1,1))&lt;&gt;"",
$D191*INDEX('raw-data'!$A$1:$GQ$197,MATCH($A191,'raw-data'!$A:$A,1),MATCH(EN$1,'raw-data'!$1:$1,1))/VLOOKUP($A191,'raw-data'!$A:$B,2,TRUE),"")</f>
        <v/>
      </c>
      <c r="EO191" s="1" t="str">
        <f>IF(INDEX('raw-data'!$A$1:$GQ$197,MATCH($A191,'raw-data'!$A:$A,1),MATCH(EO$1,'raw-data'!$1:$1,1))&lt;&gt;"",
$D191*INDEX('raw-data'!$A$1:$GQ$197,MATCH($A191,'raw-data'!$A:$A,1),MATCH(EO$1,'raw-data'!$1:$1,1))/VLOOKUP($A191,'raw-data'!$A:$B,2,TRUE),"")</f>
        <v/>
      </c>
      <c r="EP191" s="1" t="str">
        <f>IF(INDEX('raw-data'!$A$1:$GQ$197,MATCH($A191,'raw-data'!$A:$A,1),MATCH(EP$1,'raw-data'!$1:$1,1))&lt;&gt;"",
$D191*INDEX('raw-data'!$A$1:$GQ$197,MATCH($A191,'raw-data'!$A:$A,1),MATCH(EP$1,'raw-data'!$1:$1,1))/VLOOKUP($A191,'raw-data'!$A:$B,2,TRUE),"")</f>
        <v/>
      </c>
      <c r="EQ191" s="1" t="str">
        <f>IF(INDEX('raw-data'!$A$1:$GQ$197,MATCH($A191,'raw-data'!$A:$A,1),MATCH(EQ$1,'raw-data'!$1:$1,1))&lt;&gt;"",
$D191*INDEX('raw-data'!$A$1:$GQ$197,MATCH($A191,'raw-data'!$A:$A,1),MATCH(EQ$1,'raw-data'!$1:$1,1))/VLOOKUP($A191,'raw-data'!$A:$B,2,TRUE),"")</f>
        <v/>
      </c>
      <c r="ER191" s="1" t="str">
        <f>IF(INDEX('raw-data'!$A$1:$GQ$197,MATCH($A191,'raw-data'!$A:$A,1),MATCH(ER$1,'raw-data'!$1:$1,1))&lt;&gt;"",
$D191*INDEX('raw-data'!$A$1:$GQ$197,MATCH($A191,'raw-data'!$A:$A,1),MATCH(ER$1,'raw-data'!$1:$1,1))/VLOOKUP($A191,'raw-data'!$A:$B,2,TRUE),"")</f>
        <v/>
      </c>
      <c r="ES191" s="1" t="str">
        <f>IF(INDEX('raw-data'!$A$1:$GQ$197,MATCH($A191,'raw-data'!$A:$A,1),MATCH(ES$1,'raw-data'!$1:$1,1))&lt;&gt;"",
$D191*INDEX('raw-data'!$A$1:$GQ$197,MATCH($A191,'raw-data'!$A:$A,1),MATCH(ES$1,'raw-data'!$1:$1,1))/VLOOKUP($A191,'raw-data'!$A:$B,2,TRUE),"")</f>
        <v/>
      </c>
      <c r="ET191" s="1" t="str">
        <f>IF(INDEX('raw-data'!$A$1:$GQ$197,MATCH($A191,'raw-data'!$A:$A,1),MATCH(ET$1,'raw-data'!$1:$1,1))&lt;&gt;"",
$D191*INDEX('raw-data'!$A$1:$GQ$197,MATCH($A191,'raw-data'!$A:$A,1),MATCH(ET$1,'raw-data'!$1:$1,1))/VLOOKUP($A191,'raw-data'!$A:$B,2,TRUE),"")</f>
        <v/>
      </c>
      <c r="EU191" s="1" t="str">
        <f>IF(INDEX('raw-data'!$A$1:$GQ$197,MATCH($A191,'raw-data'!$A:$A,1),MATCH(EU$1,'raw-data'!$1:$1,1))&lt;&gt;"",
$D191*INDEX('raw-data'!$A$1:$GQ$197,MATCH($A191,'raw-data'!$A:$A,1),MATCH(EU$1,'raw-data'!$1:$1,1))/VLOOKUP($A191,'raw-data'!$A:$B,2,TRUE),"")</f>
        <v/>
      </c>
      <c r="EV191" s="1" t="str">
        <f>IF(INDEX('raw-data'!$A$1:$GQ$197,MATCH($A191,'raw-data'!$A:$A,1),MATCH(EV$1,'raw-data'!$1:$1,1))&lt;&gt;"",
$D191*INDEX('raw-data'!$A$1:$GQ$197,MATCH($A191,'raw-data'!$A:$A,1),MATCH(EV$1,'raw-data'!$1:$1,1))/VLOOKUP($A191,'raw-data'!$A:$B,2,TRUE),"")</f>
        <v/>
      </c>
      <c r="EW191" s="1" t="str">
        <f>IF(INDEX('raw-data'!$A$1:$GQ$197,MATCH($A191,'raw-data'!$A:$A,1),MATCH(EW$1,'raw-data'!$1:$1,1))&lt;&gt;"",
$D191*INDEX('raw-data'!$A$1:$GQ$197,MATCH($A191,'raw-data'!$A:$A,1),MATCH(EW$1,'raw-data'!$1:$1,1))/VLOOKUP($A191,'raw-data'!$A:$B,2,TRUE),"")</f>
        <v/>
      </c>
      <c r="EX191" s="1" t="str">
        <f>IF(INDEX('raw-data'!$A$1:$GQ$197,MATCH($A191,'raw-data'!$A:$A,1),MATCH(EX$1,'raw-data'!$1:$1,1))&lt;&gt;"",
$D191*INDEX('raw-data'!$A$1:$GQ$197,MATCH($A191,'raw-data'!$A:$A,1),MATCH(EX$1,'raw-data'!$1:$1,1))/VLOOKUP($A191,'raw-data'!$A:$B,2,TRUE),"")</f>
        <v/>
      </c>
      <c r="EY191" s="1" t="str">
        <f>IF(INDEX('raw-data'!$A$1:$GQ$197,MATCH($A191,'raw-data'!$A:$A,1),MATCH(EY$1,'raw-data'!$1:$1,1))&lt;&gt;"",
$D191*INDEX('raw-data'!$A$1:$GQ$197,MATCH($A191,'raw-data'!$A:$A,1),MATCH(EY$1,'raw-data'!$1:$1,1))/VLOOKUP($A191,'raw-data'!$A:$B,2,TRUE),"")</f>
        <v/>
      </c>
      <c r="EZ191" s="1" t="str">
        <f>IF(INDEX('raw-data'!$A$1:$GQ$197,MATCH($A191,'raw-data'!$A:$A,1),MATCH(EZ$1,'raw-data'!$1:$1,1))&lt;&gt;"",
$D191*INDEX('raw-data'!$A$1:$GQ$197,MATCH($A191,'raw-data'!$A:$A,1),MATCH(EZ$1,'raw-data'!$1:$1,1))/VLOOKUP($A191,'raw-data'!$A:$B,2,TRUE),"")</f>
        <v/>
      </c>
      <c r="FA191" s="1" t="str">
        <f>IF(INDEX('raw-data'!$A$1:$GQ$197,MATCH($A191,'raw-data'!$A:$A,1),MATCH(FA$1,'raw-data'!$1:$1,1))&lt;&gt;"",
$D191*INDEX('raw-data'!$A$1:$GQ$197,MATCH($A191,'raw-data'!$A:$A,1),MATCH(FA$1,'raw-data'!$1:$1,1))/VLOOKUP($A191,'raw-data'!$A:$B,2,TRUE),"")</f>
        <v/>
      </c>
      <c r="FB191" s="1" t="str">
        <f>IF(INDEX('raw-data'!$A$1:$GQ$197,MATCH($A191,'raw-data'!$A:$A,1),MATCH(FB$1,'raw-data'!$1:$1,1))&lt;&gt;"",
$D191*INDEX('raw-data'!$A$1:$GQ$197,MATCH($A191,'raw-data'!$A:$A,1),MATCH(FB$1,'raw-data'!$1:$1,1))/VLOOKUP($A191,'raw-data'!$A:$B,2,TRUE),"")</f>
        <v/>
      </c>
      <c r="FC191" s="1" t="str">
        <f>IF(INDEX('raw-data'!$A$1:$GQ$197,MATCH($A191,'raw-data'!$A:$A,1),MATCH(FC$1,'raw-data'!$1:$1,1))&lt;&gt;"",
$D191*INDEX('raw-data'!$A$1:$GQ$197,MATCH($A191,'raw-data'!$A:$A,1),MATCH(FC$1,'raw-data'!$1:$1,1))/VLOOKUP($A191,'raw-data'!$A:$B,2,TRUE),"")</f>
        <v/>
      </c>
      <c r="FD191" s="1" t="str">
        <f>IF(INDEX('raw-data'!$A$1:$GQ$197,MATCH($A191,'raw-data'!$A:$A,1),MATCH(FD$1,'raw-data'!$1:$1,1))&lt;&gt;"",
$D191*INDEX('raw-data'!$A$1:$GQ$197,MATCH($A191,'raw-data'!$A:$A,1),MATCH(FD$1,'raw-data'!$1:$1,1))/VLOOKUP($A191,'raw-data'!$A:$B,2,TRUE),"")</f>
        <v/>
      </c>
      <c r="FE191" s="1" t="str">
        <f>IF(INDEX('raw-data'!$A$1:$GQ$197,MATCH($A191,'raw-data'!$A:$A,1),MATCH(FE$1,'raw-data'!$1:$1,1))&lt;&gt;"",
$D191*INDEX('raw-data'!$A$1:$GQ$197,MATCH($A191,'raw-data'!$A:$A,1),MATCH(FE$1,'raw-data'!$1:$1,1))/VLOOKUP($A191,'raw-data'!$A:$B,2,TRUE),"")</f>
        <v/>
      </c>
      <c r="FF191" s="1" t="str">
        <f>IF(INDEX('raw-data'!$A$1:$GQ$197,MATCH($A191,'raw-data'!$A:$A,1),MATCH(FF$1,'raw-data'!$1:$1,1))&lt;&gt;"",
$D191*INDEX('raw-data'!$A$1:$GQ$197,MATCH($A191,'raw-data'!$A:$A,1),MATCH(FF$1,'raw-data'!$1:$1,1))/VLOOKUP($A191,'raw-data'!$A:$B,2,TRUE),"")</f>
        <v/>
      </c>
      <c r="FG191" s="1" t="str">
        <f>IF(INDEX('raw-data'!$A$1:$GQ$197,MATCH($A191,'raw-data'!$A:$A,1),MATCH(FG$1,'raw-data'!$1:$1,1))&lt;&gt;"",
$D191*INDEX('raw-data'!$A$1:$GQ$197,MATCH($A191,'raw-data'!$A:$A,1),MATCH(FG$1,'raw-data'!$1:$1,1))/VLOOKUP($A191,'raw-data'!$A:$B,2,TRUE),"")</f>
        <v/>
      </c>
      <c r="FH191" s="1" t="str">
        <f>IF(INDEX('raw-data'!$A$1:$GQ$197,MATCH($A191,'raw-data'!$A:$A,1),MATCH(FH$1,'raw-data'!$1:$1,1))&lt;&gt;"",
$D191*INDEX('raw-data'!$A$1:$GQ$197,MATCH($A191,'raw-data'!$A:$A,1),MATCH(FH$1,'raw-data'!$1:$1,1))/VLOOKUP($A191,'raw-data'!$A:$B,2,TRUE),"")</f>
        <v/>
      </c>
      <c r="FI191" s="1" t="str">
        <f>IF(INDEX('raw-data'!$A$1:$GQ$197,MATCH($A191,'raw-data'!$A:$A,1),MATCH(FI$1,'raw-data'!$1:$1,1))&lt;&gt;"",
$D191*INDEX('raw-data'!$A$1:$GQ$197,MATCH($A191,'raw-data'!$A:$A,1),MATCH(FI$1,'raw-data'!$1:$1,1))/VLOOKUP($A191,'raw-data'!$A:$B,2,TRUE),"")</f>
        <v/>
      </c>
      <c r="FJ191" s="1" t="str">
        <f>IF(INDEX('raw-data'!$A$1:$GQ$197,MATCH($A191,'raw-data'!$A:$A,1),MATCH(FJ$1,'raw-data'!$1:$1,1))&lt;&gt;"",
$D191*INDEX('raw-data'!$A$1:$GQ$197,MATCH($A191,'raw-data'!$A:$A,1),MATCH(FJ$1,'raw-data'!$1:$1,1))/VLOOKUP($A191,'raw-data'!$A:$B,2,TRUE),"")</f>
        <v/>
      </c>
      <c r="FK191" s="1" t="str">
        <f>IF(INDEX('raw-data'!$A$1:$GQ$197,MATCH($A191,'raw-data'!$A:$A,1),MATCH(FK$1,'raw-data'!$1:$1,1))&lt;&gt;"",
$D191*INDEX('raw-data'!$A$1:$GQ$197,MATCH($A191,'raw-data'!$A:$A,1),MATCH(FK$1,'raw-data'!$1:$1,1))/VLOOKUP($A191,'raw-data'!$A:$B,2,TRUE),"")</f>
        <v/>
      </c>
      <c r="FL191" s="1" t="str">
        <f>IF(INDEX('raw-data'!$A$1:$GQ$197,MATCH($A191,'raw-data'!$A:$A,1),MATCH(FL$1,'raw-data'!$1:$1,1))&lt;&gt;"",
$D191*INDEX('raw-data'!$A$1:$GQ$197,MATCH($A191,'raw-data'!$A:$A,1),MATCH(FL$1,'raw-data'!$1:$1,1))/VLOOKUP($A191,'raw-data'!$A:$B,2,TRUE),"")</f>
        <v/>
      </c>
      <c r="FM191" s="1" t="str">
        <f>IF(INDEX('raw-data'!$A$1:$GQ$197,MATCH($A191,'raw-data'!$A:$A,1),MATCH(FM$1,'raw-data'!$1:$1,1))&lt;&gt;"",
$D191*INDEX('raw-data'!$A$1:$GQ$197,MATCH($A191,'raw-data'!$A:$A,1),MATCH(FM$1,'raw-data'!$1:$1,1))/VLOOKUP($A191,'raw-data'!$A:$B,2,TRUE),"")</f>
        <v/>
      </c>
      <c r="FN191" s="1" t="str">
        <f>IF(INDEX('raw-data'!$A$1:$GQ$197,MATCH($A191,'raw-data'!$A:$A,1),MATCH(FN$1,'raw-data'!$1:$1,1))&lt;&gt;"",
$D191*INDEX('raw-data'!$A$1:$GQ$197,MATCH($A191,'raw-data'!$A:$A,1),MATCH(FN$1,'raw-data'!$1:$1,1))/VLOOKUP($A191,'raw-data'!$A:$B,2,TRUE),"")</f>
        <v/>
      </c>
      <c r="FO191" s="1" t="str">
        <f>IF(INDEX('raw-data'!$A$1:$GQ$197,MATCH($A191,'raw-data'!$A:$A,1),MATCH(FO$1,'raw-data'!$1:$1,1))&lt;&gt;"",
$D191*INDEX('raw-data'!$A$1:$GQ$197,MATCH($A191,'raw-data'!$A:$A,1),MATCH(FO$1,'raw-data'!$1:$1,1))/VLOOKUP($A191,'raw-data'!$A:$B,2,TRUE),"")</f>
        <v/>
      </c>
      <c r="FP191" s="1" t="str">
        <f>IF(INDEX('raw-data'!$A$1:$GQ$197,MATCH($A191,'raw-data'!$A:$A,1),MATCH(FP$1,'raw-data'!$1:$1,1))&lt;&gt;"",
$D191*INDEX('raw-data'!$A$1:$GQ$197,MATCH($A191,'raw-data'!$A:$A,1),MATCH(FP$1,'raw-data'!$1:$1,1))/VLOOKUP($A191,'raw-data'!$A:$B,2,TRUE),"")</f>
        <v/>
      </c>
      <c r="FQ191" s="1" t="str">
        <f>IF(INDEX('raw-data'!$A$1:$GQ$197,MATCH($A191,'raw-data'!$A:$A,1),MATCH(FQ$1,'raw-data'!$1:$1,1))&lt;&gt;"",
$D191*INDEX('raw-data'!$A$1:$GQ$197,MATCH($A191,'raw-data'!$A:$A,1),MATCH(FQ$1,'raw-data'!$1:$1,1))/VLOOKUP($A191,'raw-data'!$A:$B,2,TRUE),"")</f>
        <v/>
      </c>
      <c r="FR191" s="1" t="str">
        <f>IF(INDEX('raw-data'!$A$1:$GQ$197,MATCH($A191,'raw-data'!$A:$A,1),MATCH(FR$1,'raw-data'!$1:$1,1))&lt;&gt;"",
$D191*INDEX('raw-data'!$A$1:$GQ$197,MATCH($A191,'raw-data'!$A:$A,1),MATCH(FR$1,'raw-data'!$1:$1,1))/VLOOKUP($A191,'raw-data'!$A:$B,2,TRUE),"")</f>
        <v/>
      </c>
      <c r="FS191" s="1" t="str">
        <f>IF(INDEX('raw-data'!$A$1:$GQ$197,MATCH($A191,'raw-data'!$A:$A,1),MATCH(FS$1,'raw-data'!$1:$1,1))&lt;&gt;"",
$D191*INDEX('raw-data'!$A$1:$GQ$197,MATCH($A191,'raw-data'!$A:$A,1),MATCH(FS$1,'raw-data'!$1:$1,1))/VLOOKUP($A191,'raw-data'!$A:$B,2,TRUE),"")</f>
        <v/>
      </c>
      <c r="FT191" s="1" t="str">
        <f>IF(INDEX('raw-data'!$A$1:$GQ$197,MATCH($A191,'raw-data'!$A:$A,1),MATCH(FT$1,'raw-data'!$1:$1,1))&lt;&gt;"",
$D191*INDEX('raw-data'!$A$1:$GQ$197,MATCH($A191,'raw-data'!$A:$A,1),MATCH(FT$1,'raw-data'!$1:$1,1))/VLOOKUP($A191,'raw-data'!$A:$B,2,TRUE),"")</f>
        <v/>
      </c>
      <c r="FU191" s="1" t="str">
        <f>IF(INDEX('raw-data'!$A$1:$GQ$197,MATCH($A191,'raw-data'!$A:$A,1),MATCH(FU$1,'raw-data'!$1:$1,1))&lt;&gt;"",
$D191*INDEX('raw-data'!$A$1:$GQ$197,MATCH($A191,'raw-data'!$A:$A,1),MATCH(FU$1,'raw-data'!$1:$1,1))/VLOOKUP($A191,'raw-data'!$A:$B,2,TRUE),"")</f>
        <v/>
      </c>
      <c r="FV191" s="1" t="str">
        <f>IF(INDEX('raw-data'!$A$1:$GQ$197,MATCH($A191,'raw-data'!$A:$A,1),MATCH(FV$1,'raw-data'!$1:$1,1))&lt;&gt;"",
$D191*INDEX('raw-data'!$A$1:$GQ$197,MATCH($A191,'raw-data'!$A:$A,1),MATCH(FV$1,'raw-data'!$1:$1,1))/VLOOKUP($A191,'raw-data'!$A:$B,2,TRUE),"")</f>
        <v/>
      </c>
      <c r="FW191" s="1" t="str">
        <f>IF(INDEX('raw-data'!$A$1:$GQ$197,MATCH($A191,'raw-data'!$A:$A,1),MATCH(FW$1,'raw-data'!$1:$1,1))&lt;&gt;"",
$D191*INDEX('raw-data'!$A$1:$GQ$197,MATCH($A191,'raw-data'!$A:$A,1),MATCH(FW$1,'raw-data'!$1:$1,1))/VLOOKUP($A191,'raw-data'!$A:$B,2,TRUE),"")</f>
        <v/>
      </c>
      <c r="FX191" s="1" t="str">
        <f>IF(INDEX('raw-data'!$A$1:$GQ$197,MATCH($A191,'raw-data'!$A:$A,1),MATCH(FX$1,'raw-data'!$1:$1,1))&lt;&gt;"",
$D191*INDEX('raw-data'!$A$1:$GQ$197,MATCH($A191,'raw-data'!$A:$A,1),MATCH(FX$1,'raw-data'!$1:$1,1))/VLOOKUP($A191,'raw-data'!$A:$B,2,TRUE),"")</f>
        <v/>
      </c>
      <c r="FY191" s="1" t="str">
        <f>IF(INDEX('raw-data'!$A$1:$GQ$197,MATCH($A191,'raw-data'!$A:$A,1),MATCH(FY$1,'raw-data'!$1:$1,1))&lt;&gt;"",
$D191*INDEX('raw-data'!$A$1:$GQ$197,MATCH($A191,'raw-data'!$A:$A,1),MATCH(FY$1,'raw-data'!$1:$1,1))/VLOOKUP($A191,'raw-data'!$A:$B,2,TRUE),"")</f>
        <v/>
      </c>
      <c r="FZ191" s="1" t="str">
        <f>IF(INDEX('raw-data'!$A$1:$GQ$197,MATCH($A191,'raw-data'!$A:$A,1),MATCH(FZ$1,'raw-data'!$1:$1,1))&lt;&gt;"",
$D191*INDEX('raw-data'!$A$1:$GQ$197,MATCH($A191,'raw-data'!$A:$A,1),MATCH(FZ$1,'raw-data'!$1:$1,1))/VLOOKUP($A191,'raw-data'!$A:$B,2,TRUE),"")</f>
        <v/>
      </c>
      <c r="GA191" s="1" t="str">
        <f>IF(INDEX('raw-data'!$A$1:$GQ$197,MATCH($A191,'raw-data'!$A:$A,1),MATCH(GA$1,'raw-data'!$1:$1,1))&lt;&gt;"",
$D191*INDEX('raw-data'!$A$1:$GQ$197,MATCH($A191,'raw-data'!$A:$A,1),MATCH(GA$1,'raw-data'!$1:$1,1))/VLOOKUP($A191,'raw-data'!$A:$B,2,TRUE),"")</f>
        <v/>
      </c>
      <c r="GB191" s="1" t="str">
        <f>IF(INDEX('raw-data'!$A$1:$GQ$197,MATCH($A191,'raw-data'!$A:$A,1),MATCH(GB$1,'raw-data'!$1:$1,1))&lt;&gt;"",
$D191*INDEX('raw-data'!$A$1:$GQ$197,MATCH($A191,'raw-data'!$A:$A,1),MATCH(GB$1,'raw-data'!$1:$1,1))/VLOOKUP($A191,'raw-data'!$A:$B,2,TRUE),"")</f>
        <v/>
      </c>
      <c r="GC191" s="1" t="str">
        <f>IF(INDEX('raw-data'!$A$1:$GQ$197,MATCH($A191,'raw-data'!$A:$A,1),MATCH(GC$1,'raw-data'!$1:$1,1))&lt;&gt;"",
$D191*INDEX('raw-data'!$A$1:$GQ$197,MATCH($A191,'raw-data'!$A:$A,1),MATCH(GC$1,'raw-data'!$1:$1,1))/VLOOKUP($A191,'raw-data'!$A:$B,2,TRUE),"")</f>
        <v/>
      </c>
      <c r="GD191" s="1" t="str">
        <f>IF(INDEX('raw-data'!$A$1:$GQ$197,MATCH($A191,'raw-data'!$A:$A,1),MATCH(GD$1,'raw-data'!$1:$1,1))&lt;&gt;"",
$D191*INDEX('raw-data'!$A$1:$GQ$197,MATCH($A191,'raw-data'!$A:$A,1),MATCH(GD$1,'raw-data'!$1:$1,1))/VLOOKUP($A191,'raw-data'!$A:$B,2,TRUE),"")</f>
        <v/>
      </c>
      <c r="GE191" s="1" t="str">
        <f>IF(INDEX('raw-data'!$A$1:$GQ$197,MATCH($A191,'raw-data'!$A:$A,1),MATCH(GE$1,'raw-data'!$1:$1,1))&lt;&gt;"",
$D191*INDEX('raw-data'!$A$1:$GQ$197,MATCH($A191,'raw-data'!$A:$A,1),MATCH(GE$1,'raw-data'!$1:$1,1))/VLOOKUP($A191,'raw-data'!$A:$B,2,TRUE),"")</f>
        <v/>
      </c>
      <c r="GF191" s="1" t="str">
        <f>IF(INDEX('raw-data'!$A$1:$GQ$197,MATCH($A191,'raw-data'!$A:$A,1),MATCH(GF$1,'raw-data'!$1:$1,1))&lt;&gt;"",
$D191*INDEX('raw-data'!$A$1:$GQ$197,MATCH($A191,'raw-data'!$A:$A,1),MATCH(GF$1,'raw-data'!$1:$1,1))/VLOOKUP($A191,'raw-data'!$A:$B,2,TRUE),"")</f>
        <v/>
      </c>
      <c r="GG191" s="1" t="str">
        <f>IF(INDEX('raw-data'!$A$1:$GQ$197,MATCH($A191,'raw-data'!$A:$A,1),MATCH(GG$1,'raw-data'!$1:$1,1))&lt;&gt;"",
$D191*INDEX('raw-data'!$A$1:$GQ$197,MATCH($A191,'raw-data'!$A:$A,1),MATCH(GG$1,'raw-data'!$1:$1,1))/VLOOKUP($A191,'raw-data'!$A:$B,2,TRUE),"")</f>
        <v/>
      </c>
      <c r="GH191" s="1">
        <f>IF(INDEX('raw-data'!$A$1:$GQ$197,MATCH($A191,'raw-data'!$A:$A,1),MATCH(GH$1,'raw-data'!$1:$1,1))&lt;&gt;"",
$D191*INDEX('raw-data'!$A$1:$GQ$197,MATCH($A191,'raw-data'!$A:$A,1),MATCH(GH$1,'raw-data'!$1:$1,1))/VLOOKUP($A191,'raw-data'!$A:$B,2,TRUE),"")</f>
        <v>0</v>
      </c>
      <c r="GI191" s="1" t="str">
        <f>IF(INDEX('raw-data'!$A$1:$GQ$197,MATCH($A191,'raw-data'!$A:$A,1),MATCH(GI$1,'raw-data'!$1:$1,1))&lt;&gt;"",
$D191*INDEX('raw-data'!$A$1:$GQ$197,MATCH($A191,'raw-data'!$A:$A,1),MATCH(GI$1,'raw-data'!$1:$1,1))/VLOOKUP($A191,'raw-data'!$A:$B,2,TRUE),"")</f>
        <v/>
      </c>
      <c r="GJ191" s="1" t="str">
        <f>IF(INDEX('raw-data'!$A$1:$GQ$197,MATCH($A191,'raw-data'!$A:$A,1),MATCH(GJ$1,'raw-data'!$1:$1,1))&lt;&gt;"",
$D191*INDEX('raw-data'!$A$1:$GQ$197,MATCH($A191,'raw-data'!$A:$A,1),MATCH(GJ$1,'raw-data'!$1:$1,1))/VLOOKUP($A191,'raw-data'!$A:$B,2,TRUE),"")</f>
        <v/>
      </c>
      <c r="GK191" s="1" t="str">
        <f>IF(INDEX('raw-data'!$A$1:$GQ$197,MATCH($A191,'raw-data'!$A:$A,1),MATCH(GK$1,'raw-data'!$1:$1,1))&lt;&gt;"",
$D191*INDEX('raw-data'!$A$1:$GQ$197,MATCH($A191,'raw-data'!$A:$A,1),MATCH(GK$1,'raw-data'!$1:$1,1))/VLOOKUP($A191,'raw-data'!$A:$B,2,TRUE),"")</f>
        <v/>
      </c>
      <c r="GL191" s="1" t="str">
        <f>IF(INDEX('raw-data'!$A$1:$GQ$197,MATCH($A191,'raw-data'!$A:$A,1),MATCH(GL$1,'raw-data'!$1:$1,1))&lt;&gt;"",
$D191*INDEX('raw-data'!$A$1:$GQ$197,MATCH($A191,'raw-data'!$A:$A,1),MATCH(GL$1,'raw-data'!$1:$1,1))/VLOOKUP($A191,'raw-data'!$A:$B,2,TRUE),"")</f>
        <v/>
      </c>
      <c r="GM191" s="1" t="str">
        <f>IF(INDEX('raw-data'!$A$1:$GQ$197,MATCH($A191,'raw-data'!$A:$A,1),MATCH(GM$1,'raw-data'!$1:$1,1))&lt;&gt;"",
$D191*INDEX('raw-data'!$A$1:$GQ$197,MATCH($A191,'raw-data'!$A:$A,1),MATCH(GM$1,'raw-data'!$1:$1,1))/VLOOKUP($A191,'raw-data'!$A:$B,2,TRUE),"")</f>
        <v/>
      </c>
      <c r="GN191" s="1" t="str">
        <f>IF(INDEX('raw-data'!$A$1:$GQ$197,MATCH($A191,'raw-data'!$A:$A,1),MATCH(GN$1,'raw-data'!$1:$1,1))&lt;&gt;"",
$D191*INDEX('raw-data'!$A$1:$GQ$197,MATCH($A191,'raw-data'!$A:$A,1),MATCH(GN$1,'raw-data'!$1:$1,1))/VLOOKUP($A191,'raw-data'!$A:$B,2,TRUE),"")</f>
        <v/>
      </c>
      <c r="GO191" s="1" t="str">
        <f>IF(INDEX('raw-data'!$A$1:$GQ$197,MATCH($A191,'raw-data'!$A:$A,1),MATCH(GO$1,'raw-data'!$1:$1,1))&lt;&gt;"",
$D191*INDEX('raw-data'!$A$1:$GQ$197,MATCH($A191,'raw-data'!$A:$A,1),MATCH(GO$1,'raw-data'!$1:$1,1))/VLOOKUP($A191,'raw-data'!$A:$B,2,TRUE),"")</f>
        <v/>
      </c>
      <c r="GP191" s="1" t="str">
        <f>IF(INDEX('raw-data'!$A$1:$GQ$197,MATCH($A191,'raw-data'!$A:$A,1),MATCH(GP$1,'raw-data'!$1:$1,1))&lt;&gt;"",
$D191*INDEX('raw-data'!$A$1:$GQ$197,MATCH($A191,'raw-data'!$A:$A,1),MATCH(GP$1,'raw-data'!$1:$1,1))/VLOOKUP($A191,'raw-data'!$A:$B,2,TRUE),"")</f>
        <v/>
      </c>
      <c r="GQ191" s="1" t="str">
        <f>IF(INDEX('raw-data'!$A$1:$GQ$197,MATCH($A191,'raw-data'!$A:$A,1),MATCH(GQ$1,'raw-data'!$1:$1,1))&lt;&gt;"",
$D191*INDEX('raw-data'!$A$1:$GQ$197,MATCH($A191,'raw-data'!$A:$A,1),MATCH(GQ$1,'raw-data'!$1:$1,1))/VLOOKUP($A191,'raw-data'!$A:$B,2,TRUE),"")</f>
        <v/>
      </c>
    </row>
    <row r="192" spans="1:199" ht="15.75" x14ac:dyDescent="0.3">
      <c r="A192" t="s">
        <v>445</v>
      </c>
      <c r="B192" s="1">
        <f>IF(VLOOKUP(A192,'DATA-VIEW'!G:H,2,FALSE)=0,0,VLOOKUP(A192,'DATA-VIEW'!G:H,2,FALSE))</f>
        <v>0</v>
      </c>
      <c r="C192" s="1">
        <f t="shared" si="10"/>
        <v>0</v>
      </c>
      <c r="D192" s="1" t="str">
        <f>IFERROR(C192*VLOOKUP($A192,'raw-data'!A:C,2,TRUE)/VLOOKUP(A192,'raw-data'!A:C,3,TRUE),"")</f>
        <v/>
      </c>
      <c r="E192" s="1" t="str">
        <f>IF(INDEX('raw-data'!$A$1:$GQ$197,MATCH($A192,'raw-data'!$A:$A,1),MATCH(E$1,'raw-data'!$1:$1,1))&lt;&gt;"",
$D192*INDEX('raw-data'!$A$1:$GQ$197,MATCH($A192,'raw-data'!$A:$A,1),MATCH(E$1,'raw-data'!$1:$1,1))/VLOOKUP($A192,'raw-data'!$A:$B,2,TRUE),"")</f>
        <v/>
      </c>
      <c r="F192" s="1" t="str">
        <f>IF(INDEX('raw-data'!$A$1:$GQ$197,MATCH($A192,'raw-data'!$A:$A,1),MATCH(F$1,'raw-data'!$1:$1,1))&lt;&gt;"",
$D192*INDEX('raw-data'!$A$1:$GQ$197,MATCH($A192,'raw-data'!$A:$A,1),MATCH(F$1,'raw-data'!$1:$1,1))/VLOOKUP($A192,'raw-data'!$A:$B,2,TRUE),"")</f>
        <v/>
      </c>
      <c r="G192" s="1" t="str">
        <f>IF(INDEX('raw-data'!$A$1:$GQ$197,MATCH($A192,'raw-data'!$A:$A,1),MATCH(G$1,'raw-data'!$1:$1,1))&lt;&gt;"",
$D192*INDEX('raw-data'!$A$1:$GQ$197,MATCH($A192,'raw-data'!$A:$A,1),MATCH(G$1,'raw-data'!$1:$1,1))/VLOOKUP($A192,'raw-data'!$A:$B,2,TRUE),"")</f>
        <v/>
      </c>
      <c r="H192" s="1" t="str">
        <f>IF(INDEX('raw-data'!$A$1:$GQ$197,MATCH($A192,'raw-data'!$A:$A,1),MATCH(H$1,'raw-data'!$1:$1,1))&lt;&gt;"",
$D192*INDEX('raw-data'!$A$1:$GQ$197,MATCH($A192,'raw-data'!$A:$A,1),MATCH(H$1,'raw-data'!$1:$1,1))/VLOOKUP($A192,'raw-data'!$A:$B,2,TRUE),"")</f>
        <v/>
      </c>
      <c r="I192" s="1" t="str">
        <f>IF(INDEX('raw-data'!$A$1:$GQ$197,MATCH($A192,'raw-data'!$A:$A,1),MATCH(I$1,'raw-data'!$1:$1,1))&lt;&gt;"",
$D192*INDEX('raw-data'!$A$1:$GQ$197,MATCH($A192,'raw-data'!$A:$A,1),MATCH(I$1,'raw-data'!$1:$1,1))/VLOOKUP($A192,'raw-data'!$A:$B,2,TRUE),"")</f>
        <v/>
      </c>
      <c r="J192" s="1" t="str">
        <f>IF(INDEX('raw-data'!$A$1:$GQ$197,MATCH($A192,'raw-data'!$A:$A,1),MATCH(J$1,'raw-data'!$1:$1,1))&lt;&gt;"",
$D192*INDEX('raw-data'!$A$1:$GQ$197,MATCH($A192,'raw-data'!$A:$A,1),MATCH(J$1,'raw-data'!$1:$1,1))/VLOOKUP($A192,'raw-data'!$A:$B,2,TRUE),"")</f>
        <v/>
      </c>
      <c r="K192" s="1" t="str">
        <f>IF(INDEX('raw-data'!$A$1:$GQ$197,MATCH($A192,'raw-data'!$A:$A,1),MATCH(K$1,'raw-data'!$1:$1,1))&lt;&gt;"",
$D192*INDEX('raw-data'!$A$1:$GQ$197,MATCH($A192,'raw-data'!$A:$A,1),MATCH(K$1,'raw-data'!$1:$1,1))/VLOOKUP($A192,'raw-data'!$A:$B,2,TRUE),"")</f>
        <v/>
      </c>
      <c r="L192" s="1" t="str">
        <f>IF(INDEX('raw-data'!$A$1:$GQ$197,MATCH($A192,'raw-data'!$A:$A,1),MATCH(L$1,'raw-data'!$1:$1,1))&lt;&gt;"",
$D192*INDEX('raw-data'!$A$1:$GQ$197,MATCH($A192,'raw-data'!$A:$A,1),MATCH(L$1,'raw-data'!$1:$1,1))/VLOOKUP($A192,'raw-data'!$A:$B,2,TRUE),"")</f>
        <v/>
      </c>
      <c r="M192" s="1" t="str">
        <f>IF(INDEX('raw-data'!$A$1:$GQ$197,MATCH($A192,'raw-data'!$A:$A,1),MATCH(M$1,'raw-data'!$1:$1,1))&lt;&gt;"",
$D192*INDEX('raw-data'!$A$1:$GQ$197,MATCH($A192,'raw-data'!$A:$A,1),MATCH(M$1,'raw-data'!$1:$1,1))/VLOOKUP($A192,'raw-data'!$A:$B,2,TRUE),"")</f>
        <v/>
      </c>
      <c r="N192" s="1" t="str">
        <f>IF(INDEX('raw-data'!$A$1:$GQ$197,MATCH($A192,'raw-data'!$A:$A,1),MATCH(N$1,'raw-data'!$1:$1,1))&lt;&gt;"",
$D192*INDEX('raw-data'!$A$1:$GQ$197,MATCH($A192,'raw-data'!$A:$A,1),MATCH(N$1,'raw-data'!$1:$1,1))/VLOOKUP($A192,'raw-data'!$A:$B,2,TRUE),"")</f>
        <v/>
      </c>
      <c r="O192" s="1" t="str">
        <f>IF(INDEX('raw-data'!$A$1:$GQ$197,MATCH($A192,'raw-data'!$A:$A,1),MATCH(O$1,'raw-data'!$1:$1,1))&lt;&gt;"",
$D192*INDEX('raw-data'!$A$1:$GQ$197,MATCH($A192,'raw-data'!$A:$A,1),MATCH(O$1,'raw-data'!$1:$1,1))/VLOOKUP($A192,'raw-data'!$A:$B,2,TRUE),"")</f>
        <v/>
      </c>
      <c r="P192" s="1" t="str">
        <f>IF(INDEX('raw-data'!$A$1:$GQ$197,MATCH($A192,'raw-data'!$A:$A,1),MATCH(P$1,'raw-data'!$1:$1,1))&lt;&gt;"",
$D192*INDEX('raw-data'!$A$1:$GQ$197,MATCH($A192,'raw-data'!$A:$A,1),MATCH(P$1,'raw-data'!$1:$1,1))/VLOOKUP($A192,'raw-data'!$A:$B,2,TRUE),"")</f>
        <v/>
      </c>
      <c r="Q192" s="1" t="str">
        <f>IF(INDEX('raw-data'!$A$1:$GQ$197,MATCH($A192,'raw-data'!$A:$A,1),MATCH(Q$1,'raw-data'!$1:$1,1))&lt;&gt;"",
$D192*INDEX('raw-data'!$A$1:$GQ$197,MATCH($A192,'raw-data'!$A:$A,1),MATCH(Q$1,'raw-data'!$1:$1,1))/VLOOKUP($A192,'raw-data'!$A:$B,2,TRUE),"")</f>
        <v/>
      </c>
      <c r="R192" s="1" t="str">
        <f>IF(INDEX('raw-data'!$A$1:$GQ$197,MATCH($A192,'raw-data'!$A:$A,1),MATCH(R$1,'raw-data'!$1:$1,1))&lt;&gt;"",
$D192*INDEX('raw-data'!$A$1:$GQ$197,MATCH($A192,'raw-data'!$A:$A,1),MATCH(R$1,'raw-data'!$1:$1,1))/VLOOKUP($A192,'raw-data'!$A:$B,2,TRUE),"")</f>
        <v/>
      </c>
      <c r="S192" s="1" t="str">
        <f>IF(INDEX('raw-data'!$A$1:$GQ$197,MATCH($A192,'raw-data'!$A:$A,1),MATCH(S$1,'raw-data'!$1:$1,1))&lt;&gt;"",
$D192*INDEX('raw-data'!$A$1:$GQ$197,MATCH($A192,'raw-data'!$A:$A,1),MATCH(S$1,'raw-data'!$1:$1,1))/VLOOKUP($A192,'raw-data'!$A:$B,2,TRUE),"")</f>
        <v/>
      </c>
      <c r="T192" s="1" t="str">
        <f>IF(INDEX('raw-data'!$A$1:$GQ$197,MATCH($A192,'raw-data'!$A:$A,1),MATCH(T$1,'raw-data'!$1:$1,1))&lt;&gt;"",
$D192*INDEX('raw-data'!$A$1:$GQ$197,MATCH($A192,'raw-data'!$A:$A,1),MATCH(T$1,'raw-data'!$1:$1,1))/VLOOKUP($A192,'raw-data'!$A:$B,2,TRUE),"")</f>
        <v/>
      </c>
      <c r="U192" s="1" t="str">
        <f>IF(INDEX('raw-data'!$A$1:$GQ$197,MATCH($A192,'raw-data'!$A:$A,1),MATCH(U$1,'raw-data'!$1:$1,1))&lt;&gt;"",
$D192*INDEX('raw-data'!$A$1:$GQ$197,MATCH($A192,'raw-data'!$A:$A,1),MATCH(U$1,'raw-data'!$1:$1,1))/VLOOKUP($A192,'raw-data'!$A:$B,2,TRUE),"")</f>
        <v/>
      </c>
      <c r="V192" s="1" t="str">
        <f>IF(INDEX('raw-data'!$A$1:$GQ$197,MATCH($A192,'raw-data'!$A:$A,1),MATCH(V$1,'raw-data'!$1:$1,1))&lt;&gt;"",
$D192*INDEX('raw-data'!$A$1:$GQ$197,MATCH($A192,'raw-data'!$A:$A,1),MATCH(V$1,'raw-data'!$1:$1,1))/VLOOKUP($A192,'raw-data'!$A:$B,2,TRUE),"")</f>
        <v/>
      </c>
      <c r="W192" s="1" t="str">
        <f>IF(INDEX('raw-data'!$A$1:$GQ$197,MATCH($A192,'raw-data'!$A:$A,1),MATCH(W$1,'raw-data'!$1:$1,1))&lt;&gt;"",
$D192*INDEX('raw-data'!$A$1:$GQ$197,MATCH($A192,'raw-data'!$A:$A,1),MATCH(W$1,'raw-data'!$1:$1,1))/VLOOKUP($A192,'raw-data'!$A:$B,2,TRUE),"")</f>
        <v/>
      </c>
      <c r="X192" s="1" t="str">
        <f>IF(INDEX('raw-data'!$A$1:$GQ$197,MATCH($A192,'raw-data'!$A:$A,1),MATCH(X$1,'raw-data'!$1:$1,1))&lt;&gt;"",
$D192*INDEX('raw-data'!$A$1:$GQ$197,MATCH($A192,'raw-data'!$A:$A,1),MATCH(X$1,'raw-data'!$1:$1,1))/VLOOKUP($A192,'raw-data'!$A:$B,2,TRUE),"")</f>
        <v/>
      </c>
      <c r="Y192" s="1" t="str">
        <f>IF(INDEX('raw-data'!$A$1:$GQ$197,MATCH($A192,'raw-data'!$A:$A,1),MATCH(Y$1,'raw-data'!$1:$1,1))&lt;&gt;"",
$D192*INDEX('raw-data'!$A$1:$GQ$197,MATCH($A192,'raw-data'!$A:$A,1),MATCH(Y$1,'raw-data'!$1:$1,1))/VLOOKUP($A192,'raw-data'!$A:$B,2,TRUE),"")</f>
        <v/>
      </c>
      <c r="Z192" s="1" t="str">
        <f>IF(INDEX('raw-data'!$A$1:$GQ$197,MATCH($A192,'raw-data'!$A:$A,1),MATCH(Z$1,'raw-data'!$1:$1,1))&lt;&gt;"",
$D192*INDEX('raw-data'!$A$1:$GQ$197,MATCH($A192,'raw-data'!$A:$A,1),MATCH(Z$1,'raw-data'!$1:$1,1))/VLOOKUP($A192,'raw-data'!$A:$B,2,TRUE),"")</f>
        <v/>
      </c>
      <c r="AA192" s="1" t="str">
        <f>IF(INDEX('raw-data'!$A$1:$GQ$197,MATCH($A192,'raw-data'!$A:$A,1),MATCH(AA$1,'raw-data'!$1:$1,1))&lt;&gt;"",
$D192*INDEX('raw-data'!$A$1:$GQ$197,MATCH($A192,'raw-data'!$A:$A,1),MATCH(AA$1,'raw-data'!$1:$1,1))/VLOOKUP($A192,'raw-data'!$A:$B,2,TRUE),"")</f>
        <v/>
      </c>
      <c r="AB192" s="1" t="str">
        <f>IF(INDEX('raw-data'!$A$1:$GQ$197,MATCH($A192,'raw-data'!$A:$A,1),MATCH(AB$1,'raw-data'!$1:$1,1))&lt;&gt;"",
$D192*INDEX('raw-data'!$A$1:$GQ$197,MATCH($A192,'raw-data'!$A:$A,1),MATCH(AB$1,'raw-data'!$1:$1,1))/VLOOKUP($A192,'raw-data'!$A:$B,2,TRUE),"")</f>
        <v/>
      </c>
      <c r="AC192" s="1" t="str">
        <f>IF(INDEX('raw-data'!$A$1:$GQ$197,MATCH($A192,'raw-data'!$A:$A,1),MATCH(AC$1,'raw-data'!$1:$1,1))&lt;&gt;"",
$D192*INDEX('raw-data'!$A$1:$GQ$197,MATCH($A192,'raw-data'!$A:$A,1),MATCH(AC$1,'raw-data'!$1:$1,1))/VLOOKUP($A192,'raw-data'!$A:$B,2,TRUE),"")</f>
        <v/>
      </c>
      <c r="AD192" s="1" t="str">
        <f>IF(INDEX('raw-data'!$A$1:$GQ$197,MATCH($A192,'raw-data'!$A:$A,1),MATCH(AD$1,'raw-data'!$1:$1,1))&lt;&gt;"",
$D192*INDEX('raw-data'!$A$1:$GQ$197,MATCH($A192,'raw-data'!$A:$A,1),MATCH(AD$1,'raw-data'!$1:$1,1))/VLOOKUP($A192,'raw-data'!$A:$B,2,TRUE),"")</f>
        <v/>
      </c>
      <c r="AE192" s="1" t="str">
        <f>IF(INDEX('raw-data'!$A$1:$GQ$197,MATCH($A192,'raw-data'!$A:$A,1),MATCH(AE$1,'raw-data'!$1:$1,1))&lt;&gt;"",
$D192*INDEX('raw-data'!$A$1:$GQ$197,MATCH($A192,'raw-data'!$A:$A,1),MATCH(AE$1,'raw-data'!$1:$1,1))/VLOOKUP($A192,'raw-data'!$A:$B,2,TRUE),"")</f>
        <v/>
      </c>
      <c r="AF192" s="1" t="str">
        <f>IF(INDEX('raw-data'!$A$1:$GQ$197,MATCH($A192,'raw-data'!$A:$A,1),MATCH(AF$1,'raw-data'!$1:$1,1))&lt;&gt;"",
$D192*INDEX('raw-data'!$A$1:$GQ$197,MATCH($A192,'raw-data'!$A:$A,1),MATCH(AF$1,'raw-data'!$1:$1,1))/VLOOKUP($A192,'raw-data'!$A:$B,2,TRUE),"")</f>
        <v/>
      </c>
      <c r="AG192" s="1" t="str">
        <f>IF(INDEX('raw-data'!$A$1:$GQ$197,MATCH($A192,'raw-data'!$A:$A,1),MATCH(AG$1,'raw-data'!$1:$1,1))&lt;&gt;"",
$D192*INDEX('raw-data'!$A$1:$GQ$197,MATCH($A192,'raw-data'!$A:$A,1),MATCH(AG$1,'raw-data'!$1:$1,1))/VLOOKUP($A192,'raw-data'!$A:$B,2,TRUE),"")</f>
        <v/>
      </c>
      <c r="AH192" s="1" t="str">
        <f>IF(INDEX('raw-data'!$A$1:$GQ$197,MATCH($A192,'raw-data'!$A:$A,1),MATCH(AH$1,'raw-data'!$1:$1,1))&lt;&gt;"",
$D192*INDEX('raw-data'!$A$1:$GQ$197,MATCH($A192,'raw-data'!$A:$A,1),MATCH(AH$1,'raw-data'!$1:$1,1))/VLOOKUP($A192,'raw-data'!$A:$B,2,TRUE),"")</f>
        <v/>
      </c>
      <c r="AI192" s="1" t="str">
        <f>IF(INDEX('raw-data'!$A$1:$GQ$197,MATCH($A192,'raw-data'!$A:$A,1),MATCH(AI$1,'raw-data'!$1:$1,1))&lt;&gt;"",
$D192*INDEX('raw-data'!$A$1:$GQ$197,MATCH($A192,'raw-data'!$A:$A,1),MATCH(AI$1,'raw-data'!$1:$1,1))/VLOOKUP($A192,'raw-data'!$A:$B,2,TRUE),"")</f>
        <v/>
      </c>
      <c r="AJ192" s="1" t="str">
        <f>IF(INDEX('raw-data'!$A$1:$GQ$197,MATCH($A192,'raw-data'!$A:$A,1),MATCH(AJ$1,'raw-data'!$1:$1,1))&lt;&gt;"",
$D192*INDEX('raw-data'!$A$1:$GQ$197,MATCH($A192,'raw-data'!$A:$A,1),MATCH(AJ$1,'raw-data'!$1:$1,1))/VLOOKUP($A192,'raw-data'!$A:$B,2,TRUE),"")</f>
        <v/>
      </c>
      <c r="AK192" s="1" t="str">
        <f>IF(INDEX('raw-data'!$A$1:$GQ$197,MATCH($A192,'raw-data'!$A:$A,1),MATCH(AK$1,'raw-data'!$1:$1,1))&lt;&gt;"",
$D192*INDEX('raw-data'!$A$1:$GQ$197,MATCH($A192,'raw-data'!$A:$A,1),MATCH(AK$1,'raw-data'!$1:$1,1))/VLOOKUP($A192,'raw-data'!$A:$B,2,TRUE),"")</f>
        <v/>
      </c>
      <c r="AL192" s="1" t="str">
        <f>IF(INDEX('raw-data'!$A$1:$GQ$197,MATCH($A192,'raw-data'!$A:$A,1),MATCH(AL$1,'raw-data'!$1:$1,1))&lt;&gt;"",
$D192*INDEX('raw-data'!$A$1:$GQ$197,MATCH($A192,'raw-data'!$A:$A,1),MATCH(AL$1,'raw-data'!$1:$1,1))/VLOOKUP($A192,'raw-data'!$A:$B,2,TRUE),"")</f>
        <v/>
      </c>
      <c r="AM192" s="1" t="str">
        <f>IF(INDEX('raw-data'!$A$1:$GQ$197,MATCH($A192,'raw-data'!$A:$A,1),MATCH(AM$1,'raw-data'!$1:$1,1))&lt;&gt;"",
$D192*INDEX('raw-data'!$A$1:$GQ$197,MATCH($A192,'raw-data'!$A:$A,1),MATCH(AM$1,'raw-data'!$1:$1,1))/VLOOKUP($A192,'raw-data'!$A:$B,2,TRUE),"")</f>
        <v/>
      </c>
      <c r="AN192" s="1" t="str">
        <f>IF(INDEX('raw-data'!$A$1:$GQ$197,MATCH($A192,'raw-data'!$A:$A,1),MATCH(AN$1,'raw-data'!$1:$1,1))&lt;&gt;"",
$D192*INDEX('raw-data'!$A$1:$GQ$197,MATCH($A192,'raw-data'!$A:$A,1),MATCH(AN$1,'raw-data'!$1:$1,1))/VLOOKUP($A192,'raw-data'!$A:$B,2,TRUE),"")</f>
        <v/>
      </c>
      <c r="AO192" s="1" t="str">
        <f>IF(INDEX('raw-data'!$A$1:$GQ$197,MATCH($A192,'raw-data'!$A:$A,1),MATCH(AO$1,'raw-data'!$1:$1,1))&lt;&gt;"",
$D192*INDEX('raw-data'!$A$1:$GQ$197,MATCH($A192,'raw-data'!$A:$A,1),MATCH(AO$1,'raw-data'!$1:$1,1))/VLOOKUP($A192,'raw-data'!$A:$B,2,TRUE),"")</f>
        <v/>
      </c>
      <c r="AP192" s="1" t="str">
        <f>IF(INDEX('raw-data'!$A$1:$GQ$197,MATCH($A192,'raw-data'!$A:$A,1),MATCH(AP$1,'raw-data'!$1:$1,1))&lt;&gt;"",
$D192*INDEX('raw-data'!$A$1:$GQ$197,MATCH($A192,'raw-data'!$A:$A,1),MATCH(AP$1,'raw-data'!$1:$1,1))/VLOOKUP($A192,'raw-data'!$A:$B,2,TRUE),"")</f>
        <v/>
      </c>
      <c r="AQ192" s="1" t="str">
        <f>IF(INDEX('raw-data'!$A$1:$GQ$197,MATCH($A192,'raw-data'!$A:$A,1),MATCH(AQ$1,'raw-data'!$1:$1,1))&lt;&gt;"",
$D192*INDEX('raw-data'!$A$1:$GQ$197,MATCH($A192,'raw-data'!$A:$A,1),MATCH(AQ$1,'raw-data'!$1:$1,1))/VLOOKUP($A192,'raw-data'!$A:$B,2,TRUE),"")</f>
        <v/>
      </c>
      <c r="AR192" s="1" t="str">
        <f>IF(INDEX('raw-data'!$A$1:$GQ$197,MATCH($A192,'raw-data'!$A:$A,1),MATCH(AR$1,'raw-data'!$1:$1,1))&lt;&gt;"",
$D192*INDEX('raw-data'!$A$1:$GQ$197,MATCH($A192,'raw-data'!$A:$A,1),MATCH(AR$1,'raw-data'!$1:$1,1))/VLOOKUP($A192,'raw-data'!$A:$B,2,TRUE),"")</f>
        <v/>
      </c>
      <c r="AS192" s="1" t="str">
        <f>IF(INDEX('raw-data'!$A$1:$GQ$197,MATCH($A192,'raw-data'!$A:$A,1),MATCH(AS$1,'raw-data'!$1:$1,1))&lt;&gt;"",
$D192*INDEX('raw-data'!$A$1:$GQ$197,MATCH($A192,'raw-data'!$A:$A,1),MATCH(AS$1,'raw-data'!$1:$1,1))/VLOOKUP($A192,'raw-data'!$A:$B,2,TRUE),"")</f>
        <v/>
      </c>
      <c r="AT192" s="1" t="str">
        <f>IF(INDEX('raw-data'!$A$1:$GQ$197,MATCH($A192,'raw-data'!$A:$A,1),MATCH(AT$1,'raw-data'!$1:$1,1))&lt;&gt;"",
$D192*INDEX('raw-data'!$A$1:$GQ$197,MATCH($A192,'raw-data'!$A:$A,1),MATCH(AT$1,'raw-data'!$1:$1,1))/VLOOKUP($A192,'raw-data'!$A:$B,2,TRUE),"")</f>
        <v/>
      </c>
      <c r="AU192" s="1" t="str">
        <f>IF(INDEX('raw-data'!$A$1:$GQ$197,MATCH($A192,'raw-data'!$A:$A,1),MATCH(AU$1,'raw-data'!$1:$1,1))&lt;&gt;"",
$D192*INDEX('raw-data'!$A$1:$GQ$197,MATCH($A192,'raw-data'!$A:$A,1),MATCH(AU$1,'raw-data'!$1:$1,1))/VLOOKUP($A192,'raw-data'!$A:$B,2,TRUE),"")</f>
        <v/>
      </c>
      <c r="AV192" s="1" t="str">
        <f>IF(INDEX('raw-data'!$A$1:$GQ$197,MATCH($A192,'raw-data'!$A:$A,1),MATCH(AV$1,'raw-data'!$1:$1,1))&lt;&gt;"",
$D192*INDEX('raw-data'!$A$1:$GQ$197,MATCH($A192,'raw-data'!$A:$A,1),MATCH(AV$1,'raw-data'!$1:$1,1))/VLOOKUP($A192,'raw-data'!$A:$B,2,TRUE),"")</f>
        <v/>
      </c>
      <c r="AW192" s="1" t="str">
        <f>IF(INDEX('raw-data'!$A$1:$GQ$197,MATCH($A192,'raw-data'!$A:$A,1),MATCH(AW$1,'raw-data'!$1:$1,1))&lt;&gt;"",
$D192*INDEX('raw-data'!$A$1:$GQ$197,MATCH($A192,'raw-data'!$A:$A,1),MATCH(AW$1,'raw-data'!$1:$1,1))/VLOOKUP($A192,'raw-data'!$A:$B,2,TRUE),"")</f>
        <v/>
      </c>
      <c r="AX192" s="1" t="str">
        <f>IF(INDEX('raw-data'!$A$1:$GQ$197,MATCH($A192,'raw-data'!$A:$A,1),MATCH(AX$1,'raw-data'!$1:$1,1))&lt;&gt;"",
$D192*INDEX('raw-data'!$A$1:$GQ$197,MATCH($A192,'raw-data'!$A:$A,1),MATCH(AX$1,'raw-data'!$1:$1,1))/VLOOKUP($A192,'raw-data'!$A:$B,2,TRUE),"")</f>
        <v/>
      </c>
      <c r="AY192" s="1" t="str">
        <f>IF(INDEX('raw-data'!$A$1:$GQ$197,MATCH($A192,'raw-data'!$A:$A,1),MATCH(AY$1,'raw-data'!$1:$1,1))&lt;&gt;"",
$D192*INDEX('raw-data'!$A$1:$GQ$197,MATCH($A192,'raw-data'!$A:$A,1),MATCH(AY$1,'raw-data'!$1:$1,1))/VLOOKUP($A192,'raw-data'!$A:$B,2,TRUE),"")</f>
        <v/>
      </c>
      <c r="AZ192" s="1" t="str">
        <f>IF(INDEX('raw-data'!$A$1:$GQ$197,MATCH($A192,'raw-data'!$A:$A,1),MATCH(AZ$1,'raw-data'!$1:$1,1))&lt;&gt;"",
$D192*INDEX('raw-data'!$A$1:$GQ$197,MATCH($A192,'raw-data'!$A:$A,1),MATCH(AZ$1,'raw-data'!$1:$1,1))/VLOOKUP($A192,'raw-data'!$A:$B,2,TRUE),"")</f>
        <v/>
      </c>
      <c r="BA192" s="1" t="str">
        <f>IF(INDEX('raw-data'!$A$1:$GQ$197,MATCH($A192,'raw-data'!$A:$A,1),MATCH(BA$1,'raw-data'!$1:$1,1))&lt;&gt;"",
$D192*INDEX('raw-data'!$A$1:$GQ$197,MATCH($A192,'raw-data'!$A:$A,1),MATCH(BA$1,'raw-data'!$1:$1,1))/VLOOKUP($A192,'raw-data'!$A:$B,2,TRUE),"")</f>
        <v/>
      </c>
      <c r="BB192" s="1" t="str">
        <f>IF(INDEX('raw-data'!$A$1:$GQ$197,MATCH($A192,'raw-data'!$A:$A,1),MATCH(BB$1,'raw-data'!$1:$1,1))&lt;&gt;"",
$D192*INDEX('raw-data'!$A$1:$GQ$197,MATCH($A192,'raw-data'!$A:$A,1),MATCH(BB$1,'raw-data'!$1:$1,1))/VLOOKUP($A192,'raw-data'!$A:$B,2,TRUE),"")</f>
        <v/>
      </c>
      <c r="BC192" s="1" t="str">
        <f>IF(INDEX('raw-data'!$A$1:$GQ$197,MATCH($A192,'raw-data'!$A:$A,1),MATCH(BC$1,'raw-data'!$1:$1,1))&lt;&gt;"",
$D192*INDEX('raw-data'!$A$1:$GQ$197,MATCH($A192,'raw-data'!$A:$A,1),MATCH(BC$1,'raw-data'!$1:$1,1))/VLOOKUP($A192,'raw-data'!$A:$B,2,TRUE),"")</f>
        <v/>
      </c>
      <c r="BD192" s="1" t="str">
        <f>IF(INDEX('raw-data'!$A$1:$GQ$197,MATCH($A192,'raw-data'!$A:$A,1),MATCH(BD$1,'raw-data'!$1:$1,1))&lt;&gt;"",
$D192*INDEX('raw-data'!$A$1:$GQ$197,MATCH($A192,'raw-data'!$A:$A,1),MATCH(BD$1,'raw-data'!$1:$1,1))/VLOOKUP($A192,'raw-data'!$A:$B,2,TRUE),"")</f>
        <v/>
      </c>
      <c r="BE192" s="1" t="str">
        <f>IF(INDEX('raw-data'!$A$1:$GQ$197,MATCH($A192,'raw-data'!$A:$A,1),MATCH(BE$1,'raw-data'!$1:$1,1))&lt;&gt;"",
$D192*INDEX('raw-data'!$A$1:$GQ$197,MATCH($A192,'raw-data'!$A:$A,1),MATCH(BE$1,'raw-data'!$1:$1,1))/VLOOKUP($A192,'raw-data'!$A:$B,2,TRUE),"")</f>
        <v/>
      </c>
      <c r="BF192" s="1" t="str">
        <f>IF(INDEX('raw-data'!$A$1:$GQ$197,MATCH($A192,'raw-data'!$A:$A,1),MATCH(BF$1,'raw-data'!$1:$1,1))&lt;&gt;"",
$D192*INDEX('raw-data'!$A$1:$GQ$197,MATCH($A192,'raw-data'!$A:$A,1),MATCH(BF$1,'raw-data'!$1:$1,1))/VLOOKUP($A192,'raw-data'!$A:$B,2,TRUE),"")</f>
        <v/>
      </c>
      <c r="BG192" s="1" t="str">
        <f>IF(INDEX('raw-data'!$A$1:$GQ$197,MATCH($A192,'raw-data'!$A:$A,1),MATCH(BG$1,'raw-data'!$1:$1,1))&lt;&gt;"",
$D192*INDEX('raw-data'!$A$1:$GQ$197,MATCH($A192,'raw-data'!$A:$A,1),MATCH(BG$1,'raw-data'!$1:$1,1))/VLOOKUP($A192,'raw-data'!$A:$B,2,TRUE),"")</f>
        <v/>
      </c>
      <c r="BH192" s="1" t="str">
        <f>IF(INDEX('raw-data'!$A$1:$GQ$197,MATCH($A192,'raw-data'!$A:$A,1),MATCH(BH$1,'raw-data'!$1:$1,1))&lt;&gt;"",
$D192*INDEX('raw-data'!$A$1:$GQ$197,MATCH($A192,'raw-data'!$A:$A,1),MATCH(BH$1,'raw-data'!$1:$1,1))/VLOOKUP($A192,'raw-data'!$A:$B,2,TRUE),"")</f>
        <v/>
      </c>
      <c r="BI192" s="1" t="str">
        <f>IF(INDEX('raw-data'!$A$1:$GQ$197,MATCH($A192,'raw-data'!$A:$A,1),MATCH(BI$1,'raw-data'!$1:$1,1))&lt;&gt;"",
$D192*INDEX('raw-data'!$A$1:$GQ$197,MATCH($A192,'raw-data'!$A:$A,1),MATCH(BI$1,'raw-data'!$1:$1,1))/VLOOKUP($A192,'raw-data'!$A:$B,2,TRUE),"")</f>
        <v/>
      </c>
      <c r="BJ192" s="1" t="str">
        <f>IF(INDEX('raw-data'!$A$1:$GQ$197,MATCH($A192,'raw-data'!$A:$A,1),MATCH(BJ$1,'raw-data'!$1:$1,1))&lt;&gt;"",
$D192*INDEX('raw-data'!$A$1:$GQ$197,MATCH($A192,'raw-data'!$A:$A,1),MATCH(BJ$1,'raw-data'!$1:$1,1))/VLOOKUP($A192,'raw-data'!$A:$B,2,TRUE),"")</f>
        <v/>
      </c>
      <c r="BK192" s="1" t="str">
        <f>IF(INDEX('raw-data'!$A$1:$GQ$197,MATCH($A192,'raw-data'!$A:$A,1),MATCH(BK$1,'raw-data'!$1:$1,1))&lt;&gt;"",
$D192*INDEX('raw-data'!$A$1:$GQ$197,MATCH($A192,'raw-data'!$A:$A,1),MATCH(BK$1,'raw-data'!$1:$1,1))/VLOOKUP($A192,'raw-data'!$A:$B,2,TRUE),"")</f>
        <v/>
      </c>
      <c r="BL192" s="1" t="str">
        <f>IF(INDEX('raw-data'!$A$1:$GQ$197,MATCH($A192,'raw-data'!$A:$A,1),MATCH(BL$1,'raw-data'!$1:$1,1))&lt;&gt;"",
$D192*INDEX('raw-data'!$A$1:$GQ$197,MATCH($A192,'raw-data'!$A:$A,1),MATCH(BL$1,'raw-data'!$1:$1,1))/VLOOKUP($A192,'raw-data'!$A:$B,2,TRUE),"")</f>
        <v/>
      </c>
      <c r="BM192" s="1" t="str">
        <f>IF(INDEX('raw-data'!$A$1:$GQ$197,MATCH($A192,'raw-data'!$A:$A,1),MATCH(BM$1,'raw-data'!$1:$1,1))&lt;&gt;"",
$D192*INDEX('raw-data'!$A$1:$GQ$197,MATCH($A192,'raw-data'!$A:$A,1),MATCH(BM$1,'raw-data'!$1:$1,1))/VLOOKUP($A192,'raw-data'!$A:$B,2,TRUE),"")</f>
        <v/>
      </c>
      <c r="BN192" s="1" t="str">
        <f>IF(INDEX('raw-data'!$A$1:$GQ$197,MATCH($A192,'raw-data'!$A:$A,1),MATCH(BN$1,'raw-data'!$1:$1,1))&lt;&gt;"",
$D192*INDEX('raw-data'!$A$1:$GQ$197,MATCH($A192,'raw-data'!$A:$A,1),MATCH(BN$1,'raw-data'!$1:$1,1))/VLOOKUP($A192,'raw-data'!$A:$B,2,TRUE),"")</f>
        <v/>
      </c>
      <c r="BO192" s="1" t="str">
        <f>IF(INDEX('raw-data'!$A$1:$GQ$197,MATCH($A192,'raw-data'!$A:$A,1),MATCH(BO$1,'raw-data'!$1:$1,1))&lt;&gt;"",
$D192*INDEX('raw-data'!$A$1:$GQ$197,MATCH($A192,'raw-data'!$A:$A,1),MATCH(BO$1,'raw-data'!$1:$1,1))/VLOOKUP($A192,'raw-data'!$A:$B,2,TRUE),"")</f>
        <v/>
      </c>
      <c r="BP192" s="1" t="str">
        <f>IF(INDEX('raw-data'!$A$1:$GQ$197,MATCH($A192,'raw-data'!$A:$A,1),MATCH(BP$1,'raw-data'!$1:$1,1))&lt;&gt;"",
$D192*INDEX('raw-data'!$A$1:$GQ$197,MATCH($A192,'raw-data'!$A:$A,1),MATCH(BP$1,'raw-data'!$1:$1,1))/VLOOKUP($A192,'raw-data'!$A:$B,2,TRUE),"")</f>
        <v/>
      </c>
      <c r="BQ192" s="1" t="str">
        <f>IF(INDEX('raw-data'!$A$1:$GQ$197,MATCH($A192,'raw-data'!$A:$A,1),MATCH(BQ$1,'raw-data'!$1:$1,1))&lt;&gt;"",
$D192*INDEX('raw-data'!$A$1:$GQ$197,MATCH($A192,'raw-data'!$A:$A,1),MATCH(BQ$1,'raw-data'!$1:$1,1))/VLOOKUP($A192,'raw-data'!$A:$B,2,TRUE),"")</f>
        <v/>
      </c>
      <c r="BR192" s="1" t="str">
        <f>IF(INDEX('raw-data'!$A$1:$GQ$197,MATCH($A192,'raw-data'!$A:$A,1),MATCH(BR$1,'raw-data'!$1:$1,1))&lt;&gt;"",
$D192*INDEX('raw-data'!$A$1:$GQ$197,MATCH($A192,'raw-data'!$A:$A,1),MATCH(BR$1,'raw-data'!$1:$1,1))/VLOOKUP($A192,'raw-data'!$A:$B,2,TRUE),"")</f>
        <v/>
      </c>
      <c r="BS192" s="1" t="str">
        <f>IF(INDEX('raw-data'!$A$1:$GQ$197,MATCH($A192,'raw-data'!$A:$A,1),MATCH(BS$1,'raw-data'!$1:$1,1))&lt;&gt;"",
$D192*INDEX('raw-data'!$A$1:$GQ$197,MATCH($A192,'raw-data'!$A:$A,1),MATCH(BS$1,'raw-data'!$1:$1,1))/VLOOKUP($A192,'raw-data'!$A:$B,2,TRUE),"")</f>
        <v/>
      </c>
      <c r="BT192" s="1" t="str">
        <f>IF(INDEX('raw-data'!$A$1:$GQ$197,MATCH($A192,'raw-data'!$A:$A,1),MATCH(BT$1,'raw-data'!$1:$1,1))&lt;&gt;"",
$D192*INDEX('raw-data'!$A$1:$GQ$197,MATCH($A192,'raw-data'!$A:$A,1),MATCH(BT$1,'raw-data'!$1:$1,1))/VLOOKUP($A192,'raw-data'!$A:$B,2,TRUE),"")</f>
        <v/>
      </c>
      <c r="BU192" s="1" t="str">
        <f>IF(INDEX('raw-data'!$A$1:$GQ$197,MATCH($A192,'raw-data'!$A:$A,1),MATCH(BU$1,'raw-data'!$1:$1,1))&lt;&gt;"",
$D192*INDEX('raw-data'!$A$1:$GQ$197,MATCH($A192,'raw-data'!$A:$A,1),MATCH(BU$1,'raw-data'!$1:$1,1))/VLOOKUP($A192,'raw-data'!$A:$B,2,TRUE),"")</f>
        <v/>
      </c>
      <c r="BV192" s="1" t="str">
        <f>IF(INDEX('raw-data'!$A$1:$GQ$197,MATCH($A192,'raw-data'!$A:$A,1),MATCH(BV$1,'raw-data'!$1:$1,1))&lt;&gt;"",
$D192*INDEX('raw-data'!$A$1:$GQ$197,MATCH($A192,'raw-data'!$A:$A,1),MATCH(BV$1,'raw-data'!$1:$1,1))/VLOOKUP($A192,'raw-data'!$A:$B,2,TRUE),"")</f>
        <v/>
      </c>
      <c r="BW192" s="1" t="str">
        <f>IF(INDEX('raw-data'!$A$1:$GQ$197,MATCH($A192,'raw-data'!$A:$A,1),MATCH(BW$1,'raw-data'!$1:$1,1))&lt;&gt;"",
$D192*INDEX('raw-data'!$A$1:$GQ$197,MATCH($A192,'raw-data'!$A:$A,1),MATCH(BW$1,'raw-data'!$1:$1,1))/VLOOKUP($A192,'raw-data'!$A:$B,2,TRUE),"")</f>
        <v/>
      </c>
      <c r="BX192" s="1" t="str">
        <f>IF(INDEX('raw-data'!$A$1:$GQ$197,MATCH($A192,'raw-data'!$A:$A,1),MATCH(BX$1,'raw-data'!$1:$1,1))&lt;&gt;"",
$D192*INDEX('raw-data'!$A$1:$GQ$197,MATCH($A192,'raw-data'!$A:$A,1),MATCH(BX$1,'raw-data'!$1:$1,1))/VLOOKUP($A192,'raw-data'!$A:$B,2,TRUE),"")</f>
        <v/>
      </c>
      <c r="BY192" s="1" t="str">
        <f>IF(INDEX('raw-data'!$A$1:$GQ$197,MATCH($A192,'raw-data'!$A:$A,1),MATCH(BY$1,'raw-data'!$1:$1,1))&lt;&gt;"",
$D192*INDEX('raw-data'!$A$1:$GQ$197,MATCH($A192,'raw-data'!$A:$A,1),MATCH(BY$1,'raw-data'!$1:$1,1))/VLOOKUP($A192,'raw-data'!$A:$B,2,TRUE),"")</f>
        <v/>
      </c>
      <c r="BZ192" s="1" t="str">
        <f>IF(INDEX('raw-data'!$A$1:$GQ$197,MATCH($A192,'raw-data'!$A:$A,1),MATCH(BZ$1,'raw-data'!$1:$1,1))&lt;&gt;"",
$D192*INDEX('raw-data'!$A$1:$GQ$197,MATCH($A192,'raw-data'!$A:$A,1),MATCH(BZ$1,'raw-data'!$1:$1,1))/VLOOKUP($A192,'raw-data'!$A:$B,2,TRUE),"")</f>
        <v/>
      </c>
      <c r="CA192" s="1" t="str">
        <f>IF(INDEX('raw-data'!$A$1:$GQ$197,MATCH($A192,'raw-data'!$A:$A,1),MATCH(CA$1,'raw-data'!$1:$1,1))&lt;&gt;"",
$D192*INDEX('raw-data'!$A$1:$GQ$197,MATCH($A192,'raw-data'!$A:$A,1),MATCH(CA$1,'raw-data'!$1:$1,1))/VLOOKUP($A192,'raw-data'!$A:$B,2,TRUE),"")</f>
        <v/>
      </c>
      <c r="CB192" s="1" t="str">
        <f>IF(INDEX('raw-data'!$A$1:$GQ$197,MATCH($A192,'raw-data'!$A:$A,1),MATCH(CB$1,'raw-data'!$1:$1,1))&lt;&gt;"",
$D192*INDEX('raw-data'!$A$1:$GQ$197,MATCH($A192,'raw-data'!$A:$A,1),MATCH(CB$1,'raw-data'!$1:$1,1))/VLOOKUP($A192,'raw-data'!$A:$B,2,TRUE),"")</f>
        <v/>
      </c>
      <c r="CC192" s="1" t="str">
        <f>IF(INDEX('raw-data'!$A$1:$GQ$197,MATCH($A192,'raw-data'!$A:$A,1),MATCH(CC$1,'raw-data'!$1:$1,1))&lt;&gt;"",
$D192*INDEX('raw-data'!$A$1:$GQ$197,MATCH($A192,'raw-data'!$A:$A,1),MATCH(CC$1,'raw-data'!$1:$1,1))/VLOOKUP($A192,'raw-data'!$A:$B,2,TRUE),"")</f>
        <v/>
      </c>
      <c r="CD192" s="1" t="str">
        <f>IF(INDEX('raw-data'!$A$1:$GQ$197,MATCH($A192,'raw-data'!$A:$A,1),MATCH(CD$1,'raw-data'!$1:$1,1))&lt;&gt;"",
$D192*INDEX('raw-data'!$A$1:$GQ$197,MATCH($A192,'raw-data'!$A:$A,1),MATCH(CD$1,'raw-data'!$1:$1,1))/VLOOKUP($A192,'raw-data'!$A:$B,2,TRUE),"")</f>
        <v/>
      </c>
      <c r="CE192" s="1" t="str">
        <f>IF(INDEX('raw-data'!$A$1:$GQ$197,MATCH($A192,'raw-data'!$A:$A,1),MATCH(CE$1,'raw-data'!$1:$1,1))&lt;&gt;"",
$D192*INDEX('raw-data'!$A$1:$GQ$197,MATCH($A192,'raw-data'!$A:$A,1),MATCH(CE$1,'raw-data'!$1:$1,1))/VLOOKUP($A192,'raw-data'!$A:$B,2,TRUE),"")</f>
        <v/>
      </c>
      <c r="CF192" s="1" t="str">
        <f>IF(INDEX('raw-data'!$A$1:$GQ$197,MATCH($A192,'raw-data'!$A:$A,1),MATCH(CF$1,'raw-data'!$1:$1,1))&lt;&gt;"",
$D192*INDEX('raw-data'!$A$1:$GQ$197,MATCH($A192,'raw-data'!$A:$A,1),MATCH(CF$1,'raw-data'!$1:$1,1))/VLOOKUP($A192,'raw-data'!$A:$B,2,TRUE),"")</f>
        <v/>
      </c>
      <c r="CG192" s="1" t="str">
        <f>IF(INDEX('raw-data'!$A$1:$GQ$197,MATCH($A192,'raw-data'!$A:$A,1),MATCH(CG$1,'raw-data'!$1:$1,1))&lt;&gt;"",
$D192*INDEX('raw-data'!$A$1:$GQ$197,MATCH($A192,'raw-data'!$A:$A,1),MATCH(CG$1,'raw-data'!$1:$1,1))/VLOOKUP($A192,'raw-data'!$A:$B,2,TRUE),"")</f>
        <v/>
      </c>
      <c r="CH192" s="1" t="str">
        <f>IF(INDEX('raw-data'!$A$1:$GQ$197,MATCH($A192,'raw-data'!$A:$A,1),MATCH(CH$1,'raw-data'!$1:$1,1))&lt;&gt;"",
$D192*INDEX('raw-data'!$A$1:$GQ$197,MATCH($A192,'raw-data'!$A:$A,1),MATCH(CH$1,'raw-data'!$1:$1,1))/VLOOKUP($A192,'raw-data'!$A:$B,2,TRUE),"")</f>
        <v/>
      </c>
      <c r="CI192" s="1" t="str">
        <f>IF(INDEX('raw-data'!$A$1:$GQ$197,MATCH($A192,'raw-data'!$A:$A,1),MATCH(CI$1,'raw-data'!$1:$1,1))&lt;&gt;"",
$D192*INDEX('raw-data'!$A$1:$GQ$197,MATCH($A192,'raw-data'!$A:$A,1),MATCH(CI$1,'raw-data'!$1:$1,1))/VLOOKUP($A192,'raw-data'!$A:$B,2,TRUE),"")</f>
        <v/>
      </c>
      <c r="CJ192" s="1" t="str">
        <f>IF(INDEX('raw-data'!$A$1:$GQ$197,MATCH($A192,'raw-data'!$A:$A,1),MATCH(CJ$1,'raw-data'!$1:$1,1))&lt;&gt;"",
$D192*INDEX('raw-data'!$A$1:$GQ$197,MATCH($A192,'raw-data'!$A:$A,1),MATCH(CJ$1,'raw-data'!$1:$1,1))/VLOOKUP($A192,'raw-data'!$A:$B,2,TRUE),"")</f>
        <v/>
      </c>
      <c r="CK192" s="1" t="str">
        <f>IF(INDEX('raw-data'!$A$1:$GQ$197,MATCH($A192,'raw-data'!$A:$A,1),MATCH(CK$1,'raw-data'!$1:$1,1))&lt;&gt;"",
$D192*INDEX('raw-data'!$A$1:$GQ$197,MATCH($A192,'raw-data'!$A:$A,1),MATCH(CK$1,'raw-data'!$1:$1,1))/VLOOKUP($A192,'raw-data'!$A:$B,2,TRUE),"")</f>
        <v/>
      </c>
      <c r="CL192" s="1" t="str">
        <f>IF(INDEX('raw-data'!$A$1:$GQ$197,MATCH($A192,'raw-data'!$A:$A,1),MATCH(CL$1,'raw-data'!$1:$1,1))&lt;&gt;"",
$D192*INDEX('raw-data'!$A$1:$GQ$197,MATCH($A192,'raw-data'!$A:$A,1),MATCH(CL$1,'raw-data'!$1:$1,1))/VLOOKUP($A192,'raw-data'!$A:$B,2,TRUE),"")</f>
        <v/>
      </c>
      <c r="CM192" s="1" t="str">
        <f>IF(INDEX('raw-data'!$A$1:$GQ$197,MATCH($A192,'raw-data'!$A:$A,1),MATCH(CM$1,'raw-data'!$1:$1,1))&lt;&gt;"",
$D192*INDEX('raw-data'!$A$1:$GQ$197,MATCH($A192,'raw-data'!$A:$A,1),MATCH(CM$1,'raw-data'!$1:$1,1))/VLOOKUP($A192,'raw-data'!$A:$B,2,TRUE),"")</f>
        <v/>
      </c>
      <c r="CN192" s="1" t="str">
        <f>IF(INDEX('raw-data'!$A$1:$GQ$197,MATCH($A192,'raw-data'!$A:$A,1),MATCH(CN$1,'raw-data'!$1:$1,1))&lt;&gt;"",
$D192*INDEX('raw-data'!$A$1:$GQ$197,MATCH($A192,'raw-data'!$A:$A,1),MATCH(CN$1,'raw-data'!$1:$1,1))/VLOOKUP($A192,'raw-data'!$A:$B,2,TRUE),"")</f>
        <v/>
      </c>
      <c r="CO192" s="1" t="str">
        <f>IF(INDEX('raw-data'!$A$1:$GQ$197,MATCH($A192,'raw-data'!$A:$A,1),MATCH(CO$1,'raw-data'!$1:$1,1))&lt;&gt;"",
$D192*INDEX('raw-data'!$A$1:$GQ$197,MATCH($A192,'raw-data'!$A:$A,1),MATCH(CO$1,'raw-data'!$1:$1,1))/VLOOKUP($A192,'raw-data'!$A:$B,2,TRUE),"")</f>
        <v/>
      </c>
      <c r="CP192" s="1" t="str">
        <f>IF(INDEX('raw-data'!$A$1:$GQ$197,MATCH($A192,'raw-data'!$A:$A,1),MATCH(CP$1,'raw-data'!$1:$1,1))&lt;&gt;"",
$D192*INDEX('raw-data'!$A$1:$GQ$197,MATCH($A192,'raw-data'!$A:$A,1),MATCH(CP$1,'raw-data'!$1:$1,1))/VLOOKUP($A192,'raw-data'!$A:$B,2,TRUE),"")</f>
        <v/>
      </c>
      <c r="CQ192" s="1" t="str">
        <f>IF(INDEX('raw-data'!$A$1:$GQ$197,MATCH($A192,'raw-data'!$A:$A,1),MATCH(CQ$1,'raw-data'!$1:$1,1))&lt;&gt;"",
$D192*INDEX('raw-data'!$A$1:$GQ$197,MATCH($A192,'raw-data'!$A:$A,1),MATCH(CQ$1,'raw-data'!$1:$1,1))/VLOOKUP($A192,'raw-data'!$A:$B,2,TRUE),"")</f>
        <v/>
      </c>
      <c r="CR192" s="1" t="str">
        <f>IF(INDEX('raw-data'!$A$1:$GQ$197,MATCH($A192,'raw-data'!$A:$A,1),MATCH(CR$1,'raw-data'!$1:$1,1))&lt;&gt;"",
$D192*INDEX('raw-data'!$A$1:$GQ$197,MATCH($A192,'raw-data'!$A:$A,1),MATCH(CR$1,'raw-data'!$1:$1,1))/VLOOKUP($A192,'raw-data'!$A:$B,2,TRUE),"")</f>
        <v/>
      </c>
      <c r="CS192" s="1" t="str">
        <f>IF(INDEX('raw-data'!$A$1:$GQ$197,MATCH($A192,'raw-data'!$A:$A,1),MATCH(CS$1,'raw-data'!$1:$1,1))&lt;&gt;"",
$D192*INDEX('raw-data'!$A$1:$GQ$197,MATCH($A192,'raw-data'!$A:$A,1),MATCH(CS$1,'raw-data'!$1:$1,1))/VLOOKUP($A192,'raw-data'!$A:$B,2,TRUE),"")</f>
        <v/>
      </c>
      <c r="CT192" s="1" t="str">
        <f>IF(INDEX('raw-data'!$A$1:$GQ$197,MATCH($A192,'raw-data'!$A:$A,1),MATCH(CT$1,'raw-data'!$1:$1,1))&lt;&gt;"",
$D192*INDEX('raw-data'!$A$1:$GQ$197,MATCH($A192,'raw-data'!$A:$A,1),MATCH(CT$1,'raw-data'!$1:$1,1))/VLOOKUP($A192,'raw-data'!$A:$B,2,TRUE),"")</f>
        <v/>
      </c>
      <c r="CU192" s="1" t="str">
        <f>IF(INDEX('raw-data'!$A$1:$GQ$197,MATCH($A192,'raw-data'!$A:$A,1),MATCH(CU$1,'raw-data'!$1:$1,1))&lt;&gt;"",
$D192*INDEX('raw-data'!$A$1:$GQ$197,MATCH($A192,'raw-data'!$A:$A,1),MATCH(CU$1,'raw-data'!$1:$1,1))/VLOOKUP($A192,'raw-data'!$A:$B,2,TRUE),"")</f>
        <v/>
      </c>
      <c r="CV192" s="1" t="str">
        <f>IF(INDEX('raw-data'!$A$1:$GQ$197,MATCH($A192,'raw-data'!$A:$A,1),MATCH(CV$1,'raw-data'!$1:$1,1))&lt;&gt;"",
$D192*INDEX('raw-data'!$A$1:$GQ$197,MATCH($A192,'raw-data'!$A:$A,1),MATCH(CV$1,'raw-data'!$1:$1,1))/VLOOKUP($A192,'raw-data'!$A:$B,2,TRUE),"")</f>
        <v/>
      </c>
      <c r="CW192" s="1" t="str">
        <f>IF(INDEX('raw-data'!$A$1:$GQ$197,MATCH($A192,'raw-data'!$A:$A,1),MATCH(CW$1,'raw-data'!$1:$1,1))&lt;&gt;"",
$D192*INDEX('raw-data'!$A$1:$GQ$197,MATCH($A192,'raw-data'!$A:$A,1),MATCH(CW$1,'raw-data'!$1:$1,1))/VLOOKUP($A192,'raw-data'!$A:$B,2,TRUE),"")</f>
        <v/>
      </c>
      <c r="CX192" s="1" t="str">
        <f>IF(INDEX('raw-data'!$A$1:$GQ$197,MATCH($A192,'raw-data'!$A:$A,1),MATCH(CX$1,'raw-data'!$1:$1,1))&lt;&gt;"",
$D192*INDEX('raw-data'!$A$1:$GQ$197,MATCH($A192,'raw-data'!$A:$A,1),MATCH(CX$1,'raw-data'!$1:$1,1))/VLOOKUP($A192,'raw-data'!$A:$B,2,TRUE),"")</f>
        <v/>
      </c>
      <c r="CY192" s="1" t="str">
        <f>IF(INDEX('raw-data'!$A$1:$GQ$197,MATCH($A192,'raw-data'!$A:$A,1),MATCH(CY$1,'raw-data'!$1:$1,1))&lt;&gt;"",
$D192*INDEX('raw-data'!$A$1:$GQ$197,MATCH($A192,'raw-data'!$A:$A,1),MATCH(CY$1,'raw-data'!$1:$1,1))/VLOOKUP($A192,'raw-data'!$A:$B,2,TRUE),"")</f>
        <v/>
      </c>
      <c r="CZ192" s="1" t="str">
        <f>IF(INDEX('raw-data'!$A$1:$GQ$197,MATCH($A192,'raw-data'!$A:$A,1),MATCH(CZ$1,'raw-data'!$1:$1,1))&lt;&gt;"",
$D192*INDEX('raw-data'!$A$1:$GQ$197,MATCH($A192,'raw-data'!$A:$A,1),MATCH(CZ$1,'raw-data'!$1:$1,1))/VLOOKUP($A192,'raw-data'!$A:$B,2,TRUE),"")</f>
        <v/>
      </c>
      <c r="DA192" s="1" t="str">
        <f>IF(INDEX('raw-data'!$A$1:$GQ$197,MATCH($A192,'raw-data'!$A:$A,1),MATCH(DA$1,'raw-data'!$1:$1,1))&lt;&gt;"",
$D192*INDEX('raw-data'!$A$1:$GQ$197,MATCH($A192,'raw-data'!$A:$A,1),MATCH(DA$1,'raw-data'!$1:$1,1))/VLOOKUP($A192,'raw-data'!$A:$B,2,TRUE),"")</f>
        <v/>
      </c>
      <c r="DB192" s="1" t="str">
        <f>IF(INDEX('raw-data'!$A$1:$GQ$197,MATCH($A192,'raw-data'!$A:$A,1),MATCH(DB$1,'raw-data'!$1:$1,1))&lt;&gt;"",
$D192*INDEX('raw-data'!$A$1:$GQ$197,MATCH($A192,'raw-data'!$A:$A,1),MATCH(DB$1,'raw-data'!$1:$1,1))/VLOOKUP($A192,'raw-data'!$A:$B,2,TRUE),"")</f>
        <v/>
      </c>
      <c r="DC192" s="1" t="str">
        <f>IF(INDEX('raw-data'!$A$1:$GQ$197,MATCH($A192,'raw-data'!$A:$A,1),MATCH(DC$1,'raw-data'!$1:$1,1))&lt;&gt;"",
$D192*INDEX('raw-data'!$A$1:$GQ$197,MATCH($A192,'raw-data'!$A:$A,1),MATCH(DC$1,'raw-data'!$1:$1,1))/VLOOKUP($A192,'raw-data'!$A:$B,2,TRUE),"")</f>
        <v/>
      </c>
      <c r="DD192" s="1" t="str">
        <f>IF(INDEX('raw-data'!$A$1:$GQ$197,MATCH($A192,'raw-data'!$A:$A,1),MATCH(DD$1,'raw-data'!$1:$1,1))&lt;&gt;"",
$D192*INDEX('raw-data'!$A$1:$GQ$197,MATCH($A192,'raw-data'!$A:$A,1),MATCH(DD$1,'raw-data'!$1:$1,1))/VLOOKUP($A192,'raw-data'!$A:$B,2,TRUE),"")</f>
        <v/>
      </c>
      <c r="DE192" s="1" t="str">
        <f>IF(INDEX('raw-data'!$A$1:$GQ$197,MATCH($A192,'raw-data'!$A:$A,1),MATCH(DE$1,'raw-data'!$1:$1,1))&lt;&gt;"",
$D192*INDEX('raw-data'!$A$1:$GQ$197,MATCH($A192,'raw-data'!$A:$A,1),MATCH(DE$1,'raw-data'!$1:$1,1))/VLOOKUP($A192,'raw-data'!$A:$B,2,TRUE),"")</f>
        <v/>
      </c>
      <c r="DF192" s="1" t="str">
        <f>IF(INDEX('raw-data'!$A$1:$GQ$197,MATCH($A192,'raw-data'!$A:$A,1),MATCH(DF$1,'raw-data'!$1:$1,1))&lt;&gt;"",
$D192*INDEX('raw-data'!$A$1:$GQ$197,MATCH($A192,'raw-data'!$A:$A,1),MATCH(DF$1,'raw-data'!$1:$1,1))/VLOOKUP($A192,'raw-data'!$A:$B,2,TRUE),"")</f>
        <v/>
      </c>
      <c r="DG192" s="1" t="str">
        <f>IF(INDEX('raw-data'!$A$1:$GQ$197,MATCH($A192,'raw-data'!$A:$A,1),MATCH(DG$1,'raw-data'!$1:$1,1))&lt;&gt;"",
$D192*INDEX('raw-data'!$A$1:$GQ$197,MATCH($A192,'raw-data'!$A:$A,1),MATCH(DG$1,'raw-data'!$1:$1,1))/VLOOKUP($A192,'raw-data'!$A:$B,2,TRUE),"")</f>
        <v/>
      </c>
      <c r="DH192" s="1" t="str">
        <f>IF(INDEX('raw-data'!$A$1:$GQ$197,MATCH($A192,'raw-data'!$A:$A,1),MATCH(DH$1,'raw-data'!$1:$1,1))&lt;&gt;"",
$D192*INDEX('raw-data'!$A$1:$GQ$197,MATCH($A192,'raw-data'!$A:$A,1),MATCH(DH$1,'raw-data'!$1:$1,1))/VLOOKUP($A192,'raw-data'!$A:$B,2,TRUE),"")</f>
        <v/>
      </c>
      <c r="DI192" s="1" t="str">
        <f>IF(INDEX('raw-data'!$A$1:$GQ$197,MATCH($A192,'raw-data'!$A:$A,1),MATCH(DI$1,'raw-data'!$1:$1,1))&lt;&gt;"",
$D192*INDEX('raw-data'!$A$1:$GQ$197,MATCH($A192,'raw-data'!$A:$A,1),MATCH(DI$1,'raw-data'!$1:$1,1))/VLOOKUP($A192,'raw-data'!$A:$B,2,TRUE),"")</f>
        <v/>
      </c>
      <c r="DJ192" s="1" t="str">
        <f>IF(INDEX('raw-data'!$A$1:$GQ$197,MATCH($A192,'raw-data'!$A:$A,1),MATCH(DJ$1,'raw-data'!$1:$1,1))&lt;&gt;"",
$D192*INDEX('raw-data'!$A$1:$GQ$197,MATCH($A192,'raw-data'!$A:$A,1),MATCH(DJ$1,'raw-data'!$1:$1,1))/VLOOKUP($A192,'raw-data'!$A:$B,2,TRUE),"")</f>
        <v/>
      </c>
      <c r="DK192" s="1" t="str">
        <f>IF(INDEX('raw-data'!$A$1:$GQ$197,MATCH($A192,'raw-data'!$A:$A,1),MATCH(DK$1,'raw-data'!$1:$1,1))&lt;&gt;"",
$D192*INDEX('raw-data'!$A$1:$GQ$197,MATCH($A192,'raw-data'!$A:$A,1),MATCH(DK$1,'raw-data'!$1:$1,1))/VLOOKUP($A192,'raw-data'!$A:$B,2,TRUE),"")</f>
        <v/>
      </c>
      <c r="DL192" s="1" t="str">
        <f>IF(INDEX('raw-data'!$A$1:$GQ$197,MATCH($A192,'raw-data'!$A:$A,1),MATCH(DL$1,'raw-data'!$1:$1,1))&lt;&gt;"",
$D192*INDEX('raw-data'!$A$1:$GQ$197,MATCH($A192,'raw-data'!$A:$A,1),MATCH(DL$1,'raw-data'!$1:$1,1))/VLOOKUP($A192,'raw-data'!$A:$B,2,TRUE),"")</f>
        <v/>
      </c>
      <c r="DM192" s="1" t="str">
        <f>IF(INDEX('raw-data'!$A$1:$GQ$197,MATCH($A192,'raw-data'!$A:$A,1),MATCH(DM$1,'raw-data'!$1:$1,1))&lt;&gt;"",
$D192*INDEX('raw-data'!$A$1:$GQ$197,MATCH($A192,'raw-data'!$A:$A,1),MATCH(DM$1,'raw-data'!$1:$1,1))/VLOOKUP($A192,'raw-data'!$A:$B,2,TRUE),"")</f>
        <v/>
      </c>
      <c r="DN192" s="1" t="str">
        <f>IF(INDEX('raw-data'!$A$1:$GQ$197,MATCH($A192,'raw-data'!$A:$A,1),MATCH(DN$1,'raw-data'!$1:$1,1))&lt;&gt;"",
$D192*INDEX('raw-data'!$A$1:$GQ$197,MATCH($A192,'raw-data'!$A:$A,1),MATCH(DN$1,'raw-data'!$1:$1,1))/VLOOKUP($A192,'raw-data'!$A:$B,2,TRUE),"")</f>
        <v/>
      </c>
      <c r="DO192" s="1" t="str">
        <f>IF(INDEX('raw-data'!$A$1:$GQ$197,MATCH($A192,'raw-data'!$A:$A,1),MATCH(DO$1,'raw-data'!$1:$1,1))&lt;&gt;"",
$D192*INDEX('raw-data'!$A$1:$GQ$197,MATCH($A192,'raw-data'!$A:$A,1),MATCH(DO$1,'raw-data'!$1:$1,1))/VLOOKUP($A192,'raw-data'!$A:$B,2,TRUE),"")</f>
        <v/>
      </c>
      <c r="DP192" s="1" t="str">
        <f>IF(INDEX('raw-data'!$A$1:$GQ$197,MATCH($A192,'raw-data'!$A:$A,1),MATCH(DP$1,'raw-data'!$1:$1,1))&lt;&gt;"",
$D192*INDEX('raw-data'!$A$1:$GQ$197,MATCH($A192,'raw-data'!$A:$A,1),MATCH(DP$1,'raw-data'!$1:$1,1))/VLOOKUP($A192,'raw-data'!$A:$B,2,TRUE),"")</f>
        <v/>
      </c>
      <c r="DQ192" s="1" t="str">
        <f>IF(INDEX('raw-data'!$A$1:$GQ$197,MATCH($A192,'raw-data'!$A:$A,1),MATCH(DQ$1,'raw-data'!$1:$1,1))&lt;&gt;"",
$D192*INDEX('raw-data'!$A$1:$GQ$197,MATCH($A192,'raw-data'!$A:$A,1),MATCH(DQ$1,'raw-data'!$1:$1,1))/VLOOKUP($A192,'raw-data'!$A:$B,2,TRUE),"")</f>
        <v/>
      </c>
      <c r="DR192" s="1" t="str">
        <f>IF(INDEX('raw-data'!$A$1:$GQ$197,MATCH($A192,'raw-data'!$A:$A,1),MATCH(DR$1,'raw-data'!$1:$1,1))&lt;&gt;"",
$D192*INDEX('raw-data'!$A$1:$GQ$197,MATCH($A192,'raw-data'!$A:$A,1),MATCH(DR$1,'raw-data'!$1:$1,1))/VLOOKUP($A192,'raw-data'!$A:$B,2,TRUE),"")</f>
        <v/>
      </c>
      <c r="DS192" s="1" t="str">
        <f>IF(INDEX('raw-data'!$A$1:$GQ$197,MATCH($A192,'raw-data'!$A:$A,1),MATCH(DS$1,'raw-data'!$1:$1,1))&lt;&gt;"",
$D192*INDEX('raw-data'!$A$1:$GQ$197,MATCH($A192,'raw-data'!$A:$A,1),MATCH(DS$1,'raw-data'!$1:$1,1))/VLOOKUP($A192,'raw-data'!$A:$B,2,TRUE),"")</f>
        <v/>
      </c>
      <c r="DT192" s="1" t="str">
        <f>IF(INDEX('raw-data'!$A$1:$GQ$197,MATCH($A192,'raw-data'!$A:$A,1),MATCH(DT$1,'raw-data'!$1:$1,1))&lt;&gt;"",
$D192*INDEX('raw-data'!$A$1:$GQ$197,MATCH($A192,'raw-data'!$A:$A,1),MATCH(DT$1,'raw-data'!$1:$1,1))/VLOOKUP($A192,'raw-data'!$A:$B,2,TRUE),"")</f>
        <v/>
      </c>
      <c r="DU192" s="1" t="str">
        <f>IF(INDEX('raw-data'!$A$1:$GQ$197,MATCH($A192,'raw-data'!$A:$A,1),MATCH(DU$1,'raw-data'!$1:$1,1))&lt;&gt;"",
$D192*INDEX('raw-data'!$A$1:$GQ$197,MATCH($A192,'raw-data'!$A:$A,1),MATCH(DU$1,'raw-data'!$1:$1,1))/VLOOKUP($A192,'raw-data'!$A:$B,2,TRUE),"")</f>
        <v/>
      </c>
      <c r="DV192" s="1" t="str">
        <f>IF(INDEX('raw-data'!$A$1:$GQ$197,MATCH($A192,'raw-data'!$A:$A,1),MATCH(DV$1,'raw-data'!$1:$1,1))&lt;&gt;"",
$D192*INDEX('raw-data'!$A$1:$GQ$197,MATCH($A192,'raw-data'!$A:$A,1),MATCH(DV$1,'raw-data'!$1:$1,1))/VLOOKUP($A192,'raw-data'!$A:$B,2,TRUE),"")</f>
        <v/>
      </c>
      <c r="DW192" s="1" t="str">
        <f>IF(INDEX('raw-data'!$A$1:$GQ$197,MATCH($A192,'raw-data'!$A:$A,1),MATCH(DW$1,'raw-data'!$1:$1,1))&lt;&gt;"",
$D192*INDEX('raw-data'!$A$1:$GQ$197,MATCH($A192,'raw-data'!$A:$A,1),MATCH(DW$1,'raw-data'!$1:$1,1))/VLOOKUP($A192,'raw-data'!$A:$B,2,TRUE),"")</f>
        <v/>
      </c>
      <c r="DX192" s="1" t="str">
        <f>IF(INDEX('raw-data'!$A$1:$GQ$197,MATCH($A192,'raw-data'!$A:$A,1),MATCH(DX$1,'raw-data'!$1:$1,1))&lt;&gt;"",
$D192*INDEX('raw-data'!$A$1:$GQ$197,MATCH($A192,'raw-data'!$A:$A,1),MATCH(DX$1,'raw-data'!$1:$1,1))/VLOOKUP($A192,'raw-data'!$A:$B,2,TRUE),"")</f>
        <v/>
      </c>
      <c r="DY192" s="1" t="str">
        <f>IF(INDEX('raw-data'!$A$1:$GQ$197,MATCH($A192,'raw-data'!$A:$A,1),MATCH(DY$1,'raw-data'!$1:$1,1))&lt;&gt;"",
$D192*INDEX('raw-data'!$A$1:$GQ$197,MATCH($A192,'raw-data'!$A:$A,1),MATCH(DY$1,'raw-data'!$1:$1,1))/VLOOKUP($A192,'raw-data'!$A:$B,2,TRUE),"")</f>
        <v/>
      </c>
      <c r="DZ192" s="1" t="str">
        <f>IF(INDEX('raw-data'!$A$1:$GQ$197,MATCH($A192,'raw-data'!$A:$A,1),MATCH(DZ$1,'raw-data'!$1:$1,1))&lt;&gt;"",
$D192*INDEX('raw-data'!$A$1:$GQ$197,MATCH($A192,'raw-data'!$A:$A,1),MATCH(DZ$1,'raw-data'!$1:$1,1))/VLOOKUP($A192,'raw-data'!$A:$B,2,TRUE),"")</f>
        <v/>
      </c>
      <c r="EA192" s="1" t="str">
        <f>IF(INDEX('raw-data'!$A$1:$GQ$197,MATCH($A192,'raw-data'!$A:$A,1),MATCH(EA$1,'raw-data'!$1:$1,1))&lt;&gt;"",
$D192*INDEX('raw-data'!$A$1:$GQ$197,MATCH($A192,'raw-data'!$A:$A,1),MATCH(EA$1,'raw-data'!$1:$1,1))/VLOOKUP($A192,'raw-data'!$A:$B,2,TRUE),"")</f>
        <v/>
      </c>
      <c r="EB192" s="1" t="str">
        <f>IF(INDEX('raw-data'!$A$1:$GQ$197,MATCH($A192,'raw-data'!$A:$A,1),MATCH(EB$1,'raw-data'!$1:$1,1))&lt;&gt;"",
$D192*INDEX('raw-data'!$A$1:$GQ$197,MATCH($A192,'raw-data'!$A:$A,1),MATCH(EB$1,'raw-data'!$1:$1,1))/VLOOKUP($A192,'raw-data'!$A:$B,2,TRUE),"")</f>
        <v/>
      </c>
      <c r="EC192" s="1" t="str">
        <f>IF(INDEX('raw-data'!$A$1:$GQ$197,MATCH($A192,'raw-data'!$A:$A,1),MATCH(EC$1,'raw-data'!$1:$1,1))&lt;&gt;"",
$D192*INDEX('raw-data'!$A$1:$GQ$197,MATCH($A192,'raw-data'!$A:$A,1),MATCH(EC$1,'raw-data'!$1:$1,1))/VLOOKUP($A192,'raw-data'!$A:$B,2,TRUE),"")</f>
        <v/>
      </c>
      <c r="ED192" s="1" t="str">
        <f>IF(INDEX('raw-data'!$A$1:$GQ$197,MATCH($A192,'raw-data'!$A:$A,1),MATCH(ED$1,'raw-data'!$1:$1,1))&lt;&gt;"",
$D192*INDEX('raw-data'!$A$1:$GQ$197,MATCH($A192,'raw-data'!$A:$A,1),MATCH(ED$1,'raw-data'!$1:$1,1))/VLOOKUP($A192,'raw-data'!$A:$B,2,TRUE),"")</f>
        <v/>
      </c>
      <c r="EE192" s="1" t="str">
        <f>IF(INDEX('raw-data'!$A$1:$GQ$197,MATCH($A192,'raw-data'!$A:$A,1),MATCH(EE$1,'raw-data'!$1:$1,1))&lt;&gt;"",
$D192*INDEX('raw-data'!$A$1:$GQ$197,MATCH($A192,'raw-data'!$A:$A,1),MATCH(EE$1,'raw-data'!$1:$1,1))/VLOOKUP($A192,'raw-data'!$A:$B,2,TRUE),"")</f>
        <v/>
      </c>
      <c r="EF192" s="1" t="str">
        <f>IF(INDEX('raw-data'!$A$1:$GQ$197,MATCH($A192,'raw-data'!$A:$A,1),MATCH(EF$1,'raw-data'!$1:$1,1))&lt;&gt;"",
$D192*INDEX('raw-data'!$A$1:$GQ$197,MATCH($A192,'raw-data'!$A:$A,1),MATCH(EF$1,'raw-data'!$1:$1,1))/VLOOKUP($A192,'raw-data'!$A:$B,2,TRUE),"")</f>
        <v/>
      </c>
      <c r="EG192" s="1" t="str">
        <f>IF(INDEX('raw-data'!$A$1:$GQ$197,MATCH($A192,'raw-data'!$A:$A,1),MATCH(EG$1,'raw-data'!$1:$1,1))&lt;&gt;"",
$D192*INDEX('raw-data'!$A$1:$GQ$197,MATCH($A192,'raw-data'!$A:$A,1),MATCH(EG$1,'raw-data'!$1:$1,1))/VLOOKUP($A192,'raw-data'!$A:$B,2,TRUE),"")</f>
        <v/>
      </c>
      <c r="EH192" s="1" t="str">
        <f>IF(INDEX('raw-data'!$A$1:$GQ$197,MATCH($A192,'raw-data'!$A:$A,1),MATCH(EH$1,'raw-data'!$1:$1,1))&lt;&gt;"",
$D192*INDEX('raw-data'!$A$1:$GQ$197,MATCH($A192,'raw-data'!$A:$A,1),MATCH(EH$1,'raw-data'!$1:$1,1))/VLOOKUP($A192,'raw-data'!$A:$B,2,TRUE),"")</f>
        <v/>
      </c>
      <c r="EI192" s="1" t="str">
        <f>IF(INDEX('raw-data'!$A$1:$GQ$197,MATCH($A192,'raw-data'!$A:$A,1),MATCH(EI$1,'raw-data'!$1:$1,1))&lt;&gt;"",
$D192*INDEX('raw-data'!$A$1:$GQ$197,MATCH($A192,'raw-data'!$A:$A,1),MATCH(EI$1,'raw-data'!$1:$1,1))/VLOOKUP($A192,'raw-data'!$A:$B,2,TRUE),"")</f>
        <v/>
      </c>
      <c r="EJ192" s="1" t="str">
        <f>IF(INDEX('raw-data'!$A$1:$GQ$197,MATCH($A192,'raw-data'!$A:$A,1),MATCH(EJ$1,'raw-data'!$1:$1,1))&lt;&gt;"",
$D192*INDEX('raw-data'!$A$1:$GQ$197,MATCH($A192,'raw-data'!$A:$A,1),MATCH(EJ$1,'raw-data'!$1:$1,1))/VLOOKUP($A192,'raw-data'!$A:$B,2,TRUE),"")</f>
        <v/>
      </c>
      <c r="EK192" s="1" t="str">
        <f>IF(INDEX('raw-data'!$A$1:$GQ$197,MATCH($A192,'raw-data'!$A:$A,1),MATCH(EK$1,'raw-data'!$1:$1,1))&lt;&gt;"",
$D192*INDEX('raw-data'!$A$1:$GQ$197,MATCH($A192,'raw-data'!$A:$A,1),MATCH(EK$1,'raw-data'!$1:$1,1))/VLOOKUP($A192,'raw-data'!$A:$B,2,TRUE),"")</f>
        <v/>
      </c>
      <c r="EL192" s="1" t="str">
        <f>IF(INDEX('raw-data'!$A$1:$GQ$197,MATCH($A192,'raw-data'!$A:$A,1),MATCH(EL$1,'raw-data'!$1:$1,1))&lt;&gt;"",
$D192*INDEX('raw-data'!$A$1:$GQ$197,MATCH($A192,'raw-data'!$A:$A,1),MATCH(EL$1,'raw-data'!$1:$1,1))/VLOOKUP($A192,'raw-data'!$A:$B,2,TRUE),"")</f>
        <v/>
      </c>
      <c r="EM192" s="1" t="str">
        <f>IF(INDEX('raw-data'!$A$1:$GQ$197,MATCH($A192,'raw-data'!$A:$A,1),MATCH(EM$1,'raw-data'!$1:$1,1))&lt;&gt;"",
$D192*INDEX('raw-data'!$A$1:$GQ$197,MATCH($A192,'raw-data'!$A:$A,1),MATCH(EM$1,'raw-data'!$1:$1,1))/VLOOKUP($A192,'raw-data'!$A:$B,2,TRUE),"")</f>
        <v/>
      </c>
      <c r="EN192" s="1" t="str">
        <f>IF(INDEX('raw-data'!$A$1:$GQ$197,MATCH($A192,'raw-data'!$A:$A,1),MATCH(EN$1,'raw-data'!$1:$1,1))&lt;&gt;"",
$D192*INDEX('raw-data'!$A$1:$GQ$197,MATCH($A192,'raw-data'!$A:$A,1),MATCH(EN$1,'raw-data'!$1:$1,1))/VLOOKUP($A192,'raw-data'!$A:$B,2,TRUE),"")</f>
        <v/>
      </c>
      <c r="EO192" s="1" t="str">
        <f>IF(INDEX('raw-data'!$A$1:$GQ$197,MATCH($A192,'raw-data'!$A:$A,1),MATCH(EO$1,'raw-data'!$1:$1,1))&lt;&gt;"",
$D192*INDEX('raw-data'!$A$1:$GQ$197,MATCH($A192,'raw-data'!$A:$A,1),MATCH(EO$1,'raw-data'!$1:$1,1))/VLOOKUP($A192,'raw-data'!$A:$B,2,TRUE),"")</f>
        <v/>
      </c>
      <c r="EP192" s="1" t="str">
        <f>IF(INDEX('raw-data'!$A$1:$GQ$197,MATCH($A192,'raw-data'!$A:$A,1),MATCH(EP$1,'raw-data'!$1:$1,1))&lt;&gt;"",
$D192*INDEX('raw-data'!$A$1:$GQ$197,MATCH($A192,'raw-data'!$A:$A,1),MATCH(EP$1,'raw-data'!$1:$1,1))/VLOOKUP($A192,'raw-data'!$A:$B,2,TRUE),"")</f>
        <v/>
      </c>
      <c r="EQ192" s="1" t="str">
        <f>IF(INDEX('raw-data'!$A$1:$GQ$197,MATCH($A192,'raw-data'!$A:$A,1),MATCH(EQ$1,'raw-data'!$1:$1,1))&lt;&gt;"",
$D192*INDEX('raw-data'!$A$1:$GQ$197,MATCH($A192,'raw-data'!$A:$A,1),MATCH(EQ$1,'raw-data'!$1:$1,1))/VLOOKUP($A192,'raw-data'!$A:$B,2,TRUE),"")</f>
        <v/>
      </c>
      <c r="ER192" s="1" t="str">
        <f>IF(INDEX('raw-data'!$A$1:$GQ$197,MATCH($A192,'raw-data'!$A:$A,1),MATCH(ER$1,'raw-data'!$1:$1,1))&lt;&gt;"",
$D192*INDEX('raw-data'!$A$1:$GQ$197,MATCH($A192,'raw-data'!$A:$A,1),MATCH(ER$1,'raw-data'!$1:$1,1))/VLOOKUP($A192,'raw-data'!$A:$B,2,TRUE),"")</f>
        <v/>
      </c>
      <c r="ES192" s="1" t="str">
        <f>IF(INDEX('raw-data'!$A$1:$GQ$197,MATCH($A192,'raw-data'!$A:$A,1),MATCH(ES$1,'raw-data'!$1:$1,1))&lt;&gt;"",
$D192*INDEX('raw-data'!$A$1:$GQ$197,MATCH($A192,'raw-data'!$A:$A,1),MATCH(ES$1,'raw-data'!$1:$1,1))/VLOOKUP($A192,'raw-data'!$A:$B,2,TRUE),"")</f>
        <v/>
      </c>
      <c r="ET192" s="1" t="str">
        <f>IF(INDEX('raw-data'!$A$1:$GQ$197,MATCH($A192,'raw-data'!$A:$A,1),MATCH(ET$1,'raw-data'!$1:$1,1))&lt;&gt;"",
$D192*INDEX('raw-data'!$A$1:$GQ$197,MATCH($A192,'raw-data'!$A:$A,1),MATCH(ET$1,'raw-data'!$1:$1,1))/VLOOKUP($A192,'raw-data'!$A:$B,2,TRUE),"")</f>
        <v/>
      </c>
      <c r="EU192" s="1" t="str">
        <f>IF(INDEX('raw-data'!$A$1:$GQ$197,MATCH($A192,'raw-data'!$A:$A,1),MATCH(EU$1,'raw-data'!$1:$1,1))&lt;&gt;"",
$D192*INDEX('raw-data'!$A$1:$GQ$197,MATCH($A192,'raw-data'!$A:$A,1),MATCH(EU$1,'raw-data'!$1:$1,1))/VLOOKUP($A192,'raw-data'!$A:$B,2,TRUE),"")</f>
        <v/>
      </c>
      <c r="EV192" s="1" t="str">
        <f>IF(INDEX('raw-data'!$A$1:$GQ$197,MATCH($A192,'raw-data'!$A:$A,1),MATCH(EV$1,'raw-data'!$1:$1,1))&lt;&gt;"",
$D192*INDEX('raw-data'!$A$1:$GQ$197,MATCH($A192,'raw-data'!$A:$A,1),MATCH(EV$1,'raw-data'!$1:$1,1))/VLOOKUP($A192,'raw-data'!$A:$B,2,TRUE),"")</f>
        <v/>
      </c>
      <c r="EW192" s="1" t="str">
        <f>IF(INDEX('raw-data'!$A$1:$GQ$197,MATCH($A192,'raw-data'!$A:$A,1),MATCH(EW$1,'raw-data'!$1:$1,1))&lt;&gt;"",
$D192*INDEX('raw-data'!$A$1:$GQ$197,MATCH($A192,'raw-data'!$A:$A,1),MATCH(EW$1,'raw-data'!$1:$1,1))/VLOOKUP($A192,'raw-data'!$A:$B,2,TRUE),"")</f>
        <v/>
      </c>
      <c r="EX192" s="1" t="str">
        <f>IF(INDEX('raw-data'!$A$1:$GQ$197,MATCH($A192,'raw-data'!$A:$A,1),MATCH(EX$1,'raw-data'!$1:$1,1))&lt;&gt;"",
$D192*INDEX('raw-data'!$A$1:$GQ$197,MATCH($A192,'raw-data'!$A:$A,1),MATCH(EX$1,'raw-data'!$1:$1,1))/VLOOKUP($A192,'raw-data'!$A:$B,2,TRUE),"")</f>
        <v/>
      </c>
      <c r="EY192" s="1" t="str">
        <f>IF(INDEX('raw-data'!$A$1:$GQ$197,MATCH($A192,'raw-data'!$A:$A,1),MATCH(EY$1,'raw-data'!$1:$1,1))&lt;&gt;"",
$D192*INDEX('raw-data'!$A$1:$GQ$197,MATCH($A192,'raw-data'!$A:$A,1),MATCH(EY$1,'raw-data'!$1:$1,1))/VLOOKUP($A192,'raw-data'!$A:$B,2,TRUE),"")</f>
        <v/>
      </c>
      <c r="EZ192" s="1" t="str">
        <f>IF(INDEX('raw-data'!$A$1:$GQ$197,MATCH($A192,'raw-data'!$A:$A,1),MATCH(EZ$1,'raw-data'!$1:$1,1))&lt;&gt;"",
$D192*INDEX('raw-data'!$A$1:$GQ$197,MATCH($A192,'raw-data'!$A:$A,1),MATCH(EZ$1,'raw-data'!$1:$1,1))/VLOOKUP($A192,'raw-data'!$A:$B,2,TRUE),"")</f>
        <v/>
      </c>
      <c r="FA192" s="1" t="str">
        <f>IF(INDEX('raw-data'!$A$1:$GQ$197,MATCH($A192,'raw-data'!$A:$A,1),MATCH(FA$1,'raw-data'!$1:$1,1))&lt;&gt;"",
$D192*INDEX('raw-data'!$A$1:$GQ$197,MATCH($A192,'raw-data'!$A:$A,1),MATCH(FA$1,'raw-data'!$1:$1,1))/VLOOKUP($A192,'raw-data'!$A:$B,2,TRUE),"")</f>
        <v/>
      </c>
      <c r="FB192" s="1" t="str">
        <f>IF(INDEX('raw-data'!$A$1:$GQ$197,MATCH($A192,'raw-data'!$A:$A,1),MATCH(FB$1,'raw-data'!$1:$1,1))&lt;&gt;"",
$D192*INDEX('raw-data'!$A$1:$GQ$197,MATCH($A192,'raw-data'!$A:$A,1),MATCH(FB$1,'raw-data'!$1:$1,1))/VLOOKUP($A192,'raw-data'!$A:$B,2,TRUE),"")</f>
        <v/>
      </c>
      <c r="FC192" s="1" t="str">
        <f>IF(INDEX('raw-data'!$A$1:$GQ$197,MATCH($A192,'raw-data'!$A:$A,1),MATCH(FC$1,'raw-data'!$1:$1,1))&lt;&gt;"",
$D192*INDEX('raw-data'!$A$1:$GQ$197,MATCH($A192,'raw-data'!$A:$A,1),MATCH(FC$1,'raw-data'!$1:$1,1))/VLOOKUP($A192,'raw-data'!$A:$B,2,TRUE),"")</f>
        <v/>
      </c>
      <c r="FD192" s="1" t="str">
        <f>IF(INDEX('raw-data'!$A$1:$GQ$197,MATCH($A192,'raw-data'!$A:$A,1),MATCH(FD$1,'raw-data'!$1:$1,1))&lt;&gt;"",
$D192*INDEX('raw-data'!$A$1:$GQ$197,MATCH($A192,'raw-data'!$A:$A,1),MATCH(FD$1,'raw-data'!$1:$1,1))/VLOOKUP($A192,'raw-data'!$A:$B,2,TRUE),"")</f>
        <v/>
      </c>
      <c r="FE192" s="1" t="str">
        <f>IF(INDEX('raw-data'!$A$1:$GQ$197,MATCH($A192,'raw-data'!$A:$A,1),MATCH(FE$1,'raw-data'!$1:$1,1))&lt;&gt;"",
$D192*INDEX('raw-data'!$A$1:$GQ$197,MATCH($A192,'raw-data'!$A:$A,1),MATCH(FE$1,'raw-data'!$1:$1,1))/VLOOKUP($A192,'raw-data'!$A:$B,2,TRUE),"")</f>
        <v/>
      </c>
      <c r="FF192" s="1" t="str">
        <f>IF(INDEX('raw-data'!$A$1:$GQ$197,MATCH($A192,'raw-data'!$A:$A,1),MATCH(FF$1,'raw-data'!$1:$1,1))&lt;&gt;"",
$D192*INDEX('raw-data'!$A$1:$GQ$197,MATCH($A192,'raw-data'!$A:$A,1),MATCH(FF$1,'raw-data'!$1:$1,1))/VLOOKUP($A192,'raw-data'!$A:$B,2,TRUE),"")</f>
        <v/>
      </c>
      <c r="FG192" s="1" t="str">
        <f>IF(INDEX('raw-data'!$A$1:$GQ$197,MATCH($A192,'raw-data'!$A:$A,1),MATCH(FG$1,'raw-data'!$1:$1,1))&lt;&gt;"",
$D192*INDEX('raw-data'!$A$1:$GQ$197,MATCH($A192,'raw-data'!$A:$A,1),MATCH(FG$1,'raw-data'!$1:$1,1))/VLOOKUP($A192,'raw-data'!$A:$B,2,TRUE),"")</f>
        <v/>
      </c>
      <c r="FH192" s="1" t="str">
        <f>IF(INDEX('raw-data'!$A$1:$GQ$197,MATCH($A192,'raw-data'!$A:$A,1),MATCH(FH$1,'raw-data'!$1:$1,1))&lt;&gt;"",
$D192*INDEX('raw-data'!$A$1:$GQ$197,MATCH($A192,'raw-data'!$A:$A,1),MATCH(FH$1,'raw-data'!$1:$1,1))/VLOOKUP($A192,'raw-data'!$A:$B,2,TRUE),"")</f>
        <v/>
      </c>
      <c r="FI192" s="1" t="str">
        <f>IF(INDEX('raw-data'!$A$1:$GQ$197,MATCH($A192,'raw-data'!$A:$A,1),MATCH(FI$1,'raw-data'!$1:$1,1))&lt;&gt;"",
$D192*INDEX('raw-data'!$A$1:$GQ$197,MATCH($A192,'raw-data'!$A:$A,1),MATCH(FI$1,'raw-data'!$1:$1,1))/VLOOKUP($A192,'raw-data'!$A:$B,2,TRUE),"")</f>
        <v/>
      </c>
      <c r="FJ192" s="1" t="str">
        <f>IF(INDEX('raw-data'!$A$1:$GQ$197,MATCH($A192,'raw-data'!$A:$A,1),MATCH(FJ$1,'raw-data'!$1:$1,1))&lt;&gt;"",
$D192*INDEX('raw-data'!$A$1:$GQ$197,MATCH($A192,'raw-data'!$A:$A,1),MATCH(FJ$1,'raw-data'!$1:$1,1))/VLOOKUP($A192,'raw-data'!$A:$B,2,TRUE),"")</f>
        <v/>
      </c>
      <c r="FK192" s="1" t="str">
        <f>IF(INDEX('raw-data'!$A$1:$GQ$197,MATCH($A192,'raw-data'!$A:$A,1),MATCH(FK$1,'raw-data'!$1:$1,1))&lt;&gt;"",
$D192*INDEX('raw-data'!$A$1:$GQ$197,MATCH($A192,'raw-data'!$A:$A,1),MATCH(FK$1,'raw-data'!$1:$1,1))/VLOOKUP($A192,'raw-data'!$A:$B,2,TRUE),"")</f>
        <v/>
      </c>
      <c r="FL192" s="1" t="str">
        <f>IF(INDEX('raw-data'!$A$1:$GQ$197,MATCH($A192,'raw-data'!$A:$A,1),MATCH(FL$1,'raw-data'!$1:$1,1))&lt;&gt;"",
$D192*INDEX('raw-data'!$A$1:$GQ$197,MATCH($A192,'raw-data'!$A:$A,1),MATCH(FL$1,'raw-data'!$1:$1,1))/VLOOKUP($A192,'raw-data'!$A:$B,2,TRUE),"")</f>
        <v/>
      </c>
      <c r="FM192" s="1" t="str">
        <f>IF(INDEX('raw-data'!$A$1:$GQ$197,MATCH($A192,'raw-data'!$A:$A,1),MATCH(FM$1,'raw-data'!$1:$1,1))&lt;&gt;"",
$D192*INDEX('raw-data'!$A$1:$GQ$197,MATCH($A192,'raw-data'!$A:$A,1),MATCH(FM$1,'raw-data'!$1:$1,1))/VLOOKUP($A192,'raw-data'!$A:$B,2,TRUE),"")</f>
        <v/>
      </c>
      <c r="FN192" s="1" t="str">
        <f>IF(INDEX('raw-data'!$A$1:$GQ$197,MATCH($A192,'raw-data'!$A:$A,1),MATCH(FN$1,'raw-data'!$1:$1,1))&lt;&gt;"",
$D192*INDEX('raw-data'!$A$1:$GQ$197,MATCH($A192,'raw-data'!$A:$A,1),MATCH(FN$1,'raw-data'!$1:$1,1))/VLOOKUP($A192,'raw-data'!$A:$B,2,TRUE),"")</f>
        <v/>
      </c>
      <c r="FO192" s="1" t="str">
        <f>IF(INDEX('raw-data'!$A$1:$GQ$197,MATCH($A192,'raw-data'!$A:$A,1),MATCH(FO$1,'raw-data'!$1:$1,1))&lt;&gt;"",
$D192*INDEX('raw-data'!$A$1:$GQ$197,MATCH($A192,'raw-data'!$A:$A,1),MATCH(FO$1,'raw-data'!$1:$1,1))/VLOOKUP($A192,'raw-data'!$A:$B,2,TRUE),"")</f>
        <v/>
      </c>
      <c r="FP192" s="1" t="str">
        <f>IF(INDEX('raw-data'!$A$1:$GQ$197,MATCH($A192,'raw-data'!$A:$A,1),MATCH(FP$1,'raw-data'!$1:$1,1))&lt;&gt;"",
$D192*INDEX('raw-data'!$A$1:$GQ$197,MATCH($A192,'raw-data'!$A:$A,1),MATCH(FP$1,'raw-data'!$1:$1,1))/VLOOKUP($A192,'raw-data'!$A:$B,2,TRUE),"")</f>
        <v/>
      </c>
      <c r="FQ192" s="1" t="str">
        <f>IF(INDEX('raw-data'!$A$1:$GQ$197,MATCH($A192,'raw-data'!$A:$A,1),MATCH(FQ$1,'raw-data'!$1:$1,1))&lt;&gt;"",
$D192*INDEX('raw-data'!$A$1:$GQ$197,MATCH($A192,'raw-data'!$A:$A,1),MATCH(FQ$1,'raw-data'!$1:$1,1))/VLOOKUP($A192,'raw-data'!$A:$B,2,TRUE),"")</f>
        <v/>
      </c>
      <c r="FR192" s="1" t="str">
        <f>IF(INDEX('raw-data'!$A$1:$GQ$197,MATCH($A192,'raw-data'!$A:$A,1),MATCH(FR$1,'raw-data'!$1:$1,1))&lt;&gt;"",
$D192*INDEX('raw-data'!$A$1:$GQ$197,MATCH($A192,'raw-data'!$A:$A,1),MATCH(FR$1,'raw-data'!$1:$1,1))/VLOOKUP($A192,'raw-data'!$A:$B,2,TRUE),"")</f>
        <v/>
      </c>
      <c r="FS192" s="1" t="str">
        <f>IF(INDEX('raw-data'!$A$1:$GQ$197,MATCH($A192,'raw-data'!$A:$A,1),MATCH(FS$1,'raw-data'!$1:$1,1))&lt;&gt;"",
$D192*INDEX('raw-data'!$A$1:$GQ$197,MATCH($A192,'raw-data'!$A:$A,1),MATCH(FS$1,'raw-data'!$1:$1,1))/VLOOKUP($A192,'raw-data'!$A:$B,2,TRUE),"")</f>
        <v/>
      </c>
      <c r="FT192" s="1" t="str">
        <f>IF(INDEX('raw-data'!$A$1:$GQ$197,MATCH($A192,'raw-data'!$A:$A,1),MATCH(FT$1,'raw-data'!$1:$1,1))&lt;&gt;"",
$D192*INDEX('raw-data'!$A$1:$GQ$197,MATCH($A192,'raw-data'!$A:$A,1),MATCH(FT$1,'raw-data'!$1:$1,1))/VLOOKUP($A192,'raw-data'!$A:$B,2,TRUE),"")</f>
        <v/>
      </c>
      <c r="FU192" s="1" t="str">
        <f>IF(INDEX('raw-data'!$A$1:$GQ$197,MATCH($A192,'raw-data'!$A:$A,1),MATCH(FU$1,'raw-data'!$1:$1,1))&lt;&gt;"",
$D192*INDEX('raw-data'!$A$1:$GQ$197,MATCH($A192,'raw-data'!$A:$A,1),MATCH(FU$1,'raw-data'!$1:$1,1))/VLOOKUP($A192,'raw-data'!$A:$B,2,TRUE),"")</f>
        <v/>
      </c>
      <c r="FV192" s="1" t="str">
        <f>IF(INDEX('raw-data'!$A$1:$GQ$197,MATCH($A192,'raw-data'!$A:$A,1),MATCH(FV$1,'raw-data'!$1:$1,1))&lt;&gt;"",
$D192*INDEX('raw-data'!$A$1:$GQ$197,MATCH($A192,'raw-data'!$A:$A,1),MATCH(FV$1,'raw-data'!$1:$1,1))/VLOOKUP($A192,'raw-data'!$A:$B,2,TRUE),"")</f>
        <v/>
      </c>
      <c r="FW192" s="1" t="str">
        <f>IF(INDEX('raw-data'!$A$1:$GQ$197,MATCH($A192,'raw-data'!$A:$A,1),MATCH(FW$1,'raw-data'!$1:$1,1))&lt;&gt;"",
$D192*INDEX('raw-data'!$A$1:$GQ$197,MATCH($A192,'raw-data'!$A:$A,1),MATCH(FW$1,'raw-data'!$1:$1,1))/VLOOKUP($A192,'raw-data'!$A:$B,2,TRUE),"")</f>
        <v/>
      </c>
      <c r="FX192" s="1" t="str">
        <f>IF(INDEX('raw-data'!$A$1:$GQ$197,MATCH($A192,'raw-data'!$A:$A,1),MATCH(FX$1,'raw-data'!$1:$1,1))&lt;&gt;"",
$D192*INDEX('raw-data'!$A$1:$GQ$197,MATCH($A192,'raw-data'!$A:$A,1),MATCH(FX$1,'raw-data'!$1:$1,1))/VLOOKUP($A192,'raw-data'!$A:$B,2,TRUE),"")</f>
        <v/>
      </c>
      <c r="FY192" s="1" t="str">
        <f>IF(INDEX('raw-data'!$A$1:$GQ$197,MATCH($A192,'raw-data'!$A:$A,1),MATCH(FY$1,'raw-data'!$1:$1,1))&lt;&gt;"",
$D192*INDEX('raw-data'!$A$1:$GQ$197,MATCH($A192,'raw-data'!$A:$A,1),MATCH(FY$1,'raw-data'!$1:$1,1))/VLOOKUP($A192,'raw-data'!$A:$B,2,TRUE),"")</f>
        <v/>
      </c>
      <c r="FZ192" s="1" t="str">
        <f>IF(INDEX('raw-data'!$A$1:$GQ$197,MATCH($A192,'raw-data'!$A:$A,1),MATCH(FZ$1,'raw-data'!$1:$1,1))&lt;&gt;"",
$D192*INDEX('raw-data'!$A$1:$GQ$197,MATCH($A192,'raw-data'!$A:$A,1),MATCH(FZ$1,'raw-data'!$1:$1,1))/VLOOKUP($A192,'raw-data'!$A:$B,2,TRUE),"")</f>
        <v/>
      </c>
      <c r="GA192" s="1" t="str">
        <f>IF(INDEX('raw-data'!$A$1:$GQ$197,MATCH($A192,'raw-data'!$A:$A,1),MATCH(GA$1,'raw-data'!$1:$1,1))&lt;&gt;"",
$D192*INDEX('raw-data'!$A$1:$GQ$197,MATCH($A192,'raw-data'!$A:$A,1),MATCH(GA$1,'raw-data'!$1:$1,1))/VLOOKUP($A192,'raw-data'!$A:$B,2,TRUE),"")</f>
        <v/>
      </c>
      <c r="GB192" s="1" t="str">
        <f>IF(INDEX('raw-data'!$A$1:$GQ$197,MATCH($A192,'raw-data'!$A:$A,1),MATCH(GB$1,'raw-data'!$1:$1,1))&lt;&gt;"",
$D192*INDEX('raw-data'!$A$1:$GQ$197,MATCH($A192,'raw-data'!$A:$A,1),MATCH(GB$1,'raw-data'!$1:$1,1))/VLOOKUP($A192,'raw-data'!$A:$B,2,TRUE),"")</f>
        <v/>
      </c>
      <c r="GC192" s="1" t="str">
        <f>IF(INDEX('raw-data'!$A$1:$GQ$197,MATCH($A192,'raw-data'!$A:$A,1),MATCH(GC$1,'raw-data'!$1:$1,1))&lt;&gt;"",
$D192*INDEX('raw-data'!$A$1:$GQ$197,MATCH($A192,'raw-data'!$A:$A,1),MATCH(GC$1,'raw-data'!$1:$1,1))/VLOOKUP($A192,'raw-data'!$A:$B,2,TRUE),"")</f>
        <v/>
      </c>
      <c r="GD192" s="1" t="str">
        <f>IF(INDEX('raw-data'!$A$1:$GQ$197,MATCH($A192,'raw-data'!$A:$A,1),MATCH(GD$1,'raw-data'!$1:$1,1))&lt;&gt;"",
$D192*INDEX('raw-data'!$A$1:$GQ$197,MATCH($A192,'raw-data'!$A:$A,1),MATCH(GD$1,'raw-data'!$1:$1,1))/VLOOKUP($A192,'raw-data'!$A:$B,2,TRUE),"")</f>
        <v/>
      </c>
      <c r="GE192" s="1" t="str">
        <f>IF(INDEX('raw-data'!$A$1:$GQ$197,MATCH($A192,'raw-data'!$A:$A,1),MATCH(GE$1,'raw-data'!$1:$1,1))&lt;&gt;"",
$D192*INDEX('raw-data'!$A$1:$GQ$197,MATCH($A192,'raw-data'!$A:$A,1),MATCH(GE$1,'raw-data'!$1:$1,1))/VLOOKUP($A192,'raw-data'!$A:$B,2,TRUE),"")</f>
        <v/>
      </c>
      <c r="GF192" s="1" t="str">
        <f>IF(INDEX('raw-data'!$A$1:$GQ$197,MATCH($A192,'raw-data'!$A:$A,1),MATCH(GF$1,'raw-data'!$1:$1,1))&lt;&gt;"",
$D192*INDEX('raw-data'!$A$1:$GQ$197,MATCH($A192,'raw-data'!$A:$A,1),MATCH(GF$1,'raw-data'!$1:$1,1))/VLOOKUP($A192,'raw-data'!$A:$B,2,TRUE),"")</f>
        <v/>
      </c>
      <c r="GG192" s="1" t="str">
        <f>IF(INDEX('raw-data'!$A$1:$GQ$197,MATCH($A192,'raw-data'!$A:$A,1),MATCH(GG$1,'raw-data'!$1:$1,1))&lt;&gt;"",
$D192*INDEX('raw-data'!$A$1:$GQ$197,MATCH($A192,'raw-data'!$A:$A,1),MATCH(GG$1,'raw-data'!$1:$1,1))/VLOOKUP($A192,'raw-data'!$A:$B,2,TRUE),"")</f>
        <v/>
      </c>
      <c r="GH192" s="1" t="str">
        <f>IF(INDEX('raw-data'!$A$1:$GQ$197,MATCH($A192,'raw-data'!$A:$A,1),MATCH(GH$1,'raw-data'!$1:$1,1))&lt;&gt;"",
$D192*INDEX('raw-data'!$A$1:$GQ$197,MATCH($A192,'raw-data'!$A:$A,1),MATCH(GH$1,'raw-data'!$1:$1,1))/VLOOKUP($A192,'raw-data'!$A:$B,2,TRUE),"")</f>
        <v/>
      </c>
      <c r="GI192" s="1" t="str">
        <f>IF(INDEX('raw-data'!$A$1:$GQ$197,MATCH($A192,'raw-data'!$A:$A,1),MATCH(GI$1,'raw-data'!$1:$1,1))&lt;&gt;"",
$D192*INDEX('raw-data'!$A$1:$GQ$197,MATCH($A192,'raw-data'!$A:$A,1),MATCH(GI$1,'raw-data'!$1:$1,1))/VLOOKUP($A192,'raw-data'!$A:$B,2,TRUE),"")</f>
        <v/>
      </c>
      <c r="GJ192" s="1" t="str">
        <f>IF(INDEX('raw-data'!$A$1:$GQ$197,MATCH($A192,'raw-data'!$A:$A,1),MATCH(GJ$1,'raw-data'!$1:$1,1))&lt;&gt;"",
$D192*INDEX('raw-data'!$A$1:$GQ$197,MATCH($A192,'raw-data'!$A:$A,1),MATCH(GJ$1,'raw-data'!$1:$1,1))/VLOOKUP($A192,'raw-data'!$A:$B,2,TRUE),"")</f>
        <v/>
      </c>
      <c r="GK192" s="1" t="str">
        <f>IF(INDEX('raw-data'!$A$1:$GQ$197,MATCH($A192,'raw-data'!$A:$A,1),MATCH(GK$1,'raw-data'!$1:$1,1))&lt;&gt;"",
$D192*INDEX('raw-data'!$A$1:$GQ$197,MATCH($A192,'raw-data'!$A:$A,1),MATCH(GK$1,'raw-data'!$1:$1,1))/VLOOKUP($A192,'raw-data'!$A:$B,2,TRUE),"")</f>
        <v/>
      </c>
      <c r="GL192" s="1" t="str">
        <f>IF(INDEX('raw-data'!$A$1:$GQ$197,MATCH($A192,'raw-data'!$A:$A,1),MATCH(GL$1,'raw-data'!$1:$1,1))&lt;&gt;"",
$D192*INDEX('raw-data'!$A$1:$GQ$197,MATCH($A192,'raw-data'!$A:$A,1),MATCH(GL$1,'raw-data'!$1:$1,1))/VLOOKUP($A192,'raw-data'!$A:$B,2,TRUE),"")</f>
        <v/>
      </c>
      <c r="GM192" s="1" t="str">
        <f>IF(INDEX('raw-data'!$A$1:$GQ$197,MATCH($A192,'raw-data'!$A:$A,1),MATCH(GM$1,'raw-data'!$1:$1,1))&lt;&gt;"",
$D192*INDEX('raw-data'!$A$1:$GQ$197,MATCH($A192,'raw-data'!$A:$A,1),MATCH(GM$1,'raw-data'!$1:$1,1))/VLOOKUP($A192,'raw-data'!$A:$B,2,TRUE),"")</f>
        <v/>
      </c>
      <c r="GN192" s="1" t="str">
        <f>IF(INDEX('raw-data'!$A$1:$GQ$197,MATCH($A192,'raw-data'!$A:$A,1),MATCH(GN$1,'raw-data'!$1:$1,1))&lt;&gt;"",
$D192*INDEX('raw-data'!$A$1:$GQ$197,MATCH($A192,'raw-data'!$A:$A,1),MATCH(GN$1,'raw-data'!$1:$1,1))/VLOOKUP($A192,'raw-data'!$A:$B,2,TRUE),"")</f>
        <v/>
      </c>
      <c r="GO192" s="1" t="str">
        <f>IF(INDEX('raw-data'!$A$1:$GQ$197,MATCH($A192,'raw-data'!$A:$A,1),MATCH(GO$1,'raw-data'!$1:$1,1))&lt;&gt;"",
$D192*INDEX('raw-data'!$A$1:$GQ$197,MATCH($A192,'raw-data'!$A:$A,1),MATCH(GO$1,'raw-data'!$1:$1,1))/VLOOKUP($A192,'raw-data'!$A:$B,2,TRUE),"")</f>
        <v/>
      </c>
      <c r="GP192" s="1" t="str">
        <f>IF(INDEX('raw-data'!$A$1:$GQ$197,MATCH($A192,'raw-data'!$A:$A,1),MATCH(GP$1,'raw-data'!$1:$1,1))&lt;&gt;"",
$D192*INDEX('raw-data'!$A$1:$GQ$197,MATCH($A192,'raw-data'!$A:$A,1),MATCH(GP$1,'raw-data'!$1:$1,1))/VLOOKUP($A192,'raw-data'!$A:$B,2,TRUE),"")</f>
        <v/>
      </c>
      <c r="GQ192" s="1" t="str">
        <f>IF(INDEX('raw-data'!$A$1:$GQ$197,MATCH($A192,'raw-data'!$A:$A,1),MATCH(GQ$1,'raw-data'!$1:$1,1))&lt;&gt;"",
$D192*INDEX('raw-data'!$A$1:$GQ$197,MATCH($A192,'raw-data'!$A:$A,1),MATCH(GQ$1,'raw-data'!$1:$1,1))/VLOOKUP($A192,'raw-data'!$A:$B,2,TRUE),"")</f>
        <v/>
      </c>
    </row>
    <row r="193" spans="1:199" ht="15.75" x14ac:dyDescent="0.3">
      <c r="A193" t="s">
        <v>446</v>
      </c>
      <c r="B193" s="1">
        <f>IF(VLOOKUP(A193,'DATA-VIEW'!G:H,2,FALSE)=0,0,VLOOKUP(A193,'DATA-VIEW'!G:H,2,FALSE))</f>
        <v>0</v>
      </c>
      <c r="C193" s="1">
        <f t="shared" si="10"/>
        <v>0</v>
      </c>
      <c r="D193" s="1" t="str">
        <f>IFERROR(C193*VLOOKUP($A193,'raw-data'!A:C,2,TRUE)/VLOOKUP(A193,'raw-data'!A:C,3,TRUE),"")</f>
        <v/>
      </c>
      <c r="E193" s="1" t="str">
        <f>IF(INDEX('raw-data'!$A$1:$GQ$197,MATCH($A193,'raw-data'!$A:$A,1),MATCH(E$1,'raw-data'!$1:$1,1))&lt;&gt;"",
$D193*INDEX('raw-data'!$A$1:$GQ$197,MATCH($A193,'raw-data'!$A:$A,1),MATCH(E$1,'raw-data'!$1:$1,1))/VLOOKUP($A193,'raw-data'!$A:$B,2,TRUE),"")</f>
        <v/>
      </c>
      <c r="F193" s="1" t="str">
        <f>IF(INDEX('raw-data'!$A$1:$GQ$197,MATCH($A193,'raw-data'!$A:$A,1),MATCH(F$1,'raw-data'!$1:$1,1))&lt;&gt;"",
$D193*INDEX('raw-data'!$A$1:$GQ$197,MATCH($A193,'raw-data'!$A:$A,1),MATCH(F$1,'raw-data'!$1:$1,1))/VLOOKUP($A193,'raw-data'!$A:$B,2,TRUE),"")</f>
        <v/>
      </c>
      <c r="G193" s="1" t="str">
        <f>IF(INDEX('raw-data'!$A$1:$GQ$197,MATCH($A193,'raw-data'!$A:$A,1),MATCH(G$1,'raw-data'!$1:$1,1))&lt;&gt;"",
$D193*INDEX('raw-data'!$A$1:$GQ$197,MATCH($A193,'raw-data'!$A:$A,1),MATCH(G$1,'raw-data'!$1:$1,1))/VLOOKUP($A193,'raw-data'!$A:$B,2,TRUE),"")</f>
        <v/>
      </c>
      <c r="H193" s="1" t="str">
        <f>IF(INDEX('raw-data'!$A$1:$GQ$197,MATCH($A193,'raw-data'!$A:$A,1),MATCH(H$1,'raw-data'!$1:$1,1))&lt;&gt;"",
$D193*INDEX('raw-data'!$A$1:$GQ$197,MATCH($A193,'raw-data'!$A:$A,1),MATCH(H$1,'raw-data'!$1:$1,1))/VLOOKUP($A193,'raw-data'!$A:$B,2,TRUE),"")</f>
        <v/>
      </c>
      <c r="I193" s="1" t="str">
        <f>IF(INDEX('raw-data'!$A$1:$GQ$197,MATCH($A193,'raw-data'!$A:$A,1),MATCH(I$1,'raw-data'!$1:$1,1))&lt;&gt;"",
$D193*INDEX('raw-data'!$A$1:$GQ$197,MATCH($A193,'raw-data'!$A:$A,1),MATCH(I$1,'raw-data'!$1:$1,1))/VLOOKUP($A193,'raw-data'!$A:$B,2,TRUE),"")</f>
        <v/>
      </c>
      <c r="J193" s="1" t="str">
        <f>IF(INDEX('raw-data'!$A$1:$GQ$197,MATCH($A193,'raw-data'!$A:$A,1),MATCH(J$1,'raw-data'!$1:$1,1))&lt;&gt;"",
$D193*INDEX('raw-data'!$A$1:$GQ$197,MATCH($A193,'raw-data'!$A:$A,1),MATCH(J$1,'raw-data'!$1:$1,1))/VLOOKUP($A193,'raw-data'!$A:$B,2,TRUE),"")</f>
        <v/>
      </c>
      <c r="K193" s="1" t="str">
        <f>IF(INDEX('raw-data'!$A$1:$GQ$197,MATCH($A193,'raw-data'!$A:$A,1),MATCH(K$1,'raw-data'!$1:$1,1))&lt;&gt;"",
$D193*INDEX('raw-data'!$A$1:$GQ$197,MATCH($A193,'raw-data'!$A:$A,1),MATCH(K$1,'raw-data'!$1:$1,1))/VLOOKUP($A193,'raw-data'!$A:$B,2,TRUE),"")</f>
        <v/>
      </c>
      <c r="L193" s="1" t="str">
        <f>IF(INDEX('raw-data'!$A$1:$GQ$197,MATCH($A193,'raw-data'!$A:$A,1),MATCH(L$1,'raw-data'!$1:$1,1))&lt;&gt;"",
$D193*INDEX('raw-data'!$A$1:$GQ$197,MATCH($A193,'raw-data'!$A:$A,1),MATCH(L$1,'raw-data'!$1:$1,1))/VLOOKUP($A193,'raw-data'!$A:$B,2,TRUE),"")</f>
        <v/>
      </c>
      <c r="M193" s="1" t="str">
        <f>IF(INDEX('raw-data'!$A$1:$GQ$197,MATCH($A193,'raw-data'!$A:$A,1),MATCH(M$1,'raw-data'!$1:$1,1))&lt;&gt;"",
$D193*INDEX('raw-data'!$A$1:$GQ$197,MATCH($A193,'raw-data'!$A:$A,1),MATCH(M$1,'raw-data'!$1:$1,1))/VLOOKUP($A193,'raw-data'!$A:$B,2,TRUE),"")</f>
        <v/>
      </c>
      <c r="N193" s="1" t="str">
        <f>IF(INDEX('raw-data'!$A$1:$GQ$197,MATCH($A193,'raw-data'!$A:$A,1),MATCH(N$1,'raw-data'!$1:$1,1))&lt;&gt;"",
$D193*INDEX('raw-data'!$A$1:$GQ$197,MATCH($A193,'raw-data'!$A:$A,1),MATCH(N$1,'raw-data'!$1:$1,1))/VLOOKUP($A193,'raw-data'!$A:$B,2,TRUE),"")</f>
        <v/>
      </c>
      <c r="O193" s="1" t="str">
        <f>IF(INDEX('raw-data'!$A$1:$GQ$197,MATCH($A193,'raw-data'!$A:$A,1),MATCH(O$1,'raw-data'!$1:$1,1))&lt;&gt;"",
$D193*INDEX('raw-data'!$A$1:$GQ$197,MATCH($A193,'raw-data'!$A:$A,1),MATCH(O$1,'raw-data'!$1:$1,1))/VLOOKUP($A193,'raw-data'!$A:$B,2,TRUE),"")</f>
        <v/>
      </c>
      <c r="P193" s="1" t="str">
        <f>IF(INDEX('raw-data'!$A$1:$GQ$197,MATCH($A193,'raw-data'!$A:$A,1),MATCH(P$1,'raw-data'!$1:$1,1))&lt;&gt;"",
$D193*INDEX('raw-data'!$A$1:$GQ$197,MATCH($A193,'raw-data'!$A:$A,1),MATCH(P$1,'raw-data'!$1:$1,1))/VLOOKUP($A193,'raw-data'!$A:$B,2,TRUE),"")</f>
        <v/>
      </c>
      <c r="Q193" s="1" t="str">
        <f>IF(INDEX('raw-data'!$A$1:$GQ$197,MATCH($A193,'raw-data'!$A:$A,1),MATCH(Q$1,'raw-data'!$1:$1,1))&lt;&gt;"",
$D193*INDEX('raw-data'!$A$1:$GQ$197,MATCH($A193,'raw-data'!$A:$A,1),MATCH(Q$1,'raw-data'!$1:$1,1))/VLOOKUP($A193,'raw-data'!$A:$B,2,TRUE),"")</f>
        <v/>
      </c>
      <c r="R193" s="1" t="str">
        <f>IF(INDEX('raw-data'!$A$1:$GQ$197,MATCH($A193,'raw-data'!$A:$A,1),MATCH(R$1,'raw-data'!$1:$1,1))&lt;&gt;"",
$D193*INDEX('raw-data'!$A$1:$GQ$197,MATCH($A193,'raw-data'!$A:$A,1),MATCH(R$1,'raw-data'!$1:$1,1))/VLOOKUP($A193,'raw-data'!$A:$B,2,TRUE),"")</f>
        <v/>
      </c>
      <c r="S193" s="1" t="str">
        <f>IF(INDEX('raw-data'!$A$1:$GQ$197,MATCH($A193,'raw-data'!$A:$A,1),MATCH(S$1,'raw-data'!$1:$1,1))&lt;&gt;"",
$D193*INDEX('raw-data'!$A$1:$GQ$197,MATCH($A193,'raw-data'!$A:$A,1),MATCH(S$1,'raw-data'!$1:$1,1))/VLOOKUP($A193,'raw-data'!$A:$B,2,TRUE),"")</f>
        <v/>
      </c>
      <c r="T193" s="1" t="str">
        <f>IF(INDEX('raw-data'!$A$1:$GQ$197,MATCH($A193,'raw-data'!$A:$A,1),MATCH(T$1,'raw-data'!$1:$1,1))&lt;&gt;"",
$D193*INDEX('raw-data'!$A$1:$GQ$197,MATCH($A193,'raw-data'!$A:$A,1),MATCH(T$1,'raw-data'!$1:$1,1))/VLOOKUP($A193,'raw-data'!$A:$B,2,TRUE),"")</f>
        <v/>
      </c>
      <c r="U193" s="1" t="str">
        <f>IF(INDEX('raw-data'!$A$1:$GQ$197,MATCH($A193,'raw-data'!$A:$A,1),MATCH(U$1,'raw-data'!$1:$1,1))&lt;&gt;"",
$D193*INDEX('raw-data'!$A$1:$GQ$197,MATCH($A193,'raw-data'!$A:$A,1),MATCH(U$1,'raw-data'!$1:$1,1))/VLOOKUP($A193,'raw-data'!$A:$B,2,TRUE),"")</f>
        <v/>
      </c>
      <c r="V193" s="1" t="str">
        <f>IF(INDEX('raw-data'!$A$1:$GQ$197,MATCH($A193,'raw-data'!$A:$A,1),MATCH(V$1,'raw-data'!$1:$1,1))&lt;&gt;"",
$D193*INDEX('raw-data'!$A$1:$GQ$197,MATCH($A193,'raw-data'!$A:$A,1),MATCH(V$1,'raw-data'!$1:$1,1))/VLOOKUP($A193,'raw-data'!$A:$B,2,TRUE),"")</f>
        <v/>
      </c>
      <c r="W193" s="1" t="str">
        <f>IF(INDEX('raw-data'!$A$1:$GQ$197,MATCH($A193,'raw-data'!$A:$A,1),MATCH(W$1,'raw-data'!$1:$1,1))&lt;&gt;"",
$D193*INDEX('raw-data'!$A$1:$GQ$197,MATCH($A193,'raw-data'!$A:$A,1),MATCH(W$1,'raw-data'!$1:$1,1))/VLOOKUP($A193,'raw-data'!$A:$B,2,TRUE),"")</f>
        <v/>
      </c>
      <c r="X193" s="1" t="str">
        <f>IF(INDEX('raw-data'!$A$1:$GQ$197,MATCH($A193,'raw-data'!$A:$A,1),MATCH(X$1,'raw-data'!$1:$1,1))&lt;&gt;"",
$D193*INDEX('raw-data'!$A$1:$GQ$197,MATCH($A193,'raw-data'!$A:$A,1),MATCH(X$1,'raw-data'!$1:$1,1))/VLOOKUP($A193,'raw-data'!$A:$B,2,TRUE),"")</f>
        <v/>
      </c>
      <c r="Y193" s="1" t="str">
        <f>IF(INDEX('raw-data'!$A$1:$GQ$197,MATCH($A193,'raw-data'!$A:$A,1),MATCH(Y$1,'raw-data'!$1:$1,1))&lt;&gt;"",
$D193*INDEX('raw-data'!$A$1:$GQ$197,MATCH($A193,'raw-data'!$A:$A,1),MATCH(Y$1,'raw-data'!$1:$1,1))/VLOOKUP($A193,'raw-data'!$A:$B,2,TRUE),"")</f>
        <v/>
      </c>
      <c r="Z193" s="1" t="str">
        <f>IF(INDEX('raw-data'!$A$1:$GQ$197,MATCH($A193,'raw-data'!$A:$A,1),MATCH(Z$1,'raw-data'!$1:$1,1))&lt;&gt;"",
$D193*INDEX('raw-data'!$A$1:$GQ$197,MATCH($A193,'raw-data'!$A:$A,1),MATCH(Z$1,'raw-data'!$1:$1,1))/VLOOKUP($A193,'raw-data'!$A:$B,2,TRUE),"")</f>
        <v/>
      </c>
      <c r="AA193" s="1" t="str">
        <f>IF(INDEX('raw-data'!$A$1:$GQ$197,MATCH($A193,'raw-data'!$A:$A,1),MATCH(AA$1,'raw-data'!$1:$1,1))&lt;&gt;"",
$D193*INDEX('raw-data'!$A$1:$GQ$197,MATCH($A193,'raw-data'!$A:$A,1),MATCH(AA$1,'raw-data'!$1:$1,1))/VLOOKUP($A193,'raw-data'!$A:$B,2,TRUE),"")</f>
        <v/>
      </c>
      <c r="AB193" s="1" t="str">
        <f>IF(INDEX('raw-data'!$A$1:$GQ$197,MATCH($A193,'raw-data'!$A:$A,1),MATCH(AB$1,'raw-data'!$1:$1,1))&lt;&gt;"",
$D193*INDEX('raw-data'!$A$1:$GQ$197,MATCH($A193,'raw-data'!$A:$A,1),MATCH(AB$1,'raw-data'!$1:$1,1))/VLOOKUP($A193,'raw-data'!$A:$B,2,TRUE),"")</f>
        <v/>
      </c>
      <c r="AC193" s="1" t="str">
        <f>IF(INDEX('raw-data'!$A$1:$GQ$197,MATCH($A193,'raw-data'!$A:$A,1),MATCH(AC$1,'raw-data'!$1:$1,1))&lt;&gt;"",
$D193*INDEX('raw-data'!$A$1:$GQ$197,MATCH($A193,'raw-data'!$A:$A,1),MATCH(AC$1,'raw-data'!$1:$1,1))/VLOOKUP($A193,'raw-data'!$A:$B,2,TRUE),"")</f>
        <v/>
      </c>
      <c r="AD193" s="1" t="str">
        <f>IF(INDEX('raw-data'!$A$1:$GQ$197,MATCH($A193,'raw-data'!$A:$A,1),MATCH(AD$1,'raw-data'!$1:$1,1))&lt;&gt;"",
$D193*INDEX('raw-data'!$A$1:$GQ$197,MATCH($A193,'raw-data'!$A:$A,1),MATCH(AD$1,'raw-data'!$1:$1,1))/VLOOKUP($A193,'raw-data'!$A:$B,2,TRUE),"")</f>
        <v/>
      </c>
      <c r="AE193" s="1" t="str">
        <f>IF(INDEX('raw-data'!$A$1:$GQ$197,MATCH($A193,'raw-data'!$A:$A,1),MATCH(AE$1,'raw-data'!$1:$1,1))&lt;&gt;"",
$D193*INDEX('raw-data'!$A$1:$GQ$197,MATCH($A193,'raw-data'!$A:$A,1),MATCH(AE$1,'raw-data'!$1:$1,1))/VLOOKUP($A193,'raw-data'!$A:$B,2,TRUE),"")</f>
        <v/>
      </c>
      <c r="AF193" s="1" t="str">
        <f>IF(INDEX('raw-data'!$A$1:$GQ$197,MATCH($A193,'raw-data'!$A:$A,1),MATCH(AF$1,'raw-data'!$1:$1,1))&lt;&gt;"",
$D193*INDEX('raw-data'!$A$1:$GQ$197,MATCH($A193,'raw-data'!$A:$A,1),MATCH(AF$1,'raw-data'!$1:$1,1))/VLOOKUP($A193,'raw-data'!$A:$B,2,TRUE),"")</f>
        <v/>
      </c>
      <c r="AG193" s="1" t="str">
        <f>IF(INDEX('raw-data'!$A$1:$GQ$197,MATCH($A193,'raw-data'!$A:$A,1),MATCH(AG$1,'raw-data'!$1:$1,1))&lt;&gt;"",
$D193*INDEX('raw-data'!$A$1:$GQ$197,MATCH($A193,'raw-data'!$A:$A,1),MATCH(AG$1,'raw-data'!$1:$1,1))/VLOOKUP($A193,'raw-data'!$A:$B,2,TRUE),"")</f>
        <v/>
      </c>
      <c r="AH193" s="1" t="str">
        <f>IF(INDEX('raw-data'!$A$1:$GQ$197,MATCH($A193,'raw-data'!$A:$A,1),MATCH(AH$1,'raw-data'!$1:$1,1))&lt;&gt;"",
$D193*INDEX('raw-data'!$A$1:$GQ$197,MATCH($A193,'raw-data'!$A:$A,1),MATCH(AH$1,'raw-data'!$1:$1,1))/VLOOKUP($A193,'raw-data'!$A:$B,2,TRUE),"")</f>
        <v/>
      </c>
      <c r="AI193" s="1" t="str">
        <f>IF(INDEX('raw-data'!$A$1:$GQ$197,MATCH($A193,'raw-data'!$A:$A,1),MATCH(AI$1,'raw-data'!$1:$1,1))&lt;&gt;"",
$D193*INDEX('raw-data'!$A$1:$GQ$197,MATCH($A193,'raw-data'!$A:$A,1),MATCH(AI$1,'raw-data'!$1:$1,1))/VLOOKUP($A193,'raw-data'!$A:$B,2,TRUE),"")</f>
        <v/>
      </c>
      <c r="AJ193" s="1" t="str">
        <f>IF(INDEX('raw-data'!$A$1:$GQ$197,MATCH($A193,'raw-data'!$A:$A,1),MATCH(AJ$1,'raw-data'!$1:$1,1))&lt;&gt;"",
$D193*INDEX('raw-data'!$A$1:$GQ$197,MATCH($A193,'raw-data'!$A:$A,1),MATCH(AJ$1,'raw-data'!$1:$1,1))/VLOOKUP($A193,'raw-data'!$A:$B,2,TRUE),"")</f>
        <v/>
      </c>
      <c r="AK193" s="1" t="str">
        <f>IF(INDEX('raw-data'!$A$1:$GQ$197,MATCH($A193,'raw-data'!$A:$A,1),MATCH(AK$1,'raw-data'!$1:$1,1))&lt;&gt;"",
$D193*INDEX('raw-data'!$A$1:$GQ$197,MATCH($A193,'raw-data'!$A:$A,1),MATCH(AK$1,'raw-data'!$1:$1,1))/VLOOKUP($A193,'raw-data'!$A:$B,2,TRUE),"")</f>
        <v/>
      </c>
      <c r="AL193" s="1" t="str">
        <f>IF(INDEX('raw-data'!$A$1:$GQ$197,MATCH($A193,'raw-data'!$A:$A,1),MATCH(AL$1,'raw-data'!$1:$1,1))&lt;&gt;"",
$D193*INDEX('raw-data'!$A$1:$GQ$197,MATCH($A193,'raw-data'!$A:$A,1),MATCH(AL$1,'raw-data'!$1:$1,1))/VLOOKUP($A193,'raw-data'!$A:$B,2,TRUE),"")</f>
        <v/>
      </c>
      <c r="AM193" s="1" t="str">
        <f>IF(INDEX('raw-data'!$A$1:$GQ$197,MATCH($A193,'raw-data'!$A:$A,1),MATCH(AM$1,'raw-data'!$1:$1,1))&lt;&gt;"",
$D193*INDEX('raw-data'!$A$1:$GQ$197,MATCH($A193,'raw-data'!$A:$A,1),MATCH(AM$1,'raw-data'!$1:$1,1))/VLOOKUP($A193,'raw-data'!$A:$B,2,TRUE),"")</f>
        <v/>
      </c>
      <c r="AN193" s="1" t="str">
        <f>IF(INDEX('raw-data'!$A$1:$GQ$197,MATCH($A193,'raw-data'!$A:$A,1),MATCH(AN$1,'raw-data'!$1:$1,1))&lt;&gt;"",
$D193*INDEX('raw-data'!$A$1:$GQ$197,MATCH($A193,'raw-data'!$A:$A,1),MATCH(AN$1,'raw-data'!$1:$1,1))/VLOOKUP($A193,'raw-data'!$A:$B,2,TRUE),"")</f>
        <v/>
      </c>
      <c r="AO193" s="1" t="str">
        <f>IF(INDEX('raw-data'!$A$1:$GQ$197,MATCH($A193,'raw-data'!$A:$A,1),MATCH(AO$1,'raw-data'!$1:$1,1))&lt;&gt;"",
$D193*INDEX('raw-data'!$A$1:$GQ$197,MATCH($A193,'raw-data'!$A:$A,1),MATCH(AO$1,'raw-data'!$1:$1,1))/VLOOKUP($A193,'raw-data'!$A:$B,2,TRUE),"")</f>
        <v/>
      </c>
      <c r="AP193" s="1" t="str">
        <f>IF(INDEX('raw-data'!$A$1:$GQ$197,MATCH($A193,'raw-data'!$A:$A,1),MATCH(AP$1,'raw-data'!$1:$1,1))&lt;&gt;"",
$D193*INDEX('raw-data'!$A$1:$GQ$197,MATCH($A193,'raw-data'!$A:$A,1),MATCH(AP$1,'raw-data'!$1:$1,1))/VLOOKUP($A193,'raw-data'!$A:$B,2,TRUE),"")</f>
        <v/>
      </c>
      <c r="AQ193" s="1" t="str">
        <f>IF(INDEX('raw-data'!$A$1:$GQ$197,MATCH($A193,'raw-data'!$A:$A,1),MATCH(AQ$1,'raw-data'!$1:$1,1))&lt;&gt;"",
$D193*INDEX('raw-data'!$A$1:$GQ$197,MATCH($A193,'raw-data'!$A:$A,1),MATCH(AQ$1,'raw-data'!$1:$1,1))/VLOOKUP($A193,'raw-data'!$A:$B,2,TRUE),"")</f>
        <v/>
      </c>
      <c r="AR193" s="1" t="str">
        <f>IF(INDEX('raw-data'!$A$1:$GQ$197,MATCH($A193,'raw-data'!$A:$A,1),MATCH(AR$1,'raw-data'!$1:$1,1))&lt;&gt;"",
$D193*INDEX('raw-data'!$A$1:$GQ$197,MATCH($A193,'raw-data'!$A:$A,1),MATCH(AR$1,'raw-data'!$1:$1,1))/VLOOKUP($A193,'raw-data'!$A:$B,2,TRUE),"")</f>
        <v/>
      </c>
      <c r="AS193" s="1" t="str">
        <f>IF(INDEX('raw-data'!$A$1:$GQ$197,MATCH($A193,'raw-data'!$A:$A,1),MATCH(AS$1,'raw-data'!$1:$1,1))&lt;&gt;"",
$D193*INDEX('raw-data'!$A$1:$GQ$197,MATCH($A193,'raw-data'!$A:$A,1),MATCH(AS$1,'raw-data'!$1:$1,1))/VLOOKUP($A193,'raw-data'!$A:$B,2,TRUE),"")</f>
        <v/>
      </c>
      <c r="AT193" s="1" t="str">
        <f>IF(INDEX('raw-data'!$A$1:$GQ$197,MATCH($A193,'raw-data'!$A:$A,1),MATCH(AT$1,'raw-data'!$1:$1,1))&lt;&gt;"",
$D193*INDEX('raw-data'!$A$1:$GQ$197,MATCH($A193,'raw-data'!$A:$A,1),MATCH(AT$1,'raw-data'!$1:$1,1))/VLOOKUP($A193,'raw-data'!$A:$B,2,TRUE),"")</f>
        <v/>
      </c>
      <c r="AU193" s="1" t="str">
        <f>IF(INDEX('raw-data'!$A$1:$GQ$197,MATCH($A193,'raw-data'!$A:$A,1),MATCH(AU$1,'raw-data'!$1:$1,1))&lt;&gt;"",
$D193*INDEX('raw-data'!$A$1:$GQ$197,MATCH($A193,'raw-data'!$A:$A,1),MATCH(AU$1,'raw-data'!$1:$1,1))/VLOOKUP($A193,'raw-data'!$A:$B,2,TRUE),"")</f>
        <v/>
      </c>
      <c r="AV193" s="1" t="str">
        <f>IF(INDEX('raw-data'!$A$1:$GQ$197,MATCH($A193,'raw-data'!$A:$A,1),MATCH(AV$1,'raw-data'!$1:$1,1))&lt;&gt;"",
$D193*INDEX('raw-data'!$A$1:$GQ$197,MATCH($A193,'raw-data'!$A:$A,1),MATCH(AV$1,'raw-data'!$1:$1,1))/VLOOKUP($A193,'raw-data'!$A:$B,2,TRUE),"")</f>
        <v/>
      </c>
      <c r="AW193" s="1" t="str">
        <f>IF(INDEX('raw-data'!$A$1:$GQ$197,MATCH($A193,'raw-data'!$A:$A,1),MATCH(AW$1,'raw-data'!$1:$1,1))&lt;&gt;"",
$D193*INDEX('raw-data'!$A$1:$GQ$197,MATCH($A193,'raw-data'!$A:$A,1),MATCH(AW$1,'raw-data'!$1:$1,1))/VLOOKUP($A193,'raw-data'!$A:$B,2,TRUE),"")</f>
        <v/>
      </c>
      <c r="AX193" s="1" t="str">
        <f>IF(INDEX('raw-data'!$A$1:$GQ$197,MATCH($A193,'raw-data'!$A:$A,1),MATCH(AX$1,'raw-data'!$1:$1,1))&lt;&gt;"",
$D193*INDEX('raw-data'!$A$1:$GQ$197,MATCH($A193,'raw-data'!$A:$A,1),MATCH(AX$1,'raw-data'!$1:$1,1))/VLOOKUP($A193,'raw-data'!$A:$B,2,TRUE),"")</f>
        <v/>
      </c>
      <c r="AY193" s="1" t="str">
        <f>IF(INDEX('raw-data'!$A$1:$GQ$197,MATCH($A193,'raw-data'!$A:$A,1),MATCH(AY$1,'raw-data'!$1:$1,1))&lt;&gt;"",
$D193*INDEX('raw-data'!$A$1:$GQ$197,MATCH($A193,'raw-data'!$A:$A,1),MATCH(AY$1,'raw-data'!$1:$1,1))/VLOOKUP($A193,'raw-data'!$A:$B,2,TRUE),"")</f>
        <v/>
      </c>
      <c r="AZ193" s="1" t="str">
        <f>IF(INDEX('raw-data'!$A$1:$GQ$197,MATCH($A193,'raw-data'!$A:$A,1),MATCH(AZ$1,'raw-data'!$1:$1,1))&lt;&gt;"",
$D193*INDEX('raw-data'!$A$1:$GQ$197,MATCH($A193,'raw-data'!$A:$A,1),MATCH(AZ$1,'raw-data'!$1:$1,1))/VLOOKUP($A193,'raw-data'!$A:$B,2,TRUE),"")</f>
        <v/>
      </c>
      <c r="BA193" s="1" t="str">
        <f>IF(INDEX('raw-data'!$A$1:$GQ$197,MATCH($A193,'raw-data'!$A:$A,1),MATCH(BA$1,'raw-data'!$1:$1,1))&lt;&gt;"",
$D193*INDEX('raw-data'!$A$1:$GQ$197,MATCH($A193,'raw-data'!$A:$A,1),MATCH(BA$1,'raw-data'!$1:$1,1))/VLOOKUP($A193,'raw-data'!$A:$B,2,TRUE),"")</f>
        <v/>
      </c>
      <c r="BB193" s="1" t="str">
        <f>IF(INDEX('raw-data'!$A$1:$GQ$197,MATCH($A193,'raw-data'!$A:$A,1),MATCH(BB$1,'raw-data'!$1:$1,1))&lt;&gt;"",
$D193*INDEX('raw-data'!$A$1:$GQ$197,MATCH($A193,'raw-data'!$A:$A,1),MATCH(BB$1,'raw-data'!$1:$1,1))/VLOOKUP($A193,'raw-data'!$A:$B,2,TRUE),"")</f>
        <v/>
      </c>
      <c r="BC193" s="1" t="str">
        <f>IF(INDEX('raw-data'!$A$1:$GQ$197,MATCH($A193,'raw-data'!$A:$A,1),MATCH(BC$1,'raw-data'!$1:$1,1))&lt;&gt;"",
$D193*INDEX('raw-data'!$A$1:$GQ$197,MATCH($A193,'raw-data'!$A:$A,1),MATCH(BC$1,'raw-data'!$1:$1,1))/VLOOKUP($A193,'raw-data'!$A:$B,2,TRUE),"")</f>
        <v/>
      </c>
      <c r="BD193" s="1" t="str">
        <f>IF(INDEX('raw-data'!$A$1:$GQ$197,MATCH($A193,'raw-data'!$A:$A,1),MATCH(BD$1,'raw-data'!$1:$1,1))&lt;&gt;"",
$D193*INDEX('raw-data'!$A$1:$GQ$197,MATCH($A193,'raw-data'!$A:$A,1),MATCH(BD$1,'raw-data'!$1:$1,1))/VLOOKUP($A193,'raw-data'!$A:$B,2,TRUE),"")</f>
        <v/>
      </c>
      <c r="BE193" s="1" t="str">
        <f>IF(INDEX('raw-data'!$A$1:$GQ$197,MATCH($A193,'raw-data'!$A:$A,1),MATCH(BE$1,'raw-data'!$1:$1,1))&lt;&gt;"",
$D193*INDEX('raw-data'!$A$1:$GQ$197,MATCH($A193,'raw-data'!$A:$A,1),MATCH(BE$1,'raw-data'!$1:$1,1))/VLOOKUP($A193,'raw-data'!$A:$B,2,TRUE),"")</f>
        <v/>
      </c>
      <c r="BF193" s="1" t="str">
        <f>IF(INDEX('raw-data'!$A$1:$GQ$197,MATCH($A193,'raw-data'!$A:$A,1),MATCH(BF$1,'raw-data'!$1:$1,1))&lt;&gt;"",
$D193*INDEX('raw-data'!$A$1:$GQ$197,MATCH($A193,'raw-data'!$A:$A,1),MATCH(BF$1,'raw-data'!$1:$1,1))/VLOOKUP($A193,'raw-data'!$A:$B,2,TRUE),"")</f>
        <v/>
      </c>
      <c r="BG193" s="1" t="str">
        <f>IF(INDEX('raw-data'!$A$1:$GQ$197,MATCH($A193,'raw-data'!$A:$A,1),MATCH(BG$1,'raw-data'!$1:$1,1))&lt;&gt;"",
$D193*INDEX('raw-data'!$A$1:$GQ$197,MATCH($A193,'raw-data'!$A:$A,1),MATCH(BG$1,'raw-data'!$1:$1,1))/VLOOKUP($A193,'raw-data'!$A:$B,2,TRUE),"")</f>
        <v/>
      </c>
      <c r="BH193" s="1" t="str">
        <f>IF(INDEX('raw-data'!$A$1:$GQ$197,MATCH($A193,'raw-data'!$A:$A,1),MATCH(BH$1,'raw-data'!$1:$1,1))&lt;&gt;"",
$D193*INDEX('raw-data'!$A$1:$GQ$197,MATCH($A193,'raw-data'!$A:$A,1),MATCH(BH$1,'raw-data'!$1:$1,1))/VLOOKUP($A193,'raw-data'!$A:$B,2,TRUE),"")</f>
        <v/>
      </c>
      <c r="BI193" s="1" t="str">
        <f>IF(INDEX('raw-data'!$A$1:$GQ$197,MATCH($A193,'raw-data'!$A:$A,1),MATCH(BI$1,'raw-data'!$1:$1,1))&lt;&gt;"",
$D193*INDEX('raw-data'!$A$1:$GQ$197,MATCH($A193,'raw-data'!$A:$A,1),MATCH(BI$1,'raw-data'!$1:$1,1))/VLOOKUP($A193,'raw-data'!$A:$B,2,TRUE),"")</f>
        <v/>
      </c>
      <c r="BJ193" s="1" t="str">
        <f>IF(INDEX('raw-data'!$A$1:$GQ$197,MATCH($A193,'raw-data'!$A:$A,1),MATCH(BJ$1,'raw-data'!$1:$1,1))&lt;&gt;"",
$D193*INDEX('raw-data'!$A$1:$GQ$197,MATCH($A193,'raw-data'!$A:$A,1),MATCH(BJ$1,'raw-data'!$1:$1,1))/VLOOKUP($A193,'raw-data'!$A:$B,2,TRUE),"")</f>
        <v/>
      </c>
      <c r="BK193" s="1" t="str">
        <f>IF(INDEX('raw-data'!$A$1:$GQ$197,MATCH($A193,'raw-data'!$A:$A,1),MATCH(BK$1,'raw-data'!$1:$1,1))&lt;&gt;"",
$D193*INDEX('raw-data'!$A$1:$GQ$197,MATCH($A193,'raw-data'!$A:$A,1),MATCH(BK$1,'raw-data'!$1:$1,1))/VLOOKUP($A193,'raw-data'!$A:$B,2,TRUE),"")</f>
        <v/>
      </c>
      <c r="BL193" s="1" t="str">
        <f>IF(INDEX('raw-data'!$A$1:$GQ$197,MATCH($A193,'raw-data'!$A:$A,1),MATCH(BL$1,'raw-data'!$1:$1,1))&lt;&gt;"",
$D193*INDEX('raw-data'!$A$1:$GQ$197,MATCH($A193,'raw-data'!$A:$A,1),MATCH(BL$1,'raw-data'!$1:$1,1))/VLOOKUP($A193,'raw-data'!$A:$B,2,TRUE),"")</f>
        <v/>
      </c>
      <c r="BM193" s="1" t="str">
        <f>IF(INDEX('raw-data'!$A$1:$GQ$197,MATCH($A193,'raw-data'!$A:$A,1),MATCH(BM$1,'raw-data'!$1:$1,1))&lt;&gt;"",
$D193*INDEX('raw-data'!$A$1:$GQ$197,MATCH($A193,'raw-data'!$A:$A,1),MATCH(BM$1,'raw-data'!$1:$1,1))/VLOOKUP($A193,'raw-data'!$A:$B,2,TRUE),"")</f>
        <v/>
      </c>
      <c r="BN193" s="1" t="str">
        <f>IF(INDEX('raw-data'!$A$1:$GQ$197,MATCH($A193,'raw-data'!$A:$A,1),MATCH(BN$1,'raw-data'!$1:$1,1))&lt;&gt;"",
$D193*INDEX('raw-data'!$A$1:$GQ$197,MATCH($A193,'raw-data'!$A:$A,1),MATCH(BN$1,'raw-data'!$1:$1,1))/VLOOKUP($A193,'raw-data'!$A:$B,2,TRUE),"")</f>
        <v/>
      </c>
      <c r="BO193" s="1" t="str">
        <f>IF(INDEX('raw-data'!$A$1:$GQ$197,MATCH($A193,'raw-data'!$A:$A,1),MATCH(BO$1,'raw-data'!$1:$1,1))&lt;&gt;"",
$D193*INDEX('raw-data'!$A$1:$GQ$197,MATCH($A193,'raw-data'!$A:$A,1),MATCH(BO$1,'raw-data'!$1:$1,1))/VLOOKUP($A193,'raw-data'!$A:$B,2,TRUE),"")</f>
        <v/>
      </c>
      <c r="BP193" s="1" t="str">
        <f>IF(INDEX('raw-data'!$A$1:$GQ$197,MATCH($A193,'raw-data'!$A:$A,1),MATCH(BP$1,'raw-data'!$1:$1,1))&lt;&gt;"",
$D193*INDEX('raw-data'!$A$1:$GQ$197,MATCH($A193,'raw-data'!$A:$A,1),MATCH(BP$1,'raw-data'!$1:$1,1))/VLOOKUP($A193,'raw-data'!$A:$B,2,TRUE),"")</f>
        <v/>
      </c>
      <c r="BQ193" s="1" t="str">
        <f>IF(INDEX('raw-data'!$A$1:$GQ$197,MATCH($A193,'raw-data'!$A:$A,1),MATCH(BQ$1,'raw-data'!$1:$1,1))&lt;&gt;"",
$D193*INDEX('raw-data'!$A$1:$GQ$197,MATCH($A193,'raw-data'!$A:$A,1),MATCH(BQ$1,'raw-data'!$1:$1,1))/VLOOKUP($A193,'raw-data'!$A:$B,2,TRUE),"")</f>
        <v/>
      </c>
      <c r="BR193" s="1" t="str">
        <f>IF(INDEX('raw-data'!$A$1:$GQ$197,MATCH($A193,'raw-data'!$A:$A,1),MATCH(BR$1,'raw-data'!$1:$1,1))&lt;&gt;"",
$D193*INDEX('raw-data'!$A$1:$GQ$197,MATCH($A193,'raw-data'!$A:$A,1),MATCH(BR$1,'raw-data'!$1:$1,1))/VLOOKUP($A193,'raw-data'!$A:$B,2,TRUE),"")</f>
        <v/>
      </c>
      <c r="BS193" s="1" t="str">
        <f>IF(INDEX('raw-data'!$A$1:$GQ$197,MATCH($A193,'raw-data'!$A:$A,1),MATCH(BS$1,'raw-data'!$1:$1,1))&lt;&gt;"",
$D193*INDEX('raw-data'!$A$1:$GQ$197,MATCH($A193,'raw-data'!$A:$A,1),MATCH(BS$1,'raw-data'!$1:$1,1))/VLOOKUP($A193,'raw-data'!$A:$B,2,TRUE),"")</f>
        <v/>
      </c>
      <c r="BT193" s="1" t="str">
        <f>IF(INDEX('raw-data'!$A$1:$GQ$197,MATCH($A193,'raw-data'!$A:$A,1),MATCH(BT$1,'raw-data'!$1:$1,1))&lt;&gt;"",
$D193*INDEX('raw-data'!$A$1:$GQ$197,MATCH($A193,'raw-data'!$A:$A,1),MATCH(BT$1,'raw-data'!$1:$1,1))/VLOOKUP($A193,'raw-data'!$A:$B,2,TRUE),"")</f>
        <v/>
      </c>
      <c r="BU193" s="1" t="str">
        <f>IF(INDEX('raw-data'!$A$1:$GQ$197,MATCH($A193,'raw-data'!$A:$A,1),MATCH(BU$1,'raw-data'!$1:$1,1))&lt;&gt;"",
$D193*INDEX('raw-data'!$A$1:$GQ$197,MATCH($A193,'raw-data'!$A:$A,1),MATCH(BU$1,'raw-data'!$1:$1,1))/VLOOKUP($A193,'raw-data'!$A:$B,2,TRUE),"")</f>
        <v/>
      </c>
      <c r="BV193" s="1" t="str">
        <f>IF(INDEX('raw-data'!$A$1:$GQ$197,MATCH($A193,'raw-data'!$A:$A,1),MATCH(BV$1,'raw-data'!$1:$1,1))&lt;&gt;"",
$D193*INDEX('raw-data'!$A$1:$GQ$197,MATCH($A193,'raw-data'!$A:$A,1),MATCH(BV$1,'raw-data'!$1:$1,1))/VLOOKUP($A193,'raw-data'!$A:$B,2,TRUE),"")</f>
        <v/>
      </c>
      <c r="BW193" s="1" t="str">
        <f>IF(INDEX('raw-data'!$A$1:$GQ$197,MATCH($A193,'raw-data'!$A:$A,1),MATCH(BW$1,'raw-data'!$1:$1,1))&lt;&gt;"",
$D193*INDEX('raw-data'!$A$1:$GQ$197,MATCH($A193,'raw-data'!$A:$A,1),MATCH(BW$1,'raw-data'!$1:$1,1))/VLOOKUP($A193,'raw-data'!$A:$B,2,TRUE),"")</f>
        <v/>
      </c>
      <c r="BX193" s="1" t="str">
        <f>IF(INDEX('raw-data'!$A$1:$GQ$197,MATCH($A193,'raw-data'!$A:$A,1),MATCH(BX$1,'raw-data'!$1:$1,1))&lt;&gt;"",
$D193*INDEX('raw-data'!$A$1:$GQ$197,MATCH($A193,'raw-data'!$A:$A,1),MATCH(BX$1,'raw-data'!$1:$1,1))/VLOOKUP($A193,'raw-data'!$A:$B,2,TRUE),"")</f>
        <v/>
      </c>
      <c r="BY193" s="1" t="str">
        <f>IF(INDEX('raw-data'!$A$1:$GQ$197,MATCH($A193,'raw-data'!$A:$A,1),MATCH(BY$1,'raw-data'!$1:$1,1))&lt;&gt;"",
$D193*INDEX('raw-data'!$A$1:$GQ$197,MATCH($A193,'raw-data'!$A:$A,1),MATCH(BY$1,'raw-data'!$1:$1,1))/VLOOKUP($A193,'raw-data'!$A:$B,2,TRUE),"")</f>
        <v/>
      </c>
      <c r="BZ193" s="1" t="str">
        <f>IF(INDEX('raw-data'!$A$1:$GQ$197,MATCH($A193,'raw-data'!$A:$A,1),MATCH(BZ$1,'raw-data'!$1:$1,1))&lt;&gt;"",
$D193*INDEX('raw-data'!$A$1:$GQ$197,MATCH($A193,'raw-data'!$A:$A,1),MATCH(BZ$1,'raw-data'!$1:$1,1))/VLOOKUP($A193,'raw-data'!$A:$B,2,TRUE),"")</f>
        <v/>
      </c>
      <c r="CA193" s="1" t="str">
        <f>IF(INDEX('raw-data'!$A$1:$GQ$197,MATCH($A193,'raw-data'!$A:$A,1),MATCH(CA$1,'raw-data'!$1:$1,1))&lt;&gt;"",
$D193*INDEX('raw-data'!$A$1:$GQ$197,MATCH($A193,'raw-data'!$A:$A,1),MATCH(CA$1,'raw-data'!$1:$1,1))/VLOOKUP($A193,'raw-data'!$A:$B,2,TRUE),"")</f>
        <v/>
      </c>
      <c r="CB193" s="1" t="str">
        <f>IF(INDEX('raw-data'!$A$1:$GQ$197,MATCH($A193,'raw-data'!$A:$A,1),MATCH(CB$1,'raw-data'!$1:$1,1))&lt;&gt;"",
$D193*INDEX('raw-data'!$A$1:$GQ$197,MATCH($A193,'raw-data'!$A:$A,1),MATCH(CB$1,'raw-data'!$1:$1,1))/VLOOKUP($A193,'raw-data'!$A:$B,2,TRUE),"")</f>
        <v/>
      </c>
      <c r="CC193" s="1" t="str">
        <f>IF(INDEX('raw-data'!$A$1:$GQ$197,MATCH($A193,'raw-data'!$A:$A,1),MATCH(CC$1,'raw-data'!$1:$1,1))&lt;&gt;"",
$D193*INDEX('raw-data'!$A$1:$GQ$197,MATCH($A193,'raw-data'!$A:$A,1),MATCH(CC$1,'raw-data'!$1:$1,1))/VLOOKUP($A193,'raw-data'!$A:$B,2,TRUE),"")</f>
        <v/>
      </c>
      <c r="CD193" s="1" t="str">
        <f>IF(INDEX('raw-data'!$A$1:$GQ$197,MATCH($A193,'raw-data'!$A:$A,1),MATCH(CD$1,'raw-data'!$1:$1,1))&lt;&gt;"",
$D193*INDEX('raw-data'!$A$1:$GQ$197,MATCH($A193,'raw-data'!$A:$A,1),MATCH(CD$1,'raw-data'!$1:$1,1))/VLOOKUP($A193,'raw-data'!$A:$B,2,TRUE),"")</f>
        <v/>
      </c>
      <c r="CE193" s="1" t="str">
        <f>IF(INDEX('raw-data'!$A$1:$GQ$197,MATCH($A193,'raw-data'!$A:$A,1),MATCH(CE$1,'raw-data'!$1:$1,1))&lt;&gt;"",
$D193*INDEX('raw-data'!$A$1:$GQ$197,MATCH($A193,'raw-data'!$A:$A,1),MATCH(CE$1,'raw-data'!$1:$1,1))/VLOOKUP($A193,'raw-data'!$A:$B,2,TRUE),"")</f>
        <v/>
      </c>
      <c r="CF193" s="1" t="str">
        <f>IF(INDEX('raw-data'!$A$1:$GQ$197,MATCH($A193,'raw-data'!$A:$A,1),MATCH(CF$1,'raw-data'!$1:$1,1))&lt;&gt;"",
$D193*INDEX('raw-data'!$A$1:$GQ$197,MATCH($A193,'raw-data'!$A:$A,1),MATCH(CF$1,'raw-data'!$1:$1,1))/VLOOKUP($A193,'raw-data'!$A:$B,2,TRUE),"")</f>
        <v/>
      </c>
      <c r="CG193" s="1" t="str">
        <f>IF(INDEX('raw-data'!$A$1:$GQ$197,MATCH($A193,'raw-data'!$A:$A,1),MATCH(CG$1,'raw-data'!$1:$1,1))&lt;&gt;"",
$D193*INDEX('raw-data'!$A$1:$GQ$197,MATCH($A193,'raw-data'!$A:$A,1),MATCH(CG$1,'raw-data'!$1:$1,1))/VLOOKUP($A193,'raw-data'!$A:$B,2,TRUE),"")</f>
        <v/>
      </c>
      <c r="CH193" s="1" t="str">
        <f>IF(INDEX('raw-data'!$A$1:$GQ$197,MATCH($A193,'raw-data'!$A:$A,1),MATCH(CH$1,'raw-data'!$1:$1,1))&lt;&gt;"",
$D193*INDEX('raw-data'!$A$1:$GQ$197,MATCH($A193,'raw-data'!$A:$A,1),MATCH(CH$1,'raw-data'!$1:$1,1))/VLOOKUP($A193,'raw-data'!$A:$B,2,TRUE),"")</f>
        <v/>
      </c>
      <c r="CI193" s="1" t="str">
        <f>IF(INDEX('raw-data'!$A$1:$GQ$197,MATCH($A193,'raw-data'!$A:$A,1),MATCH(CI$1,'raw-data'!$1:$1,1))&lt;&gt;"",
$D193*INDEX('raw-data'!$A$1:$GQ$197,MATCH($A193,'raw-data'!$A:$A,1),MATCH(CI$1,'raw-data'!$1:$1,1))/VLOOKUP($A193,'raw-data'!$A:$B,2,TRUE),"")</f>
        <v/>
      </c>
      <c r="CJ193" s="1" t="str">
        <f>IF(INDEX('raw-data'!$A$1:$GQ$197,MATCH($A193,'raw-data'!$A:$A,1),MATCH(CJ$1,'raw-data'!$1:$1,1))&lt;&gt;"",
$D193*INDEX('raw-data'!$A$1:$GQ$197,MATCH($A193,'raw-data'!$A:$A,1),MATCH(CJ$1,'raw-data'!$1:$1,1))/VLOOKUP($A193,'raw-data'!$A:$B,2,TRUE),"")</f>
        <v/>
      </c>
      <c r="CK193" s="1" t="str">
        <f>IF(INDEX('raw-data'!$A$1:$GQ$197,MATCH($A193,'raw-data'!$A:$A,1),MATCH(CK$1,'raw-data'!$1:$1,1))&lt;&gt;"",
$D193*INDEX('raw-data'!$A$1:$GQ$197,MATCH($A193,'raw-data'!$A:$A,1),MATCH(CK$1,'raw-data'!$1:$1,1))/VLOOKUP($A193,'raw-data'!$A:$B,2,TRUE),"")</f>
        <v/>
      </c>
      <c r="CL193" s="1" t="str">
        <f>IF(INDEX('raw-data'!$A$1:$GQ$197,MATCH($A193,'raw-data'!$A:$A,1),MATCH(CL$1,'raw-data'!$1:$1,1))&lt;&gt;"",
$D193*INDEX('raw-data'!$A$1:$GQ$197,MATCH($A193,'raw-data'!$A:$A,1),MATCH(CL$1,'raw-data'!$1:$1,1))/VLOOKUP($A193,'raw-data'!$A:$B,2,TRUE),"")</f>
        <v/>
      </c>
      <c r="CM193" s="1" t="str">
        <f>IF(INDEX('raw-data'!$A$1:$GQ$197,MATCH($A193,'raw-data'!$A:$A,1),MATCH(CM$1,'raw-data'!$1:$1,1))&lt;&gt;"",
$D193*INDEX('raw-data'!$A$1:$GQ$197,MATCH($A193,'raw-data'!$A:$A,1),MATCH(CM$1,'raw-data'!$1:$1,1))/VLOOKUP($A193,'raw-data'!$A:$B,2,TRUE),"")</f>
        <v/>
      </c>
      <c r="CN193" s="1" t="str">
        <f>IF(INDEX('raw-data'!$A$1:$GQ$197,MATCH($A193,'raw-data'!$A:$A,1),MATCH(CN$1,'raw-data'!$1:$1,1))&lt;&gt;"",
$D193*INDEX('raw-data'!$A$1:$GQ$197,MATCH($A193,'raw-data'!$A:$A,1),MATCH(CN$1,'raw-data'!$1:$1,1))/VLOOKUP($A193,'raw-data'!$A:$B,2,TRUE),"")</f>
        <v/>
      </c>
      <c r="CO193" s="1" t="str">
        <f>IF(INDEX('raw-data'!$A$1:$GQ$197,MATCH($A193,'raw-data'!$A:$A,1),MATCH(CO$1,'raw-data'!$1:$1,1))&lt;&gt;"",
$D193*INDEX('raw-data'!$A$1:$GQ$197,MATCH($A193,'raw-data'!$A:$A,1),MATCH(CO$1,'raw-data'!$1:$1,1))/VLOOKUP($A193,'raw-data'!$A:$B,2,TRUE),"")</f>
        <v/>
      </c>
      <c r="CP193" s="1" t="str">
        <f>IF(INDEX('raw-data'!$A$1:$GQ$197,MATCH($A193,'raw-data'!$A:$A,1),MATCH(CP$1,'raw-data'!$1:$1,1))&lt;&gt;"",
$D193*INDEX('raw-data'!$A$1:$GQ$197,MATCH($A193,'raw-data'!$A:$A,1),MATCH(CP$1,'raw-data'!$1:$1,1))/VLOOKUP($A193,'raw-data'!$A:$B,2,TRUE),"")</f>
        <v/>
      </c>
      <c r="CQ193" s="1" t="str">
        <f>IF(INDEX('raw-data'!$A$1:$GQ$197,MATCH($A193,'raw-data'!$A:$A,1),MATCH(CQ$1,'raw-data'!$1:$1,1))&lt;&gt;"",
$D193*INDEX('raw-data'!$A$1:$GQ$197,MATCH($A193,'raw-data'!$A:$A,1),MATCH(CQ$1,'raw-data'!$1:$1,1))/VLOOKUP($A193,'raw-data'!$A:$B,2,TRUE),"")</f>
        <v/>
      </c>
      <c r="CR193" s="1" t="str">
        <f>IF(INDEX('raw-data'!$A$1:$GQ$197,MATCH($A193,'raw-data'!$A:$A,1),MATCH(CR$1,'raw-data'!$1:$1,1))&lt;&gt;"",
$D193*INDEX('raw-data'!$A$1:$GQ$197,MATCH($A193,'raw-data'!$A:$A,1),MATCH(CR$1,'raw-data'!$1:$1,1))/VLOOKUP($A193,'raw-data'!$A:$B,2,TRUE),"")</f>
        <v/>
      </c>
      <c r="CS193" s="1" t="str">
        <f>IF(INDEX('raw-data'!$A$1:$GQ$197,MATCH($A193,'raw-data'!$A:$A,1),MATCH(CS$1,'raw-data'!$1:$1,1))&lt;&gt;"",
$D193*INDEX('raw-data'!$A$1:$GQ$197,MATCH($A193,'raw-data'!$A:$A,1),MATCH(CS$1,'raw-data'!$1:$1,1))/VLOOKUP($A193,'raw-data'!$A:$B,2,TRUE),"")</f>
        <v/>
      </c>
      <c r="CT193" s="1" t="str">
        <f>IF(INDEX('raw-data'!$A$1:$GQ$197,MATCH($A193,'raw-data'!$A:$A,1),MATCH(CT$1,'raw-data'!$1:$1,1))&lt;&gt;"",
$D193*INDEX('raw-data'!$A$1:$GQ$197,MATCH($A193,'raw-data'!$A:$A,1),MATCH(CT$1,'raw-data'!$1:$1,1))/VLOOKUP($A193,'raw-data'!$A:$B,2,TRUE),"")</f>
        <v/>
      </c>
      <c r="CU193" s="1" t="str">
        <f>IF(INDEX('raw-data'!$A$1:$GQ$197,MATCH($A193,'raw-data'!$A:$A,1),MATCH(CU$1,'raw-data'!$1:$1,1))&lt;&gt;"",
$D193*INDEX('raw-data'!$A$1:$GQ$197,MATCH($A193,'raw-data'!$A:$A,1),MATCH(CU$1,'raw-data'!$1:$1,1))/VLOOKUP($A193,'raw-data'!$A:$B,2,TRUE),"")</f>
        <v/>
      </c>
      <c r="CV193" s="1" t="str">
        <f>IF(INDEX('raw-data'!$A$1:$GQ$197,MATCH($A193,'raw-data'!$A:$A,1),MATCH(CV$1,'raw-data'!$1:$1,1))&lt;&gt;"",
$D193*INDEX('raw-data'!$A$1:$GQ$197,MATCH($A193,'raw-data'!$A:$A,1),MATCH(CV$1,'raw-data'!$1:$1,1))/VLOOKUP($A193,'raw-data'!$A:$B,2,TRUE),"")</f>
        <v/>
      </c>
      <c r="CW193" s="1" t="str">
        <f>IF(INDEX('raw-data'!$A$1:$GQ$197,MATCH($A193,'raw-data'!$A:$A,1),MATCH(CW$1,'raw-data'!$1:$1,1))&lt;&gt;"",
$D193*INDEX('raw-data'!$A$1:$GQ$197,MATCH($A193,'raw-data'!$A:$A,1),MATCH(CW$1,'raw-data'!$1:$1,1))/VLOOKUP($A193,'raw-data'!$A:$B,2,TRUE),"")</f>
        <v/>
      </c>
      <c r="CX193" s="1" t="str">
        <f>IF(INDEX('raw-data'!$A$1:$GQ$197,MATCH($A193,'raw-data'!$A:$A,1),MATCH(CX$1,'raw-data'!$1:$1,1))&lt;&gt;"",
$D193*INDEX('raw-data'!$A$1:$GQ$197,MATCH($A193,'raw-data'!$A:$A,1),MATCH(CX$1,'raw-data'!$1:$1,1))/VLOOKUP($A193,'raw-data'!$A:$B,2,TRUE),"")</f>
        <v/>
      </c>
      <c r="CY193" s="1" t="str">
        <f>IF(INDEX('raw-data'!$A$1:$GQ$197,MATCH($A193,'raw-data'!$A:$A,1),MATCH(CY$1,'raw-data'!$1:$1,1))&lt;&gt;"",
$D193*INDEX('raw-data'!$A$1:$GQ$197,MATCH($A193,'raw-data'!$A:$A,1),MATCH(CY$1,'raw-data'!$1:$1,1))/VLOOKUP($A193,'raw-data'!$A:$B,2,TRUE),"")</f>
        <v/>
      </c>
      <c r="CZ193" s="1" t="str">
        <f>IF(INDEX('raw-data'!$A$1:$GQ$197,MATCH($A193,'raw-data'!$A:$A,1),MATCH(CZ$1,'raw-data'!$1:$1,1))&lt;&gt;"",
$D193*INDEX('raw-data'!$A$1:$GQ$197,MATCH($A193,'raw-data'!$A:$A,1),MATCH(CZ$1,'raw-data'!$1:$1,1))/VLOOKUP($A193,'raw-data'!$A:$B,2,TRUE),"")</f>
        <v/>
      </c>
      <c r="DA193" s="1" t="str">
        <f>IF(INDEX('raw-data'!$A$1:$GQ$197,MATCH($A193,'raw-data'!$A:$A,1),MATCH(DA$1,'raw-data'!$1:$1,1))&lt;&gt;"",
$D193*INDEX('raw-data'!$A$1:$GQ$197,MATCH($A193,'raw-data'!$A:$A,1),MATCH(DA$1,'raw-data'!$1:$1,1))/VLOOKUP($A193,'raw-data'!$A:$B,2,TRUE),"")</f>
        <v/>
      </c>
      <c r="DB193" s="1" t="str">
        <f>IF(INDEX('raw-data'!$A$1:$GQ$197,MATCH($A193,'raw-data'!$A:$A,1),MATCH(DB$1,'raw-data'!$1:$1,1))&lt;&gt;"",
$D193*INDEX('raw-data'!$A$1:$GQ$197,MATCH($A193,'raw-data'!$A:$A,1),MATCH(DB$1,'raw-data'!$1:$1,1))/VLOOKUP($A193,'raw-data'!$A:$B,2,TRUE),"")</f>
        <v/>
      </c>
      <c r="DC193" s="1" t="str">
        <f>IF(INDEX('raw-data'!$A$1:$GQ$197,MATCH($A193,'raw-data'!$A:$A,1),MATCH(DC$1,'raw-data'!$1:$1,1))&lt;&gt;"",
$D193*INDEX('raw-data'!$A$1:$GQ$197,MATCH($A193,'raw-data'!$A:$A,1),MATCH(DC$1,'raw-data'!$1:$1,1))/VLOOKUP($A193,'raw-data'!$A:$B,2,TRUE),"")</f>
        <v/>
      </c>
      <c r="DD193" s="1" t="str">
        <f>IF(INDEX('raw-data'!$A$1:$GQ$197,MATCH($A193,'raw-data'!$A:$A,1),MATCH(DD$1,'raw-data'!$1:$1,1))&lt;&gt;"",
$D193*INDEX('raw-data'!$A$1:$GQ$197,MATCH($A193,'raw-data'!$A:$A,1),MATCH(DD$1,'raw-data'!$1:$1,1))/VLOOKUP($A193,'raw-data'!$A:$B,2,TRUE),"")</f>
        <v/>
      </c>
      <c r="DE193" s="1" t="str">
        <f>IF(INDEX('raw-data'!$A$1:$GQ$197,MATCH($A193,'raw-data'!$A:$A,1),MATCH(DE$1,'raw-data'!$1:$1,1))&lt;&gt;"",
$D193*INDEX('raw-data'!$A$1:$GQ$197,MATCH($A193,'raw-data'!$A:$A,1),MATCH(DE$1,'raw-data'!$1:$1,1))/VLOOKUP($A193,'raw-data'!$A:$B,2,TRUE),"")</f>
        <v/>
      </c>
      <c r="DF193" s="1" t="str">
        <f>IF(INDEX('raw-data'!$A$1:$GQ$197,MATCH($A193,'raw-data'!$A:$A,1),MATCH(DF$1,'raw-data'!$1:$1,1))&lt;&gt;"",
$D193*INDEX('raw-data'!$A$1:$GQ$197,MATCH($A193,'raw-data'!$A:$A,1),MATCH(DF$1,'raw-data'!$1:$1,1))/VLOOKUP($A193,'raw-data'!$A:$B,2,TRUE),"")</f>
        <v/>
      </c>
      <c r="DG193" s="1" t="str">
        <f>IF(INDEX('raw-data'!$A$1:$GQ$197,MATCH($A193,'raw-data'!$A:$A,1),MATCH(DG$1,'raw-data'!$1:$1,1))&lt;&gt;"",
$D193*INDEX('raw-data'!$A$1:$GQ$197,MATCH($A193,'raw-data'!$A:$A,1),MATCH(DG$1,'raw-data'!$1:$1,1))/VLOOKUP($A193,'raw-data'!$A:$B,2,TRUE),"")</f>
        <v/>
      </c>
      <c r="DH193" s="1" t="str">
        <f>IF(INDEX('raw-data'!$A$1:$GQ$197,MATCH($A193,'raw-data'!$A:$A,1),MATCH(DH$1,'raw-data'!$1:$1,1))&lt;&gt;"",
$D193*INDEX('raw-data'!$A$1:$GQ$197,MATCH($A193,'raw-data'!$A:$A,1),MATCH(DH$1,'raw-data'!$1:$1,1))/VLOOKUP($A193,'raw-data'!$A:$B,2,TRUE),"")</f>
        <v/>
      </c>
      <c r="DI193" s="1" t="str">
        <f>IF(INDEX('raw-data'!$A$1:$GQ$197,MATCH($A193,'raw-data'!$A:$A,1),MATCH(DI$1,'raw-data'!$1:$1,1))&lt;&gt;"",
$D193*INDEX('raw-data'!$A$1:$GQ$197,MATCH($A193,'raw-data'!$A:$A,1),MATCH(DI$1,'raw-data'!$1:$1,1))/VLOOKUP($A193,'raw-data'!$A:$B,2,TRUE),"")</f>
        <v/>
      </c>
      <c r="DJ193" s="1" t="str">
        <f>IF(INDEX('raw-data'!$A$1:$GQ$197,MATCH($A193,'raw-data'!$A:$A,1),MATCH(DJ$1,'raw-data'!$1:$1,1))&lt;&gt;"",
$D193*INDEX('raw-data'!$A$1:$GQ$197,MATCH($A193,'raw-data'!$A:$A,1),MATCH(DJ$1,'raw-data'!$1:$1,1))/VLOOKUP($A193,'raw-data'!$A:$B,2,TRUE),"")</f>
        <v/>
      </c>
      <c r="DK193" s="1" t="str">
        <f>IF(INDEX('raw-data'!$A$1:$GQ$197,MATCH($A193,'raw-data'!$A:$A,1),MATCH(DK$1,'raw-data'!$1:$1,1))&lt;&gt;"",
$D193*INDEX('raw-data'!$A$1:$GQ$197,MATCH($A193,'raw-data'!$A:$A,1),MATCH(DK$1,'raw-data'!$1:$1,1))/VLOOKUP($A193,'raw-data'!$A:$B,2,TRUE),"")</f>
        <v/>
      </c>
      <c r="DL193" s="1" t="str">
        <f>IF(INDEX('raw-data'!$A$1:$GQ$197,MATCH($A193,'raw-data'!$A:$A,1),MATCH(DL$1,'raw-data'!$1:$1,1))&lt;&gt;"",
$D193*INDEX('raw-data'!$A$1:$GQ$197,MATCH($A193,'raw-data'!$A:$A,1),MATCH(DL$1,'raw-data'!$1:$1,1))/VLOOKUP($A193,'raw-data'!$A:$B,2,TRUE),"")</f>
        <v/>
      </c>
      <c r="DM193" s="1" t="str">
        <f>IF(INDEX('raw-data'!$A$1:$GQ$197,MATCH($A193,'raw-data'!$A:$A,1),MATCH(DM$1,'raw-data'!$1:$1,1))&lt;&gt;"",
$D193*INDEX('raw-data'!$A$1:$GQ$197,MATCH($A193,'raw-data'!$A:$A,1),MATCH(DM$1,'raw-data'!$1:$1,1))/VLOOKUP($A193,'raw-data'!$A:$B,2,TRUE),"")</f>
        <v/>
      </c>
      <c r="DN193" s="1" t="str">
        <f>IF(INDEX('raw-data'!$A$1:$GQ$197,MATCH($A193,'raw-data'!$A:$A,1),MATCH(DN$1,'raw-data'!$1:$1,1))&lt;&gt;"",
$D193*INDEX('raw-data'!$A$1:$GQ$197,MATCH($A193,'raw-data'!$A:$A,1),MATCH(DN$1,'raw-data'!$1:$1,1))/VLOOKUP($A193,'raw-data'!$A:$B,2,TRUE),"")</f>
        <v/>
      </c>
      <c r="DO193" s="1" t="str">
        <f>IF(INDEX('raw-data'!$A$1:$GQ$197,MATCH($A193,'raw-data'!$A:$A,1),MATCH(DO$1,'raw-data'!$1:$1,1))&lt;&gt;"",
$D193*INDEX('raw-data'!$A$1:$GQ$197,MATCH($A193,'raw-data'!$A:$A,1),MATCH(DO$1,'raw-data'!$1:$1,1))/VLOOKUP($A193,'raw-data'!$A:$B,2,TRUE),"")</f>
        <v/>
      </c>
      <c r="DP193" s="1" t="str">
        <f>IF(INDEX('raw-data'!$A$1:$GQ$197,MATCH($A193,'raw-data'!$A:$A,1),MATCH(DP$1,'raw-data'!$1:$1,1))&lt;&gt;"",
$D193*INDEX('raw-data'!$A$1:$GQ$197,MATCH($A193,'raw-data'!$A:$A,1),MATCH(DP$1,'raw-data'!$1:$1,1))/VLOOKUP($A193,'raw-data'!$A:$B,2,TRUE),"")</f>
        <v/>
      </c>
      <c r="DQ193" s="1" t="str">
        <f>IF(INDEX('raw-data'!$A$1:$GQ$197,MATCH($A193,'raw-data'!$A:$A,1),MATCH(DQ$1,'raw-data'!$1:$1,1))&lt;&gt;"",
$D193*INDEX('raw-data'!$A$1:$GQ$197,MATCH($A193,'raw-data'!$A:$A,1),MATCH(DQ$1,'raw-data'!$1:$1,1))/VLOOKUP($A193,'raw-data'!$A:$B,2,TRUE),"")</f>
        <v/>
      </c>
      <c r="DR193" s="1" t="str">
        <f>IF(INDEX('raw-data'!$A$1:$GQ$197,MATCH($A193,'raw-data'!$A:$A,1),MATCH(DR$1,'raw-data'!$1:$1,1))&lt;&gt;"",
$D193*INDEX('raw-data'!$A$1:$GQ$197,MATCH($A193,'raw-data'!$A:$A,1),MATCH(DR$1,'raw-data'!$1:$1,1))/VLOOKUP($A193,'raw-data'!$A:$B,2,TRUE),"")</f>
        <v/>
      </c>
      <c r="DS193" s="1" t="str">
        <f>IF(INDEX('raw-data'!$A$1:$GQ$197,MATCH($A193,'raw-data'!$A:$A,1),MATCH(DS$1,'raw-data'!$1:$1,1))&lt;&gt;"",
$D193*INDEX('raw-data'!$A$1:$GQ$197,MATCH($A193,'raw-data'!$A:$A,1),MATCH(DS$1,'raw-data'!$1:$1,1))/VLOOKUP($A193,'raw-data'!$A:$B,2,TRUE),"")</f>
        <v/>
      </c>
      <c r="DT193" s="1" t="str">
        <f>IF(INDEX('raw-data'!$A$1:$GQ$197,MATCH($A193,'raw-data'!$A:$A,1),MATCH(DT$1,'raw-data'!$1:$1,1))&lt;&gt;"",
$D193*INDEX('raw-data'!$A$1:$GQ$197,MATCH($A193,'raw-data'!$A:$A,1),MATCH(DT$1,'raw-data'!$1:$1,1))/VLOOKUP($A193,'raw-data'!$A:$B,2,TRUE),"")</f>
        <v/>
      </c>
      <c r="DU193" s="1" t="str">
        <f>IF(INDEX('raw-data'!$A$1:$GQ$197,MATCH($A193,'raw-data'!$A:$A,1),MATCH(DU$1,'raw-data'!$1:$1,1))&lt;&gt;"",
$D193*INDEX('raw-data'!$A$1:$GQ$197,MATCH($A193,'raw-data'!$A:$A,1),MATCH(DU$1,'raw-data'!$1:$1,1))/VLOOKUP($A193,'raw-data'!$A:$B,2,TRUE),"")</f>
        <v/>
      </c>
      <c r="DV193" s="1" t="str">
        <f>IF(INDEX('raw-data'!$A$1:$GQ$197,MATCH($A193,'raw-data'!$A:$A,1),MATCH(DV$1,'raw-data'!$1:$1,1))&lt;&gt;"",
$D193*INDEX('raw-data'!$A$1:$GQ$197,MATCH($A193,'raw-data'!$A:$A,1),MATCH(DV$1,'raw-data'!$1:$1,1))/VLOOKUP($A193,'raw-data'!$A:$B,2,TRUE),"")</f>
        <v/>
      </c>
      <c r="DW193" s="1" t="str">
        <f>IF(INDEX('raw-data'!$A$1:$GQ$197,MATCH($A193,'raw-data'!$A:$A,1),MATCH(DW$1,'raw-data'!$1:$1,1))&lt;&gt;"",
$D193*INDEX('raw-data'!$A$1:$GQ$197,MATCH($A193,'raw-data'!$A:$A,1),MATCH(DW$1,'raw-data'!$1:$1,1))/VLOOKUP($A193,'raw-data'!$A:$B,2,TRUE),"")</f>
        <v/>
      </c>
      <c r="DX193" s="1" t="str">
        <f>IF(INDEX('raw-data'!$A$1:$GQ$197,MATCH($A193,'raw-data'!$A:$A,1),MATCH(DX$1,'raw-data'!$1:$1,1))&lt;&gt;"",
$D193*INDEX('raw-data'!$A$1:$GQ$197,MATCH($A193,'raw-data'!$A:$A,1),MATCH(DX$1,'raw-data'!$1:$1,1))/VLOOKUP($A193,'raw-data'!$A:$B,2,TRUE),"")</f>
        <v/>
      </c>
      <c r="DY193" s="1" t="str">
        <f>IF(INDEX('raw-data'!$A$1:$GQ$197,MATCH($A193,'raw-data'!$A:$A,1),MATCH(DY$1,'raw-data'!$1:$1,1))&lt;&gt;"",
$D193*INDEX('raw-data'!$A$1:$GQ$197,MATCH($A193,'raw-data'!$A:$A,1),MATCH(DY$1,'raw-data'!$1:$1,1))/VLOOKUP($A193,'raw-data'!$A:$B,2,TRUE),"")</f>
        <v/>
      </c>
      <c r="DZ193" s="1" t="str">
        <f>IF(INDEX('raw-data'!$A$1:$GQ$197,MATCH($A193,'raw-data'!$A:$A,1),MATCH(DZ$1,'raw-data'!$1:$1,1))&lt;&gt;"",
$D193*INDEX('raw-data'!$A$1:$GQ$197,MATCH($A193,'raw-data'!$A:$A,1),MATCH(DZ$1,'raw-data'!$1:$1,1))/VLOOKUP($A193,'raw-data'!$A:$B,2,TRUE),"")</f>
        <v/>
      </c>
      <c r="EA193" s="1" t="str">
        <f>IF(INDEX('raw-data'!$A$1:$GQ$197,MATCH($A193,'raw-data'!$A:$A,1),MATCH(EA$1,'raw-data'!$1:$1,1))&lt;&gt;"",
$D193*INDEX('raw-data'!$A$1:$GQ$197,MATCH($A193,'raw-data'!$A:$A,1),MATCH(EA$1,'raw-data'!$1:$1,1))/VLOOKUP($A193,'raw-data'!$A:$B,2,TRUE),"")</f>
        <v/>
      </c>
      <c r="EB193" s="1" t="str">
        <f>IF(INDEX('raw-data'!$A$1:$GQ$197,MATCH($A193,'raw-data'!$A:$A,1),MATCH(EB$1,'raw-data'!$1:$1,1))&lt;&gt;"",
$D193*INDEX('raw-data'!$A$1:$GQ$197,MATCH($A193,'raw-data'!$A:$A,1),MATCH(EB$1,'raw-data'!$1:$1,1))/VLOOKUP($A193,'raw-data'!$A:$B,2,TRUE),"")</f>
        <v/>
      </c>
      <c r="EC193" s="1" t="str">
        <f>IF(INDEX('raw-data'!$A$1:$GQ$197,MATCH($A193,'raw-data'!$A:$A,1),MATCH(EC$1,'raw-data'!$1:$1,1))&lt;&gt;"",
$D193*INDEX('raw-data'!$A$1:$GQ$197,MATCH($A193,'raw-data'!$A:$A,1),MATCH(EC$1,'raw-data'!$1:$1,1))/VLOOKUP($A193,'raw-data'!$A:$B,2,TRUE),"")</f>
        <v/>
      </c>
      <c r="ED193" s="1" t="str">
        <f>IF(INDEX('raw-data'!$A$1:$GQ$197,MATCH($A193,'raw-data'!$A:$A,1),MATCH(ED$1,'raw-data'!$1:$1,1))&lt;&gt;"",
$D193*INDEX('raw-data'!$A$1:$GQ$197,MATCH($A193,'raw-data'!$A:$A,1),MATCH(ED$1,'raw-data'!$1:$1,1))/VLOOKUP($A193,'raw-data'!$A:$B,2,TRUE),"")</f>
        <v/>
      </c>
      <c r="EE193" s="1" t="str">
        <f>IF(INDEX('raw-data'!$A$1:$GQ$197,MATCH($A193,'raw-data'!$A:$A,1),MATCH(EE$1,'raw-data'!$1:$1,1))&lt;&gt;"",
$D193*INDEX('raw-data'!$A$1:$GQ$197,MATCH($A193,'raw-data'!$A:$A,1),MATCH(EE$1,'raw-data'!$1:$1,1))/VLOOKUP($A193,'raw-data'!$A:$B,2,TRUE),"")</f>
        <v/>
      </c>
      <c r="EF193" s="1" t="str">
        <f>IF(INDEX('raw-data'!$A$1:$GQ$197,MATCH($A193,'raw-data'!$A:$A,1),MATCH(EF$1,'raw-data'!$1:$1,1))&lt;&gt;"",
$D193*INDEX('raw-data'!$A$1:$GQ$197,MATCH($A193,'raw-data'!$A:$A,1),MATCH(EF$1,'raw-data'!$1:$1,1))/VLOOKUP($A193,'raw-data'!$A:$B,2,TRUE),"")</f>
        <v/>
      </c>
      <c r="EG193" s="1" t="str">
        <f>IF(INDEX('raw-data'!$A$1:$GQ$197,MATCH($A193,'raw-data'!$A:$A,1),MATCH(EG$1,'raw-data'!$1:$1,1))&lt;&gt;"",
$D193*INDEX('raw-data'!$A$1:$GQ$197,MATCH($A193,'raw-data'!$A:$A,1),MATCH(EG$1,'raw-data'!$1:$1,1))/VLOOKUP($A193,'raw-data'!$A:$B,2,TRUE),"")</f>
        <v/>
      </c>
      <c r="EH193" s="1" t="str">
        <f>IF(INDEX('raw-data'!$A$1:$GQ$197,MATCH($A193,'raw-data'!$A:$A,1),MATCH(EH$1,'raw-data'!$1:$1,1))&lt;&gt;"",
$D193*INDEX('raw-data'!$A$1:$GQ$197,MATCH($A193,'raw-data'!$A:$A,1),MATCH(EH$1,'raw-data'!$1:$1,1))/VLOOKUP($A193,'raw-data'!$A:$B,2,TRUE),"")</f>
        <v/>
      </c>
      <c r="EI193" s="1" t="str">
        <f>IF(INDEX('raw-data'!$A$1:$GQ$197,MATCH($A193,'raw-data'!$A:$A,1),MATCH(EI$1,'raw-data'!$1:$1,1))&lt;&gt;"",
$D193*INDEX('raw-data'!$A$1:$GQ$197,MATCH($A193,'raw-data'!$A:$A,1),MATCH(EI$1,'raw-data'!$1:$1,1))/VLOOKUP($A193,'raw-data'!$A:$B,2,TRUE),"")</f>
        <v/>
      </c>
      <c r="EJ193" s="1" t="str">
        <f>IF(INDEX('raw-data'!$A$1:$GQ$197,MATCH($A193,'raw-data'!$A:$A,1),MATCH(EJ$1,'raw-data'!$1:$1,1))&lt;&gt;"",
$D193*INDEX('raw-data'!$A$1:$GQ$197,MATCH($A193,'raw-data'!$A:$A,1),MATCH(EJ$1,'raw-data'!$1:$1,1))/VLOOKUP($A193,'raw-data'!$A:$B,2,TRUE),"")</f>
        <v/>
      </c>
      <c r="EK193" s="1" t="str">
        <f>IF(INDEX('raw-data'!$A$1:$GQ$197,MATCH($A193,'raw-data'!$A:$A,1),MATCH(EK$1,'raw-data'!$1:$1,1))&lt;&gt;"",
$D193*INDEX('raw-data'!$A$1:$GQ$197,MATCH($A193,'raw-data'!$A:$A,1),MATCH(EK$1,'raw-data'!$1:$1,1))/VLOOKUP($A193,'raw-data'!$A:$B,2,TRUE),"")</f>
        <v/>
      </c>
      <c r="EL193" s="1" t="str">
        <f>IF(INDEX('raw-data'!$A$1:$GQ$197,MATCH($A193,'raw-data'!$A:$A,1),MATCH(EL$1,'raw-data'!$1:$1,1))&lt;&gt;"",
$D193*INDEX('raw-data'!$A$1:$GQ$197,MATCH($A193,'raw-data'!$A:$A,1),MATCH(EL$1,'raw-data'!$1:$1,1))/VLOOKUP($A193,'raw-data'!$A:$B,2,TRUE),"")</f>
        <v/>
      </c>
      <c r="EM193" s="1" t="str">
        <f>IF(INDEX('raw-data'!$A$1:$GQ$197,MATCH($A193,'raw-data'!$A:$A,1),MATCH(EM$1,'raw-data'!$1:$1,1))&lt;&gt;"",
$D193*INDEX('raw-data'!$A$1:$GQ$197,MATCH($A193,'raw-data'!$A:$A,1),MATCH(EM$1,'raw-data'!$1:$1,1))/VLOOKUP($A193,'raw-data'!$A:$B,2,TRUE),"")</f>
        <v/>
      </c>
      <c r="EN193" s="1" t="str">
        <f>IF(INDEX('raw-data'!$A$1:$GQ$197,MATCH($A193,'raw-data'!$A:$A,1),MATCH(EN$1,'raw-data'!$1:$1,1))&lt;&gt;"",
$D193*INDEX('raw-data'!$A$1:$GQ$197,MATCH($A193,'raw-data'!$A:$A,1),MATCH(EN$1,'raw-data'!$1:$1,1))/VLOOKUP($A193,'raw-data'!$A:$B,2,TRUE),"")</f>
        <v/>
      </c>
      <c r="EO193" s="1" t="str">
        <f>IF(INDEX('raw-data'!$A$1:$GQ$197,MATCH($A193,'raw-data'!$A:$A,1),MATCH(EO$1,'raw-data'!$1:$1,1))&lt;&gt;"",
$D193*INDEX('raw-data'!$A$1:$GQ$197,MATCH($A193,'raw-data'!$A:$A,1),MATCH(EO$1,'raw-data'!$1:$1,1))/VLOOKUP($A193,'raw-data'!$A:$B,2,TRUE),"")</f>
        <v/>
      </c>
      <c r="EP193" s="1" t="str">
        <f>IF(INDEX('raw-data'!$A$1:$GQ$197,MATCH($A193,'raw-data'!$A:$A,1),MATCH(EP$1,'raw-data'!$1:$1,1))&lt;&gt;"",
$D193*INDEX('raw-data'!$A$1:$GQ$197,MATCH($A193,'raw-data'!$A:$A,1),MATCH(EP$1,'raw-data'!$1:$1,1))/VLOOKUP($A193,'raw-data'!$A:$B,2,TRUE),"")</f>
        <v/>
      </c>
      <c r="EQ193" s="1" t="str">
        <f>IF(INDEX('raw-data'!$A$1:$GQ$197,MATCH($A193,'raw-data'!$A:$A,1),MATCH(EQ$1,'raw-data'!$1:$1,1))&lt;&gt;"",
$D193*INDEX('raw-data'!$A$1:$GQ$197,MATCH($A193,'raw-data'!$A:$A,1),MATCH(EQ$1,'raw-data'!$1:$1,1))/VLOOKUP($A193,'raw-data'!$A:$B,2,TRUE),"")</f>
        <v/>
      </c>
      <c r="ER193" s="1" t="str">
        <f>IF(INDEX('raw-data'!$A$1:$GQ$197,MATCH($A193,'raw-data'!$A:$A,1),MATCH(ER$1,'raw-data'!$1:$1,1))&lt;&gt;"",
$D193*INDEX('raw-data'!$A$1:$GQ$197,MATCH($A193,'raw-data'!$A:$A,1),MATCH(ER$1,'raw-data'!$1:$1,1))/VLOOKUP($A193,'raw-data'!$A:$B,2,TRUE),"")</f>
        <v/>
      </c>
      <c r="ES193" s="1" t="str">
        <f>IF(INDEX('raw-data'!$A$1:$GQ$197,MATCH($A193,'raw-data'!$A:$A,1),MATCH(ES$1,'raw-data'!$1:$1,1))&lt;&gt;"",
$D193*INDEX('raw-data'!$A$1:$GQ$197,MATCH($A193,'raw-data'!$A:$A,1),MATCH(ES$1,'raw-data'!$1:$1,1))/VLOOKUP($A193,'raw-data'!$A:$B,2,TRUE),"")</f>
        <v/>
      </c>
      <c r="ET193" s="1" t="str">
        <f>IF(INDEX('raw-data'!$A$1:$GQ$197,MATCH($A193,'raw-data'!$A:$A,1),MATCH(ET$1,'raw-data'!$1:$1,1))&lt;&gt;"",
$D193*INDEX('raw-data'!$A$1:$GQ$197,MATCH($A193,'raw-data'!$A:$A,1),MATCH(ET$1,'raw-data'!$1:$1,1))/VLOOKUP($A193,'raw-data'!$A:$B,2,TRUE),"")</f>
        <v/>
      </c>
      <c r="EU193" s="1" t="str">
        <f>IF(INDEX('raw-data'!$A$1:$GQ$197,MATCH($A193,'raw-data'!$A:$A,1),MATCH(EU$1,'raw-data'!$1:$1,1))&lt;&gt;"",
$D193*INDEX('raw-data'!$A$1:$GQ$197,MATCH($A193,'raw-data'!$A:$A,1),MATCH(EU$1,'raw-data'!$1:$1,1))/VLOOKUP($A193,'raw-data'!$A:$B,2,TRUE),"")</f>
        <v/>
      </c>
      <c r="EV193" s="1" t="str">
        <f>IF(INDEX('raw-data'!$A$1:$GQ$197,MATCH($A193,'raw-data'!$A:$A,1),MATCH(EV$1,'raw-data'!$1:$1,1))&lt;&gt;"",
$D193*INDEX('raw-data'!$A$1:$GQ$197,MATCH($A193,'raw-data'!$A:$A,1),MATCH(EV$1,'raw-data'!$1:$1,1))/VLOOKUP($A193,'raw-data'!$A:$B,2,TRUE),"")</f>
        <v/>
      </c>
      <c r="EW193" s="1" t="str">
        <f>IF(INDEX('raw-data'!$A$1:$GQ$197,MATCH($A193,'raw-data'!$A:$A,1),MATCH(EW$1,'raw-data'!$1:$1,1))&lt;&gt;"",
$D193*INDEX('raw-data'!$A$1:$GQ$197,MATCH($A193,'raw-data'!$A:$A,1),MATCH(EW$1,'raw-data'!$1:$1,1))/VLOOKUP($A193,'raw-data'!$A:$B,2,TRUE),"")</f>
        <v/>
      </c>
      <c r="EX193" s="1" t="str">
        <f>IF(INDEX('raw-data'!$A$1:$GQ$197,MATCH($A193,'raw-data'!$A:$A,1),MATCH(EX$1,'raw-data'!$1:$1,1))&lt;&gt;"",
$D193*INDEX('raw-data'!$A$1:$GQ$197,MATCH($A193,'raw-data'!$A:$A,1),MATCH(EX$1,'raw-data'!$1:$1,1))/VLOOKUP($A193,'raw-data'!$A:$B,2,TRUE),"")</f>
        <v/>
      </c>
      <c r="EY193" s="1" t="str">
        <f>IF(INDEX('raw-data'!$A$1:$GQ$197,MATCH($A193,'raw-data'!$A:$A,1),MATCH(EY$1,'raw-data'!$1:$1,1))&lt;&gt;"",
$D193*INDEX('raw-data'!$A$1:$GQ$197,MATCH($A193,'raw-data'!$A:$A,1),MATCH(EY$1,'raw-data'!$1:$1,1))/VLOOKUP($A193,'raw-data'!$A:$B,2,TRUE),"")</f>
        <v/>
      </c>
      <c r="EZ193" s="1" t="str">
        <f>IF(INDEX('raw-data'!$A$1:$GQ$197,MATCH($A193,'raw-data'!$A:$A,1),MATCH(EZ$1,'raw-data'!$1:$1,1))&lt;&gt;"",
$D193*INDEX('raw-data'!$A$1:$GQ$197,MATCH($A193,'raw-data'!$A:$A,1),MATCH(EZ$1,'raw-data'!$1:$1,1))/VLOOKUP($A193,'raw-data'!$A:$B,2,TRUE),"")</f>
        <v/>
      </c>
      <c r="FA193" s="1" t="str">
        <f>IF(INDEX('raw-data'!$A$1:$GQ$197,MATCH($A193,'raw-data'!$A:$A,1),MATCH(FA$1,'raw-data'!$1:$1,1))&lt;&gt;"",
$D193*INDEX('raw-data'!$A$1:$GQ$197,MATCH($A193,'raw-data'!$A:$A,1),MATCH(FA$1,'raw-data'!$1:$1,1))/VLOOKUP($A193,'raw-data'!$A:$B,2,TRUE),"")</f>
        <v/>
      </c>
      <c r="FB193" s="1" t="str">
        <f>IF(INDEX('raw-data'!$A$1:$GQ$197,MATCH($A193,'raw-data'!$A:$A,1),MATCH(FB$1,'raw-data'!$1:$1,1))&lt;&gt;"",
$D193*INDEX('raw-data'!$A$1:$GQ$197,MATCH($A193,'raw-data'!$A:$A,1),MATCH(FB$1,'raw-data'!$1:$1,1))/VLOOKUP($A193,'raw-data'!$A:$B,2,TRUE),"")</f>
        <v/>
      </c>
      <c r="FC193" s="1" t="str">
        <f>IF(INDEX('raw-data'!$A$1:$GQ$197,MATCH($A193,'raw-data'!$A:$A,1),MATCH(FC$1,'raw-data'!$1:$1,1))&lt;&gt;"",
$D193*INDEX('raw-data'!$A$1:$GQ$197,MATCH($A193,'raw-data'!$A:$A,1),MATCH(FC$1,'raw-data'!$1:$1,1))/VLOOKUP($A193,'raw-data'!$A:$B,2,TRUE),"")</f>
        <v/>
      </c>
      <c r="FD193" s="1" t="str">
        <f>IF(INDEX('raw-data'!$A$1:$GQ$197,MATCH($A193,'raw-data'!$A:$A,1),MATCH(FD$1,'raw-data'!$1:$1,1))&lt;&gt;"",
$D193*INDEX('raw-data'!$A$1:$GQ$197,MATCH($A193,'raw-data'!$A:$A,1),MATCH(FD$1,'raw-data'!$1:$1,1))/VLOOKUP($A193,'raw-data'!$A:$B,2,TRUE),"")</f>
        <v/>
      </c>
      <c r="FE193" s="1" t="str">
        <f>IF(INDEX('raw-data'!$A$1:$GQ$197,MATCH($A193,'raw-data'!$A:$A,1),MATCH(FE$1,'raw-data'!$1:$1,1))&lt;&gt;"",
$D193*INDEX('raw-data'!$A$1:$GQ$197,MATCH($A193,'raw-data'!$A:$A,1),MATCH(FE$1,'raw-data'!$1:$1,1))/VLOOKUP($A193,'raw-data'!$A:$B,2,TRUE),"")</f>
        <v/>
      </c>
      <c r="FF193" s="1" t="str">
        <f>IF(INDEX('raw-data'!$A$1:$GQ$197,MATCH($A193,'raw-data'!$A:$A,1),MATCH(FF$1,'raw-data'!$1:$1,1))&lt;&gt;"",
$D193*INDEX('raw-data'!$A$1:$GQ$197,MATCH($A193,'raw-data'!$A:$A,1),MATCH(FF$1,'raw-data'!$1:$1,1))/VLOOKUP($A193,'raw-data'!$A:$B,2,TRUE),"")</f>
        <v/>
      </c>
      <c r="FG193" s="1" t="str">
        <f>IF(INDEX('raw-data'!$A$1:$GQ$197,MATCH($A193,'raw-data'!$A:$A,1),MATCH(FG$1,'raw-data'!$1:$1,1))&lt;&gt;"",
$D193*INDEX('raw-data'!$A$1:$GQ$197,MATCH($A193,'raw-data'!$A:$A,1),MATCH(FG$1,'raw-data'!$1:$1,1))/VLOOKUP($A193,'raw-data'!$A:$B,2,TRUE),"")</f>
        <v/>
      </c>
      <c r="FH193" s="1" t="str">
        <f>IF(INDEX('raw-data'!$A$1:$GQ$197,MATCH($A193,'raw-data'!$A:$A,1),MATCH(FH$1,'raw-data'!$1:$1,1))&lt;&gt;"",
$D193*INDEX('raw-data'!$A$1:$GQ$197,MATCH($A193,'raw-data'!$A:$A,1),MATCH(FH$1,'raw-data'!$1:$1,1))/VLOOKUP($A193,'raw-data'!$A:$B,2,TRUE),"")</f>
        <v/>
      </c>
      <c r="FI193" s="1" t="str">
        <f>IF(INDEX('raw-data'!$A$1:$GQ$197,MATCH($A193,'raw-data'!$A:$A,1),MATCH(FI$1,'raw-data'!$1:$1,1))&lt;&gt;"",
$D193*INDEX('raw-data'!$A$1:$GQ$197,MATCH($A193,'raw-data'!$A:$A,1),MATCH(FI$1,'raw-data'!$1:$1,1))/VLOOKUP($A193,'raw-data'!$A:$B,2,TRUE),"")</f>
        <v/>
      </c>
      <c r="FJ193" s="1" t="str">
        <f>IF(INDEX('raw-data'!$A$1:$GQ$197,MATCH($A193,'raw-data'!$A:$A,1),MATCH(FJ$1,'raw-data'!$1:$1,1))&lt;&gt;"",
$D193*INDEX('raw-data'!$A$1:$GQ$197,MATCH($A193,'raw-data'!$A:$A,1),MATCH(FJ$1,'raw-data'!$1:$1,1))/VLOOKUP($A193,'raw-data'!$A:$B,2,TRUE),"")</f>
        <v/>
      </c>
      <c r="FK193" s="1" t="str">
        <f>IF(INDEX('raw-data'!$A$1:$GQ$197,MATCH($A193,'raw-data'!$A:$A,1),MATCH(FK$1,'raw-data'!$1:$1,1))&lt;&gt;"",
$D193*INDEX('raw-data'!$A$1:$GQ$197,MATCH($A193,'raw-data'!$A:$A,1),MATCH(FK$1,'raw-data'!$1:$1,1))/VLOOKUP($A193,'raw-data'!$A:$B,2,TRUE),"")</f>
        <v/>
      </c>
      <c r="FL193" s="1" t="str">
        <f>IF(INDEX('raw-data'!$A$1:$GQ$197,MATCH($A193,'raw-data'!$A:$A,1),MATCH(FL$1,'raw-data'!$1:$1,1))&lt;&gt;"",
$D193*INDEX('raw-data'!$A$1:$GQ$197,MATCH($A193,'raw-data'!$A:$A,1),MATCH(FL$1,'raw-data'!$1:$1,1))/VLOOKUP($A193,'raw-data'!$A:$B,2,TRUE),"")</f>
        <v/>
      </c>
      <c r="FM193" s="1" t="str">
        <f>IF(INDEX('raw-data'!$A$1:$GQ$197,MATCH($A193,'raw-data'!$A:$A,1),MATCH(FM$1,'raw-data'!$1:$1,1))&lt;&gt;"",
$D193*INDEX('raw-data'!$A$1:$GQ$197,MATCH($A193,'raw-data'!$A:$A,1),MATCH(FM$1,'raw-data'!$1:$1,1))/VLOOKUP($A193,'raw-data'!$A:$B,2,TRUE),"")</f>
        <v/>
      </c>
      <c r="FN193" s="1" t="str">
        <f>IF(INDEX('raw-data'!$A$1:$GQ$197,MATCH($A193,'raw-data'!$A:$A,1),MATCH(FN$1,'raw-data'!$1:$1,1))&lt;&gt;"",
$D193*INDEX('raw-data'!$A$1:$GQ$197,MATCH($A193,'raw-data'!$A:$A,1),MATCH(FN$1,'raw-data'!$1:$1,1))/VLOOKUP($A193,'raw-data'!$A:$B,2,TRUE),"")</f>
        <v/>
      </c>
      <c r="FO193" s="1" t="str">
        <f>IF(INDEX('raw-data'!$A$1:$GQ$197,MATCH($A193,'raw-data'!$A:$A,1),MATCH(FO$1,'raw-data'!$1:$1,1))&lt;&gt;"",
$D193*INDEX('raw-data'!$A$1:$GQ$197,MATCH($A193,'raw-data'!$A:$A,1),MATCH(FO$1,'raw-data'!$1:$1,1))/VLOOKUP($A193,'raw-data'!$A:$B,2,TRUE),"")</f>
        <v/>
      </c>
      <c r="FP193" s="1" t="str">
        <f>IF(INDEX('raw-data'!$A$1:$GQ$197,MATCH($A193,'raw-data'!$A:$A,1),MATCH(FP$1,'raw-data'!$1:$1,1))&lt;&gt;"",
$D193*INDEX('raw-data'!$A$1:$GQ$197,MATCH($A193,'raw-data'!$A:$A,1),MATCH(FP$1,'raw-data'!$1:$1,1))/VLOOKUP($A193,'raw-data'!$A:$B,2,TRUE),"")</f>
        <v/>
      </c>
      <c r="FQ193" s="1" t="str">
        <f>IF(INDEX('raw-data'!$A$1:$GQ$197,MATCH($A193,'raw-data'!$A:$A,1),MATCH(FQ$1,'raw-data'!$1:$1,1))&lt;&gt;"",
$D193*INDEX('raw-data'!$A$1:$GQ$197,MATCH($A193,'raw-data'!$A:$A,1),MATCH(FQ$1,'raw-data'!$1:$1,1))/VLOOKUP($A193,'raw-data'!$A:$B,2,TRUE),"")</f>
        <v/>
      </c>
      <c r="FR193" s="1" t="str">
        <f>IF(INDEX('raw-data'!$A$1:$GQ$197,MATCH($A193,'raw-data'!$A:$A,1),MATCH(FR$1,'raw-data'!$1:$1,1))&lt;&gt;"",
$D193*INDEX('raw-data'!$A$1:$GQ$197,MATCH($A193,'raw-data'!$A:$A,1),MATCH(FR$1,'raw-data'!$1:$1,1))/VLOOKUP($A193,'raw-data'!$A:$B,2,TRUE),"")</f>
        <v/>
      </c>
      <c r="FS193" s="1" t="str">
        <f>IF(INDEX('raw-data'!$A$1:$GQ$197,MATCH($A193,'raw-data'!$A:$A,1),MATCH(FS$1,'raw-data'!$1:$1,1))&lt;&gt;"",
$D193*INDEX('raw-data'!$A$1:$GQ$197,MATCH($A193,'raw-data'!$A:$A,1),MATCH(FS$1,'raw-data'!$1:$1,1))/VLOOKUP($A193,'raw-data'!$A:$B,2,TRUE),"")</f>
        <v/>
      </c>
      <c r="FT193" s="1" t="str">
        <f>IF(INDEX('raw-data'!$A$1:$GQ$197,MATCH($A193,'raw-data'!$A:$A,1),MATCH(FT$1,'raw-data'!$1:$1,1))&lt;&gt;"",
$D193*INDEX('raw-data'!$A$1:$GQ$197,MATCH($A193,'raw-data'!$A:$A,1),MATCH(FT$1,'raw-data'!$1:$1,1))/VLOOKUP($A193,'raw-data'!$A:$B,2,TRUE),"")</f>
        <v/>
      </c>
      <c r="FU193" s="1" t="str">
        <f>IF(INDEX('raw-data'!$A$1:$GQ$197,MATCH($A193,'raw-data'!$A:$A,1),MATCH(FU$1,'raw-data'!$1:$1,1))&lt;&gt;"",
$D193*INDEX('raw-data'!$A$1:$GQ$197,MATCH($A193,'raw-data'!$A:$A,1),MATCH(FU$1,'raw-data'!$1:$1,1))/VLOOKUP($A193,'raw-data'!$A:$B,2,TRUE),"")</f>
        <v/>
      </c>
      <c r="FV193" s="1" t="str">
        <f>IF(INDEX('raw-data'!$A$1:$GQ$197,MATCH($A193,'raw-data'!$A:$A,1),MATCH(FV$1,'raw-data'!$1:$1,1))&lt;&gt;"",
$D193*INDEX('raw-data'!$A$1:$GQ$197,MATCH($A193,'raw-data'!$A:$A,1),MATCH(FV$1,'raw-data'!$1:$1,1))/VLOOKUP($A193,'raw-data'!$A:$B,2,TRUE),"")</f>
        <v/>
      </c>
      <c r="FW193" s="1" t="str">
        <f>IF(INDEX('raw-data'!$A$1:$GQ$197,MATCH($A193,'raw-data'!$A:$A,1),MATCH(FW$1,'raw-data'!$1:$1,1))&lt;&gt;"",
$D193*INDEX('raw-data'!$A$1:$GQ$197,MATCH($A193,'raw-data'!$A:$A,1),MATCH(FW$1,'raw-data'!$1:$1,1))/VLOOKUP($A193,'raw-data'!$A:$B,2,TRUE),"")</f>
        <v/>
      </c>
      <c r="FX193" s="1" t="str">
        <f>IF(INDEX('raw-data'!$A$1:$GQ$197,MATCH($A193,'raw-data'!$A:$A,1),MATCH(FX$1,'raw-data'!$1:$1,1))&lt;&gt;"",
$D193*INDEX('raw-data'!$A$1:$GQ$197,MATCH($A193,'raw-data'!$A:$A,1),MATCH(FX$1,'raw-data'!$1:$1,1))/VLOOKUP($A193,'raw-data'!$A:$B,2,TRUE),"")</f>
        <v/>
      </c>
      <c r="FY193" s="1" t="str">
        <f>IF(INDEX('raw-data'!$A$1:$GQ$197,MATCH($A193,'raw-data'!$A:$A,1),MATCH(FY$1,'raw-data'!$1:$1,1))&lt;&gt;"",
$D193*INDEX('raw-data'!$A$1:$GQ$197,MATCH($A193,'raw-data'!$A:$A,1),MATCH(FY$1,'raw-data'!$1:$1,1))/VLOOKUP($A193,'raw-data'!$A:$B,2,TRUE),"")</f>
        <v/>
      </c>
      <c r="FZ193" s="1" t="str">
        <f>IF(INDEX('raw-data'!$A$1:$GQ$197,MATCH($A193,'raw-data'!$A:$A,1),MATCH(FZ$1,'raw-data'!$1:$1,1))&lt;&gt;"",
$D193*INDEX('raw-data'!$A$1:$GQ$197,MATCH($A193,'raw-data'!$A:$A,1),MATCH(FZ$1,'raw-data'!$1:$1,1))/VLOOKUP($A193,'raw-data'!$A:$B,2,TRUE),"")</f>
        <v/>
      </c>
      <c r="GA193" s="1" t="str">
        <f>IF(INDEX('raw-data'!$A$1:$GQ$197,MATCH($A193,'raw-data'!$A:$A,1),MATCH(GA$1,'raw-data'!$1:$1,1))&lt;&gt;"",
$D193*INDEX('raw-data'!$A$1:$GQ$197,MATCH($A193,'raw-data'!$A:$A,1),MATCH(GA$1,'raw-data'!$1:$1,1))/VLOOKUP($A193,'raw-data'!$A:$B,2,TRUE),"")</f>
        <v/>
      </c>
      <c r="GB193" s="1" t="str">
        <f>IF(INDEX('raw-data'!$A$1:$GQ$197,MATCH($A193,'raw-data'!$A:$A,1),MATCH(GB$1,'raw-data'!$1:$1,1))&lt;&gt;"",
$D193*INDEX('raw-data'!$A$1:$GQ$197,MATCH($A193,'raw-data'!$A:$A,1),MATCH(GB$1,'raw-data'!$1:$1,1))/VLOOKUP($A193,'raw-data'!$A:$B,2,TRUE),"")</f>
        <v/>
      </c>
      <c r="GC193" s="1" t="str">
        <f>IF(INDEX('raw-data'!$A$1:$GQ$197,MATCH($A193,'raw-data'!$A:$A,1),MATCH(GC$1,'raw-data'!$1:$1,1))&lt;&gt;"",
$D193*INDEX('raw-data'!$A$1:$GQ$197,MATCH($A193,'raw-data'!$A:$A,1),MATCH(GC$1,'raw-data'!$1:$1,1))/VLOOKUP($A193,'raw-data'!$A:$B,2,TRUE),"")</f>
        <v/>
      </c>
      <c r="GD193" s="1" t="str">
        <f>IF(INDEX('raw-data'!$A$1:$GQ$197,MATCH($A193,'raw-data'!$A:$A,1),MATCH(GD$1,'raw-data'!$1:$1,1))&lt;&gt;"",
$D193*INDEX('raw-data'!$A$1:$GQ$197,MATCH($A193,'raw-data'!$A:$A,1),MATCH(GD$1,'raw-data'!$1:$1,1))/VLOOKUP($A193,'raw-data'!$A:$B,2,TRUE),"")</f>
        <v/>
      </c>
      <c r="GE193" s="1" t="str">
        <f>IF(INDEX('raw-data'!$A$1:$GQ$197,MATCH($A193,'raw-data'!$A:$A,1),MATCH(GE$1,'raw-data'!$1:$1,1))&lt;&gt;"",
$D193*INDEX('raw-data'!$A$1:$GQ$197,MATCH($A193,'raw-data'!$A:$A,1),MATCH(GE$1,'raw-data'!$1:$1,1))/VLOOKUP($A193,'raw-data'!$A:$B,2,TRUE),"")</f>
        <v/>
      </c>
      <c r="GF193" s="1" t="str">
        <f>IF(INDEX('raw-data'!$A$1:$GQ$197,MATCH($A193,'raw-data'!$A:$A,1),MATCH(GF$1,'raw-data'!$1:$1,1))&lt;&gt;"",
$D193*INDEX('raw-data'!$A$1:$GQ$197,MATCH($A193,'raw-data'!$A:$A,1),MATCH(GF$1,'raw-data'!$1:$1,1))/VLOOKUP($A193,'raw-data'!$A:$B,2,TRUE),"")</f>
        <v/>
      </c>
      <c r="GG193" s="1" t="str">
        <f>IF(INDEX('raw-data'!$A$1:$GQ$197,MATCH($A193,'raw-data'!$A:$A,1),MATCH(GG$1,'raw-data'!$1:$1,1))&lt;&gt;"",
$D193*INDEX('raw-data'!$A$1:$GQ$197,MATCH($A193,'raw-data'!$A:$A,1),MATCH(GG$1,'raw-data'!$1:$1,1))/VLOOKUP($A193,'raw-data'!$A:$B,2,TRUE),"")</f>
        <v/>
      </c>
      <c r="GH193" s="1" t="str">
        <f>IF(INDEX('raw-data'!$A$1:$GQ$197,MATCH($A193,'raw-data'!$A:$A,1),MATCH(GH$1,'raw-data'!$1:$1,1))&lt;&gt;"",
$D193*INDEX('raw-data'!$A$1:$GQ$197,MATCH($A193,'raw-data'!$A:$A,1),MATCH(GH$1,'raw-data'!$1:$1,1))/VLOOKUP($A193,'raw-data'!$A:$B,2,TRUE),"")</f>
        <v/>
      </c>
      <c r="GI193" s="1" t="str">
        <f>IF(INDEX('raw-data'!$A$1:$GQ$197,MATCH($A193,'raw-data'!$A:$A,1),MATCH(GI$1,'raw-data'!$1:$1,1))&lt;&gt;"",
$D193*INDEX('raw-data'!$A$1:$GQ$197,MATCH($A193,'raw-data'!$A:$A,1),MATCH(GI$1,'raw-data'!$1:$1,1))/VLOOKUP($A193,'raw-data'!$A:$B,2,TRUE),"")</f>
        <v/>
      </c>
      <c r="GJ193" s="1" t="str">
        <f>IF(INDEX('raw-data'!$A$1:$GQ$197,MATCH($A193,'raw-data'!$A:$A,1),MATCH(GJ$1,'raw-data'!$1:$1,1))&lt;&gt;"",
$D193*INDEX('raw-data'!$A$1:$GQ$197,MATCH($A193,'raw-data'!$A:$A,1),MATCH(GJ$1,'raw-data'!$1:$1,1))/VLOOKUP($A193,'raw-data'!$A:$B,2,TRUE),"")</f>
        <v/>
      </c>
      <c r="GK193" s="1" t="str">
        <f>IF(INDEX('raw-data'!$A$1:$GQ$197,MATCH($A193,'raw-data'!$A:$A,1),MATCH(GK$1,'raw-data'!$1:$1,1))&lt;&gt;"",
$D193*INDEX('raw-data'!$A$1:$GQ$197,MATCH($A193,'raw-data'!$A:$A,1),MATCH(GK$1,'raw-data'!$1:$1,1))/VLOOKUP($A193,'raw-data'!$A:$B,2,TRUE),"")</f>
        <v/>
      </c>
      <c r="GL193" s="1" t="str">
        <f>IF(INDEX('raw-data'!$A$1:$GQ$197,MATCH($A193,'raw-data'!$A:$A,1),MATCH(GL$1,'raw-data'!$1:$1,1))&lt;&gt;"",
$D193*INDEX('raw-data'!$A$1:$GQ$197,MATCH($A193,'raw-data'!$A:$A,1),MATCH(GL$1,'raw-data'!$1:$1,1))/VLOOKUP($A193,'raw-data'!$A:$B,2,TRUE),"")</f>
        <v/>
      </c>
      <c r="GM193" s="1" t="str">
        <f>IF(INDEX('raw-data'!$A$1:$GQ$197,MATCH($A193,'raw-data'!$A:$A,1),MATCH(GM$1,'raw-data'!$1:$1,1))&lt;&gt;"",
$D193*INDEX('raw-data'!$A$1:$GQ$197,MATCH($A193,'raw-data'!$A:$A,1),MATCH(GM$1,'raw-data'!$1:$1,1))/VLOOKUP($A193,'raw-data'!$A:$B,2,TRUE),"")</f>
        <v/>
      </c>
      <c r="GN193" s="1" t="str">
        <f>IF(INDEX('raw-data'!$A$1:$GQ$197,MATCH($A193,'raw-data'!$A:$A,1),MATCH(GN$1,'raw-data'!$1:$1,1))&lt;&gt;"",
$D193*INDEX('raw-data'!$A$1:$GQ$197,MATCH($A193,'raw-data'!$A:$A,1),MATCH(GN$1,'raw-data'!$1:$1,1))/VLOOKUP($A193,'raw-data'!$A:$B,2,TRUE),"")</f>
        <v/>
      </c>
      <c r="GO193" s="1" t="str">
        <f>IF(INDEX('raw-data'!$A$1:$GQ$197,MATCH($A193,'raw-data'!$A:$A,1),MATCH(GO$1,'raw-data'!$1:$1,1))&lt;&gt;"",
$D193*INDEX('raw-data'!$A$1:$GQ$197,MATCH($A193,'raw-data'!$A:$A,1),MATCH(GO$1,'raw-data'!$1:$1,1))/VLOOKUP($A193,'raw-data'!$A:$B,2,TRUE),"")</f>
        <v/>
      </c>
      <c r="GP193" s="1" t="str">
        <f>IF(INDEX('raw-data'!$A$1:$GQ$197,MATCH($A193,'raw-data'!$A:$A,1),MATCH(GP$1,'raw-data'!$1:$1,1))&lt;&gt;"",
$D193*INDEX('raw-data'!$A$1:$GQ$197,MATCH($A193,'raw-data'!$A:$A,1),MATCH(GP$1,'raw-data'!$1:$1,1))/VLOOKUP($A193,'raw-data'!$A:$B,2,TRUE),"")</f>
        <v/>
      </c>
      <c r="GQ193" s="1" t="str">
        <f>IF(INDEX('raw-data'!$A$1:$GQ$197,MATCH($A193,'raw-data'!$A:$A,1),MATCH(GQ$1,'raw-data'!$1:$1,1))&lt;&gt;"",
$D193*INDEX('raw-data'!$A$1:$GQ$197,MATCH($A193,'raw-data'!$A:$A,1),MATCH(GQ$1,'raw-data'!$1:$1,1))/VLOOKUP($A193,'raw-data'!$A:$B,2,TRUE),"")</f>
        <v/>
      </c>
    </row>
    <row r="194" spans="1:199" s="3" customFormat="1" ht="15.75" x14ac:dyDescent="0.3">
      <c r="A194" s="3" t="s">
        <v>898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</row>
    <row r="195" spans="1:199" ht="15.75" x14ac:dyDescent="0.3">
      <c r="A195" t="s">
        <v>447</v>
      </c>
      <c r="B195" s="1">
        <f>IF(VLOOKUP(A195,'DATA-VIEW'!G:H,2,FALSE)=0,0,VLOOKUP(A195,'DATA-VIEW'!G:H,2,FALSE))</f>
        <v>0</v>
      </c>
      <c r="C195" s="1">
        <f>B195+HLOOKUP(A195,$E$1:$GR$2,2,TRUE)</f>
        <v>0</v>
      </c>
      <c r="D195" s="1">
        <f>IFERROR(C195*VLOOKUP($A195,'raw-data'!A:C,2,TRUE)/VLOOKUP(A195,'raw-data'!A:C,3,TRUE),"")</f>
        <v>0</v>
      </c>
      <c r="E195" s="1" t="str">
        <f>IF(INDEX('raw-data'!$A$1:$GQ$197,MATCH($A195,'raw-data'!$A:$A,1),MATCH(E$1,'raw-data'!$1:$1,1))&lt;&gt;"",
$D195*INDEX('raw-data'!$A$1:$GQ$197,MATCH($A195,'raw-data'!$A:$A,1),MATCH(E$1,'raw-data'!$1:$1,1))/VLOOKUP($A195,'raw-data'!$A:$B,2,TRUE),"")</f>
        <v/>
      </c>
      <c r="F195" s="1" t="str">
        <f>IF(INDEX('raw-data'!$A$1:$GQ$197,MATCH($A195,'raw-data'!$A:$A,1),MATCH(F$1,'raw-data'!$1:$1,1))&lt;&gt;"",
$D195*INDEX('raw-data'!$A$1:$GQ$197,MATCH($A195,'raw-data'!$A:$A,1),MATCH(F$1,'raw-data'!$1:$1,1))/VLOOKUP($A195,'raw-data'!$A:$B,2,TRUE),"")</f>
        <v/>
      </c>
      <c r="G195" s="1" t="str">
        <f>IF(INDEX('raw-data'!$A$1:$GQ$197,MATCH($A195,'raw-data'!$A:$A,1),MATCH(G$1,'raw-data'!$1:$1,1))&lt;&gt;"",
$D195*INDEX('raw-data'!$A$1:$GQ$197,MATCH($A195,'raw-data'!$A:$A,1),MATCH(G$1,'raw-data'!$1:$1,1))/VLOOKUP($A195,'raw-data'!$A:$B,2,TRUE),"")</f>
        <v/>
      </c>
      <c r="H195" s="1" t="str">
        <f>IF(INDEX('raw-data'!$A$1:$GQ$197,MATCH($A195,'raw-data'!$A:$A,1),MATCH(H$1,'raw-data'!$1:$1,1))&lt;&gt;"",
$D195*INDEX('raw-data'!$A$1:$GQ$197,MATCH($A195,'raw-data'!$A:$A,1),MATCH(H$1,'raw-data'!$1:$1,1))/VLOOKUP($A195,'raw-data'!$A:$B,2,TRUE),"")</f>
        <v/>
      </c>
      <c r="I195" s="1" t="str">
        <f>IF(INDEX('raw-data'!$A$1:$GQ$197,MATCH($A195,'raw-data'!$A:$A,1),MATCH(I$1,'raw-data'!$1:$1,1))&lt;&gt;"",
$D195*INDEX('raw-data'!$A$1:$GQ$197,MATCH($A195,'raw-data'!$A:$A,1),MATCH(I$1,'raw-data'!$1:$1,1))/VLOOKUP($A195,'raw-data'!$A:$B,2,TRUE),"")</f>
        <v/>
      </c>
      <c r="J195" s="1" t="str">
        <f>IF(INDEX('raw-data'!$A$1:$GQ$197,MATCH($A195,'raw-data'!$A:$A,1),MATCH(J$1,'raw-data'!$1:$1,1))&lt;&gt;"",
$D195*INDEX('raw-data'!$A$1:$GQ$197,MATCH($A195,'raw-data'!$A:$A,1),MATCH(J$1,'raw-data'!$1:$1,1))/VLOOKUP($A195,'raw-data'!$A:$B,2,TRUE),"")</f>
        <v/>
      </c>
      <c r="K195" s="1" t="str">
        <f>IF(INDEX('raw-data'!$A$1:$GQ$197,MATCH($A195,'raw-data'!$A:$A,1),MATCH(K$1,'raw-data'!$1:$1,1))&lt;&gt;"",
$D195*INDEX('raw-data'!$A$1:$GQ$197,MATCH($A195,'raw-data'!$A:$A,1),MATCH(K$1,'raw-data'!$1:$1,1))/VLOOKUP($A195,'raw-data'!$A:$B,2,TRUE),"")</f>
        <v/>
      </c>
      <c r="L195" s="1" t="str">
        <f>IF(INDEX('raw-data'!$A$1:$GQ$197,MATCH($A195,'raw-data'!$A:$A,1),MATCH(L$1,'raw-data'!$1:$1,1))&lt;&gt;"",
$D195*INDEX('raw-data'!$A$1:$GQ$197,MATCH($A195,'raw-data'!$A:$A,1),MATCH(L$1,'raw-data'!$1:$1,1))/VLOOKUP($A195,'raw-data'!$A:$B,2,TRUE),"")</f>
        <v/>
      </c>
      <c r="M195" s="1" t="str">
        <f>IF(INDEX('raw-data'!$A$1:$GQ$197,MATCH($A195,'raw-data'!$A:$A,1),MATCH(M$1,'raw-data'!$1:$1,1))&lt;&gt;"",
$D195*INDEX('raw-data'!$A$1:$GQ$197,MATCH($A195,'raw-data'!$A:$A,1),MATCH(M$1,'raw-data'!$1:$1,1))/VLOOKUP($A195,'raw-data'!$A:$B,2,TRUE),"")</f>
        <v/>
      </c>
      <c r="N195" s="1" t="str">
        <f>IF(INDEX('raw-data'!$A$1:$GQ$197,MATCH($A195,'raw-data'!$A:$A,1),MATCH(N$1,'raw-data'!$1:$1,1))&lt;&gt;"",
$D195*INDEX('raw-data'!$A$1:$GQ$197,MATCH($A195,'raw-data'!$A:$A,1),MATCH(N$1,'raw-data'!$1:$1,1))/VLOOKUP($A195,'raw-data'!$A:$B,2,TRUE),"")</f>
        <v/>
      </c>
      <c r="O195" s="1" t="str">
        <f>IF(INDEX('raw-data'!$A$1:$GQ$197,MATCH($A195,'raw-data'!$A:$A,1),MATCH(O$1,'raw-data'!$1:$1,1))&lt;&gt;"",
$D195*INDEX('raw-data'!$A$1:$GQ$197,MATCH($A195,'raw-data'!$A:$A,1),MATCH(O$1,'raw-data'!$1:$1,1))/VLOOKUP($A195,'raw-data'!$A:$B,2,TRUE),"")</f>
        <v/>
      </c>
      <c r="P195" s="1" t="str">
        <f>IF(INDEX('raw-data'!$A$1:$GQ$197,MATCH($A195,'raw-data'!$A:$A,1),MATCH(P$1,'raw-data'!$1:$1,1))&lt;&gt;"",
$D195*INDEX('raw-data'!$A$1:$GQ$197,MATCH($A195,'raw-data'!$A:$A,1),MATCH(P$1,'raw-data'!$1:$1,1))/VLOOKUP($A195,'raw-data'!$A:$B,2,TRUE),"")</f>
        <v/>
      </c>
      <c r="Q195" s="1" t="str">
        <f>IF(INDEX('raw-data'!$A$1:$GQ$197,MATCH($A195,'raw-data'!$A:$A,1),MATCH(Q$1,'raw-data'!$1:$1,1))&lt;&gt;"",
$D195*INDEX('raw-data'!$A$1:$GQ$197,MATCH($A195,'raw-data'!$A:$A,1),MATCH(Q$1,'raw-data'!$1:$1,1))/VLOOKUP($A195,'raw-data'!$A:$B,2,TRUE),"")</f>
        <v/>
      </c>
      <c r="R195" s="1" t="str">
        <f>IF(INDEX('raw-data'!$A$1:$GQ$197,MATCH($A195,'raw-data'!$A:$A,1),MATCH(R$1,'raw-data'!$1:$1,1))&lt;&gt;"",
$D195*INDEX('raw-data'!$A$1:$GQ$197,MATCH($A195,'raw-data'!$A:$A,1),MATCH(R$1,'raw-data'!$1:$1,1))/VLOOKUP($A195,'raw-data'!$A:$B,2,TRUE),"")</f>
        <v/>
      </c>
      <c r="S195" s="1" t="str">
        <f>IF(INDEX('raw-data'!$A$1:$GQ$197,MATCH($A195,'raw-data'!$A:$A,1),MATCH(S$1,'raw-data'!$1:$1,1))&lt;&gt;"",
$D195*INDEX('raw-data'!$A$1:$GQ$197,MATCH($A195,'raw-data'!$A:$A,1),MATCH(S$1,'raw-data'!$1:$1,1))/VLOOKUP($A195,'raw-data'!$A:$B,2,TRUE),"")</f>
        <v/>
      </c>
      <c r="T195" s="1">
        <f>IF(INDEX('raw-data'!$A$1:$GQ$197,MATCH($A195,'raw-data'!$A:$A,1),MATCH(T$1,'raw-data'!$1:$1,1))&lt;&gt;"",
$D195*INDEX('raw-data'!$A$1:$GQ$197,MATCH($A195,'raw-data'!$A:$A,1),MATCH(T$1,'raw-data'!$1:$1,1))/VLOOKUP($A195,'raw-data'!$A:$B,2,TRUE),"")</f>
        <v>0</v>
      </c>
      <c r="U195" s="1" t="str">
        <f>IF(INDEX('raw-data'!$A$1:$GQ$197,MATCH($A195,'raw-data'!$A:$A,1),MATCH(U$1,'raw-data'!$1:$1,1))&lt;&gt;"",
$D195*INDEX('raw-data'!$A$1:$GQ$197,MATCH($A195,'raw-data'!$A:$A,1),MATCH(U$1,'raw-data'!$1:$1,1))/VLOOKUP($A195,'raw-data'!$A:$B,2,TRUE),"")</f>
        <v/>
      </c>
      <c r="V195" s="1" t="str">
        <f>IF(INDEX('raw-data'!$A$1:$GQ$197,MATCH($A195,'raw-data'!$A:$A,1),MATCH(V$1,'raw-data'!$1:$1,1))&lt;&gt;"",
$D195*INDEX('raw-data'!$A$1:$GQ$197,MATCH($A195,'raw-data'!$A:$A,1),MATCH(V$1,'raw-data'!$1:$1,1))/VLOOKUP($A195,'raw-data'!$A:$B,2,TRUE),"")</f>
        <v/>
      </c>
      <c r="W195" s="1" t="str">
        <f>IF(INDEX('raw-data'!$A$1:$GQ$197,MATCH($A195,'raw-data'!$A:$A,1),MATCH(W$1,'raw-data'!$1:$1,1))&lt;&gt;"",
$D195*INDEX('raw-data'!$A$1:$GQ$197,MATCH($A195,'raw-data'!$A:$A,1),MATCH(W$1,'raw-data'!$1:$1,1))/VLOOKUP($A195,'raw-data'!$A:$B,2,TRUE),"")</f>
        <v/>
      </c>
      <c r="X195" s="1" t="str">
        <f>IF(INDEX('raw-data'!$A$1:$GQ$197,MATCH($A195,'raw-data'!$A:$A,1),MATCH(X$1,'raw-data'!$1:$1,1))&lt;&gt;"",
$D195*INDEX('raw-data'!$A$1:$GQ$197,MATCH($A195,'raw-data'!$A:$A,1),MATCH(X$1,'raw-data'!$1:$1,1))/VLOOKUP($A195,'raw-data'!$A:$B,2,TRUE),"")</f>
        <v/>
      </c>
      <c r="Y195" s="1" t="str">
        <f>IF(INDEX('raw-data'!$A$1:$GQ$197,MATCH($A195,'raw-data'!$A:$A,1),MATCH(Y$1,'raw-data'!$1:$1,1))&lt;&gt;"",
$D195*INDEX('raw-data'!$A$1:$GQ$197,MATCH($A195,'raw-data'!$A:$A,1),MATCH(Y$1,'raw-data'!$1:$1,1))/VLOOKUP($A195,'raw-data'!$A:$B,2,TRUE),"")</f>
        <v/>
      </c>
      <c r="Z195" s="1" t="str">
        <f>IF(INDEX('raw-data'!$A$1:$GQ$197,MATCH($A195,'raw-data'!$A:$A,1),MATCH(Z$1,'raw-data'!$1:$1,1))&lt;&gt;"",
$D195*INDEX('raw-data'!$A$1:$GQ$197,MATCH($A195,'raw-data'!$A:$A,1),MATCH(Z$1,'raw-data'!$1:$1,1))/VLOOKUP($A195,'raw-data'!$A:$B,2,TRUE),"")</f>
        <v/>
      </c>
      <c r="AA195" s="1" t="str">
        <f>IF(INDEX('raw-data'!$A$1:$GQ$197,MATCH($A195,'raw-data'!$A:$A,1),MATCH(AA$1,'raw-data'!$1:$1,1))&lt;&gt;"",
$D195*INDEX('raw-data'!$A$1:$GQ$197,MATCH($A195,'raw-data'!$A:$A,1),MATCH(AA$1,'raw-data'!$1:$1,1))/VLOOKUP($A195,'raw-data'!$A:$B,2,TRUE),"")</f>
        <v/>
      </c>
      <c r="AB195" s="1" t="str">
        <f>IF(INDEX('raw-data'!$A$1:$GQ$197,MATCH($A195,'raw-data'!$A:$A,1),MATCH(AB$1,'raw-data'!$1:$1,1))&lt;&gt;"",
$D195*INDEX('raw-data'!$A$1:$GQ$197,MATCH($A195,'raw-data'!$A:$A,1),MATCH(AB$1,'raw-data'!$1:$1,1))/VLOOKUP($A195,'raw-data'!$A:$B,2,TRUE),"")</f>
        <v/>
      </c>
      <c r="AC195" s="1" t="str">
        <f>IF(INDEX('raw-data'!$A$1:$GQ$197,MATCH($A195,'raw-data'!$A:$A,1),MATCH(AC$1,'raw-data'!$1:$1,1))&lt;&gt;"",
$D195*INDEX('raw-data'!$A$1:$GQ$197,MATCH($A195,'raw-data'!$A:$A,1),MATCH(AC$1,'raw-data'!$1:$1,1))/VLOOKUP($A195,'raw-data'!$A:$B,2,TRUE),"")</f>
        <v/>
      </c>
      <c r="AD195" s="1" t="str">
        <f>IF(INDEX('raw-data'!$A$1:$GQ$197,MATCH($A195,'raw-data'!$A:$A,1),MATCH(AD$1,'raw-data'!$1:$1,1))&lt;&gt;"",
$D195*INDEX('raw-data'!$A$1:$GQ$197,MATCH($A195,'raw-data'!$A:$A,1),MATCH(AD$1,'raw-data'!$1:$1,1))/VLOOKUP($A195,'raw-data'!$A:$B,2,TRUE),"")</f>
        <v/>
      </c>
      <c r="AE195" s="1" t="str">
        <f>IF(INDEX('raw-data'!$A$1:$GQ$197,MATCH($A195,'raw-data'!$A:$A,1),MATCH(AE$1,'raw-data'!$1:$1,1))&lt;&gt;"",
$D195*INDEX('raw-data'!$A$1:$GQ$197,MATCH($A195,'raw-data'!$A:$A,1),MATCH(AE$1,'raw-data'!$1:$1,1))/VLOOKUP($A195,'raw-data'!$A:$B,2,TRUE),"")</f>
        <v/>
      </c>
      <c r="AF195" s="1" t="str">
        <f>IF(INDEX('raw-data'!$A$1:$GQ$197,MATCH($A195,'raw-data'!$A:$A,1),MATCH(AF$1,'raw-data'!$1:$1,1))&lt;&gt;"",
$D195*INDEX('raw-data'!$A$1:$GQ$197,MATCH($A195,'raw-data'!$A:$A,1),MATCH(AF$1,'raw-data'!$1:$1,1))/VLOOKUP($A195,'raw-data'!$A:$B,2,TRUE),"")</f>
        <v/>
      </c>
      <c r="AG195" s="1" t="str">
        <f>IF(INDEX('raw-data'!$A$1:$GQ$197,MATCH($A195,'raw-data'!$A:$A,1),MATCH(AG$1,'raw-data'!$1:$1,1))&lt;&gt;"",
$D195*INDEX('raw-data'!$A$1:$GQ$197,MATCH($A195,'raw-data'!$A:$A,1),MATCH(AG$1,'raw-data'!$1:$1,1))/VLOOKUP($A195,'raw-data'!$A:$B,2,TRUE),"")</f>
        <v/>
      </c>
      <c r="AH195" s="1" t="str">
        <f>IF(INDEX('raw-data'!$A$1:$GQ$197,MATCH($A195,'raw-data'!$A:$A,1),MATCH(AH$1,'raw-data'!$1:$1,1))&lt;&gt;"",
$D195*INDEX('raw-data'!$A$1:$GQ$197,MATCH($A195,'raw-data'!$A:$A,1),MATCH(AH$1,'raw-data'!$1:$1,1))/VLOOKUP($A195,'raw-data'!$A:$B,2,TRUE),"")</f>
        <v/>
      </c>
      <c r="AI195" s="1" t="str">
        <f>IF(INDEX('raw-data'!$A$1:$GQ$197,MATCH($A195,'raw-data'!$A:$A,1),MATCH(AI$1,'raw-data'!$1:$1,1))&lt;&gt;"",
$D195*INDEX('raw-data'!$A$1:$GQ$197,MATCH($A195,'raw-data'!$A:$A,1),MATCH(AI$1,'raw-data'!$1:$1,1))/VLOOKUP($A195,'raw-data'!$A:$B,2,TRUE),"")</f>
        <v/>
      </c>
      <c r="AJ195" s="1" t="str">
        <f>IF(INDEX('raw-data'!$A$1:$GQ$197,MATCH($A195,'raw-data'!$A:$A,1),MATCH(AJ$1,'raw-data'!$1:$1,1))&lt;&gt;"",
$D195*INDEX('raw-data'!$A$1:$GQ$197,MATCH($A195,'raw-data'!$A:$A,1),MATCH(AJ$1,'raw-data'!$1:$1,1))/VLOOKUP($A195,'raw-data'!$A:$B,2,TRUE),"")</f>
        <v/>
      </c>
      <c r="AK195" s="1" t="str">
        <f>IF(INDEX('raw-data'!$A$1:$GQ$197,MATCH($A195,'raw-data'!$A:$A,1),MATCH(AK$1,'raw-data'!$1:$1,1))&lt;&gt;"",
$D195*INDEX('raw-data'!$A$1:$GQ$197,MATCH($A195,'raw-data'!$A:$A,1),MATCH(AK$1,'raw-data'!$1:$1,1))/VLOOKUP($A195,'raw-data'!$A:$B,2,TRUE),"")</f>
        <v/>
      </c>
      <c r="AL195" s="1" t="str">
        <f>IF(INDEX('raw-data'!$A$1:$GQ$197,MATCH($A195,'raw-data'!$A:$A,1),MATCH(AL$1,'raw-data'!$1:$1,1))&lt;&gt;"",
$D195*INDEX('raw-data'!$A$1:$GQ$197,MATCH($A195,'raw-data'!$A:$A,1),MATCH(AL$1,'raw-data'!$1:$1,1))/VLOOKUP($A195,'raw-data'!$A:$B,2,TRUE),"")</f>
        <v/>
      </c>
      <c r="AM195" s="1" t="str">
        <f>IF(INDEX('raw-data'!$A$1:$GQ$197,MATCH($A195,'raw-data'!$A:$A,1),MATCH(AM$1,'raw-data'!$1:$1,1))&lt;&gt;"",
$D195*INDEX('raw-data'!$A$1:$GQ$197,MATCH($A195,'raw-data'!$A:$A,1),MATCH(AM$1,'raw-data'!$1:$1,1))/VLOOKUP($A195,'raw-data'!$A:$B,2,TRUE),"")</f>
        <v/>
      </c>
      <c r="AN195" s="1" t="str">
        <f>IF(INDEX('raw-data'!$A$1:$GQ$197,MATCH($A195,'raw-data'!$A:$A,1),MATCH(AN$1,'raw-data'!$1:$1,1))&lt;&gt;"",
$D195*INDEX('raw-data'!$A$1:$GQ$197,MATCH($A195,'raw-data'!$A:$A,1),MATCH(AN$1,'raw-data'!$1:$1,1))/VLOOKUP($A195,'raw-data'!$A:$B,2,TRUE),"")</f>
        <v/>
      </c>
      <c r="AO195" s="1" t="str">
        <f>IF(INDEX('raw-data'!$A$1:$GQ$197,MATCH($A195,'raw-data'!$A:$A,1),MATCH(AO$1,'raw-data'!$1:$1,1))&lt;&gt;"",
$D195*INDEX('raw-data'!$A$1:$GQ$197,MATCH($A195,'raw-data'!$A:$A,1),MATCH(AO$1,'raw-data'!$1:$1,1))/VLOOKUP($A195,'raw-data'!$A:$B,2,TRUE),"")</f>
        <v/>
      </c>
      <c r="AP195" s="1" t="str">
        <f>IF(INDEX('raw-data'!$A$1:$GQ$197,MATCH($A195,'raw-data'!$A:$A,1),MATCH(AP$1,'raw-data'!$1:$1,1))&lt;&gt;"",
$D195*INDEX('raw-data'!$A$1:$GQ$197,MATCH($A195,'raw-data'!$A:$A,1),MATCH(AP$1,'raw-data'!$1:$1,1))/VLOOKUP($A195,'raw-data'!$A:$B,2,TRUE),"")</f>
        <v/>
      </c>
      <c r="AQ195" s="1" t="str">
        <f>IF(INDEX('raw-data'!$A$1:$GQ$197,MATCH($A195,'raw-data'!$A:$A,1),MATCH(AQ$1,'raw-data'!$1:$1,1))&lt;&gt;"",
$D195*INDEX('raw-data'!$A$1:$GQ$197,MATCH($A195,'raw-data'!$A:$A,1),MATCH(AQ$1,'raw-data'!$1:$1,1))/VLOOKUP($A195,'raw-data'!$A:$B,2,TRUE),"")</f>
        <v/>
      </c>
      <c r="AR195" s="1" t="str">
        <f>IF(INDEX('raw-data'!$A$1:$GQ$197,MATCH($A195,'raw-data'!$A:$A,1),MATCH(AR$1,'raw-data'!$1:$1,1))&lt;&gt;"",
$D195*INDEX('raw-data'!$A$1:$GQ$197,MATCH($A195,'raw-data'!$A:$A,1),MATCH(AR$1,'raw-data'!$1:$1,1))/VLOOKUP($A195,'raw-data'!$A:$B,2,TRUE),"")</f>
        <v/>
      </c>
      <c r="AS195" s="1" t="str">
        <f>IF(INDEX('raw-data'!$A$1:$GQ$197,MATCH($A195,'raw-data'!$A:$A,1),MATCH(AS$1,'raw-data'!$1:$1,1))&lt;&gt;"",
$D195*INDEX('raw-data'!$A$1:$GQ$197,MATCH($A195,'raw-data'!$A:$A,1),MATCH(AS$1,'raw-data'!$1:$1,1))/VLOOKUP($A195,'raw-data'!$A:$B,2,TRUE),"")</f>
        <v/>
      </c>
      <c r="AT195" s="1" t="str">
        <f>IF(INDEX('raw-data'!$A$1:$GQ$197,MATCH($A195,'raw-data'!$A:$A,1),MATCH(AT$1,'raw-data'!$1:$1,1))&lt;&gt;"",
$D195*INDEX('raw-data'!$A$1:$GQ$197,MATCH($A195,'raw-data'!$A:$A,1),MATCH(AT$1,'raw-data'!$1:$1,1))/VLOOKUP($A195,'raw-data'!$A:$B,2,TRUE),"")</f>
        <v/>
      </c>
      <c r="AU195" s="1" t="str">
        <f>IF(INDEX('raw-data'!$A$1:$GQ$197,MATCH($A195,'raw-data'!$A:$A,1),MATCH(AU$1,'raw-data'!$1:$1,1))&lt;&gt;"",
$D195*INDEX('raw-data'!$A$1:$GQ$197,MATCH($A195,'raw-data'!$A:$A,1),MATCH(AU$1,'raw-data'!$1:$1,1))/VLOOKUP($A195,'raw-data'!$A:$B,2,TRUE),"")</f>
        <v/>
      </c>
      <c r="AV195" s="1" t="str">
        <f>IF(INDEX('raw-data'!$A$1:$GQ$197,MATCH($A195,'raw-data'!$A:$A,1),MATCH(AV$1,'raw-data'!$1:$1,1))&lt;&gt;"",
$D195*INDEX('raw-data'!$A$1:$GQ$197,MATCH($A195,'raw-data'!$A:$A,1),MATCH(AV$1,'raw-data'!$1:$1,1))/VLOOKUP($A195,'raw-data'!$A:$B,2,TRUE),"")</f>
        <v/>
      </c>
      <c r="AW195" s="1" t="str">
        <f>IF(INDEX('raw-data'!$A$1:$GQ$197,MATCH($A195,'raw-data'!$A:$A,1),MATCH(AW$1,'raw-data'!$1:$1,1))&lt;&gt;"",
$D195*INDEX('raw-data'!$A$1:$GQ$197,MATCH($A195,'raw-data'!$A:$A,1),MATCH(AW$1,'raw-data'!$1:$1,1))/VLOOKUP($A195,'raw-data'!$A:$B,2,TRUE),"")</f>
        <v/>
      </c>
      <c r="AX195" s="1" t="str">
        <f>IF(INDEX('raw-data'!$A$1:$GQ$197,MATCH($A195,'raw-data'!$A:$A,1),MATCH(AX$1,'raw-data'!$1:$1,1))&lt;&gt;"",
$D195*INDEX('raw-data'!$A$1:$GQ$197,MATCH($A195,'raw-data'!$A:$A,1),MATCH(AX$1,'raw-data'!$1:$1,1))/VLOOKUP($A195,'raw-data'!$A:$B,2,TRUE),"")</f>
        <v/>
      </c>
      <c r="AY195" s="1" t="str">
        <f>IF(INDEX('raw-data'!$A$1:$GQ$197,MATCH($A195,'raw-data'!$A:$A,1),MATCH(AY$1,'raw-data'!$1:$1,1))&lt;&gt;"",
$D195*INDEX('raw-data'!$A$1:$GQ$197,MATCH($A195,'raw-data'!$A:$A,1),MATCH(AY$1,'raw-data'!$1:$1,1))/VLOOKUP($A195,'raw-data'!$A:$B,2,TRUE),"")</f>
        <v/>
      </c>
      <c r="AZ195" s="1" t="str">
        <f>IF(INDEX('raw-data'!$A$1:$GQ$197,MATCH($A195,'raw-data'!$A:$A,1),MATCH(AZ$1,'raw-data'!$1:$1,1))&lt;&gt;"",
$D195*INDEX('raw-data'!$A$1:$GQ$197,MATCH($A195,'raw-data'!$A:$A,1),MATCH(AZ$1,'raw-data'!$1:$1,1))/VLOOKUP($A195,'raw-data'!$A:$B,2,TRUE),"")</f>
        <v/>
      </c>
      <c r="BA195" s="1" t="str">
        <f>IF(INDEX('raw-data'!$A$1:$GQ$197,MATCH($A195,'raw-data'!$A:$A,1),MATCH(BA$1,'raw-data'!$1:$1,1))&lt;&gt;"",
$D195*INDEX('raw-data'!$A$1:$GQ$197,MATCH($A195,'raw-data'!$A:$A,1),MATCH(BA$1,'raw-data'!$1:$1,1))/VLOOKUP($A195,'raw-data'!$A:$B,2,TRUE),"")</f>
        <v/>
      </c>
      <c r="BB195" s="1" t="str">
        <f>IF(INDEX('raw-data'!$A$1:$GQ$197,MATCH($A195,'raw-data'!$A:$A,1),MATCH(BB$1,'raw-data'!$1:$1,1))&lt;&gt;"",
$D195*INDEX('raw-data'!$A$1:$GQ$197,MATCH($A195,'raw-data'!$A:$A,1),MATCH(BB$1,'raw-data'!$1:$1,1))/VLOOKUP($A195,'raw-data'!$A:$B,2,TRUE),"")</f>
        <v/>
      </c>
      <c r="BC195" s="1" t="str">
        <f>IF(INDEX('raw-data'!$A$1:$GQ$197,MATCH($A195,'raw-data'!$A:$A,1),MATCH(BC$1,'raw-data'!$1:$1,1))&lt;&gt;"",
$D195*INDEX('raw-data'!$A$1:$GQ$197,MATCH($A195,'raw-data'!$A:$A,1),MATCH(BC$1,'raw-data'!$1:$1,1))/VLOOKUP($A195,'raw-data'!$A:$B,2,TRUE),"")</f>
        <v/>
      </c>
      <c r="BD195" s="1" t="str">
        <f>IF(INDEX('raw-data'!$A$1:$GQ$197,MATCH($A195,'raw-data'!$A:$A,1),MATCH(BD$1,'raw-data'!$1:$1,1))&lt;&gt;"",
$D195*INDEX('raw-data'!$A$1:$GQ$197,MATCH($A195,'raw-data'!$A:$A,1),MATCH(BD$1,'raw-data'!$1:$1,1))/VLOOKUP($A195,'raw-data'!$A:$B,2,TRUE),"")</f>
        <v/>
      </c>
      <c r="BE195" s="1" t="str">
        <f>IF(INDEX('raw-data'!$A$1:$GQ$197,MATCH($A195,'raw-data'!$A:$A,1),MATCH(BE$1,'raw-data'!$1:$1,1))&lt;&gt;"",
$D195*INDEX('raw-data'!$A$1:$GQ$197,MATCH($A195,'raw-data'!$A:$A,1),MATCH(BE$1,'raw-data'!$1:$1,1))/VLOOKUP($A195,'raw-data'!$A:$B,2,TRUE),"")</f>
        <v/>
      </c>
      <c r="BF195" s="1" t="str">
        <f>IF(INDEX('raw-data'!$A$1:$GQ$197,MATCH($A195,'raw-data'!$A:$A,1),MATCH(BF$1,'raw-data'!$1:$1,1))&lt;&gt;"",
$D195*INDEX('raw-data'!$A$1:$GQ$197,MATCH($A195,'raw-data'!$A:$A,1),MATCH(BF$1,'raw-data'!$1:$1,1))/VLOOKUP($A195,'raw-data'!$A:$B,2,TRUE),"")</f>
        <v/>
      </c>
      <c r="BG195" s="1" t="str">
        <f>IF(INDEX('raw-data'!$A$1:$GQ$197,MATCH($A195,'raw-data'!$A:$A,1),MATCH(BG$1,'raw-data'!$1:$1,1))&lt;&gt;"",
$D195*INDEX('raw-data'!$A$1:$GQ$197,MATCH($A195,'raw-data'!$A:$A,1),MATCH(BG$1,'raw-data'!$1:$1,1))/VLOOKUP($A195,'raw-data'!$A:$B,2,TRUE),"")</f>
        <v/>
      </c>
      <c r="BH195" s="1" t="str">
        <f>IF(INDEX('raw-data'!$A$1:$GQ$197,MATCH($A195,'raw-data'!$A:$A,1),MATCH(BH$1,'raw-data'!$1:$1,1))&lt;&gt;"",
$D195*INDEX('raw-data'!$A$1:$GQ$197,MATCH($A195,'raw-data'!$A:$A,1),MATCH(BH$1,'raw-data'!$1:$1,1))/VLOOKUP($A195,'raw-data'!$A:$B,2,TRUE),"")</f>
        <v/>
      </c>
      <c r="BI195" s="1" t="str">
        <f>IF(INDEX('raw-data'!$A$1:$GQ$197,MATCH($A195,'raw-data'!$A:$A,1),MATCH(BI$1,'raw-data'!$1:$1,1))&lt;&gt;"",
$D195*INDEX('raw-data'!$A$1:$GQ$197,MATCH($A195,'raw-data'!$A:$A,1),MATCH(BI$1,'raw-data'!$1:$1,1))/VLOOKUP($A195,'raw-data'!$A:$B,2,TRUE),"")</f>
        <v/>
      </c>
      <c r="BJ195" s="1" t="str">
        <f>IF(INDEX('raw-data'!$A$1:$GQ$197,MATCH($A195,'raw-data'!$A:$A,1),MATCH(BJ$1,'raw-data'!$1:$1,1))&lt;&gt;"",
$D195*INDEX('raw-data'!$A$1:$GQ$197,MATCH($A195,'raw-data'!$A:$A,1),MATCH(BJ$1,'raw-data'!$1:$1,1))/VLOOKUP($A195,'raw-data'!$A:$B,2,TRUE),"")</f>
        <v/>
      </c>
      <c r="BK195" s="1" t="str">
        <f>IF(INDEX('raw-data'!$A$1:$GQ$197,MATCH($A195,'raw-data'!$A:$A,1),MATCH(BK$1,'raw-data'!$1:$1,1))&lt;&gt;"",
$D195*INDEX('raw-data'!$A$1:$GQ$197,MATCH($A195,'raw-data'!$A:$A,1),MATCH(BK$1,'raw-data'!$1:$1,1))/VLOOKUP($A195,'raw-data'!$A:$B,2,TRUE),"")</f>
        <v/>
      </c>
      <c r="BL195" s="1" t="str">
        <f>IF(INDEX('raw-data'!$A$1:$GQ$197,MATCH($A195,'raw-data'!$A:$A,1),MATCH(BL$1,'raw-data'!$1:$1,1))&lt;&gt;"",
$D195*INDEX('raw-data'!$A$1:$GQ$197,MATCH($A195,'raw-data'!$A:$A,1),MATCH(BL$1,'raw-data'!$1:$1,1))/VLOOKUP($A195,'raw-data'!$A:$B,2,TRUE),"")</f>
        <v/>
      </c>
      <c r="BM195" s="1" t="str">
        <f>IF(INDEX('raw-data'!$A$1:$GQ$197,MATCH($A195,'raw-data'!$A:$A,1),MATCH(BM$1,'raw-data'!$1:$1,1))&lt;&gt;"",
$D195*INDEX('raw-data'!$A$1:$GQ$197,MATCH($A195,'raw-data'!$A:$A,1),MATCH(BM$1,'raw-data'!$1:$1,1))/VLOOKUP($A195,'raw-data'!$A:$B,2,TRUE),"")</f>
        <v/>
      </c>
      <c r="BN195" s="1" t="str">
        <f>IF(INDEX('raw-data'!$A$1:$GQ$197,MATCH($A195,'raw-data'!$A:$A,1),MATCH(BN$1,'raw-data'!$1:$1,1))&lt;&gt;"",
$D195*INDEX('raw-data'!$A$1:$GQ$197,MATCH($A195,'raw-data'!$A:$A,1),MATCH(BN$1,'raw-data'!$1:$1,1))/VLOOKUP($A195,'raw-data'!$A:$B,2,TRUE),"")</f>
        <v/>
      </c>
      <c r="BO195" s="1" t="str">
        <f>IF(INDEX('raw-data'!$A$1:$GQ$197,MATCH($A195,'raw-data'!$A:$A,1),MATCH(BO$1,'raw-data'!$1:$1,1))&lt;&gt;"",
$D195*INDEX('raw-data'!$A$1:$GQ$197,MATCH($A195,'raw-data'!$A:$A,1),MATCH(BO$1,'raw-data'!$1:$1,1))/VLOOKUP($A195,'raw-data'!$A:$B,2,TRUE),"")</f>
        <v/>
      </c>
      <c r="BP195" s="1" t="str">
        <f>IF(INDEX('raw-data'!$A$1:$GQ$197,MATCH($A195,'raw-data'!$A:$A,1),MATCH(BP$1,'raw-data'!$1:$1,1))&lt;&gt;"",
$D195*INDEX('raw-data'!$A$1:$GQ$197,MATCH($A195,'raw-data'!$A:$A,1),MATCH(BP$1,'raw-data'!$1:$1,1))/VLOOKUP($A195,'raw-data'!$A:$B,2,TRUE),"")</f>
        <v/>
      </c>
      <c r="BQ195" s="1" t="str">
        <f>IF(INDEX('raw-data'!$A$1:$GQ$197,MATCH($A195,'raw-data'!$A:$A,1),MATCH(BQ$1,'raw-data'!$1:$1,1))&lt;&gt;"",
$D195*INDEX('raw-data'!$A$1:$GQ$197,MATCH($A195,'raw-data'!$A:$A,1),MATCH(BQ$1,'raw-data'!$1:$1,1))/VLOOKUP($A195,'raw-data'!$A:$B,2,TRUE),"")</f>
        <v/>
      </c>
      <c r="BR195" s="1" t="str">
        <f>IF(INDEX('raw-data'!$A$1:$GQ$197,MATCH($A195,'raw-data'!$A:$A,1),MATCH(BR$1,'raw-data'!$1:$1,1))&lt;&gt;"",
$D195*INDEX('raw-data'!$A$1:$GQ$197,MATCH($A195,'raw-data'!$A:$A,1),MATCH(BR$1,'raw-data'!$1:$1,1))/VLOOKUP($A195,'raw-data'!$A:$B,2,TRUE),"")</f>
        <v/>
      </c>
      <c r="BS195" s="1" t="str">
        <f>IF(INDEX('raw-data'!$A$1:$GQ$197,MATCH($A195,'raw-data'!$A:$A,1),MATCH(BS$1,'raw-data'!$1:$1,1))&lt;&gt;"",
$D195*INDEX('raw-data'!$A$1:$GQ$197,MATCH($A195,'raw-data'!$A:$A,1),MATCH(BS$1,'raw-data'!$1:$1,1))/VLOOKUP($A195,'raw-data'!$A:$B,2,TRUE),"")</f>
        <v/>
      </c>
      <c r="BT195" s="1" t="str">
        <f>IF(INDEX('raw-data'!$A$1:$GQ$197,MATCH($A195,'raw-data'!$A:$A,1),MATCH(BT$1,'raw-data'!$1:$1,1))&lt;&gt;"",
$D195*INDEX('raw-data'!$A$1:$GQ$197,MATCH($A195,'raw-data'!$A:$A,1),MATCH(BT$1,'raw-data'!$1:$1,1))/VLOOKUP($A195,'raw-data'!$A:$B,2,TRUE),"")</f>
        <v/>
      </c>
      <c r="BU195" s="1" t="str">
        <f>IF(INDEX('raw-data'!$A$1:$GQ$197,MATCH($A195,'raw-data'!$A:$A,1),MATCH(BU$1,'raw-data'!$1:$1,1))&lt;&gt;"",
$D195*INDEX('raw-data'!$A$1:$GQ$197,MATCH($A195,'raw-data'!$A:$A,1),MATCH(BU$1,'raw-data'!$1:$1,1))/VLOOKUP($A195,'raw-data'!$A:$B,2,TRUE),"")</f>
        <v/>
      </c>
      <c r="BV195" s="1" t="str">
        <f>IF(INDEX('raw-data'!$A$1:$GQ$197,MATCH($A195,'raw-data'!$A:$A,1),MATCH(BV$1,'raw-data'!$1:$1,1))&lt;&gt;"",
$D195*INDEX('raw-data'!$A$1:$GQ$197,MATCH($A195,'raw-data'!$A:$A,1),MATCH(BV$1,'raw-data'!$1:$1,1))/VLOOKUP($A195,'raw-data'!$A:$B,2,TRUE),"")</f>
        <v/>
      </c>
      <c r="BW195" s="1" t="str">
        <f>IF(INDEX('raw-data'!$A$1:$GQ$197,MATCH($A195,'raw-data'!$A:$A,1),MATCH(BW$1,'raw-data'!$1:$1,1))&lt;&gt;"",
$D195*INDEX('raw-data'!$A$1:$GQ$197,MATCH($A195,'raw-data'!$A:$A,1),MATCH(BW$1,'raw-data'!$1:$1,1))/VLOOKUP($A195,'raw-data'!$A:$B,2,TRUE),"")</f>
        <v/>
      </c>
      <c r="BX195" s="1" t="str">
        <f>IF(INDEX('raw-data'!$A$1:$GQ$197,MATCH($A195,'raw-data'!$A:$A,1),MATCH(BX$1,'raw-data'!$1:$1,1))&lt;&gt;"",
$D195*INDEX('raw-data'!$A$1:$GQ$197,MATCH($A195,'raw-data'!$A:$A,1),MATCH(BX$1,'raw-data'!$1:$1,1))/VLOOKUP($A195,'raw-data'!$A:$B,2,TRUE),"")</f>
        <v/>
      </c>
      <c r="BY195" s="1" t="str">
        <f>IF(INDEX('raw-data'!$A$1:$GQ$197,MATCH($A195,'raw-data'!$A:$A,1),MATCH(BY$1,'raw-data'!$1:$1,1))&lt;&gt;"",
$D195*INDEX('raw-data'!$A$1:$GQ$197,MATCH($A195,'raw-data'!$A:$A,1),MATCH(BY$1,'raw-data'!$1:$1,1))/VLOOKUP($A195,'raw-data'!$A:$B,2,TRUE),"")</f>
        <v/>
      </c>
      <c r="BZ195" s="1" t="str">
        <f>IF(INDEX('raw-data'!$A$1:$GQ$197,MATCH($A195,'raw-data'!$A:$A,1),MATCH(BZ$1,'raw-data'!$1:$1,1))&lt;&gt;"",
$D195*INDEX('raw-data'!$A$1:$GQ$197,MATCH($A195,'raw-data'!$A:$A,1),MATCH(BZ$1,'raw-data'!$1:$1,1))/VLOOKUP($A195,'raw-data'!$A:$B,2,TRUE),"")</f>
        <v/>
      </c>
      <c r="CA195" s="1" t="str">
        <f>IF(INDEX('raw-data'!$A$1:$GQ$197,MATCH($A195,'raw-data'!$A:$A,1),MATCH(CA$1,'raw-data'!$1:$1,1))&lt;&gt;"",
$D195*INDEX('raw-data'!$A$1:$GQ$197,MATCH($A195,'raw-data'!$A:$A,1),MATCH(CA$1,'raw-data'!$1:$1,1))/VLOOKUP($A195,'raw-data'!$A:$B,2,TRUE),"")</f>
        <v/>
      </c>
      <c r="CB195" s="1" t="str">
        <f>IF(INDEX('raw-data'!$A$1:$GQ$197,MATCH($A195,'raw-data'!$A:$A,1),MATCH(CB$1,'raw-data'!$1:$1,1))&lt;&gt;"",
$D195*INDEX('raw-data'!$A$1:$GQ$197,MATCH($A195,'raw-data'!$A:$A,1),MATCH(CB$1,'raw-data'!$1:$1,1))/VLOOKUP($A195,'raw-data'!$A:$B,2,TRUE),"")</f>
        <v/>
      </c>
      <c r="CC195" s="1" t="str">
        <f>IF(INDEX('raw-data'!$A$1:$GQ$197,MATCH($A195,'raw-data'!$A:$A,1),MATCH(CC$1,'raw-data'!$1:$1,1))&lt;&gt;"",
$D195*INDEX('raw-data'!$A$1:$GQ$197,MATCH($A195,'raw-data'!$A:$A,1),MATCH(CC$1,'raw-data'!$1:$1,1))/VLOOKUP($A195,'raw-data'!$A:$B,2,TRUE),"")</f>
        <v/>
      </c>
      <c r="CD195" s="1" t="str">
        <f>IF(INDEX('raw-data'!$A$1:$GQ$197,MATCH($A195,'raw-data'!$A:$A,1),MATCH(CD$1,'raw-data'!$1:$1,1))&lt;&gt;"",
$D195*INDEX('raw-data'!$A$1:$GQ$197,MATCH($A195,'raw-data'!$A:$A,1),MATCH(CD$1,'raw-data'!$1:$1,1))/VLOOKUP($A195,'raw-data'!$A:$B,2,TRUE),"")</f>
        <v/>
      </c>
      <c r="CE195" s="1" t="str">
        <f>IF(INDEX('raw-data'!$A$1:$GQ$197,MATCH($A195,'raw-data'!$A:$A,1),MATCH(CE$1,'raw-data'!$1:$1,1))&lt;&gt;"",
$D195*INDEX('raw-data'!$A$1:$GQ$197,MATCH($A195,'raw-data'!$A:$A,1),MATCH(CE$1,'raw-data'!$1:$1,1))/VLOOKUP($A195,'raw-data'!$A:$B,2,TRUE),"")</f>
        <v/>
      </c>
      <c r="CF195" s="1" t="str">
        <f>IF(INDEX('raw-data'!$A$1:$GQ$197,MATCH($A195,'raw-data'!$A:$A,1),MATCH(CF$1,'raw-data'!$1:$1,1))&lt;&gt;"",
$D195*INDEX('raw-data'!$A$1:$GQ$197,MATCH($A195,'raw-data'!$A:$A,1),MATCH(CF$1,'raw-data'!$1:$1,1))/VLOOKUP($A195,'raw-data'!$A:$B,2,TRUE),"")</f>
        <v/>
      </c>
      <c r="CG195" s="1" t="str">
        <f>IF(INDEX('raw-data'!$A$1:$GQ$197,MATCH($A195,'raw-data'!$A:$A,1),MATCH(CG$1,'raw-data'!$1:$1,1))&lt;&gt;"",
$D195*INDEX('raw-data'!$A$1:$GQ$197,MATCH($A195,'raw-data'!$A:$A,1),MATCH(CG$1,'raw-data'!$1:$1,1))/VLOOKUP($A195,'raw-data'!$A:$B,2,TRUE),"")</f>
        <v/>
      </c>
      <c r="CH195" s="1" t="str">
        <f>IF(INDEX('raw-data'!$A$1:$GQ$197,MATCH($A195,'raw-data'!$A:$A,1),MATCH(CH$1,'raw-data'!$1:$1,1))&lt;&gt;"",
$D195*INDEX('raw-data'!$A$1:$GQ$197,MATCH($A195,'raw-data'!$A:$A,1),MATCH(CH$1,'raw-data'!$1:$1,1))/VLOOKUP($A195,'raw-data'!$A:$B,2,TRUE),"")</f>
        <v/>
      </c>
      <c r="CI195" s="1" t="str">
        <f>IF(INDEX('raw-data'!$A$1:$GQ$197,MATCH($A195,'raw-data'!$A:$A,1),MATCH(CI$1,'raw-data'!$1:$1,1))&lt;&gt;"",
$D195*INDEX('raw-data'!$A$1:$GQ$197,MATCH($A195,'raw-data'!$A:$A,1),MATCH(CI$1,'raw-data'!$1:$1,1))/VLOOKUP($A195,'raw-data'!$A:$B,2,TRUE),"")</f>
        <v/>
      </c>
      <c r="CJ195" s="1" t="str">
        <f>IF(INDEX('raw-data'!$A$1:$GQ$197,MATCH($A195,'raw-data'!$A:$A,1),MATCH(CJ$1,'raw-data'!$1:$1,1))&lt;&gt;"",
$D195*INDEX('raw-data'!$A$1:$GQ$197,MATCH($A195,'raw-data'!$A:$A,1),MATCH(CJ$1,'raw-data'!$1:$1,1))/VLOOKUP($A195,'raw-data'!$A:$B,2,TRUE),"")</f>
        <v/>
      </c>
      <c r="CK195" s="1" t="str">
        <f>IF(INDEX('raw-data'!$A$1:$GQ$197,MATCH($A195,'raw-data'!$A:$A,1),MATCH(CK$1,'raw-data'!$1:$1,1))&lt;&gt;"",
$D195*INDEX('raw-data'!$A$1:$GQ$197,MATCH($A195,'raw-data'!$A:$A,1),MATCH(CK$1,'raw-data'!$1:$1,1))/VLOOKUP($A195,'raw-data'!$A:$B,2,TRUE),"")</f>
        <v/>
      </c>
      <c r="CL195" s="1" t="str">
        <f>IF(INDEX('raw-data'!$A$1:$GQ$197,MATCH($A195,'raw-data'!$A:$A,1),MATCH(CL$1,'raw-data'!$1:$1,1))&lt;&gt;"",
$D195*INDEX('raw-data'!$A$1:$GQ$197,MATCH($A195,'raw-data'!$A:$A,1),MATCH(CL$1,'raw-data'!$1:$1,1))/VLOOKUP($A195,'raw-data'!$A:$B,2,TRUE),"")</f>
        <v/>
      </c>
      <c r="CM195" s="1" t="str">
        <f>IF(INDEX('raw-data'!$A$1:$GQ$197,MATCH($A195,'raw-data'!$A:$A,1),MATCH(CM$1,'raw-data'!$1:$1,1))&lt;&gt;"",
$D195*INDEX('raw-data'!$A$1:$GQ$197,MATCH($A195,'raw-data'!$A:$A,1),MATCH(CM$1,'raw-data'!$1:$1,1))/VLOOKUP($A195,'raw-data'!$A:$B,2,TRUE),"")</f>
        <v/>
      </c>
      <c r="CN195" s="1" t="str">
        <f>IF(INDEX('raw-data'!$A$1:$GQ$197,MATCH($A195,'raw-data'!$A:$A,1),MATCH(CN$1,'raw-data'!$1:$1,1))&lt;&gt;"",
$D195*INDEX('raw-data'!$A$1:$GQ$197,MATCH($A195,'raw-data'!$A:$A,1),MATCH(CN$1,'raw-data'!$1:$1,1))/VLOOKUP($A195,'raw-data'!$A:$B,2,TRUE),"")</f>
        <v/>
      </c>
      <c r="CO195" s="1" t="str">
        <f>IF(INDEX('raw-data'!$A$1:$GQ$197,MATCH($A195,'raw-data'!$A:$A,1),MATCH(CO$1,'raw-data'!$1:$1,1))&lt;&gt;"",
$D195*INDEX('raw-data'!$A$1:$GQ$197,MATCH($A195,'raw-data'!$A:$A,1),MATCH(CO$1,'raw-data'!$1:$1,1))/VLOOKUP($A195,'raw-data'!$A:$B,2,TRUE),"")</f>
        <v/>
      </c>
      <c r="CP195" s="1" t="str">
        <f>IF(INDEX('raw-data'!$A$1:$GQ$197,MATCH($A195,'raw-data'!$A:$A,1),MATCH(CP$1,'raw-data'!$1:$1,1))&lt;&gt;"",
$D195*INDEX('raw-data'!$A$1:$GQ$197,MATCH($A195,'raw-data'!$A:$A,1),MATCH(CP$1,'raw-data'!$1:$1,1))/VLOOKUP($A195,'raw-data'!$A:$B,2,TRUE),"")</f>
        <v/>
      </c>
      <c r="CQ195" s="1" t="str">
        <f>IF(INDEX('raw-data'!$A$1:$GQ$197,MATCH($A195,'raw-data'!$A:$A,1),MATCH(CQ$1,'raw-data'!$1:$1,1))&lt;&gt;"",
$D195*INDEX('raw-data'!$A$1:$GQ$197,MATCH($A195,'raw-data'!$A:$A,1),MATCH(CQ$1,'raw-data'!$1:$1,1))/VLOOKUP($A195,'raw-data'!$A:$B,2,TRUE),"")</f>
        <v/>
      </c>
      <c r="CR195" s="1" t="str">
        <f>IF(INDEX('raw-data'!$A$1:$GQ$197,MATCH($A195,'raw-data'!$A:$A,1),MATCH(CR$1,'raw-data'!$1:$1,1))&lt;&gt;"",
$D195*INDEX('raw-data'!$A$1:$GQ$197,MATCH($A195,'raw-data'!$A:$A,1),MATCH(CR$1,'raw-data'!$1:$1,1))/VLOOKUP($A195,'raw-data'!$A:$B,2,TRUE),"")</f>
        <v/>
      </c>
      <c r="CS195" s="1" t="str">
        <f>IF(INDEX('raw-data'!$A$1:$GQ$197,MATCH($A195,'raw-data'!$A:$A,1),MATCH(CS$1,'raw-data'!$1:$1,1))&lt;&gt;"",
$D195*INDEX('raw-data'!$A$1:$GQ$197,MATCH($A195,'raw-data'!$A:$A,1),MATCH(CS$1,'raw-data'!$1:$1,1))/VLOOKUP($A195,'raw-data'!$A:$B,2,TRUE),"")</f>
        <v/>
      </c>
      <c r="CT195" s="1" t="str">
        <f>IF(INDEX('raw-data'!$A$1:$GQ$197,MATCH($A195,'raw-data'!$A:$A,1),MATCH(CT$1,'raw-data'!$1:$1,1))&lt;&gt;"",
$D195*INDEX('raw-data'!$A$1:$GQ$197,MATCH($A195,'raw-data'!$A:$A,1),MATCH(CT$1,'raw-data'!$1:$1,1))/VLOOKUP($A195,'raw-data'!$A:$B,2,TRUE),"")</f>
        <v/>
      </c>
      <c r="CU195" s="1" t="str">
        <f>IF(INDEX('raw-data'!$A$1:$GQ$197,MATCH($A195,'raw-data'!$A:$A,1),MATCH(CU$1,'raw-data'!$1:$1,1))&lt;&gt;"",
$D195*INDEX('raw-data'!$A$1:$GQ$197,MATCH($A195,'raw-data'!$A:$A,1),MATCH(CU$1,'raw-data'!$1:$1,1))/VLOOKUP($A195,'raw-data'!$A:$B,2,TRUE),"")</f>
        <v/>
      </c>
      <c r="CV195" s="1" t="str">
        <f>IF(INDEX('raw-data'!$A$1:$GQ$197,MATCH($A195,'raw-data'!$A:$A,1),MATCH(CV$1,'raw-data'!$1:$1,1))&lt;&gt;"",
$D195*INDEX('raw-data'!$A$1:$GQ$197,MATCH($A195,'raw-data'!$A:$A,1),MATCH(CV$1,'raw-data'!$1:$1,1))/VLOOKUP($A195,'raw-data'!$A:$B,2,TRUE),"")</f>
        <v/>
      </c>
      <c r="CW195" s="1" t="str">
        <f>IF(INDEX('raw-data'!$A$1:$GQ$197,MATCH($A195,'raw-data'!$A:$A,1),MATCH(CW$1,'raw-data'!$1:$1,1))&lt;&gt;"",
$D195*INDEX('raw-data'!$A$1:$GQ$197,MATCH($A195,'raw-data'!$A:$A,1),MATCH(CW$1,'raw-data'!$1:$1,1))/VLOOKUP($A195,'raw-data'!$A:$B,2,TRUE),"")</f>
        <v/>
      </c>
      <c r="CX195" s="1" t="str">
        <f>IF(INDEX('raw-data'!$A$1:$GQ$197,MATCH($A195,'raw-data'!$A:$A,1),MATCH(CX$1,'raw-data'!$1:$1,1))&lt;&gt;"",
$D195*INDEX('raw-data'!$A$1:$GQ$197,MATCH($A195,'raw-data'!$A:$A,1),MATCH(CX$1,'raw-data'!$1:$1,1))/VLOOKUP($A195,'raw-data'!$A:$B,2,TRUE),"")</f>
        <v/>
      </c>
      <c r="CY195" s="1" t="str">
        <f>IF(INDEX('raw-data'!$A$1:$GQ$197,MATCH($A195,'raw-data'!$A:$A,1),MATCH(CY$1,'raw-data'!$1:$1,1))&lt;&gt;"",
$D195*INDEX('raw-data'!$A$1:$GQ$197,MATCH($A195,'raw-data'!$A:$A,1),MATCH(CY$1,'raw-data'!$1:$1,1))/VLOOKUP($A195,'raw-data'!$A:$B,2,TRUE),"")</f>
        <v/>
      </c>
      <c r="CZ195" s="1" t="str">
        <f>IF(INDEX('raw-data'!$A$1:$GQ$197,MATCH($A195,'raw-data'!$A:$A,1),MATCH(CZ$1,'raw-data'!$1:$1,1))&lt;&gt;"",
$D195*INDEX('raw-data'!$A$1:$GQ$197,MATCH($A195,'raw-data'!$A:$A,1),MATCH(CZ$1,'raw-data'!$1:$1,1))/VLOOKUP($A195,'raw-data'!$A:$B,2,TRUE),"")</f>
        <v/>
      </c>
      <c r="DA195" s="1" t="str">
        <f>IF(INDEX('raw-data'!$A$1:$GQ$197,MATCH($A195,'raw-data'!$A:$A,1),MATCH(DA$1,'raw-data'!$1:$1,1))&lt;&gt;"",
$D195*INDEX('raw-data'!$A$1:$GQ$197,MATCH($A195,'raw-data'!$A:$A,1),MATCH(DA$1,'raw-data'!$1:$1,1))/VLOOKUP($A195,'raw-data'!$A:$B,2,TRUE),"")</f>
        <v/>
      </c>
      <c r="DB195" s="1" t="str">
        <f>IF(INDEX('raw-data'!$A$1:$GQ$197,MATCH($A195,'raw-data'!$A:$A,1),MATCH(DB$1,'raw-data'!$1:$1,1))&lt;&gt;"",
$D195*INDEX('raw-data'!$A$1:$GQ$197,MATCH($A195,'raw-data'!$A:$A,1),MATCH(DB$1,'raw-data'!$1:$1,1))/VLOOKUP($A195,'raw-data'!$A:$B,2,TRUE),"")</f>
        <v/>
      </c>
      <c r="DC195" s="1" t="str">
        <f>IF(INDEX('raw-data'!$A$1:$GQ$197,MATCH($A195,'raw-data'!$A:$A,1),MATCH(DC$1,'raw-data'!$1:$1,1))&lt;&gt;"",
$D195*INDEX('raw-data'!$A$1:$GQ$197,MATCH($A195,'raw-data'!$A:$A,1),MATCH(DC$1,'raw-data'!$1:$1,1))/VLOOKUP($A195,'raw-data'!$A:$B,2,TRUE),"")</f>
        <v/>
      </c>
      <c r="DD195" s="1" t="str">
        <f>IF(INDEX('raw-data'!$A$1:$GQ$197,MATCH($A195,'raw-data'!$A:$A,1),MATCH(DD$1,'raw-data'!$1:$1,1))&lt;&gt;"",
$D195*INDEX('raw-data'!$A$1:$GQ$197,MATCH($A195,'raw-data'!$A:$A,1),MATCH(DD$1,'raw-data'!$1:$1,1))/VLOOKUP($A195,'raw-data'!$A:$B,2,TRUE),"")</f>
        <v/>
      </c>
      <c r="DE195" s="1" t="str">
        <f>IF(INDEX('raw-data'!$A$1:$GQ$197,MATCH($A195,'raw-data'!$A:$A,1),MATCH(DE$1,'raw-data'!$1:$1,1))&lt;&gt;"",
$D195*INDEX('raw-data'!$A$1:$GQ$197,MATCH($A195,'raw-data'!$A:$A,1),MATCH(DE$1,'raw-data'!$1:$1,1))/VLOOKUP($A195,'raw-data'!$A:$B,2,TRUE),"")</f>
        <v/>
      </c>
      <c r="DF195" s="1" t="str">
        <f>IF(INDEX('raw-data'!$A$1:$GQ$197,MATCH($A195,'raw-data'!$A:$A,1),MATCH(DF$1,'raw-data'!$1:$1,1))&lt;&gt;"",
$D195*INDEX('raw-data'!$A$1:$GQ$197,MATCH($A195,'raw-data'!$A:$A,1),MATCH(DF$1,'raw-data'!$1:$1,1))/VLOOKUP($A195,'raw-data'!$A:$B,2,TRUE),"")</f>
        <v/>
      </c>
      <c r="DG195" s="1" t="str">
        <f>IF(INDEX('raw-data'!$A$1:$GQ$197,MATCH($A195,'raw-data'!$A:$A,1),MATCH(DG$1,'raw-data'!$1:$1,1))&lt;&gt;"",
$D195*INDEX('raw-data'!$A$1:$GQ$197,MATCH($A195,'raw-data'!$A:$A,1),MATCH(DG$1,'raw-data'!$1:$1,1))/VLOOKUP($A195,'raw-data'!$A:$B,2,TRUE),"")</f>
        <v/>
      </c>
      <c r="DH195" s="1" t="str">
        <f>IF(INDEX('raw-data'!$A$1:$GQ$197,MATCH($A195,'raw-data'!$A:$A,1),MATCH(DH$1,'raw-data'!$1:$1,1))&lt;&gt;"",
$D195*INDEX('raw-data'!$A$1:$GQ$197,MATCH($A195,'raw-data'!$A:$A,1),MATCH(DH$1,'raw-data'!$1:$1,1))/VLOOKUP($A195,'raw-data'!$A:$B,2,TRUE),"")</f>
        <v/>
      </c>
      <c r="DI195" s="1" t="str">
        <f>IF(INDEX('raw-data'!$A$1:$GQ$197,MATCH($A195,'raw-data'!$A:$A,1),MATCH(DI$1,'raw-data'!$1:$1,1))&lt;&gt;"",
$D195*INDEX('raw-data'!$A$1:$GQ$197,MATCH($A195,'raw-data'!$A:$A,1),MATCH(DI$1,'raw-data'!$1:$1,1))/VLOOKUP($A195,'raw-data'!$A:$B,2,TRUE),"")</f>
        <v/>
      </c>
      <c r="DJ195" s="1" t="str">
        <f>IF(INDEX('raw-data'!$A$1:$GQ$197,MATCH($A195,'raw-data'!$A:$A,1),MATCH(DJ$1,'raw-data'!$1:$1,1))&lt;&gt;"",
$D195*INDEX('raw-data'!$A$1:$GQ$197,MATCH($A195,'raw-data'!$A:$A,1),MATCH(DJ$1,'raw-data'!$1:$1,1))/VLOOKUP($A195,'raw-data'!$A:$B,2,TRUE),"")</f>
        <v/>
      </c>
      <c r="DK195" s="1" t="str">
        <f>IF(INDEX('raw-data'!$A$1:$GQ$197,MATCH($A195,'raw-data'!$A:$A,1),MATCH(DK$1,'raw-data'!$1:$1,1))&lt;&gt;"",
$D195*INDEX('raw-data'!$A$1:$GQ$197,MATCH($A195,'raw-data'!$A:$A,1),MATCH(DK$1,'raw-data'!$1:$1,1))/VLOOKUP($A195,'raw-data'!$A:$B,2,TRUE),"")</f>
        <v/>
      </c>
      <c r="DL195" s="1" t="str">
        <f>IF(INDEX('raw-data'!$A$1:$GQ$197,MATCH($A195,'raw-data'!$A:$A,1),MATCH(DL$1,'raw-data'!$1:$1,1))&lt;&gt;"",
$D195*INDEX('raw-data'!$A$1:$GQ$197,MATCH($A195,'raw-data'!$A:$A,1),MATCH(DL$1,'raw-data'!$1:$1,1))/VLOOKUP($A195,'raw-data'!$A:$B,2,TRUE),"")</f>
        <v/>
      </c>
      <c r="DM195" s="1" t="str">
        <f>IF(INDEX('raw-data'!$A$1:$GQ$197,MATCH($A195,'raw-data'!$A:$A,1),MATCH(DM$1,'raw-data'!$1:$1,1))&lt;&gt;"",
$D195*INDEX('raw-data'!$A$1:$GQ$197,MATCH($A195,'raw-data'!$A:$A,1),MATCH(DM$1,'raw-data'!$1:$1,1))/VLOOKUP($A195,'raw-data'!$A:$B,2,TRUE),"")</f>
        <v/>
      </c>
      <c r="DN195" s="1" t="str">
        <f>IF(INDEX('raw-data'!$A$1:$GQ$197,MATCH($A195,'raw-data'!$A:$A,1),MATCH(DN$1,'raw-data'!$1:$1,1))&lt;&gt;"",
$D195*INDEX('raw-data'!$A$1:$GQ$197,MATCH($A195,'raw-data'!$A:$A,1),MATCH(DN$1,'raw-data'!$1:$1,1))/VLOOKUP($A195,'raw-data'!$A:$B,2,TRUE),"")</f>
        <v/>
      </c>
      <c r="DO195" s="1" t="str">
        <f>IF(INDEX('raw-data'!$A$1:$GQ$197,MATCH($A195,'raw-data'!$A:$A,1),MATCH(DO$1,'raw-data'!$1:$1,1))&lt;&gt;"",
$D195*INDEX('raw-data'!$A$1:$GQ$197,MATCH($A195,'raw-data'!$A:$A,1),MATCH(DO$1,'raw-data'!$1:$1,1))/VLOOKUP($A195,'raw-data'!$A:$B,2,TRUE),"")</f>
        <v/>
      </c>
      <c r="DP195" s="1" t="str">
        <f>IF(INDEX('raw-data'!$A$1:$GQ$197,MATCH($A195,'raw-data'!$A:$A,1),MATCH(DP$1,'raw-data'!$1:$1,1))&lt;&gt;"",
$D195*INDEX('raw-data'!$A$1:$GQ$197,MATCH($A195,'raw-data'!$A:$A,1),MATCH(DP$1,'raw-data'!$1:$1,1))/VLOOKUP($A195,'raw-data'!$A:$B,2,TRUE),"")</f>
        <v/>
      </c>
      <c r="DQ195" s="1" t="str">
        <f>IF(INDEX('raw-data'!$A$1:$GQ$197,MATCH($A195,'raw-data'!$A:$A,1),MATCH(DQ$1,'raw-data'!$1:$1,1))&lt;&gt;"",
$D195*INDEX('raw-data'!$A$1:$GQ$197,MATCH($A195,'raw-data'!$A:$A,1),MATCH(DQ$1,'raw-data'!$1:$1,1))/VLOOKUP($A195,'raw-data'!$A:$B,2,TRUE),"")</f>
        <v/>
      </c>
      <c r="DR195" s="1" t="str">
        <f>IF(INDEX('raw-data'!$A$1:$GQ$197,MATCH($A195,'raw-data'!$A:$A,1),MATCH(DR$1,'raw-data'!$1:$1,1))&lt;&gt;"",
$D195*INDEX('raw-data'!$A$1:$GQ$197,MATCH($A195,'raw-data'!$A:$A,1),MATCH(DR$1,'raw-data'!$1:$1,1))/VLOOKUP($A195,'raw-data'!$A:$B,2,TRUE),"")</f>
        <v/>
      </c>
      <c r="DS195" s="1" t="str">
        <f>IF(INDEX('raw-data'!$A$1:$GQ$197,MATCH($A195,'raw-data'!$A:$A,1),MATCH(DS$1,'raw-data'!$1:$1,1))&lt;&gt;"",
$D195*INDEX('raw-data'!$A$1:$GQ$197,MATCH($A195,'raw-data'!$A:$A,1),MATCH(DS$1,'raw-data'!$1:$1,1))/VLOOKUP($A195,'raw-data'!$A:$B,2,TRUE),"")</f>
        <v/>
      </c>
      <c r="DT195" s="1" t="str">
        <f>IF(INDEX('raw-data'!$A$1:$GQ$197,MATCH($A195,'raw-data'!$A:$A,1),MATCH(DT$1,'raw-data'!$1:$1,1))&lt;&gt;"",
$D195*INDEX('raw-data'!$A$1:$GQ$197,MATCH($A195,'raw-data'!$A:$A,1),MATCH(DT$1,'raw-data'!$1:$1,1))/VLOOKUP($A195,'raw-data'!$A:$B,2,TRUE),"")</f>
        <v/>
      </c>
      <c r="DU195" s="1" t="str">
        <f>IF(INDEX('raw-data'!$A$1:$GQ$197,MATCH($A195,'raw-data'!$A:$A,1),MATCH(DU$1,'raw-data'!$1:$1,1))&lt;&gt;"",
$D195*INDEX('raw-data'!$A$1:$GQ$197,MATCH($A195,'raw-data'!$A:$A,1),MATCH(DU$1,'raw-data'!$1:$1,1))/VLOOKUP($A195,'raw-data'!$A:$B,2,TRUE),"")</f>
        <v/>
      </c>
      <c r="DV195" s="1" t="str">
        <f>IF(INDEX('raw-data'!$A$1:$GQ$197,MATCH($A195,'raw-data'!$A:$A,1),MATCH(DV$1,'raw-data'!$1:$1,1))&lt;&gt;"",
$D195*INDEX('raw-data'!$A$1:$GQ$197,MATCH($A195,'raw-data'!$A:$A,1),MATCH(DV$1,'raw-data'!$1:$1,1))/VLOOKUP($A195,'raw-data'!$A:$B,2,TRUE),"")</f>
        <v/>
      </c>
      <c r="DW195" s="1" t="str">
        <f>IF(INDEX('raw-data'!$A$1:$GQ$197,MATCH($A195,'raw-data'!$A:$A,1),MATCH(DW$1,'raw-data'!$1:$1,1))&lt;&gt;"",
$D195*INDEX('raw-data'!$A$1:$GQ$197,MATCH($A195,'raw-data'!$A:$A,1),MATCH(DW$1,'raw-data'!$1:$1,1))/VLOOKUP($A195,'raw-data'!$A:$B,2,TRUE),"")</f>
        <v/>
      </c>
      <c r="DX195" s="1" t="str">
        <f>IF(INDEX('raw-data'!$A$1:$GQ$197,MATCH($A195,'raw-data'!$A:$A,1),MATCH(DX$1,'raw-data'!$1:$1,1))&lt;&gt;"",
$D195*INDEX('raw-data'!$A$1:$GQ$197,MATCH($A195,'raw-data'!$A:$A,1),MATCH(DX$1,'raw-data'!$1:$1,1))/VLOOKUP($A195,'raw-data'!$A:$B,2,TRUE),"")</f>
        <v/>
      </c>
      <c r="DY195" s="1" t="str">
        <f>IF(INDEX('raw-data'!$A$1:$GQ$197,MATCH($A195,'raw-data'!$A:$A,1),MATCH(DY$1,'raw-data'!$1:$1,1))&lt;&gt;"",
$D195*INDEX('raw-data'!$A$1:$GQ$197,MATCH($A195,'raw-data'!$A:$A,1),MATCH(DY$1,'raw-data'!$1:$1,1))/VLOOKUP($A195,'raw-data'!$A:$B,2,TRUE),"")</f>
        <v/>
      </c>
      <c r="DZ195" s="1" t="str">
        <f>IF(INDEX('raw-data'!$A$1:$GQ$197,MATCH($A195,'raw-data'!$A:$A,1),MATCH(DZ$1,'raw-data'!$1:$1,1))&lt;&gt;"",
$D195*INDEX('raw-data'!$A$1:$GQ$197,MATCH($A195,'raw-data'!$A:$A,1),MATCH(DZ$1,'raw-data'!$1:$1,1))/VLOOKUP($A195,'raw-data'!$A:$B,2,TRUE),"")</f>
        <v/>
      </c>
      <c r="EA195" s="1" t="str">
        <f>IF(INDEX('raw-data'!$A$1:$GQ$197,MATCH($A195,'raw-data'!$A:$A,1),MATCH(EA$1,'raw-data'!$1:$1,1))&lt;&gt;"",
$D195*INDEX('raw-data'!$A$1:$GQ$197,MATCH($A195,'raw-data'!$A:$A,1),MATCH(EA$1,'raw-data'!$1:$1,1))/VLOOKUP($A195,'raw-data'!$A:$B,2,TRUE),"")</f>
        <v/>
      </c>
      <c r="EB195" s="1" t="str">
        <f>IF(INDEX('raw-data'!$A$1:$GQ$197,MATCH($A195,'raw-data'!$A:$A,1),MATCH(EB$1,'raw-data'!$1:$1,1))&lt;&gt;"",
$D195*INDEX('raw-data'!$A$1:$GQ$197,MATCH($A195,'raw-data'!$A:$A,1),MATCH(EB$1,'raw-data'!$1:$1,1))/VLOOKUP($A195,'raw-data'!$A:$B,2,TRUE),"")</f>
        <v/>
      </c>
      <c r="EC195" s="1" t="str">
        <f>IF(INDEX('raw-data'!$A$1:$GQ$197,MATCH($A195,'raw-data'!$A:$A,1),MATCH(EC$1,'raw-data'!$1:$1,1))&lt;&gt;"",
$D195*INDEX('raw-data'!$A$1:$GQ$197,MATCH($A195,'raw-data'!$A:$A,1),MATCH(EC$1,'raw-data'!$1:$1,1))/VLOOKUP($A195,'raw-data'!$A:$B,2,TRUE),"")</f>
        <v/>
      </c>
      <c r="ED195" s="1" t="str">
        <f>IF(INDEX('raw-data'!$A$1:$GQ$197,MATCH($A195,'raw-data'!$A:$A,1),MATCH(ED$1,'raw-data'!$1:$1,1))&lt;&gt;"",
$D195*INDEX('raw-data'!$A$1:$GQ$197,MATCH($A195,'raw-data'!$A:$A,1),MATCH(ED$1,'raw-data'!$1:$1,1))/VLOOKUP($A195,'raw-data'!$A:$B,2,TRUE),"")</f>
        <v/>
      </c>
      <c r="EE195" s="1" t="str">
        <f>IF(INDEX('raw-data'!$A$1:$GQ$197,MATCH($A195,'raw-data'!$A:$A,1),MATCH(EE$1,'raw-data'!$1:$1,1))&lt;&gt;"",
$D195*INDEX('raw-data'!$A$1:$GQ$197,MATCH($A195,'raw-data'!$A:$A,1),MATCH(EE$1,'raw-data'!$1:$1,1))/VLOOKUP($A195,'raw-data'!$A:$B,2,TRUE),"")</f>
        <v/>
      </c>
      <c r="EF195" s="1" t="str">
        <f>IF(INDEX('raw-data'!$A$1:$GQ$197,MATCH($A195,'raw-data'!$A:$A,1),MATCH(EF$1,'raw-data'!$1:$1,1))&lt;&gt;"",
$D195*INDEX('raw-data'!$A$1:$GQ$197,MATCH($A195,'raw-data'!$A:$A,1),MATCH(EF$1,'raw-data'!$1:$1,1))/VLOOKUP($A195,'raw-data'!$A:$B,2,TRUE),"")</f>
        <v/>
      </c>
      <c r="EG195" s="1" t="str">
        <f>IF(INDEX('raw-data'!$A$1:$GQ$197,MATCH($A195,'raw-data'!$A:$A,1),MATCH(EG$1,'raw-data'!$1:$1,1))&lt;&gt;"",
$D195*INDEX('raw-data'!$A$1:$GQ$197,MATCH($A195,'raw-data'!$A:$A,1),MATCH(EG$1,'raw-data'!$1:$1,1))/VLOOKUP($A195,'raw-data'!$A:$B,2,TRUE),"")</f>
        <v/>
      </c>
      <c r="EH195" s="1" t="str">
        <f>IF(INDEX('raw-data'!$A$1:$GQ$197,MATCH($A195,'raw-data'!$A:$A,1),MATCH(EH$1,'raw-data'!$1:$1,1))&lt;&gt;"",
$D195*INDEX('raw-data'!$A$1:$GQ$197,MATCH($A195,'raw-data'!$A:$A,1),MATCH(EH$1,'raw-data'!$1:$1,1))/VLOOKUP($A195,'raw-data'!$A:$B,2,TRUE),"")</f>
        <v/>
      </c>
      <c r="EI195" s="1" t="str">
        <f>IF(INDEX('raw-data'!$A$1:$GQ$197,MATCH($A195,'raw-data'!$A:$A,1),MATCH(EI$1,'raw-data'!$1:$1,1))&lt;&gt;"",
$D195*INDEX('raw-data'!$A$1:$GQ$197,MATCH($A195,'raw-data'!$A:$A,1),MATCH(EI$1,'raw-data'!$1:$1,1))/VLOOKUP($A195,'raw-data'!$A:$B,2,TRUE),"")</f>
        <v/>
      </c>
      <c r="EJ195" s="1" t="str">
        <f>IF(INDEX('raw-data'!$A$1:$GQ$197,MATCH($A195,'raw-data'!$A:$A,1),MATCH(EJ$1,'raw-data'!$1:$1,1))&lt;&gt;"",
$D195*INDEX('raw-data'!$A$1:$GQ$197,MATCH($A195,'raw-data'!$A:$A,1),MATCH(EJ$1,'raw-data'!$1:$1,1))/VLOOKUP($A195,'raw-data'!$A:$B,2,TRUE),"")</f>
        <v/>
      </c>
      <c r="EK195" s="1" t="str">
        <f>IF(INDEX('raw-data'!$A$1:$GQ$197,MATCH($A195,'raw-data'!$A:$A,1),MATCH(EK$1,'raw-data'!$1:$1,1))&lt;&gt;"",
$D195*INDEX('raw-data'!$A$1:$GQ$197,MATCH($A195,'raw-data'!$A:$A,1),MATCH(EK$1,'raw-data'!$1:$1,1))/VLOOKUP($A195,'raw-data'!$A:$B,2,TRUE),"")</f>
        <v/>
      </c>
      <c r="EL195" s="1" t="str">
        <f>IF(INDEX('raw-data'!$A$1:$GQ$197,MATCH($A195,'raw-data'!$A:$A,1),MATCH(EL$1,'raw-data'!$1:$1,1))&lt;&gt;"",
$D195*INDEX('raw-data'!$A$1:$GQ$197,MATCH($A195,'raw-data'!$A:$A,1),MATCH(EL$1,'raw-data'!$1:$1,1))/VLOOKUP($A195,'raw-data'!$A:$B,2,TRUE),"")</f>
        <v/>
      </c>
      <c r="EM195" s="1" t="str">
        <f>IF(INDEX('raw-data'!$A$1:$GQ$197,MATCH($A195,'raw-data'!$A:$A,1),MATCH(EM$1,'raw-data'!$1:$1,1))&lt;&gt;"",
$D195*INDEX('raw-data'!$A$1:$GQ$197,MATCH($A195,'raw-data'!$A:$A,1),MATCH(EM$1,'raw-data'!$1:$1,1))/VLOOKUP($A195,'raw-data'!$A:$B,2,TRUE),"")</f>
        <v/>
      </c>
      <c r="EN195" s="1" t="str">
        <f>IF(INDEX('raw-data'!$A$1:$GQ$197,MATCH($A195,'raw-data'!$A:$A,1),MATCH(EN$1,'raw-data'!$1:$1,1))&lt;&gt;"",
$D195*INDEX('raw-data'!$A$1:$GQ$197,MATCH($A195,'raw-data'!$A:$A,1),MATCH(EN$1,'raw-data'!$1:$1,1))/VLOOKUP($A195,'raw-data'!$A:$B,2,TRUE),"")</f>
        <v/>
      </c>
      <c r="EO195" s="1" t="str">
        <f>IF(INDEX('raw-data'!$A$1:$GQ$197,MATCH($A195,'raw-data'!$A:$A,1),MATCH(EO$1,'raw-data'!$1:$1,1))&lt;&gt;"",
$D195*INDEX('raw-data'!$A$1:$GQ$197,MATCH($A195,'raw-data'!$A:$A,1),MATCH(EO$1,'raw-data'!$1:$1,1))/VLOOKUP($A195,'raw-data'!$A:$B,2,TRUE),"")</f>
        <v/>
      </c>
      <c r="EP195" s="1" t="str">
        <f>IF(INDEX('raw-data'!$A$1:$GQ$197,MATCH($A195,'raw-data'!$A:$A,1),MATCH(EP$1,'raw-data'!$1:$1,1))&lt;&gt;"",
$D195*INDEX('raw-data'!$A$1:$GQ$197,MATCH($A195,'raw-data'!$A:$A,1),MATCH(EP$1,'raw-data'!$1:$1,1))/VLOOKUP($A195,'raw-data'!$A:$B,2,TRUE),"")</f>
        <v/>
      </c>
      <c r="EQ195" s="1" t="str">
        <f>IF(INDEX('raw-data'!$A$1:$GQ$197,MATCH($A195,'raw-data'!$A:$A,1),MATCH(EQ$1,'raw-data'!$1:$1,1))&lt;&gt;"",
$D195*INDEX('raw-data'!$A$1:$GQ$197,MATCH($A195,'raw-data'!$A:$A,1),MATCH(EQ$1,'raw-data'!$1:$1,1))/VLOOKUP($A195,'raw-data'!$A:$B,2,TRUE),"")</f>
        <v/>
      </c>
      <c r="ER195" s="1" t="str">
        <f>IF(INDEX('raw-data'!$A$1:$GQ$197,MATCH($A195,'raw-data'!$A:$A,1),MATCH(ER$1,'raw-data'!$1:$1,1))&lt;&gt;"",
$D195*INDEX('raw-data'!$A$1:$GQ$197,MATCH($A195,'raw-data'!$A:$A,1),MATCH(ER$1,'raw-data'!$1:$1,1))/VLOOKUP($A195,'raw-data'!$A:$B,2,TRUE),"")</f>
        <v/>
      </c>
      <c r="ES195" s="1" t="str">
        <f>IF(INDEX('raw-data'!$A$1:$GQ$197,MATCH($A195,'raw-data'!$A:$A,1),MATCH(ES$1,'raw-data'!$1:$1,1))&lt;&gt;"",
$D195*INDEX('raw-data'!$A$1:$GQ$197,MATCH($A195,'raw-data'!$A:$A,1),MATCH(ES$1,'raw-data'!$1:$1,1))/VLOOKUP($A195,'raw-data'!$A:$B,2,TRUE),"")</f>
        <v/>
      </c>
      <c r="ET195" s="1" t="str">
        <f>IF(INDEX('raw-data'!$A$1:$GQ$197,MATCH($A195,'raw-data'!$A:$A,1),MATCH(ET$1,'raw-data'!$1:$1,1))&lt;&gt;"",
$D195*INDEX('raw-data'!$A$1:$GQ$197,MATCH($A195,'raw-data'!$A:$A,1),MATCH(ET$1,'raw-data'!$1:$1,1))/VLOOKUP($A195,'raw-data'!$A:$B,2,TRUE),"")</f>
        <v/>
      </c>
      <c r="EU195" s="1" t="str">
        <f>IF(INDEX('raw-data'!$A$1:$GQ$197,MATCH($A195,'raw-data'!$A:$A,1),MATCH(EU$1,'raw-data'!$1:$1,1))&lt;&gt;"",
$D195*INDEX('raw-data'!$A$1:$GQ$197,MATCH($A195,'raw-data'!$A:$A,1),MATCH(EU$1,'raw-data'!$1:$1,1))/VLOOKUP($A195,'raw-data'!$A:$B,2,TRUE),"")</f>
        <v/>
      </c>
      <c r="EV195" s="1" t="str">
        <f>IF(INDEX('raw-data'!$A$1:$GQ$197,MATCH($A195,'raw-data'!$A:$A,1),MATCH(EV$1,'raw-data'!$1:$1,1))&lt;&gt;"",
$D195*INDEX('raw-data'!$A$1:$GQ$197,MATCH($A195,'raw-data'!$A:$A,1),MATCH(EV$1,'raw-data'!$1:$1,1))/VLOOKUP($A195,'raw-data'!$A:$B,2,TRUE),"")</f>
        <v/>
      </c>
      <c r="EW195" s="1" t="str">
        <f>IF(INDEX('raw-data'!$A$1:$GQ$197,MATCH($A195,'raw-data'!$A:$A,1),MATCH(EW$1,'raw-data'!$1:$1,1))&lt;&gt;"",
$D195*INDEX('raw-data'!$A$1:$GQ$197,MATCH($A195,'raw-data'!$A:$A,1),MATCH(EW$1,'raw-data'!$1:$1,1))/VLOOKUP($A195,'raw-data'!$A:$B,2,TRUE),"")</f>
        <v/>
      </c>
      <c r="EX195" s="1" t="str">
        <f>IF(INDEX('raw-data'!$A$1:$GQ$197,MATCH($A195,'raw-data'!$A:$A,1),MATCH(EX$1,'raw-data'!$1:$1,1))&lt;&gt;"",
$D195*INDEX('raw-data'!$A$1:$GQ$197,MATCH($A195,'raw-data'!$A:$A,1),MATCH(EX$1,'raw-data'!$1:$1,1))/VLOOKUP($A195,'raw-data'!$A:$B,2,TRUE),"")</f>
        <v/>
      </c>
      <c r="EY195" s="1" t="str">
        <f>IF(INDEX('raw-data'!$A$1:$GQ$197,MATCH($A195,'raw-data'!$A:$A,1),MATCH(EY$1,'raw-data'!$1:$1,1))&lt;&gt;"",
$D195*INDEX('raw-data'!$A$1:$GQ$197,MATCH($A195,'raw-data'!$A:$A,1),MATCH(EY$1,'raw-data'!$1:$1,1))/VLOOKUP($A195,'raw-data'!$A:$B,2,TRUE),"")</f>
        <v/>
      </c>
      <c r="EZ195" s="1" t="str">
        <f>IF(INDEX('raw-data'!$A$1:$GQ$197,MATCH($A195,'raw-data'!$A:$A,1),MATCH(EZ$1,'raw-data'!$1:$1,1))&lt;&gt;"",
$D195*INDEX('raw-data'!$A$1:$GQ$197,MATCH($A195,'raw-data'!$A:$A,1),MATCH(EZ$1,'raw-data'!$1:$1,1))/VLOOKUP($A195,'raw-data'!$A:$B,2,TRUE),"")</f>
        <v/>
      </c>
      <c r="FA195" s="1" t="str">
        <f>IF(INDEX('raw-data'!$A$1:$GQ$197,MATCH($A195,'raw-data'!$A:$A,1),MATCH(FA$1,'raw-data'!$1:$1,1))&lt;&gt;"",
$D195*INDEX('raw-data'!$A$1:$GQ$197,MATCH($A195,'raw-data'!$A:$A,1),MATCH(FA$1,'raw-data'!$1:$1,1))/VLOOKUP($A195,'raw-data'!$A:$B,2,TRUE),"")</f>
        <v/>
      </c>
      <c r="FB195" s="1" t="str">
        <f>IF(INDEX('raw-data'!$A$1:$GQ$197,MATCH($A195,'raw-data'!$A:$A,1),MATCH(FB$1,'raw-data'!$1:$1,1))&lt;&gt;"",
$D195*INDEX('raw-data'!$A$1:$GQ$197,MATCH($A195,'raw-data'!$A:$A,1),MATCH(FB$1,'raw-data'!$1:$1,1))/VLOOKUP($A195,'raw-data'!$A:$B,2,TRUE),"")</f>
        <v/>
      </c>
      <c r="FC195" s="1" t="str">
        <f>IF(INDEX('raw-data'!$A$1:$GQ$197,MATCH($A195,'raw-data'!$A:$A,1),MATCH(FC$1,'raw-data'!$1:$1,1))&lt;&gt;"",
$D195*INDEX('raw-data'!$A$1:$GQ$197,MATCH($A195,'raw-data'!$A:$A,1),MATCH(FC$1,'raw-data'!$1:$1,1))/VLOOKUP($A195,'raw-data'!$A:$B,2,TRUE),"")</f>
        <v/>
      </c>
      <c r="FD195" s="1" t="str">
        <f>IF(INDEX('raw-data'!$A$1:$GQ$197,MATCH($A195,'raw-data'!$A:$A,1),MATCH(FD$1,'raw-data'!$1:$1,1))&lt;&gt;"",
$D195*INDEX('raw-data'!$A$1:$GQ$197,MATCH($A195,'raw-data'!$A:$A,1),MATCH(FD$1,'raw-data'!$1:$1,1))/VLOOKUP($A195,'raw-data'!$A:$B,2,TRUE),"")</f>
        <v/>
      </c>
      <c r="FE195" s="1" t="str">
        <f>IF(INDEX('raw-data'!$A$1:$GQ$197,MATCH($A195,'raw-data'!$A:$A,1),MATCH(FE$1,'raw-data'!$1:$1,1))&lt;&gt;"",
$D195*INDEX('raw-data'!$A$1:$GQ$197,MATCH($A195,'raw-data'!$A:$A,1),MATCH(FE$1,'raw-data'!$1:$1,1))/VLOOKUP($A195,'raw-data'!$A:$B,2,TRUE),"")</f>
        <v/>
      </c>
      <c r="FF195" s="1" t="str">
        <f>IF(INDEX('raw-data'!$A$1:$GQ$197,MATCH($A195,'raw-data'!$A:$A,1),MATCH(FF$1,'raw-data'!$1:$1,1))&lt;&gt;"",
$D195*INDEX('raw-data'!$A$1:$GQ$197,MATCH($A195,'raw-data'!$A:$A,1),MATCH(FF$1,'raw-data'!$1:$1,1))/VLOOKUP($A195,'raw-data'!$A:$B,2,TRUE),"")</f>
        <v/>
      </c>
      <c r="FG195" s="1" t="str">
        <f>IF(INDEX('raw-data'!$A$1:$GQ$197,MATCH($A195,'raw-data'!$A:$A,1),MATCH(FG$1,'raw-data'!$1:$1,1))&lt;&gt;"",
$D195*INDEX('raw-data'!$A$1:$GQ$197,MATCH($A195,'raw-data'!$A:$A,1),MATCH(FG$1,'raw-data'!$1:$1,1))/VLOOKUP($A195,'raw-data'!$A:$B,2,TRUE),"")</f>
        <v/>
      </c>
      <c r="FH195" s="1" t="str">
        <f>IF(INDEX('raw-data'!$A$1:$GQ$197,MATCH($A195,'raw-data'!$A:$A,1),MATCH(FH$1,'raw-data'!$1:$1,1))&lt;&gt;"",
$D195*INDEX('raw-data'!$A$1:$GQ$197,MATCH($A195,'raw-data'!$A:$A,1),MATCH(FH$1,'raw-data'!$1:$1,1))/VLOOKUP($A195,'raw-data'!$A:$B,2,TRUE),"")</f>
        <v/>
      </c>
      <c r="FI195" s="1" t="str">
        <f>IF(INDEX('raw-data'!$A$1:$GQ$197,MATCH($A195,'raw-data'!$A:$A,1),MATCH(FI$1,'raw-data'!$1:$1,1))&lt;&gt;"",
$D195*INDEX('raw-data'!$A$1:$GQ$197,MATCH($A195,'raw-data'!$A:$A,1),MATCH(FI$1,'raw-data'!$1:$1,1))/VLOOKUP($A195,'raw-data'!$A:$B,2,TRUE),"")</f>
        <v/>
      </c>
      <c r="FJ195" s="1" t="str">
        <f>IF(INDEX('raw-data'!$A$1:$GQ$197,MATCH($A195,'raw-data'!$A:$A,1),MATCH(FJ$1,'raw-data'!$1:$1,1))&lt;&gt;"",
$D195*INDEX('raw-data'!$A$1:$GQ$197,MATCH($A195,'raw-data'!$A:$A,1),MATCH(FJ$1,'raw-data'!$1:$1,1))/VLOOKUP($A195,'raw-data'!$A:$B,2,TRUE),"")</f>
        <v/>
      </c>
      <c r="FK195" s="1" t="str">
        <f>IF(INDEX('raw-data'!$A$1:$GQ$197,MATCH($A195,'raw-data'!$A:$A,1),MATCH(FK$1,'raw-data'!$1:$1,1))&lt;&gt;"",
$D195*INDEX('raw-data'!$A$1:$GQ$197,MATCH($A195,'raw-data'!$A:$A,1),MATCH(FK$1,'raw-data'!$1:$1,1))/VLOOKUP($A195,'raw-data'!$A:$B,2,TRUE),"")</f>
        <v/>
      </c>
      <c r="FL195" s="1" t="str">
        <f>IF(INDEX('raw-data'!$A$1:$GQ$197,MATCH($A195,'raw-data'!$A:$A,1),MATCH(FL$1,'raw-data'!$1:$1,1))&lt;&gt;"",
$D195*INDEX('raw-data'!$A$1:$GQ$197,MATCH($A195,'raw-data'!$A:$A,1),MATCH(FL$1,'raw-data'!$1:$1,1))/VLOOKUP($A195,'raw-data'!$A:$B,2,TRUE),"")</f>
        <v/>
      </c>
      <c r="FM195" s="1" t="str">
        <f>IF(INDEX('raw-data'!$A$1:$GQ$197,MATCH($A195,'raw-data'!$A:$A,1),MATCH(FM$1,'raw-data'!$1:$1,1))&lt;&gt;"",
$D195*INDEX('raw-data'!$A$1:$GQ$197,MATCH($A195,'raw-data'!$A:$A,1),MATCH(FM$1,'raw-data'!$1:$1,1))/VLOOKUP($A195,'raw-data'!$A:$B,2,TRUE),"")</f>
        <v/>
      </c>
      <c r="FN195" s="1" t="str">
        <f>IF(INDEX('raw-data'!$A$1:$GQ$197,MATCH($A195,'raw-data'!$A:$A,1),MATCH(FN$1,'raw-data'!$1:$1,1))&lt;&gt;"",
$D195*INDEX('raw-data'!$A$1:$GQ$197,MATCH($A195,'raw-data'!$A:$A,1),MATCH(FN$1,'raw-data'!$1:$1,1))/VLOOKUP($A195,'raw-data'!$A:$B,2,TRUE),"")</f>
        <v/>
      </c>
      <c r="FO195" s="1" t="str">
        <f>IF(INDEX('raw-data'!$A$1:$GQ$197,MATCH($A195,'raw-data'!$A:$A,1),MATCH(FO$1,'raw-data'!$1:$1,1))&lt;&gt;"",
$D195*INDEX('raw-data'!$A$1:$GQ$197,MATCH($A195,'raw-data'!$A:$A,1),MATCH(FO$1,'raw-data'!$1:$1,1))/VLOOKUP($A195,'raw-data'!$A:$B,2,TRUE),"")</f>
        <v/>
      </c>
      <c r="FP195" s="1" t="str">
        <f>IF(INDEX('raw-data'!$A$1:$GQ$197,MATCH($A195,'raw-data'!$A:$A,1),MATCH(FP$1,'raw-data'!$1:$1,1))&lt;&gt;"",
$D195*INDEX('raw-data'!$A$1:$GQ$197,MATCH($A195,'raw-data'!$A:$A,1),MATCH(FP$1,'raw-data'!$1:$1,1))/VLOOKUP($A195,'raw-data'!$A:$B,2,TRUE),"")</f>
        <v/>
      </c>
      <c r="FQ195" s="1" t="str">
        <f>IF(INDEX('raw-data'!$A$1:$GQ$197,MATCH($A195,'raw-data'!$A:$A,1),MATCH(FQ$1,'raw-data'!$1:$1,1))&lt;&gt;"",
$D195*INDEX('raw-data'!$A$1:$GQ$197,MATCH($A195,'raw-data'!$A:$A,1),MATCH(FQ$1,'raw-data'!$1:$1,1))/VLOOKUP($A195,'raw-data'!$A:$B,2,TRUE),"")</f>
        <v/>
      </c>
      <c r="FR195" s="1" t="str">
        <f>IF(INDEX('raw-data'!$A$1:$GQ$197,MATCH($A195,'raw-data'!$A:$A,1),MATCH(FR$1,'raw-data'!$1:$1,1))&lt;&gt;"",
$D195*INDEX('raw-data'!$A$1:$GQ$197,MATCH($A195,'raw-data'!$A:$A,1),MATCH(FR$1,'raw-data'!$1:$1,1))/VLOOKUP($A195,'raw-data'!$A:$B,2,TRUE),"")</f>
        <v/>
      </c>
      <c r="FS195" s="1" t="str">
        <f>IF(INDEX('raw-data'!$A$1:$GQ$197,MATCH($A195,'raw-data'!$A:$A,1),MATCH(FS$1,'raw-data'!$1:$1,1))&lt;&gt;"",
$D195*INDEX('raw-data'!$A$1:$GQ$197,MATCH($A195,'raw-data'!$A:$A,1),MATCH(FS$1,'raw-data'!$1:$1,1))/VLOOKUP($A195,'raw-data'!$A:$B,2,TRUE),"")</f>
        <v/>
      </c>
      <c r="FT195" s="1" t="str">
        <f>IF(INDEX('raw-data'!$A$1:$GQ$197,MATCH($A195,'raw-data'!$A:$A,1),MATCH(FT$1,'raw-data'!$1:$1,1))&lt;&gt;"",
$D195*INDEX('raw-data'!$A$1:$GQ$197,MATCH($A195,'raw-data'!$A:$A,1),MATCH(FT$1,'raw-data'!$1:$1,1))/VLOOKUP($A195,'raw-data'!$A:$B,2,TRUE),"")</f>
        <v/>
      </c>
      <c r="FU195" s="1" t="str">
        <f>IF(INDEX('raw-data'!$A$1:$GQ$197,MATCH($A195,'raw-data'!$A:$A,1),MATCH(FU$1,'raw-data'!$1:$1,1))&lt;&gt;"",
$D195*INDEX('raw-data'!$A$1:$GQ$197,MATCH($A195,'raw-data'!$A:$A,1),MATCH(FU$1,'raw-data'!$1:$1,1))/VLOOKUP($A195,'raw-data'!$A:$B,2,TRUE),"")</f>
        <v/>
      </c>
      <c r="FV195" s="1" t="str">
        <f>IF(INDEX('raw-data'!$A$1:$GQ$197,MATCH($A195,'raw-data'!$A:$A,1),MATCH(FV$1,'raw-data'!$1:$1,1))&lt;&gt;"",
$D195*INDEX('raw-data'!$A$1:$GQ$197,MATCH($A195,'raw-data'!$A:$A,1),MATCH(FV$1,'raw-data'!$1:$1,1))/VLOOKUP($A195,'raw-data'!$A:$B,2,TRUE),"")</f>
        <v/>
      </c>
      <c r="FW195" s="1" t="str">
        <f>IF(INDEX('raw-data'!$A$1:$GQ$197,MATCH($A195,'raw-data'!$A:$A,1),MATCH(FW$1,'raw-data'!$1:$1,1))&lt;&gt;"",
$D195*INDEX('raw-data'!$A$1:$GQ$197,MATCH($A195,'raw-data'!$A:$A,1),MATCH(FW$1,'raw-data'!$1:$1,1))/VLOOKUP($A195,'raw-data'!$A:$B,2,TRUE),"")</f>
        <v/>
      </c>
      <c r="FX195" s="1" t="str">
        <f>IF(INDEX('raw-data'!$A$1:$GQ$197,MATCH($A195,'raw-data'!$A:$A,1),MATCH(FX$1,'raw-data'!$1:$1,1))&lt;&gt;"",
$D195*INDEX('raw-data'!$A$1:$GQ$197,MATCH($A195,'raw-data'!$A:$A,1),MATCH(FX$1,'raw-data'!$1:$1,1))/VLOOKUP($A195,'raw-data'!$A:$B,2,TRUE),"")</f>
        <v/>
      </c>
      <c r="FY195" s="1" t="str">
        <f>IF(INDEX('raw-data'!$A$1:$GQ$197,MATCH($A195,'raw-data'!$A:$A,1),MATCH(FY$1,'raw-data'!$1:$1,1))&lt;&gt;"",
$D195*INDEX('raw-data'!$A$1:$GQ$197,MATCH($A195,'raw-data'!$A:$A,1),MATCH(FY$1,'raw-data'!$1:$1,1))/VLOOKUP($A195,'raw-data'!$A:$B,2,TRUE),"")</f>
        <v/>
      </c>
      <c r="FZ195" s="1" t="str">
        <f>IF(INDEX('raw-data'!$A$1:$GQ$197,MATCH($A195,'raw-data'!$A:$A,1),MATCH(FZ$1,'raw-data'!$1:$1,1))&lt;&gt;"",
$D195*INDEX('raw-data'!$A$1:$GQ$197,MATCH($A195,'raw-data'!$A:$A,1),MATCH(FZ$1,'raw-data'!$1:$1,1))/VLOOKUP($A195,'raw-data'!$A:$B,2,TRUE),"")</f>
        <v/>
      </c>
      <c r="GA195" s="1" t="str">
        <f>IF(INDEX('raw-data'!$A$1:$GQ$197,MATCH($A195,'raw-data'!$A:$A,1),MATCH(GA$1,'raw-data'!$1:$1,1))&lt;&gt;"",
$D195*INDEX('raw-data'!$A$1:$GQ$197,MATCH($A195,'raw-data'!$A:$A,1),MATCH(GA$1,'raw-data'!$1:$1,1))/VLOOKUP($A195,'raw-data'!$A:$B,2,TRUE),"")</f>
        <v/>
      </c>
      <c r="GB195" s="1" t="str">
        <f>IF(INDEX('raw-data'!$A$1:$GQ$197,MATCH($A195,'raw-data'!$A:$A,1),MATCH(GB$1,'raw-data'!$1:$1,1))&lt;&gt;"",
$D195*INDEX('raw-data'!$A$1:$GQ$197,MATCH($A195,'raw-data'!$A:$A,1),MATCH(GB$1,'raw-data'!$1:$1,1))/VLOOKUP($A195,'raw-data'!$A:$B,2,TRUE),"")</f>
        <v/>
      </c>
      <c r="GC195" s="1" t="str">
        <f>IF(INDEX('raw-data'!$A$1:$GQ$197,MATCH($A195,'raw-data'!$A:$A,1),MATCH(GC$1,'raw-data'!$1:$1,1))&lt;&gt;"",
$D195*INDEX('raw-data'!$A$1:$GQ$197,MATCH($A195,'raw-data'!$A:$A,1),MATCH(GC$1,'raw-data'!$1:$1,1))/VLOOKUP($A195,'raw-data'!$A:$B,2,TRUE),"")</f>
        <v/>
      </c>
      <c r="GD195" s="1" t="str">
        <f>IF(INDEX('raw-data'!$A$1:$GQ$197,MATCH($A195,'raw-data'!$A:$A,1),MATCH(GD$1,'raw-data'!$1:$1,1))&lt;&gt;"",
$D195*INDEX('raw-data'!$A$1:$GQ$197,MATCH($A195,'raw-data'!$A:$A,1),MATCH(GD$1,'raw-data'!$1:$1,1))/VLOOKUP($A195,'raw-data'!$A:$B,2,TRUE),"")</f>
        <v/>
      </c>
      <c r="GE195" s="1" t="str">
        <f>IF(INDEX('raw-data'!$A$1:$GQ$197,MATCH($A195,'raw-data'!$A:$A,1),MATCH(GE$1,'raw-data'!$1:$1,1))&lt;&gt;"",
$D195*INDEX('raw-data'!$A$1:$GQ$197,MATCH($A195,'raw-data'!$A:$A,1),MATCH(GE$1,'raw-data'!$1:$1,1))/VLOOKUP($A195,'raw-data'!$A:$B,2,TRUE),"")</f>
        <v/>
      </c>
      <c r="GF195" s="1" t="str">
        <f>IF(INDEX('raw-data'!$A$1:$GQ$197,MATCH($A195,'raw-data'!$A:$A,1),MATCH(GF$1,'raw-data'!$1:$1,1))&lt;&gt;"",
$D195*INDEX('raw-data'!$A$1:$GQ$197,MATCH($A195,'raw-data'!$A:$A,1),MATCH(GF$1,'raw-data'!$1:$1,1))/VLOOKUP($A195,'raw-data'!$A:$B,2,TRUE),"")</f>
        <v/>
      </c>
      <c r="GG195" s="1" t="str">
        <f>IF(INDEX('raw-data'!$A$1:$GQ$197,MATCH($A195,'raw-data'!$A:$A,1),MATCH(GG$1,'raw-data'!$1:$1,1))&lt;&gt;"",
$D195*INDEX('raw-data'!$A$1:$GQ$197,MATCH($A195,'raw-data'!$A:$A,1),MATCH(GG$1,'raw-data'!$1:$1,1))/VLOOKUP($A195,'raw-data'!$A:$B,2,TRUE),"")</f>
        <v/>
      </c>
      <c r="GH195" s="1" t="str">
        <f>IF(INDEX('raw-data'!$A$1:$GQ$197,MATCH($A195,'raw-data'!$A:$A,1),MATCH(GH$1,'raw-data'!$1:$1,1))&lt;&gt;"",
$D195*INDEX('raw-data'!$A$1:$GQ$197,MATCH($A195,'raw-data'!$A:$A,1),MATCH(GH$1,'raw-data'!$1:$1,1))/VLOOKUP($A195,'raw-data'!$A:$B,2,TRUE),"")</f>
        <v/>
      </c>
      <c r="GI195" s="1" t="str">
        <f>IF(INDEX('raw-data'!$A$1:$GQ$197,MATCH($A195,'raw-data'!$A:$A,1),MATCH(GI$1,'raw-data'!$1:$1,1))&lt;&gt;"",
$D195*INDEX('raw-data'!$A$1:$GQ$197,MATCH($A195,'raw-data'!$A:$A,1),MATCH(GI$1,'raw-data'!$1:$1,1))/VLOOKUP($A195,'raw-data'!$A:$B,2,TRUE),"")</f>
        <v/>
      </c>
      <c r="GJ195" s="1" t="str">
        <f>IF(INDEX('raw-data'!$A$1:$GQ$197,MATCH($A195,'raw-data'!$A:$A,1),MATCH(GJ$1,'raw-data'!$1:$1,1))&lt;&gt;"",
$D195*INDEX('raw-data'!$A$1:$GQ$197,MATCH($A195,'raw-data'!$A:$A,1),MATCH(GJ$1,'raw-data'!$1:$1,1))/VLOOKUP($A195,'raw-data'!$A:$B,2,TRUE),"")</f>
        <v/>
      </c>
      <c r="GK195" s="1">
        <f>IF(INDEX('raw-data'!$A$1:$GQ$197,MATCH($A195,'raw-data'!$A:$A,1),MATCH(GK$1,'raw-data'!$1:$1,1))&lt;&gt;"",
$D195*INDEX('raw-data'!$A$1:$GQ$197,MATCH($A195,'raw-data'!$A:$A,1),MATCH(GK$1,'raw-data'!$1:$1,1))/VLOOKUP($A195,'raw-data'!$A:$B,2,TRUE),"")</f>
        <v>0</v>
      </c>
      <c r="GL195" s="1" t="str">
        <f>IF(INDEX('raw-data'!$A$1:$GQ$197,MATCH($A195,'raw-data'!$A:$A,1),MATCH(GL$1,'raw-data'!$1:$1,1))&lt;&gt;"",
$D195*INDEX('raw-data'!$A$1:$GQ$197,MATCH($A195,'raw-data'!$A:$A,1),MATCH(GL$1,'raw-data'!$1:$1,1))/VLOOKUP($A195,'raw-data'!$A:$B,2,TRUE),"")</f>
        <v/>
      </c>
      <c r="GM195" s="1" t="str">
        <f>IF(INDEX('raw-data'!$A$1:$GQ$197,MATCH($A195,'raw-data'!$A:$A,1),MATCH(GM$1,'raw-data'!$1:$1,1))&lt;&gt;"",
$D195*INDEX('raw-data'!$A$1:$GQ$197,MATCH($A195,'raw-data'!$A:$A,1),MATCH(GM$1,'raw-data'!$1:$1,1))/VLOOKUP($A195,'raw-data'!$A:$B,2,TRUE),"")</f>
        <v/>
      </c>
      <c r="GN195" s="1" t="str">
        <f>IF(INDEX('raw-data'!$A$1:$GQ$197,MATCH($A195,'raw-data'!$A:$A,1),MATCH(GN$1,'raw-data'!$1:$1,1))&lt;&gt;"",
$D195*INDEX('raw-data'!$A$1:$GQ$197,MATCH($A195,'raw-data'!$A:$A,1),MATCH(GN$1,'raw-data'!$1:$1,1))/VLOOKUP($A195,'raw-data'!$A:$B,2,TRUE),"")</f>
        <v/>
      </c>
      <c r="GO195" s="1" t="str">
        <f>IF(INDEX('raw-data'!$A$1:$GQ$197,MATCH($A195,'raw-data'!$A:$A,1),MATCH(GO$1,'raw-data'!$1:$1,1))&lt;&gt;"",
$D195*INDEX('raw-data'!$A$1:$GQ$197,MATCH($A195,'raw-data'!$A:$A,1),MATCH(GO$1,'raw-data'!$1:$1,1))/VLOOKUP($A195,'raw-data'!$A:$B,2,TRUE),"")</f>
        <v/>
      </c>
      <c r="GP195" s="1" t="str">
        <f>IF(INDEX('raw-data'!$A$1:$GQ$197,MATCH($A195,'raw-data'!$A:$A,1),MATCH(GP$1,'raw-data'!$1:$1,1))&lt;&gt;"",
$D195*INDEX('raw-data'!$A$1:$GQ$197,MATCH($A195,'raw-data'!$A:$A,1),MATCH(GP$1,'raw-data'!$1:$1,1))/VLOOKUP($A195,'raw-data'!$A:$B,2,TRUE),"")</f>
        <v/>
      </c>
      <c r="GQ195" s="1" t="str">
        <f>IF(INDEX('raw-data'!$A$1:$GQ$197,MATCH($A195,'raw-data'!$A:$A,1),MATCH(GQ$1,'raw-data'!$1:$1,1))&lt;&gt;"",
$D195*INDEX('raw-data'!$A$1:$GQ$197,MATCH($A195,'raw-data'!$A:$A,1),MATCH(GQ$1,'raw-data'!$1:$1,1))/VLOOKUP($A195,'raw-data'!$A:$B,2,TRUE),"")</f>
        <v/>
      </c>
    </row>
    <row r="196" spans="1:199" ht="15.75" x14ac:dyDescent="0.3">
      <c r="A196" t="s">
        <v>448</v>
      </c>
      <c r="B196" s="1">
        <f>IF(VLOOKUP(A196,'DATA-VIEW'!G:H,2,FALSE)=0,0,VLOOKUP(A196,'DATA-VIEW'!G:H,2,FALSE))</f>
        <v>0</v>
      </c>
      <c r="C196" s="1">
        <f>B196+HLOOKUP(A196,$E$1:$GR$2,2,TRUE)</f>
        <v>0</v>
      </c>
      <c r="D196" s="1">
        <f>IFERROR(C196*VLOOKUP($A196,'raw-data'!A:C,2,TRUE)/VLOOKUP(A196,'raw-data'!A:C,3,TRUE),"")</f>
        <v>0</v>
      </c>
      <c r="E196" s="1" t="str">
        <f>IF(INDEX('raw-data'!$A$1:$GQ$197,MATCH($A196,'raw-data'!$A:$A,1),MATCH(E$1,'raw-data'!$1:$1,1))&lt;&gt;"",
$D196*INDEX('raw-data'!$A$1:$GQ$197,MATCH($A196,'raw-data'!$A:$A,1),MATCH(E$1,'raw-data'!$1:$1,1))/VLOOKUP($A196,'raw-data'!$A:$B,2,TRUE),"")</f>
        <v/>
      </c>
      <c r="F196" s="1" t="str">
        <f>IF(INDEX('raw-data'!$A$1:$GQ$197,MATCH($A196,'raw-data'!$A:$A,1),MATCH(F$1,'raw-data'!$1:$1,1))&lt;&gt;"",
$D196*INDEX('raw-data'!$A$1:$GQ$197,MATCH($A196,'raw-data'!$A:$A,1),MATCH(F$1,'raw-data'!$1:$1,1))/VLOOKUP($A196,'raw-data'!$A:$B,2,TRUE),"")</f>
        <v/>
      </c>
      <c r="G196" s="1" t="str">
        <f>IF(INDEX('raw-data'!$A$1:$GQ$197,MATCH($A196,'raw-data'!$A:$A,1),MATCH(G$1,'raw-data'!$1:$1,1))&lt;&gt;"",
$D196*INDEX('raw-data'!$A$1:$GQ$197,MATCH($A196,'raw-data'!$A:$A,1),MATCH(G$1,'raw-data'!$1:$1,1))/VLOOKUP($A196,'raw-data'!$A:$B,2,TRUE),"")</f>
        <v/>
      </c>
      <c r="H196" s="1" t="str">
        <f>IF(INDEX('raw-data'!$A$1:$GQ$197,MATCH($A196,'raw-data'!$A:$A,1),MATCH(H$1,'raw-data'!$1:$1,1))&lt;&gt;"",
$D196*INDEX('raw-data'!$A$1:$GQ$197,MATCH($A196,'raw-data'!$A:$A,1),MATCH(H$1,'raw-data'!$1:$1,1))/VLOOKUP($A196,'raw-data'!$A:$B,2,TRUE),"")</f>
        <v/>
      </c>
      <c r="I196" s="1" t="str">
        <f>IF(INDEX('raw-data'!$A$1:$GQ$197,MATCH($A196,'raw-data'!$A:$A,1),MATCH(I$1,'raw-data'!$1:$1,1))&lt;&gt;"",
$D196*INDEX('raw-data'!$A$1:$GQ$197,MATCH($A196,'raw-data'!$A:$A,1),MATCH(I$1,'raw-data'!$1:$1,1))/VLOOKUP($A196,'raw-data'!$A:$B,2,TRUE),"")</f>
        <v/>
      </c>
      <c r="J196" s="1" t="str">
        <f>IF(INDEX('raw-data'!$A$1:$GQ$197,MATCH($A196,'raw-data'!$A:$A,1),MATCH(J$1,'raw-data'!$1:$1,1))&lt;&gt;"",
$D196*INDEX('raw-data'!$A$1:$GQ$197,MATCH($A196,'raw-data'!$A:$A,1),MATCH(J$1,'raw-data'!$1:$1,1))/VLOOKUP($A196,'raw-data'!$A:$B,2,TRUE),"")</f>
        <v/>
      </c>
      <c r="K196" s="1" t="str">
        <f>IF(INDEX('raw-data'!$A$1:$GQ$197,MATCH($A196,'raw-data'!$A:$A,1),MATCH(K$1,'raw-data'!$1:$1,1))&lt;&gt;"",
$D196*INDEX('raw-data'!$A$1:$GQ$197,MATCH($A196,'raw-data'!$A:$A,1),MATCH(K$1,'raw-data'!$1:$1,1))/VLOOKUP($A196,'raw-data'!$A:$B,2,TRUE),"")</f>
        <v/>
      </c>
      <c r="L196" s="1" t="str">
        <f>IF(INDEX('raw-data'!$A$1:$GQ$197,MATCH($A196,'raw-data'!$A:$A,1),MATCH(L$1,'raw-data'!$1:$1,1))&lt;&gt;"",
$D196*INDEX('raw-data'!$A$1:$GQ$197,MATCH($A196,'raw-data'!$A:$A,1),MATCH(L$1,'raw-data'!$1:$1,1))/VLOOKUP($A196,'raw-data'!$A:$B,2,TRUE),"")</f>
        <v/>
      </c>
      <c r="M196" s="1" t="str">
        <f>IF(INDEX('raw-data'!$A$1:$GQ$197,MATCH($A196,'raw-data'!$A:$A,1),MATCH(M$1,'raw-data'!$1:$1,1))&lt;&gt;"",
$D196*INDEX('raw-data'!$A$1:$GQ$197,MATCH($A196,'raw-data'!$A:$A,1),MATCH(M$1,'raw-data'!$1:$1,1))/VLOOKUP($A196,'raw-data'!$A:$B,2,TRUE),"")</f>
        <v/>
      </c>
      <c r="N196" s="1" t="str">
        <f>IF(INDEX('raw-data'!$A$1:$GQ$197,MATCH($A196,'raw-data'!$A:$A,1),MATCH(N$1,'raw-data'!$1:$1,1))&lt;&gt;"",
$D196*INDEX('raw-data'!$A$1:$GQ$197,MATCH($A196,'raw-data'!$A:$A,1),MATCH(N$1,'raw-data'!$1:$1,1))/VLOOKUP($A196,'raw-data'!$A:$B,2,TRUE),"")</f>
        <v/>
      </c>
      <c r="O196" s="1" t="str">
        <f>IF(INDEX('raw-data'!$A$1:$GQ$197,MATCH($A196,'raw-data'!$A:$A,1),MATCH(O$1,'raw-data'!$1:$1,1))&lt;&gt;"",
$D196*INDEX('raw-data'!$A$1:$GQ$197,MATCH($A196,'raw-data'!$A:$A,1),MATCH(O$1,'raw-data'!$1:$1,1))/VLOOKUP($A196,'raw-data'!$A:$B,2,TRUE),"")</f>
        <v/>
      </c>
      <c r="P196" s="1" t="str">
        <f>IF(INDEX('raw-data'!$A$1:$GQ$197,MATCH($A196,'raw-data'!$A:$A,1),MATCH(P$1,'raw-data'!$1:$1,1))&lt;&gt;"",
$D196*INDEX('raw-data'!$A$1:$GQ$197,MATCH($A196,'raw-data'!$A:$A,1),MATCH(P$1,'raw-data'!$1:$1,1))/VLOOKUP($A196,'raw-data'!$A:$B,2,TRUE),"")</f>
        <v/>
      </c>
      <c r="Q196" s="1" t="str">
        <f>IF(INDEX('raw-data'!$A$1:$GQ$197,MATCH($A196,'raw-data'!$A:$A,1),MATCH(Q$1,'raw-data'!$1:$1,1))&lt;&gt;"",
$D196*INDEX('raw-data'!$A$1:$GQ$197,MATCH($A196,'raw-data'!$A:$A,1),MATCH(Q$1,'raw-data'!$1:$1,1))/VLOOKUP($A196,'raw-data'!$A:$B,2,TRUE),"")</f>
        <v/>
      </c>
      <c r="R196" s="1" t="str">
        <f>IF(INDEX('raw-data'!$A$1:$GQ$197,MATCH($A196,'raw-data'!$A:$A,1),MATCH(R$1,'raw-data'!$1:$1,1))&lt;&gt;"",
$D196*INDEX('raw-data'!$A$1:$GQ$197,MATCH($A196,'raw-data'!$A:$A,1),MATCH(R$1,'raw-data'!$1:$1,1))/VLOOKUP($A196,'raw-data'!$A:$B,2,TRUE),"")</f>
        <v/>
      </c>
      <c r="S196" s="1" t="str">
        <f>IF(INDEX('raw-data'!$A$1:$GQ$197,MATCH($A196,'raw-data'!$A:$A,1),MATCH(S$1,'raw-data'!$1:$1,1))&lt;&gt;"",
$D196*INDEX('raw-data'!$A$1:$GQ$197,MATCH($A196,'raw-data'!$A:$A,1),MATCH(S$1,'raw-data'!$1:$1,1))/VLOOKUP($A196,'raw-data'!$A:$B,2,TRUE),"")</f>
        <v/>
      </c>
      <c r="T196" s="1" t="str">
        <f>IF(INDEX('raw-data'!$A$1:$GQ$197,MATCH($A196,'raw-data'!$A:$A,1),MATCH(T$1,'raw-data'!$1:$1,1))&lt;&gt;"",
$D196*INDEX('raw-data'!$A$1:$GQ$197,MATCH($A196,'raw-data'!$A:$A,1),MATCH(T$1,'raw-data'!$1:$1,1))/VLOOKUP($A196,'raw-data'!$A:$B,2,TRUE),"")</f>
        <v/>
      </c>
      <c r="U196" s="1" t="str">
        <f>IF(INDEX('raw-data'!$A$1:$GQ$197,MATCH($A196,'raw-data'!$A:$A,1),MATCH(U$1,'raw-data'!$1:$1,1))&lt;&gt;"",
$D196*INDEX('raw-data'!$A$1:$GQ$197,MATCH($A196,'raw-data'!$A:$A,1),MATCH(U$1,'raw-data'!$1:$1,1))/VLOOKUP($A196,'raw-data'!$A:$B,2,TRUE),"")</f>
        <v/>
      </c>
      <c r="V196" s="1" t="str">
        <f>IF(INDEX('raw-data'!$A$1:$GQ$197,MATCH($A196,'raw-data'!$A:$A,1),MATCH(V$1,'raw-data'!$1:$1,1))&lt;&gt;"",
$D196*INDEX('raw-data'!$A$1:$GQ$197,MATCH($A196,'raw-data'!$A:$A,1),MATCH(V$1,'raw-data'!$1:$1,1))/VLOOKUP($A196,'raw-data'!$A:$B,2,TRUE),"")</f>
        <v/>
      </c>
      <c r="W196" s="1" t="str">
        <f>IF(INDEX('raw-data'!$A$1:$GQ$197,MATCH($A196,'raw-data'!$A:$A,1),MATCH(W$1,'raw-data'!$1:$1,1))&lt;&gt;"",
$D196*INDEX('raw-data'!$A$1:$GQ$197,MATCH($A196,'raw-data'!$A:$A,1),MATCH(W$1,'raw-data'!$1:$1,1))/VLOOKUP($A196,'raw-data'!$A:$B,2,TRUE),"")</f>
        <v/>
      </c>
      <c r="X196" s="1" t="str">
        <f>IF(INDEX('raw-data'!$A$1:$GQ$197,MATCH($A196,'raw-data'!$A:$A,1),MATCH(X$1,'raw-data'!$1:$1,1))&lt;&gt;"",
$D196*INDEX('raw-data'!$A$1:$GQ$197,MATCH($A196,'raw-data'!$A:$A,1),MATCH(X$1,'raw-data'!$1:$1,1))/VLOOKUP($A196,'raw-data'!$A:$B,2,TRUE),"")</f>
        <v/>
      </c>
      <c r="Y196" s="1" t="str">
        <f>IF(INDEX('raw-data'!$A$1:$GQ$197,MATCH($A196,'raw-data'!$A:$A,1),MATCH(Y$1,'raw-data'!$1:$1,1))&lt;&gt;"",
$D196*INDEX('raw-data'!$A$1:$GQ$197,MATCH($A196,'raw-data'!$A:$A,1),MATCH(Y$1,'raw-data'!$1:$1,1))/VLOOKUP($A196,'raw-data'!$A:$B,2,TRUE),"")</f>
        <v/>
      </c>
      <c r="Z196" s="1" t="str">
        <f>IF(INDEX('raw-data'!$A$1:$GQ$197,MATCH($A196,'raw-data'!$A:$A,1),MATCH(Z$1,'raw-data'!$1:$1,1))&lt;&gt;"",
$D196*INDEX('raw-data'!$A$1:$GQ$197,MATCH($A196,'raw-data'!$A:$A,1),MATCH(Z$1,'raw-data'!$1:$1,1))/VLOOKUP($A196,'raw-data'!$A:$B,2,TRUE),"")</f>
        <v/>
      </c>
      <c r="AA196" s="1" t="str">
        <f>IF(INDEX('raw-data'!$A$1:$GQ$197,MATCH($A196,'raw-data'!$A:$A,1),MATCH(AA$1,'raw-data'!$1:$1,1))&lt;&gt;"",
$D196*INDEX('raw-data'!$A$1:$GQ$197,MATCH($A196,'raw-data'!$A:$A,1),MATCH(AA$1,'raw-data'!$1:$1,1))/VLOOKUP($A196,'raw-data'!$A:$B,2,TRUE),"")</f>
        <v/>
      </c>
      <c r="AB196" s="1" t="str">
        <f>IF(INDEX('raw-data'!$A$1:$GQ$197,MATCH($A196,'raw-data'!$A:$A,1),MATCH(AB$1,'raw-data'!$1:$1,1))&lt;&gt;"",
$D196*INDEX('raw-data'!$A$1:$GQ$197,MATCH($A196,'raw-data'!$A:$A,1),MATCH(AB$1,'raw-data'!$1:$1,1))/VLOOKUP($A196,'raw-data'!$A:$B,2,TRUE),"")</f>
        <v/>
      </c>
      <c r="AC196" s="1" t="str">
        <f>IF(INDEX('raw-data'!$A$1:$GQ$197,MATCH($A196,'raw-data'!$A:$A,1),MATCH(AC$1,'raw-data'!$1:$1,1))&lt;&gt;"",
$D196*INDEX('raw-data'!$A$1:$GQ$197,MATCH($A196,'raw-data'!$A:$A,1),MATCH(AC$1,'raw-data'!$1:$1,1))/VLOOKUP($A196,'raw-data'!$A:$B,2,TRUE),"")</f>
        <v/>
      </c>
      <c r="AD196" s="1" t="str">
        <f>IF(INDEX('raw-data'!$A$1:$GQ$197,MATCH($A196,'raw-data'!$A:$A,1),MATCH(AD$1,'raw-data'!$1:$1,1))&lt;&gt;"",
$D196*INDEX('raw-data'!$A$1:$GQ$197,MATCH($A196,'raw-data'!$A:$A,1),MATCH(AD$1,'raw-data'!$1:$1,1))/VLOOKUP($A196,'raw-data'!$A:$B,2,TRUE),"")</f>
        <v/>
      </c>
      <c r="AE196" s="1" t="str">
        <f>IF(INDEX('raw-data'!$A$1:$GQ$197,MATCH($A196,'raw-data'!$A:$A,1),MATCH(AE$1,'raw-data'!$1:$1,1))&lt;&gt;"",
$D196*INDEX('raw-data'!$A$1:$GQ$197,MATCH($A196,'raw-data'!$A:$A,1),MATCH(AE$1,'raw-data'!$1:$1,1))/VLOOKUP($A196,'raw-data'!$A:$B,2,TRUE),"")</f>
        <v/>
      </c>
      <c r="AF196" s="1" t="str">
        <f>IF(INDEX('raw-data'!$A$1:$GQ$197,MATCH($A196,'raw-data'!$A:$A,1),MATCH(AF$1,'raw-data'!$1:$1,1))&lt;&gt;"",
$D196*INDEX('raw-data'!$A$1:$GQ$197,MATCH($A196,'raw-data'!$A:$A,1),MATCH(AF$1,'raw-data'!$1:$1,1))/VLOOKUP($A196,'raw-data'!$A:$B,2,TRUE),"")</f>
        <v/>
      </c>
      <c r="AG196" s="1" t="str">
        <f>IF(INDEX('raw-data'!$A$1:$GQ$197,MATCH($A196,'raw-data'!$A:$A,1),MATCH(AG$1,'raw-data'!$1:$1,1))&lt;&gt;"",
$D196*INDEX('raw-data'!$A$1:$GQ$197,MATCH($A196,'raw-data'!$A:$A,1),MATCH(AG$1,'raw-data'!$1:$1,1))/VLOOKUP($A196,'raw-data'!$A:$B,2,TRUE),"")</f>
        <v/>
      </c>
      <c r="AH196" s="1" t="str">
        <f>IF(INDEX('raw-data'!$A$1:$GQ$197,MATCH($A196,'raw-data'!$A:$A,1),MATCH(AH$1,'raw-data'!$1:$1,1))&lt;&gt;"",
$D196*INDEX('raw-data'!$A$1:$GQ$197,MATCH($A196,'raw-data'!$A:$A,1),MATCH(AH$1,'raw-data'!$1:$1,1))/VLOOKUP($A196,'raw-data'!$A:$B,2,TRUE),"")</f>
        <v/>
      </c>
      <c r="AI196" s="1" t="str">
        <f>IF(INDEX('raw-data'!$A$1:$GQ$197,MATCH($A196,'raw-data'!$A:$A,1),MATCH(AI$1,'raw-data'!$1:$1,1))&lt;&gt;"",
$D196*INDEX('raw-data'!$A$1:$GQ$197,MATCH($A196,'raw-data'!$A:$A,1),MATCH(AI$1,'raw-data'!$1:$1,1))/VLOOKUP($A196,'raw-data'!$A:$B,2,TRUE),"")</f>
        <v/>
      </c>
      <c r="AJ196" s="1" t="str">
        <f>IF(INDEX('raw-data'!$A$1:$GQ$197,MATCH($A196,'raw-data'!$A:$A,1),MATCH(AJ$1,'raw-data'!$1:$1,1))&lt;&gt;"",
$D196*INDEX('raw-data'!$A$1:$GQ$197,MATCH($A196,'raw-data'!$A:$A,1),MATCH(AJ$1,'raw-data'!$1:$1,1))/VLOOKUP($A196,'raw-data'!$A:$B,2,TRUE),"")</f>
        <v/>
      </c>
      <c r="AK196" s="1" t="str">
        <f>IF(INDEX('raw-data'!$A$1:$GQ$197,MATCH($A196,'raw-data'!$A:$A,1),MATCH(AK$1,'raw-data'!$1:$1,1))&lt;&gt;"",
$D196*INDEX('raw-data'!$A$1:$GQ$197,MATCH($A196,'raw-data'!$A:$A,1),MATCH(AK$1,'raw-data'!$1:$1,1))/VLOOKUP($A196,'raw-data'!$A:$B,2,TRUE),"")</f>
        <v/>
      </c>
      <c r="AL196" s="1" t="str">
        <f>IF(INDEX('raw-data'!$A$1:$GQ$197,MATCH($A196,'raw-data'!$A:$A,1),MATCH(AL$1,'raw-data'!$1:$1,1))&lt;&gt;"",
$D196*INDEX('raw-data'!$A$1:$GQ$197,MATCH($A196,'raw-data'!$A:$A,1),MATCH(AL$1,'raw-data'!$1:$1,1))/VLOOKUP($A196,'raw-data'!$A:$B,2,TRUE),"")</f>
        <v/>
      </c>
      <c r="AM196" s="1" t="str">
        <f>IF(INDEX('raw-data'!$A$1:$GQ$197,MATCH($A196,'raw-data'!$A:$A,1),MATCH(AM$1,'raw-data'!$1:$1,1))&lt;&gt;"",
$D196*INDEX('raw-data'!$A$1:$GQ$197,MATCH($A196,'raw-data'!$A:$A,1),MATCH(AM$1,'raw-data'!$1:$1,1))/VLOOKUP($A196,'raw-data'!$A:$B,2,TRUE),"")</f>
        <v/>
      </c>
      <c r="AN196" s="1" t="str">
        <f>IF(INDEX('raw-data'!$A$1:$GQ$197,MATCH($A196,'raw-data'!$A:$A,1),MATCH(AN$1,'raw-data'!$1:$1,1))&lt;&gt;"",
$D196*INDEX('raw-data'!$A$1:$GQ$197,MATCH($A196,'raw-data'!$A:$A,1),MATCH(AN$1,'raw-data'!$1:$1,1))/VLOOKUP($A196,'raw-data'!$A:$B,2,TRUE),"")</f>
        <v/>
      </c>
      <c r="AO196" s="1" t="str">
        <f>IF(INDEX('raw-data'!$A$1:$GQ$197,MATCH($A196,'raw-data'!$A:$A,1),MATCH(AO$1,'raw-data'!$1:$1,1))&lt;&gt;"",
$D196*INDEX('raw-data'!$A$1:$GQ$197,MATCH($A196,'raw-data'!$A:$A,1),MATCH(AO$1,'raw-data'!$1:$1,1))/VLOOKUP($A196,'raw-data'!$A:$B,2,TRUE),"")</f>
        <v/>
      </c>
      <c r="AP196" s="1" t="str">
        <f>IF(INDEX('raw-data'!$A$1:$GQ$197,MATCH($A196,'raw-data'!$A:$A,1),MATCH(AP$1,'raw-data'!$1:$1,1))&lt;&gt;"",
$D196*INDEX('raw-data'!$A$1:$GQ$197,MATCH($A196,'raw-data'!$A:$A,1),MATCH(AP$1,'raw-data'!$1:$1,1))/VLOOKUP($A196,'raw-data'!$A:$B,2,TRUE),"")</f>
        <v/>
      </c>
      <c r="AQ196" s="1" t="str">
        <f>IF(INDEX('raw-data'!$A$1:$GQ$197,MATCH($A196,'raw-data'!$A:$A,1),MATCH(AQ$1,'raw-data'!$1:$1,1))&lt;&gt;"",
$D196*INDEX('raw-data'!$A$1:$GQ$197,MATCH($A196,'raw-data'!$A:$A,1),MATCH(AQ$1,'raw-data'!$1:$1,1))/VLOOKUP($A196,'raw-data'!$A:$B,2,TRUE),"")</f>
        <v/>
      </c>
      <c r="AR196" s="1" t="str">
        <f>IF(INDEX('raw-data'!$A$1:$GQ$197,MATCH($A196,'raw-data'!$A:$A,1),MATCH(AR$1,'raw-data'!$1:$1,1))&lt;&gt;"",
$D196*INDEX('raw-data'!$A$1:$GQ$197,MATCH($A196,'raw-data'!$A:$A,1),MATCH(AR$1,'raw-data'!$1:$1,1))/VLOOKUP($A196,'raw-data'!$A:$B,2,TRUE),"")</f>
        <v/>
      </c>
      <c r="AS196" s="1" t="str">
        <f>IF(INDEX('raw-data'!$A$1:$GQ$197,MATCH($A196,'raw-data'!$A:$A,1),MATCH(AS$1,'raw-data'!$1:$1,1))&lt;&gt;"",
$D196*INDEX('raw-data'!$A$1:$GQ$197,MATCH($A196,'raw-data'!$A:$A,1),MATCH(AS$1,'raw-data'!$1:$1,1))/VLOOKUP($A196,'raw-data'!$A:$B,2,TRUE),"")</f>
        <v/>
      </c>
      <c r="AT196" s="1" t="str">
        <f>IF(INDEX('raw-data'!$A$1:$GQ$197,MATCH($A196,'raw-data'!$A:$A,1),MATCH(AT$1,'raw-data'!$1:$1,1))&lt;&gt;"",
$D196*INDEX('raw-data'!$A$1:$GQ$197,MATCH($A196,'raw-data'!$A:$A,1),MATCH(AT$1,'raw-data'!$1:$1,1))/VLOOKUP($A196,'raw-data'!$A:$B,2,TRUE),"")</f>
        <v/>
      </c>
      <c r="AU196" s="1" t="str">
        <f>IF(INDEX('raw-data'!$A$1:$GQ$197,MATCH($A196,'raw-data'!$A:$A,1),MATCH(AU$1,'raw-data'!$1:$1,1))&lt;&gt;"",
$D196*INDEX('raw-data'!$A$1:$GQ$197,MATCH($A196,'raw-data'!$A:$A,1),MATCH(AU$1,'raw-data'!$1:$1,1))/VLOOKUP($A196,'raw-data'!$A:$B,2,TRUE),"")</f>
        <v/>
      </c>
      <c r="AV196" s="1" t="str">
        <f>IF(INDEX('raw-data'!$A$1:$GQ$197,MATCH($A196,'raw-data'!$A:$A,1),MATCH(AV$1,'raw-data'!$1:$1,1))&lt;&gt;"",
$D196*INDEX('raw-data'!$A$1:$GQ$197,MATCH($A196,'raw-data'!$A:$A,1),MATCH(AV$1,'raw-data'!$1:$1,1))/VLOOKUP($A196,'raw-data'!$A:$B,2,TRUE),"")</f>
        <v/>
      </c>
      <c r="AW196" s="1" t="str">
        <f>IF(INDEX('raw-data'!$A$1:$GQ$197,MATCH($A196,'raw-data'!$A:$A,1),MATCH(AW$1,'raw-data'!$1:$1,1))&lt;&gt;"",
$D196*INDEX('raw-data'!$A$1:$GQ$197,MATCH($A196,'raw-data'!$A:$A,1),MATCH(AW$1,'raw-data'!$1:$1,1))/VLOOKUP($A196,'raw-data'!$A:$B,2,TRUE),"")</f>
        <v/>
      </c>
      <c r="AX196" s="1" t="str">
        <f>IF(INDEX('raw-data'!$A$1:$GQ$197,MATCH($A196,'raw-data'!$A:$A,1),MATCH(AX$1,'raw-data'!$1:$1,1))&lt;&gt;"",
$D196*INDEX('raw-data'!$A$1:$GQ$197,MATCH($A196,'raw-data'!$A:$A,1),MATCH(AX$1,'raw-data'!$1:$1,1))/VLOOKUP($A196,'raw-data'!$A:$B,2,TRUE),"")</f>
        <v/>
      </c>
      <c r="AY196" s="1" t="str">
        <f>IF(INDEX('raw-data'!$A$1:$GQ$197,MATCH($A196,'raw-data'!$A:$A,1),MATCH(AY$1,'raw-data'!$1:$1,1))&lt;&gt;"",
$D196*INDEX('raw-data'!$A$1:$GQ$197,MATCH($A196,'raw-data'!$A:$A,1),MATCH(AY$1,'raw-data'!$1:$1,1))/VLOOKUP($A196,'raw-data'!$A:$B,2,TRUE),"")</f>
        <v/>
      </c>
      <c r="AZ196" s="1" t="str">
        <f>IF(INDEX('raw-data'!$A$1:$GQ$197,MATCH($A196,'raw-data'!$A:$A,1),MATCH(AZ$1,'raw-data'!$1:$1,1))&lt;&gt;"",
$D196*INDEX('raw-data'!$A$1:$GQ$197,MATCH($A196,'raw-data'!$A:$A,1),MATCH(AZ$1,'raw-data'!$1:$1,1))/VLOOKUP($A196,'raw-data'!$A:$B,2,TRUE),"")</f>
        <v/>
      </c>
      <c r="BA196" s="1" t="str">
        <f>IF(INDEX('raw-data'!$A$1:$GQ$197,MATCH($A196,'raw-data'!$A:$A,1),MATCH(BA$1,'raw-data'!$1:$1,1))&lt;&gt;"",
$D196*INDEX('raw-data'!$A$1:$GQ$197,MATCH($A196,'raw-data'!$A:$A,1),MATCH(BA$1,'raw-data'!$1:$1,1))/VLOOKUP($A196,'raw-data'!$A:$B,2,TRUE),"")</f>
        <v/>
      </c>
      <c r="BB196" s="1" t="str">
        <f>IF(INDEX('raw-data'!$A$1:$GQ$197,MATCH($A196,'raw-data'!$A:$A,1),MATCH(BB$1,'raw-data'!$1:$1,1))&lt;&gt;"",
$D196*INDEX('raw-data'!$A$1:$GQ$197,MATCH($A196,'raw-data'!$A:$A,1),MATCH(BB$1,'raw-data'!$1:$1,1))/VLOOKUP($A196,'raw-data'!$A:$B,2,TRUE),"")</f>
        <v/>
      </c>
      <c r="BC196" s="1" t="str">
        <f>IF(INDEX('raw-data'!$A$1:$GQ$197,MATCH($A196,'raw-data'!$A:$A,1),MATCH(BC$1,'raw-data'!$1:$1,1))&lt;&gt;"",
$D196*INDEX('raw-data'!$A$1:$GQ$197,MATCH($A196,'raw-data'!$A:$A,1),MATCH(BC$1,'raw-data'!$1:$1,1))/VLOOKUP($A196,'raw-data'!$A:$B,2,TRUE),"")</f>
        <v/>
      </c>
      <c r="BD196" s="1" t="str">
        <f>IF(INDEX('raw-data'!$A$1:$GQ$197,MATCH($A196,'raw-data'!$A:$A,1),MATCH(BD$1,'raw-data'!$1:$1,1))&lt;&gt;"",
$D196*INDEX('raw-data'!$A$1:$GQ$197,MATCH($A196,'raw-data'!$A:$A,1),MATCH(BD$1,'raw-data'!$1:$1,1))/VLOOKUP($A196,'raw-data'!$A:$B,2,TRUE),"")</f>
        <v/>
      </c>
      <c r="BE196" s="1" t="str">
        <f>IF(INDEX('raw-data'!$A$1:$GQ$197,MATCH($A196,'raw-data'!$A:$A,1),MATCH(BE$1,'raw-data'!$1:$1,1))&lt;&gt;"",
$D196*INDEX('raw-data'!$A$1:$GQ$197,MATCH($A196,'raw-data'!$A:$A,1),MATCH(BE$1,'raw-data'!$1:$1,1))/VLOOKUP($A196,'raw-data'!$A:$B,2,TRUE),"")</f>
        <v/>
      </c>
      <c r="BF196" s="1" t="str">
        <f>IF(INDEX('raw-data'!$A$1:$GQ$197,MATCH($A196,'raw-data'!$A:$A,1),MATCH(BF$1,'raw-data'!$1:$1,1))&lt;&gt;"",
$D196*INDEX('raw-data'!$A$1:$GQ$197,MATCH($A196,'raw-data'!$A:$A,1),MATCH(BF$1,'raw-data'!$1:$1,1))/VLOOKUP($A196,'raw-data'!$A:$B,2,TRUE),"")</f>
        <v/>
      </c>
      <c r="BG196" s="1" t="str">
        <f>IF(INDEX('raw-data'!$A$1:$GQ$197,MATCH($A196,'raw-data'!$A:$A,1),MATCH(BG$1,'raw-data'!$1:$1,1))&lt;&gt;"",
$D196*INDEX('raw-data'!$A$1:$GQ$197,MATCH($A196,'raw-data'!$A:$A,1),MATCH(BG$1,'raw-data'!$1:$1,1))/VLOOKUP($A196,'raw-data'!$A:$B,2,TRUE),"")</f>
        <v/>
      </c>
      <c r="BH196" s="1" t="str">
        <f>IF(INDEX('raw-data'!$A$1:$GQ$197,MATCH($A196,'raw-data'!$A:$A,1),MATCH(BH$1,'raw-data'!$1:$1,1))&lt;&gt;"",
$D196*INDEX('raw-data'!$A$1:$GQ$197,MATCH($A196,'raw-data'!$A:$A,1),MATCH(BH$1,'raw-data'!$1:$1,1))/VLOOKUP($A196,'raw-data'!$A:$B,2,TRUE),"")</f>
        <v/>
      </c>
      <c r="BI196" s="1" t="str">
        <f>IF(INDEX('raw-data'!$A$1:$GQ$197,MATCH($A196,'raw-data'!$A:$A,1),MATCH(BI$1,'raw-data'!$1:$1,1))&lt;&gt;"",
$D196*INDEX('raw-data'!$A$1:$GQ$197,MATCH($A196,'raw-data'!$A:$A,1),MATCH(BI$1,'raw-data'!$1:$1,1))/VLOOKUP($A196,'raw-data'!$A:$B,2,TRUE),"")</f>
        <v/>
      </c>
      <c r="BJ196" s="1" t="str">
        <f>IF(INDEX('raw-data'!$A$1:$GQ$197,MATCH($A196,'raw-data'!$A:$A,1),MATCH(BJ$1,'raw-data'!$1:$1,1))&lt;&gt;"",
$D196*INDEX('raw-data'!$A$1:$GQ$197,MATCH($A196,'raw-data'!$A:$A,1),MATCH(BJ$1,'raw-data'!$1:$1,1))/VLOOKUP($A196,'raw-data'!$A:$B,2,TRUE),"")</f>
        <v/>
      </c>
      <c r="BK196" s="1" t="str">
        <f>IF(INDEX('raw-data'!$A$1:$GQ$197,MATCH($A196,'raw-data'!$A:$A,1),MATCH(BK$1,'raw-data'!$1:$1,1))&lt;&gt;"",
$D196*INDEX('raw-data'!$A$1:$GQ$197,MATCH($A196,'raw-data'!$A:$A,1),MATCH(BK$1,'raw-data'!$1:$1,1))/VLOOKUP($A196,'raw-data'!$A:$B,2,TRUE),"")</f>
        <v/>
      </c>
      <c r="BL196" s="1" t="str">
        <f>IF(INDEX('raw-data'!$A$1:$GQ$197,MATCH($A196,'raw-data'!$A:$A,1),MATCH(BL$1,'raw-data'!$1:$1,1))&lt;&gt;"",
$D196*INDEX('raw-data'!$A$1:$GQ$197,MATCH($A196,'raw-data'!$A:$A,1),MATCH(BL$1,'raw-data'!$1:$1,1))/VLOOKUP($A196,'raw-data'!$A:$B,2,TRUE),"")</f>
        <v/>
      </c>
      <c r="BM196" s="1" t="str">
        <f>IF(INDEX('raw-data'!$A$1:$GQ$197,MATCH($A196,'raw-data'!$A:$A,1),MATCH(BM$1,'raw-data'!$1:$1,1))&lt;&gt;"",
$D196*INDEX('raw-data'!$A$1:$GQ$197,MATCH($A196,'raw-data'!$A:$A,1),MATCH(BM$1,'raw-data'!$1:$1,1))/VLOOKUP($A196,'raw-data'!$A:$B,2,TRUE),"")</f>
        <v/>
      </c>
      <c r="BN196" s="1" t="str">
        <f>IF(INDEX('raw-data'!$A$1:$GQ$197,MATCH($A196,'raw-data'!$A:$A,1),MATCH(BN$1,'raw-data'!$1:$1,1))&lt;&gt;"",
$D196*INDEX('raw-data'!$A$1:$GQ$197,MATCH($A196,'raw-data'!$A:$A,1),MATCH(BN$1,'raw-data'!$1:$1,1))/VLOOKUP($A196,'raw-data'!$A:$B,2,TRUE),"")</f>
        <v/>
      </c>
      <c r="BO196" s="1" t="str">
        <f>IF(INDEX('raw-data'!$A$1:$GQ$197,MATCH($A196,'raw-data'!$A:$A,1),MATCH(BO$1,'raw-data'!$1:$1,1))&lt;&gt;"",
$D196*INDEX('raw-data'!$A$1:$GQ$197,MATCH($A196,'raw-data'!$A:$A,1),MATCH(BO$1,'raw-data'!$1:$1,1))/VLOOKUP($A196,'raw-data'!$A:$B,2,TRUE),"")</f>
        <v/>
      </c>
      <c r="BP196" s="1" t="str">
        <f>IF(INDEX('raw-data'!$A$1:$GQ$197,MATCH($A196,'raw-data'!$A:$A,1),MATCH(BP$1,'raw-data'!$1:$1,1))&lt;&gt;"",
$D196*INDEX('raw-data'!$A$1:$GQ$197,MATCH($A196,'raw-data'!$A:$A,1),MATCH(BP$1,'raw-data'!$1:$1,1))/VLOOKUP($A196,'raw-data'!$A:$B,2,TRUE),"")</f>
        <v/>
      </c>
      <c r="BQ196" s="1" t="str">
        <f>IF(INDEX('raw-data'!$A$1:$GQ$197,MATCH($A196,'raw-data'!$A:$A,1),MATCH(BQ$1,'raw-data'!$1:$1,1))&lt;&gt;"",
$D196*INDEX('raw-data'!$A$1:$GQ$197,MATCH($A196,'raw-data'!$A:$A,1),MATCH(BQ$1,'raw-data'!$1:$1,1))/VLOOKUP($A196,'raw-data'!$A:$B,2,TRUE),"")</f>
        <v/>
      </c>
      <c r="BR196" s="1" t="str">
        <f>IF(INDEX('raw-data'!$A$1:$GQ$197,MATCH($A196,'raw-data'!$A:$A,1),MATCH(BR$1,'raw-data'!$1:$1,1))&lt;&gt;"",
$D196*INDEX('raw-data'!$A$1:$GQ$197,MATCH($A196,'raw-data'!$A:$A,1),MATCH(BR$1,'raw-data'!$1:$1,1))/VLOOKUP($A196,'raw-data'!$A:$B,2,TRUE),"")</f>
        <v/>
      </c>
      <c r="BS196" s="1" t="str">
        <f>IF(INDEX('raw-data'!$A$1:$GQ$197,MATCH($A196,'raw-data'!$A:$A,1),MATCH(BS$1,'raw-data'!$1:$1,1))&lt;&gt;"",
$D196*INDEX('raw-data'!$A$1:$GQ$197,MATCH($A196,'raw-data'!$A:$A,1),MATCH(BS$1,'raw-data'!$1:$1,1))/VLOOKUP($A196,'raw-data'!$A:$B,2,TRUE),"")</f>
        <v/>
      </c>
      <c r="BT196" s="1" t="str">
        <f>IF(INDEX('raw-data'!$A$1:$GQ$197,MATCH($A196,'raw-data'!$A:$A,1),MATCH(BT$1,'raw-data'!$1:$1,1))&lt;&gt;"",
$D196*INDEX('raw-data'!$A$1:$GQ$197,MATCH($A196,'raw-data'!$A:$A,1),MATCH(BT$1,'raw-data'!$1:$1,1))/VLOOKUP($A196,'raw-data'!$A:$B,2,TRUE),"")</f>
        <v/>
      </c>
      <c r="BU196" s="1" t="str">
        <f>IF(INDEX('raw-data'!$A$1:$GQ$197,MATCH($A196,'raw-data'!$A:$A,1),MATCH(BU$1,'raw-data'!$1:$1,1))&lt;&gt;"",
$D196*INDEX('raw-data'!$A$1:$GQ$197,MATCH($A196,'raw-data'!$A:$A,1),MATCH(BU$1,'raw-data'!$1:$1,1))/VLOOKUP($A196,'raw-data'!$A:$B,2,TRUE),"")</f>
        <v/>
      </c>
      <c r="BV196" s="1" t="str">
        <f>IF(INDEX('raw-data'!$A$1:$GQ$197,MATCH($A196,'raw-data'!$A:$A,1),MATCH(BV$1,'raw-data'!$1:$1,1))&lt;&gt;"",
$D196*INDEX('raw-data'!$A$1:$GQ$197,MATCH($A196,'raw-data'!$A:$A,1),MATCH(BV$1,'raw-data'!$1:$1,1))/VLOOKUP($A196,'raw-data'!$A:$B,2,TRUE),"")</f>
        <v/>
      </c>
      <c r="BW196" s="1" t="str">
        <f>IF(INDEX('raw-data'!$A$1:$GQ$197,MATCH($A196,'raw-data'!$A:$A,1),MATCH(BW$1,'raw-data'!$1:$1,1))&lt;&gt;"",
$D196*INDEX('raw-data'!$A$1:$GQ$197,MATCH($A196,'raw-data'!$A:$A,1),MATCH(BW$1,'raw-data'!$1:$1,1))/VLOOKUP($A196,'raw-data'!$A:$B,2,TRUE),"")</f>
        <v/>
      </c>
      <c r="BX196" s="1" t="str">
        <f>IF(INDEX('raw-data'!$A$1:$GQ$197,MATCH($A196,'raw-data'!$A:$A,1),MATCH(BX$1,'raw-data'!$1:$1,1))&lt;&gt;"",
$D196*INDEX('raw-data'!$A$1:$GQ$197,MATCH($A196,'raw-data'!$A:$A,1),MATCH(BX$1,'raw-data'!$1:$1,1))/VLOOKUP($A196,'raw-data'!$A:$B,2,TRUE),"")</f>
        <v/>
      </c>
      <c r="BY196" s="1" t="str">
        <f>IF(INDEX('raw-data'!$A$1:$GQ$197,MATCH($A196,'raw-data'!$A:$A,1),MATCH(BY$1,'raw-data'!$1:$1,1))&lt;&gt;"",
$D196*INDEX('raw-data'!$A$1:$GQ$197,MATCH($A196,'raw-data'!$A:$A,1),MATCH(BY$1,'raw-data'!$1:$1,1))/VLOOKUP($A196,'raw-data'!$A:$B,2,TRUE),"")</f>
        <v/>
      </c>
      <c r="BZ196" s="1" t="str">
        <f>IF(INDEX('raw-data'!$A$1:$GQ$197,MATCH($A196,'raw-data'!$A:$A,1),MATCH(BZ$1,'raw-data'!$1:$1,1))&lt;&gt;"",
$D196*INDEX('raw-data'!$A$1:$GQ$197,MATCH($A196,'raw-data'!$A:$A,1),MATCH(BZ$1,'raw-data'!$1:$1,1))/VLOOKUP($A196,'raw-data'!$A:$B,2,TRUE),"")</f>
        <v/>
      </c>
      <c r="CA196" s="1" t="str">
        <f>IF(INDEX('raw-data'!$A$1:$GQ$197,MATCH($A196,'raw-data'!$A:$A,1),MATCH(CA$1,'raw-data'!$1:$1,1))&lt;&gt;"",
$D196*INDEX('raw-data'!$A$1:$GQ$197,MATCH($A196,'raw-data'!$A:$A,1),MATCH(CA$1,'raw-data'!$1:$1,1))/VLOOKUP($A196,'raw-data'!$A:$B,2,TRUE),"")</f>
        <v/>
      </c>
      <c r="CB196" s="1" t="str">
        <f>IF(INDEX('raw-data'!$A$1:$GQ$197,MATCH($A196,'raw-data'!$A:$A,1),MATCH(CB$1,'raw-data'!$1:$1,1))&lt;&gt;"",
$D196*INDEX('raw-data'!$A$1:$GQ$197,MATCH($A196,'raw-data'!$A:$A,1),MATCH(CB$1,'raw-data'!$1:$1,1))/VLOOKUP($A196,'raw-data'!$A:$B,2,TRUE),"")</f>
        <v/>
      </c>
      <c r="CC196" s="1" t="str">
        <f>IF(INDEX('raw-data'!$A$1:$GQ$197,MATCH($A196,'raw-data'!$A:$A,1),MATCH(CC$1,'raw-data'!$1:$1,1))&lt;&gt;"",
$D196*INDEX('raw-data'!$A$1:$GQ$197,MATCH($A196,'raw-data'!$A:$A,1),MATCH(CC$1,'raw-data'!$1:$1,1))/VLOOKUP($A196,'raw-data'!$A:$B,2,TRUE),"")</f>
        <v/>
      </c>
      <c r="CD196" s="1" t="str">
        <f>IF(INDEX('raw-data'!$A$1:$GQ$197,MATCH($A196,'raw-data'!$A:$A,1),MATCH(CD$1,'raw-data'!$1:$1,1))&lt;&gt;"",
$D196*INDEX('raw-data'!$A$1:$GQ$197,MATCH($A196,'raw-data'!$A:$A,1),MATCH(CD$1,'raw-data'!$1:$1,1))/VLOOKUP($A196,'raw-data'!$A:$B,2,TRUE),"")</f>
        <v/>
      </c>
      <c r="CE196" s="1" t="str">
        <f>IF(INDEX('raw-data'!$A$1:$GQ$197,MATCH($A196,'raw-data'!$A:$A,1),MATCH(CE$1,'raw-data'!$1:$1,1))&lt;&gt;"",
$D196*INDEX('raw-data'!$A$1:$GQ$197,MATCH($A196,'raw-data'!$A:$A,1),MATCH(CE$1,'raw-data'!$1:$1,1))/VLOOKUP($A196,'raw-data'!$A:$B,2,TRUE),"")</f>
        <v/>
      </c>
      <c r="CF196" s="1" t="str">
        <f>IF(INDEX('raw-data'!$A$1:$GQ$197,MATCH($A196,'raw-data'!$A:$A,1),MATCH(CF$1,'raw-data'!$1:$1,1))&lt;&gt;"",
$D196*INDEX('raw-data'!$A$1:$GQ$197,MATCH($A196,'raw-data'!$A:$A,1),MATCH(CF$1,'raw-data'!$1:$1,1))/VLOOKUP($A196,'raw-data'!$A:$B,2,TRUE),"")</f>
        <v/>
      </c>
      <c r="CG196" s="1" t="str">
        <f>IF(INDEX('raw-data'!$A$1:$GQ$197,MATCH($A196,'raw-data'!$A:$A,1),MATCH(CG$1,'raw-data'!$1:$1,1))&lt;&gt;"",
$D196*INDEX('raw-data'!$A$1:$GQ$197,MATCH($A196,'raw-data'!$A:$A,1),MATCH(CG$1,'raw-data'!$1:$1,1))/VLOOKUP($A196,'raw-data'!$A:$B,2,TRUE),"")</f>
        <v/>
      </c>
      <c r="CH196" s="1" t="str">
        <f>IF(INDEX('raw-data'!$A$1:$GQ$197,MATCH($A196,'raw-data'!$A:$A,1),MATCH(CH$1,'raw-data'!$1:$1,1))&lt;&gt;"",
$D196*INDEX('raw-data'!$A$1:$GQ$197,MATCH($A196,'raw-data'!$A:$A,1),MATCH(CH$1,'raw-data'!$1:$1,1))/VLOOKUP($A196,'raw-data'!$A:$B,2,TRUE),"")</f>
        <v/>
      </c>
      <c r="CI196" s="1" t="str">
        <f>IF(INDEX('raw-data'!$A$1:$GQ$197,MATCH($A196,'raw-data'!$A:$A,1),MATCH(CI$1,'raw-data'!$1:$1,1))&lt;&gt;"",
$D196*INDEX('raw-data'!$A$1:$GQ$197,MATCH($A196,'raw-data'!$A:$A,1),MATCH(CI$1,'raw-data'!$1:$1,1))/VLOOKUP($A196,'raw-data'!$A:$B,2,TRUE),"")</f>
        <v/>
      </c>
      <c r="CJ196" s="1" t="str">
        <f>IF(INDEX('raw-data'!$A$1:$GQ$197,MATCH($A196,'raw-data'!$A:$A,1),MATCH(CJ$1,'raw-data'!$1:$1,1))&lt;&gt;"",
$D196*INDEX('raw-data'!$A$1:$GQ$197,MATCH($A196,'raw-data'!$A:$A,1),MATCH(CJ$1,'raw-data'!$1:$1,1))/VLOOKUP($A196,'raw-data'!$A:$B,2,TRUE),"")</f>
        <v/>
      </c>
      <c r="CK196" s="1" t="str">
        <f>IF(INDEX('raw-data'!$A$1:$GQ$197,MATCH($A196,'raw-data'!$A:$A,1),MATCH(CK$1,'raw-data'!$1:$1,1))&lt;&gt;"",
$D196*INDEX('raw-data'!$A$1:$GQ$197,MATCH($A196,'raw-data'!$A:$A,1),MATCH(CK$1,'raw-data'!$1:$1,1))/VLOOKUP($A196,'raw-data'!$A:$B,2,TRUE),"")</f>
        <v/>
      </c>
      <c r="CL196" s="1">
        <f>IF(INDEX('raw-data'!$A$1:$GQ$197,MATCH($A196,'raw-data'!$A:$A,1),MATCH(CL$1,'raw-data'!$1:$1,1))&lt;&gt;"",
$D196*INDEX('raw-data'!$A$1:$GQ$197,MATCH($A196,'raw-data'!$A:$A,1),MATCH(CL$1,'raw-data'!$1:$1,1))/VLOOKUP($A196,'raw-data'!$A:$B,2,TRUE),"")</f>
        <v>0</v>
      </c>
      <c r="CM196" s="1" t="str">
        <f>IF(INDEX('raw-data'!$A$1:$GQ$197,MATCH($A196,'raw-data'!$A:$A,1),MATCH(CM$1,'raw-data'!$1:$1,1))&lt;&gt;"",
$D196*INDEX('raw-data'!$A$1:$GQ$197,MATCH($A196,'raw-data'!$A:$A,1),MATCH(CM$1,'raw-data'!$1:$1,1))/VLOOKUP($A196,'raw-data'!$A:$B,2,TRUE),"")</f>
        <v/>
      </c>
      <c r="CN196" s="1" t="str">
        <f>IF(INDEX('raw-data'!$A$1:$GQ$197,MATCH($A196,'raw-data'!$A:$A,1),MATCH(CN$1,'raw-data'!$1:$1,1))&lt;&gt;"",
$D196*INDEX('raw-data'!$A$1:$GQ$197,MATCH($A196,'raw-data'!$A:$A,1),MATCH(CN$1,'raw-data'!$1:$1,1))/VLOOKUP($A196,'raw-data'!$A:$B,2,TRUE),"")</f>
        <v/>
      </c>
      <c r="CO196" s="1" t="str">
        <f>IF(INDEX('raw-data'!$A$1:$GQ$197,MATCH($A196,'raw-data'!$A:$A,1),MATCH(CO$1,'raw-data'!$1:$1,1))&lt;&gt;"",
$D196*INDEX('raw-data'!$A$1:$GQ$197,MATCH($A196,'raw-data'!$A:$A,1),MATCH(CO$1,'raw-data'!$1:$1,1))/VLOOKUP($A196,'raw-data'!$A:$B,2,TRUE),"")</f>
        <v/>
      </c>
      <c r="CP196" s="1" t="str">
        <f>IF(INDEX('raw-data'!$A$1:$GQ$197,MATCH($A196,'raw-data'!$A:$A,1),MATCH(CP$1,'raw-data'!$1:$1,1))&lt;&gt;"",
$D196*INDEX('raw-data'!$A$1:$GQ$197,MATCH($A196,'raw-data'!$A:$A,1),MATCH(CP$1,'raw-data'!$1:$1,1))/VLOOKUP($A196,'raw-data'!$A:$B,2,TRUE),"")</f>
        <v/>
      </c>
      <c r="CQ196" s="1" t="str">
        <f>IF(INDEX('raw-data'!$A$1:$GQ$197,MATCH($A196,'raw-data'!$A:$A,1),MATCH(CQ$1,'raw-data'!$1:$1,1))&lt;&gt;"",
$D196*INDEX('raw-data'!$A$1:$GQ$197,MATCH($A196,'raw-data'!$A:$A,1),MATCH(CQ$1,'raw-data'!$1:$1,1))/VLOOKUP($A196,'raw-data'!$A:$B,2,TRUE),"")</f>
        <v/>
      </c>
      <c r="CR196" s="1" t="str">
        <f>IF(INDEX('raw-data'!$A$1:$GQ$197,MATCH($A196,'raw-data'!$A:$A,1),MATCH(CR$1,'raw-data'!$1:$1,1))&lt;&gt;"",
$D196*INDEX('raw-data'!$A$1:$GQ$197,MATCH($A196,'raw-data'!$A:$A,1),MATCH(CR$1,'raw-data'!$1:$1,1))/VLOOKUP($A196,'raw-data'!$A:$B,2,TRUE),"")</f>
        <v/>
      </c>
      <c r="CS196" s="1" t="str">
        <f>IF(INDEX('raw-data'!$A$1:$GQ$197,MATCH($A196,'raw-data'!$A:$A,1),MATCH(CS$1,'raw-data'!$1:$1,1))&lt;&gt;"",
$D196*INDEX('raw-data'!$A$1:$GQ$197,MATCH($A196,'raw-data'!$A:$A,1),MATCH(CS$1,'raw-data'!$1:$1,1))/VLOOKUP($A196,'raw-data'!$A:$B,2,TRUE),"")</f>
        <v/>
      </c>
      <c r="CT196" s="1" t="str">
        <f>IF(INDEX('raw-data'!$A$1:$GQ$197,MATCH($A196,'raw-data'!$A:$A,1),MATCH(CT$1,'raw-data'!$1:$1,1))&lt;&gt;"",
$D196*INDEX('raw-data'!$A$1:$GQ$197,MATCH($A196,'raw-data'!$A:$A,1),MATCH(CT$1,'raw-data'!$1:$1,1))/VLOOKUP($A196,'raw-data'!$A:$B,2,TRUE),"")</f>
        <v/>
      </c>
      <c r="CU196" s="1" t="str">
        <f>IF(INDEX('raw-data'!$A$1:$GQ$197,MATCH($A196,'raw-data'!$A:$A,1),MATCH(CU$1,'raw-data'!$1:$1,1))&lt;&gt;"",
$D196*INDEX('raw-data'!$A$1:$GQ$197,MATCH($A196,'raw-data'!$A:$A,1),MATCH(CU$1,'raw-data'!$1:$1,1))/VLOOKUP($A196,'raw-data'!$A:$B,2,TRUE),"")</f>
        <v/>
      </c>
      <c r="CV196" s="1" t="str">
        <f>IF(INDEX('raw-data'!$A$1:$GQ$197,MATCH($A196,'raw-data'!$A:$A,1),MATCH(CV$1,'raw-data'!$1:$1,1))&lt;&gt;"",
$D196*INDEX('raw-data'!$A$1:$GQ$197,MATCH($A196,'raw-data'!$A:$A,1),MATCH(CV$1,'raw-data'!$1:$1,1))/VLOOKUP($A196,'raw-data'!$A:$B,2,TRUE),"")</f>
        <v/>
      </c>
      <c r="CW196" s="1" t="str">
        <f>IF(INDEX('raw-data'!$A$1:$GQ$197,MATCH($A196,'raw-data'!$A:$A,1),MATCH(CW$1,'raw-data'!$1:$1,1))&lt;&gt;"",
$D196*INDEX('raw-data'!$A$1:$GQ$197,MATCH($A196,'raw-data'!$A:$A,1),MATCH(CW$1,'raw-data'!$1:$1,1))/VLOOKUP($A196,'raw-data'!$A:$B,2,TRUE),"")</f>
        <v/>
      </c>
      <c r="CX196" s="1" t="str">
        <f>IF(INDEX('raw-data'!$A$1:$GQ$197,MATCH($A196,'raw-data'!$A:$A,1),MATCH(CX$1,'raw-data'!$1:$1,1))&lt;&gt;"",
$D196*INDEX('raw-data'!$A$1:$GQ$197,MATCH($A196,'raw-data'!$A:$A,1),MATCH(CX$1,'raw-data'!$1:$1,1))/VLOOKUP($A196,'raw-data'!$A:$B,2,TRUE),"")</f>
        <v/>
      </c>
      <c r="CY196" s="1" t="str">
        <f>IF(INDEX('raw-data'!$A$1:$GQ$197,MATCH($A196,'raw-data'!$A:$A,1),MATCH(CY$1,'raw-data'!$1:$1,1))&lt;&gt;"",
$D196*INDEX('raw-data'!$A$1:$GQ$197,MATCH($A196,'raw-data'!$A:$A,1),MATCH(CY$1,'raw-data'!$1:$1,1))/VLOOKUP($A196,'raw-data'!$A:$B,2,TRUE),"")</f>
        <v/>
      </c>
      <c r="CZ196" s="1" t="str">
        <f>IF(INDEX('raw-data'!$A$1:$GQ$197,MATCH($A196,'raw-data'!$A:$A,1),MATCH(CZ$1,'raw-data'!$1:$1,1))&lt;&gt;"",
$D196*INDEX('raw-data'!$A$1:$GQ$197,MATCH($A196,'raw-data'!$A:$A,1),MATCH(CZ$1,'raw-data'!$1:$1,1))/VLOOKUP($A196,'raw-data'!$A:$B,2,TRUE),"")</f>
        <v/>
      </c>
      <c r="DA196" s="1" t="str">
        <f>IF(INDEX('raw-data'!$A$1:$GQ$197,MATCH($A196,'raw-data'!$A:$A,1),MATCH(DA$1,'raw-data'!$1:$1,1))&lt;&gt;"",
$D196*INDEX('raw-data'!$A$1:$GQ$197,MATCH($A196,'raw-data'!$A:$A,1),MATCH(DA$1,'raw-data'!$1:$1,1))/VLOOKUP($A196,'raw-data'!$A:$B,2,TRUE),"")</f>
        <v/>
      </c>
      <c r="DB196" s="1" t="str">
        <f>IF(INDEX('raw-data'!$A$1:$GQ$197,MATCH($A196,'raw-data'!$A:$A,1),MATCH(DB$1,'raw-data'!$1:$1,1))&lt;&gt;"",
$D196*INDEX('raw-data'!$A$1:$GQ$197,MATCH($A196,'raw-data'!$A:$A,1),MATCH(DB$1,'raw-data'!$1:$1,1))/VLOOKUP($A196,'raw-data'!$A:$B,2,TRUE),"")</f>
        <v/>
      </c>
      <c r="DC196" s="1" t="str">
        <f>IF(INDEX('raw-data'!$A$1:$GQ$197,MATCH($A196,'raw-data'!$A:$A,1),MATCH(DC$1,'raw-data'!$1:$1,1))&lt;&gt;"",
$D196*INDEX('raw-data'!$A$1:$GQ$197,MATCH($A196,'raw-data'!$A:$A,1),MATCH(DC$1,'raw-data'!$1:$1,1))/VLOOKUP($A196,'raw-data'!$A:$B,2,TRUE),"")</f>
        <v/>
      </c>
      <c r="DD196" s="1" t="str">
        <f>IF(INDEX('raw-data'!$A$1:$GQ$197,MATCH($A196,'raw-data'!$A:$A,1),MATCH(DD$1,'raw-data'!$1:$1,1))&lt;&gt;"",
$D196*INDEX('raw-data'!$A$1:$GQ$197,MATCH($A196,'raw-data'!$A:$A,1),MATCH(DD$1,'raw-data'!$1:$1,1))/VLOOKUP($A196,'raw-data'!$A:$B,2,TRUE),"")</f>
        <v/>
      </c>
      <c r="DE196" s="1" t="str">
        <f>IF(INDEX('raw-data'!$A$1:$GQ$197,MATCH($A196,'raw-data'!$A:$A,1),MATCH(DE$1,'raw-data'!$1:$1,1))&lt;&gt;"",
$D196*INDEX('raw-data'!$A$1:$GQ$197,MATCH($A196,'raw-data'!$A:$A,1),MATCH(DE$1,'raw-data'!$1:$1,1))/VLOOKUP($A196,'raw-data'!$A:$B,2,TRUE),"")</f>
        <v/>
      </c>
      <c r="DF196" s="1" t="str">
        <f>IF(INDEX('raw-data'!$A$1:$GQ$197,MATCH($A196,'raw-data'!$A:$A,1),MATCH(DF$1,'raw-data'!$1:$1,1))&lt;&gt;"",
$D196*INDEX('raw-data'!$A$1:$GQ$197,MATCH($A196,'raw-data'!$A:$A,1),MATCH(DF$1,'raw-data'!$1:$1,1))/VLOOKUP($A196,'raw-data'!$A:$B,2,TRUE),"")</f>
        <v/>
      </c>
      <c r="DG196" s="1" t="str">
        <f>IF(INDEX('raw-data'!$A$1:$GQ$197,MATCH($A196,'raw-data'!$A:$A,1),MATCH(DG$1,'raw-data'!$1:$1,1))&lt;&gt;"",
$D196*INDEX('raw-data'!$A$1:$GQ$197,MATCH($A196,'raw-data'!$A:$A,1),MATCH(DG$1,'raw-data'!$1:$1,1))/VLOOKUP($A196,'raw-data'!$A:$B,2,TRUE),"")</f>
        <v/>
      </c>
      <c r="DH196" s="1" t="str">
        <f>IF(INDEX('raw-data'!$A$1:$GQ$197,MATCH($A196,'raw-data'!$A:$A,1),MATCH(DH$1,'raw-data'!$1:$1,1))&lt;&gt;"",
$D196*INDEX('raw-data'!$A$1:$GQ$197,MATCH($A196,'raw-data'!$A:$A,1),MATCH(DH$1,'raw-data'!$1:$1,1))/VLOOKUP($A196,'raw-data'!$A:$B,2,TRUE),"")</f>
        <v/>
      </c>
      <c r="DI196" s="1" t="str">
        <f>IF(INDEX('raw-data'!$A$1:$GQ$197,MATCH($A196,'raw-data'!$A:$A,1),MATCH(DI$1,'raw-data'!$1:$1,1))&lt;&gt;"",
$D196*INDEX('raw-data'!$A$1:$GQ$197,MATCH($A196,'raw-data'!$A:$A,1),MATCH(DI$1,'raw-data'!$1:$1,1))/VLOOKUP($A196,'raw-data'!$A:$B,2,TRUE),"")</f>
        <v/>
      </c>
      <c r="DJ196" s="1" t="str">
        <f>IF(INDEX('raw-data'!$A$1:$GQ$197,MATCH($A196,'raw-data'!$A:$A,1),MATCH(DJ$1,'raw-data'!$1:$1,1))&lt;&gt;"",
$D196*INDEX('raw-data'!$A$1:$GQ$197,MATCH($A196,'raw-data'!$A:$A,1),MATCH(DJ$1,'raw-data'!$1:$1,1))/VLOOKUP($A196,'raw-data'!$A:$B,2,TRUE),"")</f>
        <v/>
      </c>
      <c r="DK196" s="1" t="str">
        <f>IF(INDEX('raw-data'!$A$1:$GQ$197,MATCH($A196,'raw-data'!$A:$A,1),MATCH(DK$1,'raw-data'!$1:$1,1))&lt;&gt;"",
$D196*INDEX('raw-data'!$A$1:$GQ$197,MATCH($A196,'raw-data'!$A:$A,1),MATCH(DK$1,'raw-data'!$1:$1,1))/VLOOKUP($A196,'raw-data'!$A:$B,2,TRUE),"")</f>
        <v/>
      </c>
      <c r="DL196" s="1" t="str">
        <f>IF(INDEX('raw-data'!$A$1:$GQ$197,MATCH($A196,'raw-data'!$A:$A,1),MATCH(DL$1,'raw-data'!$1:$1,1))&lt;&gt;"",
$D196*INDEX('raw-data'!$A$1:$GQ$197,MATCH($A196,'raw-data'!$A:$A,1),MATCH(DL$1,'raw-data'!$1:$1,1))/VLOOKUP($A196,'raw-data'!$A:$B,2,TRUE),"")</f>
        <v/>
      </c>
      <c r="DM196" s="1" t="str">
        <f>IF(INDEX('raw-data'!$A$1:$GQ$197,MATCH($A196,'raw-data'!$A:$A,1),MATCH(DM$1,'raw-data'!$1:$1,1))&lt;&gt;"",
$D196*INDEX('raw-data'!$A$1:$GQ$197,MATCH($A196,'raw-data'!$A:$A,1),MATCH(DM$1,'raw-data'!$1:$1,1))/VLOOKUP($A196,'raw-data'!$A:$B,2,TRUE),"")</f>
        <v/>
      </c>
      <c r="DN196" s="1" t="str">
        <f>IF(INDEX('raw-data'!$A$1:$GQ$197,MATCH($A196,'raw-data'!$A:$A,1),MATCH(DN$1,'raw-data'!$1:$1,1))&lt;&gt;"",
$D196*INDEX('raw-data'!$A$1:$GQ$197,MATCH($A196,'raw-data'!$A:$A,1),MATCH(DN$1,'raw-data'!$1:$1,1))/VLOOKUP($A196,'raw-data'!$A:$B,2,TRUE),"")</f>
        <v/>
      </c>
      <c r="DO196" s="1" t="str">
        <f>IF(INDEX('raw-data'!$A$1:$GQ$197,MATCH($A196,'raw-data'!$A:$A,1),MATCH(DO$1,'raw-data'!$1:$1,1))&lt;&gt;"",
$D196*INDEX('raw-data'!$A$1:$GQ$197,MATCH($A196,'raw-data'!$A:$A,1),MATCH(DO$1,'raw-data'!$1:$1,1))/VLOOKUP($A196,'raw-data'!$A:$B,2,TRUE),"")</f>
        <v/>
      </c>
      <c r="DP196" s="1" t="str">
        <f>IF(INDEX('raw-data'!$A$1:$GQ$197,MATCH($A196,'raw-data'!$A:$A,1),MATCH(DP$1,'raw-data'!$1:$1,1))&lt;&gt;"",
$D196*INDEX('raw-data'!$A$1:$GQ$197,MATCH($A196,'raw-data'!$A:$A,1),MATCH(DP$1,'raw-data'!$1:$1,1))/VLOOKUP($A196,'raw-data'!$A:$B,2,TRUE),"")</f>
        <v/>
      </c>
      <c r="DQ196" s="1" t="str">
        <f>IF(INDEX('raw-data'!$A$1:$GQ$197,MATCH($A196,'raw-data'!$A:$A,1),MATCH(DQ$1,'raw-data'!$1:$1,1))&lt;&gt;"",
$D196*INDEX('raw-data'!$A$1:$GQ$197,MATCH($A196,'raw-data'!$A:$A,1),MATCH(DQ$1,'raw-data'!$1:$1,1))/VLOOKUP($A196,'raw-data'!$A:$B,2,TRUE),"")</f>
        <v/>
      </c>
      <c r="DR196" s="1" t="str">
        <f>IF(INDEX('raw-data'!$A$1:$GQ$197,MATCH($A196,'raw-data'!$A:$A,1),MATCH(DR$1,'raw-data'!$1:$1,1))&lt;&gt;"",
$D196*INDEX('raw-data'!$A$1:$GQ$197,MATCH($A196,'raw-data'!$A:$A,1),MATCH(DR$1,'raw-data'!$1:$1,1))/VLOOKUP($A196,'raw-data'!$A:$B,2,TRUE),"")</f>
        <v/>
      </c>
      <c r="DS196" s="1" t="str">
        <f>IF(INDEX('raw-data'!$A$1:$GQ$197,MATCH($A196,'raw-data'!$A:$A,1),MATCH(DS$1,'raw-data'!$1:$1,1))&lt;&gt;"",
$D196*INDEX('raw-data'!$A$1:$GQ$197,MATCH($A196,'raw-data'!$A:$A,1),MATCH(DS$1,'raw-data'!$1:$1,1))/VLOOKUP($A196,'raw-data'!$A:$B,2,TRUE),"")</f>
        <v/>
      </c>
      <c r="DT196" s="1" t="str">
        <f>IF(INDEX('raw-data'!$A$1:$GQ$197,MATCH($A196,'raw-data'!$A:$A,1),MATCH(DT$1,'raw-data'!$1:$1,1))&lt;&gt;"",
$D196*INDEX('raw-data'!$A$1:$GQ$197,MATCH($A196,'raw-data'!$A:$A,1),MATCH(DT$1,'raw-data'!$1:$1,1))/VLOOKUP($A196,'raw-data'!$A:$B,2,TRUE),"")</f>
        <v/>
      </c>
      <c r="DU196" s="1" t="str">
        <f>IF(INDEX('raw-data'!$A$1:$GQ$197,MATCH($A196,'raw-data'!$A:$A,1),MATCH(DU$1,'raw-data'!$1:$1,1))&lt;&gt;"",
$D196*INDEX('raw-data'!$A$1:$GQ$197,MATCH($A196,'raw-data'!$A:$A,1),MATCH(DU$1,'raw-data'!$1:$1,1))/VLOOKUP($A196,'raw-data'!$A:$B,2,TRUE),"")</f>
        <v/>
      </c>
      <c r="DV196" s="1" t="str">
        <f>IF(INDEX('raw-data'!$A$1:$GQ$197,MATCH($A196,'raw-data'!$A:$A,1),MATCH(DV$1,'raw-data'!$1:$1,1))&lt;&gt;"",
$D196*INDEX('raw-data'!$A$1:$GQ$197,MATCH($A196,'raw-data'!$A:$A,1),MATCH(DV$1,'raw-data'!$1:$1,1))/VLOOKUP($A196,'raw-data'!$A:$B,2,TRUE),"")</f>
        <v/>
      </c>
      <c r="DW196" s="1" t="str">
        <f>IF(INDEX('raw-data'!$A$1:$GQ$197,MATCH($A196,'raw-data'!$A:$A,1),MATCH(DW$1,'raw-data'!$1:$1,1))&lt;&gt;"",
$D196*INDEX('raw-data'!$A$1:$GQ$197,MATCH($A196,'raw-data'!$A:$A,1),MATCH(DW$1,'raw-data'!$1:$1,1))/VLOOKUP($A196,'raw-data'!$A:$B,2,TRUE),"")</f>
        <v/>
      </c>
      <c r="DX196" s="1" t="str">
        <f>IF(INDEX('raw-data'!$A$1:$GQ$197,MATCH($A196,'raw-data'!$A:$A,1),MATCH(DX$1,'raw-data'!$1:$1,1))&lt;&gt;"",
$D196*INDEX('raw-data'!$A$1:$GQ$197,MATCH($A196,'raw-data'!$A:$A,1),MATCH(DX$1,'raw-data'!$1:$1,1))/VLOOKUP($A196,'raw-data'!$A:$B,2,TRUE),"")</f>
        <v/>
      </c>
      <c r="DY196" s="1" t="str">
        <f>IF(INDEX('raw-data'!$A$1:$GQ$197,MATCH($A196,'raw-data'!$A:$A,1),MATCH(DY$1,'raw-data'!$1:$1,1))&lt;&gt;"",
$D196*INDEX('raw-data'!$A$1:$GQ$197,MATCH($A196,'raw-data'!$A:$A,1),MATCH(DY$1,'raw-data'!$1:$1,1))/VLOOKUP($A196,'raw-data'!$A:$B,2,TRUE),"")</f>
        <v/>
      </c>
      <c r="DZ196" s="1" t="str">
        <f>IF(INDEX('raw-data'!$A$1:$GQ$197,MATCH($A196,'raw-data'!$A:$A,1),MATCH(DZ$1,'raw-data'!$1:$1,1))&lt;&gt;"",
$D196*INDEX('raw-data'!$A$1:$GQ$197,MATCH($A196,'raw-data'!$A:$A,1),MATCH(DZ$1,'raw-data'!$1:$1,1))/VLOOKUP($A196,'raw-data'!$A:$B,2,TRUE),"")</f>
        <v/>
      </c>
      <c r="EA196" s="1" t="str">
        <f>IF(INDEX('raw-data'!$A$1:$GQ$197,MATCH($A196,'raw-data'!$A:$A,1),MATCH(EA$1,'raw-data'!$1:$1,1))&lt;&gt;"",
$D196*INDEX('raw-data'!$A$1:$GQ$197,MATCH($A196,'raw-data'!$A:$A,1),MATCH(EA$1,'raw-data'!$1:$1,1))/VLOOKUP($A196,'raw-data'!$A:$B,2,TRUE),"")</f>
        <v/>
      </c>
      <c r="EB196" s="1" t="str">
        <f>IF(INDEX('raw-data'!$A$1:$GQ$197,MATCH($A196,'raw-data'!$A:$A,1),MATCH(EB$1,'raw-data'!$1:$1,1))&lt;&gt;"",
$D196*INDEX('raw-data'!$A$1:$GQ$197,MATCH($A196,'raw-data'!$A:$A,1),MATCH(EB$1,'raw-data'!$1:$1,1))/VLOOKUP($A196,'raw-data'!$A:$B,2,TRUE),"")</f>
        <v/>
      </c>
      <c r="EC196" s="1" t="str">
        <f>IF(INDEX('raw-data'!$A$1:$GQ$197,MATCH($A196,'raw-data'!$A:$A,1),MATCH(EC$1,'raw-data'!$1:$1,1))&lt;&gt;"",
$D196*INDEX('raw-data'!$A$1:$GQ$197,MATCH($A196,'raw-data'!$A:$A,1),MATCH(EC$1,'raw-data'!$1:$1,1))/VLOOKUP($A196,'raw-data'!$A:$B,2,TRUE),"")</f>
        <v/>
      </c>
      <c r="ED196" s="1" t="str">
        <f>IF(INDEX('raw-data'!$A$1:$GQ$197,MATCH($A196,'raw-data'!$A:$A,1),MATCH(ED$1,'raw-data'!$1:$1,1))&lt;&gt;"",
$D196*INDEX('raw-data'!$A$1:$GQ$197,MATCH($A196,'raw-data'!$A:$A,1),MATCH(ED$1,'raw-data'!$1:$1,1))/VLOOKUP($A196,'raw-data'!$A:$B,2,TRUE),"")</f>
        <v/>
      </c>
      <c r="EE196" s="1" t="str">
        <f>IF(INDEX('raw-data'!$A$1:$GQ$197,MATCH($A196,'raw-data'!$A:$A,1),MATCH(EE$1,'raw-data'!$1:$1,1))&lt;&gt;"",
$D196*INDEX('raw-data'!$A$1:$GQ$197,MATCH($A196,'raw-data'!$A:$A,1),MATCH(EE$1,'raw-data'!$1:$1,1))/VLOOKUP($A196,'raw-data'!$A:$B,2,TRUE),"")</f>
        <v/>
      </c>
      <c r="EF196" s="1" t="str">
        <f>IF(INDEX('raw-data'!$A$1:$GQ$197,MATCH($A196,'raw-data'!$A:$A,1),MATCH(EF$1,'raw-data'!$1:$1,1))&lt;&gt;"",
$D196*INDEX('raw-data'!$A$1:$GQ$197,MATCH($A196,'raw-data'!$A:$A,1),MATCH(EF$1,'raw-data'!$1:$1,1))/VLOOKUP($A196,'raw-data'!$A:$B,2,TRUE),"")</f>
        <v/>
      </c>
      <c r="EG196" s="1" t="str">
        <f>IF(INDEX('raw-data'!$A$1:$GQ$197,MATCH($A196,'raw-data'!$A:$A,1),MATCH(EG$1,'raw-data'!$1:$1,1))&lt;&gt;"",
$D196*INDEX('raw-data'!$A$1:$GQ$197,MATCH($A196,'raw-data'!$A:$A,1),MATCH(EG$1,'raw-data'!$1:$1,1))/VLOOKUP($A196,'raw-data'!$A:$B,2,TRUE),"")</f>
        <v/>
      </c>
      <c r="EH196" s="1" t="str">
        <f>IF(INDEX('raw-data'!$A$1:$GQ$197,MATCH($A196,'raw-data'!$A:$A,1),MATCH(EH$1,'raw-data'!$1:$1,1))&lt;&gt;"",
$D196*INDEX('raw-data'!$A$1:$GQ$197,MATCH($A196,'raw-data'!$A:$A,1),MATCH(EH$1,'raw-data'!$1:$1,1))/VLOOKUP($A196,'raw-data'!$A:$B,2,TRUE),"")</f>
        <v/>
      </c>
      <c r="EI196" s="1" t="str">
        <f>IF(INDEX('raw-data'!$A$1:$GQ$197,MATCH($A196,'raw-data'!$A:$A,1),MATCH(EI$1,'raw-data'!$1:$1,1))&lt;&gt;"",
$D196*INDEX('raw-data'!$A$1:$GQ$197,MATCH($A196,'raw-data'!$A:$A,1),MATCH(EI$1,'raw-data'!$1:$1,1))/VLOOKUP($A196,'raw-data'!$A:$B,2,TRUE),"")</f>
        <v/>
      </c>
      <c r="EJ196" s="1" t="str">
        <f>IF(INDEX('raw-data'!$A$1:$GQ$197,MATCH($A196,'raw-data'!$A:$A,1),MATCH(EJ$1,'raw-data'!$1:$1,1))&lt;&gt;"",
$D196*INDEX('raw-data'!$A$1:$GQ$197,MATCH($A196,'raw-data'!$A:$A,1),MATCH(EJ$1,'raw-data'!$1:$1,1))/VLOOKUP($A196,'raw-data'!$A:$B,2,TRUE),"")</f>
        <v/>
      </c>
      <c r="EK196" s="1" t="str">
        <f>IF(INDEX('raw-data'!$A$1:$GQ$197,MATCH($A196,'raw-data'!$A:$A,1),MATCH(EK$1,'raw-data'!$1:$1,1))&lt;&gt;"",
$D196*INDEX('raw-data'!$A$1:$GQ$197,MATCH($A196,'raw-data'!$A:$A,1),MATCH(EK$1,'raw-data'!$1:$1,1))/VLOOKUP($A196,'raw-data'!$A:$B,2,TRUE),"")</f>
        <v/>
      </c>
      <c r="EL196" s="1" t="str">
        <f>IF(INDEX('raw-data'!$A$1:$GQ$197,MATCH($A196,'raw-data'!$A:$A,1),MATCH(EL$1,'raw-data'!$1:$1,1))&lt;&gt;"",
$D196*INDEX('raw-data'!$A$1:$GQ$197,MATCH($A196,'raw-data'!$A:$A,1),MATCH(EL$1,'raw-data'!$1:$1,1))/VLOOKUP($A196,'raw-data'!$A:$B,2,TRUE),"")</f>
        <v/>
      </c>
      <c r="EM196" s="1" t="str">
        <f>IF(INDEX('raw-data'!$A$1:$GQ$197,MATCH($A196,'raw-data'!$A:$A,1),MATCH(EM$1,'raw-data'!$1:$1,1))&lt;&gt;"",
$D196*INDEX('raw-data'!$A$1:$GQ$197,MATCH($A196,'raw-data'!$A:$A,1),MATCH(EM$1,'raw-data'!$1:$1,1))/VLOOKUP($A196,'raw-data'!$A:$B,2,TRUE),"")</f>
        <v/>
      </c>
      <c r="EN196" s="1" t="str">
        <f>IF(INDEX('raw-data'!$A$1:$GQ$197,MATCH($A196,'raw-data'!$A:$A,1),MATCH(EN$1,'raw-data'!$1:$1,1))&lt;&gt;"",
$D196*INDEX('raw-data'!$A$1:$GQ$197,MATCH($A196,'raw-data'!$A:$A,1),MATCH(EN$1,'raw-data'!$1:$1,1))/VLOOKUP($A196,'raw-data'!$A:$B,2,TRUE),"")</f>
        <v/>
      </c>
      <c r="EO196" s="1" t="str">
        <f>IF(INDEX('raw-data'!$A$1:$GQ$197,MATCH($A196,'raw-data'!$A:$A,1),MATCH(EO$1,'raw-data'!$1:$1,1))&lt;&gt;"",
$D196*INDEX('raw-data'!$A$1:$GQ$197,MATCH($A196,'raw-data'!$A:$A,1),MATCH(EO$1,'raw-data'!$1:$1,1))/VLOOKUP($A196,'raw-data'!$A:$B,2,TRUE),"")</f>
        <v/>
      </c>
      <c r="EP196" s="1" t="str">
        <f>IF(INDEX('raw-data'!$A$1:$GQ$197,MATCH($A196,'raw-data'!$A:$A,1),MATCH(EP$1,'raw-data'!$1:$1,1))&lt;&gt;"",
$D196*INDEX('raw-data'!$A$1:$GQ$197,MATCH($A196,'raw-data'!$A:$A,1),MATCH(EP$1,'raw-data'!$1:$1,1))/VLOOKUP($A196,'raw-data'!$A:$B,2,TRUE),"")</f>
        <v/>
      </c>
      <c r="EQ196" s="1" t="str">
        <f>IF(INDEX('raw-data'!$A$1:$GQ$197,MATCH($A196,'raw-data'!$A:$A,1),MATCH(EQ$1,'raw-data'!$1:$1,1))&lt;&gt;"",
$D196*INDEX('raw-data'!$A$1:$GQ$197,MATCH($A196,'raw-data'!$A:$A,1),MATCH(EQ$1,'raw-data'!$1:$1,1))/VLOOKUP($A196,'raw-data'!$A:$B,2,TRUE),"")</f>
        <v/>
      </c>
      <c r="ER196" s="1" t="str">
        <f>IF(INDEX('raw-data'!$A$1:$GQ$197,MATCH($A196,'raw-data'!$A:$A,1),MATCH(ER$1,'raw-data'!$1:$1,1))&lt;&gt;"",
$D196*INDEX('raw-data'!$A$1:$GQ$197,MATCH($A196,'raw-data'!$A:$A,1),MATCH(ER$1,'raw-data'!$1:$1,1))/VLOOKUP($A196,'raw-data'!$A:$B,2,TRUE),"")</f>
        <v/>
      </c>
      <c r="ES196" s="1" t="str">
        <f>IF(INDEX('raw-data'!$A$1:$GQ$197,MATCH($A196,'raw-data'!$A:$A,1),MATCH(ES$1,'raw-data'!$1:$1,1))&lt;&gt;"",
$D196*INDEX('raw-data'!$A$1:$GQ$197,MATCH($A196,'raw-data'!$A:$A,1),MATCH(ES$1,'raw-data'!$1:$1,1))/VLOOKUP($A196,'raw-data'!$A:$B,2,TRUE),"")</f>
        <v/>
      </c>
      <c r="ET196" s="1" t="str">
        <f>IF(INDEX('raw-data'!$A$1:$GQ$197,MATCH($A196,'raw-data'!$A:$A,1),MATCH(ET$1,'raw-data'!$1:$1,1))&lt;&gt;"",
$D196*INDEX('raw-data'!$A$1:$GQ$197,MATCH($A196,'raw-data'!$A:$A,1),MATCH(ET$1,'raw-data'!$1:$1,1))/VLOOKUP($A196,'raw-data'!$A:$B,2,TRUE),"")</f>
        <v/>
      </c>
      <c r="EU196" s="1" t="str">
        <f>IF(INDEX('raw-data'!$A$1:$GQ$197,MATCH($A196,'raw-data'!$A:$A,1),MATCH(EU$1,'raw-data'!$1:$1,1))&lt;&gt;"",
$D196*INDEX('raw-data'!$A$1:$GQ$197,MATCH($A196,'raw-data'!$A:$A,1),MATCH(EU$1,'raw-data'!$1:$1,1))/VLOOKUP($A196,'raw-data'!$A:$B,2,TRUE),"")</f>
        <v/>
      </c>
      <c r="EV196" s="1" t="str">
        <f>IF(INDEX('raw-data'!$A$1:$GQ$197,MATCH($A196,'raw-data'!$A:$A,1),MATCH(EV$1,'raw-data'!$1:$1,1))&lt;&gt;"",
$D196*INDEX('raw-data'!$A$1:$GQ$197,MATCH($A196,'raw-data'!$A:$A,1),MATCH(EV$1,'raw-data'!$1:$1,1))/VLOOKUP($A196,'raw-data'!$A:$B,2,TRUE),"")</f>
        <v/>
      </c>
      <c r="EW196" s="1" t="str">
        <f>IF(INDEX('raw-data'!$A$1:$GQ$197,MATCH($A196,'raw-data'!$A:$A,1),MATCH(EW$1,'raw-data'!$1:$1,1))&lt;&gt;"",
$D196*INDEX('raw-data'!$A$1:$GQ$197,MATCH($A196,'raw-data'!$A:$A,1),MATCH(EW$1,'raw-data'!$1:$1,1))/VLOOKUP($A196,'raw-data'!$A:$B,2,TRUE),"")</f>
        <v/>
      </c>
      <c r="EX196" s="1" t="str">
        <f>IF(INDEX('raw-data'!$A$1:$GQ$197,MATCH($A196,'raw-data'!$A:$A,1),MATCH(EX$1,'raw-data'!$1:$1,1))&lt;&gt;"",
$D196*INDEX('raw-data'!$A$1:$GQ$197,MATCH($A196,'raw-data'!$A:$A,1),MATCH(EX$1,'raw-data'!$1:$1,1))/VLOOKUP($A196,'raw-data'!$A:$B,2,TRUE),"")</f>
        <v/>
      </c>
      <c r="EY196" s="1" t="str">
        <f>IF(INDEX('raw-data'!$A$1:$GQ$197,MATCH($A196,'raw-data'!$A:$A,1),MATCH(EY$1,'raw-data'!$1:$1,1))&lt;&gt;"",
$D196*INDEX('raw-data'!$A$1:$GQ$197,MATCH($A196,'raw-data'!$A:$A,1),MATCH(EY$1,'raw-data'!$1:$1,1))/VLOOKUP($A196,'raw-data'!$A:$B,2,TRUE),"")</f>
        <v/>
      </c>
      <c r="EZ196" s="1" t="str">
        <f>IF(INDEX('raw-data'!$A$1:$GQ$197,MATCH($A196,'raw-data'!$A:$A,1),MATCH(EZ$1,'raw-data'!$1:$1,1))&lt;&gt;"",
$D196*INDEX('raw-data'!$A$1:$GQ$197,MATCH($A196,'raw-data'!$A:$A,1),MATCH(EZ$1,'raw-data'!$1:$1,1))/VLOOKUP($A196,'raw-data'!$A:$B,2,TRUE),"")</f>
        <v/>
      </c>
      <c r="FA196" s="1" t="str">
        <f>IF(INDEX('raw-data'!$A$1:$GQ$197,MATCH($A196,'raw-data'!$A:$A,1),MATCH(FA$1,'raw-data'!$1:$1,1))&lt;&gt;"",
$D196*INDEX('raw-data'!$A$1:$GQ$197,MATCH($A196,'raw-data'!$A:$A,1),MATCH(FA$1,'raw-data'!$1:$1,1))/VLOOKUP($A196,'raw-data'!$A:$B,2,TRUE),"")</f>
        <v/>
      </c>
      <c r="FB196" s="1" t="str">
        <f>IF(INDEX('raw-data'!$A$1:$GQ$197,MATCH($A196,'raw-data'!$A:$A,1),MATCH(FB$1,'raw-data'!$1:$1,1))&lt;&gt;"",
$D196*INDEX('raw-data'!$A$1:$GQ$197,MATCH($A196,'raw-data'!$A:$A,1),MATCH(FB$1,'raw-data'!$1:$1,1))/VLOOKUP($A196,'raw-data'!$A:$B,2,TRUE),"")</f>
        <v/>
      </c>
      <c r="FC196" s="1" t="str">
        <f>IF(INDEX('raw-data'!$A$1:$GQ$197,MATCH($A196,'raw-data'!$A:$A,1),MATCH(FC$1,'raw-data'!$1:$1,1))&lt;&gt;"",
$D196*INDEX('raw-data'!$A$1:$GQ$197,MATCH($A196,'raw-data'!$A:$A,1),MATCH(FC$1,'raw-data'!$1:$1,1))/VLOOKUP($A196,'raw-data'!$A:$B,2,TRUE),"")</f>
        <v/>
      </c>
      <c r="FD196" s="1" t="str">
        <f>IF(INDEX('raw-data'!$A$1:$GQ$197,MATCH($A196,'raw-data'!$A:$A,1),MATCH(FD$1,'raw-data'!$1:$1,1))&lt;&gt;"",
$D196*INDEX('raw-data'!$A$1:$GQ$197,MATCH($A196,'raw-data'!$A:$A,1),MATCH(FD$1,'raw-data'!$1:$1,1))/VLOOKUP($A196,'raw-data'!$A:$B,2,TRUE),"")</f>
        <v/>
      </c>
      <c r="FE196" s="1" t="str">
        <f>IF(INDEX('raw-data'!$A$1:$GQ$197,MATCH($A196,'raw-data'!$A:$A,1),MATCH(FE$1,'raw-data'!$1:$1,1))&lt;&gt;"",
$D196*INDEX('raw-data'!$A$1:$GQ$197,MATCH($A196,'raw-data'!$A:$A,1),MATCH(FE$1,'raw-data'!$1:$1,1))/VLOOKUP($A196,'raw-data'!$A:$B,2,TRUE),"")</f>
        <v/>
      </c>
      <c r="FF196" s="1" t="str">
        <f>IF(INDEX('raw-data'!$A$1:$GQ$197,MATCH($A196,'raw-data'!$A:$A,1),MATCH(FF$1,'raw-data'!$1:$1,1))&lt;&gt;"",
$D196*INDEX('raw-data'!$A$1:$GQ$197,MATCH($A196,'raw-data'!$A:$A,1),MATCH(FF$1,'raw-data'!$1:$1,1))/VLOOKUP($A196,'raw-data'!$A:$B,2,TRUE),"")</f>
        <v/>
      </c>
      <c r="FG196" s="1" t="str">
        <f>IF(INDEX('raw-data'!$A$1:$GQ$197,MATCH($A196,'raw-data'!$A:$A,1),MATCH(FG$1,'raw-data'!$1:$1,1))&lt;&gt;"",
$D196*INDEX('raw-data'!$A$1:$GQ$197,MATCH($A196,'raw-data'!$A:$A,1),MATCH(FG$1,'raw-data'!$1:$1,1))/VLOOKUP($A196,'raw-data'!$A:$B,2,TRUE),"")</f>
        <v/>
      </c>
      <c r="FH196" s="1" t="str">
        <f>IF(INDEX('raw-data'!$A$1:$GQ$197,MATCH($A196,'raw-data'!$A:$A,1),MATCH(FH$1,'raw-data'!$1:$1,1))&lt;&gt;"",
$D196*INDEX('raw-data'!$A$1:$GQ$197,MATCH($A196,'raw-data'!$A:$A,1),MATCH(FH$1,'raw-data'!$1:$1,1))/VLOOKUP($A196,'raw-data'!$A:$B,2,TRUE),"")</f>
        <v/>
      </c>
      <c r="FI196" s="1" t="str">
        <f>IF(INDEX('raw-data'!$A$1:$GQ$197,MATCH($A196,'raw-data'!$A:$A,1),MATCH(FI$1,'raw-data'!$1:$1,1))&lt;&gt;"",
$D196*INDEX('raw-data'!$A$1:$GQ$197,MATCH($A196,'raw-data'!$A:$A,1),MATCH(FI$1,'raw-data'!$1:$1,1))/VLOOKUP($A196,'raw-data'!$A:$B,2,TRUE),"")</f>
        <v/>
      </c>
      <c r="FJ196" s="1" t="str">
        <f>IF(INDEX('raw-data'!$A$1:$GQ$197,MATCH($A196,'raw-data'!$A:$A,1),MATCH(FJ$1,'raw-data'!$1:$1,1))&lt;&gt;"",
$D196*INDEX('raw-data'!$A$1:$GQ$197,MATCH($A196,'raw-data'!$A:$A,1),MATCH(FJ$1,'raw-data'!$1:$1,1))/VLOOKUP($A196,'raw-data'!$A:$B,2,TRUE),"")</f>
        <v/>
      </c>
      <c r="FK196" s="1" t="str">
        <f>IF(INDEX('raw-data'!$A$1:$GQ$197,MATCH($A196,'raw-data'!$A:$A,1),MATCH(FK$1,'raw-data'!$1:$1,1))&lt;&gt;"",
$D196*INDEX('raw-data'!$A$1:$GQ$197,MATCH($A196,'raw-data'!$A:$A,1),MATCH(FK$1,'raw-data'!$1:$1,1))/VLOOKUP($A196,'raw-data'!$A:$B,2,TRUE),"")</f>
        <v/>
      </c>
      <c r="FL196" s="1" t="str">
        <f>IF(INDEX('raw-data'!$A$1:$GQ$197,MATCH($A196,'raw-data'!$A:$A,1),MATCH(FL$1,'raw-data'!$1:$1,1))&lt;&gt;"",
$D196*INDEX('raw-data'!$A$1:$GQ$197,MATCH($A196,'raw-data'!$A:$A,1),MATCH(FL$1,'raw-data'!$1:$1,1))/VLOOKUP($A196,'raw-data'!$A:$B,2,TRUE),"")</f>
        <v/>
      </c>
      <c r="FM196" s="1" t="str">
        <f>IF(INDEX('raw-data'!$A$1:$GQ$197,MATCH($A196,'raw-data'!$A:$A,1),MATCH(FM$1,'raw-data'!$1:$1,1))&lt;&gt;"",
$D196*INDEX('raw-data'!$A$1:$GQ$197,MATCH($A196,'raw-data'!$A:$A,1),MATCH(FM$1,'raw-data'!$1:$1,1))/VLOOKUP($A196,'raw-data'!$A:$B,2,TRUE),"")</f>
        <v/>
      </c>
      <c r="FN196" s="1" t="str">
        <f>IF(INDEX('raw-data'!$A$1:$GQ$197,MATCH($A196,'raw-data'!$A:$A,1),MATCH(FN$1,'raw-data'!$1:$1,1))&lt;&gt;"",
$D196*INDEX('raw-data'!$A$1:$GQ$197,MATCH($A196,'raw-data'!$A:$A,1),MATCH(FN$1,'raw-data'!$1:$1,1))/VLOOKUP($A196,'raw-data'!$A:$B,2,TRUE),"")</f>
        <v/>
      </c>
      <c r="FO196" s="1" t="str">
        <f>IF(INDEX('raw-data'!$A$1:$GQ$197,MATCH($A196,'raw-data'!$A:$A,1),MATCH(FO$1,'raw-data'!$1:$1,1))&lt;&gt;"",
$D196*INDEX('raw-data'!$A$1:$GQ$197,MATCH($A196,'raw-data'!$A:$A,1),MATCH(FO$1,'raw-data'!$1:$1,1))/VLOOKUP($A196,'raw-data'!$A:$B,2,TRUE),"")</f>
        <v/>
      </c>
      <c r="FP196" s="1" t="str">
        <f>IF(INDEX('raw-data'!$A$1:$GQ$197,MATCH($A196,'raw-data'!$A:$A,1),MATCH(FP$1,'raw-data'!$1:$1,1))&lt;&gt;"",
$D196*INDEX('raw-data'!$A$1:$GQ$197,MATCH($A196,'raw-data'!$A:$A,1),MATCH(FP$1,'raw-data'!$1:$1,1))/VLOOKUP($A196,'raw-data'!$A:$B,2,TRUE),"")</f>
        <v/>
      </c>
      <c r="FQ196" s="1" t="str">
        <f>IF(INDEX('raw-data'!$A$1:$GQ$197,MATCH($A196,'raw-data'!$A:$A,1),MATCH(FQ$1,'raw-data'!$1:$1,1))&lt;&gt;"",
$D196*INDEX('raw-data'!$A$1:$GQ$197,MATCH($A196,'raw-data'!$A:$A,1),MATCH(FQ$1,'raw-data'!$1:$1,1))/VLOOKUP($A196,'raw-data'!$A:$B,2,TRUE),"")</f>
        <v/>
      </c>
      <c r="FR196" s="1" t="str">
        <f>IF(INDEX('raw-data'!$A$1:$GQ$197,MATCH($A196,'raw-data'!$A:$A,1),MATCH(FR$1,'raw-data'!$1:$1,1))&lt;&gt;"",
$D196*INDEX('raw-data'!$A$1:$GQ$197,MATCH($A196,'raw-data'!$A:$A,1),MATCH(FR$1,'raw-data'!$1:$1,1))/VLOOKUP($A196,'raw-data'!$A:$B,2,TRUE),"")</f>
        <v/>
      </c>
      <c r="FS196" s="1" t="str">
        <f>IF(INDEX('raw-data'!$A$1:$GQ$197,MATCH($A196,'raw-data'!$A:$A,1),MATCH(FS$1,'raw-data'!$1:$1,1))&lt;&gt;"",
$D196*INDEX('raw-data'!$A$1:$GQ$197,MATCH($A196,'raw-data'!$A:$A,1),MATCH(FS$1,'raw-data'!$1:$1,1))/VLOOKUP($A196,'raw-data'!$A:$B,2,TRUE),"")</f>
        <v/>
      </c>
      <c r="FT196" s="1" t="str">
        <f>IF(INDEX('raw-data'!$A$1:$GQ$197,MATCH($A196,'raw-data'!$A:$A,1),MATCH(FT$1,'raw-data'!$1:$1,1))&lt;&gt;"",
$D196*INDEX('raw-data'!$A$1:$GQ$197,MATCH($A196,'raw-data'!$A:$A,1),MATCH(FT$1,'raw-data'!$1:$1,1))/VLOOKUP($A196,'raw-data'!$A:$B,2,TRUE),"")</f>
        <v/>
      </c>
      <c r="FU196" s="1" t="str">
        <f>IF(INDEX('raw-data'!$A$1:$GQ$197,MATCH($A196,'raw-data'!$A:$A,1),MATCH(FU$1,'raw-data'!$1:$1,1))&lt;&gt;"",
$D196*INDEX('raw-data'!$A$1:$GQ$197,MATCH($A196,'raw-data'!$A:$A,1),MATCH(FU$1,'raw-data'!$1:$1,1))/VLOOKUP($A196,'raw-data'!$A:$B,2,TRUE),"")</f>
        <v/>
      </c>
      <c r="FV196" s="1" t="str">
        <f>IF(INDEX('raw-data'!$A$1:$GQ$197,MATCH($A196,'raw-data'!$A:$A,1),MATCH(FV$1,'raw-data'!$1:$1,1))&lt;&gt;"",
$D196*INDEX('raw-data'!$A$1:$GQ$197,MATCH($A196,'raw-data'!$A:$A,1),MATCH(FV$1,'raw-data'!$1:$1,1))/VLOOKUP($A196,'raw-data'!$A:$B,2,TRUE),"")</f>
        <v/>
      </c>
      <c r="FW196" s="1" t="str">
        <f>IF(INDEX('raw-data'!$A$1:$GQ$197,MATCH($A196,'raw-data'!$A:$A,1),MATCH(FW$1,'raw-data'!$1:$1,1))&lt;&gt;"",
$D196*INDEX('raw-data'!$A$1:$GQ$197,MATCH($A196,'raw-data'!$A:$A,1),MATCH(FW$1,'raw-data'!$1:$1,1))/VLOOKUP($A196,'raw-data'!$A:$B,2,TRUE),"")</f>
        <v/>
      </c>
      <c r="FX196" s="1" t="str">
        <f>IF(INDEX('raw-data'!$A$1:$GQ$197,MATCH($A196,'raw-data'!$A:$A,1),MATCH(FX$1,'raw-data'!$1:$1,1))&lt;&gt;"",
$D196*INDEX('raw-data'!$A$1:$GQ$197,MATCH($A196,'raw-data'!$A:$A,1),MATCH(FX$1,'raw-data'!$1:$1,1))/VLOOKUP($A196,'raw-data'!$A:$B,2,TRUE),"")</f>
        <v/>
      </c>
      <c r="FY196" s="1" t="str">
        <f>IF(INDEX('raw-data'!$A$1:$GQ$197,MATCH($A196,'raw-data'!$A:$A,1),MATCH(FY$1,'raw-data'!$1:$1,1))&lt;&gt;"",
$D196*INDEX('raw-data'!$A$1:$GQ$197,MATCH($A196,'raw-data'!$A:$A,1),MATCH(FY$1,'raw-data'!$1:$1,1))/VLOOKUP($A196,'raw-data'!$A:$B,2,TRUE),"")</f>
        <v/>
      </c>
      <c r="FZ196" s="1" t="str">
        <f>IF(INDEX('raw-data'!$A$1:$GQ$197,MATCH($A196,'raw-data'!$A:$A,1),MATCH(FZ$1,'raw-data'!$1:$1,1))&lt;&gt;"",
$D196*INDEX('raw-data'!$A$1:$GQ$197,MATCH($A196,'raw-data'!$A:$A,1),MATCH(FZ$1,'raw-data'!$1:$1,1))/VLOOKUP($A196,'raw-data'!$A:$B,2,TRUE),"")</f>
        <v/>
      </c>
      <c r="GA196" s="1" t="str">
        <f>IF(INDEX('raw-data'!$A$1:$GQ$197,MATCH($A196,'raw-data'!$A:$A,1),MATCH(GA$1,'raw-data'!$1:$1,1))&lt;&gt;"",
$D196*INDEX('raw-data'!$A$1:$GQ$197,MATCH($A196,'raw-data'!$A:$A,1),MATCH(GA$1,'raw-data'!$1:$1,1))/VLOOKUP($A196,'raw-data'!$A:$B,2,TRUE),"")</f>
        <v/>
      </c>
      <c r="GB196" s="1" t="str">
        <f>IF(INDEX('raw-data'!$A$1:$GQ$197,MATCH($A196,'raw-data'!$A:$A,1),MATCH(GB$1,'raw-data'!$1:$1,1))&lt;&gt;"",
$D196*INDEX('raw-data'!$A$1:$GQ$197,MATCH($A196,'raw-data'!$A:$A,1),MATCH(GB$1,'raw-data'!$1:$1,1))/VLOOKUP($A196,'raw-data'!$A:$B,2,TRUE),"")</f>
        <v/>
      </c>
      <c r="GC196" s="1" t="str">
        <f>IF(INDEX('raw-data'!$A$1:$GQ$197,MATCH($A196,'raw-data'!$A:$A,1),MATCH(GC$1,'raw-data'!$1:$1,1))&lt;&gt;"",
$D196*INDEX('raw-data'!$A$1:$GQ$197,MATCH($A196,'raw-data'!$A:$A,1),MATCH(GC$1,'raw-data'!$1:$1,1))/VLOOKUP($A196,'raw-data'!$A:$B,2,TRUE),"")</f>
        <v/>
      </c>
      <c r="GD196" s="1" t="str">
        <f>IF(INDEX('raw-data'!$A$1:$GQ$197,MATCH($A196,'raw-data'!$A:$A,1),MATCH(GD$1,'raw-data'!$1:$1,1))&lt;&gt;"",
$D196*INDEX('raw-data'!$A$1:$GQ$197,MATCH($A196,'raw-data'!$A:$A,1),MATCH(GD$1,'raw-data'!$1:$1,1))/VLOOKUP($A196,'raw-data'!$A:$B,2,TRUE),"")</f>
        <v/>
      </c>
      <c r="GE196" s="1" t="str">
        <f>IF(INDEX('raw-data'!$A$1:$GQ$197,MATCH($A196,'raw-data'!$A:$A,1),MATCH(GE$1,'raw-data'!$1:$1,1))&lt;&gt;"",
$D196*INDEX('raw-data'!$A$1:$GQ$197,MATCH($A196,'raw-data'!$A:$A,1),MATCH(GE$1,'raw-data'!$1:$1,1))/VLOOKUP($A196,'raw-data'!$A:$B,2,TRUE),"")</f>
        <v/>
      </c>
      <c r="GF196" s="1" t="str">
        <f>IF(INDEX('raw-data'!$A$1:$GQ$197,MATCH($A196,'raw-data'!$A:$A,1),MATCH(GF$1,'raw-data'!$1:$1,1))&lt;&gt;"",
$D196*INDEX('raw-data'!$A$1:$GQ$197,MATCH($A196,'raw-data'!$A:$A,1),MATCH(GF$1,'raw-data'!$1:$1,1))/VLOOKUP($A196,'raw-data'!$A:$B,2,TRUE),"")</f>
        <v/>
      </c>
      <c r="GG196" s="1" t="str">
        <f>IF(INDEX('raw-data'!$A$1:$GQ$197,MATCH($A196,'raw-data'!$A:$A,1),MATCH(GG$1,'raw-data'!$1:$1,1))&lt;&gt;"",
$D196*INDEX('raw-data'!$A$1:$GQ$197,MATCH($A196,'raw-data'!$A:$A,1),MATCH(GG$1,'raw-data'!$1:$1,1))/VLOOKUP($A196,'raw-data'!$A:$B,2,TRUE),"")</f>
        <v/>
      </c>
      <c r="GH196" s="1" t="str">
        <f>IF(INDEX('raw-data'!$A$1:$GQ$197,MATCH($A196,'raw-data'!$A:$A,1),MATCH(GH$1,'raw-data'!$1:$1,1))&lt;&gt;"",
$D196*INDEX('raw-data'!$A$1:$GQ$197,MATCH($A196,'raw-data'!$A:$A,1),MATCH(GH$1,'raw-data'!$1:$1,1))/VLOOKUP($A196,'raw-data'!$A:$B,2,TRUE),"")</f>
        <v/>
      </c>
      <c r="GI196" s="1" t="str">
        <f>IF(INDEX('raw-data'!$A$1:$GQ$197,MATCH($A196,'raw-data'!$A:$A,1),MATCH(GI$1,'raw-data'!$1:$1,1))&lt;&gt;"",
$D196*INDEX('raw-data'!$A$1:$GQ$197,MATCH($A196,'raw-data'!$A:$A,1),MATCH(GI$1,'raw-data'!$1:$1,1))/VLOOKUP($A196,'raw-data'!$A:$B,2,TRUE),"")</f>
        <v/>
      </c>
      <c r="GJ196" s="1">
        <f>IF(INDEX('raw-data'!$A$1:$GQ$197,MATCH($A196,'raw-data'!$A:$A,1),MATCH(GJ$1,'raw-data'!$1:$1,1))&lt;&gt;"",
$D196*INDEX('raw-data'!$A$1:$GQ$197,MATCH($A196,'raw-data'!$A:$A,1),MATCH(GJ$1,'raw-data'!$1:$1,1))/VLOOKUP($A196,'raw-data'!$A:$B,2,TRUE),"")</f>
        <v>0</v>
      </c>
      <c r="GK196" s="1">
        <f>IF(INDEX('raw-data'!$A$1:$GQ$197,MATCH($A196,'raw-data'!$A:$A,1),MATCH(GK$1,'raw-data'!$1:$1,1))&lt;&gt;"",
$D196*INDEX('raw-data'!$A$1:$GQ$197,MATCH($A196,'raw-data'!$A:$A,1),MATCH(GK$1,'raw-data'!$1:$1,1))/VLOOKUP($A196,'raw-data'!$A:$B,2,TRUE),"")</f>
        <v>0</v>
      </c>
      <c r="GL196" s="1" t="str">
        <f>IF(INDEX('raw-data'!$A$1:$GQ$197,MATCH($A196,'raw-data'!$A:$A,1),MATCH(GL$1,'raw-data'!$1:$1,1))&lt;&gt;"",
$D196*INDEX('raw-data'!$A$1:$GQ$197,MATCH($A196,'raw-data'!$A:$A,1),MATCH(GL$1,'raw-data'!$1:$1,1))/VLOOKUP($A196,'raw-data'!$A:$B,2,TRUE),"")</f>
        <v/>
      </c>
      <c r="GM196" s="1" t="str">
        <f>IF(INDEX('raw-data'!$A$1:$GQ$197,MATCH($A196,'raw-data'!$A:$A,1),MATCH(GM$1,'raw-data'!$1:$1,1))&lt;&gt;"",
$D196*INDEX('raw-data'!$A$1:$GQ$197,MATCH($A196,'raw-data'!$A:$A,1),MATCH(GM$1,'raw-data'!$1:$1,1))/VLOOKUP($A196,'raw-data'!$A:$B,2,TRUE),"")</f>
        <v/>
      </c>
      <c r="GN196" s="1" t="str">
        <f>IF(INDEX('raw-data'!$A$1:$GQ$197,MATCH($A196,'raw-data'!$A:$A,1),MATCH(GN$1,'raw-data'!$1:$1,1))&lt;&gt;"",
$D196*INDEX('raw-data'!$A$1:$GQ$197,MATCH($A196,'raw-data'!$A:$A,1),MATCH(GN$1,'raw-data'!$1:$1,1))/VLOOKUP($A196,'raw-data'!$A:$B,2,TRUE),"")</f>
        <v/>
      </c>
      <c r="GO196" s="1" t="str">
        <f>IF(INDEX('raw-data'!$A$1:$GQ$197,MATCH($A196,'raw-data'!$A:$A,1),MATCH(GO$1,'raw-data'!$1:$1,1))&lt;&gt;"",
$D196*INDEX('raw-data'!$A$1:$GQ$197,MATCH($A196,'raw-data'!$A:$A,1),MATCH(GO$1,'raw-data'!$1:$1,1))/VLOOKUP($A196,'raw-data'!$A:$B,2,TRUE),"")</f>
        <v/>
      </c>
      <c r="GP196" s="1" t="str">
        <f>IF(INDEX('raw-data'!$A$1:$GQ$197,MATCH($A196,'raw-data'!$A:$A,1),MATCH(GP$1,'raw-data'!$1:$1,1))&lt;&gt;"",
$D196*INDEX('raw-data'!$A$1:$GQ$197,MATCH($A196,'raw-data'!$A:$A,1),MATCH(GP$1,'raw-data'!$1:$1,1))/VLOOKUP($A196,'raw-data'!$A:$B,2,TRUE),"")</f>
        <v/>
      </c>
      <c r="GQ196" s="1" t="str">
        <f>IF(INDEX('raw-data'!$A$1:$GQ$197,MATCH($A196,'raw-data'!$A:$A,1),MATCH(GQ$1,'raw-data'!$1:$1,1))&lt;&gt;"",
$D196*INDEX('raw-data'!$A$1:$GQ$197,MATCH($A196,'raw-data'!$A:$A,1),MATCH(GQ$1,'raw-data'!$1:$1,1))/VLOOKUP($A196,'raw-data'!$A:$B,2,TRUE),"")</f>
        <v/>
      </c>
    </row>
    <row r="197" spans="1:199" ht="15.75" x14ac:dyDescent="0.3">
      <c r="A197" t="s">
        <v>449</v>
      </c>
      <c r="B197" s="1">
        <f>IF(VLOOKUP(A197,'DATA-VIEW'!G:H,2,FALSE)=0,0,VLOOKUP(A197,'DATA-VIEW'!G:H,2,FALSE))</f>
        <v>0</v>
      </c>
      <c r="C197" s="1">
        <f>B197+HLOOKUP(A197,$E$1:$GR$2,2,TRUE)</f>
        <v>0</v>
      </c>
      <c r="D197" s="1">
        <f>IFERROR(C197*VLOOKUP($A197,'raw-data'!A:C,2,TRUE)/VLOOKUP(A197,'raw-data'!A:C,3,TRUE),"")</f>
        <v>0</v>
      </c>
      <c r="E197" s="1" t="str">
        <f>IF(INDEX('raw-data'!$A$1:$GQ$197,MATCH($A197,'raw-data'!$A:$A,1),MATCH(E$1,'raw-data'!$1:$1,1))&lt;&gt;"",
$D197*INDEX('raw-data'!$A$1:$GQ$197,MATCH($A197,'raw-data'!$A:$A,1),MATCH(E$1,'raw-data'!$1:$1,1))/VLOOKUP($A197,'raw-data'!$A:$B,2,TRUE),"")</f>
        <v/>
      </c>
      <c r="F197" s="1" t="str">
        <f>IF(INDEX('raw-data'!$A$1:$GQ$197,MATCH($A197,'raw-data'!$A:$A,1),MATCH(F$1,'raw-data'!$1:$1,1))&lt;&gt;"",
$D197*INDEX('raw-data'!$A$1:$GQ$197,MATCH($A197,'raw-data'!$A:$A,1),MATCH(F$1,'raw-data'!$1:$1,1))/VLOOKUP($A197,'raw-data'!$A:$B,2,TRUE),"")</f>
        <v/>
      </c>
      <c r="G197" s="1" t="str">
        <f>IF(INDEX('raw-data'!$A$1:$GQ$197,MATCH($A197,'raw-data'!$A:$A,1),MATCH(G$1,'raw-data'!$1:$1,1))&lt;&gt;"",
$D197*INDEX('raw-data'!$A$1:$GQ$197,MATCH($A197,'raw-data'!$A:$A,1),MATCH(G$1,'raw-data'!$1:$1,1))/VLOOKUP($A197,'raw-data'!$A:$B,2,TRUE),"")</f>
        <v/>
      </c>
      <c r="H197" s="1" t="str">
        <f>IF(INDEX('raw-data'!$A$1:$GQ$197,MATCH($A197,'raw-data'!$A:$A,1),MATCH(H$1,'raw-data'!$1:$1,1))&lt;&gt;"",
$D197*INDEX('raw-data'!$A$1:$GQ$197,MATCH($A197,'raw-data'!$A:$A,1),MATCH(H$1,'raw-data'!$1:$1,1))/VLOOKUP($A197,'raw-data'!$A:$B,2,TRUE),"")</f>
        <v/>
      </c>
      <c r="I197" s="1" t="str">
        <f>IF(INDEX('raw-data'!$A$1:$GQ$197,MATCH($A197,'raw-data'!$A:$A,1),MATCH(I$1,'raw-data'!$1:$1,1))&lt;&gt;"",
$D197*INDEX('raw-data'!$A$1:$GQ$197,MATCH($A197,'raw-data'!$A:$A,1),MATCH(I$1,'raw-data'!$1:$1,1))/VLOOKUP($A197,'raw-data'!$A:$B,2,TRUE),"")</f>
        <v/>
      </c>
      <c r="J197" s="1" t="str">
        <f>IF(INDEX('raw-data'!$A$1:$GQ$197,MATCH($A197,'raw-data'!$A:$A,1),MATCH(J$1,'raw-data'!$1:$1,1))&lt;&gt;"",
$D197*INDEX('raw-data'!$A$1:$GQ$197,MATCH($A197,'raw-data'!$A:$A,1),MATCH(J$1,'raw-data'!$1:$1,1))/VLOOKUP($A197,'raw-data'!$A:$B,2,TRUE),"")</f>
        <v/>
      </c>
      <c r="K197" s="1" t="str">
        <f>IF(INDEX('raw-data'!$A$1:$GQ$197,MATCH($A197,'raw-data'!$A:$A,1),MATCH(K$1,'raw-data'!$1:$1,1))&lt;&gt;"",
$D197*INDEX('raw-data'!$A$1:$GQ$197,MATCH($A197,'raw-data'!$A:$A,1),MATCH(K$1,'raw-data'!$1:$1,1))/VLOOKUP($A197,'raw-data'!$A:$B,2,TRUE),"")</f>
        <v/>
      </c>
      <c r="L197" s="1" t="str">
        <f>IF(INDEX('raw-data'!$A$1:$GQ$197,MATCH($A197,'raw-data'!$A:$A,1),MATCH(L$1,'raw-data'!$1:$1,1))&lt;&gt;"",
$D197*INDEX('raw-data'!$A$1:$GQ$197,MATCH($A197,'raw-data'!$A:$A,1),MATCH(L$1,'raw-data'!$1:$1,1))/VLOOKUP($A197,'raw-data'!$A:$B,2,TRUE),"")</f>
        <v/>
      </c>
      <c r="M197" s="1" t="str">
        <f>IF(INDEX('raw-data'!$A$1:$GQ$197,MATCH($A197,'raw-data'!$A:$A,1),MATCH(M$1,'raw-data'!$1:$1,1))&lt;&gt;"",
$D197*INDEX('raw-data'!$A$1:$GQ$197,MATCH($A197,'raw-data'!$A:$A,1),MATCH(M$1,'raw-data'!$1:$1,1))/VLOOKUP($A197,'raw-data'!$A:$B,2,TRUE),"")</f>
        <v/>
      </c>
      <c r="N197" s="1" t="str">
        <f>IF(INDEX('raw-data'!$A$1:$GQ$197,MATCH($A197,'raw-data'!$A:$A,1),MATCH(N$1,'raw-data'!$1:$1,1))&lt;&gt;"",
$D197*INDEX('raw-data'!$A$1:$GQ$197,MATCH($A197,'raw-data'!$A:$A,1),MATCH(N$1,'raw-data'!$1:$1,1))/VLOOKUP($A197,'raw-data'!$A:$B,2,TRUE),"")</f>
        <v/>
      </c>
      <c r="O197" s="1" t="str">
        <f>IF(INDEX('raw-data'!$A$1:$GQ$197,MATCH($A197,'raw-data'!$A:$A,1),MATCH(O$1,'raw-data'!$1:$1,1))&lt;&gt;"",
$D197*INDEX('raw-data'!$A$1:$GQ$197,MATCH($A197,'raw-data'!$A:$A,1),MATCH(O$1,'raw-data'!$1:$1,1))/VLOOKUP($A197,'raw-data'!$A:$B,2,TRUE),"")</f>
        <v/>
      </c>
      <c r="P197" s="1" t="str">
        <f>IF(INDEX('raw-data'!$A$1:$GQ$197,MATCH($A197,'raw-data'!$A:$A,1),MATCH(P$1,'raw-data'!$1:$1,1))&lt;&gt;"",
$D197*INDEX('raw-data'!$A$1:$GQ$197,MATCH($A197,'raw-data'!$A:$A,1),MATCH(P$1,'raw-data'!$1:$1,1))/VLOOKUP($A197,'raw-data'!$A:$B,2,TRUE),"")</f>
        <v/>
      </c>
      <c r="Q197" s="1" t="str">
        <f>IF(INDEX('raw-data'!$A$1:$GQ$197,MATCH($A197,'raw-data'!$A:$A,1),MATCH(Q$1,'raw-data'!$1:$1,1))&lt;&gt;"",
$D197*INDEX('raw-data'!$A$1:$GQ$197,MATCH($A197,'raw-data'!$A:$A,1),MATCH(Q$1,'raw-data'!$1:$1,1))/VLOOKUP($A197,'raw-data'!$A:$B,2,TRUE),"")</f>
        <v/>
      </c>
      <c r="R197" s="1" t="str">
        <f>IF(INDEX('raw-data'!$A$1:$GQ$197,MATCH($A197,'raw-data'!$A:$A,1),MATCH(R$1,'raw-data'!$1:$1,1))&lt;&gt;"",
$D197*INDEX('raw-data'!$A$1:$GQ$197,MATCH($A197,'raw-data'!$A:$A,1),MATCH(R$1,'raw-data'!$1:$1,1))/VLOOKUP($A197,'raw-data'!$A:$B,2,TRUE),"")</f>
        <v/>
      </c>
      <c r="S197" s="1" t="str">
        <f>IF(INDEX('raw-data'!$A$1:$GQ$197,MATCH($A197,'raw-data'!$A:$A,1),MATCH(S$1,'raw-data'!$1:$1,1))&lt;&gt;"",
$D197*INDEX('raw-data'!$A$1:$GQ$197,MATCH($A197,'raw-data'!$A:$A,1),MATCH(S$1,'raw-data'!$1:$1,1))/VLOOKUP($A197,'raw-data'!$A:$B,2,TRUE),"")</f>
        <v/>
      </c>
      <c r="T197" s="1" t="str">
        <f>IF(INDEX('raw-data'!$A$1:$GQ$197,MATCH($A197,'raw-data'!$A:$A,1),MATCH(T$1,'raw-data'!$1:$1,1))&lt;&gt;"",
$D197*INDEX('raw-data'!$A$1:$GQ$197,MATCH($A197,'raw-data'!$A:$A,1),MATCH(T$1,'raw-data'!$1:$1,1))/VLOOKUP($A197,'raw-data'!$A:$B,2,TRUE),"")</f>
        <v/>
      </c>
      <c r="U197" s="1" t="str">
        <f>IF(INDEX('raw-data'!$A$1:$GQ$197,MATCH($A197,'raw-data'!$A:$A,1),MATCH(U$1,'raw-data'!$1:$1,1))&lt;&gt;"",
$D197*INDEX('raw-data'!$A$1:$GQ$197,MATCH($A197,'raw-data'!$A:$A,1),MATCH(U$1,'raw-data'!$1:$1,1))/VLOOKUP($A197,'raw-data'!$A:$B,2,TRUE),"")</f>
        <v/>
      </c>
      <c r="V197" s="1" t="str">
        <f>IF(INDEX('raw-data'!$A$1:$GQ$197,MATCH($A197,'raw-data'!$A:$A,1),MATCH(V$1,'raw-data'!$1:$1,1))&lt;&gt;"",
$D197*INDEX('raw-data'!$A$1:$GQ$197,MATCH($A197,'raw-data'!$A:$A,1),MATCH(V$1,'raw-data'!$1:$1,1))/VLOOKUP($A197,'raw-data'!$A:$B,2,TRUE),"")</f>
        <v/>
      </c>
      <c r="W197" s="1" t="str">
        <f>IF(INDEX('raw-data'!$A$1:$GQ$197,MATCH($A197,'raw-data'!$A:$A,1),MATCH(W$1,'raw-data'!$1:$1,1))&lt;&gt;"",
$D197*INDEX('raw-data'!$A$1:$GQ$197,MATCH($A197,'raw-data'!$A:$A,1),MATCH(W$1,'raw-data'!$1:$1,1))/VLOOKUP($A197,'raw-data'!$A:$B,2,TRUE),"")</f>
        <v/>
      </c>
      <c r="X197" s="1" t="str">
        <f>IF(INDEX('raw-data'!$A$1:$GQ$197,MATCH($A197,'raw-data'!$A:$A,1),MATCH(X$1,'raw-data'!$1:$1,1))&lt;&gt;"",
$D197*INDEX('raw-data'!$A$1:$GQ$197,MATCH($A197,'raw-data'!$A:$A,1),MATCH(X$1,'raw-data'!$1:$1,1))/VLOOKUP($A197,'raw-data'!$A:$B,2,TRUE),"")</f>
        <v/>
      </c>
      <c r="Y197" s="1" t="str">
        <f>IF(INDEX('raw-data'!$A$1:$GQ$197,MATCH($A197,'raw-data'!$A:$A,1),MATCH(Y$1,'raw-data'!$1:$1,1))&lt;&gt;"",
$D197*INDEX('raw-data'!$A$1:$GQ$197,MATCH($A197,'raw-data'!$A:$A,1),MATCH(Y$1,'raw-data'!$1:$1,1))/VLOOKUP($A197,'raw-data'!$A:$B,2,TRUE),"")</f>
        <v/>
      </c>
      <c r="Z197" s="1" t="str">
        <f>IF(INDEX('raw-data'!$A$1:$GQ$197,MATCH($A197,'raw-data'!$A:$A,1),MATCH(Z$1,'raw-data'!$1:$1,1))&lt;&gt;"",
$D197*INDEX('raw-data'!$A$1:$GQ$197,MATCH($A197,'raw-data'!$A:$A,1),MATCH(Z$1,'raw-data'!$1:$1,1))/VLOOKUP($A197,'raw-data'!$A:$B,2,TRUE),"")</f>
        <v/>
      </c>
      <c r="AA197" s="1" t="str">
        <f>IF(INDEX('raw-data'!$A$1:$GQ$197,MATCH($A197,'raw-data'!$A:$A,1),MATCH(AA$1,'raw-data'!$1:$1,1))&lt;&gt;"",
$D197*INDEX('raw-data'!$A$1:$GQ$197,MATCH($A197,'raw-data'!$A:$A,1),MATCH(AA$1,'raw-data'!$1:$1,1))/VLOOKUP($A197,'raw-data'!$A:$B,2,TRUE),"")</f>
        <v/>
      </c>
      <c r="AB197" s="1" t="str">
        <f>IF(INDEX('raw-data'!$A$1:$GQ$197,MATCH($A197,'raw-data'!$A:$A,1),MATCH(AB$1,'raw-data'!$1:$1,1))&lt;&gt;"",
$D197*INDEX('raw-data'!$A$1:$GQ$197,MATCH($A197,'raw-data'!$A:$A,1),MATCH(AB$1,'raw-data'!$1:$1,1))/VLOOKUP($A197,'raw-data'!$A:$B,2,TRUE),"")</f>
        <v/>
      </c>
      <c r="AC197" s="1" t="str">
        <f>IF(INDEX('raw-data'!$A$1:$GQ$197,MATCH($A197,'raw-data'!$A:$A,1),MATCH(AC$1,'raw-data'!$1:$1,1))&lt;&gt;"",
$D197*INDEX('raw-data'!$A$1:$GQ$197,MATCH($A197,'raw-data'!$A:$A,1),MATCH(AC$1,'raw-data'!$1:$1,1))/VLOOKUP($A197,'raw-data'!$A:$B,2,TRUE),"")</f>
        <v/>
      </c>
      <c r="AD197" s="1" t="str">
        <f>IF(INDEX('raw-data'!$A$1:$GQ$197,MATCH($A197,'raw-data'!$A:$A,1),MATCH(AD$1,'raw-data'!$1:$1,1))&lt;&gt;"",
$D197*INDEX('raw-data'!$A$1:$GQ$197,MATCH($A197,'raw-data'!$A:$A,1),MATCH(AD$1,'raw-data'!$1:$1,1))/VLOOKUP($A197,'raw-data'!$A:$B,2,TRUE),"")</f>
        <v/>
      </c>
      <c r="AE197" s="1" t="str">
        <f>IF(INDEX('raw-data'!$A$1:$GQ$197,MATCH($A197,'raw-data'!$A:$A,1),MATCH(AE$1,'raw-data'!$1:$1,1))&lt;&gt;"",
$D197*INDEX('raw-data'!$A$1:$GQ$197,MATCH($A197,'raw-data'!$A:$A,1),MATCH(AE$1,'raw-data'!$1:$1,1))/VLOOKUP($A197,'raw-data'!$A:$B,2,TRUE),"")</f>
        <v/>
      </c>
      <c r="AF197" s="1" t="str">
        <f>IF(INDEX('raw-data'!$A$1:$GQ$197,MATCH($A197,'raw-data'!$A:$A,1),MATCH(AF$1,'raw-data'!$1:$1,1))&lt;&gt;"",
$D197*INDEX('raw-data'!$A$1:$GQ$197,MATCH($A197,'raw-data'!$A:$A,1),MATCH(AF$1,'raw-data'!$1:$1,1))/VLOOKUP($A197,'raw-data'!$A:$B,2,TRUE),"")</f>
        <v/>
      </c>
      <c r="AG197" s="1" t="str">
        <f>IF(INDEX('raw-data'!$A$1:$GQ$197,MATCH($A197,'raw-data'!$A:$A,1),MATCH(AG$1,'raw-data'!$1:$1,1))&lt;&gt;"",
$D197*INDEX('raw-data'!$A$1:$GQ$197,MATCH($A197,'raw-data'!$A:$A,1),MATCH(AG$1,'raw-data'!$1:$1,1))/VLOOKUP($A197,'raw-data'!$A:$B,2,TRUE),"")</f>
        <v/>
      </c>
      <c r="AH197" s="1" t="str">
        <f>IF(INDEX('raw-data'!$A$1:$GQ$197,MATCH($A197,'raw-data'!$A:$A,1),MATCH(AH$1,'raw-data'!$1:$1,1))&lt;&gt;"",
$D197*INDEX('raw-data'!$A$1:$GQ$197,MATCH($A197,'raw-data'!$A:$A,1),MATCH(AH$1,'raw-data'!$1:$1,1))/VLOOKUP($A197,'raw-data'!$A:$B,2,TRUE),"")</f>
        <v/>
      </c>
      <c r="AI197" s="1" t="str">
        <f>IF(INDEX('raw-data'!$A$1:$GQ$197,MATCH($A197,'raw-data'!$A:$A,1),MATCH(AI$1,'raw-data'!$1:$1,1))&lt;&gt;"",
$D197*INDEX('raw-data'!$A$1:$GQ$197,MATCH($A197,'raw-data'!$A:$A,1),MATCH(AI$1,'raw-data'!$1:$1,1))/VLOOKUP($A197,'raw-data'!$A:$B,2,TRUE),"")</f>
        <v/>
      </c>
      <c r="AJ197" s="1" t="str">
        <f>IF(INDEX('raw-data'!$A$1:$GQ$197,MATCH($A197,'raw-data'!$A:$A,1),MATCH(AJ$1,'raw-data'!$1:$1,1))&lt;&gt;"",
$D197*INDEX('raw-data'!$A$1:$GQ$197,MATCH($A197,'raw-data'!$A:$A,1),MATCH(AJ$1,'raw-data'!$1:$1,1))/VLOOKUP($A197,'raw-data'!$A:$B,2,TRUE),"")</f>
        <v/>
      </c>
      <c r="AK197" s="1" t="str">
        <f>IF(INDEX('raw-data'!$A$1:$GQ$197,MATCH($A197,'raw-data'!$A:$A,1),MATCH(AK$1,'raw-data'!$1:$1,1))&lt;&gt;"",
$D197*INDEX('raw-data'!$A$1:$GQ$197,MATCH($A197,'raw-data'!$A:$A,1),MATCH(AK$1,'raw-data'!$1:$1,1))/VLOOKUP($A197,'raw-data'!$A:$B,2,TRUE),"")</f>
        <v/>
      </c>
      <c r="AL197" s="1" t="str">
        <f>IF(INDEX('raw-data'!$A$1:$GQ$197,MATCH($A197,'raw-data'!$A:$A,1),MATCH(AL$1,'raw-data'!$1:$1,1))&lt;&gt;"",
$D197*INDEX('raw-data'!$A$1:$GQ$197,MATCH($A197,'raw-data'!$A:$A,1),MATCH(AL$1,'raw-data'!$1:$1,1))/VLOOKUP($A197,'raw-data'!$A:$B,2,TRUE),"")</f>
        <v/>
      </c>
      <c r="AM197" s="1" t="str">
        <f>IF(INDEX('raw-data'!$A$1:$GQ$197,MATCH($A197,'raw-data'!$A:$A,1),MATCH(AM$1,'raw-data'!$1:$1,1))&lt;&gt;"",
$D197*INDEX('raw-data'!$A$1:$GQ$197,MATCH($A197,'raw-data'!$A:$A,1),MATCH(AM$1,'raw-data'!$1:$1,1))/VLOOKUP($A197,'raw-data'!$A:$B,2,TRUE),"")</f>
        <v/>
      </c>
      <c r="AN197" s="1" t="str">
        <f>IF(INDEX('raw-data'!$A$1:$GQ$197,MATCH($A197,'raw-data'!$A:$A,1),MATCH(AN$1,'raw-data'!$1:$1,1))&lt;&gt;"",
$D197*INDEX('raw-data'!$A$1:$GQ$197,MATCH($A197,'raw-data'!$A:$A,1),MATCH(AN$1,'raw-data'!$1:$1,1))/VLOOKUP($A197,'raw-data'!$A:$B,2,TRUE),"")</f>
        <v/>
      </c>
      <c r="AO197" s="1" t="str">
        <f>IF(INDEX('raw-data'!$A$1:$GQ$197,MATCH($A197,'raw-data'!$A:$A,1),MATCH(AO$1,'raw-data'!$1:$1,1))&lt;&gt;"",
$D197*INDEX('raw-data'!$A$1:$GQ$197,MATCH($A197,'raw-data'!$A:$A,1),MATCH(AO$1,'raw-data'!$1:$1,1))/VLOOKUP($A197,'raw-data'!$A:$B,2,TRUE),"")</f>
        <v/>
      </c>
      <c r="AP197" s="1" t="str">
        <f>IF(INDEX('raw-data'!$A$1:$GQ$197,MATCH($A197,'raw-data'!$A:$A,1),MATCH(AP$1,'raw-data'!$1:$1,1))&lt;&gt;"",
$D197*INDEX('raw-data'!$A$1:$GQ$197,MATCH($A197,'raw-data'!$A:$A,1),MATCH(AP$1,'raw-data'!$1:$1,1))/VLOOKUP($A197,'raw-data'!$A:$B,2,TRUE),"")</f>
        <v/>
      </c>
      <c r="AQ197" s="1" t="str">
        <f>IF(INDEX('raw-data'!$A$1:$GQ$197,MATCH($A197,'raw-data'!$A:$A,1),MATCH(AQ$1,'raw-data'!$1:$1,1))&lt;&gt;"",
$D197*INDEX('raw-data'!$A$1:$GQ$197,MATCH($A197,'raw-data'!$A:$A,1),MATCH(AQ$1,'raw-data'!$1:$1,1))/VLOOKUP($A197,'raw-data'!$A:$B,2,TRUE),"")</f>
        <v/>
      </c>
      <c r="AR197" s="1" t="str">
        <f>IF(INDEX('raw-data'!$A$1:$GQ$197,MATCH($A197,'raw-data'!$A:$A,1),MATCH(AR$1,'raw-data'!$1:$1,1))&lt;&gt;"",
$D197*INDEX('raw-data'!$A$1:$GQ$197,MATCH($A197,'raw-data'!$A:$A,1),MATCH(AR$1,'raw-data'!$1:$1,1))/VLOOKUP($A197,'raw-data'!$A:$B,2,TRUE),"")</f>
        <v/>
      </c>
      <c r="AS197" s="1" t="str">
        <f>IF(INDEX('raw-data'!$A$1:$GQ$197,MATCH($A197,'raw-data'!$A:$A,1),MATCH(AS$1,'raw-data'!$1:$1,1))&lt;&gt;"",
$D197*INDEX('raw-data'!$A$1:$GQ$197,MATCH($A197,'raw-data'!$A:$A,1),MATCH(AS$1,'raw-data'!$1:$1,1))/VLOOKUP($A197,'raw-data'!$A:$B,2,TRUE),"")</f>
        <v/>
      </c>
      <c r="AT197" s="1" t="str">
        <f>IF(INDEX('raw-data'!$A$1:$GQ$197,MATCH($A197,'raw-data'!$A:$A,1),MATCH(AT$1,'raw-data'!$1:$1,1))&lt;&gt;"",
$D197*INDEX('raw-data'!$A$1:$GQ$197,MATCH($A197,'raw-data'!$A:$A,1),MATCH(AT$1,'raw-data'!$1:$1,1))/VLOOKUP($A197,'raw-data'!$A:$B,2,TRUE),"")</f>
        <v/>
      </c>
      <c r="AU197" s="1" t="str">
        <f>IF(INDEX('raw-data'!$A$1:$GQ$197,MATCH($A197,'raw-data'!$A:$A,1),MATCH(AU$1,'raw-data'!$1:$1,1))&lt;&gt;"",
$D197*INDEX('raw-data'!$A$1:$GQ$197,MATCH($A197,'raw-data'!$A:$A,1),MATCH(AU$1,'raw-data'!$1:$1,1))/VLOOKUP($A197,'raw-data'!$A:$B,2,TRUE),"")</f>
        <v/>
      </c>
      <c r="AV197" s="1" t="str">
        <f>IF(INDEX('raw-data'!$A$1:$GQ$197,MATCH($A197,'raw-data'!$A:$A,1),MATCH(AV$1,'raw-data'!$1:$1,1))&lt;&gt;"",
$D197*INDEX('raw-data'!$A$1:$GQ$197,MATCH($A197,'raw-data'!$A:$A,1),MATCH(AV$1,'raw-data'!$1:$1,1))/VLOOKUP($A197,'raw-data'!$A:$B,2,TRUE),"")</f>
        <v/>
      </c>
      <c r="AW197" s="1" t="str">
        <f>IF(INDEX('raw-data'!$A$1:$GQ$197,MATCH($A197,'raw-data'!$A:$A,1),MATCH(AW$1,'raw-data'!$1:$1,1))&lt;&gt;"",
$D197*INDEX('raw-data'!$A$1:$GQ$197,MATCH($A197,'raw-data'!$A:$A,1),MATCH(AW$1,'raw-data'!$1:$1,1))/VLOOKUP($A197,'raw-data'!$A:$B,2,TRUE),"")</f>
        <v/>
      </c>
      <c r="AX197" s="1" t="str">
        <f>IF(INDEX('raw-data'!$A$1:$GQ$197,MATCH($A197,'raw-data'!$A:$A,1),MATCH(AX$1,'raw-data'!$1:$1,1))&lt;&gt;"",
$D197*INDEX('raw-data'!$A$1:$GQ$197,MATCH($A197,'raw-data'!$A:$A,1),MATCH(AX$1,'raw-data'!$1:$1,1))/VLOOKUP($A197,'raw-data'!$A:$B,2,TRUE),"")</f>
        <v/>
      </c>
      <c r="AY197" s="1" t="str">
        <f>IF(INDEX('raw-data'!$A$1:$GQ$197,MATCH($A197,'raw-data'!$A:$A,1),MATCH(AY$1,'raw-data'!$1:$1,1))&lt;&gt;"",
$D197*INDEX('raw-data'!$A$1:$GQ$197,MATCH($A197,'raw-data'!$A:$A,1),MATCH(AY$1,'raw-data'!$1:$1,1))/VLOOKUP($A197,'raw-data'!$A:$B,2,TRUE),"")</f>
        <v/>
      </c>
      <c r="AZ197" s="1" t="str">
        <f>IF(INDEX('raw-data'!$A$1:$GQ$197,MATCH($A197,'raw-data'!$A:$A,1),MATCH(AZ$1,'raw-data'!$1:$1,1))&lt;&gt;"",
$D197*INDEX('raw-data'!$A$1:$GQ$197,MATCH($A197,'raw-data'!$A:$A,1),MATCH(AZ$1,'raw-data'!$1:$1,1))/VLOOKUP($A197,'raw-data'!$A:$B,2,TRUE),"")</f>
        <v/>
      </c>
      <c r="BA197" s="1" t="str">
        <f>IF(INDEX('raw-data'!$A$1:$GQ$197,MATCH($A197,'raw-data'!$A:$A,1),MATCH(BA$1,'raw-data'!$1:$1,1))&lt;&gt;"",
$D197*INDEX('raw-data'!$A$1:$GQ$197,MATCH($A197,'raw-data'!$A:$A,1),MATCH(BA$1,'raw-data'!$1:$1,1))/VLOOKUP($A197,'raw-data'!$A:$B,2,TRUE),"")</f>
        <v/>
      </c>
      <c r="BB197" s="1" t="str">
        <f>IF(INDEX('raw-data'!$A$1:$GQ$197,MATCH($A197,'raw-data'!$A:$A,1),MATCH(BB$1,'raw-data'!$1:$1,1))&lt;&gt;"",
$D197*INDEX('raw-data'!$A$1:$GQ$197,MATCH($A197,'raw-data'!$A:$A,1),MATCH(BB$1,'raw-data'!$1:$1,1))/VLOOKUP($A197,'raw-data'!$A:$B,2,TRUE),"")</f>
        <v/>
      </c>
      <c r="BC197" s="1" t="str">
        <f>IF(INDEX('raw-data'!$A$1:$GQ$197,MATCH($A197,'raw-data'!$A:$A,1),MATCH(BC$1,'raw-data'!$1:$1,1))&lt;&gt;"",
$D197*INDEX('raw-data'!$A$1:$GQ$197,MATCH($A197,'raw-data'!$A:$A,1),MATCH(BC$1,'raw-data'!$1:$1,1))/VLOOKUP($A197,'raw-data'!$A:$B,2,TRUE),"")</f>
        <v/>
      </c>
      <c r="BD197" s="1" t="str">
        <f>IF(INDEX('raw-data'!$A$1:$GQ$197,MATCH($A197,'raw-data'!$A:$A,1),MATCH(BD$1,'raw-data'!$1:$1,1))&lt;&gt;"",
$D197*INDEX('raw-data'!$A$1:$GQ$197,MATCH($A197,'raw-data'!$A:$A,1),MATCH(BD$1,'raw-data'!$1:$1,1))/VLOOKUP($A197,'raw-data'!$A:$B,2,TRUE),"")</f>
        <v/>
      </c>
      <c r="BE197" s="1" t="str">
        <f>IF(INDEX('raw-data'!$A$1:$GQ$197,MATCH($A197,'raw-data'!$A:$A,1),MATCH(BE$1,'raw-data'!$1:$1,1))&lt;&gt;"",
$D197*INDEX('raw-data'!$A$1:$GQ$197,MATCH($A197,'raw-data'!$A:$A,1),MATCH(BE$1,'raw-data'!$1:$1,1))/VLOOKUP($A197,'raw-data'!$A:$B,2,TRUE),"")</f>
        <v/>
      </c>
      <c r="BF197" s="1" t="str">
        <f>IF(INDEX('raw-data'!$A$1:$GQ$197,MATCH($A197,'raw-data'!$A:$A,1),MATCH(BF$1,'raw-data'!$1:$1,1))&lt;&gt;"",
$D197*INDEX('raw-data'!$A$1:$GQ$197,MATCH($A197,'raw-data'!$A:$A,1),MATCH(BF$1,'raw-data'!$1:$1,1))/VLOOKUP($A197,'raw-data'!$A:$B,2,TRUE),"")</f>
        <v/>
      </c>
      <c r="BG197" s="1" t="str">
        <f>IF(INDEX('raw-data'!$A$1:$GQ$197,MATCH($A197,'raw-data'!$A:$A,1),MATCH(BG$1,'raw-data'!$1:$1,1))&lt;&gt;"",
$D197*INDEX('raw-data'!$A$1:$GQ$197,MATCH($A197,'raw-data'!$A:$A,1),MATCH(BG$1,'raw-data'!$1:$1,1))/VLOOKUP($A197,'raw-data'!$A:$B,2,TRUE),"")</f>
        <v/>
      </c>
      <c r="BH197" s="1" t="str">
        <f>IF(INDEX('raw-data'!$A$1:$GQ$197,MATCH($A197,'raw-data'!$A:$A,1),MATCH(BH$1,'raw-data'!$1:$1,1))&lt;&gt;"",
$D197*INDEX('raw-data'!$A$1:$GQ$197,MATCH($A197,'raw-data'!$A:$A,1),MATCH(BH$1,'raw-data'!$1:$1,1))/VLOOKUP($A197,'raw-data'!$A:$B,2,TRUE),"")</f>
        <v/>
      </c>
      <c r="BI197" s="1" t="str">
        <f>IF(INDEX('raw-data'!$A$1:$GQ$197,MATCH($A197,'raw-data'!$A:$A,1),MATCH(BI$1,'raw-data'!$1:$1,1))&lt;&gt;"",
$D197*INDEX('raw-data'!$A$1:$GQ$197,MATCH($A197,'raw-data'!$A:$A,1),MATCH(BI$1,'raw-data'!$1:$1,1))/VLOOKUP($A197,'raw-data'!$A:$B,2,TRUE),"")</f>
        <v/>
      </c>
      <c r="BJ197" s="1" t="str">
        <f>IF(INDEX('raw-data'!$A$1:$GQ$197,MATCH($A197,'raw-data'!$A:$A,1),MATCH(BJ$1,'raw-data'!$1:$1,1))&lt;&gt;"",
$D197*INDEX('raw-data'!$A$1:$GQ$197,MATCH($A197,'raw-data'!$A:$A,1),MATCH(BJ$1,'raw-data'!$1:$1,1))/VLOOKUP($A197,'raw-data'!$A:$B,2,TRUE),"")</f>
        <v/>
      </c>
      <c r="BK197" s="1" t="str">
        <f>IF(INDEX('raw-data'!$A$1:$GQ$197,MATCH($A197,'raw-data'!$A:$A,1),MATCH(BK$1,'raw-data'!$1:$1,1))&lt;&gt;"",
$D197*INDEX('raw-data'!$A$1:$GQ$197,MATCH($A197,'raw-data'!$A:$A,1),MATCH(BK$1,'raw-data'!$1:$1,1))/VLOOKUP($A197,'raw-data'!$A:$B,2,TRUE),"")</f>
        <v/>
      </c>
      <c r="BL197" s="1" t="str">
        <f>IF(INDEX('raw-data'!$A$1:$GQ$197,MATCH($A197,'raw-data'!$A:$A,1),MATCH(BL$1,'raw-data'!$1:$1,1))&lt;&gt;"",
$D197*INDEX('raw-data'!$A$1:$GQ$197,MATCH($A197,'raw-data'!$A:$A,1),MATCH(BL$1,'raw-data'!$1:$1,1))/VLOOKUP($A197,'raw-data'!$A:$B,2,TRUE),"")</f>
        <v/>
      </c>
      <c r="BM197" s="1" t="str">
        <f>IF(INDEX('raw-data'!$A$1:$GQ$197,MATCH($A197,'raw-data'!$A:$A,1),MATCH(BM$1,'raw-data'!$1:$1,1))&lt;&gt;"",
$D197*INDEX('raw-data'!$A$1:$GQ$197,MATCH($A197,'raw-data'!$A:$A,1),MATCH(BM$1,'raw-data'!$1:$1,1))/VLOOKUP($A197,'raw-data'!$A:$B,2,TRUE),"")</f>
        <v/>
      </c>
      <c r="BN197" s="1" t="str">
        <f>IF(INDEX('raw-data'!$A$1:$GQ$197,MATCH($A197,'raw-data'!$A:$A,1),MATCH(BN$1,'raw-data'!$1:$1,1))&lt;&gt;"",
$D197*INDEX('raw-data'!$A$1:$GQ$197,MATCH($A197,'raw-data'!$A:$A,1),MATCH(BN$1,'raw-data'!$1:$1,1))/VLOOKUP($A197,'raw-data'!$A:$B,2,TRUE),"")</f>
        <v/>
      </c>
      <c r="BO197" s="1" t="str">
        <f>IF(INDEX('raw-data'!$A$1:$GQ$197,MATCH($A197,'raw-data'!$A:$A,1),MATCH(BO$1,'raw-data'!$1:$1,1))&lt;&gt;"",
$D197*INDEX('raw-data'!$A$1:$GQ$197,MATCH($A197,'raw-data'!$A:$A,1),MATCH(BO$1,'raw-data'!$1:$1,1))/VLOOKUP($A197,'raw-data'!$A:$B,2,TRUE),"")</f>
        <v/>
      </c>
      <c r="BP197" s="1" t="str">
        <f>IF(INDEX('raw-data'!$A$1:$GQ$197,MATCH($A197,'raw-data'!$A:$A,1),MATCH(BP$1,'raw-data'!$1:$1,1))&lt;&gt;"",
$D197*INDEX('raw-data'!$A$1:$GQ$197,MATCH($A197,'raw-data'!$A:$A,1),MATCH(BP$1,'raw-data'!$1:$1,1))/VLOOKUP($A197,'raw-data'!$A:$B,2,TRUE),"")</f>
        <v/>
      </c>
      <c r="BQ197" s="1" t="str">
        <f>IF(INDEX('raw-data'!$A$1:$GQ$197,MATCH($A197,'raw-data'!$A:$A,1),MATCH(BQ$1,'raw-data'!$1:$1,1))&lt;&gt;"",
$D197*INDEX('raw-data'!$A$1:$GQ$197,MATCH($A197,'raw-data'!$A:$A,1),MATCH(BQ$1,'raw-data'!$1:$1,1))/VLOOKUP($A197,'raw-data'!$A:$B,2,TRUE),"")</f>
        <v/>
      </c>
      <c r="BR197" s="1" t="str">
        <f>IF(INDEX('raw-data'!$A$1:$GQ$197,MATCH($A197,'raw-data'!$A:$A,1),MATCH(BR$1,'raw-data'!$1:$1,1))&lt;&gt;"",
$D197*INDEX('raw-data'!$A$1:$GQ$197,MATCH($A197,'raw-data'!$A:$A,1),MATCH(BR$1,'raw-data'!$1:$1,1))/VLOOKUP($A197,'raw-data'!$A:$B,2,TRUE),"")</f>
        <v/>
      </c>
      <c r="BS197" s="1" t="str">
        <f>IF(INDEX('raw-data'!$A$1:$GQ$197,MATCH($A197,'raw-data'!$A:$A,1),MATCH(BS$1,'raw-data'!$1:$1,1))&lt;&gt;"",
$D197*INDEX('raw-data'!$A$1:$GQ$197,MATCH($A197,'raw-data'!$A:$A,1),MATCH(BS$1,'raw-data'!$1:$1,1))/VLOOKUP($A197,'raw-data'!$A:$B,2,TRUE),"")</f>
        <v/>
      </c>
      <c r="BT197" s="1" t="str">
        <f>IF(INDEX('raw-data'!$A$1:$GQ$197,MATCH($A197,'raw-data'!$A:$A,1),MATCH(BT$1,'raw-data'!$1:$1,1))&lt;&gt;"",
$D197*INDEX('raw-data'!$A$1:$GQ$197,MATCH($A197,'raw-data'!$A:$A,1),MATCH(BT$1,'raw-data'!$1:$1,1))/VLOOKUP($A197,'raw-data'!$A:$B,2,TRUE),"")</f>
        <v/>
      </c>
      <c r="BU197" s="1" t="str">
        <f>IF(INDEX('raw-data'!$A$1:$GQ$197,MATCH($A197,'raw-data'!$A:$A,1),MATCH(BU$1,'raw-data'!$1:$1,1))&lt;&gt;"",
$D197*INDEX('raw-data'!$A$1:$GQ$197,MATCH($A197,'raw-data'!$A:$A,1),MATCH(BU$1,'raw-data'!$1:$1,1))/VLOOKUP($A197,'raw-data'!$A:$B,2,TRUE),"")</f>
        <v/>
      </c>
      <c r="BV197" s="1" t="str">
        <f>IF(INDEX('raw-data'!$A$1:$GQ$197,MATCH($A197,'raw-data'!$A:$A,1),MATCH(BV$1,'raw-data'!$1:$1,1))&lt;&gt;"",
$D197*INDEX('raw-data'!$A$1:$GQ$197,MATCH($A197,'raw-data'!$A:$A,1),MATCH(BV$1,'raw-data'!$1:$1,1))/VLOOKUP($A197,'raw-data'!$A:$B,2,TRUE),"")</f>
        <v/>
      </c>
      <c r="BW197" s="1" t="str">
        <f>IF(INDEX('raw-data'!$A$1:$GQ$197,MATCH($A197,'raw-data'!$A:$A,1),MATCH(BW$1,'raw-data'!$1:$1,1))&lt;&gt;"",
$D197*INDEX('raw-data'!$A$1:$GQ$197,MATCH($A197,'raw-data'!$A:$A,1),MATCH(BW$1,'raw-data'!$1:$1,1))/VLOOKUP($A197,'raw-data'!$A:$B,2,TRUE),"")</f>
        <v/>
      </c>
      <c r="BX197" s="1" t="str">
        <f>IF(INDEX('raw-data'!$A$1:$GQ$197,MATCH($A197,'raw-data'!$A:$A,1),MATCH(BX$1,'raw-data'!$1:$1,1))&lt;&gt;"",
$D197*INDEX('raw-data'!$A$1:$GQ$197,MATCH($A197,'raw-data'!$A:$A,1),MATCH(BX$1,'raw-data'!$1:$1,1))/VLOOKUP($A197,'raw-data'!$A:$B,2,TRUE),"")</f>
        <v/>
      </c>
      <c r="BY197" s="1" t="str">
        <f>IF(INDEX('raw-data'!$A$1:$GQ$197,MATCH($A197,'raw-data'!$A:$A,1),MATCH(BY$1,'raw-data'!$1:$1,1))&lt;&gt;"",
$D197*INDEX('raw-data'!$A$1:$GQ$197,MATCH($A197,'raw-data'!$A:$A,1),MATCH(BY$1,'raw-data'!$1:$1,1))/VLOOKUP($A197,'raw-data'!$A:$B,2,TRUE),"")</f>
        <v/>
      </c>
      <c r="BZ197" s="1" t="str">
        <f>IF(INDEX('raw-data'!$A$1:$GQ$197,MATCH($A197,'raw-data'!$A:$A,1),MATCH(BZ$1,'raw-data'!$1:$1,1))&lt;&gt;"",
$D197*INDEX('raw-data'!$A$1:$GQ$197,MATCH($A197,'raw-data'!$A:$A,1),MATCH(BZ$1,'raw-data'!$1:$1,1))/VLOOKUP($A197,'raw-data'!$A:$B,2,TRUE),"")</f>
        <v/>
      </c>
      <c r="CA197" s="1" t="str">
        <f>IF(INDEX('raw-data'!$A$1:$GQ$197,MATCH($A197,'raw-data'!$A:$A,1),MATCH(CA$1,'raw-data'!$1:$1,1))&lt;&gt;"",
$D197*INDEX('raw-data'!$A$1:$GQ$197,MATCH($A197,'raw-data'!$A:$A,1),MATCH(CA$1,'raw-data'!$1:$1,1))/VLOOKUP($A197,'raw-data'!$A:$B,2,TRUE),"")</f>
        <v/>
      </c>
      <c r="CB197" s="1" t="str">
        <f>IF(INDEX('raw-data'!$A$1:$GQ$197,MATCH($A197,'raw-data'!$A:$A,1),MATCH(CB$1,'raw-data'!$1:$1,1))&lt;&gt;"",
$D197*INDEX('raw-data'!$A$1:$GQ$197,MATCH($A197,'raw-data'!$A:$A,1),MATCH(CB$1,'raw-data'!$1:$1,1))/VLOOKUP($A197,'raw-data'!$A:$B,2,TRUE),"")</f>
        <v/>
      </c>
      <c r="CC197" s="1" t="str">
        <f>IF(INDEX('raw-data'!$A$1:$GQ$197,MATCH($A197,'raw-data'!$A:$A,1),MATCH(CC$1,'raw-data'!$1:$1,1))&lt;&gt;"",
$D197*INDEX('raw-data'!$A$1:$GQ$197,MATCH($A197,'raw-data'!$A:$A,1),MATCH(CC$1,'raw-data'!$1:$1,1))/VLOOKUP($A197,'raw-data'!$A:$B,2,TRUE),"")</f>
        <v/>
      </c>
      <c r="CD197" s="1" t="str">
        <f>IF(INDEX('raw-data'!$A$1:$GQ$197,MATCH($A197,'raw-data'!$A:$A,1),MATCH(CD$1,'raw-data'!$1:$1,1))&lt;&gt;"",
$D197*INDEX('raw-data'!$A$1:$GQ$197,MATCH($A197,'raw-data'!$A:$A,1),MATCH(CD$1,'raw-data'!$1:$1,1))/VLOOKUP($A197,'raw-data'!$A:$B,2,TRUE),"")</f>
        <v/>
      </c>
      <c r="CE197" s="1" t="str">
        <f>IF(INDEX('raw-data'!$A$1:$GQ$197,MATCH($A197,'raw-data'!$A:$A,1),MATCH(CE$1,'raw-data'!$1:$1,1))&lt;&gt;"",
$D197*INDEX('raw-data'!$A$1:$GQ$197,MATCH($A197,'raw-data'!$A:$A,1),MATCH(CE$1,'raw-data'!$1:$1,1))/VLOOKUP($A197,'raw-data'!$A:$B,2,TRUE),"")</f>
        <v/>
      </c>
      <c r="CF197" s="1" t="str">
        <f>IF(INDEX('raw-data'!$A$1:$GQ$197,MATCH($A197,'raw-data'!$A:$A,1),MATCH(CF$1,'raw-data'!$1:$1,1))&lt;&gt;"",
$D197*INDEX('raw-data'!$A$1:$GQ$197,MATCH($A197,'raw-data'!$A:$A,1),MATCH(CF$1,'raw-data'!$1:$1,1))/VLOOKUP($A197,'raw-data'!$A:$B,2,TRUE),"")</f>
        <v/>
      </c>
      <c r="CG197" s="1" t="str">
        <f>IF(INDEX('raw-data'!$A$1:$GQ$197,MATCH($A197,'raw-data'!$A:$A,1),MATCH(CG$1,'raw-data'!$1:$1,1))&lt;&gt;"",
$D197*INDEX('raw-data'!$A$1:$GQ$197,MATCH($A197,'raw-data'!$A:$A,1),MATCH(CG$1,'raw-data'!$1:$1,1))/VLOOKUP($A197,'raw-data'!$A:$B,2,TRUE),"")</f>
        <v/>
      </c>
      <c r="CH197" s="1" t="str">
        <f>IF(INDEX('raw-data'!$A$1:$GQ$197,MATCH($A197,'raw-data'!$A:$A,1),MATCH(CH$1,'raw-data'!$1:$1,1))&lt;&gt;"",
$D197*INDEX('raw-data'!$A$1:$GQ$197,MATCH($A197,'raw-data'!$A:$A,1),MATCH(CH$1,'raw-data'!$1:$1,1))/VLOOKUP($A197,'raw-data'!$A:$B,2,TRUE),"")</f>
        <v/>
      </c>
      <c r="CI197" s="1" t="str">
        <f>IF(INDEX('raw-data'!$A$1:$GQ$197,MATCH($A197,'raw-data'!$A:$A,1),MATCH(CI$1,'raw-data'!$1:$1,1))&lt;&gt;"",
$D197*INDEX('raw-data'!$A$1:$GQ$197,MATCH($A197,'raw-data'!$A:$A,1),MATCH(CI$1,'raw-data'!$1:$1,1))/VLOOKUP($A197,'raw-data'!$A:$B,2,TRUE),"")</f>
        <v/>
      </c>
      <c r="CJ197" s="1" t="str">
        <f>IF(INDEX('raw-data'!$A$1:$GQ$197,MATCH($A197,'raw-data'!$A:$A,1),MATCH(CJ$1,'raw-data'!$1:$1,1))&lt;&gt;"",
$D197*INDEX('raw-data'!$A$1:$GQ$197,MATCH($A197,'raw-data'!$A:$A,1),MATCH(CJ$1,'raw-data'!$1:$1,1))/VLOOKUP($A197,'raw-data'!$A:$B,2,TRUE),"")</f>
        <v/>
      </c>
      <c r="CK197" s="1" t="str">
        <f>IF(INDEX('raw-data'!$A$1:$GQ$197,MATCH($A197,'raw-data'!$A:$A,1),MATCH(CK$1,'raw-data'!$1:$1,1))&lt;&gt;"",
$D197*INDEX('raw-data'!$A$1:$GQ$197,MATCH($A197,'raw-data'!$A:$A,1),MATCH(CK$1,'raw-data'!$1:$1,1))/VLOOKUP($A197,'raw-data'!$A:$B,2,TRUE),"")</f>
        <v/>
      </c>
      <c r="CL197" s="1" t="str">
        <f>IF(INDEX('raw-data'!$A$1:$GQ$197,MATCH($A197,'raw-data'!$A:$A,1),MATCH(CL$1,'raw-data'!$1:$1,1))&lt;&gt;"",
$D197*INDEX('raw-data'!$A$1:$GQ$197,MATCH($A197,'raw-data'!$A:$A,1),MATCH(CL$1,'raw-data'!$1:$1,1))/VLOOKUP($A197,'raw-data'!$A:$B,2,TRUE),"")</f>
        <v/>
      </c>
      <c r="CM197" s="1" t="str">
        <f>IF(INDEX('raw-data'!$A$1:$GQ$197,MATCH($A197,'raw-data'!$A:$A,1),MATCH(CM$1,'raw-data'!$1:$1,1))&lt;&gt;"",
$D197*INDEX('raw-data'!$A$1:$GQ$197,MATCH($A197,'raw-data'!$A:$A,1),MATCH(CM$1,'raw-data'!$1:$1,1))/VLOOKUP($A197,'raw-data'!$A:$B,2,TRUE),"")</f>
        <v/>
      </c>
      <c r="CN197" s="1" t="str">
        <f>IF(INDEX('raw-data'!$A$1:$GQ$197,MATCH($A197,'raw-data'!$A:$A,1),MATCH(CN$1,'raw-data'!$1:$1,1))&lt;&gt;"",
$D197*INDEX('raw-data'!$A$1:$GQ$197,MATCH($A197,'raw-data'!$A:$A,1),MATCH(CN$1,'raw-data'!$1:$1,1))/VLOOKUP($A197,'raw-data'!$A:$B,2,TRUE),"")</f>
        <v/>
      </c>
      <c r="CO197" s="1" t="str">
        <f>IF(INDEX('raw-data'!$A$1:$GQ$197,MATCH($A197,'raw-data'!$A:$A,1),MATCH(CO$1,'raw-data'!$1:$1,1))&lt;&gt;"",
$D197*INDEX('raw-data'!$A$1:$GQ$197,MATCH($A197,'raw-data'!$A:$A,1),MATCH(CO$1,'raw-data'!$1:$1,1))/VLOOKUP($A197,'raw-data'!$A:$B,2,TRUE),"")</f>
        <v/>
      </c>
      <c r="CP197" s="1" t="str">
        <f>IF(INDEX('raw-data'!$A$1:$GQ$197,MATCH($A197,'raw-data'!$A:$A,1),MATCH(CP$1,'raw-data'!$1:$1,1))&lt;&gt;"",
$D197*INDEX('raw-data'!$A$1:$GQ$197,MATCH($A197,'raw-data'!$A:$A,1),MATCH(CP$1,'raw-data'!$1:$1,1))/VLOOKUP($A197,'raw-data'!$A:$B,2,TRUE),"")</f>
        <v/>
      </c>
      <c r="CQ197" s="1" t="str">
        <f>IF(INDEX('raw-data'!$A$1:$GQ$197,MATCH($A197,'raw-data'!$A:$A,1),MATCH(CQ$1,'raw-data'!$1:$1,1))&lt;&gt;"",
$D197*INDEX('raw-data'!$A$1:$GQ$197,MATCH($A197,'raw-data'!$A:$A,1),MATCH(CQ$1,'raw-data'!$1:$1,1))/VLOOKUP($A197,'raw-data'!$A:$B,2,TRUE),"")</f>
        <v/>
      </c>
      <c r="CR197" s="1" t="str">
        <f>IF(INDEX('raw-data'!$A$1:$GQ$197,MATCH($A197,'raw-data'!$A:$A,1),MATCH(CR$1,'raw-data'!$1:$1,1))&lt;&gt;"",
$D197*INDEX('raw-data'!$A$1:$GQ$197,MATCH($A197,'raw-data'!$A:$A,1),MATCH(CR$1,'raw-data'!$1:$1,1))/VLOOKUP($A197,'raw-data'!$A:$B,2,TRUE),"")</f>
        <v/>
      </c>
      <c r="CS197" s="1" t="str">
        <f>IF(INDEX('raw-data'!$A$1:$GQ$197,MATCH($A197,'raw-data'!$A:$A,1),MATCH(CS$1,'raw-data'!$1:$1,1))&lt;&gt;"",
$D197*INDEX('raw-data'!$A$1:$GQ$197,MATCH($A197,'raw-data'!$A:$A,1),MATCH(CS$1,'raw-data'!$1:$1,1))/VLOOKUP($A197,'raw-data'!$A:$B,2,TRUE),"")</f>
        <v/>
      </c>
      <c r="CT197" s="1" t="str">
        <f>IF(INDEX('raw-data'!$A$1:$GQ$197,MATCH($A197,'raw-data'!$A:$A,1),MATCH(CT$1,'raw-data'!$1:$1,1))&lt;&gt;"",
$D197*INDEX('raw-data'!$A$1:$GQ$197,MATCH($A197,'raw-data'!$A:$A,1),MATCH(CT$1,'raw-data'!$1:$1,1))/VLOOKUP($A197,'raw-data'!$A:$B,2,TRUE),"")</f>
        <v/>
      </c>
      <c r="CU197" s="1" t="str">
        <f>IF(INDEX('raw-data'!$A$1:$GQ$197,MATCH($A197,'raw-data'!$A:$A,1),MATCH(CU$1,'raw-data'!$1:$1,1))&lt;&gt;"",
$D197*INDEX('raw-data'!$A$1:$GQ$197,MATCH($A197,'raw-data'!$A:$A,1),MATCH(CU$1,'raw-data'!$1:$1,1))/VLOOKUP($A197,'raw-data'!$A:$B,2,TRUE),"")</f>
        <v/>
      </c>
      <c r="CV197" s="1" t="str">
        <f>IF(INDEX('raw-data'!$A$1:$GQ$197,MATCH($A197,'raw-data'!$A:$A,1),MATCH(CV$1,'raw-data'!$1:$1,1))&lt;&gt;"",
$D197*INDEX('raw-data'!$A$1:$GQ$197,MATCH($A197,'raw-data'!$A:$A,1),MATCH(CV$1,'raw-data'!$1:$1,1))/VLOOKUP($A197,'raw-data'!$A:$B,2,TRUE),"")</f>
        <v/>
      </c>
      <c r="CW197" s="1" t="str">
        <f>IF(INDEX('raw-data'!$A$1:$GQ$197,MATCH($A197,'raw-data'!$A:$A,1),MATCH(CW$1,'raw-data'!$1:$1,1))&lt;&gt;"",
$D197*INDEX('raw-data'!$A$1:$GQ$197,MATCH($A197,'raw-data'!$A:$A,1),MATCH(CW$1,'raw-data'!$1:$1,1))/VLOOKUP($A197,'raw-data'!$A:$B,2,TRUE),"")</f>
        <v/>
      </c>
      <c r="CX197" s="1" t="str">
        <f>IF(INDEX('raw-data'!$A$1:$GQ$197,MATCH($A197,'raw-data'!$A:$A,1),MATCH(CX$1,'raw-data'!$1:$1,1))&lt;&gt;"",
$D197*INDEX('raw-data'!$A$1:$GQ$197,MATCH($A197,'raw-data'!$A:$A,1),MATCH(CX$1,'raw-data'!$1:$1,1))/VLOOKUP($A197,'raw-data'!$A:$B,2,TRUE),"")</f>
        <v/>
      </c>
      <c r="CY197" s="1" t="str">
        <f>IF(INDEX('raw-data'!$A$1:$GQ$197,MATCH($A197,'raw-data'!$A:$A,1),MATCH(CY$1,'raw-data'!$1:$1,1))&lt;&gt;"",
$D197*INDEX('raw-data'!$A$1:$GQ$197,MATCH($A197,'raw-data'!$A:$A,1),MATCH(CY$1,'raw-data'!$1:$1,1))/VLOOKUP($A197,'raw-data'!$A:$B,2,TRUE),"")</f>
        <v/>
      </c>
      <c r="CZ197" s="1" t="str">
        <f>IF(INDEX('raw-data'!$A$1:$GQ$197,MATCH($A197,'raw-data'!$A:$A,1),MATCH(CZ$1,'raw-data'!$1:$1,1))&lt;&gt;"",
$D197*INDEX('raw-data'!$A$1:$GQ$197,MATCH($A197,'raw-data'!$A:$A,1),MATCH(CZ$1,'raw-data'!$1:$1,1))/VLOOKUP($A197,'raw-data'!$A:$B,2,TRUE),"")</f>
        <v/>
      </c>
      <c r="DA197" s="1" t="str">
        <f>IF(INDEX('raw-data'!$A$1:$GQ$197,MATCH($A197,'raw-data'!$A:$A,1),MATCH(DA$1,'raw-data'!$1:$1,1))&lt;&gt;"",
$D197*INDEX('raw-data'!$A$1:$GQ$197,MATCH($A197,'raw-data'!$A:$A,1),MATCH(DA$1,'raw-data'!$1:$1,1))/VLOOKUP($A197,'raw-data'!$A:$B,2,TRUE),"")</f>
        <v/>
      </c>
      <c r="DB197" s="1" t="str">
        <f>IF(INDEX('raw-data'!$A$1:$GQ$197,MATCH($A197,'raw-data'!$A:$A,1),MATCH(DB$1,'raw-data'!$1:$1,1))&lt;&gt;"",
$D197*INDEX('raw-data'!$A$1:$GQ$197,MATCH($A197,'raw-data'!$A:$A,1),MATCH(DB$1,'raw-data'!$1:$1,1))/VLOOKUP($A197,'raw-data'!$A:$B,2,TRUE),"")</f>
        <v/>
      </c>
      <c r="DC197" s="1" t="str">
        <f>IF(INDEX('raw-data'!$A$1:$GQ$197,MATCH($A197,'raw-data'!$A:$A,1),MATCH(DC$1,'raw-data'!$1:$1,1))&lt;&gt;"",
$D197*INDEX('raw-data'!$A$1:$GQ$197,MATCH($A197,'raw-data'!$A:$A,1),MATCH(DC$1,'raw-data'!$1:$1,1))/VLOOKUP($A197,'raw-data'!$A:$B,2,TRUE),"")</f>
        <v/>
      </c>
      <c r="DD197" s="1" t="str">
        <f>IF(INDEX('raw-data'!$A$1:$GQ$197,MATCH($A197,'raw-data'!$A:$A,1),MATCH(DD$1,'raw-data'!$1:$1,1))&lt;&gt;"",
$D197*INDEX('raw-data'!$A$1:$GQ$197,MATCH($A197,'raw-data'!$A:$A,1),MATCH(DD$1,'raw-data'!$1:$1,1))/VLOOKUP($A197,'raw-data'!$A:$B,2,TRUE),"")</f>
        <v/>
      </c>
      <c r="DE197" s="1" t="str">
        <f>IF(INDEX('raw-data'!$A$1:$GQ$197,MATCH($A197,'raw-data'!$A:$A,1),MATCH(DE$1,'raw-data'!$1:$1,1))&lt;&gt;"",
$D197*INDEX('raw-data'!$A$1:$GQ$197,MATCH($A197,'raw-data'!$A:$A,1),MATCH(DE$1,'raw-data'!$1:$1,1))/VLOOKUP($A197,'raw-data'!$A:$B,2,TRUE),"")</f>
        <v/>
      </c>
      <c r="DF197" s="1" t="str">
        <f>IF(INDEX('raw-data'!$A$1:$GQ$197,MATCH($A197,'raw-data'!$A:$A,1),MATCH(DF$1,'raw-data'!$1:$1,1))&lt;&gt;"",
$D197*INDEX('raw-data'!$A$1:$GQ$197,MATCH($A197,'raw-data'!$A:$A,1),MATCH(DF$1,'raw-data'!$1:$1,1))/VLOOKUP($A197,'raw-data'!$A:$B,2,TRUE),"")</f>
        <v/>
      </c>
      <c r="DG197" s="1" t="str">
        <f>IF(INDEX('raw-data'!$A$1:$GQ$197,MATCH($A197,'raw-data'!$A:$A,1),MATCH(DG$1,'raw-data'!$1:$1,1))&lt;&gt;"",
$D197*INDEX('raw-data'!$A$1:$GQ$197,MATCH($A197,'raw-data'!$A:$A,1),MATCH(DG$1,'raw-data'!$1:$1,1))/VLOOKUP($A197,'raw-data'!$A:$B,2,TRUE),"")</f>
        <v/>
      </c>
      <c r="DH197" s="1" t="str">
        <f>IF(INDEX('raw-data'!$A$1:$GQ$197,MATCH($A197,'raw-data'!$A:$A,1),MATCH(DH$1,'raw-data'!$1:$1,1))&lt;&gt;"",
$D197*INDEX('raw-data'!$A$1:$GQ$197,MATCH($A197,'raw-data'!$A:$A,1),MATCH(DH$1,'raw-data'!$1:$1,1))/VLOOKUP($A197,'raw-data'!$A:$B,2,TRUE),"")</f>
        <v/>
      </c>
      <c r="DI197" s="1" t="str">
        <f>IF(INDEX('raw-data'!$A$1:$GQ$197,MATCH($A197,'raw-data'!$A:$A,1),MATCH(DI$1,'raw-data'!$1:$1,1))&lt;&gt;"",
$D197*INDEX('raw-data'!$A$1:$GQ$197,MATCH($A197,'raw-data'!$A:$A,1),MATCH(DI$1,'raw-data'!$1:$1,1))/VLOOKUP($A197,'raw-data'!$A:$B,2,TRUE),"")</f>
        <v/>
      </c>
      <c r="DJ197" s="1" t="str">
        <f>IF(INDEX('raw-data'!$A$1:$GQ$197,MATCH($A197,'raw-data'!$A:$A,1),MATCH(DJ$1,'raw-data'!$1:$1,1))&lt;&gt;"",
$D197*INDEX('raw-data'!$A$1:$GQ$197,MATCH($A197,'raw-data'!$A:$A,1),MATCH(DJ$1,'raw-data'!$1:$1,1))/VLOOKUP($A197,'raw-data'!$A:$B,2,TRUE),"")</f>
        <v/>
      </c>
      <c r="DK197" s="1" t="str">
        <f>IF(INDEX('raw-data'!$A$1:$GQ$197,MATCH($A197,'raw-data'!$A:$A,1),MATCH(DK$1,'raw-data'!$1:$1,1))&lt;&gt;"",
$D197*INDEX('raw-data'!$A$1:$GQ$197,MATCH($A197,'raw-data'!$A:$A,1),MATCH(DK$1,'raw-data'!$1:$1,1))/VLOOKUP($A197,'raw-data'!$A:$B,2,TRUE),"")</f>
        <v/>
      </c>
      <c r="DL197" s="1" t="str">
        <f>IF(INDEX('raw-data'!$A$1:$GQ$197,MATCH($A197,'raw-data'!$A:$A,1),MATCH(DL$1,'raw-data'!$1:$1,1))&lt;&gt;"",
$D197*INDEX('raw-data'!$A$1:$GQ$197,MATCH($A197,'raw-data'!$A:$A,1),MATCH(DL$1,'raw-data'!$1:$1,1))/VLOOKUP($A197,'raw-data'!$A:$B,2,TRUE),"")</f>
        <v/>
      </c>
      <c r="DM197" s="1" t="str">
        <f>IF(INDEX('raw-data'!$A$1:$GQ$197,MATCH($A197,'raw-data'!$A:$A,1),MATCH(DM$1,'raw-data'!$1:$1,1))&lt;&gt;"",
$D197*INDEX('raw-data'!$A$1:$GQ$197,MATCH($A197,'raw-data'!$A:$A,1),MATCH(DM$1,'raw-data'!$1:$1,1))/VLOOKUP($A197,'raw-data'!$A:$B,2,TRUE),"")</f>
        <v/>
      </c>
      <c r="DN197" s="1" t="str">
        <f>IF(INDEX('raw-data'!$A$1:$GQ$197,MATCH($A197,'raw-data'!$A:$A,1),MATCH(DN$1,'raw-data'!$1:$1,1))&lt;&gt;"",
$D197*INDEX('raw-data'!$A$1:$GQ$197,MATCH($A197,'raw-data'!$A:$A,1),MATCH(DN$1,'raw-data'!$1:$1,1))/VLOOKUP($A197,'raw-data'!$A:$B,2,TRUE),"")</f>
        <v/>
      </c>
      <c r="DO197" s="1" t="str">
        <f>IF(INDEX('raw-data'!$A$1:$GQ$197,MATCH($A197,'raw-data'!$A:$A,1),MATCH(DO$1,'raw-data'!$1:$1,1))&lt;&gt;"",
$D197*INDEX('raw-data'!$A$1:$GQ$197,MATCH($A197,'raw-data'!$A:$A,1),MATCH(DO$1,'raw-data'!$1:$1,1))/VLOOKUP($A197,'raw-data'!$A:$B,2,TRUE),"")</f>
        <v/>
      </c>
      <c r="DP197" s="1">
        <f>IF(INDEX('raw-data'!$A$1:$GQ$197,MATCH($A197,'raw-data'!$A:$A,1),MATCH(DP$1,'raw-data'!$1:$1,1))&lt;&gt;"",
$D197*INDEX('raw-data'!$A$1:$GQ$197,MATCH($A197,'raw-data'!$A:$A,1),MATCH(DP$1,'raw-data'!$1:$1,1))/VLOOKUP($A197,'raw-data'!$A:$B,2,TRUE),"")</f>
        <v>0</v>
      </c>
      <c r="DQ197" s="1" t="str">
        <f>IF(INDEX('raw-data'!$A$1:$GQ$197,MATCH($A197,'raw-data'!$A:$A,1),MATCH(DQ$1,'raw-data'!$1:$1,1))&lt;&gt;"",
$D197*INDEX('raw-data'!$A$1:$GQ$197,MATCH($A197,'raw-data'!$A:$A,1),MATCH(DQ$1,'raw-data'!$1:$1,1))/VLOOKUP($A197,'raw-data'!$A:$B,2,TRUE),"")</f>
        <v/>
      </c>
      <c r="DR197" s="1" t="str">
        <f>IF(INDEX('raw-data'!$A$1:$GQ$197,MATCH($A197,'raw-data'!$A:$A,1),MATCH(DR$1,'raw-data'!$1:$1,1))&lt;&gt;"",
$D197*INDEX('raw-data'!$A$1:$GQ$197,MATCH($A197,'raw-data'!$A:$A,1),MATCH(DR$1,'raw-data'!$1:$1,1))/VLOOKUP($A197,'raw-data'!$A:$B,2,TRUE),"")</f>
        <v/>
      </c>
      <c r="DS197" s="1" t="str">
        <f>IF(INDEX('raw-data'!$A$1:$GQ$197,MATCH($A197,'raw-data'!$A:$A,1),MATCH(DS$1,'raw-data'!$1:$1,1))&lt;&gt;"",
$D197*INDEX('raw-data'!$A$1:$GQ$197,MATCH($A197,'raw-data'!$A:$A,1),MATCH(DS$1,'raw-data'!$1:$1,1))/VLOOKUP($A197,'raw-data'!$A:$B,2,TRUE),"")</f>
        <v/>
      </c>
      <c r="DT197" s="1" t="str">
        <f>IF(INDEX('raw-data'!$A$1:$GQ$197,MATCH($A197,'raw-data'!$A:$A,1),MATCH(DT$1,'raw-data'!$1:$1,1))&lt;&gt;"",
$D197*INDEX('raw-data'!$A$1:$GQ$197,MATCH($A197,'raw-data'!$A:$A,1),MATCH(DT$1,'raw-data'!$1:$1,1))/VLOOKUP($A197,'raw-data'!$A:$B,2,TRUE),"")</f>
        <v/>
      </c>
      <c r="DU197" s="1" t="str">
        <f>IF(INDEX('raw-data'!$A$1:$GQ$197,MATCH($A197,'raw-data'!$A:$A,1),MATCH(DU$1,'raw-data'!$1:$1,1))&lt;&gt;"",
$D197*INDEX('raw-data'!$A$1:$GQ$197,MATCH($A197,'raw-data'!$A:$A,1),MATCH(DU$1,'raw-data'!$1:$1,1))/VLOOKUP($A197,'raw-data'!$A:$B,2,TRUE),"")</f>
        <v/>
      </c>
      <c r="DV197" s="1" t="str">
        <f>IF(INDEX('raw-data'!$A$1:$GQ$197,MATCH($A197,'raw-data'!$A:$A,1),MATCH(DV$1,'raw-data'!$1:$1,1))&lt;&gt;"",
$D197*INDEX('raw-data'!$A$1:$GQ$197,MATCH($A197,'raw-data'!$A:$A,1),MATCH(DV$1,'raw-data'!$1:$1,1))/VLOOKUP($A197,'raw-data'!$A:$B,2,TRUE),"")</f>
        <v/>
      </c>
      <c r="DW197" s="1" t="str">
        <f>IF(INDEX('raw-data'!$A$1:$GQ$197,MATCH($A197,'raw-data'!$A:$A,1),MATCH(DW$1,'raw-data'!$1:$1,1))&lt;&gt;"",
$D197*INDEX('raw-data'!$A$1:$GQ$197,MATCH($A197,'raw-data'!$A:$A,1),MATCH(DW$1,'raw-data'!$1:$1,1))/VLOOKUP($A197,'raw-data'!$A:$B,2,TRUE),"")</f>
        <v/>
      </c>
      <c r="DX197" s="1" t="str">
        <f>IF(INDEX('raw-data'!$A$1:$GQ$197,MATCH($A197,'raw-data'!$A:$A,1),MATCH(DX$1,'raw-data'!$1:$1,1))&lt;&gt;"",
$D197*INDEX('raw-data'!$A$1:$GQ$197,MATCH($A197,'raw-data'!$A:$A,1),MATCH(DX$1,'raw-data'!$1:$1,1))/VLOOKUP($A197,'raw-data'!$A:$B,2,TRUE),"")</f>
        <v/>
      </c>
      <c r="DY197" s="1" t="str">
        <f>IF(INDEX('raw-data'!$A$1:$GQ$197,MATCH($A197,'raw-data'!$A:$A,1),MATCH(DY$1,'raw-data'!$1:$1,1))&lt;&gt;"",
$D197*INDEX('raw-data'!$A$1:$GQ$197,MATCH($A197,'raw-data'!$A:$A,1),MATCH(DY$1,'raw-data'!$1:$1,1))/VLOOKUP($A197,'raw-data'!$A:$B,2,TRUE),"")</f>
        <v/>
      </c>
      <c r="DZ197" s="1" t="str">
        <f>IF(INDEX('raw-data'!$A$1:$GQ$197,MATCH($A197,'raw-data'!$A:$A,1),MATCH(DZ$1,'raw-data'!$1:$1,1))&lt;&gt;"",
$D197*INDEX('raw-data'!$A$1:$GQ$197,MATCH($A197,'raw-data'!$A:$A,1),MATCH(DZ$1,'raw-data'!$1:$1,1))/VLOOKUP($A197,'raw-data'!$A:$B,2,TRUE),"")</f>
        <v/>
      </c>
      <c r="EA197" s="1" t="str">
        <f>IF(INDEX('raw-data'!$A$1:$GQ$197,MATCH($A197,'raw-data'!$A:$A,1),MATCH(EA$1,'raw-data'!$1:$1,1))&lt;&gt;"",
$D197*INDEX('raw-data'!$A$1:$GQ$197,MATCH($A197,'raw-data'!$A:$A,1),MATCH(EA$1,'raw-data'!$1:$1,1))/VLOOKUP($A197,'raw-data'!$A:$B,2,TRUE),"")</f>
        <v/>
      </c>
      <c r="EB197" s="1" t="str">
        <f>IF(INDEX('raw-data'!$A$1:$GQ$197,MATCH($A197,'raw-data'!$A:$A,1),MATCH(EB$1,'raw-data'!$1:$1,1))&lt;&gt;"",
$D197*INDEX('raw-data'!$A$1:$GQ$197,MATCH($A197,'raw-data'!$A:$A,1),MATCH(EB$1,'raw-data'!$1:$1,1))/VLOOKUP($A197,'raw-data'!$A:$B,2,TRUE),"")</f>
        <v/>
      </c>
      <c r="EC197" s="1" t="str">
        <f>IF(INDEX('raw-data'!$A$1:$GQ$197,MATCH($A197,'raw-data'!$A:$A,1),MATCH(EC$1,'raw-data'!$1:$1,1))&lt;&gt;"",
$D197*INDEX('raw-data'!$A$1:$GQ$197,MATCH($A197,'raw-data'!$A:$A,1),MATCH(EC$1,'raw-data'!$1:$1,1))/VLOOKUP($A197,'raw-data'!$A:$B,2,TRUE),"")</f>
        <v/>
      </c>
      <c r="ED197" s="1" t="str">
        <f>IF(INDEX('raw-data'!$A$1:$GQ$197,MATCH($A197,'raw-data'!$A:$A,1),MATCH(ED$1,'raw-data'!$1:$1,1))&lt;&gt;"",
$D197*INDEX('raw-data'!$A$1:$GQ$197,MATCH($A197,'raw-data'!$A:$A,1),MATCH(ED$1,'raw-data'!$1:$1,1))/VLOOKUP($A197,'raw-data'!$A:$B,2,TRUE),"")</f>
        <v/>
      </c>
      <c r="EE197" s="1" t="str">
        <f>IF(INDEX('raw-data'!$A$1:$GQ$197,MATCH($A197,'raw-data'!$A:$A,1),MATCH(EE$1,'raw-data'!$1:$1,1))&lt;&gt;"",
$D197*INDEX('raw-data'!$A$1:$GQ$197,MATCH($A197,'raw-data'!$A:$A,1),MATCH(EE$1,'raw-data'!$1:$1,1))/VLOOKUP($A197,'raw-data'!$A:$B,2,TRUE),"")</f>
        <v/>
      </c>
      <c r="EF197" s="1" t="str">
        <f>IF(INDEX('raw-data'!$A$1:$GQ$197,MATCH($A197,'raw-data'!$A:$A,1),MATCH(EF$1,'raw-data'!$1:$1,1))&lt;&gt;"",
$D197*INDEX('raw-data'!$A$1:$GQ$197,MATCH($A197,'raw-data'!$A:$A,1),MATCH(EF$1,'raw-data'!$1:$1,1))/VLOOKUP($A197,'raw-data'!$A:$B,2,TRUE),"")</f>
        <v/>
      </c>
      <c r="EG197" s="1" t="str">
        <f>IF(INDEX('raw-data'!$A$1:$GQ$197,MATCH($A197,'raw-data'!$A:$A,1),MATCH(EG$1,'raw-data'!$1:$1,1))&lt;&gt;"",
$D197*INDEX('raw-data'!$A$1:$GQ$197,MATCH($A197,'raw-data'!$A:$A,1),MATCH(EG$1,'raw-data'!$1:$1,1))/VLOOKUP($A197,'raw-data'!$A:$B,2,TRUE),"")</f>
        <v/>
      </c>
      <c r="EH197" s="1" t="str">
        <f>IF(INDEX('raw-data'!$A$1:$GQ$197,MATCH($A197,'raw-data'!$A:$A,1),MATCH(EH$1,'raw-data'!$1:$1,1))&lt;&gt;"",
$D197*INDEX('raw-data'!$A$1:$GQ$197,MATCH($A197,'raw-data'!$A:$A,1),MATCH(EH$1,'raw-data'!$1:$1,1))/VLOOKUP($A197,'raw-data'!$A:$B,2,TRUE),"")</f>
        <v/>
      </c>
      <c r="EI197" s="1" t="str">
        <f>IF(INDEX('raw-data'!$A$1:$GQ$197,MATCH($A197,'raw-data'!$A:$A,1),MATCH(EI$1,'raw-data'!$1:$1,1))&lt;&gt;"",
$D197*INDEX('raw-data'!$A$1:$GQ$197,MATCH($A197,'raw-data'!$A:$A,1),MATCH(EI$1,'raw-data'!$1:$1,1))/VLOOKUP($A197,'raw-data'!$A:$B,2,TRUE),"")</f>
        <v/>
      </c>
      <c r="EJ197" s="1" t="str">
        <f>IF(INDEX('raw-data'!$A$1:$GQ$197,MATCH($A197,'raw-data'!$A:$A,1),MATCH(EJ$1,'raw-data'!$1:$1,1))&lt;&gt;"",
$D197*INDEX('raw-data'!$A$1:$GQ$197,MATCH($A197,'raw-data'!$A:$A,1),MATCH(EJ$1,'raw-data'!$1:$1,1))/VLOOKUP($A197,'raw-data'!$A:$B,2,TRUE),"")</f>
        <v/>
      </c>
      <c r="EK197" s="1" t="str">
        <f>IF(INDEX('raw-data'!$A$1:$GQ$197,MATCH($A197,'raw-data'!$A:$A,1),MATCH(EK$1,'raw-data'!$1:$1,1))&lt;&gt;"",
$D197*INDEX('raw-data'!$A$1:$GQ$197,MATCH($A197,'raw-data'!$A:$A,1),MATCH(EK$1,'raw-data'!$1:$1,1))/VLOOKUP($A197,'raw-data'!$A:$B,2,TRUE),"")</f>
        <v/>
      </c>
      <c r="EL197" s="1" t="str">
        <f>IF(INDEX('raw-data'!$A$1:$GQ$197,MATCH($A197,'raw-data'!$A:$A,1),MATCH(EL$1,'raw-data'!$1:$1,1))&lt;&gt;"",
$D197*INDEX('raw-data'!$A$1:$GQ$197,MATCH($A197,'raw-data'!$A:$A,1),MATCH(EL$1,'raw-data'!$1:$1,1))/VLOOKUP($A197,'raw-data'!$A:$B,2,TRUE),"")</f>
        <v/>
      </c>
      <c r="EM197" s="1" t="str">
        <f>IF(INDEX('raw-data'!$A$1:$GQ$197,MATCH($A197,'raw-data'!$A:$A,1),MATCH(EM$1,'raw-data'!$1:$1,1))&lt;&gt;"",
$D197*INDEX('raw-data'!$A$1:$GQ$197,MATCH($A197,'raw-data'!$A:$A,1),MATCH(EM$1,'raw-data'!$1:$1,1))/VLOOKUP($A197,'raw-data'!$A:$B,2,TRUE),"")</f>
        <v/>
      </c>
      <c r="EN197" s="1" t="str">
        <f>IF(INDEX('raw-data'!$A$1:$GQ$197,MATCH($A197,'raw-data'!$A:$A,1),MATCH(EN$1,'raw-data'!$1:$1,1))&lt;&gt;"",
$D197*INDEX('raw-data'!$A$1:$GQ$197,MATCH($A197,'raw-data'!$A:$A,1),MATCH(EN$1,'raw-data'!$1:$1,1))/VLOOKUP($A197,'raw-data'!$A:$B,2,TRUE),"")</f>
        <v/>
      </c>
      <c r="EO197" s="1" t="str">
        <f>IF(INDEX('raw-data'!$A$1:$GQ$197,MATCH($A197,'raw-data'!$A:$A,1),MATCH(EO$1,'raw-data'!$1:$1,1))&lt;&gt;"",
$D197*INDEX('raw-data'!$A$1:$GQ$197,MATCH($A197,'raw-data'!$A:$A,1),MATCH(EO$1,'raw-data'!$1:$1,1))/VLOOKUP($A197,'raw-data'!$A:$B,2,TRUE),"")</f>
        <v/>
      </c>
      <c r="EP197" s="1" t="str">
        <f>IF(INDEX('raw-data'!$A$1:$GQ$197,MATCH($A197,'raw-data'!$A:$A,1),MATCH(EP$1,'raw-data'!$1:$1,1))&lt;&gt;"",
$D197*INDEX('raw-data'!$A$1:$GQ$197,MATCH($A197,'raw-data'!$A:$A,1),MATCH(EP$1,'raw-data'!$1:$1,1))/VLOOKUP($A197,'raw-data'!$A:$B,2,TRUE),"")</f>
        <v/>
      </c>
      <c r="EQ197" s="1" t="str">
        <f>IF(INDEX('raw-data'!$A$1:$GQ$197,MATCH($A197,'raw-data'!$A:$A,1),MATCH(EQ$1,'raw-data'!$1:$1,1))&lt;&gt;"",
$D197*INDEX('raw-data'!$A$1:$GQ$197,MATCH($A197,'raw-data'!$A:$A,1),MATCH(EQ$1,'raw-data'!$1:$1,1))/VLOOKUP($A197,'raw-data'!$A:$B,2,TRUE),"")</f>
        <v/>
      </c>
      <c r="ER197" s="1" t="str">
        <f>IF(INDEX('raw-data'!$A$1:$GQ$197,MATCH($A197,'raw-data'!$A:$A,1),MATCH(ER$1,'raw-data'!$1:$1,1))&lt;&gt;"",
$D197*INDEX('raw-data'!$A$1:$GQ$197,MATCH($A197,'raw-data'!$A:$A,1),MATCH(ER$1,'raw-data'!$1:$1,1))/VLOOKUP($A197,'raw-data'!$A:$B,2,TRUE),"")</f>
        <v/>
      </c>
      <c r="ES197" s="1" t="str">
        <f>IF(INDEX('raw-data'!$A$1:$GQ$197,MATCH($A197,'raw-data'!$A:$A,1),MATCH(ES$1,'raw-data'!$1:$1,1))&lt;&gt;"",
$D197*INDEX('raw-data'!$A$1:$GQ$197,MATCH($A197,'raw-data'!$A:$A,1),MATCH(ES$1,'raw-data'!$1:$1,1))/VLOOKUP($A197,'raw-data'!$A:$B,2,TRUE),"")</f>
        <v/>
      </c>
      <c r="ET197" s="1" t="str">
        <f>IF(INDEX('raw-data'!$A$1:$GQ$197,MATCH($A197,'raw-data'!$A:$A,1),MATCH(ET$1,'raw-data'!$1:$1,1))&lt;&gt;"",
$D197*INDEX('raw-data'!$A$1:$GQ$197,MATCH($A197,'raw-data'!$A:$A,1),MATCH(ET$1,'raw-data'!$1:$1,1))/VLOOKUP($A197,'raw-data'!$A:$B,2,TRUE),"")</f>
        <v/>
      </c>
      <c r="EU197" s="1" t="str">
        <f>IF(INDEX('raw-data'!$A$1:$GQ$197,MATCH($A197,'raw-data'!$A:$A,1),MATCH(EU$1,'raw-data'!$1:$1,1))&lt;&gt;"",
$D197*INDEX('raw-data'!$A$1:$GQ$197,MATCH($A197,'raw-data'!$A:$A,1),MATCH(EU$1,'raw-data'!$1:$1,1))/VLOOKUP($A197,'raw-data'!$A:$B,2,TRUE),"")</f>
        <v/>
      </c>
      <c r="EV197" s="1" t="str">
        <f>IF(INDEX('raw-data'!$A$1:$GQ$197,MATCH($A197,'raw-data'!$A:$A,1),MATCH(EV$1,'raw-data'!$1:$1,1))&lt;&gt;"",
$D197*INDEX('raw-data'!$A$1:$GQ$197,MATCH($A197,'raw-data'!$A:$A,1),MATCH(EV$1,'raw-data'!$1:$1,1))/VLOOKUP($A197,'raw-data'!$A:$B,2,TRUE),"")</f>
        <v/>
      </c>
      <c r="EW197" s="1" t="str">
        <f>IF(INDEX('raw-data'!$A$1:$GQ$197,MATCH($A197,'raw-data'!$A:$A,1),MATCH(EW$1,'raw-data'!$1:$1,1))&lt;&gt;"",
$D197*INDEX('raw-data'!$A$1:$GQ$197,MATCH($A197,'raw-data'!$A:$A,1),MATCH(EW$1,'raw-data'!$1:$1,1))/VLOOKUP($A197,'raw-data'!$A:$B,2,TRUE),"")</f>
        <v/>
      </c>
      <c r="EX197" s="1" t="str">
        <f>IF(INDEX('raw-data'!$A$1:$GQ$197,MATCH($A197,'raw-data'!$A:$A,1),MATCH(EX$1,'raw-data'!$1:$1,1))&lt;&gt;"",
$D197*INDEX('raw-data'!$A$1:$GQ$197,MATCH($A197,'raw-data'!$A:$A,1),MATCH(EX$1,'raw-data'!$1:$1,1))/VLOOKUP($A197,'raw-data'!$A:$B,2,TRUE),"")</f>
        <v/>
      </c>
      <c r="EY197" s="1" t="str">
        <f>IF(INDEX('raw-data'!$A$1:$GQ$197,MATCH($A197,'raw-data'!$A:$A,1),MATCH(EY$1,'raw-data'!$1:$1,1))&lt;&gt;"",
$D197*INDEX('raw-data'!$A$1:$GQ$197,MATCH($A197,'raw-data'!$A:$A,1),MATCH(EY$1,'raw-data'!$1:$1,1))/VLOOKUP($A197,'raw-data'!$A:$B,2,TRUE),"")</f>
        <v/>
      </c>
      <c r="EZ197" s="1" t="str">
        <f>IF(INDEX('raw-data'!$A$1:$GQ$197,MATCH($A197,'raw-data'!$A:$A,1),MATCH(EZ$1,'raw-data'!$1:$1,1))&lt;&gt;"",
$D197*INDEX('raw-data'!$A$1:$GQ$197,MATCH($A197,'raw-data'!$A:$A,1),MATCH(EZ$1,'raw-data'!$1:$1,1))/VLOOKUP($A197,'raw-data'!$A:$B,2,TRUE),"")</f>
        <v/>
      </c>
      <c r="FA197" s="1" t="str">
        <f>IF(INDEX('raw-data'!$A$1:$GQ$197,MATCH($A197,'raw-data'!$A:$A,1),MATCH(FA$1,'raw-data'!$1:$1,1))&lt;&gt;"",
$D197*INDEX('raw-data'!$A$1:$GQ$197,MATCH($A197,'raw-data'!$A:$A,1),MATCH(FA$1,'raw-data'!$1:$1,1))/VLOOKUP($A197,'raw-data'!$A:$B,2,TRUE),"")</f>
        <v/>
      </c>
      <c r="FB197" s="1" t="str">
        <f>IF(INDEX('raw-data'!$A$1:$GQ$197,MATCH($A197,'raw-data'!$A:$A,1),MATCH(FB$1,'raw-data'!$1:$1,1))&lt;&gt;"",
$D197*INDEX('raw-data'!$A$1:$GQ$197,MATCH($A197,'raw-data'!$A:$A,1),MATCH(FB$1,'raw-data'!$1:$1,1))/VLOOKUP($A197,'raw-data'!$A:$B,2,TRUE),"")</f>
        <v/>
      </c>
      <c r="FC197" s="1" t="str">
        <f>IF(INDEX('raw-data'!$A$1:$GQ$197,MATCH($A197,'raw-data'!$A:$A,1),MATCH(FC$1,'raw-data'!$1:$1,1))&lt;&gt;"",
$D197*INDEX('raw-data'!$A$1:$GQ$197,MATCH($A197,'raw-data'!$A:$A,1),MATCH(FC$1,'raw-data'!$1:$1,1))/VLOOKUP($A197,'raw-data'!$A:$B,2,TRUE),"")</f>
        <v/>
      </c>
      <c r="FD197" s="1" t="str">
        <f>IF(INDEX('raw-data'!$A$1:$GQ$197,MATCH($A197,'raw-data'!$A:$A,1),MATCH(FD$1,'raw-data'!$1:$1,1))&lt;&gt;"",
$D197*INDEX('raw-data'!$A$1:$GQ$197,MATCH($A197,'raw-data'!$A:$A,1),MATCH(FD$1,'raw-data'!$1:$1,1))/VLOOKUP($A197,'raw-data'!$A:$B,2,TRUE),"")</f>
        <v/>
      </c>
      <c r="FE197" s="1" t="str">
        <f>IF(INDEX('raw-data'!$A$1:$GQ$197,MATCH($A197,'raw-data'!$A:$A,1),MATCH(FE$1,'raw-data'!$1:$1,1))&lt;&gt;"",
$D197*INDEX('raw-data'!$A$1:$GQ$197,MATCH($A197,'raw-data'!$A:$A,1),MATCH(FE$1,'raw-data'!$1:$1,1))/VLOOKUP($A197,'raw-data'!$A:$B,2,TRUE),"")</f>
        <v/>
      </c>
      <c r="FF197" s="1" t="str">
        <f>IF(INDEX('raw-data'!$A$1:$GQ$197,MATCH($A197,'raw-data'!$A:$A,1),MATCH(FF$1,'raw-data'!$1:$1,1))&lt;&gt;"",
$D197*INDEX('raw-data'!$A$1:$GQ$197,MATCH($A197,'raw-data'!$A:$A,1),MATCH(FF$1,'raw-data'!$1:$1,1))/VLOOKUP($A197,'raw-data'!$A:$B,2,TRUE),"")</f>
        <v/>
      </c>
      <c r="FG197" s="1" t="str">
        <f>IF(INDEX('raw-data'!$A$1:$GQ$197,MATCH($A197,'raw-data'!$A:$A,1),MATCH(FG$1,'raw-data'!$1:$1,1))&lt;&gt;"",
$D197*INDEX('raw-data'!$A$1:$GQ$197,MATCH($A197,'raw-data'!$A:$A,1),MATCH(FG$1,'raw-data'!$1:$1,1))/VLOOKUP($A197,'raw-data'!$A:$B,2,TRUE),"")</f>
        <v/>
      </c>
      <c r="FH197" s="1" t="str">
        <f>IF(INDEX('raw-data'!$A$1:$GQ$197,MATCH($A197,'raw-data'!$A:$A,1),MATCH(FH$1,'raw-data'!$1:$1,1))&lt;&gt;"",
$D197*INDEX('raw-data'!$A$1:$GQ$197,MATCH($A197,'raw-data'!$A:$A,1),MATCH(FH$1,'raw-data'!$1:$1,1))/VLOOKUP($A197,'raw-data'!$A:$B,2,TRUE),"")</f>
        <v/>
      </c>
      <c r="FI197" s="1" t="str">
        <f>IF(INDEX('raw-data'!$A$1:$GQ$197,MATCH($A197,'raw-data'!$A:$A,1),MATCH(FI$1,'raw-data'!$1:$1,1))&lt;&gt;"",
$D197*INDEX('raw-data'!$A$1:$GQ$197,MATCH($A197,'raw-data'!$A:$A,1),MATCH(FI$1,'raw-data'!$1:$1,1))/VLOOKUP($A197,'raw-data'!$A:$B,2,TRUE),"")</f>
        <v/>
      </c>
      <c r="FJ197" s="1" t="str">
        <f>IF(INDEX('raw-data'!$A$1:$GQ$197,MATCH($A197,'raw-data'!$A:$A,1),MATCH(FJ$1,'raw-data'!$1:$1,1))&lt;&gt;"",
$D197*INDEX('raw-data'!$A$1:$GQ$197,MATCH($A197,'raw-data'!$A:$A,1),MATCH(FJ$1,'raw-data'!$1:$1,1))/VLOOKUP($A197,'raw-data'!$A:$B,2,TRUE),"")</f>
        <v/>
      </c>
      <c r="FK197" s="1" t="str">
        <f>IF(INDEX('raw-data'!$A$1:$GQ$197,MATCH($A197,'raw-data'!$A:$A,1),MATCH(FK$1,'raw-data'!$1:$1,1))&lt;&gt;"",
$D197*INDEX('raw-data'!$A$1:$GQ$197,MATCH($A197,'raw-data'!$A:$A,1),MATCH(FK$1,'raw-data'!$1:$1,1))/VLOOKUP($A197,'raw-data'!$A:$B,2,TRUE),"")</f>
        <v/>
      </c>
      <c r="FL197" s="1" t="str">
        <f>IF(INDEX('raw-data'!$A$1:$GQ$197,MATCH($A197,'raw-data'!$A:$A,1),MATCH(FL$1,'raw-data'!$1:$1,1))&lt;&gt;"",
$D197*INDEX('raw-data'!$A$1:$GQ$197,MATCH($A197,'raw-data'!$A:$A,1),MATCH(FL$1,'raw-data'!$1:$1,1))/VLOOKUP($A197,'raw-data'!$A:$B,2,TRUE),"")</f>
        <v/>
      </c>
      <c r="FM197" s="1" t="str">
        <f>IF(INDEX('raw-data'!$A$1:$GQ$197,MATCH($A197,'raw-data'!$A:$A,1),MATCH(FM$1,'raw-data'!$1:$1,1))&lt;&gt;"",
$D197*INDEX('raw-data'!$A$1:$GQ$197,MATCH($A197,'raw-data'!$A:$A,1),MATCH(FM$1,'raw-data'!$1:$1,1))/VLOOKUP($A197,'raw-data'!$A:$B,2,TRUE),"")</f>
        <v/>
      </c>
      <c r="FN197" s="1" t="str">
        <f>IF(INDEX('raw-data'!$A$1:$GQ$197,MATCH($A197,'raw-data'!$A:$A,1),MATCH(FN$1,'raw-data'!$1:$1,1))&lt;&gt;"",
$D197*INDEX('raw-data'!$A$1:$GQ$197,MATCH($A197,'raw-data'!$A:$A,1),MATCH(FN$1,'raw-data'!$1:$1,1))/VLOOKUP($A197,'raw-data'!$A:$B,2,TRUE),"")</f>
        <v/>
      </c>
      <c r="FO197" s="1" t="str">
        <f>IF(INDEX('raw-data'!$A$1:$GQ$197,MATCH($A197,'raw-data'!$A:$A,1),MATCH(FO$1,'raw-data'!$1:$1,1))&lt;&gt;"",
$D197*INDEX('raw-data'!$A$1:$GQ$197,MATCH($A197,'raw-data'!$A:$A,1),MATCH(FO$1,'raw-data'!$1:$1,1))/VLOOKUP($A197,'raw-data'!$A:$B,2,TRUE),"")</f>
        <v/>
      </c>
      <c r="FP197" s="1" t="str">
        <f>IF(INDEX('raw-data'!$A$1:$GQ$197,MATCH($A197,'raw-data'!$A:$A,1),MATCH(FP$1,'raw-data'!$1:$1,1))&lt;&gt;"",
$D197*INDEX('raw-data'!$A$1:$GQ$197,MATCH($A197,'raw-data'!$A:$A,1),MATCH(FP$1,'raw-data'!$1:$1,1))/VLOOKUP($A197,'raw-data'!$A:$B,2,TRUE),"")</f>
        <v/>
      </c>
      <c r="FQ197" s="1" t="str">
        <f>IF(INDEX('raw-data'!$A$1:$GQ$197,MATCH($A197,'raw-data'!$A:$A,1),MATCH(FQ$1,'raw-data'!$1:$1,1))&lt;&gt;"",
$D197*INDEX('raw-data'!$A$1:$GQ$197,MATCH($A197,'raw-data'!$A:$A,1),MATCH(FQ$1,'raw-data'!$1:$1,1))/VLOOKUP($A197,'raw-data'!$A:$B,2,TRUE),"")</f>
        <v/>
      </c>
      <c r="FR197" s="1" t="str">
        <f>IF(INDEX('raw-data'!$A$1:$GQ$197,MATCH($A197,'raw-data'!$A:$A,1),MATCH(FR$1,'raw-data'!$1:$1,1))&lt;&gt;"",
$D197*INDEX('raw-data'!$A$1:$GQ$197,MATCH($A197,'raw-data'!$A:$A,1),MATCH(FR$1,'raw-data'!$1:$1,1))/VLOOKUP($A197,'raw-data'!$A:$B,2,TRUE),"")</f>
        <v/>
      </c>
      <c r="FS197" s="1" t="str">
        <f>IF(INDEX('raw-data'!$A$1:$GQ$197,MATCH($A197,'raw-data'!$A:$A,1),MATCH(FS$1,'raw-data'!$1:$1,1))&lt;&gt;"",
$D197*INDEX('raw-data'!$A$1:$GQ$197,MATCH($A197,'raw-data'!$A:$A,1),MATCH(FS$1,'raw-data'!$1:$1,1))/VLOOKUP($A197,'raw-data'!$A:$B,2,TRUE),"")</f>
        <v/>
      </c>
      <c r="FT197" s="1" t="str">
        <f>IF(INDEX('raw-data'!$A$1:$GQ$197,MATCH($A197,'raw-data'!$A:$A,1),MATCH(FT$1,'raw-data'!$1:$1,1))&lt;&gt;"",
$D197*INDEX('raw-data'!$A$1:$GQ$197,MATCH($A197,'raw-data'!$A:$A,1),MATCH(FT$1,'raw-data'!$1:$1,1))/VLOOKUP($A197,'raw-data'!$A:$B,2,TRUE),"")</f>
        <v/>
      </c>
      <c r="FU197" s="1" t="str">
        <f>IF(INDEX('raw-data'!$A$1:$GQ$197,MATCH($A197,'raw-data'!$A:$A,1),MATCH(FU$1,'raw-data'!$1:$1,1))&lt;&gt;"",
$D197*INDEX('raw-data'!$A$1:$GQ$197,MATCH($A197,'raw-data'!$A:$A,1),MATCH(FU$1,'raw-data'!$1:$1,1))/VLOOKUP($A197,'raw-data'!$A:$B,2,TRUE),"")</f>
        <v/>
      </c>
      <c r="FV197" s="1" t="str">
        <f>IF(INDEX('raw-data'!$A$1:$GQ$197,MATCH($A197,'raw-data'!$A:$A,1),MATCH(FV$1,'raw-data'!$1:$1,1))&lt;&gt;"",
$D197*INDEX('raw-data'!$A$1:$GQ$197,MATCH($A197,'raw-data'!$A:$A,1),MATCH(FV$1,'raw-data'!$1:$1,1))/VLOOKUP($A197,'raw-data'!$A:$B,2,TRUE),"")</f>
        <v/>
      </c>
      <c r="FW197" s="1" t="str">
        <f>IF(INDEX('raw-data'!$A$1:$GQ$197,MATCH($A197,'raw-data'!$A:$A,1),MATCH(FW$1,'raw-data'!$1:$1,1))&lt;&gt;"",
$D197*INDEX('raw-data'!$A$1:$GQ$197,MATCH($A197,'raw-data'!$A:$A,1),MATCH(FW$1,'raw-data'!$1:$1,1))/VLOOKUP($A197,'raw-data'!$A:$B,2,TRUE),"")</f>
        <v/>
      </c>
      <c r="FX197" s="1" t="str">
        <f>IF(INDEX('raw-data'!$A$1:$GQ$197,MATCH($A197,'raw-data'!$A:$A,1),MATCH(FX$1,'raw-data'!$1:$1,1))&lt;&gt;"",
$D197*INDEX('raw-data'!$A$1:$GQ$197,MATCH($A197,'raw-data'!$A:$A,1),MATCH(FX$1,'raw-data'!$1:$1,1))/VLOOKUP($A197,'raw-data'!$A:$B,2,TRUE),"")</f>
        <v/>
      </c>
      <c r="FY197" s="1" t="str">
        <f>IF(INDEX('raw-data'!$A$1:$GQ$197,MATCH($A197,'raw-data'!$A:$A,1),MATCH(FY$1,'raw-data'!$1:$1,1))&lt;&gt;"",
$D197*INDEX('raw-data'!$A$1:$GQ$197,MATCH($A197,'raw-data'!$A:$A,1),MATCH(FY$1,'raw-data'!$1:$1,1))/VLOOKUP($A197,'raw-data'!$A:$B,2,TRUE),"")</f>
        <v/>
      </c>
      <c r="FZ197" s="1" t="str">
        <f>IF(INDEX('raw-data'!$A$1:$GQ$197,MATCH($A197,'raw-data'!$A:$A,1),MATCH(FZ$1,'raw-data'!$1:$1,1))&lt;&gt;"",
$D197*INDEX('raw-data'!$A$1:$GQ$197,MATCH($A197,'raw-data'!$A:$A,1),MATCH(FZ$1,'raw-data'!$1:$1,1))/VLOOKUP($A197,'raw-data'!$A:$B,2,TRUE),"")</f>
        <v/>
      </c>
      <c r="GA197" s="1" t="str">
        <f>IF(INDEX('raw-data'!$A$1:$GQ$197,MATCH($A197,'raw-data'!$A:$A,1),MATCH(GA$1,'raw-data'!$1:$1,1))&lt;&gt;"",
$D197*INDEX('raw-data'!$A$1:$GQ$197,MATCH($A197,'raw-data'!$A:$A,1),MATCH(GA$1,'raw-data'!$1:$1,1))/VLOOKUP($A197,'raw-data'!$A:$B,2,TRUE),"")</f>
        <v/>
      </c>
      <c r="GB197" s="1" t="str">
        <f>IF(INDEX('raw-data'!$A$1:$GQ$197,MATCH($A197,'raw-data'!$A:$A,1),MATCH(GB$1,'raw-data'!$1:$1,1))&lt;&gt;"",
$D197*INDEX('raw-data'!$A$1:$GQ$197,MATCH($A197,'raw-data'!$A:$A,1),MATCH(GB$1,'raw-data'!$1:$1,1))/VLOOKUP($A197,'raw-data'!$A:$B,2,TRUE),"")</f>
        <v/>
      </c>
      <c r="GC197" s="1" t="str">
        <f>IF(INDEX('raw-data'!$A$1:$GQ$197,MATCH($A197,'raw-data'!$A:$A,1),MATCH(GC$1,'raw-data'!$1:$1,1))&lt;&gt;"",
$D197*INDEX('raw-data'!$A$1:$GQ$197,MATCH($A197,'raw-data'!$A:$A,1),MATCH(GC$1,'raw-data'!$1:$1,1))/VLOOKUP($A197,'raw-data'!$A:$B,2,TRUE),"")</f>
        <v/>
      </c>
      <c r="GD197" s="1" t="str">
        <f>IF(INDEX('raw-data'!$A$1:$GQ$197,MATCH($A197,'raw-data'!$A:$A,1),MATCH(GD$1,'raw-data'!$1:$1,1))&lt;&gt;"",
$D197*INDEX('raw-data'!$A$1:$GQ$197,MATCH($A197,'raw-data'!$A:$A,1),MATCH(GD$1,'raw-data'!$1:$1,1))/VLOOKUP($A197,'raw-data'!$A:$B,2,TRUE),"")</f>
        <v/>
      </c>
      <c r="GE197" s="1" t="str">
        <f>IF(INDEX('raw-data'!$A$1:$GQ$197,MATCH($A197,'raw-data'!$A:$A,1),MATCH(GE$1,'raw-data'!$1:$1,1))&lt;&gt;"",
$D197*INDEX('raw-data'!$A$1:$GQ$197,MATCH($A197,'raw-data'!$A:$A,1),MATCH(GE$1,'raw-data'!$1:$1,1))/VLOOKUP($A197,'raw-data'!$A:$B,2,TRUE),"")</f>
        <v/>
      </c>
      <c r="GF197" s="1" t="str">
        <f>IF(INDEX('raw-data'!$A$1:$GQ$197,MATCH($A197,'raw-data'!$A:$A,1),MATCH(GF$1,'raw-data'!$1:$1,1))&lt;&gt;"",
$D197*INDEX('raw-data'!$A$1:$GQ$197,MATCH($A197,'raw-data'!$A:$A,1),MATCH(GF$1,'raw-data'!$1:$1,1))/VLOOKUP($A197,'raw-data'!$A:$B,2,TRUE),"")</f>
        <v/>
      </c>
      <c r="GG197" s="1" t="str">
        <f>IF(INDEX('raw-data'!$A$1:$GQ$197,MATCH($A197,'raw-data'!$A:$A,1),MATCH(GG$1,'raw-data'!$1:$1,1))&lt;&gt;"",
$D197*INDEX('raw-data'!$A$1:$GQ$197,MATCH($A197,'raw-data'!$A:$A,1),MATCH(GG$1,'raw-data'!$1:$1,1))/VLOOKUP($A197,'raw-data'!$A:$B,2,TRUE),"")</f>
        <v/>
      </c>
      <c r="GH197" s="1" t="str">
        <f>IF(INDEX('raw-data'!$A$1:$GQ$197,MATCH($A197,'raw-data'!$A:$A,1),MATCH(GH$1,'raw-data'!$1:$1,1))&lt;&gt;"",
$D197*INDEX('raw-data'!$A$1:$GQ$197,MATCH($A197,'raw-data'!$A:$A,1),MATCH(GH$1,'raw-data'!$1:$1,1))/VLOOKUP($A197,'raw-data'!$A:$B,2,TRUE),"")</f>
        <v/>
      </c>
      <c r="GI197" s="1" t="str">
        <f>IF(INDEX('raw-data'!$A$1:$GQ$197,MATCH($A197,'raw-data'!$A:$A,1),MATCH(GI$1,'raw-data'!$1:$1,1))&lt;&gt;"",
$D197*INDEX('raw-data'!$A$1:$GQ$197,MATCH($A197,'raw-data'!$A:$A,1),MATCH(GI$1,'raw-data'!$1:$1,1))/VLOOKUP($A197,'raw-data'!$A:$B,2,TRUE),"")</f>
        <v/>
      </c>
      <c r="GJ197" s="1" t="str">
        <f>IF(INDEX('raw-data'!$A$1:$GQ$197,MATCH($A197,'raw-data'!$A:$A,1),MATCH(GJ$1,'raw-data'!$1:$1,1))&lt;&gt;"",
$D197*INDEX('raw-data'!$A$1:$GQ$197,MATCH($A197,'raw-data'!$A:$A,1),MATCH(GJ$1,'raw-data'!$1:$1,1))/VLOOKUP($A197,'raw-data'!$A:$B,2,TRUE),"")</f>
        <v/>
      </c>
      <c r="GK197" s="1">
        <f>IF(INDEX('raw-data'!$A$1:$GQ$197,MATCH($A197,'raw-data'!$A:$A,1),MATCH(GK$1,'raw-data'!$1:$1,1))&lt;&gt;"",
$D197*INDEX('raw-data'!$A$1:$GQ$197,MATCH($A197,'raw-data'!$A:$A,1),MATCH(GK$1,'raw-data'!$1:$1,1))/VLOOKUP($A197,'raw-data'!$A:$B,2,TRUE),"")</f>
        <v>0</v>
      </c>
      <c r="GL197" s="1" t="str">
        <f>IF(INDEX('raw-data'!$A$1:$GQ$197,MATCH($A197,'raw-data'!$A:$A,1),MATCH(GL$1,'raw-data'!$1:$1,1))&lt;&gt;"",
$D197*INDEX('raw-data'!$A$1:$GQ$197,MATCH($A197,'raw-data'!$A:$A,1),MATCH(GL$1,'raw-data'!$1:$1,1))/VLOOKUP($A197,'raw-data'!$A:$B,2,TRUE),"")</f>
        <v/>
      </c>
      <c r="GM197" s="1" t="str">
        <f>IF(INDEX('raw-data'!$A$1:$GQ$197,MATCH($A197,'raw-data'!$A:$A,1),MATCH(GM$1,'raw-data'!$1:$1,1))&lt;&gt;"",
$D197*INDEX('raw-data'!$A$1:$GQ$197,MATCH($A197,'raw-data'!$A:$A,1),MATCH(GM$1,'raw-data'!$1:$1,1))/VLOOKUP($A197,'raw-data'!$A:$B,2,TRUE),"")</f>
        <v/>
      </c>
      <c r="GN197" s="1" t="str">
        <f>IF(INDEX('raw-data'!$A$1:$GQ$197,MATCH($A197,'raw-data'!$A:$A,1),MATCH(GN$1,'raw-data'!$1:$1,1))&lt;&gt;"",
$D197*INDEX('raw-data'!$A$1:$GQ$197,MATCH($A197,'raw-data'!$A:$A,1),MATCH(GN$1,'raw-data'!$1:$1,1))/VLOOKUP($A197,'raw-data'!$A:$B,2,TRUE),"")</f>
        <v/>
      </c>
      <c r="GO197" s="1" t="str">
        <f>IF(INDEX('raw-data'!$A$1:$GQ$197,MATCH($A197,'raw-data'!$A:$A,1),MATCH(GO$1,'raw-data'!$1:$1,1))&lt;&gt;"",
$D197*INDEX('raw-data'!$A$1:$GQ$197,MATCH($A197,'raw-data'!$A:$A,1),MATCH(GO$1,'raw-data'!$1:$1,1))/VLOOKUP($A197,'raw-data'!$A:$B,2,TRUE),"")</f>
        <v/>
      </c>
      <c r="GP197" s="1" t="str">
        <f>IF(INDEX('raw-data'!$A$1:$GQ$197,MATCH($A197,'raw-data'!$A:$A,1),MATCH(GP$1,'raw-data'!$1:$1,1))&lt;&gt;"",
$D197*INDEX('raw-data'!$A$1:$GQ$197,MATCH($A197,'raw-data'!$A:$A,1),MATCH(GP$1,'raw-data'!$1:$1,1))/VLOOKUP($A197,'raw-data'!$A:$B,2,TRUE),"")</f>
        <v/>
      </c>
      <c r="GQ197" s="1" t="str">
        <f>IF(INDEX('raw-data'!$A$1:$GQ$197,MATCH($A197,'raw-data'!$A:$A,1),MATCH(GQ$1,'raw-data'!$1:$1,1))&lt;&gt;"",
$D197*INDEX('raw-data'!$A$1:$GQ$197,MATCH($A197,'raw-data'!$A:$A,1),MATCH(GQ$1,'raw-data'!$1:$1,1))/VLOOKUP($A197,'raw-data'!$A:$B,2,TRUE),"")</f>
        <v/>
      </c>
    </row>
    <row r="198" spans="1:199" ht="15.75" x14ac:dyDescent="0.3">
      <c r="A198" t="s">
        <v>66</v>
      </c>
      <c r="B198" s="1">
        <f>IF(VLOOKUP(A198,'DATA-VIEW'!G:H,2,FALSE)=0,0,VLOOKUP(A198,'DATA-VIEW'!G:H,2,FALSE))</f>
        <v>0</v>
      </c>
      <c r="C198" s="1">
        <f>B198+HLOOKUP(A198,$E$1:$GR$2,2,TRUE)+'other-raw-data'!C34</f>
        <v>0</v>
      </c>
      <c r="D198" s="1" t="str">
        <f>IFERROR(C198*VLOOKUP($A198,'raw-data'!A:C,2,TRUE)/VLOOKUP(A198,'raw-data'!A:C,3,TRUE),"")</f>
        <v/>
      </c>
      <c r="E198" s="1" t="str">
        <f>IF(INDEX('raw-data'!$A$1:$GQ$197,MATCH($A198,'raw-data'!$A:$A,1),MATCH(E$1,'raw-data'!$1:$1,1))&lt;&gt;"",
$D198*INDEX('raw-data'!$A$1:$GQ$197,MATCH($A198,'raw-data'!$A:$A,1),MATCH(E$1,'raw-data'!$1:$1,1))/VLOOKUP($A198,'raw-data'!$A:$B,2,TRUE),"")</f>
        <v/>
      </c>
      <c r="F198" s="1" t="str">
        <f>IF(INDEX('raw-data'!$A$1:$GQ$197,MATCH($A198,'raw-data'!$A:$A,1),MATCH(F$1,'raw-data'!$1:$1,1))&lt;&gt;"",
$D198*INDEX('raw-data'!$A$1:$GQ$197,MATCH($A198,'raw-data'!$A:$A,1),MATCH(F$1,'raw-data'!$1:$1,1))/VLOOKUP($A198,'raw-data'!$A:$B,2,TRUE),"")</f>
        <v/>
      </c>
      <c r="G198" s="1" t="str">
        <f>IF(INDEX('raw-data'!$A$1:$GQ$197,MATCH($A198,'raw-data'!$A:$A,1),MATCH(G$1,'raw-data'!$1:$1,1))&lt;&gt;"",
$D198*INDEX('raw-data'!$A$1:$GQ$197,MATCH($A198,'raw-data'!$A:$A,1),MATCH(G$1,'raw-data'!$1:$1,1))/VLOOKUP($A198,'raw-data'!$A:$B,2,TRUE),"")</f>
        <v/>
      </c>
      <c r="H198" s="1" t="str">
        <f>IF(INDEX('raw-data'!$A$1:$GQ$197,MATCH($A198,'raw-data'!$A:$A,1),MATCH(H$1,'raw-data'!$1:$1,1))&lt;&gt;"",
$D198*INDEX('raw-data'!$A$1:$GQ$197,MATCH($A198,'raw-data'!$A:$A,1),MATCH(H$1,'raw-data'!$1:$1,1))/VLOOKUP($A198,'raw-data'!$A:$B,2,TRUE),"")</f>
        <v/>
      </c>
      <c r="I198" s="1" t="str">
        <f>IF(INDEX('raw-data'!$A$1:$GQ$197,MATCH($A198,'raw-data'!$A:$A,1),MATCH(I$1,'raw-data'!$1:$1,1))&lt;&gt;"",
$D198*INDEX('raw-data'!$A$1:$GQ$197,MATCH($A198,'raw-data'!$A:$A,1),MATCH(I$1,'raw-data'!$1:$1,1))/VLOOKUP($A198,'raw-data'!$A:$B,2,TRUE),"")</f>
        <v/>
      </c>
      <c r="J198" s="1" t="str">
        <f>IF(INDEX('raw-data'!$A$1:$GQ$197,MATCH($A198,'raw-data'!$A:$A,1),MATCH(J$1,'raw-data'!$1:$1,1))&lt;&gt;"",
$D198*INDEX('raw-data'!$A$1:$GQ$197,MATCH($A198,'raw-data'!$A:$A,1),MATCH(J$1,'raw-data'!$1:$1,1))/VLOOKUP($A198,'raw-data'!$A:$B,2,TRUE),"")</f>
        <v/>
      </c>
      <c r="K198" s="1" t="str">
        <f>IF(INDEX('raw-data'!$A$1:$GQ$197,MATCH($A198,'raw-data'!$A:$A,1),MATCH(K$1,'raw-data'!$1:$1,1))&lt;&gt;"",
$D198*INDEX('raw-data'!$A$1:$GQ$197,MATCH($A198,'raw-data'!$A:$A,1),MATCH(K$1,'raw-data'!$1:$1,1))/VLOOKUP($A198,'raw-data'!$A:$B,2,TRUE),"")</f>
        <v/>
      </c>
      <c r="L198" s="1" t="str">
        <f>IF(INDEX('raw-data'!$A$1:$GQ$197,MATCH($A198,'raw-data'!$A:$A,1),MATCH(L$1,'raw-data'!$1:$1,1))&lt;&gt;"",
$D198*INDEX('raw-data'!$A$1:$GQ$197,MATCH($A198,'raw-data'!$A:$A,1),MATCH(L$1,'raw-data'!$1:$1,1))/VLOOKUP($A198,'raw-data'!$A:$B,2,TRUE),"")</f>
        <v/>
      </c>
      <c r="M198" s="1" t="str">
        <f>IF(INDEX('raw-data'!$A$1:$GQ$197,MATCH($A198,'raw-data'!$A:$A,1),MATCH(M$1,'raw-data'!$1:$1,1))&lt;&gt;"",
$D198*INDEX('raw-data'!$A$1:$GQ$197,MATCH($A198,'raw-data'!$A:$A,1),MATCH(M$1,'raw-data'!$1:$1,1))/VLOOKUP($A198,'raw-data'!$A:$B,2,TRUE),"")</f>
        <v/>
      </c>
      <c r="N198" s="1" t="str">
        <f>IF(INDEX('raw-data'!$A$1:$GQ$197,MATCH($A198,'raw-data'!$A:$A,1),MATCH(N$1,'raw-data'!$1:$1,1))&lt;&gt;"",
$D198*INDEX('raw-data'!$A$1:$GQ$197,MATCH($A198,'raw-data'!$A:$A,1),MATCH(N$1,'raw-data'!$1:$1,1))/VLOOKUP($A198,'raw-data'!$A:$B,2,TRUE),"")</f>
        <v/>
      </c>
      <c r="O198" s="1" t="str">
        <f>IF(INDEX('raw-data'!$A$1:$GQ$197,MATCH($A198,'raw-data'!$A:$A,1),MATCH(O$1,'raw-data'!$1:$1,1))&lt;&gt;"",
$D198*INDEX('raw-data'!$A$1:$GQ$197,MATCH($A198,'raw-data'!$A:$A,1),MATCH(O$1,'raw-data'!$1:$1,1))/VLOOKUP($A198,'raw-data'!$A:$B,2,TRUE),"")</f>
        <v/>
      </c>
      <c r="P198" s="1" t="str">
        <f>IF(INDEX('raw-data'!$A$1:$GQ$197,MATCH($A198,'raw-data'!$A:$A,1),MATCH(P$1,'raw-data'!$1:$1,1))&lt;&gt;"",
$D198*INDEX('raw-data'!$A$1:$GQ$197,MATCH($A198,'raw-data'!$A:$A,1),MATCH(P$1,'raw-data'!$1:$1,1))/VLOOKUP($A198,'raw-data'!$A:$B,2,TRUE),"")</f>
        <v/>
      </c>
      <c r="Q198" s="1" t="str">
        <f>IF(INDEX('raw-data'!$A$1:$GQ$197,MATCH($A198,'raw-data'!$A:$A,1),MATCH(Q$1,'raw-data'!$1:$1,1))&lt;&gt;"",
$D198*INDEX('raw-data'!$A$1:$GQ$197,MATCH($A198,'raw-data'!$A:$A,1),MATCH(Q$1,'raw-data'!$1:$1,1))/VLOOKUP($A198,'raw-data'!$A:$B,2,TRUE),"")</f>
        <v/>
      </c>
      <c r="R198" s="1" t="str">
        <f>IF(INDEX('raw-data'!$A$1:$GQ$197,MATCH($A198,'raw-data'!$A:$A,1),MATCH(R$1,'raw-data'!$1:$1,1))&lt;&gt;"",
$D198*INDEX('raw-data'!$A$1:$GQ$197,MATCH($A198,'raw-data'!$A:$A,1),MATCH(R$1,'raw-data'!$1:$1,1))/VLOOKUP($A198,'raw-data'!$A:$B,2,TRUE),"")</f>
        <v/>
      </c>
      <c r="S198" s="1" t="str">
        <f>IF(INDEX('raw-data'!$A$1:$GQ$197,MATCH($A198,'raw-data'!$A:$A,1),MATCH(S$1,'raw-data'!$1:$1,1))&lt;&gt;"",
$D198*INDEX('raw-data'!$A$1:$GQ$197,MATCH($A198,'raw-data'!$A:$A,1),MATCH(S$1,'raw-data'!$1:$1,1))/VLOOKUP($A198,'raw-data'!$A:$B,2,TRUE),"")</f>
        <v/>
      </c>
      <c r="T198" s="1" t="str">
        <f>IF(INDEX('raw-data'!$A$1:$GQ$197,MATCH($A198,'raw-data'!$A:$A,1),MATCH(T$1,'raw-data'!$1:$1,1))&lt;&gt;"",
$D198*INDEX('raw-data'!$A$1:$GQ$197,MATCH($A198,'raw-data'!$A:$A,1),MATCH(T$1,'raw-data'!$1:$1,1))/VLOOKUP($A198,'raw-data'!$A:$B,2,TRUE),"")</f>
        <v/>
      </c>
      <c r="U198" s="1" t="str">
        <f>IF(INDEX('raw-data'!$A$1:$GQ$197,MATCH($A198,'raw-data'!$A:$A,1),MATCH(U$1,'raw-data'!$1:$1,1))&lt;&gt;"",
$D198*INDEX('raw-data'!$A$1:$GQ$197,MATCH($A198,'raw-data'!$A:$A,1),MATCH(U$1,'raw-data'!$1:$1,1))/VLOOKUP($A198,'raw-data'!$A:$B,2,TRUE),"")</f>
        <v/>
      </c>
      <c r="V198" s="1" t="str">
        <f>IF(INDEX('raw-data'!$A$1:$GQ$197,MATCH($A198,'raw-data'!$A:$A,1),MATCH(V$1,'raw-data'!$1:$1,1))&lt;&gt;"",
$D198*INDEX('raw-data'!$A$1:$GQ$197,MATCH($A198,'raw-data'!$A:$A,1),MATCH(V$1,'raw-data'!$1:$1,1))/VLOOKUP($A198,'raw-data'!$A:$B,2,TRUE),"")</f>
        <v/>
      </c>
      <c r="W198" s="1" t="str">
        <f>IF(INDEX('raw-data'!$A$1:$GQ$197,MATCH($A198,'raw-data'!$A:$A,1),MATCH(W$1,'raw-data'!$1:$1,1))&lt;&gt;"",
$D198*INDEX('raw-data'!$A$1:$GQ$197,MATCH($A198,'raw-data'!$A:$A,1),MATCH(W$1,'raw-data'!$1:$1,1))/VLOOKUP($A198,'raw-data'!$A:$B,2,TRUE),"")</f>
        <v/>
      </c>
      <c r="X198" s="1" t="str">
        <f>IF(INDEX('raw-data'!$A$1:$GQ$197,MATCH($A198,'raw-data'!$A:$A,1),MATCH(X$1,'raw-data'!$1:$1,1))&lt;&gt;"",
$D198*INDEX('raw-data'!$A$1:$GQ$197,MATCH($A198,'raw-data'!$A:$A,1),MATCH(X$1,'raw-data'!$1:$1,1))/VLOOKUP($A198,'raw-data'!$A:$B,2,TRUE),"")</f>
        <v/>
      </c>
      <c r="Y198" s="1" t="str">
        <f>IF(INDEX('raw-data'!$A$1:$GQ$197,MATCH($A198,'raw-data'!$A:$A,1),MATCH(Y$1,'raw-data'!$1:$1,1))&lt;&gt;"",
$D198*INDEX('raw-data'!$A$1:$GQ$197,MATCH($A198,'raw-data'!$A:$A,1),MATCH(Y$1,'raw-data'!$1:$1,1))/VLOOKUP($A198,'raw-data'!$A:$B,2,TRUE),"")</f>
        <v/>
      </c>
      <c r="Z198" s="1" t="str">
        <f>IF(INDEX('raw-data'!$A$1:$GQ$197,MATCH($A198,'raw-data'!$A:$A,1),MATCH(Z$1,'raw-data'!$1:$1,1))&lt;&gt;"",
$D198*INDEX('raw-data'!$A$1:$GQ$197,MATCH($A198,'raw-data'!$A:$A,1),MATCH(Z$1,'raw-data'!$1:$1,1))/VLOOKUP($A198,'raw-data'!$A:$B,2,TRUE),"")</f>
        <v/>
      </c>
      <c r="AA198" s="1" t="str">
        <f>IF(INDEX('raw-data'!$A$1:$GQ$197,MATCH($A198,'raw-data'!$A:$A,1),MATCH(AA$1,'raw-data'!$1:$1,1))&lt;&gt;"",
$D198*INDEX('raw-data'!$A$1:$GQ$197,MATCH($A198,'raw-data'!$A:$A,1),MATCH(AA$1,'raw-data'!$1:$1,1))/VLOOKUP($A198,'raw-data'!$A:$B,2,TRUE),"")</f>
        <v/>
      </c>
      <c r="AB198" s="1" t="str">
        <f>IF(INDEX('raw-data'!$A$1:$GQ$197,MATCH($A198,'raw-data'!$A:$A,1),MATCH(AB$1,'raw-data'!$1:$1,1))&lt;&gt;"",
$D198*INDEX('raw-data'!$A$1:$GQ$197,MATCH($A198,'raw-data'!$A:$A,1),MATCH(AB$1,'raw-data'!$1:$1,1))/VLOOKUP($A198,'raw-data'!$A:$B,2,TRUE),"")</f>
        <v/>
      </c>
      <c r="AC198" s="1" t="str">
        <f>IF(INDEX('raw-data'!$A$1:$GQ$197,MATCH($A198,'raw-data'!$A:$A,1),MATCH(AC$1,'raw-data'!$1:$1,1))&lt;&gt;"",
$D198*INDEX('raw-data'!$A$1:$GQ$197,MATCH($A198,'raw-data'!$A:$A,1),MATCH(AC$1,'raw-data'!$1:$1,1))/VLOOKUP($A198,'raw-data'!$A:$B,2,TRUE),"")</f>
        <v/>
      </c>
      <c r="AD198" s="1" t="str">
        <f>IF(INDEX('raw-data'!$A$1:$GQ$197,MATCH($A198,'raw-data'!$A:$A,1),MATCH(AD$1,'raw-data'!$1:$1,1))&lt;&gt;"",
$D198*INDEX('raw-data'!$A$1:$GQ$197,MATCH($A198,'raw-data'!$A:$A,1),MATCH(AD$1,'raw-data'!$1:$1,1))/VLOOKUP($A198,'raw-data'!$A:$B,2,TRUE),"")</f>
        <v/>
      </c>
      <c r="AE198" s="1" t="str">
        <f>IF(INDEX('raw-data'!$A$1:$GQ$197,MATCH($A198,'raw-data'!$A:$A,1),MATCH(AE$1,'raw-data'!$1:$1,1))&lt;&gt;"",
$D198*INDEX('raw-data'!$A$1:$GQ$197,MATCH($A198,'raw-data'!$A:$A,1),MATCH(AE$1,'raw-data'!$1:$1,1))/VLOOKUP($A198,'raw-data'!$A:$B,2,TRUE),"")</f>
        <v/>
      </c>
      <c r="AF198" s="1" t="str">
        <f>IF(INDEX('raw-data'!$A$1:$GQ$197,MATCH($A198,'raw-data'!$A:$A,1),MATCH(AF$1,'raw-data'!$1:$1,1))&lt;&gt;"",
$D198*INDEX('raw-data'!$A$1:$GQ$197,MATCH($A198,'raw-data'!$A:$A,1),MATCH(AF$1,'raw-data'!$1:$1,1))/VLOOKUP($A198,'raw-data'!$A:$B,2,TRUE),"")</f>
        <v/>
      </c>
      <c r="AG198" s="1" t="str">
        <f>IF(INDEX('raw-data'!$A$1:$GQ$197,MATCH($A198,'raw-data'!$A:$A,1),MATCH(AG$1,'raw-data'!$1:$1,1))&lt;&gt;"",
$D198*INDEX('raw-data'!$A$1:$GQ$197,MATCH($A198,'raw-data'!$A:$A,1),MATCH(AG$1,'raw-data'!$1:$1,1))/VLOOKUP($A198,'raw-data'!$A:$B,2,TRUE),"")</f>
        <v/>
      </c>
      <c r="AH198" s="1" t="str">
        <f>IF(INDEX('raw-data'!$A$1:$GQ$197,MATCH($A198,'raw-data'!$A:$A,1),MATCH(AH$1,'raw-data'!$1:$1,1))&lt;&gt;"",
$D198*INDEX('raw-data'!$A$1:$GQ$197,MATCH($A198,'raw-data'!$A:$A,1),MATCH(AH$1,'raw-data'!$1:$1,1))/VLOOKUP($A198,'raw-data'!$A:$B,2,TRUE),"")</f>
        <v/>
      </c>
      <c r="AI198" s="1" t="str">
        <f>IF(INDEX('raw-data'!$A$1:$GQ$197,MATCH($A198,'raw-data'!$A:$A,1),MATCH(AI$1,'raw-data'!$1:$1,1))&lt;&gt;"",
$D198*INDEX('raw-data'!$A$1:$GQ$197,MATCH($A198,'raw-data'!$A:$A,1),MATCH(AI$1,'raw-data'!$1:$1,1))/VLOOKUP($A198,'raw-data'!$A:$B,2,TRUE),"")</f>
        <v/>
      </c>
      <c r="AJ198" s="1" t="str">
        <f>IF(INDEX('raw-data'!$A$1:$GQ$197,MATCH($A198,'raw-data'!$A:$A,1),MATCH(AJ$1,'raw-data'!$1:$1,1))&lt;&gt;"",
$D198*INDEX('raw-data'!$A$1:$GQ$197,MATCH($A198,'raw-data'!$A:$A,1),MATCH(AJ$1,'raw-data'!$1:$1,1))/VLOOKUP($A198,'raw-data'!$A:$B,2,TRUE),"")</f>
        <v/>
      </c>
      <c r="AK198" s="1" t="str">
        <f>IF(INDEX('raw-data'!$A$1:$GQ$197,MATCH($A198,'raw-data'!$A:$A,1),MATCH(AK$1,'raw-data'!$1:$1,1))&lt;&gt;"",
$D198*INDEX('raw-data'!$A$1:$GQ$197,MATCH($A198,'raw-data'!$A:$A,1),MATCH(AK$1,'raw-data'!$1:$1,1))/VLOOKUP($A198,'raw-data'!$A:$B,2,TRUE),"")</f>
        <v/>
      </c>
      <c r="AL198" s="1" t="str">
        <f>IF(INDEX('raw-data'!$A$1:$GQ$197,MATCH($A198,'raw-data'!$A:$A,1),MATCH(AL$1,'raw-data'!$1:$1,1))&lt;&gt;"",
$D198*INDEX('raw-data'!$A$1:$GQ$197,MATCH($A198,'raw-data'!$A:$A,1),MATCH(AL$1,'raw-data'!$1:$1,1))/VLOOKUP($A198,'raw-data'!$A:$B,2,TRUE),"")</f>
        <v/>
      </c>
      <c r="AM198" s="1" t="str">
        <f>IF(INDEX('raw-data'!$A$1:$GQ$197,MATCH($A198,'raw-data'!$A:$A,1),MATCH(AM$1,'raw-data'!$1:$1,1))&lt;&gt;"",
$D198*INDEX('raw-data'!$A$1:$GQ$197,MATCH($A198,'raw-data'!$A:$A,1),MATCH(AM$1,'raw-data'!$1:$1,1))/VLOOKUP($A198,'raw-data'!$A:$B,2,TRUE),"")</f>
        <v/>
      </c>
      <c r="AN198" s="1" t="str">
        <f>IF(INDEX('raw-data'!$A$1:$GQ$197,MATCH($A198,'raw-data'!$A:$A,1),MATCH(AN$1,'raw-data'!$1:$1,1))&lt;&gt;"",
$D198*INDEX('raw-data'!$A$1:$GQ$197,MATCH($A198,'raw-data'!$A:$A,1),MATCH(AN$1,'raw-data'!$1:$1,1))/VLOOKUP($A198,'raw-data'!$A:$B,2,TRUE),"")</f>
        <v/>
      </c>
      <c r="AO198" s="1" t="str">
        <f>IF(INDEX('raw-data'!$A$1:$GQ$197,MATCH($A198,'raw-data'!$A:$A,1),MATCH(AO$1,'raw-data'!$1:$1,1))&lt;&gt;"",
$D198*INDEX('raw-data'!$A$1:$GQ$197,MATCH($A198,'raw-data'!$A:$A,1),MATCH(AO$1,'raw-data'!$1:$1,1))/VLOOKUP($A198,'raw-data'!$A:$B,2,TRUE),"")</f>
        <v/>
      </c>
      <c r="AP198" s="1" t="str">
        <f>IF(INDEX('raw-data'!$A$1:$GQ$197,MATCH($A198,'raw-data'!$A:$A,1),MATCH(AP$1,'raw-data'!$1:$1,1))&lt;&gt;"",
$D198*INDEX('raw-data'!$A$1:$GQ$197,MATCH($A198,'raw-data'!$A:$A,1),MATCH(AP$1,'raw-data'!$1:$1,1))/VLOOKUP($A198,'raw-data'!$A:$B,2,TRUE),"")</f>
        <v/>
      </c>
      <c r="AQ198" s="1" t="str">
        <f>IF(INDEX('raw-data'!$A$1:$GQ$197,MATCH($A198,'raw-data'!$A:$A,1),MATCH(AQ$1,'raw-data'!$1:$1,1))&lt;&gt;"",
$D198*INDEX('raw-data'!$A$1:$GQ$197,MATCH($A198,'raw-data'!$A:$A,1),MATCH(AQ$1,'raw-data'!$1:$1,1))/VLOOKUP($A198,'raw-data'!$A:$B,2,TRUE),"")</f>
        <v/>
      </c>
      <c r="AR198" s="1" t="str">
        <f>IF(INDEX('raw-data'!$A$1:$GQ$197,MATCH($A198,'raw-data'!$A:$A,1),MATCH(AR$1,'raw-data'!$1:$1,1))&lt;&gt;"",
$D198*INDEX('raw-data'!$A$1:$GQ$197,MATCH($A198,'raw-data'!$A:$A,1),MATCH(AR$1,'raw-data'!$1:$1,1))/VLOOKUP($A198,'raw-data'!$A:$B,2,TRUE),"")</f>
        <v/>
      </c>
      <c r="AS198" s="1" t="str">
        <f>IF(INDEX('raw-data'!$A$1:$GQ$197,MATCH($A198,'raw-data'!$A:$A,1),MATCH(AS$1,'raw-data'!$1:$1,1))&lt;&gt;"",
$D198*INDEX('raw-data'!$A$1:$GQ$197,MATCH($A198,'raw-data'!$A:$A,1),MATCH(AS$1,'raw-data'!$1:$1,1))/VLOOKUP($A198,'raw-data'!$A:$B,2,TRUE),"")</f>
        <v/>
      </c>
      <c r="AT198" s="1" t="str">
        <f>IF(INDEX('raw-data'!$A$1:$GQ$197,MATCH($A198,'raw-data'!$A:$A,1),MATCH(AT$1,'raw-data'!$1:$1,1))&lt;&gt;"",
$D198*INDEX('raw-data'!$A$1:$GQ$197,MATCH($A198,'raw-data'!$A:$A,1),MATCH(AT$1,'raw-data'!$1:$1,1))/VLOOKUP($A198,'raw-data'!$A:$B,2,TRUE),"")</f>
        <v/>
      </c>
      <c r="AU198" s="1" t="str">
        <f>IF(INDEX('raw-data'!$A$1:$GQ$197,MATCH($A198,'raw-data'!$A:$A,1),MATCH(AU$1,'raw-data'!$1:$1,1))&lt;&gt;"",
$D198*INDEX('raw-data'!$A$1:$GQ$197,MATCH($A198,'raw-data'!$A:$A,1),MATCH(AU$1,'raw-data'!$1:$1,1))/VLOOKUP($A198,'raw-data'!$A:$B,2,TRUE),"")</f>
        <v/>
      </c>
      <c r="AV198" s="1" t="str">
        <f>IF(INDEX('raw-data'!$A$1:$GQ$197,MATCH($A198,'raw-data'!$A:$A,1),MATCH(AV$1,'raw-data'!$1:$1,1))&lt;&gt;"",
$D198*INDEX('raw-data'!$A$1:$GQ$197,MATCH($A198,'raw-data'!$A:$A,1),MATCH(AV$1,'raw-data'!$1:$1,1))/VLOOKUP($A198,'raw-data'!$A:$B,2,TRUE),"")</f>
        <v/>
      </c>
      <c r="AW198" s="1" t="str">
        <f>IF(INDEX('raw-data'!$A$1:$GQ$197,MATCH($A198,'raw-data'!$A:$A,1),MATCH(AW$1,'raw-data'!$1:$1,1))&lt;&gt;"",
$D198*INDEX('raw-data'!$A$1:$GQ$197,MATCH($A198,'raw-data'!$A:$A,1),MATCH(AW$1,'raw-data'!$1:$1,1))/VLOOKUP($A198,'raw-data'!$A:$B,2,TRUE),"")</f>
        <v/>
      </c>
      <c r="AX198" s="1" t="str">
        <f>IF(INDEX('raw-data'!$A$1:$GQ$197,MATCH($A198,'raw-data'!$A:$A,1),MATCH(AX$1,'raw-data'!$1:$1,1))&lt;&gt;"",
$D198*INDEX('raw-data'!$A$1:$GQ$197,MATCH($A198,'raw-data'!$A:$A,1),MATCH(AX$1,'raw-data'!$1:$1,1))/VLOOKUP($A198,'raw-data'!$A:$B,2,TRUE),"")</f>
        <v/>
      </c>
      <c r="AY198" s="1" t="str">
        <f>IF(INDEX('raw-data'!$A$1:$GQ$197,MATCH($A198,'raw-data'!$A:$A,1),MATCH(AY$1,'raw-data'!$1:$1,1))&lt;&gt;"",
$D198*INDEX('raw-data'!$A$1:$GQ$197,MATCH($A198,'raw-data'!$A:$A,1),MATCH(AY$1,'raw-data'!$1:$1,1))/VLOOKUP($A198,'raw-data'!$A:$B,2,TRUE),"")</f>
        <v/>
      </c>
      <c r="AZ198" s="1" t="str">
        <f>IF(INDEX('raw-data'!$A$1:$GQ$197,MATCH($A198,'raw-data'!$A:$A,1),MATCH(AZ$1,'raw-data'!$1:$1,1))&lt;&gt;"",
$D198*INDEX('raw-data'!$A$1:$GQ$197,MATCH($A198,'raw-data'!$A:$A,1),MATCH(AZ$1,'raw-data'!$1:$1,1))/VLOOKUP($A198,'raw-data'!$A:$B,2,TRUE),"")</f>
        <v/>
      </c>
      <c r="BA198" s="1" t="str">
        <f>IF(INDEX('raw-data'!$A$1:$GQ$197,MATCH($A198,'raw-data'!$A:$A,1),MATCH(BA$1,'raw-data'!$1:$1,1))&lt;&gt;"",
$D198*INDEX('raw-data'!$A$1:$GQ$197,MATCH($A198,'raw-data'!$A:$A,1),MATCH(BA$1,'raw-data'!$1:$1,1))/VLOOKUP($A198,'raw-data'!$A:$B,2,TRUE),"")</f>
        <v/>
      </c>
      <c r="BB198" s="1" t="str">
        <f>IF(INDEX('raw-data'!$A$1:$GQ$197,MATCH($A198,'raw-data'!$A:$A,1),MATCH(BB$1,'raw-data'!$1:$1,1))&lt;&gt;"",
$D198*INDEX('raw-data'!$A$1:$GQ$197,MATCH($A198,'raw-data'!$A:$A,1),MATCH(BB$1,'raw-data'!$1:$1,1))/VLOOKUP($A198,'raw-data'!$A:$B,2,TRUE),"")</f>
        <v/>
      </c>
      <c r="BC198" s="1" t="str">
        <f>IF(INDEX('raw-data'!$A$1:$GQ$197,MATCH($A198,'raw-data'!$A:$A,1),MATCH(BC$1,'raw-data'!$1:$1,1))&lt;&gt;"",
$D198*INDEX('raw-data'!$A$1:$GQ$197,MATCH($A198,'raw-data'!$A:$A,1),MATCH(BC$1,'raw-data'!$1:$1,1))/VLOOKUP($A198,'raw-data'!$A:$B,2,TRUE),"")</f>
        <v/>
      </c>
      <c r="BD198" s="1" t="str">
        <f>IF(INDEX('raw-data'!$A$1:$GQ$197,MATCH($A198,'raw-data'!$A:$A,1),MATCH(BD$1,'raw-data'!$1:$1,1))&lt;&gt;"",
$D198*INDEX('raw-data'!$A$1:$GQ$197,MATCH($A198,'raw-data'!$A:$A,1),MATCH(BD$1,'raw-data'!$1:$1,1))/VLOOKUP($A198,'raw-data'!$A:$B,2,TRUE),"")</f>
        <v/>
      </c>
      <c r="BE198" s="1" t="str">
        <f>IF(INDEX('raw-data'!$A$1:$GQ$197,MATCH($A198,'raw-data'!$A:$A,1),MATCH(BE$1,'raw-data'!$1:$1,1))&lt;&gt;"",
$D198*INDEX('raw-data'!$A$1:$GQ$197,MATCH($A198,'raw-data'!$A:$A,1),MATCH(BE$1,'raw-data'!$1:$1,1))/VLOOKUP($A198,'raw-data'!$A:$B,2,TRUE),"")</f>
        <v/>
      </c>
      <c r="BF198" s="1" t="str">
        <f>IF(INDEX('raw-data'!$A$1:$GQ$197,MATCH($A198,'raw-data'!$A:$A,1),MATCH(BF$1,'raw-data'!$1:$1,1))&lt;&gt;"",
$D198*INDEX('raw-data'!$A$1:$GQ$197,MATCH($A198,'raw-data'!$A:$A,1),MATCH(BF$1,'raw-data'!$1:$1,1))/VLOOKUP($A198,'raw-data'!$A:$B,2,TRUE),"")</f>
        <v/>
      </c>
      <c r="BG198" s="1" t="str">
        <f>IF(INDEX('raw-data'!$A$1:$GQ$197,MATCH($A198,'raw-data'!$A:$A,1),MATCH(BG$1,'raw-data'!$1:$1,1))&lt;&gt;"",
$D198*INDEX('raw-data'!$A$1:$GQ$197,MATCH($A198,'raw-data'!$A:$A,1),MATCH(BG$1,'raw-data'!$1:$1,1))/VLOOKUP($A198,'raw-data'!$A:$B,2,TRUE),"")</f>
        <v/>
      </c>
      <c r="BH198" s="1" t="str">
        <f>IF(INDEX('raw-data'!$A$1:$GQ$197,MATCH($A198,'raw-data'!$A:$A,1),MATCH(BH$1,'raw-data'!$1:$1,1))&lt;&gt;"",
$D198*INDEX('raw-data'!$A$1:$GQ$197,MATCH($A198,'raw-data'!$A:$A,1),MATCH(BH$1,'raw-data'!$1:$1,1))/VLOOKUP($A198,'raw-data'!$A:$B,2,TRUE),"")</f>
        <v/>
      </c>
      <c r="BI198" s="1" t="str">
        <f>IF(INDEX('raw-data'!$A$1:$GQ$197,MATCH($A198,'raw-data'!$A:$A,1),MATCH(BI$1,'raw-data'!$1:$1,1))&lt;&gt;"",
$D198*INDEX('raw-data'!$A$1:$GQ$197,MATCH($A198,'raw-data'!$A:$A,1),MATCH(BI$1,'raw-data'!$1:$1,1))/VLOOKUP($A198,'raw-data'!$A:$B,2,TRUE),"")</f>
        <v/>
      </c>
      <c r="BJ198" s="1" t="str">
        <f>IF(INDEX('raw-data'!$A$1:$GQ$197,MATCH($A198,'raw-data'!$A:$A,1),MATCH(BJ$1,'raw-data'!$1:$1,1))&lt;&gt;"",
$D198*INDEX('raw-data'!$A$1:$GQ$197,MATCH($A198,'raw-data'!$A:$A,1),MATCH(BJ$1,'raw-data'!$1:$1,1))/VLOOKUP($A198,'raw-data'!$A:$B,2,TRUE),"")</f>
        <v/>
      </c>
      <c r="BK198" s="1" t="str">
        <f>IF(INDEX('raw-data'!$A$1:$GQ$197,MATCH($A198,'raw-data'!$A:$A,1),MATCH(BK$1,'raw-data'!$1:$1,1))&lt;&gt;"",
$D198*INDEX('raw-data'!$A$1:$GQ$197,MATCH($A198,'raw-data'!$A:$A,1),MATCH(BK$1,'raw-data'!$1:$1,1))/VLOOKUP($A198,'raw-data'!$A:$B,2,TRUE),"")</f>
        <v/>
      </c>
      <c r="BL198" s="1" t="str">
        <f>IF(INDEX('raw-data'!$A$1:$GQ$197,MATCH($A198,'raw-data'!$A:$A,1),MATCH(BL$1,'raw-data'!$1:$1,1))&lt;&gt;"",
$D198*INDEX('raw-data'!$A$1:$GQ$197,MATCH($A198,'raw-data'!$A:$A,1),MATCH(BL$1,'raw-data'!$1:$1,1))/VLOOKUP($A198,'raw-data'!$A:$B,2,TRUE),"")</f>
        <v/>
      </c>
      <c r="BM198" s="1" t="str">
        <f>IF(INDEX('raw-data'!$A$1:$GQ$197,MATCH($A198,'raw-data'!$A:$A,1),MATCH(BM$1,'raw-data'!$1:$1,1))&lt;&gt;"",
$D198*INDEX('raw-data'!$A$1:$GQ$197,MATCH($A198,'raw-data'!$A:$A,1),MATCH(BM$1,'raw-data'!$1:$1,1))/VLOOKUP($A198,'raw-data'!$A:$B,2,TRUE),"")</f>
        <v/>
      </c>
      <c r="BN198" s="1" t="str">
        <f>IF(INDEX('raw-data'!$A$1:$GQ$197,MATCH($A198,'raw-data'!$A:$A,1),MATCH(BN$1,'raw-data'!$1:$1,1))&lt;&gt;"",
$D198*INDEX('raw-data'!$A$1:$GQ$197,MATCH($A198,'raw-data'!$A:$A,1),MATCH(BN$1,'raw-data'!$1:$1,1))/VLOOKUP($A198,'raw-data'!$A:$B,2,TRUE),"")</f>
        <v/>
      </c>
      <c r="BO198" s="1" t="str">
        <f>IF(INDEX('raw-data'!$A$1:$GQ$197,MATCH($A198,'raw-data'!$A:$A,1),MATCH(BO$1,'raw-data'!$1:$1,1))&lt;&gt;"",
$D198*INDEX('raw-data'!$A$1:$GQ$197,MATCH($A198,'raw-data'!$A:$A,1),MATCH(BO$1,'raw-data'!$1:$1,1))/VLOOKUP($A198,'raw-data'!$A:$B,2,TRUE),"")</f>
        <v/>
      </c>
      <c r="BP198" s="1" t="str">
        <f>IF(INDEX('raw-data'!$A$1:$GQ$197,MATCH($A198,'raw-data'!$A:$A,1),MATCH(BP$1,'raw-data'!$1:$1,1))&lt;&gt;"",
$D198*INDEX('raw-data'!$A$1:$GQ$197,MATCH($A198,'raw-data'!$A:$A,1),MATCH(BP$1,'raw-data'!$1:$1,1))/VLOOKUP($A198,'raw-data'!$A:$B,2,TRUE),"")</f>
        <v/>
      </c>
      <c r="BQ198" s="1" t="str">
        <f>IF(INDEX('raw-data'!$A$1:$GQ$197,MATCH($A198,'raw-data'!$A:$A,1),MATCH(BQ$1,'raw-data'!$1:$1,1))&lt;&gt;"",
$D198*INDEX('raw-data'!$A$1:$GQ$197,MATCH($A198,'raw-data'!$A:$A,1),MATCH(BQ$1,'raw-data'!$1:$1,1))/VLOOKUP($A198,'raw-data'!$A:$B,2,TRUE),"")</f>
        <v/>
      </c>
      <c r="BR198" s="1" t="str">
        <f>IF(INDEX('raw-data'!$A$1:$GQ$197,MATCH($A198,'raw-data'!$A:$A,1),MATCH(BR$1,'raw-data'!$1:$1,1))&lt;&gt;"",
$D198*INDEX('raw-data'!$A$1:$GQ$197,MATCH($A198,'raw-data'!$A:$A,1),MATCH(BR$1,'raw-data'!$1:$1,1))/VLOOKUP($A198,'raw-data'!$A:$B,2,TRUE),"")</f>
        <v/>
      </c>
      <c r="BS198" s="1" t="str">
        <f>IF(INDEX('raw-data'!$A$1:$GQ$197,MATCH($A198,'raw-data'!$A:$A,1),MATCH(BS$1,'raw-data'!$1:$1,1))&lt;&gt;"",
$D198*INDEX('raw-data'!$A$1:$GQ$197,MATCH($A198,'raw-data'!$A:$A,1),MATCH(BS$1,'raw-data'!$1:$1,1))/VLOOKUP($A198,'raw-data'!$A:$B,2,TRUE),"")</f>
        <v/>
      </c>
      <c r="BT198" s="1" t="str">
        <f>IF(INDEX('raw-data'!$A$1:$GQ$197,MATCH($A198,'raw-data'!$A:$A,1),MATCH(BT$1,'raw-data'!$1:$1,1))&lt;&gt;"",
$D198*INDEX('raw-data'!$A$1:$GQ$197,MATCH($A198,'raw-data'!$A:$A,1),MATCH(BT$1,'raw-data'!$1:$1,1))/VLOOKUP($A198,'raw-data'!$A:$B,2,TRUE),"")</f>
        <v/>
      </c>
      <c r="BU198" s="1" t="str">
        <f>IF(INDEX('raw-data'!$A$1:$GQ$197,MATCH($A198,'raw-data'!$A:$A,1),MATCH(BU$1,'raw-data'!$1:$1,1))&lt;&gt;"",
$D198*INDEX('raw-data'!$A$1:$GQ$197,MATCH($A198,'raw-data'!$A:$A,1),MATCH(BU$1,'raw-data'!$1:$1,1))/VLOOKUP($A198,'raw-data'!$A:$B,2,TRUE),"")</f>
        <v/>
      </c>
      <c r="BV198" s="1" t="str">
        <f>IF(INDEX('raw-data'!$A$1:$GQ$197,MATCH($A198,'raw-data'!$A:$A,1),MATCH(BV$1,'raw-data'!$1:$1,1))&lt;&gt;"",
$D198*INDEX('raw-data'!$A$1:$GQ$197,MATCH($A198,'raw-data'!$A:$A,1),MATCH(BV$1,'raw-data'!$1:$1,1))/VLOOKUP($A198,'raw-data'!$A:$B,2,TRUE),"")</f>
        <v/>
      </c>
      <c r="BW198" s="1" t="str">
        <f>IF(INDEX('raw-data'!$A$1:$GQ$197,MATCH($A198,'raw-data'!$A:$A,1),MATCH(BW$1,'raw-data'!$1:$1,1))&lt;&gt;"",
$D198*INDEX('raw-data'!$A$1:$GQ$197,MATCH($A198,'raw-data'!$A:$A,1),MATCH(BW$1,'raw-data'!$1:$1,1))/VLOOKUP($A198,'raw-data'!$A:$B,2,TRUE),"")</f>
        <v/>
      </c>
      <c r="BX198" s="1" t="str">
        <f>IF(INDEX('raw-data'!$A$1:$GQ$197,MATCH($A198,'raw-data'!$A:$A,1),MATCH(BX$1,'raw-data'!$1:$1,1))&lt;&gt;"",
$D198*INDEX('raw-data'!$A$1:$GQ$197,MATCH($A198,'raw-data'!$A:$A,1),MATCH(BX$1,'raw-data'!$1:$1,1))/VLOOKUP($A198,'raw-data'!$A:$B,2,TRUE),"")</f>
        <v/>
      </c>
      <c r="BY198" s="1" t="str">
        <f>IF(INDEX('raw-data'!$A$1:$GQ$197,MATCH($A198,'raw-data'!$A:$A,1),MATCH(BY$1,'raw-data'!$1:$1,1))&lt;&gt;"",
$D198*INDEX('raw-data'!$A$1:$GQ$197,MATCH($A198,'raw-data'!$A:$A,1),MATCH(BY$1,'raw-data'!$1:$1,1))/VLOOKUP($A198,'raw-data'!$A:$B,2,TRUE),"")</f>
        <v/>
      </c>
      <c r="BZ198" s="1" t="str">
        <f>IF(INDEX('raw-data'!$A$1:$GQ$197,MATCH($A198,'raw-data'!$A:$A,1),MATCH(BZ$1,'raw-data'!$1:$1,1))&lt;&gt;"",
$D198*INDEX('raw-data'!$A$1:$GQ$197,MATCH($A198,'raw-data'!$A:$A,1),MATCH(BZ$1,'raw-data'!$1:$1,1))/VLOOKUP($A198,'raw-data'!$A:$B,2,TRUE),"")</f>
        <v/>
      </c>
      <c r="CA198" s="1" t="str">
        <f>IF(INDEX('raw-data'!$A$1:$GQ$197,MATCH($A198,'raw-data'!$A:$A,1),MATCH(CA$1,'raw-data'!$1:$1,1))&lt;&gt;"",
$D198*INDEX('raw-data'!$A$1:$GQ$197,MATCH($A198,'raw-data'!$A:$A,1),MATCH(CA$1,'raw-data'!$1:$1,1))/VLOOKUP($A198,'raw-data'!$A:$B,2,TRUE),"")</f>
        <v/>
      </c>
      <c r="CB198" s="1" t="str">
        <f>IF(INDEX('raw-data'!$A$1:$GQ$197,MATCH($A198,'raw-data'!$A:$A,1),MATCH(CB$1,'raw-data'!$1:$1,1))&lt;&gt;"",
$D198*INDEX('raw-data'!$A$1:$GQ$197,MATCH($A198,'raw-data'!$A:$A,1),MATCH(CB$1,'raw-data'!$1:$1,1))/VLOOKUP($A198,'raw-data'!$A:$B,2,TRUE),"")</f>
        <v/>
      </c>
      <c r="CC198" s="1" t="str">
        <f>IF(INDEX('raw-data'!$A$1:$GQ$197,MATCH($A198,'raw-data'!$A:$A,1),MATCH(CC$1,'raw-data'!$1:$1,1))&lt;&gt;"",
$D198*INDEX('raw-data'!$A$1:$GQ$197,MATCH($A198,'raw-data'!$A:$A,1),MATCH(CC$1,'raw-data'!$1:$1,1))/VLOOKUP($A198,'raw-data'!$A:$B,2,TRUE),"")</f>
        <v/>
      </c>
      <c r="CD198" s="1" t="str">
        <f>IF(INDEX('raw-data'!$A$1:$GQ$197,MATCH($A198,'raw-data'!$A:$A,1),MATCH(CD$1,'raw-data'!$1:$1,1))&lt;&gt;"",
$D198*INDEX('raw-data'!$A$1:$GQ$197,MATCH($A198,'raw-data'!$A:$A,1),MATCH(CD$1,'raw-data'!$1:$1,1))/VLOOKUP($A198,'raw-data'!$A:$B,2,TRUE),"")</f>
        <v/>
      </c>
      <c r="CE198" s="1" t="str">
        <f>IF(INDEX('raw-data'!$A$1:$GQ$197,MATCH($A198,'raw-data'!$A:$A,1),MATCH(CE$1,'raw-data'!$1:$1,1))&lt;&gt;"",
$D198*INDEX('raw-data'!$A$1:$GQ$197,MATCH($A198,'raw-data'!$A:$A,1),MATCH(CE$1,'raw-data'!$1:$1,1))/VLOOKUP($A198,'raw-data'!$A:$B,2,TRUE),"")</f>
        <v/>
      </c>
      <c r="CF198" s="1" t="str">
        <f>IF(INDEX('raw-data'!$A$1:$GQ$197,MATCH($A198,'raw-data'!$A:$A,1),MATCH(CF$1,'raw-data'!$1:$1,1))&lt;&gt;"",
$D198*INDEX('raw-data'!$A$1:$GQ$197,MATCH($A198,'raw-data'!$A:$A,1),MATCH(CF$1,'raw-data'!$1:$1,1))/VLOOKUP($A198,'raw-data'!$A:$B,2,TRUE),"")</f>
        <v/>
      </c>
      <c r="CG198" s="1" t="str">
        <f>IF(INDEX('raw-data'!$A$1:$GQ$197,MATCH($A198,'raw-data'!$A:$A,1),MATCH(CG$1,'raw-data'!$1:$1,1))&lt;&gt;"",
$D198*INDEX('raw-data'!$A$1:$GQ$197,MATCH($A198,'raw-data'!$A:$A,1),MATCH(CG$1,'raw-data'!$1:$1,1))/VLOOKUP($A198,'raw-data'!$A:$B,2,TRUE),"")</f>
        <v/>
      </c>
      <c r="CH198" s="1" t="str">
        <f>IF(INDEX('raw-data'!$A$1:$GQ$197,MATCH($A198,'raw-data'!$A:$A,1),MATCH(CH$1,'raw-data'!$1:$1,1))&lt;&gt;"",
$D198*INDEX('raw-data'!$A$1:$GQ$197,MATCH($A198,'raw-data'!$A:$A,1),MATCH(CH$1,'raw-data'!$1:$1,1))/VLOOKUP($A198,'raw-data'!$A:$B,2,TRUE),"")</f>
        <v/>
      </c>
      <c r="CI198" s="1" t="str">
        <f>IF(INDEX('raw-data'!$A$1:$GQ$197,MATCH($A198,'raw-data'!$A:$A,1),MATCH(CI$1,'raw-data'!$1:$1,1))&lt;&gt;"",
$D198*INDEX('raw-data'!$A$1:$GQ$197,MATCH($A198,'raw-data'!$A:$A,1),MATCH(CI$1,'raw-data'!$1:$1,1))/VLOOKUP($A198,'raw-data'!$A:$B,2,TRUE),"")</f>
        <v/>
      </c>
      <c r="CJ198" s="1" t="str">
        <f>IF(INDEX('raw-data'!$A$1:$GQ$197,MATCH($A198,'raw-data'!$A:$A,1),MATCH(CJ$1,'raw-data'!$1:$1,1))&lt;&gt;"",
$D198*INDEX('raw-data'!$A$1:$GQ$197,MATCH($A198,'raw-data'!$A:$A,1),MATCH(CJ$1,'raw-data'!$1:$1,1))/VLOOKUP($A198,'raw-data'!$A:$B,2,TRUE),"")</f>
        <v/>
      </c>
      <c r="CK198" s="1" t="str">
        <f>IF(INDEX('raw-data'!$A$1:$GQ$197,MATCH($A198,'raw-data'!$A:$A,1),MATCH(CK$1,'raw-data'!$1:$1,1))&lt;&gt;"",
$D198*INDEX('raw-data'!$A$1:$GQ$197,MATCH($A198,'raw-data'!$A:$A,1),MATCH(CK$1,'raw-data'!$1:$1,1))/VLOOKUP($A198,'raw-data'!$A:$B,2,TRUE),"")</f>
        <v/>
      </c>
      <c r="CL198" s="1" t="str">
        <f>IF(INDEX('raw-data'!$A$1:$GQ$197,MATCH($A198,'raw-data'!$A:$A,1),MATCH(CL$1,'raw-data'!$1:$1,1))&lt;&gt;"",
$D198*INDEX('raw-data'!$A$1:$GQ$197,MATCH($A198,'raw-data'!$A:$A,1),MATCH(CL$1,'raw-data'!$1:$1,1))/VLOOKUP($A198,'raw-data'!$A:$B,2,TRUE),"")</f>
        <v/>
      </c>
      <c r="CM198" s="1" t="str">
        <f>IF(INDEX('raw-data'!$A$1:$GQ$197,MATCH($A198,'raw-data'!$A:$A,1),MATCH(CM$1,'raw-data'!$1:$1,1))&lt;&gt;"",
$D198*INDEX('raw-data'!$A$1:$GQ$197,MATCH($A198,'raw-data'!$A:$A,1),MATCH(CM$1,'raw-data'!$1:$1,1))/VLOOKUP($A198,'raw-data'!$A:$B,2,TRUE),"")</f>
        <v/>
      </c>
      <c r="CN198" s="1" t="str">
        <f>IF(INDEX('raw-data'!$A$1:$GQ$197,MATCH($A198,'raw-data'!$A:$A,1),MATCH(CN$1,'raw-data'!$1:$1,1))&lt;&gt;"",
$D198*INDEX('raw-data'!$A$1:$GQ$197,MATCH($A198,'raw-data'!$A:$A,1),MATCH(CN$1,'raw-data'!$1:$1,1))/VLOOKUP($A198,'raw-data'!$A:$B,2,TRUE),"")</f>
        <v/>
      </c>
      <c r="CO198" s="1" t="str">
        <f>IF(INDEX('raw-data'!$A$1:$GQ$197,MATCH($A198,'raw-data'!$A:$A,1),MATCH(CO$1,'raw-data'!$1:$1,1))&lt;&gt;"",
$D198*INDEX('raw-data'!$A$1:$GQ$197,MATCH($A198,'raw-data'!$A:$A,1),MATCH(CO$1,'raw-data'!$1:$1,1))/VLOOKUP($A198,'raw-data'!$A:$B,2,TRUE),"")</f>
        <v/>
      </c>
      <c r="CP198" s="1" t="str">
        <f>IF(INDEX('raw-data'!$A$1:$GQ$197,MATCH($A198,'raw-data'!$A:$A,1),MATCH(CP$1,'raw-data'!$1:$1,1))&lt;&gt;"",
$D198*INDEX('raw-data'!$A$1:$GQ$197,MATCH($A198,'raw-data'!$A:$A,1),MATCH(CP$1,'raw-data'!$1:$1,1))/VLOOKUP($A198,'raw-data'!$A:$B,2,TRUE),"")</f>
        <v/>
      </c>
      <c r="CQ198" s="1" t="str">
        <f>IF(INDEX('raw-data'!$A$1:$GQ$197,MATCH($A198,'raw-data'!$A:$A,1),MATCH(CQ$1,'raw-data'!$1:$1,1))&lt;&gt;"",
$D198*INDEX('raw-data'!$A$1:$GQ$197,MATCH($A198,'raw-data'!$A:$A,1),MATCH(CQ$1,'raw-data'!$1:$1,1))/VLOOKUP($A198,'raw-data'!$A:$B,2,TRUE),"")</f>
        <v/>
      </c>
      <c r="CR198" s="1" t="str">
        <f>IF(INDEX('raw-data'!$A$1:$GQ$197,MATCH($A198,'raw-data'!$A:$A,1),MATCH(CR$1,'raw-data'!$1:$1,1))&lt;&gt;"",
$D198*INDEX('raw-data'!$A$1:$GQ$197,MATCH($A198,'raw-data'!$A:$A,1),MATCH(CR$1,'raw-data'!$1:$1,1))/VLOOKUP($A198,'raw-data'!$A:$B,2,TRUE),"")</f>
        <v/>
      </c>
      <c r="CS198" s="1" t="str">
        <f>IF(INDEX('raw-data'!$A$1:$GQ$197,MATCH($A198,'raw-data'!$A:$A,1),MATCH(CS$1,'raw-data'!$1:$1,1))&lt;&gt;"",
$D198*INDEX('raw-data'!$A$1:$GQ$197,MATCH($A198,'raw-data'!$A:$A,1),MATCH(CS$1,'raw-data'!$1:$1,1))/VLOOKUP($A198,'raw-data'!$A:$B,2,TRUE),"")</f>
        <v/>
      </c>
      <c r="CT198" s="1" t="str">
        <f>IF(INDEX('raw-data'!$A$1:$GQ$197,MATCH($A198,'raw-data'!$A:$A,1),MATCH(CT$1,'raw-data'!$1:$1,1))&lt;&gt;"",
$D198*INDEX('raw-data'!$A$1:$GQ$197,MATCH($A198,'raw-data'!$A:$A,1),MATCH(CT$1,'raw-data'!$1:$1,1))/VLOOKUP($A198,'raw-data'!$A:$B,2,TRUE),"")</f>
        <v/>
      </c>
      <c r="CU198" s="1" t="str">
        <f>IF(INDEX('raw-data'!$A$1:$GQ$197,MATCH($A198,'raw-data'!$A:$A,1),MATCH(CU$1,'raw-data'!$1:$1,1))&lt;&gt;"",
$D198*INDEX('raw-data'!$A$1:$GQ$197,MATCH($A198,'raw-data'!$A:$A,1),MATCH(CU$1,'raw-data'!$1:$1,1))/VLOOKUP($A198,'raw-data'!$A:$B,2,TRUE),"")</f>
        <v/>
      </c>
      <c r="CV198" s="1" t="str">
        <f>IF(INDEX('raw-data'!$A$1:$GQ$197,MATCH($A198,'raw-data'!$A:$A,1),MATCH(CV$1,'raw-data'!$1:$1,1))&lt;&gt;"",
$D198*INDEX('raw-data'!$A$1:$GQ$197,MATCH($A198,'raw-data'!$A:$A,1),MATCH(CV$1,'raw-data'!$1:$1,1))/VLOOKUP($A198,'raw-data'!$A:$B,2,TRUE),"")</f>
        <v/>
      </c>
      <c r="CW198" s="1" t="str">
        <f>IF(INDEX('raw-data'!$A$1:$GQ$197,MATCH($A198,'raw-data'!$A:$A,1),MATCH(CW$1,'raw-data'!$1:$1,1))&lt;&gt;"",
$D198*INDEX('raw-data'!$A$1:$GQ$197,MATCH($A198,'raw-data'!$A:$A,1),MATCH(CW$1,'raw-data'!$1:$1,1))/VLOOKUP($A198,'raw-data'!$A:$B,2,TRUE),"")</f>
        <v/>
      </c>
      <c r="CX198" s="1" t="str">
        <f>IF(INDEX('raw-data'!$A$1:$GQ$197,MATCH($A198,'raw-data'!$A:$A,1),MATCH(CX$1,'raw-data'!$1:$1,1))&lt;&gt;"",
$D198*INDEX('raw-data'!$A$1:$GQ$197,MATCH($A198,'raw-data'!$A:$A,1),MATCH(CX$1,'raw-data'!$1:$1,1))/VLOOKUP($A198,'raw-data'!$A:$B,2,TRUE),"")</f>
        <v/>
      </c>
      <c r="CY198" s="1" t="str">
        <f>IF(INDEX('raw-data'!$A$1:$GQ$197,MATCH($A198,'raw-data'!$A:$A,1),MATCH(CY$1,'raw-data'!$1:$1,1))&lt;&gt;"",
$D198*INDEX('raw-data'!$A$1:$GQ$197,MATCH($A198,'raw-data'!$A:$A,1),MATCH(CY$1,'raw-data'!$1:$1,1))/VLOOKUP($A198,'raw-data'!$A:$B,2,TRUE),"")</f>
        <v/>
      </c>
      <c r="CZ198" s="1" t="str">
        <f>IF(INDEX('raw-data'!$A$1:$GQ$197,MATCH($A198,'raw-data'!$A:$A,1),MATCH(CZ$1,'raw-data'!$1:$1,1))&lt;&gt;"",
$D198*INDEX('raw-data'!$A$1:$GQ$197,MATCH($A198,'raw-data'!$A:$A,1),MATCH(CZ$1,'raw-data'!$1:$1,1))/VLOOKUP($A198,'raw-data'!$A:$B,2,TRUE),"")</f>
        <v/>
      </c>
      <c r="DA198" s="1" t="str">
        <f>IF(INDEX('raw-data'!$A$1:$GQ$197,MATCH($A198,'raw-data'!$A:$A,1),MATCH(DA$1,'raw-data'!$1:$1,1))&lt;&gt;"",
$D198*INDEX('raw-data'!$A$1:$GQ$197,MATCH($A198,'raw-data'!$A:$A,1),MATCH(DA$1,'raw-data'!$1:$1,1))/VLOOKUP($A198,'raw-data'!$A:$B,2,TRUE),"")</f>
        <v/>
      </c>
      <c r="DB198" s="1" t="str">
        <f>IF(INDEX('raw-data'!$A$1:$GQ$197,MATCH($A198,'raw-data'!$A:$A,1),MATCH(DB$1,'raw-data'!$1:$1,1))&lt;&gt;"",
$D198*INDEX('raw-data'!$A$1:$GQ$197,MATCH($A198,'raw-data'!$A:$A,1),MATCH(DB$1,'raw-data'!$1:$1,1))/VLOOKUP($A198,'raw-data'!$A:$B,2,TRUE),"")</f>
        <v/>
      </c>
      <c r="DC198" s="1" t="str">
        <f>IF(INDEX('raw-data'!$A$1:$GQ$197,MATCH($A198,'raw-data'!$A:$A,1),MATCH(DC$1,'raw-data'!$1:$1,1))&lt;&gt;"",
$D198*INDEX('raw-data'!$A$1:$GQ$197,MATCH($A198,'raw-data'!$A:$A,1),MATCH(DC$1,'raw-data'!$1:$1,1))/VLOOKUP($A198,'raw-data'!$A:$B,2,TRUE),"")</f>
        <v/>
      </c>
      <c r="DD198" s="1" t="str">
        <f>IF(INDEX('raw-data'!$A$1:$GQ$197,MATCH($A198,'raw-data'!$A:$A,1),MATCH(DD$1,'raw-data'!$1:$1,1))&lt;&gt;"",
$D198*INDEX('raw-data'!$A$1:$GQ$197,MATCH($A198,'raw-data'!$A:$A,1),MATCH(DD$1,'raw-data'!$1:$1,1))/VLOOKUP($A198,'raw-data'!$A:$B,2,TRUE),"")</f>
        <v/>
      </c>
      <c r="DE198" s="1" t="str">
        <f>IF(INDEX('raw-data'!$A$1:$GQ$197,MATCH($A198,'raw-data'!$A:$A,1),MATCH(DE$1,'raw-data'!$1:$1,1))&lt;&gt;"",
$D198*INDEX('raw-data'!$A$1:$GQ$197,MATCH($A198,'raw-data'!$A:$A,1),MATCH(DE$1,'raw-data'!$1:$1,1))/VLOOKUP($A198,'raw-data'!$A:$B,2,TRUE),"")</f>
        <v/>
      </c>
      <c r="DF198" s="1" t="str">
        <f>IF(INDEX('raw-data'!$A$1:$GQ$197,MATCH($A198,'raw-data'!$A:$A,1),MATCH(DF$1,'raw-data'!$1:$1,1))&lt;&gt;"",
$D198*INDEX('raw-data'!$A$1:$GQ$197,MATCH($A198,'raw-data'!$A:$A,1),MATCH(DF$1,'raw-data'!$1:$1,1))/VLOOKUP($A198,'raw-data'!$A:$B,2,TRUE),"")</f>
        <v/>
      </c>
      <c r="DG198" s="1" t="str">
        <f>IF(INDEX('raw-data'!$A$1:$GQ$197,MATCH($A198,'raw-data'!$A:$A,1),MATCH(DG$1,'raw-data'!$1:$1,1))&lt;&gt;"",
$D198*INDEX('raw-data'!$A$1:$GQ$197,MATCH($A198,'raw-data'!$A:$A,1),MATCH(DG$1,'raw-data'!$1:$1,1))/VLOOKUP($A198,'raw-data'!$A:$B,2,TRUE),"")</f>
        <v/>
      </c>
      <c r="DH198" s="1" t="str">
        <f>IF(INDEX('raw-data'!$A$1:$GQ$197,MATCH($A198,'raw-data'!$A:$A,1),MATCH(DH$1,'raw-data'!$1:$1,1))&lt;&gt;"",
$D198*INDEX('raw-data'!$A$1:$GQ$197,MATCH($A198,'raw-data'!$A:$A,1),MATCH(DH$1,'raw-data'!$1:$1,1))/VLOOKUP($A198,'raw-data'!$A:$B,2,TRUE),"")</f>
        <v/>
      </c>
      <c r="DI198" s="1" t="str">
        <f>IF(INDEX('raw-data'!$A$1:$GQ$197,MATCH($A198,'raw-data'!$A:$A,1),MATCH(DI$1,'raw-data'!$1:$1,1))&lt;&gt;"",
$D198*INDEX('raw-data'!$A$1:$GQ$197,MATCH($A198,'raw-data'!$A:$A,1),MATCH(DI$1,'raw-data'!$1:$1,1))/VLOOKUP($A198,'raw-data'!$A:$B,2,TRUE),"")</f>
        <v/>
      </c>
      <c r="DJ198" s="1" t="str">
        <f>IF(INDEX('raw-data'!$A$1:$GQ$197,MATCH($A198,'raw-data'!$A:$A,1),MATCH(DJ$1,'raw-data'!$1:$1,1))&lt;&gt;"",
$D198*INDEX('raw-data'!$A$1:$GQ$197,MATCH($A198,'raw-data'!$A:$A,1),MATCH(DJ$1,'raw-data'!$1:$1,1))/VLOOKUP($A198,'raw-data'!$A:$B,2,TRUE),"")</f>
        <v/>
      </c>
      <c r="DK198" s="1" t="str">
        <f>IF(INDEX('raw-data'!$A$1:$GQ$197,MATCH($A198,'raw-data'!$A:$A,1),MATCH(DK$1,'raw-data'!$1:$1,1))&lt;&gt;"",
$D198*INDEX('raw-data'!$A$1:$GQ$197,MATCH($A198,'raw-data'!$A:$A,1),MATCH(DK$1,'raw-data'!$1:$1,1))/VLOOKUP($A198,'raw-data'!$A:$B,2,TRUE),"")</f>
        <v/>
      </c>
      <c r="DL198" s="1" t="str">
        <f>IF(INDEX('raw-data'!$A$1:$GQ$197,MATCH($A198,'raw-data'!$A:$A,1),MATCH(DL$1,'raw-data'!$1:$1,1))&lt;&gt;"",
$D198*INDEX('raw-data'!$A$1:$GQ$197,MATCH($A198,'raw-data'!$A:$A,1),MATCH(DL$1,'raw-data'!$1:$1,1))/VLOOKUP($A198,'raw-data'!$A:$B,2,TRUE),"")</f>
        <v/>
      </c>
      <c r="DM198" s="1" t="str">
        <f>IF(INDEX('raw-data'!$A$1:$GQ$197,MATCH($A198,'raw-data'!$A:$A,1),MATCH(DM$1,'raw-data'!$1:$1,1))&lt;&gt;"",
$D198*INDEX('raw-data'!$A$1:$GQ$197,MATCH($A198,'raw-data'!$A:$A,1),MATCH(DM$1,'raw-data'!$1:$1,1))/VLOOKUP($A198,'raw-data'!$A:$B,2,TRUE),"")</f>
        <v/>
      </c>
      <c r="DN198" s="1" t="str">
        <f>IF(INDEX('raw-data'!$A$1:$GQ$197,MATCH($A198,'raw-data'!$A:$A,1),MATCH(DN$1,'raw-data'!$1:$1,1))&lt;&gt;"",
$D198*INDEX('raw-data'!$A$1:$GQ$197,MATCH($A198,'raw-data'!$A:$A,1),MATCH(DN$1,'raw-data'!$1:$1,1))/VLOOKUP($A198,'raw-data'!$A:$B,2,TRUE),"")</f>
        <v/>
      </c>
      <c r="DO198" s="1" t="str">
        <f>IF(INDEX('raw-data'!$A$1:$GQ$197,MATCH($A198,'raw-data'!$A:$A,1),MATCH(DO$1,'raw-data'!$1:$1,1))&lt;&gt;"",
$D198*INDEX('raw-data'!$A$1:$GQ$197,MATCH($A198,'raw-data'!$A:$A,1),MATCH(DO$1,'raw-data'!$1:$1,1))/VLOOKUP($A198,'raw-data'!$A:$B,2,TRUE),"")</f>
        <v/>
      </c>
      <c r="DP198" s="1" t="str">
        <f>IF(INDEX('raw-data'!$A$1:$GQ$197,MATCH($A198,'raw-data'!$A:$A,1),MATCH(DP$1,'raw-data'!$1:$1,1))&lt;&gt;"",
$D198*INDEX('raw-data'!$A$1:$GQ$197,MATCH($A198,'raw-data'!$A:$A,1),MATCH(DP$1,'raw-data'!$1:$1,1))/VLOOKUP($A198,'raw-data'!$A:$B,2,TRUE),"")</f>
        <v/>
      </c>
      <c r="DQ198" s="1" t="str">
        <f>IF(INDEX('raw-data'!$A$1:$GQ$197,MATCH($A198,'raw-data'!$A:$A,1),MATCH(DQ$1,'raw-data'!$1:$1,1))&lt;&gt;"",
$D198*INDEX('raw-data'!$A$1:$GQ$197,MATCH($A198,'raw-data'!$A:$A,1),MATCH(DQ$1,'raw-data'!$1:$1,1))/VLOOKUP($A198,'raw-data'!$A:$B,2,TRUE),"")</f>
        <v/>
      </c>
      <c r="DR198" s="1" t="str">
        <f>IF(INDEX('raw-data'!$A$1:$GQ$197,MATCH($A198,'raw-data'!$A:$A,1),MATCH(DR$1,'raw-data'!$1:$1,1))&lt;&gt;"",
$D198*INDEX('raw-data'!$A$1:$GQ$197,MATCH($A198,'raw-data'!$A:$A,1),MATCH(DR$1,'raw-data'!$1:$1,1))/VLOOKUP($A198,'raw-data'!$A:$B,2,TRUE),"")</f>
        <v/>
      </c>
      <c r="DS198" s="1" t="str">
        <f>IF(INDEX('raw-data'!$A$1:$GQ$197,MATCH($A198,'raw-data'!$A:$A,1),MATCH(DS$1,'raw-data'!$1:$1,1))&lt;&gt;"",
$D198*INDEX('raw-data'!$A$1:$GQ$197,MATCH($A198,'raw-data'!$A:$A,1),MATCH(DS$1,'raw-data'!$1:$1,1))/VLOOKUP($A198,'raw-data'!$A:$B,2,TRUE),"")</f>
        <v/>
      </c>
      <c r="DT198" s="1" t="str">
        <f>IF(INDEX('raw-data'!$A$1:$GQ$197,MATCH($A198,'raw-data'!$A:$A,1),MATCH(DT$1,'raw-data'!$1:$1,1))&lt;&gt;"",
$D198*INDEX('raw-data'!$A$1:$GQ$197,MATCH($A198,'raw-data'!$A:$A,1),MATCH(DT$1,'raw-data'!$1:$1,1))/VLOOKUP($A198,'raw-data'!$A:$B,2,TRUE),"")</f>
        <v/>
      </c>
      <c r="DU198" s="1" t="str">
        <f>IF(INDEX('raw-data'!$A$1:$GQ$197,MATCH($A198,'raw-data'!$A:$A,1),MATCH(DU$1,'raw-data'!$1:$1,1))&lt;&gt;"",
$D198*INDEX('raw-data'!$A$1:$GQ$197,MATCH($A198,'raw-data'!$A:$A,1),MATCH(DU$1,'raw-data'!$1:$1,1))/VLOOKUP($A198,'raw-data'!$A:$B,2,TRUE),"")</f>
        <v/>
      </c>
      <c r="DV198" s="1" t="str">
        <f>IF(INDEX('raw-data'!$A$1:$GQ$197,MATCH($A198,'raw-data'!$A:$A,1),MATCH(DV$1,'raw-data'!$1:$1,1))&lt;&gt;"",
$D198*INDEX('raw-data'!$A$1:$GQ$197,MATCH($A198,'raw-data'!$A:$A,1),MATCH(DV$1,'raw-data'!$1:$1,1))/VLOOKUP($A198,'raw-data'!$A:$B,2,TRUE),"")</f>
        <v/>
      </c>
      <c r="DW198" s="1" t="str">
        <f>IF(INDEX('raw-data'!$A$1:$GQ$197,MATCH($A198,'raw-data'!$A:$A,1),MATCH(DW$1,'raw-data'!$1:$1,1))&lt;&gt;"",
$D198*INDEX('raw-data'!$A$1:$GQ$197,MATCH($A198,'raw-data'!$A:$A,1),MATCH(DW$1,'raw-data'!$1:$1,1))/VLOOKUP($A198,'raw-data'!$A:$B,2,TRUE),"")</f>
        <v/>
      </c>
      <c r="DX198" s="1" t="str">
        <f>IF(INDEX('raw-data'!$A$1:$GQ$197,MATCH($A198,'raw-data'!$A:$A,1),MATCH(DX$1,'raw-data'!$1:$1,1))&lt;&gt;"",
$D198*INDEX('raw-data'!$A$1:$GQ$197,MATCH($A198,'raw-data'!$A:$A,1),MATCH(DX$1,'raw-data'!$1:$1,1))/VLOOKUP($A198,'raw-data'!$A:$B,2,TRUE),"")</f>
        <v/>
      </c>
      <c r="DY198" s="1" t="str">
        <f>IF(INDEX('raw-data'!$A$1:$GQ$197,MATCH($A198,'raw-data'!$A:$A,1),MATCH(DY$1,'raw-data'!$1:$1,1))&lt;&gt;"",
$D198*INDEX('raw-data'!$A$1:$GQ$197,MATCH($A198,'raw-data'!$A:$A,1),MATCH(DY$1,'raw-data'!$1:$1,1))/VLOOKUP($A198,'raw-data'!$A:$B,2,TRUE),"")</f>
        <v/>
      </c>
      <c r="DZ198" s="1" t="str">
        <f>IF(INDEX('raw-data'!$A$1:$GQ$197,MATCH($A198,'raw-data'!$A:$A,1),MATCH(DZ$1,'raw-data'!$1:$1,1))&lt;&gt;"",
$D198*INDEX('raw-data'!$A$1:$GQ$197,MATCH($A198,'raw-data'!$A:$A,1),MATCH(DZ$1,'raw-data'!$1:$1,1))/VLOOKUP($A198,'raw-data'!$A:$B,2,TRUE),"")</f>
        <v/>
      </c>
      <c r="EA198" s="1" t="str">
        <f>IF(INDEX('raw-data'!$A$1:$GQ$197,MATCH($A198,'raw-data'!$A:$A,1),MATCH(EA$1,'raw-data'!$1:$1,1))&lt;&gt;"",
$D198*INDEX('raw-data'!$A$1:$GQ$197,MATCH($A198,'raw-data'!$A:$A,1),MATCH(EA$1,'raw-data'!$1:$1,1))/VLOOKUP($A198,'raw-data'!$A:$B,2,TRUE),"")</f>
        <v/>
      </c>
      <c r="EB198" s="1" t="str">
        <f>IF(INDEX('raw-data'!$A$1:$GQ$197,MATCH($A198,'raw-data'!$A:$A,1),MATCH(EB$1,'raw-data'!$1:$1,1))&lt;&gt;"",
$D198*INDEX('raw-data'!$A$1:$GQ$197,MATCH($A198,'raw-data'!$A:$A,1),MATCH(EB$1,'raw-data'!$1:$1,1))/VLOOKUP($A198,'raw-data'!$A:$B,2,TRUE),"")</f>
        <v/>
      </c>
      <c r="EC198" s="1" t="str">
        <f>IF(INDEX('raw-data'!$A$1:$GQ$197,MATCH($A198,'raw-data'!$A:$A,1),MATCH(EC$1,'raw-data'!$1:$1,1))&lt;&gt;"",
$D198*INDEX('raw-data'!$A$1:$GQ$197,MATCH($A198,'raw-data'!$A:$A,1),MATCH(EC$1,'raw-data'!$1:$1,1))/VLOOKUP($A198,'raw-data'!$A:$B,2,TRUE),"")</f>
        <v/>
      </c>
      <c r="ED198" s="1" t="str">
        <f>IF(INDEX('raw-data'!$A$1:$GQ$197,MATCH($A198,'raw-data'!$A:$A,1),MATCH(ED$1,'raw-data'!$1:$1,1))&lt;&gt;"",
$D198*INDEX('raw-data'!$A$1:$GQ$197,MATCH($A198,'raw-data'!$A:$A,1),MATCH(ED$1,'raw-data'!$1:$1,1))/VLOOKUP($A198,'raw-data'!$A:$B,2,TRUE),"")</f>
        <v/>
      </c>
      <c r="EE198" s="1" t="str">
        <f>IF(INDEX('raw-data'!$A$1:$GQ$197,MATCH($A198,'raw-data'!$A:$A,1),MATCH(EE$1,'raw-data'!$1:$1,1))&lt;&gt;"",
$D198*INDEX('raw-data'!$A$1:$GQ$197,MATCH($A198,'raw-data'!$A:$A,1),MATCH(EE$1,'raw-data'!$1:$1,1))/VLOOKUP($A198,'raw-data'!$A:$B,2,TRUE),"")</f>
        <v/>
      </c>
      <c r="EF198" s="1" t="str">
        <f>IF(INDEX('raw-data'!$A$1:$GQ$197,MATCH($A198,'raw-data'!$A:$A,1),MATCH(EF$1,'raw-data'!$1:$1,1))&lt;&gt;"",
$D198*INDEX('raw-data'!$A$1:$GQ$197,MATCH($A198,'raw-data'!$A:$A,1),MATCH(EF$1,'raw-data'!$1:$1,1))/VLOOKUP($A198,'raw-data'!$A:$B,2,TRUE),"")</f>
        <v/>
      </c>
      <c r="EG198" s="1" t="str">
        <f>IF(INDEX('raw-data'!$A$1:$GQ$197,MATCH($A198,'raw-data'!$A:$A,1),MATCH(EG$1,'raw-data'!$1:$1,1))&lt;&gt;"",
$D198*INDEX('raw-data'!$A$1:$GQ$197,MATCH($A198,'raw-data'!$A:$A,1),MATCH(EG$1,'raw-data'!$1:$1,1))/VLOOKUP($A198,'raw-data'!$A:$B,2,TRUE),"")</f>
        <v/>
      </c>
      <c r="EH198" s="1" t="str">
        <f>IF(INDEX('raw-data'!$A$1:$GQ$197,MATCH($A198,'raw-data'!$A:$A,1),MATCH(EH$1,'raw-data'!$1:$1,1))&lt;&gt;"",
$D198*INDEX('raw-data'!$A$1:$GQ$197,MATCH($A198,'raw-data'!$A:$A,1),MATCH(EH$1,'raw-data'!$1:$1,1))/VLOOKUP($A198,'raw-data'!$A:$B,2,TRUE),"")</f>
        <v/>
      </c>
      <c r="EI198" s="1" t="str">
        <f>IF(INDEX('raw-data'!$A$1:$GQ$197,MATCH($A198,'raw-data'!$A:$A,1),MATCH(EI$1,'raw-data'!$1:$1,1))&lt;&gt;"",
$D198*INDEX('raw-data'!$A$1:$GQ$197,MATCH($A198,'raw-data'!$A:$A,1),MATCH(EI$1,'raw-data'!$1:$1,1))/VLOOKUP($A198,'raw-data'!$A:$B,2,TRUE),"")</f>
        <v/>
      </c>
      <c r="EJ198" s="1" t="str">
        <f>IF(INDEX('raw-data'!$A$1:$GQ$197,MATCH($A198,'raw-data'!$A:$A,1),MATCH(EJ$1,'raw-data'!$1:$1,1))&lt;&gt;"",
$D198*INDEX('raw-data'!$A$1:$GQ$197,MATCH($A198,'raw-data'!$A:$A,1),MATCH(EJ$1,'raw-data'!$1:$1,1))/VLOOKUP($A198,'raw-data'!$A:$B,2,TRUE),"")</f>
        <v/>
      </c>
      <c r="EK198" s="1" t="str">
        <f>IF(INDEX('raw-data'!$A$1:$GQ$197,MATCH($A198,'raw-data'!$A:$A,1),MATCH(EK$1,'raw-data'!$1:$1,1))&lt;&gt;"",
$D198*INDEX('raw-data'!$A$1:$GQ$197,MATCH($A198,'raw-data'!$A:$A,1),MATCH(EK$1,'raw-data'!$1:$1,1))/VLOOKUP($A198,'raw-data'!$A:$B,2,TRUE),"")</f>
        <v/>
      </c>
      <c r="EL198" s="1" t="str">
        <f>IF(INDEX('raw-data'!$A$1:$GQ$197,MATCH($A198,'raw-data'!$A:$A,1),MATCH(EL$1,'raw-data'!$1:$1,1))&lt;&gt;"",
$D198*INDEX('raw-data'!$A$1:$GQ$197,MATCH($A198,'raw-data'!$A:$A,1),MATCH(EL$1,'raw-data'!$1:$1,1))/VLOOKUP($A198,'raw-data'!$A:$B,2,TRUE),"")</f>
        <v/>
      </c>
      <c r="EM198" s="1" t="str">
        <f>IF(INDEX('raw-data'!$A$1:$GQ$197,MATCH($A198,'raw-data'!$A:$A,1),MATCH(EM$1,'raw-data'!$1:$1,1))&lt;&gt;"",
$D198*INDEX('raw-data'!$A$1:$GQ$197,MATCH($A198,'raw-data'!$A:$A,1),MATCH(EM$1,'raw-data'!$1:$1,1))/VLOOKUP($A198,'raw-data'!$A:$B,2,TRUE),"")</f>
        <v/>
      </c>
      <c r="EN198" s="1" t="str">
        <f>IF(INDEX('raw-data'!$A$1:$GQ$197,MATCH($A198,'raw-data'!$A:$A,1),MATCH(EN$1,'raw-data'!$1:$1,1))&lt;&gt;"",
$D198*INDEX('raw-data'!$A$1:$GQ$197,MATCH($A198,'raw-data'!$A:$A,1),MATCH(EN$1,'raw-data'!$1:$1,1))/VLOOKUP($A198,'raw-data'!$A:$B,2,TRUE),"")</f>
        <v/>
      </c>
      <c r="EO198" s="1" t="str">
        <f>IF(INDEX('raw-data'!$A$1:$GQ$197,MATCH($A198,'raw-data'!$A:$A,1),MATCH(EO$1,'raw-data'!$1:$1,1))&lt;&gt;"",
$D198*INDEX('raw-data'!$A$1:$GQ$197,MATCH($A198,'raw-data'!$A:$A,1),MATCH(EO$1,'raw-data'!$1:$1,1))/VLOOKUP($A198,'raw-data'!$A:$B,2,TRUE),"")</f>
        <v/>
      </c>
      <c r="EP198" s="1" t="str">
        <f>IF(INDEX('raw-data'!$A$1:$GQ$197,MATCH($A198,'raw-data'!$A:$A,1),MATCH(EP$1,'raw-data'!$1:$1,1))&lt;&gt;"",
$D198*INDEX('raw-data'!$A$1:$GQ$197,MATCH($A198,'raw-data'!$A:$A,1),MATCH(EP$1,'raw-data'!$1:$1,1))/VLOOKUP($A198,'raw-data'!$A:$B,2,TRUE),"")</f>
        <v/>
      </c>
      <c r="EQ198" s="1" t="str">
        <f>IF(INDEX('raw-data'!$A$1:$GQ$197,MATCH($A198,'raw-data'!$A:$A,1),MATCH(EQ$1,'raw-data'!$1:$1,1))&lt;&gt;"",
$D198*INDEX('raw-data'!$A$1:$GQ$197,MATCH($A198,'raw-data'!$A:$A,1),MATCH(EQ$1,'raw-data'!$1:$1,1))/VLOOKUP($A198,'raw-data'!$A:$B,2,TRUE),"")</f>
        <v/>
      </c>
      <c r="ER198" s="1" t="str">
        <f>IF(INDEX('raw-data'!$A$1:$GQ$197,MATCH($A198,'raw-data'!$A:$A,1),MATCH(ER$1,'raw-data'!$1:$1,1))&lt;&gt;"",
$D198*INDEX('raw-data'!$A$1:$GQ$197,MATCH($A198,'raw-data'!$A:$A,1),MATCH(ER$1,'raw-data'!$1:$1,1))/VLOOKUP($A198,'raw-data'!$A:$B,2,TRUE),"")</f>
        <v/>
      </c>
      <c r="ES198" s="1" t="str">
        <f>IF(INDEX('raw-data'!$A$1:$GQ$197,MATCH($A198,'raw-data'!$A:$A,1),MATCH(ES$1,'raw-data'!$1:$1,1))&lt;&gt;"",
$D198*INDEX('raw-data'!$A$1:$GQ$197,MATCH($A198,'raw-data'!$A:$A,1),MATCH(ES$1,'raw-data'!$1:$1,1))/VLOOKUP($A198,'raw-data'!$A:$B,2,TRUE),"")</f>
        <v/>
      </c>
      <c r="ET198" s="1" t="str">
        <f>IF(INDEX('raw-data'!$A$1:$GQ$197,MATCH($A198,'raw-data'!$A:$A,1),MATCH(ET$1,'raw-data'!$1:$1,1))&lt;&gt;"",
$D198*INDEX('raw-data'!$A$1:$GQ$197,MATCH($A198,'raw-data'!$A:$A,1),MATCH(ET$1,'raw-data'!$1:$1,1))/VLOOKUP($A198,'raw-data'!$A:$B,2,TRUE),"")</f>
        <v/>
      </c>
      <c r="EU198" s="1" t="str">
        <f>IF(INDEX('raw-data'!$A$1:$GQ$197,MATCH($A198,'raw-data'!$A:$A,1),MATCH(EU$1,'raw-data'!$1:$1,1))&lt;&gt;"",
$D198*INDEX('raw-data'!$A$1:$GQ$197,MATCH($A198,'raw-data'!$A:$A,1),MATCH(EU$1,'raw-data'!$1:$1,1))/VLOOKUP($A198,'raw-data'!$A:$B,2,TRUE),"")</f>
        <v/>
      </c>
      <c r="EV198" s="1" t="str">
        <f>IF(INDEX('raw-data'!$A$1:$GQ$197,MATCH($A198,'raw-data'!$A:$A,1),MATCH(EV$1,'raw-data'!$1:$1,1))&lt;&gt;"",
$D198*INDEX('raw-data'!$A$1:$GQ$197,MATCH($A198,'raw-data'!$A:$A,1),MATCH(EV$1,'raw-data'!$1:$1,1))/VLOOKUP($A198,'raw-data'!$A:$B,2,TRUE),"")</f>
        <v/>
      </c>
      <c r="EW198" s="1" t="str">
        <f>IF(INDEX('raw-data'!$A$1:$GQ$197,MATCH($A198,'raw-data'!$A:$A,1),MATCH(EW$1,'raw-data'!$1:$1,1))&lt;&gt;"",
$D198*INDEX('raw-data'!$A$1:$GQ$197,MATCH($A198,'raw-data'!$A:$A,1),MATCH(EW$1,'raw-data'!$1:$1,1))/VLOOKUP($A198,'raw-data'!$A:$B,2,TRUE),"")</f>
        <v/>
      </c>
      <c r="EX198" s="1" t="str">
        <f>IF(INDEX('raw-data'!$A$1:$GQ$197,MATCH($A198,'raw-data'!$A:$A,1),MATCH(EX$1,'raw-data'!$1:$1,1))&lt;&gt;"",
$D198*INDEX('raw-data'!$A$1:$GQ$197,MATCH($A198,'raw-data'!$A:$A,1),MATCH(EX$1,'raw-data'!$1:$1,1))/VLOOKUP($A198,'raw-data'!$A:$B,2,TRUE),"")</f>
        <v/>
      </c>
      <c r="EY198" s="1" t="str">
        <f>IF(INDEX('raw-data'!$A$1:$GQ$197,MATCH($A198,'raw-data'!$A:$A,1),MATCH(EY$1,'raw-data'!$1:$1,1))&lt;&gt;"",
$D198*INDEX('raw-data'!$A$1:$GQ$197,MATCH($A198,'raw-data'!$A:$A,1),MATCH(EY$1,'raw-data'!$1:$1,1))/VLOOKUP($A198,'raw-data'!$A:$B,2,TRUE),"")</f>
        <v/>
      </c>
      <c r="EZ198" s="1" t="str">
        <f>IF(INDEX('raw-data'!$A$1:$GQ$197,MATCH($A198,'raw-data'!$A:$A,1),MATCH(EZ$1,'raw-data'!$1:$1,1))&lt;&gt;"",
$D198*INDEX('raw-data'!$A$1:$GQ$197,MATCH($A198,'raw-data'!$A:$A,1),MATCH(EZ$1,'raw-data'!$1:$1,1))/VLOOKUP($A198,'raw-data'!$A:$B,2,TRUE),"")</f>
        <v/>
      </c>
      <c r="FA198" s="1" t="str">
        <f>IF(INDEX('raw-data'!$A$1:$GQ$197,MATCH($A198,'raw-data'!$A:$A,1),MATCH(FA$1,'raw-data'!$1:$1,1))&lt;&gt;"",
$D198*INDEX('raw-data'!$A$1:$GQ$197,MATCH($A198,'raw-data'!$A:$A,1),MATCH(FA$1,'raw-data'!$1:$1,1))/VLOOKUP($A198,'raw-data'!$A:$B,2,TRUE),"")</f>
        <v/>
      </c>
      <c r="FB198" s="1" t="str">
        <f>IF(INDEX('raw-data'!$A$1:$GQ$197,MATCH($A198,'raw-data'!$A:$A,1),MATCH(FB$1,'raw-data'!$1:$1,1))&lt;&gt;"",
$D198*INDEX('raw-data'!$A$1:$GQ$197,MATCH($A198,'raw-data'!$A:$A,1),MATCH(FB$1,'raw-data'!$1:$1,1))/VLOOKUP($A198,'raw-data'!$A:$B,2,TRUE),"")</f>
        <v/>
      </c>
      <c r="FC198" s="1" t="str">
        <f>IF(INDEX('raw-data'!$A$1:$GQ$197,MATCH($A198,'raw-data'!$A:$A,1),MATCH(FC$1,'raw-data'!$1:$1,1))&lt;&gt;"",
$D198*INDEX('raw-data'!$A$1:$GQ$197,MATCH($A198,'raw-data'!$A:$A,1),MATCH(FC$1,'raw-data'!$1:$1,1))/VLOOKUP($A198,'raw-data'!$A:$B,2,TRUE),"")</f>
        <v/>
      </c>
      <c r="FD198" s="1" t="str">
        <f>IF(INDEX('raw-data'!$A$1:$GQ$197,MATCH($A198,'raw-data'!$A:$A,1),MATCH(FD$1,'raw-data'!$1:$1,1))&lt;&gt;"",
$D198*INDEX('raw-data'!$A$1:$GQ$197,MATCH($A198,'raw-data'!$A:$A,1),MATCH(FD$1,'raw-data'!$1:$1,1))/VLOOKUP($A198,'raw-data'!$A:$B,2,TRUE),"")</f>
        <v/>
      </c>
      <c r="FE198" s="1" t="str">
        <f>IF(INDEX('raw-data'!$A$1:$GQ$197,MATCH($A198,'raw-data'!$A:$A,1),MATCH(FE$1,'raw-data'!$1:$1,1))&lt;&gt;"",
$D198*INDEX('raw-data'!$A$1:$GQ$197,MATCH($A198,'raw-data'!$A:$A,1),MATCH(FE$1,'raw-data'!$1:$1,1))/VLOOKUP($A198,'raw-data'!$A:$B,2,TRUE),"")</f>
        <v/>
      </c>
      <c r="FF198" s="1" t="str">
        <f>IF(INDEX('raw-data'!$A$1:$GQ$197,MATCH($A198,'raw-data'!$A:$A,1),MATCH(FF$1,'raw-data'!$1:$1,1))&lt;&gt;"",
$D198*INDEX('raw-data'!$A$1:$GQ$197,MATCH($A198,'raw-data'!$A:$A,1),MATCH(FF$1,'raw-data'!$1:$1,1))/VLOOKUP($A198,'raw-data'!$A:$B,2,TRUE),"")</f>
        <v/>
      </c>
      <c r="FG198" s="1" t="str">
        <f>IF(INDEX('raw-data'!$A$1:$GQ$197,MATCH($A198,'raw-data'!$A:$A,1),MATCH(FG$1,'raw-data'!$1:$1,1))&lt;&gt;"",
$D198*INDEX('raw-data'!$A$1:$GQ$197,MATCH($A198,'raw-data'!$A:$A,1),MATCH(FG$1,'raw-data'!$1:$1,1))/VLOOKUP($A198,'raw-data'!$A:$B,2,TRUE),"")</f>
        <v/>
      </c>
      <c r="FH198" s="1" t="str">
        <f>IF(INDEX('raw-data'!$A$1:$GQ$197,MATCH($A198,'raw-data'!$A:$A,1),MATCH(FH$1,'raw-data'!$1:$1,1))&lt;&gt;"",
$D198*INDEX('raw-data'!$A$1:$GQ$197,MATCH($A198,'raw-data'!$A:$A,1),MATCH(FH$1,'raw-data'!$1:$1,1))/VLOOKUP($A198,'raw-data'!$A:$B,2,TRUE),"")</f>
        <v/>
      </c>
      <c r="FI198" s="1" t="str">
        <f>IF(INDEX('raw-data'!$A$1:$GQ$197,MATCH($A198,'raw-data'!$A:$A,1),MATCH(FI$1,'raw-data'!$1:$1,1))&lt;&gt;"",
$D198*INDEX('raw-data'!$A$1:$GQ$197,MATCH($A198,'raw-data'!$A:$A,1),MATCH(FI$1,'raw-data'!$1:$1,1))/VLOOKUP($A198,'raw-data'!$A:$B,2,TRUE),"")</f>
        <v/>
      </c>
      <c r="FJ198" s="1" t="str">
        <f>IF(INDEX('raw-data'!$A$1:$GQ$197,MATCH($A198,'raw-data'!$A:$A,1),MATCH(FJ$1,'raw-data'!$1:$1,1))&lt;&gt;"",
$D198*INDEX('raw-data'!$A$1:$GQ$197,MATCH($A198,'raw-data'!$A:$A,1),MATCH(FJ$1,'raw-data'!$1:$1,1))/VLOOKUP($A198,'raw-data'!$A:$B,2,TRUE),"")</f>
        <v/>
      </c>
      <c r="FK198" s="1" t="str">
        <f>IF(INDEX('raw-data'!$A$1:$GQ$197,MATCH($A198,'raw-data'!$A:$A,1),MATCH(FK$1,'raw-data'!$1:$1,1))&lt;&gt;"",
$D198*INDEX('raw-data'!$A$1:$GQ$197,MATCH($A198,'raw-data'!$A:$A,1),MATCH(FK$1,'raw-data'!$1:$1,1))/VLOOKUP($A198,'raw-data'!$A:$B,2,TRUE),"")</f>
        <v/>
      </c>
      <c r="FL198" s="1" t="str">
        <f>IF(INDEX('raw-data'!$A$1:$GQ$197,MATCH($A198,'raw-data'!$A:$A,1),MATCH(FL$1,'raw-data'!$1:$1,1))&lt;&gt;"",
$D198*INDEX('raw-data'!$A$1:$GQ$197,MATCH($A198,'raw-data'!$A:$A,1),MATCH(FL$1,'raw-data'!$1:$1,1))/VLOOKUP($A198,'raw-data'!$A:$B,2,TRUE),"")</f>
        <v/>
      </c>
      <c r="FM198" s="1" t="str">
        <f>IF(INDEX('raw-data'!$A$1:$GQ$197,MATCH($A198,'raw-data'!$A:$A,1),MATCH(FM$1,'raw-data'!$1:$1,1))&lt;&gt;"",
$D198*INDEX('raw-data'!$A$1:$GQ$197,MATCH($A198,'raw-data'!$A:$A,1),MATCH(FM$1,'raw-data'!$1:$1,1))/VLOOKUP($A198,'raw-data'!$A:$B,2,TRUE),"")</f>
        <v/>
      </c>
      <c r="FN198" s="1" t="str">
        <f>IF(INDEX('raw-data'!$A$1:$GQ$197,MATCH($A198,'raw-data'!$A:$A,1),MATCH(FN$1,'raw-data'!$1:$1,1))&lt;&gt;"",
$D198*INDEX('raw-data'!$A$1:$GQ$197,MATCH($A198,'raw-data'!$A:$A,1),MATCH(FN$1,'raw-data'!$1:$1,1))/VLOOKUP($A198,'raw-data'!$A:$B,2,TRUE),"")</f>
        <v/>
      </c>
      <c r="FO198" s="1" t="str">
        <f>IF(INDEX('raw-data'!$A$1:$GQ$197,MATCH($A198,'raw-data'!$A:$A,1),MATCH(FO$1,'raw-data'!$1:$1,1))&lt;&gt;"",
$D198*INDEX('raw-data'!$A$1:$GQ$197,MATCH($A198,'raw-data'!$A:$A,1),MATCH(FO$1,'raw-data'!$1:$1,1))/VLOOKUP($A198,'raw-data'!$A:$B,2,TRUE),"")</f>
        <v/>
      </c>
      <c r="FP198" s="1" t="str">
        <f>IF(INDEX('raw-data'!$A$1:$GQ$197,MATCH($A198,'raw-data'!$A:$A,1),MATCH(FP$1,'raw-data'!$1:$1,1))&lt;&gt;"",
$D198*INDEX('raw-data'!$A$1:$GQ$197,MATCH($A198,'raw-data'!$A:$A,1),MATCH(FP$1,'raw-data'!$1:$1,1))/VLOOKUP($A198,'raw-data'!$A:$B,2,TRUE),"")</f>
        <v/>
      </c>
      <c r="FQ198" s="1" t="str">
        <f>IF(INDEX('raw-data'!$A$1:$GQ$197,MATCH($A198,'raw-data'!$A:$A,1),MATCH(FQ$1,'raw-data'!$1:$1,1))&lt;&gt;"",
$D198*INDEX('raw-data'!$A$1:$GQ$197,MATCH($A198,'raw-data'!$A:$A,1),MATCH(FQ$1,'raw-data'!$1:$1,1))/VLOOKUP($A198,'raw-data'!$A:$B,2,TRUE),"")</f>
        <v/>
      </c>
      <c r="FR198" s="1" t="str">
        <f>IF(INDEX('raw-data'!$A$1:$GQ$197,MATCH($A198,'raw-data'!$A:$A,1),MATCH(FR$1,'raw-data'!$1:$1,1))&lt;&gt;"",
$D198*INDEX('raw-data'!$A$1:$GQ$197,MATCH($A198,'raw-data'!$A:$A,1),MATCH(FR$1,'raw-data'!$1:$1,1))/VLOOKUP($A198,'raw-data'!$A:$B,2,TRUE),"")</f>
        <v/>
      </c>
      <c r="FS198" s="1" t="str">
        <f>IF(INDEX('raw-data'!$A$1:$GQ$197,MATCH($A198,'raw-data'!$A:$A,1),MATCH(FS$1,'raw-data'!$1:$1,1))&lt;&gt;"",
$D198*INDEX('raw-data'!$A$1:$GQ$197,MATCH($A198,'raw-data'!$A:$A,1),MATCH(FS$1,'raw-data'!$1:$1,1))/VLOOKUP($A198,'raw-data'!$A:$B,2,TRUE),"")</f>
        <v/>
      </c>
      <c r="FT198" s="1" t="str">
        <f>IF(INDEX('raw-data'!$A$1:$GQ$197,MATCH($A198,'raw-data'!$A:$A,1),MATCH(FT$1,'raw-data'!$1:$1,1))&lt;&gt;"",
$D198*INDEX('raw-data'!$A$1:$GQ$197,MATCH($A198,'raw-data'!$A:$A,1),MATCH(FT$1,'raw-data'!$1:$1,1))/VLOOKUP($A198,'raw-data'!$A:$B,2,TRUE),"")</f>
        <v/>
      </c>
      <c r="FU198" s="1" t="str">
        <f>IF(INDEX('raw-data'!$A$1:$GQ$197,MATCH($A198,'raw-data'!$A:$A,1),MATCH(FU$1,'raw-data'!$1:$1,1))&lt;&gt;"",
$D198*INDEX('raw-data'!$A$1:$GQ$197,MATCH($A198,'raw-data'!$A:$A,1),MATCH(FU$1,'raw-data'!$1:$1,1))/VLOOKUP($A198,'raw-data'!$A:$B,2,TRUE),"")</f>
        <v/>
      </c>
      <c r="FV198" s="1" t="str">
        <f>IF(INDEX('raw-data'!$A$1:$GQ$197,MATCH($A198,'raw-data'!$A:$A,1),MATCH(FV$1,'raw-data'!$1:$1,1))&lt;&gt;"",
$D198*INDEX('raw-data'!$A$1:$GQ$197,MATCH($A198,'raw-data'!$A:$A,1),MATCH(FV$1,'raw-data'!$1:$1,1))/VLOOKUP($A198,'raw-data'!$A:$B,2,TRUE),"")</f>
        <v/>
      </c>
      <c r="FW198" s="1" t="str">
        <f>IF(INDEX('raw-data'!$A$1:$GQ$197,MATCH($A198,'raw-data'!$A:$A,1),MATCH(FW$1,'raw-data'!$1:$1,1))&lt;&gt;"",
$D198*INDEX('raw-data'!$A$1:$GQ$197,MATCH($A198,'raw-data'!$A:$A,1),MATCH(FW$1,'raw-data'!$1:$1,1))/VLOOKUP($A198,'raw-data'!$A:$B,2,TRUE),"")</f>
        <v/>
      </c>
      <c r="FX198" s="1" t="str">
        <f>IF(INDEX('raw-data'!$A$1:$GQ$197,MATCH($A198,'raw-data'!$A:$A,1),MATCH(FX$1,'raw-data'!$1:$1,1))&lt;&gt;"",
$D198*INDEX('raw-data'!$A$1:$GQ$197,MATCH($A198,'raw-data'!$A:$A,1),MATCH(FX$1,'raw-data'!$1:$1,1))/VLOOKUP($A198,'raw-data'!$A:$B,2,TRUE),"")</f>
        <v/>
      </c>
      <c r="FY198" s="1" t="str">
        <f>IF(INDEX('raw-data'!$A$1:$GQ$197,MATCH($A198,'raw-data'!$A:$A,1),MATCH(FY$1,'raw-data'!$1:$1,1))&lt;&gt;"",
$D198*INDEX('raw-data'!$A$1:$GQ$197,MATCH($A198,'raw-data'!$A:$A,1),MATCH(FY$1,'raw-data'!$1:$1,1))/VLOOKUP($A198,'raw-data'!$A:$B,2,TRUE),"")</f>
        <v/>
      </c>
      <c r="FZ198" s="1" t="str">
        <f>IF(INDEX('raw-data'!$A$1:$GQ$197,MATCH($A198,'raw-data'!$A:$A,1),MATCH(FZ$1,'raw-data'!$1:$1,1))&lt;&gt;"",
$D198*INDEX('raw-data'!$A$1:$GQ$197,MATCH($A198,'raw-data'!$A:$A,1),MATCH(FZ$1,'raw-data'!$1:$1,1))/VLOOKUP($A198,'raw-data'!$A:$B,2,TRUE),"")</f>
        <v/>
      </c>
      <c r="GA198" s="1" t="str">
        <f>IF(INDEX('raw-data'!$A$1:$GQ$197,MATCH($A198,'raw-data'!$A:$A,1),MATCH(GA$1,'raw-data'!$1:$1,1))&lt;&gt;"",
$D198*INDEX('raw-data'!$A$1:$GQ$197,MATCH($A198,'raw-data'!$A:$A,1),MATCH(GA$1,'raw-data'!$1:$1,1))/VLOOKUP($A198,'raw-data'!$A:$B,2,TRUE),"")</f>
        <v/>
      </c>
      <c r="GB198" s="1" t="str">
        <f>IF(INDEX('raw-data'!$A$1:$GQ$197,MATCH($A198,'raw-data'!$A:$A,1),MATCH(GB$1,'raw-data'!$1:$1,1))&lt;&gt;"",
$D198*INDEX('raw-data'!$A$1:$GQ$197,MATCH($A198,'raw-data'!$A:$A,1),MATCH(GB$1,'raw-data'!$1:$1,1))/VLOOKUP($A198,'raw-data'!$A:$B,2,TRUE),"")</f>
        <v/>
      </c>
      <c r="GC198" s="1" t="str">
        <f>IF(INDEX('raw-data'!$A$1:$GQ$197,MATCH($A198,'raw-data'!$A:$A,1),MATCH(GC$1,'raw-data'!$1:$1,1))&lt;&gt;"",
$D198*INDEX('raw-data'!$A$1:$GQ$197,MATCH($A198,'raw-data'!$A:$A,1),MATCH(GC$1,'raw-data'!$1:$1,1))/VLOOKUP($A198,'raw-data'!$A:$B,2,TRUE),"")</f>
        <v/>
      </c>
      <c r="GD198" s="1" t="str">
        <f>IF(INDEX('raw-data'!$A$1:$GQ$197,MATCH($A198,'raw-data'!$A:$A,1),MATCH(GD$1,'raw-data'!$1:$1,1))&lt;&gt;"",
$D198*INDEX('raw-data'!$A$1:$GQ$197,MATCH($A198,'raw-data'!$A:$A,1),MATCH(GD$1,'raw-data'!$1:$1,1))/VLOOKUP($A198,'raw-data'!$A:$B,2,TRUE),"")</f>
        <v/>
      </c>
      <c r="GE198" s="1" t="str">
        <f>IF(INDEX('raw-data'!$A$1:$GQ$197,MATCH($A198,'raw-data'!$A:$A,1),MATCH(GE$1,'raw-data'!$1:$1,1))&lt;&gt;"",
$D198*INDEX('raw-data'!$A$1:$GQ$197,MATCH($A198,'raw-data'!$A:$A,1),MATCH(GE$1,'raw-data'!$1:$1,1))/VLOOKUP($A198,'raw-data'!$A:$B,2,TRUE),"")</f>
        <v/>
      </c>
      <c r="GF198" s="1" t="str">
        <f>IF(INDEX('raw-data'!$A$1:$GQ$197,MATCH($A198,'raw-data'!$A:$A,1),MATCH(GF$1,'raw-data'!$1:$1,1))&lt;&gt;"",
$D198*INDEX('raw-data'!$A$1:$GQ$197,MATCH($A198,'raw-data'!$A:$A,1),MATCH(GF$1,'raw-data'!$1:$1,1))/VLOOKUP($A198,'raw-data'!$A:$B,2,TRUE),"")</f>
        <v/>
      </c>
      <c r="GG198" s="1" t="str">
        <f>IF(INDEX('raw-data'!$A$1:$GQ$197,MATCH($A198,'raw-data'!$A:$A,1),MATCH(GG$1,'raw-data'!$1:$1,1))&lt;&gt;"",
$D198*INDEX('raw-data'!$A$1:$GQ$197,MATCH($A198,'raw-data'!$A:$A,1),MATCH(GG$1,'raw-data'!$1:$1,1))/VLOOKUP($A198,'raw-data'!$A:$B,2,TRUE),"")</f>
        <v/>
      </c>
      <c r="GH198" s="1" t="str">
        <f>IF(INDEX('raw-data'!$A$1:$GQ$197,MATCH($A198,'raw-data'!$A:$A,1),MATCH(GH$1,'raw-data'!$1:$1,1))&lt;&gt;"",
$D198*INDEX('raw-data'!$A$1:$GQ$197,MATCH($A198,'raw-data'!$A:$A,1),MATCH(GH$1,'raw-data'!$1:$1,1))/VLOOKUP($A198,'raw-data'!$A:$B,2,TRUE),"")</f>
        <v/>
      </c>
      <c r="GI198" s="1" t="str">
        <f>IF(INDEX('raw-data'!$A$1:$GQ$197,MATCH($A198,'raw-data'!$A:$A,1),MATCH(GI$1,'raw-data'!$1:$1,1))&lt;&gt;"",
$D198*INDEX('raw-data'!$A$1:$GQ$197,MATCH($A198,'raw-data'!$A:$A,1),MATCH(GI$1,'raw-data'!$1:$1,1))/VLOOKUP($A198,'raw-data'!$A:$B,2,TRUE),"")</f>
        <v/>
      </c>
      <c r="GJ198" s="1" t="str">
        <f>IF(INDEX('raw-data'!$A$1:$GQ$197,MATCH($A198,'raw-data'!$A:$A,1),MATCH(GJ$1,'raw-data'!$1:$1,1))&lt;&gt;"",
$D198*INDEX('raw-data'!$A$1:$GQ$197,MATCH($A198,'raw-data'!$A:$A,1),MATCH(GJ$1,'raw-data'!$1:$1,1))/VLOOKUP($A198,'raw-data'!$A:$B,2,TRUE),"")</f>
        <v/>
      </c>
      <c r="GK198" s="1" t="str">
        <f>IF(INDEX('raw-data'!$A$1:$GQ$197,MATCH($A198,'raw-data'!$A:$A,1),MATCH(GK$1,'raw-data'!$1:$1,1))&lt;&gt;"",
$D198*INDEX('raw-data'!$A$1:$GQ$197,MATCH($A198,'raw-data'!$A:$A,1),MATCH(GK$1,'raw-data'!$1:$1,1))/VLOOKUP($A198,'raw-data'!$A:$B,2,TRUE),"")</f>
        <v/>
      </c>
      <c r="GL198" s="1" t="str">
        <f>IF(INDEX('raw-data'!$A$1:$GQ$197,MATCH($A198,'raw-data'!$A:$A,1),MATCH(GL$1,'raw-data'!$1:$1,1))&lt;&gt;"",
$D198*INDEX('raw-data'!$A$1:$GQ$197,MATCH($A198,'raw-data'!$A:$A,1),MATCH(GL$1,'raw-data'!$1:$1,1))/VLOOKUP($A198,'raw-data'!$A:$B,2,TRUE),"")</f>
        <v/>
      </c>
      <c r="GM198" s="1" t="str">
        <f>IF(INDEX('raw-data'!$A$1:$GQ$197,MATCH($A198,'raw-data'!$A:$A,1),MATCH(GM$1,'raw-data'!$1:$1,1))&lt;&gt;"",
$D198*INDEX('raw-data'!$A$1:$GQ$197,MATCH($A198,'raw-data'!$A:$A,1),MATCH(GM$1,'raw-data'!$1:$1,1))/VLOOKUP($A198,'raw-data'!$A:$B,2,TRUE),"")</f>
        <v/>
      </c>
      <c r="GN198" s="1" t="str">
        <f>IF(INDEX('raw-data'!$A$1:$GQ$197,MATCH($A198,'raw-data'!$A:$A,1),MATCH(GN$1,'raw-data'!$1:$1,1))&lt;&gt;"",
$D198*INDEX('raw-data'!$A$1:$GQ$197,MATCH($A198,'raw-data'!$A:$A,1),MATCH(GN$1,'raw-data'!$1:$1,1))/VLOOKUP($A198,'raw-data'!$A:$B,2,TRUE),"")</f>
        <v/>
      </c>
      <c r="GO198" s="1" t="str">
        <f>IF(INDEX('raw-data'!$A$1:$GQ$197,MATCH($A198,'raw-data'!$A:$A,1),MATCH(GO$1,'raw-data'!$1:$1,1))&lt;&gt;"",
$D198*INDEX('raw-data'!$A$1:$GQ$197,MATCH($A198,'raw-data'!$A:$A,1),MATCH(GO$1,'raw-data'!$1:$1,1))/VLOOKUP($A198,'raw-data'!$A:$B,2,TRUE),"")</f>
        <v/>
      </c>
      <c r="GP198" s="1" t="str">
        <f>IF(INDEX('raw-data'!$A$1:$GQ$197,MATCH($A198,'raw-data'!$A:$A,1),MATCH(GP$1,'raw-data'!$1:$1,1))&lt;&gt;"",
$D198*INDEX('raw-data'!$A$1:$GQ$197,MATCH($A198,'raw-data'!$A:$A,1),MATCH(GP$1,'raw-data'!$1:$1,1))/VLOOKUP($A198,'raw-data'!$A:$B,2,TRUE),"")</f>
        <v/>
      </c>
      <c r="GQ198" s="1" t="str">
        <f>IF(INDEX('raw-data'!$A$1:$GQ$197,MATCH($A198,'raw-data'!$A:$A,1),MATCH(GQ$1,'raw-data'!$1:$1,1))&lt;&gt;"",
$D198*INDEX('raw-data'!$A$1:$GQ$197,MATCH($A198,'raw-data'!$A:$A,1),MATCH(GQ$1,'raw-data'!$1:$1,1))/VLOOKUP($A198,'raw-data'!$A:$B,2,TRUE),"")</f>
        <v/>
      </c>
    </row>
    <row r="199" spans="1:199" ht="15.75" x14ac:dyDescent="0.3">
      <c r="A199" t="s">
        <v>1</v>
      </c>
      <c r="B199" s="1">
        <f>IF(VLOOKUP(A199,'DATA-VIEW'!G:H,2,FALSE)=0,0,VLOOKUP(A199,'DATA-VIEW'!G:H,2,FALSE))</f>
        <v>0</v>
      </c>
      <c r="C199" s="1">
        <f>B199+HLOOKUP(A199,$E$1:$GR$2,2,TRUE)</f>
        <v>0</v>
      </c>
      <c r="D199" s="1">
        <f>IFERROR(C199*VLOOKUP($A199,'raw-data'!A:C,2,TRUE)/VLOOKUP(A199,'raw-data'!A:C,3,TRUE),"")</f>
        <v>0</v>
      </c>
      <c r="E199" s="1" t="str">
        <f>IF(INDEX('raw-data'!$A$1:$GQ$197,MATCH($A199,'raw-data'!$A:$A,1),MATCH(E$1,'raw-data'!$1:$1,1))&lt;&gt;"",
$D199*INDEX('raw-data'!$A$1:$GQ$197,MATCH($A199,'raw-data'!$A:$A,1),MATCH(E$1,'raw-data'!$1:$1,1))/VLOOKUP($A199,'raw-data'!$A:$B,2,TRUE),"")</f>
        <v/>
      </c>
      <c r="F199" s="1" t="str">
        <f>IF(INDEX('raw-data'!$A$1:$GQ$197,MATCH($A199,'raw-data'!$A:$A,1),MATCH(F$1,'raw-data'!$1:$1,1))&lt;&gt;"",
$D199*INDEX('raw-data'!$A$1:$GQ$197,MATCH($A199,'raw-data'!$A:$A,1),MATCH(F$1,'raw-data'!$1:$1,1))/VLOOKUP($A199,'raw-data'!$A:$B,2,TRUE),"")</f>
        <v/>
      </c>
      <c r="G199" s="1" t="str">
        <f>IF(INDEX('raw-data'!$A$1:$GQ$197,MATCH($A199,'raw-data'!$A:$A,1),MATCH(G$1,'raw-data'!$1:$1,1))&lt;&gt;"",
$D199*INDEX('raw-data'!$A$1:$GQ$197,MATCH($A199,'raw-data'!$A:$A,1),MATCH(G$1,'raw-data'!$1:$1,1))/VLOOKUP($A199,'raw-data'!$A:$B,2,TRUE),"")</f>
        <v/>
      </c>
      <c r="H199" s="1" t="str">
        <f>IF(INDEX('raw-data'!$A$1:$GQ$197,MATCH($A199,'raw-data'!$A:$A,1),MATCH(H$1,'raw-data'!$1:$1,1))&lt;&gt;"",
$D199*INDEX('raw-data'!$A$1:$GQ$197,MATCH($A199,'raw-data'!$A:$A,1),MATCH(H$1,'raw-data'!$1:$1,1))/VLOOKUP($A199,'raw-data'!$A:$B,2,TRUE),"")</f>
        <v/>
      </c>
      <c r="I199" s="1" t="str">
        <f>IF(INDEX('raw-data'!$A$1:$GQ$197,MATCH($A199,'raw-data'!$A:$A,1),MATCH(I$1,'raw-data'!$1:$1,1))&lt;&gt;"",
$D199*INDEX('raw-data'!$A$1:$GQ$197,MATCH($A199,'raw-data'!$A:$A,1),MATCH(I$1,'raw-data'!$1:$1,1))/VLOOKUP($A199,'raw-data'!$A:$B,2,TRUE),"")</f>
        <v/>
      </c>
      <c r="J199" s="1" t="str">
        <f>IF(INDEX('raw-data'!$A$1:$GQ$197,MATCH($A199,'raw-data'!$A:$A,1),MATCH(J$1,'raw-data'!$1:$1,1))&lt;&gt;"",
$D199*INDEX('raw-data'!$A$1:$GQ$197,MATCH($A199,'raw-data'!$A:$A,1),MATCH(J$1,'raw-data'!$1:$1,1))/VLOOKUP($A199,'raw-data'!$A:$B,2,TRUE),"")</f>
        <v/>
      </c>
      <c r="K199" s="1" t="str">
        <f>IF(INDEX('raw-data'!$A$1:$GQ$197,MATCH($A199,'raw-data'!$A:$A,1),MATCH(K$1,'raw-data'!$1:$1,1))&lt;&gt;"",
$D199*INDEX('raw-data'!$A$1:$GQ$197,MATCH($A199,'raw-data'!$A:$A,1),MATCH(K$1,'raw-data'!$1:$1,1))/VLOOKUP($A199,'raw-data'!$A:$B,2,TRUE),"")</f>
        <v/>
      </c>
      <c r="L199" s="1" t="str">
        <f>IF(INDEX('raw-data'!$A$1:$GQ$197,MATCH($A199,'raw-data'!$A:$A,1),MATCH(L$1,'raw-data'!$1:$1,1))&lt;&gt;"",
$D199*INDEX('raw-data'!$A$1:$GQ$197,MATCH($A199,'raw-data'!$A:$A,1),MATCH(L$1,'raw-data'!$1:$1,1))/VLOOKUP($A199,'raw-data'!$A:$B,2,TRUE),"")</f>
        <v/>
      </c>
      <c r="M199" s="1" t="str">
        <f>IF(INDEX('raw-data'!$A$1:$GQ$197,MATCH($A199,'raw-data'!$A:$A,1),MATCH(M$1,'raw-data'!$1:$1,1))&lt;&gt;"",
$D199*INDEX('raw-data'!$A$1:$GQ$197,MATCH($A199,'raw-data'!$A:$A,1),MATCH(M$1,'raw-data'!$1:$1,1))/VLOOKUP($A199,'raw-data'!$A:$B,2,TRUE),"")</f>
        <v/>
      </c>
      <c r="N199" s="1" t="str">
        <f>IF(INDEX('raw-data'!$A$1:$GQ$197,MATCH($A199,'raw-data'!$A:$A,1),MATCH(N$1,'raw-data'!$1:$1,1))&lt;&gt;"",
$D199*INDEX('raw-data'!$A$1:$GQ$197,MATCH($A199,'raw-data'!$A:$A,1),MATCH(N$1,'raw-data'!$1:$1,1))/VLOOKUP($A199,'raw-data'!$A:$B,2,TRUE),"")</f>
        <v/>
      </c>
      <c r="O199" s="1" t="str">
        <f>IF(INDEX('raw-data'!$A$1:$GQ$197,MATCH($A199,'raw-data'!$A:$A,1),MATCH(O$1,'raw-data'!$1:$1,1))&lt;&gt;"",
$D199*INDEX('raw-data'!$A$1:$GQ$197,MATCH($A199,'raw-data'!$A:$A,1),MATCH(O$1,'raw-data'!$1:$1,1))/VLOOKUP($A199,'raw-data'!$A:$B,2,TRUE),"")</f>
        <v/>
      </c>
      <c r="P199" s="1" t="str">
        <f>IF(INDEX('raw-data'!$A$1:$GQ$197,MATCH($A199,'raw-data'!$A:$A,1),MATCH(P$1,'raw-data'!$1:$1,1))&lt;&gt;"",
$D199*INDEX('raw-data'!$A$1:$GQ$197,MATCH($A199,'raw-data'!$A:$A,1),MATCH(P$1,'raw-data'!$1:$1,1))/VLOOKUP($A199,'raw-data'!$A:$B,2,TRUE),"")</f>
        <v/>
      </c>
      <c r="Q199" s="1" t="str">
        <f>IF(INDEX('raw-data'!$A$1:$GQ$197,MATCH($A199,'raw-data'!$A:$A,1),MATCH(Q$1,'raw-data'!$1:$1,1))&lt;&gt;"",
$D199*INDEX('raw-data'!$A$1:$GQ$197,MATCH($A199,'raw-data'!$A:$A,1),MATCH(Q$1,'raw-data'!$1:$1,1))/VLOOKUP($A199,'raw-data'!$A:$B,2,TRUE),"")</f>
        <v/>
      </c>
      <c r="R199" s="1" t="str">
        <f>IF(INDEX('raw-data'!$A$1:$GQ$197,MATCH($A199,'raw-data'!$A:$A,1),MATCH(R$1,'raw-data'!$1:$1,1))&lt;&gt;"",
$D199*INDEX('raw-data'!$A$1:$GQ$197,MATCH($A199,'raw-data'!$A:$A,1),MATCH(R$1,'raw-data'!$1:$1,1))/VLOOKUP($A199,'raw-data'!$A:$B,2,TRUE),"")</f>
        <v/>
      </c>
      <c r="S199" s="1" t="str">
        <f>IF(INDEX('raw-data'!$A$1:$GQ$197,MATCH($A199,'raw-data'!$A:$A,1),MATCH(S$1,'raw-data'!$1:$1,1))&lt;&gt;"",
$D199*INDEX('raw-data'!$A$1:$GQ$197,MATCH($A199,'raw-data'!$A:$A,1),MATCH(S$1,'raw-data'!$1:$1,1))/VLOOKUP($A199,'raw-data'!$A:$B,2,TRUE),"")</f>
        <v/>
      </c>
      <c r="T199" s="1" t="str">
        <f>IF(INDEX('raw-data'!$A$1:$GQ$197,MATCH($A199,'raw-data'!$A:$A,1),MATCH(T$1,'raw-data'!$1:$1,1))&lt;&gt;"",
$D199*INDEX('raw-data'!$A$1:$GQ$197,MATCH($A199,'raw-data'!$A:$A,1),MATCH(T$1,'raw-data'!$1:$1,1))/VLOOKUP($A199,'raw-data'!$A:$B,2,TRUE),"")</f>
        <v/>
      </c>
      <c r="U199" s="1" t="str">
        <f>IF(INDEX('raw-data'!$A$1:$GQ$197,MATCH($A199,'raw-data'!$A:$A,1),MATCH(U$1,'raw-data'!$1:$1,1))&lt;&gt;"",
$D199*INDEX('raw-data'!$A$1:$GQ$197,MATCH($A199,'raw-data'!$A:$A,1),MATCH(U$1,'raw-data'!$1:$1,1))/VLOOKUP($A199,'raw-data'!$A:$B,2,TRUE),"")</f>
        <v/>
      </c>
      <c r="V199" s="1" t="str">
        <f>IF(INDEX('raw-data'!$A$1:$GQ$197,MATCH($A199,'raw-data'!$A:$A,1),MATCH(V$1,'raw-data'!$1:$1,1))&lt;&gt;"",
$D199*INDEX('raw-data'!$A$1:$GQ$197,MATCH($A199,'raw-data'!$A:$A,1),MATCH(V$1,'raw-data'!$1:$1,1))/VLOOKUP($A199,'raw-data'!$A:$B,2,TRUE),"")</f>
        <v/>
      </c>
      <c r="W199" s="1" t="str">
        <f>IF(INDEX('raw-data'!$A$1:$GQ$197,MATCH($A199,'raw-data'!$A:$A,1),MATCH(W$1,'raw-data'!$1:$1,1))&lt;&gt;"",
$D199*INDEX('raw-data'!$A$1:$GQ$197,MATCH($A199,'raw-data'!$A:$A,1),MATCH(W$1,'raw-data'!$1:$1,1))/VLOOKUP($A199,'raw-data'!$A:$B,2,TRUE),"")</f>
        <v/>
      </c>
      <c r="X199" s="1" t="str">
        <f>IF(INDEX('raw-data'!$A$1:$GQ$197,MATCH($A199,'raw-data'!$A:$A,1),MATCH(X$1,'raw-data'!$1:$1,1))&lt;&gt;"",
$D199*INDEX('raw-data'!$A$1:$GQ$197,MATCH($A199,'raw-data'!$A:$A,1),MATCH(X$1,'raw-data'!$1:$1,1))/VLOOKUP($A199,'raw-data'!$A:$B,2,TRUE),"")</f>
        <v/>
      </c>
      <c r="Y199" s="1" t="str">
        <f>IF(INDEX('raw-data'!$A$1:$GQ$197,MATCH($A199,'raw-data'!$A:$A,1),MATCH(Y$1,'raw-data'!$1:$1,1))&lt;&gt;"",
$D199*INDEX('raw-data'!$A$1:$GQ$197,MATCH($A199,'raw-data'!$A:$A,1),MATCH(Y$1,'raw-data'!$1:$1,1))/VLOOKUP($A199,'raw-data'!$A:$B,2,TRUE),"")</f>
        <v/>
      </c>
      <c r="Z199" s="1" t="str">
        <f>IF(INDEX('raw-data'!$A$1:$GQ$197,MATCH($A199,'raw-data'!$A:$A,1),MATCH(Z$1,'raw-data'!$1:$1,1))&lt;&gt;"",
$D199*INDEX('raw-data'!$A$1:$GQ$197,MATCH($A199,'raw-data'!$A:$A,1),MATCH(Z$1,'raw-data'!$1:$1,1))/VLOOKUP($A199,'raw-data'!$A:$B,2,TRUE),"")</f>
        <v/>
      </c>
      <c r="AA199" s="1" t="str">
        <f>IF(INDEX('raw-data'!$A$1:$GQ$197,MATCH($A199,'raw-data'!$A:$A,1),MATCH(AA$1,'raw-data'!$1:$1,1))&lt;&gt;"",
$D199*INDEX('raw-data'!$A$1:$GQ$197,MATCH($A199,'raw-data'!$A:$A,1),MATCH(AA$1,'raw-data'!$1:$1,1))/VLOOKUP($A199,'raw-data'!$A:$B,2,TRUE),"")</f>
        <v/>
      </c>
      <c r="AB199" s="1" t="str">
        <f>IF(INDEX('raw-data'!$A$1:$GQ$197,MATCH($A199,'raw-data'!$A:$A,1),MATCH(AB$1,'raw-data'!$1:$1,1))&lt;&gt;"",
$D199*INDEX('raw-data'!$A$1:$GQ$197,MATCH($A199,'raw-data'!$A:$A,1),MATCH(AB$1,'raw-data'!$1:$1,1))/VLOOKUP($A199,'raw-data'!$A:$B,2,TRUE),"")</f>
        <v/>
      </c>
      <c r="AC199" s="1" t="str">
        <f>IF(INDEX('raw-data'!$A$1:$GQ$197,MATCH($A199,'raw-data'!$A:$A,1),MATCH(AC$1,'raw-data'!$1:$1,1))&lt;&gt;"",
$D199*INDEX('raw-data'!$A$1:$GQ$197,MATCH($A199,'raw-data'!$A:$A,1),MATCH(AC$1,'raw-data'!$1:$1,1))/VLOOKUP($A199,'raw-data'!$A:$B,2,TRUE),"")</f>
        <v/>
      </c>
      <c r="AD199" s="1" t="str">
        <f>IF(INDEX('raw-data'!$A$1:$GQ$197,MATCH($A199,'raw-data'!$A:$A,1),MATCH(AD$1,'raw-data'!$1:$1,1))&lt;&gt;"",
$D199*INDEX('raw-data'!$A$1:$GQ$197,MATCH($A199,'raw-data'!$A:$A,1),MATCH(AD$1,'raw-data'!$1:$1,1))/VLOOKUP($A199,'raw-data'!$A:$B,2,TRUE),"")</f>
        <v/>
      </c>
      <c r="AE199" s="1" t="str">
        <f>IF(INDEX('raw-data'!$A$1:$GQ$197,MATCH($A199,'raw-data'!$A:$A,1),MATCH(AE$1,'raw-data'!$1:$1,1))&lt;&gt;"",
$D199*INDEX('raw-data'!$A$1:$GQ$197,MATCH($A199,'raw-data'!$A:$A,1),MATCH(AE$1,'raw-data'!$1:$1,1))/VLOOKUP($A199,'raw-data'!$A:$B,2,TRUE),"")</f>
        <v/>
      </c>
      <c r="AF199" s="1" t="str">
        <f>IF(INDEX('raw-data'!$A$1:$GQ$197,MATCH($A199,'raw-data'!$A:$A,1),MATCH(AF$1,'raw-data'!$1:$1,1))&lt;&gt;"",
$D199*INDEX('raw-data'!$A$1:$GQ$197,MATCH($A199,'raw-data'!$A:$A,1),MATCH(AF$1,'raw-data'!$1:$1,1))/VLOOKUP($A199,'raw-data'!$A:$B,2,TRUE),"")</f>
        <v/>
      </c>
      <c r="AG199" s="1" t="str">
        <f>IF(INDEX('raw-data'!$A$1:$GQ$197,MATCH($A199,'raw-data'!$A:$A,1),MATCH(AG$1,'raw-data'!$1:$1,1))&lt;&gt;"",
$D199*INDEX('raw-data'!$A$1:$GQ$197,MATCH($A199,'raw-data'!$A:$A,1),MATCH(AG$1,'raw-data'!$1:$1,1))/VLOOKUP($A199,'raw-data'!$A:$B,2,TRUE),"")</f>
        <v/>
      </c>
      <c r="AH199" s="1" t="str">
        <f>IF(INDEX('raw-data'!$A$1:$GQ$197,MATCH($A199,'raw-data'!$A:$A,1),MATCH(AH$1,'raw-data'!$1:$1,1))&lt;&gt;"",
$D199*INDEX('raw-data'!$A$1:$GQ$197,MATCH($A199,'raw-data'!$A:$A,1),MATCH(AH$1,'raw-data'!$1:$1,1))/VLOOKUP($A199,'raw-data'!$A:$B,2,TRUE),"")</f>
        <v/>
      </c>
      <c r="AI199" s="1" t="str">
        <f>IF(INDEX('raw-data'!$A$1:$GQ$197,MATCH($A199,'raw-data'!$A:$A,1),MATCH(AI$1,'raw-data'!$1:$1,1))&lt;&gt;"",
$D199*INDEX('raw-data'!$A$1:$GQ$197,MATCH($A199,'raw-data'!$A:$A,1),MATCH(AI$1,'raw-data'!$1:$1,1))/VLOOKUP($A199,'raw-data'!$A:$B,2,TRUE),"")</f>
        <v/>
      </c>
      <c r="AJ199" s="1" t="str">
        <f>IF(INDEX('raw-data'!$A$1:$GQ$197,MATCH($A199,'raw-data'!$A:$A,1),MATCH(AJ$1,'raw-data'!$1:$1,1))&lt;&gt;"",
$D199*INDEX('raw-data'!$A$1:$GQ$197,MATCH($A199,'raw-data'!$A:$A,1),MATCH(AJ$1,'raw-data'!$1:$1,1))/VLOOKUP($A199,'raw-data'!$A:$B,2,TRUE),"")</f>
        <v/>
      </c>
      <c r="AK199" s="1" t="str">
        <f>IF(INDEX('raw-data'!$A$1:$GQ$197,MATCH($A199,'raw-data'!$A:$A,1),MATCH(AK$1,'raw-data'!$1:$1,1))&lt;&gt;"",
$D199*INDEX('raw-data'!$A$1:$GQ$197,MATCH($A199,'raw-data'!$A:$A,1),MATCH(AK$1,'raw-data'!$1:$1,1))/VLOOKUP($A199,'raw-data'!$A:$B,2,TRUE),"")</f>
        <v/>
      </c>
      <c r="AL199" s="1" t="str">
        <f>IF(INDEX('raw-data'!$A$1:$GQ$197,MATCH($A199,'raw-data'!$A:$A,1),MATCH(AL$1,'raw-data'!$1:$1,1))&lt;&gt;"",
$D199*INDEX('raw-data'!$A$1:$GQ$197,MATCH($A199,'raw-data'!$A:$A,1),MATCH(AL$1,'raw-data'!$1:$1,1))/VLOOKUP($A199,'raw-data'!$A:$B,2,TRUE),"")</f>
        <v/>
      </c>
      <c r="AM199" s="1" t="str">
        <f>IF(INDEX('raw-data'!$A$1:$GQ$197,MATCH($A199,'raw-data'!$A:$A,1),MATCH(AM$1,'raw-data'!$1:$1,1))&lt;&gt;"",
$D199*INDEX('raw-data'!$A$1:$GQ$197,MATCH($A199,'raw-data'!$A:$A,1),MATCH(AM$1,'raw-data'!$1:$1,1))/VLOOKUP($A199,'raw-data'!$A:$B,2,TRUE),"")</f>
        <v/>
      </c>
      <c r="AN199" s="1" t="str">
        <f>IF(INDEX('raw-data'!$A$1:$GQ$197,MATCH($A199,'raw-data'!$A:$A,1),MATCH(AN$1,'raw-data'!$1:$1,1))&lt;&gt;"",
$D199*INDEX('raw-data'!$A$1:$GQ$197,MATCH($A199,'raw-data'!$A:$A,1),MATCH(AN$1,'raw-data'!$1:$1,1))/VLOOKUP($A199,'raw-data'!$A:$B,2,TRUE),"")</f>
        <v/>
      </c>
      <c r="AO199" s="1" t="str">
        <f>IF(INDEX('raw-data'!$A$1:$GQ$197,MATCH($A199,'raw-data'!$A:$A,1),MATCH(AO$1,'raw-data'!$1:$1,1))&lt;&gt;"",
$D199*INDEX('raw-data'!$A$1:$GQ$197,MATCH($A199,'raw-data'!$A:$A,1),MATCH(AO$1,'raw-data'!$1:$1,1))/VLOOKUP($A199,'raw-data'!$A:$B,2,TRUE),"")</f>
        <v/>
      </c>
      <c r="AP199" s="1" t="str">
        <f>IF(INDEX('raw-data'!$A$1:$GQ$197,MATCH($A199,'raw-data'!$A:$A,1),MATCH(AP$1,'raw-data'!$1:$1,1))&lt;&gt;"",
$D199*INDEX('raw-data'!$A$1:$GQ$197,MATCH($A199,'raw-data'!$A:$A,1),MATCH(AP$1,'raw-data'!$1:$1,1))/VLOOKUP($A199,'raw-data'!$A:$B,2,TRUE),"")</f>
        <v/>
      </c>
      <c r="AQ199" s="1" t="str">
        <f>IF(INDEX('raw-data'!$A$1:$GQ$197,MATCH($A199,'raw-data'!$A:$A,1),MATCH(AQ$1,'raw-data'!$1:$1,1))&lt;&gt;"",
$D199*INDEX('raw-data'!$A$1:$GQ$197,MATCH($A199,'raw-data'!$A:$A,1),MATCH(AQ$1,'raw-data'!$1:$1,1))/VLOOKUP($A199,'raw-data'!$A:$B,2,TRUE),"")</f>
        <v/>
      </c>
      <c r="AR199" s="1" t="str">
        <f>IF(INDEX('raw-data'!$A$1:$GQ$197,MATCH($A199,'raw-data'!$A:$A,1),MATCH(AR$1,'raw-data'!$1:$1,1))&lt;&gt;"",
$D199*INDEX('raw-data'!$A$1:$GQ$197,MATCH($A199,'raw-data'!$A:$A,1),MATCH(AR$1,'raw-data'!$1:$1,1))/VLOOKUP($A199,'raw-data'!$A:$B,2,TRUE),"")</f>
        <v/>
      </c>
      <c r="AS199" s="1" t="str">
        <f>IF(INDEX('raw-data'!$A$1:$GQ$197,MATCH($A199,'raw-data'!$A:$A,1),MATCH(AS$1,'raw-data'!$1:$1,1))&lt;&gt;"",
$D199*INDEX('raw-data'!$A$1:$GQ$197,MATCH($A199,'raw-data'!$A:$A,1),MATCH(AS$1,'raw-data'!$1:$1,1))/VLOOKUP($A199,'raw-data'!$A:$B,2,TRUE),"")</f>
        <v/>
      </c>
      <c r="AT199" s="1" t="str">
        <f>IF(INDEX('raw-data'!$A$1:$GQ$197,MATCH($A199,'raw-data'!$A:$A,1),MATCH(AT$1,'raw-data'!$1:$1,1))&lt;&gt;"",
$D199*INDEX('raw-data'!$A$1:$GQ$197,MATCH($A199,'raw-data'!$A:$A,1),MATCH(AT$1,'raw-data'!$1:$1,1))/VLOOKUP($A199,'raw-data'!$A:$B,2,TRUE),"")</f>
        <v/>
      </c>
      <c r="AU199" s="1" t="str">
        <f>IF(INDEX('raw-data'!$A$1:$GQ$197,MATCH($A199,'raw-data'!$A:$A,1),MATCH(AU$1,'raw-data'!$1:$1,1))&lt;&gt;"",
$D199*INDEX('raw-data'!$A$1:$GQ$197,MATCH($A199,'raw-data'!$A:$A,1),MATCH(AU$1,'raw-data'!$1:$1,1))/VLOOKUP($A199,'raw-data'!$A:$B,2,TRUE),"")</f>
        <v/>
      </c>
      <c r="AV199" s="1" t="str">
        <f>IF(INDEX('raw-data'!$A$1:$GQ$197,MATCH($A199,'raw-data'!$A:$A,1),MATCH(AV$1,'raw-data'!$1:$1,1))&lt;&gt;"",
$D199*INDEX('raw-data'!$A$1:$GQ$197,MATCH($A199,'raw-data'!$A:$A,1),MATCH(AV$1,'raw-data'!$1:$1,1))/VLOOKUP($A199,'raw-data'!$A:$B,2,TRUE),"")</f>
        <v/>
      </c>
      <c r="AW199" s="1" t="str">
        <f>IF(INDEX('raw-data'!$A$1:$GQ$197,MATCH($A199,'raw-data'!$A:$A,1),MATCH(AW$1,'raw-data'!$1:$1,1))&lt;&gt;"",
$D199*INDEX('raw-data'!$A$1:$GQ$197,MATCH($A199,'raw-data'!$A:$A,1),MATCH(AW$1,'raw-data'!$1:$1,1))/VLOOKUP($A199,'raw-data'!$A:$B,2,TRUE),"")</f>
        <v/>
      </c>
      <c r="AX199" s="1" t="str">
        <f>IF(INDEX('raw-data'!$A$1:$GQ$197,MATCH($A199,'raw-data'!$A:$A,1),MATCH(AX$1,'raw-data'!$1:$1,1))&lt;&gt;"",
$D199*INDEX('raw-data'!$A$1:$GQ$197,MATCH($A199,'raw-data'!$A:$A,1),MATCH(AX$1,'raw-data'!$1:$1,1))/VLOOKUP($A199,'raw-data'!$A:$B,2,TRUE),"")</f>
        <v/>
      </c>
      <c r="AY199" s="1" t="str">
        <f>IF(INDEX('raw-data'!$A$1:$GQ$197,MATCH($A199,'raw-data'!$A:$A,1),MATCH(AY$1,'raw-data'!$1:$1,1))&lt;&gt;"",
$D199*INDEX('raw-data'!$A$1:$GQ$197,MATCH($A199,'raw-data'!$A:$A,1),MATCH(AY$1,'raw-data'!$1:$1,1))/VLOOKUP($A199,'raw-data'!$A:$B,2,TRUE),"")</f>
        <v/>
      </c>
      <c r="AZ199" s="1" t="str">
        <f>IF(INDEX('raw-data'!$A$1:$GQ$197,MATCH($A199,'raw-data'!$A:$A,1),MATCH(AZ$1,'raw-data'!$1:$1,1))&lt;&gt;"",
$D199*INDEX('raw-data'!$A$1:$GQ$197,MATCH($A199,'raw-data'!$A:$A,1),MATCH(AZ$1,'raw-data'!$1:$1,1))/VLOOKUP($A199,'raw-data'!$A:$B,2,TRUE),"")</f>
        <v/>
      </c>
      <c r="BA199" s="1" t="str">
        <f>IF(INDEX('raw-data'!$A$1:$GQ$197,MATCH($A199,'raw-data'!$A:$A,1),MATCH(BA$1,'raw-data'!$1:$1,1))&lt;&gt;"",
$D199*INDEX('raw-data'!$A$1:$GQ$197,MATCH($A199,'raw-data'!$A:$A,1),MATCH(BA$1,'raw-data'!$1:$1,1))/VLOOKUP($A199,'raw-data'!$A:$B,2,TRUE),"")</f>
        <v/>
      </c>
      <c r="BB199" s="1" t="str">
        <f>IF(INDEX('raw-data'!$A$1:$GQ$197,MATCH($A199,'raw-data'!$A:$A,1),MATCH(BB$1,'raw-data'!$1:$1,1))&lt;&gt;"",
$D199*INDEX('raw-data'!$A$1:$GQ$197,MATCH($A199,'raw-data'!$A:$A,1),MATCH(BB$1,'raw-data'!$1:$1,1))/VLOOKUP($A199,'raw-data'!$A:$B,2,TRUE),"")</f>
        <v/>
      </c>
      <c r="BC199" s="1" t="str">
        <f>IF(INDEX('raw-data'!$A$1:$GQ$197,MATCH($A199,'raw-data'!$A:$A,1),MATCH(BC$1,'raw-data'!$1:$1,1))&lt;&gt;"",
$D199*INDEX('raw-data'!$A$1:$GQ$197,MATCH($A199,'raw-data'!$A:$A,1),MATCH(BC$1,'raw-data'!$1:$1,1))/VLOOKUP($A199,'raw-data'!$A:$B,2,TRUE),"")</f>
        <v/>
      </c>
      <c r="BD199" s="1" t="str">
        <f>IF(INDEX('raw-data'!$A$1:$GQ$197,MATCH($A199,'raw-data'!$A:$A,1),MATCH(BD$1,'raw-data'!$1:$1,1))&lt;&gt;"",
$D199*INDEX('raw-data'!$A$1:$GQ$197,MATCH($A199,'raw-data'!$A:$A,1),MATCH(BD$1,'raw-data'!$1:$1,1))/VLOOKUP($A199,'raw-data'!$A:$B,2,TRUE),"")</f>
        <v/>
      </c>
      <c r="BE199" s="1" t="str">
        <f>IF(INDEX('raw-data'!$A$1:$GQ$197,MATCH($A199,'raw-data'!$A:$A,1),MATCH(BE$1,'raw-data'!$1:$1,1))&lt;&gt;"",
$D199*INDEX('raw-data'!$A$1:$GQ$197,MATCH($A199,'raw-data'!$A:$A,1),MATCH(BE$1,'raw-data'!$1:$1,1))/VLOOKUP($A199,'raw-data'!$A:$B,2,TRUE),"")</f>
        <v/>
      </c>
      <c r="BF199" s="1" t="str">
        <f>IF(INDEX('raw-data'!$A$1:$GQ$197,MATCH($A199,'raw-data'!$A:$A,1),MATCH(BF$1,'raw-data'!$1:$1,1))&lt;&gt;"",
$D199*INDEX('raw-data'!$A$1:$GQ$197,MATCH($A199,'raw-data'!$A:$A,1),MATCH(BF$1,'raw-data'!$1:$1,1))/VLOOKUP($A199,'raw-data'!$A:$B,2,TRUE),"")</f>
        <v/>
      </c>
      <c r="BG199" s="1" t="str">
        <f>IF(INDEX('raw-data'!$A$1:$GQ$197,MATCH($A199,'raw-data'!$A:$A,1),MATCH(BG$1,'raw-data'!$1:$1,1))&lt;&gt;"",
$D199*INDEX('raw-data'!$A$1:$GQ$197,MATCH($A199,'raw-data'!$A:$A,1),MATCH(BG$1,'raw-data'!$1:$1,1))/VLOOKUP($A199,'raw-data'!$A:$B,2,TRUE),"")</f>
        <v/>
      </c>
      <c r="BH199" s="1" t="str">
        <f>IF(INDEX('raw-data'!$A$1:$GQ$197,MATCH($A199,'raw-data'!$A:$A,1),MATCH(BH$1,'raw-data'!$1:$1,1))&lt;&gt;"",
$D199*INDEX('raw-data'!$A$1:$GQ$197,MATCH($A199,'raw-data'!$A:$A,1),MATCH(BH$1,'raw-data'!$1:$1,1))/VLOOKUP($A199,'raw-data'!$A:$B,2,TRUE),"")</f>
        <v/>
      </c>
      <c r="BI199" s="1" t="str">
        <f>IF(INDEX('raw-data'!$A$1:$GQ$197,MATCH($A199,'raw-data'!$A:$A,1),MATCH(BI$1,'raw-data'!$1:$1,1))&lt;&gt;"",
$D199*INDEX('raw-data'!$A$1:$GQ$197,MATCH($A199,'raw-data'!$A:$A,1),MATCH(BI$1,'raw-data'!$1:$1,1))/VLOOKUP($A199,'raw-data'!$A:$B,2,TRUE),"")</f>
        <v/>
      </c>
      <c r="BJ199" s="1" t="str">
        <f>IF(INDEX('raw-data'!$A$1:$GQ$197,MATCH($A199,'raw-data'!$A:$A,1),MATCH(BJ$1,'raw-data'!$1:$1,1))&lt;&gt;"",
$D199*INDEX('raw-data'!$A$1:$GQ$197,MATCH($A199,'raw-data'!$A:$A,1),MATCH(BJ$1,'raw-data'!$1:$1,1))/VLOOKUP($A199,'raw-data'!$A:$B,2,TRUE),"")</f>
        <v/>
      </c>
      <c r="BK199" s="1" t="str">
        <f>IF(INDEX('raw-data'!$A$1:$GQ$197,MATCH($A199,'raw-data'!$A:$A,1),MATCH(BK$1,'raw-data'!$1:$1,1))&lt;&gt;"",
$D199*INDEX('raw-data'!$A$1:$GQ$197,MATCH($A199,'raw-data'!$A:$A,1),MATCH(BK$1,'raw-data'!$1:$1,1))/VLOOKUP($A199,'raw-data'!$A:$B,2,TRUE),"")</f>
        <v/>
      </c>
      <c r="BL199" s="1" t="str">
        <f>IF(INDEX('raw-data'!$A$1:$GQ$197,MATCH($A199,'raw-data'!$A:$A,1),MATCH(BL$1,'raw-data'!$1:$1,1))&lt;&gt;"",
$D199*INDEX('raw-data'!$A$1:$GQ$197,MATCH($A199,'raw-data'!$A:$A,1),MATCH(BL$1,'raw-data'!$1:$1,1))/VLOOKUP($A199,'raw-data'!$A:$B,2,TRUE),"")</f>
        <v/>
      </c>
      <c r="BM199" s="1" t="str">
        <f>IF(INDEX('raw-data'!$A$1:$GQ$197,MATCH($A199,'raw-data'!$A:$A,1),MATCH(BM$1,'raw-data'!$1:$1,1))&lt;&gt;"",
$D199*INDEX('raw-data'!$A$1:$GQ$197,MATCH($A199,'raw-data'!$A:$A,1),MATCH(BM$1,'raw-data'!$1:$1,1))/VLOOKUP($A199,'raw-data'!$A:$B,2,TRUE),"")</f>
        <v/>
      </c>
      <c r="BN199" s="1" t="str">
        <f>IF(INDEX('raw-data'!$A$1:$GQ$197,MATCH($A199,'raw-data'!$A:$A,1),MATCH(BN$1,'raw-data'!$1:$1,1))&lt;&gt;"",
$D199*INDEX('raw-data'!$A$1:$GQ$197,MATCH($A199,'raw-data'!$A:$A,1),MATCH(BN$1,'raw-data'!$1:$1,1))/VLOOKUP($A199,'raw-data'!$A:$B,2,TRUE),"")</f>
        <v/>
      </c>
      <c r="BO199" s="1" t="str">
        <f>IF(INDEX('raw-data'!$A$1:$GQ$197,MATCH($A199,'raw-data'!$A:$A,1),MATCH(BO$1,'raw-data'!$1:$1,1))&lt;&gt;"",
$D199*INDEX('raw-data'!$A$1:$GQ$197,MATCH($A199,'raw-data'!$A:$A,1),MATCH(BO$1,'raw-data'!$1:$1,1))/VLOOKUP($A199,'raw-data'!$A:$B,2,TRUE),"")</f>
        <v/>
      </c>
      <c r="BP199" s="1" t="str">
        <f>IF(INDEX('raw-data'!$A$1:$GQ$197,MATCH($A199,'raw-data'!$A:$A,1),MATCH(BP$1,'raw-data'!$1:$1,1))&lt;&gt;"",
$D199*INDEX('raw-data'!$A$1:$GQ$197,MATCH($A199,'raw-data'!$A:$A,1),MATCH(BP$1,'raw-data'!$1:$1,1))/VLOOKUP($A199,'raw-data'!$A:$B,2,TRUE),"")</f>
        <v/>
      </c>
      <c r="BQ199" s="1" t="str">
        <f>IF(INDEX('raw-data'!$A$1:$GQ$197,MATCH($A199,'raw-data'!$A:$A,1),MATCH(BQ$1,'raw-data'!$1:$1,1))&lt;&gt;"",
$D199*INDEX('raw-data'!$A$1:$GQ$197,MATCH($A199,'raw-data'!$A:$A,1),MATCH(BQ$1,'raw-data'!$1:$1,1))/VLOOKUP($A199,'raw-data'!$A:$B,2,TRUE),"")</f>
        <v/>
      </c>
      <c r="BR199" s="1" t="str">
        <f>IF(INDEX('raw-data'!$A$1:$GQ$197,MATCH($A199,'raw-data'!$A:$A,1),MATCH(BR$1,'raw-data'!$1:$1,1))&lt;&gt;"",
$D199*INDEX('raw-data'!$A$1:$GQ$197,MATCH($A199,'raw-data'!$A:$A,1),MATCH(BR$1,'raw-data'!$1:$1,1))/VLOOKUP($A199,'raw-data'!$A:$B,2,TRUE),"")</f>
        <v/>
      </c>
      <c r="BS199" s="1" t="str">
        <f>IF(INDEX('raw-data'!$A$1:$GQ$197,MATCH($A199,'raw-data'!$A:$A,1),MATCH(BS$1,'raw-data'!$1:$1,1))&lt;&gt;"",
$D199*INDEX('raw-data'!$A$1:$GQ$197,MATCH($A199,'raw-data'!$A:$A,1),MATCH(BS$1,'raw-data'!$1:$1,1))/VLOOKUP($A199,'raw-data'!$A:$B,2,TRUE),"")</f>
        <v/>
      </c>
      <c r="BT199" s="1" t="str">
        <f>IF(INDEX('raw-data'!$A$1:$GQ$197,MATCH($A199,'raw-data'!$A:$A,1),MATCH(BT$1,'raw-data'!$1:$1,1))&lt;&gt;"",
$D199*INDEX('raw-data'!$A$1:$GQ$197,MATCH($A199,'raw-data'!$A:$A,1),MATCH(BT$1,'raw-data'!$1:$1,1))/VLOOKUP($A199,'raw-data'!$A:$B,2,TRUE),"")</f>
        <v/>
      </c>
      <c r="BU199" s="1" t="str">
        <f>IF(INDEX('raw-data'!$A$1:$GQ$197,MATCH($A199,'raw-data'!$A:$A,1),MATCH(BU$1,'raw-data'!$1:$1,1))&lt;&gt;"",
$D199*INDEX('raw-data'!$A$1:$GQ$197,MATCH($A199,'raw-data'!$A:$A,1),MATCH(BU$1,'raw-data'!$1:$1,1))/VLOOKUP($A199,'raw-data'!$A:$B,2,TRUE),"")</f>
        <v/>
      </c>
      <c r="BV199" s="1" t="str">
        <f>IF(INDEX('raw-data'!$A$1:$GQ$197,MATCH($A199,'raw-data'!$A:$A,1),MATCH(BV$1,'raw-data'!$1:$1,1))&lt;&gt;"",
$D199*INDEX('raw-data'!$A$1:$GQ$197,MATCH($A199,'raw-data'!$A:$A,1),MATCH(BV$1,'raw-data'!$1:$1,1))/VLOOKUP($A199,'raw-data'!$A:$B,2,TRUE),"")</f>
        <v/>
      </c>
      <c r="BW199" s="1" t="str">
        <f>IF(INDEX('raw-data'!$A$1:$GQ$197,MATCH($A199,'raw-data'!$A:$A,1),MATCH(BW$1,'raw-data'!$1:$1,1))&lt;&gt;"",
$D199*INDEX('raw-data'!$A$1:$GQ$197,MATCH($A199,'raw-data'!$A:$A,1),MATCH(BW$1,'raw-data'!$1:$1,1))/VLOOKUP($A199,'raw-data'!$A:$B,2,TRUE),"")</f>
        <v/>
      </c>
      <c r="BX199" s="1" t="str">
        <f>IF(INDEX('raw-data'!$A$1:$GQ$197,MATCH($A199,'raw-data'!$A:$A,1),MATCH(BX$1,'raw-data'!$1:$1,1))&lt;&gt;"",
$D199*INDEX('raw-data'!$A$1:$GQ$197,MATCH($A199,'raw-data'!$A:$A,1),MATCH(BX$1,'raw-data'!$1:$1,1))/VLOOKUP($A199,'raw-data'!$A:$B,2,TRUE),"")</f>
        <v/>
      </c>
      <c r="BY199" s="1" t="str">
        <f>IF(INDEX('raw-data'!$A$1:$GQ$197,MATCH($A199,'raw-data'!$A:$A,1),MATCH(BY$1,'raw-data'!$1:$1,1))&lt;&gt;"",
$D199*INDEX('raw-data'!$A$1:$GQ$197,MATCH($A199,'raw-data'!$A:$A,1),MATCH(BY$1,'raw-data'!$1:$1,1))/VLOOKUP($A199,'raw-data'!$A:$B,2,TRUE),"")</f>
        <v/>
      </c>
      <c r="BZ199" s="1" t="str">
        <f>IF(INDEX('raw-data'!$A$1:$GQ$197,MATCH($A199,'raw-data'!$A:$A,1),MATCH(BZ$1,'raw-data'!$1:$1,1))&lt;&gt;"",
$D199*INDEX('raw-data'!$A$1:$GQ$197,MATCH($A199,'raw-data'!$A:$A,1),MATCH(BZ$1,'raw-data'!$1:$1,1))/VLOOKUP($A199,'raw-data'!$A:$B,2,TRUE),"")</f>
        <v/>
      </c>
      <c r="CA199" s="1" t="str">
        <f>IF(INDEX('raw-data'!$A$1:$GQ$197,MATCH($A199,'raw-data'!$A:$A,1),MATCH(CA$1,'raw-data'!$1:$1,1))&lt;&gt;"",
$D199*INDEX('raw-data'!$A$1:$GQ$197,MATCH($A199,'raw-data'!$A:$A,1),MATCH(CA$1,'raw-data'!$1:$1,1))/VLOOKUP($A199,'raw-data'!$A:$B,2,TRUE),"")</f>
        <v/>
      </c>
      <c r="CB199" s="1" t="str">
        <f>IF(INDEX('raw-data'!$A$1:$GQ$197,MATCH($A199,'raw-data'!$A:$A,1),MATCH(CB$1,'raw-data'!$1:$1,1))&lt;&gt;"",
$D199*INDEX('raw-data'!$A$1:$GQ$197,MATCH($A199,'raw-data'!$A:$A,1),MATCH(CB$1,'raw-data'!$1:$1,1))/VLOOKUP($A199,'raw-data'!$A:$B,2,TRUE),"")</f>
        <v/>
      </c>
      <c r="CC199" s="1" t="str">
        <f>IF(INDEX('raw-data'!$A$1:$GQ$197,MATCH($A199,'raw-data'!$A:$A,1),MATCH(CC$1,'raw-data'!$1:$1,1))&lt;&gt;"",
$D199*INDEX('raw-data'!$A$1:$GQ$197,MATCH($A199,'raw-data'!$A:$A,1),MATCH(CC$1,'raw-data'!$1:$1,1))/VLOOKUP($A199,'raw-data'!$A:$B,2,TRUE),"")</f>
        <v/>
      </c>
      <c r="CD199" s="1" t="str">
        <f>IF(INDEX('raw-data'!$A$1:$GQ$197,MATCH($A199,'raw-data'!$A:$A,1),MATCH(CD$1,'raw-data'!$1:$1,1))&lt;&gt;"",
$D199*INDEX('raw-data'!$A$1:$GQ$197,MATCH($A199,'raw-data'!$A:$A,1),MATCH(CD$1,'raw-data'!$1:$1,1))/VLOOKUP($A199,'raw-data'!$A:$B,2,TRUE),"")</f>
        <v/>
      </c>
      <c r="CE199" s="1" t="str">
        <f>IF(INDEX('raw-data'!$A$1:$GQ$197,MATCH($A199,'raw-data'!$A:$A,1),MATCH(CE$1,'raw-data'!$1:$1,1))&lt;&gt;"",
$D199*INDEX('raw-data'!$A$1:$GQ$197,MATCH($A199,'raw-data'!$A:$A,1),MATCH(CE$1,'raw-data'!$1:$1,1))/VLOOKUP($A199,'raw-data'!$A:$B,2,TRUE),"")</f>
        <v/>
      </c>
      <c r="CF199" s="1" t="str">
        <f>IF(INDEX('raw-data'!$A$1:$GQ$197,MATCH($A199,'raw-data'!$A:$A,1),MATCH(CF$1,'raw-data'!$1:$1,1))&lt;&gt;"",
$D199*INDEX('raw-data'!$A$1:$GQ$197,MATCH($A199,'raw-data'!$A:$A,1),MATCH(CF$1,'raw-data'!$1:$1,1))/VLOOKUP($A199,'raw-data'!$A:$B,2,TRUE),"")</f>
        <v/>
      </c>
      <c r="CG199" s="1" t="str">
        <f>IF(INDEX('raw-data'!$A$1:$GQ$197,MATCH($A199,'raw-data'!$A:$A,1),MATCH(CG$1,'raw-data'!$1:$1,1))&lt;&gt;"",
$D199*INDEX('raw-data'!$A$1:$GQ$197,MATCH($A199,'raw-data'!$A:$A,1),MATCH(CG$1,'raw-data'!$1:$1,1))/VLOOKUP($A199,'raw-data'!$A:$B,2,TRUE),"")</f>
        <v/>
      </c>
      <c r="CH199" s="1" t="str">
        <f>IF(INDEX('raw-data'!$A$1:$GQ$197,MATCH($A199,'raw-data'!$A:$A,1),MATCH(CH$1,'raw-data'!$1:$1,1))&lt;&gt;"",
$D199*INDEX('raw-data'!$A$1:$GQ$197,MATCH($A199,'raw-data'!$A:$A,1),MATCH(CH$1,'raw-data'!$1:$1,1))/VLOOKUP($A199,'raw-data'!$A:$B,2,TRUE),"")</f>
        <v/>
      </c>
      <c r="CI199" s="1" t="str">
        <f>IF(INDEX('raw-data'!$A$1:$GQ$197,MATCH($A199,'raw-data'!$A:$A,1),MATCH(CI$1,'raw-data'!$1:$1,1))&lt;&gt;"",
$D199*INDEX('raw-data'!$A$1:$GQ$197,MATCH($A199,'raw-data'!$A:$A,1),MATCH(CI$1,'raw-data'!$1:$1,1))/VLOOKUP($A199,'raw-data'!$A:$B,2,TRUE),"")</f>
        <v/>
      </c>
      <c r="CJ199" s="1" t="str">
        <f>IF(INDEX('raw-data'!$A$1:$GQ$197,MATCH($A199,'raw-data'!$A:$A,1),MATCH(CJ$1,'raw-data'!$1:$1,1))&lt;&gt;"",
$D199*INDEX('raw-data'!$A$1:$GQ$197,MATCH($A199,'raw-data'!$A:$A,1),MATCH(CJ$1,'raw-data'!$1:$1,1))/VLOOKUP($A199,'raw-data'!$A:$B,2,TRUE),"")</f>
        <v/>
      </c>
      <c r="CK199" s="1" t="str">
        <f>IF(INDEX('raw-data'!$A$1:$GQ$197,MATCH($A199,'raw-data'!$A:$A,1),MATCH(CK$1,'raw-data'!$1:$1,1))&lt;&gt;"",
$D199*INDEX('raw-data'!$A$1:$GQ$197,MATCH($A199,'raw-data'!$A:$A,1),MATCH(CK$1,'raw-data'!$1:$1,1))/VLOOKUP($A199,'raw-data'!$A:$B,2,TRUE),"")</f>
        <v/>
      </c>
      <c r="CL199" s="1" t="str">
        <f>IF(INDEX('raw-data'!$A$1:$GQ$197,MATCH($A199,'raw-data'!$A:$A,1),MATCH(CL$1,'raw-data'!$1:$1,1))&lt;&gt;"",
$D199*INDEX('raw-data'!$A$1:$GQ$197,MATCH($A199,'raw-data'!$A:$A,1),MATCH(CL$1,'raw-data'!$1:$1,1))/VLOOKUP($A199,'raw-data'!$A:$B,2,TRUE),"")</f>
        <v/>
      </c>
      <c r="CM199" s="1" t="str">
        <f>IF(INDEX('raw-data'!$A$1:$GQ$197,MATCH($A199,'raw-data'!$A:$A,1),MATCH(CM$1,'raw-data'!$1:$1,1))&lt;&gt;"",
$D199*INDEX('raw-data'!$A$1:$GQ$197,MATCH($A199,'raw-data'!$A:$A,1),MATCH(CM$1,'raw-data'!$1:$1,1))/VLOOKUP($A199,'raw-data'!$A:$B,2,TRUE),"")</f>
        <v/>
      </c>
      <c r="CN199" s="1" t="str">
        <f>IF(INDEX('raw-data'!$A$1:$GQ$197,MATCH($A199,'raw-data'!$A:$A,1),MATCH(CN$1,'raw-data'!$1:$1,1))&lt;&gt;"",
$D199*INDEX('raw-data'!$A$1:$GQ$197,MATCH($A199,'raw-data'!$A:$A,1),MATCH(CN$1,'raw-data'!$1:$1,1))/VLOOKUP($A199,'raw-data'!$A:$B,2,TRUE),"")</f>
        <v/>
      </c>
      <c r="CO199" s="1" t="str">
        <f>IF(INDEX('raw-data'!$A$1:$GQ$197,MATCH($A199,'raw-data'!$A:$A,1),MATCH(CO$1,'raw-data'!$1:$1,1))&lt;&gt;"",
$D199*INDEX('raw-data'!$A$1:$GQ$197,MATCH($A199,'raw-data'!$A:$A,1),MATCH(CO$1,'raw-data'!$1:$1,1))/VLOOKUP($A199,'raw-data'!$A:$B,2,TRUE),"")</f>
        <v/>
      </c>
      <c r="CP199" s="1" t="str">
        <f>IF(INDEX('raw-data'!$A$1:$GQ$197,MATCH($A199,'raw-data'!$A:$A,1),MATCH(CP$1,'raw-data'!$1:$1,1))&lt;&gt;"",
$D199*INDEX('raw-data'!$A$1:$GQ$197,MATCH($A199,'raw-data'!$A:$A,1),MATCH(CP$1,'raw-data'!$1:$1,1))/VLOOKUP($A199,'raw-data'!$A:$B,2,TRUE),"")</f>
        <v/>
      </c>
      <c r="CQ199" s="1" t="str">
        <f>IF(INDEX('raw-data'!$A$1:$GQ$197,MATCH($A199,'raw-data'!$A:$A,1),MATCH(CQ$1,'raw-data'!$1:$1,1))&lt;&gt;"",
$D199*INDEX('raw-data'!$A$1:$GQ$197,MATCH($A199,'raw-data'!$A:$A,1),MATCH(CQ$1,'raw-data'!$1:$1,1))/VLOOKUP($A199,'raw-data'!$A:$B,2,TRUE),"")</f>
        <v/>
      </c>
      <c r="CR199" s="1" t="str">
        <f>IF(INDEX('raw-data'!$A$1:$GQ$197,MATCH($A199,'raw-data'!$A:$A,1),MATCH(CR$1,'raw-data'!$1:$1,1))&lt;&gt;"",
$D199*INDEX('raw-data'!$A$1:$GQ$197,MATCH($A199,'raw-data'!$A:$A,1),MATCH(CR$1,'raw-data'!$1:$1,1))/VLOOKUP($A199,'raw-data'!$A:$B,2,TRUE),"")</f>
        <v/>
      </c>
      <c r="CS199" s="1" t="str">
        <f>IF(INDEX('raw-data'!$A$1:$GQ$197,MATCH($A199,'raw-data'!$A:$A,1),MATCH(CS$1,'raw-data'!$1:$1,1))&lt;&gt;"",
$D199*INDEX('raw-data'!$A$1:$GQ$197,MATCH($A199,'raw-data'!$A:$A,1),MATCH(CS$1,'raw-data'!$1:$1,1))/VLOOKUP($A199,'raw-data'!$A:$B,2,TRUE),"")</f>
        <v/>
      </c>
      <c r="CT199" s="1" t="str">
        <f>IF(INDEX('raw-data'!$A$1:$GQ$197,MATCH($A199,'raw-data'!$A:$A,1),MATCH(CT$1,'raw-data'!$1:$1,1))&lt;&gt;"",
$D199*INDEX('raw-data'!$A$1:$GQ$197,MATCH($A199,'raw-data'!$A:$A,1),MATCH(CT$1,'raw-data'!$1:$1,1))/VLOOKUP($A199,'raw-data'!$A:$B,2,TRUE),"")</f>
        <v/>
      </c>
      <c r="CU199" s="1" t="str">
        <f>IF(INDEX('raw-data'!$A$1:$GQ$197,MATCH($A199,'raw-data'!$A:$A,1),MATCH(CU$1,'raw-data'!$1:$1,1))&lt;&gt;"",
$D199*INDEX('raw-data'!$A$1:$GQ$197,MATCH($A199,'raw-data'!$A:$A,1),MATCH(CU$1,'raw-data'!$1:$1,1))/VLOOKUP($A199,'raw-data'!$A:$B,2,TRUE),"")</f>
        <v/>
      </c>
      <c r="CV199" s="1" t="str">
        <f>IF(INDEX('raw-data'!$A$1:$GQ$197,MATCH($A199,'raw-data'!$A:$A,1),MATCH(CV$1,'raw-data'!$1:$1,1))&lt;&gt;"",
$D199*INDEX('raw-data'!$A$1:$GQ$197,MATCH($A199,'raw-data'!$A:$A,1),MATCH(CV$1,'raw-data'!$1:$1,1))/VLOOKUP($A199,'raw-data'!$A:$B,2,TRUE),"")</f>
        <v/>
      </c>
      <c r="CW199" s="1" t="str">
        <f>IF(INDEX('raw-data'!$A$1:$GQ$197,MATCH($A199,'raw-data'!$A:$A,1),MATCH(CW$1,'raw-data'!$1:$1,1))&lt;&gt;"",
$D199*INDEX('raw-data'!$A$1:$GQ$197,MATCH($A199,'raw-data'!$A:$A,1),MATCH(CW$1,'raw-data'!$1:$1,1))/VLOOKUP($A199,'raw-data'!$A:$B,2,TRUE),"")</f>
        <v/>
      </c>
      <c r="CX199" s="1" t="str">
        <f>IF(INDEX('raw-data'!$A$1:$GQ$197,MATCH($A199,'raw-data'!$A:$A,1),MATCH(CX$1,'raw-data'!$1:$1,1))&lt;&gt;"",
$D199*INDEX('raw-data'!$A$1:$GQ$197,MATCH($A199,'raw-data'!$A:$A,1),MATCH(CX$1,'raw-data'!$1:$1,1))/VLOOKUP($A199,'raw-data'!$A:$B,2,TRUE),"")</f>
        <v/>
      </c>
      <c r="CY199" s="1" t="str">
        <f>IF(INDEX('raw-data'!$A$1:$GQ$197,MATCH($A199,'raw-data'!$A:$A,1),MATCH(CY$1,'raw-data'!$1:$1,1))&lt;&gt;"",
$D199*INDEX('raw-data'!$A$1:$GQ$197,MATCH($A199,'raw-data'!$A:$A,1),MATCH(CY$1,'raw-data'!$1:$1,1))/VLOOKUP($A199,'raw-data'!$A:$B,2,TRUE),"")</f>
        <v/>
      </c>
      <c r="CZ199" s="1" t="str">
        <f>IF(INDEX('raw-data'!$A$1:$GQ$197,MATCH($A199,'raw-data'!$A:$A,1),MATCH(CZ$1,'raw-data'!$1:$1,1))&lt;&gt;"",
$D199*INDEX('raw-data'!$A$1:$GQ$197,MATCH($A199,'raw-data'!$A:$A,1),MATCH(CZ$1,'raw-data'!$1:$1,1))/VLOOKUP($A199,'raw-data'!$A:$B,2,TRUE),"")</f>
        <v/>
      </c>
      <c r="DA199" s="1" t="str">
        <f>IF(INDEX('raw-data'!$A$1:$GQ$197,MATCH($A199,'raw-data'!$A:$A,1),MATCH(DA$1,'raw-data'!$1:$1,1))&lt;&gt;"",
$D199*INDEX('raw-data'!$A$1:$GQ$197,MATCH($A199,'raw-data'!$A:$A,1),MATCH(DA$1,'raw-data'!$1:$1,1))/VLOOKUP($A199,'raw-data'!$A:$B,2,TRUE),"")</f>
        <v/>
      </c>
      <c r="DB199" s="1" t="str">
        <f>IF(INDEX('raw-data'!$A$1:$GQ$197,MATCH($A199,'raw-data'!$A:$A,1),MATCH(DB$1,'raw-data'!$1:$1,1))&lt;&gt;"",
$D199*INDEX('raw-data'!$A$1:$GQ$197,MATCH($A199,'raw-data'!$A:$A,1),MATCH(DB$1,'raw-data'!$1:$1,1))/VLOOKUP($A199,'raw-data'!$A:$B,2,TRUE),"")</f>
        <v/>
      </c>
      <c r="DC199" s="1" t="str">
        <f>IF(INDEX('raw-data'!$A$1:$GQ$197,MATCH($A199,'raw-data'!$A:$A,1),MATCH(DC$1,'raw-data'!$1:$1,1))&lt;&gt;"",
$D199*INDEX('raw-data'!$A$1:$GQ$197,MATCH($A199,'raw-data'!$A:$A,1),MATCH(DC$1,'raw-data'!$1:$1,1))/VLOOKUP($A199,'raw-data'!$A:$B,2,TRUE),"")</f>
        <v/>
      </c>
      <c r="DD199" s="1" t="str">
        <f>IF(INDEX('raw-data'!$A$1:$GQ$197,MATCH($A199,'raw-data'!$A:$A,1),MATCH(DD$1,'raw-data'!$1:$1,1))&lt;&gt;"",
$D199*INDEX('raw-data'!$A$1:$GQ$197,MATCH($A199,'raw-data'!$A:$A,1),MATCH(DD$1,'raw-data'!$1:$1,1))/VLOOKUP($A199,'raw-data'!$A:$B,2,TRUE),"")</f>
        <v/>
      </c>
      <c r="DE199" s="1" t="str">
        <f>IF(INDEX('raw-data'!$A$1:$GQ$197,MATCH($A199,'raw-data'!$A:$A,1),MATCH(DE$1,'raw-data'!$1:$1,1))&lt;&gt;"",
$D199*INDEX('raw-data'!$A$1:$GQ$197,MATCH($A199,'raw-data'!$A:$A,1),MATCH(DE$1,'raw-data'!$1:$1,1))/VLOOKUP($A199,'raw-data'!$A:$B,2,TRUE),"")</f>
        <v/>
      </c>
      <c r="DF199" s="1" t="str">
        <f>IF(INDEX('raw-data'!$A$1:$GQ$197,MATCH($A199,'raw-data'!$A:$A,1),MATCH(DF$1,'raw-data'!$1:$1,1))&lt;&gt;"",
$D199*INDEX('raw-data'!$A$1:$GQ$197,MATCH($A199,'raw-data'!$A:$A,1),MATCH(DF$1,'raw-data'!$1:$1,1))/VLOOKUP($A199,'raw-data'!$A:$B,2,TRUE),"")</f>
        <v/>
      </c>
      <c r="DG199" s="1" t="str">
        <f>IF(INDEX('raw-data'!$A$1:$GQ$197,MATCH($A199,'raw-data'!$A:$A,1),MATCH(DG$1,'raw-data'!$1:$1,1))&lt;&gt;"",
$D199*INDEX('raw-data'!$A$1:$GQ$197,MATCH($A199,'raw-data'!$A:$A,1),MATCH(DG$1,'raw-data'!$1:$1,1))/VLOOKUP($A199,'raw-data'!$A:$B,2,TRUE),"")</f>
        <v/>
      </c>
      <c r="DH199" s="1" t="str">
        <f>IF(INDEX('raw-data'!$A$1:$GQ$197,MATCH($A199,'raw-data'!$A:$A,1),MATCH(DH$1,'raw-data'!$1:$1,1))&lt;&gt;"",
$D199*INDEX('raw-data'!$A$1:$GQ$197,MATCH($A199,'raw-data'!$A:$A,1),MATCH(DH$1,'raw-data'!$1:$1,1))/VLOOKUP($A199,'raw-data'!$A:$B,2,TRUE),"")</f>
        <v/>
      </c>
      <c r="DI199" s="1" t="str">
        <f>IF(INDEX('raw-data'!$A$1:$GQ$197,MATCH($A199,'raw-data'!$A:$A,1),MATCH(DI$1,'raw-data'!$1:$1,1))&lt;&gt;"",
$D199*INDEX('raw-data'!$A$1:$GQ$197,MATCH($A199,'raw-data'!$A:$A,1),MATCH(DI$1,'raw-data'!$1:$1,1))/VLOOKUP($A199,'raw-data'!$A:$B,2,TRUE),"")</f>
        <v/>
      </c>
      <c r="DJ199" s="1" t="str">
        <f>IF(INDEX('raw-data'!$A$1:$GQ$197,MATCH($A199,'raw-data'!$A:$A,1),MATCH(DJ$1,'raw-data'!$1:$1,1))&lt;&gt;"",
$D199*INDEX('raw-data'!$A$1:$GQ$197,MATCH($A199,'raw-data'!$A:$A,1),MATCH(DJ$1,'raw-data'!$1:$1,1))/VLOOKUP($A199,'raw-data'!$A:$B,2,TRUE),"")</f>
        <v/>
      </c>
      <c r="DK199" s="1" t="str">
        <f>IF(INDEX('raw-data'!$A$1:$GQ$197,MATCH($A199,'raw-data'!$A:$A,1),MATCH(DK$1,'raw-data'!$1:$1,1))&lt;&gt;"",
$D199*INDEX('raw-data'!$A$1:$GQ$197,MATCH($A199,'raw-data'!$A:$A,1),MATCH(DK$1,'raw-data'!$1:$1,1))/VLOOKUP($A199,'raw-data'!$A:$B,2,TRUE),"")</f>
        <v/>
      </c>
      <c r="DL199" s="1" t="str">
        <f>IF(INDEX('raw-data'!$A$1:$GQ$197,MATCH($A199,'raw-data'!$A:$A,1),MATCH(DL$1,'raw-data'!$1:$1,1))&lt;&gt;"",
$D199*INDEX('raw-data'!$A$1:$GQ$197,MATCH($A199,'raw-data'!$A:$A,1),MATCH(DL$1,'raw-data'!$1:$1,1))/VLOOKUP($A199,'raw-data'!$A:$B,2,TRUE),"")</f>
        <v/>
      </c>
      <c r="DM199" s="1" t="str">
        <f>IF(INDEX('raw-data'!$A$1:$GQ$197,MATCH($A199,'raw-data'!$A:$A,1),MATCH(DM$1,'raw-data'!$1:$1,1))&lt;&gt;"",
$D199*INDEX('raw-data'!$A$1:$GQ$197,MATCH($A199,'raw-data'!$A:$A,1),MATCH(DM$1,'raw-data'!$1:$1,1))/VLOOKUP($A199,'raw-data'!$A:$B,2,TRUE),"")</f>
        <v/>
      </c>
      <c r="DN199" s="1" t="str">
        <f>IF(INDEX('raw-data'!$A$1:$GQ$197,MATCH($A199,'raw-data'!$A:$A,1),MATCH(DN$1,'raw-data'!$1:$1,1))&lt;&gt;"",
$D199*INDEX('raw-data'!$A$1:$GQ$197,MATCH($A199,'raw-data'!$A:$A,1),MATCH(DN$1,'raw-data'!$1:$1,1))/VLOOKUP($A199,'raw-data'!$A:$B,2,TRUE),"")</f>
        <v/>
      </c>
      <c r="DO199" s="1" t="str">
        <f>IF(INDEX('raw-data'!$A$1:$GQ$197,MATCH($A199,'raw-data'!$A:$A,1),MATCH(DO$1,'raw-data'!$1:$1,1))&lt;&gt;"",
$D199*INDEX('raw-data'!$A$1:$GQ$197,MATCH($A199,'raw-data'!$A:$A,1),MATCH(DO$1,'raw-data'!$1:$1,1))/VLOOKUP($A199,'raw-data'!$A:$B,2,TRUE),"")</f>
        <v/>
      </c>
      <c r="DP199" s="1" t="str">
        <f>IF(INDEX('raw-data'!$A$1:$GQ$197,MATCH($A199,'raw-data'!$A:$A,1),MATCH(DP$1,'raw-data'!$1:$1,1))&lt;&gt;"",
$D199*INDEX('raw-data'!$A$1:$GQ$197,MATCH($A199,'raw-data'!$A:$A,1),MATCH(DP$1,'raw-data'!$1:$1,1))/VLOOKUP($A199,'raw-data'!$A:$B,2,TRUE),"")</f>
        <v/>
      </c>
      <c r="DQ199" s="1" t="str">
        <f>IF(INDEX('raw-data'!$A$1:$GQ$197,MATCH($A199,'raw-data'!$A:$A,1),MATCH(DQ$1,'raw-data'!$1:$1,1))&lt;&gt;"",
$D199*INDEX('raw-data'!$A$1:$GQ$197,MATCH($A199,'raw-data'!$A:$A,1),MATCH(DQ$1,'raw-data'!$1:$1,1))/VLOOKUP($A199,'raw-data'!$A:$B,2,TRUE),"")</f>
        <v/>
      </c>
      <c r="DR199" s="1" t="str">
        <f>IF(INDEX('raw-data'!$A$1:$GQ$197,MATCH($A199,'raw-data'!$A:$A,1),MATCH(DR$1,'raw-data'!$1:$1,1))&lt;&gt;"",
$D199*INDEX('raw-data'!$A$1:$GQ$197,MATCH($A199,'raw-data'!$A:$A,1),MATCH(DR$1,'raw-data'!$1:$1,1))/VLOOKUP($A199,'raw-data'!$A:$B,2,TRUE),"")</f>
        <v/>
      </c>
      <c r="DS199" s="1" t="str">
        <f>IF(INDEX('raw-data'!$A$1:$GQ$197,MATCH($A199,'raw-data'!$A:$A,1),MATCH(DS$1,'raw-data'!$1:$1,1))&lt;&gt;"",
$D199*INDEX('raw-data'!$A$1:$GQ$197,MATCH($A199,'raw-data'!$A:$A,1),MATCH(DS$1,'raw-data'!$1:$1,1))/VLOOKUP($A199,'raw-data'!$A:$B,2,TRUE),"")</f>
        <v/>
      </c>
      <c r="DT199" s="1" t="str">
        <f>IF(INDEX('raw-data'!$A$1:$GQ$197,MATCH($A199,'raw-data'!$A:$A,1),MATCH(DT$1,'raw-data'!$1:$1,1))&lt;&gt;"",
$D199*INDEX('raw-data'!$A$1:$GQ$197,MATCH($A199,'raw-data'!$A:$A,1),MATCH(DT$1,'raw-data'!$1:$1,1))/VLOOKUP($A199,'raw-data'!$A:$B,2,TRUE),"")</f>
        <v/>
      </c>
      <c r="DU199" s="1" t="str">
        <f>IF(INDEX('raw-data'!$A$1:$GQ$197,MATCH($A199,'raw-data'!$A:$A,1),MATCH(DU$1,'raw-data'!$1:$1,1))&lt;&gt;"",
$D199*INDEX('raw-data'!$A$1:$GQ$197,MATCH($A199,'raw-data'!$A:$A,1),MATCH(DU$1,'raw-data'!$1:$1,1))/VLOOKUP($A199,'raw-data'!$A:$B,2,TRUE),"")</f>
        <v/>
      </c>
      <c r="DV199" s="1" t="str">
        <f>IF(INDEX('raw-data'!$A$1:$GQ$197,MATCH($A199,'raw-data'!$A:$A,1),MATCH(DV$1,'raw-data'!$1:$1,1))&lt;&gt;"",
$D199*INDEX('raw-data'!$A$1:$GQ$197,MATCH($A199,'raw-data'!$A:$A,1),MATCH(DV$1,'raw-data'!$1:$1,1))/VLOOKUP($A199,'raw-data'!$A:$B,2,TRUE),"")</f>
        <v/>
      </c>
      <c r="DW199" s="1" t="str">
        <f>IF(INDEX('raw-data'!$A$1:$GQ$197,MATCH($A199,'raw-data'!$A:$A,1),MATCH(DW$1,'raw-data'!$1:$1,1))&lt;&gt;"",
$D199*INDEX('raw-data'!$A$1:$GQ$197,MATCH($A199,'raw-data'!$A:$A,1),MATCH(DW$1,'raw-data'!$1:$1,1))/VLOOKUP($A199,'raw-data'!$A:$B,2,TRUE),"")</f>
        <v/>
      </c>
      <c r="DX199" s="1" t="str">
        <f>IF(INDEX('raw-data'!$A$1:$GQ$197,MATCH($A199,'raw-data'!$A:$A,1),MATCH(DX$1,'raw-data'!$1:$1,1))&lt;&gt;"",
$D199*INDEX('raw-data'!$A$1:$GQ$197,MATCH($A199,'raw-data'!$A:$A,1),MATCH(DX$1,'raw-data'!$1:$1,1))/VLOOKUP($A199,'raw-data'!$A:$B,2,TRUE),"")</f>
        <v/>
      </c>
      <c r="DY199" s="1" t="str">
        <f>IF(INDEX('raw-data'!$A$1:$GQ$197,MATCH($A199,'raw-data'!$A:$A,1),MATCH(DY$1,'raw-data'!$1:$1,1))&lt;&gt;"",
$D199*INDEX('raw-data'!$A$1:$GQ$197,MATCH($A199,'raw-data'!$A:$A,1),MATCH(DY$1,'raw-data'!$1:$1,1))/VLOOKUP($A199,'raw-data'!$A:$B,2,TRUE),"")</f>
        <v/>
      </c>
      <c r="DZ199" s="1" t="str">
        <f>IF(INDEX('raw-data'!$A$1:$GQ$197,MATCH($A199,'raw-data'!$A:$A,1),MATCH(DZ$1,'raw-data'!$1:$1,1))&lt;&gt;"",
$D199*INDEX('raw-data'!$A$1:$GQ$197,MATCH($A199,'raw-data'!$A:$A,1),MATCH(DZ$1,'raw-data'!$1:$1,1))/VLOOKUP($A199,'raw-data'!$A:$B,2,TRUE),"")</f>
        <v/>
      </c>
      <c r="EA199" s="1" t="str">
        <f>IF(INDEX('raw-data'!$A$1:$GQ$197,MATCH($A199,'raw-data'!$A:$A,1),MATCH(EA$1,'raw-data'!$1:$1,1))&lt;&gt;"",
$D199*INDEX('raw-data'!$A$1:$GQ$197,MATCH($A199,'raw-data'!$A:$A,1),MATCH(EA$1,'raw-data'!$1:$1,1))/VLOOKUP($A199,'raw-data'!$A:$B,2,TRUE),"")</f>
        <v/>
      </c>
      <c r="EB199" s="1" t="str">
        <f>IF(INDEX('raw-data'!$A$1:$GQ$197,MATCH($A199,'raw-data'!$A:$A,1),MATCH(EB$1,'raw-data'!$1:$1,1))&lt;&gt;"",
$D199*INDEX('raw-data'!$A$1:$GQ$197,MATCH($A199,'raw-data'!$A:$A,1),MATCH(EB$1,'raw-data'!$1:$1,1))/VLOOKUP($A199,'raw-data'!$A:$B,2,TRUE),"")</f>
        <v/>
      </c>
      <c r="EC199" s="1" t="str">
        <f>IF(INDEX('raw-data'!$A$1:$GQ$197,MATCH($A199,'raw-data'!$A:$A,1),MATCH(EC$1,'raw-data'!$1:$1,1))&lt;&gt;"",
$D199*INDEX('raw-data'!$A$1:$GQ$197,MATCH($A199,'raw-data'!$A:$A,1),MATCH(EC$1,'raw-data'!$1:$1,1))/VLOOKUP($A199,'raw-data'!$A:$B,2,TRUE),"")</f>
        <v/>
      </c>
      <c r="ED199" s="1" t="str">
        <f>IF(INDEX('raw-data'!$A$1:$GQ$197,MATCH($A199,'raw-data'!$A:$A,1),MATCH(ED$1,'raw-data'!$1:$1,1))&lt;&gt;"",
$D199*INDEX('raw-data'!$A$1:$GQ$197,MATCH($A199,'raw-data'!$A:$A,1),MATCH(ED$1,'raw-data'!$1:$1,1))/VLOOKUP($A199,'raw-data'!$A:$B,2,TRUE),"")</f>
        <v/>
      </c>
      <c r="EE199" s="1" t="str">
        <f>IF(INDEX('raw-data'!$A$1:$GQ$197,MATCH($A199,'raw-data'!$A:$A,1),MATCH(EE$1,'raw-data'!$1:$1,1))&lt;&gt;"",
$D199*INDEX('raw-data'!$A$1:$GQ$197,MATCH($A199,'raw-data'!$A:$A,1),MATCH(EE$1,'raw-data'!$1:$1,1))/VLOOKUP($A199,'raw-data'!$A:$B,2,TRUE),"")</f>
        <v/>
      </c>
      <c r="EF199" s="1" t="str">
        <f>IF(INDEX('raw-data'!$A$1:$GQ$197,MATCH($A199,'raw-data'!$A:$A,1),MATCH(EF$1,'raw-data'!$1:$1,1))&lt;&gt;"",
$D199*INDEX('raw-data'!$A$1:$GQ$197,MATCH($A199,'raw-data'!$A:$A,1),MATCH(EF$1,'raw-data'!$1:$1,1))/VLOOKUP($A199,'raw-data'!$A:$B,2,TRUE),"")</f>
        <v/>
      </c>
      <c r="EG199" s="1" t="str">
        <f>IF(INDEX('raw-data'!$A$1:$GQ$197,MATCH($A199,'raw-data'!$A:$A,1),MATCH(EG$1,'raw-data'!$1:$1,1))&lt;&gt;"",
$D199*INDEX('raw-data'!$A$1:$GQ$197,MATCH($A199,'raw-data'!$A:$A,1),MATCH(EG$1,'raw-data'!$1:$1,1))/VLOOKUP($A199,'raw-data'!$A:$B,2,TRUE),"")</f>
        <v/>
      </c>
      <c r="EH199" s="1" t="str">
        <f>IF(INDEX('raw-data'!$A$1:$GQ$197,MATCH($A199,'raw-data'!$A:$A,1),MATCH(EH$1,'raw-data'!$1:$1,1))&lt;&gt;"",
$D199*INDEX('raw-data'!$A$1:$GQ$197,MATCH($A199,'raw-data'!$A:$A,1),MATCH(EH$1,'raw-data'!$1:$1,1))/VLOOKUP($A199,'raw-data'!$A:$B,2,TRUE),"")</f>
        <v/>
      </c>
      <c r="EI199" s="1" t="str">
        <f>IF(INDEX('raw-data'!$A$1:$GQ$197,MATCH($A199,'raw-data'!$A:$A,1),MATCH(EI$1,'raw-data'!$1:$1,1))&lt;&gt;"",
$D199*INDEX('raw-data'!$A$1:$GQ$197,MATCH($A199,'raw-data'!$A:$A,1),MATCH(EI$1,'raw-data'!$1:$1,1))/VLOOKUP($A199,'raw-data'!$A:$B,2,TRUE),"")</f>
        <v/>
      </c>
      <c r="EJ199" s="1" t="str">
        <f>IF(INDEX('raw-data'!$A$1:$GQ$197,MATCH($A199,'raw-data'!$A:$A,1),MATCH(EJ$1,'raw-data'!$1:$1,1))&lt;&gt;"",
$D199*INDEX('raw-data'!$A$1:$GQ$197,MATCH($A199,'raw-data'!$A:$A,1),MATCH(EJ$1,'raw-data'!$1:$1,1))/VLOOKUP($A199,'raw-data'!$A:$B,2,TRUE),"")</f>
        <v/>
      </c>
      <c r="EK199" s="1" t="str">
        <f>IF(INDEX('raw-data'!$A$1:$GQ$197,MATCH($A199,'raw-data'!$A:$A,1),MATCH(EK$1,'raw-data'!$1:$1,1))&lt;&gt;"",
$D199*INDEX('raw-data'!$A$1:$GQ$197,MATCH($A199,'raw-data'!$A:$A,1),MATCH(EK$1,'raw-data'!$1:$1,1))/VLOOKUP($A199,'raw-data'!$A:$B,2,TRUE),"")</f>
        <v/>
      </c>
      <c r="EL199" s="1" t="str">
        <f>IF(INDEX('raw-data'!$A$1:$GQ$197,MATCH($A199,'raw-data'!$A:$A,1),MATCH(EL$1,'raw-data'!$1:$1,1))&lt;&gt;"",
$D199*INDEX('raw-data'!$A$1:$GQ$197,MATCH($A199,'raw-data'!$A:$A,1),MATCH(EL$1,'raw-data'!$1:$1,1))/VLOOKUP($A199,'raw-data'!$A:$B,2,TRUE),"")</f>
        <v/>
      </c>
      <c r="EM199" s="1" t="str">
        <f>IF(INDEX('raw-data'!$A$1:$GQ$197,MATCH($A199,'raw-data'!$A:$A,1),MATCH(EM$1,'raw-data'!$1:$1,1))&lt;&gt;"",
$D199*INDEX('raw-data'!$A$1:$GQ$197,MATCH($A199,'raw-data'!$A:$A,1),MATCH(EM$1,'raw-data'!$1:$1,1))/VLOOKUP($A199,'raw-data'!$A:$B,2,TRUE),"")</f>
        <v/>
      </c>
      <c r="EN199" s="1">
        <f>IF(INDEX('raw-data'!$A$1:$GQ$197,MATCH($A199,'raw-data'!$A:$A,1),MATCH(EN$1,'raw-data'!$1:$1,1))&lt;&gt;"",
$D199*INDEX('raw-data'!$A$1:$GQ$197,MATCH($A199,'raw-data'!$A:$A,1),MATCH(EN$1,'raw-data'!$1:$1,1))/VLOOKUP($A199,'raw-data'!$A:$B,2,TRUE),"")</f>
        <v>0</v>
      </c>
      <c r="EO199" s="1" t="str">
        <f>IF(INDEX('raw-data'!$A$1:$GQ$197,MATCH($A199,'raw-data'!$A:$A,1),MATCH(EO$1,'raw-data'!$1:$1,1))&lt;&gt;"",
$D199*INDEX('raw-data'!$A$1:$GQ$197,MATCH($A199,'raw-data'!$A:$A,1),MATCH(EO$1,'raw-data'!$1:$1,1))/VLOOKUP($A199,'raw-data'!$A:$B,2,TRUE),"")</f>
        <v/>
      </c>
      <c r="EP199" s="1" t="str">
        <f>IF(INDEX('raw-data'!$A$1:$GQ$197,MATCH($A199,'raw-data'!$A:$A,1),MATCH(EP$1,'raw-data'!$1:$1,1))&lt;&gt;"",
$D199*INDEX('raw-data'!$A$1:$GQ$197,MATCH($A199,'raw-data'!$A:$A,1),MATCH(EP$1,'raw-data'!$1:$1,1))/VLOOKUP($A199,'raw-data'!$A:$B,2,TRUE),"")</f>
        <v/>
      </c>
      <c r="EQ199" s="1" t="str">
        <f>IF(INDEX('raw-data'!$A$1:$GQ$197,MATCH($A199,'raw-data'!$A:$A,1),MATCH(EQ$1,'raw-data'!$1:$1,1))&lt;&gt;"",
$D199*INDEX('raw-data'!$A$1:$GQ$197,MATCH($A199,'raw-data'!$A:$A,1),MATCH(EQ$1,'raw-data'!$1:$1,1))/VLOOKUP($A199,'raw-data'!$A:$B,2,TRUE),"")</f>
        <v/>
      </c>
      <c r="ER199" s="1" t="str">
        <f>IF(INDEX('raw-data'!$A$1:$GQ$197,MATCH($A199,'raw-data'!$A:$A,1),MATCH(ER$1,'raw-data'!$1:$1,1))&lt;&gt;"",
$D199*INDEX('raw-data'!$A$1:$GQ$197,MATCH($A199,'raw-data'!$A:$A,1),MATCH(ER$1,'raw-data'!$1:$1,1))/VLOOKUP($A199,'raw-data'!$A:$B,2,TRUE),"")</f>
        <v/>
      </c>
      <c r="ES199" s="1" t="str">
        <f>IF(INDEX('raw-data'!$A$1:$GQ$197,MATCH($A199,'raw-data'!$A:$A,1),MATCH(ES$1,'raw-data'!$1:$1,1))&lt;&gt;"",
$D199*INDEX('raw-data'!$A$1:$GQ$197,MATCH($A199,'raw-data'!$A:$A,1),MATCH(ES$1,'raw-data'!$1:$1,1))/VLOOKUP($A199,'raw-data'!$A:$B,2,TRUE),"")</f>
        <v/>
      </c>
      <c r="ET199" s="1" t="str">
        <f>IF(INDEX('raw-data'!$A$1:$GQ$197,MATCH($A199,'raw-data'!$A:$A,1),MATCH(ET$1,'raw-data'!$1:$1,1))&lt;&gt;"",
$D199*INDEX('raw-data'!$A$1:$GQ$197,MATCH($A199,'raw-data'!$A:$A,1),MATCH(ET$1,'raw-data'!$1:$1,1))/VLOOKUP($A199,'raw-data'!$A:$B,2,TRUE),"")</f>
        <v/>
      </c>
      <c r="EU199" s="1" t="str">
        <f>IF(INDEX('raw-data'!$A$1:$GQ$197,MATCH($A199,'raw-data'!$A:$A,1),MATCH(EU$1,'raw-data'!$1:$1,1))&lt;&gt;"",
$D199*INDEX('raw-data'!$A$1:$GQ$197,MATCH($A199,'raw-data'!$A:$A,1),MATCH(EU$1,'raw-data'!$1:$1,1))/VLOOKUP($A199,'raw-data'!$A:$B,2,TRUE),"")</f>
        <v/>
      </c>
      <c r="EV199" s="1" t="str">
        <f>IF(INDEX('raw-data'!$A$1:$GQ$197,MATCH($A199,'raw-data'!$A:$A,1),MATCH(EV$1,'raw-data'!$1:$1,1))&lt;&gt;"",
$D199*INDEX('raw-data'!$A$1:$GQ$197,MATCH($A199,'raw-data'!$A:$A,1),MATCH(EV$1,'raw-data'!$1:$1,1))/VLOOKUP($A199,'raw-data'!$A:$B,2,TRUE),"")</f>
        <v/>
      </c>
      <c r="EW199" s="1" t="str">
        <f>IF(INDEX('raw-data'!$A$1:$GQ$197,MATCH($A199,'raw-data'!$A:$A,1),MATCH(EW$1,'raw-data'!$1:$1,1))&lt;&gt;"",
$D199*INDEX('raw-data'!$A$1:$GQ$197,MATCH($A199,'raw-data'!$A:$A,1),MATCH(EW$1,'raw-data'!$1:$1,1))/VLOOKUP($A199,'raw-data'!$A:$B,2,TRUE),"")</f>
        <v/>
      </c>
      <c r="EX199" s="1" t="str">
        <f>IF(INDEX('raw-data'!$A$1:$GQ$197,MATCH($A199,'raw-data'!$A:$A,1),MATCH(EX$1,'raw-data'!$1:$1,1))&lt;&gt;"",
$D199*INDEX('raw-data'!$A$1:$GQ$197,MATCH($A199,'raw-data'!$A:$A,1),MATCH(EX$1,'raw-data'!$1:$1,1))/VLOOKUP($A199,'raw-data'!$A:$B,2,TRUE),"")</f>
        <v/>
      </c>
      <c r="EY199" s="1" t="str">
        <f>IF(INDEX('raw-data'!$A$1:$GQ$197,MATCH($A199,'raw-data'!$A:$A,1),MATCH(EY$1,'raw-data'!$1:$1,1))&lt;&gt;"",
$D199*INDEX('raw-data'!$A$1:$GQ$197,MATCH($A199,'raw-data'!$A:$A,1),MATCH(EY$1,'raw-data'!$1:$1,1))/VLOOKUP($A199,'raw-data'!$A:$B,2,TRUE),"")</f>
        <v/>
      </c>
      <c r="EZ199" s="1" t="str">
        <f>IF(INDEX('raw-data'!$A$1:$GQ$197,MATCH($A199,'raw-data'!$A:$A,1),MATCH(EZ$1,'raw-data'!$1:$1,1))&lt;&gt;"",
$D199*INDEX('raw-data'!$A$1:$GQ$197,MATCH($A199,'raw-data'!$A:$A,1),MATCH(EZ$1,'raw-data'!$1:$1,1))/VLOOKUP($A199,'raw-data'!$A:$B,2,TRUE),"")</f>
        <v/>
      </c>
      <c r="FA199" s="1" t="str">
        <f>IF(INDEX('raw-data'!$A$1:$GQ$197,MATCH($A199,'raw-data'!$A:$A,1),MATCH(FA$1,'raw-data'!$1:$1,1))&lt;&gt;"",
$D199*INDEX('raw-data'!$A$1:$GQ$197,MATCH($A199,'raw-data'!$A:$A,1),MATCH(FA$1,'raw-data'!$1:$1,1))/VLOOKUP($A199,'raw-data'!$A:$B,2,TRUE),"")</f>
        <v/>
      </c>
      <c r="FB199" s="1" t="str">
        <f>IF(INDEX('raw-data'!$A$1:$GQ$197,MATCH($A199,'raw-data'!$A:$A,1),MATCH(FB$1,'raw-data'!$1:$1,1))&lt;&gt;"",
$D199*INDEX('raw-data'!$A$1:$GQ$197,MATCH($A199,'raw-data'!$A:$A,1),MATCH(FB$1,'raw-data'!$1:$1,1))/VLOOKUP($A199,'raw-data'!$A:$B,2,TRUE),"")</f>
        <v/>
      </c>
      <c r="FC199" s="1" t="str">
        <f>IF(INDEX('raw-data'!$A$1:$GQ$197,MATCH($A199,'raw-data'!$A:$A,1),MATCH(FC$1,'raw-data'!$1:$1,1))&lt;&gt;"",
$D199*INDEX('raw-data'!$A$1:$GQ$197,MATCH($A199,'raw-data'!$A:$A,1),MATCH(FC$1,'raw-data'!$1:$1,1))/VLOOKUP($A199,'raw-data'!$A:$B,2,TRUE),"")</f>
        <v/>
      </c>
      <c r="FD199" s="1" t="str">
        <f>IF(INDEX('raw-data'!$A$1:$GQ$197,MATCH($A199,'raw-data'!$A:$A,1),MATCH(FD$1,'raw-data'!$1:$1,1))&lt;&gt;"",
$D199*INDEX('raw-data'!$A$1:$GQ$197,MATCH($A199,'raw-data'!$A:$A,1),MATCH(FD$1,'raw-data'!$1:$1,1))/VLOOKUP($A199,'raw-data'!$A:$B,2,TRUE),"")</f>
        <v/>
      </c>
      <c r="FE199" s="1" t="str">
        <f>IF(INDEX('raw-data'!$A$1:$GQ$197,MATCH($A199,'raw-data'!$A:$A,1),MATCH(FE$1,'raw-data'!$1:$1,1))&lt;&gt;"",
$D199*INDEX('raw-data'!$A$1:$GQ$197,MATCH($A199,'raw-data'!$A:$A,1),MATCH(FE$1,'raw-data'!$1:$1,1))/VLOOKUP($A199,'raw-data'!$A:$B,2,TRUE),"")</f>
        <v/>
      </c>
      <c r="FF199" s="1" t="str">
        <f>IF(INDEX('raw-data'!$A$1:$GQ$197,MATCH($A199,'raw-data'!$A:$A,1),MATCH(FF$1,'raw-data'!$1:$1,1))&lt;&gt;"",
$D199*INDEX('raw-data'!$A$1:$GQ$197,MATCH($A199,'raw-data'!$A:$A,1),MATCH(FF$1,'raw-data'!$1:$1,1))/VLOOKUP($A199,'raw-data'!$A:$B,2,TRUE),"")</f>
        <v/>
      </c>
      <c r="FG199" s="1" t="str">
        <f>IF(INDEX('raw-data'!$A$1:$GQ$197,MATCH($A199,'raw-data'!$A:$A,1),MATCH(FG$1,'raw-data'!$1:$1,1))&lt;&gt;"",
$D199*INDEX('raw-data'!$A$1:$GQ$197,MATCH($A199,'raw-data'!$A:$A,1),MATCH(FG$1,'raw-data'!$1:$1,1))/VLOOKUP($A199,'raw-data'!$A:$B,2,TRUE),"")</f>
        <v/>
      </c>
      <c r="FH199" s="1" t="str">
        <f>IF(INDEX('raw-data'!$A$1:$GQ$197,MATCH($A199,'raw-data'!$A:$A,1),MATCH(FH$1,'raw-data'!$1:$1,1))&lt;&gt;"",
$D199*INDEX('raw-data'!$A$1:$GQ$197,MATCH($A199,'raw-data'!$A:$A,1),MATCH(FH$1,'raw-data'!$1:$1,1))/VLOOKUP($A199,'raw-data'!$A:$B,2,TRUE),"")</f>
        <v/>
      </c>
      <c r="FI199" s="1" t="str">
        <f>IF(INDEX('raw-data'!$A$1:$GQ$197,MATCH($A199,'raw-data'!$A:$A,1),MATCH(FI$1,'raw-data'!$1:$1,1))&lt;&gt;"",
$D199*INDEX('raw-data'!$A$1:$GQ$197,MATCH($A199,'raw-data'!$A:$A,1),MATCH(FI$1,'raw-data'!$1:$1,1))/VLOOKUP($A199,'raw-data'!$A:$B,2,TRUE),"")</f>
        <v/>
      </c>
      <c r="FJ199" s="1" t="str">
        <f>IF(INDEX('raw-data'!$A$1:$GQ$197,MATCH($A199,'raw-data'!$A:$A,1),MATCH(FJ$1,'raw-data'!$1:$1,1))&lt;&gt;"",
$D199*INDEX('raw-data'!$A$1:$GQ$197,MATCH($A199,'raw-data'!$A:$A,1),MATCH(FJ$1,'raw-data'!$1:$1,1))/VLOOKUP($A199,'raw-data'!$A:$B,2,TRUE),"")</f>
        <v/>
      </c>
      <c r="FK199" s="1" t="str">
        <f>IF(INDEX('raw-data'!$A$1:$GQ$197,MATCH($A199,'raw-data'!$A:$A,1),MATCH(FK$1,'raw-data'!$1:$1,1))&lt;&gt;"",
$D199*INDEX('raw-data'!$A$1:$GQ$197,MATCH($A199,'raw-data'!$A:$A,1),MATCH(FK$1,'raw-data'!$1:$1,1))/VLOOKUP($A199,'raw-data'!$A:$B,2,TRUE),"")</f>
        <v/>
      </c>
      <c r="FL199" s="1" t="str">
        <f>IF(INDEX('raw-data'!$A$1:$GQ$197,MATCH($A199,'raw-data'!$A:$A,1),MATCH(FL$1,'raw-data'!$1:$1,1))&lt;&gt;"",
$D199*INDEX('raw-data'!$A$1:$GQ$197,MATCH($A199,'raw-data'!$A:$A,1),MATCH(FL$1,'raw-data'!$1:$1,1))/VLOOKUP($A199,'raw-data'!$A:$B,2,TRUE),"")</f>
        <v/>
      </c>
      <c r="FM199" s="1" t="str">
        <f>IF(INDEX('raw-data'!$A$1:$GQ$197,MATCH($A199,'raw-data'!$A:$A,1),MATCH(FM$1,'raw-data'!$1:$1,1))&lt;&gt;"",
$D199*INDEX('raw-data'!$A$1:$GQ$197,MATCH($A199,'raw-data'!$A:$A,1),MATCH(FM$1,'raw-data'!$1:$1,1))/VLOOKUP($A199,'raw-data'!$A:$B,2,TRUE),"")</f>
        <v/>
      </c>
      <c r="FN199" s="1" t="str">
        <f>IF(INDEX('raw-data'!$A$1:$GQ$197,MATCH($A199,'raw-data'!$A:$A,1),MATCH(FN$1,'raw-data'!$1:$1,1))&lt;&gt;"",
$D199*INDEX('raw-data'!$A$1:$GQ$197,MATCH($A199,'raw-data'!$A:$A,1),MATCH(FN$1,'raw-data'!$1:$1,1))/VLOOKUP($A199,'raw-data'!$A:$B,2,TRUE),"")</f>
        <v/>
      </c>
      <c r="FO199" s="1" t="str">
        <f>IF(INDEX('raw-data'!$A$1:$GQ$197,MATCH($A199,'raw-data'!$A:$A,1),MATCH(FO$1,'raw-data'!$1:$1,1))&lt;&gt;"",
$D199*INDEX('raw-data'!$A$1:$GQ$197,MATCH($A199,'raw-data'!$A:$A,1),MATCH(FO$1,'raw-data'!$1:$1,1))/VLOOKUP($A199,'raw-data'!$A:$B,2,TRUE),"")</f>
        <v/>
      </c>
      <c r="FP199" s="1" t="str">
        <f>IF(INDEX('raw-data'!$A$1:$GQ$197,MATCH($A199,'raw-data'!$A:$A,1),MATCH(FP$1,'raw-data'!$1:$1,1))&lt;&gt;"",
$D199*INDEX('raw-data'!$A$1:$GQ$197,MATCH($A199,'raw-data'!$A:$A,1),MATCH(FP$1,'raw-data'!$1:$1,1))/VLOOKUP($A199,'raw-data'!$A:$B,2,TRUE),"")</f>
        <v/>
      </c>
      <c r="FQ199" s="1" t="str">
        <f>IF(INDEX('raw-data'!$A$1:$GQ$197,MATCH($A199,'raw-data'!$A:$A,1),MATCH(FQ$1,'raw-data'!$1:$1,1))&lt;&gt;"",
$D199*INDEX('raw-data'!$A$1:$GQ$197,MATCH($A199,'raw-data'!$A:$A,1),MATCH(FQ$1,'raw-data'!$1:$1,1))/VLOOKUP($A199,'raw-data'!$A:$B,2,TRUE),"")</f>
        <v/>
      </c>
      <c r="FR199" s="1" t="str">
        <f>IF(INDEX('raw-data'!$A$1:$GQ$197,MATCH($A199,'raw-data'!$A:$A,1),MATCH(FR$1,'raw-data'!$1:$1,1))&lt;&gt;"",
$D199*INDEX('raw-data'!$A$1:$GQ$197,MATCH($A199,'raw-data'!$A:$A,1),MATCH(FR$1,'raw-data'!$1:$1,1))/VLOOKUP($A199,'raw-data'!$A:$B,2,TRUE),"")</f>
        <v/>
      </c>
      <c r="FS199" s="1" t="str">
        <f>IF(INDEX('raw-data'!$A$1:$GQ$197,MATCH($A199,'raw-data'!$A:$A,1),MATCH(FS$1,'raw-data'!$1:$1,1))&lt;&gt;"",
$D199*INDEX('raw-data'!$A$1:$GQ$197,MATCH($A199,'raw-data'!$A:$A,1),MATCH(FS$1,'raw-data'!$1:$1,1))/VLOOKUP($A199,'raw-data'!$A:$B,2,TRUE),"")</f>
        <v/>
      </c>
      <c r="FT199" s="1" t="str">
        <f>IF(INDEX('raw-data'!$A$1:$GQ$197,MATCH($A199,'raw-data'!$A:$A,1),MATCH(FT$1,'raw-data'!$1:$1,1))&lt;&gt;"",
$D199*INDEX('raw-data'!$A$1:$GQ$197,MATCH($A199,'raw-data'!$A:$A,1),MATCH(FT$1,'raw-data'!$1:$1,1))/VLOOKUP($A199,'raw-data'!$A:$B,2,TRUE),"")</f>
        <v/>
      </c>
      <c r="FU199" s="1" t="str">
        <f>IF(INDEX('raw-data'!$A$1:$GQ$197,MATCH($A199,'raw-data'!$A:$A,1),MATCH(FU$1,'raw-data'!$1:$1,1))&lt;&gt;"",
$D199*INDEX('raw-data'!$A$1:$GQ$197,MATCH($A199,'raw-data'!$A:$A,1),MATCH(FU$1,'raw-data'!$1:$1,1))/VLOOKUP($A199,'raw-data'!$A:$B,2,TRUE),"")</f>
        <v/>
      </c>
      <c r="FV199" s="1" t="str">
        <f>IF(INDEX('raw-data'!$A$1:$GQ$197,MATCH($A199,'raw-data'!$A:$A,1),MATCH(FV$1,'raw-data'!$1:$1,1))&lt;&gt;"",
$D199*INDEX('raw-data'!$A$1:$GQ$197,MATCH($A199,'raw-data'!$A:$A,1),MATCH(FV$1,'raw-data'!$1:$1,1))/VLOOKUP($A199,'raw-data'!$A:$B,2,TRUE),"")</f>
        <v/>
      </c>
      <c r="FW199" s="1" t="str">
        <f>IF(INDEX('raw-data'!$A$1:$GQ$197,MATCH($A199,'raw-data'!$A:$A,1),MATCH(FW$1,'raw-data'!$1:$1,1))&lt;&gt;"",
$D199*INDEX('raw-data'!$A$1:$GQ$197,MATCH($A199,'raw-data'!$A:$A,1),MATCH(FW$1,'raw-data'!$1:$1,1))/VLOOKUP($A199,'raw-data'!$A:$B,2,TRUE),"")</f>
        <v/>
      </c>
      <c r="FX199" s="1" t="str">
        <f>IF(INDEX('raw-data'!$A$1:$GQ$197,MATCH($A199,'raw-data'!$A:$A,1),MATCH(FX$1,'raw-data'!$1:$1,1))&lt;&gt;"",
$D199*INDEX('raw-data'!$A$1:$GQ$197,MATCH($A199,'raw-data'!$A:$A,1),MATCH(FX$1,'raw-data'!$1:$1,1))/VLOOKUP($A199,'raw-data'!$A:$B,2,TRUE),"")</f>
        <v/>
      </c>
      <c r="FY199" s="1" t="str">
        <f>IF(INDEX('raw-data'!$A$1:$GQ$197,MATCH($A199,'raw-data'!$A:$A,1),MATCH(FY$1,'raw-data'!$1:$1,1))&lt;&gt;"",
$D199*INDEX('raw-data'!$A$1:$GQ$197,MATCH($A199,'raw-data'!$A:$A,1),MATCH(FY$1,'raw-data'!$1:$1,1))/VLOOKUP($A199,'raw-data'!$A:$B,2,TRUE),"")</f>
        <v/>
      </c>
      <c r="FZ199" s="1" t="str">
        <f>IF(INDEX('raw-data'!$A$1:$GQ$197,MATCH($A199,'raw-data'!$A:$A,1),MATCH(FZ$1,'raw-data'!$1:$1,1))&lt;&gt;"",
$D199*INDEX('raw-data'!$A$1:$GQ$197,MATCH($A199,'raw-data'!$A:$A,1),MATCH(FZ$1,'raw-data'!$1:$1,1))/VLOOKUP($A199,'raw-data'!$A:$B,2,TRUE),"")</f>
        <v/>
      </c>
      <c r="GA199" s="1" t="str">
        <f>IF(INDEX('raw-data'!$A$1:$GQ$197,MATCH($A199,'raw-data'!$A:$A,1),MATCH(GA$1,'raw-data'!$1:$1,1))&lt;&gt;"",
$D199*INDEX('raw-data'!$A$1:$GQ$197,MATCH($A199,'raw-data'!$A:$A,1),MATCH(GA$1,'raw-data'!$1:$1,1))/VLOOKUP($A199,'raw-data'!$A:$B,2,TRUE),"")</f>
        <v/>
      </c>
      <c r="GB199" s="1" t="str">
        <f>IF(INDEX('raw-data'!$A$1:$GQ$197,MATCH($A199,'raw-data'!$A:$A,1),MATCH(GB$1,'raw-data'!$1:$1,1))&lt;&gt;"",
$D199*INDEX('raw-data'!$A$1:$GQ$197,MATCH($A199,'raw-data'!$A:$A,1),MATCH(GB$1,'raw-data'!$1:$1,1))/VLOOKUP($A199,'raw-data'!$A:$B,2,TRUE),"")</f>
        <v/>
      </c>
      <c r="GC199" s="1" t="str">
        <f>IF(INDEX('raw-data'!$A$1:$GQ$197,MATCH($A199,'raw-data'!$A:$A,1),MATCH(GC$1,'raw-data'!$1:$1,1))&lt;&gt;"",
$D199*INDEX('raw-data'!$A$1:$GQ$197,MATCH($A199,'raw-data'!$A:$A,1),MATCH(GC$1,'raw-data'!$1:$1,1))/VLOOKUP($A199,'raw-data'!$A:$B,2,TRUE),"")</f>
        <v/>
      </c>
      <c r="GD199" s="1" t="str">
        <f>IF(INDEX('raw-data'!$A$1:$GQ$197,MATCH($A199,'raw-data'!$A:$A,1),MATCH(GD$1,'raw-data'!$1:$1,1))&lt;&gt;"",
$D199*INDEX('raw-data'!$A$1:$GQ$197,MATCH($A199,'raw-data'!$A:$A,1),MATCH(GD$1,'raw-data'!$1:$1,1))/VLOOKUP($A199,'raw-data'!$A:$B,2,TRUE),"")</f>
        <v/>
      </c>
      <c r="GE199" s="1" t="str">
        <f>IF(INDEX('raw-data'!$A$1:$GQ$197,MATCH($A199,'raw-data'!$A:$A,1),MATCH(GE$1,'raw-data'!$1:$1,1))&lt;&gt;"",
$D199*INDEX('raw-data'!$A$1:$GQ$197,MATCH($A199,'raw-data'!$A:$A,1),MATCH(GE$1,'raw-data'!$1:$1,1))/VLOOKUP($A199,'raw-data'!$A:$B,2,TRUE),"")</f>
        <v/>
      </c>
      <c r="GF199" s="1" t="str">
        <f>IF(INDEX('raw-data'!$A$1:$GQ$197,MATCH($A199,'raw-data'!$A:$A,1),MATCH(GF$1,'raw-data'!$1:$1,1))&lt;&gt;"",
$D199*INDEX('raw-data'!$A$1:$GQ$197,MATCH($A199,'raw-data'!$A:$A,1),MATCH(GF$1,'raw-data'!$1:$1,1))/VLOOKUP($A199,'raw-data'!$A:$B,2,TRUE),"")</f>
        <v/>
      </c>
      <c r="GG199" s="1" t="str">
        <f>IF(INDEX('raw-data'!$A$1:$GQ$197,MATCH($A199,'raw-data'!$A:$A,1),MATCH(GG$1,'raw-data'!$1:$1,1))&lt;&gt;"",
$D199*INDEX('raw-data'!$A$1:$GQ$197,MATCH($A199,'raw-data'!$A:$A,1),MATCH(GG$1,'raw-data'!$1:$1,1))/VLOOKUP($A199,'raw-data'!$A:$B,2,TRUE),"")</f>
        <v/>
      </c>
      <c r="GH199" s="1" t="str">
        <f>IF(INDEX('raw-data'!$A$1:$GQ$197,MATCH($A199,'raw-data'!$A:$A,1),MATCH(GH$1,'raw-data'!$1:$1,1))&lt;&gt;"",
$D199*INDEX('raw-data'!$A$1:$GQ$197,MATCH($A199,'raw-data'!$A:$A,1),MATCH(GH$1,'raw-data'!$1:$1,1))/VLOOKUP($A199,'raw-data'!$A:$B,2,TRUE),"")</f>
        <v/>
      </c>
      <c r="GI199" s="1" t="str">
        <f>IF(INDEX('raw-data'!$A$1:$GQ$197,MATCH($A199,'raw-data'!$A:$A,1),MATCH(GI$1,'raw-data'!$1:$1,1))&lt;&gt;"",
$D199*INDEX('raw-data'!$A$1:$GQ$197,MATCH($A199,'raw-data'!$A:$A,1),MATCH(GI$1,'raw-data'!$1:$1,1))/VLOOKUP($A199,'raw-data'!$A:$B,2,TRUE),"")</f>
        <v/>
      </c>
      <c r="GJ199" s="1" t="str">
        <f>IF(INDEX('raw-data'!$A$1:$GQ$197,MATCH($A199,'raw-data'!$A:$A,1),MATCH(GJ$1,'raw-data'!$1:$1,1))&lt;&gt;"",
$D199*INDEX('raw-data'!$A$1:$GQ$197,MATCH($A199,'raw-data'!$A:$A,1),MATCH(GJ$1,'raw-data'!$1:$1,1))/VLOOKUP($A199,'raw-data'!$A:$B,2,TRUE),"")</f>
        <v/>
      </c>
      <c r="GK199" s="1" t="str">
        <f>IF(INDEX('raw-data'!$A$1:$GQ$197,MATCH($A199,'raw-data'!$A:$A,1),MATCH(GK$1,'raw-data'!$1:$1,1))&lt;&gt;"",
$D199*INDEX('raw-data'!$A$1:$GQ$197,MATCH($A199,'raw-data'!$A:$A,1),MATCH(GK$1,'raw-data'!$1:$1,1))/VLOOKUP($A199,'raw-data'!$A:$B,2,TRUE),"")</f>
        <v/>
      </c>
      <c r="GL199" s="1" t="str">
        <f>IF(INDEX('raw-data'!$A$1:$GQ$197,MATCH($A199,'raw-data'!$A:$A,1),MATCH(GL$1,'raw-data'!$1:$1,1))&lt;&gt;"",
$D199*INDEX('raw-data'!$A$1:$GQ$197,MATCH($A199,'raw-data'!$A:$A,1),MATCH(GL$1,'raw-data'!$1:$1,1))/VLOOKUP($A199,'raw-data'!$A:$B,2,TRUE),"")</f>
        <v/>
      </c>
      <c r="GM199" s="1" t="str">
        <f>IF(INDEX('raw-data'!$A$1:$GQ$197,MATCH($A199,'raw-data'!$A:$A,1),MATCH(GM$1,'raw-data'!$1:$1,1))&lt;&gt;"",
$D199*INDEX('raw-data'!$A$1:$GQ$197,MATCH($A199,'raw-data'!$A:$A,1),MATCH(GM$1,'raw-data'!$1:$1,1))/VLOOKUP($A199,'raw-data'!$A:$B,2,TRUE),"")</f>
        <v/>
      </c>
      <c r="GN199" s="1" t="str">
        <f>IF(INDEX('raw-data'!$A$1:$GQ$197,MATCH($A199,'raw-data'!$A:$A,1),MATCH(GN$1,'raw-data'!$1:$1,1))&lt;&gt;"",
$D199*INDEX('raw-data'!$A$1:$GQ$197,MATCH($A199,'raw-data'!$A:$A,1),MATCH(GN$1,'raw-data'!$1:$1,1))/VLOOKUP($A199,'raw-data'!$A:$B,2,TRUE),"")</f>
        <v/>
      </c>
      <c r="GO199" s="1" t="str">
        <f>IF(INDEX('raw-data'!$A$1:$GQ$197,MATCH($A199,'raw-data'!$A:$A,1),MATCH(GO$1,'raw-data'!$1:$1,1))&lt;&gt;"",
$D199*INDEX('raw-data'!$A$1:$GQ$197,MATCH($A199,'raw-data'!$A:$A,1),MATCH(GO$1,'raw-data'!$1:$1,1))/VLOOKUP($A199,'raw-data'!$A:$B,2,TRUE),"")</f>
        <v/>
      </c>
      <c r="GP199" s="1" t="str">
        <f>IF(INDEX('raw-data'!$A$1:$GQ$197,MATCH($A199,'raw-data'!$A:$A,1),MATCH(GP$1,'raw-data'!$1:$1,1))&lt;&gt;"",
$D199*INDEX('raw-data'!$A$1:$GQ$197,MATCH($A199,'raw-data'!$A:$A,1),MATCH(GP$1,'raw-data'!$1:$1,1))/VLOOKUP($A199,'raw-data'!$A:$B,2,TRUE),"")</f>
        <v/>
      </c>
      <c r="GQ199" s="1" t="str">
        <f>IF(INDEX('raw-data'!$A$1:$GQ$197,MATCH($A199,'raw-data'!$A:$A,1),MATCH(GQ$1,'raw-data'!$1:$1,1))&lt;&gt;"",
$D199*INDEX('raw-data'!$A$1:$GQ$197,MATCH($A199,'raw-data'!$A:$A,1),MATCH(GQ$1,'raw-data'!$1:$1,1))/VLOOKUP($A199,'raw-data'!$A:$B,2,TRUE),"")</f>
        <v/>
      </c>
    </row>
    <row r="200" spans="1:199" ht="15.75" x14ac:dyDescent="0.3">
      <c r="A200" t="s">
        <v>0</v>
      </c>
      <c r="B200" s="1">
        <f>IF(VLOOKUP(A200,'DATA-VIEW'!G:H,2,FALSE)=0,0,VLOOKUP(A200,'DATA-VIEW'!G:H,2,FALSE))</f>
        <v>0</v>
      </c>
      <c r="C200" s="1">
        <f>B200+HLOOKUP(A200,$E$1:$GR$2,2,TRUE)</f>
        <v>0</v>
      </c>
      <c r="D200" s="1">
        <f>IFERROR(C200*VLOOKUP($A200,'raw-data'!A:C,2,TRUE)/VLOOKUP(A200,'raw-data'!A:C,3,TRUE),"")</f>
        <v>0</v>
      </c>
      <c r="E200" s="1" t="str">
        <f>IF(INDEX('raw-data'!$A$1:$GQ$197,MATCH($A200,'raw-data'!$A:$A,1),MATCH(E$1,'raw-data'!$1:$1,1))&lt;&gt;"",
$D200*INDEX('raw-data'!$A$1:$GQ$197,MATCH($A200,'raw-data'!$A:$A,1),MATCH(E$1,'raw-data'!$1:$1,1))/VLOOKUP($A200,'raw-data'!$A:$B,2,TRUE),"")</f>
        <v/>
      </c>
      <c r="F200" s="1" t="str">
        <f>IF(INDEX('raw-data'!$A$1:$GQ$197,MATCH($A200,'raw-data'!$A:$A,1),MATCH(F$1,'raw-data'!$1:$1,1))&lt;&gt;"",
$D200*INDEX('raw-data'!$A$1:$GQ$197,MATCH($A200,'raw-data'!$A:$A,1),MATCH(F$1,'raw-data'!$1:$1,1))/VLOOKUP($A200,'raw-data'!$A:$B,2,TRUE),"")</f>
        <v/>
      </c>
      <c r="G200" s="1" t="str">
        <f>IF(INDEX('raw-data'!$A$1:$GQ$197,MATCH($A200,'raw-data'!$A:$A,1),MATCH(G$1,'raw-data'!$1:$1,1))&lt;&gt;"",
$D200*INDEX('raw-data'!$A$1:$GQ$197,MATCH($A200,'raw-data'!$A:$A,1),MATCH(G$1,'raw-data'!$1:$1,1))/VLOOKUP($A200,'raw-data'!$A:$B,2,TRUE),"")</f>
        <v/>
      </c>
      <c r="H200" s="1" t="str">
        <f>IF(INDEX('raw-data'!$A$1:$GQ$197,MATCH($A200,'raw-data'!$A:$A,1),MATCH(H$1,'raw-data'!$1:$1,1))&lt;&gt;"",
$D200*INDEX('raw-data'!$A$1:$GQ$197,MATCH($A200,'raw-data'!$A:$A,1),MATCH(H$1,'raw-data'!$1:$1,1))/VLOOKUP($A200,'raw-data'!$A:$B,2,TRUE),"")</f>
        <v/>
      </c>
      <c r="I200" s="1" t="str">
        <f>IF(INDEX('raw-data'!$A$1:$GQ$197,MATCH($A200,'raw-data'!$A:$A,1),MATCH(I$1,'raw-data'!$1:$1,1))&lt;&gt;"",
$D200*INDEX('raw-data'!$A$1:$GQ$197,MATCH($A200,'raw-data'!$A:$A,1),MATCH(I$1,'raw-data'!$1:$1,1))/VLOOKUP($A200,'raw-data'!$A:$B,2,TRUE),"")</f>
        <v/>
      </c>
      <c r="J200" s="1" t="str">
        <f>IF(INDEX('raw-data'!$A$1:$GQ$197,MATCH($A200,'raw-data'!$A:$A,1),MATCH(J$1,'raw-data'!$1:$1,1))&lt;&gt;"",
$D200*INDEX('raw-data'!$A$1:$GQ$197,MATCH($A200,'raw-data'!$A:$A,1),MATCH(J$1,'raw-data'!$1:$1,1))/VLOOKUP($A200,'raw-data'!$A:$B,2,TRUE),"")</f>
        <v/>
      </c>
      <c r="K200" s="1" t="str">
        <f>IF(INDEX('raw-data'!$A$1:$GQ$197,MATCH($A200,'raw-data'!$A:$A,1),MATCH(K$1,'raw-data'!$1:$1,1))&lt;&gt;"",
$D200*INDEX('raw-data'!$A$1:$GQ$197,MATCH($A200,'raw-data'!$A:$A,1),MATCH(K$1,'raw-data'!$1:$1,1))/VLOOKUP($A200,'raw-data'!$A:$B,2,TRUE),"")</f>
        <v/>
      </c>
      <c r="L200" s="1" t="str">
        <f>IF(INDEX('raw-data'!$A$1:$GQ$197,MATCH($A200,'raw-data'!$A:$A,1),MATCH(L$1,'raw-data'!$1:$1,1))&lt;&gt;"",
$D200*INDEX('raw-data'!$A$1:$GQ$197,MATCH($A200,'raw-data'!$A:$A,1),MATCH(L$1,'raw-data'!$1:$1,1))/VLOOKUP($A200,'raw-data'!$A:$B,2,TRUE),"")</f>
        <v/>
      </c>
      <c r="M200" s="1" t="str">
        <f>IF(INDEX('raw-data'!$A$1:$GQ$197,MATCH($A200,'raw-data'!$A:$A,1),MATCH(M$1,'raw-data'!$1:$1,1))&lt;&gt;"",
$D200*INDEX('raw-data'!$A$1:$GQ$197,MATCH($A200,'raw-data'!$A:$A,1),MATCH(M$1,'raw-data'!$1:$1,1))/VLOOKUP($A200,'raw-data'!$A:$B,2,TRUE),"")</f>
        <v/>
      </c>
      <c r="N200" s="1" t="str">
        <f>IF(INDEX('raw-data'!$A$1:$GQ$197,MATCH($A200,'raw-data'!$A:$A,1),MATCH(N$1,'raw-data'!$1:$1,1))&lt;&gt;"",
$D200*INDEX('raw-data'!$A$1:$GQ$197,MATCH($A200,'raw-data'!$A:$A,1),MATCH(N$1,'raw-data'!$1:$1,1))/VLOOKUP($A200,'raw-data'!$A:$B,2,TRUE),"")</f>
        <v/>
      </c>
      <c r="O200" s="1" t="str">
        <f>IF(INDEX('raw-data'!$A$1:$GQ$197,MATCH($A200,'raw-data'!$A:$A,1),MATCH(O$1,'raw-data'!$1:$1,1))&lt;&gt;"",
$D200*INDEX('raw-data'!$A$1:$GQ$197,MATCH($A200,'raw-data'!$A:$A,1),MATCH(O$1,'raw-data'!$1:$1,1))/VLOOKUP($A200,'raw-data'!$A:$B,2,TRUE),"")</f>
        <v/>
      </c>
      <c r="P200" s="1" t="str">
        <f>IF(INDEX('raw-data'!$A$1:$GQ$197,MATCH($A200,'raw-data'!$A:$A,1),MATCH(P$1,'raw-data'!$1:$1,1))&lt;&gt;"",
$D200*INDEX('raw-data'!$A$1:$GQ$197,MATCH($A200,'raw-data'!$A:$A,1),MATCH(P$1,'raw-data'!$1:$1,1))/VLOOKUP($A200,'raw-data'!$A:$B,2,TRUE),"")</f>
        <v/>
      </c>
      <c r="Q200" s="1" t="str">
        <f>IF(INDEX('raw-data'!$A$1:$GQ$197,MATCH($A200,'raw-data'!$A:$A,1),MATCH(Q$1,'raw-data'!$1:$1,1))&lt;&gt;"",
$D200*INDEX('raw-data'!$A$1:$GQ$197,MATCH($A200,'raw-data'!$A:$A,1),MATCH(Q$1,'raw-data'!$1:$1,1))/VLOOKUP($A200,'raw-data'!$A:$B,2,TRUE),"")</f>
        <v/>
      </c>
      <c r="R200" s="1" t="str">
        <f>IF(INDEX('raw-data'!$A$1:$GQ$197,MATCH($A200,'raw-data'!$A:$A,1),MATCH(R$1,'raw-data'!$1:$1,1))&lt;&gt;"",
$D200*INDEX('raw-data'!$A$1:$GQ$197,MATCH($A200,'raw-data'!$A:$A,1),MATCH(R$1,'raw-data'!$1:$1,1))/VLOOKUP($A200,'raw-data'!$A:$B,2,TRUE),"")</f>
        <v/>
      </c>
      <c r="S200" s="1" t="str">
        <f>IF(INDEX('raw-data'!$A$1:$GQ$197,MATCH($A200,'raw-data'!$A:$A,1),MATCH(S$1,'raw-data'!$1:$1,1))&lt;&gt;"",
$D200*INDEX('raw-data'!$A$1:$GQ$197,MATCH($A200,'raw-data'!$A:$A,1),MATCH(S$1,'raw-data'!$1:$1,1))/VLOOKUP($A200,'raw-data'!$A:$B,2,TRUE),"")</f>
        <v/>
      </c>
      <c r="T200" s="1" t="str">
        <f>IF(INDEX('raw-data'!$A$1:$GQ$197,MATCH($A200,'raw-data'!$A:$A,1),MATCH(T$1,'raw-data'!$1:$1,1))&lt;&gt;"",
$D200*INDEX('raw-data'!$A$1:$GQ$197,MATCH($A200,'raw-data'!$A:$A,1),MATCH(T$1,'raw-data'!$1:$1,1))/VLOOKUP($A200,'raw-data'!$A:$B,2,TRUE),"")</f>
        <v/>
      </c>
      <c r="U200" s="1" t="str">
        <f>IF(INDEX('raw-data'!$A$1:$GQ$197,MATCH($A200,'raw-data'!$A:$A,1),MATCH(U$1,'raw-data'!$1:$1,1))&lt;&gt;"",
$D200*INDEX('raw-data'!$A$1:$GQ$197,MATCH($A200,'raw-data'!$A:$A,1),MATCH(U$1,'raw-data'!$1:$1,1))/VLOOKUP($A200,'raw-data'!$A:$B,2,TRUE),"")</f>
        <v/>
      </c>
      <c r="V200" s="1" t="str">
        <f>IF(INDEX('raw-data'!$A$1:$GQ$197,MATCH($A200,'raw-data'!$A:$A,1),MATCH(V$1,'raw-data'!$1:$1,1))&lt;&gt;"",
$D200*INDEX('raw-data'!$A$1:$GQ$197,MATCH($A200,'raw-data'!$A:$A,1),MATCH(V$1,'raw-data'!$1:$1,1))/VLOOKUP($A200,'raw-data'!$A:$B,2,TRUE),"")</f>
        <v/>
      </c>
      <c r="W200" s="1" t="str">
        <f>IF(INDEX('raw-data'!$A$1:$GQ$197,MATCH($A200,'raw-data'!$A:$A,1),MATCH(W$1,'raw-data'!$1:$1,1))&lt;&gt;"",
$D200*INDEX('raw-data'!$A$1:$GQ$197,MATCH($A200,'raw-data'!$A:$A,1),MATCH(W$1,'raw-data'!$1:$1,1))/VLOOKUP($A200,'raw-data'!$A:$B,2,TRUE),"")</f>
        <v/>
      </c>
      <c r="X200" s="1" t="str">
        <f>IF(INDEX('raw-data'!$A$1:$GQ$197,MATCH($A200,'raw-data'!$A:$A,1),MATCH(X$1,'raw-data'!$1:$1,1))&lt;&gt;"",
$D200*INDEX('raw-data'!$A$1:$GQ$197,MATCH($A200,'raw-data'!$A:$A,1),MATCH(X$1,'raw-data'!$1:$1,1))/VLOOKUP($A200,'raw-data'!$A:$B,2,TRUE),"")</f>
        <v/>
      </c>
      <c r="Y200" s="1" t="str">
        <f>IF(INDEX('raw-data'!$A$1:$GQ$197,MATCH($A200,'raw-data'!$A:$A,1),MATCH(Y$1,'raw-data'!$1:$1,1))&lt;&gt;"",
$D200*INDEX('raw-data'!$A$1:$GQ$197,MATCH($A200,'raw-data'!$A:$A,1),MATCH(Y$1,'raw-data'!$1:$1,1))/VLOOKUP($A200,'raw-data'!$A:$B,2,TRUE),"")</f>
        <v/>
      </c>
      <c r="Z200" s="1" t="str">
        <f>IF(INDEX('raw-data'!$A$1:$GQ$197,MATCH($A200,'raw-data'!$A:$A,1),MATCH(Z$1,'raw-data'!$1:$1,1))&lt;&gt;"",
$D200*INDEX('raw-data'!$A$1:$GQ$197,MATCH($A200,'raw-data'!$A:$A,1),MATCH(Z$1,'raw-data'!$1:$1,1))/VLOOKUP($A200,'raw-data'!$A:$B,2,TRUE),"")</f>
        <v/>
      </c>
      <c r="AA200" s="1" t="str">
        <f>IF(INDEX('raw-data'!$A$1:$GQ$197,MATCH($A200,'raw-data'!$A:$A,1),MATCH(AA$1,'raw-data'!$1:$1,1))&lt;&gt;"",
$D200*INDEX('raw-data'!$A$1:$GQ$197,MATCH($A200,'raw-data'!$A:$A,1),MATCH(AA$1,'raw-data'!$1:$1,1))/VLOOKUP($A200,'raw-data'!$A:$B,2,TRUE),"")</f>
        <v/>
      </c>
      <c r="AB200" s="1" t="str">
        <f>IF(INDEX('raw-data'!$A$1:$GQ$197,MATCH($A200,'raw-data'!$A:$A,1),MATCH(AB$1,'raw-data'!$1:$1,1))&lt;&gt;"",
$D200*INDEX('raw-data'!$A$1:$GQ$197,MATCH($A200,'raw-data'!$A:$A,1),MATCH(AB$1,'raw-data'!$1:$1,1))/VLOOKUP($A200,'raw-data'!$A:$B,2,TRUE),"")</f>
        <v/>
      </c>
      <c r="AC200" s="1" t="str">
        <f>IF(INDEX('raw-data'!$A$1:$GQ$197,MATCH($A200,'raw-data'!$A:$A,1),MATCH(AC$1,'raw-data'!$1:$1,1))&lt;&gt;"",
$D200*INDEX('raw-data'!$A$1:$GQ$197,MATCH($A200,'raw-data'!$A:$A,1),MATCH(AC$1,'raw-data'!$1:$1,1))/VLOOKUP($A200,'raw-data'!$A:$B,2,TRUE),"")</f>
        <v/>
      </c>
      <c r="AD200" s="1" t="str">
        <f>IF(INDEX('raw-data'!$A$1:$GQ$197,MATCH($A200,'raw-data'!$A:$A,1),MATCH(AD$1,'raw-data'!$1:$1,1))&lt;&gt;"",
$D200*INDEX('raw-data'!$A$1:$GQ$197,MATCH($A200,'raw-data'!$A:$A,1),MATCH(AD$1,'raw-data'!$1:$1,1))/VLOOKUP($A200,'raw-data'!$A:$B,2,TRUE),"")</f>
        <v/>
      </c>
      <c r="AE200" s="1" t="str">
        <f>IF(INDEX('raw-data'!$A$1:$GQ$197,MATCH($A200,'raw-data'!$A:$A,1),MATCH(AE$1,'raw-data'!$1:$1,1))&lt;&gt;"",
$D200*INDEX('raw-data'!$A$1:$GQ$197,MATCH($A200,'raw-data'!$A:$A,1),MATCH(AE$1,'raw-data'!$1:$1,1))/VLOOKUP($A200,'raw-data'!$A:$B,2,TRUE),"")</f>
        <v/>
      </c>
      <c r="AF200" s="1" t="str">
        <f>IF(INDEX('raw-data'!$A$1:$GQ$197,MATCH($A200,'raw-data'!$A:$A,1),MATCH(AF$1,'raw-data'!$1:$1,1))&lt;&gt;"",
$D200*INDEX('raw-data'!$A$1:$GQ$197,MATCH($A200,'raw-data'!$A:$A,1),MATCH(AF$1,'raw-data'!$1:$1,1))/VLOOKUP($A200,'raw-data'!$A:$B,2,TRUE),"")</f>
        <v/>
      </c>
      <c r="AG200" s="1" t="str">
        <f>IF(INDEX('raw-data'!$A$1:$GQ$197,MATCH($A200,'raw-data'!$A:$A,1),MATCH(AG$1,'raw-data'!$1:$1,1))&lt;&gt;"",
$D200*INDEX('raw-data'!$A$1:$GQ$197,MATCH($A200,'raw-data'!$A:$A,1),MATCH(AG$1,'raw-data'!$1:$1,1))/VLOOKUP($A200,'raw-data'!$A:$B,2,TRUE),"")</f>
        <v/>
      </c>
      <c r="AH200" s="1" t="str">
        <f>IF(INDEX('raw-data'!$A$1:$GQ$197,MATCH($A200,'raw-data'!$A:$A,1),MATCH(AH$1,'raw-data'!$1:$1,1))&lt;&gt;"",
$D200*INDEX('raw-data'!$A$1:$GQ$197,MATCH($A200,'raw-data'!$A:$A,1),MATCH(AH$1,'raw-data'!$1:$1,1))/VLOOKUP($A200,'raw-data'!$A:$B,2,TRUE),"")</f>
        <v/>
      </c>
      <c r="AI200" s="1" t="str">
        <f>IF(INDEX('raw-data'!$A$1:$GQ$197,MATCH($A200,'raw-data'!$A:$A,1),MATCH(AI$1,'raw-data'!$1:$1,1))&lt;&gt;"",
$D200*INDEX('raw-data'!$A$1:$GQ$197,MATCH($A200,'raw-data'!$A:$A,1),MATCH(AI$1,'raw-data'!$1:$1,1))/VLOOKUP($A200,'raw-data'!$A:$B,2,TRUE),"")</f>
        <v/>
      </c>
      <c r="AJ200" s="1" t="str">
        <f>IF(INDEX('raw-data'!$A$1:$GQ$197,MATCH($A200,'raw-data'!$A:$A,1),MATCH(AJ$1,'raw-data'!$1:$1,1))&lt;&gt;"",
$D200*INDEX('raw-data'!$A$1:$GQ$197,MATCH($A200,'raw-data'!$A:$A,1),MATCH(AJ$1,'raw-data'!$1:$1,1))/VLOOKUP($A200,'raw-data'!$A:$B,2,TRUE),"")</f>
        <v/>
      </c>
      <c r="AK200" s="1" t="str">
        <f>IF(INDEX('raw-data'!$A$1:$GQ$197,MATCH($A200,'raw-data'!$A:$A,1),MATCH(AK$1,'raw-data'!$1:$1,1))&lt;&gt;"",
$D200*INDEX('raw-data'!$A$1:$GQ$197,MATCH($A200,'raw-data'!$A:$A,1),MATCH(AK$1,'raw-data'!$1:$1,1))/VLOOKUP($A200,'raw-data'!$A:$B,2,TRUE),"")</f>
        <v/>
      </c>
      <c r="AL200" s="1" t="str">
        <f>IF(INDEX('raw-data'!$A$1:$GQ$197,MATCH($A200,'raw-data'!$A:$A,1),MATCH(AL$1,'raw-data'!$1:$1,1))&lt;&gt;"",
$D200*INDEX('raw-data'!$A$1:$GQ$197,MATCH($A200,'raw-data'!$A:$A,1),MATCH(AL$1,'raw-data'!$1:$1,1))/VLOOKUP($A200,'raw-data'!$A:$B,2,TRUE),"")</f>
        <v/>
      </c>
      <c r="AM200" s="1" t="str">
        <f>IF(INDEX('raw-data'!$A$1:$GQ$197,MATCH($A200,'raw-data'!$A:$A,1),MATCH(AM$1,'raw-data'!$1:$1,1))&lt;&gt;"",
$D200*INDEX('raw-data'!$A$1:$GQ$197,MATCH($A200,'raw-data'!$A:$A,1),MATCH(AM$1,'raw-data'!$1:$1,1))/VLOOKUP($A200,'raw-data'!$A:$B,2,TRUE),"")</f>
        <v/>
      </c>
      <c r="AN200" s="1" t="str">
        <f>IF(INDEX('raw-data'!$A$1:$GQ$197,MATCH($A200,'raw-data'!$A:$A,1),MATCH(AN$1,'raw-data'!$1:$1,1))&lt;&gt;"",
$D200*INDEX('raw-data'!$A$1:$GQ$197,MATCH($A200,'raw-data'!$A:$A,1),MATCH(AN$1,'raw-data'!$1:$1,1))/VLOOKUP($A200,'raw-data'!$A:$B,2,TRUE),"")</f>
        <v/>
      </c>
      <c r="AO200" s="1" t="str">
        <f>IF(INDEX('raw-data'!$A$1:$GQ$197,MATCH($A200,'raw-data'!$A:$A,1),MATCH(AO$1,'raw-data'!$1:$1,1))&lt;&gt;"",
$D200*INDEX('raw-data'!$A$1:$GQ$197,MATCH($A200,'raw-data'!$A:$A,1),MATCH(AO$1,'raw-data'!$1:$1,1))/VLOOKUP($A200,'raw-data'!$A:$B,2,TRUE),"")</f>
        <v/>
      </c>
      <c r="AP200" s="1" t="str">
        <f>IF(INDEX('raw-data'!$A$1:$GQ$197,MATCH($A200,'raw-data'!$A:$A,1),MATCH(AP$1,'raw-data'!$1:$1,1))&lt;&gt;"",
$D200*INDEX('raw-data'!$A$1:$GQ$197,MATCH($A200,'raw-data'!$A:$A,1),MATCH(AP$1,'raw-data'!$1:$1,1))/VLOOKUP($A200,'raw-data'!$A:$B,2,TRUE),"")</f>
        <v/>
      </c>
      <c r="AQ200" s="1" t="str">
        <f>IF(INDEX('raw-data'!$A$1:$GQ$197,MATCH($A200,'raw-data'!$A:$A,1),MATCH(AQ$1,'raw-data'!$1:$1,1))&lt;&gt;"",
$D200*INDEX('raw-data'!$A$1:$GQ$197,MATCH($A200,'raw-data'!$A:$A,1),MATCH(AQ$1,'raw-data'!$1:$1,1))/VLOOKUP($A200,'raw-data'!$A:$B,2,TRUE),"")</f>
        <v/>
      </c>
      <c r="AR200" s="1" t="str">
        <f>IF(INDEX('raw-data'!$A$1:$GQ$197,MATCH($A200,'raw-data'!$A:$A,1),MATCH(AR$1,'raw-data'!$1:$1,1))&lt;&gt;"",
$D200*INDEX('raw-data'!$A$1:$GQ$197,MATCH($A200,'raw-data'!$A:$A,1),MATCH(AR$1,'raw-data'!$1:$1,1))/VLOOKUP($A200,'raw-data'!$A:$B,2,TRUE),"")</f>
        <v/>
      </c>
      <c r="AS200" s="1" t="str">
        <f>IF(INDEX('raw-data'!$A$1:$GQ$197,MATCH($A200,'raw-data'!$A:$A,1),MATCH(AS$1,'raw-data'!$1:$1,1))&lt;&gt;"",
$D200*INDEX('raw-data'!$A$1:$GQ$197,MATCH($A200,'raw-data'!$A:$A,1),MATCH(AS$1,'raw-data'!$1:$1,1))/VLOOKUP($A200,'raw-data'!$A:$B,2,TRUE),"")</f>
        <v/>
      </c>
      <c r="AT200" s="1" t="str">
        <f>IF(INDEX('raw-data'!$A$1:$GQ$197,MATCH($A200,'raw-data'!$A:$A,1),MATCH(AT$1,'raw-data'!$1:$1,1))&lt;&gt;"",
$D200*INDEX('raw-data'!$A$1:$GQ$197,MATCH($A200,'raw-data'!$A:$A,1),MATCH(AT$1,'raw-data'!$1:$1,1))/VLOOKUP($A200,'raw-data'!$A:$B,2,TRUE),"")</f>
        <v/>
      </c>
      <c r="AU200" s="1" t="str">
        <f>IF(INDEX('raw-data'!$A$1:$GQ$197,MATCH($A200,'raw-data'!$A:$A,1),MATCH(AU$1,'raw-data'!$1:$1,1))&lt;&gt;"",
$D200*INDEX('raw-data'!$A$1:$GQ$197,MATCH($A200,'raw-data'!$A:$A,1),MATCH(AU$1,'raw-data'!$1:$1,1))/VLOOKUP($A200,'raw-data'!$A:$B,2,TRUE),"")</f>
        <v/>
      </c>
      <c r="AV200" s="1" t="str">
        <f>IF(INDEX('raw-data'!$A$1:$GQ$197,MATCH($A200,'raw-data'!$A:$A,1),MATCH(AV$1,'raw-data'!$1:$1,1))&lt;&gt;"",
$D200*INDEX('raw-data'!$A$1:$GQ$197,MATCH($A200,'raw-data'!$A:$A,1),MATCH(AV$1,'raw-data'!$1:$1,1))/VLOOKUP($A200,'raw-data'!$A:$B,2,TRUE),"")</f>
        <v/>
      </c>
      <c r="AW200" s="1" t="str">
        <f>IF(INDEX('raw-data'!$A$1:$GQ$197,MATCH($A200,'raw-data'!$A:$A,1),MATCH(AW$1,'raw-data'!$1:$1,1))&lt;&gt;"",
$D200*INDEX('raw-data'!$A$1:$GQ$197,MATCH($A200,'raw-data'!$A:$A,1),MATCH(AW$1,'raw-data'!$1:$1,1))/VLOOKUP($A200,'raw-data'!$A:$B,2,TRUE),"")</f>
        <v/>
      </c>
      <c r="AX200" s="1" t="str">
        <f>IF(INDEX('raw-data'!$A$1:$GQ$197,MATCH($A200,'raw-data'!$A:$A,1),MATCH(AX$1,'raw-data'!$1:$1,1))&lt;&gt;"",
$D200*INDEX('raw-data'!$A$1:$GQ$197,MATCH($A200,'raw-data'!$A:$A,1),MATCH(AX$1,'raw-data'!$1:$1,1))/VLOOKUP($A200,'raw-data'!$A:$B,2,TRUE),"")</f>
        <v/>
      </c>
      <c r="AY200" s="1" t="str">
        <f>IF(INDEX('raw-data'!$A$1:$GQ$197,MATCH($A200,'raw-data'!$A:$A,1),MATCH(AY$1,'raw-data'!$1:$1,1))&lt;&gt;"",
$D200*INDEX('raw-data'!$A$1:$GQ$197,MATCH($A200,'raw-data'!$A:$A,1),MATCH(AY$1,'raw-data'!$1:$1,1))/VLOOKUP($A200,'raw-data'!$A:$B,2,TRUE),"")</f>
        <v/>
      </c>
      <c r="AZ200" s="1" t="str">
        <f>IF(INDEX('raw-data'!$A$1:$GQ$197,MATCH($A200,'raw-data'!$A:$A,1),MATCH(AZ$1,'raw-data'!$1:$1,1))&lt;&gt;"",
$D200*INDEX('raw-data'!$A$1:$GQ$197,MATCH($A200,'raw-data'!$A:$A,1),MATCH(AZ$1,'raw-data'!$1:$1,1))/VLOOKUP($A200,'raw-data'!$A:$B,2,TRUE),"")</f>
        <v/>
      </c>
      <c r="BA200" s="1" t="str">
        <f>IF(INDEX('raw-data'!$A$1:$GQ$197,MATCH($A200,'raw-data'!$A:$A,1),MATCH(BA$1,'raw-data'!$1:$1,1))&lt;&gt;"",
$D200*INDEX('raw-data'!$A$1:$GQ$197,MATCH($A200,'raw-data'!$A:$A,1),MATCH(BA$1,'raw-data'!$1:$1,1))/VLOOKUP($A200,'raw-data'!$A:$B,2,TRUE),"")</f>
        <v/>
      </c>
      <c r="BB200" s="1" t="str">
        <f>IF(INDEX('raw-data'!$A$1:$GQ$197,MATCH($A200,'raw-data'!$A:$A,1),MATCH(BB$1,'raw-data'!$1:$1,1))&lt;&gt;"",
$D200*INDEX('raw-data'!$A$1:$GQ$197,MATCH($A200,'raw-data'!$A:$A,1),MATCH(BB$1,'raw-data'!$1:$1,1))/VLOOKUP($A200,'raw-data'!$A:$B,2,TRUE),"")</f>
        <v/>
      </c>
      <c r="BC200" s="1" t="str">
        <f>IF(INDEX('raw-data'!$A$1:$GQ$197,MATCH($A200,'raw-data'!$A:$A,1),MATCH(BC$1,'raw-data'!$1:$1,1))&lt;&gt;"",
$D200*INDEX('raw-data'!$A$1:$GQ$197,MATCH($A200,'raw-data'!$A:$A,1),MATCH(BC$1,'raw-data'!$1:$1,1))/VLOOKUP($A200,'raw-data'!$A:$B,2,TRUE),"")</f>
        <v/>
      </c>
      <c r="BD200" s="1" t="str">
        <f>IF(INDEX('raw-data'!$A$1:$GQ$197,MATCH($A200,'raw-data'!$A:$A,1),MATCH(BD$1,'raw-data'!$1:$1,1))&lt;&gt;"",
$D200*INDEX('raw-data'!$A$1:$GQ$197,MATCH($A200,'raw-data'!$A:$A,1),MATCH(BD$1,'raw-data'!$1:$1,1))/VLOOKUP($A200,'raw-data'!$A:$B,2,TRUE),"")</f>
        <v/>
      </c>
      <c r="BE200" s="1" t="str">
        <f>IF(INDEX('raw-data'!$A$1:$GQ$197,MATCH($A200,'raw-data'!$A:$A,1),MATCH(BE$1,'raw-data'!$1:$1,1))&lt;&gt;"",
$D200*INDEX('raw-data'!$A$1:$GQ$197,MATCH($A200,'raw-data'!$A:$A,1),MATCH(BE$1,'raw-data'!$1:$1,1))/VLOOKUP($A200,'raw-data'!$A:$B,2,TRUE),"")</f>
        <v/>
      </c>
      <c r="BF200" s="1" t="str">
        <f>IF(INDEX('raw-data'!$A$1:$GQ$197,MATCH($A200,'raw-data'!$A:$A,1),MATCH(BF$1,'raw-data'!$1:$1,1))&lt;&gt;"",
$D200*INDEX('raw-data'!$A$1:$GQ$197,MATCH($A200,'raw-data'!$A:$A,1),MATCH(BF$1,'raw-data'!$1:$1,1))/VLOOKUP($A200,'raw-data'!$A:$B,2,TRUE),"")</f>
        <v/>
      </c>
      <c r="BG200" s="1" t="str">
        <f>IF(INDEX('raw-data'!$A$1:$GQ$197,MATCH($A200,'raw-data'!$A:$A,1),MATCH(BG$1,'raw-data'!$1:$1,1))&lt;&gt;"",
$D200*INDEX('raw-data'!$A$1:$GQ$197,MATCH($A200,'raw-data'!$A:$A,1),MATCH(BG$1,'raw-data'!$1:$1,1))/VLOOKUP($A200,'raw-data'!$A:$B,2,TRUE),"")</f>
        <v/>
      </c>
      <c r="BH200" s="1" t="str">
        <f>IF(INDEX('raw-data'!$A$1:$GQ$197,MATCH($A200,'raw-data'!$A:$A,1),MATCH(BH$1,'raw-data'!$1:$1,1))&lt;&gt;"",
$D200*INDEX('raw-data'!$A$1:$GQ$197,MATCH($A200,'raw-data'!$A:$A,1),MATCH(BH$1,'raw-data'!$1:$1,1))/VLOOKUP($A200,'raw-data'!$A:$B,2,TRUE),"")</f>
        <v/>
      </c>
      <c r="BI200" s="1" t="str">
        <f>IF(INDEX('raw-data'!$A$1:$GQ$197,MATCH($A200,'raw-data'!$A:$A,1),MATCH(BI$1,'raw-data'!$1:$1,1))&lt;&gt;"",
$D200*INDEX('raw-data'!$A$1:$GQ$197,MATCH($A200,'raw-data'!$A:$A,1),MATCH(BI$1,'raw-data'!$1:$1,1))/VLOOKUP($A200,'raw-data'!$A:$B,2,TRUE),"")</f>
        <v/>
      </c>
      <c r="BJ200" s="1" t="str">
        <f>IF(INDEX('raw-data'!$A$1:$GQ$197,MATCH($A200,'raw-data'!$A:$A,1),MATCH(BJ$1,'raw-data'!$1:$1,1))&lt;&gt;"",
$D200*INDEX('raw-data'!$A$1:$GQ$197,MATCH($A200,'raw-data'!$A:$A,1),MATCH(BJ$1,'raw-data'!$1:$1,1))/VLOOKUP($A200,'raw-data'!$A:$B,2,TRUE),"")</f>
        <v/>
      </c>
      <c r="BK200" s="1" t="str">
        <f>IF(INDEX('raw-data'!$A$1:$GQ$197,MATCH($A200,'raw-data'!$A:$A,1),MATCH(BK$1,'raw-data'!$1:$1,1))&lt;&gt;"",
$D200*INDEX('raw-data'!$A$1:$GQ$197,MATCH($A200,'raw-data'!$A:$A,1),MATCH(BK$1,'raw-data'!$1:$1,1))/VLOOKUP($A200,'raw-data'!$A:$B,2,TRUE),"")</f>
        <v/>
      </c>
      <c r="BL200" s="1" t="str">
        <f>IF(INDEX('raw-data'!$A$1:$GQ$197,MATCH($A200,'raw-data'!$A:$A,1),MATCH(BL$1,'raw-data'!$1:$1,1))&lt;&gt;"",
$D200*INDEX('raw-data'!$A$1:$GQ$197,MATCH($A200,'raw-data'!$A:$A,1),MATCH(BL$1,'raw-data'!$1:$1,1))/VLOOKUP($A200,'raw-data'!$A:$B,2,TRUE),"")</f>
        <v/>
      </c>
      <c r="BM200" s="1" t="str">
        <f>IF(INDEX('raw-data'!$A$1:$GQ$197,MATCH($A200,'raw-data'!$A:$A,1),MATCH(BM$1,'raw-data'!$1:$1,1))&lt;&gt;"",
$D200*INDEX('raw-data'!$A$1:$GQ$197,MATCH($A200,'raw-data'!$A:$A,1),MATCH(BM$1,'raw-data'!$1:$1,1))/VLOOKUP($A200,'raw-data'!$A:$B,2,TRUE),"")</f>
        <v/>
      </c>
      <c r="BN200" s="1" t="str">
        <f>IF(INDEX('raw-data'!$A$1:$GQ$197,MATCH($A200,'raw-data'!$A:$A,1),MATCH(BN$1,'raw-data'!$1:$1,1))&lt;&gt;"",
$D200*INDEX('raw-data'!$A$1:$GQ$197,MATCH($A200,'raw-data'!$A:$A,1),MATCH(BN$1,'raw-data'!$1:$1,1))/VLOOKUP($A200,'raw-data'!$A:$B,2,TRUE),"")</f>
        <v/>
      </c>
      <c r="BO200" s="1" t="str">
        <f>IF(INDEX('raw-data'!$A$1:$GQ$197,MATCH($A200,'raw-data'!$A:$A,1),MATCH(BO$1,'raw-data'!$1:$1,1))&lt;&gt;"",
$D200*INDEX('raw-data'!$A$1:$GQ$197,MATCH($A200,'raw-data'!$A:$A,1),MATCH(BO$1,'raw-data'!$1:$1,1))/VLOOKUP($A200,'raw-data'!$A:$B,2,TRUE),"")</f>
        <v/>
      </c>
      <c r="BP200" s="1" t="str">
        <f>IF(INDEX('raw-data'!$A$1:$GQ$197,MATCH($A200,'raw-data'!$A:$A,1),MATCH(BP$1,'raw-data'!$1:$1,1))&lt;&gt;"",
$D200*INDEX('raw-data'!$A$1:$GQ$197,MATCH($A200,'raw-data'!$A:$A,1),MATCH(BP$1,'raw-data'!$1:$1,1))/VLOOKUP($A200,'raw-data'!$A:$B,2,TRUE),"")</f>
        <v/>
      </c>
      <c r="BQ200" s="1" t="str">
        <f>IF(INDEX('raw-data'!$A$1:$GQ$197,MATCH($A200,'raw-data'!$A:$A,1),MATCH(BQ$1,'raw-data'!$1:$1,1))&lt;&gt;"",
$D200*INDEX('raw-data'!$A$1:$GQ$197,MATCH($A200,'raw-data'!$A:$A,1),MATCH(BQ$1,'raw-data'!$1:$1,1))/VLOOKUP($A200,'raw-data'!$A:$B,2,TRUE),"")</f>
        <v/>
      </c>
      <c r="BR200" s="1" t="str">
        <f>IF(INDEX('raw-data'!$A$1:$GQ$197,MATCH($A200,'raw-data'!$A:$A,1),MATCH(BR$1,'raw-data'!$1:$1,1))&lt;&gt;"",
$D200*INDEX('raw-data'!$A$1:$GQ$197,MATCH($A200,'raw-data'!$A:$A,1),MATCH(BR$1,'raw-data'!$1:$1,1))/VLOOKUP($A200,'raw-data'!$A:$B,2,TRUE),"")</f>
        <v/>
      </c>
      <c r="BS200" s="1" t="str">
        <f>IF(INDEX('raw-data'!$A$1:$GQ$197,MATCH($A200,'raw-data'!$A:$A,1),MATCH(BS$1,'raw-data'!$1:$1,1))&lt;&gt;"",
$D200*INDEX('raw-data'!$A$1:$GQ$197,MATCH($A200,'raw-data'!$A:$A,1),MATCH(BS$1,'raw-data'!$1:$1,1))/VLOOKUP($A200,'raw-data'!$A:$B,2,TRUE),"")</f>
        <v/>
      </c>
      <c r="BT200" s="1" t="str">
        <f>IF(INDEX('raw-data'!$A$1:$GQ$197,MATCH($A200,'raw-data'!$A:$A,1),MATCH(BT$1,'raw-data'!$1:$1,1))&lt;&gt;"",
$D200*INDEX('raw-data'!$A$1:$GQ$197,MATCH($A200,'raw-data'!$A:$A,1),MATCH(BT$1,'raw-data'!$1:$1,1))/VLOOKUP($A200,'raw-data'!$A:$B,2,TRUE),"")</f>
        <v/>
      </c>
      <c r="BU200" s="1" t="str">
        <f>IF(INDEX('raw-data'!$A$1:$GQ$197,MATCH($A200,'raw-data'!$A:$A,1),MATCH(BU$1,'raw-data'!$1:$1,1))&lt;&gt;"",
$D200*INDEX('raw-data'!$A$1:$GQ$197,MATCH($A200,'raw-data'!$A:$A,1),MATCH(BU$1,'raw-data'!$1:$1,1))/VLOOKUP($A200,'raw-data'!$A:$B,2,TRUE),"")</f>
        <v/>
      </c>
      <c r="BV200" s="1" t="str">
        <f>IF(INDEX('raw-data'!$A$1:$GQ$197,MATCH($A200,'raw-data'!$A:$A,1),MATCH(BV$1,'raw-data'!$1:$1,1))&lt;&gt;"",
$D200*INDEX('raw-data'!$A$1:$GQ$197,MATCH($A200,'raw-data'!$A:$A,1),MATCH(BV$1,'raw-data'!$1:$1,1))/VLOOKUP($A200,'raw-data'!$A:$B,2,TRUE),"")</f>
        <v/>
      </c>
      <c r="BW200" s="1" t="str">
        <f>IF(INDEX('raw-data'!$A$1:$GQ$197,MATCH($A200,'raw-data'!$A:$A,1),MATCH(BW$1,'raw-data'!$1:$1,1))&lt;&gt;"",
$D200*INDEX('raw-data'!$A$1:$GQ$197,MATCH($A200,'raw-data'!$A:$A,1),MATCH(BW$1,'raw-data'!$1:$1,1))/VLOOKUP($A200,'raw-data'!$A:$B,2,TRUE),"")</f>
        <v/>
      </c>
      <c r="BX200" s="1" t="str">
        <f>IF(INDEX('raw-data'!$A$1:$GQ$197,MATCH($A200,'raw-data'!$A:$A,1),MATCH(BX$1,'raw-data'!$1:$1,1))&lt;&gt;"",
$D200*INDEX('raw-data'!$A$1:$GQ$197,MATCH($A200,'raw-data'!$A:$A,1),MATCH(BX$1,'raw-data'!$1:$1,1))/VLOOKUP($A200,'raw-data'!$A:$B,2,TRUE),"")</f>
        <v/>
      </c>
      <c r="BY200" s="1" t="str">
        <f>IF(INDEX('raw-data'!$A$1:$GQ$197,MATCH($A200,'raw-data'!$A:$A,1),MATCH(BY$1,'raw-data'!$1:$1,1))&lt;&gt;"",
$D200*INDEX('raw-data'!$A$1:$GQ$197,MATCH($A200,'raw-data'!$A:$A,1),MATCH(BY$1,'raw-data'!$1:$1,1))/VLOOKUP($A200,'raw-data'!$A:$B,2,TRUE),"")</f>
        <v/>
      </c>
      <c r="BZ200" s="1" t="str">
        <f>IF(INDEX('raw-data'!$A$1:$GQ$197,MATCH($A200,'raw-data'!$A:$A,1),MATCH(BZ$1,'raw-data'!$1:$1,1))&lt;&gt;"",
$D200*INDEX('raw-data'!$A$1:$GQ$197,MATCH($A200,'raw-data'!$A:$A,1),MATCH(BZ$1,'raw-data'!$1:$1,1))/VLOOKUP($A200,'raw-data'!$A:$B,2,TRUE),"")</f>
        <v/>
      </c>
      <c r="CA200" s="1" t="str">
        <f>IF(INDEX('raw-data'!$A$1:$GQ$197,MATCH($A200,'raw-data'!$A:$A,1),MATCH(CA$1,'raw-data'!$1:$1,1))&lt;&gt;"",
$D200*INDEX('raw-data'!$A$1:$GQ$197,MATCH($A200,'raw-data'!$A:$A,1),MATCH(CA$1,'raw-data'!$1:$1,1))/VLOOKUP($A200,'raw-data'!$A:$B,2,TRUE),"")</f>
        <v/>
      </c>
      <c r="CB200" s="1" t="str">
        <f>IF(INDEX('raw-data'!$A$1:$GQ$197,MATCH($A200,'raw-data'!$A:$A,1),MATCH(CB$1,'raw-data'!$1:$1,1))&lt;&gt;"",
$D200*INDEX('raw-data'!$A$1:$GQ$197,MATCH($A200,'raw-data'!$A:$A,1),MATCH(CB$1,'raw-data'!$1:$1,1))/VLOOKUP($A200,'raw-data'!$A:$B,2,TRUE),"")</f>
        <v/>
      </c>
      <c r="CC200" s="1" t="str">
        <f>IF(INDEX('raw-data'!$A$1:$GQ$197,MATCH($A200,'raw-data'!$A:$A,1),MATCH(CC$1,'raw-data'!$1:$1,1))&lt;&gt;"",
$D200*INDEX('raw-data'!$A$1:$GQ$197,MATCH($A200,'raw-data'!$A:$A,1),MATCH(CC$1,'raw-data'!$1:$1,1))/VLOOKUP($A200,'raw-data'!$A:$B,2,TRUE),"")</f>
        <v/>
      </c>
      <c r="CD200" s="1" t="str">
        <f>IF(INDEX('raw-data'!$A$1:$GQ$197,MATCH($A200,'raw-data'!$A:$A,1),MATCH(CD$1,'raw-data'!$1:$1,1))&lt;&gt;"",
$D200*INDEX('raw-data'!$A$1:$GQ$197,MATCH($A200,'raw-data'!$A:$A,1),MATCH(CD$1,'raw-data'!$1:$1,1))/VLOOKUP($A200,'raw-data'!$A:$B,2,TRUE),"")</f>
        <v/>
      </c>
      <c r="CE200" s="1" t="str">
        <f>IF(INDEX('raw-data'!$A$1:$GQ$197,MATCH($A200,'raw-data'!$A:$A,1),MATCH(CE$1,'raw-data'!$1:$1,1))&lt;&gt;"",
$D200*INDEX('raw-data'!$A$1:$GQ$197,MATCH($A200,'raw-data'!$A:$A,1),MATCH(CE$1,'raw-data'!$1:$1,1))/VLOOKUP($A200,'raw-data'!$A:$B,2,TRUE),"")</f>
        <v/>
      </c>
      <c r="CF200" s="1" t="str">
        <f>IF(INDEX('raw-data'!$A$1:$GQ$197,MATCH($A200,'raw-data'!$A:$A,1),MATCH(CF$1,'raw-data'!$1:$1,1))&lt;&gt;"",
$D200*INDEX('raw-data'!$A$1:$GQ$197,MATCH($A200,'raw-data'!$A:$A,1),MATCH(CF$1,'raw-data'!$1:$1,1))/VLOOKUP($A200,'raw-data'!$A:$B,2,TRUE),"")</f>
        <v/>
      </c>
      <c r="CG200" s="1" t="str">
        <f>IF(INDEX('raw-data'!$A$1:$GQ$197,MATCH($A200,'raw-data'!$A:$A,1),MATCH(CG$1,'raw-data'!$1:$1,1))&lt;&gt;"",
$D200*INDEX('raw-data'!$A$1:$GQ$197,MATCH($A200,'raw-data'!$A:$A,1),MATCH(CG$1,'raw-data'!$1:$1,1))/VLOOKUP($A200,'raw-data'!$A:$B,2,TRUE),"")</f>
        <v/>
      </c>
      <c r="CH200" s="1" t="str">
        <f>IF(INDEX('raw-data'!$A$1:$GQ$197,MATCH($A200,'raw-data'!$A:$A,1),MATCH(CH$1,'raw-data'!$1:$1,1))&lt;&gt;"",
$D200*INDEX('raw-data'!$A$1:$GQ$197,MATCH($A200,'raw-data'!$A:$A,1),MATCH(CH$1,'raw-data'!$1:$1,1))/VLOOKUP($A200,'raw-data'!$A:$B,2,TRUE),"")</f>
        <v/>
      </c>
      <c r="CI200" s="1" t="str">
        <f>IF(INDEX('raw-data'!$A$1:$GQ$197,MATCH($A200,'raw-data'!$A:$A,1),MATCH(CI$1,'raw-data'!$1:$1,1))&lt;&gt;"",
$D200*INDEX('raw-data'!$A$1:$GQ$197,MATCH($A200,'raw-data'!$A:$A,1),MATCH(CI$1,'raw-data'!$1:$1,1))/VLOOKUP($A200,'raw-data'!$A:$B,2,TRUE),"")</f>
        <v/>
      </c>
      <c r="CJ200" s="1" t="str">
        <f>IF(INDEX('raw-data'!$A$1:$GQ$197,MATCH($A200,'raw-data'!$A:$A,1),MATCH(CJ$1,'raw-data'!$1:$1,1))&lt;&gt;"",
$D200*INDEX('raw-data'!$A$1:$GQ$197,MATCH($A200,'raw-data'!$A:$A,1),MATCH(CJ$1,'raw-data'!$1:$1,1))/VLOOKUP($A200,'raw-data'!$A:$B,2,TRUE),"")</f>
        <v/>
      </c>
      <c r="CK200" s="1" t="str">
        <f>IF(INDEX('raw-data'!$A$1:$GQ$197,MATCH($A200,'raw-data'!$A:$A,1),MATCH(CK$1,'raw-data'!$1:$1,1))&lt;&gt;"",
$D200*INDEX('raw-data'!$A$1:$GQ$197,MATCH($A200,'raw-data'!$A:$A,1),MATCH(CK$1,'raw-data'!$1:$1,1))/VLOOKUP($A200,'raw-data'!$A:$B,2,TRUE),"")</f>
        <v/>
      </c>
      <c r="CL200" s="1" t="str">
        <f>IF(INDEX('raw-data'!$A$1:$GQ$197,MATCH($A200,'raw-data'!$A:$A,1),MATCH(CL$1,'raw-data'!$1:$1,1))&lt;&gt;"",
$D200*INDEX('raw-data'!$A$1:$GQ$197,MATCH($A200,'raw-data'!$A:$A,1),MATCH(CL$1,'raw-data'!$1:$1,1))/VLOOKUP($A200,'raw-data'!$A:$B,2,TRUE),"")</f>
        <v/>
      </c>
      <c r="CM200" s="1" t="str">
        <f>IF(INDEX('raw-data'!$A$1:$GQ$197,MATCH($A200,'raw-data'!$A:$A,1),MATCH(CM$1,'raw-data'!$1:$1,1))&lt;&gt;"",
$D200*INDEX('raw-data'!$A$1:$GQ$197,MATCH($A200,'raw-data'!$A:$A,1),MATCH(CM$1,'raw-data'!$1:$1,1))/VLOOKUP($A200,'raw-data'!$A:$B,2,TRUE),"")</f>
        <v/>
      </c>
      <c r="CN200" s="1" t="str">
        <f>IF(INDEX('raw-data'!$A$1:$GQ$197,MATCH($A200,'raw-data'!$A:$A,1),MATCH(CN$1,'raw-data'!$1:$1,1))&lt;&gt;"",
$D200*INDEX('raw-data'!$A$1:$GQ$197,MATCH($A200,'raw-data'!$A:$A,1),MATCH(CN$1,'raw-data'!$1:$1,1))/VLOOKUP($A200,'raw-data'!$A:$B,2,TRUE),"")</f>
        <v/>
      </c>
      <c r="CO200" s="1" t="str">
        <f>IF(INDEX('raw-data'!$A$1:$GQ$197,MATCH($A200,'raw-data'!$A:$A,1),MATCH(CO$1,'raw-data'!$1:$1,1))&lt;&gt;"",
$D200*INDEX('raw-data'!$A$1:$GQ$197,MATCH($A200,'raw-data'!$A:$A,1),MATCH(CO$1,'raw-data'!$1:$1,1))/VLOOKUP($A200,'raw-data'!$A:$B,2,TRUE),"")</f>
        <v/>
      </c>
      <c r="CP200" s="1" t="str">
        <f>IF(INDEX('raw-data'!$A$1:$GQ$197,MATCH($A200,'raw-data'!$A:$A,1),MATCH(CP$1,'raw-data'!$1:$1,1))&lt;&gt;"",
$D200*INDEX('raw-data'!$A$1:$GQ$197,MATCH($A200,'raw-data'!$A:$A,1),MATCH(CP$1,'raw-data'!$1:$1,1))/VLOOKUP($A200,'raw-data'!$A:$B,2,TRUE),"")</f>
        <v/>
      </c>
      <c r="CQ200" s="1" t="str">
        <f>IF(INDEX('raw-data'!$A$1:$GQ$197,MATCH($A200,'raw-data'!$A:$A,1),MATCH(CQ$1,'raw-data'!$1:$1,1))&lt;&gt;"",
$D200*INDEX('raw-data'!$A$1:$GQ$197,MATCH($A200,'raw-data'!$A:$A,1),MATCH(CQ$1,'raw-data'!$1:$1,1))/VLOOKUP($A200,'raw-data'!$A:$B,2,TRUE),"")</f>
        <v/>
      </c>
      <c r="CR200" s="1" t="str">
        <f>IF(INDEX('raw-data'!$A$1:$GQ$197,MATCH($A200,'raw-data'!$A:$A,1),MATCH(CR$1,'raw-data'!$1:$1,1))&lt;&gt;"",
$D200*INDEX('raw-data'!$A$1:$GQ$197,MATCH($A200,'raw-data'!$A:$A,1),MATCH(CR$1,'raw-data'!$1:$1,1))/VLOOKUP($A200,'raw-data'!$A:$B,2,TRUE),"")</f>
        <v/>
      </c>
      <c r="CS200" s="1" t="str">
        <f>IF(INDEX('raw-data'!$A$1:$GQ$197,MATCH($A200,'raw-data'!$A:$A,1),MATCH(CS$1,'raw-data'!$1:$1,1))&lt;&gt;"",
$D200*INDEX('raw-data'!$A$1:$GQ$197,MATCH($A200,'raw-data'!$A:$A,1),MATCH(CS$1,'raw-data'!$1:$1,1))/VLOOKUP($A200,'raw-data'!$A:$B,2,TRUE),"")</f>
        <v/>
      </c>
      <c r="CT200" s="1" t="str">
        <f>IF(INDEX('raw-data'!$A$1:$GQ$197,MATCH($A200,'raw-data'!$A:$A,1),MATCH(CT$1,'raw-data'!$1:$1,1))&lt;&gt;"",
$D200*INDEX('raw-data'!$A$1:$GQ$197,MATCH($A200,'raw-data'!$A:$A,1),MATCH(CT$1,'raw-data'!$1:$1,1))/VLOOKUP($A200,'raw-data'!$A:$B,2,TRUE),"")</f>
        <v/>
      </c>
      <c r="CU200" s="1" t="str">
        <f>IF(INDEX('raw-data'!$A$1:$GQ$197,MATCH($A200,'raw-data'!$A:$A,1),MATCH(CU$1,'raw-data'!$1:$1,1))&lt;&gt;"",
$D200*INDEX('raw-data'!$A$1:$GQ$197,MATCH($A200,'raw-data'!$A:$A,1),MATCH(CU$1,'raw-data'!$1:$1,1))/VLOOKUP($A200,'raw-data'!$A:$B,2,TRUE),"")</f>
        <v/>
      </c>
      <c r="CV200" s="1" t="str">
        <f>IF(INDEX('raw-data'!$A$1:$GQ$197,MATCH($A200,'raw-data'!$A:$A,1),MATCH(CV$1,'raw-data'!$1:$1,1))&lt;&gt;"",
$D200*INDEX('raw-data'!$A$1:$GQ$197,MATCH($A200,'raw-data'!$A:$A,1),MATCH(CV$1,'raw-data'!$1:$1,1))/VLOOKUP($A200,'raw-data'!$A:$B,2,TRUE),"")</f>
        <v/>
      </c>
      <c r="CW200" s="1" t="str">
        <f>IF(INDEX('raw-data'!$A$1:$GQ$197,MATCH($A200,'raw-data'!$A:$A,1),MATCH(CW$1,'raw-data'!$1:$1,1))&lt;&gt;"",
$D200*INDEX('raw-data'!$A$1:$GQ$197,MATCH($A200,'raw-data'!$A:$A,1),MATCH(CW$1,'raw-data'!$1:$1,1))/VLOOKUP($A200,'raw-data'!$A:$B,2,TRUE),"")</f>
        <v/>
      </c>
      <c r="CX200" s="1" t="str">
        <f>IF(INDEX('raw-data'!$A$1:$GQ$197,MATCH($A200,'raw-data'!$A:$A,1),MATCH(CX$1,'raw-data'!$1:$1,1))&lt;&gt;"",
$D200*INDEX('raw-data'!$A$1:$GQ$197,MATCH($A200,'raw-data'!$A:$A,1),MATCH(CX$1,'raw-data'!$1:$1,1))/VLOOKUP($A200,'raw-data'!$A:$B,2,TRUE),"")</f>
        <v/>
      </c>
      <c r="CY200" s="1" t="str">
        <f>IF(INDEX('raw-data'!$A$1:$GQ$197,MATCH($A200,'raw-data'!$A:$A,1),MATCH(CY$1,'raw-data'!$1:$1,1))&lt;&gt;"",
$D200*INDEX('raw-data'!$A$1:$GQ$197,MATCH($A200,'raw-data'!$A:$A,1),MATCH(CY$1,'raw-data'!$1:$1,1))/VLOOKUP($A200,'raw-data'!$A:$B,2,TRUE),"")</f>
        <v/>
      </c>
      <c r="CZ200" s="1" t="str">
        <f>IF(INDEX('raw-data'!$A$1:$GQ$197,MATCH($A200,'raw-data'!$A:$A,1),MATCH(CZ$1,'raw-data'!$1:$1,1))&lt;&gt;"",
$D200*INDEX('raw-data'!$A$1:$GQ$197,MATCH($A200,'raw-data'!$A:$A,1),MATCH(CZ$1,'raw-data'!$1:$1,1))/VLOOKUP($A200,'raw-data'!$A:$B,2,TRUE),"")</f>
        <v/>
      </c>
      <c r="DA200" s="1" t="str">
        <f>IF(INDEX('raw-data'!$A$1:$GQ$197,MATCH($A200,'raw-data'!$A:$A,1),MATCH(DA$1,'raw-data'!$1:$1,1))&lt;&gt;"",
$D200*INDEX('raw-data'!$A$1:$GQ$197,MATCH($A200,'raw-data'!$A:$A,1),MATCH(DA$1,'raw-data'!$1:$1,1))/VLOOKUP($A200,'raw-data'!$A:$B,2,TRUE),"")</f>
        <v/>
      </c>
      <c r="DB200" s="1" t="str">
        <f>IF(INDEX('raw-data'!$A$1:$GQ$197,MATCH($A200,'raw-data'!$A:$A,1),MATCH(DB$1,'raw-data'!$1:$1,1))&lt;&gt;"",
$D200*INDEX('raw-data'!$A$1:$GQ$197,MATCH($A200,'raw-data'!$A:$A,1),MATCH(DB$1,'raw-data'!$1:$1,1))/VLOOKUP($A200,'raw-data'!$A:$B,2,TRUE),"")</f>
        <v/>
      </c>
      <c r="DC200" s="1" t="str">
        <f>IF(INDEX('raw-data'!$A$1:$GQ$197,MATCH($A200,'raw-data'!$A:$A,1),MATCH(DC$1,'raw-data'!$1:$1,1))&lt;&gt;"",
$D200*INDEX('raw-data'!$A$1:$GQ$197,MATCH($A200,'raw-data'!$A:$A,1),MATCH(DC$1,'raw-data'!$1:$1,1))/VLOOKUP($A200,'raw-data'!$A:$B,2,TRUE),"")</f>
        <v/>
      </c>
      <c r="DD200" s="1" t="str">
        <f>IF(INDEX('raw-data'!$A$1:$GQ$197,MATCH($A200,'raw-data'!$A:$A,1),MATCH(DD$1,'raw-data'!$1:$1,1))&lt;&gt;"",
$D200*INDEX('raw-data'!$A$1:$GQ$197,MATCH($A200,'raw-data'!$A:$A,1),MATCH(DD$1,'raw-data'!$1:$1,1))/VLOOKUP($A200,'raw-data'!$A:$B,2,TRUE),"")</f>
        <v/>
      </c>
      <c r="DE200" s="1" t="str">
        <f>IF(INDEX('raw-data'!$A$1:$GQ$197,MATCH($A200,'raw-data'!$A:$A,1),MATCH(DE$1,'raw-data'!$1:$1,1))&lt;&gt;"",
$D200*INDEX('raw-data'!$A$1:$GQ$197,MATCH($A200,'raw-data'!$A:$A,1),MATCH(DE$1,'raw-data'!$1:$1,1))/VLOOKUP($A200,'raw-data'!$A:$B,2,TRUE),"")</f>
        <v/>
      </c>
      <c r="DF200" s="1" t="str">
        <f>IF(INDEX('raw-data'!$A$1:$GQ$197,MATCH($A200,'raw-data'!$A:$A,1),MATCH(DF$1,'raw-data'!$1:$1,1))&lt;&gt;"",
$D200*INDEX('raw-data'!$A$1:$GQ$197,MATCH($A200,'raw-data'!$A:$A,1),MATCH(DF$1,'raw-data'!$1:$1,1))/VLOOKUP($A200,'raw-data'!$A:$B,2,TRUE),"")</f>
        <v/>
      </c>
      <c r="DG200" s="1" t="str">
        <f>IF(INDEX('raw-data'!$A$1:$GQ$197,MATCH($A200,'raw-data'!$A:$A,1),MATCH(DG$1,'raw-data'!$1:$1,1))&lt;&gt;"",
$D200*INDEX('raw-data'!$A$1:$GQ$197,MATCH($A200,'raw-data'!$A:$A,1),MATCH(DG$1,'raw-data'!$1:$1,1))/VLOOKUP($A200,'raw-data'!$A:$B,2,TRUE),"")</f>
        <v/>
      </c>
      <c r="DH200" s="1" t="str">
        <f>IF(INDEX('raw-data'!$A$1:$GQ$197,MATCH($A200,'raw-data'!$A:$A,1),MATCH(DH$1,'raw-data'!$1:$1,1))&lt;&gt;"",
$D200*INDEX('raw-data'!$A$1:$GQ$197,MATCH($A200,'raw-data'!$A:$A,1),MATCH(DH$1,'raw-data'!$1:$1,1))/VLOOKUP($A200,'raw-data'!$A:$B,2,TRUE),"")</f>
        <v/>
      </c>
      <c r="DI200" s="1" t="str">
        <f>IF(INDEX('raw-data'!$A$1:$GQ$197,MATCH($A200,'raw-data'!$A:$A,1),MATCH(DI$1,'raw-data'!$1:$1,1))&lt;&gt;"",
$D200*INDEX('raw-data'!$A$1:$GQ$197,MATCH($A200,'raw-data'!$A:$A,1),MATCH(DI$1,'raw-data'!$1:$1,1))/VLOOKUP($A200,'raw-data'!$A:$B,2,TRUE),"")</f>
        <v/>
      </c>
      <c r="DJ200" s="1" t="str">
        <f>IF(INDEX('raw-data'!$A$1:$GQ$197,MATCH($A200,'raw-data'!$A:$A,1),MATCH(DJ$1,'raw-data'!$1:$1,1))&lt;&gt;"",
$D200*INDEX('raw-data'!$A$1:$GQ$197,MATCH($A200,'raw-data'!$A:$A,1),MATCH(DJ$1,'raw-data'!$1:$1,1))/VLOOKUP($A200,'raw-data'!$A:$B,2,TRUE),"")</f>
        <v/>
      </c>
      <c r="DK200" s="1" t="str">
        <f>IF(INDEX('raw-data'!$A$1:$GQ$197,MATCH($A200,'raw-data'!$A:$A,1),MATCH(DK$1,'raw-data'!$1:$1,1))&lt;&gt;"",
$D200*INDEX('raw-data'!$A$1:$GQ$197,MATCH($A200,'raw-data'!$A:$A,1),MATCH(DK$1,'raw-data'!$1:$1,1))/VLOOKUP($A200,'raw-data'!$A:$B,2,TRUE),"")</f>
        <v/>
      </c>
      <c r="DL200" s="1" t="str">
        <f>IF(INDEX('raw-data'!$A$1:$GQ$197,MATCH($A200,'raw-data'!$A:$A,1),MATCH(DL$1,'raw-data'!$1:$1,1))&lt;&gt;"",
$D200*INDEX('raw-data'!$A$1:$GQ$197,MATCH($A200,'raw-data'!$A:$A,1),MATCH(DL$1,'raw-data'!$1:$1,1))/VLOOKUP($A200,'raw-data'!$A:$B,2,TRUE),"")</f>
        <v/>
      </c>
      <c r="DM200" s="1" t="str">
        <f>IF(INDEX('raw-data'!$A$1:$GQ$197,MATCH($A200,'raw-data'!$A:$A,1),MATCH(DM$1,'raw-data'!$1:$1,1))&lt;&gt;"",
$D200*INDEX('raw-data'!$A$1:$GQ$197,MATCH($A200,'raw-data'!$A:$A,1),MATCH(DM$1,'raw-data'!$1:$1,1))/VLOOKUP($A200,'raw-data'!$A:$B,2,TRUE),"")</f>
        <v/>
      </c>
      <c r="DN200" s="1" t="str">
        <f>IF(INDEX('raw-data'!$A$1:$GQ$197,MATCH($A200,'raw-data'!$A:$A,1),MATCH(DN$1,'raw-data'!$1:$1,1))&lt;&gt;"",
$D200*INDEX('raw-data'!$A$1:$GQ$197,MATCH($A200,'raw-data'!$A:$A,1),MATCH(DN$1,'raw-data'!$1:$1,1))/VLOOKUP($A200,'raw-data'!$A:$B,2,TRUE),"")</f>
        <v/>
      </c>
      <c r="DO200" s="1" t="str">
        <f>IF(INDEX('raw-data'!$A$1:$GQ$197,MATCH($A200,'raw-data'!$A:$A,1),MATCH(DO$1,'raw-data'!$1:$1,1))&lt;&gt;"",
$D200*INDEX('raw-data'!$A$1:$GQ$197,MATCH($A200,'raw-data'!$A:$A,1),MATCH(DO$1,'raw-data'!$1:$1,1))/VLOOKUP($A200,'raw-data'!$A:$B,2,TRUE),"")</f>
        <v/>
      </c>
      <c r="DP200" s="1" t="str">
        <f>IF(INDEX('raw-data'!$A$1:$GQ$197,MATCH($A200,'raw-data'!$A:$A,1),MATCH(DP$1,'raw-data'!$1:$1,1))&lt;&gt;"",
$D200*INDEX('raw-data'!$A$1:$GQ$197,MATCH($A200,'raw-data'!$A:$A,1),MATCH(DP$1,'raw-data'!$1:$1,1))/VLOOKUP($A200,'raw-data'!$A:$B,2,TRUE),"")</f>
        <v/>
      </c>
      <c r="DQ200" s="1" t="str">
        <f>IF(INDEX('raw-data'!$A$1:$GQ$197,MATCH($A200,'raw-data'!$A:$A,1),MATCH(DQ$1,'raw-data'!$1:$1,1))&lt;&gt;"",
$D200*INDEX('raw-data'!$A$1:$GQ$197,MATCH($A200,'raw-data'!$A:$A,1),MATCH(DQ$1,'raw-data'!$1:$1,1))/VLOOKUP($A200,'raw-data'!$A:$B,2,TRUE),"")</f>
        <v/>
      </c>
      <c r="DR200" s="1" t="str">
        <f>IF(INDEX('raw-data'!$A$1:$GQ$197,MATCH($A200,'raw-data'!$A:$A,1),MATCH(DR$1,'raw-data'!$1:$1,1))&lt;&gt;"",
$D200*INDEX('raw-data'!$A$1:$GQ$197,MATCH($A200,'raw-data'!$A:$A,1),MATCH(DR$1,'raw-data'!$1:$1,1))/VLOOKUP($A200,'raw-data'!$A:$B,2,TRUE),"")</f>
        <v/>
      </c>
      <c r="DS200" s="1" t="str">
        <f>IF(INDEX('raw-data'!$A$1:$GQ$197,MATCH($A200,'raw-data'!$A:$A,1),MATCH(DS$1,'raw-data'!$1:$1,1))&lt;&gt;"",
$D200*INDEX('raw-data'!$A$1:$GQ$197,MATCH($A200,'raw-data'!$A:$A,1),MATCH(DS$1,'raw-data'!$1:$1,1))/VLOOKUP($A200,'raw-data'!$A:$B,2,TRUE),"")</f>
        <v/>
      </c>
      <c r="DT200" s="1" t="str">
        <f>IF(INDEX('raw-data'!$A$1:$GQ$197,MATCH($A200,'raw-data'!$A:$A,1),MATCH(DT$1,'raw-data'!$1:$1,1))&lt;&gt;"",
$D200*INDEX('raw-data'!$A$1:$GQ$197,MATCH($A200,'raw-data'!$A:$A,1),MATCH(DT$1,'raw-data'!$1:$1,1))/VLOOKUP($A200,'raw-data'!$A:$B,2,TRUE),"")</f>
        <v/>
      </c>
      <c r="DU200" s="1" t="str">
        <f>IF(INDEX('raw-data'!$A$1:$GQ$197,MATCH($A200,'raw-data'!$A:$A,1),MATCH(DU$1,'raw-data'!$1:$1,1))&lt;&gt;"",
$D200*INDEX('raw-data'!$A$1:$GQ$197,MATCH($A200,'raw-data'!$A:$A,1),MATCH(DU$1,'raw-data'!$1:$1,1))/VLOOKUP($A200,'raw-data'!$A:$B,2,TRUE),"")</f>
        <v/>
      </c>
      <c r="DV200" s="1" t="str">
        <f>IF(INDEX('raw-data'!$A$1:$GQ$197,MATCH($A200,'raw-data'!$A:$A,1),MATCH(DV$1,'raw-data'!$1:$1,1))&lt;&gt;"",
$D200*INDEX('raw-data'!$A$1:$GQ$197,MATCH($A200,'raw-data'!$A:$A,1),MATCH(DV$1,'raw-data'!$1:$1,1))/VLOOKUP($A200,'raw-data'!$A:$B,2,TRUE),"")</f>
        <v/>
      </c>
      <c r="DW200" s="1" t="str">
        <f>IF(INDEX('raw-data'!$A$1:$GQ$197,MATCH($A200,'raw-data'!$A:$A,1),MATCH(DW$1,'raw-data'!$1:$1,1))&lt;&gt;"",
$D200*INDEX('raw-data'!$A$1:$GQ$197,MATCH($A200,'raw-data'!$A:$A,1),MATCH(DW$1,'raw-data'!$1:$1,1))/VLOOKUP($A200,'raw-data'!$A:$B,2,TRUE),"")</f>
        <v/>
      </c>
      <c r="DX200" s="1" t="str">
        <f>IF(INDEX('raw-data'!$A$1:$GQ$197,MATCH($A200,'raw-data'!$A:$A,1),MATCH(DX$1,'raw-data'!$1:$1,1))&lt;&gt;"",
$D200*INDEX('raw-data'!$A$1:$GQ$197,MATCH($A200,'raw-data'!$A:$A,1),MATCH(DX$1,'raw-data'!$1:$1,1))/VLOOKUP($A200,'raw-data'!$A:$B,2,TRUE),"")</f>
        <v/>
      </c>
      <c r="DY200" s="1" t="str">
        <f>IF(INDEX('raw-data'!$A$1:$GQ$197,MATCH($A200,'raw-data'!$A:$A,1),MATCH(DY$1,'raw-data'!$1:$1,1))&lt;&gt;"",
$D200*INDEX('raw-data'!$A$1:$GQ$197,MATCH($A200,'raw-data'!$A:$A,1),MATCH(DY$1,'raw-data'!$1:$1,1))/VLOOKUP($A200,'raw-data'!$A:$B,2,TRUE),"")</f>
        <v/>
      </c>
      <c r="DZ200" s="1" t="str">
        <f>IF(INDEX('raw-data'!$A$1:$GQ$197,MATCH($A200,'raw-data'!$A:$A,1),MATCH(DZ$1,'raw-data'!$1:$1,1))&lt;&gt;"",
$D200*INDEX('raw-data'!$A$1:$GQ$197,MATCH($A200,'raw-data'!$A:$A,1),MATCH(DZ$1,'raw-data'!$1:$1,1))/VLOOKUP($A200,'raw-data'!$A:$B,2,TRUE),"")</f>
        <v/>
      </c>
      <c r="EA200" s="1" t="str">
        <f>IF(INDEX('raw-data'!$A$1:$GQ$197,MATCH($A200,'raw-data'!$A:$A,1),MATCH(EA$1,'raw-data'!$1:$1,1))&lt;&gt;"",
$D200*INDEX('raw-data'!$A$1:$GQ$197,MATCH($A200,'raw-data'!$A:$A,1),MATCH(EA$1,'raw-data'!$1:$1,1))/VLOOKUP($A200,'raw-data'!$A:$B,2,TRUE),"")</f>
        <v/>
      </c>
      <c r="EB200" s="1" t="str">
        <f>IF(INDEX('raw-data'!$A$1:$GQ$197,MATCH($A200,'raw-data'!$A:$A,1),MATCH(EB$1,'raw-data'!$1:$1,1))&lt;&gt;"",
$D200*INDEX('raw-data'!$A$1:$GQ$197,MATCH($A200,'raw-data'!$A:$A,1),MATCH(EB$1,'raw-data'!$1:$1,1))/VLOOKUP($A200,'raw-data'!$A:$B,2,TRUE),"")</f>
        <v/>
      </c>
      <c r="EC200" s="1" t="str">
        <f>IF(INDEX('raw-data'!$A$1:$GQ$197,MATCH($A200,'raw-data'!$A:$A,1),MATCH(EC$1,'raw-data'!$1:$1,1))&lt;&gt;"",
$D200*INDEX('raw-data'!$A$1:$GQ$197,MATCH($A200,'raw-data'!$A:$A,1),MATCH(EC$1,'raw-data'!$1:$1,1))/VLOOKUP($A200,'raw-data'!$A:$B,2,TRUE),"")</f>
        <v/>
      </c>
      <c r="ED200" s="1" t="str">
        <f>IF(INDEX('raw-data'!$A$1:$GQ$197,MATCH($A200,'raw-data'!$A:$A,1),MATCH(ED$1,'raw-data'!$1:$1,1))&lt;&gt;"",
$D200*INDEX('raw-data'!$A$1:$GQ$197,MATCH($A200,'raw-data'!$A:$A,1),MATCH(ED$1,'raw-data'!$1:$1,1))/VLOOKUP($A200,'raw-data'!$A:$B,2,TRUE),"")</f>
        <v/>
      </c>
      <c r="EE200" s="1" t="str">
        <f>IF(INDEX('raw-data'!$A$1:$GQ$197,MATCH($A200,'raw-data'!$A:$A,1),MATCH(EE$1,'raw-data'!$1:$1,1))&lt;&gt;"",
$D200*INDEX('raw-data'!$A$1:$GQ$197,MATCH($A200,'raw-data'!$A:$A,1),MATCH(EE$1,'raw-data'!$1:$1,1))/VLOOKUP($A200,'raw-data'!$A:$B,2,TRUE),"")</f>
        <v/>
      </c>
      <c r="EF200" s="1" t="str">
        <f>IF(INDEX('raw-data'!$A$1:$GQ$197,MATCH($A200,'raw-data'!$A:$A,1),MATCH(EF$1,'raw-data'!$1:$1,1))&lt;&gt;"",
$D200*INDEX('raw-data'!$A$1:$GQ$197,MATCH($A200,'raw-data'!$A:$A,1),MATCH(EF$1,'raw-data'!$1:$1,1))/VLOOKUP($A200,'raw-data'!$A:$B,2,TRUE),"")</f>
        <v/>
      </c>
      <c r="EG200" s="1" t="str">
        <f>IF(INDEX('raw-data'!$A$1:$GQ$197,MATCH($A200,'raw-data'!$A:$A,1),MATCH(EG$1,'raw-data'!$1:$1,1))&lt;&gt;"",
$D200*INDEX('raw-data'!$A$1:$GQ$197,MATCH($A200,'raw-data'!$A:$A,1),MATCH(EG$1,'raw-data'!$1:$1,1))/VLOOKUP($A200,'raw-data'!$A:$B,2,TRUE),"")</f>
        <v/>
      </c>
      <c r="EH200" s="1" t="str">
        <f>IF(INDEX('raw-data'!$A$1:$GQ$197,MATCH($A200,'raw-data'!$A:$A,1),MATCH(EH$1,'raw-data'!$1:$1,1))&lt;&gt;"",
$D200*INDEX('raw-data'!$A$1:$GQ$197,MATCH($A200,'raw-data'!$A:$A,1),MATCH(EH$1,'raw-data'!$1:$1,1))/VLOOKUP($A200,'raw-data'!$A:$B,2,TRUE),"")</f>
        <v/>
      </c>
      <c r="EI200" s="1" t="str">
        <f>IF(INDEX('raw-data'!$A$1:$GQ$197,MATCH($A200,'raw-data'!$A:$A,1),MATCH(EI$1,'raw-data'!$1:$1,1))&lt;&gt;"",
$D200*INDEX('raw-data'!$A$1:$GQ$197,MATCH($A200,'raw-data'!$A:$A,1),MATCH(EI$1,'raw-data'!$1:$1,1))/VLOOKUP($A200,'raw-data'!$A:$B,2,TRUE),"")</f>
        <v/>
      </c>
      <c r="EJ200" s="1" t="str">
        <f>IF(INDEX('raw-data'!$A$1:$GQ$197,MATCH($A200,'raw-data'!$A:$A,1),MATCH(EJ$1,'raw-data'!$1:$1,1))&lt;&gt;"",
$D200*INDEX('raw-data'!$A$1:$GQ$197,MATCH($A200,'raw-data'!$A:$A,1),MATCH(EJ$1,'raw-data'!$1:$1,1))/VLOOKUP($A200,'raw-data'!$A:$B,2,TRUE),"")</f>
        <v/>
      </c>
      <c r="EK200" s="1" t="str">
        <f>IF(INDEX('raw-data'!$A$1:$GQ$197,MATCH($A200,'raw-data'!$A:$A,1),MATCH(EK$1,'raw-data'!$1:$1,1))&lt;&gt;"",
$D200*INDEX('raw-data'!$A$1:$GQ$197,MATCH($A200,'raw-data'!$A:$A,1),MATCH(EK$1,'raw-data'!$1:$1,1))/VLOOKUP($A200,'raw-data'!$A:$B,2,TRUE),"")</f>
        <v/>
      </c>
      <c r="EL200" s="1" t="str">
        <f>IF(INDEX('raw-data'!$A$1:$GQ$197,MATCH($A200,'raw-data'!$A:$A,1),MATCH(EL$1,'raw-data'!$1:$1,1))&lt;&gt;"",
$D200*INDEX('raw-data'!$A$1:$GQ$197,MATCH($A200,'raw-data'!$A:$A,1),MATCH(EL$1,'raw-data'!$1:$1,1))/VLOOKUP($A200,'raw-data'!$A:$B,2,TRUE),"")</f>
        <v/>
      </c>
      <c r="EM200" s="1" t="str">
        <f>IF(INDEX('raw-data'!$A$1:$GQ$197,MATCH($A200,'raw-data'!$A:$A,1),MATCH(EM$1,'raw-data'!$1:$1,1))&lt;&gt;"",
$D200*INDEX('raw-data'!$A$1:$GQ$197,MATCH($A200,'raw-data'!$A:$A,1),MATCH(EM$1,'raw-data'!$1:$1,1))/VLOOKUP($A200,'raw-data'!$A:$B,2,TRUE),"")</f>
        <v/>
      </c>
      <c r="EN200" s="1" t="str">
        <f>IF(INDEX('raw-data'!$A$1:$GQ$197,MATCH($A200,'raw-data'!$A:$A,1),MATCH(EN$1,'raw-data'!$1:$1,1))&lt;&gt;"",
$D200*INDEX('raw-data'!$A$1:$GQ$197,MATCH($A200,'raw-data'!$A:$A,1),MATCH(EN$1,'raw-data'!$1:$1,1))/VLOOKUP($A200,'raw-data'!$A:$B,2,TRUE),"")</f>
        <v/>
      </c>
      <c r="EO200" s="1" t="str">
        <f>IF(INDEX('raw-data'!$A$1:$GQ$197,MATCH($A200,'raw-data'!$A:$A,1),MATCH(EO$1,'raw-data'!$1:$1,1))&lt;&gt;"",
$D200*INDEX('raw-data'!$A$1:$GQ$197,MATCH($A200,'raw-data'!$A:$A,1),MATCH(EO$1,'raw-data'!$1:$1,1))/VLOOKUP($A200,'raw-data'!$A:$B,2,TRUE),"")</f>
        <v/>
      </c>
      <c r="EP200" s="1" t="str">
        <f>IF(INDEX('raw-data'!$A$1:$GQ$197,MATCH($A200,'raw-data'!$A:$A,1),MATCH(EP$1,'raw-data'!$1:$1,1))&lt;&gt;"",
$D200*INDEX('raw-data'!$A$1:$GQ$197,MATCH($A200,'raw-data'!$A:$A,1),MATCH(EP$1,'raw-data'!$1:$1,1))/VLOOKUP($A200,'raw-data'!$A:$B,2,TRUE),"")</f>
        <v/>
      </c>
      <c r="EQ200" s="1" t="str">
        <f>IF(INDEX('raw-data'!$A$1:$GQ$197,MATCH($A200,'raw-data'!$A:$A,1),MATCH(EQ$1,'raw-data'!$1:$1,1))&lt;&gt;"",
$D200*INDEX('raw-data'!$A$1:$GQ$197,MATCH($A200,'raw-data'!$A:$A,1),MATCH(EQ$1,'raw-data'!$1:$1,1))/VLOOKUP($A200,'raw-data'!$A:$B,2,TRUE),"")</f>
        <v/>
      </c>
      <c r="ER200" s="1" t="str">
        <f>IF(INDEX('raw-data'!$A$1:$GQ$197,MATCH($A200,'raw-data'!$A:$A,1),MATCH(ER$1,'raw-data'!$1:$1,1))&lt;&gt;"",
$D200*INDEX('raw-data'!$A$1:$GQ$197,MATCH($A200,'raw-data'!$A:$A,1),MATCH(ER$1,'raw-data'!$1:$1,1))/VLOOKUP($A200,'raw-data'!$A:$B,2,TRUE),"")</f>
        <v/>
      </c>
      <c r="ES200" s="1" t="str">
        <f>IF(INDEX('raw-data'!$A$1:$GQ$197,MATCH($A200,'raw-data'!$A:$A,1),MATCH(ES$1,'raw-data'!$1:$1,1))&lt;&gt;"",
$D200*INDEX('raw-data'!$A$1:$GQ$197,MATCH($A200,'raw-data'!$A:$A,1),MATCH(ES$1,'raw-data'!$1:$1,1))/VLOOKUP($A200,'raw-data'!$A:$B,2,TRUE),"")</f>
        <v/>
      </c>
      <c r="ET200" s="1" t="str">
        <f>IF(INDEX('raw-data'!$A$1:$GQ$197,MATCH($A200,'raw-data'!$A:$A,1),MATCH(ET$1,'raw-data'!$1:$1,1))&lt;&gt;"",
$D200*INDEX('raw-data'!$A$1:$GQ$197,MATCH($A200,'raw-data'!$A:$A,1),MATCH(ET$1,'raw-data'!$1:$1,1))/VLOOKUP($A200,'raw-data'!$A:$B,2,TRUE),"")</f>
        <v/>
      </c>
      <c r="EU200" s="1" t="str">
        <f>IF(INDEX('raw-data'!$A$1:$GQ$197,MATCH($A200,'raw-data'!$A:$A,1),MATCH(EU$1,'raw-data'!$1:$1,1))&lt;&gt;"",
$D200*INDEX('raw-data'!$A$1:$GQ$197,MATCH($A200,'raw-data'!$A:$A,1),MATCH(EU$1,'raw-data'!$1:$1,1))/VLOOKUP($A200,'raw-data'!$A:$B,2,TRUE),"")</f>
        <v/>
      </c>
      <c r="EV200" s="1" t="str">
        <f>IF(INDEX('raw-data'!$A$1:$GQ$197,MATCH($A200,'raw-data'!$A:$A,1),MATCH(EV$1,'raw-data'!$1:$1,1))&lt;&gt;"",
$D200*INDEX('raw-data'!$A$1:$GQ$197,MATCH($A200,'raw-data'!$A:$A,1),MATCH(EV$1,'raw-data'!$1:$1,1))/VLOOKUP($A200,'raw-data'!$A:$B,2,TRUE),"")</f>
        <v/>
      </c>
      <c r="EW200" s="1" t="str">
        <f>IF(INDEX('raw-data'!$A$1:$GQ$197,MATCH($A200,'raw-data'!$A:$A,1),MATCH(EW$1,'raw-data'!$1:$1,1))&lt;&gt;"",
$D200*INDEX('raw-data'!$A$1:$GQ$197,MATCH($A200,'raw-data'!$A:$A,1),MATCH(EW$1,'raw-data'!$1:$1,1))/VLOOKUP($A200,'raw-data'!$A:$B,2,TRUE),"")</f>
        <v/>
      </c>
      <c r="EX200" s="1" t="str">
        <f>IF(INDEX('raw-data'!$A$1:$GQ$197,MATCH($A200,'raw-data'!$A:$A,1),MATCH(EX$1,'raw-data'!$1:$1,1))&lt;&gt;"",
$D200*INDEX('raw-data'!$A$1:$GQ$197,MATCH($A200,'raw-data'!$A:$A,1),MATCH(EX$1,'raw-data'!$1:$1,1))/VLOOKUP($A200,'raw-data'!$A:$B,2,TRUE),"")</f>
        <v/>
      </c>
      <c r="EY200" s="1" t="str">
        <f>IF(INDEX('raw-data'!$A$1:$GQ$197,MATCH($A200,'raw-data'!$A:$A,1),MATCH(EY$1,'raw-data'!$1:$1,1))&lt;&gt;"",
$D200*INDEX('raw-data'!$A$1:$GQ$197,MATCH($A200,'raw-data'!$A:$A,1),MATCH(EY$1,'raw-data'!$1:$1,1))/VLOOKUP($A200,'raw-data'!$A:$B,2,TRUE),"")</f>
        <v/>
      </c>
      <c r="EZ200" s="1" t="str">
        <f>IF(INDEX('raw-data'!$A$1:$GQ$197,MATCH($A200,'raw-data'!$A:$A,1),MATCH(EZ$1,'raw-data'!$1:$1,1))&lt;&gt;"",
$D200*INDEX('raw-data'!$A$1:$GQ$197,MATCH($A200,'raw-data'!$A:$A,1),MATCH(EZ$1,'raw-data'!$1:$1,1))/VLOOKUP($A200,'raw-data'!$A:$B,2,TRUE),"")</f>
        <v/>
      </c>
      <c r="FA200" s="1" t="str">
        <f>IF(INDEX('raw-data'!$A$1:$GQ$197,MATCH($A200,'raw-data'!$A:$A,1),MATCH(FA$1,'raw-data'!$1:$1,1))&lt;&gt;"",
$D200*INDEX('raw-data'!$A$1:$GQ$197,MATCH($A200,'raw-data'!$A:$A,1),MATCH(FA$1,'raw-data'!$1:$1,1))/VLOOKUP($A200,'raw-data'!$A:$B,2,TRUE),"")</f>
        <v/>
      </c>
      <c r="FB200" s="1" t="str">
        <f>IF(INDEX('raw-data'!$A$1:$GQ$197,MATCH($A200,'raw-data'!$A:$A,1),MATCH(FB$1,'raw-data'!$1:$1,1))&lt;&gt;"",
$D200*INDEX('raw-data'!$A$1:$GQ$197,MATCH($A200,'raw-data'!$A:$A,1),MATCH(FB$1,'raw-data'!$1:$1,1))/VLOOKUP($A200,'raw-data'!$A:$B,2,TRUE),"")</f>
        <v/>
      </c>
      <c r="FC200" s="1" t="str">
        <f>IF(INDEX('raw-data'!$A$1:$GQ$197,MATCH($A200,'raw-data'!$A:$A,1),MATCH(FC$1,'raw-data'!$1:$1,1))&lt;&gt;"",
$D200*INDEX('raw-data'!$A$1:$GQ$197,MATCH($A200,'raw-data'!$A:$A,1),MATCH(FC$1,'raw-data'!$1:$1,1))/VLOOKUP($A200,'raw-data'!$A:$B,2,TRUE),"")</f>
        <v/>
      </c>
      <c r="FD200" s="1" t="str">
        <f>IF(INDEX('raw-data'!$A$1:$GQ$197,MATCH($A200,'raw-data'!$A:$A,1),MATCH(FD$1,'raw-data'!$1:$1,1))&lt;&gt;"",
$D200*INDEX('raw-data'!$A$1:$GQ$197,MATCH($A200,'raw-data'!$A:$A,1),MATCH(FD$1,'raw-data'!$1:$1,1))/VLOOKUP($A200,'raw-data'!$A:$B,2,TRUE),"")</f>
        <v/>
      </c>
      <c r="FE200" s="1" t="str">
        <f>IF(INDEX('raw-data'!$A$1:$GQ$197,MATCH($A200,'raw-data'!$A:$A,1),MATCH(FE$1,'raw-data'!$1:$1,1))&lt;&gt;"",
$D200*INDEX('raw-data'!$A$1:$GQ$197,MATCH($A200,'raw-data'!$A:$A,1),MATCH(FE$1,'raw-data'!$1:$1,1))/VLOOKUP($A200,'raw-data'!$A:$B,2,TRUE),"")</f>
        <v/>
      </c>
      <c r="FF200" s="1" t="str">
        <f>IF(INDEX('raw-data'!$A$1:$GQ$197,MATCH($A200,'raw-data'!$A:$A,1),MATCH(FF$1,'raw-data'!$1:$1,1))&lt;&gt;"",
$D200*INDEX('raw-data'!$A$1:$GQ$197,MATCH($A200,'raw-data'!$A:$A,1),MATCH(FF$1,'raw-data'!$1:$1,1))/VLOOKUP($A200,'raw-data'!$A:$B,2,TRUE),"")</f>
        <v/>
      </c>
      <c r="FG200" s="1" t="str">
        <f>IF(INDEX('raw-data'!$A$1:$GQ$197,MATCH($A200,'raw-data'!$A:$A,1),MATCH(FG$1,'raw-data'!$1:$1,1))&lt;&gt;"",
$D200*INDEX('raw-data'!$A$1:$GQ$197,MATCH($A200,'raw-data'!$A:$A,1),MATCH(FG$1,'raw-data'!$1:$1,1))/VLOOKUP($A200,'raw-data'!$A:$B,2,TRUE),"")</f>
        <v/>
      </c>
      <c r="FH200" s="1" t="str">
        <f>IF(INDEX('raw-data'!$A$1:$GQ$197,MATCH($A200,'raw-data'!$A:$A,1),MATCH(FH$1,'raw-data'!$1:$1,1))&lt;&gt;"",
$D200*INDEX('raw-data'!$A$1:$GQ$197,MATCH($A200,'raw-data'!$A:$A,1),MATCH(FH$1,'raw-data'!$1:$1,1))/VLOOKUP($A200,'raw-data'!$A:$B,2,TRUE),"")</f>
        <v/>
      </c>
      <c r="FI200" s="1" t="str">
        <f>IF(INDEX('raw-data'!$A$1:$GQ$197,MATCH($A200,'raw-data'!$A:$A,1),MATCH(FI$1,'raw-data'!$1:$1,1))&lt;&gt;"",
$D200*INDEX('raw-data'!$A$1:$GQ$197,MATCH($A200,'raw-data'!$A:$A,1),MATCH(FI$1,'raw-data'!$1:$1,1))/VLOOKUP($A200,'raw-data'!$A:$B,2,TRUE),"")</f>
        <v/>
      </c>
      <c r="FJ200" s="1" t="str">
        <f>IF(INDEX('raw-data'!$A$1:$GQ$197,MATCH($A200,'raw-data'!$A:$A,1),MATCH(FJ$1,'raw-data'!$1:$1,1))&lt;&gt;"",
$D200*INDEX('raw-data'!$A$1:$GQ$197,MATCH($A200,'raw-data'!$A:$A,1),MATCH(FJ$1,'raw-data'!$1:$1,1))/VLOOKUP($A200,'raw-data'!$A:$B,2,TRUE),"")</f>
        <v/>
      </c>
      <c r="FK200" s="1" t="str">
        <f>IF(INDEX('raw-data'!$A$1:$GQ$197,MATCH($A200,'raw-data'!$A:$A,1),MATCH(FK$1,'raw-data'!$1:$1,1))&lt;&gt;"",
$D200*INDEX('raw-data'!$A$1:$GQ$197,MATCH($A200,'raw-data'!$A:$A,1),MATCH(FK$1,'raw-data'!$1:$1,1))/VLOOKUP($A200,'raw-data'!$A:$B,2,TRUE),"")</f>
        <v/>
      </c>
      <c r="FL200" s="1" t="str">
        <f>IF(INDEX('raw-data'!$A$1:$GQ$197,MATCH($A200,'raw-data'!$A:$A,1),MATCH(FL$1,'raw-data'!$1:$1,1))&lt;&gt;"",
$D200*INDEX('raw-data'!$A$1:$GQ$197,MATCH($A200,'raw-data'!$A:$A,1),MATCH(FL$1,'raw-data'!$1:$1,1))/VLOOKUP($A200,'raw-data'!$A:$B,2,TRUE),"")</f>
        <v/>
      </c>
      <c r="FM200" s="1" t="str">
        <f>IF(INDEX('raw-data'!$A$1:$GQ$197,MATCH($A200,'raw-data'!$A:$A,1),MATCH(FM$1,'raw-data'!$1:$1,1))&lt;&gt;"",
$D200*INDEX('raw-data'!$A$1:$GQ$197,MATCH($A200,'raw-data'!$A:$A,1),MATCH(FM$1,'raw-data'!$1:$1,1))/VLOOKUP($A200,'raw-data'!$A:$B,2,TRUE),"")</f>
        <v/>
      </c>
      <c r="FN200" s="1" t="str">
        <f>IF(INDEX('raw-data'!$A$1:$GQ$197,MATCH($A200,'raw-data'!$A:$A,1),MATCH(FN$1,'raw-data'!$1:$1,1))&lt;&gt;"",
$D200*INDEX('raw-data'!$A$1:$GQ$197,MATCH($A200,'raw-data'!$A:$A,1),MATCH(FN$1,'raw-data'!$1:$1,1))/VLOOKUP($A200,'raw-data'!$A:$B,2,TRUE),"")</f>
        <v/>
      </c>
      <c r="FO200" s="1" t="str">
        <f>IF(INDEX('raw-data'!$A$1:$GQ$197,MATCH($A200,'raw-data'!$A:$A,1),MATCH(FO$1,'raw-data'!$1:$1,1))&lt;&gt;"",
$D200*INDEX('raw-data'!$A$1:$GQ$197,MATCH($A200,'raw-data'!$A:$A,1),MATCH(FO$1,'raw-data'!$1:$1,1))/VLOOKUP($A200,'raw-data'!$A:$B,2,TRUE),"")</f>
        <v/>
      </c>
      <c r="FP200" s="1" t="str">
        <f>IF(INDEX('raw-data'!$A$1:$GQ$197,MATCH($A200,'raw-data'!$A:$A,1),MATCH(FP$1,'raw-data'!$1:$1,1))&lt;&gt;"",
$D200*INDEX('raw-data'!$A$1:$GQ$197,MATCH($A200,'raw-data'!$A:$A,1),MATCH(FP$1,'raw-data'!$1:$1,1))/VLOOKUP($A200,'raw-data'!$A:$B,2,TRUE),"")</f>
        <v/>
      </c>
      <c r="FQ200" s="1" t="str">
        <f>IF(INDEX('raw-data'!$A$1:$GQ$197,MATCH($A200,'raw-data'!$A:$A,1),MATCH(FQ$1,'raw-data'!$1:$1,1))&lt;&gt;"",
$D200*INDEX('raw-data'!$A$1:$GQ$197,MATCH($A200,'raw-data'!$A:$A,1),MATCH(FQ$1,'raw-data'!$1:$1,1))/VLOOKUP($A200,'raw-data'!$A:$B,2,TRUE),"")</f>
        <v/>
      </c>
      <c r="FR200" s="1" t="str">
        <f>IF(INDEX('raw-data'!$A$1:$GQ$197,MATCH($A200,'raw-data'!$A:$A,1),MATCH(FR$1,'raw-data'!$1:$1,1))&lt;&gt;"",
$D200*INDEX('raw-data'!$A$1:$GQ$197,MATCH($A200,'raw-data'!$A:$A,1),MATCH(FR$1,'raw-data'!$1:$1,1))/VLOOKUP($A200,'raw-data'!$A:$B,2,TRUE),"")</f>
        <v/>
      </c>
      <c r="FS200" s="1" t="str">
        <f>IF(INDEX('raw-data'!$A$1:$GQ$197,MATCH($A200,'raw-data'!$A:$A,1),MATCH(FS$1,'raw-data'!$1:$1,1))&lt;&gt;"",
$D200*INDEX('raw-data'!$A$1:$GQ$197,MATCH($A200,'raw-data'!$A:$A,1),MATCH(FS$1,'raw-data'!$1:$1,1))/VLOOKUP($A200,'raw-data'!$A:$B,2,TRUE),"")</f>
        <v/>
      </c>
      <c r="FT200" s="1" t="str">
        <f>IF(INDEX('raw-data'!$A$1:$GQ$197,MATCH($A200,'raw-data'!$A:$A,1),MATCH(FT$1,'raw-data'!$1:$1,1))&lt;&gt;"",
$D200*INDEX('raw-data'!$A$1:$GQ$197,MATCH($A200,'raw-data'!$A:$A,1),MATCH(FT$1,'raw-data'!$1:$1,1))/VLOOKUP($A200,'raw-data'!$A:$B,2,TRUE),"")</f>
        <v/>
      </c>
      <c r="FU200" s="1" t="str">
        <f>IF(INDEX('raw-data'!$A$1:$GQ$197,MATCH($A200,'raw-data'!$A:$A,1),MATCH(FU$1,'raw-data'!$1:$1,1))&lt;&gt;"",
$D200*INDEX('raw-data'!$A$1:$GQ$197,MATCH($A200,'raw-data'!$A:$A,1),MATCH(FU$1,'raw-data'!$1:$1,1))/VLOOKUP($A200,'raw-data'!$A:$B,2,TRUE),"")</f>
        <v/>
      </c>
      <c r="FV200" s="1" t="str">
        <f>IF(INDEX('raw-data'!$A$1:$GQ$197,MATCH($A200,'raw-data'!$A:$A,1),MATCH(FV$1,'raw-data'!$1:$1,1))&lt;&gt;"",
$D200*INDEX('raw-data'!$A$1:$GQ$197,MATCH($A200,'raw-data'!$A:$A,1),MATCH(FV$1,'raw-data'!$1:$1,1))/VLOOKUP($A200,'raw-data'!$A:$B,2,TRUE),"")</f>
        <v/>
      </c>
      <c r="FW200" s="1" t="str">
        <f>IF(INDEX('raw-data'!$A$1:$GQ$197,MATCH($A200,'raw-data'!$A:$A,1),MATCH(FW$1,'raw-data'!$1:$1,1))&lt;&gt;"",
$D200*INDEX('raw-data'!$A$1:$GQ$197,MATCH($A200,'raw-data'!$A:$A,1),MATCH(FW$1,'raw-data'!$1:$1,1))/VLOOKUP($A200,'raw-data'!$A:$B,2,TRUE),"")</f>
        <v/>
      </c>
      <c r="FX200" s="1" t="str">
        <f>IF(INDEX('raw-data'!$A$1:$GQ$197,MATCH($A200,'raw-data'!$A:$A,1),MATCH(FX$1,'raw-data'!$1:$1,1))&lt;&gt;"",
$D200*INDEX('raw-data'!$A$1:$GQ$197,MATCH($A200,'raw-data'!$A:$A,1),MATCH(FX$1,'raw-data'!$1:$1,1))/VLOOKUP($A200,'raw-data'!$A:$B,2,TRUE),"")</f>
        <v/>
      </c>
      <c r="FY200" s="1" t="str">
        <f>IF(INDEX('raw-data'!$A$1:$GQ$197,MATCH($A200,'raw-data'!$A:$A,1),MATCH(FY$1,'raw-data'!$1:$1,1))&lt;&gt;"",
$D200*INDEX('raw-data'!$A$1:$GQ$197,MATCH($A200,'raw-data'!$A:$A,1),MATCH(FY$1,'raw-data'!$1:$1,1))/VLOOKUP($A200,'raw-data'!$A:$B,2,TRUE),"")</f>
        <v/>
      </c>
      <c r="FZ200" s="1" t="str">
        <f>IF(INDEX('raw-data'!$A$1:$GQ$197,MATCH($A200,'raw-data'!$A:$A,1),MATCH(FZ$1,'raw-data'!$1:$1,1))&lt;&gt;"",
$D200*INDEX('raw-data'!$A$1:$GQ$197,MATCH($A200,'raw-data'!$A:$A,1),MATCH(FZ$1,'raw-data'!$1:$1,1))/VLOOKUP($A200,'raw-data'!$A:$B,2,TRUE),"")</f>
        <v/>
      </c>
      <c r="GA200" s="1" t="str">
        <f>IF(INDEX('raw-data'!$A$1:$GQ$197,MATCH($A200,'raw-data'!$A:$A,1),MATCH(GA$1,'raw-data'!$1:$1,1))&lt;&gt;"",
$D200*INDEX('raw-data'!$A$1:$GQ$197,MATCH($A200,'raw-data'!$A:$A,1),MATCH(GA$1,'raw-data'!$1:$1,1))/VLOOKUP($A200,'raw-data'!$A:$B,2,TRUE),"")</f>
        <v/>
      </c>
      <c r="GB200" s="1" t="str">
        <f>IF(INDEX('raw-data'!$A$1:$GQ$197,MATCH($A200,'raw-data'!$A:$A,1),MATCH(GB$1,'raw-data'!$1:$1,1))&lt;&gt;"",
$D200*INDEX('raw-data'!$A$1:$GQ$197,MATCH($A200,'raw-data'!$A:$A,1),MATCH(GB$1,'raw-data'!$1:$1,1))/VLOOKUP($A200,'raw-data'!$A:$B,2,TRUE),"")</f>
        <v/>
      </c>
      <c r="GC200" s="1" t="str">
        <f>IF(INDEX('raw-data'!$A$1:$GQ$197,MATCH($A200,'raw-data'!$A:$A,1),MATCH(GC$1,'raw-data'!$1:$1,1))&lt;&gt;"",
$D200*INDEX('raw-data'!$A$1:$GQ$197,MATCH($A200,'raw-data'!$A:$A,1),MATCH(GC$1,'raw-data'!$1:$1,1))/VLOOKUP($A200,'raw-data'!$A:$B,2,TRUE),"")</f>
        <v/>
      </c>
      <c r="GD200" s="1" t="str">
        <f>IF(INDEX('raw-data'!$A$1:$GQ$197,MATCH($A200,'raw-data'!$A:$A,1),MATCH(GD$1,'raw-data'!$1:$1,1))&lt;&gt;"",
$D200*INDEX('raw-data'!$A$1:$GQ$197,MATCH($A200,'raw-data'!$A:$A,1),MATCH(GD$1,'raw-data'!$1:$1,1))/VLOOKUP($A200,'raw-data'!$A:$B,2,TRUE),"")</f>
        <v/>
      </c>
      <c r="GE200" s="1" t="str">
        <f>IF(INDEX('raw-data'!$A$1:$GQ$197,MATCH($A200,'raw-data'!$A:$A,1),MATCH(GE$1,'raw-data'!$1:$1,1))&lt;&gt;"",
$D200*INDEX('raw-data'!$A$1:$GQ$197,MATCH($A200,'raw-data'!$A:$A,1),MATCH(GE$1,'raw-data'!$1:$1,1))/VLOOKUP($A200,'raw-data'!$A:$B,2,TRUE),"")</f>
        <v/>
      </c>
      <c r="GF200" s="1" t="str">
        <f>IF(INDEX('raw-data'!$A$1:$GQ$197,MATCH($A200,'raw-data'!$A:$A,1),MATCH(GF$1,'raw-data'!$1:$1,1))&lt;&gt;"",
$D200*INDEX('raw-data'!$A$1:$GQ$197,MATCH($A200,'raw-data'!$A:$A,1),MATCH(GF$1,'raw-data'!$1:$1,1))/VLOOKUP($A200,'raw-data'!$A:$B,2,TRUE),"")</f>
        <v/>
      </c>
      <c r="GG200" s="1" t="str">
        <f>IF(INDEX('raw-data'!$A$1:$GQ$197,MATCH($A200,'raw-data'!$A:$A,1),MATCH(GG$1,'raw-data'!$1:$1,1))&lt;&gt;"",
$D200*INDEX('raw-data'!$A$1:$GQ$197,MATCH($A200,'raw-data'!$A:$A,1),MATCH(GG$1,'raw-data'!$1:$1,1))/VLOOKUP($A200,'raw-data'!$A:$B,2,TRUE),"")</f>
        <v/>
      </c>
      <c r="GH200" s="1" t="str">
        <f>IF(INDEX('raw-data'!$A$1:$GQ$197,MATCH($A200,'raw-data'!$A:$A,1),MATCH(GH$1,'raw-data'!$1:$1,1))&lt;&gt;"",
$D200*INDEX('raw-data'!$A$1:$GQ$197,MATCH($A200,'raw-data'!$A:$A,1),MATCH(GH$1,'raw-data'!$1:$1,1))/VLOOKUP($A200,'raw-data'!$A:$B,2,TRUE),"")</f>
        <v/>
      </c>
      <c r="GI200" s="1" t="str">
        <f>IF(INDEX('raw-data'!$A$1:$GQ$197,MATCH($A200,'raw-data'!$A:$A,1),MATCH(GI$1,'raw-data'!$1:$1,1))&lt;&gt;"",
$D200*INDEX('raw-data'!$A$1:$GQ$197,MATCH($A200,'raw-data'!$A:$A,1),MATCH(GI$1,'raw-data'!$1:$1,1))/VLOOKUP($A200,'raw-data'!$A:$B,2,TRUE),"")</f>
        <v/>
      </c>
      <c r="GJ200" s="1" t="str">
        <f>IF(INDEX('raw-data'!$A$1:$GQ$197,MATCH($A200,'raw-data'!$A:$A,1),MATCH(GJ$1,'raw-data'!$1:$1,1))&lt;&gt;"",
$D200*INDEX('raw-data'!$A$1:$GQ$197,MATCH($A200,'raw-data'!$A:$A,1),MATCH(GJ$1,'raw-data'!$1:$1,1))/VLOOKUP($A200,'raw-data'!$A:$B,2,TRUE),"")</f>
        <v/>
      </c>
      <c r="GK200" s="1" t="str">
        <f>IF(INDEX('raw-data'!$A$1:$GQ$197,MATCH($A200,'raw-data'!$A:$A,1),MATCH(GK$1,'raw-data'!$1:$1,1))&lt;&gt;"",
$D200*INDEX('raw-data'!$A$1:$GQ$197,MATCH($A200,'raw-data'!$A:$A,1),MATCH(GK$1,'raw-data'!$1:$1,1))/VLOOKUP($A200,'raw-data'!$A:$B,2,TRUE),"")</f>
        <v/>
      </c>
      <c r="GL200" s="1" t="str">
        <f>IF(INDEX('raw-data'!$A$1:$GQ$197,MATCH($A200,'raw-data'!$A:$A,1),MATCH(GL$1,'raw-data'!$1:$1,1))&lt;&gt;"",
$D200*INDEX('raw-data'!$A$1:$GQ$197,MATCH($A200,'raw-data'!$A:$A,1),MATCH(GL$1,'raw-data'!$1:$1,1))/VLOOKUP($A200,'raw-data'!$A:$B,2,TRUE),"")</f>
        <v/>
      </c>
      <c r="GM200" s="1" t="str">
        <f>IF(INDEX('raw-data'!$A$1:$GQ$197,MATCH($A200,'raw-data'!$A:$A,1),MATCH(GM$1,'raw-data'!$1:$1,1))&lt;&gt;"",
$D200*INDEX('raw-data'!$A$1:$GQ$197,MATCH($A200,'raw-data'!$A:$A,1),MATCH(GM$1,'raw-data'!$1:$1,1))/VLOOKUP($A200,'raw-data'!$A:$B,2,TRUE),"")</f>
        <v/>
      </c>
      <c r="GN200" s="1" t="str">
        <f>IF(INDEX('raw-data'!$A$1:$GQ$197,MATCH($A200,'raw-data'!$A:$A,1),MATCH(GN$1,'raw-data'!$1:$1,1))&lt;&gt;"",
$D200*INDEX('raw-data'!$A$1:$GQ$197,MATCH($A200,'raw-data'!$A:$A,1),MATCH(GN$1,'raw-data'!$1:$1,1))/VLOOKUP($A200,'raw-data'!$A:$B,2,TRUE),"")</f>
        <v/>
      </c>
      <c r="GO200" s="1" t="str">
        <f>IF(INDEX('raw-data'!$A$1:$GQ$197,MATCH($A200,'raw-data'!$A:$A,1),MATCH(GO$1,'raw-data'!$1:$1,1))&lt;&gt;"",
$D200*INDEX('raw-data'!$A$1:$GQ$197,MATCH($A200,'raw-data'!$A:$A,1),MATCH(GO$1,'raw-data'!$1:$1,1))/VLOOKUP($A200,'raw-data'!$A:$B,2,TRUE),"")</f>
        <v/>
      </c>
      <c r="GP200" s="1">
        <f>IF(INDEX('raw-data'!$A$1:$GQ$197,MATCH($A200,'raw-data'!$A:$A,1),MATCH(GP$1,'raw-data'!$1:$1,1))&lt;&gt;"",
$D200*INDEX('raw-data'!$A$1:$GQ$197,MATCH($A200,'raw-data'!$A:$A,1),MATCH(GP$1,'raw-data'!$1:$1,1))/VLOOKUP($A200,'raw-data'!$A:$B,2,TRUE),"")</f>
        <v>0</v>
      </c>
      <c r="GQ200" s="1" t="str">
        <f>IF(INDEX('raw-data'!$A$1:$GQ$197,MATCH($A200,'raw-data'!$A:$A,1),MATCH(GQ$1,'raw-data'!$1:$1,1))&lt;&gt;"",
$D200*INDEX('raw-data'!$A$1:$GQ$197,MATCH($A200,'raw-data'!$A:$A,1),MATCH(GQ$1,'raw-data'!$1:$1,1))/VLOOKUP($A200,'raw-data'!$A:$B,2,TRUE),"")</f>
        <v/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 tint="-0.499984740745262"/>
  </sheetPr>
  <dimension ref="A1:GQ197"/>
  <sheetViews>
    <sheetView workbookViewId="0">
      <pane xSplit="3" ySplit="1" topLeftCell="D2" activePane="bottomRight" state="frozen"/>
      <selection pane="topRight" activeCell="D1" sqref="D1"/>
      <selection pane="bottomLeft" activeCell="A3" sqref="A3"/>
      <selection pane="bottomRight" activeCell="D2" sqref="D2"/>
    </sheetView>
  </sheetViews>
  <sheetFormatPr defaultRowHeight="14.25" x14ac:dyDescent="0.2"/>
  <cols>
    <col min="1" max="1" width="33.75" bestFit="1" customWidth="1"/>
    <col min="33" max="33" width="9" style="3"/>
  </cols>
  <sheetData>
    <row r="1" spans="1:199" x14ac:dyDescent="0.2">
      <c r="A1" s="3" t="s">
        <v>642</v>
      </c>
      <c r="B1" s="3" t="s">
        <v>644</v>
      </c>
      <c r="C1" s="3" t="s">
        <v>643</v>
      </c>
      <c r="D1" s="3" t="s">
        <v>77</v>
      </c>
      <c r="E1" s="3" t="s">
        <v>19</v>
      </c>
      <c r="F1" s="3" t="s">
        <v>59</v>
      </c>
      <c r="G1" s="3" t="s">
        <v>86</v>
      </c>
      <c r="H1" s="3" t="s">
        <v>87</v>
      </c>
      <c r="I1" s="3" t="s">
        <v>88</v>
      </c>
      <c r="J1" s="3" t="s">
        <v>358</v>
      </c>
      <c r="K1" s="3" t="s">
        <v>78</v>
      </c>
      <c r="L1" s="3" t="s">
        <v>161</v>
      </c>
      <c r="M1" s="3" t="s">
        <v>162</v>
      </c>
      <c r="N1" s="3" t="s">
        <v>93</v>
      </c>
      <c r="O1" s="3" t="s">
        <v>34</v>
      </c>
      <c r="P1" s="3" t="s">
        <v>72</v>
      </c>
      <c r="Q1" s="3" t="s">
        <v>24</v>
      </c>
      <c r="R1" s="3" t="s">
        <v>80</v>
      </c>
      <c r="S1" s="3" t="s">
        <v>140</v>
      </c>
      <c r="T1" s="3" t="s">
        <v>47</v>
      </c>
      <c r="U1" s="3" t="s">
        <v>46</v>
      </c>
      <c r="V1" s="3" t="s">
        <v>429</v>
      </c>
      <c r="W1" s="3" t="s">
        <v>91</v>
      </c>
      <c r="X1" s="3" t="s">
        <v>145</v>
      </c>
      <c r="Y1" s="3" t="s">
        <v>115</v>
      </c>
      <c r="Z1" s="3" t="s">
        <v>131</v>
      </c>
      <c r="AA1" s="3" t="s">
        <v>64</v>
      </c>
      <c r="AB1" s="3" t="s">
        <v>61</v>
      </c>
      <c r="AC1" s="3" t="s">
        <v>51</v>
      </c>
      <c r="AD1" s="3" t="s">
        <v>31</v>
      </c>
      <c r="AE1" s="3" t="s">
        <v>113</v>
      </c>
      <c r="AF1" s="3" t="s">
        <v>33</v>
      </c>
      <c r="AG1" s="3" t="s">
        <v>659</v>
      </c>
      <c r="AH1" s="3" t="s">
        <v>60</v>
      </c>
      <c r="AI1" s="3" t="s">
        <v>148</v>
      </c>
      <c r="AJ1" s="3" t="s">
        <v>150</v>
      </c>
      <c r="AK1" s="3" t="s">
        <v>165</v>
      </c>
      <c r="AL1" s="3" t="s">
        <v>151</v>
      </c>
      <c r="AM1" s="3" t="s">
        <v>149</v>
      </c>
      <c r="AN1" s="3" t="s">
        <v>97</v>
      </c>
      <c r="AO1" s="3" t="s">
        <v>98</v>
      </c>
      <c r="AP1" s="3" t="s">
        <v>99</v>
      </c>
      <c r="AQ1" s="3" t="s">
        <v>79</v>
      </c>
      <c r="AR1" s="3" t="s">
        <v>38</v>
      </c>
      <c r="AS1" s="3" t="s">
        <v>85</v>
      </c>
      <c r="AT1" s="3" t="s">
        <v>81</v>
      </c>
      <c r="AU1" s="3" t="s">
        <v>16</v>
      </c>
      <c r="AV1" s="3" t="s">
        <v>116</v>
      </c>
      <c r="AW1" s="3" t="s">
        <v>159</v>
      </c>
      <c r="AX1" s="3" t="s">
        <v>160</v>
      </c>
      <c r="AY1" s="3" t="s">
        <v>45</v>
      </c>
      <c r="AZ1" s="3" t="s">
        <v>166</v>
      </c>
      <c r="BA1" s="3" t="s">
        <v>141</v>
      </c>
      <c r="BB1" s="3" t="s">
        <v>143</v>
      </c>
      <c r="BC1" s="3" t="s">
        <v>117</v>
      </c>
      <c r="BD1" s="3" t="s">
        <v>439</v>
      </c>
      <c r="BE1" s="3" t="s">
        <v>23</v>
      </c>
      <c r="BF1" s="3" t="s">
        <v>18</v>
      </c>
      <c r="BG1" s="3" t="s">
        <v>10</v>
      </c>
      <c r="BH1" s="3" t="s">
        <v>14</v>
      </c>
      <c r="BI1" s="3" t="s">
        <v>26</v>
      </c>
      <c r="BJ1" s="3" t="s">
        <v>22</v>
      </c>
      <c r="BK1" s="3" t="s">
        <v>17</v>
      </c>
      <c r="BL1" s="3" t="s">
        <v>9</v>
      </c>
      <c r="BM1" s="3" t="s">
        <v>13</v>
      </c>
      <c r="BN1" s="3" t="s">
        <v>27</v>
      </c>
      <c r="BO1" s="3" t="s">
        <v>135</v>
      </c>
      <c r="BP1" s="3" t="s">
        <v>373</v>
      </c>
      <c r="BQ1" s="3" t="s">
        <v>440</v>
      </c>
      <c r="BR1" s="3" t="s">
        <v>171</v>
      </c>
      <c r="BS1" s="3" t="s">
        <v>376</v>
      </c>
      <c r="BT1" s="3" t="s">
        <v>50</v>
      </c>
      <c r="BU1" s="3" t="s">
        <v>158</v>
      </c>
      <c r="BV1" s="3" t="s">
        <v>170</v>
      </c>
      <c r="BW1" s="3" t="s">
        <v>58</v>
      </c>
      <c r="BX1" s="3" t="s">
        <v>144</v>
      </c>
      <c r="BY1" s="3" t="s">
        <v>172</v>
      </c>
      <c r="BZ1" s="3" t="s">
        <v>67</v>
      </c>
      <c r="CA1" s="3" t="s">
        <v>430</v>
      </c>
      <c r="CB1" s="3" t="s">
        <v>431</v>
      </c>
      <c r="CC1" s="3" t="s">
        <v>153</v>
      </c>
      <c r="CD1" s="3" t="s">
        <v>108</v>
      </c>
      <c r="CE1" s="3" t="s">
        <v>107</v>
      </c>
      <c r="CF1" s="3" t="s">
        <v>441</v>
      </c>
      <c r="CG1" s="3" t="s">
        <v>21</v>
      </c>
      <c r="CH1" s="3" t="s">
        <v>69</v>
      </c>
      <c r="CI1" s="3" t="s">
        <v>2</v>
      </c>
      <c r="CJ1" s="3" t="s">
        <v>8</v>
      </c>
      <c r="CK1" s="3" t="s">
        <v>65</v>
      </c>
      <c r="CL1" s="3" t="s">
        <v>3</v>
      </c>
      <c r="CM1" s="3" t="s">
        <v>41</v>
      </c>
      <c r="CN1" s="3" t="s">
        <v>92</v>
      </c>
      <c r="CO1" s="3" t="s">
        <v>68</v>
      </c>
      <c r="CP1" s="3" t="s">
        <v>134</v>
      </c>
      <c r="CQ1" s="3" t="s">
        <v>164</v>
      </c>
      <c r="CR1" s="3" t="s">
        <v>152</v>
      </c>
      <c r="CS1" s="3" t="s">
        <v>110</v>
      </c>
      <c r="CT1" s="3" t="s">
        <v>109</v>
      </c>
      <c r="CU1" s="3" t="s">
        <v>20</v>
      </c>
      <c r="CV1" s="3" t="s">
        <v>432</v>
      </c>
      <c r="CW1" s="3" t="s">
        <v>52</v>
      </c>
      <c r="CX1" s="3" t="s">
        <v>53</v>
      </c>
      <c r="CY1" s="3" t="s">
        <v>54</v>
      </c>
      <c r="CZ1" s="3" t="s">
        <v>55</v>
      </c>
      <c r="DA1" s="3" t="s">
        <v>49</v>
      </c>
      <c r="DB1" s="3" t="s">
        <v>25</v>
      </c>
      <c r="DC1" s="3" t="s">
        <v>118</v>
      </c>
      <c r="DD1" s="3" t="s">
        <v>11</v>
      </c>
      <c r="DE1" s="3" t="s">
        <v>32</v>
      </c>
      <c r="DF1" s="3" t="s">
        <v>442</v>
      </c>
      <c r="DG1" s="3" t="s">
        <v>154</v>
      </c>
      <c r="DH1" s="3" t="s">
        <v>168</v>
      </c>
      <c r="DI1" s="3" t="s">
        <v>433</v>
      </c>
      <c r="DJ1" s="3" t="s">
        <v>82</v>
      </c>
      <c r="DK1" s="3" t="s">
        <v>90</v>
      </c>
      <c r="DL1" s="3" t="s">
        <v>163</v>
      </c>
      <c r="DM1" s="3" t="s">
        <v>167</v>
      </c>
      <c r="DN1" s="3" t="s">
        <v>438</v>
      </c>
      <c r="DO1" s="3" t="s">
        <v>111</v>
      </c>
      <c r="DP1" s="3" t="s">
        <v>136</v>
      </c>
      <c r="DQ1" s="3" t="s">
        <v>138</v>
      </c>
      <c r="DR1" s="3" t="s">
        <v>36</v>
      </c>
      <c r="DS1" s="3" t="s">
        <v>37</v>
      </c>
      <c r="DT1" s="3" t="s">
        <v>128</v>
      </c>
      <c r="DU1" s="3" t="s">
        <v>114</v>
      </c>
      <c r="DV1" s="3" t="s">
        <v>146</v>
      </c>
      <c r="DW1" s="3" t="s">
        <v>155</v>
      </c>
      <c r="DX1" s="3" t="s">
        <v>156</v>
      </c>
      <c r="DY1" s="3" t="s">
        <v>62</v>
      </c>
      <c r="DZ1" s="3" t="s">
        <v>95</v>
      </c>
      <c r="EA1" s="3" t="s">
        <v>443</v>
      </c>
      <c r="EB1" s="3" t="s">
        <v>100</v>
      </c>
      <c r="EC1" s="3" t="s">
        <v>101</v>
      </c>
      <c r="ED1" s="3" t="s">
        <v>102</v>
      </c>
      <c r="EE1" s="3" t="s">
        <v>434</v>
      </c>
      <c r="EF1" s="3" t="s">
        <v>435</v>
      </c>
      <c r="EG1" s="3" t="s">
        <v>83</v>
      </c>
      <c r="EH1" s="3" t="s">
        <v>124</v>
      </c>
      <c r="EI1" s="3" t="s">
        <v>39</v>
      </c>
      <c r="EJ1" s="3" t="s">
        <v>44</v>
      </c>
      <c r="EK1" s="3" t="s">
        <v>132</v>
      </c>
      <c r="EL1" s="3" t="s">
        <v>139</v>
      </c>
      <c r="EM1" s="3" t="s">
        <v>43</v>
      </c>
      <c r="EN1" s="3" t="s">
        <v>112</v>
      </c>
      <c r="EO1" s="3" t="s">
        <v>57</v>
      </c>
      <c r="EP1" s="3" t="s">
        <v>71</v>
      </c>
      <c r="EQ1" s="3" t="s">
        <v>56</v>
      </c>
      <c r="ER1" s="3" t="s">
        <v>142</v>
      </c>
      <c r="ES1" s="3" t="s">
        <v>121</v>
      </c>
      <c r="ET1" s="3" t="s">
        <v>119</v>
      </c>
      <c r="EU1" s="3" t="s">
        <v>133</v>
      </c>
      <c r="EV1" s="3" t="s">
        <v>122</v>
      </c>
      <c r="EW1" s="3" t="s">
        <v>173</v>
      </c>
      <c r="EX1" s="3" t="s">
        <v>123</v>
      </c>
      <c r="EY1" s="3" t="s">
        <v>125</v>
      </c>
      <c r="EZ1" s="3" t="s">
        <v>126</v>
      </c>
      <c r="FA1" s="3" t="s">
        <v>127</v>
      </c>
      <c r="FB1" s="3" t="s">
        <v>130</v>
      </c>
      <c r="FC1" s="3" t="s">
        <v>137</v>
      </c>
      <c r="FD1" s="3" t="s">
        <v>147</v>
      </c>
      <c r="FE1" s="3" t="s">
        <v>30</v>
      </c>
      <c r="FF1" s="3" t="s">
        <v>75</v>
      </c>
      <c r="FG1" s="3" t="s">
        <v>174</v>
      </c>
      <c r="FH1" s="3" t="s">
        <v>76</v>
      </c>
      <c r="FI1" s="3" t="s">
        <v>157</v>
      </c>
      <c r="FJ1" s="3" t="s">
        <v>120</v>
      </c>
      <c r="FK1" s="3" t="s">
        <v>89</v>
      </c>
      <c r="FL1" s="3" t="s">
        <v>94</v>
      </c>
      <c r="FM1" s="3" t="s">
        <v>96</v>
      </c>
      <c r="FN1" s="3" t="s">
        <v>15</v>
      </c>
      <c r="FO1" s="3" t="s">
        <v>29</v>
      </c>
      <c r="FP1" s="3" t="s">
        <v>28</v>
      </c>
      <c r="FQ1" s="3" t="s">
        <v>74</v>
      </c>
      <c r="FR1" s="3" t="s">
        <v>436</v>
      </c>
      <c r="FS1" s="3" t="s">
        <v>70</v>
      </c>
      <c r="FT1" s="3" t="s">
        <v>4</v>
      </c>
      <c r="FU1" s="3" t="s">
        <v>84</v>
      </c>
      <c r="FV1" s="3" t="s">
        <v>5</v>
      </c>
      <c r="FW1" s="3" t="s">
        <v>40</v>
      </c>
      <c r="FX1" s="3" t="s">
        <v>63</v>
      </c>
      <c r="FY1" s="3" t="s">
        <v>73</v>
      </c>
      <c r="FZ1" s="3" t="s">
        <v>169</v>
      </c>
      <c r="GA1" s="3" t="s">
        <v>6</v>
      </c>
      <c r="GB1" s="3" t="s">
        <v>129</v>
      </c>
      <c r="GC1" s="3" t="s">
        <v>35</v>
      </c>
      <c r="GD1" s="3" t="s">
        <v>104</v>
      </c>
      <c r="GE1" s="3" t="s">
        <v>103</v>
      </c>
      <c r="GF1" s="3" t="s">
        <v>48</v>
      </c>
      <c r="GG1" s="3" t="s">
        <v>42</v>
      </c>
      <c r="GH1" s="3" t="s">
        <v>7</v>
      </c>
      <c r="GI1" s="3" t="s">
        <v>12</v>
      </c>
      <c r="GJ1" s="3" t="s">
        <v>445</v>
      </c>
      <c r="GK1" s="3" t="s">
        <v>446</v>
      </c>
      <c r="GL1" s="3" t="s">
        <v>447</v>
      </c>
      <c r="GM1" s="3" t="s">
        <v>448</v>
      </c>
      <c r="GN1" s="3" t="s">
        <v>449</v>
      </c>
      <c r="GO1" s="3" t="s">
        <v>66</v>
      </c>
      <c r="GP1" s="3" t="s">
        <v>1</v>
      </c>
      <c r="GQ1" s="3" t="s">
        <v>0</v>
      </c>
    </row>
    <row r="2" spans="1:199" x14ac:dyDescent="0.2">
      <c r="A2" s="3" t="s">
        <v>77</v>
      </c>
      <c r="B2" s="3">
        <v>10</v>
      </c>
      <c r="C2" s="3">
        <v>1</v>
      </c>
      <c r="D2" s="3" t="s">
        <v>641</v>
      </c>
      <c r="E2" s="3" t="s">
        <v>641</v>
      </c>
      <c r="F2" s="3" t="s">
        <v>641</v>
      </c>
      <c r="G2" s="3" t="s">
        <v>641</v>
      </c>
      <c r="H2" s="3" t="s">
        <v>641</v>
      </c>
      <c r="I2" s="3" t="s">
        <v>641</v>
      </c>
      <c r="J2" s="3" t="s">
        <v>641</v>
      </c>
      <c r="K2" s="3">
        <v>5</v>
      </c>
      <c r="L2" s="3" t="s">
        <v>641</v>
      </c>
      <c r="M2" s="3" t="s">
        <v>641</v>
      </c>
      <c r="N2" s="3" t="s">
        <v>641</v>
      </c>
      <c r="O2" s="3" t="s">
        <v>641</v>
      </c>
      <c r="P2" s="3" t="s">
        <v>641</v>
      </c>
      <c r="Q2" s="3" t="s">
        <v>641</v>
      </c>
      <c r="R2" s="3" t="s">
        <v>641</v>
      </c>
      <c r="S2" s="3" t="s">
        <v>641</v>
      </c>
      <c r="T2" s="3" t="s">
        <v>641</v>
      </c>
      <c r="U2" s="3" t="s">
        <v>641</v>
      </c>
      <c r="V2" s="3" t="s">
        <v>641</v>
      </c>
      <c r="W2" s="3" t="s">
        <v>641</v>
      </c>
      <c r="X2" s="3" t="s">
        <v>641</v>
      </c>
      <c r="Y2" s="3" t="s">
        <v>641</v>
      </c>
      <c r="Z2" s="3" t="s">
        <v>641</v>
      </c>
      <c r="AA2" s="3" t="s">
        <v>641</v>
      </c>
      <c r="AB2" s="3" t="s">
        <v>641</v>
      </c>
      <c r="AC2" s="3" t="s">
        <v>641</v>
      </c>
      <c r="AD2" s="3" t="s">
        <v>641</v>
      </c>
      <c r="AE2" s="3" t="s">
        <v>641</v>
      </c>
      <c r="AF2" s="3" t="s">
        <v>641</v>
      </c>
      <c r="AH2" s="3" t="s">
        <v>641</v>
      </c>
      <c r="AI2" s="3" t="s">
        <v>641</v>
      </c>
      <c r="AJ2" s="3" t="s">
        <v>641</v>
      </c>
      <c r="AK2" s="3" t="s">
        <v>641</v>
      </c>
      <c r="AL2" s="3" t="s">
        <v>641</v>
      </c>
      <c r="AM2" s="3" t="s">
        <v>641</v>
      </c>
      <c r="AN2" s="3" t="s">
        <v>641</v>
      </c>
      <c r="AO2" s="3" t="s">
        <v>641</v>
      </c>
      <c r="AP2" s="3" t="s">
        <v>641</v>
      </c>
      <c r="AQ2" s="3" t="s">
        <v>641</v>
      </c>
      <c r="AR2" s="3" t="s">
        <v>641</v>
      </c>
      <c r="AS2" s="3" t="s">
        <v>641</v>
      </c>
      <c r="AT2" s="3" t="s">
        <v>641</v>
      </c>
      <c r="AU2" s="3" t="s">
        <v>641</v>
      </c>
      <c r="AV2" s="3" t="s">
        <v>641</v>
      </c>
      <c r="AW2" s="3" t="s">
        <v>641</v>
      </c>
      <c r="AX2" s="3" t="s">
        <v>641</v>
      </c>
      <c r="AY2" s="3" t="s">
        <v>641</v>
      </c>
      <c r="AZ2" s="3" t="s">
        <v>641</v>
      </c>
      <c r="BA2" s="3" t="s">
        <v>641</v>
      </c>
      <c r="BB2" s="3" t="s">
        <v>641</v>
      </c>
      <c r="BC2" s="3" t="s">
        <v>641</v>
      </c>
      <c r="BD2" s="3" t="s">
        <v>641</v>
      </c>
      <c r="BE2" s="3" t="s">
        <v>641</v>
      </c>
      <c r="BF2" s="3" t="s">
        <v>641</v>
      </c>
      <c r="BG2" s="3" t="s">
        <v>641</v>
      </c>
      <c r="BH2" s="3" t="s">
        <v>641</v>
      </c>
      <c r="BI2" s="3" t="s">
        <v>641</v>
      </c>
      <c r="BJ2" s="3" t="s">
        <v>641</v>
      </c>
      <c r="BK2" s="3" t="s">
        <v>641</v>
      </c>
      <c r="BL2" s="3" t="s">
        <v>641</v>
      </c>
      <c r="BM2" s="3" t="s">
        <v>641</v>
      </c>
      <c r="BN2" s="3" t="s">
        <v>641</v>
      </c>
      <c r="BO2" s="3" t="s">
        <v>641</v>
      </c>
      <c r="BP2" s="3" t="s">
        <v>641</v>
      </c>
      <c r="BQ2" s="3" t="s">
        <v>641</v>
      </c>
      <c r="BR2" s="3" t="s">
        <v>641</v>
      </c>
      <c r="BS2" s="3" t="s">
        <v>641</v>
      </c>
      <c r="BT2" s="3" t="s">
        <v>641</v>
      </c>
      <c r="BU2" s="3" t="s">
        <v>641</v>
      </c>
      <c r="BV2" s="3" t="s">
        <v>641</v>
      </c>
      <c r="BW2" s="3" t="s">
        <v>641</v>
      </c>
      <c r="BX2" s="3" t="s">
        <v>641</v>
      </c>
      <c r="BY2" s="3" t="s">
        <v>641</v>
      </c>
      <c r="BZ2" s="3" t="s">
        <v>641</v>
      </c>
      <c r="CA2" s="3" t="s">
        <v>641</v>
      </c>
      <c r="CB2" s="3" t="s">
        <v>641</v>
      </c>
      <c r="CC2" s="3" t="s">
        <v>641</v>
      </c>
      <c r="CD2" s="3" t="s">
        <v>641</v>
      </c>
      <c r="CE2" s="3" t="s">
        <v>641</v>
      </c>
      <c r="CF2" s="3" t="s">
        <v>641</v>
      </c>
      <c r="CG2" s="3" t="s">
        <v>641</v>
      </c>
      <c r="CH2" s="3" t="s">
        <v>641</v>
      </c>
      <c r="CI2" s="3" t="s">
        <v>641</v>
      </c>
      <c r="CJ2" s="3" t="s">
        <v>641</v>
      </c>
      <c r="CK2" s="3" t="s">
        <v>641</v>
      </c>
      <c r="CL2" s="3">
        <v>2</v>
      </c>
      <c r="CM2" s="3" t="s">
        <v>641</v>
      </c>
      <c r="CN2" s="3" t="s">
        <v>641</v>
      </c>
      <c r="CO2" s="3" t="s">
        <v>641</v>
      </c>
      <c r="CP2" s="3" t="s">
        <v>641</v>
      </c>
      <c r="CQ2" s="3" t="s">
        <v>641</v>
      </c>
      <c r="CR2" s="3" t="s">
        <v>641</v>
      </c>
      <c r="CS2" s="3" t="s">
        <v>641</v>
      </c>
      <c r="CT2" s="3" t="s">
        <v>641</v>
      </c>
      <c r="CU2" s="3" t="s">
        <v>641</v>
      </c>
      <c r="CV2" s="3" t="s">
        <v>641</v>
      </c>
      <c r="CW2" s="3" t="s">
        <v>641</v>
      </c>
      <c r="CX2" s="3" t="s">
        <v>641</v>
      </c>
      <c r="CY2" s="3" t="s">
        <v>641</v>
      </c>
      <c r="CZ2" s="3" t="s">
        <v>641</v>
      </c>
      <c r="DA2" s="3" t="s">
        <v>641</v>
      </c>
      <c r="DB2" s="3" t="s">
        <v>641</v>
      </c>
      <c r="DC2" s="3" t="s">
        <v>641</v>
      </c>
      <c r="DD2" s="3" t="s">
        <v>641</v>
      </c>
      <c r="DE2" s="3" t="s">
        <v>641</v>
      </c>
      <c r="DF2" s="3" t="s">
        <v>641</v>
      </c>
      <c r="DG2" s="3" t="s">
        <v>641</v>
      </c>
      <c r="DH2" s="3" t="s">
        <v>641</v>
      </c>
      <c r="DI2" s="3" t="s">
        <v>641</v>
      </c>
      <c r="DJ2" s="3" t="s">
        <v>641</v>
      </c>
      <c r="DK2" s="3" t="s">
        <v>641</v>
      </c>
      <c r="DL2" s="3" t="s">
        <v>641</v>
      </c>
      <c r="DM2" s="3" t="s">
        <v>641</v>
      </c>
      <c r="DN2" s="3" t="s">
        <v>641</v>
      </c>
      <c r="DO2" s="3" t="s">
        <v>641</v>
      </c>
      <c r="DP2" s="3" t="s">
        <v>641</v>
      </c>
      <c r="DQ2" s="3" t="s">
        <v>641</v>
      </c>
      <c r="DR2" s="3" t="s">
        <v>641</v>
      </c>
      <c r="DS2" s="3" t="s">
        <v>641</v>
      </c>
      <c r="DT2" s="3" t="s">
        <v>641</v>
      </c>
      <c r="DU2" s="3" t="s">
        <v>641</v>
      </c>
      <c r="DV2" s="3" t="s">
        <v>641</v>
      </c>
      <c r="DW2" s="3" t="s">
        <v>641</v>
      </c>
      <c r="DX2" s="3" t="s">
        <v>641</v>
      </c>
      <c r="DY2" s="3" t="s">
        <v>641</v>
      </c>
      <c r="DZ2" s="3" t="s">
        <v>641</v>
      </c>
      <c r="EA2" s="3" t="s">
        <v>641</v>
      </c>
      <c r="EB2" s="3" t="s">
        <v>641</v>
      </c>
      <c r="EC2" s="3" t="s">
        <v>641</v>
      </c>
      <c r="ED2" s="3" t="s">
        <v>641</v>
      </c>
      <c r="EE2" s="3" t="s">
        <v>641</v>
      </c>
      <c r="EF2" s="3" t="s">
        <v>641</v>
      </c>
      <c r="EG2" s="3" t="s">
        <v>641</v>
      </c>
      <c r="EH2" s="3" t="s">
        <v>641</v>
      </c>
      <c r="EI2" s="3" t="s">
        <v>641</v>
      </c>
      <c r="EJ2" s="3" t="s">
        <v>641</v>
      </c>
      <c r="EK2" s="3" t="s">
        <v>641</v>
      </c>
      <c r="EL2" s="3" t="s">
        <v>641</v>
      </c>
      <c r="EM2" s="3" t="s">
        <v>641</v>
      </c>
      <c r="EN2" s="3" t="s">
        <v>641</v>
      </c>
      <c r="EO2" s="3" t="s">
        <v>641</v>
      </c>
      <c r="EP2" s="3" t="s">
        <v>641</v>
      </c>
      <c r="EQ2" s="3" t="s">
        <v>641</v>
      </c>
      <c r="ER2" s="3" t="s">
        <v>641</v>
      </c>
      <c r="ES2" s="3" t="s">
        <v>641</v>
      </c>
      <c r="ET2" s="3" t="s">
        <v>641</v>
      </c>
      <c r="EU2" s="3" t="s">
        <v>641</v>
      </c>
      <c r="EV2" s="3" t="s">
        <v>641</v>
      </c>
      <c r="EW2" s="3" t="s">
        <v>641</v>
      </c>
      <c r="EX2" s="3" t="s">
        <v>641</v>
      </c>
      <c r="EY2" s="3" t="s">
        <v>641</v>
      </c>
      <c r="EZ2" s="3" t="s">
        <v>641</v>
      </c>
      <c r="FA2" s="3" t="s">
        <v>641</v>
      </c>
      <c r="FB2" s="3" t="s">
        <v>641</v>
      </c>
      <c r="FC2" s="3" t="s">
        <v>641</v>
      </c>
      <c r="FD2" s="3" t="s">
        <v>641</v>
      </c>
      <c r="FE2" s="3" t="s">
        <v>641</v>
      </c>
      <c r="FF2" s="3" t="s">
        <v>641</v>
      </c>
      <c r="FG2" s="3" t="s">
        <v>641</v>
      </c>
      <c r="FH2" s="3" t="s">
        <v>641</v>
      </c>
      <c r="FI2" s="3" t="s">
        <v>641</v>
      </c>
      <c r="FJ2" s="3" t="s">
        <v>641</v>
      </c>
      <c r="FK2" s="3" t="s">
        <v>641</v>
      </c>
      <c r="FL2" s="3" t="s">
        <v>641</v>
      </c>
      <c r="FM2" s="3" t="s">
        <v>641</v>
      </c>
      <c r="FN2" s="3" t="s">
        <v>641</v>
      </c>
      <c r="FO2" s="3" t="s">
        <v>641</v>
      </c>
      <c r="FP2" s="3" t="s">
        <v>641</v>
      </c>
      <c r="FQ2" s="3" t="s">
        <v>641</v>
      </c>
      <c r="FR2" s="3" t="s">
        <v>641</v>
      </c>
      <c r="FS2" s="3" t="s">
        <v>641</v>
      </c>
      <c r="FT2" s="3" t="s">
        <v>641</v>
      </c>
      <c r="FU2" s="3" t="s">
        <v>641</v>
      </c>
      <c r="FV2" s="3" t="s">
        <v>641</v>
      </c>
      <c r="FW2" s="3" t="s">
        <v>641</v>
      </c>
      <c r="FX2" s="3" t="s">
        <v>641</v>
      </c>
      <c r="FY2" s="3" t="s">
        <v>641</v>
      </c>
      <c r="FZ2" s="3" t="s">
        <v>641</v>
      </c>
      <c r="GA2" s="3" t="s">
        <v>641</v>
      </c>
      <c r="GB2" s="3" t="s">
        <v>641</v>
      </c>
      <c r="GC2" s="3" t="s">
        <v>641</v>
      </c>
      <c r="GD2" s="3" t="s">
        <v>641</v>
      </c>
      <c r="GE2" s="3" t="s">
        <v>641</v>
      </c>
      <c r="GF2" s="3" t="s">
        <v>641</v>
      </c>
      <c r="GG2" s="3" t="s">
        <v>641</v>
      </c>
      <c r="GH2" s="3" t="s">
        <v>641</v>
      </c>
      <c r="GI2" s="3" t="s">
        <v>641</v>
      </c>
      <c r="GJ2" s="3" t="s">
        <v>641</v>
      </c>
      <c r="GK2" s="3" t="s">
        <v>641</v>
      </c>
      <c r="GL2" s="3" t="s">
        <v>641</v>
      </c>
      <c r="GM2" s="3" t="s">
        <v>641</v>
      </c>
      <c r="GN2" s="3" t="s">
        <v>641</v>
      </c>
      <c r="GO2" s="3" t="s">
        <v>641</v>
      </c>
      <c r="GP2" s="3" t="s">
        <v>641</v>
      </c>
      <c r="GQ2" s="3" t="s">
        <v>641</v>
      </c>
    </row>
    <row r="3" spans="1:199" x14ac:dyDescent="0.2">
      <c r="A3" s="3" t="s">
        <v>19</v>
      </c>
      <c r="B3" s="3">
        <v>6</v>
      </c>
      <c r="C3" s="3">
        <v>1</v>
      </c>
      <c r="D3" s="3" t="s">
        <v>641</v>
      </c>
      <c r="E3" s="3" t="s">
        <v>641</v>
      </c>
      <c r="F3" s="3" t="s">
        <v>641</v>
      </c>
      <c r="G3" s="3" t="s">
        <v>641</v>
      </c>
      <c r="H3" s="3" t="s">
        <v>641</v>
      </c>
      <c r="I3" s="3" t="s">
        <v>641</v>
      </c>
      <c r="J3" s="3" t="s">
        <v>641</v>
      </c>
      <c r="K3" s="3" t="s">
        <v>641</v>
      </c>
      <c r="L3" s="3" t="s">
        <v>641</v>
      </c>
      <c r="M3" s="3" t="s">
        <v>641</v>
      </c>
      <c r="N3" s="3" t="s">
        <v>641</v>
      </c>
      <c r="O3" s="3" t="s">
        <v>641</v>
      </c>
      <c r="P3" s="3" t="s">
        <v>641</v>
      </c>
      <c r="Q3" s="3" t="s">
        <v>641</v>
      </c>
      <c r="R3" s="3" t="s">
        <v>641</v>
      </c>
      <c r="S3" s="3" t="s">
        <v>641</v>
      </c>
      <c r="T3" s="3" t="s">
        <v>641</v>
      </c>
      <c r="U3" s="3" t="s">
        <v>641</v>
      </c>
      <c r="V3" s="3" t="s">
        <v>641</v>
      </c>
      <c r="W3" s="3" t="s">
        <v>641</v>
      </c>
      <c r="X3" s="3" t="s">
        <v>641</v>
      </c>
      <c r="Y3" s="3" t="s">
        <v>641</v>
      </c>
      <c r="Z3" s="3" t="s">
        <v>641</v>
      </c>
      <c r="AA3" s="3" t="s">
        <v>641</v>
      </c>
      <c r="AB3" s="3" t="s">
        <v>641</v>
      </c>
      <c r="AC3" s="3" t="s">
        <v>641</v>
      </c>
      <c r="AD3" s="3">
        <v>4</v>
      </c>
      <c r="AE3" s="3" t="s">
        <v>641</v>
      </c>
      <c r="AF3" s="3" t="s">
        <v>641</v>
      </c>
      <c r="AH3" s="3" t="s">
        <v>641</v>
      </c>
      <c r="AI3" s="3" t="s">
        <v>641</v>
      </c>
      <c r="AJ3" s="3" t="s">
        <v>641</v>
      </c>
      <c r="AK3" s="3" t="s">
        <v>641</v>
      </c>
      <c r="AL3" s="3" t="s">
        <v>641</v>
      </c>
      <c r="AM3" s="3" t="s">
        <v>641</v>
      </c>
      <c r="AN3" s="3" t="s">
        <v>641</v>
      </c>
      <c r="AO3" s="3" t="s">
        <v>641</v>
      </c>
      <c r="AP3" s="3" t="s">
        <v>641</v>
      </c>
      <c r="AQ3" s="3" t="s">
        <v>641</v>
      </c>
      <c r="AR3" s="3" t="s">
        <v>641</v>
      </c>
      <c r="AS3" s="3" t="s">
        <v>641</v>
      </c>
      <c r="AT3" s="3" t="s">
        <v>641</v>
      </c>
      <c r="AU3" s="3">
        <v>2</v>
      </c>
      <c r="AV3" s="3" t="s">
        <v>641</v>
      </c>
      <c r="AW3" s="3" t="s">
        <v>641</v>
      </c>
      <c r="AX3" s="3" t="s">
        <v>641</v>
      </c>
      <c r="AY3" s="3" t="s">
        <v>641</v>
      </c>
      <c r="AZ3" s="3" t="s">
        <v>641</v>
      </c>
      <c r="BA3" s="3" t="s">
        <v>641</v>
      </c>
      <c r="BB3" s="3" t="s">
        <v>641</v>
      </c>
      <c r="BC3" s="3" t="s">
        <v>641</v>
      </c>
      <c r="BD3" s="3" t="s">
        <v>641</v>
      </c>
      <c r="BE3" s="3" t="s">
        <v>641</v>
      </c>
      <c r="BF3" s="3" t="s">
        <v>641</v>
      </c>
      <c r="BG3" s="3" t="s">
        <v>641</v>
      </c>
      <c r="BH3" s="3" t="s">
        <v>641</v>
      </c>
      <c r="BI3" s="3" t="s">
        <v>641</v>
      </c>
      <c r="BJ3" s="3" t="s">
        <v>641</v>
      </c>
      <c r="BK3" s="3" t="s">
        <v>641</v>
      </c>
      <c r="BL3" s="3" t="s">
        <v>641</v>
      </c>
      <c r="BM3" s="3" t="s">
        <v>641</v>
      </c>
      <c r="BN3" s="3" t="s">
        <v>641</v>
      </c>
      <c r="BO3" s="3" t="s">
        <v>641</v>
      </c>
      <c r="BP3" s="3" t="s">
        <v>641</v>
      </c>
      <c r="BQ3" s="3" t="s">
        <v>641</v>
      </c>
      <c r="BR3" s="3" t="s">
        <v>641</v>
      </c>
      <c r="BS3" s="3" t="s">
        <v>641</v>
      </c>
      <c r="BT3" s="3" t="s">
        <v>641</v>
      </c>
      <c r="BU3" s="3" t="s">
        <v>641</v>
      </c>
      <c r="BV3" s="3" t="s">
        <v>641</v>
      </c>
      <c r="BW3" s="3" t="s">
        <v>641</v>
      </c>
      <c r="BX3" s="3" t="s">
        <v>641</v>
      </c>
      <c r="BY3" s="3" t="s">
        <v>641</v>
      </c>
      <c r="BZ3" s="3" t="s">
        <v>641</v>
      </c>
      <c r="CA3" s="3" t="s">
        <v>641</v>
      </c>
      <c r="CB3" s="3" t="s">
        <v>641</v>
      </c>
      <c r="CC3" s="3" t="s">
        <v>641</v>
      </c>
      <c r="CD3" s="3" t="s">
        <v>641</v>
      </c>
      <c r="CE3" s="3" t="s">
        <v>641</v>
      </c>
      <c r="CF3" s="3" t="s">
        <v>641</v>
      </c>
      <c r="CG3" s="3" t="s">
        <v>641</v>
      </c>
      <c r="CH3" s="3" t="s">
        <v>641</v>
      </c>
      <c r="CI3" s="3" t="s">
        <v>641</v>
      </c>
      <c r="CJ3" s="3" t="s">
        <v>641</v>
      </c>
      <c r="CK3" s="3" t="s">
        <v>641</v>
      </c>
      <c r="CL3" s="3" t="s">
        <v>641</v>
      </c>
      <c r="CM3" s="3" t="s">
        <v>641</v>
      </c>
      <c r="CN3" s="3" t="s">
        <v>641</v>
      </c>
      <c r="CO3" s="3" t="s">
        <v>641</v>
      </c>
      <c r="CP3" s="3" t="s">
        <v>641</v>
      </c>
      <c r="CQ3" s="3" t="s">
        <v>641</v>
      </c>
      <c r="CR3" s="3" t="s">
        <v>641</v>
      </c>
      <c r="CS3" s="3" t="s">
        <v>641</v>
      </c>
      <c r="CT3" s="3" t="s">
        <v>641</v>
      </c>
      <c r="CU3" s="3" t="s">
        <v>641</v>
      </c>
      <c r="CV3" s="3" t="s">
        <v>641</v>
      </c>
      <c r="CW3" s="3" t="s">
        <v>641</v>
      </c>
      <c r="CX3" s="3" t="s">
        <v>641</v>
      </c>
      <c r="CY3" s="3" t="s">
        <v>641</v>
      </c>
      <c r="CZ3" s="3" t="s">
        <v>641</v>
      </c>
      <c r="DA3" s="3" t="s">
        <v>641</v>
      </c>
      <c r="DB3" s="3" t="s">
        <v>641</v>
      </c>
      <c r="DC3" s="3" t="s">
        <v>641</v>
      </c>
      <c r="DD3" s="3" t="s">
        <v>641</v>
      </c>
      <c r="DE3" s="3" t="s">
        <v>641</v>
      </c>
      <c r="DF3" s="3" t="s">
        <v>641</v>
      </c>
      <c r="DG3" s="3" t="s">
        <v>641</v>
      </c>
      <c r="DH3" s="3" t="s">
        <v>641</v>
      </c>
      <c r="DI3" s="3" t="s">
        <v>641</v>
      </c>
      <c r="DJ3" s="3" t="s">
        <v>641</v>
      </c>
      <c r="DK3" s="3" t="s">
        <v>641</v>
      </c>
      <c r="DL3" s="3" t="s">
        <v>641</v>
      </c>
      <c r="DM3" s="3" t="s">
        <v>641</v>
      </c>
      <c r="DN3" s="3" t="s">
        <v>641</v>
      </c>
      <c r="DO3" s="3" t="s">
        <v>641</v>
      </c>
      <c r="DP3" s="3" t="s">
        <v>641</v>
      </c>
      <c r="DQ3" s="3" t="s">
        <v>641</v>
      </c>
      <c r="DR3" s="3" t="s">
        <v>641</v>
      </c>
      <c r="DS3" s="3" t="s">
        <v>641</v>
      </c>
      <c r="DT3" s="3" t="s">
        <v>641</v>
      </c>
      <c r="DU3" s="3">
        <v>2</v>
      </c>
      <c r="DV3" s="3" t="s">
        <v>641</v>
      </c>
      <c r="DW3" s="3" t="s">
        <v>641</v>
      </c>
      <c r="DX3" s="3" t="s">
        <v>641</v>
      </c>
      <c r="DY3" s="3" t="s">
        <v>641</v>
      </c>
      <c r="DZ3" s="3" t="s">
        <v>641</v>
      </c>
      <c r="EA3" s="3" t="s">
        <v>641</v>
      </c>
      <c r="EB3" s="3" t="s">
        <v>641</v>
      </c>
      <c r="EC3" s="3" t="s">
        <v>641</v>
      </c>
      <c r="ED3" s="3" t="s">
        <v>641</v>
      </c>
      <c r="EE3" s="3" t="s">
        <v>641</v>
      </c>
      <c r="EF3" s="3" t="s">
        <v>641</v>
      </c>
      <c r="EG3" s="3" t="s">
        <v>641</v>
      </c>
      <c r="EH3" s="3" t="s">
        <v>641</v>
      </c>
      <c r="EI3" s="3" t="s">
        <v>641</v>
      </c>
      <c r="EJ3" s="3" t="s">
        <v>641</v>
      </c>
      <c r="EK3" s="3" t="s">
        <v>641</v>
      </c>
      <c r="EL3" s="3" t="s">
        <v>641</v>
      </c>
      <c r="EM3" s="3" t="s">
        <v>641</v>
      </c>
      <c r="EN3" s="3" t="s">
        <v>641</v>
      </c>
      <c r="EO3" s="3" t="s">
        <v>641</v>
      </c>
      <c r="EP3" s="3" t="s">
        <v>641</v>
      </c>
      <c r="EQ3" s="3" t="s">
        <v>641</v>
      </c>
      <c r="ER3" s="3" t="s">
        <v>641</v>
      </c>
      <c r="ES3" s="3" t="s">
        <v>641</v>
      </c>
      <c r="ET3" s="3" t="s">
        <v>641</v>
      </c>
      <c r="EU3" s="3" t="s">
        <v>641</v>
      </c>
      <c r="EV3" s="3" t="s">
        <v>641</v>
      </c>
      <c r="EW3" s="3" t="s">
        <v>641</v>
      </c>
      <c r="EX3" s="3" t="s">
        <v>641</v>
      </c>
      <c r="EY3" s="3" t="s">
        <v>641</v>
      </c>
      <c r="EZ3" s="3" t="s">
        <v>641</v>
      </c>
      <c r="FA3" s="3" t="s">
        <v>641</v>
      </c>
      <c r="FB3" s="3" t="s">
        <v>641</v>
      </c>
      <c r="FC3" s="3" t="s">
        <v>641</v>
      </c>
      <c r="FD3" s="3" t="s">
        <v>641</v>
      </c>
      <c r="FE3" s="3" t="s">
        <v>641</v>
      </c>
      <c r="FF3" s="3" t="s">
        <v>641</v>
      </c>
      <c r="FG3" s="3" t="s">
        <v>641</v>
      </c>
      <c r="FH3" s="3" t="s">
        <v>641</v>
      </c>
      <c r="FI3" s="3" t="s">
        <v>641</v>
      </c>
      <c r="FJ3" s="3" t="s">
        <v>641</v>
      </c>
      <c r="FK3" s="3" t="s">
        <v>641</v>
      </c>
      <c r="FL3" s="3" t="s">
        <v>641</v>
      </c>
      <c r="FM3" s="3" t="s">
        <v>641</v>
      </c>
      <c r="FN3" s="3" t="s">
        <v>641</v>
      </c>
      <c r="FO3" s="3" t="s">
        <v>641</v>
      </c>
      <c r="FP3" s="3" t="s">
        <v>641</v>
      </c>
      <c r="FQ3" s="3" t="s">
        <v>641</v>
      </c>
      <c r="FR3" s="3" t="s">
        <v>641</v>
      </c>
      <c r="FS3" s="3" t="s">
        <v>641</v>
      </c>
      <c r="FT3" s="3" t="s">
        <v>641</v>
      </c>
      <c r="FU3" s="3" t="s">
        <v>641</v>
      </c>
      <c r="FV3" s="3" t="s">
        <v>641</v>
      </c>
      <c r="FW3" s="3" t="s">
        <v>641</v>
      </c>
      <c r="FX3" s="3" t="s">
        <v>641</v>
      </c>
      <c r="FY3" s="3" t="s">
        <v>641</v>
      </c>
      <c r="FZ3" s="3" t="s">
        <v>641</v>
      </c>
      <c r="GA3" s="3" t="s">
        <v>641</v>
      </c>
      <c r="GB3" s="3" t="s">
        <v>641</v>
      </c>
      <c r="GC3" s="3" t="s">
        <v>641</v>
      </c>
      <c r="GD3" s="3" t="s">
        <v>641</v>
      </c>
      <c r="GE3" s="3" t="s">
        <v>641</v>
      </c>
      <c r="GF3" s="3" t="s">
        <v>641</v>
      </c>
      <c r="GG3" s="3" t="s">
        <v>641</v>
      </c>
      <c r="GH3" s="3" t="s">
        <v>641</v>
      </c>
      <c r="GI3" s="3" t="s">
        <v>641</v>
      </c>
      <c r="GJ3" s="3" t="s">
        <v>641</v>
      </c>
      <c r="GK3" s="3" t="s">
        <v>641</v>
      </c>
      <c r="GL3" s="3" t="s">
        <v>641</v>
      </c>
      <c r="GM3" s="3" t="s">
        <v>641</v>
      </c>
      <c r="GN3" s="3" t="s">
        <v>641</v>
      </c>
      <c r="GO3" s="3" t="s">
        <v>641</v>
      </c>
      <c r="GP3" s="3" t="s">
        <v>641</v>
      </c>
      <c r="GQ3" s="3" t="s">
        <v>641</v>
      </c>
    </row>
    <row r="4" spans="1:199" x14ac:dyDescent="0.2">
      <c r="A4" s="3" t="s">
        <v>59</v>
      </c>
      <c r="B4" s="3">
        <v>0.5</v>
      </c>
      <c r="C4" s="3">
        <v>1</v>
      </c>
      <c r="D4" s="3" t="s">
        <v>641</v>
      </c>
      <c r="E4" s="3" t="s">
        <v>641</v>
      </c>
      <c r="F4" s="3" t="s">
        <v>641</v>
      </c>
      <c r="G4" s="3" t="s">
        <v>641</v>
      </c>
      <c r="H4" s="3" t="s">
        <v>641</v>
      </c>
      <c r="I4" s="3" t="s">
        <v>641</v>
      </c>
      <c r="J4" s="3" t="s">
        <v>641</v>
      </c>
      <c r="K4" s="3" t="s">
        <v>641</v>
      </c>
      <c r="L4" s="3" t="s">
        <v>641</v>
      </c>
      <c r="M4" s="3" t="s">
        <v>641</v>
      </c>
      <c r="N4" s="3" t="s">
        <v>641</v>
      </c>
      <c r="O4" s="3" t="s">
        <v>641</v>
      </c>
      <c r="P4" s="3" t="s">
        <v>641</v>
      </c>
      <c r="Q4" s="3" t="s">
        <v>641</v>
      </c>
      <c r="R4" s="3" t="s">
        <v>641</v>
      </c>
      <c r="S4" s="3" t="s">
        <v>641</v>
      </c>
      <c r="T4" s="3" t="s">
        <v>641</v>
      </c>
      <c r="U4" s="3" t="s">
        <v>641</v>
      </c>
      <c r="V4" s="3" t="s">
        <v>641</v>
      </c>
      <c r="W4" s="3" t="s">
        <v>641</v>
      </c>
      <c r="X4" s="3" t="s">
        <v>641</v>
      </c>
      <c r="Y4" s="3" t="s">
        <v>641</v>
      </c>
      <c r="Z4" s="3" t="s">
        <v>641</v>
      </c>
      <c r="AA4" s="3" t="s">
        <v>641</v>
      </c>
      <c r="AB4" s="3" t="s">
        <v>641</v>
      </c>
      <c r="AC4" s="3" t="s">
        <v>641</v>
      </c>
      <c r="AD4" s="3">
        <v>5</v>
      </c>
      <c r="AE4" s="3" t="s">
        <v>641</v>
      </c>
      <c r="AF4" s="3" t="s">
        <v>641</v>
      </c>
      <c r="AH4" s="3" t="s">
        <v>641</v>
      </c>
      <c r="AI4" s="3" t="s">
        <v>641</v>
      </c>
      <c r="AJ4" s="3" t="s">
        <v>641</v>
      </c>
      <c r="AK4" s="3" t="s">
        <v>641</v>
      </c>
      <c r="AL4" s="3" t="s">
        <v>641</v>
      </c>
      <c r="AM4" s="3" t="s">
        <v>641</v>
      </c>
      <c r="AN4" s="3" t="s">
        <v>641</v>
      </c>
      <c r="AO4" s="3" t="s">
        <v>641</v>
      </c>
      <c r="AP4" s="3" t="s">
        <v>641</v>
      </c>
      <c r="AQ4" s="3" t="s">
        <v>641</v>
      </c>
      <c r="AR4" s="3" t="s">
        <v>641</v>
      </c>
      <c r="AS4" s="3" t="s">
        <v>641</v>
      </c>
      <c r="AT4" s="3" t="s">
        <v>641</v>
      </c>
      <c r="AU4" s="3">
        <v>5</v>
      </c>
      <c r="AV4" s="3" t="s">
        <v>641</v>
      </c>
      <c r="AW4" s="3" t="s">
        <v>641</v>
      </c>
      <c r="AX4" s="3" t="s">
        <v>641</v>
      </c>
      <c r="AY4" s="3" t="s">
        <v>641</v>
      </c>
      <c r="AZ4" s="3" t="s">
        <v>641</v>
      </c>
      <c r="BA4" s="3" t="s">
        <v>641</v>
      </c>
      <c r="BB4" s="3" t="s">
        <v>641</v>
      </c>
      <c r="BC4" s="3" t="s">
        <v>641</v>
      </c>
      <c r="BD4" s="3" t="s">
        <v>641</v>
      </c>
      <c r="BE4" s="3" t="s">
        <v>641</v>
      </c>
      <c r="BF4" s="3" t="s">
        <v>641</v>
      </c>
      <c r="BG4" s="3" t="s">
        <v>641</v>
      </c>
      <c r="BH4" s="3" t="s">
        <v>641</v>
      </c>
      <c r="BI4" s="3" t="s">
        <v>641</v>
      </c>
      <c r="BJ4" s="3" t="s">
        <v>641</v>
      </c>
      <c r="BK4" s="3" t="s">
        <v>641</v>
      </c>
      <c r="BL4" s="3" t="s">
        <v>641</v>
      </c>
      <c r="BM4" s="3" t="s">
        <v>641</v>
      </c>
      <c r="BN4" s="3" t="s">
        <v>641</v>
      </c>
      <c r="BO4" s="3" t="s">
        <v>641</v>
      </c>
      <c r="BP4" s="3" t="s">
        <v>641</v>
      </c>
      <c r="BQ4" s="3" t="s">
        <v>641</v>
      </c>
      <c r="BR4" s="3" t="s">
        <v>641</v>
      </c>
      <c r="BS4" s="3" t="s">
        <v>641</v>
      </c>
      <c r="BT4" s="3" t="s">
        <v>641</v>
      </c>
      <c r="BU4" s="3" t="s">
        <v>641</v>
      </c>
      <c r="BV4" s="3" t="s">
        <v>641</v>
      </c>
      <c r="BW4" s="3" t="s">
        <v>641</v>
      </c>
      <c r="BX4" s="3" t="s">
        <v>641</v>
      </c>
      <c r="BY4" s="3" t="s">
        <v>641</v>
      </c>
      <c r="BZ4" s="3" t="s">
        <v>641</v>
      </c>
      <c r="CA4" s="3" t="s">
        <v>641</v>
      </c>
      <c r="CB4" s="3" t="s">
        <v>641</v>
      </c>
      <c r="CC4" s="3" t="s">
        <v>641</v>
      </c>
      <c r="CD4" s="3" t="s">
        <v>641</v>
      </c>
      <c r="CE4" s="3" t="s">
        <v>641</v>
      </c>
      <c r="CF4" s="3" t="s">
        <v>641</v>
      </c>
      <c r="CG4" s="3" t="s">
        <v>641</v>
      </c>
      <c r="CH4" s="3" t="s">
        <v>641</v>
      </c>
      <c r="CI4" s="3" t="s">
        <v>641</v>
      </c>
      <c r="CJ4" s="3" t="s">
        <v>641</v>
      </c>
      <c r="CK4" s="3" t="s">
        <v>641</v>
      </c>
      <c r="CL4" s="3" t="s">
        <v>641</v>
      </c>
      <c r="CM4" s="3" t="s">
        <v>641</v>
      </c>
      <c r="CN4" s="3" t="s">
        <v>641</v>
      </c>
      <c r="CO4" s="3" t="s">
        <v>641</v>
      </c>
      <c r="CP4" s="3" t="s">
        <v>641</v>
      </c>
      <c r="CQ4" s="3" t="s">
        <v>641</v>
      </c>
      <c r="CR4" s="3" t="s">
        <v>641</v>
      </c>
      <c r="CS4" s="3" t="s">
        <v>641</v>
      </c>
      <c r="CT4" s="3" t="s">
        <v>641</v>
      </c>
      <c r="CU4" s="3" t="s">
        <v>641</v>
      </c>
      <c r="CV4" s="3" t="s">
        <v>641</v>
      </c>
      <c r="CW4" s="3" t="s">
        <v>641</v>
      </c>
      <c r="CX4" s="3" t="s">
        <v>641</v>
      </c>
      <c r="CY4" s="3" t="s">
        <v>641</v>
      </c>
      <c r="CZ4" s="3" t="s">
        <v>641</v>
      </c>
      <c r="DA4" s="3" t="s">
        <v>641</v>
      </c>
      <c r="DB4" s="3" t="s">
        <v>641</v>
      </c>
      <c r="DC4" s="3" t="s">
        <v>641</v>
      </c>
      <c r="DD4" s="3" t="s">
        <v>641</v>
      </c>
      <c r="DE4" s="3" t="s">
        <v>641</v>
      </c>
      <c r="DF4" s="3" t="s">
        <v>641</v>
      </c>
      <c r="DG4" s="3" t="s">
        <v>641</v>
      </c>
      <c r="DH4" s="3" t="s">
        <v>641</v>
      </c>
      <c r="DI4" s="3" t="s">
        <v>641</v>
      </c>
      <c r="DJ4" s="3" t="s">
        <v>641</v>
      </c>
      <c r="DK4" s="3" t="s">
        <v>641</v>
      </c>
      <c r="DL4" s="3" t="s">
        <v>641</v>
      </c>
      <c r="DM4" s="3" t="s">
        <v>641</v>
      </c>
      <c r="DN4" s="3" t="s">
        <v>641</v>
      </c>
      <c r="DO4" s="3" t="s">
        <v>641</v>
      </c>
      <c r="DP4" s="3" t="s">
        <v>641</v>
      </c>
      <c r="DQ4" s="3" t="s">
        <v>641</v>
      </c>
      <c r="DR4" s="3" t="s">
        <v>641</v>
      </c>
      <c r="DS4" s="3" t="s">
        <v>641</v>
      </c>
      <c r="DT4" s="3" t="s">
        <v>641</v>
      </c>
      <c r="DU4" s="3" t="s">
        <v>641</v>
      </c>
      <c r="DV4" s="3" t="s">
        <v>641</v>
      </c>
      <c r="DW4" s="3" t="s">
        <v>641</v>
      </c>
      <c r="DX4" s="3" t="s">
        <v>641</v>
      </c>
      <c r="DY4" s="3" t="s">
        <v>641</v>
      </c>
      <c r="DZ4" s="3" t="s">
        <v>641</v>
      </c>
      <c r="EA4" s="3" t="s">
        <v>641</v>
      </c>
      <c r="EB4" s="3" t="s">
        <v>641</v>
      </c>
      <c r="EC4" s="3" t="s">
        <v>641</v>
      </c>
      <c r="ED4" s="3" t="s">
        <v>641</v>
      </c>
      <c r="EE4" s="3" t="s">
        <v>641</v>
      </c>
      <c r="EF4" s="3" t="s">
        <v>641</v>
      </c>
      <c r="EG4" s="3" t="s">
        <v>641</v>
      </c>
      <c r="EH4" s="3" t="s">
        <v>641</v>
      </c>
      <c r="EI4" s="3" t="s">
        <v>641</v>
      </c>
      <c r="EJ4" s="3" t="s">
        <v>641</v>
      </c>
      <c r="EK4" s="3" t="s">
        <v>641</v>
      </c>
      <c r="EL4" s="3" t="s">
        <v>641</v>
      </c>
      <c r="EM4" s="3" t="s">
        <v>641</v>
      </c>
      <c r="EN4" s="3" t="s">
        <v>641</v>
      </c>
      <c r="EO4" s="3" t="s">
        <v>641</v>
      </c>
      <c r="EP4" s="3" t="s">
        <v>641</v>
      </c>
      <c r="EQ4" s="3" t="s">
        <v>641</v>
      </c>
      <c r="ER4" s="3" t="s">
        <v>641</v>
      </c>
      <c r="ES4" s="3" t="s">
        <v>641</v>
      </c>
      <c r="ET4" s="3" t="s">
        <v>641</v>
      </c>
      <c r="EU4" s="3" t="s">
        <v>641</v>
      </c>
      <c r="EV4" s="3" t="s">
        <v>641</v>
      </c>
      <c r="EW4" s="3" t="s">
        <v>641</v>
      </c>
      <c r="EX4" s="3" t="s">
        <v>641</v>
      </c>
      <c r="EY4" s="3" t="s">
        <v>641</v>
      </c>
      <c r="EZ4" s="3" t="s">
        <v>641</v>
      </c>
      <c r="FA4" s="3" t="s">
        <v>641</v>
      </c>
      <c r="FB4" s="3" t="s">
        <v>641</v>
      </c>
      <c r="FC4" s="3" t="s">
        <v>641</v>
      </c>
      <c r="FD4" s="3" t="s">
        <v>641</v>
      </c>
      <c r="FE4" s="3" t="s">
        <v>641</v>
      </c>
      <c r="FF4" s="3" t="s">
        <v>641</v>
      </c>
      <c r="FG4" s="3" t="s">
        <v>641</v>
      </c>
      <c r="FH4" s="3" t="s">
        <v>641</v>
      </c>
      <c r="FI4" s="3" t="s">
        <v>641</v>
      </c>
      <c r="FJ4" s="3" t="s">
        <v>641</v>
      </c>
      <c r="FK4" s="3" t="s">
        <v>641</v>
      </c>
      <c r="FL4" s="3" t="s">
        <v>641</v>
      </c>
      <c r="FM4" s="3" t="s">
        <v>641</v>
      </c>
      <c r="FN4" s="3" t="s">
        <v>641</v>
      </c>
      <c r="FO4" s="3" t="s">
        <v>641</v>
      </c>
      <c r="FP4" s="3" t="s">
        <v>641</v>
      </c>
      <c r="FQ4" s="3" t="s">
        <v>641</v>
      </c>
      <c r="FR4" s="3" t="s">
        <v>641</v>
      </c>
      <c r="FS4" s="3" t="s">
        <v>641</v>
      </c>
      <c r="FT4" s="3" t="s">
        <v>641</v>
      </c>
      <c r="FU4" s="3" t="s">
        <v>641</v>
      </c>
      <c r="FV4" s="3" t="s">
        <v>641</v>
      </c>
      <c r="FW4" s="3" t="s">
        <v>641</v>
      </c>
      <c r="FX4" s="3" t="s">
        <v>641</v>
      </c>
      <c r="FY4" s="3" t="s">
        <v>641</v>
      </c>
      <c r="FZ4" s="3" t="s">
        <v>641</v>
      </c>
      <c r="GA4" s="3" t="s">
        <v>641</v>
      </c>
      <c r="GB4" s="3" t="s">
        <v>641</v>
      </c>
      <c r="GC4" s="3" t="s">
        <v>641</v>
      </c>
      <c r="GD4" s="3" t="s">
        <v>641</v>
      </c>
      <c r="GE4" s="3" t="s">
        <v>641</v>
      </c>
      <c r="GF4" s="3" t="s">
        <v>641</v>
      </c>
      <c r="GG4" s="3" t="s">
        <v>641</v>
      </c>
      <c r="GH4" s="3" t="s">
        <v>641</v>
      </c>
      <c r="GI4" s="3" t="s">
        <v>641</v>
      </c>
      <c r="GJ4" s="3" t="s">
        <v>641</v>
      </c>
      <c r="GK4" s="3" t="s">
        <v>641</v>
      </c>
      <c r="GL4" s="3" t="s">
        <v>641</v>
      </c>
      <c r="GM4" s="3" t="s">
        <v>641</v>
      </c>
      <c r="GN4" s="3" t="s">
        <v>641</v>
      </c>
      <c r="GO4" s="3" t="s">
        <v>641</v>
      </c>
      <c r="GP4" s="3" t="s">
        <v>641</v>
      </c>
      <c r="GQ4" s="3" t="s">
        <v>641</v>
      </c>
    </row>
    <row r="5" spans="1:199" x14ac:dyDescent="0.2">
      <c r="A5" s="3" t="s">
        <v>86</v>
      </c>
      <c r="B5" s="3">
        <v>0.5</v>
      </c>
      <c r="C5" s="3">
        <v>1</v>
      </c>
      <c r="D5" s="3" t="s">
        <v>641</v>
      </c>
      <c r="E5" s="3" t="s">
        <v>641</v>
      </c>
      <c r="F5" s="3" t="s">
        <v>641</v>
      </c>
      <c r="G5" s="3" t="s">
        <v>641</v>
      </c>
      <c r="H5" s="3" t="s">
        <v>641</v>
      </c>
      <c r="I5" s="3" t="s">
        <v>641</v>
      </c>
      <c r="J5" s="3" t="s">
        <v>641</v>
      </c>
      <c r="K5" s="3" t="s">
        <v>641</v>
      </c>
      <c r="L5" s="3" t="s">
        <v>641</v>
      </c>
      <c r="M5" s="3" t="s">
        <v>641</v>
      </c>
      <c r="N5" s="3" t="s">
        <v>641</v>
      </c>
      <c r="O5" s="3" t="s">
        <v>641</v>
      </c>
      <c r="P5" s="3" t="s">
        <v>641</v>
      </c>
      <c r="Q5" s="3" t="s">
        <v>641</v>
      </c>
      <c r="R5" s="3" t="s">
        <v>641</v>
      </c>
      <c r="S5" s="3" t="s">
        <v>641</v>
      </c>
      <c r="T5" s="3" t="s">
        <v>641</v>
      </c>
      <c r="U5" s="3" t="s">
        <v>641</v>
      </c>
      <c r="V5" s="3" t="s">
        <v>641</v>
      </c>
      <c r="W5" s="3" t="s">
        <v>641</v>
      </c>
      <c r="X5" s="3" t="s">
        <v>641</v>
      </c>
      <c r="Y5" s="3" t="s">
        <v>641</v>
      </c>
      <c r="Z5" s="3" t="s">
        <v>641</v>
      </c>
      <c r="AA5" s="3" t="s">
        <v>641</v>
      </c>
      <c r="AB5" s="3" t="s">
        <v>641</v>
      </c>
      <c r="AC5" s="3" t="s">
        <v>641</v>
      </c>
      <c r="AD5" s="3" t="s">
        <v>641</v>
      </c>
      <c r="AE5" s="3" t="s">
        <v>641</v>
      </c>
      <c r="AF5" s="3" t="s">
        <v>641</v>
      </c>
      <c r="AH5" s="3" t="s">
        <v>641</v>
      </c>
      <c r="AI5" s="3" t="s">
        <v>641</v>
      </c>
      <c r="AJ5" s="3" t="s">
        <v>641</v>
      </c>
      <c r="AK5" s="3" t="s">
        <v>641</v>
      </c>
      <c r="AL5" s="3" t="s">
        <v>641</v>
      </c>
      <c r="AM5" s="3" t="s">
        <v>641</v>
      </c>
      <c r="AN5" s="3" t="s">
        <v>641</v>
      </c>
      <c r="AO5" s="3" t="s">
        <v>641</v>
      </c>
      <c r="AP5" s="3" t="s">
        <v>641</v>
      </c>
      <c r="AQ5" s="3" t="s">
        <v>641</v>
      </c>
      <c r="AR5" s="3" t="s">
        <v>641</v>
      </c>
      <c r="AS5" s="3" t="s">
        <v>641</v>
      </c>
      <c r="AT5" s="3" t="s">
        <v>641</v>
      </c>
      <c r="AU5" s="3">
        <v>3</v>
      </c>
      <c r="AV5" s="3" t="s">
        <v>641</v>
      </c>
      <c r="AW5" s="3" t="s">
        <v>641</v>
      </c>
      <c r="AX5" s="3" t="s">
        <v>641</v>
      </c>
      <c r="AY5" s="3" t="s">
        <v>641</v>
      </c>
      <c r="AZ5" s="3" t="s">
        <v>641</v>
      </c>
      <c r="BA5" s="3" t="s">
        <v>641</v>
      </c>
      <c r="BB5" s="3" t="s">
        <v>641</v>
      </c>
      <c r="BC5" s="3" t="s">
        <v>641</v>
      </c>
      <c r="BD5" s="3" t="s">
        <v>641</v>
      </c>
      <c r="BE5" s="3" t="s">
        <v>641</v>
      </c>
      <c r="BF5" s="3" t="s">
        <v>641</v>
      </c>
      <c r="BG5" s="3" t="s">
        <v>641</v>
      </c>
      <c r="BH5" s="3" t="s">
        <v>641</v>
      </c>
      <c r="BI5" s="3" t="s">
        <v>641</v>
      </c>
      <c r="BJ5" s="3" t="s">
        <v>641</v>
      </c>
      <c r="BK5" s="3" t="s">
        <v>641</v>
      </c>
      <c r="BL5" s="3" t="s">
        <v>641</v>
      </c>
      <c r="BM5" s="3" t="s">
        <v>641</v>
      </c>
      <c r="BN5" s="3" t="s">
        <v>641</v>
      </c>
      <c r="BO5" s="3" t="s">
        <v>641</v>
      </c>
      <c r="BP5" s="3" t="s">
        <v>641</v>
      </c>
      <c r="BQ5" s="3" t="s">
        <v>641</v>
      </c>
      <c r="BR5" s="3" t="s">
        <v>641</v>
      </c>
      <c r="BS5" s="3" t="s">
        <v>641</v>
      </c>
      <c r="BT5" s="3" t="s">
        <v>641</v>
      </c>
      <c r="BU5" s="3" t="s">
        <v>641</v>
      </c>
      <c r="BV5" s="3" t="s">
        <v>641</v>
      </c>
      <c r="BW5" s="3" t="s">
        <v>641</v>
      </c>
      <c r="BX5" s="3" t="s">
        <v>641</v>
      </c>
      <c r="BY5" s="3" t="s">
        <v>641</v>
      </c>
      <c r="BZ5" s="3" t="s">
        <v>641</v>
      </c>
      <c r="CA5" s="3" t="s">
        <v>641</v>
      </c>
      <c r="CB5" s="3" t="s">
        <v>641</v>
      </c>
      <c r="CC5" s="3" t="s">
        <v>641</v>
      </c>
      <c r="CD5" s="3" t="s">
        <v>641</v>
      </c>
      <c r="CE5" s="3" t="s">
        <v>641</v>
      </c>
      <c r="CF5" s="3" t="s">
        <v>641</v>
      </c>
      <c r="CG5" s="3" t="s">
        <v>641</v>
      </c>
      <c r="CH5" s="3" t="s">
        <v>641</v>
      </c>
      <c r="CI5" s="3" t="s">
        <v>641</v>
      </c>
      <c r="CJ5" s="3">
        <v>5</v>
      </c>
      <c r="CK5" s="3" t="s">
        <v>641</v>
      </c>
      <c r="CL5" s="3">
        <v>9</v>
      </c>
      <c r="CM5" s="3" t="s">
        <v>641</v>
      </c>
      <c r="CN5" s="3" t="s">
        <v>641</v>
      </c>
      <c r="CO5" s="3" t="s">
        <v>641</v>
      </c>
      <c r="CP5" s="3" t="s">
        <v>641</v>
      </c>
      <c r="CQ5" s="3" t="s">
        <v>641</v>
      </c>
      <c r="CR5" s="3" t="s">
        <v>641</v>
      </c>
      <c r="CS5" s="3" t="s">
        <v>641</v>
      </c>
      <c r="CT5" s="3" t="s">
        <v>641</v>
      </c>
      <c r="CU5" s="3" t="s">
        <v>641</v>
      </c>
      <c r="CV5" s="3" t="s">
        <v>641</v>
      </c>
      <c r="CW5" s="3" t="s">
        <v>641</v>
      </c>
      <c r="CX5" s="3" t="s">
        <v>641</v>
      </c>
      <c r="CY5" s="3" t="s">
        <v>641</v>
      </c>
      <c r="CZ5" s="3" t="s">
        <v>641</v>
      </c>
      <c r="DA5" s="3" t="s">
        <v>641</v>
      </c>
      <c r="DB5" s="3" t="s">
        <v>641</v>
      </c>
      <c r="DC5" s="3" t="s">
        <v>641</v>
      </c>
      <c r="DD5" s="3" t="s">
        <v>641</v>
      </c>
      <c r="DE5" s="3" t="s">
        <v>641</v>
      </c>
      <c r="DF5" s="3" t="s">
        <v>641</v>
      </c>
      <c r="DG5" s="3" t="s">
        <v>641</v>
      </c>
      <c r="DH5" s="3" t="s">
        <v>641</v>
      </c>
      <c r="DI5" s="3" t="s">
        <v>641</v>
      </c>
      <c r="DJ5" s="3" t="s">
        <v>641</v>
      </c>
      <c r="DK5" s="3" t="s">
        <v>641</v>
      </c>
      <c r="DL5" s="3" t="s">
        <v>641</v>
      </c>
      <c r="DM5" s="3" t="s">
        <v>641</v>
      </c>
      <c r="DN5" s="3" t="s">
        <v>641</v>
      </c>
      <c r="DO5" s="3" t="s">
        <v>641</v>
      </c>
      <c r="DP5" s="3" t="s">
        <v>641</v>
      </c>
      <c r="DQ5" s="3" t="s">
        <v>641</v>
      </c>
      <c r="DR5" s="3" t="s">
        <v>641</v>
      </c>
      <c r="DS5" s="3" t="s">
        <v>641</v>
      </c>
      <c r="DT5" s="3" t="s">
        <v>641</v>
      </c>
      <c r="DU5" s="3" t="s">
        <v>641</v>
      </c>
      <c r="DV5" s="3" t="s">
        <v>641</v>
      </c>
      <c r="DW5" s="3" t="s">
        <v>641</v>
      </c>
      <c r="DX5" s="3" t="s">
        <v>641</v>
      </c>
      <c r="DY5" s="3" t="s">
        <v>641</v>
      </c>
      <c r="DZ5" s="3" t="s">
        <v>641</v>
      </c>
      <c r="EA5" s="3" t="s">
        <v>641</v>
      </c>
      <c r="EB5" s="3" t="s">
        <v>641</v>
      </c>
      <c r="EC5" s="3" t="s">
        <v>641</v>
      </c>
      <c r="ED5" s="3" t="s">
        <v>641</v>
      </c>
      <c r="EE5" s="3" t="s">
        <v>641</v>
      </c>
      <c r="EF5" s="3" t="s">
        <v>641</v>
      </c>
      <c r="EG5" s="3" t="s">
        <v>641</v>
      </c>
      <c r="EH5" s="3" t="s">
        <v>641</v>
      </c>
      <c r="EI5" s="3" t="s">
        <v>641</v>
      </c>
      <c r="EJ5" s="3" t="s">
        <v>641</v>
      </c>
      <c r="EK5" s="3" t="s">
        <v>641</v>
      </c>
      <c r="EL5" s="3" t="s">
        <v>641</v>
      </c>
      <c r="EM5" s="3" t="s">
        <v>641</v>
      </c>
      <c r="EN5" s="3" t="s">
        <v>641</v>
      </c>
      <c r="EO5" s="3" t="s">
        <v>641</v>
      </c>
      <c r="EP5" s="3" t="s">
        <v>641</v>
      </c>
      <c r="EQ5" s="3" t="s">
        <v>641</v>
      </c>
      <c r="ER5" s="3" t="s">
        <v>641</v>
      </c>
      <c r="ES5" s="3" t="s">
        <v>641</v>
      </c>
      <c r="ET5" s="3" t="s">
        <v>641</v>
      </c>
      <c r="EU5" s="3" t="s">
        <v>641</v>
      </c>
      <c r="EV5" s="3" t="s">
        <v>641</v>
      </c>
      <c r="EW5" s="3" t="s">
        <v>641</v>
      </c>
      <c r="EX5" s="3" t="s">
        <v>641</v>
      </c>
      <c r="EY5" s="3" t="s">
        <v>641</v>
      </c>
      <c r="EZ5" s="3" t="s">
        <v>641</v>
      </c>
      <c r="FA5" s="3" t="s">
        <v>641</v>
      </c>
      <c r="FB5" s="3" t="s">
        <v>641</v>
      </c>
      <c r="FC5" s="3" t="s">
        <v>641</v>
      </c>
      <c r="FD5" s="3" t="s">
        <v>641</v>
      </c>
      <c r="FE5" s="3" t="s">
        <v>641</v>
      </c>
      <c r="FF5" s="3" t="s">
        <v>641</v>
      </c>
      <c r="FG5" s="3" t="s">
        <v>641</v>
      </c>
      <c r="FH5" s="3" t="s">
        <v>641</v>
      </c>
      <c r="FI5" s="3" t="s">
        <v>641</v>
      </c>
      <c r="FJ5" s="3" t="s">
        <v>641</v>
      </c>
      <c r="FK5" s="3" t="s">
        <v>641</v>
      </c>
      <c r="FL5" s="3" t="s">
        <v>641</v>
      </c>
      <c r="FM5" s="3" t="s">
        <v>641</v>
      </c>
      <c r="FN5" s="3" t="s">
        <v>641</v>
      </c>
      <c r="FO5" s="3" t="s">
        <v>641</v>
      </c>
      <c r="FP5" s="3" t="s">
        <v>641</v>
      </c>
      <c r="FQ5" s="3" t="s">
        <v>641</v>
      </c>
      <c r="FR5" s="3" t="s">
        <v>641</v>
      </c>
      <c r="FS5" s="3" t="s">
        <v>641</v>
      </c>
      <c r="FT5" s="3" t="s">
        <v>641</v>
      </c>
      <c r="FU5" s="3" t="s">
        <v>641</v>
      </c>
      <c r="FV5" s="3" t="s">
        <v>641</v>
      </c>
      <c r="FW5" s="3" t="s">
        <v>641</v>
      </c>
      <c r="FX5" s="3" t="s">
        <v>641</v>
      </c>
      <c r="FY5" s="3" t="s">
        <v>641</v>
      </c>
      <c r="FZ5" s="3" t="s">
        <v>641</v>
      </c>
      <c r="GA5" s="3" t="s">
        <v>641</v>
      </c>
      <c r="GB5" s="3" t="s">
        <v>641</v>
      </c>
      <c r="GC5" s="3" t="s">
        <v>641</v>
      </c>
      <c r="GD5" s="3" t="s">
        <v>641</v>
      </c>
      <c r="GE5" s="3" t="s">
        <v>641</v>
      </c>
      <c r="GF5" s="3" t="s">
        <v>641</v>
      </c>
      <c r="GG5" s="3" t="s">
        <v>641</v>
      </c>
      <c r="GH5" s="3" t="s">
        <v>641</v>
      </c>
      <c r="GI5" s="3" t="s">
        <v>641</v>
      </c>
      <c r="GJ5" s="3" t="s">
        <v>641</v>
      </c>
      <c r="GK5" s="3" t="s">
        <v>641</v>
      </c>
      <c r="GL5" s="3" t="s">
        <v>641</v>
      </c>
      <c r="GM5" s="3" t="s">
        <v>641</v>
      </c>
      <c r="GN5" s="3" t="s">
        <v>641</v>
      </c>
      <c r="GO5" s="3" t="s">
        <v>641</v>
      </c>
      <c r="GP5" s="3" t="s">
        <v>641</v>
      </c>
      <c r="GQ5" s="3" t="s">
        <v>641</v>
      </c>
    </row>
    <row r="6" spans="1:199" x14ac:dyDescent="0.2">
      <c r="A6" s="3" t="s">
        <v>87</v>
      </c>
      <c r="B6" s="3">
        <v>0.5</v>
      </c>
      <c r="C6" s="3">
        <v>1</v>
      </c>
      <c r="D6" s="3" t="s">
        <v>641</v>
      </c>
      <c r="E6" s="3" t="s">
        <v>641</v>
      </c>
      <c r="F6" s="3" t="s">
        <v>641</v>
      </c>
      <c r="G6" s="3">
        <v>1</v>
      </c>
      <c r="H6" s="3" t="s">
        <v>641</v>
      </c>
      <c r="I6" s="3" t="s">
        <v>641</v>
      </c>
      <c r="J6" s="3" t="s">
        <v>641</v>
      </c>
      <c r="K6" s="3" t="s">
        <v>641</v>
      </c>
      <c r="L6" s="3" t="s">
        <v>641</v>
      </c>
      <c r="M6" s="3" t="s">
        <v>641</v>
      </c>
      <c r="N6" s="3" t="s">
        <v>641</v>
      </c>
      <c r="O6" s="3" t="s">
        <v>641</v>
      </c>
      <c r="P6" s="3" t="s">
        <v>641</v>
      </c>
      <c r="Q6" s="3" t="s">
        <v>641</v>
      </c>
      <c r="R6" s="3" t="s">
        <v>641</v>
      </c>
      <c r="S6" s="3" t="s">
        <v>641</v>
      </c>
      <c r="T6" s="3" t="s">
        <v>641</v>
      </c>
      <c r="U6" s="3" t="s">
        <v>641</v>
      </c>
      <c r="V6" s="3" t="s">
        <v>641</v>
      </c>
      <c r="W6" s="3" t="s">
        <v>641</v>
      </c>
      <c r="X6" s="3" t="s">
        <v>641</v>
      </c>
      <c r="Y6" s="3" t="s">
        <v>641</v>
      </c>
      <c r="Z6" s="3" t="s">
        <v>641</v>
      </c>
      <c r="AA6" s="3" t="s">
        <v>641</v>
      </c>
      <c r="AB6" s="3" t="s">
        <v>641</v>
      </c>
      <c r="AC6" s="3" t="s">
        <v>641</v>
      </c>
      <c r="AD6" s="3" t="s">
        <v>641</v>
      </c>
      <c r="AE6" s="3" t="s">
        <v>641</v>
      </c>
      <c r="AF6" s="3" t="s">
        <v>641</v>
      </c>
      <c r="AH6" s="3" t="s">
        <v>641</v>
      </c>
      <c r="AI6" s="3" t="s">
        <v>641</v>
      </c>
      <c r="AJ6" s="3" t="s">
        <v>641</v>
      </c>
      <c r="AK6" s="3" t="s">
        <v>641</v>
      </c>
      <c r="AL6" s="3" t="s">
        <v>641</v>
      </c>
      <c r="AM6" s="3" t="s">
        <v>641</v>
      </c>
      <c r="AN6" s="3" t="s">
        <v>641</v>
      </c>
      <c r="AO6" s="3" t="s">
        <v>641</v>
      </c>
      <c r="AP6" s="3" t="s">
        <v>641</v>
      </c>
      <c r="AQ6" s="3" t="s">
        <v>641</v>
      </c>
      <c r="AR6" s="3" t="s">
        <v>641</v>
      </c>
      <c r="AS6" s="3" t="s">
        <v>641</v>
      </c>
      <c r="AT6" s="3" t="s">
        <v>641</v>
      </c>
      <c r="AU6" s="3">
        <v>3</v>
      </c>
      <c r="AV6" s="3" t="s">
        <v>641</v>
      </c>
      <c r="AW6" s="3" t="s">
        <v>641</v>
      </c>
      <c r="AX6" s="3" t="s">
        <v>641</v>
      </c>
      <c r="AY6" s="3" t="s">
        <v>641</v>
      </c>
      <c r="AZ6" s="3" t="s">
        <v>641</v>
      </c>
      <c r="BA6" s="3" t="s">
        <v>641</v>
      </c>
      <c r="BB6" s="3" t="s">
        <v>641</v>
      </c>
      <c r="BC6" s="3" t="s">
        <v>641</v>
      </c>
      <c r="BD6" s="3" t="s">
        <v>641</v>
      </c>
      <c r="BE6" s="3" t="s">
        <v>641</v>
      </c>
      <c r="BF6" s="3" t="s">
        <v>641</v>
      </c>
      <c r="BG6" s="3" t="s">
        <v>641</v>
      </c>
      <c r="BH6" s="3" t="s">
        <v>641</v>
      </c>
      <c r="BI6" s="3" t="s">
        <v>641</v>
      </c>
      <c r="BJ6" s="3" t="s">
        <v>641</v>
      </c>
      <c r="BK6" s="3" t="s">
        <v>641</v>
      </c>
      <c r="BL6" s="3" t="s">
        <v>641</v>
      </c>
      <c r="BM6" s="3" t="s">
        <v>641</v>
      </c>
      <c r="BN6" s="3" t="s">
        <v>641</v>
      </c>
      <c r="BO6" s="3" t="s">
        <v>641</v>
      </c>
      <c r="BP6" s="3" t="s">
        <v>641</v>
      </c>
      <c r="BQ6" s="3" t="s">
        <v>641</v>
      </c>
      <c r="BR6" s="3" t="s">
        <v>641</v>
      </c>
      <c r="BS6" s="3" t="s">
        <v>641</v>
      </c>
      <c r="BT6" s="3" t="s">
        <v>641</v>
      </c>
      <c r="BU6" s="3" t="s">
        <v>641</v>
      </c>
      <c r="BV6" s="3" t="s">
        <v>641</v>
      </c>
      <c r="BW6" s="3" t="s">
        <v>641</v>
      </c>
      <c r="BX6" s="3" t="s">
        <v>641</v>
      </c>
      <c r="BY6" s="3" t="s">
        <v>641</v>
      </c>
      <c r="BZ6" s="3" t="s">
        <v>641</v>
      </c>
      <c r="CA6" s="3" t="s">
        <v>641</v>
      </c>
      <c r="CB6" s="3" t="s">
        <v>641</v>
      </c>
      <c r="CC6" s="3" t="s">
        <v>641</v>
      </c>
      <c r="CD6" s="3" t="s">
        <v>641</v>
      </c>
      <c r="CE6" s="3" t="s">
        <v>641</v>
      </c>
      <c r="CF6" s="3" t="s">
        <v>641</v>
      </c>
      <c r="CG6" s="3" t="s">
        <v>641</v>
      </c>
      <c r="CH6" s="3" t="s">
        <v>641</v>
      </c>
      <c r="CI6" s="3" t="s">
        <v>641</v>
      </c>
      <c r="CJ6" s="3">
        <v>5</v>
      </c>
      <c r="CK6" s="3" t="s">
        <v>641</v>
      </c>
      <c r="CL6" s="3">
        <v>9</v>
      </c>
      <c r="CM6" s="3" t="s">
        <v>641</v>
      </c>
      <c r="CN6" s="3" t="s">
        <v>641</v>
      </c>
      <c r="CO6" s="3" t="s">
        <v>641</v>
      </c>
      <c r="CP6" s="3" t="s">
        <v>641</v>
      </c>
      <c r="CQ6" s="3" t="s">
        <v>641</v>
      </c>
      <c r="CR6" s="3" t="s">
        <v>641</v>
      </c>
      <c r="CS6" s="3" t="s">
        <v>641</v>
      </c>
      <c r="CT6" s="3" t="s">
        <v>641</v>
      </c>
      <c r="CU6" s="3" t="s">
        <v>641</v>
      </c>
      <c r="CV6" s="3" t="s">
        <v>641</v>
      </c>
      <c r="CW6" s="3" t="s">
        <v>641</v>
      </c>
      <c r="CX6" s="3" t="s">
        <v>641</v>
      </c>
      <c r="CY6" s="3" t="s">
        <v>641</v>
      </c>
      <c r="CZ6" s="3" t="s">
        <v>641</v>
      </c>
      <c r="DA6" s="3" t="s">
        <v>641</v>
      </c>
      <c r="DB6" s="3" t="s">
        <v>641</v>
      </c>
      <c r="DC6" s="3" t="s">
        <v>641</v>
      </c>
      <c r="DD6" s="3" t="s">
        <v>641</v>
      </c>
      <c r="DE6" s="3" t="s">
        <v>641</v>
      </c>
      <c r="DF6" s="3" t="s">
        <v>641</v>
      </c>
      <c r="DG6" s="3" t="s">
        <v>641</v>
      </c>
      <c r="DH6" s="3" t="s">
        <v>641</v>
      </c>
      <c r="DI6" s="3" t="s">
        <v>641</v>
      </c>
      <c r="DJ6" s="3" t="s">
        <v>641</v>
      </c>
      <c r="DK6" s="3" t="s">
        <v>641</v>
      </c>
      <c r="DL6" s="3" t="s">
        <v>641</v>
      </c>
      <c r="DM6" s="3" t="s">
        <v>641</v>
      </c>
      <c r="DN6" s="3" t="s">
        <v>641</v>
      </c>
      <c r="DO6" s="3" t="s">
        <v>641</v>
      </c>
      <c r="DP6" s="3" t="s">
        <v>641</v>
      </c>
      <c r="DQ6" s="3" t="s">
        <v>641</v>
      </c>
      <c r="DR6" s="3" t="s">
        <v>641</v>
      </c>
      <c r="DS6" s="3" t="s">
        <v>641</v>
      </c>
      <c r="DT6" s="3" t="s">
        <v>641</v>
      </c>
      <c r="DU6" s="3" t="s">
        <v>641</v>
      </c>
      <c r="DV6" s="3" t="s">
        <v>641</v>
      </c>
      <c r="DW6" s="3" t="s">
        <v>641</v>
      </c>
      <c r="DX6" s="3" t="s">
        <v>641</v>
      </c>
      <c r="DY6" s="3" t="s">
        <v>641</v>
      </c>
      <c r="DZ6" s="3" t="s">
        <v>641</v>
      </c>
      <c r="EA6" s="3" t="s">
        <v>641</v>
      </c>
      <c r="EB6" s="3" t="s">
        <v>641</v>
      </c>
      <c r="EC6" s="3" t="s">
        <v>641</v>
      </c>
      <c r="ED6" s="3" t="s">
        <v>641</v>
      </c>
      <c r="EE6" s="3" t="s">
        <v>641</v>
      </c>
      <c r="EF6" s="3" t="s">
        <v>641</v>
      </c>
      <c r="EG6" s="3" t="s">
        <v>641</v>
      </c>
      <c r="EH6" s="3" t="s">
        <v>641</v>
      </c>
      <c r="EI6" s="3" t="s">
        <v>641</v>
      </c>
      <c r="EJ6" s="3" t="s">
        <v>641</v>
      </c>
      <c r="EK6" s="3" t="s">
        <v>641</v>
      </c>
      <c r="EL6" s="3" t="s">
        <v>641</v>
      </c>
      <c r="EM6" s="3" t="s">
        <v>641</v>
      </c>
      <c r="EN6" s="3" t="s">
        <v>641</v>
      </c>
      <c r="EO6" s="3" t="s">
        <v>641</v>
      </c>
      <c r="EP6" s="3" t="s">
        <v>641</v>
      </c>
      <c r="EQ6" s="3" t="s">
        <v>641</v>
      </c>
      <c r="ER6" s="3" t="s">
        <v>641</v>
      </c>
      <c r="ES6" s="3" t="s">
        <v>641</v>
      </c>
      <c r="ET6" s="3" t="s">
        <v>641</v>
      </c>
      <c r="EU6" s="3" t="s">
        <v>641</v>
      </c>
      <c r="EV6" s="3" t="s">
        <v>641</v>
      </c>
      <c r="EW6" s="3" t="s">
        <v>641</v>
      </c>
      <c r="EX6" s="3" t="s">
        <v>641</v>
      </c>
      <c r="EY6" s="3" t="s">
        <v>641</v>
      </c>
      <c r="EZ6" s="3" t="s">
        <v>641</v>
      </c>
      <c r="FA6" s="3" t="s">
        <v>641</v>
      </c>
      <c r="FB6" s="3" t="s">
        <v>641</v>
      </c>
      <c r="FC6" s="3" t="s">
        <v>641</v>
      </c>
      <c r="FD6" s="3" t="s">
        <v>641</v>
      </c>
      <c r="FE6" s="3" t="s">
        <v>641</v>
      </c>
      <c r="FF6" s="3" t="s">
        <v>641</v>
      </c>
      <c r="FG6" s="3" t="s">
        <v>641</v>
      </c>
      <c r="FH6" s="3" t="s">
        <v>641</v>
      </c>
      <c r="FI6" s="3" t="s">
        <v>641</v>
      </c>
      <c r="FJ6" s="3" t="s">
        <v>641</v>
      </c>
      <c r="FK6" s="3" t="s">
        <v>641</v>
      </c>
      <c r="FL6" s="3" t="s">
        <v>641</v>
      </c>
      <c r="FM6" s="3" t="s">
        <v>641</v>
      </c>
      <c r="FN6" s="3" t="s">
        <v>641</v>
      </c>
      <c r="FO6" s="3" t="s">
        <v>641</v>
      </c>
      <c r="FP6" s="3" t="s">
        <v>641</v>
      </c>
      <c r="FQ6" s="3" t="s">
        <v>641</v>
      </c>
      <c r="FR6" s="3" t="s">
        <v>641</v>
      </c>
      <c r="FS6" s="3" t="s">
        <v>641</v>
      </c>
      <c r="FT6" s="3" t="s">
        <v>641</v>
      </c>
      <c r="FU6" s="3" t="s">
        <v>641</v>
      </c>
      <c r="FV6" s="3" t="s">
        <v>641</v>
      </c>
      <c r="FW6" s="3" t="s">
        <v>641</v>
      </c>
      <c r="FX6" s="3" t="s">
        <v>641</v>
      </c>
      <c r="FY6" s="3" t="s">
        <v>641</v>
      </c>
      <c r="FZ6" s="3" t="s">
        <v>641</v>
      </c>
      <c r="GA6" s="3" t="s">
        <v>641</v>
      </c>
      <c r="GB6" s="3" t="s">
        <v>641</v>
      </c>
      <c r="GC6" s="3" t="s">
        <v>641</v>
      </c>
      <c r="GD6" s="3" t="s">
        <v>641</v>
      </c>
      <c r="GE6" s="3" t="s">
        <v>641</v>
      </c>
      <c r="GF6" s="3" t="s">
        <v>641</v>
      </c>
      <c r="GG6" s="3" t="s">
        <v>641</v>
      </c>
      <c r="GH6" s="3" t="s">
        <v>641</v>
      </c>
      <c r="GI6" s="3" t="s">
        <v>641</v>
      </c>
      <c r="GJ6" s="3" t="s">
        <v>641</v>
      </c>
      <c r="GK6" s="3" t="s">
        <v>641</v>
      </c>
      <c r="GL6" s="3" t="s">
        <v>641</v>
      </c>
      <c r="GM6" s="3" t="s">
        <v>641</v>
      </c>
      <c r="GN6" s="3" t="s">
        <v>641</v>
      </c>
      <c r="GO6" s="3" t="s">
        <v>641</v>
      </c>
      <c r="GP6" s="3" t="s">
        <v>641</v>
      </c>
      <c r="GQ6" s="3" t="s">
        <v>641</v>
      </c>
    </row>
    <row r="7" spans="1:199" x14ac:dyDescent="0.2">
      <c r="A7" s="3" t="s">
        <v>88</v>
      </c>
      <c r="B7" s="3">
        <v>0.5</v>
      </c>
      <c r="C7" s="3">
        <v>1</v>
      </c>
      <c r="D7" s="3" t="s">
        <v>641</v>
      </c>
      <c r="E7" s="3" t="s">
        <v>641</v>
      </c>
      <c r="F7" s="3" t="s">
        <v>641</v>
      </c>
      <c r="G7" s="3" t="s">
        <v>641</v>
      </c>
      <c r="H7" s="3">
        <v>2</v>
      </c>
      <c r="I7" s="3" t="s">
        <v>641</v>
      </c>
      <c r="J7" s="3" t="s">
        <v>641</v>
      </c>
      <c r="K7" s="3" t="s">
        <v>641</v>
      </c>
      <c r="L7" s="3" t="s">
        <v>641</v>
      </c>
      <c r="M7" s="3" t="s">
        <v>641</v>
      </c>
      <c r="N7" s="3" t="s">
        <v>641</v>
      </c>
      <c r="O7" s="3" t="s">
        <v>641</v>
      </c>
      <c r="P7" s="3" t="s">
        <v>641</v>
      </c>
      <c r="Q7" s="3" t="s">
        <v>641</v>
      </c>
      <c r="R7" s="3" t="s">
        <v>641</v>
      </c>
      <c r="S7" s="3" t="s">
        <v>641</v>
      </c>
      <c r="T7" s="3" t="s">
        <v>641</v>
      </c>
      <c r="U7" s="3" t="s">
        <v>641</v>
      </c>
      <c r="V7" s="3" t="s">
        <v>641</v>
      </c>
      <c r="W7" s="3" t="s">
        <v>641</v>
      </c>
      <c r="X7" s="3" t="s">
        <v>641</v>
      </c>
      <c r="Y7" s="3" t="s">
        <v>641</v>
      </c>
      <c r="Z7" s="3" t="s">
        <v>641</v>
      </c>
      <c r="AA7" s="3" t="s">
        <v>641</v>
      </c>
      <c r="AB7" s="3" t="s">
        <v>641</v>
      </c>
      <c r="AC7" s="3" t="s">
        <v>641</v>
      </c>
      <c r="AD7" s="3" t="s">
        <v>641</v>
      </c>
      <c r="AE7" s="3" t="s">
        <v>641</v>
      </c>
      <c r="AF7" s="3" t="s">
        <v>641</v>
      </c>
      <c r="AH7" s="3" t="s">
        <v>641</v>
      </c>
      <c r="AI7" s="3" t="s">
        <v>641</v>
      </c>
      <c r="AJ7" s="3" t="s">
        <v>641</v>
      </c>
      <c r="AK7" s="3" t="s">
        <v>641</v>
      </c>
      <c r="AL7" s="3" t="s">
        <v>641</v>
      </c>
      <c r="AM7" s="3" t="s">
        <v>641</v>
      </c>
      <c r="AN7" s="3" t="s">
        <v>641</v>
      </c>
      <c r="AO7" s="3" t="s">
        <v>641</v>
      </c>
      <c r="AP7" s="3" t="s">
        <v>641</v>
      </c>
      <c r="AQ7" s="3" t="s">
        <v>641</v>
      </c>
      <c r="AR7" s="3" t="s">
        <v>641</v>
      </c>
      <c r="AS7" s="3" t="s">
        <v>641</v>
      </c>
      <c r="AT7" s="3" t="s">
        <v>641</v>
      </c>
      <c r="AU7" s="3" t="s">
        <v>641</v>
      </c>
      <c r="AV7" s="3" t="s">
        <v>641</v>
      </c>
      <c r="AW7" s="3" t="s">
        <v>641</v>
      </c>
      <c r="AX7" s="3" t="s">
        <v>641</v>
      </c>
      <c r="AY7" s="3" t="s">
        <v>641</v>
      </c>
      <c r="AZ7" s="3" t="s">
        <v>641</v>
      </c>
      <c r="BA7" s="3" t="s">
        <v>641</v>
      </c>
      <c r="BB7" s="3" t="s">
        <v>641</v>
      </c>
      <c r="BC7" s="3" t="s">
        <v>641</v>
      </c>
      <c r="BD7" s="3" t="s">
        <v>641</v>
      </c>
      <c r="BE7" s="3" t="s">
        <v>641</v>
      </c>
      <c r="BF7" s="3" t="s">
        <v>641</v>
      </c>
      <c r="BG7" s="3" t="s">
        <v>641</v>
      </c>
      <c r="BH7" s="3" t="s">
        <v>641</v>
      </c>
      <c r="BI7" s="3" t="s">
        <v>641</v>
      </c>
      <c r="BJ7" s="3" t="s">
        <v>641</v>
      </c>
      <c r="BK7" s="3" t="s">
        <v>641</v>
      </c>
      <c r="BL7" s="3" t="s">
        <v>641</v>
      </c>
      <c r="BM7" s="3" t="s">
        <v>641</v>
      </c>
      <c r="BN7" s="3" t="s">
        <v>641</v>
      </c>
      <c r="BO7" s="3" t="s">
        <v>641</v>
      </c>
      <c r="BP7" s="3" t="s">
        <v>641</v>
      </c>
      <c r="BQ7" s="3" t="s">
        <v>641</v>
      </c>
      <c r="BR7" s="3" t="s">
        <v>641</v>
      </c>
      <c r="BS7" s="3" t="s">
        <v>641</v>
      </c>
      <c r="BT7" s="3" t="s">
        <v>641</v>
      </c>
      <c r="BU7" s="3" t="s">
        <v>641</v>
      </c>
      <c r="BV7" s="3" t="s">
        <v>641</v>
      </c>
      <c r="BW7" s="3" t="s">
        <v>641</v>
      </c>
      <c r="BX7" s="3" t="s">
        <v>641</v>
      </c>
      <c r="BY7" s="3" t="s">
        <v>641</v>
      </c>
      <c r="BZ7" s="3" t="s">
        <v>641</v>
      </c>
      <c r="CA7" s="3" t="s">
        <v>641</v>
      </c>
      <c r="CB7" s="3" t="s">
        <v>641</v>
      </c>
      <c r="CC7" s="3" t="s">
        <v>641</v>
      </c>
      <c r="CD7" s="3" t="s">
        <v>641</v>
      </c>
      <c r="CE7" s="3" t="s">
        <v>641</v>
      </c>
      <c r="CF7" s="3" t="s">
        <v>641</v>
      </c>
      <c r="CG7" s="3" t="s">
        <v>641</v>
      </c>
      <c r="CH7" s="3" t="s">
        <v>641</v>
      </c>
      <c r="CI7" s="3" t="s">
        <v>641</v>
      </c>
      <c r="CJ7" s="3" t="s">
        <v>641</v>
      </c>
      <c r="CK7" s="3" t="s">
        <v>641</v>
      </c>
      <c r="CL7" s="3" t="s">
        <v>641</v>
      </c>
      <c r="CM7" s="3" t="s">
        <v>641</v>
      </c>
      <c r="CN7" s="3" t="s">
        <v>641</v>
      </c>
      <c r="CO7" s="3" t="s">
        <v>641</v>
      </c>
      <c r="CP7" s="3" t="s">
        <v>641</v>
      </c>
      <c r="CQ7" s="3" t="s">
        <v>641</v>
      </c>
      <c r="CR7" s="3" t="s">
        <v>641</v>
      </c>
      <c r="CS7" s="3" t="s">
        <v>641</v>
      </c>
      <c r="CT7" s="3" t="s">
        <v>641</v>
      </c>
      <c r="CU7" s="3" t="s">
        <v>641</v>
      </c>
      <c r="CV7" s="3" t="s">
        <v>641</v>
      </c>
      <c r="CW7" s="3" t="s">
        <v>641</v>
      </c>
      <c r="CX7" s="3" t="s">
        <v>641</v>
      </c>
      <c r="CY7" s="3" t="s">
        <v>641</v>
      </c>
      <c r="CZ7" s="3" t="s">
        <v>641</v>
      </c>
      <c r="DA7" s="3" t="s">
        <v>641</v>
      </c>
      <c r="DB7" s="3" t="s">
        <v>641</v>
      </c>
      <c r="DC7" s="3" t="s">
        <v>641</v>
      </c>
      <c r="DD7" s="3" t="s">
        <v>641</v>
      </c>
      <c r="DE7" s="3" t="s">
        <v>641</v>
      </c>
      <c r="DF7" s="3" t="s">
        <v>641</v>
      </c>
      <c r="DG7" s="3" t="s">
        <v>641</v>
      </c>
      <c r="DH7" s="3" t="s">
        <v>641</v>
      </c>
      <c r="DI7" s="3" t="s">
        <v>641</v>
      </c>
      <c r="DJ7" s="3" t="s">
        <v>641</v>
      </c>
      <c r="DK7" s="3" t="s">
        <v>641</v>
      </c>
      <c r="DL7" s="3" t="s">
        <v>641</v>
      </c>
      <c r="DM7" s="3" t="s">
        <v>641</v>
      </c>
      <c r="DN7" s="3" t="s">
        <v>641</v>
      </c>
      <c r="DO7" s="3" t="s">
        <v>641</v>
      </c>
      <c r="DP7" s="3" t="s">
        <v>641</v>
      </c>
      <c r="DQ7" s="3" t="s">
        <v>641</v>
      </c>
      <c r="DR7" s="3" t="s">
        <v>641</v>
      </c>
      <c r="DS7" s="3" t="s">
        <v>641</v>
      </c>
      <c r="DT7" s="3" t="s">
        <v>641</v>
      </c>
      <c r="DU7" s="3" t="s">
        <v>641</v>
      </c>
      <c r="DV7" s="3" t="s">
        <v>641</v>
      </c>
      <c r="DW7" s="3" t="s">
        <v>641</v>
      </c>
      <c r="DX7" s="3" t="s">
        <v>641</v>
      </c>
      <c r="DY7" s="3" t="s">
        <v>641</v>
      </c>
      <c r="DZ7" s="3" t="s">
        <v>641</v>
      </c>
      <c r="EA7" s="3" t="s">
        <v>641</v>
      </c>
      <c r="EB7" s="3" t="s">
        <v>641</v>
      </c>
      <c r="EC7" s="3" t="s">
        <v>641</v>
      </c>
      <c r="ED7" s="3" t="s">
        <v>641</v>
      </c>
      <c r="EE7" s="3" t="s">
        <v>641</v>
      </c>
      <c r="EF7" s="3" t="s">
        <v>641</v>
      </c>
      <c r="EG7" s="3" t="s">
        <v>641</v>
      </c>
      <c r="EH7" s="3" t="s">
        <v>641</v>
      </c>
      <c r="EI7" s="3" t="s">
        <v>641</v>
      </c>
      <c r="EJ7" s="3" t="s">
        <v>641</v>
      </c>
      <c r="EK7" s="3" t="s">
        <v>641</v>
      </c>
      <c r="EL7" s="3" t="s">
        <v>641</v>
      </c>
      <c r="EM7" s="3" t="s">
        <v>641</v>
      </c>
      <c r="EN7" s="3" t="s">
        <v>641</v>
      </c>
      <c r="EO7" s="3" t="s">
        <v>641</v>
      </c>
      <c r="EP7" s="3" t="s">
        <v>641</v>
      </c>
      <c r="EQ7" s="3" t="s">
        <v>641</v>
      </c>
      <c r="ER7" s="3" t="s">
        <v>641</v>
      </c>
      <c r="ES7" s="3" t="s">
        <v>641</v>
      </c>
      <c r="ET7" s="3" t="s">
        <v>641</v>
      </c>
      <c r="EU7" s="3" t="s">
        <v>641</v>
      </c>
      <c r="EV7" s="3" t="s">
        <v>641</v>
      </c>
      <c r="EW7" s="3" t="s">
        <v>641</v>
      </c>
      <c r="EX7" s="3" t="s">
        <v>641</v>
      </c>
      <c r="EY7" s="3" t="s">
        <v>641</v>
      </c>
      <c r="EZ7" s="3" t="s">
        <v>641</v>
      </c>
      <c r="FA7" s="3" t="s">
        <v>641</v>
      </c>
      <c r="FB7" s="3" t="s">
        <v>641</v>
      </c>
      <c r="FC7" s="3" t="s">
        <v>641</v>
      </c>
      <c r="FD7" s="3" t="s">
        <v>641</v>
      </c>
      <c r="FE7" s="3" t="s">
        <v>641</v>
      </c>
      <c r="FF7" s="3" t="s">
        <v>641</v>
      </c>
      <c r="FG7" s="3" t="s">
        <v>641</v>
      </c>
      <c r="FH7" s="3" t="s">
        <v>641</v>
      </c>
      <c r="FI7" s="3" t="s">
        <v>641</v>
      </c>
      <c r="FJ7" s="3" t="s">
        <v>641</v>
      </c>
      <c r="FK7" s="3">
        <v>4</v>
      </c>
      <c r="FL7" s="3" t="s">
        <v>641</v>
      </c>
      <c r="FM7" s="3" t="s">
        <v>641</v>
      </c>
      <c r="FN7" s="3" t="s">
        <v>641</v>
      </c>
      <c r="FO7" s="3" t="s">
        <v>641</v>
      </c>
      <c r="FP7" s="3" t="s">
        <v>641</v>
      </c>
      <c r="FQ7" s="3" t="s">
        <v>641</v>
      </c>
      <c r="FR7" s="3" t="s">
        <v>641</v>
      </c>
      <c r="FS7" s="3" t="s">
        <v>641</v>
      </c>
      <c r="FT7" s="3" t="s">
        <v>641</v>
      </c>
      <c r="FU7" s="3" t="s">
        <v>641</v>
      </c>
      <c r="FV7" s="3" t="s">
        <v>641</v>
      </c>
      <c r="FW7" s="3" t="s">
        <v>641</v>
      </c>
      <c r="FX7" s="3" t="s">
        <v>641</v>
      </c>
      <c r="FY7" s="3" t="s">
        <v>641</v>
      </c>
      <c r="FZ7" s="3" t="s">
        <v>641</v>
      </c>
      <c r="GA7" s="3" t="s">
        <v>641</v>
      </c>
      <c r="GB7" s="3" t="s">
        <v>641</v>
      </c>
      <c r="GC7" s="3" t="s">
        <v>641</v>
      </c>
      <c r="GD7" s="3" t="s">
        <v>641</v>
      </c>
      <c r="GE7" s="3" t="s">
        <v>641</v>
      </c>
      <c r="GF7" s="3" t="s">
        <v>641</v>
      </c>
      <c r="GG7" s="3" t="s">
        <v>641</v>
      </c>
      <c r="GH7" s="3" t="s">
        <v>641</v>
      </c>
      <c r="GI7" s="3" t="s">
        <v>641</v>
      </c>
      <c r="GJ7" s="3" t="s">
        <v>641</v>
      </c>
      <c r="GK7" s="3" t="s">
        <v>641</v>
      </c>
      <c r="GL7" s="3" t="s">
        <v>641</v>
      </c>
      <c r="GM7" s="3" t="s">
        <v>641</v>
      </c>
      <c r="GN7" s="3" t="s">
        <v>641</v>
      </c>
      <c r="GO7" s="3" t="s">
        <v>641</v>
      </c>
      <c r="GP7" s="3" t="s">
        <v>641</v>
      </c>
      <c r="GQ7" s="3" t="s">
        <v>641</v>
      </c>
    </row>
    <row r="8" spans="1:199" x14ac:dyDescent="0.2">
      <c r="A8" s="3" t="s">
        <v>358</v>
      </c>
      <c r="B8" s="3">
        <v>50</v>
      </c>
      <c r="C8" s="3">
        <v>1</v>
      </c>
      <c r="D8" s="3" t="s">
        <v>641</v>
      </c>
      <c r="E8" s="3" t="s">
        <v>641</v>
      </c>
      <c r="F8" s="3" t="s">
        <v>641</v>
      </c>
      <c r="G8" s="3" t="s">
        <v>641</v>
      </c>
      <c r="H8" s="3" t="s">
        <v>641</v>
      </c>
      <c r="I8" s="3" t="s">
        <v>641</v>
      </c>
      <c r="J8" s="3" t="s">
        <v>641</v>
      </c>
      <c r="K8" s="3" t="s">
        <v>641</v>
      </c>
      <c r="L8" s="3" t="s">
        <v>641</v>
      </c>
      <c r="M8" s="3" t="s">
        <v>641</v>
      </c>
      <c r="N8" s="3" t="s">
        <v>641</v>
      </c>
      <c r="O8" s="3" t="s">
        <v>641</v>
      </c>
      <c r="P8" s="3" t="s">
        <v>641</v>
      </c>
      <c r="Q8" s="3" t="s">
        <v>641</v>
      </c>
      <c r="R8" s="3" t="s">
        <v>641</v>
      </c>
      <c r="S8" s="3" t="s">
        <v>641</v>
      </c>
      <c r="T8" s="3" t="s">
        <v>641</v>
      </c>
      <c r="U8" s="3" t="s">
        <v>641</v>
      </c>
      <c r="V8" s="3" t="s">
        <v>641</v>
      </c>
      <c r="W8" s="3" t="s">
        <v>641</v>
      </c>
      <c r="X8" s="3" t="s">
        <v>641</v>
      </c>
      <c r="Y8" s="3" t="s">
        <v>641</v>
      </c>
      <c r="Z8" s="3" t="s">
        <v>641</v>
      </c>
      <c r="AA8" s="3" t="s">
        <v>641</v>
      </c>
      <c r="AB8" s="3" t="s">
        <v>641</v>
      </c>
      <c r="AC8" s="3" t="s">
        <v>641</v>
      </c>
      <c r="AD8" s="3" t="s">
        <v>641</v>
      </c>
      <c r="AE8" s="3" t="s">
        <v>641</v>
      </c>
      <c r="AF8" s="3" t="s">
        <v>641</v>
      </c>
      <c r="AH8" s="3" t="s">
        <v>641</v>
      </c>
      <c r="AI8" s="3" t="s">
        <v>641</v>
      </c>
      <c r="AJ8" s="3" t="s">
        <v>641</v>
      </c>
      <c r="AK8" s="3" t="s">
        <v>641</v>
      </c>
      <c r="AL8" s="3" t="s">
        <v>641</v>
      </c>
      <c r="AM8" s="3" t="s">
        <v>641</v>
      </c>
      <c r="AN8" s="3" t="s">
        <v>641</v>
      </c>
      <c r="AO8" s="3" t="s">
        <v>641</v>
      </c>
      <c r="AP8" s="3" t="s">
        <v>641</v>
      </c>
      <c r="AQ8" s="3" t="s">
        <v>641</v>
      </c>
      <c r="AR8" s="3" t="s">
        <v>641</v>
      </c>
      <c r="AS8" s="3" t="s">
        <v>641</v>
      </c>
      <c r="AT8" s="3" t="s">
        <v>641</v>
      </c>
      <c r="AU8" s="3" t="s">
        <v>641</v>
      </c>
      <c r="AV8" s="3" t="s">
        <v>641</v>
      </c>
      <c r="AW8" s="3" t="s">
        <v>641</v>
      </c>
      <c r="AX8" s="3" t="s">
        <v>641</v>
      </c>
      <c r="AY8" s="3" t="s">
        <v>641</v>
      </c>
      <c r="AZ8" s="3" t="s">
        <v>641</v>
      </c>
      <c r="BA8" s="3" t="s">
        <v>641</v>
      </c>
      <c r="BB8" s="3" t="s">
        <v>641</v>
      </c>
      <c r="BC8" s="3">
        <v>10</v>
      </c>
      <c r="BD8" s="3" t="s">
        <v>641</v>
      </c>
      <c r="BE8" s="3" t="s">
        <v>641</v>
      </c>
      <c r="BF8" s="3" t="s">
        <v>641</v>
      </c>
      <c r="BG8" s="3" t="s">
        <v>641</v>
      </c>
      <c r="BH8" s="3" t="s">
        <v>641</v>
      </c>
      <c r="BI8" s="3" t="s">
        <v>641</v>
      </c>
      <c r="BJ8" s="3" t="s">
        <v>641</v>
      </c>
      <c r="BK8" s="3" t="s">
        <v>641</v>
      </c>
      <c r="BL8" s="3" t="s">
        <v>641</v>
      </c>
      <c r="BM8" s="3" t="s">
        <v>641</v>
      </c>
      <c r="BN8" s="3" t="s">
        <v>641</v>
      </c>
      <c r="BO8" s="3" t="s">
        <v>641</v>
      </c>
      <c r="BP8" s="3" t="s">
        <v>641</v>
      </c>
      <c r="BQ8" s="3" t="s">
        <v>641</v>
      </c>
      <c r="BR8" s="3" t="s">
        <v>641</v>
      </c>
      <c r="BS8" s="3" t="s">
        <v>641</v>
      </c>
      <c r="BT8" s="3" t="s">
        <v>641</v>
      </c>
      <c r="BU8" s="3" t="s">
        <v>641</v>
      </c>
      <c r="BV8" s="3" t="s">
        <v>641</v>
      </c>
      <c r="BW8" s="3" t="s">
        <v>641</v>
      </c>
      <c r="BX8" s="3" t="s">
        <v>641</v>
      </c>
      <c r="BY8" s="3" t="s">
        <v>641</v>
      </c>
      <c r="BZ8" s="3" t="s">
        <v>641</v>
      </c>
      <c r="CA8" s="3" t="s">
        <v>641</v>
      </c>
      <c r="CB8" s="3" t="s">
        <v>641</v>
      </c>
      <c r="CC8" s="3" t="s">
        <v>641</v>
      </c>
      <c r="CD8" s="3" t="s">
        <v>641</v>
      </c>
      <c r="CE8" s="3" t="s">
        <v>641</v>
      </c>
      <c r="CF8" s="3" t="s">
        <v>641</v>
      </c>
      <c r="CG8" s="3" t="s">
        <v>641</v>
      </c>
      <c r="CH8" s="3" t="s">
        <v>641</v>
      </c>
      <c r="CI8" s="3" t="s">
        <v>641</v>
      </c>
      <c r="CJ8" s="3" t="s">
        <v>641</v>
      </c>
      <c r="CK8" s="3" t="s">
        <v>641</v>
      </c>
      <c r="CL8" s="3" t="s">
        <v>641</v>
      </c>
      <c r="CM8" s="3" t="s">
        <v>641</v>
      </c>
      <c r="CN8" s="3" t="s">
        <v>641</v>
      </c>
      <c r="CO8" s="3" t="s">
        <v>641</v>
      </c>
      <c r="CP8" s="3" t="s">
        <v>641</v>
      </c>
      <c r="CQ8" s="3" t="s">
        <v>641</v>
      </c>
      <c r="CR8" s="3" t="s">
        <v>641</v>
      </c>
      <c r="CS8" s="3" t="s">
        <v>641</v>
      </c>
      <c r="CT8" s="3" t="s">
        <v>641</v>
      </c>
      <c r="CU8" s="3" t="s">
        <v>641</v>
      </c>
      <c r="CV8" s="3" t="s">
        <v>641</v>
      </c>
      <c r="CW8" s="3" t="s">
        <v>641</v>
      </c>
      <c r="CX8" s="3" t="s">
        <v>641</v>
      </c>
      <c r="CY8" s="3" t="s">
        <v>641</v>
      </c>
      <c r="CZ8" s="3" t="s">
        <v>641</v>
      </c>
      <c r="DA8" s="3" t="s">
        <v>641</v>
      </c>
      <c r="DB8" s="3" t="s">
        <v>641</v>
      </c>
      <c r="DC8" s="3" t="s">
        <v>641</v>
      </c>
      <c r="DD8" s="3" t="s">
        <v>641</v>
      </c>
      <c r="DE8" s="3" t="s">
        <v>641</v>
      </c>
      <c r="DF8" s="3" t="s">
        <v>641</v>
      </c>
      <c r="DG8" s="3" t="s">
        <v>641</v>
      </c>
      <c r="DH8" s="3" t="s">
        <v>641</v>
      </c>
      <c r="DI8" s="3" t="s">
        <v>641</v>
      </c>
      <c r="DJ8" s="3" t="s">
        <v>641</v>
      </c>
      <c r="DK8" s="3" t="s">
        <v>641</v>
      </c>
      <c r="DL8" s="3" t="s">
        <v>641</v>
      </c>
      <c r="DM8" s="3" t="s">
        <v>641</v>
      </c>
      <c r="DN8" s="3" t="s">
        <v>641</v>
      </c>
      <c r="DO8" s="3" t="s">
        <v>641</v>
      </c>
      <c r="DP8" s="3" t="s">
        <v>641</v>
      </c>
      <c r="DQ8" s="3" t="s">
        <v>641</v>
      </c>
      <c r="DR8" s="3" t="s">
        <v>641</v>
      </c>
      <c r="DS8" s="3" t="s">
        <v>641</v>
      </c>
      <c r="DT8" s="3" t="s">
        <v>641</v>
      </c>
      <c r="DU8" s="3" t="s">
        <v>641</v>
      </c>
      <c r="DV8" s="3" t="s">
        <v>641</v>
      </c>
      <c r="DW8" s="3" t="s">
        <v>641</v>
      </c>
      <c r="DX8" s="3" t="s">
        <v>641</v>
      </c>
      <c r="DY8" s="3" t="s">
        <v>641</v>
      </c>
      <c r="DZ8" s="3">
        <v>20</v>
      </c>
      <c r="EA8" s="3" t="s">
        <v>641</v>
      </c>
      <c r="EB8" s="3" t="s">
        <v>641</v>
      </c>
      <c r="EC8" s="3" t="s">
        <v>641</v>
      </c>
      <c r="ED8" s="3" t="s">
        <v>641</v>
      </c>
      <c r="EE8" s="3" t="s">
        <v>641</v>
      </c>
      <c r="EF8" s="3" t="s">
        <v>641</v>
      </c>
      <c r="EG8" s="3" t="s">
        <v>641</v>
      </c>
      <c r="EH8" s="3" t="s">
        <v>641</v>
      </c>
      <c r="EI8" s="3" t="s">
        <v>641</v>
      </c>
      <c r="EJ8" s="3" t="s">
        <v>641</v>
      </c>
      <c r="EK8" s="3" t="s">
        <v>641</v>
      </c>
      <c r="EL8" s="3" t="s">
        <v>641</v>
      </c>
      <c r="EM8" s="3" t="s">
        <v>641</v>
      </c>
      <c r="EN8" s="3" t="s">
        <v>641</v>
      </c>
      <c r="EO8" s="3" t="s">
        <v>641</v>
      </c>
      <c r="EP8" s="3" t="s">
        <v>641</v>
      </c>
      <c r="EQ8" s="3" t="s">
        <v>641</v>
      </c>
      <c r="ER8" s="3" t="s">
        <v>641</v>
      </c>
      <c r="ES8" s="3" t="s">
        <v>641</v>
      </c>
      <c r="ET8" s="3" t="s">
        <v>641</v>
      </c>
      <c r="EU8" s="3" t="s">
        <v>641</v>
      </c>
      <c r="EV8" s="3" t="s">
        <v>641</v>
      </c>
      <c r="EW8" s="3" t="s">
        <v>641</v>
      </c>
      <c r="EX8" s="3" t="s">
        <v>641</v>
      </c>
      <c r="EY8" s="3" t="s">
        <v>641</v>
      </c>
      <c r="EZ8" s="3" t="s">
        <v>641</v>
      </c>
      <c r="FA8" s="3" t="s">
        <v>641</v>
      </c>
      <c r="FB8" s="3" t="s">
        <v>641</v>
      </c>
      <c r="FC8" s="3" t="s">
        <v>641</v>
      </c>
      <c r="FD8" s="3" t="s">
        <v>641</v>
      </c>
      <c r="FE8" s="3" t="s">
        <v>641</v>
      </c>
      <c r="FF8" s="3" t="s">
        <v>641</v>
      </c>
      <c r="FG8" s="3" t="s">
        <v>641</v>
      </c>
      <c r="FH8" s="3" t="s">
        <v>641</v>
      </c>
      <c r="FI8" s="3" t="s">
        <v>641</v>
      </c>
      <c r="FJ8" s="3" t="s">
        <v>641</v>
      </c>
      <c r="FK8" s="3" t="s">
        <v>641</v>
      </c>
      <c r="FL8" s="3" t="s">
        <v>641</v>
      </c>
      <c r="FM8" s="3" t="s">
        <v>641</v>
      </c>
      <c r="FN8" s="3" t="s">
        <v>641</v>
      </c>
      <c r="FO8" s="3" t="s">
        <v>641</v>
      </c>
      <c r="FP8" s="3" t="s">
        <v>641</v>
      </c>
      <c r="FQ8" s="3" t="s">
        <v>641</v>
      </c>
      <c r="FR8" s="3" t="s">
        <v>641</v>
      </c>
      <c r="FS8" s="3" t="s">
        <v>641</v>
      </c>
      <c r="FT8" s="3" t="s">
        <v>641</v>
      </c>
      <c r="FU8" s="3" t="s">
        <v>641</v>
      </c>
      <c r="FV8" s="3" t="s">
        <v>641</v>
      </c>
      <c r="FW8" s="3" t="s">
        <v>641</v>
      </c>
      <c r="FX8" s="3" t="s">
        <v>641</v>
      </c>
      <c r="FY8" s="3" t="s">
        <v>641</v>
      </c>
      <c r="FZ8" s="3" t="s">
        <v>641</v>
      </c>
      <c r="GA8" s="3" t="s">
        <v>641</v>
      </c>
      <c r="GB8" s="3" t="s">
        <v>641</v>
      </c>
      <c r="GC8" s="3" t="s">
        <v>641</v>
      </c>
      <c r="GD8" s="3" t="s">
        <v>641</v>
      </c>
      <c r="GE8" s="3" t="s">
        <v>641</v>
      </c>
      <c r="GF8" s="3" t="s">
        <v>641</v>
      </c>
      <c r="GG8" s="3" t="s">
        <v>641</v>
      </c>
      <c r="GH8" s="3" t="s">
        <v>641</v>
      </c>
      <c r="GI8" s="3" t="s">
        <v>641</v>
      </c>
      <c r="GJ8" s="3">
        <v>30</v>
      </c>
      <c r="GK8" s="3" t="s">
        <v>641</v>
      </c>
      <c r="GL8" s="3" t="s">
        <v>641</v>
      </c>
      <c r="GM8" s="3" t="s">
        <v>641</v>
      </c>
      <c r="GN8" s="3" t="s">
        <v>641</v>
      </c>
      <c r="GO8" s="3" t="s">
        <v>641</v>
      </c>
      <c r="GP8" s="3" t="s">
        <v>641</v>
      </c>
      <c r="GQ8" s="3" t="s">
        <v>641</v>
      </c>
    </row>
    <row r="9" spans="1:199" x14ac:dyDescent="0.2">
      <c r="A9" s="3" t="s">
        <v>78</v>
      </c>
      <c r="B9" s="3">
        <v>5</v>
      </c>
      <c r="C9" s="3">
        <v>1</v>
      </c>
      <c r="D9" s="3" t="s">
        <v>641</v>
      </c>
      <c r="E9" s="3" t="s">
        <v>641</v>
      </c>
      <c r="F9" s="3" t="s">
        <v>641</v>
      </c>
      <c r="G9" s="3" t="s">
        <v>641</v>
      </c>
      <c r="H9" s="3" t="s">
        <v>641</v>
      </c>
      <c r="I9" s="3" t="s">
        <v>641</v>
      </c>
      <c r="J9" s="3" t="s">
        <v>641</v>
      </c>
      <c r="K9" s="3" t="s">
        <v>641</v>
      </c>
      <c r="L9" s="3" t="s">
        <v>641</v>
      </c>
      <c r="M9" s="3" t="s">
        <v>641</v>
      </c>
      <c r="N9" s="3" t="s">
        <v>641</v>
      </c>
      <c r="O9" s="3" t="s">
        <v>641</v>
      </c>
      <c r="P9" s="3" t="s">
        <v>641</v>
      </c>
      <c r="Q9" s="3" t="s">
        <v>641</v>
      </c>
      <c r="R9" s="3" t="s">
        <v>641</v>
      </c>
      <c r="S9" s="3" t="s">
        <v>641</v>
      </c>
      <c r="T9" s="3" t="s">
        <v>641</v>
      </c>
      <c r="U9" s="3" t="s">
        <v>641</v>
      </c>
      <c r="V9" s="3" t="s">
        <v>641</v>
      </c>
      <c r="W9" s="3" t="s">
        <v>641</v>
      </c>
      <c r="X9" s="3" t="s">
        <v>641</v>
      </c>
      <c r="Y9" s="3" t="s">
        <v>641</v>
      </c>
      <c r="Z9" s="3" t="s">
        <v>641</v>
      </c>
      <c r="AA9" s="3" t="s">
        <v>641</v>
      </c>
      <c r="AB9" s="3" t="s">
        <v>641</v>
      </c>
      <c r="AC9" s="3" t="s">
        <v>641</v>
      </c>
      <c r="AD9" s="3" t="s">
        <v>641</v>
      </c>
      <c r="AE9" s="3" t="s">
        <v>641</v>
      </c>
      <c r="AF9" s="3">
        <v>1</v>
      </c>
      <c r="AH9" s="3" t="s">
        <v>641</v>
      </c>
      <c r="AI9" s="3" t="s">
        <v>641</v>
      </c>
      <c r="AJ9" s="3" t="s">
        <v>641</v>
      </c>
      <c r="AK9" s="3" t="s">
        <v>641</v>
      </c>
      <c r="AL9" s="3" t="s">
        <v>641</v>
      </c>
      <c r="AM9" s="3" t="s">
        <v>641</v>
      </c>
      <c r="AN9" s="3" t="s">
        <v>641</v>
      </c>
      <c r="AO9" s="3" t="s">
        <v>641</v>
      </c>
      <c r="AP9" s="3" t="s">
        <v>641</v>
      </c>
      <c r="AQ9" s="3" t="s">
        <v>641</v>
      </c>
      <c r="AR9" s="3" t="s">
        <v>641</v>
      </c>
      <c r="AS9" s="3" t="s">
        <v>641</v>
      </c>
      <c r="AT9" s="3" t="s">
        <v>641</v>
      </c>
      <c r="AU9" s="3" t="s">
        <v>641</v>
      </c>
      <c r="AV9" s="3" t="s">
        <v>641</v>
      </c>
      <c r="AW9" s="3" t="s">
        <v>641</v>
      </c>
      <c r="AX9" s="3" t="s">
        <v>641</v>
      </c>
      <c r="AY9" s="3" t="s">
        <v>641</v>
      </c>
      <c r="AZ9" s="3" t="s">
        <v>641</v>
      </c>
      <c r="BA9" s="3" t="s">
        <v>641</v>
      </c>
      <c r="BB9" s="3" t="s">
        <v>641</v>
      </c>
      <c r="BC9" s="3" t="s">
        <v>641</v>
      </c>
      <c r="BD9" s="3" t="s">
        <v>641</v>
      </c>
      <c r="BE9" s="3" t="s">
        <v>641</v>
      </c>
      <c r="BF9" s="3" t="s">
        <v>641</v>
      </c>
      <c r="BG9" s="3" t="s">
        <v>641</v>
      </c>
      <c r="BH9" s="3" t="s">
        <v>641</v>
      </c>
      <c r="BI9" s="3" t="s">
        <v>641</v>
      </c>
      <c r="BJ9" s="3" t="s">
        <v>641</v>
      </c>
      <c r="BK9" s="3" t="s">
        <v>641</v>
      </c>
      <c r="BL9" s="3" t="s">
        <v>641</v>
      </c>
      <c r="BM9" s="3" t="s">
        <v>641</v>
      </c>
      <c r="BN9" s="3" t="s">
        <v>641</v>
      </c>
      <c r="BO9" s="3" t="s">
        <v>641</v>
      </c>
      <c r="BP9" s="3" t="s">
        <v>641</v>
      </c>
      <c r="BQ9" s="3" t="s">
        <v>641</v>
      </c>
      <c r="BR9" s="3" t="s">
        <v>641</v>
      </c>
      <c r="BS9" s="3" t="s">
        <v>641</v>
      </c>
      <c r="BT9" s="3" t="s">
        <v>641</v>
      </c>
      <c r="BU9" s="3" t="s">
        <v>641</v>
      </c>
      <c r="BV9" s="3" t="s">
        <v>641</v>
      </c>
      <c r="BW9" s="3" t="s">
        <v>641</v>
      </c>
      <c r="BX9" s="3" t="s">
        <v>641</v>
      </c>
      <c r="BY9" s="3" t="s">
        <v>641</v>
      </c>
      <c r="BZ9" s="3" t="s">
        <v>641</v>
      </c>
      <c r="CA9" s="3" t="s">
        <v>641</v>
      </c>
      <c r="CB9" s="3" t="s">
        <v>641</v>
      </c>
      <c r="CC9" s="3" t="s">
        <v>641</v>
      </c>
      <c r="CD9" s="3" t="s">
        <v>641</v>
      </c>
      <c r="CE9" s="3" t="s">
        <v>641</v>
      </c>
      <c r="CF9" s="3" t="s">
        <v>641</v>
      </c>
      <c r="CG9" s="3" t="s">
        <v>641</v>
      </c>
      <c r="CH9" s="3" t="s">
        <v>641</v>
      </c>
      <c r="CI9" s="3" t="s">
        <v>641</v>
      </c>
      <c r="CJ9" s="3" t="s">
        <v>641</v>
      </c>
      <c r="CK9" s="3" t="s">
        <v>641</v>
      </c>
      <c r="CL9" s="3">
        <v>1</v>
      </c>
      <c r="CM9" s="3" t="s">
        <v>641</v>
      </c>
      <c r="CN9" s="3" t="s">
        <v>641</v>
      </c>
      <c r="CO9" s="3" t="s">
        <v>641</v>
      </c>
      <c r="CP9" s="3" t="s">
        <v>641</v>
      </c>
      <c r="CQ9" s="3" t="s">
        <v>641</v>
      </c>
      <c r="CR9" s="3" t="s">
        <v>641</v>
      </c>
      <c r="CS9" s="3" t="s">
        <v>641</v>
      </c>
      <c r="CT9" s="3" t="s">
        <v>641</v>
      </c>
      <c r="CU9" s="3" t="s">
        <v>641</v>
      </c>
      <c r="CV9" s="3" t="s">
        <v>641</v>
      </c>
      <c r="CW9" s="3" t="s">
        <v>641</v>
      </c>
      <c r="CX9" s="3" t="s">
        <v>641</v>
      </c>
      <c r="CY9" s="3" t="s">
        <v>641</v>
      </c>
      <c r="CZ9" s="3" t="s">
        <v>641</v>
      </c>
      <c r="DA9" s="3" t="s">
        <v>641</v>
      </c>
      <c r="DB9" s="3" t="s">
        <v>641</v>
      </c>
      <c r="DC9" s="3" t="s">
        <v>641</v>
      </c>
      <c r="DD9" s="3" t="s">
        <v>641</v>
      </c>
      <c r="DE9" s="3" t="s">
        <v>641</v>
      </c>
      <c r="DF9" s="3" t="s">
        <v>641</v>
      </c>
      <c r="DG9" s="3" t="s">
        <v>641</v>
      </c>
      <c r="DH9" s="3" t="s">
        <v>641</v>
      </c>
      <c r="DI9" s="3" t="s">
        <v>641</v>
      </c>
      <c r="DJ9" s="3" t="s">
        <v>641</v>
      </c>
      <c r="DK9" s="3" t="s">
        <v>641</v>
      </c>
      <c r="DL9" s="3" t="s">
        <v>641</v>
      </c>
      <c r="DM9" s="3" t="s">
        <v>641</v>
      </c>
      <c r="DN9" s="3" t="s">
        <v>641</v>
      </c>
      <c r="DO9" s="3" t="s">
        <v>641</v>
      </c>
      <c r="DP9" s="3" t="s">
        <v>641</v>
      </c>
      <c r="DQ9" s="3" t="s">
        <v>641</v>
      </c>
      <c r="DR9" s="3" t="s">
        <v>641</v>
      </c>
      <c r="DS9" s="3" t="s">
        <v>641</v>
      </c>
      <c r="DT9" s="3" t="s">
        <v>641</v>
      </c>
      <c r="DU9" s="3" t="s">
        <v>641</v>
      </c>
      <c r="DV9" s="3" t="s">
        <v>641</v>
      </c>
      <c r="DW9" s="3" t="s">
        <v>641</v>
      </c>
      <c r="DX9" s="3" t="s">
        <v>641</v>
      </c>
      <c r="DY9" s="3" t="s">
        <v>641</v>
      </c>
      <c r="DZ9" s="3" t="s">
        <v>641</v>
      </c>
      <c r="EA9" s="3" t="s">
        <v>641</v>
      </c>
      <c r="EB9" s="3" t="s">
        <v>641</v>
      </c>
      <c r="EC9" s="3" t="s">
        <v>641</v>
      </c>
      <c r="ED9" s="3" t="s">
        <v>641</v>
      </c>
      <c r="EE9" s="3" t="s">
        <v>641</v>
      </c>
      <c r="EF9" s="3" t="s">
        <v>641</v>
      </c>
      <c r="EG9" s="3" t="s">
        <v>641</v>
      </c>
      <c r="EH9" s="3" t="s">
        <v>641</v>
      </c>
      <c r="EI9" s="3" t="s">
        <v>641</v>
      </c>
      <c r="EJ9" s="3" t="s">
        <v>641</v>
      </c>
      <c r="EK9" s="3" t="s">
        <v>641</v>
      </c>
      <c r="EL9" s="3" t="s">
        <v>641</v>
      </c>
      <c r="EM9" s="3" t="s">
        <v>641</v>
      </c>
      <c r="EN9" s="3" t="s">
        <v>641</v>
      </c>
      <c r="EO9" s="3" t="s">
        <v>641</v>
      </c>
      <c r="EP9" s="3" t="s">
        <v>641</v>
      </c>
      <c r="EQ9" s="3" t="s">
        <v>641</v>
      </c>
      <c r="ER9" s="3" t="s">
        <v>641</v>
      </c>
      <c r="ES9" s="3" t="s">
        <v>641</v>
      </c>
      <c r="ET9" s="3" t="s">
        <v>641</v>
      </c>
      <c r="EU9" s="3" t="s">
        <v>641</v>
      </c>
      <c r="EV9" s="3" t="s">
        <v>641</v>
      </c>
      <c r="EW9" s="3" t="s">
        <v>641</v>
      </c>
      <c r="EX9" s="3" t="s">
        <v>641</v>
      </c>
      <c r="EY9" s="3" t="s">
        <v>641</v>
      </c>
      <c r="EZ9" s="3" t="s">
        <v>641</v>
      </c>
      <c r="FA9" s="3" t="s">
        <v>641</v>
      </c>
      <c r="FB9" s="3" t="s">
        <v>641</v>
      </c>
      <c r="FC9" s="3" t="s">
        <v>641</v>
      </c>
      <c r="FD9" s="3" t="s">
        <v>641</v>
      </c>
      <c r="FE9" s="3" t="s">
        <v>641</v>
      </c>
      <c r="FF9" s="3" t="s">
        <v>641</v>
      </c>
      <c r="FG9" s="3" t="s">
        <v>641</v>
      </c>
      <c r="FH9" s="3" t="s">
        <v>641</v>
      </c>
      <c r="FI9" s="3" t="s">
        <v>641</v>
      </c>
      <c r="FJ9" s="3" t="s">
        <v>641</v>
      </c>
      <c r="FK9" s="3" t="s">
        <v>641</v>
      </c>
      <c r="FL9" s="3" t="s">
        <v>641</v>
      </c>
      <c r="FM9" s="3" t="s">
        <v>641</v>
      </c>
      <c r="FN9" s="3" t="s">
        <v>641</v>
      </c>
      <c r="FO9" s="3" t="s">
        <v>641</v>
      </c>
      <c r="FP9" s="3" t="s">
        <v>641</v>
      </c>
      <c r="FQ9" s="3" t="s">
        <v>641</v>
      </c>
      <c r="FR9" s="3" t="s">
        <v>641</v>
      </c>
      <c r="FS9" s="3" t="s">
        <v>641</v>
      </c>
      <c r="FT9" s="3" t="s">
        <v>641</v>
      </c>
      <c r="FU9" s="3" t="s">
        <v>641</v>
      </c>
      <c r="FV9" s="3" t="s">
        <v>641</v>
      </c>
      <c r="FW9" s="3" t="s">
        <v>641</v>
      </c>
      <c r="FX9" s="3" t="s">
        <v>641</v>
      </c>
      <c r="FY9" s="3" t="s">
        <v>641</v>
      </c>
      <c r="FZ9" s="3" t="s">
        <v>641</v>
      </c>
      <c r="GA9" s="3" t="s">
        <v>641</v>
      </c>
      <c r="GB9" s="3" t="s">
        <v>641</v>
      </c>
      <c r="GC9" s="3" t="s">
        <v>641</v>
      </c>
      <c r="GD9" s="3" t="s">
        <v>641</v>
      </c>
      <c r="GE9" s="3">
        <v>20</v>
      </c>
      <c r="GF9" s="3" t="s">
        <v>641</v>
      </c>
      <c r="GG9" s="3" t="s">
        <v>641</v>
      </c>
      <c r="GH9" s="3" t="s">
        <v>641</v>
      </c>
      <c r="GI9" s="3" t="s">
        <v>641</v>
      </c>
      <c r="GJ9" s="3" t="s">
        <v>641</v>
      </c>
      <c r="GK9" s="3" t="s">
        <v>641</v>
      </c>
      <c r="GL9" s="3" t="s">
        <v>641</v>
      </c>
      <c r="GM9" s="3" t="s">
        <v>641</v>
      </c>
      <c r="GN9" s="3" t="s">
        <v>641</v>
      </c>
      <c r="GO9" s="3" t="s">
        <v>641</v>
      </c>
      <c r="GP9" s="3" t="s">
        <v>641</v>
      </c>
      <c r="GQ9" s="3" t="s">
        <v>641</v>
      </c>
    </row>
    <row r="10" spans="1:199" x14ac:dyDescent="0.2">
      <c r="A10" s="3" t="s">
        <v>161</v>
      </c>
      <c r="B10" s="3">
        <v>10</v>
      </c>
      <c r="C10" s="3">
        <v>1</v>
      </c>
      <c r="D10" s="3" t="s">
        <v>641</v>
      </c>
      <c r="E10" s="3" t="s">
        <v>641</v>
      </c>
      <c r="F10" s="3" t="s">
        <v>641</v>
      </c>
      <c r="G10" s="3" t="s">
        <v>641</v>
      </c>
      <c r="H10" s="3" t="s">
        <v>641</v>
      </c>
      <c r="I10" s="3" t="s">
        <v>641</v>
      </c>
      <c r="J10" s="3" t="s">
        <v>641</v>
      </c>
      <c r="K10" s="3">
        <v>5</v>
      </c>
      <c r="L10" s="3" t="s">
        <v>641</v>
      </c>
      <c r="M10" s="3" t="s">
        <v>641</v>
      </c>
      <c r="N10" s="3" t="s">
        <v>641</v>
      </c>
      <c r="O10" s="3" t="s">
        <v>641</v>
      </c>
      <c r="P10" s="3" t="s">
        <v>641</v>
      </c>
      <c r="Q10" s="3" t="s">
        <v>641</v>
      </c>
      <c r="R10" s="3" t="s">
        <v>641</v>
      </c>
      <c r="S10" s="3" t="s">
        <v>641</v>
      </c>
      <c r="T10" s="3" t="s">
        <v>641</v>
      </c>
      <c r="U10" s="3" t="s">
        <v>641</v>
      </c>
      <c r="V10" s="3" t="s">
        <v>641</v>
      </c>
      <c r="W10" s="3" t="s">
        <v>641</v>
      </c>
      <c r="X10" s="3" t="s">
        <v>641</v>
      </c>
      <c r="Y10" s="3" t="s">
        <v>641</v>
      </c>
      <c r="Z10" s="3" t="s">
        <v>641</v>
      </c>
      <c r="AA10" s="3" t="s">
        <v>641</v>
      </c>
      <c r="AB10" s="3" t="s">
        <v>641</v>
      </c>
      <c r="AC10" s="3" t="s">
        <v>641</v>
      </c>
      <c r="AD10" s="3" t="s">
        <v>641</v>
      </c>
      <c r="AE10" s="3" t="s">
        <v>641</v>
      </c>
      <c r="AF10" s="3" t="s">
        <v>641</v>
      </c>
      <c r="AH10" s="3" t="s">
        <v>641</v>
      </c>
      <c r="AI10" s="3" t="s">
        <v>641</v>
      </c>
      <c r="AJ10" s="3" t="s">
        <v>641</v>
      </c>
      <c r="AK10" s="3" t="s">
        <v>641</v>
      </c>
      <c r="AL10" s="3" t="s">
        <v>641</v>
      </c>
      <c r="AM10" s="3" t="s">
        <v>641</v>
      </c>
      <c r="AN10" s="3" t="s">
        <v>641</v>
      </c>
      <c r="AO10" s="3" t="s">
        <v>641</v>
      </c>
      <c r="AP10" s="3" t="s">
        <v>641</v>
      </c>
      <c r="AQ10" s="3" t="s">
        <v>641</v>
      </c>
      <c r="AR10" s="3" t="s">
        <v>641</v>
      </c>
      <c r="AS10" s="3" t="s">
        <v>641</v>
      </c>
      <c r="AT10" s="3" t="s">
        <v>641</v>
      </c>
      <c r="AU10" s="3" t="s">
        <v>641</v>
      </c>
      <c r="AV10" s="3" t="s">
        <v>641</v>
      </c>
      <c r="AW10" s="3" t="s">
        <v>641</v>
      </c>
      <c r="AX10" s="3" t="s">
        <v>641</v>
      </c>
      <c r="AY10" s="3" t="s">
        <v>641</v>
      </c>
      <c r="AZ10" s="3" t="s">
        <v>641</v>
      </c>
      <c r="BA10" s="3" t="s">
        <v>641</v>
      </c>
      <c r="BB10" s="3" t="s">
        <v>641</v>
      </c>
      <c r="BC10" s="3" t="s">
        <v>641</v>
      </c>
      <c r="BD10" s="3" t="s">
        <v>641</v>
      </c>
      <c r="BE10" s="3" t="s">
        <v>641</v>
      </c>
      <c r="BF10" s="3" t="s">
        <v>641</v>
      </c>
      <c r="BG10" s="3" t="s">
        <v>641</v>
      </c>
      <c r="BH10" s="3" t="s">
        <v>641</v>
      </c>
      <c r="BI10" s="3" t="s">
        <v>641</v>
      </c>
      <c r="BJ10" s="3" t="s">
        <v>641</v>
      </c>
      <c r="BK10" s="3" t="s">
        <v>641</v>
      </c>
      <c r="BL10" s="3" t="s">
        <v>641</v>
      </c>
      <c r="BM10" s="3" t="s">
        <v>641</v>
      </c>
      <c r="BN10" s="3" t="s">
        <v>641</v>
      </c>
      <c r="BO10" s="3" t="s">
        <v>641</v>
      </c>
      <c r="BP10" s="3" t="s">
        <v>641</v>
      </c>
      <c r="BQ10" s="3" t="s">
        <v>641</v>
      </c>
      <c r="BR10" s="3" t="s">
        <v>641</v>
      </c>
      <c r="BS10" s="3" t="s">
        <v>641</v>
      </c>
      <c r="BT10" s="3" t="s">
        <v>641</v>
      </c>
      <c r="BU10" s="3" t="s">
        <v>641</v>
      </c>
      <c r="BV10" s="3" t="s">
        <v>641</v>
      </c>
      <c r="BW10" s="3" t="s">
        <v>641</v>
      </c>
      <c r="BX10" s="3" t="s">
        <v>641</v>
      </c>
      <c r="BY10" s="3" t="s">
        <v>641</v>
      </c>
      <c r="BZ10" s="3" t="s">
        <v>641</v>
      </c>
      <c r="CA10" s="3" t="s">
        <v>641</v>
      </c>
      <c r="CB10" s="3" t="s">
        <v>641</v>
      </c>
      <c r="CC10" s="3" t="s">
        <v>641</v>
      </c>
      <c r="CD10" s="3" t="s">
        <v>641</v>
      </c>
      <c r="CE10" s="3" t="s">
        <v>641</v>
      </c>
      <c r="CF10" s="3" t="s">
        <v>641</v>
      </c>
      <c r="CG10" s="3" t="s">
        <v>641</v>
      </c>
      <c r="CH10" s="3" t="s">
        <v>641</v>
      </c>
      <c r="CI10" s="3" t="s">
        <v>641</v>
      </c>
      <c r="CJ10" s="3" t="s">
        <v>641</v>
      </c>
      <c r="CK10" s="3" t="s">
        <v>641</v>
      </c>
      <c r="CL10" s="3" t="s">
        <v>641</v>
      </c>
      <c r="CM10" s="3" t="s">
        <v>641</v>
      </c>
      <c r="CN10" s="3" t="s">
        <v>641</v>
      </c>
      <c r="CO10" s="3" t="s">
        <v>641</v>
      </c>
      <c r="CP10" s="3" t="s">
        <v>641</v>
      </c>
      <c r="CQ10" s="3" t="s">
        <v>641</v>
      </c>
      <c r="CR10" s="3" t="s">
        <v>641</v>
      </c>
      <c r="CS10" s="3" t="s">
        <v>641</v>
      </c>
      <c r="CT10" s="3" t="s">
        <v>641</v>
      </c>
      <c r="CU10" s="3" t="s">
        <v>641</v>
      </c>
      <c r="CV10" s="3" t="s">
        <v>641</v>
      </c>
      <c r="CW10" s="3" t="s">
        <v>641</v>
      </c>
      <c r="CX10" s="3" t="s">
        <v>641</v>
      </c>
      <c r="CY10" s="3" t="s">
        <v>641</v>
      </c>
      <c r="CZ10" s="3" t="s">
        <v>641</v>
      </c>
      <c r="DA10" s="3" t="s">
        <v>641</v>
      </c>
      <c r="DB10" s="3" t="s">
        <v>641</v>
      </c>
      <c r="DC10" s="3" t="s">
        <v>641</v>
      </c>
      <c r="DD10" s="3" t="s">
        <v>641</v>
      </c>
      <c r="DE10" s="3" t="s">
        <v>641</v>
      </c>
      <c r="DF10" s="3" t="s">
        <v>641</v>
      </c>
      <c r="DG10" s="3" t="s">
        <v>641</v>
      </c>
      <c r="DH10" s="3" t="s">
        <v>641</v>
      </c>
      <c r="DI10" s="3" t="s">
        <v>641</v>
      </c>
      <c r="DJ10" s="3" t="s">
        <v>641</v>
      </c>
      <c r="DK10" s="3" t="s">
        <v>641</v>
      </c>
      <c r="DL10" s="3" t="s">
        <v>641</v>
      </c>
      <c r="DM10" s="3" t="s">
        <v>641</v>
      </c>
      <c r="DN10" s="3" t="s">
        <v>641</v>
      </c>
      <c r="DO10" s="3" t="s">
        <v>641</v>
      </c>
      <c r="DP10" s="3" t="s">
        <v>641</v>
      </c>
      <c r="DQ10" s="3" t="s">
        <v>641</v>
      </c>
      <c r="DR10" s="3" t="s">
        <v>641</v>
      </c>
      <c r="DS10" s="3" t="s">
        <v>641</v>
      </c>
      <c r="DT10" s="3" t="s">
        <v>641</v>
      </c>
      <c r="DU10" s="3" t="s">
        <v>641</v>
      </c>
      <c r="DV10" s="3" t="s">
        <v>641</v>
      </c>
      <c r="DW10" s="3" t="s">
        <v>641</v>
      </c>
      <c r="DX10" s="3" t="s">
        <v>641</v>
      </c>
      <c r="DY10" s="3" t="s">
        <v>641</v>
      </c>
      <c r="DZ10" s="3" t="s">
        <v>641</v>
      </c>
      <c r="EA10" s="3" t="s">
        <v>641</v>
      </c>
      <c r="EB10" s="3" t="s">
        <v>641</v>
      </c>
      <c r="EC10" s="3" t="s">
        <v>641</v>
      </c>
      <c r="ED10" s="3" t="s">
        <v>641</v>
      </c>
      <c r="EE10" s="3" t="s">
        <v>641</v>
      </c>
      <c r="EF10" s="3" t="s">
        <v>641</v>
      </c>
      <c r="EG10" s="3" t="s">
        <v>641</v>
      </c>
      <c r="EH10" s="3" t="s">
        <v>641</v>
      </c>
      <c r="EI10" s="3" t="s">
        <v>641</v>
      </c>
      <c r="EJ10" s="3" t="s">
        <v>641</v>
      </c>
      <c r="EK10" s="3" t="s">
        <v>641</v>
      </c>
      <c r="EL10" s="3" t="s">
        <v>641</v>
      </c>
      <c r="EM10" s="3" t="s">
        <v>641</v>
      </c>
      <c r="EN10" s="3" t="s">
        <v>641</v>
      </c>
      <c r="EO10" s="3" t="s">
        <v>641</v>
      </c>
      <c r="EP10" s="3" t="s">
        <v>641</v>
      </c>
      <c r="EQ10" s="3" t="s">
        <v>641</v>
      </c>
      <c r="ER10" s="3" t="s">
        <v>641</v>
      </c>
      <c r="ES10" s="3" t="s">
        <v>641</v>
      </c>
      <c r="ET10" s="3" t="s">
        <v>641</v>
      </c>
      <c r="EU10" s="3" t="s">
        <v>641</v>
      </c>
      <c r="EV10" s="3" t="s">
        <v>641</v>
      </c>
      <c r="EW10" s="3" t="s">
        <v>641</v>
      </c>
      <c r="EX10" s="3" t="s">
        <v>641</v>
      </c>
      <c r="EY10" s="3" t="s">
        <v>641</v>
      </c>
      <c r="EZ10" s="3" t="s">
        <v>641</v>
      </c>
      <c r="FA10" s="3" t="s">
        <v>641</v>
      </c>
      <c r="FB10" s="3" t="s">
        <v>641</v>
      </c>
      <c r="FC10" s="3" t="s">
        <v>641</v>
      </c>
      <c r="FD10" s="3" t="s">
        <v>641</v>
      </c>
      <c r="FE10" s="3" t="s">
        <v>641</v>
      </c>
      <c r="FF10" s="3" t="s">
        <v>641</v>
      </c>
      <c r="FG10" s="3" t="s">
        <v>641</v>
      </c>
      <c r="FH10" s="3" t="s">
        <v>641</v>
      </c>
      <c r="FI10" s="3" t="s">
        <v>641</v>
      </c>
      <c r="FJ10" s="3" t="s">
        <v>641</v>
      </c>
      <c r="FK10" s="3" t="s">
        <v>641</v>
      </c>
      <c r="FL10" s="3" t="s">
        <v>641</v>
      </c>
      <c r="FM10" s="3" t="s">
        <v>641</v>
      </c>
      <c r="FN10" s="3" t="s">
        <v>641</v>
      </c>
      <c r="FO10" s="3" t="s">
        <v>641</v>
      </c>
      <c r="FP10" s="3" t="s">
        <v>641</v>
      </c>
      <c r="FQ10" s="3" t="s">
        <v>641</v>
      </c>
      <c r="FR10" s="3" t="s">
        <v>641</v>
      </c>
      <c r="FS10" s="3" t="s">
        <v>641</v>
      </c>
      <c r="FT10" s="3" t="s">
        <v>641</v>
      </c>
      <c r="FU10" s="3" t="s">
        <v>641</v>
      </c>
      <c r="FV10" s="3">
        <v>10</v>
      </c>
      <c r="FW10" s="3" t="s">
        <v>641</v>
      </c>
      <c r="FX10" s="3" t="s">
        <v>641</v>
      </c>
      <c r="FY10" s="3" t="s">
        <v>641</v>
      </c>
      <c r="FZ10" s="3" t="s">
        <v>641</v>
      </c>
      <c r="GA10" s="3" t="s">
        <v>641</v>
      </c>
      <c r="GB10" s="3" t="s">
        <v>641</v>
      </c>
      <c r="GC10" s="3" t="s">
        <v>641</v>
      </c>
      <c r="GD10" s="3" t="s">
        <v>641</v>
      </c>
      <c r="GE10" s="3" t="s">
        <v>641</v>
      </c>
      <c r="GF10" s="3" t="s">
        <v>641</v>
      </c>
      <c r="GG10" s="3" t="s">
        <v>641</v>
      </c>
      <c r="GH10" s="3" t="s">
        <v>641</v>
      </c>
      <c r="GI10" s="3" t="s">
        <v>641</v>
      </c>
      <c r="GJ10" s="3" t="s">
        <v>641</v>
      </c>
      <c r="GK10" s="3" t="s">
        <v>641</v>
      </c>
      <c r="GL10" s="3" t="s">
        <v>641</v>
      </c>
      <c r="GM10" s="3" t="s">
        <v>641</v>
      </c>
      <c r="GN10" s="3" t="s">
        <v>641</v>
      </c>
      <c r="GO10" s="3" t="s">
        <v>641</v>
      </c>
      <c r="GP10" s="3" t="s">
        <v>641</v>
      </c>
      <c r="GQ10" s="3" t="s">
        <v>641</v>
      </c>
    </row>
    <row r="11" spans="1:199" x14ac:dyDescent="0.2">
      <c r="A11" s="3" t="s">
        <v>162</v>
      </c>
      <c r="B11" s="3">
        <v>10</v>
      </c>
      <c r="C11" s="3">
        <v>1</v>
      </c>
      <c r="D11" s="3" t="s">
        <v>641</v>
      </c>
      <c r="E11" s="3" t="s">
        <v>641</v>
      </c>
      <c r="F11" s="3" t="s">
        <v>641</v>
      </c>
      <c r="G11" s="3" t="s">
        <v>641</v>
      </c>
      <c r="H11" s="3" t="s">
        <v>641</v>
      </c>
      <c r="I11" s="3" t="s">
        <v>641</v>
      </c>
      <c r="J11" s="3" t="s">
        <v>641</v>
      </c>
      <c r="K11" s="3" t="s">
        <v>641</v>
      </c>
      <c r="L11" s="3">
        <v>10</v>
      </c>
      <c r="M11" s="3" t="s">
        <v>641</v>
      </c>
      <c r="N11" s="3" t="s">
        <v>641</v>
      </c>
      <c r="O11" s="3" t="s">
        <v>641</v>
      </c>
      <c r="P11" s="3" t="s">
        <v>641</v>
      </c>
      <c r="Q11" s="3" t="s">
        <v>641</v>
      </c>
      <c r="R11" s="3" t="s">
        <v>641</v>
      </c>
      <c r="S11" s="3" t="s">
        <v>641</v>
      </c>
      <c r="T11" s="3" t="s">
        <v>641</v>
      </c>
      <c r="U11" s="3" t="s">
        <v>641</v>
      </c>
      <c r="V11" s="3" t="s">
        <v>641</v>
      </c>
      <c r="W11" s="3" t="s">
        <v>641</v>
      </c>
      <c r="X11" s="3" t="s">
        <v>641</v>
      </c>
      <c r="Y11" s="3" t="s">
        <v>641</v>
      </c>
      <c r="Z11" s="3" t="s">
        <v>641</v>
      </c>
      <c r="AA11" s="3" t="s">
        <v>641</v>
      </c>
      <c r="AB11" s="3" t="s">
        <v>641</v>
      </c>
      <c r="AC11" s="3" t="s">
        <v>641</v>
      </c>
      <c r="AD11" s="3" t="s">
        <v>641</v>
      </c>
      <c r="AE11" s="3" t="s">
        <v>641</v>
      </c>
      <c r="AF11" s="3" t="s">
        <v>641</v>
      </c>
      <c r="AH11" s="3" t="s">
        <v>641</v>
      </c>
      <c r="AI11" s="3" t="s">
        <v>641</v>
      </c>
      <c r="AJ11" s="3" t="s">
        <v>641</v>
      </c>
      <c r="AK11" s="3" t="s">
        <v>641</v>
      </c>
      <c r="AL11" s="3" t="s">
        <v>641</v>
      </c>
      <c r="AM11" s="3" t="s">
        <v>641</v>
      </c>
      <c r="AN11" s="3" t="s">
        <v>641</v>
      </c>
      <c r="AO11" s="3" t="s">
        <v>641</v>
      </c>
      <c r="AP11" s="3" t="s">
        <v>641</v>
      </c>
      <c r="AQ11" s="3" t="s">
        <v>641</v>
      </c>
      <c r="AR11" s="3" t="s">
        <v>641</v>
      </c>
      <c r="AS11" s="3" t="s">
        <v>641</v>
      </c>
      <c r="AT11" s="3" t="s">
        <v>641</v>
      </c>
      <c r="AU11" s="3" t="s">
        <v>641</v>
      </c>
      <c r="AV11" s="3" t="s">
        <v>641</v>
      </c>
      <c r="AW11" s="3" t="s">
        <v>641</v>
      </c>
      <c r="AX11" s="3" t="s">
        <v>641</v>
      </c>
      <c r="AY11" s="3" t="s">
        <v>641</v>
      </c>
      <c r="AZ11" s="3" t="s">
        <v>641</v>
      </c>
      <c r="BA11" s="3" t="s">
        <v>641</v>
      </c>
      <c r="BB11" s="3" t="s">
        <v>641</v>
      </c>
      <c r="BC11" s="3" t="s">
        <v>641</v>
      </c>
      <c r="BD11" s="3" t="s">
        <v>641</v>
      </c>
      <c r="BE11" s="3" t="s">
        <v>641</v>
      </c>
      <c r="BF11" s="3" t="s">
        <v>641</v>
      </c>
      <c r="BG11" s="3" t="s">
        <v>641</v>
      </c>
      <c r="BH11" s="3" t="s">
        <v>641</v>
      </c>
      <c r="BI11" s="3" t="s">
        <v>641</v>
      </c>
      <c r="BJ11" s="3" t="s">
        <v>641</v>
      </c>
      <c r="BK11" s="3" t="s">
        <v>641</v>
      </c>
      <c r="BL11" s="3" t="s">
        <v>641</v>
      </c>
      <c r="BM11" s="3" t="s">
        <v>641</v>
      </c>
      <c r="BN11" s="3" t="s">
        <v>641</v>
      </c>
      <c r="BO11" s="3" t="s">
        <v>641</v>
      </c>
      <c r="BP11" s="3" t="s">
        <v>641</v>
      </c>
      <c r="BQ11" s="3" t="s">
        <v>641</v>
      </c>
      <c r="BR11" s="3" t="s">
        <v>641</v>
      </c>
      <c r="BS11" s="3" t="s">
        <v>641</v>
      </c>
      <c r="BT11" s="3" t="s">
        <v>641</v>
      </c>
      <c r="BU11" s="3" t="s">
        <v>641</v>
      </c>
      <c r="BV11" s="3" t="s">
        <v>641</v>
      </c>
      <c r="BW11" s="3" t="s">
        <v>641</v>
      </c>
      <c r="BX11" s="3" t="s">
        <v>641</v>
      </c>
      <c r="BY11" s="3" t="s">
        <v>641</v>
      </c>
      <c r="BZ11" s="3" t="s">
        <v>641</v>
      </c>
      <c r="CA11" s="3" t="s">
        <v>641</v>
      </c>
      <c r="CB11" s="3" t="s">
        <v>641</v>
      </c>
      <c r="CC11" s="3" t="s">
        <v>641</v>
      </c>
      <c r="CD11" s="3" t="s">
        <v>641</v>
      </c>
      <c r="CE11" s="3" t="s">
        <v>641</v>
      </c>
      <c r="CF11" s="3" t="s">
        <v>641</v>
      </c>
      <c r="CG11" s="3" t="s">
        <v>641</v>
      </c>
      <c r="CH11" s="3" t="s">
        <v>641</v>
      </c>
      <c r="CI11" s="3" t="s">
        <v>641</v>
      </c>
      <c r="CJ11" s="3" t="s">
        <v>641</v>
      </c>
      <c r="CK11" s="3" t="s">
        <v>641</v>
      </c>
      <c r="CL11" s="3" t="s">
        <v>641</v>
      </c>
      <c r="CM11" s="3" t="s">
        <v>641</v>
      </c>
      <c r="CN11" s="3" t="s">
        <v>641</v>
      </c>
      <c r="CO11" s="3" t="s">
        <v>641</v>
      </c>
      <c r="CP11" s="3" t="s">
        <v>641</v>
      </c>
      <c r="CQ11" s="3" t="s">
        <v>641</v>
      </c>
      <c r="CR11" s="3" t="s">
        <v>641</v>
      </c>
      <c r="CS11" s="3" t="s">
        <v>641</v>
      </c>
      <c r="CT11" s="3" t="s">
        <v>641</v>
      </c>
      <c r="CU11" s="3" t="s">
        <v>641</v>
      </c>
      <c r="CV11" s="3" t="s">
        <v>641</v>
      </c>
      <c r="CW11" s="3" t="s">
        <v>641</v>
      </c>
      <c r="CX11" s="3" t="s">
        <v>641</v>
      </c>
      <c r="CY11" s="3" t="s">
        <v>641</v>
      </c>
      <c r="CZ11" s="3" t="s">
        <v>641</v>
      </c>
      <c r="DA11" s="3" t="s">
        <v>641</v>
      </c>
      <c r="DB11" s="3" t="s">
        <v>641</v>
      </c>
      <c r="DC11" s="3" t="s">
        <v>641</v>
      </c>
      <c r="DD11" s="3" t="s">
        <v>641</v>
      </c>
      <c r="DE11" s="3" t="s">
        <v>641</v>
      </c>
      <c r="DF11" s="3" t="s">
        <v>641</v>
      </c>
      <c r="DG11" s="3" t="s">
        <v>641</v>
      </c>
      <c r="DH11" s="3" t="s">
        <v>641</v>
      </c>
      <c r="DI11" s="3" t="s">
        <v>641</v>
      </c>
      <c r="DJ11" s="3" t="s">
        <v>641</v>
      </c>
      <c r="DK11" s="3" t="s">
        <v>641</v>
      </c>
      <c r="DL11" s="3" t="s">
        <v>641</v>
      </c>
      <c r="DM11" s="3" t="s">
        <v>641</v>
      </c>
      <c r="DN11" s="3" t="s">
        <v>641</v>
      </c>
      <c r="DO11" s="3" t="s">
        <v>641</v>
      </c>
      <c r="DP11" s="3" t="s">
        <v>641</v>
      </c>
      <c r="DQ11" s="3" t="s">
        <v>641</v>
      </c>
      <c r="DR11" s="3" t="s">
        <v>641</v>
      </c>
      <c r="DS11" s="3" t="s">
        <v>641</v>
      </c>
      <c r="DT11" s="3" t="s">
        <v>641</v>
      </c>
      <c r="DU11" s="3" t="s">
        <v>641</v>
      </c>
      <c r="DV11" s="3" t="s">
        <v>641</v>
      </c>
      <c r="DW11" s="3" t="s">
        <v>641</v>
      </c>
      <c r="DX11" s="3" t="s">
        <v>641</v>
      </c>
      <c r="DY11" s="3" t="s">
        <v>641</v>
      </c>
      <c r="DZ11" s="3">
        <v>20</v>
      </c>
      <c r="EA11" s="3" t="s">
        <v>641</v>
      </c>
      <c r="EB11" s="3" t="s">
        <v>641</v>
      </c>
      <c r="EC11" s="3" t="s">
        <v>641</v>
      </c>
      <c r="ED11" s="3" t="s">
        <v>641</v>
      </c>
      <c r="EE11" s="3" t="s">
        <v>641</v>
      </c>
      <c r="EF11" s="3" t="s">
        <v>641</v>
      </c>
      <c r="EG11" s="3" t="s">
        <v>641</v>
      </c>
      <c r="EH11" s="3" t="s">
        <v>641</v>
      </c>
      <c r="EI11" s="3" t="s">
        <v>641</v>
      </c>
      <c r="EJ11" s="3" t="s">
        <v>641</v>
      </c>
      <c r="EK11" s="3" t="s">
        <v>641</v>
      </c>
      <c r="EL11" s="3" t="s">
        <v>641</v>
      </c>
      <c r="EM11" s="3" t="s">
        <v>641</v>
      </c>
      <c r="EN11" s="3" t="s">
        <v>641</v>
      </c>
      <c r="EO11" s="3" t="s">
        <v>641</v>
      </c>
      <c r="EP11" s="3" t="s">
        <v>641</v>
      </c>
      <c r="EQ11" s="3" t="s">
        <v>641</v>
      </c>
      <c r="ER11" s="3" t="s">
        <v>641</v>
      </c>
      <c r="ES11" s="3" t="s">
        <v>641</v>
      </c>
      <c r="ET11" s="3" t="s">
        <v>641</v>
      </c>
      <c r="EU11" s="3" t="s">
        <v>641</v>
      </c>
      <c r="EV11" s="3" t="s">
        <v>641</v>
      </c>
      <c r="EW11" s="3" t="s">
        <v>641</v>
      </c>
      <c r="EX11" s="3" t="s">
        <v>641</v>
      </c>
      <c r="EY11" s="3" t="s">
        <v>641</v>
      </c>
      <c r="EZ11" s="3" t="s">
        <v>641</v>
      </c>
      <c r="FA11" s="3" t="s">
        <v>641</v>
      </c>
      <c r="FB11" s="3" t="s">
        <v>641</v>
      </c>
      <c r="FC11" s="3" t="s">
        <v>641</v>
      </c>
      <c r="FD11" s="3" t="s">
        <v>641</v>
      </c>
      <c r="FE11" s="3" t="s">
        <v>641</v>
      </c>
      <c r="FF11" s="3" t="s">
        <v>641</v>
      </c>
      <c r="FG11" s="3" t="s">
        <v>641</v>
      </c>
      <c r="FH11" s="3" t="s">
        <v>641</v>
      </c>
      <c r="FI11" s="3" t="s">
        <v>641</v>
      </c>
      <c r="FJ11" s="3" t="s">
        <v>641</v>
      </c>
      <c r="FK11" s="3" t="s">
        <v>641</v>
      </c>
      <c r="FL11" s="3" t="s">
        <v>641</v>
      </c>
      <c r="FM11" s="3" t="s">
        <v>641</v>
      </c>
      <c r="FN11" s="3" t="s">
        <v>641</v>
      </c>
      <c r="FO11" s="3" t="s">
        <v>641</v>
      </c>
      <c r="FP11" s="3" t="s">
        <v>641</v>
      </c>
      <c r="FQ11" s="3" t="s">
        <v>641</v>
      </c>
      <c r="FR11" s="3" t="s">
        <v>641</v>
      </c>
      <c r="FS11" s="3" t="s">
        <v>641</v>
      </c>
      <c r="FT11" s="3" t="s">
        <v>641</v>
      </c>
      <c r="FU11" s="3" t="s">
        <v>641</v>
      </c>
      <c r="FV11" s="3" t="s">
        <v>641</v>
      </c>
      <c r="FW11" s="3" t="s">
        <v>641</v>
      </c>
      <c r="FX11" s="3" t="s">
        <v>641</v>
      </c>
      <c r="FY11" s="3" t="s">
        <v>641</v>
      </c>
      <c r="FZ11" s="3" t="s">
        <v>641</v>
      </c>
      <c r="GA11" s="3" t="s">
        <v>641</v>
      </c>
      <c r="GB11" s="3" t="s">
        <v>641</v>
      </c>
      <c r="GC11" s="3" t="s">
        <v>641</v>
      </c>
      <c r="GD11" s="3" t="s">
        <v>641</v>
      </c>
      <c r="GE11" s="3" t="s">
        <v>641</v>
      </c>
      <c r="GF11" s="3" t="s">
        <v>641</v>
      </c>
      <c r="GG11" s="3" t="s">
        <v>641</v>
      </c>
      <c r="GH11" s="3" t="s">
        <v>641</v>
      </c>
      <c r="GI11" s="3" t="s">
        <v>641</v>
      </c>
      <c r="GJ11" s="3" t="s">
        <v>641</v>
      </c>
      <c r="GK11" s="3" t="s">
        <v>641</v>
      </c>
      <c r="GL11" s="3" t="s">
        <v>641</v>
      </c>
      <c r="GM11" s="3" t="s">
        <v>641</v>
      </c>
      <c r="GN11" s="3" t="s">
        <v>641</v>
      </c>
      <c r="GO11" s="3" t="s">
        <v>641</v>
      </c>
      <c r="GP11" s="3" t="s">
        <v>641</v>
      </c>
      <c r="GQ11" s="3" t="s">
        <v>641</v>
      </c>
    </row>
    <row r="12" spans="1:199" x14ac:dyDescent="0.2">
      <c r="A12" s="3" t="s">
        <v>93</v>
      </c>
      <c r="B12" s="3">
        <v>15</v>
      </c>
      <c r="C12" s="3">
        <v>1</v>
      </c>
      <c r="D12" s="3" t="s">
        <v>641</v>
      </c>
      <c r="E12" s="3">
        <v>20</v>
      </c>
      <c r="F12" s="3" t="s">
        <v>641</v>
      </c>
      <c r="G12" s="3" t="s">
        <v>641</v>
      </c>
      <c r="H12" s="3" t="s">
        <v>641</v>
      </c>
      <c r="I12" s="3" t="s">
        <v>641</v>
      </c>
      <c r="J12" s="3" t="s">
        <v>641</v>
      </c>
      <c r="K12" s="3" t="s">
        <v>641</v>
      </c>
      <c r="L12" s="3" t="s">
        <v>641</v>
      </c>
      <c r="M12" s="3" t="s">
        <v>641</v>
      </c>
      <c r="N12" s="3" t="s">
        <v>641</v>
      </c>
      <c r="O12" s="3" t="s">
        <v>641</v>
      </c>
      <c r="P12" s="3" t="s">
        <v>641</v>
      </c>
      <c r="Q12" s="3" t="s">
        <v>641</v>
      </c>
      <c r="R12" s="3" t="s">
        <v>641</v>
      </c>
      <c r="S12" s="3" t="s">
        <v>641</v>
      </c>
      <c r="T12" s="3" t="s">
        <v>641</v>
      </c>
      <c r="U12" s="3" t="s">
        <v>641</v>
      </c>
      <c r="V12" s="3" t="s">
        <v>641</v>
      </c>
      <c r="W12" s="3" t="s">
        <v>641</v>
      </c>
      <c r="X12" s="3" t="s">
        <v>641</v>
      </c>
      <c r="Y12" s="3" t="s">
        <v>641</v>
      </c>
      <c r="Z12" s="3" t="s">
        <v>641</v>
      </c>
      <c r="AA12" s="3" t="s">
        <v>641</v>
      </c>
      <c r="AB12" s="3" t="s">
        <v>641</v>
      </c>
      <c r="AC12" s="3" t="s">
        <v>641</v>
      </c>
      <c r="AD12" s="3">
        <v>10</v>
      </c>
      <c r="AE12" s="3" t="s">
        <v>641</v>
      </c>
      <c r="AF12" s="3" t="s">
        <v>641</v>
      </c>
      <c r="AH12" s="3" t="s">
        <v>641</v>
      </c>
      <c r="AI12" s="3" t="s">
        <v>641</v>
      </c>
      <c r="AJ12" s="3" t="s">
        <v>641</v>
      </c>
      <c r="AK12" s="3" t="s">
        <v>641</v>
      </c>
      <c r="AL12" s="3" t="s">
        <v>641</v>
      </c>
      <c r="AM12" s="3" t="s">
        <v>641</v>
      </c>
      <c r="AN12" s="3" t="s">
        <v>641</v>
      </c>
      <c r="AO12" s="3" t="s">
        <v>641</v>
      </c>
      <c r="AP12" s="3" t="s">
        <v>641</v>
      </c>
      <c r="AQ12" s="3" t="s">
        <v>641</v>
      </c>
      <c r="AR12" s="3" t="s">
        <v>641</v>
      </c>
      <c r="AS12" s="3" t="s">
        <v>641</v>
      </c>
      <c r="AT12" s="3" t="s">
        <v>641</v>
      </c>
      <c r="AU12" s="3">
        <v>20</v>
      </c>
      <c r="AV12" s="3" t="s">
        <v>641</v>
      </c>
      <c r="AW12" s="3" t="s">
        <v>641</v>
      </c>
      <c r="AX12" s="3" t="s">
        <v>641</v>
      </c>
      <c r="AY12" s="3" t="s">
        <v>641</v>
      </c>
      <c r="AZ12" s="3" t="s">
        <v>641</v>
      </c>
      <c r="BA12" s="3" t="s">
        <v>641</v>
      </c>
      <c r="BB12" s="3" t="s">
        <v>641</v>
      </c>
      <c r="BC12" s="3" t="s">
        <v>641</v>
      </c>
      <c r="BD12" s="3" t="s">
        <v>641</v>
      </c>
      <c r="BE12" s="3" t="s">
        <v>641</v>
      </c>
      <c r="BF12" s="3" t="s">
        <v>641</v>
      </c>
      <c r="BG12" s="3" t="s">
        <v>641</v>
      </c>
      <c r="BH12" s="3" t="s">
        <v>641</v>
      </c>
      <c r="BI12" s="3" t="s">
        <v>641</v>
      </c>
      <c r="BJ12" s="3" t="s">
        <v>641</v>
      </c>
      <c r="BK12" s="3" t="s">
        <v>641</v>
      </c>
      <c r="BL12" s="3" t="s">
        <v>641</v>
      </c>
      <c r="BM12" s="3" t="s">
        <v>641</v>
      </c>
      <c r="BN12" s="3" t="s">
        <v>641</v>
      </c>
      <c r="BO12" s="3" t="s">
        <v>641</v>
      </c>
      <c r="BP12" s="3" t="s">
        <v>641</v>
      </c>
      <c r="BQ12" s="3" t="s">
        <v>641</v>
      </c>
      <c r="BR12" s="3" t="s">
        <v>641</v>
      </c>
      <c r="BS12" s="3" t="s">
        <v>641</v>
      </c>
      <c r="BT12" s="3" t="s">
        <v>641</v>
      </c>
      <c r="BU12" s="3" t="s">
        <v>641</v>
      </c>
      <c r="BV12" s="3" t="s">
        <v>641</v>
      </c>
      <c r="BW12" s="3" t="s">
        <v>641</v>
      </c>
      <c r="BX12" s="3" t="s">
        <v>641</v>
      </c>
      <c r="BY12" s="3" t="s">
        <v>641</v>
      </c>
      <c r="BZ12" s="3" t="s">
        <v>641</v>
      </c>
      <c r="CA12" s="3" t="s">
        <v>641</v>
      </c>
      <c r="CB12" s="3" t="s">
        <v>641</v>
      </c>
      <c r="CC12" s="3" t="s">
        <v>641</v>
      </c>
      <c r="CD12" s="3" t="s">
        <v>641</v>
      </c>
      <c r="CE12" s="3" t="s">
        <v>641</v>
      </c>
      <c r="CF12" s="3" t="s">
        <v>641</v>
      </c>
      <c r="CG12" s="3" t="s">
        <v>641</v>
      </c>
      <c r="CH12" s="3" t="s">
        <v>641</v>
      </c>
      <c r="CI12" s="3" t="s">
        <v>641</v>
      </c>
      <c r="CJ12" s="3" t="s">
        <v>641</v>
      </c>
      <c r="CK12" s="3" t="s">
        <v>641</v>
      </c>
      <c r="CL12" s="3" t="s">
        <v>641</v>
      </c>
      <c r="CM12" s="3" t="s">
        <v>641</v>
      </c>
      <c r="CN12" s="3" t="s">
        <v>641</v>
      </c>
      <c r="CO12" s="3" t="s">
        <v>641</v>
      </c>
      <c r="CP12" s="3" t="s">
        <v>641</v>
      </c>
      <c r="CQ12" s="3" t="s">
        <v>641</v>
      </c>
      <c r="CR12" s="3" t="s">
        <v>641</v>
      </c>
      <c r="CS12" s="3" t="s">
        <v>641</v>
      </c>
      <c r="CT12" s="3" t="s">
        <v>641</v>
      </c>
      <c r="CU12" s="3" t="s">
        <v>641</v>
      </c>
      <c r="CV12" s="3" t="s">
        <v>641</v>
      </c>
      <c r="CW12" s="3" t="s">
        <v>641</v>
      </c>
      <c r="CX12" s="3" t="s">
        <v>641</v>
      </c>
      <c r="CY12" s="3" t="s">
        <v>641</v>
      </c>
      <c r="CZ12" s="3" t="s">
        <v>641</v>
      </c>
      <c r="DA12" s="3" t="s">
        <v>641</v>
      </c>
      <c r="DB12" s="3" t="s">
        <v>641</v>
      </c>
      <c r="DC12" s="3" t="s">
        <v>641</v>
      </c>
      <c r="DD12" s="3" t="s">
        <v>641</v>
      </c>
      <c r="DE12" s="3" t="s">
        <v>641</v>
      </c>
      <c r="DF12" s="3" t="s">
        <v>641</v>
      </c>
      <c r="DG12" s="3" t="s">
        <v>641</v>
      </c>
      <c r="DH12" s="3" t="s">
        <v>641</v>
      </c>
      <c r="DI12" s="3" t="s">
        <v>641</v>
      </c>
      <c r="DJ12" s="3" t="s">
        <v>641</v>
      </c>
      <c r="DK12" s="3" t="s">
        <v>641</v>
      </c>
      <c r="DL12" s="3" t="s">
        <v>641</v>
      </c>
      <c r="DM12" s="3" t="s">
        <v>641</v>
      </c>
      <c r="DN12" s="3" t="s">
        <v>641</v>
      </c>
      <c r="DO12" s="3" t="s">
        <v>641</v>
      </c>
      <c r="DP12" s="3" t="s">
        <v>641</v>
      </c>
      <c r="DQ12" s="3" t="s">
        <v>641</v>
      </c>
      <c r="DR12" s="3" t="s">
        <v>641</v>
      </c>
      <c r="DS12" s="3" t="s">
        <v>641</v>
      </c>
      <c r="DT12" s="3" t="s">
        <v>641</v>
      </c>
      <c r="DU12" s="3" t="s">
        <v>641</v>
      </c>
      <c r="DV12" s="3" t="s">
        <v>641</v>
      </c>
      <c r="DW12" s="3" t="s">
        <v>641</v>
      </c>
      <c r="DX12" s="3" t="s">
        <v>641</v>
      </c>
      <c r="DY12" s="3" t="s">
        <v>641</v>
      </c>
      <c r="DZ12" s="3" t="s">
        <v>641</v>
      </c>
      <c r="EA12" s="3" t="s">
        <v>641</v>
      </c>
      <c r="EB12" s="3" t="s">
        <v>641</v>
      </c>
      <c r="EC12" s="3" t="s">
        <v>641</v>
      </c>
      <c r="ED12" s="3" t="s">
        <v>641</v>
      </c>
      <c r="EE12" s="3" t="s">
        <v>641</v>
      </c>
      <c r="EF12" s="3" t="s">
        <v>641</v>
      </c>
      <c r="EG12" s="3" t="s">
        <v>641</v>
      </c>
      <c r="EH12" s="3" t="s">
        <v>641</v>
      </c>
      <c r="EI12" s="3" t="s">
        <v>641</v>
      </c>
      <c r="EJ12" s="3" t="s">
        <v>641</v>
      </c>
      <c r="EK12" s="3" t="s">
        <v>641</v>
      </c>
      <c r="EL12" s="3" t="s">
        <v>641</v>
      </c>
      <c r="EM12" s="3" t="s">
        <v>641</v>
      </c>
      <c r="EN12" s="3" t="s">
        <v>641</v>
      </c>
      <c r="EO12" s="3" t="s">
        <v>641</v>
      </c>
      <c r="EP12" s="3" t="s">
        <v>641</v>
      </c>
      <c r="EQ12" s="3" t="s">
        <v>641</v>
      </c>
      <c r="ER12" s="3" t="s">
        <v>641</v>
      </c>
      <c r="ES12" s="3" t="s">
        <v>641</v>
      </c>
      <c r="ET12" s="3" t="s">
        <v>641</v>
      </c>
      <c r="EU12" s="3" t="s">
        <v>641</v>
      </c>
      <c r="EV12" s="3" t="s">
        <v>641</v>
      </c>
      <c r="EW12" s="3" t="s">
        <v>641</v>
      </c>
      <c r="EX12" s="3" t="s">
        <v>641</v>
      </c>
      <c r="EY12" s="3" t="s">
        <v>641</v>
      </c>
      <c r="EZ12" s="3" t="s">
        <v>641</v>
      </c>
      <c r="FA12" s="3" t="s">
        <v>641</v>
      </c>
      <c r="FB12" s="3" t="s">
        <v>641</v>
      </c>
      <c r="FC12" s="3" t="s">
        <v>641</v>
      </c>
      <c r="FD12" s="3" t="s">
        <v>641</v>
      </c>
      <c r="FE12" s="3" t="s">
        <v>641</v>
      </c>
      <c r="FF12" s="3" t="s">
        <v>641</v>
      </c>
      <c r="FG12" s="3" t="s">
        <v>641</v>
      </c>
      <c r="FH12" s="3" t="s">
        <v>641</v>
      </c>
      <c r="FI12" s="3" t="s">
        <v>641</v>
      </c>
      <c r="FJ12" s="3" t="s">
        <v>641</v>
      </c>
      <c r="FK12" s="3" t="s">
        <v>641</v>
      </c>
      <c r="FL12" s="3" t="s">
        <v>641</v>
      </c>
      <c r="FM12" s="3" t="s">
        <v>641</v>
      </c>
      <c r="FN12" s="3" t="s">
        <v>641</v>
      </c>
      <c r="FO12" s="3" t="s">
        <v>641</v>
      </c>
      <c r="FP12" s="3" t="s">
        <v>641</v>
      </c>
      <c r="FQ12" s="3" t="s">
        <v>641</v>
      </c>
      <c r="FR12" s="3" t="s">
        <v>641</v>
      </c>
      <c r="FS12" s="3" t="s">
        <v>641</v>
      </c>
      <c r="FT12" s="3" t="s">
        <v>641</v>
      </c>
      <c r="FU12" s="3" t="s">
        <v>641</v>
      </c>
      <c r="FV12" s="3">
        <v>10</v>
      </c>
      <c r="FW12" s="3" t="s">
        <v>641</v>
      </c>
      <c r="FX12" s="3" t="s">
        <v>641</v>
      </c>
      <c r="FY12" s="3" t="s">
        <v>641</v>
      </c>
      <c r="FZ12" s="3" t="s">
        <v>641</v>
      </c>
      <c r="GA12" s="3" t="s">
        <v>641</v>
      </c>
      <c r="GB12" s="3" t="s">
        <v>641</v>
      </c>
      <c r="GC12" s="3" t="s">
        <v>641</v>
      </c>
      <c r="GD12" s="3" t="s">
        <v>641</v>
      </c>
      <c r="GE12" s="3" t="s">
        <v>641</v>
      </c>
      <c r="GF12" s="3" t="s">
        <v>641</v>
      </c>
      <c r="GG12" s="3" t="s">
        <v>641</v>
      </c>
      <c r="GH12" s="3" t="s">
        <v>641</v>
      </c>
      <c r="GI12" s="3" t="s">
        <v>641</v>
      </c>
      <c r="GJ12" s="3" t="s">
        <v>641</v>
      </c>
      <c r="GK12" s="3" t="s">
        <v>641</v>
      </c>
      <c r="GL12" s="3" t="s">
        <v>641</v>
      </c>
      <c r="GM12" s="3" t="s">
        <v>641</v>
      </c>
      <c r="GN12" s="3" t="s">
        <v>641</v>
      </c>
      <c r="GO12" s="3" t="s">
        <v>641</v>
      </c>
      <c r="GP12" s="3" t="s">
        <v>641</v>
      </c>
      <c r="GQ12" s="3" t="s">
        <v>641</v>
      </c>
    </row>
    <row r="13" spans="1:199" x14ac:dyDescent="0.2">
      <c r="A13" s="3" t="s">
        <v>34</v>
      </c>
      <c r="B13" s="3">
        <v>0.5</v>
      </c>
      <c r="C13" s="3">
        <v>1</v>
      </c>
      <c r="D13" s="3" t="s">
        <v>641</v>
      </c>
      <c r="E13" s="3" t="s">
        <v>641</v>
      </c>
      <c r="F13" s="3" t="s">
        <v>641</v>
      </c>
      <c r="G13" s="3" t="s">
        <v>641</v>
      </c>
      <c r="H13" s="3" t="s">
        <v>641</v>
      </c>
      <c r="I13" s="3" t="s">
        <v>641</v>
      </c>
      <c r="J13" s="3" t="s">
        <v>641</v>
      </c>
      <c r="K13" s="3" t="s">
        <v>641</v>
      </c>
      <c r="L13" s="3" t="s">
        <v>641</v>
      </c>
      <c r="M13" s="3" t="s">
        <v>641</v>
      </c>
      <c r="N13" s="3" t="s">
        <v>641</v>
      </c>
      <c r="O13" s="3" t="s">
        <v>641</v>
      </c>
      <c r="P13" s="3" t="s">
        <v>641</v>
      </c>
      <c r="Q13" s="3" t="s">
        <v>641</v>
      </c>
      <c r="R13" s="3" t="s">
        <v>641</v>
      </c>
      <c r="S13" s="3" t="s">
        <v>641</v>
      </c>
      <c r="T13" s="3" t="s">
        <v>641</v>
      </c>
      <c r="U13" s="3" t="s">
        <v>641</v>
      </c>
      <c r="V13" s="3" t="s">
        <v>641</v>
      </c>
      <c r="W13" s="3" t="s">
        <v>641</v>
      </c>
      <c r="X13" s="3" t="s">
        <v>641</v>
      </c>
      <c r="Y13" s="3" t="s">
        <v>641</v>
      </c>
      <c r="Z13" s="3" t="s">
        <v>641</v>
      </c>
      <c r="AA13" s="3" t="s">
        <v>641</v>
      </c>
      <c r="AB13" s="3" t="s">
        <v>641</v>
      </c>
      <c r="AC13" s="3" t="s">
        <v>641</v>
      </c>
      <c r="AD13" s="3" t="s">
        <v>641</v>
      </c>
      <c r="AE13" s="3" t="s">
        <v>641</v>
      </c>
      <c r="AF13" s="3">
        <v>5</v>
      </c>
      <c r="AH13" s="3" t="s">
        <v>641</v>
      </c>
      <c r="AI13" s="3" t="s">
        <v>641</v>
      </c>
      <c r="AJ13" s="3" t="s">
        <v>641</v>
      </c>
      <c r="AK13" s="3" t="s">
        <v>641</v>
      </c>
      <c r="AL13" s="3" t="s">
        <v>641</v>
      </c>
      <c r="AM13" s="3" t="s">
        <v>641</v>
      </c>
      <c r="AN13" s="3" t="s">
        <v>641</v>
      </c>
      <c r="AO13" s="3" t="s">
        <v>641</v>
      </c>
      <c r="AP13" s="3" t="s">
        <v>641</v>
      </c>
      <c r="AQ13" s="3" t="s">
        <v>641</v>
      </c>
      <c r="AR13" s="3" t="s">
        <v>641</v>
      </c>
      <c r="AS13" s="3" t="s">
        <v>641</v>
      </c>
      <c r="AT13" s="3" t="s">
        <v>641</v>
      </c>
      <c r="AU13" s="3" t="s">
        <v>641</v>
      </c>
      <c r="AV13" s="3" t="s">
        <v>641</v>
      </c>
      <c r="AW13" s="3" t="s">
        <v>641</v>
      </c>
      <c r="AX13" s="3" t="s">
        <v>641</v>
      </c>
      <c r="AY13" s="3" t="s">
        <v>641</v>
      </c>
      <c r="AZ13" s="3" t="s">
        <v>641</v>
      </c>
      <c r="BA13" s="3" t="s">
        <v>641</v>
      </c>
      <c r="BB13" s="3" t="s">
        <v>641</v>
      </c>
      <c r="BC13" s="3" t="s">
        <v>641</v>
      </c>
      <c r="BD13" s="3" t="s">
        <v>641</v>
      </c>
      <c r="BE13" s="3" t="s">
        <v>641</v>
      </c>
      <c r="BF13" s="3" t="s">
        <v>641</v>
      </c>
      <c r="BG13" s="3" t="s">
        <v>641</v>
      </c>
      <c r="BH13" s="3" t="s">
        <v>641</v>
      </c>
      <c r="BI13" s="3" t="s">
        <v>641</v>
      </c>
      <c r="BJ13" s="3" t="s">
        <v>641</v>
      </c>
      <c r="BK13" s="3" t="s">
        <v>641</v>
      </c>
      <c r="BL13" s="3" t="s">
        <v>641</v>
      </c>
      <c r="BM13" s="3" t="s">
        <v>641</v>
      </c>
      <c r="BN13" s="3" t="s">
        <v>641</v>
      </c>
      <c r="BO13" s="3" t="s">
        <v>641</v>
      </c>
      <c r="BP13" s="3" t="s">
        <v>641</v>
      </c>
      <c r="BQ13" s="3" t="s">
        <v>641</v>
      </c>
      <c r="BR13" s="3" t="s">
        <v>641</v>
      </c>
      <c r="BS13" s="3" t="s">
        <v>641</v>
      </c>
      <c r="BT13" s="3" t="s">
        <v>641</v>
      </c>
      <c r="BU13" s="3" t="s">
        <v>641</v>
      </c>
      <c r="BV13" s="3" t="s">
        <v>641</v>
      </c>
      <c r="BW13" s="3" t="s">
        <v>641</v>
      </c>
      <c r="BX13" s="3" t="s">
        <v>641</v>
      </c>
      <c r="BY13" s="3" t="s">
        <v>641</v>
      </c>
      <c r="BZ13" s="3" t="s">
        <v>641</v>
      </c>
      <c r="CA13" s="3" t="s">
        <v>641</v>
      </c>
      <c r="CB13" s="3" t="s">
        <v>641</v>
      </c>
      <c r="CC13" s="3" t="s">
        <v>641</v>
      </c>
      <c r="CD13" s="3" t="s">
        <v>641</v>
      </c>
      <c r="CE13" s="3" t="s">
        <v>641</v>
      </c>
      <c r="CF13" s="3" t="s">
        <v>641</v>
      </c>
      <c r="CG13" s="3" t="s">
        <v>641</v>
      </c>
      <c r="CH13" s="3" t="s">
        <v>641</v>
      </c>
      <c r="CI13" s="3" t="s">
        <v>641</v>
      </c>
      <c r="CJ13" s="3" t="s">
        <v>641</v>
      </c>
      <c r="CK13" s="3" t="s">
        <v>641</v>
      </c>
      <c r="CL13" s="3" t="s">
        <v>641</v>
      </c>
      <c r="CM13" s="3" t="s">
        <v>641</v>
      </c>
      <c r="CN13" s="3" t="s">
        <v>641</v>
      </c>
      <c r="CO13" s="3" t="s">
        <v>641</v>
      </c>
      <c r="CP13" s="3" t="s">
        <v>641</v>
      </c>
      <c r="CQ13" s="3" t="s">
        <v>641</v>
      </c>
      <c r="CR13" s="3" t="s">
        <v>641</v>
      </c>
      <c r="CS13" s="3" t="s">
        <v>641</v>
      </c>
      <c r="CT13" s="3" t="s">
        <v>641</v>
      </c>
      <c r="CU13" s="3" t="s">
        <v>641</v>
      </c>
      <c r="CV13" s="3" t="s">
        <v>641</v>
      </c>
      <c r="CW13" s="3" t="s">
        <v>641</v>
      </c>
      <c r="CX13" s="3" t="s">
        <v>641</v>
      </c>
      <c r="CY13" s="3" t="s">
        <v>641</v>
      </c>
      <c r="CZ13" s="3" t="s">
        <v>641</v>
      </c>
      <c r="DA13" s="3" t="s">
        <v>641</v>
      </c>
      <c r="DB13" s="3" t="s">
        <v>641</v>
      </c>
      <c r="DC13" s="3" t="s">
        <v>641</v>
      </c>
      <c r="DD13" s="3" t="s">
        <v>641</v>
      </c>
      <c r="DE13" s="3" t="s">
        <v>641</v>
      </c>
      <c r="DF13" s="3" t="s">
        <v>641</v>
      </c>
      <c r="DG13" s="3" t="s">
        <v>641</v>
      </c>
      <c r="DH13" s="3" t="s">
        <v>641</v>
      </c>
      <c r="DI13" s="3" t="s">
        <v>641</v>
      </c>
      <c r="DJ13" s="3" t="s">
        <v>641</v>
      </c>
      <c r="DK13" s="3" t="s">
        <v>641</v>
      </c>
      <c r="DL13" s="3" t="s">
        <v>641</v>
      </c>
      <c r="DM13" s="3" t="s">
        <v>641</v>
      </c>
      <c r="DN13" s="3" t="s">
        <v>641</v>
      </c>
      <c r="DO13" s="3" t="s">
        <v>641</v>
      </c>
      <c r="DP13" s="3" t="s">
        <v>641</v>
      </c>
      <c r="DQ13" s="3" t="s">
        <v>641</v>
      </c>
      <c r="DR13" s="3" t="s">
        <v>641</v>
      </c>
      <c r="DS13" s="3" t="s">
        <v>641</v>
      </c>
      <c r="DT13" s="3" t="s">
        <v>641</v>
      </c>
      <c r="DU13" s="3" t="s">
        <v>641</v>
      </c>
      <c r="DV13" s="3" t="s">
        <v>641</v>
      </c>
      <c r="DW13" s="3" t="s">
        <v>641</v>
      </c>
      <c r="DX13" s="3" t="s">
        <v>641</v>
      </c>
      <c r="DY13" s="3" t="s">
        <v>641</v>
      </c>
      <c r="DZ13" s="3" t="s">
        <v>641</v>
      </c>
      <c r="EA13" s="3" t="s">
        <v>641</v>
      </c>
      <c r="EB13" s="3" t="s">
        <v>641</v>
      </c>
      <c r="EC13" s="3" t="s">
        <v>641</v>
      </c>
      <c r="ED13" s="3" t="s">
        <v>641</v>
      </c>
      <c r="EE13" s="3" t="s">
        <v>641</v>
      </c>
      <c r="EF13" s="3" t="s">
        <v>641</v>
      </c>
      <c r="EG13" s="3" t="s">
        <v>641</v>
      </c>
      <c r="EH13" s="3" t="s">
        <v>641</v>
      </c>
      <c r="EI13" s="3" t="s">
        <v>641</v>
      </c>
      <c r="EJ13" s="3" t="s">
        <v>641</v>
      </c>
      <c r="EK13" s="3" t="s">
        <v>641</v>
      </c>
      <c r="EL13" s="3" t="s">
        <v>641</v>
      </c>
      <c r="EM13" s="3" t="s">
        <v>641</v>
      </c>
      <c r="EN13" s="3" t="s">
        <v>641</v>
      </c>
      <c r="EO13" s="3" t="s">
        <v>641</v>
      </c>
      <c r="EP13" s="3" t="s">
        <v>641</v>
      </c>
      <c r="EQ13" s="3" t="s">
        <v>641</v>
      </c>
      <c r="ER13" s="3" t="s">
        <v>641</v>
      </c>
      <c r="ES13" s="3" t="s">
        <v>641</v>
      </c>
      <c r="ET13" s="3" t="s">
        <v>641</v>
      </c>
      <c r="EU13" s="3" t="s">
        <v>641</v>
      </c>
      <c r="EV13" s="3" t="s">
        <v>641</v>
      </c>
      <c r="EW13" s="3" t="s">
        <v>641</v>
      </c>
      <c r="EX13" s="3" t="s">
        <v>641</v>
      </c>
      <c r="EY13" s="3" t="s">
        <v>641</v>
      </c>
      <c r="EZ13" s="3" t="s">
        <v>641</v>
      </c>
      <c r="FA13" s="3" t="s">
        <v>641</v>
      </c>
      <c r="FB13" s="3" t="s">
        <v>641</v>
      </c>
      <c r="FC13" s="3" t="s">
        <v>641</v>
      </c>
      <c r="FD13" s="3" t="s">
        <v>641</v>
      </c>
      <c r="FE13" s="3" t="s">
        <v>641</v>
      </c>
      <c r="FF13" s="3" t="s">
        <v>641</v>
      </c>
      <c r="FG13" s="3" t="s">
        <v>641</v>
      </c>
      <c r="FH13" s="3" t="s">
        <v>641</v>
      </c>
      <c r="FI13" s="3" t="s">
        <v>641</v>
      </c>
      <c r="FJ13" s="3" t="s">
        <v>641</v>
      </c>
      <c r="FK13" s="3" t="s">
        <v>641</v>
      </c>
      <c r="FL13" s="3" t="s">
        <v>641</v>
      </c>
      <c r="FM13" s="3" t="s">
        <v>641</v>
      </c>
      <c r="FN13" s="3" t="s">
        <v>641</v>
      </c>
      <c r="FO13" s="3" t="s">
        <v>641</v>
      </c>
      <c r="FP13" s="3" t="s">
        <v>641</v>
      </c>
      <c r="FQ13" s="3" t="s">
        <v>641</v>
      </c>
      <c r="FR13" s="3" t="s">
        <v>641</v>
      </c>
      <c r="FS13" s="3" t="s">
        <v>641</v>
      </c>
      <c r="FT13" s="3" t="s">
        <v>641</v>
      </c>
      <c r="FU13" s="3" t="s">
        <v>641</v>
      </c>
      <c r="FV13" s="3">
        <v>5</v>
      </c>
      <c r="FW13" s="3" t="s">
        <v>641</v>
      </c>
      <c r="FX13" s="3" t="s">
        <v>641</v>
      </c>
      <c r="FY13" s="3" t="s">
        <v>641</v>
      </c>
      <c r="FZ13" s="3" t="s">
        <v>641</v>
      </c>
      <c r="GA13" s="3" t="s">
        <v>641</v>
      </c>
      <c r="GB13" s="3" t="s">
        <v>641</v>
      </c>
      <c r="GC13" s="3" t="s">
        <v>641</v>
      </c>
      <c r="GD13" s="3" t="s">
        <v>641</v>
      </c>
      <c r="GE13" s="3" t="s">
        <v>641</v>
      </c>
      <c r="GF13" s="3" t="s">
        <v>641</v>
      </c>
      <c r="GG13" s="3" t="s">
        <v>641</v>
      </c>
      <c r="GH13" s="3" t="s">
        <v>641</v>
      </c>
      <c r="GI13" s="3" t="s">
        <v>641</v>
      </c>
      <c r="GJ13" s="3" t="s">
        <v>641</v>
      </c>
      <c r="GK13" s="3" t="s">
        <v>641</v>
      </c>
      <c r="GL13" s="3" t="s">
        <v>641</v>
      </c>
      <c r="GM13" s="3" t="s">
        <v>641</v>
      </c>
      <c r="GN13" s="3" t="s">
        <v>641</v>
      </c>
      <c r="GO13" s="3" t="s">
        <v>641</v>
      </c>
      <c r="GP13" s="3" t="s">
        <v>641</v>
      </c>
      <c r="GQ13" s="3" t="s">
        <v>641</v>
      </c>
    </row>
    <row r="14" spans="1:199" x14ac:dyDescent="0.2">
      <c r="A14" s="3" t="s">
        <v>72</v>
      </c>
      <c r="B14" s="3">
        <v>0.5</v>
      </c>
      <c r="C14" s="3">
        <v>1</v>
      </c>
      <c r="D14" s="3" t="s">
        <v>641</v>
      </c>
      <c r="E14" s="3" t="s">
        <v>641</v>
      </c>
      <c r="F14" s="3" t="s">
        <v>641</v>
      </c>
      <c r="G14" s="3" t="s">
        <v>641</v>
      </c>
      <c r="H14" s="3" t="s">
        <v>641</v>
      </c>
      <c r="I14" s="3" t="s">
        <v>641</v>
      </c>
      <c r="J14" s="3" t="s">
        <v>641</v>
      </c>
      <c r="K14" s="3" t="s">
        <v>641</v>
      </c>
      <c r="L14" s="3" t="s">
        <v>641</v>
      </c>
      <c r="M14" s="3" t="s">
        <v>641</v>
      </c>
      <c r="N14" s="3" t="s">
        <v>641</v>
      </c>
      <c r="O14" s="3" t="s">
        <v>641</v>
      </c>
      <c r="P14" s="3" t="s">
        <v>641</v>
      </c>
      <c r="Q14" s="3" t="s">
        <v>641</v>
      </c>
      <c r="R14" s="3" t="s">
        <v>641</v>
      </c>
      <c r="S14" s="3" t="s">
        <v>641</v>
      </c>
      <c r="T14" s="3" t="s">
        <v>641</v>
      </c>
      <c r="U14" s="3" t="s">
        <v>641</v>
      </c>
      <c r="V14" s="3" t="s">
        <v>641</v>
      </c>
      <c r="W14" s="3" t="s">
        <v>641</v>
      </c>
      <c r="X14" s="3" t="s">
        <v>641</v>
      </c>
      <c r="Y14" s="3" t="s">
        <v>641</v>
      </c>
      <c r="Z14" s="3" t="s">
        <v>641</v>
      </c>
      <c r="AA14" s="3" t="s">
        <v>641</v>
      </c>
      <c r="AB14" s="3" t="s">
        <v>641</v>
      </c>
      <c r="AC14" s="3" t="s">
        <v>641</v>
      </c>
      <c r="AD14" s="3" t="s">
        <v>641</v>
      </c>
      <c r="AE14" s="3" t="s">
        <v>641</v>
      </c>
      <c r="AF14" s="3" t="s">
        <v>641</v>
      </c>
      <c r="AH14" s="3" t="s">
        <v>641</v>
      </c>
      <c r="AI14" s="3" t="s">
        <v>641</v>
      </c>
      <c r="AJ14" s="3" t="s">
        <v>641</v>
      </c>
      <c r="AK14" s="3" t="s">
        <v>641</v>
      </c>
      <c r="AL14" s="3" t="s">
        <v>641</v>
      </c>
      <c r="AM14" s="3" t="s">
        <v>641</v>
      </c>
      <c r="AN14" s="3" t="s">
        <v>641</v>
      </c>
      <c r="AO14" s="3" t="s">
        <v>641</v>
      </c>
      <c r="AP14" s="3" t="s">
        <v>641</v>
      </c>
      <c r="AQ14" s="3" t="s">
        <v>641</v>
      </c>
      <c r="AR14" s="3" t="s">
        <v>641</v>
      </c>
      <c r="AS14" s="3" t="s">
        <v>641</v>
      </c>
      <c r="AT14" s="3" t="s">
        <v>641</v>
      </c>
      <c r="AU14" s="3" t="s">
        <v>641</v>
      </c>
      <c r="AV14" s="3" t="s">
        <v>641</v>
      </c>
      <c r="AW14" s="3" t="s">
        <v>641</v>
      </c>
      <c r="AX14" s="3" t="s">
        <v>641</v>
      </c>
      <c r="AY14" s="3" t="s">
        <v>641</v>
      </c>
      <c r="AZ14" s="3" t="s">
        <v>641</v>
      </c>
      <c r="BA14" s="3" t="s">
        <v>641</v>
      </c>
      <c r="BB14" s="3" t="s">
        <v>641</v>
      </c>
      <c r="BC14" s="3" t="s">
        <v>641</v>
      </c>
      <c r="BD14" s="3" t="s">
        <v>641</v>
      </c>
      <c r="BE14" s="3" t="s">
        <v>641</v>
      </c>
      <c r="BF14" s="3" t="s">
        <v>641</v>
      </c>
      <c r="BG14" s="3" t="s">
        <v>641</v>
      </c>
      <c r="BH14" s="3" t="s">
        <v>641</v>
      </c>
      <c r="BI14" s="3" t="s">
        <v>641</v>
      </c>
      <c r="BJ14" s="3" t="s">
        <v>641</v>
      </c>
      <c r="BK14" s="3" t="s">
        <v>641</v>
      </c>
      <c r="BL14" s="3" t="s">
        <v>641</v>
      </c>
      <c r="BM14" s="3" t="s">
        <v>641</v>
      </c>
      <c r="BN14" s="3" t="s">
        <v>641</v>
      </c>
      <c r="BO14" s="3" t="s">
        <v>641</v>
      </c>
      <c r="BP14" s="3" t="s">
        <v>641</v>
      </c>
      <c r="BQ14" s="3" t="s">
        <v>641</v>
      </c>
      <c r="BR14" s="3" t="s">
        <v>641</v>
      </c>
      <c r="BS14" s="3" t="s">
        <v>641</v>
      </c>
      <c r="BT14" s="3" t="s">
        <v>641</v>
      </c>
      <c r="BU14" s="3" t="s">
        <v>641</v>
      </c>
      <c r="BV14" s="3" t="s">
        <v>641</v>
      </c>
      <c r="BW14" s="3" t="s">
        <v>641</v>
      </c>
      <c r="BX14" s="3" t="s">
        <v>641</v>
      </c>
      <c r="BY14" s="3" t="s">
        <v>641</v>
      </c>
      <c r="BZ14" s="3" t="s">
        <v>641</v>
      </c>
      <c r="CA14" s="3" t="s">
        <v>641</v>
      </c>
      <c r="CB14" s="3" t="s">
        <v>641</v>
      </c>
      <c r="CC14" s="3" t="s">
        <v>641</v>
      </c>
      <c r="CD14" s="3" t="s">
        <v>641</v>
      </c>
      <c r="CE14" s="3" t="s">
        <v>641</v>
      </c>
      <c r="CF14" s="3" t="s">
        <v>641</v>
      </c>
      <c r="CG14" s="3" t="s">
        <v>641</v>
      </c>
      <c r="CH14" s="3" t="s">
        <v>641</v>
      </c>
      <c r="CI14" s="3" t="s">
        <v>641</v>
      </c>
      <c r="CJ14" s="3" t="s">
        <v>641</v>
      </c>
      <c r="CK14" s="3" t="s">
        <v>641</v>
      </c>
      <c r="CL14" s="3" t="s">
        <v>641</v>
      </c>
      <c r="CM14" s="3" t="s">
        <v>641</v>
      </c>
      <c r="CN14" s="3" t="s">
        <v>641</v>
      </c>
      <c r="CO14" s="3" t="s">
        <v>641</v>
      </c>
      <c r="CP14" s="3" t="s">
        <v>641</v>
      </c>
      <c r="CQ14" s="3" t="s">
        <v>641</v>
      </c>
      <c r="CR14" s="3" t="s">
        <v>641</v>
      </c>
      <c r="CS14" s="3" t="s">
        <v>641</v>
      </c>
      <c r="CT14" s="3" t="s">
        <v>641</v>
      </c>
      <c r="CU14" s="3" t="s">
        <v>641</v>
      </c>
      <c r="CV14" s="3" t="s">
        <v>641</v>
      </c>
      <c r="CW14" s="3" t="s">
        <v>641</v>
      </c>
      <c r="CX14" s="3" t="s">
        <v>641</v>
      </c>
      <c r="CY14" s="3" t="s">
        <v>641</v>
      </c>
      <c r="CZ14" s="3" t="s">
        <v>641</v>
      </c>
      <c r="DA14" s="3" t="s">
        <v>641</v>
      </c>
      <c r="DB14" s="3" t="s">
        <v>641</v>
      </c>
      <c r="DC14" s="3" t="s">
        <v>641</v>
      </c>
      <c r="DD14" s="3" t="s">
        <v>641</v>
      </c>
      <c r="DE14" s="3" t="s">
        <v>641</v>
      </c>
      <c r="DF14" s="3" t="s">
        <v>641</v>
      </c>
      <c r="DG14" s="3" t="s">
        <v>641</v>
      </c>
      <c r="DH14" s="3" t="s">
        <v>641</v>
      </c>
      <c r="DI14" s="3" t="s">
        <v>641</v>
      </c>
      <c r="DJ14" s="3" t="s">
        <v>641</v>
      </c>
      <c r="DK14" s="3" t="s">
        <v>641</v>
      </c>
      <c r="DL14" s="3" t="s">
        <v>641</v>
      </c>
      <c r="DM14" s="3" t="s">
        <v>641</v>
      </c>
      <c r="DN14" s="3" t="s">
        <v>641</v>
      </c>
      <c r="DO14" s="3" t="s">
        <v>641</v>
      </c>
      <c r="DP14" s="3" t="s">
        <v>641</v>
      </c>
      <c r="DQ14" s="3" t="s">
        <v>641</v>
      </c>
      <c r="DR14" s="3">
        <v>4</v>
      </c>
      <c r="DS14" s="3" t="s">
        <v>641</v>
      </c>
      <c r="DT14" s="3" t="s">
        <v>641</v>
      </c>
      <c r="DU14" s="3" t="s">
        <v>641</v>
      </c>
      <c r="DV14" s="3" t="s">
        <v>641</v>
      </c>
      <c r="DW14" s="3" t="s">
        <v>641</v>
      </c>
      <c r="DX14" s="3" t="s">
        <v>641</v>
      </c>
      <c r="DY14" s="3" t="s">
        <v>641</v>
      </c>
      <c r="DZ14" s="3" t="s">
        <v>641</v>
      </c>
      <c r="EA14" s="3" t="s">
        <v>641</v>
      </c>
      <c r="EB14" s="3" t="s">
        <v>641</v>
      </c>
      <c r="EC14" s="3" t="s">
        <v>641</v>
      </c>
      <c r="ED14" s="3" t="s">
        <v>641</v>
      </c>
      <c r="EE14" s="3" t="s">
        <v>641</v>
      </c>
      <c r="EF14" s="3" t="s">
        <v>641</v>
      </c>
      <c r="EG14" s="3" t="s">
        <v>641</v>
      </c>
      <c r="EH14" s="3" t="s">
        <v>641</v>
      </c>
      <c r="EI14" s="3" t="s">
        <v>641</v>
      </c>
      <c r="EJ14" s="3" t="s">
        <v>641</v>
      </c>
      <c r="EK14" s="3" t="s">
        <v>641</v>
      </c>
      <c r="EL14" s="3" t="s">
        <v>641</v>
      </c>
      <c r="EM14" s="3" t="s">
        <v>641</v>
      </c>
      <c r="EN14" s="3" t="s">
        <v>641</v>
      </c>
      <c r="EO14" s="3" t="s">
        <v>641</v>
      </c>
      <c r="EP14" s="3" t="s">
        <v>641</v>
      </c>
      <c r="EQ14" s="3" t="s">
        <v>641</v>
      </c>
      <c r="ER14" s="3" t="s">
        <v>641</v>
      </c>
      <c r="ES14" s="3" t="s">
        <v>641</v>
      </c>
      <c r="ET14" s="3" t="s">
        <v>641</v>
      </c>
      <c r="EU14" s="3" t="s">
        <v>641</v>
      </c>
      <c r="EV14" s="3" t="s">
        <v>641</v>
      </c>
      <c r="EW14" s="3" t="s">
        <v>641</v>
      </c>
      <c r="EX14" s="3" t="s">
        <v>641</v>
      </c>
      <c r="EY14" s="3" t="s">
        <v>641</v>
      </c>
      <c r="EZ14" s="3" t="s">
        <v>641</v>
      </c>
      <c r="FA14" s="3" t="s">
        <v>641</v>
      </c>
      <c r="FB14" s="3" t="s">
        <v>641</v>
      </c>
      <c r="FC14" s="3" t="s">
        <v>641</v>
      </c>
      <c r="FD14" s="3" t="s">
        <v>641</v>
      </c>
      <c r="FE14" s="3" t="s">
        <v>641</v>
      </c>
      <c r="FF14" s="3" t="s">
        <v>641</v>
      </c>
      <c r="FG14" s="3" t="s">
        <v>641</v>
      </c>
      <c r="FH14" s="3" t="s">
        <v>641</v>
      </c>
      <c r="FI14" s="3" t="s">
        <v>641</v>
      </c>
      <c r="FJ14" s="3" t="s">
        <v>641</v>
      </c>
      <c r="FK14" s="3" t="s">
        <v>641</v>
      </c>
      <c r="FL14" s="3" t="s">
        <v>641</v>
      </c>
      <c r="FM14" s="3" t="s">
        <v>641</v>
      </c>
      <c r="FN14" s="3" t="s">
        <v>641</v>
      </c>
      <c r="FO14" s="3" t="s">
        <v>641</v>
      </c>
      <c r="FP14" s="3" t="s">
        <v>641</v>
      </c>
      <c r="FQ14" s="3" t="s">
        <v>641</v>
      </c>
      <c r="FR14" s="3" t="s">
        <v>641</v>
      </c>
      <c r="FS14" s="3" t="s">
        <v>641</v>
      </c>
      <c r="FT14" s="3" t="s">
        <v>641</v>
      </c>
      <c r="FU14" s="3" t="s">
        <v>641</v>
      </c>
      <c r="FV14" s="3" t="s">
        <v>641</v>
      </c>
      <c r="FW14" s="3" t="s">
        <v>641</v>
      </c>
      <c r="FX14" s="3" t="s">
        <v>641</v>
      </c>
      <c r="FY14" s="3">
        <v>1</v>
      </c>
      <c r="FZ14" s="3" t="s">
        <v>641</v>
      </c>
      <c r="GA14" s="3" t="s">
        <v>641</v>
      </c>
      <c r="GB14" s="3" t="s">
        <v>641</v>
      </c>
      <c r="GC14" s="3" t="s">
        <v>641</v>
      </c>
      <c r="GD14" s="3" t="s">
        <v>641</v>
      </c>
      <c r="GE14" s="3" t="s">
        <v>641</v>
      </c>
      <c r="GF14" s="3" t="s">
        <v>641</v>
      </c>
      <c r="GG14" s="3" t="s">
        <v>641</v>
      </c>
      <c r="GH14" s="3" t="s">
        <v>641</v>
      </c>
      <c r="GI14" s="3" t="s">
        <v>641</v>
      </c>
      <c r="GJ14" s="3" t="s">
        <v>641</v>
      </c>
      <c r="GK14" s="3" t="s">
        <v>641</v>
      </c>
      <c r="GL14" s="3" t="s">
        <v>641</v>
      </c>
      <c r="GM14" s="3" t="s">
        <v>641</v>
      </c>
      <c r="GN14" s="3" t="s">
        <v>641</v>
      </c>
      <c r="GO14" s="3" t="s">
        <v>641</v>
      </c>
      <c r="GP14" s="3" t="s">
        <v>641</v>
      </c>
      <c r="GQ14" s="3" t="s">
        <v>641</v>
      </c>
    </row>
    <row r="15" spans="1:199" x14ac:dyDescent="0.2">
      <c r="A15" s="3" t="s">
        <v>24</v>
      </c>
      <c r="B15" s="3">
        <v>0.5</v>
      </c>
      <c r="C15" s="3">
        <v>1</v>
      </c>
      <c r="D15" s="3" t="s">
        <v>641</v>
      </c>
      <c r="E15" s="3" t="s">
        <v>641</v>
      </c>
      <c r="F15" s="3" t="s">
        <v>641</v>
      </c>
      <c r="G15" s="3" t="s">
        <v>641</v>
      </c>
      <c r="H15" s="3" t="s">
        <v>641</v>
      </c>
      <c r="I15" s="3" t="s">
        <v>641</v>
      </c>
      <c r="J15" s="3" t="s">
        <v>641</v>
      </c>
      <c r="K15" s="3" t="s">
        <v>641</v>
      </c>
      <c r="L15" s="3" t="s">
        <v>641</v>
      </c>
      <c r="M15" s="3" t="s">
        <v>641</v>
      </c>
      <c r="N15" s="3" t="s">
        <v>641</v>
      </c>
      <c r="O15" s="3" t="s">
        <v>641</v>
      </c>
      <c r="P15" s="3" t="s">
        <v>641</v>
      </c>
      <c r="Q15" s="3" t="s">
        <v>641</v>
      </c>
      <c r="R15" s="3" t="s">
        <v>641</v>
      </c>
      <c r="S15" s="3" t="s">
        <v>641</v>
      </c>
      <c r="T15" s="3" t="s">
        <v>641</v>
      </c>
      <c r="U15" s="3" t="s">
        <v>641</v>
      </c>
      <c r="V15" s="3" t="s">
        <v>641</v>
      </c>
      <c r="W15" s="3" t="s">
        <v>641</v>
      </c>
      <c r="X15" s="3" t="s">
        <v>641</v>
      </c>
      <c r="Y15" s="3" t="s">
        <v>641</v>
      </c>
      <c r="Z15" s="3" t="s">
        <v>641</v>
      </c>
      <c r="AA15" s="3" t="s">
        <v>641</v>
      </c>
      <c r="AB15" s="3" t="s">
        <v>641</v>
      </c>
      <c r="AC15" s="3" t="s">
        <v>641</v>
      </c>
      <c r="AD15" s="3" t="s">
        <v>641</v>
      </c>
      <c r="AE15" s="3" t="s">
        <v>641</v>
      </c>
      <c r="AF15" s="3" t="s">
        <v>641</v>
      </c>
      <c r="AH15" s="3" t="s">
        <v>641</v>
      </c>
      <c r="AI15" s="3" t="s">
        <v>641</v>
      </c>
      <c r="AJ15" s="3" t="s">
        <v>641</v>
      </c>
      <c r="AK15" s="3" t="s">
        <v>641</v>
      </c>
      <c r="AL15" s="3" t="s">
        <v>641</v>
      </c>
      <c r="AM15" s="3" t="s">
        <v>641</v>
      </c>
      <c r="AN15" s="3" t="s">
        <v>641</v>
      </c>
      <c r="AO15" s="3" t="s">
        <v>641</v>
      </c>
      <c r="AP15" s="3" t="s">
        <v>641</v>
      </c>
      <c r="AQ15" s="3" t="s">
        <v>641</v>
      </c>
      <c r="AR15" s="3" t="s">
        <v>641</v>
      </c>
      <c r="AS15" s="3" t="s">
        <v>641</v>
      </c>
      <c r="AT15" s="3" t="s">
        <v>641</v>
      </c>
      <c r="AU15" s="3" t="s">
        <v>641</v>
      </c>
      <c r="AV15" s="3" t="s">
        <v>641</v>
      </c>
      <c r="AW15" s="3" t="s">
        <v>641</v>
      </c>
      <c r="AX15" s="3" t="s">
        <v>641</v>
      </c>
      <c r="AY15" s="3" t="s">
        <v>641</v>
      </c>
      <c r="AZ15" s="3" t="s">
        <v>641</v>
      </c>
      <c r="BA15" s="3" t="s">
        <v>641</v>
      </c>
      <c r="BB15" s="3" t="s">
        <v>641</v>
      </c>
      <c r="BC15" s="3" t="s">
        <v>641</v>
      </c>
      <c r="BD15" s="3" t="s">
        <v>641</v>
      </c>
      <c r="BE15" s="3" t="s">
        <v>641</v>
      </c>
      <c r="BF15" s="3" t="s">
        <v>641</v>
      </c>
      <c r="BG15" s="3" t="s">
        <v>641</v>
      </c>
      <c r="BH15" s="3" t="s">
        <v>641</v>
      </c>
      <c r="BI15" s="3" t="s">
        <v>641</v>
      </c>
      <c r="BJ15" s="3" t="s">
        <v>641</v>
      </c>
      <c r="BK15" s="3" t="s">
        <v>641</v>
      </c>
      <c r="BL15" s="3" t="s">
        <v>641</v>
      </c>
      <c r="BM15" s="3" t="s">
        <v>641</v>
      </c>
      <c r="BN15" s="3" t="s">
        <v>641</v>
      </c>
      <c r="BO15" s="3" t="s">
        <v>641</v>
      </c>
      <c r="BP15" s="3" t="s">
        <v>641</v>
      </c>
      <c r="BQ15" s="3" t="s">
        <v>641</v>
      </c>
      <c r="BR15" s="3" t="s">
        <v>641</v>
      </c>
      <c r="BS15" s="3" t="s">
        <v>641</v>
      </c>
      <c r="BT15" s="3" t="s">
        <v>641</v>
      </c>
      <c r="BU15" s="3" t="s">
        <v>641</v>
      </c>
      <c r="BV15" s="3" t="s">
        <v>641</v>
      </c>
      <c r="BW15" s="3" t="s">
        <v>641</v>
      </c>
      <c r="BX15" s="3" t="s">
        <v>641</v>
      </c>
      <c r="BY15" s="3" t="s">
        <v>641</v>
      </c>
      <c r="BZ15" s="3" t="s">
        <v>641</v>
      </c>
      <c r="CA15" s="3" t="s">
        <v>641</v>
      </c>
      <c r="CB15" s="3" t="s">
        <v>641</v>
      </c>
      <c r="CC15" s="3" t="s">
        <v>641</v>
      </c>
      <c r="CD15" s="3" t="s">
        <v>641</v>
      </c>
      <c r="CE15" s="3" t="s">
        <v>641</v>
      </c>
      <c r="CF15" s="3" t="s">
        <v>641</v>
      </c>
      <c r="CG15" s="3" t="s">
        <v>641</v>
      </c>
      <c r="CH15" s="3" t="s">
        <v>641</v>
      </c>
      <c r="CI15" s="3" t="s">
        <v>641</v>
      </c>
      <c r="CJ15" s="3">
        <v>1</v>
      </c>
      <c r="CK15" s="3" t="s">
        <v>641</v>
      </c>
      <c r="CL15" s="3">
        <v>1</v>
      </c>
      <c r="CM15" s="3" t="s">
        <v>641</v>
      </c>
      <c r="CN15" s="3" t="s">
        <v>641</v>
      </c>
      <c r="CO15" s="3" t="s">
        <v>641</v>
      </c>
      <c r="CP15" s="3" t="s">
        <v>641</v>
      </c>
      <c r="CQ15" s="3" t="s">
        <v>641</v>
      </c>
      <c r="CR15" s="3" t="s">
        <v>641</v>
      </c>
      <c r="CS15" s="3" t="s">
        <v>641</v>
      </c>
      <c r="CT15" s="3" t="s">
        <v>641</v>
      </c>
      <c r="CU15" s="3" t="s">
        <v>641</v>
      </c>
      <c r="CV15" s="3" t="s">
        <v>641</v>
      </c>
      <c r="CW15" s="3" t="s">
        <v>641</v>
      </c>
      <c r="CX15" s="3" t="s">
        <v>641</v>
      </c>
      <c r="CY15" s="3" t="s">
        <v>641</v>
      </c>
      <c r="CZ15" s="3" t="s">
        <v>641</v>
      </c>
      <c r="DA15" s="3" t="s">
        <v>641</v>
      </c>
      <c r="DB15" s="3" t="s">
        <v>641</v>
      </c>
      <c r="DC15" s="3" t="s">
        <v>641</v>
      </c>
      <c r="DD15" s="3" t="s">
        <v>641</v>
      </c>
      <c r="DE15" s="3" t="s">
        <v>641</v>
      </c>
      <c r="DF15" s="3" t="s">
        <v>641</v>
      </c>
      <c r="DG15" s="3" t="s">
        <v>641</v>
      </c>
      <c r="DH15" s="3" t="s">
        <v>641</v>
      </c>
      <c r="DI15" s="3" t="s">
        <v>641</v>
      </c>
      <c r="DJ15" s="3" t="s">
        <v>641</v>
      </c>
      <c r="DK15" s="3" t="s">
        <v>641</v>
      </c>
      <c r="DL15" s="3" t="s">
        <v>641</v>
      </c>
      <c r="DM15" s="3" t="s">
        <v>641</v>
      </c>
      <c r="DN15" s="3" t="s">
        <v>641</v>
      </c>
      <c r="DO15" s="3" t="s">
        <v>641</v>
      </c>
      <c r="DP15" s="3" t="s">
        <v>641</v>
      </c>
      <c r="DQ15" s="3" t="s">
        <v>641</v>
      </c>
      <c r="DR15" s="3" t="s">
        <v>641</v>
      </c>
      <c r="DS15" s="3" t="s">
        <v>641</v>
      </c>
      <c r="DT15" s="3" t="s">
        <v>641</v>
      </c>
      <c r="DU15" s="3" t="s">
        <v>641</v>
      </c>
      <c r="DV15" s="3" t="s">
        <v>641</v>
      </c>
      <c r="DW15" s="3" t="s">
        <v>641</v>
      </c>
      <c r="DX15" s="3" t="s">
        <v>641</v>
      </c>
      <c r="DY15" s="3" t="s">
        <v>641</v>
      </c>
      <c r="DZ15" s="3" t="s">
        <v>641</v>
      </c>
      <c r="EA15" s="3" t="s">
        <v>641</v>
      </c>
      <c r="EB15" s="3" t="s">
        <v>641</v>
      </c>
      <c r="EC15" s="3" t="s">
        <v>641</v>
      </c>
      <c r="ED15" s="3" t="s">
        <v>641</v>
      </c>
      <c r="EE15" s="3" t="s">
        <v>641</v>
      </c>
      <c r="EF15" s="3" t="s">
        <v>641</v>
      </c>
      <c r="EG15" s="3" t="s">
        <v>641</v>
      </c>
      <c r="EH15" s="3" t="s">
        <v>641</v>
      </c>
      <c r="EI15" s="3" t="s">
        <v>641</v>
      </c>
      <c r="EJ15" s="3" t="s">
        <v>641</v>
      </c>
      <c r="EK15" s="3" t="s">
        <v>641</v>
      </c>
      <c r="EL15" s="3" t="s">
        <v>641</v>
      </c>
      <c r="EM15" s="3" t="s">
        <v>641</v>
      </c>
      <c r="EN15" s="3" t="s">
        <v>641</v>
      </c>
      <c r="EO15" s="3" t="s">
        <v>641</v>
      </c>
      <c r="EP15" s="3" t="s">
        <v>641</v>
      </c>
      <c r="EQ15" s="3" t="s">
        <v>641</v>
      </c>
      <c r="ER15" s="3" t="s">
        <v>641</v>
      </c>
      <c r="ES15" s="3" t="s">
        <v>641</v>
      </c>
      <c r="ET15" s="3" t="s">
        <v>641</v>
      </c>
      <c r="EU15" s="3" t="s">
        <v>641</v>
      </c>
      <c r="EV15" s="3" t="s">
        <v>641</v>
      </c>
      <c r="EW15" s="3" t="s">
        <v>641</v>
      </c>
      <c r="EX15" s="3" t="s">
        <v>641</v>
      </c>
      <c r="EY15" s="3" t="s">
        <v>641</v>
      </c>
      <c r="EZ15" s="3" t="s">
        <v>641</v>
      </c>
      <c r="FA15" s="3" t="s">
        <v>641</v>
      </c>
      <c r="FB15" s="3" t="s">
        <v>641</v>
      </c>
      <c r="FC15" s="3" t="s">
        <v>641</v>
      </c>
      <c r="FD15" s="3" t="s">
        <v>641</v>
      </c>
      <c r="FE15" s="3" t="s">
        <v>641</v>
      </c>
      <c r="FF15" s="3" t="s">
        <v>641</v>
      </c>
      <c r="FG15" s="3" t="s">
        <v>641</v>
      </c>
      <c r="FH15" s="3" t="s">
        <v>641</v>
      </c>
      <c r="FI15" s="3" t="s">
        <v>641</v>
      </c>
      <c r="FJ15" s="3" t="s">
        <v>641</v>
      </c>
      <c r="FK15" s="3" t="s">
        <v>641</v>
      </c>
      <c r="FL15" s="3" t="s">
        <v>641</v>
      </c>
      <c r="FM15" s="3" t="s">
        <v>641</v>
      </c>
      <c r="FN15" s="3" t="s">
        <v>641</v>
      </c>
      <c r="FO15" s="3" t="s">
        <v>641</v>
      </c>
      <c r="FP15" s="3" t="s">
        <v>641</v>
      </c>
      <c r="FQ15" s="3" t="s">
        <v>641</v>
      </c>
      <c r="FR15" s="3" t="s">
        <v>641</v>
      </c>
      <c r="FS15" s="3" t="s">
        <v>641</v>
      </c>
      <c r="FT15" s="3" t="s">
        <v>641</v>
      </c>
      <c r="FU15" s="3" t="s">
        <v>641</v>
      </c>
      <c r="FV15" s="3" t="s">
        <v>641</v>
      </c>
      <c r="FW15" s="3" t="s">
        <v>641</v>
      </c>
      <c r="FX15" s="3" t="s">
        <v>641</v>
      </c>
      <c r="FY15" s="3" t="s">
        <v>641</v>
      </c>
      <c r="FZ15" s="3" t="s">
        <v>641</v>
      </c>
      <c r="GA15" s="3" t="s">
        <v>641</v>
      </c>
      <c r="GB15" s="3" t="s">
        <v>641</v>
      </c>
      <c r="GC15" s="3" t="s">
        <v>641</v>
      </c>
      <c r="GD15" s="3" t="s">
        <v>641</v>
      </c>
      <c r="GE15" s="3" t="s">
        <v>641</v>
      </c>
      <c r="GF15" s="3" t="s">
        <v>641</v>
      </c>
      <c r="GG15" s="3" t="s">
        <v>641</v>
      </c>
      <c r="GH15" s="3" t="s">
        <v>641</v>
      </c>
      <c r="GI15" s="3" t="s">
        <v>641</v>
      </c>
      <c r="GJ15" s="3" t="s">
        <v>641</v>
      </c>
      <c r="GK15" s="3" t="s">
        <v>641</v>
      </c>
      <c r="GL15" s="3" t="s">
        <v>641</v>
      </c>
      <c r="GM15" s="3" t="s">
        <v>641</v>
      </c>
      <c r="GN15" s="3" t="s">
        <v>641</v>
      </c>
      <c r="GO15" s="3" t="s">
        <v>641</v>
      </c>
      <c r="GP15" s="3" t="s">
        <v>641</v>
      </c>
      <c r="GQ15" s="3" t="s">
        <v>641</v>
      </c>
    </row>
    <row r="16" spans="1:199" x14ac:dyDescent="0.2">
      <c r="A16" s="3" t="s">
        <v>80</v>
      </c>
      <c r="B16" s="3">
        <v>2</v>
      </c>
      <c r="C16" s="3">
        <v>1</v>
      </c>
      <c r="D16" s="3" t="s">
        <v>641</v>
      </c>
      <c r="E16" s="3" t="s">
        <v>641</v>
      </c>
      <c r="F16" s="3" t="s">
        <v>641</v>
      </c>
      <c r="G16" s="3" t="s">
        <v>641</v>
      </c>
      <c r="H16" s="3" t="s">
        <v>641</v>
      </c>
      <c r="I16" s="3" t="s">
        <v>641</v>
      </c>
      <c r="J16" s="3" t="s">
        <v>641</v>
      </c>
      <c r="K16" s="3" t="s">
        <v>641</v>
      </c>
      <c r="L16" s="3" t="s">
        <v>641</v>
      </c>
      <c r="M16" s="3" t="s">
        <v>641</v>
      </c>
      <c r="N16" s="3" t="s">
        <v>641</v>
      </c>
      <c r="O16" s="3" t="s">
        <v>641</v>
      </c>
      <c r="P16" s="3" t="s">
        <v>641</v>
      </c>
      <c r="Q16" s="3" t="s">
        <v>641</v>
      </c>
      <c r="R16" s="3" t="s">
        <v>641</v>
      </c>
      <c r="S16" s="3" t="s">
        <v>641</v>
      </c>
      <c r="T16" s="3" t="s">
        <v>641</v>
      </c>
      <c r="U16" s="3" t="s">
        <v>641</v>
      </c>
      <c r="V16" s="3" t="s">
        <v>641</v>
      </c>
      <c r="W16" s="3" t="s">
        <v>641</v>
      </c>
      <c r="X16" s="3" t="s">
        <v>641</v>
      </c>
      <c r="Y16" s="3" t="s">
        <v>641</v>
      </c>
      <c r="Z16" s="3" t="s">
        <v>641</v>
      </c>
      <c r="AA16" s="3" t="s">
        <v>641</v>
      </c>
      <c r="AB16" s="3" t="s">
        <v>641</v>
      </c>
      <c r="AC16" s="3" t="s">
        <v>641</v>
      </c>
      <c r="AD16" s="3" t="s">
        <v>641</v>
      </c>
      <c r="AE16" s="3" t="s">
        <v>641</v>
      </c>
      <c r="AF16" s="3" t="s">
        <v>641</v>
      </c>
      <c r="AH16" s="3" t="s">
        <v>641</v>
      </c>
      <c r="AI16" s="3" t="s">
        <v>641</v>
      </c>
      <c r="AJ16" s="3" t="s">
        <v>641</v>
      </c>
      <c r="AK16" s="3" t="s">
        <v>641</v>
      </c>
      <c r="AL16" s="3" t="s">
        <v>641</v>
      </c>
      <c r="AM16" s="3" t="s">
        <v>641</v>
      </c>
      <c r="AN16" s="3" t="s">
        <v>641</v>
      </c>
      <c r="AO16" s="3" t="s">
        <v>641</v>
      </c>
      <c r="AP16" s="3" t="s">
        <v>641</v>
      </c>
      <c r="AQ16" s="3" t="s">
        <v>641</v>
      </c>
      <c r="AR16" s="3" t="s">
        <v>641</v>
      </c>
      <c r="AS16" s="3" t="s">
        <v>641</v>
      </c>
      <c r="AT16" s="3" t="s">
        <v>641</v>
      </c>
      <c r="AU16" s="3" t="s">
        <v>641</v>
      </c>
      <c r="AV16" s="3" t="s">
        <v>641</v>
      </c>
      <c r="AW16" s="3" t="s">
        <v>641</v>
      </c>
      <c r="AX16" s="3" t="s">
        <v>641</v>
      </c>
      <c r="AY16" s="3" t="s">
        <v>641</v>
      </c>
      <c r="AZ16" s="3" t="s">
        <v>641</v>
      </c>
      <c r="BA16" s="3" t="s">
        <v>641</v>
      </c>
      <c r="BB16" s="3" t="s">
        <v>641</v>
      </c>
      <c r="BC16" s="3" t="s">
        <v>641</v>
      </c>
      <c r="BD16" s="3" t="s">
        <v>641</v>
      </c>
      <c r="BE16" s="3" t="s">
        <v>641</v>
      </c>
      <c r="BF16" s="3" t="s">
        <v>641</v>
      </c>
      <c r="BG16" s="3" t="s">
        <v>641</v>
      </c>
      <c r="BH16" s="3" t="s">
        <v>641</v>
      </c>
      <c r="BI16" s="3" t="s">
        <v>641</v>
      </c>
      <c r="BJ16" s="3" t="s">
        <v>641</v>
      </c>
      <c r="BK16" s="3" t="s">
        <v>641</v>
      </c>
      <c r="BL16" s="3" t="s">
        <v>641</v>
      </c>
      <c r="BM16" s="3" t="s">
        <v>641</v>
      </c>
      <c r="BN16" s="3" t="s">
        <v>641</v>
      </c>
      <c r="BO16" s="3" t="s">
        <v>641</v>
      </c>
      <c r="BP16" s="3" t="s">
        <v>641</v>
      </c>
      <c r="BQ16" s="3" t="s">
        <v>641</v>
      </c>
      <c r="BR16" s="3" t="s">
        <v>641</v>
      </c>
      <c r="BS16" s="3" t="s">
        <v>641</v>
      </c>
      <c r="BT16" s="3" t="s">
        <v>641</v>
      </c>
      <c r="BU16" s="3" t="s">
        <v>641</v>
      </c>
      <c r="BV16" s="3" t="s">
        <v>641</v>
      </c>
      <c r="BW16" s="3" t="s">
        <v>641</v>
      </c>
      <c r="BX16" s="3" t="s">
        <v>641</v>
      </c>
      <c r="BY16" s="3" t="s">
        <v>641</v>
      </c>
      <c r="BZ16" s="3" t="s">
        <v>641</v>
      </c>
      <c r="CA16" s="3" t="s">
        <v>641</v>
      </c>
      <c r="CB16" s="3" t="s">
        <v>641</v>
      </c>
      <c r="CC16" s="3" t="s">
        <v>641</v>
      </c>
      <c r="CD16" s="3" t="s">
        <v>641</v>
      </c>
      <c r="CE16" s="3" t="s">
        <v>641</v>
      </c>
      <c r="CF16" s="3" t="s">
        <v>641</v>
      </c>
      <c r="CG16" s="3" t="s">
        <v>641</v>
      </c>
      <c r="CH16" s="3" t="s">
        <v>641</v>
      </c>
      <c r="CI16" s="3" t="s">
        <v>641</v>
      </c>
      <c r="CJ16" s="3">
        <v>3</v>
      </c>
      <c r="CK16" s="3" t="s">
        <v>641</v>
      </c>
      <c r="CL16" s="3">
        <v>3</v>
      </c>
      <c r="CM16" s="3" t="s">
        <v>641</v>
      </c>
      <c r="CN16" s="3" t="s">
        <v>641</v>
      </c>
      <c r="CO16" s="3" t="s">
        <v>641</v>
      </c>
      <c r="CP16" s="3" t="s">
        <v>641</v>
      </c>
      <c r="CQ16" s="3" t="s">
        <v>641</v>
      </c>
      <c r="CR16" s="3" t="s">
        <v>641</v>
      </c>
      <c r="CS16" s="3" t="s">
        <v>641</v>
      </c>
      <c r="CT16" s="3" t="s">
        <v>641</v>
      </c>
      <c r="CU16" s="3" t="s">
        <v>641</v>
      </c>
      <c r="CV16" s="3" t="s">
        <v>641</v>
      </c>
      <c r="CW16" s="3" t="s">
        <v>641</v>
      </c>
      <c r="CX16" s="3" t="s">
        <v>641</v>
      </c>
      <c r="CY16" s="3" t="s">
        <v>641</v>
      </c>
      <c r="CZ16" s="3" t="s">
        <v>641</v>
      </c>
      <c r="DA16" s="3" t="s">
        <v>641</v>
      </c>
      <c r="DB16" s="3" t="s">
        <v>641</v>
      </c>
      <c r="DC16" s="3" t="s">
        <v>641</v>
      </c>
      <c r="DD16" s="3" t="s">
        <v>641</v>
      </c>
      <c r="DE16" s="3" t="s">
        <v>641</v>
      </c>
      <c r="DF16" s="3" t="s">
        <v>641</v>
      </c>
      <c r="DG16" s="3" t="s">
        <v>641</v>
      </c>
      <c r="DH16" s="3" t="s">
        <v>641</v>
      </c>
      <c r="DI16" s="3" t="s">
        <v>641</v>
      </c>
      <c r="DJ16" s="3" t="s">
        <v>641</v>
      </c>
      <c r="DK16" s="3" t="s">
        <v>641</v>
      </c>
      <c r="DL16" s="3" t="s">
        <v>641</v>
      </c>
      <c r="DM16" s="3" t="s">
        <v>641</v>
      </c>
      <c r="DN16" s="3" t="s">
        <v>641</v>
      </c>
      <c r="DO16" s="3" t="s">
        <v>641</v>
      </c>
      <c r="DP16" s="3" t="s">
        <v>641</v>
      </c>
      <c r="DQ16" s="3" t="s">
        <v>641</v>
      </c>
      <c r="DR16" s="3" t="s">
        <v>641</v>
      </c>
      <c r="DS16" s="3" t="s">
        <v>641</v>
      </c>
      <c r="DT16" s="3" t="s">
        <v>641</v>
      </c>
      <c r="DU16" s="3" t="s">
        <v>641</v>
      </c>
      <c r="DV16" s="3" t="s">
        <v>641</v>
      </c>
      <c r="DW16" s="3" t="s">
        <v>641</v>
      </c>
      <c r="DX16" s="3" t="s">
        <v>641</v>
      </c>
      <c r="DY16" s="3" t="s">
        <v>641</v>
      </c>
      <c r="DZ16" s="3" t="s">
        <v>641</v>
      </c>
      <c r="EA16" s="3" t="s">
        <v>641</v>
      </c>
      <c r="EB16" s="3" t="s">
        <v>641</v>
      </c>
      <c r="EC16" s="3" t="s">
        <v>641</v>
      </c>
      <c r="ED16" s="3" t="s">
        <v>641</v>
      </c>
      <c r="EE16" s="3" t="s">
        <v>641</v>
      </c>
      <c r="EF16" s="3" t="s">
        <v>641</v>
      </c>
      <c r="EG16" s="3" t="s">
        <v>641</v>
      </c>
      <c r="EH16" s="3" t="s">
        <v>641</v>
      </c>
      <c r="EI16" s="3" t="s">
        <v>641</v>
      </c>
      <c r="EJ16" s="3" t="s">
        <v>641</v>
      </c>
      <c r="EK16" s="3" t="s">
        <v>641</v>
      </c>
      <c r="EL16" s="3" t="s">
        <v>641</v>
      </c>
      <c r="EM16" s="3" t="s">
        <v>641</v>
      </c>
      <c r="EN16" s="3" t="s">
        <v>641</v>
      </c>
      <c r="EO16" s="3" t="s">
        <v>641</v>
      </c>
      <c r="EP16" s="3" t="s">
        <v>641</v>
      </c>
      <c r="EQ16" s="3" t="s">
        <v>641</v>
      </c>
      <c r="ER16" s="3" t="s">
        <v>641</v>
      </c>
      <c r="ES16" s="3" t="s">
        <v>641</v>
      </c>
      <c r="ET16" s="3" t="s">
        <v>641</v>
      </c>
      <c r="EU16" s="3" t="s">
        <v>641</v>
      </c>
      <c r="EV16" s="3" t="s">
        <v>641</v>
      </c>
      <c r="EW16" s="3" t="s">
        <v>641</v>
      </c>
      <c r="EX16" s="3" t="s">
        <v>641</v>
      </c>
      <c r="EY16" s="3" t="s">
        <v>641</v>
      </c>
      <c r="EZ16" s="3" t="s">
        <v>641</v>
      </c>
      <c r="FA16" s="3" t="s">
        <v>641</v>
      </c>
      <c r="FB16" s="3" t="s">
        <v>641</v>
      </c>
      <c r="FC16" s="3" t="s">
        <v>641</v>
      </c>
      <c r="FD16" s="3" t="s">
        <v>641</v>
      </c>
      <c r="FE16" s="3" t="s">
        <v>641</v>
      </c>
      <c r="FF16" s="3" t="s">
        <v>641</v>
      </c>
      <c r="FG16" s="3" t="s">
        <v>641</v>
      </c>
      <c r="FH16" s="3" t="s">
        <v>641</v>
      </c>
      <c r="FI16" s="3" t="s">
        <v>641</v>
      </c>
      <c r="FJ16" s="3" t="s">
        <v>641</v>
      </c>
      <c r="FK16" s="3" t="s">
        <v>641</v>
      </c>
      <c r="FL16" s="3" t="s">
        <v>641</v>
      </c>
      <c r="FM16" s="3" t="s">
        <v>641</v>
      </c>
      <c r="FN16" s="3" t="s">
        <v>641</v>
      </c>
      <c r="FO16" s="3" t="s">
        <v>641</v>
      </c>
      <c r="FP16" s="3" t="s">
        <v>641</v>
      </c>
      <c r="FQ16" s="3" t="s">
        <v>641</v>
      </c>
      <c r="FR16" s="3" t="s">
        <v>641</v>
      </c>
      <c r="FS16" s="3" t="s">
        <v>641</v>
      </c>
      <c r="FT16" s="3" t="s">
        <v>641</v>
      </c>
      <c r="FU16" s="3" t="s">
        <v>641</v>
      </c>
      <c r="FV16" s="3" t="s">
        <v>641</v>
      </c>
      <c r="FW16" s="3" t="s">
        <v>641</v>
      </c>
      <c r="FX16" s="3" t="s">
        <v>641</v>
      </c>
      <c r="FY16" s="3">
        <v>1</v>
      </c>
      <c r="FZ16" s="3" t="s">
        <v>641</v>
      </c>
      <c r="GA16" s="3" t="s">
        <v>641</v>
      </c>
      <c r="GB16" s="3" t="s">
        <v>641</v>
      </c>
      <c r="GC16" s="3" t="s">
        <v>641</v>
      </c>
      <c r="GD16" s="3" t="s">
        <v>641</v>
      </c>
      <c r="GE16" s="3" t="s">
        <v>641</v>
      </c>
      <c r="GF16" s="3" t="s">
        <v>641</v>
      </c>
      <c r="GG16" s="3" t="s">
        <v>641</v>
      </c>
      <c r="GH16" s="3" t="s">
        <v>641</v>
      </c>
      <c r="GI16" s="3" t="s">
        <v>641</v>
      </c>
      <c r="GJ16" s="3" t="s">
        <v>641</v>
      </c>
      <c r="GK16" s="3" t="s">
        <v>641</v>
      </c>
      <c r="GL16" s="3" t="s">
        <v>641</v>
      </c>
      <c r="GM16" s="3" t="s">
        <v>641</v>
      </c>
      <c r="GN16" s="3" t="s">
        <v>641</v>
      </c>
      <c r="GO16" s="3" t="s">
        <v>641</v>
      </c>
      <c r="GP16" s="3" t="s">
        <v>641</v>
      </c>
      <c r="GQ16" s="3" t="s">
        <v>641</v>
      </c>
    </row>
    <row r="17" spans="1:199" x14ac:dyDescent="0.2">
      <c r="A17" s="3" t="s">
        <v>140</v>
      </c>
      <c r="B17" s="3">
        <v>8</v>
      </c>
      <c r="C17" s="3">
        <v>1</v>
      </c>
      <c r="D17" s="3" t="s">
        <v>641</v>
      </c>
      <c r="E17" s="3" t="s">
        <v>641</v>
      </c>
      <c r="F17" s="3" t="s">
        <v>641</v>
      </c>
      <c r="G17" s="3" t="s">
        <v>641</v>
      </c>
      <c r="H17" s="3" t="s">
        <v>641</v>
      </c>
      <c r="I17" s="3" t="s">
        <v>641</v>
      </c>
      <c r="J17" s="3" t="s">
        <v>641</v>
      </c>
      <c r="K17" s="3" t="s">
        <v>641</v>
      </c>
      <c r="L17" s="3" t="s">
        <v>641</v>
      </c>
      <c r="M17" s="3" t="s">
        <v>641</v>
      </c>
      <c r="N17" s="3" t="s">
        <v>641</v>
      </c>
      <c r="O17" s="3" t="s">
        <v>641</v>
      </c>
      <c r="P17" s="3" t="s">
        <v>641</v>
      </c>
      <c r="Q17" s="3" t="s">
        <v>641</v>
      </c>
      <c r="R17" s="3" t="s">
        <v>641</v>
      </c>
      <c r="S17" s="3" t="s">
        <v>641</v>
      </c>
      <c r="T17" s="3" t="s">
        <v>641</v>
      </c>
      <c r="U17" s="3" t="s">
        <v>641</v>
      </c>
      <c r="V17" s="3" t="s">
        <v>641</v>
      </c>
      <c r="W17" s="3" t="s">
        <v>641</v>
      </c>
      <c r="X17" s="3" t="s">
        <v>641</v>
      </c>
      <c r="Y17" s="3" t="s">
        <v>641</v>
      </c>
      <c r="Z17" s="3" t="s">
        <v>641</v>
      </c>
      <c r="AA17" s="3" t="s">
        <v>641</v>
      </c>
      <c r="AB17" s="3" t="s">
        <v>641</v>
      </c>
      <c r="AC17" s="3" t="s">
        <v>641</v>
      </c>
      <c r="AD17" s="3" t="s">
        <v>641</v>
      </c>
      <c r="AE17" s="3" t="s">
        <v>641</v>
      </c>
      <c r="AF17" s="3" t="s">
        <v>641</v>
      </c>
      <c r="AH17" s="3" t="s">
        <v>641</v>
      </c>
      <c r="AI17" s="3" t="s">
        <v>641</v>
      </c>
      <c r="AJ17" s="3" t="s">
        <v>641</v>
      </c>
      <c r="AK17" s="3" t="s">
        <v>641</v>
      </c>
      <c r="AL17" s="3" t="s">
        <v>641</v>
      </c>
      <c r="AM17" s="3" t="s">
        <v>641</v>
      </c>
      <c r="AN17" s="3" t="s">
        <v>641</v>
      </c>
      <c r="AO17" s="3" t="s">
        <v>641</v>
      </c>
      <c r="AP17" s="3" t="s">
        <v>641</v>
      </c>
      <c r="AQ17" s="3" t="s">
        <v>641</v>
      </c>
      <c r="AR17" s="3" t="s">
        <v>641</v>
      </c>
      <c r="AS17" s="3" t="s">
        <v>641</v>
      </c>
      <c r="AT17" s="3" t="s">
        <v>641</v>
      </c>
      <c r="AU17" s="3" t="s">
        <v>641</v>
      </c>
      <c r="AV17" s="3" t="s">
        <v>641</v>
      </c>
      <c r="AW17" s="3" t="s">
        <v>641</v>
      </c>
      <c r="AX17" s="3" t="s">
        <v>641</v>
      </c>
      <c r="AY17" s="3" t="s">
        <v>641</v>
      </c>
      <c r="AZ17" s="3" t="s">
        <v>641</v>
      </c>
      <c r="BA17" s="3" t="s">
        <v>641</v>
      </c>
      <c r="BB17" s="3" t="s">
        <v>641</v>
      </c>
      <c r="BC17" s="3">
        <v>1</v>
      </c>
      <c r="BD17" s="3" t="s">
        <v>641</v>
      </c>
      <c r="BE17" s="3" t="s">
        <v>641</v>
      </c>
      <c r="BF17" s="3" t="s">
        <v>641</v>
      </c>
      <c r="BG17" s="3" t="s">
        <v>641</v>
      </c>
      <c r="BH17" s="3" t="s">
        <v>641</v>
      </c>
      <c r="BI17" s="3" t="s">
        <v>641</v>
      </c>
      <c r="BJ17" s="3" t="s">
        <v>641</v>
      </c>
      <c r="BK17" s="3" t="s">
        <v>641</v>
      </c>
      <c r="BL17" s="3" t="s">
        <v>641</v>
      </c>
      <c r="BM17" s="3" t="s">
        <v>641</v>
      </c>
      <c r="BN17" s="3" t="s">
        <v>641</v>
      </c>
      <c r="BO17" s="3" t="s">
        <v>641</v>
      </c>
      <c r="BP17" s="3" t="s">
        <v>641</v>
      </c>
      <c r="BQ17" s="3" t="s">
        <v>641</v>
      </c>
      <c r="BR17" s="3" t="s">
        <v>641</v>
      </c>
      <c r="BS17" s="3" t="s">
        <v>641</v>
      </c>
      <c r="BT17" s="3" t="s">
        <v>641</v>
      </c>
      <c r="BU17" s="3" t="s">
        <v>641</v>
      </c>
      <c r="BV17" s="3" t="s">
        <v>641</v>
      </c>
      <c r="BW17" s="3" t="s">
        <v>641</v>
      </c>
      <c r="BX17" s="3" t="s">
        <v>641</v>
      </c>
      <c r="BY17" s="3" t="s">
        <v>641</v>
      </c>
      <c r="BZ17" s="3" t="s">
        <v>641</v>
      </c>
      <c r="CA17" s="3" t="s">
        <v>641</v>
      </c>
      <c r="CB17" s="3" t="s">
        <v>641</v>
      </c>
      <c r="CC17" s="3" t="s">
        <v>641</v>
      </c>
      <c r="CD17" s="3" t="s">
        <v>641</v>
      </c>
      <c r="CE17" s="3" t="s">
        <v>641</v>
      </c>
      <c r="CF17" s="3" t="s">
        <v>641</v>
      </c>
      <c r="CG17" s="3" t="s">
        <v>641</v>
      </c>
      <c r="CH17" s="3" t="s">
        <v>641</v>
      </c>
      <c r="CI17" s="3" t="s">
        <v>641</v>
      </c>
      <c r="CJ17" s="3" t="s">
        <v>641</v>
      </c>
      <c r="CK17" s="3" t="s">
        <v>641</v>
      </c>
      <c r="CL17" s="3" t="s">
        <v>641</v>
      </c>
      <c r="CM17" s="3" t="s">
        <v>641</v>
      </c>
      <c r="CN17" s="3" t="s">
        <v>641</v>
      </c>
      <c r="CO17" s="3" t="s">
        <v>641</v>
      </c>
      <c r="CP17" s="3" t="s">
        <v>641</v>
      </c>
      <c r="CQ17" s="3" t="s">
        <v>641</v>
      </c>
      <c r="CR17" s="3" t="s">
        <v>641</v>
      </c>
      <c r="CS17" s="3" t="s">
        <v>641</v>
      </c>
      <c r="CT17" s="3" t="s">
        <v>641</v>
      </c>
      <c r="CU17" s="3" t="s">
        <v>641</v>
      </c>
      <c r="CV17" s="3" t="s">
        <v>641</v>
      </c>
      <c r="CW17" s="3" t="s">
        <v>641</v>
      </c>
      <c r="CX17" s="3" t="s">
        <v>641</v>
      </c>
      <c r="CY17" s="3" t="s">
        <v>641</v>
      </c>
      <c r="CZ17" s="3" t="s">
        <v>641</v>
      </c>
      <c r="DA17" s="3" t="s">
        <v>641</v>
      </c>
      <c r="DB17" s="3" t="s">
        <v>641</v>
      </c>
      <c r="DC17" s="3" t="s">
        <v>641</v>
      </c>
      <c r="DD17" s="3" t="s">
        <v>641</v>
      </c>
      <c r="DE17" s="3" t="s">
        <v>641</v>
      </c>
      <c r="DF17" s="3" t="s">
        <v>641</v>
      </c>
      <c r="DG17" s="3" t="s">
        <v>641</v>
      </c>
      <c r="DH17" s="3" t="s">
        <v>641</v>
      </c>
      <c r="DI17" s="3" t="s">
        <v>641</v>
      </c>
      <c r="DJ17" s="3" t="s">
        <v>641</v>
      </c>
      <c r="DK17" s="3" t="s">
        <v>641</v>
      </c>
      <c r="DL17" s="3" t="s">
        <v>641</v>
      </c>
      <c r="DM17" s="3" t="s">
        <v>641</v>
      </c>
      <c r="DN17" s="3" t="s">
        <v>641</v>
      </c>
      <c r="DO17" s="3" t="s">
        <v>641</v>
      </c>
      <c r="DP17" s="3" t="s">
        <v>641</v>
      </c>
      <c r="DQ17" s="3" t="s">
        <v>641</v>
      </c>
      <c r="DR17" s="3" t="s">
        <v>641</v>
      </c>
      <c r="DS17" s="3" t="s">
        <v>641</v>
      </c>
      <c r="DT17" s="3" t="s">
        <v>641</v>
      </c>
      <c r="DU17" s="3">
        <v>2</v>
      </c>
      <c r="DV17" s="3" t="s">
        <v>641</v>
      </c>
      <c r="DW17" s="3" t="s">
        <v>641</v>
      </c>
      <c r="DX17" s="3" t="s">
        <v>641</v>
      </c>
      <c r="DY17" s="3" t="s">
        <v>641</v>
      </c>
      <c r="DZ17" s="3" t="s">
        <v>641</v>
      </c>
      <c r="EA17" s="3" t="s">
        <v>641</v>
      </c>
      <c r="EB17" s="3" t="s">
        <v>641</v>
      </c>
      <c r="EC17" s="3" t="s">
        <v>641</v>
      </c>
      <c r="ED17" s="3" t="s">
        <v>641</v>
      </c>
      <c r="EE17" s="3" t="s">
        <v>641</v>
      </c>
      <c r="EF17" s="3" t="s">
        <v>641</v>
      </c>
      <c r="EG17" s="3" t="s">
        <v>641</v>
      </c>
      <c r="EH17" s="3" t="s">
        <v>641</v>
      </c>
      <c r="EI17" s="3" t="s">
        <v>641</v>
      </c>
      <c r="EJ17" s="3" t="s">
        <v>641</v>
      </c>
      <c r="EK17" s="3" t="s">
        <v>641</v>
      </c>
      <c r="EL17" s="3" t="s">
        <v>641</v>
      </c>
      <c r="EM17" s="3" t="s">
        <v>641</v>
      </c>
      <c r="EN17" s="3" t="s">
        <v>641</v>
      </c>
      <c r="EO17" s="3" t="s">
        <v>641</v>
      </c>
      <c r="EP17" s="3" t="s">
        <v>641</v>
      </c>
      <c r="EQ17" s="3" t="s">
        <v>641</v>
      </c>
      <c r="ER17" s="3" t="s">
        <v>641</v>
      </c>
      <c r="ES17" s="3" t="s">
        <v>641</v>
      </c>
      <c r="ET17" s="3" t="s">
        <v>641</v>
      </c>
      <c r="EU17" s="3" t="s">
        <v>641</v>
      </c>
      <c r="EV17" s="3" t="s">
        <v>641</v>
      </c>
      <c r="EW17" s="3" t="s">
        <v>641</v>
      </c>
      <c r="EX17" s="3" t="s">
        <v>641</v>
      </c>
      <c r="EY17" s="3" t="s">
        <v>641</v>
      </c>
      <c r="EZ17" s="3" t="s">
        <v>641</v>
      </c>
      <c r="FA17" s="3" t="s">
        <v>641</v>
      </c>
      <c r="FB17" s="3" t="s">
        <v>641</v>
      </c>
      <c r="FC17" s="3" t="s">
        <v>641</v>
      </c>
      <c r="FD17" s="3" t="s">
        <v>641</v>
      </c>
      <c r="FE17" s="3" t="s">
        <v>641</v>
      </c>
      <c r="FF17" s="3" t="s">
        <v>641</v>
      </c>
      <c r="FG17" s="3" t="s">
        <v>641</v>
      </c>
      <c r="FH17" s="3" t="s">
        <v>641</v>
      </c>
      <c r="FI17" s="3" t="s">
        <v>641</v>
      </c>
      <c r="FJ17" s="3" t="s">
        <v>641</v>
      </c>
      <c r="FK17" s="3" t="s">
        <v>641</v>
      </c>
      <c r="FL17" s="3" t="s">
        <v>641</v>
      </c>
      <c r="FM17" s="3" t="s">
        <v>641</v>
      </c>
      <c r="FN17" s="3" t="s">
        <v>641</v>
      </c>
      <c r="FO17" s="3" t="s">
        <v>641</v>
      </c>
      <c r="FP17" s="3" t="s">
        <v>641</v>
      </c>
      <c r="FQ17" s="3" t="s">
        <v>641</v>
      </c>
      <c r="FR17" s="3" t="s">
        <v>641</v>
      </c>
      <c r="FS17" s="3" t="s">
        <v>641</v>
      </c>
      <c r="FT17" s="3" t="s">
        <v>641</v>
      </c>
      <c r="FU17" s="3" t="s">
        <v>641</v>
      </c>
      <c r="FV17" s="3">
        <v>2</v>
      </c>
      <c r="FW17" s="3" t="s">
        <v>641</v>
      </c>
      <c r="FX17" s="3" t="s">
        <v>641</v>
      </c>
      <c r="FY17" s="3" t="s">
        <v>641</v>
      </c>
      <c r="FZ17" s="3" t="s">
        <v>641</v>
      </c>
      <c r="GA17" s="3" t="s">
        <v>641</v>
      </c>
      <c r="GB17" s="3" t="s">
        <v>641</v>
      </c>
      <c r="GC17" s="3" t="s">
        <v>641</v>
      </c>
      <c r="GD17" s="3" t="s">
        <v>641</v>
      </c>
      <c r="GE17" s="3" t="s">
        <v>641</v>
      </c>
      <c r="GF17" s="3" t="s">
        <v>641</v>
      </c>
      <c r="GG17" s="3" t="s">
        <v>641</v>
      </c>
      <c r="GH17" s="3" t="s">
        <v>641</v>
      </c>
      <c r="GI17" s="3" t="s">
        <v>641</v>
      </c>
      <c r="GJ17" s="3" t="s">
        <v>641</v>
      </c>
      <c r="GK17" s="3" t="s">
        <v>641</v>
      </c>
      <c r="GL17" s="3" t="s">
        <v>641</v>
      </c>
      <c r="GM17" s="3" t="s">
        <v>641</v>
      </c>
      <c r="GN17" s="3" t="s">
        <v>641</v>
      </c>
      <c r="GO17" s="3" t="s">
        <v>641</v>
      </c>
      <c r="GP17" s="3" t="s">
        <v>641</v>
      </c>
      <c r="GQ17" s="3" t="s">
        <v>641</v>
      </c>
    </row>
    <row r="18" spans="1:199" x14ac:dyDescent="0.2">
      <c r="A18" s="3" t="s">
        <v>47</v>
      </c>
      <c r="B18" s="3">
        <v>0.5</v>
      </c>
      <c r="C18" s="3">
        <v>1</v>
      </c>
      <c r="D18" s="3" t="s">
        <v>641</v>
      </c>
      <c r="E18" s="3" t="s">
        <v>641</v>
      </c>
      <c r="F18" s="3" t="s">
        <v>641</v>
      </c>
      <c r="G18" s="3" t="s">
        <v>641</v>
      </c>
      <c r="H18" s="3" t="s">
        <v>641</v>
      </c>
      <c r="I18" s="3" t="s">
        <v>641</v>
      </c>
      <c r="J18" s="3" t="s">
        <v>641</v>
      </c>
      <c r="K18" s="3" t="s">
        <v>641</v>
      </c>
      <c r="L18" s="3" t="s">
        <v>641</v>
      </c>
      <c r="M18" s="3" t="s">
        <v>641</v>
      </c>
      <c r="N18" s="3" t="s">
        <v>641</v>
      </c>
      <c r="O18" s="3" t="s">
        <v>641</v>
      </c>
      <c r="P18" s="3" t="s">
        <v>641</v>
      </c>
      <c r="Q18" s="3" t="s">
        <v>641</v>
      </c>
      <c r="R18" s="3" t="s">
        <v>641</v>
      </c>
      <c r="S18" s="3" t="s">
        <v>641</v>
      </c>
      <c r="T18" s="3" t="s">
        <v>641</v>
      </c>
      <c r="U18" s="3" t="s">
        <v>641</v>
      </c>
      <c r="V18" s="3" t="s">
        <v>641</v>
      </c>
      <c r="W18" s="3" t="s">
        <v>641</v>
      </c>
      <c r="X18" s="3" t="s">
        <v>641</v>
      </c>
      <c r="Y18" s="3" t="s">
        <v>641</v>
      </c>
      <c r="Z18" s="3" t="s">
        <v>641</v>
      </c>
      <c r="AA18" s="3" t="s">
        <v>641</v>
      </c>
      <c r="AB18" s="3" t="s">
        <v>641</v>
      </c>
      <c r="AC18" s="3" t="s">
        <v>641</v>
      </c>
      <c r="AD18" s="3" t="s">
        <v>641</v>
      </c>
      <c r="AE18" s="3" t="s">
        <v>641</v>
      </c>
      <c r="AF18" s="3" t="s">
        <v>641</v>
      </c>
      <c r="AH18" s="3" t="s">
        <v>641</v>
      </c>
      <c r="AI18" s="3" t="s">
        <v>641</v>
      </c>
      <c r="AJ18" s="3" t="s">
        <v>641</v>
      </c>
      <c r="AK18" s="3" t="s">
        <v>641</v>
      </c>
      <c r="AL18" s="3" t="s">
        <v>641</v>
      </c>
      <c r="AM18" s="3" t="s">
        <v>641</v>
      </c>
      <c r="AN18" s="3" t="s">
        <v>641</v>
      </c>
      <c r="AO18" s="3" t="s">
        <v>641</v>
      </c>
      <c r="AP18" s="3" t="s">
        <v>641</v>
      </c>
      <c r="AQ18" s="3" t="s">
        <v>641</v>
      </c>
      <c r="AR18" s="3" t="s">
        <v>641</v>
      </c>
      <c r="AS18" s="3" t="s">
        <v>641</v>
      </c>
      <c r="AT18" s="3" t="s">
        <v>641</v>
      </c>
      <c r="AU18" s="3" t="s">
        <v>641</v>
      </c>
      <c r="AV18" s="3" t="s">
        <v>641</v>
      </c>
      <c r="AW18" s="3" t="s">
        <v>641</v>
      </c>
      <c r="AX18" s="3" t="s">
        <v>641</v>
      </c>
      <c r="AY18" s="3">
        <v>8</v>
      </c>
      <c r="AZ18" s="3" t="s">
        <v>641</v>
      </c>
      <c r="BA18" s="3" t="s">
        <v>641</v>
      </c>
      <c r="BB18" s="3" t="s">
        <v>641</v>
      </c>
      <c r="BC18" s="3" t="s">
        <v>641</v>
      </c>
      <c r="BD18" s="3" t="s">
        <v>641</v>
      </c>
      <c r="BE18" s="3" t="s">
        <v>641</v>
      </c>
      <c r="BF18" s="3" t="s">
        <v>641</v>
      </c>
      <c r="BG18" s="3" t="s">
        <v>641</v>
      </c>
      <c r="BH18" s="3" t="s">
        <v>641</v>
      </c>
      <c r="BI18" s="3" t="s">
        <v>641</v>
      </c>
      <c r="BJ18" s="3" t="s">
        <v>641</v>
      </c>
      <c r="BK18" s="3" t="s">
        <v>641</v>
      </c>
      <c r="BL18" s="3" t="s">
        <v>641</v>
      </c>
      <c r="BM18" s="3" t="s">
        <v>641</v>
      </c>
      <c r="BN18" s="3" t="s">
        <v>641</v>
      </c>
      <c r="BO18" s="3" t="s">
        <v>641</v>
      </c>
      <c r="BP18" s="3" t="s">
        <v>641</v>
      </c>
      <c r="BQ18" s="3" t="s">
        <v>641</v>
      </c>
      <c r="BR18" s="3" t="s">
        <v>641</v>
      </c>
      <c r="BS18" s="3" t="s">
        <v>641</v>
      </c>
      <c r="BT18" s="3" t="s">
        <v>641</v>
      </c>
      <c r="BU18" s="3" t="s">
        <v>641</v>
      </c>
      <c r="BV18" s="3" t="s">
        <v>641</v>
      </c>
      <c r="BW18" s="3" t="s">
        <v>641</v>
      </c>
      <c r="BX18" s="3" t="s">
        <v>641</v>
      </c>
      <c r="BY18" s="3" t="s">
        <v>641</v>
      </c>
      <c r="BZ18" s="3" t="s">
        <v>641</v>
      </c>
      <c r="CA18" s="3" t="s">
        <v>641</v>
      </c>
      <c r="CB18" s="3" t="s">
        <v>641</v>
      </c>
      <c r="CC18" s="3" t="s">
        <v>641</v>
      </c>
      <c r="CD18" s="3" t="s">
        <v>641</v>
      </c>
      <c r="CE18" s="3" t="s">
        <v>641</v>
      </c>
      <c r="CF18" s="3" t="s">
        <v>641</v>
      </c>
      <c r="CG18" s="3" t="s">
        <v>641</v>
      </c>
      <c r="CH18" s="3" t="s">
        <v>641</v>
      </c>
      <c r="CI18" s="3" t="s">
        <v>641</v>
      </c>
      <c r="CJ18" s="3" t="s">
        <v>641</v>
      </c>
      <c r="CK18" s="3" t="s">
        <v>641</v>
      </c>
      <c r="CL18" s="3">
        <v>20</v>
      </c>
      <c r="CM18" s="3" t="s">
        <v>641</v>
      </c>
      <c r="CN18" s="3" t="s">
        <v>641</v>
      </c>
      <c r="CO18" s="3" t="s">
        <v>641</v>
      </c>
      <c r="CP18" s="3" t="s">
        <v>641</v>
      </c>
      <c r="CQ18" s="3" t="s">
        <v>641</v>
      </c>
      <c r="CR18" s="3" t="s">
        <v>641</v>
      </c>
      <c r="CS18" s="3" t="s">
        <v>641</v>
      </c>
      <c r="CT18" s="3" t="s">
        <v>641</v>
      </c>
      <c r="CU18" s="3" t="s">
        <v>641</v>
      </c>
      <c r="CV18" s="3" t="s">
        <v>641</v>
      </c>
      <c r="CW18" s="3" t="s">
        <v>641</v>
      </c>
      <c r="CX18" s="3" t="s">
        <v>641</v>
      </c>
      <c r="CY18" s="3" t="s">
        <v>641</v>
      </c>
      <c r="CZ18" s="3" t="s">
        <v>641</v>
      </c>
      <c r="DA18" s="3" t="s">
        <v>641</v>
      </c>
      <c r="DB18" s="3" t="s">
        <v>641</v>
      </c>
      <c r="DC18" s="3" t="s">
        <v>641</v>
      </c>
      <c r="DD18" s="3" t="s">
        <v>641</v>
      </c>
      <c r="DE18" s="3" t="s">
        <v>641</v>
      </c>
      <c r="DF18" s="3" t="s">
        <v>641</v>
      </c>
      <c r="DG18" s="3" t="s">
        <v>641</v>
      </c>
      <c r="DH18" s="3" t="s">
        <v>641</v>
      </c>
      <c r="DI18" s="3" t="s">
        <v>641</v>
      </c>
      <c r="DJ18" s="3" t="s">
        <v>641</v>
      </c>
      <c r="DK18" s="3" t="s">
        <v>641</v>
      </c>
      <c r="DL18" s="3" t="s">
        <v>641</v>
      </c>
      <c r="DM18" s="3" t="s">
        <v>641</v>
      </c>
      <c r="DN18" s="3" t="s">
        <v>641</v>
      </c>
      <c r="DO18" s="3" t="s">
        <v>641</v>
      </c>
      <c r="DP18" s="3" t="s">
        <v>641</v>
      </c>
      <c r="DQ18" s="3" t="s">
        <v>641</v>
      </c>
      <c r="DR18" s="3" t="s">
        <v>641</v>
      </c>
      <c r="DS18" s="3" t="s">
        <v>641</v>
      </c>
      <c r="DT18" s="3" t="s">
        <v>641</v>
      </c>
      <c r="DU18" s="3" t="s">
        <v>641</v>
      </c>
      <c r="DV18" s="3" t="s">
        <v>641</v>
      </c>
      <c r="DW18" s="3" t="s">
        <v>641</v>
      </c>
      <c r="DX18" s="3" t="s">
        <v>641</v>
      </c>
      <c r="DY18" s="3" t="s">
        <v>641</v>
      </c>
      <c r="DZ18" s="3" t="s">
        <v>641</v>
      </c>
      <c r="EA18" s="3" t="s">
        <v>641</v>
      </c>
      <c r="EB18" s="3" t="s">
        <v>641</v>
      </c>
      <c r="EC18" s="3" t="s">
        <v>641</v>
      </c>
      <c r="ED18" s="3" t="s">
        <v>641</v>
      </c>
      <c r="EE18" s="3" t="s">
        <v>641</v>
      </c>
      <c r="EF18" s="3" t="s">
        <v>641</v>
      </c>
      <c r="EG18" s="3" t="s">
        <v>641</v>
      </c>
      <c r="EH18" s="3" t="s">
        <v>641</v>
      </c>
      <c r="EI18" s="3" t="s">
        <v>641</v>
      </c>
      <c r="EJ18" s="3" t="s">
        <v>641</v>
      </c>
      <c r="EK18" s="3" t="s">
        <v>641</v>
      </c>
      <c r="EL18" s="3" t="s">
        <v>641</v>
      </c>
      <c r="EM18" s="3" t="s">
        <v>641</v>
      </c>
      <c r="EN18" s="3" t="s">
        <v>641</v>
      </c>
      <c r="EO18" s="3" t="s">
        <v>641</v>
      </c>
      <c r="EP18" s="3" t="s">
        <v>641</v>
      </c>
      <c r="EQ18" s="3" t="s">
        <v>641</v>
      </c>
      <c r="ER18" s="3" t="s">
        <v>641</v>
      </c>
      <c r="ES18" s="3" t="s">
        <v>641</v>
      </c>
      <c r="ET18" s="3" t="s">
        <v>641</v>
      </c>
      <c r="EU18" s="3" t="s">
        <v>641</v>
      </c>
      <c r="EV18" s="3" t="s">
        <v>641</v>
      </c>
      <c r="EW18" s="3" t="s">
        <v>641</v>
      </c>
      <c r="EX18" s="3" t="s">
        <v>641</v>
      </c>
      <c r="EY18" s="3" t="s">
        <v>641</v>
      </c>
      <c r="EZ18" s="3" t="s">
        <v>641</v>
      </c>
      <c r="FA18" s="3" t="s">
        <v>641</v>
      </c>
      <c r="FB18" s="3" t="s">
        <v>641</v>
      </c>
      <c r="FC18" s="3" t="s">
        <v>641</v>
      </c>
      <c r="FD18" s="3" t="s">
        <v>641</v>
      </c>
      <c r="FE18" s="3" t="s">
        <v>641</v>
      </c>
      <c r="FF18" s="3" t="s">
        <v>641</v>
      </c>
      <c r="FG18" s="3" t="s">
        <v>641</v>
      </c>
      <c r="FH18" s="3" t="s">
        <v>641</v>
      </c>
      <c r="FI18" s="3" t="s">
        <v>641</v>
      </c>
      <c r="FJ18" s="3" t="s">
        <v>641</v>
      </c>
      <c r="FK18" s="3" t="s">
        <v>641</v>
      </c>
      <c r="FL18" s="3" t="s">
        <v>641</v>
      </c>
      <c r="FM18" s="3" t="s">
        <v>641</v>
      </c>
      <c r="FN18" s="3" t="s">
        <v>641</v>
      </c>
      <c r="FO18" s="3" t="s">
        <v>641</v>
      </c>
      <c r="FP18" s="3" t="s">
        <v>641</v>
      </c>
      <c r="FQ18" s="3" t="s">
        <v>641</v>
      </c>
      <c r="FR18" s="3" t="s">
        <v>641</v>
      </c>
      <c r="FS18" s="3" t="s">
        <v>641</v>
      </c>
      <c r="FT18" s="3" t="s">
        <v>641</v>
      </c>
      <c r="FU18" s="3" t="s">
        <v>641</v>
      </c>
      <c r="FV18" s="3">
        <v>5</v>
      </c>
      <c r="FW18" s="3" t="s">
        <v>641</v>
      </c>
      <c r="FX18" s="3" t="s">
        <v>641</v>
      </c>
      <c r="FY18" s="3" t="s">
        <v>641</v>
      </c>
      <c r="FZ18" s="3" t="s">
        <v>641</v>
      </c>
      <c r="GA18" s="3" t="s">
        <v>641</v>
      </c>
      <c r="GB18" s="3" t="s">
        <v>641</v>
      </c>
      <c r="GC18" s="3" t="s">
        <v>641</v>
      </c>
      <c r="GD18" s="3" t="s">
        <v>641</v>
      </c>
      <c r="GE18" s="3" t="s">
        <v>641</v>
      </c>
      <c r="GF18" s="3" t="s">
        <v>641</v>
      </c>
      <c r="GG18" s="3" t="s">
        <v>641</v>
      </c>
      <c r="GH18" s="3" t="s">
        <v>641</v>
      </c>
      <c r="GI18" s="3" t="s">
        <v>641</v>
      </c>
      <c r="GJ18" s="3" t="s">
        <v>641</v>
      </c>
      <c r="GK18" s="3" t="s">
        <v>641</v>
      </c>
      <c r="GL18" s="3" t="s">
        <v>641</v>
      </c>
      <c r="GM18" s="3" t="s">
        <v>641</v>
      </c>
      <c r="GN18" s="3" t="s">
        <v>641</v>
      </c>
      <c r="GO18" s="3" t="s">
        <v>641</v>
      </c>
      <c r="GP18" s="3" t="s">
        <v>641</v>
      </c>
      <c r="GQ18" s="3" t="s">
        <v>641</v>
      </c>
    </row>
    <row r="19" spans="1:199" x14ac:dyDescent="0.2">
      <c r="A19" s="3" t="s">
        <v>46</v>
      </c>
      <c r="B19" s="3">
        <v>0.5</v>
      </c>
      <c r="C19" s="3">
        <v>1</v>
      </c>
      <c r="D19" s="3" t="s">
        <v>641</v>
      </c>
      <c r="E19" s="3" t="s">
        <v>641</v>
      </c>
      <c r="F19" s="3" t="s">
        <v>641</v>
      </c>
      <c r="G19" s="3" t="s">
        <v>641</v>
      </c>
      <c r="H19" s="3" t="s">
        <v>641</v>
      </c>
      <c r="I19" s="3" t="s">
        <v>641</v>
      </c>
      <c r="J19" s="3" t="s">
        <v>641</v>
      </c>
      <c r="K19" s="3" t="s">
        <v>641</v>
      </c>
      <c r="L19" s="3" t="s">
        <v>641</v>
      </c>
      <c r="M19" s="3" t="s">
        <v>641</v>
      </c>
      <c r="N19" s="3" t="s">
        <v>641</v>
      </c>
      <c r="O19" s="3" t="s">
        <v>641</v>
      </c>
      <c r="P19" s="3" t="s">
        <v>641</v>
      </c>
      <c r="Q19" s="3" t="s">
        <v>641</v>
      </c>
      <c r="R19" s="3" t="s">
        <v>641</v>
      </c>
      <c r="S19" s="3" t="s">
        <v>641</v>
      </c>
      <c r="T19" s="3" t="s">
        <v>641</v>
      </c>
      <c r="U19" s="3" t="s">
        <v>641</v>
      </c>
      <c r="V19" s="3" t="s">
        <v>641</v>
      </c>
      <c r="W19" s="3" t="s">
        <v>641</v>
      </c>
      <c r="X19" s="3" t="s">
        <v>641</v>
      </c>
      <c r="Y19" s="3" t="s">
        <v>641</v>
      </c>
      <c r="Z19" s="3" t="s">
        <v>641</v>
      </c>
      <c r="AA19" s="3" t="s">
        <v>641</v>
      </c>
      <c r="AB19" s="3" t="s">
        <v>641</v>
      </c>
      <c r="AC19" s="3" t="s">
        <v>641</v>
      </c>
      <c r="AD19" s="3" t="s">
        <v>641</v>
      </c>
      <c r="AE19" s="3" t="s">
        <v>641</v>
      </c>
      <c r="AF19" s="3" t="s">
        <v>641</v>
      </c>
      <c r="AH19" s="3" t="s">
        <v>641</v>
      </c>
      <c r="AI19" s="3" t="s">
        <v>641</v>
      </c>
      <c r="AJ19" s="3" t="s">
        <v>641</v>
      </c>
      <c r="AK19" s="3" t="s">
        <v>641</v>
      </c>
      <c r="AL19" s="3" t="s">
        <v>641</v>
      </c>
      <c r="AM19" s="3" t="s">
        <v>641</v>
      </c>
      <c r="AN19" s="3" t="s">
        <v>641</v>
      </c>
      <c r="AO19" s="3" t="s">
        <v>641</v>
      </c>
      <c r="AP19" s="3" t="s">
        <v>641</v>
      </c>
      <c r="AQ19" s="3" t="s">
        <v>641</v>
      </c>
      <c r="AR19" s="3" t="s">
        <v>641</v>
      </c>
      <c r="AS19" s="3" t="s">
        <v>641</v>
      </c>
      <c r="AT19" s="3" t="s">
        <v>641</v>
      </c>
      <c r="AU19" s="3" t="s">
        <v>641</v>
      </c>
      <c r="AV19" s="3" t="s">
        <v>641</v>
      </c>
      <c r="AW19" s="3" t="s">
        <v>641</v>
      </c>
      <c r="AX19" s="3" t="s">
        <v>641</v>
      </c>
      <c r="AY19" s="3" t="s">
        <v>641</v>
      </c>
      <c r="AZ19" s="3" t="s">
        <v>641</v>
      </c>
      <c r="BA19" s="3" t="s">
        <v>641</v>
      </c>
      <c r="BB19" s="3" t="s">
        <v>641</v>
      </c>
      <c r="BC19" s="3" t="s">
        <v>641</v>
      </c>
      <c r="BD19" s="3" t="s">
        <v>641</v>
      </c>
      <c r="BE19" s="3" t="s">
        <v>641</v>
      </c>
      <c r="BF19" s="3" t="s">
        <v>641</v>
      </c>
      <c r="BG19" s="3" t="s">
        <v>641</v>
      </c>
      <c r="BH19" s="3" t="s">
        <v>641</v>
      </c>
      <c r="BI19" s="3" t="s">
        <v>641</v>
      </c>
      <c r="BJ19" s="3" t="s">
        <v>641</v>
      </c>
      <c r="BK19" s="3" t="s">
        <v>641</v>
      </c>
      <c r="BL19" s="3" t="s">
        <v>641</v>
      </c>
      <c r="BM19" s="3" t="s">
        <v>641</v>
      </c>
      <c r="BN19" s="3" t="s">
        <v>641</v>
      </c>
      <c r="BO19" s="3" t="s">
        <v>641</v>
      </c>
      <c r="BP19" s="3" t="s">
        <v>641</v>
      </c>
      <c r="BQ19" s="3" t="s">
        <v>641</v>
      </c>
      <c r="BR19" s="3" t="s">
        <v>641</v>
      </c>
      <c r="BS19" s="3" t="s">
        <v>641</v>
      </c>
      <c r="BT19" s="3" t="s">
        <v>641</v>
      </c>
      <c r="BU19" s="3" t="s">
        <v>641</v>
      </c>
      <c r="BV19" s="3" t="s">
        <v>641</v>
      </c>
      <c r="BW19" s="3" t="s">
        <v>641</v>
      </c>
      <c r="BX19" s="3" t="s">
        <v>641</v>
      </c>
      <c r="BY19" s="3" t="s">
        <v>641</v>
      </c>
      <c r="BZ19" s="3" t="s">
        <v>641</v>
      </c>
      <c r="CA19" s="3" t="s">
        <v>641</v>
      </c>
      <c r="CB19" s="3" t="s">
        <v>641</v>
      </c>
      <c r="CC19" s="3" t="s">
        <v>641</v>
      </c>
      <c r="CD19" s="3" t="s">
        <v>641</v>
      </c>
      <c r="CE19" s="3" t="s">
        <v>641</v>
      </c>
      <c r="CF19" s="3" t="s">
        <v>641</v>
      </c>
      <c r="CG19" s="3" t="s">
        <v>641</v>
      </c>
      <c r="CH19" s="3" t="s">
        <v>641</v>
      </c>
      <c r="CI19" s="3" t="s">
        <v>641</v>
      </c>
      <c r="CJ19" s="3">
        <v>10</v>
      </c>
      <c r="CK19" s="3" t="s">
        <v>641</v>
      </c>
      <c r="CL19" s="3">
        <v>20</v>
      </c>
      <c r="CM19" s="3" t="s">
        <v>641</v>
      </c>
      <c r="CN19" s="3" t="s">
        <v>641</v>
      </c>
      <c r="CO19" s="3" t="s">
        <v>641</v>
      </c>
      <c r="CP19" s="3" t="s">
        <v>641</v>
      </c>
      <c r="CQ19" s="3" t="s">
        <v>641</v>
      </c>
      <c r="CR19" s="3" t="s">
        <v>641</v>
      </c>
      <c r="CS19" s="3" t="s">
        <v>641</v>
      </c>
      <c r="CT19" s="3" t="s">
        <v>641</v>
      </c>
      <c r="CU19" s="3" t="s">
        <v>641</v>
      </c>
      <c r="CV19" s="3" t="s">
        <v>641</v>
      </c>
      <c r="CW19" s="3" t="s">
        <v>641</v>
      </c>
      <c r="CX19" s="3" t="s">
        <v>641</v>
      </c>
      <c r="CY19" s="3" t="s">
        <v>641</v>
      </c>
      <c r="CZ19" s="3" t="s">
        <v>641</v>
      </c>
      <c r="DA19" s="3" t="s">
        <v>641</v>
      </c>
      <c r="DB19" s="3" t="s">
        <v>641</v>
      </c>
      <c r="DC19" s="3" t="s">
        <v>641</v>
      </c>
      <c r="DD19" s="3" t="s">
        <v>641</v>
      </c>
      <c r="DE19" s="3" t="s">
        <v>641</v>
      </c>
      <c r="DF19" s="3" t="s">
        <v>641</v>
      </c>
      <c r="DG19" s="3" t="s">
        <v>641</v>
      </c>
      <c r="DH19" s="3" t="s">
        <v>641</v>
      </c>
      <c r="DI19" s="3" t="s">
        <v>641</v>
      </c>
      <c r="DJ19" s="3" t="s">
        <v>641</v>
      </c>
      <c r="DK19" s="3" t="s">
        <v>641</v>
      </c>
      <c r="DL19" s="3" t="s">
        <v>641</v>
      </c>
      <c r="DM19" s="3" t="s">
        <v>641</v>
      </c>
      <c r="DN19" s="3" t="s">
        <v>641</v>
      </c>
      <c r="DO19" s="3" t="s">
        <v>641</v>
      </c>
      <c r="DP19" s="3" t="s">
        <v>641</v>
      </c>
      <c r="DQ19" s="3" t="s">
        <v>641</v>
      </c>
      <c r="DR19" s="3" t="s">
        <v>641</v>
      </c>
      <c r="DS19" s="3" t="s">
        <v>641</v>
      </c>
      <c r="DT19" s="3" t="s">
        <v>641</v>
      </c>
      <c r="DU19" s="3" t="s">
        <v>641</v>
      </c>
      <c r="DV19" s="3" t="s">
        <v>641</v>
      </c>
      <c r="DW19" s="3" t="s">
        <v>641</v>
      </c>
      <c r="DX19" s="3" t="s">
        <v>641</v>
      </c>
      <c r="DY19" s="3" t="s">
        <v>641</v>
      </c>
      <c r="DZ19" s="3" t="s">
        <v>641</v>
      </c>
      <c r="EA19" s="3" t="s">
        <v>641</v>
      </c>
      <c r="EB19" s="3" t="s">
        <v>641</v>
      </c>
      <c r="EC19" s="3" t="s">
        <v>641</v>
      </c>
      <c r="ED19" s="3" t="s">
        <v>641</v>
      </c>
      <c r="EE19" s="3" t="s">
        <v>641</v>
      </c>
      <c r="EF19" s="3" t="s">
        <v>641</v>
      </c>
      <c r="EG19" s="3" t="s">
        <v>641</v>
      </c>
      <c r="EH19" s="3" t="s">
        <v>641</v>
      </c>
      <c r="EI19" s="3" t="s">
        <v>641</v>
      </c>
      <c r="EJ19" s="3" t="s">
        <v>641</v>
      </c>
      <c r="EK19" s="3" t="s">
        <v>641</v>
      </c>
      <c r="EL19" s="3" t="s">
        <v>641</v>
      </c>
      <c r="EM19" s="3" t="s">
        <v>641</v>
      </c>
      <c r="EN19" s="3" t="s">
        <v>641</v>
      </c>
      <c r="EO19" s="3" t="s">
        <v>641</v>
      </c>
      <c r="EP19" s="3" t="s">
        <v>641</v>
      </c>
      <c r="EQ19" s="3" t="s">
        <v>641</v>
      </c>
      <c r="ER19" s="3" t="s">
        <v>641</v>
      </c>
      <c r="ES19" s="3" t="s">
        <v>641</v>
      </c>
      <c r="ET19" s="3" t="s">
        <v>641</v>
      </c>
      <c r="EU19" s="3" t="s">
        <v>641</v>
      </c>
      <c r="EV19" s="3" t="s">
        <v>641</v>
      </c>
      <c r="EW19" s="3" t="s">
        <v>641</v>
      </c>
      <c r="EX19" s="3" t="s">
        <v>641</v>
      </c>
      <c r="EY19" s="3" t="s">
        <v>641</v>
      </c>
      <c r="EZ19" s="3" t="s">
        <v>641</v>
      </c>
      <c r="FA19" s="3" t="s">
        <v>641</v>
      </c>
      <c r="FB19" s="3" t="s">
        <v>641</v>
      </c>
      <c r="FC19" s="3" t="s">
        <v>641</v>
      </c>
      <c r="FD19" s="3" t="s">
        <v>641</v>
      </c>
      <c r="FE19" s="3" t="s">
        <v>641</v>
      </c>
      <c r="FF19" s="3" t="s">
        <v>641</v>
      </c>
      <c r="FG19" s="3" t="s">
        <v>641</v>
      </c>
      <c r="FH19" s="3" t="s">
        <v>641</v>
      </c>
      <c r="FI19" s="3" t="s">
        <v>641</v>
      </c>
      <c r="FJ19" s="3" t="s">
        <v>641</v>
      </c>
      <c r="FK19" s="3" t="s">
        <v>641</v>
      </c>
      <c r="FL19" s="3" t="s">
        <v>641</v>
      </c>
      <c r="FM19" s="3" t="s">
        <v>641</v>
      </c>
      <c r="FN19" s="3" t="s">
        <v>641</v>
      </c>
      <c r="FO19" s="3" t="s">
        <v>641</v>
      </c>
      <c r="FP19" s="3" t="s">
        <v>641</v>
      </c>
      <c r="FQ19" s="3" t="s">
        <v>641</v>
      </c>
      <c r="FR19" s="3" t="s">
        <v>641</v>
      </c>
      <c r="FS19" s="3" t="s">
        <v>641</v>
      </c>
      <c r="FT19" s="3" t="s">
        <v>641</v>
      </c>
      <c r="FU19" s="3" t="s">
        <v>641</v>
      </c>
      <c r="FV19" s="3">
        <v>20</v>
      </c>
      <c r="FW19" s="3" t="s">
        <v>641</v>
      </c>
      <c r="FX19" s="3" t="s">
        <v>641</v>
      </c>
      <c r="FY19" s="3" t="s">
        <v>641</v>
      </c>
      <c r="FZ19" s="3" t="s">
        <v>641</v>
      </c>
      <c r="GA19" s="3" t="s">
        <v>641</v>
      </c>
      <c r="GB19" s="3" t="s">
        <v>641</v>
      </c>
      <c r="GC19" s="3" t="s">
        <v>641</v>
      </c>
      <c r="GD19" s="3" t="s">
        <v>641</v>
      </c>
      <c r="GE19" s="3" t="s">
        <v>641</v>
      </c>
      <c r="GF19" s="3" t="s">
        <v>641</v>
      </c>
      <c r="GG19" s="3" t="s">
        <v>641</v>
      </c>
      <c r="GH19" s="3" t="s">
        <v>641</v>
      </c>
      <c r="GI19" s="3" t="s">
        <v>641</v>
      </c>
      <c r="GJ19" s="3" t="s">
        <v>641</v>
      </c>
      <c r="GK19" s="3" t="s">
        <v>641</v>
      </c>
      <c r="GL19" s="3" t="s">
        <v>641</v>
      </c>
      <c r="GM19" s="3" t="s">
        <v>641</v>
      </c>
      <c r="GN19" s="3" t="s">
        <v>641</v>
      </c>
      <c r="GO19" s="3" t="s">
        <v>641</v>
      </c>
      <c r="GP19" s="3" t="s">
        <v>641</v>
      </c>
      <c r="GQ19" s="3" t="s">
        <v>641</v>
      </c>
    </row>
    <row r="20" spans="1:199" x14ac:dyDescent="0.2">
      <c r="A20" s="3" t="s">
        <v>429</v>
      </c>
      <c r="B20" s="3">
        <v>4</v>
      </c>
      <c r="C20" s="3">
        <v>1</v>
      </c>
      <c r="D20" s="3" t="s">
        <v>641</v>
      </c>
      <c r="E20" s="3">
        <v>100</v>
      </c>
      <c r="F20" s="3" t="s">
        <v>641</v>
      </c>
      <c r="G20" s="3" t="s">
        <v>641</v>
      </c>
      <c r="H20" s="3" t="s">
        <v>641</v>
      </c>
      <c r="I20" s="3" t="s">
        <v>641</v>
      </c>
      <c r="J20" s="3" t="s">
        <v>641</v>
      </c>
      <c r="K20" s="3" t="s">
        <v>641</v>
      </c>
      <c r="L20" s="3" t="s">
        <v>641</v>
      </c>
      <c r="M20" s="3" t="s">
        <v>641</v>
      </c>
      <c r="N20" s="3" t="s">
        <v>641</v>
      </c>
      <c r="O20" s="3" t="s">
        <v>641</v>
      </c>
      <c r="P20" s="3" t="s">
        <v>641</v>
      </c>
      <c r="Q20" s="3" t="s">
        <v>641</v>
      </c>
      <c r="R20" s="3" t="s">
        <v>641</v>
      </c>
      <c r="S20" s="3" t="s">
        <v>641</v>
      </c>
      <c r="T20" s="3" t="s">
        <v>641</v>
      </c>
      <c r="U20" s="3" t="s">
        <v>641</v>
      </c>
      <c r="V20" s="3" t="s">
        <v>641</v>
      </c>
      <c r="W20" s="3" t="s">
        <v>641</v>
      </c>
      <c r="X20" s="3" t="s">
        <v>641</v>
      </c>
      <c r="Y20" s="3" t="s">
        <v>641</v>
      </c>
      <c r="Z20" s="3" t="s">
        <v>641</v>
      </c>
      <c r="AA20" s="3">
        <v>100</v>
      </c>
      <c r="AB20" s="3" t="s">
        <v>641</v>
      </c>
      <c r="AC20" s="3" t="s">
        <v>641</v>
      </c>
      <c r="AD20" s="3" t="s">
        <v>641</v>
      </c>
      <c r="AE20" s="3" t="s">
        <v>641</v>
      </c>
      <c r="AF20" s="3" t="s">
        <v>641</v>
      </c>
      <c r="AH20" s="3" t="s">
        <v>641</v>
      </c>
      <c r="AI20" s="3" t="s">
        <v>641</v>
      </c>
      <c r="AJ20" s="3" t="s">
        <v>641</v>
      </c>
      <c r="AK20" s="3" t="s">
        <v>641</v>
      </c>
      <c r="AL20" s="3" t="s">
        <v>641</v>
      </c>
      <c r="AM20" s="3" t="s">
        <v>641</v>
      </c>
      <c r="AN20" s="3" t="s">
        <v>641</v>
      </c>
      <c r="AO20" s="3" t="s">
        <v>641</v>
      </c>
      <c r="AP20" s="3" t="s">
        <v>641</v>
      </c>
      <c r="AQ20" s="3" t="s">
        <v>641</v>
      </c>
      <c r="AR20" s="3" t="s">
        <v>641</v>
      </c>
      <c r="AS20" s="3" t="s">
        <v>641</v>
      </c>
      <c r="AT20" s="3" t="s">
        <v>641</v>
      </c>
      <c r="AU20" s="3" t="s">
        <v>641</v>
      </c>
      <c r="AV20" s="3" t="s">
        <v>641</v>
      </c>
      <c r="AW20" s="3" t="s">
        <v>641</v>
      </c>
      <c r="AX20" s="3" t="s">
        <v>641</v>
      </c>
      <c r="AY20" s="3" t="s">
        <v>641</v>
      </c>
      <c r="AZ20" s="3" t="s">
        <v>641</v>
      </c>
      <c r="BA20" s="3" t="s">
        <v>641</v>
      </c>
      <c r="BB20" s="3" t="s">
        <v>641</v>
      </c>
      <c r="BC20" s="3" t="s">
        <v>641</v>
      </c>
      <c r="BD20" s="3" t="s">
        <v>641</v>
      </c>
      <c r="BE20" s="3" t="s">
        <v>641</v>
      </c>
      <c r="BF20" s="3" t="s">
        <v>641</v>
      </c>
      <c r="BG20" s="3" t="s">
        <v>641</v>
      </c>
      <c r="BH20" s="3" t="s">
        <v>641</v>
      </c>
      <c r="BI20" s="3" t="s">
        <v>641</v>
      </c>
      <c r="BJ20" s="3" t="s">
        <v>641</v>
      </c>
      <c r="BK20" s="3" t="s">
        <v>641</v>
      </c>
      <c r="BL20" s="3" t="s">
        <v>641</v>
      </c>
      <c r="BM20" s="3" t="s">
        <v>641</v>
      </c>
      <c r="BN20" s="3" t="s">
        <v>641</v>
      </c>
      <c r="BO20" s="3" t="s">
        <v>641</v>
      </c>
      <c r="BP20" s="3" t="s">
        <v>641</v>
      </c>
      <c r="BQ20" s="3" t="s">
        <v>641</v>
      </c>
      <c r="BR20" s="3" t="s">
        <v>641</v>
      </c>
      <c r="BS20" s="3" t="s">
        <v>641</v>
      </c>
      <c r="BT20" s="3" t="s">
        <v>641</v>
      </c>
      <c r="BU20" s="3" t="s">
        <v>641</v>
      </c>
      <c r="BV20" s="3" t="s">
        <v>641</v>
      </c>
      <c r="BW20" s="3" t="s">
        <v>641</v>
      </c>
      <c r="BX20" s="3" t="s">
        <v>641</v>
      </c>
      <c r="BY20" s="3" t="s">
        <v>641</v>
      </c>
      <c r="BZ20" s="3" t="s">
        <v>641</v>
      </c>
      <c r="CA20" s="3" t="s">
        <v>641</v>
      </c>
      <c r="CB20" s="3" t="s">
        <v>641</v>
      </c>
      <c r="CC20" s="3" t="s">
        <v>641</v>
      </c>
      <c r="CD20" s="3" t="s">
        <v>641</v>
      </c>
      <c r="CE20" s="3" t="s">
        <v>641</v>
      </c>
      <c r="CF20" s="3" t="s">
        <v>641</v>
      </c>
      <c r="CG20" s="3" t="s">
        <v>641</v>
      </c>
      <c r="CH20" s="3" t="s">
        <v>641</v>
      </c>
      <c r="CI20" s="3" t="s">
        <v>641</v>
      </c>
      <c r="CJ20" s="3">
        <v>100</v>
      </c>
      <c r="CK20" s="3" t="s">
        <v>641</v>
      </c>
      <c r="CL20" s="3" t="s">
        <v>641</v>
      </c>
      <c r="CM20" s="3" t="s">
        <v>641</v>
      </c>
      <c r="CN20" s="3" t="s">
        <v>641</v>
      </c>
      <c r="CO20" s="3" t="s">
        <v>641</v>
      </c>
      <c r="CP20" s="3" t="s">
        <v>641</v>
      </c>
      <c r="CQ20" s="3" t="s">
        <v>641</v>
      </c>
      <c r="CR20" s="3" t="s">
        <v>641</v>
      </c>
      <c r="CS20" s="3" t="s">
        <v>641</v>
      </c>
      <c r="CT20" s="3" t="s">
        <v>641</v>
      </c>
      <c r="CU20" s="3" t="s">
        <v>641</v>
      </c>
      <c r="CV20" s="3" t="s">
        <v>641</v>
      </c>
      <c r="CW20" s="3" t="s">
        <v>641</v>
      </c>
      <c r="CX20" s="3" t="s">
        <v>641</v>
      </c>
      <c r="CY20" s="3" t="s">
        <v>641</v>
      </c>
      <c r="CZ20" s="3" t="s">
        <v>641</v>
      </c>
      <c r="DA20" s="3" t="s">
        <v>641</v>
      </c>
      <c r="DB20" s="3" t="s">
        <v>641</v>
      </c>
      <c r="DC20" s="3" t="s">
        <v>641</v>
      </c>
      <c r="DD20" s="3" t="s">
        <v>641</v>
      </c>
      <c r="DE20" s="3" t="s">
        <v>641</v>
      </c>
      <c r="DF20" s="3" t="s">
        <v>641</v>
      </c>
      <c r="DG20" s="3" t="s">
        <v>641</v>
      </c>
      <c r="DH20" s="3" t="s">
        <v>641</v>
      </c>
      <c r="DI20" s="3" t="s">
        <v>641</v>
      </c>
      <c r="DJ20" s="3" t="s">
        <v>641</v>
      </c>
      <c r="DK20" s="3" t="s">
        <v>641</v>
      </c>
      <c r="DL20" s="3" t="s">
        <v>641</v>
      </c>
      <c r="DM20" s="3" t="s">
        <v>641</v>
      </c>
      <c r="DN20" s="3" t="s">
        <v>641</v>
      </c>
      <c r="DO20" s="3" t="s">
        <v>641</v>
      </c>
      <c r="DP20" s="3" t="s">
        <v>641</v>
      </c>
      <c r="DQ20" s="3" t="s">
        <v>641</v>
      </c>
      <c r="DR20" s="3" t="s">
        <v>641</v>
      </c>
      <c r="DS20" s="3" t="s">
        <v>641</v>
      </c>
      <c r="DT20" s="3" t="s">
        <v>641</v>
      </c>
      <c r="DU20" s="3" t="s">
        <v>641</v>
      </c>
      <c r="DV20" s="3" t="s">
        <v>641</v>
      </c>
      <c r="DW20" s="3" t="s">
        <v>641</v>
      </c>
      <c r="DX20" s="3" t="s">
        <v>641</v>
      </c>
      <c r="DY20" s="3" t="s">
        <v>641</v>
      </c>
      <c r="DZ20" s="3" t="s">
        <v>641</v>
      </c>
      <c r="EA20" s="3" t="s">
        <v>641</v>
      </c>
      <c r="EB20" s="3" t="s">
        <v>641</v>
      </c>
      <c r="EC20" s="3" t="s">
        <v>641</v>
      </c>
      <c r="ED20" s="3" t="s">
        <v>641</v>
      </c>
      <c r="EE20" s="3" t="s">
        <v>641</v>
      </c>
      <c r="EF20" s="3" t="s">
        <v>641</v>
      </c>
      <c r="EG20" s="3" t="s">
        <v>641</v>
      </c>
      <c r="EH20" s="3" t="s">
        <v>641</v>
      </c>
      <c r="EI20" s="3" t="s">
        <v>641</v>
      </c>
      <c r="EJ20" s="3" t="s">
        <v>641</v>
      </c>
      <c r="EK20" s="3" t="s">
        <v>641</v>
      </c>
      <c r="EL20" s="3" t="s">
        <v>641</v>
      </c>
      <c r="EM20" s="3" t="s">
        <v>641</v>
      </c>
      <c r="EN20" s="3" t="s">
        <v>641</v>
      </c>
      <c r="EO20" s="3" t="s">
        <v>641</v>
      </c>
      <c r="EP20" s="3" t="s">
        <v>641</v>
      </c>
      <c r="EQ20" s="3" t="s">
        <v>641</v>
      </c>
      <c r="ER20" s="3" t="s">
        <v>641</v>
      </c>
      <c r="ES20" s="3" t="s">
        <v>641</v>
      </c>
      <c r="ET20" s="3" t="s">
        <v>641</v>
      </c>
      <c r="EU20" s="3" t="s">
        <v>641</v>
      </c>
      <c r="EV20" s="3" t="s">
        <v>641</v>
      </c>
      <c r="EW20" s="3" t="s">
        <v>641</v>
      </c>
      <c r="EX20" s="3" t="s">
        <v>641</v>
      </c>
      <c r="EY20" s="3" t="s">
        <v>641</v>
      </c>
      <c r="EZ20" s="3" t="s">
        <v>641</v>
      </c>
      <c r="FA20" s="3" t="s">
        <v>641</v>
      </c>
      <c r="FB20" s="3" t="s">
        <v>641</v>
      </c>
      <c r="FC20" s="3" t="s">
        <v>641</v>
      </c>
      <c r="FD20" s="3" t="s">
        <v>641</v>
      </c>
      <c r="FE20" s="3" t="s">
        <v>641</v>
      </c>
      <c r="FF20" s="3" t="s">
        <v>641</v>
      </c>
      <c r="FG20" s="3" t="s">
        <v>641</v>
      </c>
      <c r="FH20" s="3" t="s">
        <v>641</v>
      </c>
      <c r="FI20" s="3" t="s">
        <v>641</v>
      </c>
      <c r="FJ20" s="3" t="s">
        <v>641</v>
      </c>
      <c r="FK20" s="3" t="s">
        <v>641</v>
      </c>
      <c r="FL20" s="3" t="s">
        <v>641</v>
      </c>
      <c r="FM20" s="3" t="s">
        <v>641</v>
      </c>
      <c r="FN20" s="3" t="s">
        <v>641</v>
      </c>
      <c r="FO20" s="3" t="s">
        <v>641</v>
      </c>
      <c r="FP20" s="3" t="s">
        <v>641</v>
      </c>
      <c r="FQ20" s="3" t="s">
        <v>641</v>
      </c>
      <c r="FR20" s="3" t="s">
        <v>641</v>
      </c>
      <c r="FS20" s="3" t="s">
        <v>641</v>
      </c>
      <c r="FT20" s="3" t="s">
        <v>641</v>
      </c>
      <c r="FU20" s="3" t="s">
        <v>641</v>
      </c>
      <c r="FV20" s="3">
        <v>50</v>
      </c>
      <c r="FW20" s="3" t="s">
        <v>641</v>
      </c>
      <c r="FX20" s="3" t="s">
        <v>641</v>
      </c>
      <c r="FY20" s="3" t="s">
        <v>641</v>
      </c>
      <c r="FZ20" s="3" t="s">
        <v>641</v>
      </c>
      <c r="GA20" s="3" t="s">
        <v>641</v>
      </c>
      <c r="GB20" s="3" t="s">
        <v>641</v>
      </c>
      <c r="GC20" s="3" t="s">
        <v>641</v>
      </c>
      <c r="GD20" s="3" t="s">
        <v>641</v>
      </c>
      <c r="GE20" s="3" t="s">
        <v>641</v>
      </c>
      <c r="GF20" s="3" t="s">
        <v>641</v>
      </c>
      <c r="GG20" s="3" t="s">
        <v>641</v>
      </c>
      <c r="GH20" s="3" t="s">
        <v>641</v>
      </c>
      <c r="GI20" s="3" t="s">
        <v>641</v>
      </c>
      <c r="GJ20" s="3" t="s">
        <v>641</v>
      </c>
      <c r="GK20" s="3" t="s">
        <v>641</v>
      </c>
      <c r="GL20" s="3" t="s">
        <v>641</v>
      </c>
      <c r="GM20" s="3" t="s">
        <v>641</v>
      </c>
      <c r="GN20" s="3" t="s">
        <v>641</v>
      </c>
      <c r="GO20" s="3" t="s">
        <v>641</v>
      </c>
      <c r="GP20" s="3" t="s">
        <v>641</v>
      </c>
      <c r="GQ20" s="3" t="s">
        <v>641</v>
      </c>
    </row>
    <row r="21" spans="1:199" x14ac:dyDescent="0.2">
      <c r="A21" s="3" t="s">
        <v>91</v>
      </c>
      <c r="B21" s="3">
        <v>10</v>
      </c>
      <c r="C21" s="3">
        <v>1</v>
      </c>
      <c r="D21" s="3" t="s">
        <v>641</v>
      </c>
      <c r="E21" s="3" t="s">
        <v>641</v>
      </c>
      <c r="F21" s="3" t="s">
        <v>641</v>
      </c>
      <c r="G21" s="3" t="s">
        <v>641</v>
      </c>
      <c r="H21" s="3" t="s">
        <v>641</v>
      </c>
      <c r="I21" s="3" t="s">
        <v>641</v>
      </c>
      <c r="J21" s="3" t="s">
        <v>641</v>
      </c>
      <c r="K21" s="3" t="s">
        <v>641</v>
      </c>
      <c r="L21" s="3" t="s">
        <v>641</v>
      </c>
      <c r="M21" s="3" t="s">
        <v>641</v>
      </c>
      <c r="N21" s="3" t="s">
        <v>641</v>
      </c>
      <c r="O21" s="3" t="s">
        <v>641</v>
      </c>
      <c r="P21" s="3" t="s">
        <v>641</v>
      </c>
      <c r="Q21" s="3" t="s">
        <v>641</v>
      </c>
      <c r="R21" s="3" t="s">
        <v>641</v>
      </c>
      <c r="S21" s="3" t="s">
        <v>641</v>
      </c>
      <c r="T21" s="3" t="s">
        <v>641</v>
      </c>
      <c r="U21" s="3" t="s">
        <v>641</v>
      </c>
      <c r="V21" s="3" t="s">
        <v>641</v>
      </c>
      <c r="W21" s="3" t="s">
        <v>641</v>
      </c>
      <c r="X21" s="3" t="s">
        <v>641</v>
      </c>
      <c r="Y21" s="3" t="s">
        <v>641</v>
      </c>
      <c r="Z21" s="3" t="s">
        <v>641</v>
      </c>
      <c r="AA21" s="3" t="s">
        <v>641</v>
      </c>
      <c r="AB21" s="3" t="s">
        <v>641</v>
      </c>
      <c r="AC21" s="3" t="s">
        <v>641</v>
      </c>
      <c r="AD21" s="3" t="s">
        <v>641</v>
      </c>
      <c r="AE21" s="3" t="s">
        <v>641</v>
      </c>
      <c r="AF21" s="3" t="s">
        <v>641</v>
      </c>
      <c r="AH21" s="3" t="s">
        <v>641</v>
      </c>
      <c r="AI21" s="3" t="s">
        <v>641</v>
      </c>
      <c r="AJ21" s="3" t="s">
        <v>641</v>
      </c>
      <c r="AK21" s="3" t="s">
        <v>641</v>
      </c>
      <c r="AL21" s="3" t="s">
        <v>641</v>
      </c>
      <c r="AM21" s="3" t="s">
        <v>641</v>
      </c>
      <c r="AN21" s="3" t="s">
        <v>641</v>
      </c>
      <c r="AO21" s="3" t="s">
        <v>641</v>
      </c>
      <c r="AP21" s="3" t="s">
        <v>641</v>
      </c>
      <c r="AQ21" s="3" t="s">
        <v>641</v>
      </c>
      <c r="AR21" s="3" t="s">
        <v>641</v>
      </c>
      <c r="AS21" s="3" t="s">
        <v>641</v>
      </c>
      <c r="AT21" s="3" t="s">
        <v>641</v>
      </c>
      <c r="AU21" s="3">
        <v>5</v>
      </c>
      <c r="AV21" s="3" t="s">
        <v>641</v>
      </c>
      <c r="AW21" s="3" t="s">
        <v>641</v>
      </c>
      <c r="AX21" s="3" t="s">
        <v>641</v>
      </c>
      <c r="AY21" s="3" t="s">
        <v>641</v>
      </c>
      <c r="AZ21" s="3" t="s">
        <v>641</v>
      </c>
      <c r="BA21" s="3" t="s">
        <v>641</v>
      </c>
      <c r="BB21" s="3" t="s">
        <v>641</v>
      </c>
      <c r="BC21" s="3" t="s">
        <v>641</v>
      </c>
      <c r="BD21" s="3" t="s">
        <v>641</v>
      </c>
      <c r="BE21" s="3" t="s">
        <v>641</v>
      </c>
      <c r="BF21" s="3" t="s">
        <v>641</v>
      </c>
      <c r="BG21" s="3" t="s">
        <v>641</v>
      </c>
      <c r="BH21" s="3" t="s">
        <v>641</v>
      </c>
      <c r="BI21" s="3" t="s">
        <v>641</v>
      </c>
      <c r="BJ21" s="3" t="s">
        <v>641</v>
      </c>
      <c r="BK21" s="3" t="s">
        <v>641</v>
      </c>
      <c r="BL21" s="3" t="s">
        <v>641</v>
      </c>
      <c r="BM21" s="3" t="s">
        <v>641</v>
      </c>
      <c r="BN21" s="3" t="s">
        <v>641</v>
      </c>
      <c r="BO21" s="3" t="s">
        <v>641</v>
      </c>
      <c r="BP21" s="3" t="s">
        <v>641</v>
      </c>
      <c r="BQ21" s="3" t="s">
        <v>641</v>
      </c>
      <c r="BR21" s="3" t="s">
        <v>641</v>
      </c>
      <c r="BS21" s="3" t="s">
        <v>641</v>
      </c>
      <c r="BT21" s="3" t="s">
        <v>641</v>
      </c>
      <c r="BU21" s="3" t="s">
        <v>641</v>
      </c>
      <c r="BV21" s="3" t="s">
        <v>641</v>
      </c>
      <c r="BW21" s="3" t="s">
        <v>641</v>
      </c>
      <c r="BX21" s="3" t="s">
        <v>641</v>
      </c>
      <c r="BY21" s="3" t="s">
        <v>641</v>
      </c>
      <c r="BZ21" s="3" t="s">
        <v>641</v>
      </c>
      <c r="CA21" s="3" t="s">
        <v>641</v>
      </c>
      <c r="CB21" s="3" t="s">
        <v>641</v>
      </c>
      <c r="CC21" s="3" t="s">
        <v>641</v>
      </c>
      <c r="CD21" s="3" t="s">
        <v>641</v>
      </c>
      <c r="CE21" s="3" t="s">
        <v>641</v>
      </c>
      <c r="CF21" s="3" t="s">
        <v>641</v>
      </c>
      <c r="CG21" s="3" t="s">
        <v>641</v>
      </c>
      <c r="CH21" s="3" t="s">
        <v>641</v>
      </c>
      <c r="CI21" s="3" t="s">
        <v>641</v>
      </c>
      <c r="CJ21" s="3">
        <v>5</v>
      </c>
      <c r="CK21" s="3" t="s">
        <v>641</v>
      </c>
      <c r="CL21" s="3" t="s">
        <v>641</v>
      </c>
      <c r="CM21" s="3" t="s">
        <v>641</v>
      </c>
      <c r="CN21" s="3" t="s">
        <v>641</v>
      </c>
      <c r="CO21" s="3" t="s">
        <v>641</v>
      </c>
      <c r="CP21" s="3" t="s">
        <v>641</v>
      </c>
      <c r="CQ21" s="3" t="s">
        <v>641</v>
      </c>
      <c r="CR21" s="3" t="s">
        <v>641</v>
      </c>
      <c r="CS21" s="3" t="s">
        <v>641</v>
      </c>
      <c r="CT21" s="3" t="s">
        <v>641</v>
      </c>
      <c r="CU21" s="3" t="s">
        <v>641</v>
      </c>
      <c r="CV21" s="3" t="s">
        <v>641</v>
      </c>
      <c r="CW21" s="3" t="s">
        <v>641</v>
      </c>
      <c r="CX21" s="3" t="s">
        <v>641</v>
      </c>
      <c r="CY21" s="3" t="s">
        <v>641</v>
      </c>
      <c r="CZ21" s="3" t="s">
        <v>641</v>
      </c>
      <c r="DA21" s="3" t="s">
        <v>641</v>
      </c>
      <c r="DB21" s="3" t="s">
        <v>641</v>
      </c>
      <c r="DC21" s="3" t="s">
        <v>641</v>
      </c>
      <c r="DD21" s="3" t="s">
        <v>641</v>
      </c>
      <c r="DE21" s="3" t="s">
        <v>641</v>
      </c>
      <c r="DF21" s="3" t="s">
        <v>641</v>
      </c>
      <c r="DG21" s="3" t="s">
        <v>641</v>
      </c>
      <c r="DH21" s="3" t="s">
        <v>641</v>
      </c>
      <c r="DI21" s="3" t="s">
        <v>641</v>
      </c>
      <c r="DJ21" s="3" t="s">
        <v>641</v>
      </c>
      <c r="DK21" s="3" t="s">
        <v>641</v>
      </c>
      <c r="DL21" s="3" t="s">
        <v>641</v>
      </c>
      <c r="DM21" s="3" t="s">
        <v>641</v>
      </c>
      <c r="DN21" s="3" t="s">
        <v>641</v>
      </c>
      <c r="DO21" s="3" t="s">
        <v>641</v>
      </c>
      <c r="DP21" s="3" t="s">
        <v>641</v>
      </c>
      <c r="DQ21" s="3" t="s">
        <v>641</v>
      </c>
      <c r="DR21" s="3">
        <v>5</v>
      </c>
      <c r="DS21" s="3" t="s">
        <v>641</v>
      </c>
      <c r="DT21" s="3" t="s">
        <v>641</v>
      </c>
      <c r="DU21" s="3" t="s">
        <v>641</v>
      </c>
      <c r="DV21" s="3" t="s">
        <v>641</v>
      </c>
      <c r="DW21" s="3" t="s">
        <v>641</v>
      </c>
      <c r="DX21" s="3" t="s">
        <v>641</v>
      </c>
      <c r="DY21" s="3" t="s">
        <v>641</v>
      </c>
      <c r="DZ21" s="3" t="s">
        <v>641</v>
      </c>
      <c r="EA21" s="3" t="s">
        <v>641</v>
      </c>
      <c r="EB21" s="3" t="s">
        <v>641</v>
      </c>
      <c r="EC21" s="3" t="s">
        <v>641</v>
      </c>
      <c r="ED21" s="3" t="s">
        <v>641</v>
      </c>
      <c r="EE21" s="3" t="s">
        <v>641</v>
      </c>
      <c r="EF21" s="3" t="s">
        <v>641</v>
      </c>
      <c r="EG21" s="3" t="s">
        <v>641</v>
      </c>
      <c r="EH21" s="3" t="s">
        <v>641</v>
      </c>
      <c r="EI21" s="3" t="s">
        <v>641</v>
      </c>
      <c r="EJ21" s="3" t="s">
        <v>641</v>
      </c>
      <c r="EK21" s="3" t="s">
        <v>641</v>
      </c>
      <c r="EL21" s="3" t="s">
        <v>641</v>
      </c>
      <c r="EM21" s="3" t="s">
        <v>641</v>
      </c>
      <c r="EN21" s="3" t="s">
        <v>641</v>
      </c>
      <c r="EO21" s="3" t="s">
        <v>641</v>
      </c>
      <c r="EP21" s="3" t="s">
        <v>641</v>
      </c>
      <c r="EQ21" s="3" t="s">
        <v>641</v>
      </c>
      <c r="ER21" s="3" t="s">
        <v>641</v>
      </c>
      <c r="ES21" s="3" t="s">
        <v>641</v>
      </c>
      <c r="ET21" s="3" t="s">
        <v>641</v>
      </c>
      <c r="EU21" s="3" t="s">
        <v>641</v>
      </c>
      <c r="EV21" s="3" t="s">
        <v>641</v>
      </c>
      <c r="EW21" s="3" t="s">
        <v>641</v>
      </c>
      <c r="EX21" s="3" t="s">
        <v>641</v>
      </c>
      <c r="EY21" s="3" t="s">
        <v>641</v>
      </c>
      <c r="EZ21" s="3" t="s">
        <v>641</v>
      </c>
      <c r="FA21" s="3" t="s">
        <v>641</v>
      </c>
      <c r="FB21" s="3" t="s">
        <v>641</v>
      </c>
      <c r="FC21" s="3" t="s">
        <v>641</v>
      </c>
      <c r="FD21" s="3" t="s">
        <v>641</v>
      </c>
      <c r="FE21" s="3" t="s">
        <v>641</v>
      </c>
      <c r="FF21" s="3" t="s">
        <v>641</v>
      </c>
      <c r="FG21" s="3" t="s">
        <v>641</v>
      </c>
      <c r="FH21" s="3" t="s">
        <v>641</v>
      </c>
      <c r="FI21" s="3" t="s">
        <v>641</v>
      </c>
      <c r="FJ21" s="3" t="s">
        <v>641</v>
      </c>
      <c r="FK21" s="3" t="s">
        <v>641</v>
      </c>
      <c r="FL21" s="3" t="s">
        <v>641</v>
      </c>
      <c r="FM21" s="3" t="s">
        <v>641</v>
      </c>
      <c r="FN21" s="3" t="s">
        <v>641</v>
      </c>
      <c r="FO21" s="3" t="s">
        <v>641</v>
      </c>
      <c r="FP21" s="3" t="s">
        <v>641</v>
      </c>
      <c r="FQ21" s="3" t="s">
        <v>641</v>
      </c>
      <c r="FR21" s="3" t="s">
        <v>641</v>
      </c>
      <c r="FS21" s="3" t="s">
        <v>641</v>
      </c>
      <c r="FT21" s="3" t="s">
        <v>641</v>
      </c>
      <c r="FU21" s="3" t="s">
        <v>641</v>
      </c>
      <c r="FV21" s="3">
        <v>5</v>
      </c>
      <c r="FW21" s="3" t="s">
        <v>641</v>
      </c>
      <c r="FX21" s="3" t="s">
        <v>641</v>
      </c>
      <c r="FY21" s="3" t="s">
        <v>641</v>
      </c>
      <c r="FZ21" s="3" t="s">
        <v>641</v>
      </c>
      <c r="GA21" s="3" t="s">
        <v>641</v>
      </c>
      <c r="GB21" s="3" t="s">
        <v>641</v>
      </c>
      <c r="GC21" s="3" t="s">
        <v>641</v>
      </c>
      <c r="GD21" s="3" t="s">
        <v>641</v>
      </c>
      <c r="GE21" s="3" t="s">
        <v>641</v>
      </c>
      <c r="GF21" s="3" t="s">
        <v>641</v>
      </c>
      <c r="GG21" s="3" t="s">
        <v>641</v>
      </c>
      <c r="GH21" s="3" t="s">
        <v>641</v>
      </c>
      <c r="GI21" s="3" t="s">
        <v>641</v>
      </c>
      <c r="GJ21" s="3" t="s">
        <v>641</v>
      </c>
      <c r="GK21" s="3" t="s">
        <v>641</v>
      </c>
      <c r="GL21" s="3" t="s">
        <v>641</v>
      </c>
      <c r="GM21" s="3" t="s">
        <v>641</v>
      </c>
      <c r="GN21" s="3" t="s">
        <v>641</v>
      </c>
      <c r="GO21" s="3" t="s">
        <v>641</v>
      </c>
      <c r="GP21" s="3" t="s">
        <v>641</v>
      </c>
      <c r="GQ21" s="3" t="s">
        <v>641</v>
      </c>
    </row>
    <row r="22" spans="1:199" x14ac:dyDescent="0.2">
      <c r="A22" s="3" t="s">
        <v>145</v>
      </c>
      <c r="B22" s="3">
        <v>8</v>
      </c>
      <c r="C22" s="3">
        <v>1</v>
      </c>
      <c r="D22" s="3" t="s">
        <v>641</v>
      </c>
      <c r="E22" s="3" t="s">
        <v>641</v>
      </c>
      <c r="F22" s="3" t="s">
        <v>641</v>
      </c>
      <c r="G22" s="3" t="s">
        <v>641</v>
      </c>
      <c r="H22" s="3" t="s">
        <v>641</v>
      </c>
      <c r="I22" s="3" t="s">
        <v>641</v>
      </c>
      <c r="J22" s="3" t="s">
        <v>641</v>
      </c>
      <c r="K22" s="3" t="s">
        <v>641</v>
      </c>
      <c r="L22" s="3" t="s">
        <v>641</v>
      </c>
      <c r="M22" s="3" t="s">
        <v>641</v>
      </c>
      <c r="N22" s="3" t="s">
        <v>641</v>
      </c>
      <c r="O22" s="3" t="s">
        <v>641</v>
      </c>
      <c r="P22" s="3" t="s">
        <v>641</v>
      </c>
      <c r="Q22" s="3" t="s">
        <v>641</v>
      </c>
      <c r="R22" s="3" t="s">
        <v>641</v>
      </c>
      <c r="S22" s="3" t="s">
        <v>641</v>
      </c>
      <c r="T22" s="3" t="s">
        <v>641</v>
      </c>
      <c r="U22" s="3" t="s">
        <v>641</v>
      </c>
      <c r="V22" s="3" t="s">
        <v>641</v>
      </c>
      <c r="W22" s="3" t="s">
        <v>641</v>
      </c>
      <c r="X22" s="3" t="s">
        <v>641</v>
      </c>
      <c r="Y22" s="3" t="s">
        <v>641</v>
      </c>
      <c r="Z22" s="3" t="s">
        <v>641</v>
      </c>
      <c r="AA22" s="3" t="s">
        <v>641</v>
      </c>
      <c r="AB22" s="3" t="s">
        <v>641</v>
      </c>
      <c r="AC22" s="3" t="s">
        <v>641</v>
      </c>
      <c r="AD22" s="3" t="s">
        <v>641</v>
      </c>
      <c r="AE22" s="3" t="s">
        <v>641</v>
      </c>
      <c r="AF22" s="3" t="s">
        <v>641</v>
      </c>
      <c r="AH22" s="3" t="s">
        <v>641</v>
      </c>
      <c r="AI22" s="3" t="s">
        <v>641</v>
      </c>
      <c r="AJ22" s="3" t="s">
        <v>641</v>
      </c>
      <c r="AK22" s="3" t="s">
        <v>641</v>
      </c>
      <c r="AL22" s="3" t="s">
        <v>641</v>
      </c>
      <c r="AM22" s="3" t="s">
        <v>641</v>
      </c>
      <c r="AN22" s="3" t="s">
        <v>641</v>
      </c>
      <c r="AO22" s="3" t="s">
        <v>641</v>
      </c>
      <c r="AP22" s="3" t="s">
        <v>641</v>
      </c>
      <c r="AQ22" s="3" t="s">
        <v>641</v>
      </c>
      <c r="AR22" s="3" t="s">
        <v>641</v>
      </c>
      <c r="AS22" s="3" t="s">
        <v>641</v>
      </c>
      <c r="AT22" s="3" t="s">
        <v>641</v>
      </c>
      <c r="AU22" s="3" t="s">
        <v>641</v>
      </c>
      <c r="AV22" s="3" t="s">
        <v>641</v>
      </c>
      <c r="AW22" s="3" t="s">
        <v>641</v>
      </c>
      <c r="AX22" s="3" t="s">
        <v>641</v>
      </c>
      <c r="AY22" s="3" t="s">
        <v>641</v>
      </c>
      <c r="AZ22" s="3" t="s">
        <v>641</v>
      </c>
      <c r="BA22" s="3" t="s">
        <v>641</v>
      </c>
      <c r="BB22" s="3" t="s">
        <v>641</v>
      </c>
      <c r="BC22" s="3">
        <v>5</v>
      </c>
      <c r="BD22" s="3" t="s">
        <v>641</v>
      </c>
      <c r="BE22" s="3" t="s">
        <v>641</v>
      </c>
      <c r="BF22" s="3" t="s">
        <v>641</v>
      </c>
      <c r="BG22" s="3" t="s">
        <v>641</v>
      </c>
      <c r="BH22" s="3" t="s">
        <v>641</v>
      </c>
      <c r="BI22" s="3" t="s">
        <v>641</v>
      </c>
      <c r="BJ22" s="3" t="s">
        <v>641</v>
      </c>
      <c r="BK22" s="3" t="s">
        <v>641</v>
      </c>
      <c r="BL22" s="3" t="s">
        <v>641</v>
      </c>
      <c r="BM22" s="3" t="s">
        <v>641</v>
      </c>
      <c r="BN22" s="3" t="s">
        <v>641</v>
      </c>
      <c r="BO22" s="3" t="s">
        <v>641</v>
      </c>
      <c r="BP22" s="3" t="s">
        <v>641</v>
      </c>
      <c r="BQ22" s="3" t="s">
        <v>641</v>
      </c>
      <c r="BR22" s="3" t="s">
        <v>641</v>
      </c>
      <c r="BS22" s="3" t="s">
        <v>641</v>
      </c>
      <c r="BT22" s="3" t="s">
        <v>641</v>
      </c>
      <c r="BU22" s="3" t="s">
        <v>641</v>
      </c>
      <c r="BV22" s="3" t="s">
        <v>641</v>
      </c>
      <c r="BW22" s="3" t="s">
        <v>641</v>
      </c>
      <c r="BX22" s="3">
        <v>7</v>
      </c>
      <c r="BY22" s="3" t="s">
        <v>641</v>
      </c>
      <c r="BZ22" s="3" t="s">
        <v>641</v>
      </c>
      <c r="CA22" s="3" t="s">
        <v>641</v>
      </c>
      <c r="CB22" s="3" t="s">
        <v>641</v>
      </c>
      <c r="CC22" s="3" t="s">
        <v>641</v>
      </c>
      <c r="CD22" s="3" t="s">
        <v>641</v>
      </c>
      <c r="CE22" s="3" t="s">
        <v>641</v>
      </c>
      <c r="CF22" s="3" t="s">
        <v>641</v>
      </c>
      <c r="CG22" s="3" t="s">
        <v>641</v>
      </c>
      <c r="CH22" s="3" t="s">
        <v>641</v>
      </c>
      <c r="CI22" s="3" t="s">
        <v>641</v>
      </c>
      <c r="CJ22" s="3" t="s">
        <v>641</v>
      </c>
      <c r="CK22" s="3" t="s">
        <v>641</v>
      </c>
      <c r="CL22" s="3" t="s">
        <v>641</v>
      </c>
      <c r="CM22" s="3" t="s">
        <v>641</v>
      </c>
      <c r="CN22" s="3" t="s">
        <v>641</v>
      </c>
      <c r="CO22" s="3" t="s">
        <v>641</v>
      </c>
      <c r="CP22" s="3" t="s">
        <v>641</v>
      </c>
      <c r="CQ22" s="3" t="s">
        <v>641</v>
      </c>
      <c r="CR22" s="3" t="s">
        <v>641</v>
      </c>
      <c r="CS22" s="3" t="s">
        <v>641</v>
      </c>
      <c r="CT22" s="3" t="s">
        <v>641</v>
      </c>
      <c r="CU22" s="3" t="s">
        <v>641</v>
      </c>
      <c r="CV22" s="3" t="s">
        <v>641</v>
      </c>
      <c r="CW22" s="3" t="s">
        <v>641</v>
      </c>
      <c r="CX22" s="3" t="s">
        <v>641</v>
      </c>
      <c r="CY22" s="3" t="s">
        <v>641</v>
      </c>
      <c r="CZ22" s="3" t="s">
        <v>641</v>
      </c>
      <c r="DA22" s="3" t="s">
        <v>641</v>
      </c>
      <c r="DB22" s="3" t="s">
        <v>641</v>
      </c>
      <c r="DC22" s="3" t="s">
        <v>641</v>
      </c>
      <c r="DD22" s="3" t="s">
        <v>641</v>
      </c>
      <c r="DE22" s="3" t="s">
        <v>641</v>
      </c>
      <c r="DF22" s="3" t="s">
        <v>641</v>
      </c>
      <c r="DG22" s="3" t="s">
        <v>641</v>
      </c>
      <c r="DH22" s="3" t="s">
        <v>641</v>
      </c>
      <c r="DI22" s="3" t="s">
        <v>641</v>
      </c>
      <c r="DJ22" s="3" t="s">
        <v>641</v>
      </c>
      <c r="DK22" s="3" t="s">
        <v>641</v>
      </c>
      <c r="DL22" s="3" t="s">
        <v>641</v>
      </c>
      <c r="DM22" s="3" t="s">
        <v>641</v>
      </c>
      <c r="DN22" s="3" t="s">
        <v>641</v>
      </c>
      <c r="DO22" s="3" t="s">
        <v>641</v>
      </c>
      <c r="DP22" s="3" t="s">
        <v>641</v>
      </c>
      <c r="DQ22" s="3" t="s">
        <v>641</v>
      </c>
      <c r="DR22" s="3" t="s">
        <v>641</v>
      </c>
      <c r="DS22" s="3" t="s">
        <v>641</v>
      </c>
      <c r="DT22" s="3" t="s">
        <v>641</v>
      </c>
      <c r="DU22" s="3" t="s">
        <v>641</v>
      </c>
      <c r="DV22" s="3" t="s">
        <v>641</v>
      </c>
      <c r="DW22" s="3" t="s">
        <v>641</v>
      </c>
      <c r="DX22" s="3" t="s">
        <v>641</v>
      </c>
      <c r="DY22" s="3" t="s">
        <v>641</v>
      </c>
      <c r="DZ22" s="3" t="s">
        <v>641</v>
      </c>
      <c r="EA22" s="3" t="s">
        <v>641</v>
      </c>
      <c r="EB22" s="3" t="s">
        <v>641</v>
      </c>
      <c r="EC22" s="3" t="s">
        <v>641</v>
      </c>
      <c r="ED22" s="3" t="s">
        <v>641</v>
      </c>
      <c r="EE22" s="3" t="s">
        <v>641</v>
      </c>
      <c r="EF22" s="3" t="s">
        <v>641</v>
      </c>
      <c r="EG22" s="3" t="s">
        <v>641</v>
      </c>
      <c r="EH22" s="3" t="s">
        <v>641</v>
      </c>
      <c r="EI22" s="3" t="s">
        <v>641</v>
      </c>
      <c r="EJ22" s="3" t="s">
        <v>641</v>
      </c>
      <c r="EK22" s="3" t="s">
        <v>641</v>
      </c>
      <c r="EL22" s="3" t="s">
        <v>641</v>
      </c>
      <c r="EM22" s="3" t="s">
        <v>641</v>
      </c>
      <c r="EN22" s="3" t="s">
        <v>641</v>
      </c>
      <c r="EO22" s="3" t="s">
        <v>641</v>
      </c>
      <c r="EP22" s="3" t="s">
        <v>641</v>
      </c>
      <c r="EQ22" s="3" t="s">
        <v>641</v>
      </c>
      <c r="ER22" s="3" t="s">
        <v>641</v>
      </c>
      <c r="ES22" s="3" t="s">
        <v>641</v>
      </c>
      <c r="ET22" s="3" t="s">
        <v>641</v>
      </c>
      <c r="EU22" s="3" t="s">
        <v>641</v>
      </c>
      <c r="EV22" s="3" t="s">
        <v>641</v>
      </c>
      <c r="EW22" s="3" t="s">
        <v>641</v>
      </c>
      <c r="EX22" s="3" t="s">
        <v>641</v>
      </c>
      <c r="EY22" s="3" t="s">
        <v>641</v>
      </c>
      <c r="EZ22" s="3" t="s">
        <v>641</v>
      </c>
      <c r="FA22" s="3" t="s">
        <v>641</v>
      </c>
      <c r="FB22" s="3" t="s">
        <v>641</v>
      </c>
      <c r="FC22" s="3" t="s">
        <v>641</v>
      </c>
      <c r="FD22" s="3" t="s">
        <v>641</v>
      </c>
      <c r="FE22" s="3" t="s">
        <v>641</v>
      </c>
      <c r="FF22" s="3" t="s">
        <v>641</v>
      </c>
      <c r="FG22" s="3" t="s">
        <v>641</v>
      </c>
      <c r="FH22" s="3" t="s">
        <v>641</v>
      </c>
      <c r="FI22" s="3" t="s">
        <v>641</v>
      </c>
      <c r="FJ22" s="3" t="s">
        <v>641</v>
      </c>
      <c r="FK22" s="3" t="s">
        <v>641</v>
      </c>
      <c r="FL22" s="3" t="s">
        <v>641</v>
      </c>
      <c r="FM22" s="3" t="s">
        <v>641</v>
      </c>
      <c r="FN22" s="3" t="s">
        <v>641</v>
      </c>
      <c r="FO22" s="3" t="s">
        <v>641</v>
      </c>
      <c r="FP22" s="3" t="s">
        <v>641</v>
      </c>
      <c r="FQ22" s="3" t="s">
        <v>641</v>
      </c>
      <c r="FR22" s="3" t="s">
        <v>641</v>
      </c>
      <c r="FS22" s="3" t="s">
        <v>641</v>
      </c>
      <c r="FT22" s="3" t="s">
        <v>641</v>
      </c>
      <c r="FU22" s="3" t="s">
        <v>641</v>
      </c>
      <c r="FV22" s="3">
        <v>5</v>
      </c>
      <c r="FW22" s="3" t="s">
        <v>641</v>
      </c>
      <c r="FX22" s="3" t="s">
        <v>641</v>
      </c>
      <c r="FY22" s="3" t="s">
        <v>641</v>
      </c>
      <c r="FZ22" s="3" t="s">
        <v>641</v>
      </c>
      <c r="GA22" s="3" t="s">
        <v>641</v>
      </c>
      <c r="GB22" s="3" t="s">
        <v>641</v>
      </c>
      <c r="GC22" s="3" t="s">
        <v>641</v>
      </c>
      <c r="GD22" s="3" t="s">
        <v>641</v>
      </c>
      <c r="GE22" s="3" t="s">
        <v>641</v>
      </c>
      <c r="GF22" s="3" t="s">
        <v>641</v>
      </c>
      <c r="GG22" s="3" t="s">
        <v>641</v>
      </c>
      <c r="GH22" s="3" t="s">
        <v>641</v>
      </c>
      <c r="GI22" s="3" t="s">
        <v>641</v>
      </c>
      <c r="GJ22" s="3" t="s">
        <v>641</v>
      </c>
      <c r="GK22" s="3" t="s">
        <v>641</v>
      </c>
      <c r="GL22" s="3" t="s">
        <v>641</v>
      </c>
      <c r="GM22" s="3" t="s">
        <v>641</v>
      </c>
      <c r="GN22" s="3" t="s">
        <v>641</v>
      </c>
      <c r="GO22" s="3" t="s">
        <v>641</v>
      </c>
      <c r="GP22" s="3" t="s">
        <v>641</v>
      </c>
      <c r="GQ22" s="3" t="s">
        <v>641</v>
      </c>
    </row>
    <row r="23" spans="1:199" x14ac:dyDescent="0.2">
      <c r="A23" s="3" t="s">
        <v>115</v>
      </c>
      <c r="B23" s="3" t="s">
        <v>641</v>
      </c>
      <c r="C23" s="3" t="s">
        <v>641</v>
      </c>
      <c r="D23" s="3" t="s">
        <v>641</v>
      </c>
      <c r="E23" s="3" t="s">
        <v>641</v>
      </c>
      <c r="F23" s="3" t="s">
        <v>641</v>
      </c>
      <c r="G23" s="3" t="s">
        <v>641</v>
      </c>
      <c r="H23" s="3" t="s">
        <v>641</v>
      </c>
      <c r="I23" s="3" t="s">
        <v>641</v>
      </c>
      <c r="J23" s="3" t="s">
        <v>641</v>
      </c>
      <c r="K23" s="3" t="s">
        <v>641</v>
      </c>
      <c r="L23" s="3" t="s">
        <v>641</v>
      </c>
      <c r="M23" s="3" t="s">
        <v>641</v>
      </c>
      <c r="N23" s="3" t="s">
        <v>641</v>
      </c>
      <c r="O23" s="3" t="s">
        <v>641</v>
      </c>
      <c r="P23" s="3" t="s">
        <v>641</v>
      </c>
      <c r="Q23" s="3" t="s">
        <v>641</v>
      </c>
      <c r="R23" s="3" t="s">
        <v>641</v>
      </c>
      <c r="S23" s="3" t="s">
        <v>641</v>
      </c>
      <c r="T23" s="3" t="s">
        <v>641</v>
      </c>
      <c r="U23" s="3" t="s">
        <v>641</v>
      </c>
      <c r="V23" s="3" t="s">
        <v>641</v>
      </c>
      <c r="W23" s="3" t="s">
        <v>641</v>
      </c>
      <c r="X23" s="3" t="s">
        <v>641</v>
      </c>
      <c r="Y23" s="3" t="s">
        <v>641</v>
      </c>
      <c r="Z23" s="3" t="s">
        <v>641</v>
      </c>
      <c r="AA23" s="3" t="s">
        <v>641</v>
      </c>
      <c r="AB23" s="3" t="s">
        <v>641</v>
      </c>
      <c r="AC23" s="3" t="s">
        <v>641</v>
      </c>
      <c r="AD23" s="3" t="s">
        <v>641</v>
      </c>
      <c r="AE23" s="3" t="s">
        <v>641</v>
      </c>
      <c r="AF23" s="3" t="s">
        <v>641</v>
      </c>
      <c r="AH23" s="3" t="s">
        <v>641</v>
      </c>
      <c r="AI23" s="3" t="s">
        <v>641</v>
      </c>
      <c r="AJ23" s="3" t="s">
        <v>641</v>
      </c>
      <c r="AK23" s="3" t="s">
        <v>641</v>
      </c>
      <c r="AL23" s="3" t="s">
        <v>641</v>
      </c>
      <c r="AM23" s="3" t="s">
        <v>641</v>
      </c>
      <c r="AN23" s="3" t="s">
        <v>641</v>
      </c>
      <c r="AO23" s="3" t="s">
        <v>641</v>
      </c>
      <c r="AP23" s="3" t="s">
        <v>641</v>
      </c>
      <c r="AQ23" s="3" t="s">
        <v>641</v>
      </c>
      <c r="AR23" s="3" t="s">
        <v>641</v>
      </c>
      <c r="AS23" s="3" t="s">
        <v>641</v>
      </c>
      <c r="AT23" s="3" t="s">
        <v>641</v>
      </c>
      <c r="AU23" s="3" t="s">
        <v>641</v>
      </c>
      <c r="AV23" s="3" t="s">
        <v>641</v>
      </c>
      <c r="AW23" s="3" t="s">
        <v>641</v>
      </c>
      <c r="AX23" s="3" t="s">
        <v>641</v>
      </c>
      <c r="AY23" s="3" t="s">
        <v>641</v>
      </c>
      <c r="AZ23" s="3" t="s">
        <v>641</v>
      </c>
      <c r="BA23" s="3" t="s">
        <v>641</v>
      </c>
      <c r="BB23" s="3" t="s">
        <v>641</v>
      </c>
      <c r="BC23" s="3" t="s">
        <v>641</v>
      </c>
      <c r="BD23" s="3" t="s">
        <v>641</v>
      </c>
      <c r="BE23" s="3" t="s">
        <v>641</v>
      </c>
      <c r="BF23" s="3" t="s">
        <v>641</v>
      </c>
      <c r="BG23" s="3" t="s">
        <v>641</v>
      </c>
      <c r="BH23" s="3" t="s">
        <v>641</v>
      </c>
      <c r="BI23" s="3" t="s">
        <v>641</v>
      </c>
      <c r="BJ23" s="3" t="s">
        <v>641</v>
      </c>
      <c r="BK23" s="3" t="s">
        <v>641</v>
      </c>
      <c r="BL23" s="3" t="s">
        <v>641</v>
      </c>
      <c r="BM23" s="3" t="s">
        <v>641</v>
      </c>
      <c r="BN23" s="3" t="s">
        <v>641</v>
      </c>
      <c r="BO23" s="3" t="s">
        <v>641</v>
      </c>
      <c r="BP23" s="3" t="s">
        <v>641</v>
      </c>
      <c r="BQ23" s="3" t="s">
        <v>641</v>
      </c>
      <c r="BR23" s="3" t="s">
        <v>641</v>
      </c>
      <c r="BS23" s="3" t="s">
        <v>641</v>
      </c>
      <c r="BT23" s="3" t="s">
        <v>641</v>
      </c>
      <c r="BU23" s="3" t="s">
        <v>641</v>
      </c>
      <c r="BV23" s="3" t="s">
        <v>641</v>
      </c>
      <c r="BW23" s="3" t="s">
        <v>641</v>
      </c>
      <c r="BX23" s="3" t="s">
        <v>641</v>
      </c>
      <c r="BY23" s="3" t="s">
        <v>641</v>
      </c>
      <c r="BZ23" s="3" t="s">
        <v>641</v>
      </c>
      <c r="CA23" s="3" t="s">
        <v>641</v>
      </c>
      <c r="CB23" s="3" t="s">
        <v>641</v>
      </c>
      <c r="CC23" s="3" t="s">
        <v>641</v>
      </c>
      <c r="CD23" s="3" t="s">
        <v>641</v>
      </c>
      <c r="CE23" s="3" t="s">
        <v>641</v>
      </c>
      <c r="CF23" s="3" t="s">
        <v>641</v>
      </c>
      <c r="CG23" s="3" t="s">
        <v>641</v>
      </c>
      <c r="CH23" s="3" t="s">
        <v>641</v>
      </c>
      <c r="CI23" s="3" t="s">
        <v>641</v>
      </c>
      <c r="CJ23" s="3" t="s">
        <v>641</v>
      </c>
      <c r="CK23" s="3" t="s">
        <v>641</v>
      </c>
      <c r="CL23" s="3" t="s">
        <v>641</v>
      </c>
      <c r="CM23" s="3" t="s">
        <v>641</v>
      </c>
      <c r="CN23" s="3" t="s">
        <v>641</v>
      </c>
      <c r="CO23" s="3" t="s">
        <v>641</v>
      </c>
      <c r="CP23" s="3" t="s">
        <v>641</v>
      </c>
      <c r="CQ23" s="3" t="s">
        <v>641</v>
      </c>
      <c r="CR23" s="3" t="s">
        <v>641</v>
      </c>
      <c r="CS23" s="3" t="s">
        <v>641</v>
      </c>
      <c r="CT23" s="3" t="s">
        <v>641</v>
      </c>
      <c r="CU23" s="3" t="s">
        <v>641</v>
      </c>
      <c r="CV23" s="3" t="s">
        <v>641</v>
      </c>
      <c r="CW23" s="3" t="s">
        <v>641</v>
      </c>
      <c r="CX23" s="3" t="s">
        <v>641</v>
      </c>
      <c r="CY23" s="3" t="s">
        <v>641</v>
      </c>
      <c r="CZ23" s="3" t="s">
        <v>641</v>
      </c>
      <c r="DA23" s="3" t="s">
        <v>641</v>
      </c>
      <c r="DB23" s="3" t="s">
        <v>641</v>
      </c>
      <c r="DC23" s="3" t="s">
        <v>641</v>
      </c>
      <c r="DD23" s="3" t="s">
        <v>641</v>
      </c>
      <c r="DE23" s="3" t="s">
        <v>641</v>
      </c>
      <c r="DF23" s="3" t="s">
        <v>641</v>
      </c>
      <c r="DG23" s="3" t="s">
        <v>641</v>
      </c>
      <c r="DH23" s="3" t="s">
        <v>641</v>
      </c>
      <c r="DI23" s="3" t="s">
        <v>641</v>
      </c>
      <c r="DJ23" s="3" t="s">
        <v>641</v>
      </c>
      <c r="DK23" s="3" t="s">
        <v>641</v>
      </c>
      <c r="DL23" s="3" t="s">
        <v>641</v>
      </c>
      <c r="DM23" s="3" t="s">
        <v>641</v>
      </c>
      <c r="DN23" s="3" t="s">
        <v>641</v>
      </c>
      <c r="DO23" s="3" t="s">
        <v>641</v>
      </c>
      <c r="DP23" s="3" t="s">
        <v>641</v>
      </c>
      <c r="DQ23" s="3" t="s">
        <v>641</v>
      </c>
      <c r="DR23" s="3" t="s">
        <v>641</v>
      </c>
      <c r="DS23" s="3" t="s">
        <v>641</v>
      </c>
      <c r="DT23" s="3" t="s">
        <v>641</v>
      </c>
      <c r="DU23" s="3" t="s">
        <v>641</v>
      </c>
      <c r="DV23" s="3" t="s">
        <v>641</v>
      </c>
      <c r="DW23" s="3" t="s">
        <v>641</v>
      </c>
      <c r="DX23" s="3" t="s">
        <v>641</v>
      </c>
      <c r="DY23" s="3" t="s">
        <v>641</v>
      </c>
      <c r="DZ23" s="3" t="s">
        <v>641</v>
      </c>
      <c r="EA23" s="3" t="s">
        <v>641</v>
      </c>
      <c r="EB23" s="3" t="s">
        <v>641</v>
      </c>
      <c r="EC23" s="3" t="s">
        <v>641</v>
      </c>
      <c r="ED23" s="3" t="s">
        <v>641</v>
      </c>
      <c r="EE23" s="3" t="s">
        <v>641</v>
      </c>
      <c r="EF23" s="3" t="s">
        <v>641</v>
      </c>
      <c r="EG23" s="3" t="s">
        <v>641</v>
      </c>
      <c r="EH23" s="3" t="s">
        <v>641</v>
      </c>
      <c r="EI23" s="3" t="s">
        <v>641</v>
      </c>
      <c r="EJ23" s="3" t="s">
        <v>641</v>
      </c>
      <c r="EK23" s="3" t="s">
        <v>641</v>
      </c>
      <c r="EL23" s="3" t="s">
        <v>641</v>
      </c>
      <c r="EM23" s="3" t="s">
        <v>641</v>
      </c>
      <c r="EN23" s="3" t="s">
        <v>641</v>
      </c>
      <c r="EO23" s="3" t="s">
        <v>641</v>
      </c>
      <c r="EP23" s="3" t="s">
        <v>641</v>
      </c>
      <c r="EQ23" s="3" t="s">
        <v>641</v>
      </c>
      <c r="ER23" s="3" t="s">
        <v>641</v>
      </c>
      <c r="ES23" s="3" t="s">
        <v>641</v>
      </c>
      <c r="ET23" s="3" t="s">
        <v>641</v>
      </c>
      <c r="EU23" s="3" t="s">
        <v>641</v>
      </c>
      <c r="EV23" s="3" t="s">
        <v>641</v>
      </c>
      <c r="EW23" s="3" t="s">
        <v>641</v>
      </c>
      <c r="EX23" s="3" t="s">
        <v>641</v>
      </c>
      <c r="EY23" s="3" t="s">
        <v>641</v>
      </c>
      <c r="EZ23" s="3" t="s">
        <v>641</v>
      </c>
      <c r="FA23" s="3" t="s">
        <v>641</v>
      </c>
      <c r="FB23" s="3" t="s">
        <v>641</v>
      </c>
      <c r="FC23" s="3" t="s">
        <v>641</v>
      </c>
      <c r="FD23" s="3" t="s">
        <v>641</v>
      </c>
      <c r="FE23" s="3" t="s">
        <v>641</v>
      </c>
      <c r="FF23" s="3" t="s">
        <v>641</v>
      </c>
      <c r="FG23" s="3" t="s">
        <v>641</v>
      </c>
      <c r="FH23" s="3" t="s">
        <v>641</v>
      </c>
      <c r="FI23" s="3" t="s">
        <v>641</v>
      </c>
      <c r="FJ23" s="3" t="s">
        <v>641</v>
      </c>
      <c r="FK23" s="3" t="s">
        <v>641</v>
      </c>
      <c r="FL23" s="3" t="s">
        <v>641</v>
      </c>
      <c r="FM23" s="3" t="s">
        <v>641</v>
      </c>
      <c r="FN23" s="3" t="s">
        <v>641</v>
      </c>
      <c r="FO23" s="3" t="s">
        <v>641</v>
      </c>
      <c r="FP23" s="3" t="s">
        <v>641</v>
      </c>
      <c r="FQ23" s="3" t="s">
        <v>641</v>
      </c>
      <c r="FR23" s="3" t="s">
        <v>641</v>
      </c>
      <c r="FS23" s="3" t="s">
        <v>641</v>
      </c>
      <c r="FT23" s="3" t="s">
        <v>641</v>
      </c>
      <c r="FU23" s="3" t="s">
        <v>641</v>
      </c>
      <c r="FV23" s="3" t="s">
        <v>641</v>
      </c>
      <c r="FW23" s="3" t="s">
        <v>641</v>
      </c>
      <c r="FX23" s="3" t="s">
        <v>641</v>
      </c>
      <c r="FY23" s="3" t="s">
        <v>641</v>
      </c>
      <c r="FZ23" s="3" t="s">
        <v>641</v>
      </c>
      <c r="GA23" s="3" t="s">
        <v>641</v>
      </c>
      <c r="GB23" s="3" t="s">
        <v>641</v>
      </c>
      <c r="GC23" s="3" t="s">
        <v>641</v>
      </c>
      <c r="GD23" s="3" t="s">
        <v>641</v>
      </c>
      <c r="GE23" s="3" t="s">
        <v>641</v>
      </c>
      <c r="GF23" s="3" t="s">
        <v>641</v>
      </c>
      <c r="GG23" s="3" t="s">
        <v>641</v>
      </c>
      <c r="GH23" s="3" t="s">
        <v>641</v>
      </c>
      <c r="GI23" s="3" t="s">
        <v>641</v>
      </c>
      <c r="GJ23" s="3" t="s">
        <v>641</v>
      </c>
      <c r="GK23" s="3" t="s">
        <v>641</v>
      </c>
      <c r="GL23" s="3" t="s">
        <v>641</v>
      </c>
      <c r="GM23" s="3" t="s">
        <v>641</v>
      </c>
      <c r="GN23" s="3" t="s">
        <v>641</v>
      </c>
      <c r="GO23" s="3" t="s">
        <v>641</v>
      </c>
      <c r="GP23" s="3" t="s">
        <v>641</v>
      </c>
      <c r="GQ23" s="3" t="s">
        <v>641</v>
      </c>
    </row>
    <row r="24" spans="1:199" x14ac:dyDescent="0.2">
      <c r="A24" s="3" t="s">
        <v>131</v>
      </c>
      <c r="B24" s="3">
        <v>10</v>
      </c>
      <c r="C24" s="3">
        <v>1</v>
      </c>
      <c r="D24" s="3" t="s">
        <v>641</v>
      </c>
      <c r="E24" s="3" t="s">
        <v>641</v>
      </c>
      <c r="F24" s="3" t="s">
        <v>641</v>
      </c>
      <c r="G24" s="3" t="s">
        <v>641</v>
      </c>
      <c r="H24" s="3" t="s">
        <v>641</v>
      </c>
      <c r="I24" s="3" t="s">
        <v>641</v>
      </c>
      <c r="J24" s="3" t="s">
        <v>641</v>
      </c>
      <c r="K24" s="3" t="s">
        <v>641</v>
      </c>
      <c r="L24" s="3" t="s">
        <v>641</v>
      </c>
      <c r="M24" s="3" t="s">
        <v>641</v>
      </c>
      <c r="N24" s="3" t="s">
        <v>641</v>
      </c>
      <c r="O24" s="3" t="s">
        <v>641</v>
      </c>
      <c r="P24" s="3" t="s">
        <v>641</v>
      </c>
      <c r="Q24" s="3" t="s">
        <v>641</v>
      </c>
      <c r="R24" s="3" t="s">
        <v>641</v>
      </c>
      <c r="S24" s="3" t="s">
        <v>641</v>
      </c>
      <c r="T24" s="3" t="s">
        <v>641</v>
      </c>
      <c r="U24" s="3" t="s">
        <v>641</v>
      </c>
      <c r="V24" s="3" t="s">
        <v>641</v>
      </c>
      <c r="W24" s="3" t="s">
        <v>641</v>
      </c>
      <c r="X24" s="3" t="s">
        <v>641</v>
      </c>
      <c r="Y24" s="3" t="s">
        <v>641</v>
      </c>
      <c r="Z24" s="3" t="s">
        <v>641</v>
      </c>
      <c r="AA24" s="3" t="s">
        <v>641</v>
      </c>
      <c r="AB24" s="3" t="s">
        <v>641</v>
      </c>
      <c r="AC24" s="3" t="s">
        <v>641</v>
      </c>
      <c r="AD24" s="3" t="s">
        <v>641</v>
      </c>
      <c r="AE24" s="3" t="s">
        <v>641</v>
      </c>
      <c r="AF24" s="3">
        <v>10</v>
      </c>
      <c r="AH24" s="3" t="s">
        <v>641</v>
      </c>
      <c r="AI24" s="3" t="s">
        <v>641</v>
      </c>
      <c r="AJ24" s="3" t="s">
        <v>641</v>
      </c>
      <c r="AK24" s="3" t="s">
        <v>641</v>
      </c>
      <c r="AL24" s="3" t="s">
        <v>641</v>
      </c>
      <c r="AM24" s="3" t="s">
        <v>641</v>
      </c>
      <c r="AN24" s="3" t="s">
        <v>641</v>
      </c>
      <c r="AO24" s="3" t="s">
        <v>641</v>
      </c>
      <c r="AP24" s="3" t="s">
        <v>641</v>
      </c>
      <c r="AQ24" s="3" t="s">
        <v>641</v>
      </c>
      <c r="AR24" s="3" t="s">
        <v>641</v>
      </c>
      <c r="AS24" s="3" t="s">
        <v>641</v>
      </c>
      <c r="AT24" s="3" t="s">
        <v>641</v>
      </c>
      <c r="AU24" s="3" t="s">
        <v>641</v>
      </c>
      <c r="AV24" s="3" t="s">
        <v>641</v>
      </c>
      <c r="AW24" s="3" t="s">
        <v>641</v>
      </c>
      <c r="AX24" s="3" t="s">
        <v>641</v>
      </c>
      <c r="AY24" s="3" t="s">
        <v>641</v>
      </c>
      <c r="AZ24" s="3" t="s">
        <v>641</v>
      </c>
      <c r="BA24" s="3" t="s">
        <v>641</v>
      </c>
      <c r="BB24" s="3" t="s">
        <v>641</v>
      </c>
      <c r="BC24" s="3" t="s">
        <v>641</v>
      </c>
      <c r="BD24" s="3" t="s">
        <v>641</v>
      </c>
      <c r="BE24" s="3" t="s">
        <v>641</v>
      </c>
      <c r="BF24" s="3" t="s">
        <v>641</v>
      </c>
      <c r="BG24" s="3" t="s">
        <v>641</v>
      </c>
      <c r="BH24" s="3" t="s">
        <v>641</v>
      </c>
      <c r="BI24" s="3" t="s">
        <v>641</v>
      </c>
      <c r="BJ24" s="3" t="s">
        <v>641</v>
      </c>
      <c r="BK24" s="3" t="s">
        <v>641</v>
      </c>
      <c r="BL24" s="3" t="s">
        <v>641</v>
      </c>
      <c r="BM24" s="3" t="s">
        <v>641</v>
      </c>
      <c r="BN24" s="3" t="s">
        <v>641</v>
      </c>
      <c r="BO24" s="3" t="s">
        <v>641</v>
      </c>
      <c r="BP24" s="3" t="s">
        <v>641</v>
      </c>
      <c r="BQ24" s="3" t="s">
        <v>641</v>
      </c>
      <c r="BR24" s="3" t="s">
        <v>641</v>
      </c>
      <c r="BS24" s="3" t="s">
        <v>641</v>
      </c>
      <c r="BT24" s="3" t="s">
        <v>641</v>
      </c>
      <c r="BU24" s="3" t="s">
        <v>641</v>
      </c>
      <c r="BV24" s="3" t="s">
        <v>641</v>
      </c>
      <c r="BW24" s="3" t="s">
        <v>641</v>
      </c>
      <c r="BX24" s="3" t="s">
        <v>641</v>
      </c>
      <c r="BY24" s="3" t="s">
        <v>641</v>
      </c>
      <c r="BZ24" s="3" t="s">
        <v>641</v>
      </c>
      <c r="CA24" s="3" t="s">
        <v>641</v>
      </c>
      <c r="CB24" s="3" t="s">
        <v>641</v>
      </c>
      <c r="CC24" s="3" t="s">
        <v>641</v>
      </c>
      <c r="CD24" s="3" t="s">
        <v>641</v>
      </c>
      <c r="CE24" s="3" t="s">
        <v>641</v>
      </c>
      <c r="CF24" s="3" t="s">
        <v>641</v>
      </c>
      <c r="CG24" s="3" t="s">
        <v>641</v>
      </c>
      <c r="CH24" s="3" t="s">
        <v>641</v>
      </c>
      <c r="CI24" s="3" t="s">
        <v>641</v>
      </c>
      <c r="CJ24" s="3">
        <v>5</v>
      </c>
      <c r="CK24" s="3" t="s">
        <v>641</v>
      </c>
      <c r="CL24" s="3" t="s">
        <v>641</v>
      </c>
      <c r="CM24" s="3" t="s">
        <v>641</v>
      </c>
      <c r="CN24" s="3" t="s">
        <v>641</v>
      </c>
      <c r="CO24" s="3" t="s">
        <v>641</v>
      </c>
      <c r="CP24" s="3" t="s">
        <v>641</v>
      </c>
      <c r="CQ24" s="3" t="s">
        <v>641</v>
      </c>
      <c r="CR24" s="3" t="s">
        <v>641</v>
      </c>
      <c r="CS24" s="3" t="s">
        <v>641</v>
      </c>
      <c r="CT24" s="3" t="s">
        <v>641</v>
      </c>
      <c r="CU24" s="3" t="s">
        <v>641</v>
      </c>
      <c r="CV24" s="3" t="s">
        <v>641</v>
      </c>
      <c r="CW24" s="3" t="s">
        <v>641</v>
      </c>
      <c r="CX24" s="3" t="s">
        <v>641</v>
      </c>
      <c r="CY24" s="3" t="s">
        <v>641</v>
      </c>
      <c r="CZ24" s="3" t="s">
        <v>641</v>
      </c>
      <c r="DA24" s="3" t="s">
        <v>641</v>
      </c>
      <c r="DB24" s="3" t="s">
        <v>641</v>
      </c>
      <c r="DC24" s="3" t="s">
        <v>641</v>
      </c>
      <c r="DD24" s="3" t="s">
        <v>641</v>
      </c>
      <c r="DE24" s="3" t="s">
        <v>641</v>
      </c>
      <c r="DF24" s="3" t="s">
        <v>641</v>
      </c>
      <c r="DG24" s="3" t="s">
        <v>641</v>
      </c>
      <c r="DH24" s="3" t="s">
        <v>641</v>
      </c>
      <c r="DI24" s="3" t="s">
        <v>641</v>
      </c>
      <c r="DJ24" s="3" t="s">
        <v>641</v>
      </c>
      <c r="DK24" s="3" t="s">
        <v>641</v>
      </c>
      <c r="DL24" s="3" t="s">
        <v>641</v>
      </c>
      <c r="DM24" s="3" t="s">
        <v>641</v>
      </c>
      <c r="DN24" s="3" t="s">
        <v>641</v>
      </c>
      <c r="DO24" s="3" t="s">
        <v>641</v>
      </c>
      <c r="DP24" s="3" t="s">
        <v>641</v>
      </c>
      <c r="DQ24" s="3" t="s">
        <v>641</v>
      </c>
      <c r="DR24" s="3" t="s">
        <v>641</v>
      </c>
      <c r="DS24" s="3" t="s">
        <v>641</v>
      </c>
      <c r="DT24" s="3" t="s">
        <v>641</v>
      </c>
      <c r="DU24" s="3" t="s">
        <v>641</v>
      </c>
      <c r="DV24" s="3" t="s">
        <v>641</v>
      </c>
      <c r="DW24" s="3" t="s">
        <v>641</v>
      </c>
      <c r="DX24" s="3" t="s">
        <v>641</v>
      </c>
      <c r="DY24" s="3" t="s">
        <v>641</v>
      </c>
      <c r="DZ24" s="3" t="s">
        <v>641</v>
      </c>
      <c r="EA24" s="3" t="s">
        <v>641</v>
      </c>
      <c r="EB24" s="3" t="s">
        <v>641</v>
      </c>
      <c r="EC24" s="3" t="s">
        <v>641</v>
      </c>
      <c r="ED24" s="3" t="s">
        <v>641</v>
      </c>
      <c r="EE24" s="3" t="s">
        <v>641</v>
      </c>
      <c r="EF24" s="3" t="s">
        <v>641</v>
      </c>
      <c r="EG24" s="3" t="s">
        <v>641</v>
      </c>
      <c r="EH24" s="3" t="s">
        <v>641</v>
      </c>
      <c r="EI24" s="3" t="s">
        <v>641</v>
      </c>
      <c r="EJ24" s="3" t="s">
        <v>641</v>
      </c>
      <c r="EK24" s="3" t="s">
        <v>641</v>
      </c>
      <c r="EL24" s="3" t="s">
        <v>641</v>
      </c>
      <c r="EM24" s="3" t="s">
        <v>641</v>
      </c>
      <c r="EN24" s="3" t="s">
        <v>641</v>
      </c>
      <c r="EO24" s="3" t="s">
        <v>641</v>
      </c>
      <c r="EP24" s="3" t="s">
        <v>641</v>
      </c>
      <c r="EQ24" s="3" t="s">
        <v>641</v>
      </c>
      <c r="ER24" s="3" t="s">
        <v>641</v>
      </c>
      <c r="ES24" s="3" t="s">
        <v>641</v>
      </c>
      <c r="ET24" s="3" t="s">
        <v>641</v>
      </c>
      <c r="EU24" s="3" t="s">
        <v>641</v>
      </c>
      <c r="EV24" s="3" t="s">
        <v>641</v>
      </c>
      <c r="EW24" s="3" t="s">
        <v>641</v>
      </c>
      <c r="EX24" s="3" t="s">
        <v>641</v>
      </c>
      <c r="EY24" s="3" t="s">
        <v>641</v>
      </c>
      <c r="EZ24" s="3" t="s">
        <v>641</v>
      </c>
      <c r="FA24" s="3" t="s">
        <v>641</v>
      </c>
      <c r="FB24" s="3" t="s">
        <v>641</v>
      </c>
      <c r="FC24" s="3" t="s">
        <v>641</v>
      </c>
      <c r="FD24" s="3" t="s">
        <v>641</v>
      </c>
      <c r="FE24" s="3" t="s">
        <v>641</v>
      </c>
      <c r="FF24" s="3" t="s">
        <v>641</v>
      </c>
      <c r="FG24" s="3" t="s">
        <v>641</v>
      </c>
      <c r="FH24" s="3" t="s">
        <v>641</v>
      </c>
      <c r="FI24" s="3" t="s">
        <v>641</v>
      </c>
      <c r="FJ24" s="3" t="s">
        <v>641</v>
      </c>
      <c r="FK24" s="3" t="s">
        <v>641</v>
      </c>
      <c r="FL24" s="3" t="s">
        <v>641</v>
      </c>
      <c r="FM24" s="3" t="s">
        <v>641</v>
      </c>
      <c r="FN24" s="3" t="s">
        <v>641</v>
      </c>
      <c r="FO24" s="3" t="s">
        <v>641</v>
      </c>
      <c r="FP24" s="3" t="s">
        <v>641</v>
      </c>
      <c r="FQ24" s="3" t="s">
        <v>641</v>
      </c>
      <c r="FR24" s="3" t="s">
        <v>641</v>
      </c>
      <c r="FS24" s="3" t="s">
        <v>641</v>
      </c>
      <c r="FT24" s="3" t="s">
        <v>641</v>
      </c>
      <c r="FU24" s="3" t="s">
        <v>641</v>
      </c>
      <c r="FV24" s="3">
        <v>15</v>
      </c>
      <c r="FW24" s="3" t="s">
        <v>641</v>
      </c>
      <c r="FX24" s="3" t="s">
        <v>641</v>
      </c>
      <c r="FY24" s="3" t="s">
        <v>641</v>
      </c>
      <c r="FZ24" s="3" t="s">
        <v>641</v>
      </c>
      <c r="GA24" s="3" t="s">
        <v>641</v>
      </c>
      <c r="GB24" s="3" t="s">
        <v>641</v>
      </c>
      <c r="GC24" s="3" t="s">
        <v>641</v>
      </c>
      <c r="GD24" s="3" t="s">
        <v>641</v>
      </c>
      <c r="GE24" s="3" t="s">
        <v>641</v>
      </c>
      <c r="GF24" s="3" t="s">
        <v>641</v>
      </c>
      <c r="GG24" s="3" t="s">
        <v>641</v>
      </c>
      <c r="GH24" s="3" t="s">
        <v>641</v>
      </c>
      <c r="GI24" s="3" t="s">
        <v>641</v>
      </c>
      <c r="GJ24" s="3" t="s">
        <v>641</v>
      </c>
      <c r="GK24" s="3" t="s">
        <v>641</v>
      </c>
      <c r="GL24" s="3" t="s">
        <v>641</v>
      </c>
      <c r="GM24" s="3" t="s">
        <v>641</v>
      </c>
      <c r="GN24" s="3" t="s">
        <v>641</v>
      </c>
      <c r="GO24" s="3" t="s">
        <v>641</v>
      </c>
      <c r="GP24" s="3">
        <v>10</v>
      </c>
      <c r="GQ24" s="3" t="s">
        <v>641</v>
      </c>
    </row>
    <row r="25" spans="1:199" x14ac:dyDescent="0.2">
      <c r="A25" s="3" t="s">
        <v>64</v>
      </c>
      <c r="B25" s="3">
        <v>10</v>
      </c>
      <c r="C25" s="3">
        <v>10</v>
      </c>
      <c r="D25" s="3" t="s">
        <v>641</v>
      </c>
      <c r="E25" s="3" t="s">
        <v>641</v>
      </c>
      <c r="F25" s="3" t="s">
        <v>641</v>
      </c>
      <c r="G25" s="3" t="s">
        <v>641</v>
      </c>
      <c r="H25" s="3" t="s">
        <v>641</v>
      </c>
      <c r="I25" s="3" t="s">
        <v>641</v>
      </c>
      <c r="J25" s="3" t="s">
        <v>641</v>
      </c>
      <c r="K25" s="3" t="s">
        <v>641</v>
      </c>
      <c r="L25" s="3" t="s">
        <v>641</v>
      </c>
      <c r="M25" s="3" t="s">
        <v>641</v>
      </c>
      <c r="N25" s="3" t="s">
        <v>641</v>
      </c>
      <c r="O25" s="3" t="s">
        <v>641</v>
      </c>
      <c r="P25" s="3" t="s">
        <v>641</v>
      </c>
      <c r="Q25" s="3" t="s">
        <v>641</v>
      </c>
      <c r="R25" s="3" t="s">
        <v>641</v>
      </c>
      <c r="S25" s="3" t="s">
        <v>641</v>
      </c>
      <c r="T25" s="3" t="s">
        <v>641</v>
      </c>
      <c r="U25" s="3" t="s">
        <v>641</v>
      </c>
      <c r="V25" s="3" t="s">
        <v>641</v>
      </c>
      <c r="W25" s="3" t="s">
        <v>641</v>
      </c>
      <c r="X25" s="3" t="s">
        <v>641</v>
      </c>
      <c r="Y25" s="3" t="s">
        <v>641</v>
      </c>
      <c r="Z25" s="3" t="s">
        <v>641</v>
      </c>
      <c r="AA25" s="3" t="s">
        <v>641</v>
      </c>
      <c r="AB25" s="3" t="s">
        <v>641</v>
      </c>
      <c r="AC25" s="3" t="s">
        <v>641</v>
      </c>
      <c r="AD25" s="3" t="s">
        <v>641</v>
      </c>
      <c r="AE25" s="3" t="s">
        <v>641</v>
      </c>
      <c r="AF25" s="3" t="s">
        <v>641</v>
      </c>
      <c r="AH25" s="3" t="s">
        <v>641</v>
      </c>
      <c r="AI25" s="3" t="s">
        <v>641</v>
      </c>
      <c r="AJ25" s="3" t="s">
        <v>641</v>
      </c>
      <c r="AK25" s="3" t="s">
        <v>641</v>
      </c>
      <c r="AL25" s="3" t="s">
        <v>641</v>
      </c>
      <c r="AM25" s="3" t="s">
        <v>641</v>
      </c>
      <c r="AN25" s="3" t="s">
        <v>641</v>
      </c>
      <c r="AO25" s="3" t="s">
        <v>641</v>
      </c>
      <c r="AP25" s="3" t="s">
        <v>641</v>
      </c>
      <c r="AQ25" s="3" t="s">
        <v>641</v>
      </c>
      <c r="AR25" s="3" t="s">
        <v>641</v>
      </c>
      <c r="AS25" s="3" t="s">
        <v>641</v>
      </c>
      <c r="AT25" s="3" t="s">
        <v>641</v>
      </c>
      <c r="AU25" s="3" t="s">
        <v>641</v>
      </c>
      <c r="AV25" s="3" t="s">
        <v>641</v>
      </c>
      <c r="AW25" s="3" t="s">
        <v>641</v>
      </c>
      <c r="AX25" s="3" t="s">
        <v>641</v>
      </c>
      <c r="AY25" s="3" t="s">
        <v>641</v>
      </c>
      <c r="AZ25" s="3" t="s">
        <v>641</v>
      </c>
      <c r="BA25" s="3" t="s">
        <v>641</v>
      </c>
      <c r="BB25" s="3" t="s">
        <v>641</v>
      </c>
      <c r="BC25" s="3" t="s">
        <v>641</v>
      </c>
      <c r="BD25" s="3" t="s">
        <v>641</v>
      </c>
      <c r="BE25" s="3" t="s">
        <v>641</v>
      </c>
      <c r="BF25" s="3" t="s">
        <v>641</v>
      </c>
      <c r="BG25" s="3" t="s">
        <v>641</v>
      </c>
      <c r="BH25" s="3" t="s">
        <v>641</v>
      </c>
      <c r="BI25" s="3" t="s">
        <v>641</v>
      </c>
      <c r="BJ25" s="3" t="s">
        <v>641</v>
      </c>
      <c r="BK25" s="3" t="s">
        <v>641</v>
      </c>
      <c r="BL25" s="3" t="s">
        <v>641</v>
      </c>
      <c r="BM25" s="3" t="s">
        <v>641</v>
      </c>
      <c r="BN25" s="3" t="s">
        <v>641</v>
      </c>
      <c r="BO25" s="3" t="s">
        <v>641</v>
      </c>
      <c r="BP25" s="3" t="s">
        <v>641</v>
      </c>
      <c r="BQ25" s="3" t="s">
        <v>641</v>
      </c>
      <c r="BR25" s="3" t="s">
        <v>641</v>
      </c>
      <c r="BS25" s="3" t="s">
        <v>641</v>
      </c>
      <c r="BT25" s="3" t="s">
        <v>641</v>
      </c>
      <c r="BU25" s="3" t="s">
        <v>641</v>
      </c>
      <c r="BV25" s="3" t="s">
        <v>641</v>
      </c>
      <c r="BW25" s="3" t="s">
        <v>641</v>
      </c>
      <c r="BX25" s="3" t="s">
        <v>641</v>
      </c>
      <c r="BY25" s="3" t="s">
        <v>641</v>
      </c>
      <c r="BZ25" s="3" t="s">
        <v>641</v>
      </c>
      <c r="CA25" s="3" t="s">
        <v>641</v>
      </c>
      <c r="CB25" s="3" t="s">
        <v>641</v>
      </c>
      <c r="CC25" s="3" t="s">
        <v>641</v>
      </c>
      <c r="CD25" s="3" t="s">
        <v>641</v>
      </c>
      <c r="CE25" s="3" t="s">
        <v>641</v>
      </c>
      <c r="CF25" s="3" t="s">
        <v>641</v>
      </c>
      <c r="CG25" s="3" t="s">
        <v>641</v>
      </c>
      <c r="CH25" s="3" t="s">
        <v>641</v>
      </c>
      <c r="CI25" s="3" t="s">
        <v>641</v>
      </c>
      <c r="CJ25" s="3" t="s">
        <v>641</v>
      </c>
      <c r="CK25" s="3">
        <v>1</v>
      </c>
      <c r="CL25" s="3" t="s">
        <v>641</v>
      </c>
      <c r="CM25" s="3" t="s">
        <v>641</v>
      </c>
      <c r="CN25" s="3" t="s">
        <v>641</v>
      </c>
      <c r="CO25" s="3" t="s">
        <v>641</v>
      </c>
      <c r="CP25" s="3" t="s">
        <v>641</v>
      </c>
      <c r="CQ25" s="3" t="s">
        <v>641</v>
      </c>
      <c r="CR25" s="3" t="s">
        <v>641</v>
      </c>
      <c r="CS25" s="3" t="s">
        <v>641</v>
      </c>
      <c r="CT25" s="3" t="s">
        <v>641</v>
      </c>
      <c r="CU25" s="3" t="s">
        <v>641</v>
      </c>
      <c r="CV25" s="3" t="s">
        <v>641</v>
      </c>
      <c r="CW25" s="3" t="s">
        <v>641</v>
      </c>
      <c r="CX25" s="3" t="s">
        <v>641</v>
      </c>
      <c r="CY25" s="3" t="s">
        <v>641</v>
      </c>
      <c r="CZ25" s="3" t="s">
        <v>641</v>
      </c>
      <c r="DA25" s="3" t="s">
        <v>641</v>
      </c>
      <c r="DB25" s="3" t="s">
        <v>641</v>
      </c>
      <c r="DC25" s="3" t="s">
        <v>641</v>
      </c>
      <c r="DD25" s="3" t="s">
        <v>641</v>
      </c>
      <c r="DE25" s="3" t="s">
        <v>641</v>
      </c>
      <c r="DF25" s="3" t="s">
        <v>641</v>
      </c>
      <c r="DG25" s="3" t="s">
        <v>641</v>
      </c>
      <c r="DH25" s="3" t="s">
        <v>641</v>
      </c>
      <c r="DI25" s="3" t="s">
        <v>641</v>
      </c>
      <c r="DJ25" s="3" t="s">
        <v>641</v>
      </c>
      <c r="DK25" s="3" t="s">
        <v>641</v>
      </c>
      <c r="DL25" s="3" t="s">
        <v>641</v>
      </c>
      <c r="DM25" s="3" t="s">
        <v>641</v>
      </c>
      <c r="DN25" s="3" t="s">
        <v>641</v>
      </c>
      <c r="DO25" s="3" t="s">
        <v>641</v>
      </c>
      <c r="DP25" s="3" t="s">
        <v>641</v>
      </c>
      <c r="DQ25" s="3" t="s">
        <v>641</v>
      </c>
      <c r="DR25" s="3" t="s">
        <v>641</v>
      </c>
      <c r="DS25" s="3" t="s">
        <v>641</v>
      </c>
      <c r="DT25" s="3" t="s">
        <v>641</v>
      </c>
      <c r="DU25" s="3" t="s">
        <v>641</v>
      </c>
      <c r="DV25" s="3" t="s">
        <v>641</v>
      </c>
      <c r="DW25" s="3" t="s">
        <v>641</v>
      </c>
      <c r="DX25" s="3" t="s">
        <v>641</v>
      </c>
      <c r="DY25" s="3" t="s">
        <v>641</v>
      </c>
      <c r="DZ25" s="3" t="s">
        <v>641</v>
      </c>
      <c r="EA25" s="3" t="s">
        <v>641</v>
      </c>
      <c r="EB25" s="3" t="s">
        <v>641</v>
      </c>
      <c r="EC25" s="3" t="s">
        <v>641</v>
      </c>
      <c r="ED25" s="3" t="s">
        <v>641</v>
      </c>
      <c r="EE25" s="3" t="s">
        <v>641</v>
      </c>
      <c r="EF25" s="3" t="s">
        <v>641</v>
      </c>
      <c r="EG25" s="3" t="s">
        <v>641</v>
      </c>
      <c r="EH25" s="3" t="s">
        <v>641</v>
      </c>
      <c r="EI25" s="3" t="s">
        <v>641</v>
      </c>
      <c r="EJ25" s="3" t="s">
        <v>641</v>
      </c>
      <c r="EK25" s="3" t="s">
        <v>641</v>
      </c>
      <c r="EL25" s="3" t="s">
        <v>641</v>
      </c>
      <c r="EM25" s="3" t="s">
        <v>641</v>
      </c>
      <c r="EN25" s="3" t="s">
        <v>641</v>
      </c>
      <c r="EO25" s="3" t="s">
        <v>641</v>
      </c>
      <c r="EP25" s="3" t="s">
        <v>641</v>
      </c>
      <c r="EQ25" s="3" t="s">
        <v>641</v>
      </c>
      <c r="ER25" s="3" t="s">
        <v>641</v>
      </c>
      <c r="ES25" s="3" t="s">
        <v>641</v>
      </c>
      <c r="ET25" s="3" t="s">
        <v>641</v>
      </c>
      <c r="EU25" s="3" t="s">
        <v>641</v>
      </c>
      <c r="EV25" s="3" t="s">
        <v>641</v>
      </c>
      <c r="EW25" s="3" t="s">
        <v>641</v>
      </c>
      <c r="EX25" s="3" t="s">
        <v>641</v>
      </c>
      <c r="EY25" s="3" t="s">
        <v>641</v>
      </c>
      <c r="EZ25" s="3" t="s">
        <v>641</v>
      </c>
      <c r="FA25" s="3" t="s">
        <v>641</v>
      </c>
      <c r="FB25" s="3" t="s">
        <v>641</v>
      </c>
      <c r="FC25" s="3" t="s">
        <v>641</v>
      </c>
      <c r="FD25" s="3" t="s">
        <v>641</v>
      </c>
      <c r="FE25" s="3" t="s">
        <v>641</v>
      </c>
      <c r="FF25" s="3" t="s">
        <v>641</v>
      </c>
      <c r="FG25" s="3" t="s">
        <v>641</v>
      </c>
      <c r="FH25" s="3" t="s">
        <v>641</v>
      </c>
      <c r="FI25" s="3" t="s">
        <v>641</v>
      </c>
      <c r="FJ25" s="3" t="s">
        <v>641</v>
      </c>
      <c r="FK25" s="3" t="s">
        <v>641</v>
      </c>
      <c r="FL25" s="3" t="s">
        <v>641</v>
      </c>
      <c r="FM25" s="3" t="s">
        <v>641</v>
      </c>
      <c r="FN25" s="3" t="s">
        <v>641</v>
      </c>
      <c r="FO25" s="3" t="s">
        <v>641</v>
      </c>
      <c r="FP25" s="3" t="s">
        <v>641</v>
      </c>
      <c r="FQ25" s="3" t="s">
        <v>641</v>
      </c>
      <c r="FR25" s="3" t="s">
        <v>641</v>
      </c>
      <c r="FS25" s="3" t="s">
        <v>641</v>
      </c>
      <c r="FT25" s="3" t="s">
        <v>641</v>
      </c>
      <c r="FU25" s="3" t="s">
        <v>641</v>
      </c>
      <c r="FV25" s="3" t="s">
        <v>641</v>
      </c>
      <c r="FW25" s="3" t="s">
        <v>641</v>
      </c>
      <c r="FX25" s="3">
        <v>5</v>
      </c>
      <c r="FY25" s="3" t="s">
        <v>641</v>
      </c>
      <c r="FZ25" s="3" t="s">
        <v>641</v>
      </c>
      <c r="GA25" s="3" t="s">
        <v>641</v>
      </c>
      <c r="GB25" s="3" t="s">
        <v>641</v>
      </c>
      <c r="GC25" s="3" t="s">
        <v>641</v>
      </c>
      <c r="GD25" s="3" t="s">
        <v>641</v>
      </c>
      <c r="GE25" s="3" t="s">
        <v>641</v>
      </c>
      <c r="GF25" s="3" t="s">
        <v>641</v>
      </c>
      <c r="GG25" s="3" t="s">
        <v>641</v>
      </c>
      <c r="GH25" s="3" t="s">
        <v>641</v>
      </c>
      <c r="GI25" s="3" t="s">
        <v>641</v>
      </c>
      <c r="GJ25" s="3" t="s">
        <v>641</v>
      </c>
      <c r="GK25" s="3" t="s">
        <v>641</v>
      </c>
      <c r="GL25" s="3" t="s">
        <v>641</v>
      </c>
      <c r="GM25" s="3" t="s">
        <v>641</v>
      </c>
      <c r="GN25" s="3" t="s">
        <v>641</v>
      </c>
      <c r="GO25" s="3">
        <v>100</v>
      </c>
      <c r="GP25" s="3" t="s">
        <v>641</v>
      </c>
      <c r="GQ25" s="3" t="s">
        <v>641</v>
      </c>
    </row>
    <row r="26" spans="1:199" x14ac:dyDescent="0.2">
      <c r="A26" s="3" t="s">
        <v>61</v>
      </c>
      <c r="B26" s="3">
        <v>0.5</v>
      </c>
      <c r="C26" s="3">
        <v>1</v>
      </c>
      <c r="D26" s="3" t="s">
        <v>641</v>
      </c>
      <c r="E26" s="3" t="s">
        <v>641</v>
      </c>
      <c r="F26" s="3" t="s">
        <v>641</v>
      </c>
      <c r="G26" s="3" t="s">
        <v>641</v>
      </c>
      <c r="H26" s="3" t="s">
        <v>641</v>
      </c>
      <c r="I26" s="3" t="s">
        <v>641</v>
      </c>
      <c r="J26" s="3" t="s">
        <v>641</v>
      </c>
      <c r="K26" s="3" t="s">
        <v>641</v>
      </c>
      <c r="L26" s="3" t="s">
        <v>641</v>
      </c>
      <c r="M26" s="3" t="s">
        <v>641</v>
      </c>
      <c r="N26" s="3" t="s">
        <v>641</v>
      </c>
      <c r="O26" s="3" t="s">
        <v>641</v>
      </c>
      <c r="P26" s="3" t="s">
        <v>641</v>
      </c>
      <c r="Q26" s="3" t="s">
        <v>641</v>
      </c>
      <c r="R26" s="3" t="s">
        <v>641</v>
      </c>
      <c r="S26" s="3" t="s">
        <v>641</v>
      </c>
      <c r="T26" s="3" t="s">
        <v>641</v>
      </c>
      <c r="U26" s="3" t="s">
        <v>641</v>
      </c>
      <c r="V26" s="3" t="s">
        <v>641</v>
      </c>
      <c r="W26" s="3" t="s">
        <v>641</v>
      </c>
      <c r="X26" s="3" t="s">
        <v>641</v>
      </c>
      <c r="Y26" s="3" t="s">
        <v>641</v>
      </c>
      <c r="Z26" s="3" t="s">
        <v>641</v>
      </c>
      <c r="AA26" s="3" t="s">
        <v>641</v>
      </c>
      <c r="AB26" s="3" t="s">
        <v>641</v>
      </c>
      <c r="AC26" s="3" t="s">
        <v>641</v>
      </c>
      <c r="AD26" s="3">
        <v>5</v>
      </c>
      <c r="AE26" s="3" t="s">
        <v>641</v>
      </c>
      <c r="AF26" s="3" t="s">
        <v>641</v>
      </c>
      <c r="AH26" s="3" t="s">
        <v>641</v>
      </c>
      <c r="AI26" s="3" t="s">
        <v>641</v>
      </c>
      <c r="AJ26" s="3" t="s">
        <v>641</v>
      </c>
      <c r="AK26" s="3" t="s">
        <v>641</v>
      </c>
      <c r="AL26" s="3" t="s">
        <v>641</v>
      </c>
      <c r="AM26" s="3" t="s">
        <v>641</v>
      </c>
      <c r="AN26" s="3" t="s">
        <v>641</v>
      </c>
      <c r="AO26" s="3" t="s">
        <v>641</v>
      </c>
      <c r="AP26" s="3" t="s">
        <v>641</v>
      </c>
      <c r="AQ26" s="3" t="s">
        <v>641</v>
      </c>
      <c r="AR26" s="3" t="s">
        <v>641</v>
      </c>
      <c r="AS26" s="3" t="s">
        <v>641</v>
      </c>
      <c r="AT26" s="3" t="s">
        <v>641</v>
      </c>
      <c r="AU26" s="3">
        <v>2</v>
      </c>
      <c r="AV26" s="3" t="s">
        <v>641</v>
      </c>
      <c r="AW26" s="3" t="s">
        <v>641</v>
      </c>
      <c r="AX26" s="3" t="s">
        <v>641</v>
      </c>
      <c r="AY26" s="3" t="s">
        <v>641</v>
      </c>
      <c r="AZ26" s="3" t="s">
        <v>641</v>
      </c>
      <c r="BA26" s="3" t="s">
        <v>641</v>
      </c>
      <c r="BB26" s="3" t="s">
        <v>641</v>
      </c>
      <c r="BC26" s="3" t="s">
        <v>641</v>
      </c>
      <c r="BD26" s="3" t="s">
        <v>641</v>
      </c>
      <c r="BE26" s="3" t="s">
        <v>641</v>
      </c>
      <c r="BF26" s="3" t="s">
        <v>641</v>
      </c>
      <c r="BG26" s="3" t="s">
        <v>641</v>
      </c>
      <c r="BH26" s="3" t="s">
        <v>641</v>
      </c>
      <c r="BI26" s="3" t="s">
        <v>641</v>
      </c>
      <c r="BJ26" s="3" t="s">
        <v>641</v>
      </c>
      <c r="BK26" s="3" t="s">
        <v>641</v>
      </c>
      <c r="BL26" s="3" t="s">
        <v>641</v>
      </c>
      <c r="BM26" s="3" t="s">
        <v>641</v>
      </c>
      <c r="BN26" s="3" t="s">
        <v>641</v>
      </c>
      <c r="BO26" s="3" t="s">
        <v>641</v>
      </c>
      <c r="BP26" s="3" t="s">
        <v>641</v>
      </c>
      <c r="BQ26" s="3" t="s">
        <v>641</v>
      </c>
      <c r="BR26" s="3" t="s">
        <v>641</v>
      </c>
      <c r="BS26" s="3" t="s">
        <v>641</v>
      </c>
      <c r="BT26" s="3" t="s">
        <v>641</v>
      </c>
      <c r="BU26" s="3" t="s">
        <v>641</v>
      </c>
      <c r="BV26" s="3" t="s">
        <v>641</v>
      </c>
      <c r="BW26" s="3" t="s">
        <v>641</v>
      </c>
      <c r="BX26" s="3" t="s">
        <v>641</v>
      </c>
      <c r="BY26" s="3" t="s">
        <v>641</v>
      </c>
      <c r="BZ26" s="3" t="s">
        <v>641</v>
      </c>
      <c r="CA26" s="3" t="s">
        <v>641</v>
      </c>
      <c r="CB26" s="3" t="s">
        <v>641</v>
      </c>
      <c r="CC26" s="3" t="s">
        <v>641</v>
      </c>
      <c r="CD26" s="3" t="s">
        <v>641</v>
      </c>
      <c r="CE26" s="3" t="s">
        <v>641</v>
      </c>
      <c r="CF26" s="3" t="s">
        <v>641</v>
      </c>
      <c r="CG26" s="3" t="s">
        <v>641</v>
      </c>
      <c r="CH26" s="3" t="s">
        <v>641</v>
      </c>
      <c r="CI26" s="3" t="s">
        <v>641</v>
      </c>
      <c r="CJ26" s="3" t="s">
        <v>641</v>
      </c>
      <c r="CK26" s="3" t="s">
        <v>641</v>
      </c>
      <c r="CL26" s="3" t="s">
        <v>641</v>
      </c>
      <c r="CM26" s="3" t="s">
        <v>641</v>
      </c>
      <c r="CN26" s="3" t="s">
        <v>641</v>
      </c>
      <c r="CO26" s="3" t="s">
        <v>641</v>
      </c>
      <c r="CP26" s="3" t="s">
        <v>641</v>
      </c>
      <c r="CQ26" s="3" t="s">
        <v>641</v>
      </c>
      <c r="CR26" s="3" t="s">
        <v>641</v>
      </c>
      <c r="CS26" s="3" t="s">
        <v>641</v>
      </c>
      <c r="CT26" s="3" t="s">
        <v>641</v>
      </c>
      <c r="CU26" s="3" t="s">
        <v>641</v>
      </c>
      <c r="CV26" s="3" t="s">
        <v>641</v>
      </c>
      <c r="CW26" s="3" t="s">
        <v>641</v>
      </c>
      <c r="CX26" s="3" t="s">
        <v>641</v>
      </c>
      <c r="CY26" s="3" t="s">
        <v>641</v>
      </c>
      <c r="CZ26" s="3" t="s">
        <v>641</v>
      </c>
      <c r="DA26" s="3" t="s">
        <v>641</v>
      </c>
      <c r="DB26" s="3" t="s">
        <v>641</v>
      </c>
      <c r="DC26" s="3" t="s">
        <v>641</v>
      </c>
      <c r="DD26" s="3" t="s">
        <v>641</v>
      </c>
      <c r="DE26" s="3" t="s">
        <v>641</v>
      </c>
      <c r="DF26" s="3" t="s">
        <v>641</v>
      </c>
      <c r="DG26" s="3" t="s">
        <v>641</v>
      </c>
      <c r="DH26" s="3" t="s">
        <v>641</v>
      </c>
      <c r="DI26" s="3" t="s">
        <v>641</v>
      </c>
      <c r="DJ26" s="3" t="s">
        <v>641</v>
      </c>
      <c r="DK26" s="3" t="s">
        <v>641</v>
      </c>
      <c r="DL26" s="3" t="s">
        <v>641</v>
      </c>
      <c r="DM26" s="3" t="s">
        <v>641</v>
      </c>
      <c r="DN26" s="3" t="s">
        <v>641</v>
      </c>
      <c r="DO26" s="3" t="s">
        <v>641</v>
      </c>
      <c r="DP26" s="3" t="s">
        <v>641</v>
      </c>
      <c r="DQ26" s="3" t="s">
        <v>641</v>
      </c>
      <c r="DR26" s="3" t="s">
        <v>641</v>
      </c>
      <c r="DS26" s="3" t="s">
        <v>641</v>
      </c>
      <c r="DT26" s="3" t="s">
        <v>641</v>
      </c>
      <c r="DU26" s="3" t="s">
        <v>641</v>
      </c>
      <c r="DV26" s="3" t="s">
        <v>641</v>
      </c>
      <c r="DW26" s="3" t="s">
        <v>641</v>
      </c>
      <c r="DX26" s="3" t="s">
        <v>641</v>
      </c>
      <c r="DY26" s="3" t="s">
        <v>641</v>
      </c>
      <c r="DZ26" s="3" t="s">
        <v>641</v>
      </c>
      <c r="EA26" s="3" t="s">
        <v>641</v>
      </c>
      <c r="EB26" s="3" t="s">
        <v>641</v>
      </c>
      <c r="EC26" s="3" t="s">
        <v>641</v>
      </c>
      <c r="ED26" s="3" t="s">
        <v>641</v>
      </c>
      <c r="EE26" s="3" t="s">
        <v>641</v>
      </c>
      <c r="EF26" s="3" t="s">
        <v>641</v>
      </c>
      <c r="EG26" s="3" t="s">
        <v>641</v>
      </c>
      <c r="EH26" s="3" t="s">
        <v>641</v>
      </c>
      <c r="EI26" s="3" t="s">
        <v>641</v>
      </c>
      <c r="EJ26" s="3" t="s">
        <v>641</v>
      </c>
      <c r="EK26" s="3" t="s">
        <v>641</v>
      </c>
      <c r="EL26" s="3" t="s">
        <v>641</v>
      </c>
      <c r="EM26" s="3" t="s">
        <v>641</v>
      </c>
      <c r="EN26" s="3" t="s">
        <v>641</v>
      </c>
      <c r="EO26" s="3" t="s">
        <v>641</v>
      </c>
      <c r="EP26" s="3" t="s">
        <v>641</v>
      </c>
      <c r="EQ26" s="3" t="s">
        <v>641</v>
      </c>
      <c r="ER26" s="3" t="s">
        <v>641</v>
      </c>
      <c r="ES26" s="3" t="s">
        <v>641</v>
      </c>
      <c r="ET26" s="3" t="s">
        <v>641</v>
      </c>
      <c r="EU26" s="3" t="s">
        <v>641</v>
      </c>
      <c r="EV26" s="3" t="s">
        <v>641</v>
      </c>
      <c r="EW26" s="3" t="s">
        <v>641</v>
      </c>
      <c r="EX26" s="3" t="s">
        <v>641</v>
      </c>
      <c r="EY26" s="3" t="s">
        <v>641</v>
      </c>
      <c r="EZ26" s="3" t="s">
        <v>641</v>
      </c>
      <c r="FA26" s="3" t="s">
        <v>641</v>
      </c>
      <c r="FB26" s="3" t="s">
        <v>641</v>
      </c>
      <c r="FC26" s="3" t="s">
        <v>641</v>
      </c>
      <c r="FD26" s="3" t="s">
        <v>641</v>
      </c>
      <c r="FE26" s="3" t="s">
        <v>641</v>
      </c>
      <c r="FF26" s="3" t="s">
        <v>641</v>
      </c>
      <c r="FG26" s="3" t="s">
        <v>641</v>
      </c>
      <c r="FH26" s="3" t="s">
        <v>641</v>
      </c>
      <c r="FI26" s="3" t="s">
        <v>641</v>
      </c>
      <c r="FJ26" s="3" t="s">
        <v>641</v>
      </c>
      <c r="FK26" s="3" t="s">
        <v>641</v>
      </c>
      <c r="FL26" s="3" t="s">
        <v>641</v>
      </c>
      <c r="FM26" s="3" t="s">
        <v>641</v>
      </c>
      <c r="FN26" s="3" t="s">
        <v>641</v>
      </c>
      <c r="FO26" s="3" t="s">
        <v>641</v>
      </c>
      <c r="FP26" s="3" t="s">
        <v>641</v>
      </c>
      <c r="FQ26" s="3" t="s">
        <v>641</v>
      </c>
      <c r="FR26" s="3" t="s">
        <v>641</v>
      </c>
      <c r="FS26" s="3" t="s">
        <v>641</v>
      </c>
      <c r="FT26" s="3" t="s">
        <v>641</v>
      </c>
      <c r="FU26" s="3" t="s">
        <v>641</v>
      </c>
      <c r="FV26" s="3" t="s">
        <v>641</v>
      </c>
      <c r="FW26" s="3" t="s">
        <v>641</v>
      </c>
      <c r="FX26" s="3" t="s">
        <v>641</v>
      </c>
      <c r="FY26" s="3" t="s">
        <v>641</v>
      </c>
      <c r="FZ26" s="3" t="s">
        <v>641</v>
      </c>
      <c r="GA26" s="3" t="s">
        <v>641</v>
      </c>
      <c r="GB26" s="3" t="s">
        <v>641</v>
      </c>
      <c r="GC26" s="3" t="s">
        <v>641</v>
      </c>
      <c r="GD26" s="3" t="s">
        <v>641</v>
      </c>
      <c r="GE26" s="3" t="s">
        <v>641</v>
      </c>
      <c r="GF26" s="3" t="s">
        <v>641</v>
      </c>
      <c r="GG26" s="3" t="s">
        <v>641</v>
      </c>
      <c r="GH26" s="3" t="s">
        <v>641</v>
      </c>
      <c r="GI26" s="3" t="s">
        <v>641</v>
      </c>
      <c r="GJ26" s="3" t="s">
        <v>641</v>
      </c>
      <c r="GK26" s="3" t="s">
        <v>641</v>
      </c>
      <c r="GL26" s="3" t="s">
        <v>641</v>
      </c>
      <c r="GM26" s="3" t="s">
        <v>641</v>
      </c>
      <c r="GN26" s="3" t="s">
        <v>641</v>
      </c>
      <c r="GO26" s="3" t="s">
        <v>641</v>
      </c>
      <c r="GP26" s="3" t="s">
        <v>641</v>
      </c>
      <c r="GQ26" s="3" t="s">
        <v>641</v>
      </c>
    </row>
    <row r="27" spans="1:199" x14ac:dyDescent="0.2">
      <c r="A27" s="3" t="s">
        <v>51</v>
      </c>
      <c r="B27" s="3">
        <v>0.5</v>
      </c>
      <c r="C27" s="3">
        <v>1</v>
      </c>
      <c r="D27" s="3" t="s">
        <v>641</v>
      </c>
      <c r="E27" s="3" t="s">
        <v>641</v>
      </c>
      <c r="F27" s="3" t="s">
        <v>641</v>
      </c>
      <c r="G27" s="3" t="s">
        <v>641</v>
      </c>
      <c r="H27" s="3" t="s">
        <v>641</v>
      </c>
      <c r="I27" s="3" t="s">
        <v>641</v>
      </c>
      <c r="J27" s="3" t="s">
        <v>641</v>
      </c>
      <c r="K27" s="3" t="s">
        <v>641</v>
      </c>
      <c r="L27" s="3" t="s">
        <v>641</v>
      </c>
      <c r="M27" s="3" t="s">
        <v>641</v>
      </c>
      <c r="N27" s="3" t="s">
        <v>641</v>
      </c>
      <c r="O27" s="3" t="s">
        <v>641</v>
      </c>
      <c r="P27" s="3" t="s">
        <v>641</v>
      </c>
      <c r="Q27" s="3" t="s">
        <v>641</v>
      </c>
      <c r="R27" s="3" t="s">
        <v>641</v>
      </c>
      <c r="S27" s="3" t="s">
        <v>641</v>
      </c>
      <c r="T27" s="3" t="s">
        <v>641</v>
      </c>
      <c r="U27" s="3" t="s">
        <v>641</v>
      </c>
      <c r="V27" s="3" t="s">
        <v>641</v>
      </c>
      <c r="W27" s="3" t="s">
        <v>641</v>
      </c>
      <c r="X27" s="3" t="s">
        <v>641</v>
      </c>
      <c r="Y27" s="3" t="s">
        <v>641</v>
      </c>
      <c r="Z27" s="3" t="s">
        <v>641</v>
      </c>
      <c r="AA27" s="3" t="s">
        <v>641</v>
      </c>
      <c r="AB27" s="3" t="s">
        <v>641</v>
      </c>
      <c r="AC27" s="3" t="s">
        <v>641</v>
      </c>
      <c r="AD27" s="3" t="s">
        <v>641</v>
      </c>
      <c r="AE27" s="3" t="s">
        <v>641</v>
      </c>
      <c r="AF27" s="3" t="s">
        <v>641</v>
      </c>
      <c r="AH27" s="3" t="s">
        <v>641</v>
      </c>
      <c r="AI27" s="3" t="s">
        <v>641</v>
      </c>
      <c r="AJ27" s="3" t="s">
        <v>641</v>
      </c>
      <c r="AK27" s="3" t="s">
        <v>641</v>
      </c>
      <c r="AL27" s="3" t="s">
        <v>641</v>
      </c>
      <c r="AM27" s="3" t="s">
        <v>641</v>
      </c>
      <c r="AN27" s="3" t="s">
        <v>641</v>
      </c>
      <c r="AO27" s="3" t="s">
        <v>641</v>
      </c>
      <c r="AP27" s="3" t="s">
        <v>641</v>
      </c>
      <c r="AQ27" s="3" t="s">
        <v>641</v>
      </c>
      <c r="AR27" s="3" t="s">
        <v>641</v>
      </c>
      <c r="AS27" s="3" t="s">
        <v>641</v>
      </c>
      <c r="AT27" s="3" t="s">
        <v>641</v>
      </c>
      <c r="AU27" s="3">
        <v>2</v>
      </c>
      <c r="AV27" s="3" t="s">
        <v>641</v>
      </c>
      <c r="AW27" s="3" t="s">
        <v>641</v>
      </c>
      <c r="AX27" s="3" t="s">
        <v>641</v>
      </c>
      <c r="AY27" s="3" t="s">
        <v>641</v>
      </c>
      <c r="AZ27" s="3" t="s">
        <v>641</v>
      </c>
      <c r="BA27" s="3" t="s">
        <v>641</v>
      </c>
      <c r="BB27" s="3" t="s">
        <v>641</v>
      </c>
      <c r="BC27" s="3" t="s">
        <v>641</v>
      </c>
      <c r="BD27" s="3" t="s">
        <v>641</v>
      </c>
      <c r="BE27" s="3" t="s">
        <v>641</v>
      </c>
      <c r="BF27" s="3" t="s">
        <v>641</v>
      </c>
      <c r="BG27" s="3" t="s">
        <v>641</v>
      </c>
      <c r="BH27" s="3" t="s">
        <v>641</v>
      </c>
      <c r="BI27" s="3" t="s">
        <v>641</v>
      </c>
      <c r="BJ27" s="3" t="s">
        <v>641</v>
      </c>
      <c r="BK27" s="3" t="s">
        <v>641</v>
      </c>
      <c r="BL27" s="3" t="s">
        <v>641</v>
      </c>
      <c r="BM27" s="3" t="s">
        <v>641</v>
      </c>
      <c r="BN27" s="3" t="s">
        <v>641</v>
      </c>
      <c r="BO27" s="3" t="s">
        <v>641</v>
      </c>
      <c r="BP27" s="3" t="s">
        <v>641</v>
      </c>
      <c r="BQ27" s="3" t="s">
        <v>641</v>
      </c>
      <c r="BR27" s="3" t="s">
        <v>641</v>
      </c>
      <c r="BS27" s="3" t="s">
        <v>641</v>
      </c>
      <c r="BT27" s="3">
        <v>1</v>
      </c>
      <c r="BU27" s="3" t="s">
        <v>641</v>
      </c>
      <c r="BV27" s="3" t="s">
        <v>641</v>
      </c>
      <c r="BW27" s="3" t="s">
        <v>641</v>
      </c>
      <c r="BX27" s="3" t="s">
        <v>641</v>
      </c>
      <c r="BY27" s="3" t="s">
        <v>641</v>
      </c>
      <c r="BZ27" s="3" t="s">
        <v>641</v>
      </c>
      <c r="CA27" s="3" t="s">
        <v>641</v>
      </c>
      <c r="CB27" s="3" t="s">
        <v>641</v>
      </c>
      <c r="CC27" s="3" t="s">
        <v>641</v>
      </c>
      <c r="CD27" s="3" t="s">
        <v>641</v>
      </c>
      <c r="CE27" s="3" t="s">
        <v>641</v>
      </c>
      <c r="CF27" s="3" t="s">
        <v>641</v>
      </c>
      <c r="CG27" s="3" t="s">
        <v>641</v>
      </c>
      <c r="CH27" s="3" t="s">
        <v>641</v>
      </c>
      <c r="CI27" s="3" t="s">
        <v>641</v>
      </c>
      <c r="CJ27" s="3" t="s">
        <v>641</v>
      </c>
      <c r="CK27" s="3" t="s">
        <v>641</v>
      </c>
      <c r="CL27" s="3" t="s">
        <v>641</v>
      </c>
      <c r="CM27" s="3" t="s">
        <v>641</v>
      </c>
      <c r="CN27" s="3" t="s">
        <v>641</v>
      </c>
      <c r="CO27" s="3" t="s">
        <v>641</v>
      </c>
      <c r="CP27" s="3" t="s">
        <v>641</v>
      </c>
      <c r="CQ27" s="3" t="s">
        <v>641</v>
      </c>
      <c r="CR27" s="3" t="s">
        <v>641</v>
      </c>
      <c r="CS27" s="3" t="s">
        <v>641</v>
      </c>
      <c r="CT27" s="3" t="s">
        <v>641</v>
      </c>
      <c r="CU27" s="3" t="s">
        <v>641</v>
      </c>
      <c r="CV27" s="3" t="s">
        <v>641</v>
      </c>
      <c r="CW27" s="3" t="s">
        <v>641</v>
      </c>
      <c r="CX27" s="3" t="s">
        <v>641</v>
      </c>
      <c r="CY27" s="3" t="s">
        <v>641</v>
      </c>
      <c r="CZ27" s="3" t="s">
        <v>641</v>
      </c>
      <c r="DA27" s="3" t="s">
        <v>641</v>
      </c>
      <c r="DB27" s="3" t="s">
        <v>641</v>
      </c>
      <c r="DC27" s="3" t="s">
        <v>641</v>
      </c>
      <c r="DD27" s="3" t="s">
        <v>641</v>
      </c>
      <c r="DE27" s="3" t="s">
        <v>641</v>
      </c>
      <c r="DF27" s="3" t="s">
        <v>641</v>
      </c>
      <c r="DG27" s="3" t="s">
        <v>641</v>
      </c>
      <c r="DH27" s="3" t="s">
        <v>641</v>
      </c>
      <c r="DI27" s="3" t="s">
        <v>641</v>
      </c>
      <c r="DJ27" s="3" t="s">
        <v>641</v>
      </c>
      <c r="DK27" s="3" t="s">
        <v>641</v>
      </c>
      <c r="DL27" s="3" t="s">
        <v>641</v>
      </c>
      <c r="DM27" s="3" t="s">
        <v>641</v>
      </c>
      <c r="DN27" s="3" t="s">
        <v>641</v>
      </c>
      <c r="DO27" s="3" t="s">
        <v>641</v>
      </c>
      <c r="DP27" s="3" t="s">
        <v>641</v>
      </c>
      <c r="DQ27" s="3" t="s">
        <v>641</v>
      </c>
      <c r="DR27" s="3" t="s">
        <v>641</v>
      </c>
      <c r="DS27" s="3" t="s">
        <v>641</v>
      </c>
      <c r="DT27" s="3" t="s">
        <v>641</v>
      </c>
      <c r="DU27" s="3" t="s">
        <v>641</v>
      </c>
      <c r="DV27" s="3" t="s">
        <v>641</v>
      </c>
      <c r="DW27" s="3" t="s">
        <v>641</v>
      </c>
      <c r="DX27" s="3" t="s">
        <v>641</v>
      </c>
      <c r="DY27" s="3" t="s">
        <v>641</v>
      </c>
      <c r="DZ27" s="3" t="s">
        <v>641</v>
      </c>
      <c r="EA27" s="3" t="s">
        <v>641</v>
      </c>
      <c r="EB27" s="3" t="s">
        <v>641</v>
      </c>
      <c r="EC27" s="3" t="s">
        <v>641</v>
      </c>
      <c r="ED27" s="3" t="s">
        <v>641</v>
      </c>
      <c r="EE27" s="3" t="s">
        <v>641</v>
      </c>
      <c r="EF27" s="3" t="s">
        <v>641</v>
      </c>
      <c r="EG27" s="3" t="s">
        <v>641</v>
      </c>
      <c r="EH27" s="3" t="s">
        <v>641</v>
      </c>
      <c r="EI27" s="3" t="s">
        <v>641</v>
      </c>
      <c r="EJ27" s="3" t="s">
        <v>641</v>
      </c>
      <c r="EK27" s="3" t="s">
        <v>641</v>
      </c>
      <c r="EL27" s="3" t="s">
        <v>641</v>
      </c>
      <c r="EM27" s="3" t="s">
        <v>641</v>
      </c>
      <c r="EN27" s="3" t="s">
        <v>641</v>
      </c>
      <c r="EO27" s="3" t="s">
        <v>641</v>
      </c>
      <c r="EP27" s="3" t="s">
        <v>641</v>
      </c>
      <c r="EQ27" s="3" t="s">
        <v>641</v>
      </c>
      <c r="ER27" s="3" t="s">
        <v>641</v>
      </c>
      <c r="ES27" s="3" t="s">
        <v>641</v>
      </c>
      <c r="ET27" s="3" t="s">
        <v>641</v>
      </c>
      <c r="EU27" s="3" t="s">
        <v>641</v>
      </c>
      <c r="EV27" s="3" t="s">
        <v>641</v>
      </c>
      <c r="EW27" s="3" t="s">
        <v>641</v>
      </c>
      <c r="EX27" s="3" t="s">
        <v>641</v>
      </c>
      <c r="EY27" s="3" t="s">
        <v>641</v>
      </c>
      <c r="EZ27" s="3" t="s">
        <v>641</v>
      </c>
      <c r="FA27" s="3" t="s">
        <v>641</v>
      </c>
      <c r="FB27" s="3" t="s">
        <v>641</v>
      </c>
      <c r="FC27" s="3" t="s">
        <v>641</v>
      </c>
      <c r="FD27" s="3" t="s">
        <v>641</v>
      </c>
      <c r="FE27" s="3" t="s">
        <v>641</v>
      </c>
      <c r="FF27" s="3" t="s">
        <v>641</v>
      </c>
      <c r="FG27" s="3" t="s">
        <v>641</v>
      </c>
      <c r="FH27" s="3" t="s">
        <v>641</v>
      </c>
      <c r="FI27" s="3" t="s">
        <v>641</v>
      </c>
      <c r="FJ27" s="3" t="s">
        <v>641</v>
      </c>
      <c r="FK27" s="3" t="s">
        <v>641</v>
      </c>
      <c r="FL27" s="3" t="s">
        <v>641</v>
      </c>
      <c r="FM27" s="3" t="s">
        <v>641</v>
      </c>
      <c r="FN27" s="3" t="s">
        <v>641</v>
      </c>
      <c r="FO27" s="3" t="s">
        <v>641</v>
      </c>
      <c r="FP27" s="3" t="s">
        <v>641</v>
      </c>
      <c r="FQ27" s="3" t="s">
        <v>641</v>
      </c>
      <c r="FR27" s="3" t="s">
        <v>641</v>
      </c>
      <c r="FS27" s="3" t="s">
        <v>641</v>
      </c>
      <c r="FT27" s="3" t="s">
        <v>641</v>
      </c>
      <c r="FU27" s="3" t="s">
        <v>641</v>
      </c>
      <c r="FV27" s="3" t="s">
        <v>641</v>
      </c>
      <c r="FW27" s="3" t="s">
        <v>641</v>
      </c>
      <c r="FX27" s="3" t="s">
        <v>641</v>
      </c>
      <c r="FY27" s="3" t="s">
        <v>641</v>
      </c>
      <c r="FZ27" s="3" t="s">
        <v>641</v>
      </c>
      <c r="GA27" s="3" t="s">
        <v>641</v>
      </c>
      <c r="GB27" s="3" t="s">
        <v>641</v>
      </c>
      <c r="GC27" s="3" t="s">
        <v>641</v>
      </c>
      <c r="GD27" s="3" t="s">
        <v>641</v>
      </c>
      <c r="GE27" s="3" t="s">
        <v>641</v>
      </c>
      <c r="GF27" s="3" t="s">
        <v>641</v>
      </c>
      <c r="GG27" s="3" t="s">
        <v>641</v>
      </c>
      <c r="GH27" s="3" t="s">
        <v>641</v>
      </c>
      <c r="GI27" s="3" t="s">
        <v>641</v>
      </c>
      <c r="GJ27" s="3" t="s">
        <v>641</v>
      </c>
      <c r="GK27" s="3" t="s">
        <v>641</v>
      </c>
      <c r="GL27" s="3" t="s">
        <v>641</v>
      </c>
      <c r="GM27" s="3" t="s">
        <v>641</v>
      </c>
      <c r="GN27" s="3" t="s">
        <v>641</v>
      </c>
      <c r="GO27" s="3" t="s">
        <v>641</v>
      </c>
      <c r="GP27" s="3" t="s">
        <v>641</v>
      </c>
      <c r="GQ27" s="3" t="s">
        <v>641</v>
      </c>
    </row>
    <row r="28" spans="1:199" x14ac:dyDescent="0.2">
      <c r="A28" s="3" t="s">
        <v>31</v>
      </c>
      <c r="B28" s="3">
        <v>0.5</v>
      </c>
      <c r="C28" s="3">
        <v>2</v>
      </c>
      <c r="D28" s="3" t="s">
        <v>641</v>
      </c>
      <c r="E28" s="3" t="s">
        <v>641</v>
      </c>
      <c r="F28" s="3" t="s">
        <v>641</v>
      </c>
      <c r="G28" s="3" t="s">
        <v>641</v>
      </c>
      <c r="H28" s="3" t="s">
        <v>641</v>
      </c>
      <c r="I28" s="3" t="s">
        <v>641</v>
      </c>
      <c r="J28" s="3" t="s">
        <v>641</v>
      </c>
      <c r="K28" s="3" t="s">
        <v>641</v>
      </c>
      <c r="L28" s="3" t="s">
        <v>641</v>
      </c>
      <c r="M28" s="3" t="s">
        <v>641</v>
      </c>
      <c r="N28" s="3" t="s">
        <v>641</v>
      </c>
      <c r="O28" s="3" t="s">
        <v>641</v>
      </c>
      <c r="P28" s="3" t="s">
        <v>641</v>
      </c>
      <c r="Q28" s="3" t="s">
        <v>641</v>
      </c>
      <c r="R28" s="3" t="s">
        <v>641</v>
      </c>
      <c r="S28" s="3" t="s">
        <v>641</v>
      </c>
      <c r="T28" s="3" t="s">
        <v>641</v>
      </c>
      <c r="U28" s="3" t="s">
        <v>641</v>
      </c>
      <c r="V28" s="3" t="s">
        <v>641</v>
      </c>
      <c r="W28" s="3" t="s">
        <v>641</v>
      </c>
      <c r="X28" s="3" t="s">
        <v>641</v>
      </c>
      <c r="Y28" s="3" t="s">
        <v>641</v>
      </c>
      <c r="Z28" s="3" t="s">
        <v>641</v>
      </c>
      <c r="AA28" s="3" t="s">
        <v>641</v>
      </c>
      <c r="AB28" s="3" t="s">
        <v>641</v>
      </c>
      <c r="AC28" s="3" t="s">
        <v>641</v>
      </c>
      <c r="AD28" s="3" t="s">
        <v>641</v>
      </c>
      <c r="AE28" s="3" t="s">
        <v>641</v>
      </c>
      <c r="AF28" s="3">
        <v>1</v>
      </c>
      <c r="AH28" s="3" t="s">
        <v>641</v>
      </c>
      <c r="AI28" s="3" t="s">
        <v>641</v>
      </c>
      <c r="AJ28" s="3" t="s">
        <v>641</v>
      </c>
      <c r="AK28" s="3" t="s">
        <v>641</v>
      </c>
      <c r="AL28" s="3" t="s">
        <v>641</v>
      </c>
      <c r="AM28" s="3" t="s">
        <v>641</v>
      </c>
      <c r="AN28" s="3" t="s">
        <v>641</v>
      </c>
      <c r="AO28" s="3" t="s">
        <v>641</v>
      </c>
      <c r="AP28" s="3" t="s">
        <v>641</v>
      </c>
      <c r="AQ28" s="3" t="s">
        <v>641</v>
      </c>
      <c r="AR28" s="3" t="s">
        <v>641</v>
      </c>
      <c r="AS28" s="3" t="s">
        <v>641</v>
      </c>
      <c r="AT28" s="3" t="s">
        <v>641</v>
      </c>
      <c r="AU28" s="3" t="s">
        <v>641</v>
      </c>
      <c r="AV28" s="3" t="s">
        <v>641</v>
      </c>
      <c r="AW28" s="3" t="s">
        <v>641</v>
      </c>
      <c r="AX28" s="3" t="s">
        <v>641</v>
      </c>
      <c r="AY28" s="3" t="s">
        <v>641</v>
      </c>
      <c r="AZ28" s="3" t="s">
        <v>641</v>
      </c>
      <c r="BA28" s="3" t="s">
        <v>641</v>
      </c>
      <c r="BB28" s="3" t="s">
        <v>641</v>
      </c>
      <c r="BC28" s="3" t="s">
        <v>641</v>
      </c>
      <c r="BD28" s="3" t="s">
        <v>641</v>
      </c>
      <c r="BE28" s="3" t="s">
        <v>641</v>
      </c>
      <c r="BF28" s="3" t="s">
        <v>641</v>
      </c>
      <c r="BG28" s="3" t="s">
        <v>641</v>
      </c>
      <c r="BH28" s="3" t="s">
        <v>641</v>
      </c>
      <c r="BI28" s="3" t="s">
        <v>641</v>
      </c>
      <c r="BJ28" s="3" t="s">
        <v>641</v>
      </c>
      <c r="BK28" s="3" t="s">
        <v>641</v>
      </c>
      <c r="BL28" s="3" t="s">
        <v>641</v>
      </c>
      <c r="BM28" s="3" t="s">
        <v>641</v>
      </c>
      <c r="BN28" s="3" t="s">
        <v>641</v>
      </c>
      <c r="BO28" s="3" t="s">
        <v>641</v>
      </c>
      <c r="BP28" s="3" t="s">
        <v>641</v>
      </c>
      <c r="BQ28" s="3" t="s">
        <v>641</v>
      </c>
      <c r="BR28" s="3" t="s">
        <v>641</v>
      </c>
      <c r="BS28" s="3" t="s">
        <v>641</v>
      </c>
      <c r="BT28" s="3" t="s">
        <v>641</v>
      </c>
      <c r="BU28" s="3" t="s">
        <v>641</v>
      </c>
      <c r="BV28" s="3" t="s">
        <v>641</v>
      </c>
      <c r="BW28" s="3" t="s">
        <v>641</v>
      </c>
      <c r="BX28" s="3" t="s">
        <v>641</v>
      </c>
      <c r="BY28" s="3" t="s">
        <v>641</v>
      </c>
      <c r="BZ28" s="3" t="s">
        <v>641</v>
      </c>
      <c r="CA28" s="3" t="s">
        <v>641</v>
      </c>
      <c r="CB28" s="3" t="s">
        <v>641</v>
      </c>
      <c r="CC28" s="3" t="s">
        <v>641</v>
      </c>
      <c r="CD28" s="3" t="s">
        <v>641</v>
      </c>
      <c r="CE28" s="3" t="s">
        <v>641</v>
      </c>
      <c r="CF28" s="3" t="s">
        <v>641</v>
      </c>
      <c r="CG28" s="3" t="s">
        <v>641</v>
      </c>
      <c r="CH28" s="3" t="s">
        <v>641</v>
      </c>
      <c r="CI28" s="3" t="s">
        <v>641</v>
      </c>
      <c r="CJ28" s="3" t="s">
        <v>641</v>
      </c>
      <c r="CK28" s="3" t="s">
        <v>641</v>
      </c>
      <c r="CL28" s="3" t="s">
        <v>641</v>
      </c>
      <c r="CM28" s="3" t="s">
        <v>641</v>
      </c>
      <c r="CN28" s="3" t="s">
        <v>641</v>
      </c>
      <c r="CO28" s="3" t="s">
        <v>641</v>
      </c>
      <c r="CP28" s="3" t="s">
        <v>641</v>
      </c>
      <c r="CQ28" s="3" t="s">
        <v>641</v>
      </c>
      <c r="CR28" s="3" t="s">
        <v>641</v>
      </c>
      <c r="CS28" s="3" t="s">
        <v>641</v>
      </c>
      <c r="CT28" s="3" t="s">
        <v>641</v>
      </c>
      <c r="CU28" s="3" t="s">
        <v>641</v>
      </c>
      <c r="CV28" s="3" t="s">
        <v>641</v>
      </c>
      <c r="CW28" s="3" t="s">
        <v>641</v>
      </c>
      <c r="CX28" s="3" t="s">
        <v>641</v>
      </c>
      <c r="CY28" s="3" t="s">
        <v>641</v>
      </c>
      <c r="CZ28" s="3" t="s">
        <v>641</v>
      </c>
      <c r="DA28" s="3" t="s">
        <v>641</v>
      </c>
      <c r="DB28" s="3" t="s">
        <v>641</v>
      </c>
      <c r="DC28" s="3" t="s">
        <v>641</v>
      </c>
      <c r="DD28" s="3" t="s">
        <v>641</v>
      </c>
      <c r="DE28" s="3" t="s">
        <v>641</v>
      </c>
      <c r="DF28" s="3" t="s">
        <v>641</v>
      </c>
      <c r="DG28" s="3" t="s">
        <v>641</v>
      </c>
      <c r="DH28" s="3" t="s">
        <v>641</v>
      </c>
      <c r="DI28" s="3" t="s">
        <v>641</v>
      </c>
      <c r="DJ28" s="3" t="s">
        <v>641</v>
      </c>
      <c r="DK28" s="3" t="s">
        <v>641</v>
      </c>
      <c r="DL28" s="3" t="s">
        <v>641</v>
      </c>
      <c r="DM28" s="3" t="s">
        <v>641</v>
      </c>
      <c r="DN28" s="3" t="s">
        <v>641</v>
      </c>
      <c r="DO28" s="3" t="s">
        <v>641</v>
      </c>
      <c r="DP28" s="3" t="s">
        <v>641</v>
      </c>
      <c r="DQ28" s="3" t="s">
        <v>641</v>
      </c>
      <c r="DR28" s="3" t="s">
        <v>641</v>
      </c>
      <c r="DS28" s="3" t="s">
        <v>641</v>
      </c>
      <c r="DT28" s="3" t="s">
        <v>641</v>
      </c>
      <c r="DU28" s="3" t="s">
        <v>641</v>
      </c>
      <c r="DV28" s="3" t="s">
        <v>641</v>
      </c>
      <c r="DW28" s="3" t="s">
        <v>641</v>
      </c>
      <c r="DX28" s="3" t="s">
        <v>641</v>
      </c>
      <c r="DY28" s="3" t="s">
        <v>641</v>
      </c>
      <c r="DZ28" s="3" t="s">
        <v>641</v>
      </c>
      <c r="EA28" s="3" t="s">
        <v>641</v>
      </c>
      <c r="EB28" s="3" t="s">
        <v>641</v>
      </c>
      <c r="EC28" s="3" t="s">
        <v>641</v>
      </c>
      <c r="ED28" s="3" t="s">
        <v>641</v>
      </c>
      <c r="EE28" s="3" t="s">
        <v>641</v>
      </c>
      <c r="EF28" s="3" t="s">
        <v>641</v>
      </c>
      <c r="EG28" s="3" t="s">
        <v>641</v>
      </c>
      <c r="EH28" s="3" t="s">
        <v>641</v>
      </c>
      <c r="EI28" s="3" t="s">
        <v>641</v>
      </c>
      <c r="EJ28" s="3" t="s">
        <v>641</v>
      </c>
      <c r="EK28" s="3" t="s">
        <v>641</v>
      </c>
      <c r="EL28" s="3" t="s">
        <v>641</v>
      </c>
      <c r="EM28" s="3" t="s">
        <v>641</v>
      </c>
      <c r="EN28" s="3" t="s">
        <v>641</v>
      </c>
      <c r="EO28" s="3" t="s">
        <v>641</v>
      </c>
      <c r="EP28" s="3" t="s">
        <v>641</v>
      </c>
      <c r="EQ28" s="3" t="s">
        <v>641</v>
      </c>
      <c r="ER28" s="3" t="s">
        <v>641</v>
      </c>
      <c r="ES28" s="3" t="s">
        <v>641</v>
      </c>
      <c r="ET28" s="3" t="s">
        <v>641</v>
      </c>
      <c r="EU28" s="3" t="s">
        <v>641</v>
      </c>
      <c r="EV28" s="3" t="s">
        <v>641</v>
      </c>
      <c r="EW28" s="3" t="s">
        <v>641</v>
      </c>
      <c r="EX28" s="3" t="s">
        <v>641</v>
      </c>
      <c r="EY28" s="3" t="s">
        <v>641</v>
      </c>
      <c r="EZ28" s="3" t="s">
        <v>641</v>
      </c>
      <c r="FA28" s="3" t="s">
        <v>641</v>
      </c>
      <c r="FB28" s="3" t="s">
        <v>641</v>
      </c>
      <c r="FC28" s="3" t="s">
        <v>641</v>
      </c>
      <c r="FD28" s="3" t="s">
        <v>641</v>
      </c>
      <c r="FE28" s="3" t="s">
        <v>641</v>
      </c>
      <c r="FF28" s="3" t="s">
        <v>641</v>
      </c>
      <c r="FG28" s="3" t="s">
        <v>641</v>
      </c>
      <c r="FH28" s="3" t="s">
        <v>641</v>
      </c>
      <c r="FI28" s="3" t="s">
        <v>641</v>
      </c>
      <c r="FJ28" s="3" t="s">
        <v>641</v>
      </c>
      <c r="FK28" s="3" t="s">
        <v>641</v>
      </c>
      <c r="FL28" s="3" t="s">
        <v>641</v>
      </c>
      <c r="FM28" s="3" t="s">
        <v>641</v>
      </c>
      <c r="FN28" s="3" t="s">
        <v>641</v>
      </c>
      <c r="FO28" s="3" t="s">
        <v>641</v>
      </c>
      <c r="FP28" s="3" t="s">
        <v>641</v>
      </c>
      <c r="FQ28" s="3" t="s">
        <v>641</v>
      </c>
      <c r="FR28" s="3" t="s">
        <v>641</v>
      </c>
      <c r="FS28" s="3" t="s">
        <v>641</v>
      </c>
      <c r="FT28" s="3" t="s">
        <v>641</v>
      </c>
      <c r="FU28" s="3" t="s">
        <v>641</v>
      </c>
      <c r="FV28" s="3" t="s">
        <v>641</v>
      </c>
      <c r="FW28" s="3" t="s">
        <v>641</v>
      </c>
      <c r="FX28" s="3" t="s">
        <v>641</v>
      </c>
      <c r="FY28" s="3" t="s">
        <v>641</v>
      </c>
      <c r="FZ28" s="3" t="s">
        <v>641</v>
      </c>
      <c r="GA28" s="3" t="s">
        <v>641</v>
      </c>
      <c r="GB28" s="3" t="s">
        <v>641</v>
      </c>
      <c r="GC28" s="3" t="s">
        <v>641</v>
      </c>
      <c r="GD28" s="3" t="s">
        <v>641</v>
      </c>
      <c r="GE28" s="3" t="s">
        <v>641</v>
      </c>
      <c r="GF28" s="3" t="s">
        <v>641</v>
      </c>
      <c r="GG28" s="3" t="s">
        <v>641</v>
      </c>
      <c r="GH28" s="3" t="s">
        <v>641</v>
      </c>
      <c r="GI28" s="3" t="s">
        <v>641</v>
      </c>
      <c r="GJ28" s="3" t="s">
        <v>641</v>
      </c>
      <c r="GK28" s="3" t="s">
        <v>641</v>
      </c>
      <c r="GL28" s="3" t="s">
        <v>641</v>
      </c>
      <c r="GM28" s="3" t="s">
        <v>641</v>
      </c>
      <c r="GN28" s="3" t="s">
        <v>641</v>
      </c>
      <c r="GO28" s="3" t="s">
        <v>641</v>
      </c>
      <c r="GP28" s="3" t="s">
        <v>641</v>
      </c>
      <c r="GQ28" s="3" t="s">
        <v>641</v>
      </c>
    </row>
    <row r="29" spans="1:199" x14ac:dyDescent="0.2">
      <c r="A29" s="3" t="s">
        <v>113</v>
      </c>
      <c r="B29" s="3" t="s">
        <v>641</v>
      </c>
      <c r="C29" s="3" t="s">
        <v>641</v>
      </c>
      <c r="D29" s="3" t="s">
        <v>641</v>
      </c>
      <c r="E29" s="3" t="s">
        <v>641</v>
      </c>
      <c r="F29" s="3" t="s">
        <v>641</v>
      </c>
      <c r="G29" s="3" t="s">
        <v>641</v>
      </c>
      <c r="H29" s="3" t="s">
        <v>641</v>
      </c>
      <c r="I29" s="3" t="s">
        <v>641</v>
      </c>
      <c r="J29" s="3" t="s">
        <v>641</v>
      </c>
      <c r="K29" s="3" t="s">
        <v>641</v>
      </c>
      <c r="L29" s="3" t="s">
        <v>641</v>
      </c>
      <c r="M29" s="3" t="s">
        <v>641</v>
      </c>
      <c r="N29" s="3" t="s">
        <v>641</v>
      </c>
      <c r="O29" s="3" t="s">
        <v>641</v>
      </c>
      <c r="P29" s="3" t="s">
        <v>641</v>
      </c>
      <c r="Q29" s="3" t="s">
        <v>641</v>
      </c>
      <c r="R29" s="3" t="s">
        <v>641</v>
      </c>
      <c r="S29" s="3" t="s">
        <v>641</v>
      </c>
      <c r="T29" s="3" t="s">
        <v>641</v>
      </c>
      <c r="U29" s="3" t="s">
        <v>641</v>
      </c>
      <c r="V29" s="3" t="s">
        <v>641</v>
      </c>
      <c r="W29" s="3" t="s">
        <v>641</v>
      </c>
      <c r="X29" s="3" t="s">
        <v>641</v>
      </c>
      <c r="Y29" s="3" t="s">
        <v>641</v>
      </c>
      <c r="Z29" s="3" t="s">
        <v>641</v>
      </c>
      <c r="AA29" s="3" t="s">
        <v>641</v>
      </c>
      <c r="AB29" s="3" t="s">
        <v>641</v>
      </c>
      <c r="AC29" s="3" t="s">
        <v>641</v>
      </c>
      <c r="AD29" s="3" t="s">
        <v>641</v>
      </c>
      <c r="AE29" s="3" t="s">
        <v>641</v>
      </c>
      <c r="AF29" s="3" t="s">
        <v>641</v>
      </c>
      <c r="AH29" s="3" t="s">
        <v>641</v>
      </c>
      <c r="AI29" s="3" t="s">
        <v>641</v>
      </c>
      <c r="AJ29" s="3" t="s">
        <v>641</v>
      </c>
      <c r="AK29" s="3" t="s">
        <v>641</v>
      </c>
      <c r="AL29" s="3" t="s">
        <v>641</v>
      </c>
      <c r="AM29" s="3" t="s">
        <v>641</v>
      </c>
      <c r="AN29" s="3" t="s">
        <v>641</v>
      </c>
      <c r="AO29" s="3" t="s">
        <v>641</v>
      </c>
      <c r="AP29" s="3" t="s">
        <v>641</v>
      </c>
      <c r="AQ29" s="3" t="s">
        <v>641</v>
      </c>
      <c r="AR29" s="3" t="s">
        <v>641</v>
      </c>
      <c r="AS29" s="3" t="s">
        <v>641</v>
      </c>
      <c r="AT29" s="3" t="s">
        <v>641</v>
      </c>
      <c r="AU29" s="3" t="s">
        <v>641</v>
      </c>
      <c r="AV29" s="3" t="s">
        <v>641</v>
      </c>
      <c r="AW29" s="3" t="s">
        <v>641</v>
      </c>
      <c r="AX29" s="3" t="s">
        <v>641</v>
      </c>
      <c r="AY29" s="3" t="s">
        <v>641</v>
      </c>
      <c r="AZ29" s="3" t="s">
        <v>641</v>
      </c>
      <c r="BA29" s="3" t="s">
        <v>641</v>
      </c>
      <c r="BB29" s="3" t="s">
        <v>641</v>
      </c>
      <c r="BC29" s="3" t="s">
        <v>641</v>
      </c>
      <c r="BD29" s="3" t="s">
        <v>641</v>
      </c>
      <c r="BE29" s="3" t="s">
        <v>641</v>
      </c>
      <c r="BF29" s="3" t="s">
        <v>641</v>
      </c>
      <c r="BG29" s="3" t="s">
        <v>641</v>
      </c>
      <c r="BH29" s="3" t="s">
        <v>641</v>
      </c>
      <c r="BI29" s="3" t="s">
        <v>641</v>
      </c>
      <c r="BJ29" s="3" t="s">
        <v>641</v>
      </c>
      <c r="BK29" s="3" t="s">
        <v>641</v>
      </c>
      <c r="BL29" s="3" t="s">
        <v>641</v>
      </c>
      <c r="BM29" s="3" t="s">
        <v>641</v>
      </c>
      <c r="BN29" s="3" t="s">
        <v>641</v>
      </c>
      <c r="BO29" s="3" t="s">
        <v>641</v>
      </c>
      <c r="BP29" s="3" t="s">
        <v>641</v>
      </c>
      <c r="BQ29" s="3" t="s">
        <v>641</v>
      </c>
      <c r="BR29" s="3" t="s">
        <v>641</v>
      </c>
      <c r="BS29" s="3" t="s">
        <v>641</v>
      </c>
      <c r="BT29" s="3" t="s">
        <v>641</v>
      </c>
      <c r="BU29" s="3" t="s">
        <v>641</v>
      </c>
      <c r="BV29" s="3" t="s">
        <v>641</v>
      </c>
      <c r="BW29" s="3" t="s">
        <v>641</v>
      </c>
      <c r="BX29" s="3" t="s">
        <v>641</v>
      </c>
      <c r="BY29" s="3" t="s">
        <v>641</v>
      </c>
      <c r="BZ29" s="3" t="s">
        <v>641</v>
      </c>
      <c r="CA29" s="3" t="s">
        <v>641</v>
      </c>
      <c r="CB29" s="3" t="s">
        <v>641</v>
      </c>
      <c r="CC29" s="3" t="s">
        <v>641</v>
      </c>
      <c r="CD29" s="3" t="s">
        <v>641</v>
      </c>
      <c r="CE29" s="3" t="s">
        <v>641</v>
      </c>
      <c r="CF29" s="3" t="s">
        <v>641</v>
      </c>
      <c r="CG29" s="3" t="s">
        <v>641</v>
      </c>
      <c r="CH29" s="3" t="s">
        <v>641</v>
      </c>
      <c r="CI29" s="3" t="s">
        <v>641</v>
      </c>
      <c r="CJ29" s="3" t="s">
        <v>641</v>
      </c>
      <c r="CK29" s="3" t="s">
        <v>641</v>
      </c>
      <c r="CL29" s="3" t="s">
        <v>641</v>
      </c>
      <c r="CM29" s="3" t="s">
        <v>641</v>
      </c>
      <c r="CN29" s="3" t="s">
        <v>641</v>
      </c>
      <c r="CO29" s="3" t="s">
        <v>641</v>
      </c>
      <c r="CP29" s="3" t="s">
        <v>641</v>
      </c>
      <c r="CQ29" s="3" t="s">
        <v>641</v>
      </c>
      <c r="CR29" s="3" t="s">
        <v>641</v>
      </c>
      <c r="CS29" s="3" t="s">
        <v>641</v>
      </c>
      <c r="CT29" s="3" t="s">
        <v>641</v>
      </c>
      <c r="CU29" s="3" t="s">
        <v>641</v>
      </c>
      <c r="CV29" s="3" t="s">
        <v>641</v>
      </c>
      <c r="CW29" s="3" t="s">
        <v>641</v>
      </c>
      <c r="CX29" s="3" t="s">
        <v>641</v>
      </c>
      <c r="CY29" s="3" t="s">
        <v>641</v>
      </c>
      <c r="CZ29" s="3" t="s">
        <v>641</v>
      </c>
      <c r="DA29" s="3" t="s">
        <v>641</v>
      </c>
      <c r="DB29" s="3" t="s">
        <v>641</v>
      </c>
      <c r="DC29" s="3" t="s">
        <v>641</v>
      </c>
      <c r="DD29" s="3" t="s">
        <v>641</v>
      </c>
      <c r="DE29" s="3" t="s">
        <v>641</v>
      </c>
      <c r="DF29" s="3" t="s">
        <v>641</v>
      </c>
      <c r="DG29" s="3" t="s">
        <v>641</v>
      </c>
      <c r="DH29" s="3" t="s">
        <v>641</v>
      </c>
      <c r="DI29" s="3" t="s">
        <v>641</v>
      </c>
      <c r="DJ29" s="3" t="s">
        <v>641</v>
      </c>
      <c r="DK29" s="3" t="s">
        <v>641</v>
      </c>
      <c r="DL29" s="3" t="s">
        <v>641</v>
      </c>
      <c r="DM29" s="3" t="s">
        <v>641</v>
      </c>
      <c r="DN29" s="3" t="s">
        <v>641</v>
      </c>
      <c r="DO29" s="3" t="s">
        <v>641</v>
      </c>
      <c r="DP29" s="3" t="s">
        <v>641</v>
      </c>
      <c r="DQ29" s="3" t="s">
        <v>641</v>
      </c>
      <c r="DR29" s="3" t="s">
        <v>641</v>
      </c>
      <c r="DS29" s="3" t="s">
        <v>641</v>
      </c>
      <c r="DT29" s="3" t="s">
        <v>641</v>
      </c>
      <c r="DU29" s="3" t="s">
        <v>641</v>
      </c>
      <c r="DV29" s="3" t="s">
        <v>641</v>
      </c>
      <c r="DW29" s="3" t="s">
        <v>641</v>
      </c>
      <c r="DX29" s="3" t="s">
        <v>641</v>
      </c>
      <c r="DY29" s="3" t="s">
        <v>641</v>
      </c>
      <c r="DZ29" s="3" t="s">
        <v>641</v>
      </c>
      <c r="EA29" s="3" t="s">
        <v>641</v>
      </c>
      <c r="EB29" s="3" t="s">
        <v>641</v>
      </c>
      <c r="EC29" s="3" t="s">
        <v>641</v>
      </c>
      <c r="ED29" s="3" t="s">
        <v>641</v>
      </c>
      <c r="EE29" s="3" t="s">
        <v>641</v>
      </c>
      <c r="EF29" s="3" t="s">
        <v>641</v>
      </c>
      <c r="EG29" s="3" t="s">
        <v>641</v>
      </c>
      <c r="EH29" s="3" t="s">
        <v>641</v>
      </c>
      <c r="EI29" s="3" t="s">
        <v>641</v>
      </c>
      <c r="EJ29" s="3" t="s">
        <v>641</v>
      </c>
      <c r="EK29" s="3" t="s">
        <v>641</v>
      </c>
      <c r="EL29" s="3" t="s">
        <v>641</v>
      </c>
      <c r="EM29" s="3" t="s">
        <v>641</v>
      </c>
      <c r="EN29" s="3" t="s">
        <v>641</v>
      </c>
      <c r="EO29" s="3" t="s">
        <v>641</v>
      </c>
      <c r="EP29" s="3" t="s">
        <v>641</v>
      </c>
      <c r="EQ29" s="3" t="s">
        <v>641</v>
      </c>
      <c r="ER29" s="3" t="s">
        <v>641</v>
      </c>
      <c r="ES29" s="3" t="s">
        <v>641</v>
      </c>
      <c r="ET29" s="3" t="s">
        <v>641</v>
      </c>
      <c r="EU29" s="3" t="s">
        <v>641</v>
      </c>
      <c r="EV29" s="3" t="s">
        <v>641</v>
      </c>
      <c r="EW29" s="3" t="s">
        <v>641</v>
      </c>
      <c r="EX29" s="3" t="s">
        <v>641</v>
      </c>
      <c r="EY29" s="3" t="s">
        <v>641</v>
      </c>
      <c r="EZ29" s="3" t="s">
        <v>641</v>
      </c>
      <c r="FA29" s="3" t="s">
        <v>641</v>
      </c>
      <c r="FB29" s="3" t="s">
        <v>641</v>
      </c>
      <c r="FC29" s="3" t="s">
        <v>641</v>
      </c>
      <c r="FD29" s="3" t="s">
        <v>641</v>
      </c>
      <c r="FE29" s="3" t="s">
        <v>641</v>
      </c>
      <c r="FF29" s="3" t="s">
        <v>641</v>
      </c>
      <c r="FG29" s="3" t="s">
        <v>641</v>
      </c>
      <c r="FH29" s="3" t="s">
        <v>641</v>
      </c>
      <c r="FI29" s="3" t="s">
        <v>641</v>
      </c>
      <c r="FJ29" s="3" t="s">
        <v>641</v>
      </c>
      <c r="FK29" s="3" t="s">
        <v>641</v>
      </c>
      <c r="FL29" s="3" t="s">
        <v>641</v>
      </c>
      <c r="FM29" s="3" t="s">
        <v>641</v>
      </c>
      <c r="FN29" s="3" t="s">
        <v>641</v>
      </c>
      <c r="FO29" s="3" t="s">
        <v>641</v>
      </c>
      <c r="FP29" s="3" t="s">
        <v>641</v>
      </c>
      <c r="FQ29" s="3" t="s">
        <v>641</v>
      </c>
      <c r="FR29" s="3" t="s">
        <v>641</v>
      </c>
      <c r="FS29" s="3" t="s">
        <v>641</v>
      </c>
      <c r="FT29" s="3" t="s">
        <v>641</v>
      </c>
      <c r="FU29" s="3" t="s">
        <v>641</v>
      </c>
      <c r="FV29" s="3" t="s">
        <v>641</v>
      </c>
      <c r="FW29" s="3" t="s">
        <v>641</v>
      </c>
      <c r="FX29" s="3" t="s">
        <v>641</v>
      </c>
      <c r="FY29" s="3" t="s">
        <v>641</v>
      </c>
      <c r="FZ29" s="3" t="s">
        <v>641</v>
      </c>
      <c r="GA29" s="3" t="s">
        <v>641</v>
      </c>
      <c r="GB29" s="3" t="s">
        <v>641</v>
      </c>
      <c r="GC29" s="3" t="s">
        <v>641</v>
      </c>
      <c r="GD29" s="3" t="s">
        <v>641</v>
      </c>
      <c r="GE29" s="3" t="s">
        <v>641</v>
      </c>
      <c r="GF29" s="3" t="s">
        <v>641</v>
      </c>
      <c r="GG29" s="3" t="s">
        <v>641</v>
      </c>
      <c r="GH29" s="3" t="s">
        <v>641</v>
      </c>
      <c r="GI29" s="3" t="s">
        <v>641</v>
      </c>
      <c r="GJ29" s="3" t="s">
        <v>641</v>
      </c>
      <c r="GK29" s="3" t="s">
        <v>641</v>
      </c>
      <c r="GL29" s="3" t="s">
        <v>641</v>
      </c>
      <c r="GM29" s="3" t="s">
        <v>641</v>
      </c>
      <c r="GN29" s="3" t="s">
        <v>641</v>
      </c>
      <c r="GO29" s="3" t="s">
        <v>641</v>
      </c>
      <c r="GP29" s="3" t="s">
        <v>641</v>
      </c>
      <c r="GQ29" s="3" t="s">
        <v>641</v>
      </c>
    </row>
    <row r="30" spans="1:199" x14ac:dyDescent="0.2">
      <c r="A30" s="3" t="s">
        <v>33</v>
      </c>
      <c r="B30" s="3">
        <v>3.5</v>
      </c>
      <c r="C30" s="3">
        <v>1</v>
      </c>
      <c r="D30" s="3" t="s">
        <v>641</v>
      </c>
      <c r="E30" s="3" t="s">
        <v>641</v>
      </c>
      <c r="F30" s="3" t="s">
        <v>641</v>
      </c>
      <c r="G30" s="3" t="s">
        <v>641</v>
      </c>
      <c r="H30" s="3" t="s">
        <v>641</v>
      </c>
      <c r="I30" s="3" t="s">
        <v>641</v>
      </c>
      <c r="J30" s="3" t="s">
        <v>641</v>
      </c>
      <c r="K30" s="3" t="s">
        <v>641</v>
      </c>
      <c r="L30" s="3" t="s">
        <v>641</v>
      </c>
      <c r="M30" s="3" t="s">
        <v>641</v>
      </c>
      <c r="N30" s="3" t="s">
        <v>641</v>
      </c>
      <c r="O30" s="3" t="s">
        <v>641</v>
      </c>
      <c r="P30" s="3" t="s">
        <v>641</v>
      </c>
      <c r="Q30" s="3" t="s">
        <v>641</v>
      </c>
      <c r="R30" s="3" t="s">
        <v>641</v>
      </c>
      <c r="S30" s="3" t="s">
        <v>641</v>
      </c>
      <c r="T30" s="3" t="s">
        <v>641</v>
      </c>
      <c r="U30" s="3" t="s">
        <v>641</v>
      </c>
      <c r="V30" s="3" t="s">
        <v>641</v>
      </c>
      <c r="W30" s="3" t="s">
        <v>641</v>
      </c>
      <c r="X30" s="3" t="s">
        <v>641</v>
      </c>
      <c r="Y30" s="3" t="s">
        <v>641</v>
      </c>
      <c r="Z30" s="3" t="s">
        <v>641</v>
      </c>
      <c r="AA30" s="3" t="s">
        <v>641</v>
      </c>
      <c r="AB30" s="3" t="s">
        <v>641</v>
      </c>
      <c r="AC30" s="3" t="s">
        <v>641</v>
      </c>
      <c r="AD30" s="3" t="s">
        <v>641</v>
      </c>
      <c r="AE30" s="3">
        <v>1</v>
      </c>
      <c r="AF30" s="3" t="s">
        <v>641</v>
      </c>
      <c r="AH30" s="3" t="s">
        <v>641</v>
      </c>
      <c r="AI30" s="3" t="s">
        <v>641</v>
      </c>
      <c r="AJ30" s="3" t="s">
        <v>641</v>
      </c>
      <c r="AK30" s="3" t="s">
        <v>641</v>
      </c>
      <c r="AL30" s="3" t="s">
        <v>641</v>
      </c>
      <c r="AM30" s="3" t="s">
        <v>641</v>
      </c>
      <c r="AN30" s="3" t="s">
        <v>641</v>
      </c>
      <c r="AO30" s="3" t="s">
        <v>641</v>
      </c>
      <c r="AP30" s="3" t="s">
        <v>641</v>
      </c>
      <c r="AQ30" s="3" t="s">
        <v>641</v>
      </c>
      <c r="AR30" s="3" t="s">
        <v>641</v>
      </c>
      <c r="AS30" s="3" t="s">
        <v>641</v>
      </c>
      <c r="AT30" s="3" t="s">
        <v>641</v>
      </c>
      <c r="AU30" s="3" t="s">
        <v>641</v>
      </c>
      <c r="AV30" s="3" t="s">
        <v>641</v>
      </c>
      <c r="AW30" s="3" t="s">
        <v>641</v>
      </c>
      <c r="AX30" s="3" t="s">
        <v>641</v>
      </c>
      <c r="AY30" s="3" t="s">
        <v>641</v>
      </c>
      <c r="AZ30" s="3" t="s">
        <v>641</v>
      </c>
      <c r="BA30" s="3" t="s">
        <v>641</v>
      </c>
      <c r="BB30" s="3" t="s">
        <v>641</v>
      </c>
      <c r="BC30" s="3" t="s">
        <v>641</v>
      </c>
      <c r="BD30" s="3" t="s">
        <v>641</v>
      </c>
      <c r="BE30" s="3" t="s">
        <v>641</v>
      </c>
      <c r="BF30" s="3" t="s">
        <v>641</v>
      </c>
      <c r="BG30" s="3" t="s">
        <v>641</v>
      </c>
      <c r="BH30" s="3" t="s">
        <v>641</v>
      </c>
      <c r="BI30" s="3" t="s">
        <v>641</v>
      </c>
      <c r="BJ30" s="3" t="s">
        <v>641</v>
      </c>
      <c r="BK30" s="3" t="s">
        <v>641</v>
      </c>
      <c r="BL30" s="3" t="s">
        <v>641</v>
      </c>
      <c r="BM30" s="3" t="s">
        <v>641</v>
      </c>
      <c r="BN30" s="3" t="s">
        <v>641</v>
      </c>
      <c r="BO30" s="3" t="s">
        <v>641</v>
      </c>
      <c r="BP30" s="3" t="s">
        <v>641</v>
      </c>
      <c r="BQ30" s="3" t="s">
        <v>641</v>
      </c>
      <c r="BR30" s="3" t="s">
        <v>641</v>
      </c>
      <c r="BS30" s="3" t="s">
        <v>641</v>
      </c>
      <c r="BT30" s="3" t="s">
        <v>641</v>
      </c>
      <c r="BU30" s="3" t="s">
        <v>641</v>
      </c>
      <c r="BV30" s="3" t="s">
        <v>641</v>
      </c>
      <c r="BW30" s="3" t="s">
        <v>641</v>
      </c>
      <c r="BX30" s="3" t="s">
        <v>641</v>
      </c>
      <c r="BY30" s="3" t="s">
        <v>641</v>
      </c>
      <c r="BZ30" s="3" t="s">
        <v>641</v>
      </c>
      <c r="CA30" s="3" t="s">
        <v>641</v>
      </c>
      <c r="CB30" s="3" t="s">
        <v>641</v>
      </c>
      <c r="CC30" s="3" t="s">
        <v>641</v>
      </c>
      <c r="CD30" s="3" t="s">
        <v>641</v>
      </c>
      <c r="CE30" s="3" t="s">
        <v>641</v>
      </c>
      <c r="CF30" s="3" t="s">
        <v>641</v>
      </c>
      <c r="CG30" s="3" t="s">
        <v>641</v>
      </c>
      <c r="CH30" s="3" t="s">
        <v>641</v>
      </c>
      <c r="CI30" s="3" t="s">
        <v>641</v>
      </c>
      <c r="CJ30" s="3" t="s">
        <v>641</v>
      </c>
      <c r="CK30" s="3" t="s">
        <v>641</v>
      </c>
      <c r="CL30" s="3" t="s">
        <v>641</v>
      </c>
      <c r="CM30" s="3" t="s">
        <v>641</v>
      </c>
      <c r="CN30" s="3" t="s">
        <v>641</v>
      </c>
      <c r="CO30" s="3" t="s">
        <v>641</v>
      </c>
      <c r="CP30" s="3" t="s">
        <v>641</v>
      </c>
      <c r="CQ30" s="3" t="s">
        <v>641</v>
      </c>
      <c r="CR30" s="3" t="s">
        <v>641</v>
      </c>
      <c r="CS30" s="3" t="s">
        <v>641</v>
      </c>
      <c r="CT30" s="3" t="s">
        <v>641</v>
      </c>
      <c r="CU30" s="3" t="s">
        <v>641</v>
      </c>
      <c r="CV30" s="3" t="s">
        <v>641</v>
      </c>
      <c r="CW30" s="3" t="s">
        <v>641</v>
      </c>
      <c r="CX30" s="3" t="s">
        <v>641</v>
      </c>
      <c r="CY30" s="3" t="s">
        <v>641</v>
      </c>
      <c r="CZ30" s="3" t="s">
        <v>641</v>
      </c>
      <c r="DA30" s="3" t="s">
        <v>641</v>
      </c>
      <c r="DB30" s="3" t="s">
        <v>641</v>
      </c>
      <c r="DC30" s="3" t="s">
        <v>641</v>
      </c>
      <c r="DD30" s="3" t="s">
        <v>641</v>
      </c>
      <c r="DE30" s="3" t="s">
        <v>641</v>
      </c>
      <c r="DF30" s="3" t="s">
        <v>641</v>
      </c>
      <c r="DG30" s="3" t="s">
        <v>641</v>
      </c>
      <c r="DH30" s="3" t="s">
        <v>641</v>
      </c>
      <c r="DI30" s="3" t="s">
        <v>641</v>
      </c>
      <c r="DJ30" s="3" t="s">
        <v>641</v>
      </c>
      <c r="DK30" s="3" t="s">
        <v>641</v>
      </c>
      <c r="DL30" s="3" t="s">
        <v>641</v>
      </c>
      <c r="DM30" s="3" t="s">
        <v>641</v>
      </c>
      <c r="DN30" s="3" t="s">
        <v>641</v>
      </c>
      <c r="DO30" s="3" t="s">
        <v>641</v>
      </c>
      <c r="DP30" s="3" t="s">
        <v>641</v>
      </c>
      <c r="DQ30" s="3" t="s">
        <v>641</v>
      </c>
      <c r="DR30" s="3" t="s">
        <v>641</v>
      </c>
      <c r="DS30" s="3" t="s">
        <v>641</v>
      </c>
      <c r="DT30" s="3" t="s">
        <v>641</v>
      </c>
      <c r="DU30" s="3" t="s">
        <v>641</v>
      </c>
      <c r="DV30" s="3" t="s">
        <v>641</v>
      </c>
      <c r="DW30" s="3" t="s">
        <v>641</v>
      </c>
      <c r="DX30" s="3" t="s">
        <v>641</v>
      </c>
      <c r="DY30" s="3" t="s">
        <v>641</v>
      </c>
      <c r="DZ30" s="3" t="s">
        <v>641</v>
      </c>
      <c r="EA30" s="3" t="s">
        <v>641</v>
      </c>
      <c r="EB30" s="3" t="s">
        <v>641</v>
      </c>
      <c r="EC30" s="3" t="s">
        <v>641</v>
      </c>
      <c r="ED30" s="3" t="s">
        <v>641</v>
      </c>
      <c r="EE30" s="3" t="s">
        <v>641</v>
      </c>
      <c r="EF30" s="3" t="s">
        <v>641</v>
      </c>
      <c r="EG30" s="3" t="s">
        <v>641</v>
      </c>
      <c r="EH30" s="3" t="s">
        <v>641</v>
      </c>
      <c r="EI30" s="3" t="s">
        <v>641</v>
      </c>
      <c r="EJ30" s="3" t="s">
        <v>641</v>
      </c>
      <c r="EK30" s="3" t="s">
        <v>641</v>
      </c>
      <c r="EL30" s="3" t="s">
        <v>641</v>
      </c>
      <c r="EM30" s="3" t="s">
        <v>641</v>
      </c>
      <c r="EN30" s="3" t="s">
        <v>641</v>
      </c>
      <c r="EO30" s="3" t="s">
        <v>641</v>
      </c>
      <c r="EP30" s="3" t="s">
        <v>641</v>
      </c>
      <c r="EQ30" s="3" t="s">
        <v>641</v>
      </c>
      <c r="ER30" s="3" t="s">
        <v>641</v>
      </c>
      <c r="ES30" s="3" t="s">
        <v>641</v>
      </c>
      <c r="ET30" s="3" t="s">
        <v>641</v>
      </c>
      <c r="EU30" s="3" t="s">
        <v>641</v>
      </c>
      <c r="EV30" s="3" t="s">
        <v>641</v>
      </c>
      <c r="EW30" s="3" t="s">
        <v>641</v>
      </c>
      <c r="EX30" s="3" t="s">
        <v>641</v>
      </c>
      <c r="EY30" s="3" t="s">
        <v>641</v>
      </c>
      <c r="EZ30" s="3" t="s">
        <v>641</v>
      </c>
      <c r="FA30" s="3" t="s">
        <v>641</v>
      </c>
      <c r="FB30" s="3" t="s">
        <v>641</v>
      </c>
      <c r="FC30" s="3" t="s">
        <v>641</v>
      </c>
      <c r="FD30" s="3" t="s">
        <v>641</v>
      </c>
      <c r="FE30" s="3" t="s">
        <v>641</v>
      </c>
      <c r="FF30" s="3" t="s">
        <v>641</v>
      </c>
      <c r="FG30" s="3" t="s">
        <v>641</v>
      </c>
      <c r="FH30" s="3" t="s">
        <v>641</v>
      </c>
      <c r="FI30" s="3" t="s">
        <v>641</v>
      </c>
      <c r="FJ30" s="3" t="s">
        <v>641</v>
      </c>
      <c r="FK30" s="3" t="s">
        <v>641</v>
      </c>
      <c r="FL30" s="3" t="s">
        <v>641</v>
      </c>
      <c r="FM30" s="3" t="s">
        <v>641</v>
      </c>
      <c r="FN30" s="3" t="s">
        <v>641</v>
      </c>
      <c r="FO30" s="3" t="s">
        <v>641</v>
      </c>
      <c r="FP30" s="3" t="s">
        <v>641</v>
      </c>
      <c r="FQ30" s="3" t="s">
        <v>641</v>
      </c>
      <c r="FR30" s="3" t="s">
        <v>641</v>
      </c>
      <c r="FS30" s="3" t="s">
        <v>641</v>
      </c>
      <c r="FT30" s="3" t="s">
        <v>641</v>
      </c>
      <c r="FU30" s="3" t="s">
        <v>641</v>
      </c>
      <c r="FV30" s="3" t="s">
        <v>641</v>
      </c>
      <c r="FW30" s="3" t="s">
        <v>641</v>
      </c>
      <c r="FX30" s="3" t="s">
        <v>641</v>
      </c>
      <c r="FY30" s="3" t="s">
        <v>641</v>
      </c>
      <c r="FZ30" s="3" t="s">
        <v>641</v>
      </c>
      <c r="GA30" s="3" t="s">
        <v>641</v>
      </c>
      <c r="GB30" s="3" t="s">
        <v>641</v>
      </c>
      <c r="GC30" s="3" t="s">
        <v>641</v>
      </c>
      <c r="GD30" s="3" t="s">
        <v>641</v>
      </c>
      <c r="GE30" s="3" t="s">
        <v>641</v>
      </c>
      <c r="GF30" s="3" t="s">
        <v>641</v>
      </c>
      <c r="GG30" s="3" t="s">
        <v>641</v>
      </c>
      <c r="GH30" s="3" t="s">
        <v>641</v>
      </c>
      <c r="GI30" s="3" t="s">
        <v>641</v>
      </c>
      <c r="GJ30" s="3" t="s">
        <v>641</v>
      </c>
      <c r="GK30" s="3" t="s">
        <v>641</v>
      </c>
      <c r="GL30" s="3" t="s">
        <v>641</v>
      </c>
      <c r="GM30" s="3" t="s">
        <v>641</v>
      </c>
      <c r="GN30" s="3" t="s">
        <v>641</v>
      </c>
      <c r="GO30" s="3" t="s">
        <v>641</v>
      </c>
      <c r="GP30" s="3" t="s">
        <v>641</v>
      </c>
      <c r="GQ30" s="3" t="s">
        <v>641</v>
      </c>
    </row>
    <row r="31" spans="1:199" s="3" customFormat="1" x14ac:dyDescent="0.2">
      <c r="A31" s="3" t="s">
        <v>658</v>
      </c>
    </row>
    <row r="32" spans="1:199" x14ac:dyDescent="0.2">
      <c r="A32" s="3" t="s">
        <v>60</v>
      </c>
      <c r="B32" s="3">
        <v>0.5</v>
      </c>
      <c r="C32" s="3">
        <v>1</v>
      </c>
      <c r="D32" s="3" t="s">
        <v>641</v>
      </c>
      <c r="E32" s="3" t="s">
        <v>641</v>
      </c>
      <c r="F32" s="3" t="s">
        <v>641</v>
      </c>
      <c r="G32" s="3" t="s">
        <v>641</v>
      </c>
      <c r="H32" s="3" t="s">
        <v>641</v>
      </c>
      <c r="I32" s="3" t="s">
        <v>641</v>
      </c>
      <c r="J32" s="3" t="s">
        <v>641</v>
      </c>
      <c r="K32" s="3" t="s">
        <v>641</v>
      </c>
      <c r="L32" s="3" t="s">
        <v>641</v>
      </c>
      <c r="M32" s="3" t="s">
        <v>641</v>
      </c>
      <c r="N32" s="3" t="s">
        <v>641</v>
      </c>
      <c r="O32" s="3" t="s">
        <v>641</v>
      </c>
      <c r="P32" s="3" t="s">
        <v>641</v>
      </c>
      <c r="Q32" s="3" t="s">
        <v>641</v>
      </c>
      <c r="R32" s="3" t="s">
        <v>641</v>
      </c>
      <c r="S32" s="3" t="s">
        <v>641</v>
      </c>
      <c r="T32" s="3" t="s">
        <v>641</v>
      </c>
      <c r="U32" s="3" t="s">
        <v>641</v>
      </c>
      <c r="V32" s="3" t="s">
        <v>641</v>
      </c>
      <c r="W32" s="3" t="s">
        <v>641</v>
      </c>
      <c r="X32" s="3" t="s">
        <v>641</v>
      </c>
      <c r="Y32" s="3" t="s">
        <v>641</v>
      </c>
      <c r="Z32" s="3" t="s">
        <v>641</v>
      </c>
      <c r="AA32" s="3" t="s">
        <v>641</v>
      </c>
      <c r="AB32" s="3" t="s">
        <v>641</v>
      </c>
      <c r="AC32" s="3" t="s">
        <v>641</v>
      </c>
      <c r="AD32" s="3">
        <v>5</v>
      </c>
      <c r="AE32" s="3" t="s">
        <v>641</v>
      </c>
      <c r="AF32" s="3" t="s">
        <v>641</v>
      </c>
      <c r="AH32" s="3" t="s">
        <v>641</v>
      </c>
      <c r="AI32" s="3" t="s">
        <v>641</v>
      </c>
      <c r="AJ32" s="3" t="s">
        <v>641</v>
      </c>
      <c r="AK32" s="3" t="s">
        <v>641</v>
      </c>
      <c r="AL32" s="3" t="s">
        <v>641</v>
      </c>
      <c r="AM32" s="3" t="s">
        <v>641</v>
      </c>
      <c r="AN32" s="3" t="s">
        <v>641</v>
      </c>
      <c r="AO32" s="3" t="s">
        <v>641</v>
      </c>
      <c r="AP32" s="3" t="s">
        <v>641</v>
      </c>
      <c r="AQ32" s="3" t="s">
        <v>641</v>
      </c>
      <c r="AR32" s="3" t="s">
        <v>641</v>
      </c>
      <c r="AS32" s="3" t="s">
        <v>641</v>
      </c>
      <c r="AT32" s="3" t="s">
        <v>641</v>
      </c>
      <c r="AU32" s="3">
        <v>5</v>
      </c>
      <c r="AV32" s="3" t="s">
        <v>641</v>
      </c>
      <c r="AW32" s="3" t="s">
        <v>641</v>
      </c>
      <c r="AX32" s="3" t="s">
        <v>641</v>
      </c>
      <c r="AY32" s="3" t="s">
        <v>641</v>
      </c>
      <c r="AZ32" s="3" t="s">
        <v>641</v>
      </c>
      <c r="BA32" s="3" t="s">
        <v>641</v>
      </c>
      <c r="BB32" s="3" t="s">
        <v>641</v>
      </c>
      <c r="BC32" s="3" t="s">
        <v>641</v>
      </c>
      <c r="BD32" s="3" t="s">
        <v>641</v>
      </c>
      <c r="BE32" s="3" t="s">
        <v>641</v>
      </c>
      <c r="BF32" s="3" t="s">
        <v>641</v>
      </c>
      <c r="BG32" s="3" t="s">
        <v>641</v>
      </c>
      <c r="BH32" s="3" t="s">
        <v>641</v>
      </c>
      <c r="BI32" s="3" t="s">
        <v>641</v>
      </c>
      <c r="BJ32" s="3" t="s">
        <v>641</v>
      </c>
      <c r="BK32" s="3" t="s">
        <v>641</v>
      </c>
      <c r="BL32" s="3" t="s">
        <v>641</v>
      </c>
      <c r="BM32" s="3" t="s">
        <v>641</v>
      </c>
      <c r="BN32" s="3" t="s">
        <v>641</v>
      </c>
      <c r="BO32" s="3" t="s">
        <v>641</v>
      </c>
      <c r="BP32" s="3" t="s">
        <v>641</v>
      </c>
      <c r="BQ32" s="3" t="s">
        <v>641</v>
      </c>
      <c r="BR32" s="3" t="s">
        <v>641</v>
      </c>
      <c r="BS32" s="3" t="s">
        <v>641</v>
      </c>
      <c r="BT32" s="3" t="s">
        <v>641</v>
      </c>
      <c r="BU32" s="3" t="s">
        <v>641</v>
      </c>
      <c r="BV32" s="3" t="s">
        <v>641</v>
      </c>
      <c r="BW32" s="3" t="s">
        <v>641</v>
      </c>
      <c r="BX32" s="3" t="s">
        <v>641</v>
      </c>
      <c r="BY32" s="3" t="s">
        <v>641</v>
      </c>
      <c r="BZ32" s="3" t="s">
        <v>641</v>
      </c>
      <c r="CA32" s="3" t="s">
        <v>641</v>
      </c>
      <c r="CB32" s="3" t="s">
        <v>641</v>
      </c>
      <c r="CC32" s="3" t="s">
        <v>641</v>
      </c>
      <c r="CD32" s="3" t="s">
        <v>641</v>
      </c>
      <c r="CE32" s="3" t="s">
        <v>641</v>
      </c>
      <c r="CF32" s="3" t="s">
        <v>641</v>
      </c>
      <c r="CG32" s="3" t="s">
        <v>641</v>
      </c>
      <c r="CH32" s="3" t="s">
        <v>641</v>
      </c>
      <c r="CI32" s="3" t="s">
        <v>641</v>
      </c>
      <c r="CJ32" s="3" t="s">
        <v>641</v>
      </c>
      <c r="CK32" s="3" t="s">
        <v>641</v>
      </c>
      <c r="CL32" s="3" t="s">
        <v>641</v>
      </c>
      <c r="CM32" s="3" t="s">
        <v>641</v>
      </c>
      <c r="CN32" s="3" t="s">
        <v>641</v>
      </c>
      <c r="CO32" s="3" t="s">
        <v>641</v>
      </c>
      <c r="CP32" s="3" t="s">
        <v>641</v>
      </c>
      <c r="CQ32" s="3" t="s">
        <v>641</v>
      </c>
      <c r="CR32" s="3" t="s">
        <v>641</v>
      </c>
      <c r="CS32" s="3" t="s">
        <v>641</v>
      </c>
      <c r="CT32" s="3" t="s">
        <v>641</v>
      </c>
      <c r="CU32" s="3" t="s">
        <v>641</v>
      </c>
      <c r="CV32" s="3" t="s">
        <v>641</v>
      </c>
      <c r="CW32" s="3" t="s">
        <v>641</v>
      </c>
      <c r="CX32" s="3" t="s">
        <v>641</v>
      </c>
      <c r="CY32" s="3" t="s">
        <v>641</v>
      </c>
      <c r="CZ32" s="3" t="s">
        <v>641</v>
      </c>
      <c r="DA32" s="3" t="s">
        <v>641</v>
      </c>
      <c r="DB32" s="3" t="s">
        <v>641</v>
      </c>
      <c r="DC32" s="3" t="s">
        <v>641</v>
      </c>
      <c r="DD32" s="3" t="s">
        <v>641</v>
      </c>
      <c r="DE32" s="3" t="s">
        <v>641</v>
      </c>
      <c r="DF32" s="3" t="s">
        <v>641</v>
      </c>
      <c r="DG32" s="3" t="s">
        <v>641</v>
      </c>
      <c r="DH32" s="3" t="s">
        <v>641</v>
      </c>
      <c r="DI32" s="3" t="s">
        <v>641</v>
      </c>
      <c r="DJ32" s="3" t="s">
        <v>641</v>
      </c>
      <c r="DK32" s="3" t="s">
        <v>641</v>
      </c>
      <c r="DL32" s="3" t="s">
        <v>641</v>
      </c>
      <c r="DM32" s="3" t="s">
        <v>641</v>
      </c>
      <c r="DN32" s="3" t="s">
        <v>641</v>
      </c>
      <c r="DO32" s="3" t="s">
        <v>641</v>
      </c>
      <c r="DP32" s="3" t="s">
        <v>641</v>
      </c>
      <c r="DQ32" s="3" t="s">
        <v>641</v>
      </c>
      <c r="DR32" s="3" t="s">
        <v>641</v>
      </c>
      <c r="DS32" s="3" t="s">
        <v>641</v>
      </c>
      <c r="DT32" s="3" t="s">
        <v>641</v>
      </c>
      <c r="DU32" s="3" t="s">
        <v>641</v>
      </c>
      <c r="DV32" s="3" t="s">
        <v>641</v>
      </c>
      <c r="DW32" s="3" t="s">
        <v>641</v>
      </c>
      <c r="DX32" s="3" t="s">
        <v>641</v>
      </c>
      <c r="DY32" s="3" t="s">
        <v>641</v>
      </c>
      <c r="DZ32" s="3" t="s">
        <v>641</v>
      </c>
      <c r="EA32" s="3" t="s">
        <v>641</v>
      </c>
      <c r="EB32" s="3" t="s">
        <v>641</v>
      </c>
      <c r="EC32" s="3" t="s">
        <v>641</v>
      </c>
      <c r="ED32" s="3" t="s">
        <v>641</v>
      </c>
      <c r="EE32" s="3" t="s">
        <v>641</v>
      </c>
      <c r="EF32" s="3" t="s">
        <v>641</v>
      </c>
      <c r="EG32" s="3" t="s">
        <v>641</v>
      </c>
      <c r="EH32" s="3" t="s">
        <v>641</v>
      </c>
      <c r="EI32" s="3" t="s">
        <v>641</v>
      </c>
      <c r="EJ32" s="3" t="s">
        <v>641</v>
      </c>
      <c r="EK32" s="3" t="s">
        <v>641</v>
      </c>
      <c r="EL32" s="3" t="s">
        <v>641</v>
      </c>
      <c r="EM32" s="3" t="s">
        <v>641</v>
      </c>
      <c r="EN32" s="3" t="s">
        <v>641</v>
      </c>
      <c r="EO32" s="3" t="s">
        <v>641</v>
      </c>
      <c r="EP32" s="3" t="s">
        <v>641</v>
      </c>
      <c r="EQ32" s="3" t="s">
        <v>641</v>
      </c>
      <c r="ER32" s="3" t="s">
        <v>641</v>
      </c>
      <c r="ES32" s="3" t="s">
        <v>641</v>
      </c>
      <c r="ET32" s="3" t="s">
        <v>641</v>
      </c>
      <c r="EU32" s="3" t="s">
        <v>641</v>
      </c>
      <c r="EV32" s="3" t="s">
        <v>641</v>
      </c>
      <c r="EW32" s="3" t="s">
        <v>641</v>
      </c>
      <c r="EX32" s="3" t="s">
        <v>641</v>
      </c>
      <c r="EY32" s="3" t="s">
        <v>641</v>
      </c>
      <c r="EZ32" s="3" t="s">
        <v>641</v>
      </c>
      <c r="FA32" s="3" t="s">
        <v>641</v>
      </c>
      <c r="FB32" s="3" t="s">
        <v>641</v>
      </c>
      <c r="FC32" s="3" t="s">
        <v>641</v>
      </c>
      <c r="FD32" s="3" t="s">
        <v>641</v>
      </c>
      <c r="FE32" s="3" t="s">
        <v>641</v>
      </c>
      <c r="FF32" s="3" t="s">
        <v>641</v>
      </c>
      <c r="FG32" s="3" t="s">
        <v>641</v>
      </c>
      <c r="FH32" s="3" t="s">
        <v>641</v>
      </c>
      <c r="FI32" s="3" t="s">
        <v>641</v>
      </c>
      <c r="FJ32" s="3" t="s">
        <v>641</v>
      </c>
      <c r="FK32" s="3" t="s">
        <v>641</v>
      </c>
      <c r="FL32" s="3" t="s">
        <v>641</v>
      </c>
      <c r="FM32" s="3" t="s">
        <v>641</v>
      </c>
      <c r="FN32" s="3" t="s">
        <v>641</v>
      </c>
      <c r="FO32" s="3" t="s">
        <v>641</v>
      </c>
      <c r="FP32" s="3" t="s">
        <v>641</v>
      </c>
      <c r="FQ32" s="3" t="s">
        <v>641</v>
      </c>
      <c r="FR32" s="3" t="s">
        <v>641</v>
      </c>
      <c r="FS32" s="3" t="s">
        <v>641</v>
      </c>
      <c r="FT32" s="3" t="s">
        <v>641</v>
      </c>
      <c r="FU32" s="3" t="s">
        <v>641</v>
      </c>
      <c r="FV32" s="3" t="s">
        <v>641</v>
      </c>
      <c r="FW32" s="3" t="s">
        <v>641</v>
      </c>
      <c r="FX32" s="3" t="s">
        <v>641</v>
      </c>
      <c r="FY32" s="3" t="s">
        <v>641</v>
      </c>
      <c r="FZ32" s="3" t="s">
        <v>641</v>
      </c>
      <c r="GA32" s="3" t="s">
        <v>641</v>
      </c>
      <c r="GB32" s="3" t="s">
        <v>641</v>
      </c>
      <c r="GC32" s="3" t="s">
        <v>641</v>
      </c>
      <c r="GD32" s="3" t="s">
        <v>641</v>
      </c>
      <c r="GE32" s="3" t="s">
        <v>641</v>
      </c>
      <c r="GF32" s="3" t="s">
        <v>641</v>
      </c>
      <c r="GG32" s="3" t="s">
        <v>641</v>
      </c>
      <c r="GH32" s="3" t="s">
        <v>641</v>
      </c>
      <c r="GI32" s="3" t="s">
        <v>641</v>
      </c>
      <c r="GJ32" s="3" t="s">
        <v>641</v>
      </c>
      <c r="GK32" s="3" t="s">
        <v>641</v>
      </c>
      <c r="GL32" s="3" t="s">
        <v>641</v>
      </c>
      <c r="GM32" s="3" t="s">
        <v>641</v>
      </c>
      <c r="GN32" s="3" t="s">
        <v>641</v>
      </c>
      <c r="GO32" s="3" t="s">
        <v>641</v>
      </c>
      <c r="GP32" s="3" t="s">
        <v>641</v>
      </c>
      <c r="GQ32" s="3" t="s">
        <v>641</v>
      </c>
    </row>
    <row r="33" spans="1:199" x14ac:dyDescent="0.2">
      <c r="A33" s="3" t="s">
        <v>148</v>
      </c>
      <c r="B33" s="3">
        <v>8</v>
      </c>
      <c r="C33" s="3">
        <v>1</v>
      </c>
      <c r="D33" s="3" t="s">
        <v>641</v>
      </c>
      <c r="E33" s="3" t="s">
        <v>641</v>
      </c>
      <c r="F33" s="3" t="s">
        <v>641</v>
      </c>
      <c r="G33" s="3" t="s">
        <v>641</v>
      </c>
      <c r="H33" s="3" t="s">
        <v>641</v>
      </c>
      <c r="I33" s="3" t="s">
        <v>641</v>
      </c>
      <c r="J33" s="3" t="s">
        <v>641</v>
      </c>
      <c r="K33" s="3" t="s">
        <v>641</v>
      </c>
      <c r="L33" s="3" t="s">
        <v>641</v>
      </c>
      <c r="M33" s="3" t="s">
        <v>641</v>
      </c>
      <c r="N33" s="3" t="s">
        <v>641</v>
      </c>
      <c r="O33" s="3" t="s">
        <v>641</v>
      </c>
      <c r="P33" s="3" t="s">
        <v>641</v>
      </c>
      <c r="Q33" s="3" t="s">
        <v>641</v>
      </c>
      <c r="R33" s="3" t="s">
        <v>641</v>
      </c>
      <c r="S33" s="3" t="s">
        <v>641</v>
      </c>
      <c r="T33" s="3" t="s">
        <v>641</v>
      </c>
      <c r="U33" s="3" t="s">
        <v>641</v>
      </c>
      <c r="V33" s="3" t="s">
        <v>641</v>
      </c>
      <c r="W33" s="3" t="s">
        <v>641</v>
      </c>
      <c r="X33" s="3" t="s">
        <v>641</v>
      </c>
      <c r="Y33" s="3" t="s">
        <v>641</v>
      </c>
      <c r="Z33" s="3" t="s">
        <v>641</v>
      </c>
      <c r="AA33" s="3" t="s">
        <v>641</v>
      </c>
      <c r="AB33" s="3" t="s">
        <v>641</v>
      </c>
      <c r="AC33" s="3" t="s">
        <v>641</v>
      </c>
      <c r="AD33" s="3" t="s">
        <v>641</v>
      </c>
      <c r="AE33" s="3" t="s">
        <v>641</v>
      </c>
      <c r="AF33" s="3" t="s">
        <v>641</v>
      </c>
      <c r="AH33" s="3" t="s">
        <v>641</v>
      </c>
      <c r="AI33" s="3" t="s">
        <v>641</v>
      </c>
      <c r="AJ33" s="3" t="s">
        <v>641</v>
      </c>
      <c r="AK33" s="3" t="s">
        <v>641</v>
      </c>
      <c r="AL33" s="3" t="s">
        <v>641</v>
      </c>
      <c r="AM33" s="3" t="s">
        <v>641</v>
      </c>
      <c r="AN33" s="3" t="s">
        <v>641</v>
      </c>
      <c r="AO33" s="3" t="s">
        <v>641</v>
      </c>
      <c r="AP33" s="3" t="s">
        <v>641</v>
      </c>
      <c r="AQ33" s="3" t="s">
        <v>641</v>
      </c>
      <c r="AR33" s="3" t="s">
        <v>641</v>
      </c>
      <c r="AS33" s="3" t="s">
        <v>641</v>
      </c>
      <c r="AT33" s="3" t="s">
        <v>641</v>
      </c>
      <c r="AU33" s="3">
        <v>2</v>
      </c>
      <c r="AV33" s="3" t="s">
        <v>641</v>
      </c>
      <c r="AW33" s="3" t="s">
        <v>641</v>
      </c>
      <c r="AX33" s="3" t="s">
        <v>641</v>
      </c>
      <c r="AY33" s="3" t="s">
        <v>641</v>
      </c>
      <c r="AZ33" s="3" t="s">
        <v>641</v>
      </c>
      <c r="BA33" s="3" t="s">
        <v>641</v>
      </c>
      <c r="BB33" s="3" t="s">
        <v>641</v>
      </c>
      <c r="BC33" s="3" t="s">
        <v>641</v>
      </c>
      <c r="BD33" s="3" t="s">
        <v>641</v>
      </c>
      <c r="BE33" s="3" t="s">
        <v>641</v>
      </c>
      <c r="BF33" s="3" t="s">
        <v>641</v>
      </c>
      <c r="BG33" s="3" t="s">
        <v>641</v>
      </c>
      <c r="BH33" s="3" t="s">
        <v>641</v>
      </c>
      <c r="BI33" s="3" t="s">
        <v>641</v>
      </c>
      <c r="BJ33" s="3" t="s">
        <v>641</v>
      </c>
      <c r="BK33" s="3" t="s">
        <v>641</v>
      </c>
      <c r="BL33" s="3" t="s">
        <v>641</v>
      </c>
      <c r="BM33" s="3" t="s">
        <v>641</v>
      </c>
      <c r="BN33" s="3" t="s">
        <v>641</v>
      </c>
      <c r="BO33" s="3" t="s">
        <v>641</v>
      </c>
      <c r="BP33" s="3" t="s">
        <v>641</v>
      </c>
      <c r="BQ33" s="3" t="s">
        <v>641</v>
      </c>
      <c r="BR33" s="3" t="s">
        <v>641</v>
      </c>
      <c r="BS33" s="3" t="s">
        <v>641</v>
      </c>
      <c r="BT33" s="3" t="s">
        <v>641</v>
      </c>
      <c r="BU33" s="3" t="s">
        <v>641</v>
      </c>
      <c r="BV33" s="3" t="s">
        <v>641</v>
      </c>
      <c r="BW33" s="3" t="s">
        <v>641</v>
      </c>
      <c r="BX33" s="3" t="s">
        <v>641</v>
      </c>
      <c r="BY33" s="3" t="s">
        <v>641</v>
      </c>
      <c r="BZ33" s="3" t="s">
        <v>641</v>
      </c>
      <c r="CA33" s="3" t="s">
        <v>641</v>
      </c>
      <c r="CB33" s="3" t="s">
        <v>641</v>
      </c>
      <c r="CC33" s="3" t="s">
        <v>641</v>
      </c>
      <c r="CD33" s="3" t="s">
        <v>641</v>
      </c>
      <c r="CE33" s="3" t="s">
        <v>641</v>
      </c>
      <c r="CF33" s="3" t="s">
        <v>641</v>
      </c>
      <c r="CG33" s="3" t="s">
        <v>641</v>
      </c>
      <c r="CH33" s="3" t="s">
        <v>641</v>
      </c>
      <c r="CI33" s="3" t="s">
        <v>641</v>
      </c>
      <c r="CJ33" s="3">
        <v>3</v>
      </c>
      <c r="CK33" s="3" t="s">
        <v>641</v>
      </c>
      <c r="CL33" s="3" t="s">
        <v>641</v>
      </c>
      <c r="CM33" s="3" t="s">
        <v>641</v>
      </c>
      <c r="CN33" s="3" t="s">
        <v>641</v>
      </c>
      <c r="CO33" s="3" t="s">
        <v>641</v>
      </c>
      <c r="CP33" s="3" t="s">
        <v>641</v>
      </c>
      <c r="CQ33" s="3" t="s">
        <v>641</v>
      </c>
      <c r="CR33" s="3" t="s">
        <v>641</v>
      </c>
      <c r="CS33" s="3" t="s">
        <v>641</v>
      </c>
      <c r="CT33" s="3" t="s">
        <v>641</v>
      </c>
      <c r="CU33" s="3" t="s">
        <v>641</v>
      </c>
      <c r="CV33" s="3" t="s">
        <v>641</v>
      </c>
      <c r="CW33" s="3" t="s">
        <v>641</v>
      </c>
      <c r="CX33" s="3" t="s">
        <v>641</v>
      </c>
      <c r="CY33" s="3" t="s">
        <v>641</v>
      </c>
      <c r="CZ33" s="3" t="s">
        <v>641</v>
      </c>
      <c r="DA33" s="3" t="s">
        <v>641</v>
      </c>
      <c r="DB33" s="3" t="s">
        <v>641</v>
      </c>
      <c r="DC33" s="3" t="s">
        <v>641</v>
      </c>
      <c r="DD33" s="3" t="s">
        <v>641</v>
      </c>
      <c r="DE33" s="3" t="s">
        <v>641</v>
      </c>
      <c r="DF33" s="3" t="s">
        <v>641</v>
      </c>
      <c r="DG33" s="3" t="s">
        <v>641</v>
      </c>
      <c r="DH33" s="3" t="s">
        <v>641</v>
      </c>
      <c r="DI33" s="3" t="s">
        <v>641</v>
      </c>
      <c r="DJ33" s="3" t="s">
        <v>641</v>
      </c>
      <c r="DK33" s="3" t="s">
        <v>641</v>
      </c>
      <c r="DL33" s="3" t="s">
        <v>641</v>
      </c>
      <c r="DM33" s="3" t="s">
        <v>641</v>
      </c>
      <c r="DN33" s="3" t="s">
        <v>641</v>
      </c>
      <c r="DO33" s="3" t="s">
        <v>641</v>
      </c>
      <c r="DP33" s="3">
        <v>1</v>
      </c>
      <c r="DQ33" s="3" t="s">
        <v>641</v>
      </c>
      <c r="DR33" s="3" t="s">
        <v>641</v>
      </c>
      <c r="DS33" s="3" t="s">
        <v>641</v>
      </c>
      <c r="DT33" s="3" t="s">
        <v>641</v>
      </c>
      <c r="DU33" s="3" t="s">
        <v>641</v>
      </c>
      <c r="DV33" s="3" t="s">
        <v>641</v>
      </c>
      <c r="DW33" s="3" t="s">
        <v>641</v>
      </c>
      <c r="DX33" s="3" t="s">
        <v>641</v>
      </c>
      <c r="DY33" s="3" t="s">
        <v>641</v>
      </c>
      <c r="DZ33" s="3" t="s">
        <v>641</v>
      </c>
      <c r="EA33" s="3" t="s">
        <v>641</v>
      </c>
      <c r="EB33" s="3" t="s">
        <v>641</v>
      </c>
      <c r="EC33" s="3" t="s">
        <v>641</v>
      </c>
      <c r="ED33" s="3" t="s">
        <v>641</v>
      </c>
      <c r="EE33" s="3" t="s">
        <v>641</v>
      </c>
      <c r="EF33" s="3" t="s">
        <v>641</v>
      </c>
      <c r="EG33" s="3" t="s">
        <v>641</v>
      </c>
      <c r="EH33" s="3" t="s">
        <v>641</v>
      </c>
      <c r="EI33" s="3" t="s">
        <v>641</v>
      </c>
      <c r="EJ33" s="3" t="s">
        <v>641</v>
      </c>
      <c r="EK33" s="3" t="s">
        <v>641</v>
      </c>
      <c r="EL33" s="3" t="s">
        <v>641</v>
      </c>
      <c r="EM33" s="3" t="s">
        <v>641</v>
      </c>
      <c r="EN33" s="3" t="s">
        <v>641</v>
      </c>
      <c r="EO33" s="3" t="s">
        <v>641</v>
      </c>
      <c r="EP33" s="3" t="s">
        <v>641</v>
      </c>
      <c r="EQ33" s="3" t="s">
        <v>641</v>
      </c>
      <c r="ER33" s="3" t="s">
        <v>641</v>
      </c>
      <c r="ES33" s="3" t="s">
        <v>641</v>
      </c>
      <c r="ET33" s="3" t="s">
        <v>641</v>
      </c>
      <c r="EU33" s="3" t="s">
        <v>641</v>
      </c>
      <c r="EV33" s="3" t="s">
        <v>641</v>
      </c>
      <c r="EW33" s="3" t="s">
        <v>641</v>
      </c>
      <c r="EX33" s="3" t="s">
        <v>641</v>
      </c>
      <c r="EY33" s="3" t="s">
        <v>641</v>
      </c>
      <c r="EZ33" s="3" t="s">
        <v>641</v>
      </c>
      <c r="FA33" s="3" t="s">
        <v>641</v>
      </c>
      <c r="FB33" s="3" t="s">
        <v>641</v>
      </c>
      <c r="FC33" s="3" t="s">
        <v>641</v>
      </c>
      <c r="FD33" s="3" t="s">
        <v>641</v>
      </c>
      <c r="FE33" s="3" t="s">
        <v>641</v>
      </c>
      <c r="FF33" s="3" t="s">
        <v>641</v>
      </c>
      <c r="FG33" s="3" t="s">
        <v>641</v>
      </c>
      <c r="FH33" s="3" t="s">
        <v>641</v>
      </c>
      <c r="FI33" s="3" t="s">
        <v>641</v>
      </c>
      <c r="FJ33" s="3" t="s">
        <v>641</v>
      </c>
      <c r="FK33" s="3" t="s">
        <v>641</v>
      </c>
      <c r="FL33" s="3" t="s">
        <v>641</v>
      </c>
      <c r="FM33" s="3" t="s">
        <v>641</v>
      </c>
      <c r="FN33" s="3" t="s">
        <v>641</v>
      </c>
      <c r="FO33" s="3" t="s">
        <v>641</v>
      </c>
      <c r="FP33" s="3" t="s">
        <v>641</v>
      </c>
      <c r="FQ33" s="3" t="s">
        <v>641</v>
      </c>
      <c r="FR33" s="3" t="s">
        <v>641</v>
      </c>
      <c r="FS33" s="3" t="s">
        <v>641</v>
      </c>
      <c r="FT33" s="3" t="s">
        <v>641</v>
      </c>
      <c r="FU33" s="3" t="s">
        <v>641</v>
      </c>
      <c r="FV33" s="3" t="s">
        <v>641</v>
      </c>
      <c r="FW33" s="3" t="s">
        <v>641</v>
      </c>
      <c r="FX33" s="3" t="s">
        <v>641</v>
      </c>
      <c r="FY33" s="3" t="s">
        <v>641</v>
      </c>
      <c r="FZ33" s="3" t="s">
        <v>641</v>
      </c>
      <c r="GA33" s="3" t="s">
        <v>641</v>
      </c>
      <c r="GB33" s="3" t="s">
        <v>641</v>
      </c>
      <c r="GC33" s="3" t="s">
        <v>641</v>
      </c>
      <c r="GD33" s="3" t="s">
        <v>641</v>
      </c>
      <c r="GE33" s="3" t="s">
        <v>641</v>
      </c>
      <c r="GF33" s="3" t="s">
        <v>641</v>
      </c>
      <c r="GG33" s="3" t="s">
        <v>641</v>
      </c>
      <c r="GH33" s="3" t="s">
        <v>641</v>
      </c>
      <c r="GI33" s="3" t="s">
        <v>641</v>
      </c>
      <c r="GJ33" s="3" t="s">
        <v>641</v>
      </c>
      <c r="GK33" s="3" t="s">
        <v>641</v>
      </c>
      <c r="GL33" s="3" t="s">
        <v>641</v>
      </c>
      <c r="GM33" s="3" t="s">
        <v>641</v>
      </c>
      <c r="GN33" s="3" t="s">
        <v>641</v>
      </c>
      <c r="GO33" s="3" t="s">
        <v>641</v>
      </c>
      <c r="GP33" s="3" t="s">
        <v>641</v>
      </c>
      <c r="GQ33" s="3" t="s">
        <v>641</v>
      </c>
    </row>
    <row r="34" spans="1:199" x14ac:dyDescent="0.2">
      <c r="A34" s="3" t="s">
        <v>150</v>
      </c>
      <c r="B34" s="3">
        <v>15</v>
      </c>
      <c r="C34" s="3">
        <v>1</v>
      </c>
      <c r="D34" s="3" t="s">
        <v>641</v>
      </c>
      <c r="E34" s="3" t="s">
        <v>641</v>
      </c>
      <c r="F34" s="3" t="s">
        <v>641</v>
      </c>
      <c r="G34" s="3" t="s">
        <v>641</v>
      </c>
      <c r="H34" s="3" t="s">
        <v>641</v>
      </c>
      <c r="I34" s="3" t="s">
        <v>641</v>
      </c>
      <c r="J34" s="3" t="s">
        <v>641</v>
      </c>
      <c r="K34" s="3" t="s">
        <v>641</v>
      </c>
      <c r="L34" s="3" t="s">
        <v>641</v>
      </c>
      <c r="M34" s="3" t="s">
        <v>641</v>
      </c>
      <c r="N34" s="3" t="s">
        <v>641</v>
      </c>
      <c r="O34" s="3" t="s">
        <v>641</v>
      </c>
      <c r="P34" s="3" t="s">
        <v>641</v>
      </c>
      <c r="Q34" s="3" t="s">
        <v>641</v>
      </c>
      <c r="R34" s="3" t="s">
        <v>641</v>
      </c>
      <c r="S34" s="3" t="s">
        <v>641</v>
      </c>
      <c r="T34" s="3" t="s">
        <v>641</v>
      </c>
      <c r="U34" s="3" t="s">
        <v>641</v>
      </c>
      <c r="V34" s="3" t="s">
        <v>641</v>
      </c>
      <c r="W34" s="3" t="s">
        <v>641</v>
      </c>
      <c r="X34" s="3" t="s">
        <v>641</v>
      </c>
      <c r="Y34" s="3" t="s">
        <v>641</v>
      </c>
      <c r="Z34" s="3" t="s">
        <v>641</v>
      </c>
      <c r="AA34" s="3" t="s">
        <v>641</v>
      </c>
      <c r="AB34" s="3" t="s">
        <v>641</v>
      </c>
      <c r="AC34" s="3" t="s">
        <v>641</v>
      </c>
      <c r="AD34" s="3" t="s">
        <v>641</v>
      </c>
      <c r="AE34" s="3" t="s">
        <v>641</v>
      </c>
      <c r="AF34" s="3" t="s">
        <v>641</v>
      </c>
      <c r="AH34" s="3" t="s">
        <v>641</v>
      </c>
      <c r="AI34" s="3" t="s">
        <v>641</v>
      </c>
      <c r="AJ34" s="3" t="s">
        <v>641</v>
      </c>
      <c r="AK34" s="3" t="s">
        <v>641</v>
      </c>
      <c r="AL34" s="3" t="s">
        <v>641</v>
      </c>
      <c r="AM34" s="3">
        <v>4</v>
      </c>
      <c r="AN34" s="3" t="s">
        <v>641</v>
      </c>
      <c r="AO34" s="3" t="s">
        <v>641</v>
      </c>
      <c r="AP34" s="3" t="s">
        <v>641</v>
      </c>
      <c r="AQ34" s="3" t="s">
        <v>641</v>
      </c>
      <c r="AR34" s="3" t="s">
        <v>641</v>
      </c>
      <c r="AS34" s="3" t="s">
        <v>641</v>
      </c>
      <c r="AT34" s="3" t="s">
        <v>641</v>
      </c>
      <c r="AU34" s="3" t="s">
        <v>641</v>
      </c>
      <c r="AV34" s="3" t="s">
        <v>641</v>
      </c>
      <c r="AW34" s="3" t="s">
        <v>641</v>
      </c>
      <c r="AX34" s="3" t="s">
        <v>641</v>
      </c>
      <c r="AY34" s="3" t="s">
        <v>641</v>
      </c>
      <c r="AZ34" s="3" t="s">
        <v>641</v>
      </c>
      <c r="BA34" s="3" t="s">
        <v>641</v>
      </c>
      <c r="BB34" s="3" t="s">
        <v>641</v>
      </c>
      <c r="BC34" s="3" t="s">
        <v>641</v>
      </c>
      <c r="BD34" s="3" t="s">
        <v>641</v>
      </c>
      <c r="BE34" s="3" t="s">
        <v>641</v>
      </c>
      <c r="BF34" s="3" t="s">
        <v>641</v>
      </c>
      <c r="BG34" s="3" t="s">
        <v>641</v>
      </c>
      <c r="BH34" s="3" t="s">
        <v>641</v>
      </c>
      <c r="BI34" s="3" t="s">
        <v>641</v>
      </c>
      <c r="BJ34" s="3" t="s">
        <v>641</v>
      </c>
      <c r="BK34" s="3" t="s">
        <v>641</v>
      </c>
      <c r="BL34" s="3" t="s">
        <v>641</v>
      </c>
      <c r="BM34" s="3" t="s">
        <v>641</v>
      </c>
      <c r="BN34" s="3" t="s">
        <v>641</v>
      </c>
      <c r="BO34" s="3" t="s">
        <v>641</v>
      </c>
      <c r="BP34" s="3" t="s">
        <v>641</v>
      </c>
      <c r="BQ34" s="3" t="s">
        <v>641</v>
      </c>
      <c r="BR34" s="3" t="s">
        <v>641</v>
      </c>
      <c r="BS34" s="3" t="s">
        <v>641</v>
      </c>
      <c r="BT34" s="3" t="s">
        <v>641</v>
      </c>
      <c r="BU34" s="3" t="s">
        <v>641</v>
      </c>
      <c r="BV34" s="3" t="s">
        <v>641</v>
      </c>
      <c r="BW34" s="3" t="s">
        <v>641</v>
      </c>
      <c r="BX34" s="3" t="s">
        <v>641</v>
      </c>
      <c r="BY34" s="3" t="s">
        <v>641</v>
      </c>
      <c r="BZ34" s="3" t="s">
        <v>641</v>
      </c>
      <c r="CA34" s="3" t="s">
        <v>641</v>
      </c>
      <c r="CB34" s="3" t="s">
        <v>641</v>
      </c>
      <c r="CC34" s="3" t="s">
        <v>641</v>
      </c>
      <c r="CD34" s="3" t="s">
        <v>641</v>
      </c>
      <c r="CE34" s="3" t="s">
        <v>641</v>
      </c>
      <c r="CF34" s="3" t="s">
        <v>641</v>
      </c>
      <c r="CG34" s="3" t="s">
        <v>641</v>
      </c>
      <c r="CH34" s="3" t="s">
        <v>641</v>
      </c>
      <c r="CI34" s="3" t="s">
        <v>641</v>
      </c>
      <c r="CJ34" s="3" t="s">
        <v>641</v>
      </c>
      <c r="CK34" s="3" t="s">
        <v>641</v>
      </c>
      <c r="CL34" s="3" t="s">
        <v>641</v>
      </c>
      <c r="CM34" s="3" t="s">
        <v>641</v>
      </c>
      <c r="CN34" s="3" t="s">
        <v>641</v>
      </c>
      <c r="CO34" s="3" t="s">
        <v>641</v>
      </c>
      <c r="CP34" s="3" t="s">
        <v>641</v>
      </c>
      <c r="CQ34" s="3" t="s">
        <v>641</v>
      </c>
      <c r="CR34" s="3" t="s">
        <v>641</v>
      </c>
      <c r="CS34" s="3" t="s">
        <v>641</v>
      </c>
      <c r="CT34" s="3" t="s">
        <v>641</v>
      </c>
      <c r="CU34" s="3" t="s">
        <v>641</v>
      </c>
      <c r="CV34" s="3" t="s">
        <v>641</v>
      </c>
      <c r="CW34" s="3" t="s">
        <v>641</v>
      </c>
      <c r="CX34" s="3" t="s">
        <v>641</v>
      </c>
      <c r="CY34" s="3" t="s">
        <v>641</v>
      </c>
      <c r="CZ34" s="3" t="s">
        <v>641</v>
      </c>
      <c r="DA34" s="3" t="s">
        <v>641</v>
      </c>
      <c r="DB34" s="3" t="s">
        <v>641</v>
      </c>
      <c r="DC34" s="3" t="s">
        <v>641</v>
      </c>
      <c r="DD34" s="3" t="s">
        <v>641</v>
      </c>
      <c r="DE34" s="3" t="s">
        <v>641</v>
      </c>
      <c r="DF34" s="3" t="s">
        <v>641</v>
      </c>
      <c r="DG34" s="3" t="s">
        <v>641</v>
      </c>
      <c r="DH34" s="3" t="s">
        <v>641</v>
      </c>
      <c r="DI34" s="3" t="s">
        <v>641</v>
      </c>
      <c r="DJ34" s="3" t="s">
        <v>641</v>
      </c>
      <c r="DK34" s="3" t="s">
        <v>641</v>
      </c>
      <c r="DL34" s="3" t="s">
        <v>641</v>
      </c>
      <c r="DM34" s="3" t="s">
        <v>641</v>
      </c>
      <c r="DN34" s="3" t="s">
        <v>641</v>
      </c>
      <c r="DO34" s="3" t="s">
        <v>641</v>
      </c>
      <c r="DP34" s="3" t="s">
        <v>641</v>
      </c>
      <c r="DQ34" s="3" t="s">
        <v>641</v>
      </c>
      <c r="DR34" s="3" t="s">
        <v>641</v>
      </c>
      <c r="DS34" s="3" t="s">
        <v>641</v>
      </c>
      <c r="DT34" s="3" t="s">
        <v>641</v>
      </c>
      <c r="DU34" s="3" t="s">
        <v>641</v>
      </c>
      <c r="DV34" s="3" t="s">
        <v>641</v>
      </c>
      <c r="DW34" s="3" t="s">
        <v>641</v>
      </c>
      <c r="DX34" s="3" t="s">
        <v>641</v>
      </c>
      <c r="DY34" s="3" t="s">
        <v>641</v>
      </c>
      <c r="DZ34" s="3" t="s">
        <v>641</v>
      </c>
      <c r="EA34" s="3" t="s">
        <v>641</v>
      </c>
      <c r="EB34" s="3" t="s">
        <v>641</v>
      </c>
      <c r="EC34" s="3" t="s">
        <v>641</v>
      </c>
      <c r="ED34" s="3" t="s">
        <v>641</v>
      </c>
      <c r="EE34" s="3" t="s">
        <v>641</v>
      </c>
      <c r="EF34" s="3" t="s">
        <v>641</v>
      </c>
      <c r="EG34" s="3" t="s">
        <v>641</v>
      </c>
      <c r="EH34" s="3" t="s">
        <v>641</v>
      </c>
      <c r="EI34" s="3" t="s">
        <v>641</v>
      </c>
      <c r="EJ34" s="3" t="s">
        <v>641</v>
      </c>
      <c r="EK34" s="3" t="s">
        <v>641</v>
      </c>
      <c r="EL34" s="3" t="s">
        <v>641</v>
      </c>
      <c r="EM34" s="3" t="s">
        <v>641</v>
      </c>
      <c r="EN34" s="3" t="s">
        <v>641</v>
      </c>
      <c r="EO34" s="3" t="s">
        <v>641</v>
      </c>
      <c r="EP34" s="3" t="s">
        <v>641</v>
      </c>
      <c r="EQ34" s="3" t="s">
        <v>641</v>
      </c>
      <c r="ER34" s="3" t="s">
        <v>641</v>
      </c>
      <c r="ES34" s="3" t="s">
        <v>641</v>
      </c>
      <c r="ET34" s="3" t="s">
        <v>641</v>
      </c>
      <c r="EU34" s="3" t="s">
        <v>641</v>
      </c>
      <c r="EV34" s="3" t="s">
        <v>641</v>
      </c>
      <c r="EW34" s="3" t="s">
        <v>641</v>
      </c>
      <c r="EX34" s="3" t="s">
        <v>641</v>
      </c>
      <c r="EY34" s="3" t="s">
        <v>641</v>
      </c>
      <c r="EZ34" s="3" t="s">
        <v>641</v>
      </c>
      <c r="FA34" s="3" t="s">
        <v>641</v>
      </c>
      <c r="FB34" s="3" t="s">
        <v>641</v>
      </c>
      <c r="FC34" s="3" t="s">
        <v>641</v>
      </c>
      <c r="FD34" s="3" t="s">
        <v>641</v>
      </c>
      <c r="FE34" s="3" t="s">
        <v>641</v>
      </c>
      <c r="FF34" s="3" t="s">
        <v>641</v>
      </c>
      <c r="FG34" s="3" t="s">
        <v>641</v>
      </c>
      <c r="FH34" s="3" t="s">
        <v>641</v>
      </c>
      <c r="FI34" s="3" t="s">
        <v>641</v>
      </c>
      <c r="FJ34" s="3" t="s">
        <v>641</v>
      </c>
      <c r="FK34" s="3">
        <v>1</v>
      </c>
      <c r="FL34" s="3" t="s">
        <v>641</v>
      </c>
      <c r="FM34" s="3" t="s">
        <v>641</v>
      </c>
      <c r="FN34" s="3" t="s">
        <v>641</v>
      </c>
      <c r="FO34" s="3" t="s">
        <v>641</v>
      </c>
      <c r="FP34" s="3" t="s">
        <v>641</v>
      </c>
      <c r="FQ34" s="3" t="s">
        <v>641</v>
      </c>
      <c r="FR34" s="3" t="s">
        <v>641</v>
      </c>
      <c r="FS34" s="3" t="s">
        <v>641</v>
      </c>
      <c r="FT34" s="3" t="s">
        <v>641</v>
      </c>
      <c r="FU34" s="3" t="s">
        <v>641</v>
      </c>
      <c r="FV34" s="3" t="s">
        <v>641</v>
      </c>
      <c r="FW34" s="3" t="s">
        <v>641</v>
      </c>
      <c r="FX34" s="3" t="s">
        <v>641</v>
      </c>
      <c r="FY34" s="3" t="s">
        <v>641</v>
      </c>
      <c r="FZ34" s="3" t="s">
        <v>641</v>
      </c>
      <c r="GA34" s="3" t="s">
        <v>641</v>
      </c>
      <c r="GB34" s="3" t="s">
        <v>641</v>
      </c>
      <c r="GC34" s="3" t="s">
        <v>641</v>
      </c>
      <c r="GD34" s="3" t="s">
        <v>641</v>
      </c>
      <c r="GE34" s="3" t="s">
        <v>641</v>
      </c>
      <c r="GF34" s="3" t="s">
        <v>641</v>
      </c>
      <c r="GG34" s="3" t="s">
        <v>641</v>
      </c>
      <c r="GH34" s="3" t="s">
        <v>641</v>
      </c>
      <c r="GI34" s="3" t="s">
        <v>641</v>
      </c>
      <c r="GJ34" s="3" t="s">
        <v>641</v>
      </c>
      <c r="GK34" s="3" t="s">
        <v>641</v>
      </c>
      <c r="GL34" s="3" t="s">
        <v>641</v>
      </c>
      <c r="GM34" s="3" t="s">
        <v>641</v>
      </c>
      <c r="GN34" s="3" t="s">
        <v>641</v>
      </c>
      <c r="GO34" s="3" t="s">
        <v>641</v>
      </c>
      <c r="GP34" s="3" t="s">
        <v>641</v>
      </c>
      <c r="GQ34" s="3" t="s">
        <v>641</v>
      </c>
    </row>
    <row r="35" spans="1:199" x14ac:dyDescent="0.2">
      <c r="A35" s="3" t="s">
        <v>165</v>
      </c>
      <c r="B35" s="3">
        <v>10</v>
      </c>
      <c r="C35" s="3">
        <v>1</v>
      </c>
      <c r="D35" s="3" t="s">
        <v>641</v>
      </c>
      <c r="E35" s="3" t="s">
        <v>641</v>
      </c>
      <c r="F35" s="3" t="s">
        <v>641</v>
      </c>
      <c r="G35" s="3" t="s">
        <v>641</v>
      </c>
      <c r="H35" s="3" t="s">
        <v>641</v>
      </c>
      <c r="I35" s="3" t="s">
        <v>641</v>
      </c>
      <c r="J35" s="3" t="s">
        <v>641</v>
      </c>
      <c r="K35" s="3" t="s">
        <v>641</v>
      </c>
      <c r="L35" s="3" t="s">
        <v>641</v>
      </c>
      <c r="M35" s="3" t="s">
        <v>641</v>
      </c>
      <c r="N35" s="3" t="s">
        <v>641</v>
      </c>
      <c r="O35" s="3" t="s">
        <v>641</v>
      </c>
      <c r="P35" s="3" t="s">
        <v>641</v>
      </c>
      <c r="Q35" s="3" t="s">
        <v>641</v>
      </c>
      <c r="R35" s="3" t="s">
        <v>641</v>
      </c>
      <c r="S35" s="3" t="s">
        <v>641</v>
      </c>
      <c r="T35" s="3" t="s">
        <v>641</v>
      </c>
      <c r="U35" s="3" t="s">
        <v>641</v>
      </c>
      <c r="V35" s="3" t="s">
        <v>641</v>
      </c>
      <c r="W35" s="3" t="s">
        <v>641</v>
      </c>
      <c r="X35" s="3" t="s">
        <v>641</v>
      </c>
      <c r="Y35" s="3" t="s">
        <v>641</v>
      </c>
      <c r="Z35" s="3" t="s">
        <v>641</v>
      </c>
      <c r="AA35" s="3" t="s">
        <v>641</v>
      </c>
      <c r="AB35" s="3" t="s">
        <v>641</v>
      </c>
      <c r="AC35" s="3" t="s">
        <v>641</v>
      </c>
      <c r="AD35" s="3" t="s">
        <v>641</v>
      </c>
      <c r="AE35" s="3" t="s">
        <v>641</v>
      </c>
      <c r="AF35" s="3" t="s">
        <v>641</v>
      </c>
      <c r="AH35" s="3" t="s">
        <v>641</v>
      </c>
      <c r="AI35" s="3" t="s">
        <v>641</v>
      </c>
      <c r="AJ35" s="3" t="s">
        <v>641</v>
      </c>
      <c r="AK35" s="3" t="s">
        <v>641</v>
      </c>
      <c r="AL35" s="3" t="s">
        <v>641</v>
      </c>
      <c r="AM35" s="3" t="s">
        <v>641</v>
      </c>
      <c r="AN35" s="3" t="s">
        <v>641</v>
      </c>
      <c r="AO35" s="3" t="s">
        <v>641</v>
      </c>
      <c r="AP35" s="3" t="s">
        <v>641</v>
      </c>
      <c r="AQ35" s="3" t="s">
        <v>641</v>
      </c>
      <c r="AR35" s="3" t="s">
        <v>641</v>
      </c>
      <c r="AS35" s="3" t="s">
        <v>641</v>
      </c>
      <c r="AT35" s="3" t="s">
        <v>641</v>
      </c>
      <c r="AU35" s="3" t="s">
        <v>641</v>
      </c>
      <c r="AV35" s="3" t="s">
        <v>641</v>
      </c>
      <c r="AW35" s="3" t="s">
        <v>641</v>
      </c>
      <c r="AX35" s="3" t="s">
        <v>641</v>
      </c>
      <c r="AY35" s="3" t="s">
        <v>641</v>
      </c>
      <c r="AZ35" s="3" t="s">
        <v>641</v>
      </c>
      <c r="BA35" s="3" t="s">
        <v>641</v>
      </c>
      <c r="BB35" s="3" t="s">
        <v>641</v>
      </c>
      <c r="BC35" s="3" t="s">
        <v>641</v>
      </c>
      <c r="BD35" s="3" t="s">
        <v>641</v>
      </c>
      <c r="BE35" s="3" t="s">
        <v>641</v>
      </c>
      <c r="BF35" s="3" t="s">
        <v>641</v>
      </c>
      <c r="BG35" s="3" t="s">
        <v>641</v>
      </c>
      <c r="BH35" s="3" t="s">
        <v>641</v>
      </c>
      <c r="BI35" s="3" t="s">
        <v>641</v>
      </c>
      <c r="BJ35" s="3" t="s">
        <v>641</v>
      </c>
      <c r="BK35" s="3" t="s">
        <v>641</v>
      </c>
      <c r="BL35" s="3" t="s">
        <v>641</v>
      </c>
      <c r="BM35" s="3" t="s">
        <v>641</v>
      </c>
      <c r="BN35" s="3" t="s">
        <v>641</v>
      </c>
      <c r="BO35" s="3" t="s">
        <v>641</v>
      </c>
      <c r="BP35" s="3" t="s">
        <v>641</v>
      </c>
      <c r="BQ35" s="3" t="s">
        <v>641</v>
      </c>
      <c r="BR35" s="3" t="s">
        <v>641</v>
      </c>
      <c r="BS35" s="3" t="s">
        <v>641</v>
      </c>
      <c r="BT35" s="3" t="s">
        <v>641</v>
      </c>
      <c r="BU35" s="3" t="s">
        <v>641</v>
      </c>
      <c r="BV35" s="3" t="s">
        <v>641</v>
      </c>
      <c r="BW35" s="3" t="s">
        <v>641</v>
      </c>
      <c r="BX35" s="3" t="s">
        <v>641</v>
      </c>
      <c r="BY35" s="3" t="s">
        <v>641</v>
      </c>
      <c r="BZ35" s="3" t="s">
        <v>641</v>
      </c>
      <c r="CA35" s="3" t="s">
        <v>641</v>
      </c>
      <c r="CB35" s="3" t="s">
        <v>641</v>
      </c>
      <c r="CC35" s="3" t="s">
        <v>641</v>
      </c>
      <c r="CD35" s="3" t="s">
        <v>641</v>
      </c>
      <c r="CE35" s="3" t="s">
        <v>641</v>
      </c>
      <c r="CF35" s="3" t="s">
        <v>641</v>
      </c>
      <c r="CG35" s="3" t="s">
        <v>641</v>
      </c>
      <c r="CH35" s="3" t="s">
        <v>641</v>
      </c>
      <c r="CI35" s="3" t="s">
        <v>641</v>
      </c>
      <c r="CJ35" s="3" t="s">
        <v>641</v>
      </c>
      <c r="CK35" s="3" t="s">
        <v>641</v>
      </c>
      <c r="CL35" s="3" t="s">
        <v>641</v>
      </c>
      <c r="CM35" s="3" t="s">
        <v>641</v>
      </c>
      <c r="CN35" s="3" t="s">
        <v>641</v>
      </c>
      <c r="CO35" s="3" t="s">
        <v>641</v>
      </c>
      <c r="CP35" s="3" t="s">
        <v>641</v>
      </c>
      <c r="CQ35" s="3">
        <v>10</v>
      </c>
      <c r="CR35" s="3" t="s">
        <v>641</v>
      </c>
      <c r="CS35" s="3" t="s">
        <v>641</v>
      </c>
      <c r="CT35" s="3" t="s">
        <v>641</v>
      </c>
      <c r="CU35" s="3" t="s">
        <v>641</v>
      </c>
      <c r="CV35" s="3" t="s">
        <v>641</v>
      </c>
      <c r="CW35" s="3" t="s">
        <v>641</v>
      </c>
      <c r="CX35" s="3" t="s">
        <v>641</v>
      </c>
      <c r="CY35" s="3" t="s">
        <v>641</v>
      </c>
      <c r="CZ35" s="3" t="s">
        <v>641</v>
      </c>
      <c r="DA35" s="3" t="s">
        <v>641</v>
      </c>
      <c r="DB35" s="3" t="s">
        <v>641</v>
      </c>
      <c r="DC35" s="3" t="s">
        <v>641</v>
      </c>
      <c r="DD35" s="3" t="s">
        <v>641</v>
      </c>
      <c r="DE35" s="3" t="s">
        <v>641</v>
      </c>
      <c r="DF35" s="3" t="s">
        <v>641</v>
      </c>
      <c r="DG35" s="3" t="s">
        <v>641</v>
      </c>
      <c r="DH35" s="3" t="s">
        <v>641</v>
      </c>
      <c r="DI35" s="3" t="s">
        <v>641</v>
      </c>
      <c r="DJ35" s="3" t="s">
        <v>641</v>
      </c>
      <c r="DK35" s="3" t="s">
        <v>641</v>
      </c>
      <c r="DL35" s="3" t="s">
        <v>641</v>
      </c>
      <c r="DM35" s="3" t="s">
        <v>641</v>
      </c>
      <c r="DN35" s="3" t="s">
        <v>641</v>
      </c>
      <c r="DO35" s="3" t="s">
        <v>641</v>
      </c>
      <c r="DP35" s="3" t="s">
        <v>641</v>
      </c>
      <c r="DQ35" s="3" t="s">
        <v>641</v>
      </c>
      <c r="DR35" s="3" t="s">
        <v>641</v>
      </c>
      <c r="DS35" s="3" t="s">
        <v>641</v>
      </c>
      <c r="DT35" s="3" t="s">
        <v>641</v>
      </c>
      <c r="DU35" s="3" t="s">
        <v>641</v>
      </c>
      <c r="DV35" s="3" t="s">
        <v>641</v>
      </c>
      <c r="DW35" s="3" t="s">
        <v>641</v>
      </c>
      <c r="DX35" s="3" t="s">
        <v>641</v>
      </c>
      <c r="DY35" s="3" t="s">
        <v>641</v>
      </c>
      <c r="DZ35" s="3">
        <v>5</v>
      </c>
      <c r="EA35" s="3" t="s">
        <v>641</v>
      </c>
      <c r="EB35" s="3" t="s">
        <v>641</v>
      </c>
      <c r="EC35" s="3" t="s">
        <v>641</v>
      </c>
      <c r="ED35" s="3" t="s">
        <v>641</v>
      </c>
      <c r="EE35" s="3" t="s">
        <v>641</v>
      </c>
      <c r="EF35" s="3" t="s">
        <v>641</v>
      </c>
      <c r="EG35" s="3" t="s">
        <v>641</v>
      </c>
      <c r="EH35" s="3" t="s">
        <v>641</v>
      </c>
      <c r="EI35" s="3" t="s">
        <v>641</v>
      </c>
      <c r="EJ35" s="3" t="s">
        <v>641</v>
      </c>
      <c r="EK35" s="3" t="s">
        <v>641</v>
      </c>
      <c r="EL35" s="3" t="s">
        <v>641</v>
      </c>
      <c r="EM35" s="3" t="s">
        <v>641</v>
      </c>
      <c r="EN35" s="3" t="s">
        <v>641</v>
      </c>
      <c r="EO35" s="3" t="s">
        <v>641</v>
      </c>
      <c r="EP35" s="3" t="s">
        <v>641</v>
      </c>
      <c r="EQ35" s="3" t="s">
        <v>641</v>
      </c>
      <c r="ER35" s="3" t="s">
        <v>641</v>
      </c>
      <c r="ES35" s="3" t="s">
        <v>641</v>
      </c>
      <c r="ET35" s="3" t="s">
        <v>641</v>
      </c>
      <c r="EU35" s="3" t="s">
        <v>641</v>
      </c>
      <c r="EV35" s="3" t="s">
        <v>641</v>
      </c>
      <c r="EW35" s="3" t="s">
        <v>641</v>
      </c>
      <c r="EX35" s="3" t="s">
        <v>641</v>
      </c>
      <c r="EY35" s="3" t="s">
        <v>641</v>
      </c>
      <c r="EZ35" s="3" t="s">
        <v>641</v>
      </c>
      <c r="FA35" s="3" t="s">
        <v>641</v>
      </c>
      <c r="FB35" s="3" t="s">
        <v>641</v>
      </c>
      <c r="FC35" s="3" t="s">
        <v>641</v>
      </c>
      <c r="FD35" s="3" t="s">
        <v>641</v>
      </c>
      <c r="FE35" s="3" t="s">
        <v>641</v>
      </c>
      <c r="FF35" s="3" t="s">
        <v>641</v>
      </c>
      <c r="FG35" s="3" t="s">
        <v>641</v>
      </c>
      <c r="FH35" s="3" t="s">
        <v>641</v>
      </c>
      <c r="FI35" s="3" t="s">
        <v>641</v>
      </c>
      <c r="FJ35" s="3" t="s">
        <v>641</v>
      </c>
      <c r="FK35" s="3" t="s">
        <v>641</v>
      </c>
      <c r="FL35" s="3" t="s">
        <v>641</v>
      </c>
      <c r="FM35" s="3" t="s">
        <v>641</v>
      </c>
      <c r="FN35" s="3" t="s">
        <v>641</v>
      </c>
      <c r="FO35" s="3" t="s">
        <v>641</v>
      </c>
      <c r="FP35" s="3" t="s">
        <v>641</v>
      </c>
      <c r="FQ35" s="3" t="s">
        <v>641</v>
      </c>
      <c r="FR35" s="3" t="s">
        <v>641</v>
      </c>
      <c r="FS35" s="3" t="s">
        <v>641</v>
      </c>
      <c r="FT35" s="3" t="s">
        <v>641</v>
      </c>
      <c r="FU35" s="3" t="s">
        <v>641</v>
      </c>
      <c r="FV35" s="3">
        <v>20</v>
      </c>
      <c r="FW35" s="3" t="s">
        <v>641</v>
      </c>
      <c r="FX35" s="3" t="s">
        <v>641</v>
      </c>
      <c r="FY35" s="3" t="s">
        <v>641</v>
      </c>
      <c r="FZ35" s="3" t="s">
        <v>641</v>
      </c>
      <c r="GA35" s="3" t="s">
        <v>641</v>
      </c>
      <c r="GB35" s="3" t="s">
        <v>641</v>
      </c>
      <c r="GC35" s="3" t="s">
        <v>641</v>
      </c>
      <c r="GD35" s="3" t="s">
        <v>641</v>
      </c>
      <c r="GE35" s="3" t="s">
        <v>641</v>
      </c>
      <c r="GF35" s="3" t="s">
        <v>641</v>
      </c>
      <c r="GG35" s="3" t="s">
        <v>641</v>
      </c>
      <c r="GH35" s="3" t="s">
        <v>641</v>
      </c>
      <c r="GI35" s="3" t="s">
        <v>641</v>
      </c>
      <c r="GJ35" s="3" t="s">
        <v>641</v>
      </c>
      <c r="GK35" s="3" t="s">
        <v>641</v>
      </c>
      <c r="GL35" s="3" t="s">
        <v>641</v>
      </c>
      <c r="GM35" s="3" t="s">
        <v>641</v>
      </c>
      <c r="GN35" s="3" t="s">
        <v>641</v>
      </c>
      <c r="GO35" s="3" t="s">
        <v>641</v>
      </c>
      <c r="GP35" s="3" t="s">
        <v>641</v>
      </c>
      <c r="GQ35" s="3" t="s">
        <v>641</v>
      </c>
    </row>
    <row r="36" spans="1:199" x14ac:dyDescent="0.2">
      <c r="A36" s="3" t="s">
        <v>151</v>
      </c>
      <c r="B36" s="3">
        <v>0.5</v>
      </c>
      <c r="C36" s="3">
        <v>1</v>
      </c>
      <c r="D36" s="3" t="s">
        <v>641</v>
      </c>
      <c r="E36" s="3" t="s">
        <v>641</v>
      </c>
      <c r="F36" s="3" t="s">
        <v>641</v>
      </c>
      <c r="G36" s="3" t="s">
        <v>641</v>
      </c>
      <c r="H36" s="3" t="s">
        <v>641</v>
      </c>
      <c r="I36" s="3" t="s">
        <v>641</v>
      </c>
      <c r="J36" s="3" t="s">
        <v>641</v>
      </c>
      <c r="K36" s="3" t="s">
        <v>641</v>
      </c>
      <c r="L36" s="3" t="s">
        <v>641</v>
      </c>
      <c r="M36" s="3" t="s">
        <v>641</v>
      </c>
      <c r="N36" s="3" t="s">
        <v>641</v>
      </c>
      <c r="O36" s="3" t="s">
        <v>641</v>
      </c>
      <c r="P36" s="3" t="s">
        <v>641</v>
      </c>
      <c r="Q36" s="3" t="s">
        <v>641</v>
      </c>
      <c r="R36" s="3" t="s">
        <v>641</v>
      </c>
      <c r="S36" s="3" t="s">
        <v>641</v>
      </c>
      <c r="T36" s="3" t="s">
        <v>641</v>
      </c>
      <c r="U36" s="3" t="s">
        <v>641</v>
      </c>
      <c r="V36" s="3" t="s">
        <v>641</v>
      </c>
      <c r="W36" s="3" t="s">
        <v>641</v>
      </c>
      <c r="X36" s="3" t="s">
        <v>641</v>
      </c>
      <c r="Y36" s="3" t="s">
        <v>641</v>
      </c>
      <c r="Z36" s="3" t="s">
        <v>641</v>
      </c>
      <c r="AA36" s="3" t="s">
        <v>641</v>
      </c>
      <c r="AB36" s="3" t="s">
        <v>641</v>
      </c>
      <c r="AC36" s="3" t="s">
        <v>641</v>
      </c>
      <c r="AD36" s="3" t="s">
        <v>641</v>
      </c>
      <c r="AE36" s="3" t="s">
        <v>641</v>
      </c>
      <c r="AF36" s="3" t="s">
        <v>641</v>
      </c>
      <c r="AH36" s="3" t="s">
        <v>641</v>
      </c>
      <c r="AI36" s="3" t="s">
        <v>641</v>
      </c>
      <c r="AJ36" s="3" t="s">
        <v>641</v>
      </c>
      <c r="AK36" s="3" t="s">
        <v>641</v>
      </c>
      <c r="AL36" s="3" t="s">
        <v>641</v>
      </c>
      <c r="AM36" s="3" t="s">
        <v>641</v>
      </c>
      <c r="AN36" s="3" t="s">
        <v>641</v>
      </c>
      <c r="AO36" s="3" t="s">
        <v>641</v>
      </c>
      <c r="AP36" s="3" t="s">
        <v>641</v>
      </c>
      <c r="AQ36" s="3" t="s">
        <v>641</v>
      </c>
      <c r="AR36" s="3" t="s">
        <v>641</v>
      </c>
      <c r="AS36" s="3" t="s">
        <v>641</v>
      </c>
      <c r="AT36" s="3" t="s">
        <v>641</v>
      </c>
      <c r="AU36" s="3">
        <v>1</v>
      </c>
      <c r="AV36" s="3" t="s">
        <v>641</v>
      </c>
      <c r="AW36" s="3" t="s">
        <v>641</v>
      </c>
      <c r="AX36" s="3" t="s">
        <v>641</v>
      </c>
      <c r="AY36" s="3" t="s">
        <v>641</v>
      </c>
      <c r="AZ36" s="3" t="s">
        <v>641</v>
      </c>
      <c r="BA36" s="3" t="s">
        <v>641</v>
      </c>
      <c r="BB36" s="3" t="s">
        <v>641</v>
      </c>
      <c r="BC36" s="3" t="s">
        <v>641</v>
      </c>
      <c r="BD36" s="3" t="s">
        <v>641</v>
      </c>
      <c r="BE36" s="3" t="s">
        <v>641</v>
      </c>
      <c r="BF36" s="3" t="s">
        <v>641</v>
      </c>
      <c r="BG36" s="3" t="s">
        <v>641</v>
      </c>
      <c r="BH36" s="3" t="s">
        <v>641</v>
      </c>
      <c r="BI36" s="3" t="s">
        <v>641</v>
      </c>
      <c r="BJ36" s="3" t="s">
        <v>641</v>
      </c>
      <c r="BK36" s="3" t="s">
        <v>641</v>
      </c>
      <c r="BL36" s="3" t="s">
        <v>641</v>
      </c>
      <c r="BM36" s="3" t="s">
        <v>641</v>
      </c>
      <c r="BN36" s="3" t="s">
        <v>641</v>
      </c>
      <c r="BO36" s="3" t="s">
        <v>641</v>
      </c>
      <c r="BP36" s="3" t="s">
        <v>641</v>
      </c>
      <c r="BQ36" s="3" t="s">
        <v>641</v>
      </c>
      <c r="BR36" s="3" t="s">
        <v>641</v>
      </c>
      <c r="BS36" s="3" t="s">
        <v>641</v>
      </c>
      <c r="BT36" s="3" t="s">
        <v>641</v>
      </c>
      <c r="BU36" s="3" t="s">
        <v>641</v>
      </c>
      <c r="BV36" s="3" t="s">
        <v>641</v>
      </c>
      <c r="BW36" s="3" t="s">
        <v>641</v>
      </c>
      <c r="BX36" s="3" t="s">
        <v>641</v>
      </c>
      <c r="BY36" s="3" t="s">
        <v>641</v>
      </c>
      <c r="BZ36" s="3" t="s">
        <v>641</v>
      </c>
      <c r="CA36" s="3" t="s">
        <v>641</v>
      </c>
      <c r="CB36" s="3" t="s">
        <v>641</v>
      </c>
      <c r="CC36" s="3" t="s">
        <v>641</v>
      </c>
      <c r="CD36" s="3" t="s">
        <v>641</v>
      </c>
      <c r="CE36" s="3" t="s">
        <v>641</v>
      </c>
      <c r="CF36" s="3" t="s">
        <v>641</v>
      </c>
      <c r="CG36" s="3" t="s">
        <v>641</v>
      </c>
      <c r="CH36" s="3" t="s">
        <v>641</v>
      </c>
      <c r="CI36" s="3" t="s">
        <v>641</v>
      </c>
      <c r="CJ36" s="3" t="s">
        <v>641</v>
      </c>
      <c r="CK36" s="3" t="s">
        <v>641</v>
      </c>
      <c r="CL36" s="3" t="s">
        <v>641</v>
      </c>
      <c r="CM36" s="3" t="s">
        <v>641</v>
      </c>
      <c r="CN36" s="3" t="s">
        <v>641</v>
      </c>
      <c r="CO36" s="3" t="s">
        <v>641</v>
      </c>
      <c r="CP36" s="3" t="s">
        <v>641</v>
      </c>
      <c r="CQ36" s="3" t="s">
        <v>641</v>
      </c>
      <c r="CR36" s="3" t="s">
        <v>641</v>
      </c>
      <c r="CS36" s="3" t="s">
        <v>641</v>
      </c>
      <c r="CT36" s="3" t="s">
        <v>641</v>
      </c>
      <c r="CU36" s="3" t="s">
        <v>641</v>
      </c>
      <c r="CV36" s="3" t="s">
        <v>641</v>
      </c>
      <c r="CW36" s="3" t="s">
        <v>641</v>
      </c>
      <c r="CX36" s="3" t="s">
        <v>641</v>
      </c>
      <c r="CY36" s="3" t="s">
        <v>641</v>
      </c>
      <c r="CZ36" s="3" t="s">
        <v>641</v>
      </c>
      <c r="DA36" s="3" t="s">
        <v>641</v>
      </c>
      <c r="DB36" s="3" t="s">
        <v>641</v>
      </c>
      <c r="DC36" s="3" t="s">
        <v>641</v>
      </c>
      <c r="DD36" s="3" t="s">
        <v>641</v>
      </c>
      <c r="DE36" s="3" t="s">
        <v>641</v>
      </c>
      <c r="DF36" s="3" t="s">
        <v>641</v>
      </c>
      <c r="DG36" s="3" t="s">
        <v>641</v>
      </c>
      <c r="DH36" s="3" t="s">
        <v>641</v>
      </c>
      <c r="DI36" s="3" t="s">
        <v>641</v>
      </c>
      <c r="DJ36" s="3" t="s">
        <v>641</v>
      </c>
      <c r="DK36" s="3" t="s">
        <v>641</v>
      </c>
      <c r="DL36" s="3" t="s">
        <v>641</v>
      </c>
      <c r="DM36" s="3" t="s">
        <v>641</v>
      </c>
      <c r="DN36" s="3" t="s">
        <v>641</v>
      </c>
      <c r="DO36" s="3" t="s">
        <v>641</v>
      </c>
      <c r="DP36" s="3" t="s">
        <v>641</v>
      </c>
      <c r="DQ36" s="3" t="s">
        <v>641</v>
      </c>
      <c r="DR36" s="3" t="s">
        <v>641</v>
      </c>
      <c r="DS36" s="3" t="s">
        <v>641</v>
      </c>
      <c r="DT36" s="3" t="s">
        <v>641</v>
      </c>
      <c r="DU36" s="3" t="s">
        <v>641</v>
      </c>
      <c r="DV36" s="3" t="s">
        <v>641</v>
      </c>
      <c r="DW36" s="3" t="s">
        <v>641</v>
      </c>
      <c r="DX36" s="3" t="s">
        <v>641</v>
      </c>
      <c r="DY36" s="3" t="s">
        <v>641</v>
      </c>
      <c r="DZ36" s="3" t="s">
        <v>641</v>
      </c>
      <c r="EA36" s="3" t="s">
        <v>641</v>
      </c>
      <c r="EB36" s="3" t="s">
        <v>641</v>
      </c>
      <c r="EC36" s="3" t="s">
        <v>641</v>
      </c>
      <c r="ED36" s="3" t="s">
        <v>641</v>
      </c>
      <c r="EE36" s="3" t="s">
        <v>641</v>
      </c>
      <c r="EF36" s="3" t="s">
        <v>641</v>
      </c>
      <c r="EG36" s="3" t="s">
        <v>641</v>
      </c>
      <c r="EH36" s="3" t="s">
        <v>641</v>
      </c>
      <c r="EI36" s="3" t="s">
        <v>641</v>
      </c>
      <c r="EJ36" s="3" t="s">
        <v>641</v>
      </c>
      <c r="EK36" s="3" t="s">
        <v>641</v>
      </c>
      <c r="EL36" s="3" t="s">
        <v>641</v>
      </c>
      <c r="EM36" s="3" t="s">
        <v>641</v>
      </c>
      <c r="EN36" s="3" t="s">
        <v>641</v>
      </c>
      <c r="EO36" s="3" t="s">
        <v>641</v>
      </c>
      <c r="EP36" s="3" t="s">
        <v>641</v>
      </c>
      <c r="EQ36" s="3" t="s">
        <v>641</v>
      </c>
      <c r="ER36" s="3" t="s">
        <v>641</v>
      </c>
      <c r="ES36" s="3" t="s">
        <v>641</v>
      </c>
      <c r="ET36" s="3" t="s">
        <v>641</v>
      </c>
      <c r="EU36" s="3" t="s">
        <v>641</v>
      </c>
      <c r="EV36" s="3" t="s">
        <v>641</v>
      </c>
      <c r="EW36" s="3" t="s">
        <v>641</v>
      </c>
      <c r="EX36" s="3" t="s">
        <v>641</v>
      </c>
      <c r="EY36" s="3" t="s">
        <v>641</v>
      </c>
      <c r="EZ36" s="3" t="s">
        <v>641</v>
      </c>
      <c r="FA36" s="3" t="s">
        <v>641</v>
      </c>
      <c r="FB36" s="3" t="s">
        <v>641</v>
      </c>
      <c r="FC36" s="3" t="s">
        <v>641</v>
      </c>
      <c r="FD36" s="3" t="s">
        <v>641</v>
      </c>
      <c r="FE36" s="3" t="s">
        <v>641</v>
      </c>
      <c r="FF36" s="3" t="s">
        <v>641</v>
      </c>
      <c r="FG36" s="3" t="s">
        <v>641</v>
      </c>
      <c r="FH36" s="3" t="s">
        <v>641</v>
      </c>
      <c r="FI36" s="3" t="s">
        <v>641</v>
      </c>
      <c r="FJ36" s="3" t="s">
        <v>641</v>
      </c>
      <c r="FK36" s="3" t="s">
        <v>641</v>
      </c>
      <c r="FL36" s="3" t="s">
        <v>641</v>
      </c>
      <c r="FM36" s="3" t="s">
        <v>641</v>
      </c>
      <c r="FN36" s="3" t="s">
        <v>641</v>
      </c>
      <c r="FO36" s="3" t="s">
        <v>641</v>
      </c>
      <c r="FP36" s="3" t="s">
        <v>641</v>
      </c>
      <c r="FQ36" s="3" t="s">
        <v>641</v>
      </c>
      <c r="FR36" s="3" t="s">
        <v>641</v>
      </c>
      <c r="FS36" s="3" t="s">
        <v>641</v>
      </c>
      <c r="FT36" s="3" t="s">
        <v>641</v>
      </c>
      <c r="FU36" s="3" t="s">
        <v>641</v>
      </c>
      <c r="FV36" s="3" t="s">
        <v>641</v>
      </c>
      <c r="FW36" s="3" t="s">
        <v>641</v>
      </c>
      <c r="FX36" s="3" t="s">
        <v>641</v>
      </c>
      <c r="FY36" s="3" t="s">
        <v>641</v>
      </c>
      <c r="FZ36" s="3" t="s">
        <v>641</v>
      </c>
      <c r="GA36" s="3" t="s">
        <v>641</v>
      </c>
      <c r="GB36" s="3" t="s">
        <v>641</v>
      </c>
      <c r="GC36" s="3" t="s">
        <v>641</v>
      </c>
      <c r="GD36" s="3" t="s">
        <v>641</v>
      </c>
      <c r="GE36" s="3" t="s">
        <v>641</v>
      </c>
      <c r="GF36" s="3" t="s">
        <v>641</v>
      </c>
      <c r="GG36" s="3" t="s">
        <v>641</v>
      </c>
      <c r="GH36" s="3" t="s">
        <v>641</v>
      </c>
      <c r="GI36" s="3" t="s">
        <v>641</v>
      </c>
      <c r="GJ36" s="3" t="s">
        <v>641</v>
      </c>
      <c r="GK36" s="3" t="s">
        <v>641</v>
      </c>
      <c r="GL36" s="3" t="s">
        <v>641</v>
      </c>
      <c r="GM36" s="3" t="s">
        <v>641</v>
      </c>
      <c r="GN36" s="3" t="s">
        <v>641</v>
      </c>
      <c r="GO36" s="3" t="s">
        <v>641</v>
      </c>
      <c r="GP36" s="3" t="s">
        <v>641</v>
      </c>
      <c r="GQ36" s="3" t="s">
        <v>641</v>
      </c>
    </row>
    <row r="37" spans="1:199" x14ac:dyDescent="0.2">
      <c r="A37" s="3" t="s">
        <v>149</v>
      </c>
      <c r="B37" s="3">
        <v>15</v>
      </c>
      <c r="C37" s="3">
        <v>1</v>
      </c>
      <c r="D37" s="3" t="s">
        <v>641</v>
      </c>
      <c r="E37" s="3">
        <v>3</v>
      </c>
      <c r="F37" s="3" t="s">
        <v>641</v>
      </c>
      <c r="G37" s="3" t="s">
        <v>641</v>
      </c>
      <c r="H37" s="3" t="s">
        <v>641</v>
      </c>
      <c r="I37" s="3" t="s">
        <v>641</v>
      </c>
      <c r="J37" s="3" t="s">
        <v>641</v>
      </c>
      <c r="K37" s="3" t="s">
        <v>641</v>
      </c>
      <c r="L37" s="3" t="s">
        <v>641</v>
      </c>
      <c r="M37" s="3" t="s">
        <v>641</v>
      </c>
      <c r="N37" s="3" t="s">
        <v>641</v>
      </c>
      <c r="O37" s="3" t="s">
        <v>641</v>
      </c>
      <c r="P37" s="3" t="s">
        <v>641</v>
      </c>
      <c r="Q37" s="3" t="s">
        <v>641</v>
      </c>
      <c r="R37" s="3" t="s">
        <v>641</v>
      </c>
      <c r="S37" s="3" t="s">
        <v>641</v>
      </c>
      <c r="T37" s="3" t="s">
        <v>641</v>
      </c>
      <c r="U37" s="3" t="s">
        <v>641</v>
      </c>
      <c r="V37" s="3" t="s">
        <v>641</v>
      </c>
      <c r="W37" s="3" t="s">
        <v>641</v>
      </c>
      <c r="X37" s="3" t="s">
        <v>641</v>
      </c>
      <c r="Y37" s="3" t="s">
        <v>641</v>
      </c>
      <c r="Z37" s="3" t="s">
        <v>641</v>
      </c>
      <c r="AA37" s="3" t="s">
        <v>641</v>
      </c>
      <c r="AB37" s="3" t="s">
        <v>641</v>
      </c>
      <c r="AC37" s="3" t="s">
        <v>641</v>
      </c>
      <c r="AD37" s="3" t="s">
        <v>641</v>
      </c>
      <c r="AE37" s="3" t="s">
        <v>641</v>
      </c>
      <c r="AF37" s="3" t="s">
        <v>641</v>
      </c>
      <c r="AH37" s="3" t="s">
        <v>641</v>
      </c>
      <c r="AI37" s="3">
        <v>4</v>
      </c>
      <c r="AJ37" s="3" t="s">
        <v>641</v>
      </c>
      <c r="AK37" s="3" t="s">
        <v>641</v>
      </c>
      <c r="AL37" s="3" t="s">
        <v>641</v>
      </c>
      <c r="AM37" s="3" t="s">
        <v>641</v>
      </c>
      <c r="AN37" s="3" t="s">
        <v>641</v>
      </c>
      <c r="AO37" s="3" t="s">
        <v>641</v>
      </c>
      <c r="AP37" s="3" t="s">
        <v>641</v>
      </c>
      <c r="AQ37" s="3" t="s">
        <v>641</v>
      </c>
      <c r="AR37" s="3" t="s">
        <v>641</v>
      </c>
      <c r="AS37" s="3" t="s">
        <v>641</v>
      </c>
      <c r="AT37" s="3" t="s">
        <v>641</v>
      </c>
      <c r="AU37" s="3" t="s">
        <v>641</v>
      </c>
      <c r="AV37" s="3" t="s">
        <v>641</v>
      </c>
      <c r="AW37" s="3" t="s">
        <v>641</v>
      </c>
      <c r="AX37" s="3" t="s">
        <v>641</v>
      </c>
      <c r="AY37" s="3" t="s">
        <v>641</v>
      </c>
      <c r="AZ37" s="3" t="s">
        <v>641</v>
      </c>
      <c r="BA37" s="3" t="s">
        <v>641</v>
      </c>
      <c r="BB37" s="3" t="s">
        <v>641</v>
      </c>
      <c r="BC37" s="3" t="s">
        <v>641</v>
      </c>
      <c r="BD37" s="3" t="s">
        <v>641</v>
      </c>
      <c r="BE37" s="3" t="s">
        <v>641</v>
      </c>
      <c r="BF37" s="3" t="s">
        <v>641</v>
      </c>
      <c r="BG37" s="3" t="s">
        <v>641</v>
      </c>
      <c r="BH37" s="3" t="s">
        <v>641</v>
      </c>
      <c r="BI37" s="3" t="s">
        <v>641</v>
      </c>
      <c r="BJ37" s="3" t="s">
        <v>641</v>
      </c>
      <c r="BK37" s="3" t="s">
        <v>641</v>
      </c>
      <c r="BL37" s="3" t="s">
        <v>641</v>
      </c>
      <c r="BM37" s="3" t="s">
        <v>641</v>
      </c>
      <c r="BN37" s="3" t="s">
        <v>641</v>
      </c>
      <c r="BO37" s="3" t="s">
        <v>641</v>
      </c>
      <c r="BP37" s="3" t="s">
        <v>641</v>
      </c>
      <c r="BQ37" s="3" t="s">
        <v>641</v>
      </c>
      <c r="BR37" s="3" t="s">
        <v>641</v>
      </c>
      <c r="BS37" s="3" t="s">
        <v>641</v>
      </c>
      <c r="BT37" s="3" t="s">
        <v>641</v>
      </c>
      <c r="BU37" s="3" t="s">
        <v>641</v>
      </c>
      <c r="BV37" s="3" t="s">
        <v>641</v>
      </c>
      <c r="BW37" s="3" t="s">
        <v>641</v>
      </c>
      <c r="BX37" s="3" t="s">
        <v>641</v>
      </c>
      <c r="BY37" s="3" t="s">
        <v>641</v>
      </c>
      <c r="BZ37" s="3" t="s">
        <v>641</v>
      </c>
      <c r="CA37" s="3" t="s">
        <v>641</v>
      </c>
      <c r="CB37" s="3" t="s">
        <v>641</v>
      </c>
      <c r="CC37" s="3" t="s">
        <v>641</v>
      </c>
      <c r="CD37" s="3" t="s">
        <v>641</v>
      </c>
      <c r="CE37" s="3" t="s">
        <v>641</v>
      </c>
      <c r="CF37" s="3" t="s">
        <v>641</v>
      </c>
      <c r="CG37" s="3" t="s">
        <v>641</v>
      </c>
      <c r="CH37" s="3" t="s">
        <v>641</v>
      </c>
      <c r="CI37" s="3" t="s">
        <v>641</v>
      </c>
      <c r="CJ37" s="3" t="s">
        <v>641</v>
      </c>
      <c r="CK37" s="3" t="s">
        <v>641</v>
      </c>
      <c r="CL37" s="3" t="s">
        <v>641</v>
      </c>
      <c r="CM37" s="3" t="s">
        <v>641</v>
      </c>
      <c r="CN37" s="3" t="s">
        <v>641</v>
      </c>
      <c r="CO37" s="3" t="s">
        <v>641</v>
      </c>
      <c r="CP37" s="3" t="s">
        <v>641</v>
      </c>
      <c r="CQ37" s="3" t="s">
        <v>641</v>
      </c>
      <c r="CR37" s="3" t="s">
        <v>641</v>
      </c>
      <c r="CS37" s="3" t="s">
        <v>641</v>
      </c>
      <c r="CT37" s="3" t="s">
        <v>641</v>
      </c>
      <c r="CU37" s="3" t="s">
        <v>641</v>
      </c>
      <c r="CV37" s="3" t="s">
        <v>641</v>
      </c>
      <c r="CW37" s="3" t="s">
        <v>641</v>
      </c>
      <c r="CX37" s="3" t="s">
        <v>641</v>
      </c>
      <c r="CY37" s="3" t="s">
        <v>641</v>
      </c>
      <c r="CZ37" s="3" t="s">
        <v>641</v>
      </c>
      <c r="DA37" s="3" t="s">
        <v>641</v>
      </c>
      <c r="DB37" s="3" t="s">
        <v>641</v>
      </c>
      <c r="DC37" s="3" t="s">
        <v>641</v>
      </c>
      <c r="DD37" s="3" t="s">
        <v>641</v>
      </c>
      <c r="DE37" s="3" t="s">
        <v>641</v>
      </c>
      <c r="DF37" s="3" t="s">
        <v>641</v>
      </c>
      <c r="DG37" s="3" t="s">
        <v>641</v>
      </c>
      <c r="DH37" s="3" t="s">
        <v>641</v>
      </c>
      <c r="DI37" s="3" t="s">
        <v>641</v>
      </c>
      <c r="DJ37" s="3" t="s">
        <v>641</v>
      </c>
      <c r="DK37" s="3" t="s">
        <v>641</v>
      </c>
      <c r="DL37" s="3" t="s">
        <v>641</v>
      </c>
      <c r="DM37" s="3" t="s">
        <v>641</v>
      </c>
      <c r="DN37" s="3" t="s">
        <v>641</v>
      </c>
      <c r="DO37" s="3" t="s">
        <v>641</v>
      </c>
      <c r="DP37" s="3" t="s">
        <v>641</v>
      </c>
      <c r="DQ37" s="3" t="s">
        <v>641</v>
      </c>
      <c r="DR37" s="3" t="s">
        <v>641</v>
      </c>
      <c r="DS37" s="3" t="s">
        <v>641</v>
      </c>
      <c r="DT37" s="3" t="s">
        <v>641</v>
      </c>
      <c r="DU37" s="3" t="s">
        <v>641</v>
      </c>
      <c r="DV37" s="3" t="s">
        <v>641</v>
      </c>
      <c r="DW37" s="3" t="s">
        <v>641</v>
      </c>
      <c r="DX37" s="3" t="s">
        <v>641</v>
      </c>
      <c r="DY37" s="3" t="s">
        <v>641</v>
      </c>
      <c r="DZ37" s="3" t="s">
        <v>641</v>
      </c>
      <c r="EA37" s="3" t="s">
        <v>641</v>
      </c>
      <c r="EB37" s="3" t="s">
        <v>641</v>
      </c>
      <c r="EC37" s="3" t="s">
        <v>641</v>
      </c>
      <c r="ED37" s="3" t="s">
        <v>641</v>
      </c>
      <c r="EE37" s="3" t="s">
        <v>641</v>
      </c>
      <c r="EF37" s="3" t="s">
        <v>641</v>
      </c>
      <c r="EG37" s="3" t="s">
        <v>641</v>
      </c>
      <c r="EH37" s="3" t="s">
        <v>641</v>
      </c>
      <c r="EI37" s="3" t="s">
        <v>641</v>
      </c>
      <c r="EJ37" s="3" t="s">
        <v>641</v>
      </c>
      <c r="EK37" s="3" t="s">
        <v>641</v>
      </c>
      <c r="EL37" s="3" t="s">
        <v>641</v>
      </c>
      <c r="EM37" s="3" t="s">
        <v>641</v>
      </c>
      <c r="EN37" s="3" t="s">
        <v>641</v>
      </c>
      <c r="EO37" s="3" t="s">
        <v>641</v>
      </c>
      <c r="EP37" s="3" t="s">
        <v>641</v>
      </c>
      <c r="EQ37" s="3" t="s">
        <v>641</v>
      </c>
      <c r="ER37" s="3" t="s">
        <v>641</v>
      </c>
      <c r="ES37" s="3" t="s">
        <v>641</v>
      </c>
      <c r="ET37" s="3" t="s">
        <v>641</v>
      </c>
      <c r="EU37" s="3" t="s">
        <v>641</v>
      </c>
      <c r="EV37" s="3" t="s">
        <v>641</v>
      </c>
      <c r="EW37" s="3" t="s">
        <v>641</v>
      </c>
      <c r="EX37" s="3" t="s">
        <v>641</v>
      </c>
      <c r="EY37" s="3" t="s">
        <v>641</v>
      </c>
      <c r="EZ37" s="3" t="s">
        <v>641</v>
      </c>
      <c r="FA37" s="3" t="s">
        <v>641</v>
      </c>
      <c r="FB37" s="3" t="s">
        <v>641</v>
      </c>
      <c r="FC37" s="3" t="s">
        <v>641</v>
      </c>
      <c r="FD37" s="3" t="s">
        <v>641</v>
      </c>
      <c r="FE37" s="3" t="s">
        <v>641</v>
      </c>
      <c r="FF37" s="3" t="s">
        <v>641</v>
      </c>
      <c r="FG37" s="3" t="s">
        <v>641</v>
      </c>
      <c r="FH37" s="3" t="s">
        <v>641</v>
      </c>
      <c r="FI37" s="3" t="s">
        <v>641</v>
      </c>
      <c r="FJ37" s="3" t="s">
        <v>641</v>
      </c>
      <c r="FK37" s="3" t="s">
        <v>641</v>
      </c>
      <c r="FL37" s="3" t="s">
        <v>641</v>
      </c>
      <c r="FM37" s="3" t="s">
        <v>641</v>
      </c>
      <c r="FN37" s="3" t="s">
        <v>641</v>
      </c>
      <c r="FO37" s="3" t="s">
        <v>641</v>
      </c>
      <c r="FP37" s="3" t="s">
        <v>641</v>
      </c>
      <c r="FQ37" s="3" t="s">
        <v>641</v>
      </c>
      <c r="FR37" s="3" t="s">
        <v>641</v>
      </c>
      <c r="FS37" s="3" t="s">
        <v>641</v>
      </c>
      <c r="FT37" s="3" t="s">
        <v>641</v>
      </c>
      <c r="FU37" s="3" t="s">
        <v>641</v>
      </c>
      <c r="FV37" s="3" t="s">
        <v>641</v>
      </c>
      <c r="FW37" s="3" t="s">
        <v>641</v>
      </c>
      <c r="FX37" s="3" t="s">
        <v>641</v>
      </c>
      <c r="FY37" s="3" t="s">
        <v>641</v>
      </c>
      <c r="FZ37" s="3" t="s">
        <v>641</v>
      </c>
      <c r="GA37" s="3" t="s">
        <v>641</v>
      </c>
      <c r="GB37" s="3" t="s">
        <v>641</v>
      </c>
      <c r="GC37" s="3" t="s">
        <v>641</v>
      </c>
      <c r="GD37" s="3" t="s">
        <v>641</v>
      </c>
      <c r="GE37" s="3" t="s">
        <v>641</v>
      </c>
      <c r="GF37" s="3" t="s">
        <v>641</v>
      </c>
      <c r="GG37" s="3" t="s">
        <v>641</v>
      </c>
      <c r="GH37" s="3" t="s">
        <v>641</v>
      </c>
      <c r="GI37" s="3" t="s">
        <v>641</v>
      </c>
      <c r="GJ37" s="3" t="s">
        <v>641</v>
      </c>
      <c r="GK37" s="3" t="s">
        <v>641</v>
      </c>
      <c r="GL37" s="3" t="s">
        <v>641</v>
      </c>
      <c r="GM37" s="3" t="s">
        <v>641</v>
      </c>
      <c r="GN37" s="3" t="s">
        <v>641</v>
      </c>
      <c r="GO37" s="3" t="s">
        <v>641</v>
      </c>
      <c r="GP37" s="3" t="s">
        <v>641</v>
      </c>
      <c r="GQ37" s="3" t="s">
        <v>641</v>
      </c>
    </row>
    <row r="38" spans="1:199" x14ac:dyDescent="0.2">
      <c r="A38" s="3" t="s">
        <v>97</v>
      </c>
      <c r="B38" s="3">
        <v>15</v>
      </c>
      <c r="C38" s="3">
        <v>1</v>
      </c>
      <c r="D38" s="3" t="s">
        <v>641</v>
      </c>
      <c r="E38" s="3">
        <v>5</v>
      </c>
      <c r="F38" s="3" t="s">
        <v>641</v>
      </c>
      <c r="G38" s="3" t="s">
        <v>641</v>
      </c>
      <c r="H38" s="3" t="s">
        <v>641</v>
      </c>
      <c r="I38" s="3" t="s">
        <v>641</v>
      </c>
      <c r="J38" s="3" t="s">
        <v>641</v>
      </c>
      <c r="K38" s="3" t="s">
        <v>641</v>
      </c>
      <c r="L38" s="3" t="s">
        <v>641</v>
      </c>
      <c r="M38" s="3" t="s">
        <v>641</v>
      </c>
      <c r="N38" s="3" t="s">
        <v>641</v>
      </c>
      <c r="O38" s="3" t="s">
        <v>641</v>
      </c>
      <c r="P38" s="3" t="s">
        <v>641</v>
      </c>
      <c r="Q38" s="3" t="s">
        <v>641</v>
      </c>
      <c r="R38" s="3" t="s">
        <v>641</v>
      </c>
      <c r="S38" s="3" t="s">
        <v>641</v>
      </c>
      <c r="T38" s="3" t="s">
        <v>641</v>
      </c>
      <c r="U38" s="3" t="s">
        <v>641</v>
      </c>
      <c r="V38" s="3" t="s">
        <v>641</v>
      </c>
      <c r="W38" s="3" t="s">
        <v>641</v>
      </c>
      <c r="X38" s="3" t="s">
        <v>641</v>
      </c>
      <c r="Y38" s="3" t="s">
        <v>641</v>
      </c>
      <c r="Z38" s="3" t="s">
        <v>641</v>
      </c>
      <c r="AA38" s="3" t="s">
        <v>641</v>
      </c>
      <c r="AB38" s="3" t="s">
        <v>641</v>
      </c>
      <c r="AC38" s="3" t="s">
        <v>641</v>
      </c>
      <c r="AD38" s="3" t="s">
        <v>641</v>
      </c>
      <c r="AE38" s="3" t="s">
        <v>641</v>
      </c>
      <c r="AF38" s="3" t="s">
        <v>641</v>
      </c>
      <c r="AH38" s="3" t="s">
        <v>641</v>
      </c>
      <c r="AI38" s="3" t="s">
        <v>641</v>
      </c>
      <c r="AJ38" s="3" t="s">
        <v>641</v>
      </c>
      <c r="AK38" s="3" t="s">
        <v>641</v>
      </c>
      <c r="AL38" s="3" t="s">
        <v>641</v>
      </c>
      <c r="AM38" s="3" t="s">
        <v>641</v>
      </c>
      <c r="AN38" s="3" t="s">
        <v>641</v>
      </c>
      <c r="AO38" s="3" t="s">
        <v>641</v>
      </c>
      <c r="AP38" s="3" t="s">
        <v>641</v>
      </c>
      <c r="AQ38" s="3" t="s">
        <v>641</v>
      </c>
      <c r="AR38" s="3" t="s">
        <v>641</v>
      </c>
      <c r="AS38" s="3" t="s">
        <v>641</v>
      </c>
      <c r="AT38" s="3" t="s">
        <v>641</v>
      </c>
      <c r="AU38" s="3">
        <v>5</v>
      </c>
      <c r="AV38" s="3" t="s">
        <v>641</v>
      </c>
      <c r="AW38" s="3" t="s">
        <v>641</v>
      </c>
      <c r="AX38" s="3" t="s">
        <v>641</v>
      </c>
      <c r="AY38" s="3" t="s">
        <v>641</v>
      </c>
      <c r="AZ38" s="3" t="s">
        <v>641</v>
      </c>
      <c r="BA38" s="3" t="s">
        <v>641</v>
      </c>
      <c r="BB38" s="3" t="s">
        <v>641</v>
      </c>
      <c r="BC38" s="3" t="s">
        <v>641</v>
      </c>
      <c r="BD38" s="3" t="s">
        <v>641</v>
      </c>
      <c r="BE38" s="3" t="s">
        <v>641</v>
      </c>
      <c r="BF38" s="3" t="s">
        <v>641</v>
      </c>
      <c r="BG38" s="3" t="s">
        <v>641</v>
      </c>
      <c r="BH38" s="3" t="s">
        <v>641</v>
      </c>
      <c r="BI38" s="3" t="s">
        <v>641</v>
      </c>
      <c r="BJ38" s="3" t="s">
        <v>641</v>
      </c>
      <c r="BK38" s="3" t="s">
        <v>641</v>
      </c>
      <c r="BL38" s="3" t="s">
        <v>641</v>
      </c>
      <c r="BM38" s="3" t="s">
        <v>641</v>
      </c>
      <c r="BN38" s="3" t="s">
        <v>641</v>
      </c>
      <c r="BO38" s="3" t="s">
        <v>641</v>
      </c>
      <c r="BP38" s="3" t="s">
        <v>641</v>
      </c>
      <c r="BQ38" s="3" t="s">
        <v>641</v>
      </c>
      <c r="BR38" s="3" t="s">
        <v>641</v>
      </c>
      <c r="BS38" s="3" t="s">
        <v>641</v>
      </c>
      <c r="BT38" s="3" t="s">
        <v>641</v>
      </c>
      <c r="BU38" s="3" t="s">
        <v>641</v>
      </c>
      <c r="BV38" s="3" t="s">
        <v>641</v>
      </c>
      <c r="BW38" s="3" t="s">
        <v>641</v>
      </c>
      <c r="BX38" s="3" t="s">
        <v>641</v>
      </c>
      <c r="BY38" s="3" t="s">
        <v>641</v>
      </c>
      <c r="BZ38" s="3" t="s">
        <v>641</v>
      </c>
      <c r="CA38" s="3" t="s">
        <v>641</v>
      </c>
      <c r="CB38" s="3" t="s">
        <v>641</v>
      </c>
      <c r="CC38" s="3" t="s">
        <v>641</v>
      </c>
      <c r="CD38" s="3" t="s">
        <v>641</v>
      </c>
      <c r="CE38" s="3" t="s">
        <v>641</v>
      </c>
      <c r="CF38" s="3" t="s">
        <v>641</v>
      </c>
      <c r="CG38" s="3" t="s">
        <v>641</v>
      </c>
      <c r="CH38" s="3" t="s">
        <v>641</v>
      </c>
      <c r="CI38" s="3" t="s">
        <v>641</v>
      </c>
      <c r="CJ38" s="3" t="s">
        <v>641</v>
      </c>
      <c r="CK38" s="3" t="s">
        <v>641</v>
      </c>
      <c r="CL38" s="3" t="s">
        <v>641</v>
      </c>
      <c r="CM38" s="3" t="s">
        <v>641</v>
      </c>
      <c r="CN38" s="3" t="s">
        <v>641</v>
      </c>
      <c r="CO38" s="3" t="s">
        <v>641</v>
      </c>
      <c r="CP38" s="3" t="s">
        <v>641</v>
      </c>
      <c r="CQ38" s="3" t="s">
        <v>641</v>
      </c>
      <c r="CR38" s="3" t="s">
        <v>641</v>
      </c>
      <c r="CS38" s="3" t="s">
        <v>641</v>
      </c>
      <c r="CT38" s="3" t="s">
        <v>641</v>
      </c>
      <c r="CU38" s="3" t="s">
        <v>641</v>
      </c>
      <c r="CV38" s="3" t="s">
        <v>641</v>
      </c>
      <c r="CW38" s="3" t="s">
        <v>641</v>
      </c>
      <c r="CX38" s="3" t="s">
        <v>641</v>
      </c>
      <c r="CY38" s="3" t="s">
        <v>641</v>
      </c>
      <c r="CZ38" s="3" t="s">
        <v>641</v>
      </c>
      <c r="DA38" s="3" t="s">
        <v>641</v>
      </c>
      <c r="DB38" s="3" t="s">
        <v>641</v>
      </c>
      <c r="DC38" s="3" t="s">
        <v>641</v>
      </c>
      <c r="DD38" s="3" t="s">
        <v>641</v>
      </c>
      <c r="DE38" s="3" t="s">
        <v>641</v>
      </c>
      <c r="DF38" s="3" t="s">
        <v>641</v>
      </c>
      <c r="DG38" s="3" t="s">
        <v>641</v>
      </c>
      <c r="DH38" s="3" t="s">
        <v>641</v>
      </c>
      <c r="DI38" s="3" t="s">
        <v>641</v>
      </c>
      <c r="DJ38" s="3" t="s">
        <v>641</v>
      </c>
      <c r="DK38" s="3" t="s">
        <v>641</v>
      </c>
      <c r="DL38" s="3" t="s">
        <v>641</v>
      </c>
      <c r="DM38" s="3" t="s">
        <v>641</v>
      </c>
      <c r="DN38" s="3" t="s">
        <v>641</v>
      </c>
      <c r="DO38" s="3" t="s">
        <v>641</v>
      </c>
      <c r="DP38" s="3" t="s">
        <v>641</v>
      </c>
      <c r="DQ38" s="3" t="s">
        <v>641</v>
      </c>
      <c r="DR38" s="3" t="s">
        <v>641</v>
      </c>
      <c r="DS38" s="3" t="s">
        <v>641</v>
      </c>
      <c r="DT38" s="3" t="s">
        <v>641</v>
      </c>
      <c r="DU38" s="3" t="s">
        <v>641</v>
      </c>
      <c r="DV38" s="3" t="s">
        <v>641</v>
      </c>
      <c r="DW38" s="3" t="s">
        <v>641</v>
      </c>
      <c r="DX38" s="3" t="s">
        <v>641</v>
      </c>
      <c r="DY38" s="3" t="s">
        <v>641</v>
      </c>
      <c r="DZ38" s="3" t="s">
        <v>641</v>
      </c>
      <c r="EA38" s="3" t="s">
        <v>641</v>
      </c>
      <c r="EB38" s="3" t="s">
        <v>641</v>
      </c>
      <c r="EC38" s="3" t="s">
        <v>641</v>
      </c>
      <c r="ED38" s="3" t="s">
        <v>641</v>
      </c>
      <c r="EE38" s="3" t="s">
        <v>641</v>
      </c>
      <c r="EF38" s="3" t="s">
        <v>641</v>
      </c>
      <c r="EG38" s="3" t="s">
        <v>641</v>
      </c>
      <c r="EH38" s="3" t="s">
        <v>641</v>
      </c>
      <c r="EI38" s="3" t="s">
        <v>641</v>
      </c>
      <c r="EJ38" s="3" t="s">
        <v>641</v>
      </c>
      <c r="EK38" s="3" t="s">
        <v>641</v>
      </c>
      <c r="EL38" s="3" t="s">
        <v>641</v>
      </c>
      <c r="EM38" s="3" t="s">
        <v>641</v>
      </c>
      <c r="EN38" s="3" t="s">
        <v>641</v>
      </c>
      <c r="EO38" s="3" t="s">
        <v>641</v>
      </c>
      <c r="EP38" s="3" t="s">
        <v>641</v>
      </c>
      <c r="EQ38" s="3" t="s">
        <v>641</v>
      </c>
      <c r="ER38" s="3" t="s">
        <v>641</v>
      </c>
      <c r="ES38" s="3" t="s">
        <v>641</v>
      </c>
      <c r="ET38" s="3" t="s">
        <v>641</v>
      </c>
      <c r="EU38" s="3" t="s">
        <v>641</v>
      </c>
      <c r="EV38" s="3" t="s">
        <v>641</v>
      </c>
      <c r="EW38" s="3" t="s">
        <v>641</v>
      </c>
      <c r="EX38" s="3" t="s">
        <v>641</v>
      </c>
      <c r="EY38" s="3" t="s">
        <v>641</v>
      </c>
      <c r="EZ38" s="3" t="s">
        <v>641</v>
      </c>
      <c r="FA38" s="3" t="s">
        <v>641</v>
      </c>
      <c r="FB38" s="3" t="s">
        <v>641</v>
      </c>
      <c r="FC38" s="3" t="s">
        <v>641</v>
      </c>
      <c r="FD38" s="3" t="s">
        <v>641</v>
      </c>
      <c r="FE38" s="3" t="s">
        <v>641</v>
      </c>
      <c r="FF38" s="3" t="s">
        <v>641</v>
      </c>
      <c r="FG38" s="3" t="s">
        <v>641</v>
      </c>
      <c r="FH38" s="3" t="s">
        <v>641</v>
      </c>
      <c r="FI38" s="3" t="s">
        <v>641</v>
      </c>
      <c r="FJ38" s="3" t="s">
        <v>641</v>
      </c>
      <c r="FK38" s="3" t="s">
        <v>641</v>
      </c>
      <c r="FL38" s="3" t="s">
        <v>641</v>
      </c>
      <c r="FM38" s="3" t="s">
        <v>641</v>
      </c>
      <c r="FN38" s="3" t="s">
        <v>641</v>
      </c>
      <c r="FO38" s="3" t="s">
        <v>641</v>
      </c>
      <c r="FP38" s="3" t="s">
        <v>641</v>
      </c>
      <c r="FQ38" s="3" t="s">
        <v>641</v>
      </c>
      <c r="FR38" s="3" t="s">
        <v>641</v>
      </c>
      <c r="FS38" s="3" t="s">
        <v>641</v>
      </c>
      <c r="FT38" s="3" t="s">
        <v>641</v>
      </c>
      <c r="FU38" s="3" t="s">
        <v>641</v>
      </c>
      <c r="FV38" s="3" t="s">
        <v>641</v>
      </c>
      <c r="FW38" s="3" t="s">
        <v>641</v>
      </c>
      <c r="FX38" s="3" t="s">
        <v>641</v>
      </c>
      <c r="FY38" s="3" t="s">
        <v>641</v>
      </c>
      <c r="FZ38" s="3" t="s">
        <v>641</v>
      </c>
      <c r="GA38" s="3" t="s">
        <v>641</v>
      </c>
      <c r="GB38" s="3" t="s">
        <v>641</v>
      </c>
      <c r="GC38" s="3" t="s">
        <v>641</v>
      </c>
      <c r="GD38" s="3" t="s">
        <v>641</v>
      </c>
      <c r="GE38" s="3" t="s">
        <v>641</v>
      </c>
      <c r="GF38" s="3" t="s">
        <v>641</v>
      </c>
      <c r="GG38" s="3" t="s">
        <v>641</v>
      </c>
      <c r="GH38" s="3" t="s">
        <v>641</v>
      </c>
      <c r="GI38" s="3" t="s">
        <v>641</v>
      </c>
      <c r="GJ38" s="3" t="s">
        <v>641</v>
      </c>
      <c r="GK38" s="3" t="s">
        <v>641</v>
      </c>
      <c r="GL38" s="3" t="s">
        <v>641</v>
      </c>
      <c r="GM38" s="3" t="s">
        <v>641</v>
      </c>
      <c r="GN38" s="3" t="s">
        <v>641</v>
      </c>
      <c r="GO38" s="3" t="s">
        <v>641</v>
      </c>
      <c r="GP38" s="3" t="s">
        <v>641</v>
      </c>
      <c r="GQ38" s="3" t="s">
        <v>641</v>
      </c>
    </row>
    <row r="39" spans="1:199" x14ac:dyDescent="0.2">
      <c r="A39" s="3" t="s">
        <v>98</v>
      </c>
      <c r="B39" s="3">
        <v>30</v>
      </c>
      <c r="C39" s="3">
        <v>1</v>
      </c>
      <c r="D39" s="3" t="s">
        <v>641</v>
      </c>
      <c r="E39" s="3">
        <v>5</v>
      </c>
      <c r="F39" s="3" t="s">
        <v>641</v>
      </c>
      <c r="G39" s="3" t="s">
        <v>641</v>
      </c>
      <c r="H39" s="3" t="s">
        <v>641</v>
      </c>
      <c r="I39" s="3" t="s">
        <v>641</v>
      </c>
      <c r="J39" s="3" t="s">
        <v>641</v>
      </c>
      <c r="K39" s="3" t="s">
        <v>641</v>
      </c>
      <c r="L39" s="3" t="s">
        <v>641</v>
      </c>
      <c r="M39" s="3" t="s">
        <v>641</v>
      </c>
      <c r="N39" s="3" t="s">
        <v>641</v>
      </c>
      <c r="O39" s="3" t="s">
        <v>641</v>
      </c>
      <c r="P39" s="3" t="s">
        <v>641</v>
      </c>
      <c r="Q39" s="3" t="s">
        <v>641</v>
      </c>
      <c r="R39" s="3" t="s">
        <v>641</v>
      </c>
      <c r="S39" s="3" t="s">
        <v>641</v>
      </c>
      <c r="T39" s="3" t="s">
        <v>641</v>
      </c>
      <c r="U39" s="3" t="s">
        <v>641</v>
      </c>
      <c r="V39" s="3" t="s">
        <v>641</v>
      </c>
      <c r="W39" s="3" t="s">
        <v>641</v>
      </c>
      <c r="X39" s="3" t="s">
        <v>641</v>
      </c>
      <c r="Y39" s="3" t="s">
        <v>641</v>
      </c>
      <c r="Z39" s="3" t="s">
        <v>641</v>
      </c>
      <c r="AA39" s="3" t="s">
        <v>641</v>
      </c>
      <c r="AB39" s="3" t="s">
        <v>641</v>
      </c>
      <c r="AC39" s="3" t="s">
        <v>641</v>
      </c>
      <c r="AD39" s="3" t="s">
        <v>641</v>
      </c>
      <c r="AE39" s="3" t="s">
        <v>641</v>
      </c>
      <c r="AF39" s="3" t="s">
        <v>641</v>
      </c>
      <c r="AH39" s="3" t="s">
        <v>641</v>
      </c>
      <c r="AI39" s="3" t="s">
        <v>641</v>
      </c>
      <c r="AJ39" s="3" t="s">
        <v>641</v>
      </c>
      <c r="AK39" s="3" t="s">
        <v>641</v>
      </c>
      <c r="AL39" s="3" t="s">
        <v>641</v>
      </c>
      <c r="AM39" s="3" t="s">
        <v>641</v>
      </c>
      <c r="AN39" s="3">
        <v>4</v>
      </c>
      <c r="AO39" s="3" t="s">
        <v>641</v>
      </c>
      <c r="AP39" s="3" t="s">
        <v>641</v>
      </c>
      <c r="AQ39" s="3" t="s">
        <v>641</v>
      </c>
      <c r="AR39" s="3" t="s">
        <v>641</v>
      </c>
      <c r="AS39" s="3" t="s">
        <v>641</v>
      </c>
      <c r="AT39" s="3" t="s">
        <v>641</v>
      </c>
      <c r="AU39" s="3" t="s">
        <v>641</v>
      </c>
      <c r="AV39" s="3" t="s">
        <v>641</v>
      </c>
      <c r="AW39" s="3" t="s">
        <v>641</v>
      </c>
      <c r="AX39" s="3" t="s">
        <v>641</v>
      </c>
      <c r="AY39" s="3" t="s">
        <v>641</v>
      </c>
      <c r="AZ39" s="3" t="s">
        <v>641</v>
      </c>
      <c r="BA39" s="3" t="s">
        <v>641</v>
      </c>
      <c r="BB39" s="3" t="s">
        <v>641</v>
      </c>
      <c r="BC39" s="3" t="s">
        <v>641</v>
      </c>
      <c r="BD39" s="3" t="s">
        <v>641</v>
      </c>
      <c r="BE39" s="3" t="s">
        <v>641</v>
      </c>
      <c r="BF39" s="3" t="s">
        <v>641</v>
      </c>
      <c r="BG39" s="3" t="s">
        <v>641</v>
      </c>
      <c r="BH39" s="3" t="s">
        <v>641</v>
      </c>
      <c r="BI39" s="3" t="s">
        <v>641</v>
      </c>
      <c r="BJ39" s="3" t="s">
        <v>641</v>
      </c>
      <c r="BK39" s="3" t="s">
        <v>641</v>
      </c>
      <c r="BL39" s="3" t="s">
        <v>641</v>
      </c>
      <c r="BM39" s="3" t="s">
        <v>641</v>
      </c>
      <c r="BN39" s="3" t="s">
        <v>641</v>
      </c>
      <c r="BO39" s="3" t="s">
        <v>641</v>
      </c>
      <c r="BP39" s="3" t="s">
        <v>641</v>
      </c>
      <c r="BQ39" s="3" t="s">
        <v>641</v>
      </c>
      <c r="BR39" s="3" t="s">
        <v>641</v>
      </c>
      <c r="BS39" s="3" t="s">
        <v>641</v>
      </c>
      <c r="BT39" s="3" t="s">
        <v>641</v>
      </c>
      <c r="BU39" s="3" t="s">
        <v>641</v>
      </c>
      <c r="BV39" s="3" t="s">
        <v>641</v>
      </c>
      <c r="BW39" s="3" t="s">
        <v>641</v>
      </c>
      <c r="BX39" s="3" t="s">
        <v>641</v>
      </c>
      <c r="BY39" s="3" t="s">
        <v>641</v>
      </c>
      <c r="BZ39" s="3" t="s">
        <v>641</v>
      </c>
      <c r="CA39" s="3" t="s">
        <v>641</v>
      </c>
      <c r="CB39" s="3" t="s">
        <v>641</v>
      </c>
      <c r="CC39" s="3" t="s">
        <v>641</v>
      </c>
      <c r="CD39" s="3" t="s">
        <v>641</v>
      </c>
      <c r="CE39" s="3" t="s">
        <v>641</v>
      </c>
      <c r="CF39" s="3" t="s">
        <v>641</v>
      </c>
      <c r="CG39" s="3" t="s">
        <v>641</v>
      </c>
      <c r="CH39" s="3" t="s">
        <v>641</v>
      </c>
      <c r="CI39" s="3" t="s">
        <v>641</v>
      </c>
      <c r="CJ39" s="3" t="s">
        <v>641</v>
      </c>
      <c r="CK39" s="3" t="s">
        <v>641</v>
      </c>
      <c r="CL39" s="3" t="s">
        <v>641</v>
      </c>
      <c r="CM39" s="3" t="s">
        <v>641</v>
      </c>
      <c r="CN39" s="3" t="s">
        <v>641</v>
      </c>
      <c r="CO39" s="3" t="s">
        <v>641</v>
      </c>
      <c r="CP39" s="3" t="s">
        <v>641</v>
      </c>
      <c r="CQ39" s="3" t="s">
        <v>641</v>
      </c>
      <c r="CR39" s="3" t="s">
        <v>641</v>
      </c>
      <c r="CS39" s="3" t="s">
        <v>641</v>
      </c>
      <c r="CT39" s="3" t="s">
        <v>641</v>
      </c>
      <c r="CU39" s="3" t="s">
        <v>641</v>
      </c>
      <c r="CV39" s="3" t="s">
        <v>641</v>
      </c>
      <c r="CW39" s="3" t="s">
        <v>641</v>
      </c>
      <c r="CX39" s="3" t="s">
        <v>641</v>
      </c>
      <c r="CY39" s="3" t="s">
        <v>641</v>
      </c>
      <c r="CZ39" s="3" t="s">
        <v>641</v>
      </c>
      <c r="DA39" s="3" t="s">
        <v>641</v>
      </c>
      <c r="DB39" s="3" t="s">
        <v>641</v>
      </c>
      <c r="DC39" s="3" t="s">
        <v>641</v>
      </c>
      <c r="DD39" s="3" t="s">
        <v>641</v>
      </c>
      <c r="DE39" s="3" t="s">
        <v>641</v>
      </c>
      <c r="DF39" s="3" t="s">
        <v>641</v>
      </c>
      <c r="DG39" s="3" t="s">
        <v>641</v>
      </c>
      <c r="DH39" s="3" t="s">
        <v>641</v>
      </c>
      <c r="DI39" s="3" t="s">
        <v>641</v>
      </c>
      <c r="DJ39" s="3" t="s">
        <v>641</v>
      </c>
      <c r="DK39" s="3" t="s">
        <v>641</v>
      </c>
      <c r="DL39" s="3" t="s">
        <v>641</v>
      </c>
      <c r="DM39" s="3" t="s">
        <v>641</v>
      </c>
      <c r="DN39" s="3" t="s">
        <v>641</v>
      </c>
      <c r="DO39" s="3" t="s">
        <v>641</v>
      </c>
      <c r="DP39" s="3" t="s">
        <v>641</v>
      </c>
      <c r="DQ39" s="3" t="s">
        <v>641</v>
      </c>
      <c r="DR39" s="3" t="s">
        <v>641</v>
      </c>
      <c r="DS39" s="3" t="s">
        <v>641</v>
      </c>
      <c r="DT39" s="3" t="s">
        <v>641</v>
      </c>
      <c r="DU39" s="3" t="s">
        <v>641</v>
      </c>
      <c r="DV39" s="3" t="s">
        <v>641</v>
      </c>
      <c r="DW39" s="3" t="s">
        <v>641</v>
      </c>
      <c r="DX39" s="3" t="s">
        <v>641</v>
      </c>
      <c r="DY39" s="3" t="s">
        <v>641</v>
      </c>
      <c r="DZ39" s="3">
        <v>5</v>
      </c>
      <c r="EA39" s="3" t="s">
        <v>641</v>
      </c>
      <c r="EB39" s="3" t="s">
        <v>641</v>
      </c>
      <c r="EC39" s="3" t="s">
        <v>641</v>
      </c>
      <c r="ED39" s="3" t="s">
        <v>641</v>
      </c>
      <c r="EE39" s="3" t="s">
        <v>641</v>
      </c>
      <c r="EF39" s="3" t="s">
        <v>641</v>
      </c>
      <c r="EG39" s="3" t="s">
        <v>641</v>
      </c>
      <c r="EH39" s="3" t="s">
        <v>641</v>
      </c>
      <c r="EI39" s="3" t="s">
        <v>641</v>
      </c>
      <c r="EJ39" s="3" t="s">
        <v>641</v>
      </c>
      <c r="EK39" s="3" t="s">
        <v>641</v>
      </c>
      <c r="EL39" s="3" t="s">
        <v>641</v>
      </c>
      <c r="EM39" s="3" t="s">
        <v>641</v>
      </c>
      <c r="EN39" s="3" t="s">
        <v>641</v>
      </c>
      <c r="EO39" s="3" t="s">
        <v>641</v>
      </c>
      <c r="EP39" s="3" t="s">
        <v>641</v>
      </c>
      <c r="EQ39" s="3" t="s">
        <v>641</v>
      </c>
      <c r="ER39" s="3" t="s">
        <v>641</v>
      </c>
      <c r="ES39" s="3" t="s">
        <v>641</v>
      </c>
      <c r="ET39" s="3" t="s">
        <v>641</v>
      </c>
      <c r="EU39" s="3" t="s">
        <v>641</v>
      </c>
      <c r="EV39" s="3" t="s">
        <v>641</v>
      </c>
      <c r="EW39" s="3" t="s">
        <v>641</v>
      </c>
      <c r="EX39" s="3" t="s">
        <v>641</v>
      </c>
      <c r="EY39" s="3" t="s">
        <v>641</v>
      </c>
      <c r="EZ39" s="3" t="s">
        <v>641</v>
      </c>
      <c r="FA39" s="3" t="s">
        <v>641</v>
      </c>
      <c r="FB39" s="3" t="s">
        <v>641</v>
      </c>
      <c r="FC39" s="3" t="s">
        <v>641</v>
      </c>
      <c r="FD39" s="3" t="s">
        <v>641</v>
      </c>
      <c r="FE39" s="3" t="s">
        <v>641</v>
      </c>
      <c r="FF39" s="3" t="s">
        <v>641</v>
      </c>
      <c r="FG39" s="3" t="s">
        <v>641</v>
      </c>
      <c r="FH39" s="3" t="s">
        <v>641</v>
      </c>
      <c r="FI39" s="3" t="s">
        <v>641</v>
      </c>
      <c r="FJ39" s="3" t="s">
        <v>641</v>
      </c>
      <c r="FK39" s="3" t="s">
        <v>641</v>
      </c>
      <c r="FL39" s="3" t="s">
        <v>641</v>
      </c>
      <c r="FM39" s="3" t="s">
        <v>641</v>
      </c>
      <c r="FN39" s="3" t="s">
        <v>641</v>
      </c>
      <c r="FO39" s="3" t="s">
        <v>641</v>
      </c>
      <c r="FP39" s="3" t="s">
        <v>641</v>
      </c>
      <c r="FQ39" s="3" t="s">
        <v>641</v>
      </c>
      <c r="FR39" s="3" t="s">
        <v>641</v>
      </c>
      <c r="FS39" s="3" t="s">
        <v>641</v>
      </c>
      <c r="FT39" s="3" t="s">
        <v>641</v>
      </c>
      <c r="FU39" s="3" t="s">
        <v>641</v>
      </c>
      <c r="FV39" s="3" t="s">
        <v>641</v>
      </c>
      <c r="FW39" s="3" t="s">
        <v>641</v>
      </c>
      <c r="FX39" s="3" t="s">
        <v>641</v>
      </c>
      <c r="FY39" s="3" t="s">
        <v>641</v>
      </c>
      <c r="FZ39" s="3" t="s">
        <v>641</v>
      </c>
      <c r="GA39" s="3" t="s">
        <v>641</v>
      </c>
      <c r="GB39" s="3" t="s">
        <v>641</v>
      </c>
      <c r="GC39" s="3" t="s">
        <v>641</v>
      </c>
      <c r="GD39" s="3" t="s">
        <v>641</v>
      </c>
      <c r="GE39" s="3" t="s">
        <v>641</v>
      </c>
      <c r="GF39" s="3" t="s">
        <v>641</v>
      </c>
      <c r="GG39" s="3" t="s">
        <v>641</v>
      </c>
      <c r="GH39" s="3" t="s">
        <v>641</v>
      </c>
      <c r="GI39" s="3" t="s">
        <v>641</v>
      </c>
      <c r="GJ39" s="3" t="s">
        <v>641</v>
      </c>
      <c r="GK39" s="3" t="s">
        <v>641</v>
      </c>
      <c r="GL39" s="3" t="s">
        <v>641</v>
      </c>
      <c r="GM39" s="3" t="s">
        <v>641</v>
      </c>
      <c r="GN39" s="3" t="s">
        <v>641</v>
      </c>
      <c r="GO39" s="3" t="s">
        <v>641</v>
      </c>
      <c r="GP39" s="3" t="s">
        <v>641</v>
      </c>
      <c r="GQ39" s="3" t="s">
        <v>641</v>
      </c>
    </row>
    <row r="40" spans="1:199" x14ac:dyDescent="0.2">
      <c r="A40" s="3" t="s">
        <v>99</v>
      </c>
      <c r="B40" s="3">
        <v>60</v>
      </c>
      <c r="C40" s="3">
        <v>1</v>
      </c>
      <c r="D40" s="3" t="s">
        <v>641</v>
      </c>
      <c r="E40" s="3">
        <v>5</v>
      </c>
      <c r="F40" s="3" t="s">
        <v>641</v>
      </c>
      <c r="G40" s="3" t="s">
        <v>641</v>
      </c>
      <c r="H40" s="3" t="s">
        <v>641</v>
      </c>
      <c r="I40" s="3" t="s">
        <v>641</v>
      </c>
      <c r="J40" s="3" t="s">
        <v>641</v>
      </c>
      <c r="K40" s="3" t="s">
        <v>641</v>
      </c>
      <c r="L40" s="3" t="s">
        <v>641</v>
      </c>
      <c r="M40" s="3" t="s">
        <v>641</v>
      </c>
      <c r="N40" s="3" t="s">
        <v>641</v>
      </c>
      <c r="O40" s="3" t="s">
        <v>641</v>
      </c>
      <c r="P40" s="3" t="s">
        <v>641</v>
      </c>
      <c r="Q40" s="3" t="s">
        <v>641</v>
      </c>
      <c r="R40" s="3" t="s">
        <v>641</v>
      </c>
      <c r="S40" s="3" t="s">
        <v>641</v>
      </c>
      <c r="T40" s="3" t="s">
        <v>641</v>
      </c>
      <c r="U40" s="3" t="s">
        <v>641</v>
      </c>
      <c r="V40" s="3" t="s">
        <v>641</v>
      </c>
      <c r="W40" s="3" t="s">
        <v>641</v>
      </c>
      <c r="X40" s="3" t="s">
        <v>641</v>
      </c>
      <c r="Y40" s="3" t="s">
        <v>641</v>
      </c>
      <c r="Z40" s="3" t="s">
        <v>641</v>
      </c>
      <c r="AA40" s="3" t="s">
        <v>641</v>
      </c>
      <c r="AB40" s="3" t="s">
        <v>641</v>
      </c>
      <c r="AC40" s="3" t="s">
        <v>641</v>
      </c>
      <c r="AD40" s="3" t="s">
        <v>641</v>
      </c>
      <c r="AE40" s="3" t="s">
        <v>641</v>
      </c>
      <c r="AF40" s="3" t="s">
        <v>641</v>
      </c>
      <c r="AH40" s="3" t="s">
        <v>641</v>
      </c>
      <c r="AI40" s="3" t="s">
        <v>641</v>
      </c>
      <c r="AJ40" s="3" t="s">
        <v>641</v>
      </c>
      <c r="AK40" s="3" t="s">
        <v>641</v>
      </c>
      <c r="AL40" s="3" t="s">
        <v>641</v>
      </c>
      <c r="AM40" s="3" t="s">
        <v>641</v>
      </c>
      <c r="AN40" s="3" t="s">
        <v>641</v>
      </c>
      <c r="AO40" s="3">
        <v>5</v>
      </c>
      <c r="AP40" s="3" t="s">
        <v>641</v>
      </c>
      <c r="AQ40" s="3" t="s">
        <v>641</v>
      </c>
      <c r="AR40" s="3" t="s">
        <v>641</v>
      </c>
      <c r="AS40" s="3" t="s">
        <v>641</v>
      </c>
      <c r="AT40" s="3" t="s">
        <v>641</v>
      </c>
      <c r="AU40" s="3" t="s">
        <v>641</v>
      </c>
      <c r="AV40" s="3" t="s">
        <v>641</v>
      </c>
      <c r="AW40" s="3" t="s">
        <v>641</v>
      </c>
      <c r="AX40" s="3" t="s">
        <v>641</v>
      </c>
      <c r="AY40" s="3" t="s">
        <v>641</v>
      </c>
      <c r="AZ40" s="3" t="s">
        <v>641</v>
      </c>
      <c r="BA40" s="3" t="s">
        <v>641</v>
      </c>
      <c r="BB40" s="3" t="s">
        <v>641</v>
      </c>
      <c r="BC40" s="3" t="s">
        <v>641</v>
      </c>
      <c r="BD40" s="3" t="s">
        <v>641</v>
      </c>
      <c r="BE40" s="3" t="s">
        <v>641</v>
      </c>
      <c r="BF40" s="3" t="s">
        <v>641</v>
      </c>
      <c r="BG40" s="3" t="s">
        <v>641</v>
      </c>
      <c r="BH40" s="3" t="s">
        <v>641</v>
      </c>
      <c r="BI40" s="3" t="s">
        <v>641</v>
      </c>
      <c r="BJ40" s="3" t="s">
        <v>641</v>
      </c>
      <c r="BK40" s="3" t="s">
        <v>641</v>
      </c>
      <c r="BL40" s="3" t="s">
        <v>641</v>
      </c>
      <c r="BM40" s="3" t="s">
        <v>641</v>
      </c>
      <c r="BN40" s="3" t="s">
        <v>641</v>
      </c>
      <c r="BO40" s="3" t="s">
        <v>641</v>
      </c>
      <c r="BP40" s="3" t="s">
        <v>641</v>
      </c>
      <c r="BQ40" s="3" t="s">
        <v>641</v>
      </c>
      <c r="BR40" s="3" t="s">
        <v>641</v>
      </c>
      <c r="BS40" s="3" t="s">
        <v>641</v>
      </c>
      <c r="BT40" s="3" t="s">
        <v>641</v>
      </c>
      <c r="BU40" s="3" t="s">
        <v>641</v>
      </c>
      <c r="BV40" s="3" t="s">
        <v>641</v>
      </c>
      <c r="BW40" s="3" t="s">
        <v>641</v>
      </c>
      <c r="BX40" s="3" t="s">
        <v>641</v>
      </c>
      <c r="BY40" s="3" t="s">
        <v>641</v>
      </c>
      <c r="BZ40" s="3" t="s">
        <v>641</v>
      </c>
      <c r="CA40" s="3" t="s">
        <v>641</v>
      </c>
      <c r="CB40" s="3" t="s">
        <v>641</v>
      </c>
      <c r="CC40" s="3" t="s">
        <v>641</v>
      </c>
      <c r="CD40" s="3" t="s">
        <v>641</v>
      </c>
      <c r="CE40" s="3" t="s">
        <v>641</v>
      </c>
      <c r="CF40" s="3" t="s">
        <v>641</v>
      </c>
      <c r="CG40" s="3" t="s">
        <v>641</v>
      </c>
      <c r="CH40" s="3" t="s">
        <v>641</v>
      </c>
      <c r="CI40" s="3" t="s">
        <v>641</v>
      </c>
      <c r="CJ40" s="3" t="s">
        <v>641</v>
      </c>
      <c r="CK40" s="3" t="s">
        <v>641</v>
      </c>
      <c r="CL40" s="3" t="s">
        <v>641</v>
      </c>
      <c r="CM40" s="3" t="s">
        <v>641</v>
      </c>
      <c r="CN40" s="3" t="s">
        <v>641</v>
      </c>
      <c r="CO40" s="3" t="s">
        <v>641</v>
      </c>
      <c r="CP40" s="3" t="s">
        <v>641</v>
      </c>
      <c r="CQ40" s="3" t="s">
        <v>641</v>
      </c>
      <c r="CR40" s="3" t="s">
        <v>641</v>
      </c>
      <c r="CS40" s="3" t="s">
        <v>641</v>
      </c>
      <c r="CT40" s="3" t="s">
        <v>641</v>
      </c>
      <c r="CU40" s="3" t="s">
        <v>641</v>
      </c>
      <c r="CV40" s="3" t="s">
        <v>641</v>
      </c>
      <c r="CW40" s="3" t="s">
        <v>641</v>
      </c>
      <c r="CX40" s="3" t="s">
        <v>641</v>
      </c>
      <c r="CY40" s="3" t="s">
        <v>641</v>
      </c>
      <c r="CZ40" s="3" t="s">
        <v>641</v>
      </c>
      <c r="DA40" s="3" t="s">
        <v>641</v>
      </c>
      <c r="DB40" s="3" t="s">
        <v>641</v>
      </c>
      <c r="DC40" s="3" t="s">
        <v>641</v>
      </c>
      <c r="DD40" s="3" t="s">
        <v>641</v>
      </c>
      <c r="DE40" s="3" t="s">
        <v>641</v>
      </c>
      <c r="DF40" s="3" t="s">
        <v>641</v>
      </c>
      <c r="DG40" s="3" t="s">
        <v>641</v>
      </c>
      <c r="DH40" s="3" t="s">
        <v>641</v>
      </c>
      <c r="DI40" s="3" t="s">
        <v>641</v>
      </c>
      <c r="DJ40" s="3" t="s">
        <v>641</v>
      </c>
      <c r="DK40" s="3" t="s">
        <v>641</v>
      </c>
      <c r="DL40" s="3" t="s">
        <v>641</v>
      </c>
      <c r="DM40" s="3" t="s">
        <v>641</v>
      </c>
      <c r="DN40" s="3" t="s">
        <v>641</v>
      </c>
      <c r="DO40" s="3" t="s">
        <v>641</v>
      </c>
      <c r="DP40" s="3" t="s">
        <v>641</v>
      </c>
      <c r="DQ40" s="3" t="s">
        <v>641</v>
      </c>
      <c r="DR40" s="3" t="s">
        <v>641</v>
      </c>
      <c r="DS40" s="3" t="s">
        <v>641</v>
      </c>
      <c r="DT40" s="3" t="s">
        <v>641</v>
      </c>
      <c r="DU40" s="3" t="s">
        <v>641</v>
      </c>
      <c r="DV40" s="3" t="s">
        <v>641</v>
      </c>
      <c r="DW40" s="3" t="s">
        <v>641</v>
      </c>
      <c r="DX40" s="3" t="s">
        <v>641</v>
      </c>
      <c r="DY40" s="3" t="s">
        <v>641</v>
      </c>
      <c r="DZ40" s="3">
        <v>5</v>
      </c>
      <c r="EA40" s="3" t="s">
        <v>641</v>
      </c>
      <c r="EB40" s="3" t="s">
        <v>641</v>
      </c>
      <c r="EC40" s="3" t="s">
        <v>641</v>
      </c>
      <c r="ED40" s="3" t="s">
        <v>641</v>
      </c>
      <c r="EE40" s="3" t="s">
        <v>641</v>
      </c>
      <c r="EF40" s="3" t="s">
        <v>641</v>
      </c>
      <c r="EG40" s="3" t="s">
        <v>641</v>
      </c>
      <c r="EH40" s="3" t="s">
        <v>641</v>
      </c>
      <c r="EI40" s="3" t="s">
        <v>641</v>
      </c>
      <c r="EJ40" s="3" t="s">
        <v>641</v>
      </c>
      <c r="EK40" s="3" t="s">
        <v>641</v>
      </c>
      <c r="EL40" s="3" t="s">
        <v>641</v>
      </c>
      <c r="EM40" s="3" t="s">
        <v>641</v>
      </c>
      <c r="EN40" s="3" t="s">
        <v>641</v>
      </c>
      <c r="EO40" s="3" t="s">
        <v>641</v>
      </c>
      <c r="EP40" s="3" t="s">
        <v>641</v>
      </c>
      <c r="EQ40" s="3" t="s">
        <v>641</v>
      </c>
      <c r="ER40" s="3" t="s">
        <v>641</v>
      </c>
      <c r="ES40" s="3" t="s">
        <v>641</v>
      </c>
      <c r="ET40" s="3" t="s">
        <v>641</v>
      </c>
      <c r="EU40" s="3" t="s">
        <v>641</v>
      </c>
      <c r="EV40" s="3" t="s">
        <v>641</v>
      </c>
      <c r="EW40" s="3" t="s">
        <v>641</v>
      </c>
      <c r="EX40" s="3" t="s">
        <v>641</v>
      </c>
      <c r="EY40" s="3" t="s">
        <v>641</v>
      </c>
      <c r="EZ40" s="3" t="s">
        <v>641</v>
      </c>
      <c r="FA40" s="3" t="s">
        <v>641</v>
      </c>
      <c r="FB40" s="3" t="s">
        <v>641</v>
      </c>
      <c r="FC40" s="3" t="s">
        <v>641</v>
      </c>
      <c r="FD40" s="3" t="s">
        <v>641</v>
      </c>
      <c r="FE40" s="3" t="s">
        <v>641</v>
      </c>
      <c r="FF40" s="3" t="s">
        <v>641</v>
      </c>
      <c r="FG40" s="3" t="s">
        <v>641</v>
      </c>
      <c r="FH40" s="3" t="s">
        <v>641</v>
      </c>
      <c r="FI40" s="3" t="s">
        <v>641</v>
      </c>
      <c r="FJ40" s="3" t="s">
        <v>641</v>
      </c>
      <c r="FK40" s="3" t="s">
        <v>641</v>
      </c>
      <c r="FL40" s="3" t="s">
        <v>641</v>
      </c>
      <c r="FM40" s="3" t="s">
        <v>641</v>
      </c>
      <c r="FN40" s="3" t="s">
        <v>641</v>
      </c>
      <c r="FO40" s="3" t="s">
        <v>641</v>
      </c>
      <c r="FP40" s="3" t="s">
        <v>641</v>
      </c>
      <c r="FQ40" s="3" t="s">
        <v>641</v>
      </c>
      <c r="FR40" s="3" t="s">
        <v>641</v>
      </c>
      <c r="FS40" s="3" t="s">
        <v>641</v>
      </c>
      <c r="FT40" s="3" t="s">
        <v>641</v>
      </c>
      <c r="FU40" s="3" t="s">
        <v>641</v>
      </c>
      <c r="FV40" s="3" t="s">
        <v>641</v>
      </c>
      <c r="FW40" s="3" t="s">
        <v>641</v>
      </c>
      <c r="FX40" s="3" t="s">
        <v>641</v>
      </c>
      <c r="FY40" s="3" t="s">
        <v>641</v>
      </c>
      <c r="FZ40" s="3" t="s">
        <v>641</v>
      </c>
      <c r="GA40" s="3" t="s">
        <v>641</v>
      </c>
      <c r="GB40" s="3" t="s">
        <v>641</v>
      </c>
      <c r="GC40" s="3" t="s">
        <v>641</v>
      </c>
      <c r="GD40" s="3" t="s">
        <v>641</v>
      </c>
      <c r="GE40" s="3" t="s">
        <v>641</v>
      </c>
      <c r="GF40" s="3" t="s">
        <v>641</v>
      </c>
      <c r="GG40" s="3" t="s">
        <v>641</v>
      </c>
      <c r="GH40" s="3" t="s">
        <v>641</v>
      </c>
      <c r="GI40" s="3" t="s">
        <v>641</v>
      </c>
      <c r="GJ40" s="3" t="s">
        <v>641</v>
      </c>
      <c r="GK40" s="3" t="s">
        <v>641</v>
      </c>
      <c r="GL40" s="3" t="s">
        <v>641</v>
      </c>
      <c r="GM40" s="3" t="s">
        <v>641</v>
      </c>
      <c r="GN40" s="3" t="s">
        <v>641</v>
      </c>
      <c r="GO40" s="3" t="s">
        <v>641</v>
      </c>
      <c r="GP40" s="3" t="s">
        <v>641</v>
      </c>
      <c r="GQ40" s="3" t="s">
        <v>641</v>
      </c>
    </row>
    <row r="41" spans="1:199" x14ac:dyDescent="0.2">
      <c r="A41" s="3" t="s">
        <v>79</v>
      </c>
      <c r="B41" s="3">
        <v>0.5</v>
      </c>
      <c r="C41" s="3">
        <v>1</v>
      </c>
      <c r="D41" s="3" t="s">
        <v>641</v>
      </c>
      <c r="E41" s="3" t="s">
        <v>641</v>
      </c>
      <c r="F41" s="3" t="s">
        <v>641</v>
      </c>
      <c r="G41" s="3" t="s">
        <v>641</v>
      </c>
      <c r="H41" s="3" t="s">
        <v>641</v>
      </c>
      <c r="I41" s="3" t="s">
        <v>641</v>
      </c>
      <c r="J41" s="3" t="s">
        <v>641</v>
      </c>
      <c r="K41" s="3" t="s">
        <v>641</v>
      </c>
      <c r="L41" s="3" t="s">
        <v>641</v>
      </c>
      <c r="M41" s="3" t="s">
        <v>641</v>
      </c>
      <c r="N41" s="3" t="s">
        <v>641</v>
      </c>
      <c r="O41" s="3" t="s">
        <v>641</v>
      </c>
      <c r="P41" s="3" t="s">
        <v>641</v>
      </c>
      <c r="Q41" s="3" t="s">
        <v>641</v>
      </c>
      <c r="R41" s="3" t="s">
        <v>641</v>
      </c>
      <c r="S41" s="3" t="s">
        <v>641</v>
      </c>
      <c r="T41" s="3" t="s">
        <v>641</v>
      </c>
      <c r="U41" s="3" t="s">
        <v>641</v>
      </c>
      <c r="V41" s="3" t="s">
        <v>641</v>
      </c>
      <c r="W41" s="3" t="s">
        <v>641</v>
      </c>
      <c r="X41" s="3" t="s">
        <v>641</v>
      </c>
      <c r="Y41" s="3" t="s">
        <v>641</v>
      </c>
      <c r="Z41" s="3" t="s">
        <v>641</v>
      </c>
      <c r="AA41" s="3" t="s">
        <v>641</v>
      </c>
      <c r="AB41" s="3" t="s">
        <v>641</v>
      </c>
      <c r="AC41" s="3" t="s">
        <v>641</v>
      </c>
      <c r="AD41" s="3" t="s">
        <v>641</v>
      </c>
      <c r="AE41" s="3" t="s">
        <v>641</v>
      </c>
      <c r="AF41" s="3" t="s">
        <v>641</v>
      </c>
      <c r="AH41" s="3" t="s">
        <v>641</v>
      </c>
      <c r="AI41" s="3" t="s">
        <v>641</v>
      </c>
      <c r="AJ41" s="3" t="s">
        <v>641</v>
      </c>
      <c r="AK41" s="3" t="s">
        <v>641</v>
      </c>
      <c r="AL41" s="3" t="s">
        <v>641</v>
      </c>
      <c r="AM41" s="3" t="s">
        <v>641</v>
      </c>
      <c r="AN41" s="3" t="s">
        <v>641</v>
      </c>
      <c r="AO41" s="3" t="s">
        <v>641</v>
      </c>
      <c r="AP41" s="3" t="s">
        <v>641</v>
      </c>
      <c r="AQ41" s="3" t="s">
        <v>641</v>
      </c>
      <c r="AR41" s="3" t="s">
        <v>641</v>
      </c>
      <c r="AS41" s="3" t="s">
        <v>641</v>
      </c>
      <c r="AT41" s="3" t="s">
        <v>641</v>
      </c>
      <c r="AU41" s="3">
        <v>5</v>
      </c>
      <c r="AV41" s="3" t="s">
        <v>641</v>
      </c>
      <c r="AW41" s="3" t="s">
        <v>641</v>
      </c>
      <c r="AX41" s="3" t="s">
        <v>641</v>
      </c>
      <c r="AY41" s="3" t="s">
        <v>641</v>
      </c>
      <c r="AZ41" s="3" t="s">
        <v>641</v>
      </c>
      <c r="BA41" s="3" t="s">
        <v>641</v>
      </c>
      <c r="BB41" s="3" t="s">
        <v>641</v>
      </c>
      <c r="BC41" s="3" t="s">
        <v>641</v>
      </c>
      <c r="BD41" s="3" t="s">
        <v>641</v>
      </c>
      <c r="BE41" s="3" t="s">
        <v>641</v>
      </c>
      <c r="BF41" s="3" t="s">
        <v>641</v>
      </c>
      <c r="BG41" s="3" t="s">
        <v>641</v>
      </c>
      <c r="BH41" s="3" t="s">
        <v>641</v>
      </c>
      <c r="BI41" s="3" t="s">
        <v>641</v>
      </c>
      <c r="BJ41" s="3" t="s">
        <v>641</v>
      </c>
      <c r="BK41" s="3" t="s">
        <v>641</v>
      </c>
      <c r="BL41" s="3" t="s">
        <v>641</v>
      </c>
      <c r="BM41" s="3" t="s">
        <v>641</v>
      </c>
      <c r="BN41" s="3" t="s">
        <v>641</v>
      </c>
      <c r="BO41" s="3" t="s">
        <v>641</v>
      </c>
      <c r="BP41" s="3" t="s">
        <v>641</v>
      </c>
      <c r="BQ41" s="3" t="s">
        <v>641</v>
      </c>
      <c r="BR41" s="3" t="s">
        <v>641</v>
      </c>
      <c r="BS41" s="3" t="s">
        <v>641</v>
      </c>
      <c r="BT41" s="3" t="s">
        <v>641</v>
      </c>
      <c r="BU41" s="3" t="s">
        <v>641</v>
      </c>
      <c r="BV41" s="3" t="s">
        <v>641</v>
      </c>
      <c r="BW41" s="3" t="s">
        <v>641</v>
      </c>
      <c r="BX41" s="3" t="s">
        <v>641</v>
      </c>
      <c r="BY41" s="3" t="s">
        <v>641</v>
      </c>
      <c r="BZ41" s="3" t="s">
        <v>641</v>
      </c>
      <c r="CA41" s="3" t="s">
        <v>641</v>
      </c>
      <c r="CB41" s="3" t="s">
        <v>641</v>
      </c>
      <c r="CC41" s="3" t="s">
        <v>641</v>
      </c>
      <c r="CD41" s="3" t="s">
        <v>641</v>
      </c>
      <c r="CE41" s="3" t="s">
        <v>641</v>
      </c>
      <c r="CF41" s="3" t="s">
        <v>641</v>
      </c>
      <c r="CG41" s="3" t="s">
        <v>641</v>
      </c>
      <c r="CH41" s="3" t="s">
        <v>641</v>
      </c>
      <c r="CI41" s="3" t="s">
        <v>641</v>
      </c>
      <c r="CJ41" s="3" t="s">
        <v>641</v>
      </c>
      <c r="CK41" s="3" t="s">
        <v>641</v>
      </c>
      <c r="CL41" s="3">
        <v>2</v>
      </c>
      <c r="CM41" s="3" t="s">
        <v>641</v>
      </c>
      <c r="CN41" s="3" t="s">
        <v>641</v>
      </c>
      <c r="CO41" s="3" t="s">
        <v>641</v>
      </c>
      <c r="CP41" s="3" t="s">
        <v>641</v>
      </c>
      <c r="CQ41" s="3" t="s">
        <v>641</v>
      </c>
      <c r="CR41" s="3" t="s">
        <v>641</v>
      </c>
      <c r="CS41" s="3" t="s">
        <v>641</v>
      </c>
      <c r="CT41" s="3" t="s">
        <v>641</v>
      </c>
      <c r="CU41" s="3" t="s">
        <v>641</v>
      </c>
      <c r="CV41" s="3" t="s">
        <v>641</v>
      </c>
      <c r="CW41" s="3" t="s">
        <v>641</v>
      </c>
      <c r="CX41" s="3" t="s">
        <v>641</v>
      </c>
      <c r="CY41" s="3" t="s">
        <v>641</v>
      </c>
      <c r="CZ41" s="3" t="s">
        <v>641</v>
      </c>
      <c r="DA41" s="3" t="s">
        <v>641</v>
      </c>
      <c r="DB41" s="3" t="s">
        <v>641</v>
      </c>
      <c r="DC41" s="3" t="s">
        <v>641</v>
      </c>
      <c r="DD41" s="3" t="s">
        <v>641</v>
      </c>
      <c r="DE41" s="3" t="s">
        <v>641</v>
      </c>
      <c r="DF41" s="3" t="s">
        <v>641</v>
      </c>
      <c r="DG41" s="3" t="s">
        <v>641</v>
      </c>
      <c r="DH41" s="3" t="s">
        <v>641</v>
      </c>
      <c r="DI41" s="3" t="s">
        <v>641</v>
      </c>
      <c r="DJ41" s="3" t="s">
        <v>641</v>
      </c>
      <c r="DK41" s="3" t="s">
        <v>641</v>
      </c>
      <c r="DL41" s="3" t="s">
        <v>641</v>
      </c>
      <c r="DM41" s="3" t="s">
        <v>641</v>
      </c>
      <c r="DN41" s="3" t="s">
        <v>641</v>
      </c>
      <c r="DO41" s="3" t="s">
        <v>641</v>
      </c>
      <c r="DP41" s="3" t="s">
        <v>641</v>
      </c>
      <c r="DQ41" s="3" t="s">
        <v>641</v>
      </c>
      <c r="DR41" s="3" t="s">
        <v>641</v>
      </c>
      <c r="DS41" s="3" t="s">
        <v>641</v>
      </c>
      <c r="DT41" s="3" t="s">
        <v>641</v>
      </c>
      <c r="DU41" s="3" t="s">
        <v>641</v>
      </c>
      <c r="DV41" s="3" t="s">
        <v>641</v>
      </c>
      <c r="DW41" s="3" t="s">
        <v>641</v>
      </c>
      <c r="DX41" s="3" t="s">
        <v>641</v>
      </c>
      <c r="DY41" s="3" t="s">
        <v>641</v>
      </c>
      <c r="DZ41" s="3" t="s">
        <v>641</v>
      </c>
      <c r="EA41" s="3" t="s">
        <v>641</v>
      </c>
      <c r="EB41" s="3" t="s">
        <v>641</v>
      </c>
      <c r="EC41" s="3" t="s">
        <v>641</v>
      </c>
      <c r="ED41" s="3" t="s">
        <v>641</v>
      </c>
      <c r="EE41" s="3" t="s">
        <v>641</v>
      </c>
      <c r="EF41" s="3" t="s">
        <v>641</v>
      </c>
      <c r="EG41" s="3" t="s">
        <v>641</v>
      </c>
      <c r="EH41" s="3" t="s">
        <v>641</v>
      </c>
      <c r="EI41" s="3" t="s">
        <v>641</v>
      </c>
      <c r="EJ41" s="3" t="s">
        <v>641</v>
      </c>
      <c r="EK41" s="3" t="s">
        <v>641</v>
      </c>
      <c r="EL41" s="3" t="s">
        <v>641</v>
      </c>
      <c r="EM41" s="3" t="s">
        <v>641</v>
      </c>
      <c r="EN41" s="3" t="s">
        <v>641</v>
      </c>
      <c r="EO41" s="3" t="s">
        <v>641</v>
      </c>
      <c r="EP41" s="3" t="s">
        <v>641</v>
      </c>
      <c r="EQ41" s="3" t="s">
        <v>641</v>
      </c>
      <c r="ER41" s="3" t="s">
        <v>641</v>
      </c>
      <c r="ES41" s="3" t="s">
        <v>641</v>
      </c>
      <c r="ET41" s="3" t="s">
        <v>641</v>
      </c>
      <c r="EU41" s="3" t="s">
        <v>641</v>
      </c>
      <c r="EV41" s="3" t="s">
        <v>641</v>
      </c>
      <c r="EW41" s="3" t="s">
        <v>641</v>
      </c>
      <c r="EX41" s="3" t="s">
        <v>641</v>
      </c>
      <c r="EY41" s="3" t="s">
        <v>641</v>
      </c>
      <c r="EZ41" s="3" t="s">
        <v>641</v>
      </c>
      <c r="FA41" s="3" t="s">
        <v>641</v>
      </c>
      <c r="FB41" s="3" t="s">
        <v>641</v>
      </c>
      <c r="FC41" s="3" t="s">
        <v>641</v>
      </c>
      <c r="FD41" s="3" t="s">
        <v>641</v>
      </c>
      <c r="FE41" s="3" t="s">
        <v>641</v>
      </c>
      <c r="FF41" s="3" t="s">
        <v>641</v>
      </c>
      <c r="FG41" s="3" t="s">
        <v>641</v>
      </c>
      <c r="FH41" s="3" t="s">
        <v>641</v>
      </c>
      <c r="FI41" s="3" t="s">
        <v>641</v>
      </c>
      <c r="FJ41" s="3" t="s">
        <v>641</v>
      </c>
      <c r="FK41" s="3" t="s">
        <v>641</v>
      </c>
      <c r="FL41" s="3" t="s">
        <v>641</v>
      </c>
      <c r="FM41" s="3" t="s">
        <v>641</v>
      </c>
      <c r="FN41" s="3" t="s">
        <v>641</v>
      </c>
      <c r="FO41" s="3" t="s">
        <v>641</v>
      </c>
      <c r="FP41" s="3" t="s">
        <v>641</v>
      </c>
      <c r="FQ41" s="3" t="s">
        <v>641</v>
      </c>
      <c r="FR41" s="3" t="s">
        <v>641</v>
      </c>
      <c r="FS41" s="3" t="s">
        <v>641</v>
      </c>
      <c r="FT41" s="3" t="s">
        <v>641</v>
      </c>
      <c r="FU41" s="3" t="s">
        <v>641</v>
      </c>
      <c r="FV41" s="3" t="s">
        <v>641</v>
      </c>
      <c r="FW41" s="3" t="s">
        <v>641</v>
      </c>
      <c r="FX41" s="3" t="s">
        <v>641</v>
      </c>
      <c r="FY41" s="3" t="s">
        <v>641</v>
      </c>
      <c r="FZ41" s="3" t="s">
        <v>641</v>
      </c>
      <c r="GA41" s="3" t="s">
        <v>641</v>
      </c>
      <c r="GB41" s="3" t="s">
        <v>641</v>
      </c>
      <c r="GC41" s="3" t="s">
        <v>641</v>
      </c>
      <c r="GD41" s="3" t="s">
        <v>641</v>
      </c>
      <c r="GE41" s="3" t="s">
        <v>641</v>
      </c>
      <c r="GF41" s="3" t="s">
        <v>641</v>
      </c>
      <c r="GG41" s="3" t="s">
        <v>641</v>
      </c>
      <c r="GH41" s="3" t="s">
        <v>641</v>
      </c>
      <c r="GI41" s="3" t="s">
        <v>641</v>
      </c>
      <c r="GJ41" s="3" t="s">
        <v>641</v>
      </c>
      <c r="GK41" s="3" t="s">
        <v>641</v>
      </c>
      <c r="GL41" s="3" t="s">
        <v>641</v>
      </c>
      <c r="GM41" s="3" t="s">
        <v>641</v>
      </c>
      <c r="GN41" s="3" t="s">
        <v>641</v>
      </c>
      <c r="GO41" s="3" t="s">
        <v>641</v>
      </c>
      <c r="GP41" s="3" t="s">
        <v>641</v>
      </c>
      <c r="GQ41" s="3" t="s">
        <v>641</v>
      </c>
    </row>
    <row r="42" spans="1:199" x14ac:dyDescent="0.2">
      <c r="A42" s="3" t="s">
        <v>38</v>
      </c>
      <c r="B42" s="3">
        <v>10</v>
      </c>
      <c r="C42" s="3">
        <v>1</v>
      </c>
      <c r="D42" s="3" t="s">
        <v>641</v>
      </c>
      <c r="E42" s="3" t="s">
        <v>641</v>
      </c>
      <c r="F42" s="3" t="s">
        <v>641</v>
      </c>
      <c r="G42" s="3" t="s">
        <v>641</v>
      </c>
      <c r="H42" s="3" t="s">
        <v>641</v>
      </c>
      <c r="I42" s="3" t="s">
        <v>641</v>
      </c>
      <c r="J42" s="3" t="s">
        <v>641</v>
      </c>
      <c r="K42" s="3" t="s">
        <v>641</v>
      </c>
      <c r="L42" s="3" t="s">
        <v>641</v>
      </c>
      <c r="M42" s="3" t="s">
        <v>641</v>
      </c>
      <c r="N42" s="3" t="s">
        <v>641</v>
      </c>
      <c r="O42" s="3" t="s">
        <v>641</v>
      </c>
      <c r="P42" s="3" t="s">
        <v>641</v>
      </c>
      <c r="Q42" s="3" t="s">
        <v>641</v>
      </c>
      <c r="R42" s="3" t="s">
        <v>641</v>
      </c>
      <c r="S42" s="3" t="s">
        <v>641</v>
      </c>
      <c r="T42" s="3" t="s">
        <v>641</v>
      </c>
      <c r="U42" s="3" t="s">
        <v>641</v>
      </c>
      <c r="V42" s="3" t="s">
        <v>641</v>
      </c>
      <c r="W42" s="3" t="s">
        <v>641</v>
      </c>
      <c r="X42" s="3" t="s">
        <v>641</v>
      </c>
      <c r="Y42" s="3" t="s">
        <v>641</v>
      </c>
      <c r="Z42" s="3" t="s">
        <v>641</v>
      </c>
      <c r="AA42" s="3" t="s">
        <v>641</v>
      </c>
      <c r="AB42" s="3" t="s">
        <v>641</v>
      </c>
      <c r="AC42" s="3" t="s">
        <v>641</v>
      </c>
      <c r="AD42" s="3" t="s">
        <v>641</v>
      </c>
      <c r="AE42" s="3" t="s">
        <v>641</v>
      </c>
      <c r="AF42" s="3" t="s">
        <v>641</v>
      </c>
      <c r="AH42" s="3" t="s">
        <v>641</v>
      </c>
      <c r="AI42" s="3" t="s">
        <v>641</v>
      </c>
      <c r="AJ42" s="3" t="s">
        <v>641</v>
      </c>
      <c r="AK42" s="3" t="s">
        <v>641</v>
      </c>
      <c r="AL42" s="3" t="s">
        <v>641</v>
      </c>
      <c r="AM42" s="3" t="s">
        <v>641</v>
      </c>
      <c r="AN42" s="3" t="s">
        <v>641</v>
      </c>
      <c r="AO42" s="3" t="s">
        <v>641</v>
      </c>
      <c r="AP42" s="3" t="s">
        <v>641</v>
      </c>
      <c r="AQ42" s="3" t="s">
        <v>641</v>
      </c>
      <c r="AR42" s="3" t="s">
        <v>641</v>
      </c>
      <c r="AS42" s="3" t="s">
        <v>641</v>
      </c>
      <c r="AT42" s="3" t="s">
        <v>641</v>
      </c>
      <c r="AU42" s="3">
        <v>2</v>
      </c>
      <c r="AV42" s="3" t="s">
        <v>641</v>
      </c>
      <c r="AW42" s="3" t="s">
        <v>641</v>
      </c>
      <c r="AX42" s="3" t="s">
        <v>641</v>
      </c>
      <c r="AY42" s="3">
        <v>1</v>
      </c>
      <c r="AZ42" s="3" t="s">
        <v>641</v>
      </c>
      <c r="BA42" s="3" t="s">
        <v>641</v>
      </c>
      <c r="BB42" s="3" t="s">
        <v>641</v>
      </c>
      <c r="BC42" s="3" t="s">
        <v>641</v>
      </c>
      <c r="BD42" s="3" t="s">
        <v>641</v>
      </c>
      <c r="BE42" s="3" t="s">
        <v>641</v>
      </c>
      <c r="BF42" s="3" t="s">
        <v>641</v>
      </c>
      <c r="BG42" s="3" t="s">
        <v>641</v>
      </c>
      <c r="BH42" s="3" t="s">
        <v>641</v>
      </c>
      <c r="BI42" s="3" t="s">
        <v>641</v>
      </c>
      <c r="BJ42" s="3" t="s">
        <v>641</v>
      </c>
      <c r="BK42" s="3" t="s">
        <v>641</v>
      </c>
      <c r="BL42" s="3" t="s">
        <v>641</v>
      </c>
      <c r="BM42" s="3" t="s">
        <v>641</v>
      </c>
      <c r="BN42" s="3" t="s">
        <v>641</v>
      </c>
      <c r="BO42" s="3" t="s">
        <v>641</v>
      </c>
      <c r="BP42" s="3" t="s">
        <v>641</v>
      </c>
      <c r="BQ42" s="3" t="s">
        <v>641</v>
      </c>
      <c r="BR42" s="3" t="s">
        <v>641</v>
      </c>
      <c r="BS42" s="3" t="s">
        <v>641</v>
      </c>
      <c r="BT42" s="3" t="s">
        <v>641</v>
      </c>
      <c r="BU42" s="3" t="s">
        <v>641</v>
      </c>
      <c r="BV42" s="3" t="s">
        <v>641</v>
      </c>
      <c r="BW42" s="3" t="s">
        <v>641</v>
      </c>
      <c r="BX42" s="3" t="s">
        <v>641</v>
      </c>
      <c r="BY42" s="3" t="s">
        <v>641</v>
      </c>
      <c r="BZ42" s="3" t="s">
        <v>641</v>
      </c>
      <c r="CA42" s="3" t="s">
        <v>641</v>
      </c>
      <c r="CB42" s="3" t="s">
        <v>641</v>
      </c>
      <c r="CC42" s="3" t="s">
        <v>641</v>
      </c>
      <c r="CD42" s="3" t="s">
        <v>641</v>
      </c>
      <c r="CE42" s="3" t="s">
        <v>641</v>
      </c>
      <c r="CF42" s="3" t="s">
        <v>641</v>
      </c>
      <c r="CG42" s="3" t="s">
        <v>641</v>
      </c>
      <c r="CH42" s="3" t="s">
        <v>641</v>
      </c>
      <c r="CI42" s="3" t="s">
        <v>641</v>
      </c>
      <c r="CJ42" s="3" t="s">
        <v>641</v>
      </c>
      <c r="CK42" s="3" t="s">
        <v>641</v>
      </c>
      <c r="CL42" s="3" t="s">
        <v>641</v>
      </c>
      <c r="CM42" s="3" t="s">
        <v>641</v>
      </c>
      <c r="CN42" s="3" t="s">
        <v>641</v>
      </c>
      <c r="CO42" s="3" t="s">
        <v>641</v>
      </c>
      <c r="CP42" s="3" t="s">
        <v>641</v>
      </c>
      <c r="CQ42" s="3" t="s">
        <v>641</v>
      </c>
      <c r="CR42" s="3" t="s">
        <v>641</v>
      </c>
      <c r="CS42" s="3" t="s">
        <v>641</v>
      </c>
      <c r="CT42" s="3" t="s">
        <v>641</v>
      </c>
      <c r="CU42" s="3" t="s">
        <v>641</v>
      </c>
      <c r="CV42" s="3" t="s">
        <v>641</v>
      </c>
      <c r="CW42" s="3" t="s">
        <v>641</v>
      </c>
      <c r="CX42" s="3" t="s">
        <v>641</v>
      </c>
      <c r="CY42" s="3" t="s">
        <v>641</v>
      </c>
      <c r="CZ42" s="3" t="s">
        <v>641</v>
      </c>
      <c r="DA42" s="3" t="s">
        <v>641</v>
      </c>
      <c r="DB42" s="3" t="s">
        <v>641</v>
      </c>
      <c r="DC42" s="3" t="s">
        <v>641</v>
      </c>
      <c r="DD42" s="3">
        <v>15</v>
      </c>
      <c r="DE42" s="3" t="s">
        <v>641</v>
      </c>
      <c r="DF42" s="3" t="s">
        <v>641</v>
      </c>
      <c r="DG42" s="3" t="s">
        <v>641</v>
      </c>
      <c r="DH42" s="3" t="s">
        <v>641</v>
      </c>
      <c r="DI42" s="3" t="s">
        <v>641</v>
      </c>
      <c r="DJ42" s="3" t="s">
        <v>641</v>
      </c>
      <c r="DK42" s="3" t="s">
        <v>641</v>
      </c>
      <c r="DL42" s="3" t="s">
        <v>641</v>
      </c>
      <c r="DM42" s="3" t="s">
        <v>641</v>
      </c>
      <c r="DN42" s="3" t="s">
        <v>641</v>
      </c>
      <c r="DO42" s="3" t="s">
        <v>641</v>
      </c>
      <c r="DP42" s="3" t="s">
        <v>641</v>
      </c>
      <c r="DQ42" s="3" t="s">
        <v>641</v>
      </c>
      <c r="DR42" s="3" t="s">
        <v>641</v>
      </c>
      <c r="DS42" s="3" t="s">
        <v>641</v>
      </c>
      <c r="DT42" s="3" t="s">
        <v>641</v>
      </c>
      <c r="DU42" s="3" t="s">
        <v>641</v>
      </c>
      <c r="DV42" s="3" t="s">
        <v>641</v>
      </c>
      <c r="DW42" s="3" t="s">
        <v>641</v>
      </c>
      <c r="DX42" s="3" t="s">
        <v>641</v>
      </c>
      <c r="DY42" s="3" t="s">
        <v>641</v>
      </c>
      <c r="DZ42" s="3" t="s">
        <v>641</v>
      </c>
      <c r="EA42" s="3" t="s">
        <v>641</v>
      </c>
      <c r="EB42" s="3" t="s">
        <v>641</v>
      </c>
      <c r="EC42" s="3" t="s">
        <v>641</v>
      </c>
      <c r="ED42" s="3" t="s">
        <v>641</v>
      </c>
      <c r="EE42" s="3" t="s">
        <v>641</v>
      </c>
      <c r="EF42" s="3" t="s">
        <v>641</v>
      </c>
      <c r="EG42" s="3" t="s">
        <v>641</v>
      </c>
      <c r="EH42" s="3" t="s">
        <v>641</v>
      </c>
      <c r="EI42" s="3" t="s">
        <v>641</v>
      </c>
      <c r="EJ42" s="3" t="s">
        <v>641</v>
      </c>
      <c r="EK42" s="3" t="s">
        <v>641</v>
      </c>
      <c r="EL42" s="3" t="s">
        <v>641</v>
      </c>
      <c r="EM42" s="3" t="s">
        <v>641</v>
      </c>
      <c r="EN42" s="3" t="s">
        <v>641</v>
      </c>
      <c r="EO42" s="3" t="s">
        <v>641</v>
      </c>
      <c r="EP42" s="3" t="s">
        <v>641</v>
      </c>
      <c r="EQ42" s="3" t="s">
        <v>641</v>
      </c>
      <c r="ER42" s="3" t="s">
        <v>641</v>
      </c>
      <c r="ES42" s="3" t="s">
        <v>641</v>
      </c>
      <c r="ET42" s="3" t="s">
        <v>641</v>
      </c>
      <c r="EU42" s="3" t="s">
        <v>641</v>
      </c>
      <c r="EV42" s="3" t="s">
        <v>641</v>
      </c>
      <c r="EW42" s="3" t="s">
        <v>641</v>
      </c>
      <c r="EX42" s="3" t="s">
        <v>641</v>
      </c>
      <c r="EY42" s="3" t="s">
        <v>641</v>
      </c>
      <c r="EZ42" s="3" t="s">
        <v>641</v>
      </c>
      <c r="FA42" s="3" t="s">
        <v>641</v>
      </c>
      <c r="FB42" s="3" t="s">
        <v>641</v>
      </c>
      <c r="FC42" s="3" t="s">
        <v>641</v>
      </c>
      <c r="FD42" s="3" t="s">
        <v>641</v>
      </c>
      <c r="FE42" s="3" t="s">
        <v>641</v>
      </c>
      <c r="FF42" s="3" t="s">
        <v>641</v>
      </c>
      <c r="FG42" s="3" t="s">
        <v>641</v>
      </c>
      <c r="FH42" s="3" t="s">
        <v>641</v>
      </c>
      <c r="FI42" s="3" t="s">
        <v>641</v>
      </c>
      <c r="FJ42" s="3" t="s">
        <v>641</v>
      </c>
      <c r="FK42" s="3" t="s">
        <v>641</v>
      </c>
      <c r="FL42" s="3" t="s">
        <v>641</v>
      </c>
      <c r="FM42" s="3" t="s">
        <v>641</v>
      </c>
      <c r="FN42" s="3" t="s">
        <v>641</v>
      </c>
      <c r="FO42" s="3" t="s">
        <v>641</v>
      </c>
      <c r="FP42" s="3" t="s">
        <v>641</v>
      </c>
      <c r="FQ42" s="3" t="s">
        <v>641</v>
      </c>
      <c r="FR42" s="3" t="s">
        <v>641</v>
      </c>
      <c r="FS42" s="3" t="s">
        <v>641</v>
      </c>
      <c r="FT42" s="3" t="s">
        <v>641</v>
      </c>
      <c r="FU42" s="3" t="s">
        <v>641</v>
      </c>
      <c r="FV42" s="3" t="s">
        <v>641</v>
      </c>
      <c r="FW42" s="3" t="s">
        <v>641</v>
      </c>
      <c r="FX42" s="3" t="s">
        <v>641</v>
      </c>
      <c r="FY42" s="3" t="s">
        <v>641</v>
      </c>
      <c r="FZ42" s="3" t="s">
        <v>641</v>
      </c>
      <c r="GA42" s="3" t="s">
        <v>641</v>
      </c>
      <c r="GB42" s="3" t="s">
        <v>641</v>
      </c>
      <c r="GC42" s="3" t="s">
        <v>641</v>
      </c>
      <c r="GD42" s="3" t="s">
        <v>641</v>
      </c>
      <c r="GE42" s="3" t="s">
        <v>641</v>
      </c>
      <c r="GF42" s="3" t="s">
        <v>641</v>
      </c>
      <c r="GG42" s="3" t="s">
        <v>641</v>
      </c>
      <c r="GH42" s="3" t="s">
        <v>641</v>
      </c>
      <c r="GI42" s="3" t="s">
        <v>641</v>
      </c>
      <c r="GJ42" s="3" t="s">
        <v>641</v>
      </c>
      <c r="GK42" s="3" t="s">
        <v>641</v>
      </c>
      <c r="GL42" s="3" t="s">
        <v>641</v>
      </c>
      <c r="GM42" s="3" t="s">
        <v>641</v>
      </c>
      <c r="GN42" s="3" t="s">
        <v>641</v>
      </c>
      <c r="GO42" s="3" t="s">
        <v>641</v>
      </c>
      <c r="GP42" s="3" t="s">
        <v>641</v>
      </c>
      <c r="GQ42" s="3" t="s">
        <v>641</v>
      </c>
    </row>
    <row r="43" spans="1:199" x14ac:dyDescent="0.2">
      <c r="A43" s="3" t="s">
        <v>85</v>
      </c>
      <c r="B43" s="3">
        <v>5</v>
      </c>
      <c r="C43" s="3">
        <v>1</v>
      </c>
      <c r="D43" s="3" t="s">
        <v>641</v>
      </c>
      <c r="E43" s="3">
        <v>5</v>
      </c>
      <c r="F43" s="3" t="s">
        <v>641</v>
      </c>
      <c r="G43" s="3" t="s">
        <v>641</v>
      </c>
      <c r="H43" s="3" t="s">
        <v>641</v>
      </c>
      <c r="I43" s="3" t="s">
        <v>641</v>
      </c>
      <c r="J43" s="3" t="s">
        <v>641</v>
      </c>
      <c r="K43" s="3" t="s">
        <v>641</v>
      </c>
      <c r="L43" s="3" t="s">
        <v>641</v>
      </c>
      <c r="M43" s="3" t="s">
        <v>641</v>
      </c>
      <c r="N43" s="3" t="s">
        <v>641</v>
      </c>
      <c r="O43" s="3" t="s">
        <v>641</v>
      </c>
      <c r="P43" s="3" t="s">
        <v>641</v>
      </c>
      <c r="Q43" s="3" t="s">
        <v>641</v>
      </c>
      <c r="R43" s="3" t="s">
        <v>641</v>
      </c>
      <c r="S43" s="3" t="s">
        <v>641</v>
      </c>
      <c r="T43" s="3" t="s">
        <v>641</v>
      </c>
      <c r="U43" s="3" t="s">
        <v>641</v>
      </c>
      <c r="V43" s="3" t="s">
        <v>641</v>
      </c>
      <c r="W43" s="3" t="s">
        <v>641</v>
      </c>
      <c r="X43" s="3" t="s">
        <v>641</v>
      </c>
      <c r="Y43" s="3" t="s">
        <v>641</v>
      </c>
      <c r="Z43" s="3" t="s">
        <v>641</v>
      </c>
      <c r="AA43" s="3" t="s">
        <v>641</v>
      </c>
      <c r="AB43" s="3" t="s">
        <v>641</v>
      </c>
      <c r="AC43" s="3" t="s">
        <v>641</v>
      </c>
      <c r="AD43" s="3" t="s">
        <v>641</v>
      </c>
      <c r="AE43" s="3" t="s">
        <v>641</v>
      </c>
      <c r="AF43" s="3" t="s">
        <v>641</v>
      </c>
      <c r="AH43" s="3" t="s">
        <v>641</v>
      </c>
      <c r="AI43" s="3" t="s">
        <v>641</v>
      </c>
      <c r="AJ43" s="3" t="s">
        <v>641</v>
      </c>
      <c r="AK43" s="3" t="s">
        <v>641</v>
      </c>
      <c r="AL43" s="3" t="s">
        <v>641</v>
      </c>
      <c r="AM43" s="3" t="s">
        <v>641</v>
      </c>
      <c r="AN43" s="3" t="s">
        <v>641</v>
      </c>
      <c r="AO43" s="3" t="s">
        <v>641</v>
      </c>
      <c r="AP43" s="3" t="s">
        <v>641</v>
      </c>
      <c r="AQ43" s="3" t="s">
        <v>641</v>
      </c>
      <c r="AR43" s="3" t="s">
        <v>641</v>
      </c>
      <c r="AS43" s="3" t="s">
        <v>641</v>
      </c>
      <c r="AT43" s="3" t="s">
        <v>641</v>
      </c>
      <c r="AU43" s="3" t="s">
        <v>641</v>
      </c>
      <c r="AV43" s="3" t="s">
        <v>641</v>
      </c>
      <c r="AW43" s="3" t="s">
        <v>641</v>
      </c>
      <c r="AX43" s="3" t="s">
        <v>641</v>
      </c>
      <c r="AY43" s="3" t="s">
        <v>641</v>
      </c>
      <c r="AZ43" s="3" t="s">
        <v>641</v>
      </c>
      <c r="BA43" s="3" t="s">
        <v>641</v>
      </c>
      <c r="BB43" s="3" t="s">
        <v>641</v>
      </c>
      <c r="BC43" s="3" t="s">
        <v>641</v>
      </c>
      <c r="BD43" s="3" t="s">
        <v>641</v>
      </c>
      <c r="BE43" s="3" t="s">
        <v>641</v>
      </c>
      <c r="BF43" s="3" t="s">
        <v>641</v>
      </c>
      <c r="BG43" s="3" t="s">
        <v>641</v>
      </c>
      <c r="BH43" s="3" t="s">
        <v>641</v>
      </c>
      <c r="BI43" s="3" t="s">
        <v>641</v>
      </c>
      <c r="BJ43" s="3" t="s">
        <v>641</v>
      </c>
      <c r="BK43" s="3" t="s">
        <v>641</v>
      </c>
      <c r="BL43" s="3" t="s">
        <v>641</v>
      </c>
      <c r="BM43" s="3" t="s">
        <v>641</v>
      </c>
      <c r="BN43" s="3" t="s">
        <v>641</v>
      </c>
      <c r="BO43" s="3" t="s">
        <v>641</v>
      </c>
      <c r="BP43" s="3" t="s">
        <v>641</v>
      </c>
      <c r="BQ43" s="3" t="s">
        <v>641</v>
      </c>
      <c r="BR43" s="3" t="s">
        <v>641</v>
      </c>
      <c r="BS43" s="3" t="s">
        <v>641</v>
      </c>
      <c r="BT43" s="3" t="s">
        <v>641</v>
      </c>
      <c r="BU43" s="3" t="s">
        <v>641</v>
      </c>
      <c r="BV43" s="3" t="s">
        <v>641</v>
      </c>
      <c r="BW43" s="3" t="s">
        <v>641</v>
      </c>
      <c r="BX43" s="3" t="s">
        <v>641</v>
      </c>
      <c r="BY43" s="3" t="s">
        <v>641</v>
      </c>
      <c r="BZ43" s="3" t="s">
        <v>641</v>
      </c>
      <c r="CA43" s="3" t="s">
        <v>641</v>
      </c>
      <c r="CB43" s="3" t="s">
        <v>641</v>
      </c>
      <c r="CC43" s="3" t="s">
        <v>641</v>
      </c>
      <c r="CD43" s="3" t="s">
        <v>641</v>
      </c>
      <c r="CE43" s="3" t="s">
        <v>641</v>
      </c>
      <c r="CF43" s="3" t="s">
        <v>641</v>
      </c>
      <c r="CG43" s="3" t="s">
        <v>641</v>
      </c>
      <c r="CH43" s="3" t="s">
        <v>641</v>
      </c>
      <c r="CI43" s="3" t="s">
        <v>641</v>
      </c>
      <c r="CJ43" s="3" t="s">
        <v>641</v>
      </c>
      <c r="CK43" s="3" t="s">
        <v>641</v>
      </c>
      <c r="CL43" s="3" t="s">
        <v>641</v>
      </c>
      <c r="CM43" s="3" t="s">
        <v>641</v>
      </c>
      <c r="CN43" s="3" t="s">
        <v>641</v>
      </c>
      <c r="CO43" s="3" t="s">
        <v>641</v>
      </c>
      <c r="CP43" s="3" t="s">
        <v>641</v>
      </c>
      <c r="CQ43" s="3" t="s">
        <v>641</v>
      </c>
      <c r="CR43" s="3" t="s">
        <v>641</v>
      </c>
      <c r="CS43" s="3" t="s">
        <v>641</v>
      </c>
      <c r="CT43" s="3" t="s">
        <v>641</v>
      </c>
      <c r="CU43" s="3" t="s">
        <v>641</v>
      </c>
      <c r="CV43" s="3" t="s">
        <v>641</v>
      </c>
      <c r="CW43" s="3" t="s">
        <v>641</v>
      </c>
      <c r="CX43" s="3" t="s">
        <v>641</v>
      </c>
      <c r="CY43" s="3" t="s">
        <v>641</v>
      </c>
      <c r="CZ43" s="3" t="s">
        <v>641</v>
      </c>
      <c r="DA43" s="3" t="s">
        <v>641</v>
      </c>
      <c r="DB43" s="3" t="s">
        <v>641</v>
      </c>
      <c r="DC43" s="3" t="s">
        <v>641</v>
      </c>
      <c r="DD43" s="3" t="s">
        <v>641</v>
      </c>
      <c r="DE43" s="3" t="s">
        <v>641</v>
      </c>
      <c r="DF43" s="3" t="s">
        <v>641</v>
      </c>
      <c r="DG43" s="3" t="s">
        <v>641</v>
      </c>
      <c r="DH43" s="3" t="s">
        <v>641</v>
      </c>
      <c r="DI43" s="3" t="s">
        <v>641</v>
      </c>
      <c r="DJ43" s="3" t="s">
        <v>641</v>
      </c>
      <c r="DK43" s="3" t="s">
        <v>641</v>
      </c>
      <c r="DL43" s="3" t="s">
        <v>641</v>
      </c>
      <c r="DM43" s="3" t="s">
        <v>641</v>
      </c>
      <c r="DN43" s="3" t="s">
        <v>641</v>
      </c>
      <c r="DO43" s="3" t="s">
        <v>641</v>
      </c>
      <c r="DP43" s="3" t="s">
        <v>641</v>
      </c>
      <c r="DQ43" s="3" t="s">
        <v>641</v>
      </c>
      <c r="DR43" s="3" t="s">
        <v>641</v>
      </c>
      <c r="DS43" s="3" t="s">
        <v>641</v>
      </c>
      <c r="DT43" s="3" t="s">
        <v>641</v>
      </c>
      <c r="DU43" s="3" t="s">
        <v>641</v>
      </c>
      <c r="DV43" s="3" t="s">
        <v>641</v>
      </c>
      <c r="DW43" s="3" t="s">
        <v>641</v>
      </c>
      <c r="DX43" s="3" t="s">
        <v>641</v>
      </c>
      <c r="DY43" s="3" t="s">
        <v>641</v>
      </c>
      <c r="DZ43" s="3" t="s">
        <v>641</v>
      </c>
      <c r="EA43" s="3" t="s">
        <v>641</v>
      </c>
      <c r="EB43" s="3" t="s">
        <v>641</v>
      </c>
      <c r="EC43" s="3" t="s">
        <v>641</v>
      </c>
      <c r="ED43" s="3" t="s">
        <v>641</v>
      </c>
      <c r="EE43" s="3" t="s">
        <v>641</v>
      </c>
      <c r="EF43" s="3" t="s">
        <v>641</v>
      </c>
      <c r="EG43" s="3" t="s">
        <v>641</v>
      </c>
      <c r="EH43" s="3" t="s">
        <v>641</v>
      </c>
      <c r="EI43" s="3" t="s">
        <v>641</v>
      </c>
      <c r="EJ43" s="3" t="s">
        <v>641</v>
      </c>
      <c r="EK43" s="3" t="s">
        <v>641</v>
      </c>
      <c r="EL43" s="3" t="s">
        <v>641</v>
      </c>
      <c r="EM43" s="3" t="s">
        <v>641</v>
      </c>
      <c r="EN43" s="3" t="s">
        <v>641</v>
      </c>
      <c r="EO43" s="3" t="s">
        <v>641</v>
      </c>
      <c r="EP43" s="3" t="s">
        <v>641</v>
      </c>
      <c r="EQ43" s="3" t="s">
        <v>641</v>
      </c>
      <c r="ER43" s="3" t="s">
        <v>641</v>
      </c>
      <c r="ES43" s="3" t="s">
        <v>641</v>
      </c>
      <c r="ET43" s="3" t="s">
        <v>641</v>
      </c>
      <c r="EU43" s="3" t="s">
        <v>641</v>
      </c>
      <c r="EV43" s="3" t="s">
        <v>641</v>
      </c>
      <c r="EW43" s="3" t="s">
        <v>641</v>
      </c>
      <c r="EX43" s="3" t="s">
        <v>641</v>
      </c>
      <c r="EY43" s="3" t="s">
        <v>641</v>
      </c>
      <c r="EZ43" s="3" t="s">
        <v>641</v>
      </c>
      <c r="FA43" s="3" t="s">
        <v>641</v>
      </c>
      <c r="FB43" s="3" t="s">
        <v>641</v>
      </c>
      <c r="FC43" s="3" t="s">
        <v>641</v>
      </c>
      <c r="FD43" s="3" t="s">
        <v>641</v>
      </c>
      <c r="FE43" s="3" t="s">
        <v>641</v>
      </c>
      <c r="FF43" s="3" t="s">
        <v>641</v>
      </c>
      <c r="FG43" s="3" t="s">
        <v>641</v>
      </c>
      <c r="FH43" s="3" t="s">
        <v>641</v>
      </c>
      <c r="FI43" s="3" t="s">
        <v>641</v>
      </c>
      <c r="FJ43" s="3" t="s">
        <v>641</v>
      </c>
      <c r="FK43" s="3" t="s">
        <v>641</v>
      </c>
      <c r="FL43" s="3" t="s">
        <v>641</v>
      </c>
      <c r="FM43" s="3" t="s">
        <v>641</v>
      </c>
      <c r="FN43" s="3" t="s">
        <v>641</v>
      </c>
      <c r="FO43" s="3" t="s">
        <v>641</v>
      </c>
      <c r="FP43" s="3" t="s">
        <v>641</v>
      </c>
      <c r="FQ43" s="3" t="s">
        <v>641</v>
      </c>
      <c r="FR43" s="3" t="s">
        <v>641</v>
      </c>
      <c r="FS43" s="3" t="s">
        <v>641</v>
      </c>
      <c r="FT43" s="3" t="s">
        <v>641</v>
      </c>
      <c r="FU43" s="3" t="s">
        <v>641</v>
      </c>
      <c r="FV43" s="3">
        <v>10</v>
      </c>
      <c r="FW43" s="3" t="s">
        <v>641</v>
      </c>
      <c r="FX43" s="3">
        <v>10</v>
      </c>
      <c r="FY43" s="3" t="s">
        <v>641</v>
      </c>
      <c r="FZ43" s="3" t="s">
        <v>641</v>
      </c>
      <c r="GA43" s="3" t="s">
        <v>641</v>
      </c>
      <c r="GB43" s="3" t="s">
        <v>641</v>
      </c>
      <c r="GC43" s="3" t="s">
        <v>641</v>
      </c>
      <c r="GD43" s="3" t="s">
        <v>641</v>
      </c>
      <c r="GE43" s="3" t="s">
        <v>641</v>
      </c>
      <c r="GF43" s="3" t="s">
        <v>641</v>
      </c>
      <c r="GG43" s="3" t="s">
        <v>641</v>
      </c>
      <c r="GH43" s="3" t="s">
        <v>641</v>
      </c>
      <c r="GI43" s="3" t="s">
        <v>641</v>
      </c>
      <c r="GJ43" s="3" t="s">
        <v>641</v>
      </c>
      <c r="GK43" s="3" t="s">
        <v>641</v>
      </c>
      <c r="GL43" s="3" t="s">
        <v>641</v>
      </c>
      <c r="GM43" s="3" t="s">
        <v>641</v>
      </c>
      <c r="GN43" s="3" t="s">
        <v>641</v>
      </c>
      <c r="GO43" s="3" t="s">
        <v>641</v>
      </c>
      <c r="GP43" s="3" t="s">
        <v>641</v>
      </c>
      <c r="GQ43" s="3" t="s">
        <v>641</v>
      </c>
    </row>
    <row r="44" spans="1:199" x14ac:dyDescent="0.2">
      <c r="A44" s="3" t="s">
        <v>81</v>
      </c>
      <c r="B44" s="3">
        <v>2</v>
      </c>
      <c r="C44" s="3">
        <v>1</v>
      </c>
      <c r="D44" s="3" t="s">
        <v>641</v>
      </c>
      <c r="E44" s="3" t="s">
        <v>641</v>
      </c>
      <c r="F44" s="3" t="s">
        <v>641</v>
      </c>
      <c r="G44" s="3" t="s">
        <v>641</v>
      </c>
      <c r="H44" s="3" t="s">
        <v>641</v>
      </c>
      <c r="I44" s="3" t="s">
        <v>641</v>
      </c>
      <c r="J44" s="3" t="s">
        <v>641</v>
      </c>
      <c r="K44" s="3" t="s">
        <v>641</v>
      </c>
      <c r="L44" s="3" t="s">
        <v>641</v>
      </c>
      <c r="M44" s="3" t="s">
        <v>641</v>
      </c>
      <c r="N44" s="3" t="s">
        <v>641</v>
      </c>
      <c r="O44" s="3" t="s">
        <v>641</v>
      </c>
      <c r="P44" s="3" t="s">
        <v>641</v>
      </c>
      <c r="Q44" s="3" t="s">
        <v>641</v>
      </c>
      <c r="R44" s="3" t="s">
        <v>641</v>
      </c>
      <c r="S44" s="3" t="s">
        <v>641</v>
      </c>
      <c r="T44" s="3" t="s">
        <v>641</v>
      </c>
      <c r="U44" s="3" t="s">
        <v>641</v>
      </c>
      <c r="V44" s="3" t="s">
        <v>641</v>
      </c>
      <c r="W44" s="3" t="s">
        <v>641</v>
      </c>
      <c r="X44" s="3" t="s">
        <v>641</v>
      </c>
      <c r="Y44" s="3" t="s">
        <v>641</v>
      </c>
      <c r="Z44" s="3" t="s">
        <v>641</v>
      </c>
      <c r="AA44" s="3" t="s">
        <v>641</v>
      </c>
      <c r="AB44" s="3" t="s">
        <v>641</v>
      </c>
      <c r="AC44" s="3" t="s">
        <v>641</v>
      </c>
      <c r="AD44" s="3" t="s">
        <v>641</v>
      </c>
      <c r="AE44" s="3" t="s">
        <v>641</v>
      </c>
      <c r="AF44" s="3" t="s">
        <v>641</v>
      </c>
      <c r="AH44" s="3" t="s">
        <v>641</v>
      </c>
      <c r="AI44" s="3" t="s">
        <v>641</v>
      </c>
      <c r="AJ44" s="3" t="s">
        <v>641</v>
      </c>
      <c r="AK44" s="3" t="s">
        <v>641</v>
      </c>
      <c r="AL44" s="3" t="s">
        <v>641</v>
      </c>
      <c r="AM44" s="3" t="s">
        <v>641</v>
      </c>
      <c r="AN44" s="3" t="s">
        <v>641</v>
      </c>
      <c r="AO44" s="3" t="s">
        <v>641</v>
      </c>
      <c r="AP44" s="3" t="s">
        <v>641</v>
      </c>
      <c r="AQ44" s="3" t="s">
        <v>641</v>
      </c>
      <c r="AR44" s="3" t="s">
        <v>641</v>
      </c>
      <c r="AS44" s="3" t="s">
        <v>641</v>
      </c>
      <c r="AT44" s="3" t="s">
        <v>641</v>
      </c>
      <c r="AU44" s="3">
        <v>3</v>
      </c>
      <c r="AV44" s="3" t="s">
        <v>641</v>
      </c>
      <c r="AW44" s="3" t="s">
        <v>641</v>
      </c>
      <c r="AX44" s="3" t="s">
        <v>641</v>
      </c>
      <c r="AY44" s="3" t="s">
        <v>641</v>
      </c>
      <c r="AZ44" s="3" t="s">
        <v>641</v>
      </c>
      <c r="BA44" s="3" t="s">
        <v>641</v>
      </c>
      <c r="BB44" s="3" t="s">
        <v>641</v>
      </c>
      <c r="BC44" s="3" t="s">
        <v>641</v>
      </c>
      <c r="BD44" s="3" t="s">
        <v>641</v>
      </c>
      <c r="BE44" s="3" t="s">
        <v>641</v>
      </c>
      <c r="BF44" s="3" t="s">
        <v>641</v>
      </c>
      <c r="BG44" s="3" t="s">
        <v>641</v>
      </c>
      <c r="BH44" s="3" t="s">
        <v>641</v>
      </c>
      <c r="BI44" s="3" t="s">
        <v>641</v>
      </c>
      <c r="BJ44" s="3" t="s">
        <v>641</v>
      </c>
      <c r="BK44" s="3" t="s">
        <v>641</v>
      </c>
      <c r="BL44" s="3" t="s">
        <v>641</v>
      </c>
      <c r="BM44" s="3" t="s">
        <v>641</v>
      </c>
      <c r="BN44" s="3" t="s">
        <v>641</v>
      </c>
      <c r="BO44" s="3" t="s">
        <v>641</v>
      </c>
      <c r="BP44" s="3" t="s">
        <v>641</v>
      </c>
      <c r="BQ44" s="3" t="s">
        <v>641</v>
      </c>
      <c r="BR44" s="3" t="s">
        <v>641</v>
      </c>
      <c r="BS44" s="3" t="s">
        <v>641</v>
      </c>
      <c r="BT44" s="3" t="s">
        <v>641</v>
      </c>
      <c r="BU44" s="3" t="s">
        <v>641</v>
      </c>
      <c r="BV44" s="3" t="s">
        <v>641</v>
      </c>
      <c r="BW44" s="3" t="s">
        <v>641</v>
      </c>
      <c r="BX44" s="3" t="s">
        <v>641</v>
      </c>
      <c r="BY44" s="3" t="s">
        <v>641</v>
      </c>
      <c r="BZ44" s="3" t="s">
        <v>641</v>
      </c>
      <c r="CA44" s="3" t="s">
        <v>641</v>
      </c>
      <c r="CB44" s="3" t="s">
        <v>641</v>
      </c>
      <c r="CC44" s="3" t="s">
        <v>641</v>
      </c>
      <c r="CD44" s="3" t="s">
        <v>641</v>
      </c>
      <c r="CE44" s="3" t="s">
        <v>641</v>
      </c>
      <c r="CF44" s="3" t="s">
        <v>641</v>
      </c>
      <c r="CG44" s="3" t="s">
        <v>641</v>
      </c>
      <c r="CH44" s="3" t="s">
        <v>641</v>
      </c>
      <c r="CI44" s="3" t="s">
        <v>641</v>
      </c>
      <c r="CJ44" s="3">
        <v>5</v>
      </c>
      <c r="CK44" s="3" t="s">
        <v>641</v>
      </c>
      <c r="CL44" s="3">
        <v>10</v>
      </c>
      <c r="CM44" s="3" t="s">
        <v>641</v>
      </c>
      <c r="CN44" s="3" t="s">
        <v>641</v>
      </c>
      <c r="CO44" s="3" t="s">
        <v>641</v>
      </c>
      <c r="CP44" s="3" t="s">
        <v>641</v>
      </c>
      <c r="CQ44" s="3" t="s">
        <v>641</v>
      </c>
      <c r="CR44" s="3" t="s">
        <v>641</v>
      </c>
      <c r="CS44" s="3" t="s">
        <v>641</v>
      </c>
      <c r="CT44" s="3" t="s">
        <v>641</v>
      </c>
      <c r="CU44" s="3" t="s">
        <v>641</v>
      </c>
      <c r="CV44" s="3" t="s">
        <v>641</v>
      </c>
      <c r="CW44" s="3" t="s">
        <v>641</v>
      </c>
      <c r="CX44" s="3" t="s">
        <v>641</v>
      </c>
      <c r="CY44" s="3" t="s">
        <v>641</v>
      </c>
      <c r="CZ44" s="3" t="s">
        <v>641</v>
      </c>
      <c r="DA44" s="3" t="s">
        <v>641</v>
      </c>
      <c r="DB44" s="3" t="s">
        <v>641</v>
      </c>
      <c r="DC44" s="3" t="s">
        <v>641</v>
      </c>
      <c r="DD44" s="3" t="s">
        <v>641</v>
      </c>
      <c r="DE44" s="3" t="s">
        <v>641</v>
      </c>
      <c r="DF44" s="3" t="s">
        <v>641</v>
      </c>
      <c r="DG44" s="3" t="s">
        <v>641</v>
      </c>
      <c r="DH44" s="3" t="s">
        <v>641</v>
      </c>
      <c r="DI44" s="3" t="s">
        <v>641</v>
      </c>
      <c r="DJ44" s="3" t="s">
        <v>641</v>
      </c>
      <c r="DK44" s="3" t="s">
        <v>641</v>
      </c>
      <c r="DL44" s="3" t="s">
        <v>641</v>
      </c>
      <c r="DM44" s="3" t="s">
        <v>641</v>
      </c>
      <c r="DN44" s="3" t="s">
        <v>641</v>
      </c>
      <c r="DO44" s="3" t="s">
        <v>641</v>
      </c>
      <c r="DP44" s="3" t="s">
        <v>641</v>
      </c>
      <c r="DQ44" s="3" t="s">
        <v>641</v>
      </c>
      <c r="DR44" s="3" t="s">
        <v>641</v>
      </c>
      <c r="DS44" s="3" t="s">
        <v>641</v>
      </c>
      <c r="DT44" s="3" t="s">
        <v>641</v>
      </c>
      <c r="DU44" s="3" t="s">
        <v>641</v>
      </c>
      <c r="DV44" s="3" t="s">
        <v>641</v>
      </c>
      <c r="DW44" s="3" t="s">
        <v>641</v>
      </c>
      <c r="DX44" s="3" t="s">
        <v>641</v>
      </c>
      <c r="DY44" s="3" t="s">
        <v>641</v>
      </c>
      <c r="DZ44" s="3" t="s">
        <v>641</v>
      </c>
      <c r="EA44" s="3" t="s">
        <v>641</v>
      </c>
      <c r="EB44" s="3" t="s">
        <v>641</v>
      </c>
      <c r="EC44" s="3" t="s">
        <v>641</v>
      </c>
      <c r="ED44" s="3" t="s">
        <v>641</v>
      </c>
      <c r="EE44" s="3" t="s">
        <v>641</v>
      </c>
      <c r="EF44" s="3" t="s">
        <v>641</v>
      </c>
      <c r="EG44" s="3" t="s">
        <v>641</v>
      </c>
      <c r="EH44" s="3" t="s">
        <v>641</v>
      </c>
      <c r="EI44" s="3" t="s">
        <v>641</v>
      </c>
      <c r="EJ44" s="3" t="s">
        <v>641</v>
      </c>
      <c r="EK44" s="3" t="s">
        <v>641</v>
      </c>
      <c r="EL44" s="3" t="s">
        <v>641</v>
      </c>
      <c r="EM44" s="3" t="s">
        <v>641</v>
      </c>
      <c r="EN44" s="3" t="s">
        <v>641</v>
      </c>
      <c r="EO44" s="3" t="s">
        <v>641</v>
      </c>
      <c r="EP44" s="3" t="s">
        <v>641</v>
      </c>
      <c r="EQ44" s="3" t="s">
        <v>641</v>
      </c>
      <c r="ER44" s="3" t="s">
        <v>641</v>
      </c>
      <c r="ES44" s="3" t="s">
        <v>641</v>
      </c>
      <c r="ET44" s="3" t="s">
        <v>641</v>
      </c>
      <c r="EU44" s="3" t="s">
        <v>641</v>
      </c>
      <c r="EV44" s="3" t="s">
        <v>641</v>
      </c>
      <c r="EW44" s="3" t="s">
        <v>641</v>
      </c>
      <c r="EX44" s="3" t="s">
        <v>641</v>
      </c>
      <c r="EY44" s="3" t="s">
        <v>641</v>
      </c>
      <c r="EZ44" s="3" t="s">
        <v>641</v>
      </c>
      <c r="FA44" s="3" t="s">
        <v>641</v>
      </c>
      <c r="FB44" s="3" t="s">
        <v>641</v>
      </c>
      <c r="FC44" s="3" t="s">
        <v>641</v>
      </c>
      <c r="FD44" s="3" t="s">
        <v>641</v>
      </c>
      <c r="FE44" s="3" t="s">
        <v>641</v>
      </c>
      <c r="FF44" s="3" t="s">
        <v>641</v>
      </c>
      <c r="FG44" s="3" t="s">
        <v>641</v>
      </c>
      <c r="FH44" s="3" t="s">
        <v>641</v>
      </c>
      <c r="FI44" s="3" t="s">
        <v>641</v>
      </c>
      <c r="FJ44" s="3" t="s">
        <v>641</v>
      </c>
      <c r="FK44" s="3" t="s">
        <v>641</v>
      </c>
      <c r="FL44" s="3" t="s">
        <v>641</v>
      </c>
      <c r="FM44" s="3" t="s">
        <v>641</v>
      </c>
      <c r="FN44" s="3" t="s">
        <v>641</v>
      </c>
      <c r="FO44" s="3" t="s">
        <v>641</v>
      </c>
      <c r="FP44" s="3" t="s">
        <v>641</v>
      </c>
      <c r="FQ44" s="3" t="s">
        <v>641</v>
      </c>
      <c r="FR44" s="3" t="s">
        <v>641</v>
      </c>
      <c r="FS44" s="3" t="s">
        <v>641</v>
      </c>
      <c r="FT44" s="3" t="s">
        <v>641</v>
      </c>
      <c r="FU44" s="3" t="s">
        <v>641</v>
      </c>
      <c r="FV44" s="3" t="s">
        <v>641</v>
      </c>
      <c r="FW44" s="3" t="s">
        <v>641</v>
      </c>
      <c r="FX44" s="3" t="s">
        <v>641</v>
      </c>
      <c r="FY44" s="3" t="s">
        <v>641</v>
      </c>
      <c r="FZ44" s="3" t="s">
        <v>641</v>
      </c>
      <c r="GA44" s="3" t="s">
        <v>641</v>
      </c>
      <c r="GB44" s="3" t="s">
        <v>641</v>
      </c>
      <c r="GC44" s="3" t="s">
        <v>641</v>
      </c>
      <c r="GD44" s="3" t="s">
        <v>641</v>
      </c>
      <c r="GE44" s="3" t="s">
        <v>641</v>
      </c>
      <c r="GF44" s="3" t="s">
        <v>641</v>
      </c>
      <c r="GG44" s="3" t="s">
        <v>641</v>
      </c>
      <c r="GH44" s="3" t="s">
        <v>641</v>
      </c>
      <c r="GI44" s="3" t="s">
        <v>641</v>
      </c>
      <c r="GJ44" s="3" t="s">
        <v>641</v>
      </c>
      <c r="GK44" s="3" t="s">
        <v>641</v>
      </c>
      <c r="GL44" s="3" t="s">
        <v>641</v>
      </c>
      <c r="GM44" s="3" t="s">
        <v>641</v>
      </c>
      <c r="GN44" s="3" t="s">
        <v>641</v>
      </c>
      <c r="GO44" s="3" t="s">
        <v>641</v>
      </c>
      <c r="GP44" s="3" t="s">
        <v>641</v>
      </c>
      <c r="GQ44" s="3" t="s">
        <v>641</v>
      </c>
    </row>
    <row r="45" spans="1:199" x14ac:dyDescent="0.2">
      <c r="A45" s="3" t="s">
        <v>16</v>
      </c>
      <c r="B45" s="3">
        <v>0.5</v>
      </c>
      <c r="C45" s="3">
        <v>1</v>
      </c>
      <c r="D45" s="3" t="s">
        <v>641</v>
      </c>
      <c r="E45" s="3" t="s">
        <v>641</v>
      </c>
      <c r="F45" s="3" t="s">
        <v>641</v>
      </c>
      <c r="G45" s="3" t="s">
        <v>641</v>
      </c>
      <c r="H45" s="3" t="s">
        <v>641</v>
      </c>
      <c r="I45" s="3" t="s">
        <v>641</v>
      </c>
      <c r="J45" s="3" t="s">
        <v>641</v>
      </c>
      <c r="K45" s="3" t="s">
        <v>641</v>
      </c>
      <c r="L45" s="3" t="s">
        <v>641</v>
      </c>
      <c r="M45" s="3" t="s">
        <v>641</v>
      </c>
      <c r="N45" s="3" t="s">
        <v>641</v>
      </c>
      <c r="O45" s="3" t="s">
        <v>641</v>
      </c>
      <c r="P45" s="3" t="s">
        <v>641</v>
      </c>
      <c r="Q45" s="3" t="s">
        <v>641</v>
      </c>
      <c r="R45" s="3" t="s">
        <v>641</v>
      </c>
      <c r="S45" s="3" t="s">
        <v>641</v>
      </c>
      <c r="T45" s="3" t="s">
        <v>641</v>
      </c>
      <c r="U45" s="3" t="s">
        <v>641</v>
      </c>
      <c r="V45" s="3" t="s">
        <v>641</v>
      </c>
      <c r="W45" s="3" t="s">
        <v>641</v>
      </c>
      <c r="X45" s="3" t="s">
        <v>641</v>
      </c>
      <c r="Y45" s="3" t="s">
        <v>641</v>
      </c>
      <c r="Z45" s="3" t="s">
        <v>641</v>
      </c>
      <c r="AA45" s="3" t="s">
        <v>641</v>
      </c>
      <c r="AB45" s="3" t="s">
        <v>641</v>
      </c>
      <c r="AC45" s="3" t="s">
        <v>641</v>
      </c>
      <c r="AD45" s="3">
        <v>3</v>
      </c>
      <c r="AE45" s="3" t="s">
        <v>641</v>
      </c>
      <c r="AF45" s="3" t="s">
        <v>641</v>
      </c>
      <c r="AH45" s="3" t="s">
        <v>641</v>
      </c>
      <c r="AI45" s="3" t="s">
        <v>641</v>
      </c>
      <c r="AJ45" s="3" t="s">
        <v>641</v>
      </c>
      <c r="AK45" s="3" t="s">
        <v>641</v>
      </c>
      <c r="AL45" s="3" t="s">
        <v>641</v>
      </c>
      <c r="AM45" s="3" t="s">
        <v>641</v>
      </c>
      <c r="AN45" s="3" t="s">
        <v>641</v>
      </c>
      <c r="AO45" s="3" t="s">
        <v>641</v>
      </c>
      <c r="AP45" s="3" t="s">
        <v>641</v>
      </c>
      <c r="AQ45" s="3" t="s">
        <v>641</v>
      </c>
      <c r="AR45" s="3" t="s">
        <v>641</v>
      </c>
      <c r="AS45" s="3" t="s">
        <v>641</v>
      </c>
      <c r="AT45" s="3" t="s">
        <v>641</v>
      </c>
      <c r="AU45" s="3" t="s">
        <v>641</v>
      </c>
      <c r="AV45" s="3" t="s">
        <v>641</v>
      </c>
      <c r="AW45" s="3" t="s">
        <v>641</v>
      </c>
      <c r="AX45" s="3" t="s">
        <v>641</v>
      </c>
      <c r="AY45" s="3" t="s">
        <v>641</v>
      </c>
      <c r="AZ45" s="3" t="s">
        <v>641</v>
      </c>
      <c r="BA45" s="3" t="s">
        <v>641</v>
      </c>
      <c r="BB45" s="3" t="s">
        <v>641</v>
      </c>
      <c r="BC45" s="3" t="s">
        <v>641</v>
      </c>
      <c r="BD45" s="3" t="s">
        <v>641</v>
      </c>
      <c r="BE45" s="3" t="s">
        <v>641</v>
      </c>
      <c r="BF45" s="3" t="s">
        <v>641</v>
      </c>
      <c r="BG45" s="3" t="s">
        <v>641</v>
      </c>
      <c r="BH45" s="3" t="s">
        <v>641</v>
      </c>
      <c r="BI45" s="3" t="s">
        <v>641</v>
      </c>
      <c r="BJ45" s="3" t="s">
        <v>641</v>
      </c>
      <c r="BK45" s="3" t="s">
        <v>641</v>
      </c>
      <c r="BL45" s="3" t="s">
        <v>641</v>
      </c>
      <c r="BM45" s="3" t="s">
        <v>641</v>
      </c>
      <c r="BN45" s="3" t="s">
        <v>641</v>
      </c>
      <c r="BO45" s="3" t="s">
        <v>641</v>
      </c>
      <c r="BP45" s="3" t="s">
        <v>641</v>
      </c>
      <c r="BQ45" s="3" t="s">
        <v>641</v>
      </c>
      <c r="BR45" s="3" t="s">
        <v>641</v>
      </c>
      <c r="BS45" s="3" t="s">
        <v>641</v>
      </c>
      <c r="BT45" s="3" t="s">
        <v>641</v>
      </c>
      <c r="BU45" s="3" t="s">
        <v>641</v>
      </c>
      <c r="BV45" s="3" t="s">
        <v>641</v>
      </c>
      <c r="BW45" s="3" t="s">
        <v>641</v>
      </c>
      <c r="BX45" s="3" t="s">
        <v>641</v>
      </c>
      <c r="BY45" s="3" t="s">
        <v>641</v>
      </c>
      <c r="BZ45" s="3" t="s">
        <v>641</v>
      </c>
      <c r="CA45" s="3" t="s">
        <v>641</v>
      </c>
      <c r="CB45" s="3" t="s">
        <v>641</v>
      </c>
      <c r="CC45" s="3" t="s">
        <v>641</v>
      </c>
      <c r="CD45" s="3" t="s">
        <v>641</v>
      </c>
      <c r="CE45" s="3" t="s">
        <v>641</v>
      </c>
      <c r="CF45" s="3" t="s">
        <v>641</v>
      </c>
      <c r="CG45" s="3" t="s">
        <v>641</v>
      </c>
      <c r="CH45" s="3" t="s">
        <v>641</v>
      </c>
      <c r="CI45" s="3" t="s">
        <v>641</v>
      </c>
      <c r="CJ45" s="3" t="s">
        <v>641</v>
      </c>
      <c r="CK45" s="3" t="s">
        <v>641</v>
      </c>
      <c r="CL45" s="3">
        <v>1</v>
      </c>
      <c r="CM45" s="3" t="s">
        <v>641</v>
      </c>
      <c r="CN45" s="3" t="s">
        <v>641</v>
      </c>
      <c r="CO45" s="3" t="s">
        <v>641</v>
      </c>
      <c r="CP45" s="3" t="s">
        <v>641</v>
      </c>
      <c r="CQ45" s="3" t="s">
        <v>641</v>
      </c>
      <c r="CR45" s="3" t="s">
        <v>641</v>
      </c>
      <c r="CS45" s="3" t="s">
        <v>641</v>
      </c>
      <c r="CT45" s="3" t="s">
        <v>641</v>
      </c>
      <c r="CU45" s="3" t="s">
        <v>641</v>
      </c>
      <c r="CV45" s="3" t="s">
        <v>641</v>
      </c>
      <c r="CW45" s="3" t="s">
        <v>641</v>
      </c>
      <c r="CX45" s="3" t="s">
        <v>641</v>
      </c>
      <c r="CY45" s="3" t="s">
        <v>641</v>
      </c>
      <c r="CZ45" s="3" t="s">
        <v>641</v>
      </c>
      <c r="DA45" s="3" t="s">
        <v>641</v>
      </c>
      <c r="DB45" s="3" t="s">
        <v>641</v>
      </c>
      <c r="DC45" s="3" t="s">
        <v>641</v>
      </c>
      <c r="DD45" s="3" t="s">
        <v>641</v>
      </c>
      <c r="DE45" s="3" t="s">
        <v>641</v>
      </c>
      <c r="DF45" s="3" t="s">
        <v>641</v>
      </c>
      <c r="DG45" s="3" t="s">
        <v>641</v>
      </c>
      <c r="DH45" s="3" t="s">
        <v>641</v>
      </c>
      <c r="DI45" s="3" t="s">
        <v>641</v>
      </c>
      <c r="DJ45" s="3" t="s">
        <v>641</v>
      </c>
      <c r="DK45" s="3" t="s">
        <v>641</v>
      </c>
      <c r="DL45" s="3" t="s">
        <v>641</v>
      </c>
      <c r="DM45" s="3" t="s">
        <v>641</v>
      </c>
      <c r="DN45" s="3" t="s">
        <v>641</v>
      </c>
      <c r="DO45" s="3" t="s">
        <v>641</v>
      </c>
      <c r="DP45" s="3" t="s">
        <v>641</v>
      </c>
      <c r="DQ45" s="3" t="s">
        <v>641</v>
      </c>
      <c r="DR45" s="3" t="s">
        <v>641</v>
      </c>
      <c r="DS45" s="3" t="s">
        <v>641</v>
      </c>
      <c r="DT45" s="3" t="s">
        <v>641</v>
      </c>
      <c r="DU45" s="3" t="s">
        <v>641</v>
      </c>
      <c r="DV45" s="3" t="s">
        <v>641</v>
      </c>
      <c r="DW45" s="3" t="s">
        <v>641</v>
      </c>
      <c r="DX45" s="3" t="s">
        <v>641</v>
      </c>
      <c r="DY45" s="3" t="s">
        <v>641</v>
      </c>
      <c r="DZ45" s="3" t="s">
        <v>641</v>
      </c>
      <c r="EA45" s="3" t="s">
        <v>641</v>
      </c>
      <c r="EB45" s="3" t="s">
        <v>641</v>
      </c>
      <c r="EC45" s="3" t="s">
        <v>641</v>
      </c>
      <c r="ED45" s="3" t="s">
        <v>641</v>
      </c>
      <c r="EE45" s="3" t="s">
        <v>641</v>
      </c>
      <c r="EF45" s="3" t="s">
        <v>641</v>
      </c>
      <c r="EG45" s="3" t="s">
        <v>641</v>
      </c>
      <c r="EH45" s="3" t="s">
        <v>641</v>
      </c>
      <c r="EI45" s="3" t="s">
        <v>641</v>
      </c>
      <c r="EJ45" s="3" t="s">
        <v>641</v>
      </c>
      <c r="EK45" s="3" t="s">
        <v>641</v>
      </c>
      <c r="EL45" s="3" t="s">
        <v>641</v>
      </c>
      <c r="EM45" s="3" t="s">
        <v>641</v>
      </c>
      <c r="EN45" s="3" t="s">
        <v>641</v>
      </c>
      <c r="EO45" s="3" t="s">
        <v>641</v>
      </c>
      <c r="EP45" s="3" t="s">
        <v>641</v>
      </c>
      <c r="EQ45" s="3" t="s">
        <v>641</v>
      </c>
      <c r="ER45" s="3" t="s">
        <v>641</v>
      </c>
      <c r="ES45" s="3" t="s">
        <v>641</v>
      </c>
      <c r="ET45" s="3" t="s">
        <v>641</v>
      </c>
      <c r="EU45" s="3" t="s">
        <v>641</v>
      </c>
      <c r="EV45" s="3" t="s">
        <v>641</v>
      </c>
      <c r="EW45" s="3" t="s">
        <v>641</v>
      </c>
      <c r="EX45" s="3" t="s">
        <v>641</v>
      </c>
      <c r="EY45" s="3" t="s">
        <v>641</v>
      </c>
      <c r="EZ45" s="3" t="s">
        <v>641</v>
      </c>
      <c r="FA45" s="3" t="s">
        <v>641</v>
      </c>
      <c r="FB45" s="3" t="s">
        <v>641</v>
      </c>
      <c r="FC45" s="3" t="s">
        <v>641</v>
      </c>
      <c r="FD45" s="3" t="s">
        <v>641</v>
      </c>
      <c r="FE45" s="3" t="s">
        <v>641</v>
      </c>
      <c r="FF45" s="3" t="s">
        <v>641</v>
      </c>
      <c r="FG45" s="3" t="s">
        <v>641</v>
      </c>
      <c r="FH45" s="3" t="s">
        <v>641</v>
      </c>
      <c r="FI45" s="3" t="s">
        <v>641</v>
      </c>
      <c r="FJ45" s="3" t="s">
        <v>641</v>
      </c>
      <c r="FK45" s="3" t="s">
        <v>641</v>
      </c>
      <c r="FL45" s="3" t="s">
        <v>641</v>
      </c>
      <c r="FM45" s="3" t="s">
        <v>641</v>
      </c>
      <c r="FN45" s="3" t="s">
        <v>641</v>
      </c>
      <c r="FO45" s="3" t="s">
        <v>641</v>
      </c>
      <c r="FP45" s="3" t="s">
        <v>641</v>
      </c>
      <c r="FQ45" s="3" t="s">
        <v>641</v>
      </c>
      <c r="FR45" s="3" t="s">
        <v>641</v>
      </c>
      <c r="FS45" s="3" t="s">
        <v>641</v>
      </c>
      <c r="FT45" s="3" t="s">
        <v>641</v>
      </c>
      <c r="FU45" s="3" t="s">
        <v>641</v>
      </c>
      <c r="FV45" s="3" t="s">
        <v>641</v>
      </c>
      <c r="FW45" s="3" t="s">
        <v>641</v>
      </c>
      <c r="FX45" s="3" t="s">
        <v>641</v>
      </c>
      <c r="FY45" s="3" t="s">
        <v>641</v>
      </c>
      <c r="FZ45" s="3" t="s">
        <v>641</v>
      </c>
      <c r="GA45" s="3" t="s">
        <v>641</v>
      </c>
      <c r="GB45" s="3" t="s">
        <v>641</v>
      </c>
      <c r="GC45" s="3" t="s">
        <v>641</v>
      </c>
      <c r="GD45" s="3" t="s">
        <v>641</v>
      </c>
      <c r="GE45" s="3" t="s">
        <v>641</v>
      </c>
      <c r="GF45" s="3" t="s">
        <v>641</v>
      </c>
      <c r="GG45" s="3" t="s">
        <v>641</v>
      </c>
      <c r="GH45" s="3" t="s">
        <v>641</v>
      </c>
      <c r="GI45" s="3" t="s">
        <v>641</v>
      </c>
      <c r="GJ45" s="3" t="s">
        <v>641</v>
      </c>
      <c r="GK45" s="3" t="s">
        <v>641</v>
      </c>
      <c r="GL45" s="3" t="s">
        <v>641</v>
      </c>
      <c r="GM45" s="3" t="s">
        <v>641</v>
      </c>
      <c r="GN45" s="3" t="s">
        <v>641</v>
      </c>
      <c r="GO45" s="3" t="s">
        <v>641</v>
      </c>
      <c r="GP45" s="3" t="s">
        <v>641</v>
      </c>
      <c r="GQ45" s="3" t="s">
        <v>641</v>
      </c>
    </row>
    <row r="46" spans="1:199" x14ac:dyDescent="0.2">
      <c r="A46" s="3" t="s">
        <v>116</v>
      </c>
      <c r="B46" s="3">
        <v>1</v>
      </c>
      <c r="C46" s="3">
        <v>1</v>
      </c>
      <c r="D46" s="3" t="s">
        <v>641</v>
      </c>
      <c r="E46" s="3" t="s">
        <v>641</v>
      </c>
      <c r="F46" s="3" t="s">
        <v>641</v>
      </c>
      <c r="G46" s="3" t="s">
        <v>641</v>
      </c>
      <c r="H46" s="3" t="s">
        <v>641</v>
      </c>
      <c r="I46" s="3" t="s">
        <v>641</v>
      </c>
      <c r="J46" s="3" t="s">
        <v>641</v>
      </c>
      <c r="K46" s="3" t="s">
        <v>641</v>
      </c>
      <c r="L46" s="3" t="s">
        <v>641</v>
      </c>
      <c r="M46" s="3" t="s">
        <v>641</v>
      </c>
      <c r="N46" s="3" t="s">
        <v>641</v>
      </c>
      <c r="O46" s="3" t="s">
        <v>641</v>
      </c>
      <c r="P46" s="3" t="s">
        <v>641</v>
      </c>
      <c r="Q46" s="3" t="s">
        <v>641</v>
      </c>
      <c r="R46" s="3" t="s">
        <v>641</v>
      </c>
      <c r="S46" s="3" t="s">
        <v>641</v>
      </c>
      <c r="T46" s="3" t="s">
        <v>641</v>
      </c>
      <c r="U46" s="3" t="s">
        <v>641</v>
      </c>
      <c r="V46" s="3" t="s">
        <v>641</v>
      </c>
      <c r="W46" s="3" t="s">
        <v>641</v>
      </c>
      <c r="X46" s="3" t="s">
        <v>641</v>
      </c>
      <c r="Y46" s="3" t="s">
        <v>641</v>
      </c>
      <c r="Z46" s="3" t="s">
        <v>641</v>
      </c>
      <c r="AA46" s="3" t="s">
        <v>641</v>
      </c>
      <c r="AB46" s="3" t="s">
        <v>641</v>
      </c>
      <c r="AC46" s="3" t="s">
        <v>641</v>
      </c>
      <c r="AD46" s="3" t="s">
        <v>641</v>
      </c>
      <c r="AE46" s="3" t="s">
        <v>641</v>
      </c>
      <c r="AF46" s="3" t="s">
        <v>641</v>
      </c>
      <c r="AH46" s="3" t="s">
        <v>641</v>
      </c>
      <c r="AI46" s="3" t="s">
        <v>641</v>
      </c>
      <c r="AJ46" s="3" t="s">
        <v>641</v>
      </c>
      <c r="AK46" s="3" t="s">
        <v>641</v>
      </c>
      <c r="AL46" s="3" t="s">
        <v>641</v>
      </c>
      <c r="AM46" s="3" t="s">
        <v>641</v>
      </c>
      <c r="AN46" s="3" t="s">
        <v>641</v>
      </c>
      <c r="AO46" s="3" t="s">
        <v>641</v>
      </c>
      <c r="AP46" s="3" t="s">
        <v>641</v>
      </c>
      <c r="AQ46" s="3" t="s">
        <v>641</v>
      </c>
      <c r="AR46" s="3" t="s">
        <v>641</v>
      </c>
      <c r="AS46" s="3" t="s">
        <v>641</v>
      </c>
      <c r="AT46" s="3" t="s">
        <v>641</v>
      </c>
      <c r="AU46" s="3" t="s">
        <v>641</v>
      </c>
      <c r="AV46" s="3" t="s">
        <v>641</v>
      </c>
      <c r="AW46" s="3" t="s">
        <v>641</v>
      </c>
      <c r="AX46" s="3" t="s">
        <v>641</v>
      </c>
      <c r="AY46" s="3" t="s">
        <v>641</v>
      </c>
      <c r="AZ46" s="3" t="s">
        <v>641</v>
      </c>
      <c r="BA46" s="3" t="s">
        <v>641</v>
      </c>
      <c r="BB46" s="3" t="s">
        <v>641</v>
      </c>
      <c r="BC46" s="3" t="s">
        <v>641</v>
      </c>
      <c r="BD46" s="3" t="s">
        <v>641</v>
      </c>
      <c r="BE46" s="3" t="s">
        <v>641</v>
      </c>
      <c r="BF46" s="3" t="s">
        <v>641</v>
      </c>
      <c r="BG46" s="3" t="s">
        <v>641</v>
      </c>
      <c r="BH46" s="3" t="s">
        <v>641</v>
      </c>
      <c r="BI46" s="3" t="s">
        <v>641</v>
      </c>
      <c r="BJ46" s="3" t="s">
        <v>641</v>
      </c>
      <c r="BK46" s="3" t="s">
        <v>641</v>
      </c>
      <c r="BL46" s="3" t="s">
        <v>641</v>
      </c>
      <c r="BM46" s="3" t="s">
        <v>641</v>
      </c>
      <c r="BN46" s="3" t="s">
        <v>641</v>
      </c>
      <c r="BO46" s="3" t="s">
        <v>641</v>
      </c>
      <c r="BP46" s="3" t="s">
        <v>641</v>
      </c>
      <c r="BQ46" s="3" t="s">
        <v>641</v>
      </c>
      <c r="BR46" s="3" t="s">
        <v>641</v>
      </c>
      <c r="BS46" s="3" t="s">
        <v>641</v>
      </c>
      <c r="BT46" s="3" t="s">
        <v>641</v>
      </c>
      <c r="BU46" s="3" t="s">
        <v>641</v>
      </c>
      <c r="BV46" s="3" t="s">
        <v>641</v>
      </c>
      <c r="BW46" s="3" t="s">
        <v>641</v>
      </c>
      <c r="BX46" s="3" t="s">
        <v>641</v>
      </c>
      <c r="BY46" s="3" t="s">
        <v>641</v>
      </c>
      <c r="BZ46" s="3" t="s">
        <v>641</v>
      </c>
      <c r="CA46" s="3" t="s">
        <v>641</v>
      </c>
      <c r="CB46" s="3" t="s">
        <v>641</v>
      </c>
      <c r="CC46" s="3" t="s">
        <v>641</v>
      </c>
      <c r="CD46" s="3" t="s">
        <v>641</v>
      </c>
      <c r="CE46" s="3" t="s">
        <v>641</v>
      </c>
      <c r="CF46" s="3" t="s">
        <v>641</v>
      </c>
      <c r="CG46" s="3" t="s">
        <v>641</v>
      </c>
      <c r="CH46" s="3" t="s">
        <v>641</v>
      </c>
      <c r="CI46" s="3" t="s">
        <v>641</v>
      </c>
      <c r="CJ46" s="3" t="s">
        <v>641</v>
      </c>
      <c r="CK46" s="3" t="s">
        <v>641</v>
      </c>
      <c r="CL46" s="3" t="s">
        <v>641</v>
      </c>
      <c r="CM46" s="3" t="s">
        <v>641</v>
      </c>
      <c r="CN46" s="3" t="s">
        <v>641</v>
      </c>
      <c r="CO46" s="3" t="s">
        <v>641</v>
      </c>
      <c r="CP46" s="3" t="s">
        <v>641</v>
      </c>
      <c r="CQ46" s="3" t="s">
        <v>641</v>
      </c>
      <c r="CR46" s="3" t="s">
        <v>641</v>
      </c>
      <c r="CS46" s="3" t="s">
        <v>641</v>
      </c>
      <c r="CT46" s="3" t="s">
        <v>641</v>
      </c>
      <c r="CU46" s="3" t="s">
        <v>641</v>
      </c>
      <c r="CV46" s="3" t="s">
        <v>641</v>
      </c>
      <c r="CW46" s="3" t="s">
        <v>641</v>
      </c>
      <c r="CX46" s="3" t="s">
        <v>641</v>
      </c>
      <c r="CY46" s="3" t="s">
        <v>641</v>
      </c>
      <c r="CZ46" s="3" t="s">
        <v>641</v>
      </c>
      <c r="DA46" s="3" t="s">
        <v>641</v>
      </c>
      <c r="DB46" s="3" t="s">
        <v>641</v>
      </c>
      <c r="DC46" s="3" t="s">
        <v>641</v>
      </c>
      <c r="DD46" s="3" t="s">
        <v>641</v>
      </c>
      <c r="DE46" s="3" t="s">
        <v>641</v>
      </c>
      <c r="DF46" s="3" t="s">
        <v>641</v>
      </c>
      <c r="DG46" s="3" t="s">
        <v>641</v>
      </c>
      <c r="DH46" s="3" t="s">
        <v>641</v>
      </c>
      <c r="DI46" s="3" t="s">
        <v>641</v>
      </c>
      <c r="DJ46" s="3" t="s">
        <v>641</v>
      </c>
      <c r="DK46" s="3" t="s">
        <v>641</v>
      </c>
      <c r="DL46" s="3" t="s">
        <v>641</v>
      </c>
      <c r="DM46" s="3" t="s">
        <v>641</v>
      </c>
      <c r="DN46" s="3" t="s">
        <v>641</v>
      </c>
      <c r="DO46" s="3" t="s">
        <v>641</v>
      </c>
      <c r="DP46" s="3" t="s">
        <v>641</v>
      </c>
      <c r="DQ46" s="3" t="s">
        <v>641</v>
      </c>
      <c r="DR46" s="3" t="s">
        <v>641</v>
      </c>
      <c r="DS46" s="3" t="s">
        <v>641</v>
      </c>
      <c r="DT46" s="3" t="s">
        <v>641</v>
      </c>
      <c r="DU46" s="3" t="s">
        <v>641</v>
      </c>
      <c r="DV46" s="3" t="s">
        <v>641</v>
      </c>
      <c r="DW46" s="3" t="s">
        <v>641</v>
      </c>
      <c r="DX46" s="3" t="s">
        <v>641</v>
      </c>
      <c r="DY46" s="3" t="s">
        <v>641</v>
      </c>
      <c r="DZ46" s="3" t="s">
        <v>641</v>
      </c>
      <c r="EA46" s="3" t="s">
        <v>641</v>
      </c>
      <c r="EB46" s="3" t="s">
        <v>641</v>
      </c>
      <c r="EC46" s="3" t="s">
        <v>641</v>
      </c>
      <c r="ED46" s="3" t="s">
        <v>641</v>
      </c>
      <c r="EE46" s="3" t="s">
        <v>641</v>
      </c>
      <c r="EF46" s="3" t="s">
        <v>641</v>
      </c>
      <c r="EG46" s="3" t="s">
        <v>641</v>
      </c>
      <c r="EH46" s="3" t="s">
        <v>641</v>
      </c>
      <c r="EI46" s="3" t="s">
        <v>641</v>
      </c>
      <c r="EJ46" s="3" t="s">
        <v>641</v>
      </c>
      <c r="EK46" s="3" t="s">
        <v>641</v>
      </c>
      <c r="EL46" s="3" t="s">
        <v>641</v>
      </c>
      <c r="EM46" s="3" t="s">
        <v>641</v>
      </c>
      <c r="EN46" s="3" t="s">
        <v>641</v>
      </c>
      <c r="EO46" s="3" t="s">
        <v>641</v>
      </c>
      <c r="EP46" s="3" t="s">
        <v>641</v>
      </c>
      <c r="EQ46" s="3" t="s">
        <v>641</v>
      </c>
      <c r="ER46" s="3" t="s">
        <v>641</v>
      </c>
      <c r="ES46" s="3" t="s">
        <v>641</v>
      </c>
      <c r="ET46" s="3" t="s">
        <v>641</v>
      </c>
      <c r="EU46" s="3" t="s">
        <v>641</v>
      </c>
      <c r="EV46" s="3" t="s">
        <v>641</v>
      </c>
      <c r="EW46" s="3" t="s">
        <v>641</v>
      </c>
      <c r="EX46" s="3" t="s">
        <v>641</v>
      </c>
      <c r="EY46" s="3" t="s">
        <v>641</v>
      </c>
      <c r="EZ46" s="3" t="s">
        <v>641</v>
      </c>
      <c r="FA46" s="3" t="s">
        <v>641</v>
      </c>
      <c r="FB46" s="3" t="s">
        <v>641</v>
      </c>
      <c r="FC46" s="3" t="s">
        <v>641</v>
      </c>
      <c r="FD46" s="3" t="s">
        <v>641</v>
      </c>
      <c r="FE46" s="3" t="s">
        <v>641</v>
      </c>
      <c r="FF46" s="3" t="s">
        <v>641</v>
      </c>
      <c r="FG46" s="3" t="s">
        <v>641</v>
      </c>
      <c r="FH46" s="3" t="s">
        <v>641</v>
      </c>
      <c r="FI46" s="3" t="s">
        <v>641</v>
      </c>
      <c r="FJ46" s="3" t="s">
        <v>641</v>
      </c>
      <c r="FK46" s="3" t="s">
        <v>641</v>
      </c>
      <c r="FL46" s="3" t="s">
        <v>641</v>
      </c>
      <c r="FM46" s="3" t="s">
        <v>641</v>
      </c>
      <c r="FN46" s="3" t="s">
        <v>641</v>
      </c>
      <c r="FO46" s="3" t="s">
        <v>641</v>
      </c>
      <c r="FP46" s="3" t="s">
        <v>641</v>
      </c>
      <c r="FQ46" s="3" t="s">
        <v>641</v>
      </c>
      <c r="FR46" s="3" t="s">
        <v>641</v>
      </c>
      <c r="FS46" s="3" t="s">
        <v>641</v>
      </c>
      <c r="FT46" s="3" t="s">
        <v>641</v>
      </c>
      <c r="FU46" s="3" t="s">
        <v>641</v>
      </c>
      <c r="FV46" s="3">
        <v>1</v>
      </c>
      <c r="FW46" s="3" t="s">
        <v>641</v>
      </c>
      <c r="FX46" s="3" t="s">
        <v>641</v>
      </c>
      <c r="FY46" s="3" t="s">
        <v>641</v>
      </c>
      <c r="FZ46" s="3" t="s">
        <v>641</v>
      </c>
      <c r="GA46" s="3" t="s">
        <v>641</v>
      </c>
      <c r="GB46" s="3" t="s">
        <v>641</v>
      </c>
      <c r="GC46" s="3" t="s">
        <v>641</v>
      </c>
      <c r="GD46" s="3" t="s">
        <v>641</v>
      </c>
      <c r="GE46" s="3" t="s">
        <v>641</v>
      </c>
      <c r="GF46" s="3" t="s">
        <v>641</v>
      </c>
      <c r="GG46" s="3" t="s">
        <v>641</v>
      </c>
      <c r="GH46" s="3" t="s">
        <v>641</v>
      </c>
      <c r="GI46" s="3" t="s">
        <v>641</v>
      </c>
      <c r="GJ46" s="3" t="s">
        <v>641</v>
      </c>
      <c r="GK46" s="3" t="s">
        <v>641</v>
      </c>
      <c r="GL46" s="3" t="s">
        <v>641</v>
      </c>
      <c r="GM46" s="3" t="s">
        <v>641</v>
      </c>
      <c r="GN46" s="3" t="s">
        <v>641</v>
      </c>
      <c r="GO46" s="3" t="s">
        <v>641</v>
      </c>
      <c r="GP46" s="3" t="s">
        <v>641</v>
      </c>
      <c r="GQ46" s="3" t="s">
        <v>641</v>
      </c>
    </row>
    <row r="47" spans="1:199" x14ac:dyDescent="0.2">
      <c r="A47" s="3" t="s">
        <v>159</v>
      </c>
      <c r="B47" s="3">
        <v>10</v>
      </c>
      <c r="C47" s="3">
        <v>1</v>
      </c>
      <c r="D47" s="3" t="s">
        <v>641</v>
      </c>
      <c r="E47" s="3">
        <v>5</v>
      </c>
      <c r="F47" s="3" t="s">
        <v>641</v>
      </c>
      <c r="G47" s="3" t="s">
        <v>641</v>
      </c>
      <c r="H47" s="3" t="s">
        <v>641</v>
      </c>
      <c r="I47" s="3" t="s">
        <v>641</v>
      </c>
      <c r="J47" s="3" t="s">
        <v>641</v>
      </c>
      <c r="K47" s="3" t="s">
        <v>641</v>
      </c>
      <c r="L47" s="3" t="s">
        <v>641</v>
      </c>
      <c r="M47" s="3" t="s">
        <v>641</v>
      </c>
      <c r="N47" s="3" t="s">
        <v>641</v>
      </c>
      <c r="O47" s="3" t="s">
        <v>641</v>
      </c>
      <c r="P47" s="3" t="s">
        <v>641</v>
      </c>
      <c r="Q47" s="3" t="s">
        <v>641</v>
      </c>
      <c r="R47" s="3" t="s">
        <v>641</v>
      </c>
      <c r="S47" s="3" t="s">
        <v>641</v>
      </c>
      <c r="T47" s="3" t="s">
        <v>641</v>
      </c>
      <c r="U47" s="3" t="s">
        <v>641</v>
      </c>
      <c r="V47" s="3" t="s">
        <v>641</v>
      </c>
      <c r="W47" s="3" t="s">
        <v>641</v>
      </c>
      <c r="X47" s="3" t="s">
        <v>641</v>
      </c>
      <c r="Y47" s="3" t="s">
        <v>641</v>
      </c>
      <c r="Z47" s="3" t="s">
        <v>641</v>
      </c>
      <c r="AA47" s="3" t="s">
        <v>641</v>
      </c>
      <c r="AB47" s="3" t="s">
        <v>641</v>
      </c>
      <c r="AC47" s="3" t="s">
        <v>641</v>
      </c>
      <c r="AD47" s="3" t="s">
        <v>641</v>
      </c>
      <c r="AE47" s="3" t="s">
        <v>641</v>
      </c>
      <c r="AF47" s="3" t="s">
        <v>641</v>
      </c>
      <c r="AH47" s="3" t="s">
        <v>641</v>
      </c>
      <c r="AI47" s="3" t="s">
        <v>641</v>
      </c>
      <c r="AJ47" s="3" t="s">
        <v>641</v>
      </c>
      <c r="AK47" s="3" t="s">
        <v>641</v>
      </c>
      <c r="AL47" s="3" t="s">
        <v>641</v>
      </c>
      <c r="AM47" s="3" t="s">
        <v>641</v>
      </c>
      <c r="AN47" s="3" t="s">
        <v>641</v>
      </c>
      <c r="AO47" s="3" t="s">
        <v>641</v>
      </c>
      <c r="AP47" s="3" t="s">
        <v>641</v>
      </c>
      <c r="AQ47" s="3" t="s">
        <v>641</v>
      </c>
      <c r="AR47" s="3" t="s">
        <v>641</v>
      </c>
      <c r="AS47" s="3" t="s">
        <v>641</v>
      </c>
      <c r="AT47" s="3" t="s">
        <v>641</v>
      </c>
      <c r="AU47" s="3" t="s">
        <v>641</v>
      </c>
      <c r="AV47" s="3" t="s">
        <v>641</v>
      </c>
      <c r="AW47" s="3" t="s">
        <v>641</v>
      </c>
      <c r="AX47" s="3" t="s">
        <v>641</v>
      </c>
      <c r="AY47" s="3" t="s">
        <v>641</v>
      </c>
      <c r="AZ47" s="3" t="s">
        <v>641</v>
      </c>
      <c r="BA47" s="3" t="s">
        <v>641</v>
      </c>
      <c r="BB47" s="3" t="s">
        <v>641</v>
      </c>
      <c r="BC47" s="3" t="s">
        <v>641</v>
      </c>
      <c r="BD47" s="3" t="s">
        <v>641</v>
      </c>
      <c r="BE47" s="3" t="s">
        <v>641</v>
      </c>
      <c r="BF47" s="3" t="s">
        <v>641</v>
      </c>
      <c r="BG47" s="3" t="s">
        <v>641</v>
      </c>
      <c r="BH47" s="3" t="s">
        <v>641</v>
      </c>
      <c r="BI47" s="3" t="s">
        <v>641</v>
      </c>
      <c r="BJ47" s="3" t="s">
        <v>641</v>
      </c>
      <c r="BK47" s="3" t="s">
        <v>641</v>
      </c>
      <c r="BL47" s="3" t="s">
        <v>641</v>
      </c>
      <c r="BM47" s="3" t="s">
        <v>641</v>
      </c>
      <c r="BN47" s="3" t="s">
        <v>641</v>
      </c>
      <c r="BO47" s="3" t="s">
        <v>641</v>
      </c>
      <c r="BP47" s="3" t="s">
        <v>641</v>
      </c>
      <c r="BQ47" s="3" t="s">
        <v>641</v>
      </c>
      <c r="BR47" s="3" t="s">
        <v>641</v>
      </c>
      <c r="BS47" s="3" t="s">
        <v>641</v>
      </c>
      <c r="BT47" s="3" t="s">
        <v>641</v>
      </c>
      <c r="BU47" s="3" t="s">
        <v>641</v>
      </c>
      <c r="BV47" s="3" t="s">
        <v>641</v>
      </c>
      <c r="BW47" s="3" t="s">
        <v>641</v>
      </c>
      <c r="BX47" s="3" t="s">
        <v>641</v>
      </c>
      <c r="BY47" s="3" t="s">
        <v>641</v>
      </c>
      <c r="BZ47" s="3" t="s">
        <v>641</v>
      </c>
      <c r="CA47" s="3" t="s">
        <v>641</v>
      </c>
      <c r="CB47" s="3" t="s">
        <v>641</v>
      </c>
      <c r="CC47" s="3" t="s">
        <v>641</v>
      </c>
      <c r="CD47" s="3" t="s">
        <v>641</v>
      </c>
      <c r="CE47" s="3" t="s">
        <v>641</v>
      </c>
      <c r="CF47" s="3" t="s">
        <v>641</v>
      </c>
      <c r="CG47" s="3" t="s">
        <v>641</v>
      </c>
      <c r="CH47" s="3" t="s">
        <v>641</v>
      </c>
      <c r="CI47" s="3" t="s">
        <v>641</v>
      </c>
      <c r="CJ47" s="3" t="s">
        <v>641</v>
      </c>
      <c r="CK47" s="3" t="s">
        <v>641</v>
      </c>
      <c r="CL47" s="3" t="s">
        <v>641</v>
      </c>
      <c r="CM47" s="3" t="s">
        <v>641</v>
      </c>
      <c r="CN47" s="3" t="s">
        <v>641</v>
      </c>
      <c r="CO47" s="3" t="s">
        <v>641</v>
      </c>
      <c r="CP47" s="3" t="s">
        <v>641</v>
      </c>
      <c r="CQ47" s="3" t="s">
        <v>641</v>
      </c>
      <c r="CR47" s="3" t="s">
        <v>641</v>
      </c>
      <c r="CS47" s="3" t="s">
        <v>641</v>
      </c>
      <c r="CT47" s="3" t="s">
        <v>641</v>
      </c>
      <c r="CU47" s="3" t="s">
        <v>641</v>
      </c>
      <c r="CV47" s="3" t="s">
        <v>641</v>
      </c>
      <c r="CW47" s="3" t="s">
        <v>641</v>
      </c>
      <c r="CX47" s="3" t="s">
        <v>641</v>
      </c>
      <c r="CY47" s="3" t="s">
        <v>641</v>
      </c>
      <c r="CZ47" s="3" t="s">
        <v>641</v>
      </c>
      <c r="DA47" s="3" t="s">
        <v>641</v>
      </c>
      <c r="DB47" s="3" t="s">
        <v>641</v>
      </c>
      <c r="DC47" s="3" t="s">
        <v>641</v>
      </c>
      <c r="DD47" s="3" t="s">
        <v>641</v>
      </c>
      <c r="DE47" s="3" t="s">
        <v>641</v>
      </c>
      <c r="DF47" s="3" t="s">
        <v>641</v>
      </c>
      <c r="DG47" s="3" t="s">
        <v>641</v>
      </c>
      <c r="DH47" s="3" t="s">
        <v>641</v>
      </c>
      <c r="DI47" s="3" t="s">
        <v>641</v>
      </c>
      <c r="DJ47" s="3" t="s">
        <v>641</v>
      </c>
      <c r="DK47" s="3" t="s">
        <v>641</v>
      </c>
      <c r="DL47" s="3" t="s">
        <v>641</v>
      </c>
      <c r="DM47" s="3" t="s">
        <v>641</v>
      </c>
      <c r="DN47" s="3" t="s">
        <v>641</v>
      </c>
      <c r="DO47" s="3" t="s">
        <v>641</v>
      </c>
      <c r="DP47" s="3" t="s">
        <v>641</v>
      </c>
      <c r="DQ47" s="3" t="s">
        <v>641</v>
      </c>
      <c r="DR47" s="3" t="s">
        <v>641</v>
      </c>
      <c r="DS47" s="3" t="s">
        <v>641</v>
      </c>
      <c r="DT47" s="3" t="s">
        <v>641</v>
      </c>
      <c r="DU47" s="3" t="s">
        <v>641</v>
      </c>
      <c r="DV47" s="3" t="s">
        <v>641</v>
      </c>
      <c r="DW47" s="3" t="s">
        <v>641</v>
      </c>
      <c r="DX47" s="3" t="s">
        <v>641</v>
      </c>
      <c r="DY47" s="3" t="s">
        <v>641</v>
      </c>
      <c r="DZ47" s="3" t="s">
        <v>641</v>
      </c>
      <c r="EA47" s="3" t="s">
        <v>641</v>
      </c>
      <c r="EB47" s="3" t="s">
        <v>641</v>
      </c>
      <c r="EC47" s="3" t="s">
        <v>641</v>
      </c>
      <c r="ED47" s="3" t="s">
        <v>641</v>
      </c>
      <c r="EE47" s="3" t="s">
        <v>641</v>
      </c>
      <c r="EF47" s="3" t="s">
        <v>641</v>
      </c>
      <c r="EG47" s="3" t="s">
        <v>641</v>
      </c>
      <c r="EH47" s="3" t="s">
        <v>641</v>
      </c>
      <c r="EI47" s="3" t="s">
        <v>641</v>
      </c>
      <c r="EJ47" s="3" t="s">
        <v>641</v>
      </c>
      <c r="EK47" s="3" t="s">
        <v>641</v>
      </c>
      <c r="EL47" s="3" t="s">
        <v>641</v>
      </c>
      <c r="EM47" s="3" t="s">
        <v>641</v>
      </c>
      <c r="EN47" s="3" t="s">
        <v>641</v>
      </c>
      <c r="EO47" s="3" t="s">
        <v>641</v>
      </c>
      <c r="EP47" s="3" t="s">
        <v>641</v>
      </c>
      <c r="EQ47" s="3" t="s">
        <v>641</v>
      </c>
      <c r="ER47" s="3" t="s">
        <v>641</v>
      </c>
      <c r="ES47" s="3" t="s">
        <v>641</v>
      </c>
      <c r="ET47" s="3" t="s">
        <v>641</v>
      </c>
      <c r="EU47" s="3" t="s">
        <v>641</v>
      </c>
      <c r="EV47" s="3" t="s">
        <v>641</v>
      </c>
      <c r="EW47" s="3" t="s">
        <v>641</v>
      </c>
      <c r="EX47" s="3" t="s">
        <v>641</v>
      </c>
      <c r="EY47" s="3" t="s">
        <v>641</v>
      </c>
      <c r="EZ47" s="3" t="s">
        <v>641</v>
      </c>
      <c r="FA47" s="3" t="s">
        <v>641</v>
      </c>
      <c r="FB47" s="3" t="s">
        <v>641</v>
      </c>
      <c r="FC47" s="3" t="s">
        <v>641</v>
      </c>
      <c r="FD47" s="3" t="s">
        <v>641</v>
      </c>
      <c r="FE47" s="3" t="s">
        <v>641</v>
      </c>
      <c r="FF47" s="3" t="s">
        <v>641</v>
      </c>
      <c r="FG47" s="3" t="s">
        <v>641</v>
      </c>
      <c r="FH47" s="3" t="s">
        <v>641</v>
      </c>
      <c r="FI47" s="3" t="s">
        <v>641</v>
      </c>
      <c r="FJ47" s="3" t="s">
        <v>641</v>
      </c>
      <c r="FK47" s="3" t="s">
        <v>641</v>
      </c>
      <c r="FL47" s="3" t="s">
        <v>641</v>
      </c>
      <c r="FM47" s="3" t="s">
        <v>641</v>
      </c>
      <c r="FN47" s="3" t="s">
        <v>641</v>
      </c>
      <c r="FO47" s="3" t="s">
        <v>641</v>
      </c>
      <c r="FP47" s="3" t="s">
        <v>641</v>
      </c>
      <c r="FQ47" s="3" t="s">
        <v>641</v>
      </c>
      <c r="FR47" s="3" t="s">
        <v>641</v>
      </c>
      <c r="FS47" s="3" t="s">
        <v>641</v>
      </c>
      <c r="FT47" s="3" t="s">
        <v>641</v>
      </c>
      <c r="FU47" s="3" t="s">
        <v>641</v>
      </c>
      <c r="FV47" s="3">
        <v>10</v>
      </c>
      <c r="FW47" s="3" t="s">
        <v>641</v>
      </c>
      <c r="FX47" s="3" t="s">
        <v>641</v>
      </c>
      <c r="FY47" s="3" t="s">
        <v>641</v>
      </c>
      <c r="FZ47" s="3" t="s">
        <v>641</v>
      </c>
      <c r="GA47" s="3" t="s">
        <v>641</v>
      </c>
      <c r="GB47" s="3" t="s">
        <v>641</v>
      </c>
      <c r="GC47" s="3" t="s">
        <v>641</v>
      </c>
      <c r="GD47" s="3" t="s">
        <v>641</v>
      </c>
      <c r="GE47" s="3" t="s">
        <v>641</v>
      </c>
      <c r="GF47" s="3" t="s">
        <v>641</v>
      </c>
      <c r="GG47" s="3" t="s">
        <v>641</v>
      </c>
      <c r="GH47" s="3" t="s">
        <v>641</v>
      </c>
      <c r="GI47" s="3" t="s">
        <v>641</v>
      </c>
      <c r="GJ47" s="3" t="s">
        <v>641</v>
      </c>
      <c r="GK47" s="3" t="s">
        <v>641</v>
      </c>
      <c r="GL47" s="3" t="s">
        <v>641</v>
      </c>
      <c r="GM47" s="3" t="s">
        <v>641</v>
      </c>
      <c r="GN47" s="3" t="s">
        <v>641</v>
      </c>
      <c r="GO47" s="3" t="s">
        <v>641</v>
      </c>
      <c r="GP47" s="3" t="s">
        <v>641</v>
      </c>
      <c r="GQ47" s="3" t="s">
        <v>641</v>
      </c>
    </row>
    <row r="48" spans="1:199" x14ac:dyDescent="0.2">
      <c r="A48" s="3" t="s">
        <v>160</v>
      </c>
      <c r="B48" s="3">
        <v>10</v>
      </c>
      <c r="C48" s="3">
        <v>1</v>
      </c>
      <c r="D48" s="3" t="s">
        <v>641</v>
      </c>
      <c r="E48" s="3" t="s">
        <v>641</v>
      </c>
      <c r="F48" s="3" t="s">
        <v>641</v>
      </c>
      <c r="G48" s="3" t="s">
        <v>641</v>
      </c>
      <c r="H48" s="3" t="s">
        <v>641</v>
      </c>
      <c r="I48" s="3" t="s">
        <v>641</v>
      </c>
      <c r="J48" s="3" t="s">
        <v>641</v>
      </c>
      <c r="K48" s="3" t="s">
        <v>641</v>
      </c>
      <c r="L48" s="3" t="s">
        <v>641</v>
      </c>
      <c r="M48" s="3" t="s">
        <v>641</v>
      </c>
      <c r="N48" s="3" t="s">
        <v>641</v>
      </c>
      <c r="O48" s="3" t="s">
        <v>641</v>
      </c>
      <c r="P48" s="3" t="s">
        <v>641</v>
      </c>
      <c r="Q48" s="3" t="s">
        <v>641</v>
      </c>
      <c r="R48" s="3" t="s">
        <v>641</v>
      </c>
      <c r="S48" s="3" t="s">
        <v>641</v>
      </c>
      <c r="T48" s="3" t="s">
        <v>641</v>
      </c>
      <c r="U48" s="3" t="s">
        <v>641</v>
      </c>
      <c r="V48" s="3" t="s">
        <v>641</v>
      </c>
      <c r="W48" s="3" t="s">
        <v>641</v>
      </c>
      <c r="X48" s="3" t="s">
        <v>641</v>
      </c>
      <c r="Y48" s="3" t="s">
        <v>641</v>
      </c>
      <c r="Z48" s="3" t="s">
        <v>641</v>
      </c>
      <c r="AA48" s="3" t="s">
        <v>641</v>
      </c>
      <c r="AB48" s="3" t="s">
        <v>641</v>
      </c>
      <c r="AC48" s="3" t="s">
        <v>641</v>
      </c>
      <c r="AD48" s="3" t="s">
        <v>641</v>
      </c>
      <c r="AE48" s="3" t="s">
        <v>641</v>
      </c>
      <c r="AF48" s="3" t="s">
        <v>641</v>
      </c>
      <c r="AH48" s="3" t="s">
        <v>641</v>
      </c>
      <c r="AI48" s="3" t="s">
        <v>641</v>
      </c>
      <c r="AJ48" s="3" t="s">
        <v>641</v>
      </c>
      <c r="AK48" s="3" t="s">
        <v>641</v>
      </c>
      <c r="AL48" s="3" t="s">
        <v>641</v>
      </c>
      <c r="AM48" s="3" t="s">
        <v>641</v>
      </c>
      <c r="AN48" s="3" t="s">
        <v>641</v>
      </c>
      <c r="AO48" s="3" t="s">
        <v>641</v>
      </c>
      <c r="AP48" s="3" t="s">
        <v>641</v>
      </c>
      <c r="AQ48" s="3" t="s">
        <v>641</v>
      </c>
      <c r="AR48" s="3" t="s">
        <v>641</v>
      </c>
      <c r="AS48" s="3" t="s">
        <v>641</v>
      </c>
      <c r="AT48" s="3" t="s">
        <v>641</v>
      </c>
      <c r="AU48" s="3" t="s">
        <v>641</v>
      </c>
      <c r="AV48" s="3" t="s">
        <v>641</v>
      </c>
      <c r="AW48" s="3">
        <v>10</v>
      </c>
      <c r="AX48" s="3" t="s">
        <v>641</v>
      </c>
      <c r="AY48" s="3" t="s">
        <v>641</v>
      </c>
      <c r="AZ48" s="3" t="s">
        <v>641</v>
      </c>
      <c r="BA48" s="3" t="s">
        <v>641</v>
      </c>
      <c r="BB48" s="3" t="s">
        <v>641</v>
      </c>
      <c r="BC48" s="3" t="s">
        <v>641</v>
      </c>
      <c r="BD48" s="3" t="s">
        <v>641</v>
      </c>
      <c r="BE48" s="3" t="s">
        <v>641</v>
      </c>
      <c r="BF48" s="3" t="s">
        <v>641</v>
      </c>
      <c r="BG48" s="3" t="s">
        <v>641</v>
      </c>
      <c r="BH48" s="3" t="s">
        <v>641</v>
      </c>
      <c r="BI48" s="3" t="s">
        <v>641</v>
      </c>
      <c r="BJ48" s="3" t="s">
        <v>641</v>
      </c>
      <c r="BK48" s="3" t="s">
        <v>641</v>
      </c>
      <c r="BL48" s="3" t="s">
        <v>641</v>
      </c>
      <c r="BM48" s="3" t="s">
        <v>641</v>
      </c>
      <c r="BN48" s="3" t="s">
        <v>641</v>
      </c>
      <c r="BO48" s="3" t="s">
        <v>641</v>
      </c>
      <c r="BP48" s="3" t="s">
        <v>641</v>
      </c>
      <c r="BQ48" s="3" t="s">
        <v>641</v>
      </c>
      <c r="BR48" s="3" t="s">
        <v>641</v>
      </c>
      <c r="BS48" s="3" t="s">
        <v>641</v>
      </c>
      <c r="BT48" s="3" t="s">
        <v>641</v>
      </c>
      <c r="BU48" s="3" t="s">
        <v>641</v>
      </c>
      <c r="BV48" s="3" t="s">
        <v>641</v>
      </c>
      <c r="BW48" s="3" t="s">
        <v>641</v>
      </c>
      <c r="BX48" s="3" t="s">
        <v>641</v>
      </c>
      <c r="BY48" s="3" t="s">
        <v>641</v>
      </c>
      <c r="BZ48" s="3" t="s">
        <v>641</v>
      </c>
      <c r="CA48" s="3" t="s">
        <v>641</v>
      </c>
      <c r="CB48" s="3" t="s">
        <v>641</v>
      </c>
      <c r="CC48" s="3" t="s">
        <v>641</v>
      </c>
      <c r="CD48" s="3" t="s">
        <v>641</v>
      </c>
      <c r="CE48" s="3" t="s">
        <v>641</v>
      </c>
      <c r="CF48" s="3" t="s">
        <v>641</v>
      </c>
      <c r="CG48" s="3" t="s">
        <v>641</v>
      </c>
      <c r="CH48" s="3" t="s">
        <v>641</v>
      </c>
      <c r="CI48" s="3" t="s">
        <v>641</v>
      </c>
      <c r="CJ48" s="3" t="s">
        <v>641</v>
      </c>
      <c r="CK48" s="3" t="s">
        <v>641</v>
      </c>
      <c r="CL48" s="3" t="s">
        <v>641</v>
      </c>
      <c r="CM48" s="3" t="s">
        <v>641</v>
      </c>
      <c r="CN48" s="3" t="s">
        <v>641</v>
      </c>
      <c r="CO48" s="3" t="s">
        <v>641</v>
      </c>
      <c r="CP48" s="3" t="s">
        <v>641</v>
      </c>
      <c r="CQ48" s="3" t="s">
        <v>641</v>
      </c>
      <c r="CR48" s="3" t="s">
        <v>641</v>
      </c>
      <c r="CS48" s="3" t="s">
        <v>641</v>
      </c>
      <c r="CT48" s="3" t="s">
        <v>641</v>
      </c>
      <c r="CU48" s="3" t="s">
        <v>641</v>
      </c>
      <c r="CV48" s="3" t="s">
        <v>641</v>
      </c>
      <c r="CW48" s="3" t="s">
        <v>641</v>
      </c>
      <c r="CX48" s="3" t="s">
        <v>641</v>
      </c>
      <c r="CY48" s="3" t="s">
        <v>641</v>
      </c>
      <c r="CZ48" s="3" t="s">
        <v>641</v>
      </c>
      <c r="DA48" s="3" t="s">
        <v>641</v>
      </c>
      <c r="DB48" s="3" t="s">
        <v>641</v>
      </c>
      <c r="DC48" s="3" t="s">
        <v>641</v>
      </c>
      <c r="DD48" s="3" t="s">
        <v>641</v>
      </c>
      <c r="DE48" s="3" t="s">
        <v>641</v>
      </c>
      <c r="DF48" s="3" t="s">
        <v>641</v>
      </c>
      <c r="DG48" s="3" t="s">
        <v>641</v>
      </c>
      <c r="DH48" s="3" t="s">
        <v>641</v>
      </c>
      <c r="DI48" s="3" t="s">
        <v>641</v>
      </c>
      <c r="DJ48" s="3" t="s">
        <v>641</v>
      </c>
      <c r="DK48" s="3" t="s">
        <v>641</v>
      </c>
      <c r="DL48" s="3" t="s">
        <v>641</v>
      </c>
      <c r="DM48" s="3" t="s">
        <v>641</v>
      </c>
      <c r="DN48" s="3" t="s">
        <v>641</v>
      </c>
      <c r="DO48" s="3" t="s">
        <v>641</v>
      </c>
      <c r="DP48" s="3" t="s">
        <v>641</v>
      </c>
      <c r="DQ48" s="3" t="s">
        <v>641</v>
      </c>
      <c r="DR48" s="3" t="s">
        <v>641</v>
      </c>
      <c r="DS48" s="3" t="s">
        <v>641</v>
      </c>
      <c r="DT48" s="3" t="s">
        <v>641</v>
      </c>
      <c r="DU48" s="3" t="s">
        <v>641</v>
      </c>
      <c r="DV48" s="3" t="s">
        <v>641</v>
      </c>
      <c r="DW48" s="3" t="s">
        <v>641</v>
      </c>
      <c r="DX48" s="3" t="s">
        <v>641</v>
      </c>
      <c r="DY48" s="3" t="s">
        <v>641</v>
      </c>
      <c r="DZ48" s="3">
        <v>10</v>
      </c>
      <c r="EA48" s="3" t="s">
        <v>641</v>
      </c>
      <c r="EB48" s="3" t="s">
        <v>641</v>
      </c>
      <c r="EC48" s="3" t="s">
        <v>641</v>
      </c>
      <c r="ED48" s="3" t="s">
        <v>641</v>
      </c>
      <c r="EE48" s="3" t="s">
        <v>641</v>
      </c>
      <c r="EF48" s="3" t="s">
        <v>641</v>
      </c>
      <c r="EG48" s="3" t="s">
        <v>641</v>
      </c>
      <c r="EH48" s="3" t="s">
        <v>641</v>
      </c>
      <c r="EI48" s="3" t="s">
        <v>641</v>
      </c>
      <c r="EJ48" s="3" t="s">
        <v>641</v>
      </c>
      <c r="EK48" s="3" t="s">
        <v>641</v>
      </c>
      <c r="EL48" s="3" t="s">
        <v>641</v>
      </c>
      <c r="EM48" s="3" t="s">
        <v>641</v>
      </c>
      <c r="EN48" s="3" t="s">
        <v>641</v>
      </c>
      <c r="EO48" s="3" t="s">
        <v>641</v>
      </c>
      <c r="EP48" s="3" t="s">
        <v>641</v>
      </c>
      <c r="EQ48" s="3" t="s">
        <v>641</v>
      </c>
      <c r="ER48" s="3" t="s">
        <v>641</v>
      </c>
      <c r="ES48" s="3" t="s">
        <v>641</v>
      </c>
      <c r="ET48" s="3" t="s">
        <v>641</v>
      </c>
      <c r="EU48" s="3" t="s">
        <v>641</v>
      </c>
      <c r="EV48" s="3" t="s">
        <v>641</v>
      </c>
      <c r="EW48" s="3" t="s">
        <v>641</v>
      </c>
      <c r="EX48" s="3" t="s">
        <v>641</v>
      </c>
      <c r="EY48" s="3" t="s">
        <v>641</v>
      </c>
      <c r="EZ48" s="3" t="s">
        <v>641</v>
      </c>
      <c r="FA48" s="3" t="s">
        <v>641</v>
      </c>
      <c r="FB48" s="3" t="s">
        <v>641</v>
      </c>
      <c r="FC48" s="3" t="s">
        <v>641</v>
      </c>
      <c r="FD48" s="3" t="s">
        <v>641</v>
      </c>
      <c r="FE48" s="3" t="s">
        <v>641</v>
      </c>
      <c r="FF48" s="3" t="s">
        <v>641</v>
      </c>
      <c r="FG48" s="3" t="s">
        <v>641</v>
      </c>
      <c r="FH48" s="3" t="s">
        <v>641</v>
      </c>
      <c r="FI48" s="3" t="s">
        <v>641</v>
      </c>
      <c r="FJ48" s="3" t="s">
        <v>641</v>
      </c>
      <c r="FK48" s="3" t="s">
        <v>641</v>
      </c>
      <c r="FL48" s="3" t="s">
        <v>641</v>
      </c>
      <c r="FM48" s="3" t="s">
        <v>641</v>
      </c>
      <c r="FN48" s="3" t="s">
        <v>641</v>
      </c>
      <c r="FO48" s="3" t="s">
        <v>641</v>
      </c>
      <c r="FP48" s="3" t="s">
        <v>641</v>
      </c>
      <c r="FQ48" s="3" t="s">
        <v>641</v>
      </c>
      <c r="FR48" s="3" t="s">
        <v>641</v>
      </c>
      <c r="FS48" s="3" t="s">
        <v>641</v>
      </c>
      <c r="FT48" s="3" t="s">
        <v>641</v>
      </c>
      <c r="FU48" s="3" t="s">
        <v>641</v>
      </c>
      <c r="FV48" s="3" t="s">
        <v>641</v>
      </c>
      <c r="FW48" s="3" t="s">
        <v>641</v>
      </c>
      <c r="FX48" s="3" t="s">
        <v>641</v>
      </c>
      <c r="FY48" s="3" t="s">
        <v>641</v>
      </c>
      <c r="FZ48" s="3" t="s">
        <v>641</v>
      </c>
      <c r="GA48" s="3" t="s">
        <v>641</v>
      </c>
      <c r="GB48" s="3" t="s">
        <v>641</v>
      </c>
      <c r="GC48" s="3" t="s">
        <v>641</v>
      </c>
      <c r="GD48" s="3" t="s">
        <v>641</v>
      </c>
      <c r="GE48" s="3" t="s">
        <v>641</v>
      </c>
      <c r="GF48" s="3" t="s">
        <v>641</v>
      </c>
      <c r="GG48" s="3" t="s">
        <v>641</v>
      </c>
      <c r="GH48" s="3" t="s">
        <v>641</v>
      </c>
      <c r="GI48" s="3" t="s">
        <v>641</v>
      </c>
      <c r="GJ48" s="3" t="s">
        <v>641</v>
      </c>
      <c r="GK48" s="3" t="s">
        <v>641</v>
      </c>
      <c r="GL48" s="3" t="s">
        <v>641</v>
      </c>
      <c r="GM48" s="3" t="s">
        <v>641</v>
      </c>
      <c r="GN48" s="3" t="s">
        <v>641</v>
      </c>
      <c r="GO48" s="3" t="s">
        <v>641</v>
      </c>
      <c r="GP48" s="3" t="s">
        <v>641</v>
      </c>
      <c r="GQ48" s="3" t="s">
        <v>641</v>
      </c>
    </row>
    <row r="49" spans="1:199" x14ac:dyDescent="0.2">
      <c r="A49" s="3" t="s">
        <v>45</v>
      </c>
      <c r="B49" s="3">
        <v>10</v>
      </c>
      <c r="C49" s="3">
        <v>1</v>
      </c>
      <c r="D49" s="3" t="s">
        <v>641</v>
      </c>
      <c r="E49" s="3" t="s">
        <v>641</v>
      </c>
      <c r="F49" s="3" t="s">
        <v>641</v>
      </c>
      <c r="G49" s="3" t="s">
        <v>641</v>
      </c>
      <c r="H49" s="3" t="s">
        <v>641</v>
      </c>
      <c r="I49" s="3" t="s">
        <v>641</v>
      </c>
      <c r="J49" s="3" t="s">
        <v>641</v>
      </c>
      <c r="K49" s="3" t="s">
        <v>641</v>
      </c>
      <c r="L49" s="3" t="s">
        <v>641</v>
      </c>
      <c r="M49" s="3" t="s">
        <v>641</v>
      </c>
      <c r="N49" s="3" t="s">
        <v>641</v>
      </c>
      <c r="O49" s="3" t="s">
        <v>641</v>
      </c>
      <c r="P49" s="3" t="s">
        <v>641</v>
      </c>
      <c r="Q49" s="3" t="s">
        <v>641</v>
      </c>
      <c r="R49" s="3" t="s">
        <v>641</v>
      </c>
      <c r="S49" s="3" t="s">
        <v>641</v>
      </c>
      <c r="T49" s="3" t="s">
        <v>641</v>
      </c>
      <c r="U49" s="3" t="s">
        <v>641</v>
      </c>
      <c r="V49" s="3" t="s">
        <v>641</v>
      </c>
      <c r="W49" s="3" t="s">
        <v>641</v>
      </c>
      <c r="X49" s="3" t="s">
        <v>641</v>
      </c>
      <c r="Y49" s="3" t="s">
        <v>641</v>
      </c>
      <c r="Z49" s="3" t="s">
        <v>641</v>
      </c>
      <c r="AA49" s="3" t="s">
        <v>641</v>
      </c>
      <c r="AB49" s="3" t="s">
        <v>641</v>
      </c>
      <c r="AC49" s="3" t="s">
        <v>641</v>
      </c>
      <c r="AD49" s="3" t="s">
        <v>641</v>
      </c>
      <c r="AE49" s="3" t="s">
        <v>641</v>
      </c>
      <c r="AF49" s="3" t="s">
        <v>641</v>
      </c>
      <c r="AH49" s="3" t="s">
        <v>641</v>
      </c>
      <c r="AI49" s="3" t="s">
        <v>641</v>
      </c>
      <c r="AJ49" s="3" t="s">
        <v>641</v>
      </c>
      <c r="AK49" s="3" t="s">
        <v>641</v>
      </c>
      <c r="AL49" s="3" t="s">
        <v>641</v>
      </c>
      <c r="AM49" s="3" t="s">
        <v>641</v>
      </c>
      <c r="AN49" s="3" t="s">
        <v>641</v>
      </c>
      <c r="AO49" s="3" t="s">
        <v>641</v>
      </c>
      <c r="AP49" s="3" t="s">
        <v>641</v>
      </c>
      <c r="AQ49" s="3" t="s">
        <v>641</v>
      </c>
      <c r="AR49" s="3" t="s">
        <v>641</v>
      </c>
      <c r="AS49" s="3" t="s">
        <v>641</v>
      </c>
      <c r="AT49" s="3" t="s">
        <v>641</v>
      </c>
      <c r="AU49" s="3" t="s">
        <v>641</v>
      </c>
      <c r="AV49" s="3" t="s">
        <v>641</v>
      </c>
      <c r="AW49" s="3" t="s">
        <v>641</v>
      </c>
      <c r="AX49" s="3" t="s">
        <v>641</v>
      </c>
      <c r="AY49" s="3" t="s">
        <v>641</v>
      </c>
      <c r="AZ49" s="3" t="s">
        <v>641</v>
      </c>
      <c r="BA49" s="3" t="s">
        <v>641</v>
      </c>
      <c r="BB49" s="3" t="s">
        <v>641</v>
      </c>
      <c r="BC49" s="3" t="s">
        <v>641</v>
      </c>
      <c r="BD49" s="3" t="s">
        <v>641</v>
      </c>
      <c r="BE49" s="3" t="s">
        <v>641</v>
      </c>
      <c r="BF49" s="3" t="s">
        <v>641</v>
      </c>
      <c r="BG49" s="3" t="s">
        <v>641</v>
      </c>
      <c r="BH49" s="3" t="s">
        <v>641</v>
      </c>
      <c r="BI49" s="3" t="s">
        <v>641</v>
      </c>
      <c r="BJ49" s="3" t="s">
        <v>641</v>
      </c>
      <c r="BK49" s="3" t="s">
        <v>641</v>
      </c>
      <c r="BL49" s="3" t="s">
        <v>641</v>
      </c>
      <c r="BM49" s="3" t="s">
        <v>641</v>
      </c>
      <c r="BN49" s="3" t="s">
        <v>641</v>
      </c>
      <c r="BO49" s="3" t="s">
        <v>641</v>
      </c>
      <c r="BP49" s="3" t="s">
        <v>641</v>
      </c>
      <c r="BQ49" s="3" t="s">
        <v>641</v>
      </c>
      <c r="BR49" s="3" t="s">
        <v>641</v>
      </c>
      <c r="BS49" s="3" t="s">
        <v>641</v>
      </c>
      <c r="BT49" s="3" t="s">
        <v>641</v>
      </c>
      <c r="BU49" s="3" t="s">
        <v>641</v>
      </c>
      <c r="BV49" s="3" t="s">
        <v>641</v>
      </c>
      <c r="BW49" s="3" t="s">
        <v>641</v>
      </c>
      <c r="BX49" s="3" t="s">
        <v>641</v>
      </c>
      <c r="BY49" s="3" t="s">
        <v>641</v>
      </c>
      <c r="BZ49" s="3" t="s">
        <v>641</v>
      </c>
      <c r="CA49" s="3" t="s">
        <v>641</v>
      </c>
      <c r="CB49" s="3" t="s">
        <v>641</v>
      </c>
      <c r="CC49" s="3" t="s">
        <v>641</v>
      </c>
      <c r="CD49" s="3" t="s">
        <v>641</v>
      </c>
      <c r="CE49" s="3" t="s">
        <v>641</v>
      </c>
      <c r="CF49" s="3" t="s">
        <v>641</v>
      </c>
      <c r="CG49" s="3" t="s">
        <v>641</v>
      </c>
      <c r="CH49" s="3" t="s">
        <v>641</v>
      </c>
      <c r="CI49" s="3" t="s">
        <v>641</v>
      </c>
      <c r="CJ49" s="3">
        <v>1</v>
      </c>
      <c r="CK49" s="3" t="s">
        <v>641</v>
      </c>
      <c r="CL49" s="3" t="s">
        <v>641</v>
      </c>
      <c r="CM49" s="3" t="s">
        <v>641</v>
      </c>
      <c r="CN49" s="3" t="s">
        <v>641</v>
      </c>
      <c r="CO49" s="3" t="s">
        <v>641</v>
      </c>
      <c r="CP49" s="3" t="s">
        <v>641</v>
      </c>
      <c r="CQ49" s="3" t="s">
        <v>641</v>
      </c>
      <c r="CR49" s="3" t="s">
        <v>641</v>
      </c>
      <c r="CS49" s="3" t="s">
        <v>641</v>
      </c>
      <c r="CT49" s="3" t="s">
        <v>641</v>
      </c>
      <c r="CU49" s="3" t="s">
        <v>641</v>
      </c>
      <c r="CV49" s="3" t="s">
        <v>641</v>
      </c>
      <c r="CW49" s="3" t="s">
        <v>641</v>
      </c>
      <c r="CX49" s="3" t="s">
        <v>641</v>
      </c>
      <c r="CY49" s="3" t="s">
        <v>641</v>
      </c>
      <c r="CZ49" s="3" t="s">
        <v>641</v>
      </c>
      <c r="DA49" s="3" t="s">
        <v>641</v>
      </c>
      <c r="DB49" s="3" t="s">
        <v>641</v>
      </c>
      <c r="DC49" s="3" t="s">
        <v>641</v>
      </c>
      <c r="DD49" s="3" t="s">
        <v>641</v>
      </c>
      <c r="DE49" s="3" t="s">
        <v>641</v>
      </c>
      <c r="DF49" s="3" t="s">
        <v>641</v>
      </c>
      <c r="DG49" s="3" t="s">
        <v>641</v>
      </c>
      <c r="DH49" s="3" t="s">
        <v>641</v>
      </c>
      <c r="DI49" s="3" t="s">
        <v>641</v>
      </c>
      <c r="DJ49" s="3" t="s">
        <v>641</v>
      </c>
      <c r="DK49" s="3" t="s">
        <v>641</v>
      </c>
      <c r="DL49" s="3" t="s">
        <v>641</v>
      </c>
      <c r="DM49" s="3" t="s">
        <v>641</v>
      </c>
      <c r="DN49" s="3" t="s">
        <v>641</v>
      </c>
      <c r="DO49" s="3" t="s">
        <v>641</v>
      </c>
      <c r="DP49" s="3" t="s">
        <v>641</v>
      </c>
      <c r="DQ49" s="3" t="s">
        <v>641</v>
      </c>
      <c r="DR49" s="3">
        <v>2</v>
      </c>
      <c r="DS49" s="3" t="s">
        <v>641</v>
      </c>
      <c r="DT49" s="3" t="s">
        <v>641</v>
      </c>
      <c r="DU49" s="3" t="s">
        <v>641</v>
      </c>
      <c r="DV49" s="3" t="s">
        <v>641</v>
      </c>
      <c r="DW49" s="3" t="s">
        <v>641</v>
      </c>
      <c r="DX49" s="3" t="s">
        <v>641</v>
      </c>
      <c r="DY49" s="3" t="s">
        <v>641</v>
      </c>
      <c r="DZ49" s="3" t="s">
        <v>641</v>
      </c>
      <c r="EA49" s="3" t="s">
        <v>641</v>
      </c>
      <c r="EB49" s="3" t="s">
        <v>641</v>
      </c>
      <c r="EC49" s="3" t="s">
        <v>641</v>
      </c>
      <c r="ED49" s="3" t="s">
        <v>641</v>
      </c>
      <c r="EE49" s="3" t="s">
        <v>641</v>
      </c>
      <c r="EF49" s="3" t="s">
        <v>641</v>
      </c>
      <c r="EG49" s="3" t="s">
        <v>641</v>
      </c>
      <c r="EH49" s="3" t="s">
        <v>641</v>
      </c>
      <c r="EI49" s="3" t="s">
        <v>641</v>
      </c>
      <c r="EJ49" s="3" t="s">
        <v>641</v>
      </c>
      <c r="EK49" s="3" t="s">
        <v>641</v>
      </c>
      <c r="EL49" s="3" t="s">
        <v>641</v>
      </c>
      <c r="EM49" s="3" t="s">
        <v>641</v>
      </c>
      <c r="EN49" s="3" t="s">
        <v>641</v>
      </c>
      <c r="EO49" s="3" t="s">
        <v>641</v>
      </c>
      <c r="EP49" s="3" t="s">
        <v>641</v>
      </c>
      <c r="EQ49" s="3" t="s">
        <v>641</v>
      </c>
      <c r="ER49" s="3" t="s">
        <v>641</v>
      </c>
      <c r="ES49" s="3" t="s">
        <v>641</v>
      </c>
      <c r="ET49" s="3" t="s">
        <v>641</v>
      </c>
      <c r="EU49" s="3" t="s">
        <v>641</v>
      </c>
      <c r="EV49" s="3" t="s">
        <v>641</v>
      </c>
      <c r="EW49" s="3" t="s">
        <v>641</v>
      </c>
      <c r="EX49" s="3" t="s">
        <v>641</v>
      </c>
      <c r="EY49" s="3" t="s">
        <v>641</v>
      </c>
      <c r="EZ49" s="3" t="s">
        <v>641</v>
      </c>
      <c r="FA49" s="3" t="s">
        <v>641</v>
      </c>
      <c r="FB49" s="3" t="s">
        <v>641</v>
      </c>
      <c r="FC49" s="3" t="s">
        <v>641</v>
      </c>
      <c r="FD49" s="3" t="s">
        <v>641</v>
      </c>
      <c r="FE49" s="3" t="s">
        <v>641</v>
      </c>
      <c r="FF49" s="3" t="s">
        <v>641</v>
      </c>
      <c r="FG49" s="3" t="s">
        <v>641</v>
      </c>
      <c r="FH49" s="3" t="s">
        <v>641</v>
      </c>
      <c r="FI49" s="3" t="s">
        <v>641</v>
      </c>
      <c r="FJ49" s="3" t="s">
        <v>641</v>
      </c>
      <c r="FK49" s="3" t="s">
        <v>641</v>
      </c>
      <c r="FL49" s="3" t="s">
        <v>641</v>
      </c>
      <c r="FM49" s="3" t="s">
        <v>641</v>
      </c>
      <c r="FN49" s="3" t="s">
        <v>641</v>
      </c>
      <c r="FO49" s="3" t="s">
        <v>641</v>
      </c>
      <c r="FP49" s="3" t="s">
        <v>641</v>
      </c>
      <c r="FQ49" s="3" t="s">
        <v>641</v>
      </c>
      <c r="FR49" s="3" t="s">
        <v>641</v>
      </c>
      <c r="FS49" s="3" t="s">
        <v>641</v>
      </c>
      <c r="FT49" s="3" t="s">
        <v>641</v>
      </c>
      <c r="FU49" s="3" t="s">
        <v>641</v>
      </c>
      <c r="FV49" s="3">
        <v>1</v>
      </c>
      <c r="FW49" s="3" t="s">
        <v>641</v>
      </c>
      <c r="FX49" s="3" t="s">
        <v>641</v>
      </c>
      <c r="FY49" s="3" t="s">
        <v>641</v>
      </c>
      <c r="FZ49" s="3" t="s">
        <v>641</v>
      </c>
      <c r="GA49" s="3" t="s">
        <v>641</v>
      </c>
      <c r="GB49" s="3" t="s">
        <v>641</v>
      </c>
      <c r="GC49" s="3" t="s">
        <v>641</v>
      </c>
      <c r="GD49" s="3" t="s">
        <v>641</v>
      </c>
      <c r="GE49" s="3" t="s">
        <v>641</v>
      </c>
      <c r="GF49" s="3" t="s">
        <v>641</v>
      </c>
      <c r="GG49" s="3" t="s">
        <v>641</v>
      </c>
      <c r="GH49" s="3" t="s">
        <v>641</v>
      </c>
      <c r="GI49" s="3" t="s">
        <v>641</v>
      </c>
      <c r="GJ49" s="3" t="s">
        <v>641</v>
      </c>
      <c r="GK49" s="3" t="s">
        <v>641</v>
      </c>
      <c r="GL49" s="3" t="s">
        <v>641</v>
      </c>
      <c r="GM49" s="3" t="s">
        <v>641</v>
      </c>
      <c r="GN49" s="3" t="s">
        <v>641</v>
      </c>
      <c r="GO49" s="3" t="s">
        <v>641</v>
      </c>
      <c r="GP49" s="3" t="s">
        <v>641</v>
      </c>
      <c r="GQ49" s="3" t="s">
        <v>641</v>
      </c>
    </row>
    <row r="50" spans="1:199" x14ac:dyDescent="0.2">
      <c r="A50" s="3" t="s">
        <v>166</v>
      </c>
      <c r="B50" s="3">
        <v>10</v>
      </c>
      <c r="C50" s="3">
        <v>1</v>
      </c>
      <c r="D50" s="3" t="s">
        <v>641</v>
      </c>
      <c r="E50" s="3" t="s">
        <v>641</v>
      </c>
      <c r="F50" s="3" t="s">
        <v>641</v>
      </c>
      <c r="G50" s="3" t="s">
        <v>641</v>
      </c>
      <c r="H50" s="3" t="s">
        <v>641</v>
      </c>
      <c r="I50" s="3" t="s">
        <v>641</v>
      </c>
      <c r="J50" s="3" t="s">
        <v>641</v>
      </c>
      <c r="K50" s="3" t="s">
        <v>641</v>
      </c>
      <c r="L50" s="3" t="s">
        <v>641</v>
      </c>
      <c r="M50" s="3" t="s">
        <v>641</v>
      </c>
      <c r="N50" s="3" t="s">
        <v>641</v>
      </c>
      <c r="O50" s="3" t="s">
        <v>641</v>
      </c>
      <c r="P50" s="3" t="s">
        <v>641</v>
      </c>
      <c r="Q50" s="3" t="s">
        <v>641</v>
      </c>
      <c r="R50" s="3" t="s">
        <v>641</v>
      </c>
      <c r="S50" s="3" t="s">
        <v>641</v>
      </c>
      <c r="T50" s="3" t="s">
        <v>641</v>
      </c>
      <c r="U50" s="3" t="s">
        <v>641</v>
      </c>
      <c r="V50" s="3" t="s">
        <v>641</v>
      </c>
      <c r="W50" s="3" t="s">
        <v>641</v>
      </c>
      <c r="X50" s="3" t="s">
        <v>641</v>
      </c>
      <c r="Y50" s="3" t="s">
        <v>641</v>
      </c>
      <c r="Z50" s="3" t="s">
        <v>641</v>
      </c>
      <c r="AA50" s="3" t="s">
        <v>641</v>
      </c>
      <c r="AB50" s="3" t="s">
        <v>641</v>
      </c>
      <c r="AC50" s="3" t="s">
        <v>641</v>
      </c>
      <c r="AD50" s="3" t="s">
        <v>641</v>
      </c>
      <c r="AE50" s="3" t="s">
        <v>641</v>
      </c>
      <c r="AF50" s="3" t="s">
        <v>641</v>
      </c>
      <c r="AH50" s="3" t="s">
        <v>641</v>
      </c>
      <c r="AI50" s="3" t="s">
        <v>641</v>
      </c>
      <c r="AJ50" s="3" t="s">
        <v>641</v>
      </c>
      <c r="AK50" s="3" t="s">
        <v>641</v>
      </c>
      <c r="AL50" s="3" t="s">
        <v>641</v>
      </c>
      <c r="AM50" s="3" t="s">
        <v>641</v>
      </c>
      <c r="AN50" s="3" t="s">
        <v>641</v>
      </c>
      <c r="AO50" s="3" t="s">
        <v>641</v>
      </c>
      <c r="AP50" s="3" t="s">
        <v>641</v>
      </c>
      <c r="AQ50" s="3" t="s">
        <v>641</v>
      </c>
      <c r="AR50" s="3">
        <v>30</v>
      </c>
      <c r="AS50" s="3" t="s">
        <v>641</v>
      </c>
      <c r="AT50" s="3" t="s">
        <v>641</v>
      </c>
      <c r="AU50" s="3" t="s">
        <v>641</v>
      </c>
      <c r="AV50" s="3" t="s">
        <v>641</v>
      </c>
      <c r="AW50" s="3" t="s">
        <v>641</v>
      </c>
      <c r="AX50" s="3" t="s">
        <v>641</v>
      </c>
      <c r="AY50" s="3" t="s">
        <v>641</v>
      </c>
      <c r="AZ50" s="3" t="s">
        <v>641</v>
      </c>
      <c r="BA50" s="3" t="s">
        <v>641</v>
      </c>
      <c r="BB50" s="3" t="s">
        <v>641</v>
      </c>
      <c r="BC50" s="3" t="s">
        <v>641</v>
      </c>
      <c r="BD50" s="3" t="s">
        <v>641</v>
      </c>
      <c r="BE50" s="3" t="s">
        <v>641</v>
      </c>
      <c r="BF50" s="3" t="s">
        <v>641</v>
      </c>
      <c r="BG50" s="3" t="s">
        <v>641</v>
      </c>
      <c r="BH50" s="3" t="s">
        <v>641</v>
      </c>
      <c r="BI50" s="3" t="s">
        <v>641</v>
      </c>
      <c r="BJ50" s="3" t="s">
        <v>641</v>
      </c>
      <c r="BK50" s="3" t="s">
        <v>641</v>
      </c>
      <c r="BL50" s="3" t="s">
        <v>641</v>
      </c>
      <c r="BM50" s="3" t="s">
        <v>641</v>
      </c>
      <c r="BN50" s="3" t="s">
        <v>641</v>
      </c>
      <c r="BO50" s="3" t="s">
        <v>641</v>
      </c>
      <c r="BP50" s="3" t="s">
        <v>641</v>
      </c>
      <c r="BQ50" s="3" t="s">
        <v>641</v>
      </c>
      <c r="BR50" s="3" t="s">
        <v>641</v>
      </c>
      <c r="BS50" s="3" t="s">
        <v>641</v>
      </c>
      <c r="BT50" s="3" t="s">
        <v>641</v>
      </c>
      <c r="BU50" s="3" t="s">
        <v>641</v>
      </c>
      <c r="BV50" s="3" t="s">
        <v>641</v>
      </c>
      <c r="BW50" s="3" t="s">
        <v>641</v>
      </c>
      <c r="BX50" s="3" t="s">
        <v>641</v>
      </c>
      <c r="BY50" s="3" t="s">
        <v>641</v>
      </c>
      <c r="BZ50" s="3" t="s">
        <v>641</v>
      </c>
      <c r="CA50" s="3" t="s">
        <v>641</v>
      </c>
      <c r="CB50" s="3" t="s">
        <v>641</v>
      </c>
      <c r="CC50" s="3" t="s">
        <v>641</v>
      </c>
      <c r="CD50" s="3" t="s">
        <v>641</v>
      </c>
      <c r="CE50" s="3" t="s">
        <v>641</v>
      </c>
      <c r="CF50" s="3" t="s">
        <v>641</v>
      </c>
      <c r="CG50" s="3" t="s">
        <v>641</v>
      </c>
      <c r="CH50" s="3" t="s">
        <v>641</v>
      </c>
      <c r="CI50" s="3" t="s">
        <v>641</v>
      </c>
      <c r="CJ50" s="3" t="s">
        <v>641</v>
      </c>
      <c r="CK50" s="3" t="s">
        <v>641</v>
      </c>
      <c r="CL50" s="3" t="s">
        <v>641</v>
      </c>
      <c r="CM50" s="3" t="s">
        <v>641</v>
      </c>
      <c r="CN50" s="3" t="s">
        <v>641</v>
      </c>
      <c r="CO50" s="3" t="s">
        <v>641</v>
      </c>
      <c r="CP50" s="3" t="s">
        <v>641</v>
      </c>
      <c r="CQ50" s="3" t="s">
        <v>641</v>
      </c>
      <c r="CR50" s="3" t="s">
        <v>641</v>
      </c>
      <c r="CS50" s="3" t="s">
        <v>641</v>
      </c>
      <c r="CT50" s="3" t="s">
        <v>641</v>
      </c>
      <c r="CU50" s="3" t="s">
        <v>641</v>
      </c>
      <c r="CV50" s="3" t="s">
        <v>641</v>
      </c>
      <c r="CW50" s="3" t="s">
        <v>641</v>
      </c>
      <c r="CX50" s="3" t="s">
        <v>641</v>
      </c>
      <c r="CY50" s="3" t="s">
        <v>641</v>
      </c>
      <c r="CZ50" s="3" t="s">
        <v>641</v>
      </c>
      <c r="DA50" s="3" t="s">
        <v>641</v>
      </c>
      <c r="DB50" s="3" t="s">
        <v>641</v>
      </c>
      <c r="DC50" s="3" t="s">
        <v>641</v>
      </c>
      <c r="DD50" s="3" t="s">
        <v>641</v>
      </c>
      <c r="DE50" s="3" t="s">
        <v>641</v>
      </c>
      <c r="DF50" s="3" t="s">
        <v>641</v>
      </c>
      <c r="DG50" s="3" t="s">
        <v>641</v>
      </c>
      <c r="DH50" s="3" t="s">
        <v>641</v>
      </c>
      <c r="DI50" s="3" t="s">
        <v>641</v>
      </c>
      <c r="DJ50" s="3" t="s">
        <v>641</v>
      </c>
      <c r="DK50" s="3" t="s">
        <v>641</v>
      </c>
      <c r="DL50" s="3" t="s">
        <v>641</v>
      </c>
      <c r="DM50" s="3" t="s">
        <v>641</v>
      </c>
      <c r="DN50" s="3" t="s">
        <v>641</v>
      </c>
      <c r="DO50" s="3" t="s">
        <v>641</v>
      </c>
      <c r="DP50" s="3" t="s">
        <v>641</v>
      </c>
      <c r="DQ50" s="3" t="s">
        <v>641</v>
      </c>
      <c r="DR50" s="3" t="s">
        <v>641</v>
      </c>
      <c r="DS50" s="3" t="s">
        <v>641</v>
      </c>
      <c r="DT50" s="3" t="s">
        <v>641</v>
      </c>
      <c r="DU50" s="3" t="s">
        <v>641</v>
      </c>
      <c r="DV50" s="3" t="s">
        <v>641</v>
      </c>
      <c r="DW50" s="3" t="s">
        <v>641</v>
      </c>
      <c r="DX50" s="3" t="s">
        <v>641</v>
      </c>
      <c r="DY50" s="3" t="s">
        <v>641</v>
      </c>
      <c r="DZ50" s="3">
        <v>10</v>
      </c>
      <c r="EA50" s="3" t="s">
        <v>641</v>
      </c>
      <c r="EB50" s="3" t="s">
        <v>641</v>
      </c>
      <c r="EC50" s="3" t="s">
        <v>641</v>
      </c>
      <c r="ED50" s="3" t="s">
        <v>641</v>
      </c>
      <c r="EE50" s="3" t="s">
        <v>641</v>
      </c>
      <c r="EF50" s="3" t="s">
        <v>641</v>
      </c>
      <c r="EG50" s="3" t="s">
        <v>641</v>
      </c>
      <c r="EH50" s="3" t="s">
        <v>641</v>
      </c>
      <c r="EI50" s="3" t="s">
        <v>641</v>
      </c>
      <c r="EJ50" s="3" t="s">
        <v>641</v>
      </c>
      <c r="EK50" s="3" t="s">
        <v>641</v>
      </c>
      <c r="EL50" s="3" t="s">
        <v>641</v>
      </c>
      <c r="EM50" s="3" t="s">
        <v>641</v>
      </c>
      <c r="EN50" s="3" t="s">
        <v>641</v>
      </c>
      <c r="EO50" s="3" t="s">
        <v>641</v>
      </c>
      <c r="EP50" s="3" t="s">
        <v>641</v>
      </c>
      <c r="EQ50" s="3" t="s">
        <v>641</v>
      </c>
      <c r="ER50" s="3" t="s">
        <v>641</v>
      </c>
      <c r="ES50" s="3" t="s">
        <v>641</v>
      </c>
      <c r="ET50" s="3" t="s">
        <v>641</v>
      </c>
      <c r="EU50" s="3" t="s">
        <v>641</v>
      </c>
      <c r="EV50" s="3" t="s">
        <v>641</v>
      </c>
      <c r="EW50" s="3" t="s">
        <v>641</v>
      </c>
      <c r="EX50" s="3" t="s">
        <v>641</v>
      </c>
      <c r="EY50" s="3" t="s">
        <v>641</v>
      </c>
      <c r="EZ50" s="3" t="s">
        <v>641</v>
      </c>
      <c r="FA50" s="3" t="s">
        <v>641</v>
      </c>
      <c r="FB50" s="3" t="s">
        <v>641</v>
      </c>
      <c r="FC50" s="3" t="s">
        <v>641</v>
      </c>
      <c r="FD50" s="3" t="s">
        <v>641</v>
      </c>
      <c r="FE50" s="3" t="s">
        <v>641</v>
      </c>
      <c r="FF50" s="3" t="s">
        <v>641</v>
      </c>
      <c r="FG50" s="3" t="s">
        <v>641</v>
      </c>
      <c r="FH50" s="3" t="s">
        <v>641</v>
      </c>
      <c r="FI50" s="3" t="s">
        <v>641</v>
      </c>
      <c r="FJ50" s="3" t="s">
        <v>641</v>
      </c>
      <c r="FK50" s="3" t="s">
        <v>641</v>
      </c>
      <c r="FL50" s="3" t="s">
        <v>641</v>
      </c>
      <c r="FM50" s="3" t="s">
        <v>641</v>
      </c>
      <c r="FN50" s="3" t="s">
        <v>641</v>
      </c>
      <c r="FO50" s="3" t="s">
        <v>641</v>
      </c>
      <c r="FP50" s="3" t="s">
        <v>641</v>
      </c>
      <c r="FQ50" s="3" t="s">
        <v>641</v>
      </c>
      <c r="FR50" s="3" t="s">
        <v>641</v>
      </c>
      <c r="FS50" s="3" t="s">
        <v>641</v>
      </c>
      <c r="FT50" s="3" t="s">
        <v>641</v>
      </c>
      <c r="FU50" s="3" t="s">
        <v>641</v>
      </c>
      <c r="FV50" s="3">
        <v>20</v>
      </c>
      <c r="FW50" s="3" t="s">
        <v>641</v>
      </c>
      <c r="FX50" s="3" t="s">
        <v>641</v>
      </c>
      <c r="FY50" s="3" t="s">
        <v>641</v>
      </c>
      <c r="FZ50" s="3" t="s">
        <v>641</v>
      </c>
      <c r="GA50" s="3" t="s">
        <v>641</v>
      </c>
      <c r="GB50" s="3" t="s">
        <v>641</v>
      </c>
      <c r="GC50" s="3" t="s">
        <v>641</v>
      </c>
      <c r="GD50" s="3" t="s">
        <v>641</v>
      </c>
      <c r="GE50" s="3" t="s">
        <v>641</v>
      </c>
      <c r="GF50" s="3" t="s">
        <v>641</v>
      </c>
      <c r="GG50" s="3" t="s">
        <v>641</v>
      </c>
      <c r="GH50" s="3" t="s">
        <v>641</v>
      </c>
      <c r="GI50" s="3" t="s">
        <v>641</v>
      </c>
      <c r="GJ50" s="3" t="s">
        <v>641</v>
      </c>
      <c r="GK50" s="3" t="s">
        <v>641</v>
      </c>
      <c r="GL50" s="3" t="s">
        <v>641</v>
      </c>
      <c r="GM50" s="3" t="s">
        <v>641</v>
      </c>
      <c r="GN50" s="3" t="s">
        <v>641</v>
      </c>
      <c r="GO50" s="3" t="s">
        <v>641</v>
      </c>
      <c r="GP50" s="3" t="s">
        <v>641</v>
      </c>
      <c r="GQ50" s="3" t="s">
        <v>641</v>
      </c>
    </row>
    <row r="51" spans="1:199" x14ac:dyDescent="0.2">
      <c r="A51" s="3" t="s">
        <v>141</v>
      </c>
      <c r="B51" s="3">
        <v>8</v>
      </c>
      <c r="C51" s="3">
        <v>1</v>
      </c>
      <c r="D51" s="3" t="s">
        <v>641</v>
      </c>
      <c r="E51" s="3" t="s">
        <v>641</v>
      </c>
      <c r="F51" s="3" t="s">
        <v>641</v>
      </c>
      <c r="G51" s="3" t="s">
        <v>641</v>
      </c>
      <c r="H51" s="3" t="s">
        <v>641</v>
      </c>
      <c r="I51" s="3" t="s">
        <v>641</v>
      </c>
      <c r="J51" s="3" t="s">
        <v>641</v>
      </c>
      <c r="K51" s="3" t="s">
        <v>641</v>
      </c>
      <c r="L51" s="3" t="s">
        <v>641</v>
      </c>
      <c r="M51" s="3" t="s">
        <v>641</v>
      </c>
      <c r="N51" s="3" t="s">
        <v>641</v>
      </c>
      <c r="O51" s="3" t="s">
        <v>641</v>
      </c>
      <c r="P51" s="3" t="s">
        <v>641</v>
      </c>
      <c r="Q51" s="3" t="s">
        <v>641</v>
      </c>
      <c r="R51" s="3" t="s">
        <v>641</v>
      </c>
      <c r="S51" s="3" t="s">
        <v>641</v>
      </c>
      <c r="T51" s="3" t="s">
        <v>641</v>
      </c>
      <c r="U51" s="3" t="s">
        <v>641</v>
      </c>
      <c r="V51" s="3" t="s">
        <v>641</v>
      </c>
      <c r="W51" s="3" t="s">
        <v>641</v>
      </c>
      <c r="X51" s="3" t="s">
        <v>641</v>
      </c>
      <c r="Y51" s="3" t="s">
        <v>641</v>
      </c>
      <c r="Z51" s="3" t="s">
        <v>641</v>
      </c>
      <c r="AA51" s="3" t="s">
        <v>641</v>
      </c>
      <c r="AB51" s="3" t="s">
        <v>641</v>
      </c>
      <c r="AC51" s="3" t="s">
        <v>641</v>
      </c>
      <c r="AD51" s="3" t="s">
        <v>641</v>
      </c>
      <c r="AE51" s="3" t="s">
        <v>641</v>
      </c>
      <c r="AF51" s="3" t="s">
        <v>641</v>
      </c>
      <c r="AH51" s="3" t="s">
        <v>641</v>
      </c>
      <c r="AI51" s="3" t="s">
        <v>641</v>
      </c>
      <c r="AJ51" s="3" t="s">
        <v>641</v>
      </c>
      <c r="AK51" s="3" t="s">
        <v>641</v>
      </c>
      <c r="AL51" s="3" t="s">
        <v>641</v>
      </c>
      <c r="AM51" s="3" t="s">
        <v>641</v>
      </c>
      <c r="AN51" s="3" t="s">
        <v>641</v>
      </c>
      <c r="AO51" s="3" t="s">
        <v>641</v>
      </c>
      <c r="AP51" s="3" t="s">
        <v>641</v>
      </c>
      <c r="AQ51" s="3" t="s">
        <v>641</v>
      </c>
      <c r="AR51" s="3" t="s">
        <v>641</v>
      </c>
      <c r="AS51" s="3" t="s">
        <v>641</v>
      </c>
      <c r="AT51" s="3" t="s">
        <v>641</v>
      </c>
      <c r="AU51" s="3" t="s">
        <v>641</v>
      </c>
      <c r="AV51" s="3" t="s">
        <v>641</v>
      </c>
      <c r="AW51" s="3" t="s">
        <v>641</v>
      </c>
      <c r="AX51" s="3" t="s">
        <v>641</v>
      </c>
      <c r="AY51" s="3" t="s">
        <v>641</v>
      </c>
      <c r="AZ51" s="3" t="s">
        <v>641</v>
      </c>
      <c r="BA51" s="3" t="s">
        <v>641</v>
      </c>
      <c r="BB51" s="3" t="s">
        <v>641</v>
      </c>
      <c r="BC51" s="3">
        <v>2</v>
      </c>
      <c r="BD51" s="3" t="s">
        <v>641</v>
      </c>
      <c r="BE51" s="3" t="s">
        <v>641</v>
      </c>
      <c r="BF51" s="3" t="s">
        <v>641</v>
      </c>
      <c r="BG51" s="3" t="s">
        <v>641</v>
      </c>
      <c r="BH51" s="3" t="s">
        <v>641</v>
      </c>
      <c r="BI51" s="3" t="s">
        <v>641</v>
      </c>
      <c r="BJ51" s="3" t="s">
        <v>641</v>
      </c>
      <c r="BK51" s="3" t="s">
        <v>641</v>
      </c>
      <c r="BL51" s="3" t="s">
        <v>641</v>
      </c>
      <c r="BM51" s="3" t="s">
        <v>641</v>
      </c>
      <c r="BN51" s="3" t="s">
        <v>641</v>
      </c>
      <c r="BO51" s="3" t="s">
        <v>641</v>
      </c>
      <c r="BP51" s="3" t="s">
        <v>641</v>
      </c>
      <c r="BQ51" s="3" t="s">
        <v>641</v>
      </c>
      <c r="BR51" s="3" t="s">
        <v>641</v>
      </c>
      <c r="BS51" s="3" t="s">
        <v>641</v>
      </c>
      <c r="BT51" s="3" t="s">
        <v>641</v>
      </c>
      <c r="BU51" s="3" t="s">
        <v>641</v>
      </c>
      <c r="BV51" s="3" t="s">
        <v>641</v>
      </c>
      <c r="BW51" s="3" t="s">
        <v>641</v>
      </c>
      <c r="BX51" s="3" t="s">
        <v>641</v>
      </c>
      <c r="BY51" s="3" t="s">
        <v>641</v>
      </c>
      <c r="BZ51" s="3" t="s">
        <v>641</v>
      </c>
      <c r="CA51" s="3" t="s">
        <v>641</v>
      </c>
      <c r="CB51" s="3" t="s">
        <v>641</v>
      </c>
      <c r="CC51" s="3" t="s">
        <v>641</v>
      </c>
      <c r="CD51" s="3" t="s">
        <v>641</v>
      </c>
      <c r="CE51" s="3" t="s">
        <v>641</v>
      </c>
      <c r="CF51" s="3" t="s">
        <v>641</v>
      </c>
      <c r="CG51" s="3" t="s">
        <v>641</v>
      </c>
      <c r="CH51" s="3" t="s">
        <v>641</v>
      </c>
      <c r="CI51" s="3" t="s">
        <v>641</v>
      </c>
      <c r="CJ51" s="3" t="s">
        <v>641</v>
      </c>
      <c r="CK51" s="3" t="s">
        <v>641</v>
      </c>
      <c r="CL51" s="3" t="s">
        <v>641</v>
      </c>
      <c r="CM51" s="3" t="s">
        <v>641</v>
      </c>
      <c r="CN51" s="3" t="s">
        <v>641</v>
      </c>
      <c r="CO51" s="3" t="s">
        <v>641</v>
      </c>
      <c r="CP51" s="3" t="s">
        <v>641</v>
      </c>
      <c r="CQ51" s="3" t="s">
        <v>641</v>
      </c>
      <c r="CR51" s="3" t="s">
        <v>641</v>
      </c>
      <c r="CS51" s="3" t="s">
        <v>641</v>
      </c>
      <c r="CT51" s="3" t="s">
        <v>641</v>
      </c>
      <c r="CU51" s="3" t="s">
        <v>641</v>
      </c>
      <c r="CV51" s="3" t="s">
        <v>641</v>
      </c>
      <c r="CW51" s="3" t="s">
        <v>641</v>
      </c>
      <c r="CX51" s="3" t="s">
        <v>641</v>
      </c>
      <c r="CY51" s="3" t="s">
        <v>641</v>
      </c>
      <c r="CZ51" s="3" t="s">
        <v>641</v>
      </c>
      <c r="DA51" s="3" t="s">
        <v>641</v>
      </c>
      <c r="DB51" s="3" t="s">
        <v>641</v>
      </c>
      <c r="DC51" s="3" t="s">
        <v>641</v>
      </c>
      <c r="DD51" s="3" t="s">
        <v>641</v>
      </c>
      <c r="DE51" s="3" t="s">
        <v>641</v>
      </c>
      <c r="DF51" s="3" t="s">
        <v>641</v>
      </c>
      <c r="DG51" s="3" t="s">
        <v>641</v>
      </c>
      <c r="DH51" s="3" t="s">
        <v>641</v>
      </c>
      <c r="DI51" s="3" t="s">
        <v>641</v>
      </c>
      <c r="DJ51" s="3" t="s">
        <v>641</v>
      </c>
      <c r="DK51" s="3" t="s">
        <v>641</v>
      </c>
      <c r="DL51" s="3" t="s">
        <v>641</v>
      </c>
      <c r="DM51" s="3" t="s">
        <v>641</v>
      </c>
      <c r="DN51" s="3" t="s">
        <v>641</v>
      </c>
      <c r="DO51" s="3" t="s">
        <v>641</v>
      </c>
      <c r="DP51" s="3" t="s">
        <v>641</v>
      </c>
      <c r="DQ51" s="3" t="s">
        <v>641</v>
      </c>
      <c r="DR51" s="3" t="s">
        <v>641</v>
      </c>
      <c r="DS51" s="3" t="s">
        <v>641</v>
      </c>
      <c r="DT51" s="3" t="s">
        <v>641</v>
      </c>
      <c r="DU51" s="3">
        <v>2</v>
      </c>
      <c r="DV51" s="3" t="s">
        <v>641</v>
      </c>
      <c r="DW51" s="3" t="s">
        <v>641</v>
      </c>
      <c r="DX51" s="3" t="s">
        <v>641</v>
      </c>
      <c r="DY51" s="3" t="s">
        <v>641</v>
      </c>
      <c r="DZ51" s="3" t="s">
        <v>641</v>
      </c>
      <c r="EA51" s="3" t="s">
        <v>641</v>
      </c>
      <c r="EB51" s="3" t="s">
        <v>641</v>
      </c>
      <c r="EC51" s="3" t="s">
        <v>641</v>
      </c>
      <c r="ED51" s="3" t="s">
        <v>641</v>
      </c>
      <c r="EE51" s="3" t="s">
        <v>641</v>
      </c>
      <c r="EF51" s="3" t="s">
        <v>641</v>
      </c>
      <c r="EG51" s="3" t="s">
        <v>641</v>
      </c>
      <c r="EH51" s="3" t="s">
        <v>641</v>
      </c>
      <c r="EI51" s="3" t="s">
        <v>641</v>
      </c>
      <c r="EJ51" s="3" t="s">
        <v>641</v>
      </c>
      <c r="EK51" s="3" t="s">
        <v>641</v>
      </c>
      <c r="EL51" s="3" t="s">
        <v>641</v>
      </c>
      <c r="EM51" s="3" t="s">
        <v>641</v>
      </c>
      <c r="EN51" s="3" t="s">
        <v>641</v>
      </c>
      <c r="EO51" s="3" t="s">
        <v>641</v>
      </c>
      <c r="EP51" s="3" t="s">
        <v>641</v>
      </c>
      <c r="EQ51" s="3" t="s">
        <v>641</v>
      </c>
      <c r="ER51" s="3" t="s">
        <v>641</v>
      </c>
      <c r="ES51" s="3" t="s">
        <v>641</v>
      </c>
      <c r="ET51" s="3" t="s">
        <v>641</v>
      </c>
      <c r="EU51" s="3" t="s">
        <v>641</v>
      </c>
      <c r="EV51" s="3" t="s">
        <v>641</v>
      </c>
      <c r="EW51" s="3" t="s">
        <v>641</v>
      </c>
      <c r="EX51" s="3" t="s">
        <v>641</v>
      </c>
      <c r="EY51" s="3" t="s">
        <v>641</v>
      </c>
      <c r="EZ51" s="3" t="s">
        <v>641</v>
      </c>
      <c r="FA51" s="3" t="s">
        <v>641</v>
      </c>
      <c r="FB51" s="3" t="s">
        <v>641</v>
      </c>
      <c r="FC51" s="3" t="s">
        <v>641</v>
      </c>
      <c r="FD51" s="3" t="s">
        <v>641</v>
      </c>
      <c r="FE51" s="3" t="s">
        <v>641</v>
      </c>
      <c r="FF51" s="3" t="s">
        <v>641</v>
      </c>
      <c r="FG51" s="3" t="s">
        <v>641</v>
      </c>
      <c r="FH51" s="3" t="s">
        <v>641</v>
      </c>
      <c r="FI51" s="3" t="s">
        <v>641</v>
      </c>
      <c r="FJ51" s="3" t="s">
        <v>641</v>
      </c>
      <c r="FK51" s="3" t="s">
        <v>641</v>
      </c>
      <c r="FL51" s="3" t="s">
        <v>641</v>
      </c>
      <c r="FM51" s="3" t="s">
        <v>641</v>
      </c>
      <c r="FN51" s="3" t="s">
        <v>641</v>
      </c>
      <c r="FO51" s="3" t="s">
        <v>641</v>
      </c>
      <c r="FP51" s="3" t="s">
        <v>641</v>
      </c>
      <c r="FQ51" s="3" t="s">
        <v>641</v>
      </c>
      <c r="FR51" s="3" t="s">
        <v>641</v>
      </c>
      <c r="FS51" s="3" t="s">
        <v>641</v>
      </c>
      <c r="FT51" s="3" t="s">
        <v>641</v>
      </c>
      <c r="FU51" s="3" t="s">
        <v>641</v>
      </c>
      <c r="FV51" s="3">
        <v>2</v>
      </c>
      <c r="FW51" s="3" t="s">
        <v>641</v>
      </c>
      <c r="FX51" s="3" t="s">
        <v>641</v>
      </c>
      <c r="FY51" s="3" t="s">
        <v>641</v>
      </c>
      <c r="FZ51" s="3" t="s">
        <v>641</v>
      </c>
      <c r="GA51" s="3" t="s">
        <v>641</v>
      </c>
      <c r="GB51" s="3" t="s">
        <v>641</v>
      </c>
      <c r="GC51" s="3" t="s">
        <v>641</v>
      </c>
      <c r="GD51" s="3" t="s">
        <v>641</v>
      </c>
      <c r="GE51" s="3" t="s">
        <v>641</v>
      </c>
      <c r="GF51" s="3" t="s">
        <v>641</v>
      </c>
      <c r="GG51" s="3" t="s">
        <v>641</v>
      </c>
      <c r="GH51" s="3" t="s">
        <v>641</v>
      </c>
      <c r="GI51" s="3" t="s">
        <v>641</v>
      </c>
      <c r="GJ51" s="3" t="s">
        <v>641</v>
      </c>
      <c r="GK51" s="3" t="s">
        <v>641</v>
      </c>
      <c r="GL51" s="3" t="s">
        <v>641</v>
      </c>
      <c r="GM51" s="3" t="s">
        <v>641</v>
      </c>
      <c r="GN51" s="3" t="s">
        <v>641</v>
      </c>
      <c r="GO51" s="3" t="s">
        <v>641</v>
      </c>
      <c r="GP51" s="3" t="s">
        <v>641</v>
      </c>
      <c r="GQ51" s="3" t="s">
        <v>641</v>
      </c>
    </row>
    <row r="52" spans="1:199" x14ac:dyDescent="0.2">
      <c r="A52" s="3" t="s">
        <v>143</v>
      </c>
      <c r="B52" s="3">
        <v>8</v>
      </c>
      <c r="C52" s="3">
        <v>1</v>
      </c>
      <c r="D52" s="3" t="s">
        <v>641</v>
      </c>
      <c r="E52" s="3" t="s">
        <v>641</v>
      </c>
      <c r="F52" s="3" t="s">
        <v>641</v>
      </c>
      <c r="G52" s="3" t="s">
        <v>641</v>
      </c>
      <c r="H52" s="3" t="s">
        <v>641</v>
      </c>
      <c r="I52" s="3" t="s">
        <v>641</v>
      </c>
      <c r="J52" s="3" t="s">
        <v>641</v>
      </c>
      <c r="K52" s="3" t="s">
        <v>641</v>
      </c>
      <c r="L52" s="3" t="s">
        <v>641</v>
      </c>
      <c r="M52" s="3" t="s">
        <v>641</v>
      </c>
      <c r="N52" s="3" t="s">
        <v>641</v>
      </c>
      <c r="O52" s="3" t="s">
        <v>641</v>
      </c>
      <c r="P52" s="3" t="s">
        <v>641</v>
      </c>
      <c r="Q52" s="3" t="s">
        <v>641</v>
      </c>
      <c r="R52" s="3" t="s">
        <v>641</v>
      </c>
      <c r="S52" s="3" t="s">
        <v>641</v>
      </c>
      <c r="T52" s="3" t="s">
        <v>641</v>
      </c>
      <c r="U52" s="3" t="s">
        <v>641</v>
      </c>
      <c r="V52" s="3" t="s">
        <v>641</v>
      </c>
      <c r="W52" s="3" t="s">
        <v>641</v>
      </c>
      <c r="X52" s="3" t="s">
        <v>641</v>
      </c>
      <c r="Y52" s="3" t="s">
        <v>641</v>
      </c>
      <c r="Z52" s="3" t="s">
        <v>641</v>
      </c>
      <c r="AA52" s="3" t="s">
        <v>641</v>
      </c>
      <c r="AB52" s="3" t="s">
        <v>641</v>
      </c>
      <c r="AC52" s="3" t="s">
        <v>641</v>
      </c>
      <c r="AD52" s="3" t="s">
        <v>641</v>
      </c>
      <c r="AE52" s="3" t="s">
        <v>641</v>
      </c>
      <c r="AF52" s="3" t="s">
        <v>641</v>
      </c>
      <c r="AH52" s="3" t="s">
        <v>641</v>
      </c>
      <c r="AI52" s="3" t="s">
        <v>641</v>
      </c>
      <c r="AJ52" s="3" t="s">
        <v>641</v>
      </c>
      <c r="AK52" s="3" t="s">
        <v>641</v>
      </c>
      <c r="AL52" s="3" t="s">
        <v>641</v>
      </c>
      <c r="AM52" s="3" t="s">
        <v>641</v>
      </c>
      <c r="AN52" s="3" t="s">
        <v>641</v>
      </c>
      <c r="AO52" s="3" t="s">
        <v>641</v>
      </c>
      <c r="AP52" s="3" t="s">
        <v>641</v>
      </c>
      <c r="AQ52" s="3" t="s">
        <v>641</v>
      </c>
      <c r="AR52" s="3" t="s">
        <v>641</v>
      </c>
      <c r="AS52" s="3" t="s">
        <v>641</v>
      </c>
      <c r="AT52" s="3" t="s">
        <v>641</v>
      </c>
      <c r="AU52" s="3" t="s">
        <v>641</v>
      </c>
      <c r="AV52" s="3" t="s">
        <v>641</v>
      </c>
      <c r="AW52" s="3" t="s">
        <v>641</v>
      </c>
      <c r="AX52" s="3" t="s">
        <v>641</v>
      </c>
      <c r="AY52" s="3" t="s">
        <v>641</v>
      </c>
      <c r="AZ52" s="3" t="s">
        <v>641</v>
      </c>
      <c r="BA52" s="3" t="s">
        <v>641</v>
      </c>
      <c r="BB52" s="3" t="s">
        <v>641</v>
      </c>
      <c r="BC52" s="3">
        <v>2</v>
      </c>
      <c r="BD52" s="3" t="s">
        <v>641</v>
      </c>
      <c r="BE52" s="3" t="s">
        <v>641</v>
      </c>
      <c r="BF52" s="3" t="s">
        <v>641</v>
      </c>
      <c r="BG52" s="3" t="s">
        <v>641</v>
      </c>
      <c r="BH52" s="3" t="s">
        <v>641</v>
      </c>
      <c r="BI52" s="3" t="s">
        <v>641</v>
      </c>
      <c r="BJ52" s="3" t="s">
        <v>641</v>
      </c>
      <c r="BK52" s="3" t="s">
        <v>641</v>
      </c>
      <c r="BL52" s="3" t="s">
        <v>641</v>
      </c>
      <c r="BM52" s="3" t="s">
        <v>641</v>
      </c>
      <c r="BN52" s="3" t="s">
        <v>641</v>
      </c>
      <c r="BO52" s="3" t="s">
        <v>641</v>
      </c>
      <c r="BP52" s="3" t="s">
        <v>641</v>
      </c>
      <c r="BQ52" s="3" t="s">
        <v>641</v>
      </c>
      <c r="BR52" s="3" t="s">
        <v>641</v>
      </c>
      <c r="BS52" s="3" t="s">
        <v>641</v>
      </c>
      <c r="BT52" s="3" t="s">
        <v>641</v>
      </c>
      <c r="BU52" s="3" t="s">
        <v>641</v>
      </c>
      <c r="BV52" s="3" t="s">
        <v>641</v>
      </c>
      <c r="BW52" s="3" t="s">
        <v>641</v>
      </c>
      <c r="BX52" s="3" t="s">
        <v>641</v>
      </c>
      <c r="BY52" s="3" t="s">
        <v>641</v>
      </c>
      <c r="BZ52" s="3" t="s">
        <v>641</v>
      </c>
      <c r="CA52" s="3" t="s">
        <v>641</v>
      </c>
      <c r="CB52" s="3" t="s">
        <v>641</v>
      </c>
      <c r="CC52" s="3" t="s">
        <v>641</v>
      </c>
      <c r="CD52" s="3" t="s">
        <v>641</v>
      </c>
      <c r="CE52" s="3" t="s">
        <v>641</v>
      </c>
      <c r="CF52" s="3" t="s">
        <v>641</v>
      </c>
      <c r="CG52" s="3" t="s">
        <v>641</v>
      </c>
      <c r="CH52" s="3" t="s">
        <v>641</v>
      </c>
      <c r="CI52" s="3" t="s">
        <v>641</v>
      </c>
      <c r="CJ52" s="3" t="s">
        <v>641</v>
      </c>
      <c r="CK52" s="3" t="s">
        <v>641</v>
      </c>
      <c r="CL52" s="3" t="s">
        <v>641</v>
      </c>
      <c r="CM52" s="3" t="s">
        <v>641</v>
      </c>
      <c r="CN52" s="3" t="s">
        <v>641</v>
      </c>
      <c r="CO52" s="3" t="s">
        <v>641</v>
      </c>
      <c r="CP52" s="3" t="s">
        <v>641</v>
      </c>
      <c r="CQ52" s="3" t="s">
        <v>641</v>
      </c>
      <c r="CR52" s="3" t="s">
        <v>641</v>
      </c>
      <c r="CS52" s="3" t="s">
        <v>641</v>
      </c>
      <c r="CT52" s="3" t="s">
        <v>641</v>
      </c>
      <c r="CU52" s="3" t="s">
        <v>641</v>
      </c>
      <c r="CV52" s="3" t="s">
        <v>641</v>
      </c>
      <c r="CW52" s="3" t="s">
        <v>641</v>
      </c>
      <c r="CX52" s="3" t="s">
        <v>641</v>
      </c>
      <c r="CY52" s="3" t="s">
        <v>641</v>
      </c>
      <c r="CZ52" s="3" t="s">
        <v>641</v>
      </c>
      <c r="DA52" s="3" t="s">
        <v>641</v>
      </c>
      <c r="DB52" s="3" t="s">
        <v>641</v>
      </c>
      <c r="DC52" s="3" t="s">
        <v>641</v>
      </c>
      <c r="DD52" s="3" t="s">
        <v>641</v>
      </c>
      <c r="DE52" s="3" t="s">
        <v>641</v>
      </c>
      <c r="DF52" s="3" t="s">
        <v>641</v>
      </c>
      <c r="DG52" s="3" t="s">
        <v>641</v>
      </c>
      <c r="DH52" s="3" t="s">
        <v>641</v>
      </c>
      <c r="DI52" s="3" t="s">
        <v>641</v>
      </c>
      <c r="DJ52" s="3" t="s">
        <v>641</v>
      </c>
      <c r="DK52" s="3" t="s">
        <v>641</v>
      </c>
      <c r="DL52" s="3" t="s">
        <v>641</v>
      </c>
      <c r="DM52" s="3" t="s">
        <v>641</v>
      </c>
      <c r="DN52" s="3" t="s">
        <v>641</v>
      </c>
      <c r="DO52" s="3" t="s">
        <v>641</v>
      </c>
      <c r="DP52" s="3" t="s">
        <v>641</v>
      </c>
      <c r="DQ52" s="3" t="s">
        <v>641</v>
      </c>
      <c r="DR52" s="3" t="s">
        <v>641</v>
      </c>
      <c r="DS52" s="3" t="s">
        <v>641</v>
      </c>
      <c r="DT52" s="3" t="s">
        <v>641</v>
      </c>
      <c r="DU52" s="3" t="s">
        <v>641</v>
      </c>
      <c r="DV52" s="3" t="s">
        <v>641</v>
      </c>
      <c r="DW52" s="3" t="s">
        <v>641</v>
      </c>
      <c r="DX52" s="3" t="s">
        <v>641</v>
      </c>
      <c r="DY52" s="3" t="s">
        <v>641</v>
      </c>
      <c r="DZ52" s="3" t="s">
        <v>641</v>
      </c>
      <c r="EA52" s="3" t="s">
        <v>641</v>
      </c>
      <c r="EB52" s="3" t="s">
        <v>641</v>
      </c>
      <c r="EC52" s="3" t="s">
        <v>641</v>
      </c>
      <c r="ED52" s="3" t="s">
        <v>641</v>
      </c>
      <c r="EE52" s="3" t="s">
        <v>641</v>
      </c>
      <c r="EF52" s="3" t="s">
        <v>641</v>
      </c>
      <c r="EG52" s="3" t="s">
        <v>641</v>
      </c>
      <c r="EH52" s="3" t="s">
        <v>641</v>
      </c>
      <c r="EI52" s="3" t="s">
        <v>641</v>
      </c>
      <c r="EJ52" s="3" t="s">
        <v>641</v>
      </c>
      <c r="EK52" s="3" t="s">
        <v>641</v>
      </c>
      <c r="EL52" s="3" t="s">
        <v>641</v>
      </c>
      <c r="EM52" s="3" t="s">
        <v>641</v>
      </c>
      <c r="EN52" s="3" t="s">
        <v>641</v>
      </c>
      <c r="EO52" s="3" t="s">
        <v>641</v>
      </c>
      <c r="EP52" s="3" t="s">
        <v>641</v>
      </c>
      <c r="EQ52" s="3" t="s">
        <v>641</v>
      </c>
      <c r="ER52" s="3">
        <v>1</v>
      </c>
      <c r="ES52" s="3" t="s">
        <v>641</v>
      </c>
      <c r="ET52" s="3" t="s">
        <v>641</v>
      </c>
      <c r="EU52" s="3" t="s">
        <v>641</v>
      </c>
      <c r="EV52" s="3" t="s">
        <v>641</v>
      </c>
      <c r="EW52" s="3" t="s">
        <v>641</v>
      </c>
      <c r="EX52" s="3" t="s">
        <v>641</v>
      </c>
      <c r="EY52" s="3" t="s">
        <v>641</v>
      </c>
      <c r="EZ52" s="3" t="s">
        <v>641</v>
      </c>
      <c r="FA52" s="3" t="s">
        <v>641</v>
      </c>
      <c r="FB52" s="3" t="s">
        <v>641</v>
      </c>
      <c r="FC52" s="3" t="s">
        <v>641</v>
      </c>
      <c r="FD52" s="3" t="s">
        <v>641</v>
      </c>
      <c r="FE52" s="3" t="s">
        <v>641</v>
      </c>
      <c r="FF52" s="3" t="s">
        <v>641</v>
      </c>
      <c r="FG52" s="3" t="s">
        <v>641</v>
      </c>
      <c r="FH52" s="3" t="s">
        <v>641</v>
      </c>
      <c r="FI52" s="3" t="s">
        <v>641</v>
      </c>
      <c r="FJ52" s="3" t="s">
        <v>641</v>
      </c>
      <c r="FK52" s="3" t="s">
        <v>641</v>
      </c>
      <c r="FL52" s="3" t="s">
        <v>641</v>
      </c>
      <c r="FM52" s="3" t="s">
        <v>641</v>
      </c>
      <c r="FN52" s="3" t="s">
        <v>641</v>
      </c>
      <c r="FO52" s="3" t="s">
        <v>641</v>
      </c>
      <c r="FP52" s="3" t="s">
        <v>641</v>
      </c>
      <c r="FQ52" s="3" t="s">
        <v>641</v>
      </c>
      <c r="FR52" s="3" t="s">
        <v>641</v>
      </c>
      <c r="FS52" s="3" t="s">
        <v>641</v>
      </c>
      <c r="FT52" s="3" t="s">
        <v>641</v>
      </c>
      <c r="FU52" s="3" t="s">
        <v>641</v>
      </c>
      <c r="FV52" s="3" t="s">
        <v>641</v>
      </c>
      <c r="FW52" s="3" t="s">
        <v>641</v>
      </c>
      <c r="FX52" s="3" t="s">
        <v>641</v>
      </c>
      <c r="FY52" s="3" t="s">
        <v>641</v>
      </c>
      <c r="FZ52" s="3" t="s">
        <v>641</v>
      </c>
      <c r="GA52" s="3" t="s">
        <v>641</v>
      </c>
      <c r="GB52" s="3" t="s">
        <v>641</v>
      </c>
      <c r="GC52" s="3" t="s">
        <v>641</v>
      </c>
      <c r="GD52" s="3" t="s">
        <v>641</v>
      </c>
      <c r="GE52" s="3" t="s">
        <v>641</v>
      </c>
      <c r="GF52" s="3" t="s">
        <v>641</v>
      </c>
      <c r="GG52" s="3" t="s">
        <v>641</v>
      </c>
      <c r="GH52" s="3" t="s">
        <v>641</v>
      </c>
      <c r="GI52" s="3" t="s">
        <v>641</v>
      </c>
      <c r="GJ52" s="3" t="s">
        <v>641</v>
      </c>
      <c r="GK52" s="3" t="s">
        <v>641</v>
      </c>
      <c r="GL52" s="3" t="s">
        <v>641</v>
      </c>
      <c r="GM52" s="3" t="s">
        <v>641</v>
      </c>
      <c r="GN52" s="3" t="s">
        <v>641</v>
      </c>
      <c r="GO52" s="3" t="s">
        <v>641</v>
      </c>
      <c r="GP52" s="3" t="s">
        <v>641</v>
      </c>
      <c r="GQ52" s="3" t="s">
        <v>641</v>
      </c>
    </row>
    <row r="53" spans="1:199" x14ac:dyDescent="0.2">
      <c r="A53" s="3" t="s">
        <v>117</v>
      </c>
      <c r="B53" s="3">
        <v>5</v>
      </c>
      <c r="C53" s="3">
        <v>1</v>
      </c>
      <c r="D53" s="3" t="s">
        <v>641</v>
      </c>
      <c r="E53" s="3" t="s">
        <v>641</v>
      </c>
      <c r="F53" s="3" t="s">
        <v>641</v>
      </c>
      <c r="G53" s="3" t="s">
        <v>641</v>
      </c>
      <c r="H53" s="3" t="s">
        <v>641</v>
      </c>
      <c r="I53" s="3" t="s">
        <v>641</v>
      </c>
      <c r="J53" s="3" t="s">
        <v>641</v>
      </c>
      <c r="K53" s="3" t="s">
        <v>641</v>
      </c>
      <c r="L53" s="3" t="s">
        <v>641</v>
      </c>
      <c r="M53" s="3" t="s">
        <v>641</v>
      </c>
      <c r="N53" s="3" t="s">
        <v>641</v>
      </c>
      <c r="O53" s="3" t="s">
        <v>641</v>
      </c>
      <c r="P53" s="3" t="s">
        <v>641</v>
      </c>
      <c r="Q53" s="3" t="s">
        <v>641</v>
      </c>
      <c r="R53" s="3" t="s">
        <v>641</v>
      </c>
      <c r="S53" s="3" t="s">
        <v>641</v>
      </c>
      <c r="T53" s="3" t="s">
        <v>641</v>
      </c>
      <c r="U53" s="3" t="s">
        <v>641</v>
      </c>
      <c r="V53" s="3" t="s">
        <v>641</v>
      </c>
      <c r="W53" s="3" t="s">
        <v>641</v>
      </c>
      <c r="X53" s="3" t="s">
        <v>641</v>
      </c>
      <c r="Y53" s="3">
        <v>1</v>
      </c>
      <c r="Z53" s="3" t="s">
        <v>641</v>
      </c>
      <c r="AA53" s="3" t="s">
        <v>641</v>
      </c>
      <c r="AB53" s="3" t="s">
        <v>641</v>
      </c>
      <c r="AC53" s="3" t="s">
        <v>641</v>
      </c>
      <c r="AD53" s="3" t="s">
        <v>641</v>
      </c>
      <c r="AE53" s="3" t="s">
        <v>641</v>
      </c>
      <c r="AF53" s="3" t="s">
        <v>641</v>
      </c>
      <c r="AH53" s="3" t="s">
        <v>641</v>
      </c>
      <c r="AI53" s="3" t="s">
        <v>641</v>
      </c>
      <c r="AJ53" s="3" t="s">
        <v>641</v>
      </c>
      <c r="AK53" s="3" t="s">
        <v>641</v>
      </c>
      <c r="AL53" s="3" t="s">
        <v>641</v>
      </c>
      <c r="AM53" s="3" t="s">
        <v>641</v>
      </c>
      <c r="AN53" s="3" t="s">
        <v>641</v>
      </c>
      <c r="AO53" s="3" t="s">
        <v>641</v>
      </c>
      <c r="AP53" s="3" t="s">
        <v>641</v>
      </c>
      <c r="AQ53" s="3" t="s">
        <v>641</v>
      </c>
      <c r="AR53" s="3" t="s">
        <v>641</v>
      </c>
      <c r="AS53" s="3" t="s">
        <v>641</v>
      </c>
      <c r="AT53" s="3" t="s">
        <v>641</v>
      </c>
      <c r="AU53" s="3" t="s">
        <v>641</v>
      </c>
      <c r="AV53" s="3" t="s">
        <v>641</v>
      </c>
      <c r="AW53" s="3" t="s">
        <v>641</v>
      </c>
      <c r="AX53" s="3" t="s">
        <v>641</v>
      </c>
      <c r="AY53" s="3" t="s">
        <v>641</v>
      </c>
      <c r="AZ53" s="3" t="s">
        <v>641</v>
      </c>
      <c r="BA53" s="3" t="s">
        <v>641</v>
      </c>
      <c r="BB53" s="3" t="s">
        <v>641</v>
      </c>
      <c r="BC53" s="3" t="s">
        <v>641</v>
      </c>
      <c r="BD53" s="3" t="s">
        <v>641</v>
      </c>
      <c r="BE53" s="3" t="s">
        <v>641</v>
      </c>
      <c r="BF53" s="3" t="s">
        <v>641</v>
      </c>
      <c r="BG53" s="3" t="s">
        <v>641</v>
      </c>
      <c r="BH53" s="3" t="s">
        <v>641</v>
      </c>
      <c r="BI53" s="3" t="s">
        <v>641</v>
      </c>
      <c r="BJ53" s="3" t="s">
        <v>641</v>
      </c>
      <c r="BK53" s="3" t="s">
        <v>641</v>
      </c>
      <c r="BL53" s="3" t="s">
        <v>641</v>
      </c>
      <c r="BM53" s="3" t="s">
        <v>641</v>
      </c>
      <c r="BN53" s="3" t="s">
        <v>641</v>
      </c>
      <c r="BO53" s="3" t="s">
        <v>641</v>
      </c>
      <c r="BP53" s="3" t="s">
        <v>641</v>
      </c>
      <c r="BQ53" s="3" t="s">
        <v>641</v>
      </c>
      <c r="BR53" s="3" t="s">
        <v>641</v>
      </c>
      <c r="BS53" s="3" t="s">
        <v>641</v>
      </c>
      <c r="BT53" s="3" t="s">
        <v>641</v>
      </c>
      <c r="BU53" s="3" t="s">
        <v>641</v>
      </c>
      <c r="BV53" s="3" t="s">
        <v>641</v>
      </c>
      <c r="BW53" s="3" t="s">
        <v>641</v>
      </c>
      <c r="BX53" s="3" t="s">
        <v>641</v>
      </c>
      <c r="BY53" s="3" t="s">
        <v>641</v>
      </c>
      <c r="BZ53" s="3" t="s">
        <v>641</v>
      </c>
      <c r="CA53" s="3" t="s">
        <v>641</v>
      </c>
      <c r="CB53" s="3" t="s">
        <v>641</v>
      </c>
      <c r="CC53" s="3" t="s">
        <v>641</v>
      </c>
      <c r="CD53" s="3" t="s">
        <v>641</v>
      </c>
      <c r="CE53" s="3" t="s">
        <v>641</v>
      </c>
      <c r="CF53" s="3" t="s">
        <v>641</v>
      </c>
      <c r="CG53" s="3" t="s">
        <v>641</v>
      </c>
      <c r="CH53" s="3" t="s">
        <v>641</v>
      </c>
      <c r="CI53" s="3" t="s">
        <v>641</v>
      </c>
      <c r="CJ53" s="3" t="s">
        <v>641</v>
      </c>
      <c r="CK53" s="3" t="s">
        <v>641</v>
      </c>
      <c r="CL53" s="3" t="s">
        <v>641</v>
      </c>
      <c r="CM53" s="3" t="s">
        <v>641</v>
      </c>
      <c r="CN53" s="3" t="s">
        <v>641</v>
      </c>
      <c r="CO53" s="3" t="s">
        <v>641</v>
      </c>
      <c r="CP53" s="3" t="s">
        <v>641</v>
      </c>
      <c r="CQ53" s="3" t="s">
        <v>641</v>
      </c>
      <c r="CR53" s="3" t="s">
        <v>641</v>
      </c>
      <c r="CS53" s="3" t="s">
        <v>641</v>
      </c>
      <c r="CT53" s="3" t="s">
        <v>641</v>
      </c>
      <c r="CU53" s="3" t="s">
        <v>641</v>
      </c>
      <c r="CV53" s="3" t="s">
        <v>641</v>
      </c>
      <c r="CW53" s="3" t="s">
        <v>641</v>
      </c>
      <c r="CX53" s="3" t="s">
        <v>641</v>
      </c>
      <c r="CY53" s="3" t="s">
        <v>641</v>
      </c>
      <c r="CZ53" s="3" t="s">
        <v>641</v>
      </c>
      <c r="DA53" s="3" t="s">
        <v>641</v>
      </c>
      <c r="DB53" s="3" t="s">
        <v>641</v>
      </c>
      <c r="DC53" s="3" t="s">
        <v>641</v>
      </c>
      <c r="DD53" s="3" t="s">
        <v>641</v>
      </c>
      <c r="DE53" s="3" t="s">
        <v>641</v>
      </c>
      <c r="DF53" s="3" t="s">
        <v>641</v>
      </c>
      <c r="DG53" s="3" t="s">
        <v>641</v>
      </c>
      <c r="DH53" s="3" t="s">
        <v>641</v>
      </c>
      <c r="DI53" s="3" t="s">
        <v>641</v>
      </c>
      <c r="DJ53" s="3" t="s">
        <v>641</v>
      </c>
      <c r="DK53" s="3" t="s">
        <v>641</v>
      </c>
      <c r="DL53" s="3" t="s">
        <v>641</v>
      </c>
      <c r="DM53" s="3" t="s">
        <v>641</v>
      </c>
      <c r="DN53" s="3" t="s">
        <v>641</v>
      </c>
      <c r="DO53" s="3" t="s">
        <v>641</v>
      </c>
      <c r="DP53" s="3" t="s">
        <v>641</v>
      </c>
      <c r="DQ53" s="3" t="s">
        <v>641</v>
      </c>
      <c r="DR53" s="3" t="s">
        <v>641</v>
      </c>
      <c r="DS53" s="3" t="s">
        <v>641</v>
      </c>
      <c r="DT53" s="3" t="s">
        <v>641</v>
      </c>
      <c r="DU53" s="3" t="s">
        <v>641</v>
      </c>
      <c r="DV53" s="3" t="s">
        <v>641</v>
      </c>
      <c r="DW53" s="3" t="s">
        <v>641</v>
      </c>
      <c r="DX53" s="3" t="s">
        <v>641</v>
      </c>
      <c r="DY53" s="3" t="s">
        <v>641</v>
      </c>
      <c r="DZ53" s="3" t="s">
        <v>641</v>
      </c>
      <c r="EA53" s="3" t="s">
        <v>641</v>
      </c>
      <c r="EB53" s="3" t="s">
        <v>641</v>
      </c>
      <c r="EC53" s="3" t="s">
        <v>641</v>
      </c>
      <c r="ED53" s="3" t="s">
        <v>641</v>
      </c>
      <c r="EE53" s="3" t="s">
        <v>641</v>
      </c>
      <c r="EF53" s="3" t="s">
        <v>641</v>
      </c>
      <c r="EG53" s="3" t="s">
        <v>641</v>
      </c>
      <c r="EH53" s="3" t="s">
        <v>641</v>
      </c>
      <c r="EI53" s="3" t="s">
        <v>641</v>
      </c>
      <c r="EJ53" s="3" t="s">
        <v>641</v>
      </c>
      <c r="EK53" s="3" t="s">
        <v>641</v>
      </c>
      <c r="EL53" s="3" t="s">
        <v>641</v>
      </c>
      <c r="EM53" s="3" t="s">
        <v>641</v>
      </c>
      <c r="EN53" s="3" t="s">
        <v>641</v>
      </c>
      <c r="EO53" s="3" t="s">
        <v>641</v>
      </c>
      <c r="EP53" s="3" t="s">
        <v>641</v>
      </c>
      <c r="EQ53" s="3" t="s">
        <v>641</v>
      </c>
      <c r="ER53" s="3" t="s">
        <v>641</v>
      </c>
      <c r="ES53" s="3" t="s">
        <v>641</v>
      </c>
      <c r="ET53" s="3" t="s">
        <v>641</v>
      </c>
      <c r="EU53" s="3" t="s">
        <v>641</v>
      </c>
      <c r="EV53" s="3" t="s">
        <v>641</v>
      </c>
      <c r="EW53" s="3" t="s">
        <v>641</v>
      </c>
      <c r="EX53" s="3" t="s">
        <v>641</v>
      </c>
      <c r="EY53" s="3" t="s">
        <v>641</v>
      </c>
      <c r="EZ53" s="3" t="s">
        <v>641</v>
      </c>
      <c r="FA53" s="3" t="s">
        <v>641</v>
      </c>
      <c r="FB53" s="3" t="s">
        <v>641</v>
      </c>
      <c r="FC53" s="3" t="s">
        <v>641</v>
      </c>
      <c r="FD53" s="3" t="s">
        <v>641</v>
      </c>
      <c r="FE53" s="3" t="s">
        <v>641</v>
      </c>
      <c r="FF53" s="3" t="s">
        <v>641</v>
      </c>
      <c r="FG53" s="3" t="s">
        <v>641</v>
      </c>
      <c r="FH53" s="3" t="s">
        <v>641</v>
      </c>
      <c r="FI53" s="3" t="s">
        <v>641</v>
      </c>
      <c r="FJ53" s="3" t="s">
        <v>641</v>
      </c>
      <c r="FK53" s="3" t="s">
        <v>641</v>
      </c>
      <c r="FL53" s="3" t="s">
        <v>641</v>
      </c>
      <c r="FM53" s="3" t="s">
        <v>641</v>
      </c>
      <c r="FN53" s="3" t="s">
        <v>641</v>
      </c>
      <c r="FO53" s="3" t="s">
        <v>641</v>
      </c>
      <c r="FP53" s="3" t="s">
        <v>641</v>
      </c>
      <c r="FQ53" s="3" t="s">
        <v>641</v>
      </c>
      <c r="FR53" s="3" t="s">
        <v>641</v>
      </c>
      <c r="FS53" s="3" t="s">
        <v>641</v>
      </c>
      <c r="FT53" s="3" t="s">
        <v>641</v>
      </c>
      <c r="FU53" s="3" t="s">
        <v>641</v>
      </c>
      <c r="FV53" s="3" t="s">
        <v>641</v>
      </c>
      <c r="FW53" s="3" t="s">
        <v>641</v>
      </c>
      <c r="FX53" s="3" t="s">
        <v>641</v>
      </c>
      <c r="FY53" s="3" t="s">
        <v>641</v>
      </c>
      <c r="FZ53" s="3" t="s">
        <v>641</v>
      </c>
      <c r="GA53" s="3" t="s">
        <v>641</v>
      </c>
      <c r="GB53" s="3" t="s">
        <v>641</v>
      </c>
      <c r="GC53" s="3" t="s">
        <v>641</v>
      </c>
      <c r="GD53" s="3">
        <v>1</v>
      </c>
      <c r="GE53" s="3" t="s">
        <v>641</v>
      </c>
      <c r="GF53" s="3" t="s">
        <v>641</v>
      </c>
      <c r="GG53" s="3" t="s">
        <v>641</v>
      </c>
      <c r="GH53" s="3" t="s">
        <v>641</v>
      </c>
      <c r="GI53" s="3" t="s">
        <v>641</v>
      </c>
      <c r="GJ53" s="3" t="s">
        <v>641</v>
      </c>
      <c r="GK53" s="3" t="s">
        <v>641</v>
      </c>
      <c r="GL53" s="3" t="s">
        <v>641</v>
      </c>
      <c r="GM53" s="3" t="s">
        <v>641</v>
      </c>
      <c r="GN53" s="3" t="s">
        <v>641</v>
      </c>
      <c r="GO53" s="3">
        <v>10</v>
      </c>
      <c r="GP53" s="3" t="s">
        <v>641</v>
      </c>
      <c r="GQ53" s="3" t="s">
        <v>641</v>
      </c>
    </row>
    <row r="54" spans="1:199" x14ac:dyDescent="0.2">
      <c r="A54" s="3" t="s">
        <v>439</v>
      </c>
      <c r="B54" s="3">
        <v>12</v>
      </c>
      <c r="C54" s="3">
        <v>1</v>
      </c>
      <c r="D54" s="3" t="s">
        <v>641</v>
      </c>
      <c r="E54" s="3" t="s">
        <v>641</v>
      </c>
      <c r="F54" s="3" t="s">
        <v>641</v>
      </c>
      <c r="G54" s="3" t="s">
        <v>641</v>
      </c>
      <c r="H54" s="3" t="s">
        <v>641</v>
      </c>
      <c r="I54" s="3" t="s">
        <v>641</v>
      </c>
      <c r="J54" s="3" t="s">
        <v>641</v>
      </c>
      <c r="K54" s="3" t="s">
        <v>641</v>
      </c>
      <c r="L54" s="3" t="s">
        <v>641</v>
      </c>
      <c r="M54" s="3" t="s">
        <v>641</v>
      </c>
      <c r="N54" s="3" t="s">
        <v>641</v>
      </c>
      <c r="O54" s="3" t="s">
        <v>641</v>
      </c>
      <c r="P54" s="3" t="s">
        <v>641</v>
      </c>
      <c r="Q54" s="3" t="s">
        <v>641</v>
      </c>
      <c r="R54" s="3" t="s">
        <v>641</v>
      </c>
      <c r="S54" s="3" t="s">
        <v>641</v>
      </c>
      <c r="T54" s="3" t="s">
        <v>641</v>
      </c>
      <c r="U54" s="3" t="s">
        <v>641</v>
      </c>
      <c r="V54" s="3" t="s">
        <v>641</v>
      </c>
      <c r="W54" s="3" t="s">
        <v>641</v>
      </c>
      <c r="X54" s="3" t="s">
        <v>641</v>
      </c>
      <c r="Y54" s="3" t="s">
        <v>641</v>
      </c>
      <c r="Z54" s="3" t="s">
        <v>641</v>
      </c>
      <c r="AA54" s="3" t="s">
        <v>641</v>
      </c>
      <c r="AB54" s="3" t="s">
        <v>641</v>
      </c>
      <c r="AC54" s="3" t="s">
        <v>641</v>
      </c>
      <c r="AD54" s="3" t="s">
        <v>641</v>
      </c>
      <c r="AE54" s="3" t="s">
        <v>641</v>
      </c>
      <c r="AF54" s="3" t="s">
        <v>641</v>
      </c>
      <c r="AH54" s="3" t="s">
        <v>641</v>
      </c>
      <c r="AI54" s="3" t="s">
        <v>641</v>
      </c>
      <c r="AJ54" s="3" t="s">
        <v>641</v>
      </c>
      <c r="AK54" s="3" t="s">
        <v>641</v>
      </c>
      <c r="AL54" s="3" t="s">
        <v>641</v>
      </c>
      <c r="AM54" s="3" t="s">
        <v>641</v>
      </c>
      <c r="AN54" s="3" t="s">
        <v>641</v>
      </c>
      <c r="AO54" s="3" t="s">
        <v>641</v>
      </c>
      <c r="AP54" s="3" t="s">
        <v>641</v>
      </c>
      <c r="AQ54" s="3" t="s">
        <v>641</v>
      </c>
      <c r="AR54" s="3" t="s">
        <v>641</v>
      </c>
      <c r="AS54" s="3" t="s">
        <v>641</v>
      </c>
      <c r="AT54" s="3" t="s">
        <v>641</v>
      </c>
      <c r="AU54" s="3" t="s">
        <v>641</v>
      </c>
      <c r="AV54" s="3" t="s">
        <v>641</v>
      </c>
      <c r="AW54" s="3" t="s">
        <v>641</v>
      </c>
      <c r="AX54" s="3" t="s">
        <v>641</v>
      </c>
      <c r="AY54" s="3" t="s">
        <v>641</v>
      </c>
      <c r="AZ54" s="3" t="s">
        <v>641</v>
      </c>
      <c r="BA54" s="3">
        <v>1</v>
      </c>
      <c r="BB54" s="3" t="s">
        <v>641</v>
      </c>
      <c r="BC54" s="3" t="s">
        <v>641</v>
      </c>
      <c r="BD54" s="3" t="s">
        <v>641</v>
      </c>
      <c r="BE54" s="3" t="s">
        <v>641</v>
      </c>
      <c r="BF54" s="3" t="s">
        <v>641</v>
      </c>
      <c r="BG54" s="3" t="s">
        <v>641</v>
      </c>
      <c r="BH54" s="3" t="s">
        <v>641</v>
      </c>
      <c r="BI54" s="3" t="s">
        <v>641</v>
      </c>
      <c r="BJ54" s="3" t="s">
        <v>641</v>
      </c>
      <c r="BK54" s="3" t="s">
        <v>641</v>
      </c>
      <c r="BL54" s="3" t="s">
        <v>641</v>
      </c>
      <c r="BM54" s="3" t="s">
        <v>641</v>
      </c>
      <c r="BN54" s="3" t="s">
        <v>641</v>
      </c>
      <c r="BO54" s="3" t="s">
        <v>641</v>
      </c>
      <c r="BP54" s="3" t="s">
        <v>641</v>
      </c>
      <c r="BQ54" s="3" t="s">
        <v>641</v>
      </c>
      <c r="BR54" s="3" t="s">
        <v>641</v>
      </c>
      <c r="BS54" s="3" t="s">
        <v>641</v>
      </c>
      <c r="BT54" s="3" t="s">
        <v>641</v>
      </c>
      <c r="BU54" s="3" t="s">
        <v>641</v>
      </c>
      <c r="BV54" s="3" t="s">
        <v>641</v>
      </c>
      <c r="BW54" s="3" t="s">
        <v>641</v>
      </c>
      <c r="BX54" s="3" t="s">
        <v>641</v>
      </c>
      <c r="BY54" s="3" t="s">
        <v>641</v>
      </c>
      <c r="BZ54" s="3" t="s">
        <v>641</v>
      </c>
      <c r="CA54" s="3" t="s">
        <v>641</v>
      </c>
      <c r="CB54" s="3" t="s">
        <v>641</v>
      </c>
      <c r="CC54" s="3" t="s">
        <v>641</v>
      </c>
      <c r="CD54" s="3" t="s">
        <v>641</v>
      </c>
      <c r="CE54" s="3" t="s">
        <v>641</v>
      </c>
      <c r="CF54" s="3" t="s">
        <v>641</v>
      </c>
      <c r="CG54" s="3" t="s">
        <v>641</v>
      </c>
      <c r="CH54" s="3" t="s">
        <v>641</v>
      </c>
      <c r="CI54" s="3" t="s">
        <v>641</v>
      </c>
      <c r="CJ54" s="3" t="s">
        <v>641</v>
      </c>
      <c r="CK54" s="3" t="s">
        <v>641</v>
      </c>
      <c r="CL54" s="3" t="s">
        <v>641</v>
      </c>
      <c r="CM54" s="3" t="s">
        <v>641</v>
      </c>
      <c r="CN54" s="3" t="s">
        <v>641</v>
      </c>
      <c r="CO54" s="3" t="s">
        <v>641</v>
      </c>
      <c r="CP54" s="3" t="s">
        <v>641</v>
      </c>
      <c r="CQ54" s="3" t="s">
        <v>641</v>
      </c>
      <c r="CR54" s="3" t="s">
        <v>641</v>
      </c>
      <c r="CS54" s="3" t="s">
        <v>641</v>
      </c>
      <c r="CT54" s="3" t="s">
        <v>641</v>
      </c>
      <c r="CU54" s="3" t="s">
        <v>641</v>
      </c>
      <c r="CV54" s="3" t="s">
        <v>641</v>
      </c>
      <c r="CW54" s="3" t="s">
        <v>641</v>
      </c>
      <c r="CX54" s="3" t="s">
        <v>641</v>
      </c>
      <c r="CY54" s="3" t="s">
        <v>641</v>
      </c>
      <c r="CZ54" s="3" t="s">
        <v>641</v>
      </c>
      <c r="DA54" s="3" t="s">
        <v>641</v>
      </c>
      <c r="DB54" s="3" t="s">
        <v>641</v>
      </c>
      <c r="DC54" s="3" t="s">
        <v>641</v>
      </c>
      <c r="DD54" s="3" t="s">
        <v>641</v>
      </c>
      <c r="DE54" s="3" t="s">
        <v>641</v>
      </c>
      <c r="DF54" s="3" t="s">
        <v>641</v>
      </c>
      <c r="DG54" s="3" t="s">
        <v>641</v>
      </c>
      <c r="DH54" s="3" t="s">
        <v>641</v>
      </c>
      <c r="DI54" s="3" t="s">
        <v>641</v>
      </c>
      <c r="DJ54" s="3" t="s">
        <v>641</v>
      </c>
      <c r="DK54" s="3" t="s">
        <v>641</v>
      </c>
      <c r="DL54" s="3" t="s">
        <v>641</v>
      </c>
      <c r="DM54" s="3" t="s">
        <v>641</v>
      </c>
      <c r="DN54" s="3" t="s">
        <v>641</v>
      </c>
      <c r="DO54" s="3" t="s">
        <v>641</v>
      </c>
      <c r="DP54" s="3" t="s">
        <v>641</v>
      </c>
      <c r="DQ54" s="3" t="s">
        <v>641</v>
      </c>
      <c r="DR54" s="3" t="s">
        <v>641</v>
      </c>
      <c r="DS54" s="3" t="s">
        <v>641</v>
      </c>
      <c r="DT54" s="3" t="s">
        <v>641</v>
      </c>
      <c r="DU54" s="3" t="s">
        <v>641</v>
      </c>
      <c r="DV54" s="3" t="s">
        <v>641</v>
      </c>
      <c r="DW54" s="3" t="s">
        <v>641</v>
      </c>
      <c r="DX54" s="3" t="s">
        <v>641</v>
      </c>
      <c r="DY54" s="3" t="s">
        <v>641</v>
      </c>
      <c r="DZ54" s="3" t="s">
        <v>641</v>
      </c>
      <c r="EA54" s="3" t="s">
        <v>641</v>
      </c>
      <c r="EB54" s="3" t="s">
        <v>641</v>
      </c>
      <c r="EC54" s="3" t="s">
        <v>641</v>
      </c>
      <c r="ED54" s="3" t="s">
        <v>641</v>
      </c>
      <c r="EE54" s="3" t="s">
        <v>641</v>
      </c>
      <c r="EF54" s="3" t="s">
        <v>641</v>
      </c>
      <c r="EG54" s="3" t="s">
        <v>641</v>
      </c>
      <c r="EH54" s="3" t="s">
        <v>641</v>
      </c>
      <c r="EI54" s="3" t="s">
        <v>641</v>
      </c>
      <c r="EJ54" s="3" t="s">
        <v>641</v>
      </c>
      <c r="EK54" s="3" t="s">
        <v>641</v>
      </c>
      <c r="EL54" s="3" t="s">
        <v>641</v>
      </c>
      <c r="EM54" s="3" t="s">
        <v>641</v>
      </c>
      <c r="EN54" s="3" t="s">
        <v>641</v>
      </c>
      <c r="EO54" s="3" t="s">
        <v>641</v>
      </c>
      <c r="EP54" s="3" t="s">
        <v>641</v>
      </c>
      <c r="EQ54" s="3" t="s">
        <v>641</v>
      </c>
      <c r="ER54" s="3" t="s">
        <v>641</v>
      </c>
      <c r="ES54" s="3" t="s">
        <v>641</v>
      </c>
      <c r="ET54" s="3" t="s">
        <v>641</v>
      </c>
      <c r="EU54" s="3" t="s">
        <v>641</v>
      </c>
      <c r="EV54" s="3" t="s">
        <v>641</v>
      </c>
      <c r="EW54" s="3" t="s">
        <v>641</v>
      </c>
      <c r="EX54" s="3" t="s">
        <v>641</v>
      </c>
      <c r="EY54" s="3" t="s">
        <v>641</v>
      </c>
      <c r="EZ54" s="3" t="s">
        <v>641</v>
      </c>
      <c r="FA54" s="3" t="s">
        <v>641</v>
      </c>
      <c r="FB54" s="3" t="s">
        <v>641</v>
      </c>
      <c r="FC54" s="3" t="s">
        <v>641</v>
      </c>
      <c r="FD54" s="3" t="s">
        <v>641</v>
      </c>
      <c r="FE54" s="3" t="s">
        <v>641</v>
      </c>
      <c r="FF54" s="3" t="s">
        <v>641</v>
      </c>
      <c r="FG54" s="3" t="s">
        <v>641</v>
      </c>
      <c r="FH54" s="3" t="s">
        <v>641</v>
      </c>
      <c r="FI54" s="3" t="s">
        <v>641</v>
      </c>
      <c r="FJ54" s="3" t="s">
        <v>641</v>
      </c>
      <c r="FK54" s="3" t="s">
        <v>641</v>
      </c>
      <c r="FL54" s="3" t="s">
        <v>641</v>
      </c>
      <c r="FM54" s="3" t="s">
        <v>641</v>
      </c>
      <c r="FN54" s="3" t="s">
        <v>641</v>
      </c>
      <c r="FO54" s="3" t="s">
        <v>641</v>
      </c>
      <c r="FP54" s="3" t="s">
        <v>641</v>
      </c>
      <c r="FQ54" s="3" t="s">
        <v>641</v>
      </c>
      <c r="FR54" s="3" t="s">
        <v>641</v>
      </c>
      <c r="FS54" s="3" t="s">
        <v>641</v>
      </c>
      <c r="FT54" s="3" t="s">
        <v>641</v>
      </c>
      <c r="FU54" s="3" t="s">
        <v>641</v>
      </c>
      <c r="FV54" s="3" t="s">
        <v>641</v>
      </c>
      <c r="FW54" s="3" t="s">
        <v>641</v>
      </c>
      <c r="FX54" s="3" t="s">
        <v>641</v>
      </c>
      <c r="FY54" s="3" t="s">
        <v>641</v>
      </c>
      <c r="FZ54" s="3" t="s">
        <v>641</v>
      </c>
      <c r="GA54" s="3" t="s">
        <v>641</v>
      </c>
      <c r="GB54" s="3" t="s">
        <v>641</v>
      </c>
      <c r="GC54" s="3" t="s">
        <v>641</v>
      </c>
      <c r="GD54" s="3" t="s">
        <v>641</v>
      </c>
      <c r="GE54" s="3" t="s">
        <v>641</v>
      </c>
      <c r="GF54" s="3" t="s">
        <v>641</v>
      </c>
      <c r="GG54" s="3" t="s">
        <v>641</v>
      </c>
      <c r="GH54" s="3" t="s">
        <v>641</v>
      </c>
      <c r="GI54" s="3" t="s">
        <v>641</v>
      </c>
      <c r="GJ54" s="3" t="s">
        <v>641</v>
      </c>
      <c r="GK54" s="3">
        <v>1</v>
      </c>
      <c r="GL54" s="3" t="s">
        <v>641</v>
      </c>
      <c r="GM54" s="3" t="s">
        <v>641</v>
      </c>
      <c r="GN54" s="3" t="s">
        <v>641</v>
      </c>
      <c r="GO54" s="3" t="s">
        <v>641</v>
      </c>
      <c r="GP54" s="3" t="s">
        <v>641</v>
      </c>
      <c r="GQ54" s="3" t="s">
        <v>641</v>
      </c>
    </row>
    <row r="55" spans="1:199" x14ac:dyDescent="0.2">
      <c r="A55" s="3" t="s">
        <v>23</v>
      </c>
      <c r="B55" s="3">
        <v>10</v>
      </c>
      <c r="C55" s="3">
        <v>1</v>
      </c>
      <c r="D55" s="3" t="s">
        <v>641</v>
      </c>
      <c r="E55" s="3" t="s">
        <v>641</v>
      </c>
      <c r="F55" s="3" t="s">
        <v>641</v>
      </c>
      <c r="G55" s="3" t="s">
        <v>641</v>
      </c>
      <c r="H55" s="3" t="s">
        <v>641</v>
      </c>
      <c r="I55" s="3" t="s">
        <v>641</v>
      </c>
      <c r="J55" s="3" t="s">
        <v>641</v>
      </c>
      <c r="K55" s="3" t="s">
        <v>641</v>
      </c>
      <c r="L55" s="3" t="s">
        <v>641</v>
      </c>
      <c r="M55" s="3" t="s">
        <v>641</v>
      </c>
      <c r="N55" s="3" t="s">
        <v>641</v>
      </c>
      <c r="O55" s="3" t="s">
        <v>641</v>
      </c>
      <c r="P55" s="3" t="s">
        <v>641</v>
      </c>
      <c r="Q55" s="3" t="s">
        <v>641</v>
      </c>
      <c r="R55" s="3" t="s">
        <v>641</v>
      </c>
      <c r="S55" s="3" t="s">
        <v>641</v>
      </c>
      <c r="T55" s="3" t="s">
        <v>641</v>
      </c>
      <c r="U55" s="3" t="s">
        <v>641</v>
      </c>
      <c r="V55" s="3" t="s">
        <v>641</v>
      </c>
      <c r="W55" s="3" t="s">
        <v>641</v>
      </c>
      <c r="X55" s="3" t="s">
        <v>641</v>
      </c>
      <c r="Y55" s="3" t="s">
        <v>641</v>
      </c>
      <c r="Z55" s="3" t="s">
        <v>641</v>
      </c>
      <c r="AA55" s="3" t="s">
        <v>641</v>
      </c>
      <c r="AB55" s="3" t="s">
        <v>641</v>
      </c>
      <c r="AC55" s="3" t="s">
        <v>641</v>
      </c>
      <c r="AD55" s="3" t="s">
        <v>641</v>
      </c>
      <c r="AE55" s="3" t="s">
        <v>641</v>
      </c>
      <c r="AF55" s="3" t="s">
        <v>641</v>
      </c>
      <c r="AH55" s="3" t="s">
        <v>641</v>
      </c>
      <c r="AI55" s="3" t="s">
        <v>641</v>
      </c>
      <c r="AJ55" s="3" t="s">
        <v>641</v>
      </c>
      <c r="AK55" s="3" t="s">
        <v>641</v>
      </c>
      <c r="AL55" s="3" t="s">
        <v>641</v>
      </c>
      <c r="AM55" s="3" t="s">
        <v>641</v>
      </c>
      <c r="AN55" s="3" t="s">
        <v>641</v>
      </c>
      <c r="AO55" s="3" t="s">
        <v>641</v>
      </c>
      <c r="AP55" s="3" t="s">
        <v>641</v>
      </c>
      <c r="AQ55" s="3" t="s">
        <v>641</v>
      </c>
      <c r="AR55" s="3" t="s">
        <v>641</v>
      </c>
      <c r="AS55" s="3" t="s">
        <v>641</v>
      </c>
      <c r="AT55" s="3" t="s">
        <v>641</v>
      </c>
      <c r="AU55" s="3" t="s">
        <v>641</v>
      </c>
      <c r="AV55" s="3" t="s">
        <v>641</v>
      </c>
      <c r="AW55" s="3" t="s">
        <v>641</v>
      </c>
      <c r="AX55" s="3" t="s">
        <v>641</v>
      </c>
      <c r="AY55" s="3" t="s">
        <v>641</v>
      </c>
      <c r="AZ55" s="3" t="s">
        <v>641</v>
      </c>
      <c r="BA55" s="3" t="s">
        <v>641</v>
      </c>
      <c r="BB55" s="3" t="s">
        <v>641</v>
      </c>
      <c r="BC55" s="3" t="s">
        <v>641</v>
      </c>
      <c r="BD55" s="3" t="s">
        <v>641</v>
      </c>
      <c r="BE55" s="3" t="s">
        <v>641</v>
      </c>
      <c r="BF55" s="3" t="s">
        <v>641</v>
      </c>
      <c r="BG55" s="3">
        <v>5</v>
      </c>
      <c r="BH55" s="3" t="s">
        <v>641</v>
      </c>
      <c r="BI55" s="3" t="s">
        <v>641</v>
      </c>
      <c r="BJ55" s="3">
        <v>1</v>
      </c>
      <c r="BK55" s="3" t="s">
        <v>641</v>
      </c>
      <c r="BL55" s="3" t="s">
        <v>641</v>
      </c>
      <c r="BM55" s="3" t="s">
        <v>641</v>
      </c>
      <c r="BN55" s="3" t="s">
        <v>641</v>
      </c>
      <c r="BO55" s="3" t="s">
        <v>641</v>
      </c>
      <c r="BP55" s="3" t="s">
        <v>641</v>
      </c>
      <c r="BQ55" s="3" t="s">
        <v>641</v>
      </c>
      <c r="BR55" s="3" t="s">
        <v>641</v>
      </c>
      <c r="BS55" s="3" t="s">
        <v>641</v>
      </c>
      <c r="BT55" s="3" t="s">
        <v>641</v>
      </c>
      <c r="BU55" s="3" t="s">
        <v>641</v>
      </c>
      <c r="BV55" s="3" t="s">
        <v>641</v>
      </c>
      <c r="BW55" s="3" t="s">
        <v>641</v>
      </c>
      <c r="BX55" s="3" t="s">
        <v>641</v>
      </c>
      <c r="BY55" s="3" t="s">
        <v>641</v>
      </c>
      <c r="BZ55" s="3" t="s">
        <v>641</v>
      </c>
      <c r="CA55" s="3" t="s">
        <v>641</v>
      </c>
      <c r="CB55" s="3" t="s">
        <v>641</v>
      </c>
      <c r="CC55" s="3" t="s">
        <v>641</v>
      </c>
      <c r="CD55" s="3" t="s">
        <v>641</v>
      </c>
      <c r="CE55" s="3" t="s">
        <v>641</v>
      </c>
      <c r="CF55" s="3" t="s">
        <v>641</v>
      </c>
      <c r="CG55" s="3" t="s">
        <v>641</v>
      </c>
      <c r="CH55" s="3" t="s">
        <v>641</v>
      </c>
      <c r="CI55" s="3" t="s">
        <v>641</v>
      </c>
      <c r="CJ55" s="3" t="s">
        <v>641</v>
      </c>
      <c r="CK55" s="3" t="s">
        <v>641</v>
      </c>
      <c r="CL55" s="3" t="s">
        <v>641</v>
      </c>
      <c r="CM55" s="3" t="s">
        <v>641</v>
      </c>
      <c r="CN55" s="3" t="s">
        <v>641</v>
      </c>
      <c r="CO55" s="3" t="s">
        <v>641</v>
      </c>
      <c r="CP55" s="3" t="s">
        <v>641</v>
      </c>
      <c r="CQ55" s="3" t="s">
        <v>641</v>
      </c>
      <c r="CR55" s="3" t="s">
        <v>641</v>
      </c>
      <c r="CS55" s="3" t="s">
        <v>641</v>
      </c>
      <c r="CT55" s="3" t="s">
        <v>641</v>
      </c>
      <c r="CU55" s="3" t="s">
        <v>641</v>
      </c>
      <c r="CV55" s="3" t="s">
        <v>641</v>
      </c>
      <c r="CW55" s="3" t="s">
        <v>641</v>
      </c>
      <c r="CX55" s="3" t="s">
        <v>641</v>
      </c>
      <c r="CY55" s="3" t="s">
        <v>641</v>
      </c>
      <c r="CZ55" s="3" t="s">
        <v>641</v>
      </c>
      <c r="DA55" s="3" t="s">
        <v>641</v>
      </c>
      <c r="DB55" s="3" t="s">
        <v>641</v>
      </c>
      <c r="DC55" s="3" t="s">
        <v>641</v>
      </c>
      <c r="DD55" s="3" t="s">
        <v>641</v>
      </c>
      <c r="DE55" s="3" t="s">
        <v>641</v>
      </c>
      <c r="DF55" s="3" t="s">
        <v>641</v>
      </c>
      <c r="DG55" s="3" t="s">
        <v>641</v>
      </c>
      <c r="DH55" s="3" t="s">
        <v>641</v>
      </c>
      <c r="DI55" s="3" t="s">
        <v>641</v>
      </c>
      <c r="DJ55" s="3" t="s">
        <v>641</v>
      </c>
      <c r="DK55" s="3" t="s">
        <v>641</v>
      </c>
      <c r="DL55" s="3" t="s">
        <v>641</v>
      </c>
      <c r="DM55" s="3" t="s">
        <v>641</v>
      </c>
      <c r="DN55" s="3" t="s">
        <v>641</v>
      </c>
      <c r="DO55" s="3" t="s">
        <v>641</v>
      </c>
      <c r="DP55" s="3" t="s">
        <v>641</v>
      </c>
      <c r="DQ55" s="3" t="s">
        <v>641</v>
      </c>
      <c r="DR55" s="3" t="s">
        <v>641</v>
      </c>
      <c r="DS55" s="3" t="s">
        <v>641</v>
      </c>
      <c r="DT55" s="3" t="s">
        <v>641</v>
      </c>
      <c r="DU55" s="3" t="s">
        <v>641</v>
      </c>
      <c r="DV55" s="3" t="s">
        <v>641</v>
      </c>
      <c r="DW55" s="3" t="s">
        <v>641</v>
      </c>
      <c r="DX55" s="3" t="s">
        <v>641</v>
      </c>
      <c r="DY55" s="3" t="s">
        <v>641</v>
      </c>
      <c r="DZ55" s="3" t="s">
        <v>641</v>
      </c>
      <c r="EA55" s="3" t="s">
        <v>641</v>
      </c>
      <c r="EB55" s="3" t="s">
        <v>641</v>
      </c>
      <c r="EC55" s="3" t="s">
        <v>641</v>
      </c>
      <c r="ED55" s="3" t="s">
        <v>641</v>
      </c>
      <c r="EE55" s="3" t="s">
        <v>641</v>
      </c>
      <c r="EF55" s="3" t="s">
        <v>641</v>
      </c>
      <c r="EG55" s="3" t="s">
        <v>641</v>
      </c>
      <c r="EH55" s="3" t="s">
        <v>641</v>
      </c>
      <c r="EI55" s="3" t="s">
        <v>641</v>
      </c>
      <c r="EJ55" s="3" t="s">
        <v>641</v>
      </c>
      <c r="EK55" s="3" t="s">
        <v>641</v>
      </c>
      <c r="EL55" s="3" t="s">
        <v>641</v>
      </c>
      <c r="EM55" s="3" t="s">
        <v>641</v>
      </c>
      <c r="EN55" s="3" t="s">
        <v>641</v>
      </c>
      <c r="EO55" s="3" t="s">
        <v>641</v>
      </c>
      <c r="EP55" s="3" t="s">
        <v>641</v>
      </c>
      <c r="EQ55" s="3" t="s">
        <v>641</v>
      </c>
      <c r="ER55" s="3" t="s">
        <v>641</v>
      </c>
      <c r="ES55" s="3" t="s">
        <v>641</v>
      </c>
      <c r="ET55" s="3" t="s">
        <v>641</v>
      </c>
      <c r="EU55" s="3" t="s">
        <v>641</v>
      </c>
      <c r="EV55" s="3" t="s">
        <v>641</v>
      </c>
      <c r="EW55" s="3" t="s">
        <v>641</v>
      </c>
      <c r="EX55" s="3" t="s">
        <v>641</v>
      </c>
      <c r="EY55" s="3" t="s">
        <v>641</v>
      </c>
      <c r="EZ55" s="3" t="s">
        <v>641</v>
      </c>
      <c r="FA55" s="3" t="s">
        <v>641</v>
      </c>
      <c r="FB55" s="3" t="s">
        <v>641</v>
      </c>
      <c r="FC55" s="3" t="s">
        <v>641</v>
      </c>
      <c r="FD55" s="3" t="s">
        <v>641</v>
      </c>
      <c r="FE55" s="3" t="s">
        <v>641</v>
      </c>
      <c r="FF55" s="3" t="s">
        <v>641</v>
      </c>
      <c r="FG55" s="3" t="s">
        <v>641</v>
      </c>
      <c r="FH55" s="3" t="s">
        <v>641</v>
      </c>
      <c r="FI55" s="3" t="s">
        <v>641</v>
      </c>
      <c r="FJ55" s="3" t="s">
        <v>641</v>
      </c>
      <c r="FK55" s="3" t="s">
        <v>641</v>
      </c>
      <c r="FL55" s="3" t="s">
        <v>641</v>
      </c>
      <c r="FM55" s="3" t="s">
        <v>641</v>
      </c>
      <c r="FN55" s="3" t="s">
        <v>641</v>
      </c>
      <c r="FO55" s="3" t="s">
        <v>641</v>
      </c>
      <c r="FP55" s="3" t="s">
        <v>641</v>
      </c>
      <c r="FQ55" s="3" t="s">
        <v>641</v>
      </c>
      <c r="FR55" s="3" t="s">
        <v>641</v>
      </c>
      <c r="FS55" s="3" t="s">
        <v>641</v>
      </c>
      <c r="FT55" s="3" t="s">
        <v>641</v>
      </c>
      <c r="FU55" s="3" t="s">
        <v>641</v>
      </c>
      <c r="FV55" s="3" t="s">
        <v>641</v>
      </c>
      <c r="FW55" s="3" t="s">
        <v>641</v>
      </c>
      <c r="FX55" s="3" t="s">
        <v>641</v>
      </c>
      <c r="FY55" s="3" t="s">
        <v>641</v>
      </c>
      <c r="FZ55" s="3" t="s">
        <v>641</v>
      </c>
      <c r="GA55" s="3" t="s">
        <v>641</v>
      </c>
      <c r="GB55" s="3" t="s">
        <v>641</v>
      </c>
      <c r="GC55" s="3" t="s">
        <v>641</v>
      </c>
      <c r="GD55" s="3" t="s">
        <v>641</v>
      </c>
      <c r="GE55" s="3" t="s">
        <v>641</v>
      </c>
      <c r="GF55" s="3" t="s">
        <v>641</v>
      </c>
      <c r="GG55" s="3" t="s">
        <v>641</v>
      </c>
      <c r="GH55" s="3" t="s">
        <v>641</v>
      </c>
      <c r="GI55" s="3" t="s">
        <v>641</v>
      </c>
      <c r="GJ55" s="3" t="s">
        <v>641</v>
      </c>
      <c r="GK55" s="3" t="s">
        <v>641</v>
      </c>
      <c r="GL55" s="3" t="s">
        <v>641</v>
      </c>
      <c r="GM55" s="3" t="s">
        <v>641</v>
      </c>
      <c r="GN55" s="3" t="s">
        <v>641</v>
      </c>
      <c r="GO55" s="3" t="s">
        <v>641</v>
      </c>
      <c r="GP55" s="3" t="s">
        <v>641</v>
      </c>
      <c r="GQ55" s="3" t="s">
        <v>641</v>
      </c>
    </row>
    <row r="56" spans="1:199" x14ac:dyDescent="0.2">
      <c r="A56" s="3" t="s">
        <v>18</v>
      </c>
      <c r="B56" s="3">
        <v>2</v>
      </c>
      <c r="C56" s="3">
        <v>1</v>
      </c>
      <c r="D56" s="3" t="s">
        <v>641</v>
      </c>
      <c r="E56" s="3">
        <v>10</v>
      </c>
      <c r="F56" s="3" t="s">
        <v>641</v>
      </c>
      <c r="G56" s="3" t="s">
        <v>641</v>
      </c>
      <c r="H56" s="3" t="s">
        <v>641</v>
      </c>
      <c r="I56" s="3" t="s">
        <v>641</v>
      </c>
      <c r="J56" s="3" t="s">
        <v>641</v>
      </c>
      <c r="K56" s="3" t="s">
        <v>641</v>
      </c>
      <c r="L56" s="3" t="s">
        <v>641</v>
      </c>
      <c r="M56" s="3" t="s">
        <v>641</v>
      </c>
      <c r="N56" s="3" t="s">
        <v>641</v>
      </c>
      <c r="O56" s="3" t="s">
        <v>641</v>
      </c>
      <c r="P56" s="3" t="s">
        <v>641</v>
      </c>
      <c r="Q56" s="3" t="s">
        <v>641</v>
      </c>
      <c r="R56" s="3" t="s">
        <v>641</v>
      </c>
      <c r="S56" s="3" t="s">
        <v>641</v>
      </c>
      <c r="T56" s="3" t="s">
        <v>641</v>
      </c>
      <c r="U56" s="3" t="s">
        <v>641</v>
      </c>
      <c r="V56" s="3" t="s">
        <v>641</v>
      </c>
      <c r="W56" s="3" t="s">
        <v>641</v>
      </c>
      <c r="X56" s="3" t="s">
        <v>641</v>
      </c>
      <c r="Y56" s="3" t="s">
        <v>641</v>
      </c>
      <c r="Z56" s="3" t="s">
        <v>641</v>
      </c>
      <c r="AA56" s="3" t="s">
        <v>641</v>
      </c>
      <c r="AB56" s="3" t="s">
        <v>641</v>
      </c>
      <c r="AC56" s="3" t="s">
        <v>641</v>
      </c>
      <c r="AD56" s="3" t="s">
        <v>641</v>
      </c>
      <c r="AE56" s="3" t="s">
        <v>641</v>
      </c>
      <c r="AF56" s="3" t="s">
        <v>641</v>
      </c>
      <c r="AH56" s="3" t="s">
        <v>641</v>
      </c>
      <c r="AI56" s="3" t="s">
        <v>641</v>
      </c>
      <c r="AJ56" s="3" t="s">
        <v>641</v>
      </c>
      <c r="AK56" s="3" t="s">
        <v>641</v>
      </c>
      <c r="AL56" s="3" t="s">
        <v>641</v>
      </c>
      <c r="AM56" s="3" t="s">
        <v>641</v>
      </c>
      <c r="AN56" s="3" t="s">
        <v>641</v>
      </c>
      <c r="AO56" s="3" t="s">
        <v>641</v>
      </c>
      <c r="AP56" s="3" t="s">
        <v>641</v>
      </c>
      <c r="AQ56" s="3" t="s">
        <v>641</v>
      </c>
      <c r="AR56" s="3" t="s">
        <v>641</v>
      </c>
      <c r="AS56" s="3" t="s">
        <v>641</v>
      </c>
      <c r="AT56" s="3" t="s">
        <v>641</v>
      </c>
      <c r="AU56" s="3" t="s">
        <v>641</v>
      </c>
      <c r="AV56" s="3" t="s">
        <v>641</v>
      </c>
      <c r="AW56" s="3" t="s">
        <v>641</v>
      </c>
      <c r="AX56" s="3" t="s">
        <v>641</v>
      </c>
      <c r="AY56" s="3" t="s">
        <v>641</v>
      </c>
      <c r="AZ56" s="3" t="s">
        <v>641</v>
      </c>
      <c r="BA56" s="3" t="s">
        <v>641</v>
      </c>
      <c r="BB56" s="3" t="s">
        <v>641</v>
      </c>
      <c r="BC56" s="3" t="s">
        <v>641</v>
      </c>
      <c r="BD56" s="3" t="s">
        <v>641</v>
      </c>
      <c r="BE56" s="3" t="s">
        <v>641</v>
      </c>
      <c r="BF56" s="3" t="s">
        <v>641</v>
      </c>
      <c r="BG56" s="3" t="s">
        <v>641</v>
      </c>
      <c r="BH56" s="3" t="s">
        <v>641</v>
      </c>
      <c r="BI56" s="3" t="s">
        <v>641</v>
      </c>
      <c r="BJ56" s="3" t="s">
        <v>641</v>
      </c>
      <c r="BK56" s="3">
        <v>1</v>
      </c>
      <c r="BL56" s="3" t="s">
        <v>641</v>
      </c>
      <c r="BM56" s="3" t="s">
        <v>641</v>
      </c>
      <c r="BN56" s="3" t="s">
        <v>641</v>
      </c>
      <c r="BO56" s="3" t="s">
        <v>641</v>
      </c>
      <c r="BP56" s="3" t="s">
        <v>641</v>
      </c>
      <c r="BQ56" s="3" t="s">
        <v>641</v>
      </c>
      <c r="BR56" s="3" t="s">
        <v>641</v>
      </c>
      <c r="BS56" s="3" t="s">
        <v>641</v>
      </c>
      <c r="BT56" s="3" t="s">
        <v>641</v>
      </c>
      <c r="BU56" s="3" t="s">
        <v>641</v>
      </c>
      <c r="BV56" s="3" t="s">
        <v>641</v>
      </c>
      <c r="BW56" s="3" t="s">
        <v>641</v>
      </c>
      <c r="BX56" s="3" t="s">
        <v>641</v>
      </c>
      <c r="BY56" s="3" t="s">
        <v>641</v>
      </c>
      <c r="BZ56" s="3" t="s">
        <v>641</v>
      </c>
      <c r="CA56" s="3" t="s">
        <v>641</v>
      </c>
      <c r="CB56" s="3" t="s">
        <v>641</v>
      </c>
      <c r="CC56" s="3" t="s">
        <v>641</v>
      </c>
      <c r="CD56" s="3" t="s">
        <v>641</v>
      </c>
      <c r="CE56" s="3" t="s">
        <v>641</v>
      </c>
      <c r="CF56" s="3" t="s">
        <v>641</v>
      </c>
      <c r="CG56" s="3" t="s">
        <v>641</v>
      </c>
      <c r="CH56" s="3" t="s">
        <v>641</v>
      </c>
      <c r="CI56" s="3" t="s">
        <v>641</v>
      </c>
      <c r="CJ56" s="3">
        <v>10</v>
      </c>
      <c r="CK56" s="3" t="s">
        <v>641</v>
      </c>
      <c r="CL56" s="3" t="s">
        <v>641</v>
      </c>
      <c r="CM56" s="3" t="s">
        <v>641</v>
      </c>
      <c r="CN56" s="3" t="s">
        <v>641</v>
      </c>
      <c r="CO56" s="3" t="s">
        <v>641</v>
      </c>
      <c r="CP56" s="3" t="s">
        <v>641</v>
      </c>
      <c r="CQ56" s="3" t="s">
        <v>641</v>
      </c>
      <c r="CR56" s="3" t="s">
        <v>641</v>
      </c>
      <c r="CS56" s="3" t="s">
        <v>641</v>
      </c>
      <c r="CT56" s="3" t="s">
        <v>641</v>
      </c>
      <c r="CU56" s="3" t="s">
        <v>641</v>
      </c>
      <c r="CV56" s="3" t="s">
        <v>641</v>
      </c>
      <c r="CW56" s="3" t="s">
        <v>641</v>
      </c>
      <c r="CX56" s="3" t="s">
        <v>641</v>
      </c>
      <c r="CY56" s="3" t="s">
        <v>641</v>
      </c>
      <c r="CZ56" s="3" t="s">
        <v>641</v>
      </c>
      <c r="DA56" s="3" t="s">
        <v>641</v>
      </c>
      <c r="DB56" s="3" t="s">
        <v>641</v>
      </c>
      <c r="DC56" s="3" t="s">
        <v>641</v>
      </c>
      <c r="DD56" s="3">
        <v>80</v>
      </c>
      <c r="DE56" s="3" t="s">
        <v>641</v>
      </c>
      <c r="DF56" s="3" t="s">
        <v>641</v>
      </c>
      <c r="DG56" s="3" t="s">
        <v>641</v>
      </c>
      <c r="DH56" s="3" t="s">
        <v>641</v>
      </c>
      <c r="DI56" s="3" t="s">
        <v>641</v>
      </c>
      <c r="DJ56" s="3" t="s">
        <v>641</v>
      </c>
      <c r="DK56" s="3" t="s">
        <v>641</v>
      </c>
      <c r="DL56" s="3" t="s">
        <v>641</v>
      </c>
      <c r="DM56" s="3" t="s">
        <v>641</v>
      </c>
      <c r="DN56" s="3" t="s">
        <v>641</v>
      </c>
      <c r="DO56" s="3" t="s">
        <v>641</v>
      </c>
      <c r="DP56" s="3" t="s">
        <v>641</v>
      </c>
      <c r="DQ56" s="3" t="s">
        <v>641</v>
      </c>
      <c r="DR56" s="3" t="s">
        <v>641</v>
      </c>
      <c r="DS56" s="3" t="s">
        <v>641</v>
      </c>
      <c r="DT56" s="3" t="s">
        <v>641</v>
      </c>
      <c r="DU56" s="3" t="s">
        <v>641</v>
      </c>
      <c r="DV56" s="3" t="s">
        <v>641</v>
      </c>
      <c r="DW56" s="3" t="s">
        <v>641</v>
      </c>
      <c r="DX56" s="3" t="s">
        <v>641</v>
      </c>
      <c r="DY56" s="3" t="s">
        <v>641</v>
      </c>
      <c r="DZ56" s="3" t="s">
        <v>641</v>
      </c>
      <c r="EA56" s="3" t="s">
        <v>641</v>
      </c>
      <c r="EB56" s="3" t="s">
        <v>641</v>
      </c>
      <c r="EC56" s="3" t="s">
        <v>641</v>
      </c>
      <c r="ED56" s="3" t="s">
        <v>641</v>
      </c>
      <c r="EE56" s="3" t="s">
        <v>641</v>
      </c>
      <c r="EF56" s="3" t="s">
        <v>641</v>
      </c>
      <c r="EG56" s="3" t="s">
        <v>641</v>
      </c>
      <c r="EH56" s="3" t="s">
        <v>641</v>
      </c>
      <c r="EI56" s="3" t="s">
        <v>641</v>
      </c>
      <c r="EJ56" s="3" t="s">
        <v>641</v>
      </c>
      <c r="EK56" s="3" t="s">
        <v>641</v>
      </c>
      <c r="EL56" s="3" t="s">
        <v>641</v>
      </c>
      <c r="EM56" s="3" t="s">
        <v>641</v>
      </c>
      <c r="EN56" s="3" t="s">
        <v>641</v>
      </c>
      <c r="EO56" s="3" t="s">
        <v>641</v>
      </c>
      <c r="EP56" s="3" t="s">
        <v>641</v>
      </c>
      <c r="EQ56" s="3" t="s">
        <v>641</v>
      </c>
      <c r="ER56" s="3" t="s">
        <v>641</v>
      </c>
      <c r="ES56" s="3" t="s">
        <v>641</v>
      </c>
      <c r="ET56" s="3" t="s">
        <v>641</v>
      </c>
      <c r="EU56" s="3" t="s">
        <v>641</v>
      </c>
      <c r="EV56" s="3" t="s">
        <v>641</v>
      </c>
      <c r="EW56" s="3" t="s">
        <v>641</v>
      </c>
      <c r="EX56" s="3" t="s">
        <v>641</v>
      </c>
      <c r="EY56" s="3" t="s">
        <v>641</v>
      </c>
      <c r="EZ56" s="3" t="s">
        <v>641</v>
      </c>
      <c r="FA56" s="3" t="s">
        <v>641</v>
      </c>
      <c r="FB56" s="3" t="s">
        <v>641</v>
      </c>
      <c r="FC56" s="3" t="s">
        <v>641</v>
      </c>
      <c r="FD56" s="3" t="s">
        <v>641</v>
      </c>
      <c r="FE56" s="3" t="s">
        <v>641</v>
      </c>
      <c r="FF56" s="3" t="s">
        <v>641</v>
      </c>
      <c r="FG56" s="3" t="s">
        <v>641</v>
      </c>
      <c r="FH56" s="3" t="s">
        <v>641</v>
      </c>
      <c r="FI56" s="3" t="s">
        <v>641</v>
      </c>
      <c r="FJ56" s="3" t="s">
        <v>641</v>
      </c>
      <c r="FK56" s="3" t="s">
        <v>641</v>
      </c>
      <c r="FL56" s="3" t="s">
        <v>641</v>
      </c>
      <c r="FM56" s="3" t="s">
        <v>641</v>
      </c>
      <c r="FN56" s="3" t="s">
        <v>641</v>
      </c>
      <c r="FO56" s="3" t="s">
        <v>641</v>
      </c>
      <c r="FP56" s="3" t="s">
        <v>641</v>
      </c>
      <c r="FQ56" s="3" t="s">
        <v>641</v>
      </c>
      <c r="FR56" s="3" t="s">
        <v>641</v>
      </c>
      <c r="FS56" s="3" t="s">
        <v>641</v>
      </c>
      <c r="FT56" s="3" t="s">
        <v>641</v>
      </c>
      <c r="FU56" s="3" t="s">
        <v>641</v>
      </c>
      <c r="FV56" s="3" t="s">
        <v>641</v>
      </c>
      <c r="FW56" s="3" t="s">
        <v>641</v>
      </c>
      <c r="FX56" s="3" t="s">
        <v>641</v>
      </c>
      <c r="FY56" s="3" t="s">
        <v>641</v>
      </c>
      <c r="FZ56" s="3" t="s">
        <v>641</v>
      </c>
      <c r="GA56" s="3" t="s">
        <v>641</v>
      </c>
      <c r="GB56" s="3" t="s">
        <v>641</v>
      </c>
      <c r="GC56" s="3" t="s">
        <v>641</v>
      </c>
      <c r="GD56" s="3" t="s">
        <v>641</v>
      </c>
      <c r="GE56" s="3" t="s">
        <v>641</v>
      </c>
      <c r="GF56" s="3" t="s">
        <v>641</v>
      </c>
      <c r="GG56" s="3" t="s">
        <v>641</v>
      </c>
      <c r="GH56" s="3" t="s">
        <v>641</v>
      </c>
      <c r="GI56" s="3" t="s">
        <v>641</v>
      </c>
      <c r="GJ56" s="3" t="s">
        <v>641</v>
      </c>
      <c r="GK56" s="3" t="s">
        <v>641</v>
      </c>
      <c r="GL56" s="3" t="s">
        <v>641</v>
      </c>
      <c r="GM56" s="3" t="s">
        <v>641</v>
      </c>
      <c r="GN56" s="3" t="s">
        <v>641</v>
      </c>
      <c r="GO56" s="3" t="s">
        <v>641</v>
      </c>
      <c r="GP56" s="3" t="s">
        <v>641</v>
      </c>
      <c r="GQ56" s="3" t="s">
        <v>641</v>
      </c>
    </row>
    <row r="57" spans="1:199" x14ac:dyDescent="0.2">
      <c r="A57" s="3" t="s">
        <v>10</v>
      </c>
      <c r="B57" s="3">
        <v>0.5</v>
      </c>
      <c r="C57" s="3">
        <v>1</v>
      </c>
      <c r="D57" s="3" t="s">
        <v>641</v>
      </c>
      <c r="E57" s="3" t="s">
        <v>641</v>
      </c>
      <c r="F57" s="3" t="s">
        <v>641</v>
      </c>
      <c r="G57" s="3" t="s">
        <v>641</v>
      </c>
      <c r="H57" s="3" t="s">
        <v>641</v>
      </c>
      <c r="I57" s="3" t="s">
        <v>641</v>
      </c>
      <c r="J57" s="3" t="s">
        <v>641</v>
      </c>
      <c r="K57" s="3" t="s">
        <v>641</v>
      </c>
      <c r="L57" s="3" t="s">
        <v>641</v>
      </c>
      <c r="M57" s="3" t="s">
        <v>641</v>
      </c>
      <c r="N57" s="3" t="s">
        <v>641</v>
      </c>
      <c r="O57" s="3" t="s">
        <v>641</v>
      </c>
      <c r="P57" s="3" t="s">
        <v>641</v>
      </c>
      <c r="Q57" s="3" t="s">
        <v>641</v>
      </c>
      <c r="R57" s="3" t="s">
        <v>641</v>
      </c>
      <c r="S57" s="3" t="s">
        <v>641</v>
      </c>
      <c r="T57" s="3" t="s">
        <v>641</v>
      </c>
      <c r="U57" s="3" t="s">
        <v>641</v>
      </c>
      <c r="V57" s="3" t="s">
        <v>641</v>
      </c>
      <c r="W57" s="3" t="s">
        <v>641</v>
      </c>
      <c r="X57" s="3" t="s">
        <v>641</v>
      </c>
      <c r="Y57" s="3" t="s">
        <v>641</v>
      </c>
      <c r="Z57" s="3" t="s">
        <v>641</v>
      </c>
      <c r="AA57" s="3" t="s">
        <v>641</v>
      </c>
      <c r="AB57" s="3" t="s">
        <v>641</v>
      </c>
      <c r="AC57" s="3" t="s">
        <v>641</v>
      </c>
      <c r="AD57" s="3" t="s">
        <v>641</v>
      </c>
      <c r="AE57" s="3" t="s">
        <v>641</v>
      </c>
      <c r="AF57" s="3" t="s">
        <v>641</v>
      </c>
      <c r="AH57" s="3" t="s">
        <v>641</v>
      </c>
      <c r="AI57" s="3" t="s">
        <v>641</v>
      </c>
      <c r="AJ57" s="3" t="s">
        <v>641</v>
      </c>
      <c r="AK57" s="3" t="s">
        <v>641</v>
      </c>
      <c r="AL57" s="3" t="s">
        <v>641</v>
      </c>
      <c r="AM57" s="3" t="s">
        <v>641</v>
      </c>
      <c r="AN57" s="3" t="s">
        <v>641</v>
      </c>
      <c r="AO57" s="3" t="s">
        <v>641</v>
      </c>
      <c r="AP57" s="3" t="s">
        <v>641</v>
      </c>
      <c r="AQ57" s="3" t="s">
        <v>641</v>
      </c>
      <c r="AR57" s="3" t="s">
        <v>641</v>
      </c>
      <c r="AS57" s="3" t="s">
        <v>641</v>
      </c>
      <c r="AT57" s="3" t="s">
        <v>641</v>
      </c>
      <c r="AU57" s="3" t="s">
        <v>641</v>
      </c>
      <c r="AV57" s="3" t="s">
        <v>641</v>
      </c>
      <c r="AW57" s="3" t="s">
        <v>641</v>
      </c>
      <c r="AX57" s="3" t="s">
        <v>641</v>
      </c>
      <c r="AY57" s="3" t="s">
        <v>641</v>
      </c>
      <c r="AZ57" s="3" t="s">
        <v>641</v>
      </c>
      <c r="BA57" s="3" t="s">
        <v>641</v>
      </c>
      <c r="BB57" s="3" t="s">
        <v>641</v>
      </c>
      <c r="BC57" s="3" t="s">
        <v>641</v>
      </c>
      <c r="BD57" s="3" t="s">
        <v>641</v>
      </c>
      <c r="BE57" s="3" t="s">
        <v>641</v>
      </c>
      <c r="BF57" s="3" t="s">
        <v>641</v>
      </c>
      <c r="BG57" s="3" t="s">
        <v>641</v>
      </c>
      <c r="BH57" s="3" t="s">
        <v>641</v>
      </c>
      <c r="BI57" s="3" t="s">
        <v>641</v>
      </c>
      <c r="BJ57" s="3" t="s">
        <v>641</v>
      </c>
      <c r="BK57" s="3" t="s">
        <v>641</v>
      </c>
      <c r="BL57" s="3">
        <v>1</v>
      </c>
      <c r="BM57" s="3" t="s">
        <v>641</v>
      </c>
      <c r="BN57" s="3" t="s">
        <v>641</v>
      </c>
      <c r="BO57" s="3" t="s">
        <v>641</v>
      </c>
      <c r="BP57" s="3" t="s">
        <v>641</v>
      </c>
      <c r="BQ57" s="3" t="s">
        <v>641</v>
      </c>
      <c r="BR57" s="3" t="s">
        <v>641</v>
      </c>
      <c r="BS57" s="3" t="s">
        <v>641</v>
      </c>
      <c r="BT57" s="3" t="s">
        <v>641</v>
      </c>
      <c r="BU57" s="3" t="s">
        <v>641</v>
      </c>
      <c r="BV57" s="3" t="s">
        <v>641</v>
      </c>
      <c r="BW57" s="3" t="s">
        <v>641</v>
      </c>
      <c r="BX57" s="3" t="s">
        <v>641</v>
      </c>
      <c r="BY57" s="3" t="s">
        <v>641</v>
      </c>
      <c r="BZ57" s="3" t="s">
        <v>641</v>
      </c>
      <c r="CA57" s="3" t="s">
        <v>641</v>
      </c>
      <c r="CB57" s="3" t="s">
        <v>641</v>
      </c>
      <c r="CC57" s="3" t="s">
        <v>641</v>
      </c>
      <c r="CD57" s="3" t="s">
        <v>641</v>
      </c>
      <c r="CE57" s="3" t="s">
        <v>641</v>
      </c>
      <c r="CF57" s="3" t="s">
        <v>641</v>
      </c>
      <c r="CG57" s="3" t="s">
        <v>641</v>
      </c>
      <c r="CH57" s="3" t="s">
        <v>641</v>
      </c>
      <c r="CI57" s="3" t="s">
        <v>641</v>
      </c>
      <c r="CJ57" s="3">
        <v>10</v>
      </c>
      <c r="CK57" s="3" t="s">
        <v>641</v>
      </c>
      <c r="CL57" s="3" t="s">
        <v>641</v>
      </c>
      <c r="CM57" s="3" t="s">
        <v>641</v>
      </c>
      <c r="CN57" s="3" t="s">
        <v>641</v>
      </c>
      <c r="CO57" s="3" t="s">
        <v>641</v>
      </c>
      <c r="CP57" s="3" t="s">
        <v>641</v>
      </c>
      <c r="CQ57" s="3" t="s">
        <v>641</v>
      </c>
      <c r="CR57" s="3" t="s">
        <v>641</v>
      </c>
      <c r="CS57" s="3" t="s">
        <v>641</v>
      </c>
      <c r="CT57" s="3" t="s">
        <v>641</v>
      </c>
      <c r="CU57" s="3" t="s">
        <v>641</v>
      </c>
      <c r="CV57" s="3" t="s">
        <v>641</v>
      </c>
      <c r="CW57" s="3" t="s">
        <v>641</v>
      </c>
      <c r="CX57" s="3" t="s">
        <v>641</v>
      </c>
      <c r="CY57" s="3" t="s">
        <v>641</v>
      </c>
      <c r="CZ57" s="3" t="s">
        <v>641</v>
      </c>
      <c r="DA57" s="3" t="s">
        <v>641</v>
      </c>
      <c r="DB57" s="3" t="s">
        <v>641</v>
      </c>
      <c r="DC57" s="3" t="s">
        <v>641</v>
      </c>
      <c r="DD57" s="3">
        <v>20</v>
      </c>
      <c r="DE57" s="3" t="s">
        <v>641</v>
      </c>
      <c r="DF57" s="3" t="s">
        <v>641</v>
      </c>
      <c r="DG57" s="3" t="s">
        <v>641</v>
      </c>
      <c r="DH57" s="3" t="s">
        <v>641</v>
      </c>
      <c r="DI57" s="3" t="s">
        <v>641</v>
      </c>
      <c r="DJ57" s="3" t="s">
        <v>641</v>
      </c>
      <c r="DK57" s="3" t="s">
        <v>641</v>
      </c>
      <c r="DL57" s="3" t="s">
        <v>641</v>
      </c>
      <c r="DM57" s="3" t="s">
        <v>641</v>
      </c>
      <c r="DN57" s="3" t="s">
        <v>641</v>
      </c>
      <c r="DO57" s="3" t="s">
        <v>641</v>
      </c>
      <c r="DP57" s="3" t="s">
        <v>641</v>
      </c>
      <c r="DQ57" s="3" t="s">
        <v>641</v>
      </c>
      <c r="DR57" s="3" t="s">
        <v>641</v>
      </c>
      <c r="DS57" s="3" t="s">
        <v>641</v>
      </c>
      <c r="DT57" s="3" t="s">
        <v>641</v>
      </c>
      <c r="DU57" s="3" t="s">
        <v>641</v>
      </c>
      <c r="DV57" s="3" t="s">
        <v>641</v>
      </c>
      <c r="DW57" s="3" t="s">
        <v>641</v>
      </c>
      <c r="DX57" s="3" t="s">
        <v>641</v>
      </c>
      <c r="DY57" s="3" t="s">
        <v>641</v>
      </c>
      <c r="DZ57" s="3" t="s">
        <v>641</v>
      </c>
      <c r="EA57" s="3" t="s">
        <v>641</v>
      </c>
      <c r="EB57" s="3" t="s">
        <v>641</v>
      </c>
      <c r="EC57" s="3" t="s">
        <v>641</v>
      </c>
      <c r="ED57" s="3" t="s">
        <v>641</v>
      </c>
      <c r="EE57" s="3" t="s">
        <v>641</v>
      </c>
      <c r="EF57" s="3" t="s">
        <v>641</v>
      </c>
      <c r="EG57" s="3" t="s">
        <v>641</v>
      </c>
      <c r="EH57" s="3" t="s">
        <v>641</v>
      </c>
      <c r="EI57" s="3" t="s">
        <v>641</v>
      </c>
      <c r="EJ57" s="3" t="s">
        <v>641</v>
      </c>
      <c r="EK57" s="3" t="s">
        <v>641</v>
      </c>
      <c r="EL57" s="3" t="s">
        <v>641</v>
      </c>
      <c r="EM57" s="3" t="s">
        <v>641</v>
      </c>
      <c r="EN57" s="3" t="s">
        <v>641</v>
      </c>
      <c r="EO57" s="3" t="s">
        <v>641</v>
      </c>
      <c r="EP57" s="3" t="s">
        <v>641</v>
      </c>
      <c r="EQ57" s="3" t="s">
        <v>641</v>
      </c>
      <c r="ER57" s="3" t="s">
        <v>641</v>
      </c>
      <c r="ES57" s="3" t="s">
        <v>641</v>
      </c>
      <c r="ET57" s="3" t="s">
        <v>641</v>
      </c>
      <c r="EU57" s="3" t="s">
        <v>641</v>
      </c>
      <c r="EV57" s="3" t="s">
        <v>641</v>
      </c>
      <c r="EW57" s="3" t="s">
        <v>641</v>
      </c>
      <c r="EX57" s="3" t="s">
        <v>641</v>
      </c>
      <c r="EY57" s="3" t="s">
        <v>641</v>
      </c>
      <c r="EZ57" s="3" t="s">
        <v>641</v>
      </c>
      <c r="FA57" s="3" t="s">
        <v>641</v>
      </c>
      <c r="FB57" s="3" t="s">
        <v>641</v>
      </c>
      <c r="FC57" s="3" t="s">
        <v>641</v>
      </c>
      <c r="FD57" s="3" t="s">
        <v>641</v>
      </c>
      <c r="FE57" s="3" t="s">
        <v>641</v>
      </c>
      <c r="FF57" s="3" t="s">
        <v>641</v>
      </c>
      <c r="FG57" s="3" t="s">
        <v>641</v>
      </c>
      <c r="FH57" s="3" t="s">
        <v>641</v>
      </c>
      <c r="FI57" s="3" t="s">
        <v>641</v>
      </c>
      <c r="FJ57" s="3" t="s">
        <v>641</v>
      </c>
      <c r="FK57" s="3" t="s">
        <v>641</v>
      </c>
      <c r="FL57" s="3" t="s">
        <v>641</v>
      </c>
      <c r="FM57" s="3" t="s">
        <v>641</v>
      </c>
      <c r="FN57" s="3" t="s">
        <v>641</v>
      </c>
      <c r="FO57" s="3" t="s">
        <v>641</v>
      </c>
      <c r="FP57" s="3" t="s">
        <v>641</v>
      </c>
      <c r="FQ57" s="3" t="s">
        <v>641</v>
      </c>
      <c r="FR57" s="3" t="s">
        <v>641</v>
      </c>
      <c r="FS57" s="3" t="s">
        <v>641</v>
      </c>
      <c r="FT57" s="3" t="s">
        <v>641</v>
      </c>
      <c r="FU57" s="3" t="s">
        <v>641</v>
      </c>
      <c r="FV57" s="3" t="s">
        <v>641</v>
      </c>
      <c r="FW57" s="3" t="s">
        <v>641</v>
      </c>
      <c r="FX57" s="3" t="s">
        <v>641</v>
      </c>
      <c r="FY57" s="3" t="s">
        <v>641</v>
      </c>
      <c r="FZ57" s="3" t="s">
        <v>641</v>
      </c>
      <c r="GA57" s="3" t="s">
        <v>641</v>
      </c>
      <c r="GB57" s="3" t="s">
        <v>641</v>
      </c>
      <c r="GC57" s="3" t="s">
        <v>641</v>
      </c>
      <c r="GD57" s="3" t="s">
        <v>641</v>
      </c>
      <c r="GE57" s="3" t="s">
        <v>641</v>
      </c>
      <c r="GF57" s="3" t="s">
        <v>641</v>
      </c>
      <c r="GG57" s="3" t="s">
        <v>641</v>
      </c>
      <c r="GH57" s="3" t="s">
        <v>641</v>
      </c>
      <c r="GI57" s="3" t="s">
        <v>641</v>
      </c>
      <c r="GJ57" s="3" t="s">
        <v>641</v>
      </c>
      <c r="GK57" s="3" t="s">
        <v>641</v>
      </c>
      <c r="GL57" s="3" t="s">
        <v>641</v>
      </c>
      <c r="GM57" s="3" t="s">
        <v>641</v>
      </c>
      <c r="GN57" s="3" t="s">
        <v>641</v>
      </c>
      <c r="GO57" s="3" t="s">
        <v>641</v>
      </c>
      <c r="GP57" s="3" t="s">
        <v>641</v>
      </c>
      <c r="GQ57" s="3" t="s">
        <v>641</v>
      </c>
    </row>
    <row r="58" spans="1:199" x14ac:dyDescent="0.2">
      <c r="A58" s="3" t="s">
        <v>14</v>
      </c>
      <c r="B58" s="3">
        <v>0.5</v>
      </c>
      <c r="C58" s="3">
        <v>2</v>
      </c>
      <c r="D58" s="3" t="s">
        <v>641</v>
      </c>
      <c r="E58" s="3" t="s">
        <v>641</v>
      </c>
      <c r="F58" s="3" t="s">
        <v>641</v>
      </c>
      <c r="G58" s="3" t="s">
        <v>641</v>
      </c>
      <c r="H58" s="3" t="s">
        <v>641</v>
      </c>
      <c r="I58" s="3" t="s">
        <v>641</v>
      </c>
      <c r="J58" s="3" t="s">
        <v>641</v>
      </c>
      <c r="K58" s="3" t="s">
        <v>641</v>
      </c>
      <c r="L58" s="3" t="s">
        <v>641</v>
      </c>
      <c r="M58" s="3" t="s">
        <v>641</v>
      </c>
      <c r="N58" s="3" t="s">
        <v>641</v>
      </c>
      <c r="O58" s="3" t="s">
        <v>641</v>
      </c>
      <c r="P58" s="3" t="s">
        <v>641</v>
      </c>
      <c r="Q58" s="3" t="s">
        <v>641</v>
      </c>
      <c r="R58" s="3" t="s">
        <v>641</v>
      </c>
      <c r="S58" s="3" t="s">
        <v>641</v>
      </c>
      <c r="T58" s="3" t="s">
        <v>641</v>
      </c>
      <c r="U58" s="3" t="s">
        <v>641</v>
      </c>
      <c r="V58" s="3" t="s">
        <v>641</v>
      </c>
      <c r="W58" s="3" t="s">
        <v>641</v>
      </c>
      <c r="X58" s="3" t="s">
        <v>641</v>
      </c>
      <c r="Y58" s="3" t="s">
        <v>641</v>
      </c>
      <c r="Z58" s="3" t="s">
        <v>641</v>
      </c>
      <c r="AA58" s="3" t="s">
        <v>641</v>
      </c>
      <c r="AB58" s="3" t="s">
        <v>641</v>
      </c>
      <c r="AC58" s="3" t="s">
        <v>641</v>
      </c>
      <c r="AD58" s="3" t="s">
        <v>641</v>
      </c>
      <c r="AE58" s="3" t="s">
        <v>641</v>
      </c>
      <c r="AF58" s="3" t="s">
        <v>641</v>
      </c>
      <c r="AH58" s="3" t="s">
        <v>641</v>
      </c>
      <c r="AI58" s="3" t="s">
        <v>641</v>
      </c>
      <c r="AJ58" s="3" t="s">
        <v>641</v>
      </c>
      <c r="AK58" s="3" t="s">
        <v>641</v>
      </c>
      <c r="AL58" s="3" t="s">
        <v>641</v>
      </c>
      <c r="AM58" s="3" t="s">
        <v>641</v>
      </c>
      <c r="AN58" s="3" t="s">
        <v>641</v>
      </c>
      <c r="AO58" s="3" t="s">
        <v>641</v>
      </c>
      <c r="AP58" s="3" t="s">
        <v>641</v>
      </c>
      <c r="AQ58" s="3" t="s">
        <v>641</v>
      </c>
      <c r="AR58" s="3" t="s">
        <v>641</v>
      </c>
      <c r="AS58" s="3" t="s">
        <v>641</v>
      </c>
      <c r="AT58" s="3" t="s">
        <v>641</v>
      </c>
      <c r="AU58" s="3" t="s">
        <v>641</v>
      </c>
      <c r="AV58" s="3" t="s">
        <v>641</v>
      </c>
      <c r="AW58" s="3" t="s">
        <v>641</v>
      </c>
      <c r="AX58" s="3" t="s">
        <v>641</v>
      </c>
      <c r="AY58" s="3" t="s">
        <v>641</v>
      </c>
      <c r="AZ58" s="3" t="s">
        <v>641</v>
      </c>
      <c r="BA58" s="3" t="s">
        <v>641</v>
      </c>
      <c r="BB58" s="3" t="s">
        <v>641</v>
      </c>
      <c r="BC58" s="3" t="s">
        <v>641</v>
      </c>
      <c r="BD58" s="3" t="s">
        <v>641</v>
      </c>
      <c r="BE58" s="3" t="s">
        <v>641</v>
      </c>
      <c r="BF58" s="3" t="s">
        <v>641</v>
      </c>
      <c r="BG58" s="3" t="s">
        <v>641</v>
      </c>
      <c r="BH58" s="3" t="s">
        <v>641</v>
      </c>
      <c r="BI58" s="3" t="s">
        <v>641</v>
      </c>
      <c r="BJ58" s="3" t="s">
        <v>641</v>
      </c>
      <c r="BK58" s="3" t="s">
        <v>641</v>
      </c>
      <c r="BL58" s="3" t="s">
        <v>641</v>
      </c>
      <c r="BM58" s="3">
        <v>2</v>
      </c>
      <c r="BN58" s="3" t="s">
        <v>641</v>
      </c>
      <c r="BO58" s="3" t="s">
        <v>641</v>
      </c>
      <c r="BP58" s="3" t="s">
        <v>641</v>
      </c>
      <c r="BQ58" s="3" t="s">
        <v>641</v>
      </c>
      <c r="BR58" s="3" t="s">
        <v>641</v>
      </c>
      <c r="BS58" s="3" t="s">
        <v>641</v>
      </c>
      <c r="BT58" s="3" t="s">
        <v>641</v>
      </c>
      <c r="BU58" s="3" t="s">
        <v>641</v>
      </c>
      <c r="BV58" s="3" t="s">
        <v>641</v>
      </c>
      <c r="BW58" s="3" t="s">
        <v>641</v>
      </c>
      <c r="BX58" s="3" t="s">
        <v>641</v>
      </c>
      <c r="BY58" s="3" t="s">
        <v>641</v>
      </c>
      <c r="BZ58" s="3" t="s">
        <v>641</v>
      </c>
      <c r="CA58" s="3" t="s">
        <v>641</v>
      </c>
      <c r="CB58" s="3" t="s">
        <v>641</v>
      </c>
      <c r="CC58" s="3" t="s">
        <v>641</v>
      </c>
      <c r="CD58" s="3" t="s">
        <v>641</v>
      </c>
      <c r="CE58" s="3" t="s">
        <v>641</v>
      </c>
      <c r="CF58" s="3" t="s">
        <v>641</v>
      </c>
      <c r="CG58" s="3" t="s">
        <v>641</v>
      </c>
      <c r="CH58" s="3" t="s">
        <v>641</v>
      </c>
      <c r="CI58" s="3" t="s">
        <v>641</v>
      </c>
      <c r="CJ58" s="3">
        <v>40</v>
      </c>
      <c r="CK58" s="3" t="s">
        <v>641</v>
      </c>
      <c r="CL58" s="3" t="s">
        <v>641</v>
      </c>
      <c r="CM58" s="3" t="s">
        <v>641</v>
      </c>
      <c r="CN58" s="3" t="s">
        <v>641</v>
      </c>
      <c r="CO58" s="3" t="s">
        <v>641</v>
      </c>
      <c r="CP58" s="3" t="s">
        <v>641</v>
      </c>
      <c r="CQ58" s="3" t="s">
        <v>641</v>
      </c>
      <c r="CR58" s="3" t="s">
        <v>641</v>
      </c>
      <c r="CS58" s="3" t="s">
        <v>641</v>
      </c>
      <c r="CT58" s="3" t="s">
        <v>641</v>
      </c>
      <c r="CU58" s="3" t="s">
        <v>641</v>
      </c>
      <c r="CV58" s="3" t="s">
        <v>641</v>
      </c>
      <c r="CW58" s="3" t="s">
        <v>641</v>
      </c>
      <c r="CX58" s="3" t="s">
        <v>641</v>
      </c>
      <c r="CY58" s="3" t="s">
        <v>641</v>
      </c>
      <c r="CZ58" s="3" t="s">
        <v>641</v>
      </c>
      <c r="DA58" s="3" t="s">
        <v>641</v>
      </c>
      <c r="DB58" s="3" t="s">
        <v>641</v>
      </c>
      <c r="DC58" s="3" t="s">
        <v>641</v>
      </c>
      <c r="DD58" s="3">
        <v>40</v>
      </c>
      <c r="DE58" s="3" t="s">
        <v>641</v>
      </c>
      <c r="DF58" s="3" t="s">
        <v>641</v>
      </c>
      <c r="DG58" s="3" t="s">
        <v>641</v>
      </c>
      <c r="DH58" s="3" t="s">
        <v>641</v>
      </c>
      <c r="DI58" s="3" t="s">
        <v>641</v>
      </c>
      <c r="DJ58" s="3" t="s">
        <v>641</v>
      </c>
      <c r="DK58" s="3" t="s">
        <v>641</v>
      </c>
      <c r="DL58" s="3" t="s">
        <v>641</v>
      </c>
      <c r="DM58" s="3" t="s">
        <v>641</v>
      </c>
      <c r="DN58" s="3" t="s">
        <v>641</v>
      </c>
      <c r="DO58" s="3" t="s">
        <v>641</v>
      </c>
      <c r="DP58" s="3" t="s">
        <v>641</v>
      </c>
      <c r="DQ58" s="3" t="s">
        <v>641</v>
      </c>
      <c r="DR58" s="3" t="s">
        <v>641</v>
      </c>
      <c r="DS58" s="3" t="s">
        <v>641</v>
      </c>
      <c r="DT58" s="3" t="s">
        <v>641</v>
      </c>
      <c r="DU58" s="3" t="s">
        <v>641</v>
      </c>
      <c r="DV58" s="3" t="s">
        <v>641</v>
      </c>
      <c r="DW58" s="3" t="s">
        <v>641</v>
      </c>
      <c r="DX58" s="3" t="s">
        <v>641</v>
      </c>
      <c r="DY58" s="3" t="s">
        <v>641</v>
      </c>
      <c r="DZ58" s="3" t="s">
        <v>641</v>
      </c>
      <c r="EA58" s="3" t="s">
        <v>641</v>
      </c>
      <c r="EB58" s="3" t="s">
        <v>641</v>
      </c>
      <c r="EC58" s="3" t="s">
        <v>641</v>
      </c>
      <c r="ED58" s="3" t="s">
        <v>641</v>
      </c>
      <c r="EE58" s="3" t="s">
        <v>641</v>
      </c>
      <c r="EF58" s="3" t="s">
        <v>641</v>
      </c>
      <c r="EG58" s="3" t="s">
        <v>641</v>
      </c>
      <c r="EH58" s="3" t="s">
        <v>641</v>
      </c>
      <c r="EI58" s="3" t="s">
        <v>641</v>
      </c>
      <c r="EJ58" s="3" t="s">
        <v>641</v>
      </c>
      <c r="EK58" s="3" t="s">
        <v>641</v>
      </c>
      <c r="EL58" s="3" t="s">
        <v>641</v>
      </c>
      <c r="EM58" s="3" t="s">
        <v>641</v>
      </c>
      <c r="EN58" s="3" t="s">
        <v>641</v>
      </c>
      <c r="EO58" s="3" t="s">
        <v>641</v>
      </c>
      <c r="EP58" s="3" t="s">
        <v>641</v>
      </c>
      <c r="EQ58" s="3" t="s">
        <v>641</v>
      </c>
      <c r="ER58" s="3" t="s">
        <v>641</v>
      </c>
      <c r="ES58" s="3" t="s">
        <v>641</v>
      </c>
      <c r="ET58" s="3" t="s">
        <v>641</v>
      </c>
      <c r="EU58" s="3" t="s">
        <v>641</v>
      </c>
      <c r="EV58" s="3" t="s">
        <v>641</v>
      </c>
      <c r="EW58" s="3" t="s">
        <v>641</v>
      </c>
      <c r="EX58" s="3" t="s">
        <v>641</v>
      </c>
      <c r="EY58" s="3" t="s">
        <v>641</v>
      </c>
      <c r="EZ58" s="3" t="s">
        <v>641</v>
      </c>
      <c r="FA58" s="3" t="s">
        <v>641</v>
      </c>
      <c r="FB58" s="3" t="s">
        <v>641</v>
      </c>
      <c r="FC58" s="3" t="s">
        <v>641</v>
      </c>
      <c r="FD58" s="3" t="s">
        <v>641</v>
      </c>
      <c r="FE58" s="3" t="s">
        <v>641</v>
      </c>
      <c r="FF58" s="3" t="s">
        <v>641</v>
      </c>
      <c r="FG58" s="3" t="s">
        <v>641</v>
      </c>
      <c r="FH58" s="3" t="s">
        <v>641</v>
      </c>
      <c r="FI58" s="3" t="s">
        <v>641</v>
      </c>
      <c r="FJ58" s="3" t="s">
        <v>641</v>
      </c>
      <c r="FK58" s="3" t="s">
        <v>641</v>
      </c>
      <c r="FL58" s="3" t="s">
        <v>641</v>
      </c>
      <c r="FM58" s="3" t="s">
        <v>641</v>
      </c>
      <c r="FN58" s="3" t="s">
        <v>641</v>
      </c>
      <c r="FO58" s="3" t="s">
        <v>641</v>
      </c>
      <c r="FP58" s="3" t="s">
        <v>641</v>
      </c>
      <c r="FQ58" s="3" t="s">
        <v>641</v>
      </c>
      <c r="FR58" s="3" t="s">
        <v>641</v>
      </c>
      <c r="FS58" s="3" t="s">
        <v>641</v>
      </c>
      <c r="FT58" s="3" t="s">
        <v>641</v>
      </c>
      <c r="FU58" s="3" t="s">
        <v>641</v>
      </c>
      <c r="FV58" s="3" t="s">
        <v>641</v>
      </c>
      <c r="FW58" s="3" t="s">
        <v>641</v>
      </c>
      <c r="FX58" s="3" t="s">
        <v>641</v>
      </c>
      <c r="FY58" s="3" t="s">
        <v>641</v>
      </c>
      <c r="FZ58" s="3" t="s">
        <v>641</v>
      </c>
      <c r="GA58" s="3" t="s">
        <v>641</v>
      </c>
      <c r="GB58" s="3" t="s">
        <v>641</v>
      </c>
      <c r="GC58" s="3" t="s">
        <v>641</v>
      </c>
      <c r="GD58" s="3" t="s">
        <v>641</v>
      </c>
      <c r="GE58" s="3" t="s">
        <v>641</v>
      </c>
      <c r="GF58" s="3" t="s">
        <v>641</v>
      </c>
      <c r="GG58" s="3" t="s">
        <v>641</v>
      </c>
      <c r="GH58" s="3" t="s">
        <v>641</v>
      </c>
      <c r="GI58" s="3" t="s">
        <v>641</v>
      </c>
      <c r="GJ58" s="3" t="s">
        <v>641</v>
      </c>
      <c r="GK58" s="3" t="s">
        <v>641</v>
      </c>
      <c r="GL58" s="3" t="s">
        <v>641</v>
      </c>
      <c r="GM58" s="3" t="s">
        <v>641</v>
      </c>
      <c r="GN58" s="3" t="s">
        <v>641</v>
      </c>
      <c r="GO58" s="3" t="s">
        <v>641</v>
      </c>
      <c r="GP58" s="3" t="s">
        <v>641</v>
      </c>
      <c r="GQ58" s="3" t="s">
        <v>641</v>
      </c>
    </row>
    <row r="59" spans="1:199" x14ac:dyDescent="0.2">
      <c r="A59" s="3" t="s">
        <v>26</v>
      </c>
      <c r="B59" s="3">
        <v>0.5</v>
      </c>
      <c r="C59" s="3">
        <v>1</v>
      </c>
      <c r="D59" s="3" t="s">
        <v>641</v>
      </c>
      <c r="E59" s="3" t="s">
        <v>641</v>
      </c>
      <c r="F59" s="3" t="s">
        <v>641</v>
      </c>
      <c r="G59" s="3" t="s">
        <v>641</v>
      </c>
      <c r="H59" s="3" t="s">
        <v>641</v>
      </c>
      <c r="I59" s="3" t="s">
        <v>641</v>
      </c>
      <c r="J59" s="3" t="s">
        <v>641</v>
      </c>
      <c r="K59" s="3" t="s">
        <v>641</v>
      </c>
      <c r="L59" s="3" t="s">
        <v>641</v>
      </c>
      <c r="M59" s="3" t="s">
        <v>641</v>
      </c>
      <c r="N59" s="3" t="s">
        <v>641</v>
      </c>
      <c r="O59" s="3" t="s">
        <v>641</v>
      </c>
      <c r="P59" s="3" t="s">
        <v>641</v>
      </c>
      <c r="Q59" s="3" t="s">
        <v>641</v>
      </c>
      <c r="R59" s="3" t="s">
        <v>641</v>
      </c>
      <c r="S59" s="3" t="s">
        <v>641</v>
      </c>
      <c r="T59" s="3" t="s">
        <v>641</v>
      </c>
      <c r="U59" s="3" t="s">
        <v>641</v>
      </c>
      <c r="V59" s="3" t="s">
        <v>641</v>
      </c>
      <c r="W59" s="3" t="s">
        <v>641</v>
      </c>
      <c r="X59" s="3" t="s">
        <v>641</v>
      </c>
      <c r="Y59" s="3" t="s">
        <v>641</v>
      </c>
      <c r="Z59" s="3" t="s">
        <v>641</v>
      </c>
      <c r="AA59" s="3" t="s">
        <v>641</v>
      </c>
      <c r="AB59" s="3" t="s">
        <v>641</v>
      </c>
      <c r="AC59" s="3" t="s">
        <v>641</v>
      </c>
      <c r="AD59" s="3" t="s">
        <v>641</v>
      </c>
      <c r="AE59" s="3" t="s">
        <v>641</v>
      </c>
      <c r="AF59" s="3" t="s">
        <v>641</v>
      </c>
      <c r="AH59" s="3" t="s">
        <v>641</v>
      </c>
      <c r="AI59" s="3" t="s">
        <v>641</v>
      </c>
      <c r="AJ59" s="3" t="s">
        <v>641</v>
      </c>
      <c r="AK59" s="3" t="s">
        <v>641</v>
      </c>
      <c r="AL59" s="3" t="s">
        <v>641</v>
      </c>
      <c r="AM59" s="3" t="s">
        <v>641</v>
      </c>
      <c r="AN59" s="3" t="s">
        <v>641</v>
      </c>
      <c r="AO59" s="3" t="s">
        <v>641</v>
      </c>
      <c r="AP59" s="3" t="s">
        <v>641</v>
      </c>
      <c r="AQ59" s="3" t="s">
        <v>641</v>
      </c>
      <c r="AR59" s="3" t="s">
        <v>641</v>
      </c>
      <c r="AS59" s="3" t="s">
        <v>641</v>
      </c>
      <c r="AT59" s="3" t="s">
        <v>641</v>
      </c>
      <c r="AU59" s="3">
        <v>2</v>
      </c>
      <c r="AV59" s="3" t="s">
        <v>641</v>
      </c>
      <c r="AW59" s="3" t="s">
        <v>641</v>
      </c>
      <c r="AX59" s="3" t="s">
        <v>641</v>
      </c>
      <c r="AY59" s="3" t="s">
        <v>641</v>
      </c>
      <c r="AZ59" s="3" t="s">
        <v>641</v>
      </c>
      <c r="BA59" s="3" t="s">
        <v>641</v>
      </c>
      <c r="BB59" s="3" t="s">
        <v>641</v>
      </c>
      <c r="BC59" s="3" t="s">
        <v>641</v>
      </c>
      <c r="BD59" s="3" t="s">
        <v>641</v>
      </c>
      <c r="BE59" s="3" t="s">
        <v>641</v>
      </c>
      <c r="BF59" s="3" t="s">
        <v>641</v>
      </c>
      <c r="BG59" s="3" t="s">
        <v>641</v>
      </c>
      <c r="BH59" s="3" t="s">
        <v>641</v>
      </c>
      <c r="BI59" s="3" t="s">
        <v>641</v>
      </c>
      <c r="BJ59" s="3" t="s">
        <v>641</v>
      </c>
      <c r="BK59" s="3" t="s">
        <v>641</v>
      </c>
      <c r="BL59" s="3" t="s">
        <v>641</v>
      </c>
      <c r="BM59" s="3" t="s">
        <v>641</v>
      </c>
      <c r="BN59" s="3" t="s">
        <v>641</v>
      </c>
      <c r="BO59" s="3" t="s">
        <v>641</v>
      </c>
      <c r="BP59" s="3" t="s">
        <v>641</v>
      </c>
      <c r="BQ59" s="3" t="s">
        <v>641</v>
      </c>
      <c r="BR59" s="3" t="s">
        <v>641</v>
      </c>
      <c r="BS59" s="3" t="s">
        <v>641</v>
      </c>
      <c r="BT59" s="3" t="s">
        <v>641</v>
      </c>
      <c r="BU59" s="3" t="s">
        <v>641</v>
      </c>
      <c r="BV59" s="3" t="s">
        <v>641</v>
      </c>
      <c r="BW59" s="3" t="s">
        <v>641</v>
      </c>
      <c r="BX59" s="3" t="s">
        <v>641</v>
      </c>
      <c r="BY59" s="3" t="s">
        <v>641</v>
      </c>
      <c r="BZ59" s="3" t="s">
        <v>641</v>
      </c>
      <c r="CA59" s="3" t="s">
        <v>641</v>
      </c>
      <c r="CB59" s="3" t="s">
        <v>641</v>
      </c>
      <c r="CC59" s="3" t="s">
        <v>641</v>
      </c>
      <c r="CD59" s="3" t="s">
        <v>641</v>
      </c>
      <c r="CE59" s="3" t="s">
        <v>641</v>
      </c>
      <c r="CF59" s="3" t="s">
        <v>641</v>
      </c>
      <c r="CG59" s="3">
        <v>1</v>
      </c>
      <c r="CH59" s="3" t="s">
        <v>641</v>
      </c>
      <c r="CI59" s="3" t="s">
        <v>641</v>
      </c>
      <c r="CJ59" s="3" t="s">
        <v>641</v>
      </c>
      <c r="CK59" s="3" t="s">
        <v>641</v>
      </c>
      <c r="CL59" s="3">
        <v>2</v>
      </c>
      <c r="CM59" s="3" t="s">
        <v>641</v>
      </c>
      <c r="CN59" s="3" t="s">
        <v>641</v>
      </c>
      <c r="CO59" s="3" t="s">
        <v>641</v>
      </c>
      <c r="CP59" s="3" t="s">
        <v>641</v>
      </c>
      <c r="CQ59" s="3" t="s">
        <v>641</v>
      </c>
      <c r="CR59" s="3" t="s">
        <v>641</v>
      </c>
      <c r="CS59" s="3" t="s">
        <v>641</v>
      </c>
      <c r="CT59" s="3" t="s">
        <v>641</v>
      </c>
      <c r="CU59" s="3" t="s">
        <v>641</v>
      </c>
      <c r="CV59" s="3" t="s">
        <v>641</v>
      </c>
      <c r="CW59" s="3" t="s">
        <v>641</v>
      </c>
      <c r="CX59" s="3" t="s">
        <v>641</v>
      </c>
      <c r="CY59" s="3" t="s">
        <v>641</v>
      </c>
      <c r="CZ59" s="3" t="s">
        <v>641</v>
      </c>
      <c r="DA59" s="3" t="s">
        <v>641</v>
      </c>
      <c r="DB59" s="3" t="s">
        <v>641</v>
      </c>
      <c r="DC59" s="3" t="s">
        <v>641</v>
      </c>
      <c r="DD59" s="3" t="s">
        <v>641</v>
      </c>
      <c r="DE59" s="3" t="s">
        <v>641</v>
      </c>
      <c r="DF59" s="3" t="s">
        <v>641</v>
      </c>
      <c r="DG59" s="3" t="s">
        <v>641</v>
      </c>
      <c r="DH59" s="3" t="s">
        <v>641</v>
      </c>
      <c r="DI59" s="3" t="s">
        <v>641</v>
      </c>
      <c r="DJ59" s="3" t="s">
        <v>641</v>
      </c>
      <c r="DK59" s="3" t="s">
        <v>641</v>
      </c>
      <c r="DL59" s="3" t="s">
        <v>641</v>
      </c>
      <c r="DM59" s="3" t="s">
        <v>641</v>
      </c>
      <c r="DN59" s="3" t="s">
        <v>641</v>
      </c>
      <c r="DO59" s="3" t="s">
        <v>641</v>
      </c>
      <c r="DP59" s="3" t="s">
        <v>641</v>
      </c>
      <c r="DQ59" s="3" t="s">
        <v>641</v>
      </c>
      <c r="DR59" s="3" t="s">
        <v>641</v>
      </c>
      <c r="DS59" s="3" t="s">
        <v>641</v>
      </c>
      <c r="DT59" s="3" t="s">
        <v>641</v>
      </c>
      <c r="DU59" s="3" t="s">
        <v>641</v>
      </c>
      <c r="DV59" s="3" t="s">
        <v>641</v>
      </c>
      <c r="DW59" s="3" t="s">
        <v>641</v>
      </c>
      <c r="DX59" s="3" t="s">
        <v>641</v>
      </c>
      <c r="DY59" s="3" t="s">
        <v>641</v>
      </c>
      <c r="DZ59" s="3" t="s">
        <v>641</v>
      </c>
      <c r="EA59" s="3" t="s">
        <v>641</v>
      </c>
      <c r="EB59" s="3" t="s">
        <v>641</v>
      </c>
      <c r="EC59" s="3" t="s">
        <v>641</v>
      </c>
      <c r="ED59" s="3" t="s">
        <v>641</v>
      </c>
      <c r="EE59" s="3" t="s">
        <v>641</v>
      </c>
      <c r="EF59" s="3" t="s">
        <v>641</v>
      </c>
      <c r="EG59" s="3" t="s">
        <v>641</v>
      </c>
      <c r="EH59" s="3" t="s">
        <v>641</v>
      </c>
      <c r="EI59" s="3" t="s">
        <v>641</v>
      </c>
      <c r="EJ59" s="3" t="s">
        <v>641</v>
      </c>
      <c r="EK59" s="3" t="s">
        <v>641</v>
      </c>
      <c r="EL59" s="3" t="s">
        <v>641</v>
      </c>
      <c r="EM59" s="3" t="s">
        <v>641</v>
      </c>
      <c r="EN59" s="3" t="s">
        <v>641</v>
      </c>
      <c r="EO59" s="3" t="s">
        <v>641</v>
      </c>
      <c r="EP59" s="3" t="s">
        <v>641</v>
      </c>
      <c r="EQ59" s="3" t="s">
        <v>641</v>
      </c>
      <c r="ER59" s="3" t="s">
        <v>641</v>
      </c>
      <c r="ES59" s="3" t="s">
        <v>641</v>
      </c>
      <c r="ET59" s="3" t="s">
        <v>641</v>
      </c>
      <c r="EU59" s="3" t="s">
        <v>641</v>
      </c>
      <c r="EV59" s="3" t="s">
        <v>641</v>
      </c>
      <c r="EW59" s="3" t="s">
        <v>641</v>
      </c>
      <c r="EX59" s="3" t="s">
        <v>641</v>
      </c>
      <c r="EY59" s="3" t="s">
        <v>641</v>
      </c>
      <c r="EZ59" s="3" t="s">
        <v>641</v>
      </c>
      <c r="FA59" s="3" t="s">
        <v>641</v>
      </c>
      <c r="FB59" s="3" t="s">
        <v>641</v>
      </c>
      <c r="FC59" s="3" t="s">
        <v>641</v>
      </c>
      <c r="FD59" s="3" t="s">
        <v>641</v>
      </c>
      <c r="FE59" s="3" t="s">
        <v>641</v>
      </c>
      <c r="FF59" s="3" t="s">
        <v>641</v>
      </c>
      <c r="FG59" s="3" t="s">
        <v>641</v>
      </c>
      <c r="FH59" s="3" t="s">
        <v>641</v>
      </c>
      <c r="FI59" s="3" t="s">
        <v>641</v>
      </c>
      <c r="FJ59" s="3" t="s">
        <v>641</v>
      </c>
      <c r="FK59" s="3" t="s">
        <v>641</v>
      </c>
      <c r="FL59" s="3" t="s">
        <v>641</v>
      </c>
      <c r="FM59" s="3" t="s">
        <v>641</v>
      </c>
      <c r="FN59" s="3" t="s">
        <v>641</v>
      </c>
      <c r="FO59" s="3" t="s">
        <v>641</v>
      </c>
      <c r="FP59" s="3" t="s">
        <v>641</v>
      </c>
      <c r="FQ59" s="3" t="s">
        <v>641</v>
      </c>
      <c r="FR59" s="3" t="s">
        <v>641</v>
      </c>
      <c r="FS59" s="3" t="s">
        <v>641</v>
      </c>
      <c r="FT59" s="3" t="s">
        <v>641</v>
      </c>
      <c r="FU59" s="3" t="s">
        <v>641</v>
      </c>
      <c r="FV59" s="3" t="s">
        <v>641</v>
      </c>
      <c r="FW59" s="3" t="s">
        <v>641</v>
      </c>
      <c r="FX59" s="3" t="s">
        <v>641</v>
      </c>
      <c r="FY59" s="3" t="s">
        <v>641</v>
      </c>
      <c r="FZ59" s="3" t="s">
        <v>641</v>
      </c>
      <c r="GA59" s="3" t="s">
        <v>641</v>
      </c>
      <c r="GB59" s="3" t="s">
        <v>641</v>
      </c>
      <c r="GC59" s="3" t="s">
        <v>641</v>
      </c>
      <c r="GD59" s="3" t="s">
        <v>641</v>
      </c>
      <c r="GE59" s="3" t="s">
        <v>641</v>
      </c>
      <c r="GF59" s="3" t="s">
        <v>641</v>
      </c>
      <c r="GG59" s="3" t="s">
        <v>641</v>
      </c>
      <c r="GH59" s="3" t="s">
        <v>641</v>
      </c>
      <c r="GI59" s="3" t="s">
        <v>641</v>
      </c>
      <c r="GJ59" s="3" t="s">
        <v>641</v>
      </c>
      <c r="GK59" s="3" t="s">
        <v>641</v>
      </c>
      <c r="GL59" s="3" t="s">
        <v>641</v>
      </c>
      <c r="GM59" s="3" t="s">
        <v>641</v>
      </c>
      <c r="GN59" s="3" t="s">
        <v>641</v>
      </c>
      <c r="GO59" s="3" t="s">
        <v>641</v>
      </c>
      <c r="GP59" s="3" t="s">
        <v>641</v>
      </c>
      <c r="GQ59" s="3" t="s">
        <v>641</v>
      </c>
    </row>
    <row r="60" spans="1:199" x14ac:dyDescent="0.2">
      <c r="A60" s="3" t="s">
        <v>22</v>
      </c>
      <c r="B60" s="3">
        <v>3</v>
      </c>
      <c r="C60" s="3">
        <v>1</v>
      </c>
      <c r="D60" s="3" t="s">
        <v>641</v>
      </c>
      <c r="E60" s="3" t="s">
        <v>641</v>
      </c>
      <c r="F60" s="3" t="s">
        <v>641</v>
      </c>
      <c r="G60" s="3" t="s">
        <v>641</v>
      </c>
      <c r="H60" s="3" t="s">
        <v>641</v>
      </c>
      <c r="I60" s="3" t="s">
        <v>641</v>
      </c>
      <c r="J60" s="3" t="s">
        <v>641</v>
      </c>
      <c r="K60" s="3" t="s">
        <v>641</v>
      </c>
      <c r="L60" s="3" t="s">
        <v>641</v>
      </c>
      <c r="M60" s="3" t="s">
        <v>641</v>
      </c>
      <c r="N60" s="3" t="s">
        <v>641</v>
      </c>
      <c r="O60" s="3" t="s">
        <v>641</v>
      </c>
      <c r="P60" s="3" t="s">
        <v>641</v>
      </c>
      <c r="Q60" s="3" t="s">
        <v>641</v>
      </c>
      <c r="R60" s="3" t="s">
        <v>641</v>
      </c>
      <c r="S60" s="3" t="s">
        <v>641</v>
      </c>
      <c r="T60" s="3" t="s">
        <v>641</v>
      </c>
      <c r="U60" s="3" t="s">
        <v>641</v>
      </c>
      <c r="V60" s="3" t="s">
        <v>641</v>
      </c>
      <c r="W60" s="3" t="s">
        <v>641</v>
      </c>
      <c r="X60" s="3" t="s">
        <v>641</v>
      </c>
      <c r="Y60" s="3" t="s">
        <v>641</v>
      </c>
      <c r="Z60" s="3" t="s">
        <v>641</v>
      </c>
      <c r="AA60" s="3" t="s">
        <v>641</v>
      </c>
      <c r="AB60" s="3" t="s">
        <v>641</v>
      </c>
      <c r="AC60" s="3" t="s">
        <v>641</v>
      </c>
      <c r="AD60" s="3" t="s">
        <v>641</v>
      </c>
      <c r="AE60" s="3" t="s">
        <v>641</v>
      </c>
      <c r="AF60" s="3" t="s">
        <v>641</v>
      </c>
      <c r="AH60" s="3" t="s">
        <v>641</v>
      </c>
      <c r="AI60" s="3" t="s">
        <v>641</v>
      </c>
      <c r="AJ60" s="3" t="s">
        <v>641</v>
      </c>
      <c r="AK60" s="3" t="s">
        <v>641</v>
      </c>
      <c r="AL60" s="3" t="s">
        <v>641</v>
      </c>
      <c r="AM60" s="3" t="s">
        <v>641</v>
      </c>
      <c r="AN60" s="3" t="s">
        <v>641</v>
      </c>
      <c r="AO60" s="3" t="s">
        <v>641</v>
      </c>
      <c r="AP60" s="3" t="s">
        <v>641</v>
      </c>
      <c r="AQ60" s="3" t="s">
        <v>641</v>
      </c>
      <c r="AR60" s="3" t="s">
        <v>641</v>
      </c>
      <c r="AS60" s="3" t="s">
        <v>641</v>
      </c>
      <c r="AT60" s="3" t="s">
        <v>641</v>
      </c>
      <c r="AU60" s="3" t="s">
        <v>641</v>
      </c>
      <c r="AV60" s="3" t="s">
        <v>641</v>
      </c>
      <c r="AW60" s="3" t="s">
        <v>641</v>
      </c>
      <c r="AX60" s="3" t="s">
        <v>641</v>
      </c>
      <c r="AY60" s="3" t="s">
        <v>641</v>
      </c>
      <c r="AZ60" s="3" t="s">
        <v>641</v>
      </c>
      <c r="BA60" s="3" t="s">
        <v>641</v>
      </c>
      <c r="BB60" s="3" t="s">
        <v>641</v>
      </c>
      <c r="BC60" s="3" t="s">
        <v>641</v>
      </c>
      <c r="BD60" s="3" t="s">
        <v>641</v>
      </c>
      <c r="BE60" s="3" t="s">
        <v>641</v>
      </c>
      <c r="BF60" s="3" t="s">
        <v>641</v>
      </c>
      <c r="BG60" s="3" t="s">
        <v>641</v>
      </c>
      <c r="BH60" s="3" t="s">
        <v>641</v>
      </c>
      <c r="BI60" s="3" t="s">
        <v>641</v>
      </c>
      <c r="BJ60" s="3" t="s">
        <v>641</v>
      </c>
      <c r="BK60" s="3" t="s">
        <v>641</v>
      </c>
      <c r="BL60" s="3">
        <v>5</v>
      </c>
      <c r="BM60" s="3" t="s">
        <v>641</v>
      </c>
      <c r="BN60" s="3" t="s">
        <v>641</v>
      </c>
      <c r="BO60" s="3" t="s">
        <v>641</v>
      </c>
      <c r="BP60" s="3" t="s">
        <v>641</v>
      </c>
      <c r="BQ60" s="3" t="s">
        <v>641</v>
      </c>
      <c r="BR60" s="3" t="s">
        <v>641</v>
      </c>
      <c r="BS60" s="3" t="s">
        <v>641</v>
      </c>
      <c r="BT60" s="3" t="s">
        <v>641</v>
      </c>
      <c r="BU60" s="3" t="s">
        <v>641</v>
      </c>
      <c r="BV60" s="3" t="s">
        <v>641</v>
      </c>
      <c r="BW60" s="3" t="s">
        <v>641</v>
      </c>
      <c r="BX60" s="3" t="s">
        <v>641</v>
      </c>
      <c r="BY60" s="3" t="s">
        <v>641</v>
      </c>
      <c r="BZ60" s="3" t="s">
        <v>641</v>
      </c>
      <c r="CA60" s="3" t="s">
        <v>641</v>
      </c>
      <c r="CB60" s="3" t="s">
        <v>641</v>
      </c>
      <c r="CC60" s="3" t="s">
        <v>641</v>
      </c>
      <c r="CD60" s="3" t="s">
        <v>641</v>
      </c>
      <c r="CE60" s="3" t="s">
        <v>641</v>
      </c>
      <c r="CF60" s="3" t="s">
        <v>641</v>
      </c>
      <c r="CG60" s="3" t="s">
        <v>641</v>
      </c>
      <c r="CH60" s="3" t="s">
        <v>641</v>
      </c>
      <c r="CI60" s="3" t="s">
        <v>641</v>
      </c>
      <c r="CJ60" s="3" t="s">
        <v>641</v>
      </c>
      <c r="CK60" s="3" t="s">
        <v>641</v>
      </c>
      <c r="CL60" s="3" t="s">
        <v>641</v>
      </c>
      <c r="CM60" s="3" t="s">
        <v>641</v>
      </c>
      <c r="CN60" s="3" t="s">
        <v>641</v>
      </c>
      <c r="CO60" s="3" t="s">
        <v>641</v>
      </c>
      <c r="CP60" s="3" t="s">
        <v>641</v>
      </c>
      <c r="CQ60" s="3" t="s">
        <v>641</v>
      </c>
      <c r="CR60" s="3" t="s">
        <v>641</v>
      </c>
      <c r="CS60" s="3" t="s">
        <v>641</v>
      </c>
      <c r="CT60" s="3" t="s">
        <v>641</v>
      </c>
      <c r="CU60" s="3">
        <v>1</v>
      </c>
      <c r="CV60" s="3" t="s">
        <v>641</v>
      </c>
      <c r="CW60" s="3" t="s">
        <v>641</v>
      </c>
      <c r="CX60" s="3" t="s">
        <v>641</v>
      </c>
      <c r="CY60" s="3" t="s">
        <v>641</v>
      </c>
      <c r="CZ60" s="3" t="s">
        <v>641</v>
      </c>
      <c r="DA60" s="3" t="s">
        <v>641</v>
      </c>
      <c r="DB60" s="3" t="s">
        <v>641</v>
      </c>
      <c r="DC60" s="3" t="s">
        <v>641</v>
      </c>
      <c r="DD60" s="3" t="s">
        <v>641</v>
      </c>
      <c r="DE60" s="3" t="s">
        <v>641</v>
      </c>
      <c r="DF60" s="3" t="s">
        <v>641</v>
      </c>
      <c r="DG60" s="3" t="s">
        <v>641</v>
      </c>
      <c r="DH60" s="3" t="s">
        <v>641</v>
      </c>
      <c r="DI60" s="3" t="s">
        <v>641</v>
      </c>
      <c r="DJ60" s="3" t="s">
        <v>641</v>
      </c>
      <c r="DK60" s="3" t="s">
        <v>641</v>
      </c>
      <c r="DL60" s="3" t="s">
        <v>641</v>
      </c>
      <c r="DM60" s="3" t="s">
        <v>641</v>
      </c>
      <c r="DN60" s="3" t="s">
        <v>641</v>
      </c>
      <c r="DO60" s="3" t="s">
        <v>641</v>
      </c>
      <c r="DP60" s="3" t="s">
        <v>641</v>
      </c>
      <c r="DQ60" s="3" t="s">
        <v>641</v>
      </c>
      <c r="DR60" s="3" t="s">
        <v>641</v>
      </c>
      <c r="DS60" s="3" t="s">
        <v>641</v>
      </c>
      <c r="DT60" s="3" t="s">
        <v>641</v>
      </c>
      <c r="DU60" s="3" t="s">
        <v>641</v>
      </c>
      <c r="DV60" s="3" t="s">
        <v>641</v>
      </c>
      <c r="DW60" s="3" t="s">
        <v>641</v>
      </c>
      <c r="DX60" s="3" t="s">
        <v>641</v>
      </c>
      <c r="DY60" s="3" t="s">
        <v>641</v>
      </c>
      <c r="DZ60" s="3" t="s">
        <v>641</v>
      </c>
      <c r="EA60" s="3" t="s">
        <v>641</v>
      </c>
      <c r="EB60" s="3" t="s">
        <v>641</v>
      </c>
      <c r="EC60" s="3" t="s">
        <v>641</v>
      </c>
      <c r="ED60" s="3" t="s">
        <v>641</v>
      </c>
      <c r="EE60" s="3" t="s">
        <v>641</v>
      </c>
      <c r="EF60" s="3" t="s">
        <v>641</v>
      </c>
      <c r="EG60" s="3" t="s">
        <v>641</v>
      </c>
      <c r="EH60" s="3" t="s">
        <v>641</v>
      </c>
      <c r="EI60" s="3" t="s">
        <v>641</v>
      </c>
      <c r="EJ60" s="3" t="s">
        <v>641</v>
      </c>
      <c r="EK60" s="3" t="s">
        <v>641</v>
      </c>
      <c r="EL60" s="3" t="s">
        <v>641</v>
      </c>
      <c r="EM60" s="3" t="s">
        <v>641</v>
      </c>
      <c r="EN60" s="3" t="s">
        <v>641</v>
      </c>
      <c r="EO60" s="3" t="s">
        <v>641</v>
      </c>
      <c r="EP60" s="3" t="s">
        <v>641</v>
      </c>
      <c r="EQ60" s="3" t="s">
        <v>641</v>
      </c>
      <c r="ER60" s="3" t="s">
        <v>641</v>
      </c>
      <c r="ES60" s="3" t="s">
        <v>641</v>
      </c>
      <c r="ET60" s="3" t="s">
        <v>641</v>
      </c>
      <c r="EU60" s="3" t="s">
        <v>641</v>
      </c>
      <c r="EV60" s="3" t="s">
        <v>641</v>
      </c>
      <c r="EW60" s="3" t="s">
        <v>641</v>
      </c>
      <c r="EX60" s="3" t="s">
        <v>641</v>
      </c>
      <c r="EY60" s="3" t="s">
        <v>641</v>
      </c>
      <c r="EZ60" s="3" t="s">
        <v>641</v>
      </c>
      <c r="FA60" s="3" t="s">
        <v>641</v>
      </c>
      <c r="FB60" s="3" t="s">
        <v>641</v>
      </c>
      <c r="FC60" s="3" t="s">
        <v>641</v>
      </c>
      <c r="FD60" s="3" t="s">
        <v>641</v>
      </c>
      <c r="FE60" s="3" t="s">
        <v>641</v>
      </c>
      <c r="FF60" s="3" t="s">
        <v>641</v>
      </c>
      <c r="FG60" s="3" t="s">
        <v>641</v>
      </c>
      <c r="FH60" s="3" t="s">
        <v>641</v>
      </c>
      <c r="FI60" s="3" t="s">
        <v>641</v>
      </c>
      <c r="FJ60" s="3" t="s">
        <v>641</v>
      </c>
      <c r="FK60" s="3" t="s">
        <v>641</v>
      </c>
      <c r="FL60" s="3" t="s">
        <v>641</v>
      </c>
      <c r="FM60" s="3" t="s">
        <v>641</v>
      </c>
      <c r="FN60" s="3" t="s">
        <v>641</v>
      </c>
      <c r="FO60" s="3" t="s">
        <v>641</v>
      </c>
      <c r="FP60" s="3" t="s">
        <v>641</v>
      </c>
      <c r="FQ60" s="3" t="s">
        <v>641</v>
      </c>
      <c r="FR60" s="3" t="s">
        <v>641</v>
      </c>
      <c r="FS60" s="3" t="s">
        <v>641</v>
      </c>
      <c r="FT60" s="3" t="s">
        <v>641</v>
      </c>
      <c r="FU60" s="3" t="s">
        <v>641</v>
      </c>
      <c r="FV60" s="3" t="s">
        <v>641</v>
      </c>
      <c r="FW60" s="3" t="s">
        <v>641</v>
      </c>
      <c r="FX60" s="3" t="s">
        <v>641</v>
      </c>
      <c r="FY60" s="3" t="s">
        <v>641</v>
      </c>
      <c r="FZ60" s="3" t="s">
        <v>641</v>
      </c>
      <c r="GA60" s="3" t="s">
        <v>641</v>
      </c>
      <c r="GB60" s="3" t="s">
        <v>641</v>
      </c>
      <c r="GC60" s="3" t="s">
        <v>641</v>
      </c>
      <c r="GD60" s="3" t="s">
        <v>641</v>
      </c>
      <c r="GE60" s="3" t="s">
        <v>641</v>
      </c>
      <c r="GF60" s="3" t="s">
        <v>641</v>
      </c>
      <c r="GG60" s="3" t="s">
        <v>641</v>
      </c>
      <c r="GH60" s="3" t="s">
        <v>641</v>
      </c>
      <c r="GI60" s="3" t="s">
        <v>641</v>
      </c>
      <c r="GJ60" s="3" t="s">
        <v>641</v>
      </c>
      <c r="GK60" s="3" t="s">
        <v>641</v>
      </c>
      <c r="GL60" s="3" t="s">
        <v>641</v>
      </c>
      <c r="GM60" s="3" t="s">
        <v>641</v>
      </c>
      <c r="GN60" s="3" t="s">
        <v>641</v>
      </c>
      <c r="GO60" s="3" t="s">
        <v>641</v>
      </c>
      <c r="GP60" s="3" t="s">
        <v>641</v>
      </c>
      <c r="GQ60" s="3" t="s">
        <v>641</v>
      </c>
    </row>
    <row r="61" spans="1:199" x14ac:dyDescent="0.2">
      <c r="A61" s="3" t="s">
        <v>17</v>
      </c>
      <c r="B61" s="3">
        <v>2</v>
      </c>
      <c r="C61" s="3">
        <v>1</v>
      </c>
      <c r="D61" s="3" t="s">
        <v>641</v>
      </c>
      <c r="E61" s="3" t="s">
        <v>641</v>
      </c>
      <c r="F61" s="3" t="s">
        <v>641</v>
      </c>
      <c r="G61" s="3" t="s">
        <v>641</v>
      </c>
      <c r="H61" s="3" t="s">
        <v>641</v>
      </c>
      <c r="I61" s="3" t="s">
        <v>641</v>
      </c>
      <c r="J61" s="3" t="s">
        <v>641</v>
      </c>
      <c r="K61" s="3" t="s">
        <v>641</v>
      </c>
      <c r="L61" s="3" t="s">
        <v>641</v>
      </c>
      <c r="M61" s="3" t="s">
        <v>641</v>
      </c>
      <c r="N61" s="3" t="s">
        <v>641</v>
      </c>
      <c r="O61" s="3" t="s">
        <v>641</v>
      </c>
      <c r="P61" s="3" t="s">
        <v>641</v>
      </c>
      <c r="Q61" s="3" t="s">
        <v>641</v>
      </c>
      <c r="R61" s="3" t="s">
        <v>641</v>
      </c>
      <c r="S61" s="3" t="s">
        <v>641</v>
      </c>
      <c r="T61" s="3" t="s">
        <v>641</v>
      </c>
      <c r="U61" s="3" t="s">
        <v>641</v>
      </c>
      <c r="V61" s="3" t="s">
        <v>641</v>
      </c>
      <c r="W61" s="3" t="s">
        <v>641</v>
      </c>
      <c r="X61" s="3" t="s">
        <v>641</v>
      </c>
      <c r="Y61" s="3" t="s">
        <v>641</v>
      </c>
      <c r="Z61" s="3" t="s">
        <v>641</v>
      </c>
      <c r="AA61" s="3" t="s">
        <v>641</v>
      </c>
      <c r="AB61" s="3" t="s">
        <v>641</v>
      </c>
      <c r="AC61" s="3" t="s">
        <v>641</v>
      </c>
      <c r="AD61" s="3" t="s">
        <v>641</v>
      </c>
      <c r="AE61" s="3" t="s">
        <v>641</v>
      </c>
      <c r="AF61" s="3" t="s">
        <v>641</v>
      </c>
      <c r="AH61" s="3" t="s">
        <v>641</v>
      </c>
      <c r="AI61" s="3" t="s">
        <v>641</v>
      </c>
      <c r="AJ61" s="3" t="s">
        <v>641</v>
      </c>
      <c r="AK61" s="3" t="s">
        <v>641</v>
      </c>
      <c r="AL61" s="3" t="s">
        <v>641</v>
      </c>
      <c r="AM61" s="3" t="s">
        <v>641</v>
      </c>
      <c r="AN61" s="3" t="s">
        <v>641</v>
      </c>
      <c r="AO61" s="3" t="s">
        <v>641</v>
      </c>
      <c r="AP61" s="3" t="s">
        <v>641</v>
      </c>
      <c r="AQ61" s="3" t="s">
        <v>641</v>
      </c>
      <c r="AR61" s="3" t="s">
        <v>641</v>
      </c>
      <c r="AS61" s="3" t="s">
        <v>641</v>
      </c>
      <c r="AT61" s="3" t="s">
        <v>641</v>
      </c>
      <c r="AU61" s="3">
        <v>10</v>
      </c>
      <c r="AV61" s="3" t="s">
        <v>641</v>
      </c>
      <c r="AW61" s="3" t="s">
        <v>641</v>
      </c>
      <c r="AX61" s="3" t="s">
        <v>641</v>
      </c>
      <c r="AY61" s="3" t="s">
        <v>641</v>
      </c>
      <c r="AZ61" s="3" t="s">
        <v>641</v>
      </c>
      <c r="BA61" s="3" t="s">
        <v>641</v>
      </c>
      <c r="BB61" s="3" t="s">
        <v>641</v>
      </c>
      <c r="BC61" s="3" t="s">
        <v>641</v>
      </c>
      <c r="BD61" s="3" t="s">
        <v>641</v>
      </c>
      <c r="BE61" s="3" t="s">
        <v>641</v>
      </c>
      <c r="BF61" s="3" t="s">
        <v>641</v>
      </c>
      <c r="BG61" s="3" t="s">
        <v>641</v>
      </c>
      <c r="BH61" s="3" t="s">
        <v>641</v>
      </c>
      <c r="BI61" s="3" t="s">
        <v>641</v>
      </c>
      <c r="BJ61" s="3" t="s">
        <v>641</v>
      </c>
      <c r="BK61" s="3" t="s">
        <v>641</v>
      </c>
      <c r="BL61" s="3" t="s">
        <v>641</v>
      </c>
      <c r="BM61" s="3" t="s">
        <v>641</v>
      </c>
      <c r="BN61" s="3" t="s">
        <v>641</v>
      </c>
      <c r="BO61" s="3" t="s">
        <v>641</v>
      </c>
      <c r="BP61" s="3" t="s">
        <v>641</v>
      </c>
      <c r="BQ61" s="3" t="s">
        <v>641</v>
      </c>
      <c r="BR61" s="3" t="s">
        <v>641</v>
      </c>
      <c r="BS61" s="3" t="s">
        <v>641</v>
      </c>
      <c r="BT61" s="3" t="s">
        <v>641</v>
      </c>
      <c r="BU61" s="3" t="s">
        <v>641</v>
      </c>
      <c r="BV61" s="3" t="s">
        <v>641</v>
      </c>
      <c r="BW61" s="3" t="s">
        <v>641</v>
      </c>
      <c r="BX61" s="3" t="s">
        <v>641</v>
      </c>
      <c r="BY61" s="3" t="s">
        <v>641</v>
      </c>
      <c r="BZ61" s="3" t="s">
        <v>641</v>
      </c>
      <c r="CA61" s="3" t="s">
        <v>641</v>
      </c>
      <c r="CB61" s="3" t="s">
        <v>641</v>
      </c>
      <c r="CC61" s="3" t="s">
        <v>641</v>
      </c>
      <c r="CD61" s="3" t="s">
        <v>641</v>
      </c>
      <c r="CE61" s="3" t="s">
        <v>641</v>
      </c>
      <c r="CF61" s="3" t="s">
        <v>641</v>
      </c>
      <c r="CG61" s="3" t="s">
        <v>641</v>
      </c>
      <c r="CH61" s="3" t="s">
        <v>641</v>
      </c>
      <c r="CI61" s="3" t="s">
        <v>641</v>
      </c>
      <c r="CJ61" s="3">
        <v>10</v>
      </c>
      <c r="CK61" s="3" t="s">
        <v>641</v>
      </c>
      <c r="CL61" s="3" t="s">
        <v>641</v>
      </c>
      <c r="CM61" s="3" t="s">
        <v>641</v>
      </c>
      <c r="CN61" s="3" t="s">
        <v>641</v>
      </c>
      <c r="CO61" s="3" t="s">
        <v>641</v>
      </c>
      <c r="CP61" s="3" t="s">
        <v>641</v>
      </c>
      <c r="CQ61" s="3" t="s">
        <v>641</v>
      </c>
      <c r="CR61" s="3" t="s">
        <v>641</v>
      </c>
      <c r="CS61" s="3" t="s">
        <v>641</v>
      </c>
      <c r="CT61" s="3" t="s">
        <v>641</v>
      </c>
      <c r="CU61" s="3" t="s">
        <v>641</v>
      </c>
      <c r="CV61" s="3" t="s">
        <v>641</v>
      </c>
      <c r="CW61" s="3" t="s">
        <v>641</v>
      </c>
      <c r="CX61" s="3" t="s">
        <v>641</v>
      </c>
      <c r="CY61" s="3" t="s">
        <v>641</v>
      </c>
      <c r="CZ61" s="3" t="s">
        <v>641</v>
      </c>
      <c r="DA61" s="3" t="s">
        <v>641</v>
      </c>
      <c r="DB61" s="3" t="s">
        <v>641</v>
      </c>
      <c r="DC61" s="3" t="s">
        <v>641</v>
      </c>
      <c r="DD61" s="3" t="s">
        <v>641</v>
      </c>
      <c r="DE61" s="3" t="s">
        <v>641</v>
      </c>
      <c r="DF61" s="3" t="s">
        <v>641</v>
      </c>
      <c r="DG61" s="3" t="s">
        <v>641</v>
      </c>
      <c r="DH61" s="3" t="s">
        <v>641</v>
      </c>
      <c r="DI61" s="3" t="s">
        <v>641</v>
      </c>
      <c r="DJ61" s="3" t="s">
        <v>641</v>
      </c>
      <c r="DK61" s="3" t="s">
        <v>641</v>
      </c>
      <c r="DL61" s="3" t="s">
        <v>641</v>
      </c>
      <c r="DM61" s="3" t="s">
        <v>641</v>
      </c>
      <c r="DN61" s="3" t="s">
        <v>641</v>
      </c>
      <c r="DO61" s="3" t="s">
        <v>641</v>
      </c>
      <c r="DP61" s="3" t="s">
        <v>641</v>
      </c>
      <c r="DQ61" s="3" t="s">
        <v>641</v>
      </c>
      <c r="DR61" s="3" t="s">
        <v>641</v>
      </c>
      <c r="DS61" s="3" t="s">
        <v>641</v>
      </c>
      <c r="DT61" s="3" t="s">
        <v>641</v>
      </c>
      <c r="DU61" s="3" t="s">
        <v>641</v>
      </c>
      <c r="DV61" s="3" t="s">
        <v>641</v>
      </c>
      <c r="DW61" s="3" t="s">
        <v>641</v>
      </c>
      <c r="DX61" s="3" t="s">
        <v>641</v>
      </c>
      <c r="DY61" s="3" t="s">
        <v>641</v>
      </c>
      <c r="DZ61" s="3" t="s">
        <v>641</v>
      </c>
      <c r="EA61" s="3" t="s">
        <v>641</v>
      </c>
      <c r="EB61" s="3" t="s">
        <v>641</v>
      </c>
      <c r="EC61" s="3" t="s">
        <v>641</v>
      </c>
      <c r="ED61" s="3" t="s">
        <v>641</v>
      </c>
      <c r="EE61" s="3" t="s">
        <v>641</v>
      </c>
      <c r="EF61" s="3" t="s">
        <v>641</v>
      </c>
      <c r="EG61" s="3" t="s">
        <v>641</v>
      </c>
      <c r="EH61" s="3" t="s">
        <v>641</v>
      </c>
      <c r="EI61" s="3" t="s">
        <v>641</v>
      </c>
      <c r="EJ61" s="3" t="s">
        <v>641</v>
      </c>
      <c r="EK61" s="3" t="s">
        <v>641</v>
      </c>
      <c r="EL61" s="3" t="s">
        <v>641</v>
      </c>
      <c r="EM61" s="3" t="s">
        <v>641</v>
      </c>
      <c r="EN61" s="3" t="s">
        <v>641</v>
      </c>
      <c r="EO61" s="3" t="s">
        <v>641</v>
      </c>
      <c r="EP61" s="3" t="s">
        <v>641</v>
      </c>
      <c r="EQ61" s="3" t="s">
        <v>641</v>
      </c>
      <c r="ER61" s="3" t="s">
        <v>641</v>
      </c>
      <c r="ES61" s="3" t="s">
        <v>641</v>
      </c>
      <c r="ET61" s="3" t="s">
        <v>641</v>
      </c>
      <c r="EU61" s="3" t="s">
        <v>641</v>
      </c>
      <c r="EV61" s="3" t="s">
        <v>641</v>
      </c>
      <c r="EW61" s="3" t="s">
        <v>641</v>
      </c>
      <c r="EX61" s="3" t="s">
        <v>641</v>
      </c>
      <c r="EY61" s="3" t="s">
        <v>641</v>
      </c>
      <c r="EZ61" s="3" t="s">
        <v>641</v>
      </c>
      <c r="FA61" s="3" t="s">
        <v>641</v>
      </c>
      <c r="FB61" s="3" t="s">
        <v>641</v>
      </c>
      <c r="FC61" s="3" t="s">
        <v>641</v>
      </c>
      <c r="FD61" s="3" t="s">
        <v>641</v>
      </c>
      <c r="FE61" s="3" t="s">
        <v>641</v>
      </c>
      <c r="FF61" s="3" t="s">
        <v>641</v>
      </c>
      <c r="FG61" s="3" t="s">
        <v>641</v>
      </c>
      <c r="FH61" s="3" t="s">
        <v>641</v>
      </c>
      <c r="FI61" s="3" t="s">
        <v>641</v>
      </c>
      <c r="FJ61" s="3" t="s">
        <v>641</v>
      </c>
      <c r="FK61" s="3" t="s">
        <v>641</v>
      </c>
      <c r="FL61" s="3" t="s">
        <v>641</v>
      </c>
      <c r="FM61" s="3" t="s">
        <v>641</v>
      </c>
      <c r="FN61" s="3">
        <v>1</v>
      </c>
      <c r="FO61" s="3" t="s">
        <v>641</v>
      </c>
      <c r="FP61" s="3" t="s">
        <v>641</v>
      </c>
      <c r="FQ61" s="3" t="s">
        <v>641</v>
      </c>
      <c r="FR61" s="3" t="s">
        <v>641</v>
      </c>
      <c r="FS61" s="3" t="s">
        <v>641</v>
      </c>
      <c r="FT61" s="3" t="s">
        <v>641</v>
      </c>
      <c r="FU61" s="3" t="s">
        <v>641</v>
      </c>
      <c r="FV61" s="3" t="s">
        <v>641</v>
      </c>
      <c r="FW61" s="3" t="s">
        <v>641</v>
      </c>
      <c r="FX61" s="3" t="s">
        <v>641</v>
      </c>
      <c r="FY61" s="3" t="s">
        <v>641</v>
      </c>
      <c r="FZ61" s="3" t="s">
        <v>641</v>
      </c>
      <c r="GA61" s="3" t="s">
        <v>641</v>
      </c>
      <c r="GB61" s="3" t="s">
        <v>641</v>
      </c>
      <c r="GC61" s="3" t="s">
        <v>641</v>
      </c>
      <c r="GD61" s="3" t="s">
        <v>641</v>
      </c>
      <c r="GE61" s="3" t="s">
        <v>641</v>
      </c>
      <c r="GF61" s="3" t="s">
        <v>641</v>
      </c>
      <c r="GG61" s="3" t="s">
        <v>641</v>
      </c>
      <c r="GH61" s="3" t="s">
        <v>641</v>
      </c>
      <c r="GI61" s="3" t="s">
        <v>641</v>
      </c>
      <c r="GJ61" s="3" t="s">
        <v>641</v>
      </c>
      <c r="GK61" s="3" t="s">
        <v>641</v>
      </c>
      <c r="GL61" s="3" t="s">
        <v>641</v>
      </c>
      <c r="GM61" s="3" t="s">
        <v>641</v>
      </c>
      <c r="GN61" s="3" t="s">
        <v>641</v>
      </c>
      <c r="GO61" s="3" t="s">
        <v>641</v>
      </c>
      <c r="GP61" s="3" t="s">
        <v>641</v>
      </c>
      <c r="GQ61" s="3" t="s">
        <v>641</v>
      </c>
    </row>
    <row r="62" spans="1:199" x14ac:dyDescent="0.2">
      <c r="A62" s="3" t="s">
        <v>9</v>
      </c>
      <c r="B62" s="3">
        <v>0.5</v>
      </c>
      <c r="C62" s="3">
        <v>1</v>
      </c>
      <c r="D62" s="3" t="s">
        <v>641</v>
      </c>
      <c r="E62" s="3" t="s">
        <v>641</v>
      </c>
      <c r="F62" s="3" t="s">
        <v>641</v>
      </c>
      <c r="G62" s="3" t="s">
        <v>641</v>
      </c>
      <c r="H62" s="3" t="s">
        <v>641</v>
      </c>
      <c r="I62" s="3" t="s">
        <v>641</v>
      </c>
      <c r="J62" s="3" t="s">
        <v>641</v>
      </c>
      <c r="K62" s="3" t="s">
        <v>641</v>
      </c>
      <c r="L62" s="3" t="s">
        <v>641</v>
      </c>
      <c r="M62" s="3" t="s">
        <v>641</v>
      </c>
      <c r="N62" s="3" t="s">
        <v>641</v>
      </c>
      <c r="O62" s="3" t="s">
        <v>641</v>
      </c>
      <c r="P62" s="3" t="s">
        <v>641</v>
      </c>
      <c r="Q62" s="3" t="s">
        <v>641</v>
      </c>
      <c r="R62" s="3" t="s">
        <v>641</v>
      </c>
      <c r="S62" s="3" t="s">
        <v>641</v>
      </c>
      <c r="T62" s="3" t="s">
        <v>641</v>
      </c>
      <c r="U62" s="3" t="s">
        <v>641</v>
      </c>
      <c r="V62" s="3" t="s">
        <v>641</v>
      </c>
      <c r="W62" s="3" t="s">
        <v>641</v>
      </c>
      <c r="X62" s="3" t="s">
        <v>641</v>
      </c>
      <c r="Y62" s="3" t="s">
        <v>641</v>
      </c>
      <c r="Z62" s="3" t="s">
        <v>641</v>
      </c>
      <c r="AA62" s="3" t="s">
        <v>641</v>
      </c>
      <c r="AB62" s="3" t="s">
        <v>641</v>
      </c>
      <c r="AC62" s="3" t="s">
        <v>641</v>
      </c>
      <c r="AD62" s="3" t="s">
        <v>641</v>
      </c>
      <c r="AE62" s="3" t="s">
        <v>641</v>
      </c>
      <c r="AF62" s="3" t="s">
        <v>641</v>
      </c>
      <c r="AH62" s="3" t="s">
        <v>641</v>
      </c>
      <c r="AI62" s="3" t="s">
        <v>641</v>
      </c>
      <c r="AJ62" s="3" t="s">
        <v>641</v>
      </c>
      <c r="AK62" s="3" t="s">
        <v>641</v>
      </c>
      <c r="AL62" s="3" t="s">
        <v>641</v>
      </c>
      <c r="AM62" s="3" t="s">
        <v>641</v>
      </c>
      <c r="AN62" s="3" t="s">
        <v>641</v>
      </c>
      <c r="AO62" s="3" t="s">
        <v>641</v>
      </c>
      <c r="AP62" s="3" t="s">
        <v>641</v>
      </c>
      <c r="AQ62" s="3" t="s">
        <v>641</v>
      </c>
      <c r="AR62" s="3" t="s">
        <v>641</v>
      </c>
      <c r="AS62" s="3" t="s">
        <v>641</v>
      </c>
      <c r="AT62" s="3" t="s">
        <v>641</v>
      </c>
      <c r="AU62" s="3" t="s">
        <v>641</v>
      </c>
      <c r="AV62" s="3" t="s">
        <v>641</v>
      </c>
      <c r="AW62" s="3" t="s">
        <v>641</v>
      </c>
      <c r="AX62" s="3" t="s">
        <v>641</v>
      </c>
      <c r="AY62" s="3" t="s">
        <v>641</v>
      </c>
      <c r="AZ62" s="3" t="s">
        <v>641</v>
      </c>
      <c r="BA62" s="3" t="s">
        <v>641</v>
      </c>
      <c r="BB62" s="3" t="s">
        <v>641</v>
      </c>
      <c r="BC62" s="3" t="s">
        <v>641</v>
      </c>
      <c r="BD62" s="3" t="s">
        <v>641</v>
      </c>
      <c r="BE62" s="3" t="s">
        <v>641</v>
      </c>
      <c r="BF62" s="3" t="s">
        <v>641</v>
      </c>
      <c r="BG62" s="3" t="s">
        <v>641</v>
      </c>
      <c r="BH62" s="3" t="s">
        <v>641</v>
      </c>
      <c r="BI62" s="3" t="s">
        <v>641</v>
      </c>
      <c r="BJ62" s="3" t="s">
        <v>641</v>
      </c>
      <c r="BK62" s="3" t="s">
        <v>641</v>
      </c>
      <c r="BL62" s="3" t="s">
        <v>641</v>
      </c>
      <c r="BM62" s="3" t="s">
        <v>641</v>
      </c>
      <c r="BN62" s="3" t="s">
        <v>641</v>
      </c>
      <c r="BO62" s="3" t="s">
        <v>641</v>
      </c>
      <c r="BP62" s="3" t="s">
        <v>641</v>
      </c>
      <c r="BQ62" s="3" t="s">
        <v>641</v>
      </c>
      <c r="BR62" s="3" t="s">
        <v>641</v>
      </c>
      <c r="BS62" s="3" t="s">
        <v>641</v>
      </c>
      <c r="BT62" s="3" t="s">
        <v>641</v>
      </c>
      <c r="BU62" s="3" t="s">
        <v>641</v>
      </c>
      <c r="BV62" s="3" t="s">
        <v>641</v>
      </c>
      <c r="BW62" s="3" t="s">
        <v>641</v>
      </c>
      <c r="BX62" s="3" t="s">
        <v>641</v>
      </c>
      <c r="BY62" s="3" t="s">
        <v>641</v>
      </c>
      <c r="BZ62" s="3" t="s">
        <v>641</v>
      </c>
      <c r="CA62" s="3" t="s">
        <v>641</v>
      </c>
      <c r="CB62" s="3" t="s">
        <v>641</v>
      </c>
      <c r="CC62" s="3" t="s">
        <v>641</v>
      </c>
      <c r="CD62" s="3" t="s">
        <v>641</v>
      </c>
      <c r="CE62" s="3" t="s">
        <v>641</v>
      </c>
      <c r="CF62" s="3" t="s">
        <v>641</v>
      </c>
      <c r="CG62" s="3" t="s">
        <v>641</v>
      </c>
      <c r="CH62" s="3" t="s">
        <v>641</v>
      </c>
      <c r="CI62" s="3" t="s">
        <v>641</v>
      </c>
      <c r="CJ62" s="3">
        <v>5</v>
      </c>
      <c r="CK62" s="3" t="s">
        <v>641</v>
      </c>
      <c r="CL62" s="3" t="s">
        <v>641</v>
      </c>
      <c r="CM62" s="3" t="s">
        <v>641</v>
      </c>
      <c r="CN62" s="3" t="s">
        <v>641</v>
      </c>
      <c r="CO62" s="3" t="s">
        <v>641</v>
      </c>
      <c r="CP62" s="3" t="s">
        <v>641</v>
      </c>
      <c r="CQ62" s="3" t="s">
        <v>641</v>
      </c>
      <c r="CR62" s="3" t="s">
        <v>641</v>
      </c>
      <c r="CS62" s="3" t="s">
        <v>641</v>
      </c>
      <c r="CT62" s="3" t="s">
        <v>641</v>
      </c>
      <c r="CU62" s="3" t="s">
        <v>641</v>
      </c>
      <c r="CV62" s="3" t="s">
        <v>641</v>
      </c>
      <c r="CW62" s="3" t="s">
        <v>641</v>
      </c>
      <c r="CX62" s="3" t="s">
        <v>641</v>
      </c>
      <c r="CY62" s="3" t="s">
        <v>641</v>
      </c>
      <c r="CZ62" s="3" t="s">
        <v>641</v>
      </c>
      <c r="DA62" s="3" t="s">
        <v>641</v>
      </c>
      <c r="DB62" s="3" t="s">
        <v>641</v>
      </c>
      <c r="DC62" s="3" t="s">
        <v>641</v>
      </c>
      <c r="DD62" s="3" t="s">
        <v>641</v>
      </c>
      <c r="DE62" s="3" t="s">
        <v>641</v>
      </c>
      <c r="DF62" s="3" t="s">
        <v>641</v>
      </c>
      <c r="DG62" s="3" t="s">
        <v>641</v>
      </c>
      <c r="DH62" s="3" t="s">
        <v>641</v>
      </c>
      <c r="DI62" s="3" t="s">
        <v>641</v>
      </c>
      <c r="DJ62" s="3" t="s">
        <v>641</v>
      </c>
      <c r="DK62" s="3" t="s">
        <v>641</v>
      </c>
      <c r="DL62" s="3" t="s">
        <v>641</v>
      </c>
      <c r="DM62" s="3" t="s">
        <v>641</v>
      </c>
      <c r="DN62" s="3" t="s">
        <v>641</v>
      </c>
      <c r="DO62" s="3" t="s">
        <v>641</v>
      </c>
      <c r="DP62" s="3" t="s">
        <v>641</v>
      </c>
      <c r="DQ62" s="3" t="s">
        <v>641</v>
      </c>
      <c r="DR62" s="3" t="s">
        <v>641</v>
      </c>
      <c r="DS62" s="3" t="s">
        <v>641</v>
      </c>
      <c r="DT62" s="3" t="s">
        <v>641</v>
      </c>
      <c r="DU62" s="3" t="s">
        <v>641</v>
      </c>
      <c r="DV62" s="3" t="s">
        <v>641</v>
      </c>
      <c r="DW62" s="3" t="s">
        <v>641</v>
      </c>
      <c r="DX62" s="3" t="s">
        <v>641</v>
      </c>
      <c r="DY62" s="3" t="s">
        <v>641</v>
      </c>
      <c r="DZ62" s="3" t="s">
        <v>641</v>
      </c>
      <c r="EA62" s="3" t="s">
        <v>641</v>
      </c>
      <c r="EB62" s="3" t="s">
        <v>641</v>
      </c>
      <c r="EC62" s="3" t="s">
        <v>641</v>
      </c>
      <c r="ED62" s="3" t="s">
        <v>641</v>
      </c>
      <c r="EE62" s="3" t="s">
        <v>641</v>
      </c>
      <c r="EF62" s="3" t="s">
        <v>641</v>
      </c>
      <c r="EG62" s="3" t="s">
        <v>641</v>
      </c>
      <c r="EH62" s="3" t="s">
        <v>641</v>
      </c>
      <c r="EI62" s="3" t="s">
        <v>641</v>
      </c>
      <c r="EJ62" s="3" t="s">
        <v>641</v>
      </c>
      <c r="EK62" s="3" t="s">
        <v>641</v>
      </c>
      <c r="EL62" s="3" t="s">
        <v>641</v>
      </c>
      <c r="EM62" s="3" t="s">
        <v>641</v>
      </c>
      <c r="EN62" s="3" t="s">
        <v>641</v>
      </c>
      <c r="EO62" s="3" t="s">
        <v>641</v>
      </c>
      <c r="EP62" s="3" t="s">
        <v>641</v>
      </c>
      <c r="EQ62" s="3" t="s">
        <v>641</v>
      </c>
      <c r="ER62" s="3" t="s">
        <v>641</v>
      </c>
      <c r="ES62" s="3" t="s">
        <v>641</v>
      </c>
      <c r="ET62" s="3" t="s">
        <v>641</v>
      </c>
      <c r="EU62" s="3" t="s">
        <v>641</v>
      </c>
      <c r="EV62" s="3" t="s">
        <v>641</v>
      </c>
      <c r="EW62" s="3" t="s">
        <v>641</v>
      </c>
      <c r="EX62" s="3" t="s">
        <v>641</v>
      </c>
      <c r="EY62" s="3" t="s">
        <v>641</v>
      </c>
      <c r="EZ62" s="3" t="s">
        <v>641</v>
      </c>
      <c r="FA62" s="3" t="s">
        <v>641</v>
      </c>
      <c r="FB62" s="3" t="s">
        <v>641</v>
      </c>
      <c r="FC62" s="3" t="s">
        <v>641</v>
      </c>
      <c r="FD62" s="3" t="s">
        <v>641</v>
      </c>
      <c r="FE62" s="3" t="s">
        <v>641</v>
      </c>
      <c r="FF62" s="3" t="s">
        <v>641</v>
      </c>
      <c r="FG62" s="3" t="s">
        <v>641</v>
      </c>
      <c r="FH62" s="3" t="s">
        <v>641</v>
      </c>
      <c r="FI62" s="3" t="s">
        <v>641</v>
      </c>
      <c r="FJ62" s="3" t="s">
        <v>641</v>
      </c>
      <c r="FK62" s="3" t="s">
        <v>641</v>
      </c>
      <c r="FL62" s="3" t="s">
        <v>641</v>
      </c>
      <c r="FM62" s="3" t="s">
        <v>641</v>
      </c>
      <c r="FN62" s="3" t="s">
        <v>641</v>
      </c>
      <c r="FO62" s="3" t="s">
        <v>641</v>
      </c>
      <c r="FP62" s="3" t="s">
        <v>641</v>
      </c>
      <c r="FQ62" s="3" t="s">
        <v>641</v>
      </c>
      <c r="FR62" s="3" t="s">
        <v>641</v>
      </c>
      <c r="FS62" s="3" t="s">
        <v>641</v>
      </c>
      <c r="FT62" s="3" t="s">
        <v>641</v>
      </c>
      <c r="FU62" s="3" t="s">
        <v>641</v>
      </c>
      <c r="FV62" s="3" t="s">
        <v>641</v>
      </c>
      <c r="FW62" s="3" t="s">
        <v>641</v>
      </c>
      <c r="FX62" s="3" t="s">
        <v>641</v>
      </c>
      <c r="FY62" s="3" t="s">
        <v>641</v>
      </c>
      <c r="FZ62" s="3" t="s">
        <v>641</v>
      </c>
      <c r="GA62" s="3" t="s">
        <v>641</v>
      </c>
      <c r="GB62" s="3" t="s">
        <v>641</v>
      </c>
      <c r="GC62" s="3" t="s">
        <v>641</v>
      </c>
      <c r="GD62" s="3" t="s">
        <v>641</v>
      </c>
      <c r="GE62" s="3" t="s">
        <v>641</v>
      </c>
      <c r="GF62" s="3" t="s">
        <v>641</v>
      </c>
      <c r="GG62" s="3" t="s">
        <v>641</v>
      </c>
      <c r="GH62" s="3">
        <v>1</v>
      </c>
      <c r="GI62" s="3" t="s">
        <v>641</v>
      </c>
      <c r="GJ62" s="3" t="s">
        <v>641</v>
      </c>
      <c r="GK62" s="3" t="s">
        <v>641</v>
      </c>
      <c r="GL62" s="3" t="s">
        <v>641</v>
      </c>
      <c r="GM62" s="3" t="s">
        <v>641</v>
      </c>
      <c r="GN62" s="3" t="s">
        <v>641</v>
      </c>
      <c r="GO62" s="3" t="s">
        <v>641</v>
      </c>
      <c r="GP62" s="3" t="s">
        <v>641</v>
      </c>
      <c r="GQ62" s="3" t="s">
        <v>641</v>
      </c>
    </row>
    <row r="63" spans="1:199" x14ac:dyDescent="0.2">
      <c r="A63" s="3" t="s">
        <v>13</v>
      </c>
      <c r="B63" s="3">
        <v>0.5</v>
      </c>
      <c r="C63" s="3">
        <v>2</v>
      </c>
      <c r="D63" s="3" t="s">
        <v>641</v>
      </c>
      <c r="E63" s="3" t="s">
        <v>641</v>
      </c>
      <c r="F63" s="3" t="s">
        <v>641</v>
      </c>
      <c r="G63" s="3" t="s">
        <v>641</v>
      </c>
      <c r="H63" s="3" t="s">
        <v>641</v>
      </c>
      <c r="I63" s="3" t="s">
        <v>641</v>
      </c>
      <c r="J63" s="3" t="s">
        <v>641</v>
      </c>
      <c r="K63" s="3" t="s">
        <v>641</v>
      </c>
      <c r="L63" s="3" t="s">
        <v>641</v>
      </c>
      <c r="M63" s="3" t="s">
        <v>641</v>
      </c>
      <c r="N63" s="3" t="s">
        <v>641</v>
      </c>
      <c r="O63" s="3" t="s">
        <v>641</v>
      </c>
      <c r="P63" s="3" t="s">
        <v>641</v>
      </c>
      <c r="Q63" s="3" t="s">
        <v>641</v>
      </c>
      <c r="R63" s="3" t="s">
        <v>641</v>
      </c>
      <c r="S63" s="3" t="s">
        <v>641</v>
      </c>
      <c r="T63" s="3" t="s">
        <v>641</v>
      </c>
      <c r="U63" s="3" t="s">
        <v>641</v>
      </c>
      <c r="V63" s="3" t="s">
        <v>641</v>
      </c>
      <c r="W63" s="3" t="s">
        <v>641</v>
      </c>
      <c r="X63" s="3" t="s">
        <v>641</v>
      </c>
      <c r="Y63" s="3" t="s">
        <v>641</v>
      </c>
      <c r="Z63" s="3" t="s">
        <v>641</v>
      </c>
      <c r="AA63" s="3" t="s">
        <v>641</v>
      </c>
      <c r="AB63" s="3" t="s">
        <v>641</v>
      </c>
      <c r="AC63" s="3" t="s">
        <v>641</v>
      </c>
      <c r="AD63" s="3" t="s">
        <v>641</v>
      </c>
      <c r="AE63" s="3" t="s">
        <v>641</v>
      </c>
      <c r="AF63" s="3" t="s">
        <v>641</v>
      </c>
      <c r="AH63" s="3" t="s">
        <v>641</v>
      </c>
      <c r="AI63" s="3" t="s">
        <v>641</v>
      </c>
      <c r="AJ63" s="3" t="s">
        <v>641</v>
      </c>
      <c r="AK63" s="3" t="s">
        <v>641</v>
      </c>
      <c r="AL63" s="3" t="s">
        <v>641</v>
      </c>
      <c r="AM63" s="3" t="s">
        <v>641</v>
      </c>
      <c r="AN63" s="3" t="s">
        <v>641</v>
      </c>
      <c r="AO63" s="3" t="s">
        <v>641</v>
      </c>
      <c r="AP63" s="3" t="s">
        <v>641</v>
      </c>
      <c r="AQ63" s="3" t="s">
        <v>641</v>
      </c>
      <c r="AR63" s="3" t="s">
        <v>641</v>
      </c>
      <c r="AS63" s="3" t="s">
        <v>641</v>
      </c>
      <c r="AT63" s="3" t="s">
        <v>641</v>
      </c>
      <c r="AU63" s="3" t="s">
        <v>641</v>
      </c>
      <c r="AV63" s="3" t="s">
        <v>641</v>
      </c>
      <c r="AW63" s="3" t="s">
        <v>641</v>
      </c>
      <c r="AX63" s="3" t="s">
        <v>641</v>
      </c>
      <c r="AY63" s="3" t="s">
        <v>641</v>
      </c>
      <c r="AZ63" s="3" t="s">
        <v>641</v>
      </c>
      <c r="BA63" s="3" t="s">
        <v>641</v>
      </c>
      <c r="BB63" s="3" t="s">
        <v>641</v>
      </c>
      <c r="BC63" s="3" t="s">
        <v>641</v>
      </c>
      <c r="BD63" s="3" t="s">
        <v>641</v>
      </c>
      <c r="BE63" s="3" t="s">
        <v>641</v>
      </c>
      <c r="BF63" s="3" t="s">
        <v>641</v>
      </c>
      <c r="BG63" s="3" t="s">
        <v>641</v>
      </c>
      <c r="BH63" s="3" t="s">
        <v>641</v>
      </c>
      <c r="BI63" s="3" t="s">
        <v>641</v>
      </c>
      <c r="BJ63" s="3" t="s">
        <v>641</v>
      </c>
      <c r="BK63" s="3" t="s">
        <v>641</v>
      </c>
      <c r="BL63" s="3" t="s">
        <v>641</v>
      </c>
      <c r="BM63" s="3" t="s">
        <v>641</v>
      </c>
      <c r="BN63" s="3" t="s">
        <v>641</v>
      </c>
      <c r="BO63" s="3" t="s">
        <v>641</v>
      </c>
      <c r="BP63" s="3" t="s">
        <v>641</v>
      </c>
      <c r="BQ63" s="3" t="s">
        <v>641</v>
      </c>
      <c r="BR63" s="3" t="s">
        <v>641</v>
      </c>
      <c r="BS63" s="3" t="s">
        <v>641</v>
      </c>
      <c r="BT63" s="3" t="s">
        <v>641</v>
      </c>
      <c r="BU63" s="3" t="s">
        <v>641</v>
      </c>
      <c r="BV63" s="3" t="s">
        <v>641</v>
      </c>
      <c r="BW63" s="3" t="s">
        <v>641</v>
      </c>
      <c r="BX63" s="3" t="s">
        <v>641</v>
      </c>
      <c r="BY63" s="3" t="s">
        <v>641</v>
      </c>
      <c r="BZ63" s="3" t="s">
        <v>641</v>
      </c>
      <c r="CA63" s="3" t="s">
        <v>641</v>
      </c>
      <c r="CB63" s="3" t="s">
        <v>641</v>
      </c>
      <c r="CC63" s="3" t="s">
        <v>641</v>
      </c>
      <c r="CD63" s="3" t="s">
        <v>641</v>
      </c>
      <c r="CE63" s="3" t="s">
        <v>641</v>
      </c>
      <c r="CF63" s="3" t="s">
        <v>641</v>
      </c>
      <c r="CG63" s="3" t="s">
        <v>641</v>
      </c>
      <c r="CH63" s="3" t="s">
        <v>641</v>
      </c>
      <c r="CI63" s="3" t="s">
        <v>641</v>
      </c>
      <c r="CJ63" s="3">
        <v>20</v>
      </c>
      <c r="CK63" s="3" t="s">
        <v>641</v>
      </c>
      <c r="CL63" s="3" t="s">
        <v>641</v>
      </c>
      <c r="CM63" s="3" t="s">
        <v>641</v>
      </c>
      <c r="CN63" s="3" t="s">
        <v>641</v>
      </c>
      <c r="CO63" s="3" t="s">
        <v>641</v>
      </c>
      <c r="CP63" s="3" t="s">
        <v>641</v>
      </c>
      <c r="CQ63" s="3" t="s">
        <v>641</v>
      </c>
      <c r="CR63" s="3" t="s">
        <v>641</v>
      </c>
      <c r="CS63" s="3" t="s">
        <v>641</v>
      </c>
      <c r="CT63" s="3" t="s">
        <v>641</v>
      </c>
      <c r="CU63" s="3" t="s">
        <v>641</v>
      </c>
      <c r="CV63" s="3" t="s">
        <v>641</v>
      </c>
      <c r="CW63" s="3" t="s">
        <v>641</v>
      </c>
      <c r="CX63" s="3" t="s">
        <v>641</v>
      </c>
      <c r="CY63" s="3" t="s">
        <v>641</v>
      </c>
      <c r="CZ63" s="3" t="s">
        <v>641</v>
      </c>
      <c r="DA63" s="3" t="s">
        <v>641</v>
      </c>
      <c r="DB63" s="3" t="s">
        <v>641</v>
      </c>
      <c r="DC63" s="3" t="s">
        <v>641</v>
      </c>
      <c r="DD63" s="3" t="s">
        <v>641</v>
      </c>
      <c r="DE63" s="3" t="s">
        <v>641</v>
      </c>
      <c r="DF63" s="3" t="s">
        <v>641</v>
      </c>
      <c r="DG63" s="3" t="s">
        <v>641</v>
      </c>
      <c r="DH63" s="3" t="s">
        <v>641</v>
      </c>
      <c r="DI63" s="3" t="s">
        <v>641</v>
      </c>
      <c r="DJ63" s="3" t="s">
        <v>641</v>
      </c>
      <c r="DK63" s="3" t="s">
        <v>641</v>
      </c>
      <c r="DL63" s="3" t="s">
        <v>641</v>
      </c>
      <c r="DM63" s="3" t="s">
        <v>641</v>
      </c>
      <c r="DN63" s="3" t="s">
        <v>641</v>
      </c>
      <c r="DO63" s="3" t="s">
        <v>641</v>
      </c>
      <c r="DP63" s="3" t="s">
        <v>641</v>
      </c>
      <c r="DQ63" s="3" t="s">
        <v>641</v>
      </c>
      <c r="DR63" s="3" t="s">
        <v>641</v>
      </c>
      <c r="DS63" s="3" t="s">
        <v>641</v>
      </c>
      <c r="DT63" s="3" t="s">
        <v>641</v>
      </c>
      <c r="DU63" s="3" t="s">
        <v>641</v>
      </c>
      <c r="DV63" s="3" t="s">
        <v>641</v>
      </c>
      <c r="DW63" s="3" t="s">
        <v>641</v>
      </c>
      <c r="DX63" s="3" t="s">
        <v>641</v>
      </c>
      <c r="DY63" s="3" t="s">
        <v>641</v>
      </c>
      <c r="DZ63" s="3" t="s">
        <v>641</v>
      </c>
      <c r="EA63" s="3" t="s">
        <v>641</v>
      </c>
      <c r="EB63" s="3" t="s">
        <v>641</v>
      </c>
      <c r="EC63" s="3" t="s">
        <v>641</v>
      </c>
      <c r="ED63" s="3" t="s">
        <v>641</v>
      </c>
      <c r="EE63" s="3" t="s">
        <v>641</v>
      </c>
      <c r="EF63" s="3" t="s">
        <v>641</v>
      </c>
      <c r="EG63" s="3" t="s">
        <v>641</v>
      </c>
      <c r="EH63" s="3" t="s">
        <v>641</v>
      </c>
      <c r="EI63" s="3" t="s">
        <v>641</v>
      </c>
      <c r="EJ63" s="3" t="s">
        <v>641</v>
      </c>
      <c r="EK63" s="3" t="s">
        <v>641</v>
      </c>
      <c r="EL63" s="3" t="s">
        <v>641</v>
      </c>
      <c r="EM63" s="3" t="s">
        <v>641</v>
      </c>
      <c r="EN63" s="3" t="s">
        <v>641</v>
      </c>
      <c r="EO63" s="3" t="s">
        <v>641</v>
      </c>
      <c r="EP63" s="3" t="s">
        <v>641</v>
      </c>
      <c r="EQ63" s="3" t="s">
        <v>641</v>
      </c>
      <c r="ER63" s="3" t="s">
        <v>641</v>
      </c>
      <c r="ES63" s="3" t="s">
        <v>641</v>
      </c>
      <c r="ET63" s="3" t="s">
        <v>641</v>
      </c>
      <c r="EU63" s="3" t="s">
        <v>641</v>
      </c>
      <c r="EV63" s="3" t="s">
        <v>641</v>
      </c>
      <c r="EW63" s="3" t="s">
        <v>641</v>
      </c>
      <c r="EX63" s="3" t="s">
        <v>641</v>
      </c>
      <c r="EY63" s="3" t="s">
        <v>641</v>
      </c>
      <c r="EZ63" s="3" t="s">
        <v>641</v>
      </c>
      <c r="FA63" s="3" t="s">
        <v>641</v>
      </c>
      <c r="FB63" s="3" t="s">
        <v>641</v>
      </c>
      <c r="FC63" s="3" t="s">
        <v>641</v>
      </c>
      <c r="FD63" s="3" t="s">
        <v>641</v>
      </c>
      <c r="FE63" s="3" t="s">
        <v>641</v>
      </c>
      <c r="FF63" s="3" t="s">
        <v>641</v>
      </c>
      <c r="FG63" s="3" t="s">
        <v>641</v>
      </c>
      <c r="FH63" s="3" t="s">
        <v>641</v>
      </c>
      <c r="FI63" s="3" t="s">
        <v>641</v>
      </c>
      <c r="FJ63" s="3" t="s">
        <v>641</v>
      </c>
      <c r="FK63" s="3" t="s">
        <v>641</v>
      </c>
      <c r="FL63" s="3" t="s">
        <v>641</v>
      </c>
      <c r="FM63" s="3" t="s">
        <v>641</v>
      </c>
      <c r="FN63" s="3" t="s">
        <v>641</v>
      </c>
      <c r="FO63" s="3" t="s">
        <v>641</v>
      </c>
      <c r="FP63" s="3" t="s">
        <v>641</v>
      </c>
      <c r="FQ63" s="3" t="s">
        <v>641</v>
      </c>
      <c r="FR63" s="3" t="s">
        <v>641</v>
      </c>
      <c r="FS63" s="3" t="s">
        <v>641</v>
      </c>
      <c r="FT63" s="3" t="s">
        <v>641</v>
      </c>
      <c r="FU63" s="3" t="s">
        <v>641</v>
      </c>
      <c r="FV63" s="3" t="s">
        <v>641</v>
      </c>
      <c r="FW63" s="3" t="s">
        <v>641</v>
      </c>
      <c r="FX63" s="3" t="s">
        <v>641</v>
      </c>
      <c r="FY63" s="3" t="s">
        <v>641</v>
      </c>
      <c r="FZ63" s="3" t="s">
        <v>641</v>
      </c>
      <c r="GA63" s="3" t="s">
        <v>641</v>
      </c>
      <c r="GB63" s="3" t="s">
        <v>641</v>
      </c>
      <c r="GC63" s="3" t="s">
        <v>641</v>
      </c>
      <c r="GD63" s="3" t="s">
        <v>641</v>
      </c>
      <c r="GE63" s="3" t="s">
        <v>641</v>
      </c>
      <c r="GF63" s="3" t="s">
        <v>641</v>
      </c>
      <c r="GG63" s="3" t="s">
        <v>641</v>
      </c>
      <c r="GH63" s="3" t="s">
        <v>641</v>
      </c>
      <c r="GI63" s="3">
        <v>2</v>
      </c>
      <c r="GJ63" s="3" t="s">
        <v>641</v>
      </c>
      <c r="GK63" s="3" t="s">
        <v>641</v>
      </c>
      <c r="GL63" s="3" t="s">
        <v>641</v>
      </c>
      <c r="GM63" s="3" t="s">
        <v>641</v>
      </c>
      <c r="GN63" s="3" t="s">
        <v>641</v>
      </c>
      <c r="GO63" s="3" t="s">
        <v>641</v>
      </c>
      <c r="GP63" s="3" t="s">
        <v>641</v>
      </c>
      <c r="GQ63" s="3" t="s">
        <v>641</v>
      </c>
    </row>
    <row r="64" spans="1:199" x14ac:dyDescent="0.2">
      <c r="A64" s="3" t="s">
        <v>27</v>
      </c>
      <c r="B64" s="3">
        <v>0.5</v>
      </c>
      <c r="C64" s="3">
        <v>1</v>
      </c>
      <c r="D64" s="3" t="s">
        <v>641</v>
      </c>
      <c r="E64" s="3" t="s">
        <v>641</v>
      </c>
      <c r="F64" s="3" t="s">
        <v>641</v>
      </c>
      <c r="G64" s="3" t="s">
        <v>641</v>
      </c>
      <c r="H64" s="3" t="s">
        <v>641</v>
      </c>
      <c r="I64" s="3" t="s">
        <v>641</v>
      </c>
      <c r="J64" s="3" t="s">
        <v>641</v>
      </c>
      <c r="K64" s="3" t="s">
        <v>641</v>
      </c>
      <c r="L64" s="3" t="s">
        <v>641</v>
      </c>
      <c r="M64" s="3" t="s">
        <v>641</v>
      </c>
      <c r="N64" s="3" t="s">
        <v>641</v>
      </c>
      <c r="O64" s="3" t="s">
        <v>641</v>
      </c>
      <c r="P64" s="3" t="s">
        <v>641</v>
      </c>
      <c r="Q64" s="3" t="s">
        <v>641</v>
      </c>
      <c r="R64" s="3" t="s">
        <v>641</v>
      </c>
      <c r="S64" s="3" t="s">
        <v>641</v>
      </c>
      <c r="T64" s="3" t="s">
        <v>641</v>
      </c>
      <c r="U64" s="3" t="s">
        <v>641</v>
      </c>
      <c r="V64" s="3" t="s">
        <v>641</v>
      </c>
      <c r="W64" s="3" t="s">
        <v>641</v>
      </c>
      <c r="X64" s="3" t="s">
        <v>641</v>
      </c>
      <c r="Y64" s="3" t="s">
        <v>641</v>
      </c>
      <c r="Z64" s="3" t="s">
        <v>641</v>
      </c>
      <c r="AA64" s="3" t="s">
        <v>641</v>
      </c>
      <c r="AB64" s="3" t="s">
        <v>641</v>
      </c>
      <c r="AC64" s="3" t="s">
        <v>641</v>
      </c>
      <c r="AD64" s="3" t="s">
        <v>641</v>
      </c>
      <c r="AE64" s="3" t="s">
        <v>641</v>
      </c>
      <c r="AF64" s="3" t="s">
        <v>641</v>
      </c>
      <c r="AH64" s="3" t="s">
        <v>641</v>
      </c>
      <c r="AI64" s="3" t="s">
        <v>641</v>
      </c>
      <c r="AJ64" s="3" t="s">
        <v>641</v>
      </c>
      <c r="AK64" s="3" t="s">
        <v>641</v>
      </c>
      <c r="AL64" s="3" t="s">
        <v>641</v>
      </c>
      <c r="AM64" s="3" t="s">
        <v>641</v>
      </c>
      <c r="AN64" s="3" t="s">
        <v>641</v>
      </c>
      <c r="AO64" s="3" t="s">
        <v>641</v>
      </c>
      <c r="AP64" s="3" t="s">
        <v>641</v>
      </c>
      <c r="AQ64" s="3" t="s">
        <v>641</v>
      </c>
      <c r="AR64" s="3" t="s">
        <v>641</v>
      </c>
      <c r="AS64" s="3" t="s">
        <v>641</v>
      </c>
      <c r="AT64" s="3" t="s">
        <v>641</v>
      </c>
      <c r="AU64" s="3">
        <v>4</v>
      </c>
      <c r="AV64" s="3" t="s">
        <v>641</v>
      </c>
      <c r="AW64" s="3" t="s">
        <v>641</v>
      </c>
      <c r="AX64" s="3" t="s">
        <v>641</v>
      </c>
      <c r="AY64" s="3" t="s">
        <v>641</v>
      </c>
      <c r="AZ64" s="3" t="s">
        <v>641</v>
      </c>
      <c r="BA64" s="3" t="s">
        <v>641</v>
      </c>
      <c r="BB64" s="3" t="s">
        <v>641</v>
      </c>
      <c r="BC64" s="3" t="s">
        <v>641</v>
      </c>
      <c r="BD64" s="3" t="s">
        <v>641</v>
      </c>
      <c r="BE64" s="3" t="s">
        <v>641</v>
      </c>
      <c r="BF64" s="3" t="s">
        <v>641</v>
      </c>
      <c r="BG64" s="3" t="s">
        <v>641</v>
      </c>
      <c r="BH64" s="3" t="s">
        <v>641</v>
      </c>
      <c r="BI64" s="3">
        <v>1</v>
      </c>
      <c r="BJ64" s="3" t="s">
        <v>641</v>
      </c>
      <c r="BK64" s="3" t="s">
        <v>641</v>
      </c>
      <c r="BL64" s="3" t="s">
        <v>641</v>
      </c>
      <c r="BM64" s="3" t="s">
        <v>641</v>
      </c>
      <c r="BN64" s="3" t="s">
        <v>641</v>
      </c>
      <c r="BO64" s="3" t="s">
        <v>641</v>
      </c>
      <c r="BP64" s="3" t="s">
        <v>641</v>
      </c>
      <c r="BQ64" s="3" t="s">
        <v>641</v>
      </c>
      <c r="BR64" s="3" t="s">
        <v>641</v>
      </c>
      <c r="BS64" s="3" t="s">
        <v>641</v>
      </c>
      <c r="BT64" s="3" t="s">
        <v>641</v>
      </c>
      <c r="BU64" s="3" t="s">
        <v>641</v>
      </c>
      <c r="BV64" s="3" t="s">
        <v>641</v>
      </c>
      <c r="BW64" s="3" t="s">
        <v>641</v>
      </c>
      <c r="BX64" s="3" t="s">
        <v>641</v>
      </c>
      <c r="BY64" s="3" t="s">
        <v>641</v>
      </c>
      <c r="BZ64" s="3" t="s">
        <v>641</v>
      </c>
      <c r="CA64" s="3" t="s">
        <v>641</v>
      </c>
      <c r="CB64" s="3" t="s">
        <v>641</v>
      </c>
      <c r="CC64" s="3" t="s">
        <v>641</v>
      </c>
      <c r="CD64" s="3" t="s">
        <v>641</v>
      </c>
      <c r="CE64" s="3" t="s">
        <v>641</v>
      </c>
      <c r="CF64" s="3" t="s">
        <v>641</v>
      </c>
      <c r="CG64" s="3" t="s">
        <v>641</v>
      </c>
      <c r="CH64" s="3" t="s">
        <v>641</v>
      </c>
      <c r="CI64" s="3" t="s">
        <v>641</v>
      </c>
      <c r="CJ64" s="3" t="s">
        <v>641</v>
      </c>
      <c r="CK64" s="3" t="s">
        <v>641</v>
      </c>
      <c r="CL64" s="3" t="s">
        <v>641</v>
      </c>
      <c r="CM64" s="3" t="s">
        <v>641</v>
      </c>
      <c r="CN64" s="3" t="s">
        <v>641</v>
      </c>
      <c r="CO64" s="3" t="s">
        <v>641</v>
      </c>
      <c r="CP64" s="3" t="s">
        <v>641</v>
      </c>
      <c r="CQ64" s="3" t="s">
        <v>641</v>
      </c>
      <c r="CR64" s="3" t="s">
        <v>641</v>
      </c>
      <c r="CS64" s="3" t="s">
        <v>641</v>
      </c>
      <c r="CT64" s="3" t="s">
        <v>641</v>
      </c>
      <c r="CU64" s="3" t="s">
        <v>641</v>
      </c>
      <c r="CV64" s="3" t="s">
        <v>641</v>
      </c>
      <c r="CW64" s="3" t="s">
        <v>641</v>
      </c>
      <c r="CX64" s="3" t="s">
        <v>641</v>
      </c>
      <c r="CY64" s="3" t="s">
        <v>641</v>
      </c>
      <c r="CZ64" s="3" t="s">
        <v>641</v>
      </c>
      <c r="DA64" s="3" t="s">
        <v>641</v>
      </c>
      <c r="DB64" s="3" t="s">
        <v>641</v>
      </c>
      <c r="DC64" s="3" t="s">
        <v>641</v>
      </c>
      <c r="DD64" s="3" t="s">
        <v>641</v>
      </c>
      <c r="DE64" s="3" t="s">
        <v>641</v>
      </c>
      <c r="DF64" s="3" t="s">
        <v>641</v>
      </c>
      <c r="DG64" s="3" t="s">
        <v>641</v>
      </c>
      <c r="DH64" s="3" t="s">
        <v>641</v>
      </c>
      <c r="DI64" s="3" t="s">
        <v>641</v>
      </c>
      <c r="DJ64" s="3" t="s">
        <v>641</v>
      </c>
      <c r="DK64" s="3" t="s">
        <v>641</v>
      </c>
      <c r="DL64" s="3" t="s">
        <v>641</v>
      </c>
      <c r="DM64" s="3" t="s">
        <v>641</v>
      </c>
      <c r="DN64" s="3" t="s">
        <v>641</v>
      </c>
      <c r="DO64" s="3" t="s">
        <v>641</v>
      </c>
      <c r="DP64" s="3" t="s">
        <v>641</v>
      </c>
      <c r="DQ64" s="3" t="s">
        <v>641</v>
      </c>
      <c r="DR64" s="3" t="s">
        <v>641</v>
      </c>
      <c r="DS64" s="3" t="s">
        <v>641</v>
      </c>
      <c r="DT64" s="3" t="s">
        <v>641</v>
      </c>
      <c r="DU64" s="3" t="s">
        <v>641</v>
      </c>
      <c r="DV64" s="3" t="s">
        <v>641</v>
      </c>
      <c r="DW64" s="3" t="s">
        <v>641</v>
      </c>
      <c r="DX64" s="3" t="s">
        <v>641</v>
      </c>
      <c r="DY64" s="3" t="s">
        <v>641</v>
      </c>
      <c r="DZ64" s="3" t="s">
        <v>641</v>
      </c>
      <c r="EA64" s="3" t="s">
        <v>641</v>
      </c>
      <c r="EB64" s="3" t="s">
        <v>641</v>
      </c>
      <c r="EC64" s="3" t="s">
        <v>641</v>
      </c>
      <c r="ED64" s="3" t="s">
        <v>641</v>
      </c>
      <c r="EE64" s="3" t="s">
        <v>641</v>
      </c>
      <c r="EF64" s="3" t="s">
        <v>641</v>
      </c>
      <c r="EG64" s="3" t="s">
        <v>641</v>
      </c>
      <c r="EH64" s="3" t="s">
        <v>641</v>
      </c>
      <c r="EI64" s="3" t="s">
        <v>641</v>
      </c>
      <c r="EJ64" s="3" t="s">
        <v>641</v>
      </c>
      <c r="EK64" s="3" t="s">
        <v>641</v>
      </c>
      <c r="EL64" s="3" t="s">
        <v>641</v>
      </c>
      <c r="EM64" s="3" t="s">
        <v>641</v>
      </c>
      <c r="EN64" s="3" t="s">
        <v>641</v>
      </c>
      <c r="EO64" s="3" t="s">
        <v>641</v>
      </c>
      <c r="EP64" s="3" t="s">
        <v>641</v>
      </c>
      <c r="EQ64" s="3" t="s">
        <v>641</v>
      </c>
      <c r="ER64" s="3" t="s">
        <v>641</v>
      </c>
      <c r="ES64" s="3" t="s">
        <v>641</v>
      </c>
      <c r="ET64" s="3" t="s">
        <v>641</v>
      </c>
      <c r="EU64" s="3" t="s">
        <v>641</v>
      </c>
      <c r="EV64" s="3" t="s">
        <v>641</v>
      </c>
      <c r="EW64" s="3" t="s">
        <v>641</v>
      </c>
      <c r="EX64" s="3" t="s">
        <v>641</v>
      </c>
      <c r="EY64" s="3" t="s">
        <v>641</v>
      </c>
      <c r="EZ64" s="3" t="s">
        <v>641</v>
      </c>
      <c r="FA64" s="3" t="s">
        <v>641</v>
      </c>
      <c r="FB64" s="3" t="s">
        <v>641</v>
      </c>
      <c r="FC64" s="3" t="s">
        <v>641</v>
      </c>
      <c r="FD64" s="3" t="s">
        <v>641</v>
      </c>
      <c r="FE64" s="3" t="s">
        <v>641</v>
      </c>
      <c r="FF64" s="3" t="s">
        <v>641</v>
      </c>
      <c r="FG64" s="3" t="s">
        <v>641</v>
      </c>
      <c r="FH64" s="3" t="s">
        <v>641</v>
      </c>
      <c r="FI64" s="3" t="s">
        <v>641</v>
      </c>
      <c r="FJ64" s="3" t="s">
        <v>641</v>
      </c>
      <c r="FK64" s="3" t="s">
        <v>641</v>
      </c>
      <c r="FL64" s="3" t="s">
        <v>641</v>
      </c>
      <c r="FM64" s="3" t="s">
        <v>641</v>
      </c>
      <c r="FN64" s="3" t="s">
        <v>641</v>
      </c>
      <c r="FO64" s="3" t="s">
        <v>641</v>
      </c>
      <c r="FP64" s="3" t="s">
        <v>641</v>
      </c>
      <c r="FQ64" s="3" t="s">
        <v>641</v>
      </c>
      <c r="FR64" s="3" t="s">
        <v>641</v>
      </c>
      <c r="FS64" s="3" t="s">
        <v>641</v>
      </c>
      <c r="FT64" s="3" t="s">
        <v>641</v>
      </c>
      <c r="FU64" s="3" t="s">
        <v>641</v>
      </c>
      <c r="FV64" s="3" t="s">
        <v>641</v>
      </c>
      <c r="FW64" s="3" t="s">
        <v>641</v>
      </c>
      <c r="FX64" s="3" t="s">
        <v>641</v>
      </c>
      <c r="FY64" s="3" t="s">
        <v>641</v>
      </c>
      <c r="FZ64" s="3" t="s">
        <v>641</v>
      </c>
      <c r="GA64" s="3" t="s">
        <v>641</v>
      </c>
      <c r="GB64" s="3" t="s">
        <v>641</v>
      </c>
      <c r="GC64" s="3" t="s">
        <v>641</v>
      </c>
      <c r="GD64" s="3" t="s">
        <v>641</v>
      </c>
      <c r="GE64" s="3" t="s">
        <v>641</v>
      </c>
      <c r="GF64" s="3" t="s">
        <v>641</v>
      </c>
      <c r="GG64" s="3" t="s">
        <v>641</v>
      </c>
      <c r="GH64" s="3" t="s">
        <v>641</v>
      </c>
      <c r="GI64" s="3" t="s">
        <v>641</v>
      </c>
      <c r="GJ64" s="3" t="s">
        <v>641</v>
      </c>
      <c r="GK64" s="3" t="s">
        <v>641</v>
      </c>
      <c r="GL64" s="3" t="s">
        <v>641</v>
      </c>
      <c r="GM64" s="3" t="s">
        <v>641</v>
      </c>
      <c r="GN64" s="3" t="s">
        <v>641</v>
      </c>
      <c r="GO64" s="3" t="s">
        <v>641</v>
      </c>
      <c r="GP64" s="3" t="s">
        <v>641</v>
      </c>
      <c r="GQ64" s="3" t="s">
        <v>641</v>
      </c>
    </row>
    <row r="65" spans="1:199" x14ac:dyDescent="0.2">
      <c r="A65" s="3" t="s">
        <v>135</v>
      </c>
      <c r="B65" s="3">
        <v>1</v>
      </c>
      <c r="C65" s="3">
        <v>1</v>
      </c>
      <c r="D65" s="3" t="s">
        <v>641</v>
      </c>
      <c r="E65" s="3" t="s">
        <v>641</v>
      </c>
      <c r="F65" s="3" t="s">
        <v>641</v>
      </c>
      <c r="G65" s="3" t="s">
        <v>641</v>
      </c>
      <c r="H65" s="3" t="s">
        <v>641</v>
      </c>
      <c r="I65" s="3" t="s">
        <v>641</v>
      </c>
      <c r="J65" s="3" t="s">
        <v>641</v>
      </c>
      <c r="K65" s="3" t="s">
        <v>641</v>
      </c>
      <c r="L65" s="3" t="s">
        <v>641</v>
      </c>
      <c r="M65" s="3" t="s">
        <v>641</v>
      </c>
      <c r="N65" s="3" t="s">
        <v>641</v>
      </c>
      <c r="O65" s="3" t="s">
        <v>641</v>
      </c>
      <c r="P65" s="3" t="s">
        <v>641</v>
      </c>
      <c r="Q65" s="3" t="s">
        <v>641</v>
      </c>
      <c r="R65" s="3" t="s">
        <v>641</v>
      </c>
      <c r="S65" s="3" t="s">
        <v>641</v>
      </c>
      <c r="T65" s="3" t="s">
        <v>641</v>
      </c>
      <c r="U65" s="3" t="s">
        <v>641</v>
      </c>
      <c r="V65" s="3" t="s">
        <v>641</v>
      </c>
      <c r="W65" s="3" t="s">
        <v>641</v>
      </c>
      <c r="X65" s="3" t="s">
        <v>641</v>
      </c>
      <c r="Y65" s="3" t="s">
        <v>641</v>
      </c>
      <c r="Z65" s="3" t="s">
        <v>641</v>
      </c>
      <c r="AA65" s="3" t="s">
        <v>641</v>
      </c>
      <c r="AB65" s="3" t="s">
        <v>641</v>
      </c>
      <c r="AC65" s="3" t="s">
        <v>641</v>
      </c>
      <c r="AD65" s="3" t="s">
        <v>641</v>
      </c>
      <c r="AE65" s="3" t="s">
        <v>641</v>
      </c>
      <c r="AF65" s="3" t="s">
        <v>641</v>
      </c>
      <c r="AH65" s="3" t="s">
        <v>641</v>
      </c>
      <c r="AI65" s="3" t="s">
        <v>641</v>
      </c>
      <c r="AJ65" s="3" t="s">
        <v>641</v>
      </c>
      <c r="AK65" s="3" t="s">
        <v>641</v>
      </c>
      <c r="AL65" s="3" t="s">
        <v>641</v>
      </c>
      <c r="AM65" s="3" t="s">
        <v>641</v>
      </c>
      <c r="AN65" s="3" t="s">
        <v>641</v>
      </c>
      <c r="AO65" s="3" t="s">
        <v>641</v>
      </c>
      <c r="AP65" s="3" t="s">
        <v>641</v>
      </c>
      <c r="AQ65" s="3" t="s">
        <v>641</v>
      </c>
      <c r="AR65" s="3" t="s">
        <v>641</v>
      </c>
      <c r="AS65" s="3" t="s">
        <v>641</v>
      </c>
      <c r="AT65" s="3" t="s">
        <v>641</v>
      </c>
      <c r="AU65" s="3" t="s">
        <v>641</v>
      </c>
      <c r="AV65" s="3" t="s">
        <v>641</v>
      </c>
      <c r="AW65" s="3" t="s">
        <v>641</v>
      </c>
      <c r="AX65" s="3" t="s">
        <v>641</v>
      </c>
      <c r="AY65" s="3" t="s">
        <v>641</v>
      </c>
      <c r="AZ65" s="3" t="s">
        <v>641</v>
      </c>
      <c r="BA65" s="3" t="s">
        <v>641</v>
      </c>
      <c r="BB65" s="3" t="s">
        <v>641</v>
      </c>
      <c r="BC65" s="3" t="s">
        <v>641</v>
      </c>
      <c r="BD65" s="3" t="s">
        <v>641</v>
      </c>
      <c r="BE65" s="3" t="s">
        <v>641</v>
      </c>
      <c r="BF65" s="3" t="s">
        <v>641</v>
      </c>
      <c r="BG65" s="3" t="s">
        <v>641</v>
      </c>
      <c r="BH65" s="3" t="s">
        <v>641</v>
      </c>
      <c r="BI65" s="3" t="s">
        <v>641</v>
      </c>
      <c r="BJ65" s="3" t="s">
        <v>641</v>
      </c>
      <c r="BK65" s="3" t="s">
        <v>641</v>
      </c>
      <c r="BL65" s="3" t="s">
        <v>641</v>
      </c>
      <c r="BM65" s="3" t="s">
        <v>641</v>
      </c>
      <c r="BN65" s="3" t="s">
        <v>641</v>
      </c>
      <c r="BO65" s="3" t="s">
        <v>641</v>
      </c>
      <c r="BP65" s="3" t="s">
        <v>641</v>
      </c>
      <c r="BQ65" s="3" t="s">
        <v>641</v>
      </c>
      <c r="BR65" s="3" t="s">
        <v>641</v>
      </c>
      <c r="BS65" s="3" t="s">
        <v>641</v>
      </c>
      <c r="BT65" s="3" t="s">
        <v>641</v>
      </c>
      <c r="BU65" s="3" t="s">
        <v>641</v>
      </c>
      <c r="BV65" s="3" t="s">
        <v>641</v>
      </c>
      <c r="BW65" s="3" t="s">
        <v>641</v>
      </c>
      <c r="BX65" s="3" t="s">
        <v>641</v>
      </c>
      <c r="BY65" s="3" t="s">
        <v>641</v>
      </c>
      <c r="BZ65" s="3" t="s">
        <v>641</v>
      </c>
      <c r="CA65" s="3" t="s">
        <v>641</v>
      </c>
      <c r="CB65" s="3" t="s">
        <v>641</v>
      </c>
      <c r="CC65" s="3" t="s">
        <v>641</v>
      </c>
      <c r="CD65" s="3" t="s">
        <v>641</v>
      </c>
      <c r="CE65" s="3" t="s">
        <v>641</v>
      </c>
      <c r="CF65" s="3" t="s">
        <v>641</v>
      </c>
      <c r="CG65" s="3" t="s">
        <v>641</v>
      </c>
      <c r="CH65" s="3" t="s">
        <v>641</v>
      </c>
      <c r="CI65" s="3" t="s">
        <v>641</v>
      </c>
      <c r="CJ65" s="3" t="s">
        <v>641</v>
      </c>
      <c r="CK65" s="3" t="s">
        <v>641</v>
      </c>
      <c r="CL65" s="3">
        <v>4</v>
      </c>
      <c r="CM65" s="3" t="s">
        <v>641</v>
      </c>
      <c r="CN65" s="3" t="s">
        <v>641</v>
      </c>
      <c r="CO65" s="3" t="s">
        <v>641</v>
      </c>
      <c r="CP65" s="3" t="s">
        <v>641</v>
      </c>
      <c r="CQ65" s="3" t="s">
        <v>641</v>
      </c>
      <c r="CR65" s="3" t="s">
        <v>641</v>
      </c>
      <c r="CS65" s="3" t="s">
        <v>641</v>
      </c>
      <c r="CT65" s="3" t="s">
        <v>641</v>
      </c>
      <c r="CU65" s="3" t="s">
        <v>641</v>
      </c>
      <c r="CV65" s="3" t="s">
        <v>641</v>
      </c>
      <c r="CW65" s="3" t="s">
        <v>641</v>
      </c>
      <c r="CX65" s="3" t="s">
        <v>641</v>
      </c>
      <c r="CY65" s="3" t="s">
        <v>641</v>
      </c>
      <c r="CZ65" s="3" t="s">
        <v>641</v>
      </c>
      <c r="DA65" s="3" t="s">
        <v>641</v>
      </c>
      <c r="DB65" s="3" t="s">
        <v>641</v>
      </c>
      <c r="DC65" s="3" t="s">
        <v>641</v>
      </c>
      <c r="DD65" s="3" t="s">
        <v>641</v>
      </c>
      <c r="DE65" s="3" t="s">
        <v>641</v>
      </c>
      <c r="DF65" s="3" t="s">
        <v>641</v>
      </c>
      <c r="DG65" s="3" t="s">
        <v>641</v>
      </c>
      <c r="DH65" s="3" t="s">
        <v>641</v>
      </c>
      <c r="DI65" s="3" t="s">
        <v>641</v>
      </c>
      <c r="DJ65" s="3" t="s">
        <v>641</v>
      </c>
      <c r="DK65" s="3" t="s">
        <v>641</v>
      </c>
      <c r="DL65" s="3" t="s">
        <v>641</v>
      </c>
      <c r="DM65" s="3" t="s">
        <v>641</v>
      </c>
      <c r="DN65" s="3" t="s">
        <v>641</v>
      </c>
      <c r="DO65" s="3" t="s">
        <v>641</v>
      </c>
      <c r="DP65" s="3" t="s">
        <v>641</v>
      </c>
      <c r="DQ65" s="3" t="s">
        <v>641</v>
      </c>
      <c r="DR65" s="3" t="s">
        <v>641</v>
      </c>
      <c r="DS65" s="3" t="s">
        <v>641</v>
      </c>
      <c r="DT65" s="3" t="s">
        <v>641</v>
      </c>
      <c r="DU65" s="3" t="s">
        <v>641</v>
      </c>
      <c r="DV65" s="3" t="s">
        <v>641</v>
      </c>
      <c r="DW65" s="3" t="s">
        <v>641</v>
      </c>
      <c r="DX65" s="3" t="s">
        <v>641</v>
      </c>
      <c r="DY65" s="3" t="s">
        <v>641</v>
      </c>
      <c r="DZ65" s="3" t="s">
        <v>641</v>
      </c>
      <c r="EA65" s="3" t="s">
        <v>641</v>
      </c>
      <c r="EB65" s="3" t="s">
        <v>641</v>
      </c>
      <c r="EC65" s="3" t="s">
        <v>641</v>
      </c>
      <c r="ED65" s="3" t="s">
        <v>641</v>
      </c>
      <c r="EE65" s="3" t="s">
        <v>641</v>
      </c>
      <c r="EF65" s="3" t="s">
        <v>641</v>
      </c>
      <c r="EG65" s="3" t="s">
        <v>641</v>
      </c>
      <c r="EH65" s="3" t="s">
        <v>641</v>
      </c>
      <c r="EI65" s="3" t="s">
        <v>641</v>
      </c>
      <c r="EJ65" s="3" t="s">
        <v>641</v>
      </c>
      <c r="EK65" s="3" t="s">
        <v>641</v>
      </c>
      <c r="EL65" s="3" t="s">
        <v>641</v>
      </c>
      <c r="EM65" s="3" t="s">
        <v>641</v>
      </c>
      <c r="EN65" s="3" t="s">
        <v>641</v>
      </c>
      <c r="EO65" s="3" t="s">
        <v>641</v>
      </c>
      <c r="EP65" s="3" t="s">
        <v>641</v>
      </c>
      <c r="EQ65" s="3" t="s">
        <v>641</v>
      </c>
      <c r="ER65" s="3" t="s">
        <v>641</v>
      </c>
      <c r="ES65" s="3" t="s">
        <v>641</v>
      </c>
      <c r="ET65" s="3" t="s">
        <v>641</v>
      </c>
      <c r="EU65" s="3" t="s">
        <v>641</v>
      </c>
      <c r="EV65" s="3" t="s">
        <v>641</v>
      </c>
      <c r="EW65" s="3" t="s">
        <v>641</v>
      </c>
      <c r="EX65" s="3" t="s">
        <v>641</v>
      </c>
      <c r="EY65" s="3" t="s">
        <v>641</v>
      </c>
      <c r="EZ65" s="3" t="s">
        <v>641</v>
      </c>
      <c r="FA65" s="3" t="s">
        <v>641</v>
      </c>
      <c r="FB65" s="3" t="s">
        <v>641</v>
      </c>
      <c r="FC65" s="3" t="s">
        <v>641</v>
      </c>
      <c r="FD65" s="3" t="s">
        <v>641</v>
      </c>
      <c r="FE65" s="3" t="s">
        <v>641</v>
      </c>
      <c r="FF65" s="3" t="s">
        <v>641</v>
      </c>
      <c r="FG65" s="3" t="s">
        <v>641</v>
      </c>
      <c r="FH65" s="3" t="s">
        <v>641</v>
      </c>
      <c r="FI65" s="3" t="s">
        <v>641</v>
      </c>
      <c r="FJ65" s="3" t="s">
        <v>641</v>
      </c>
      <c r="FK65" s="3" t="s">
        <v>641</v>
      </c>
      <c r="FL65" s="3" t="s">
        <v>641</v>
      </c>
      <c r="FM65" s="3" t="s">
        <v>641</v>
      </c>
      <c r="FN65" s="3" t="s">
        <v>641</v>
      </c>
      <c r="FO65" s="3" t="s">
        <v>641</v>
      </c>
      <c r="FP65" s="3" t="s">
        <v>641</v>
      </c>
      <c r="FQ65" s="3" t="s">
        <v>641</v>
      </c>
      <c r="FR65" s="3" t="s">
        <v>641</v>
      </c>
      <c r="FS65" s="3" t="s">
        <v>641</v>
      </c>
      <c r="FT65" s="3" t="s">
        <v>641</v>
      </c>
      <c r="FU65" s="3" t="s">
        <v>641</v>
      </c>
      <c r="FV65" s="3" t="s">
        <v>641</v>
      </c>
      <c r="FW65" s="3" t="s">
        <v>641</v>
      </c>
      <c r="FX65" s="3" t="s">
        <v>641</v>
      </c>
      <c r="FY65" s="3" t="s">
        <v>641</v>
      </c>
      <c r="FZ65" s="3" t="s">
        <v>641</v>
      </c>
      <c r="GA65" s="3" t="s">
        <v>641</v>
      </c>
      <c r="GB65" s="3" t="s">
        <v>641</v>
      </c>
      <c r="GC65" s="3" t="s">
        <v>641</v>
      </c>
      <c r="GD65" s="3" t="s">
        <v>641</v>
      </c>
      <c r="GE65" s="3" t="s">
        <v>641</v>
      </c>
      <c r="GF65" s="3" t="s">
        <v>641</v>
      </c>
      <c r="GG65" s="3" t="s">
        <v>641</v>
      </c>
      <c r="GH65" s="3" t="s">
        <v>641</v>
      </c>
      <c r="GI65" s="3" t="s">
        <v>641</v>
      </c>
      <c r="GJ65" s="3" t="s">
        <v>641</v>
      </c>
      <c r="GK65" s="3" t="s">
        <v>641</v>
      </c>
      <c r="GL65" s="3" t="s">
        <v>641</v>
      </c>
      <c r="GM65" s="3" t="s">
        <v>641</v>
      </c>
      <c r="GN65" s="3" t="s">
        <v>641</v>
      </c>
      <c r="GO65" s="3" t="s">
        <v>641</v>
      </c>
      <c r="GP65" s="3" t="s">
        <v>641</v>
      </c>
      <c r="GQ65" s="3" t="s">
        <v>641</v>
      </c>
    </row>
    <row r="66" spans="1:199" x14ac:dyDescent="0.2">
      <c r="A66" s="3" t="s">
        <v>373</v>
      </c>
      <c r="B66" s="3">
        <v>10</v>
      </c>
      <c r="C66" s="3">
        <v>1</v>
      </c>
      <c r="D66" s="3" t="s">
        <v>641</v>
      </c>
      <c r="E66" s="3" t="s">
        <v>641</v>
      </c>
      <c r="F66" s="3" t="s">
        <v>641</v>
      </c>
      <c r="G66" s="3" t="s">
        <v>641</v>
      </c>
      <c r="H66" s="3" t="s">
        <v>641</v>
      </c>
      <c r="I66" s="3" t="s">
        <v>641</v>
      </c>
      <c r="J66" s="3" t="s">
        <v>641</v>
      </c>
      <c r="K66" s="3" t="s">
        <v>641</v>
      </c>
      <c r="L66" s="3" t="s">
        <v>641</v>
      </c>
      <c r="M66" s="3" t="s">
        <v>641</v>
      </c>
      <c r="N66" s="3" t="s">
        <v>641</v>
      </c>
      <c r="O66" s="3" t="s">
        <v>641</v>
      </c>
      <c r="P66" s="3" t="s">
        <v>641</v>
      </c>
      <c r="Q66" s="3" t="s">
        <v>641</v>
      </c>
      <c r="R66" s="3" t="s">
        <v>641</v>
      </c>
      <c r="S66" s="3" t="s">
        <v>641</v>
      </c>
      <c r="T66" s="3" t="s">
        <v>641</v>
      </c>
      <c r="U66" s="3" t="s">
        <v>641</v>
      </c>
      <c r="V66" s="3" t="s">
        <v>641</v>
      </c>
      <c r="W66" s="3" t="s">
        <v>641</v>
      </c>
      <c r="X66" s="3" t="s">
        <v>641</v>
      </c>
      <c r="Y66" s="3" t="s">
        <v>641</v>
      </c>
      <c r="Z66" s="3" t="s">
        <v>641</v>
      </c>
      <c r="AA66" s="3" t="s">
        <v>641</v>
      </c>
      <c r="AB66" s="3" t="s">
        <v>641</v>
      </c>
      <c r="AC66" s="3" t="s">
        <v>641</v>
      </c>
      <c r="AD66" s="3" t="s">
        <v>641</v>
      </c>
      <c r="AE66" s="3" t="s">
        <v>641</v>
      </c>
      <c r="AF66" s="3" t="s">
        <v>641</v>
      </c>
      <c r="AH66" s="3" t="s">
        <v>641</v>
      </c>
      <c r="AI66" s="3" t="s">
        <v>641</v>
      </c>
      <c r="AJ66" s="3" t="s">
        <v>641</v>
      </c>
      <c r="AK66" s="3" t="s">
        <v>641</v>
      </c>
      <c r="AL66" s="3" t="s">
        <v>641</v>
      </c>
      <c r="AM66" s="3" t="s">
        <v>641</v>
      </c>
      <c r="AN66" s="3" t="s">
        <v>641</v>
      </c>
      <c r="AO66" s="3" t="s">
        <v>641</v>
      </c>
      <c r="AP66" s="3" t="s">
        <v>641</v>
      </c>
      <c r="AQ66" s="3" t="s">
        <v>641</v>
      </c>
      <c r="AR66" s="3" t="s">
        <v>641</v>
      </c>
      <c r="AS66" s="3" t="s">
        <v>641</v>
      </c>
      <c r="AT66" s="3" t="s">
        <v>641</v>
      </c>
      <c r="AU66" s="3" t="s">
        <v>641</v>
      </c>
      <c r="AV66" s="3" t="s">
        <v>641</v>
      </c>
      <c r="AW66" s="3" t="s">
        <v>641</v>
      </c>
      <c r="AX66" s="3" t="s">
        <v>641</v>
      </c>
      <c r="AY66" s="3" t="s">
        <v>641</v>
      </c>
      <c r="AZ66" s="3" t="s">
        <v>641</v>
      </c>
      <c r="BA66" s="3" t="s">
        <v>641</v>
      </c>
      <c r="BB66" s="3" t="s">
        <v>641</v>
      </c>
      <c r="BC66" s="3" t="s">
        <v>641</v>
      </c>
      <c r="BD66" s="3" t="s">
        <v>641</v>
      </c>
      <c r="BE66" s="3" t="s">
        <v>641</v>
      </c>
      <c r="BF66" s="3" t="s">
        <v>641</v>
      </c>
      <c r="BG66" s="3" t="s">
        <v>641</v>
      </c>
      <c r="BH66" s="3" t="s">
        <v>641</v>
      </c>
      <c r="BI66" s="3" t="s">
        <v>641</v>
      </c>
      <c r="BJ66" s="3" t="s">
        <v>641</v>
      </c>
      <c r="BK66" s="3" t="s">
        <v>641</v>
      </c>
      <c r="BL66" s="3" t="s">
        <v>641</v>
      </c>
      <c r="BM66" s="3" t="s">
        <v>641</v>
      </c>
      <c r="BN66" s="3" t="s">
        <v>641</v>
      </c>
      <c r="BO66" s="3" t="s">
        <v>641</v>
      </c>
      <c r="BP66" s="3" t="s">
        <v>641</v>
      </c>
      <c r="BQ66" s="3" t="s">
        <v>641</v>
      </c>
      <c r="BR66" s="3" t="s">
        <v>641</v>
      </c>
      <c r="BS66" s="3" t="s">
        <v>641</v>
      </c>
      <c r="BT66" s="3" t="s">
        <v>641</v>
      </c>
      <c r="BU66" s="3" t="s">
        <v>641</v>
      </c>
      <c r="BV66" s="3" t="s">
        <v>641</v>
      </c>
      <c r="BW66" s="3" t="s">
        <v>641</v>
      </c>
      <c r="BX66" s="3" t="s">
        <v>641</v>
      </c>
      <c r="BY66" s="3" t="s">
        <v>641</v>
      </c>
      <c r="BZ66" s="3" t="s">
        <v>641</v>
      </c>
      <c r="CA66" s="3" t="s">
        <v>641</v>
      </c>
      <c r="CB66" s="3" t="s">
        <v>641</v>
      </c>
      <c r="CC66" s="3" t="s">
        <v>641</v>
      </c>
      <c r="CD66" s="3" t="s">
        <v>641</v>
      </c>
      <c r="CE66" s="3" t="s">
        <v>641</v>
      </c>
      <c r="CF66" s="3" t="s">
        <v>641</v>
      </c>
      <c r="CG66" s="3" t="s">
        <v>641</v>
      </c>
      <c r="CH66" s="3" t="s">
        <v>641</v>
      </c>
      <c r="CI66" s="3" t="s">
        <v>641</v>
      </c>
      <c r="CJ66" s="3">
        <v>10</v>
      </c>
      <c r="CK66" s="3" t="s">
        <v>641</v>
      </c>
      <c r="CL66" s="3" t="s">
        <v>641</v>
      </c>
      <c r="CM66" s="3" t="s">
        <v>641</v>
      </c>
      <c r="CN66" s="3" t="s">
        <v>641</v>
      </c>
      <c r="CO66" s="3" t="s">
        <v>641</v>
      </c>
      <c r="CP66" s="3" t="s">
        <v>641</v>
      </c>
      <c r="CQ66" s="3" t="s">
        <v>641</v>
      </c>
      <c r="CR66" s="3" t="s">
        <v>641</v>
      </c>
      <c r="CS66" s="3" t="s">
        <v>641</v>
      </c>
      <c r="CT66" s="3" t="s">
        <v>641</v>
      </c>
      <c r="CU66" s="3" t="s">
        <v>641</v>
      </c>
      <c r="CV66" s="3" t="s">
        <v>641</v>
      </c>
      <c r="CW66" s="3" t="s">
        <v>641</v>
      </c>
      <c r="CX66" s="3" t="s">
        <v>641</v>
      </c>
      <c r="CY66" s="3" t="s">
        <v>641</v>
      </c>
      <c r="CZ66" s="3" t="s">
        <v>641</v>
      </c>
      <c r="DA66" s="3" t="s">
        <v>641</v>
      </c>
      <c r="DB66" s="3" t="s">
        <v>641</v>
      </c>
      <c r="DC66" s="3" t="s">
        <v>641</v>
      </c>
      <c r="DD66" s="3" t="s">
        <v>641</v>
      </c>
      <c r="DE66" s="3" t="s">
        <v>641</v>
      </c>
      <c r="DF66" s="3" t="s">
        <v>641</v>
      </c>
      <c r="DG66" s="3" t="s">
        <v>641</v>
      </c>
      <c r="DH66" s="3" t="s">
        <v>641</v>
      </c>
      <c r="DI66" s="3" t="s">
        <v>641</v>
      </c>
      <c r="DJ66" s="3" t="s">
        <v>641</v>
      </c>
      <c r="DK66" s="3" t="s">
        <v>641</v>
      </c>
      <c r="DL66" s="3" t="s">
        <v>641</v>
      </c>
      <c r="DM66" s="3" t="s">
        <v>641</v>
      </c>
      <c r="DN66" s="3" t="s">
        <v>641</v>
      </c>
      <c r="DO66" s="3" t="s">
        <v>641</v>
      </c>
      <c r="DP66" s="3" t="s">
        <v>641</v>
      </c>
      <c r="DQ66" s="3" t="s">
        <v>641</v>
      </c>
      <c r="DR66" s="3" t="s">
        <v>641</v>
      </c>
      <c r="DS66" s="3" t="s">
        <v>641</v>
      </c>
      <c r="DT66" s="3" t="s">
        <v>641</v>
      </c>
      <c r="DU66" s="3" t="s">
        <v>641</v>
      </c>
      <c r="DV66" s="3" t="s">
        <v>641</v>
      </c>
      <c r="DW66" s="3" t="s">
        <v>641</v>
      </c>
      <c r="DX66" s="3" t="s">
        <v>641</v>
      </c>
      <c r="DY66" s="3" t="s">
        <v>641</v>
      </c>
      <c r="DZ66" s="3" t="s">
        <v>641</v>
      </c>
      <c r="EA66" s="3" t="s">
        <v>641</v>
      </c>
      <c r="EB66" s="3" t="s">
        <v>641</v>
      </c>
      <c r="EC66" s="3" t="s">
        <v>641</v>
      </c>
      <c r="ED66" s="3" t="s">
        <v>641</v>
      </c>
      <c r="EE66" s="3" t="s">
        <v>641</v>
      </c>
      <c r="EF66" s="3" t="s">
        <v>641</v>
      </c>
      <c r="EG66" s="3" t="s">
        <v>641</v>
      </c>
      <c r="EH66" s="3" t="s">
        <v>641</v>
      </c>
      <c r="EI66" s="3" t="s">
        <v>641</v>
      </c>
      <c r="EJ66" s="3" t="s">
        <v>641</v>
      </c>
      <c r="EK66" s="3" t="s">
        <v>641</v>
      </c>
      <c r="EL66" s="3" t="s">
        <v>641</v>
      </c>
      <c r="EM66" s="3" t="s">
        <v>641</v>
      </c>
      <c r="EN66" s="3" t="s">
        <v>641</v>
      </c>
      <c r="EO66" s="3" t="s">
        <v>641</v>
      </c>
      <c r="EP66" s="3" t="s">
        <v>641</v>
      </c>
      <c r="EQ66" s="3" t="s">
        <v>641</v>
      </c>
      <c r="ER66" s="3" t="s">
        <v>641</v>
      </c>
      <c r="ES66" s="3" t="s">
        <v>641</v>
      </c>
      <c r="ET66" s="3" t="s">
        <v>641</v>
      </c>
      <c r="EU66" s="3" t="s">
        <v>641</v>
      </c>
      <c r="EV66" s="3" t="s">
        <v>641</v>
      </c>
      <c r="EW66" s="3" t="s">
        <v>641</v>
      </c>
      <c r="EX66" s="3" t="s">
        <v>641</v>
      </c>
      <c r="EY66" s="3" t="s">
        <v>641</v>
      </c>
      <c r="EZ66" s="3" t="s">
        <v>641</v>
      </c>
      <c r="FA66" s="3" t="s">
        <v>641</v>
      </c>
      <c r="FB66" s="3" t="s">
        <v>641</v>
      </c>
      <c r="FC66" s="3" t="s">
        <v>641</v>
      </c>
      <c r="FD66" s="3" t="s">
        <v>641</v>
      </c>
      <c r="FE66" s="3" t="s">
        <v>641</v>
      </c>
      <c r="FF66" s="3" t="s">
        <v>641</v>
      </c>
      <c r="FG66" s="3" t="s">
        <v>641</v>
      </c>
      <c r="FH66" s="3" t="s">
        <v>641</v>
      </c>
      <c r="FI66" s="3" t="s">
        <v>641</v>
      </c>
      <c r="FJ66" s="3" t="s">
        <v>641</v>
      </c>
      <c r="FK66" s="3" t="s">
        <v>641</v>
      </c>
      <c r="FL66" s="3" t="s">
        <v>641</v>
      </c>
      <c r="FM66" s="3" t="s">
        <v>641</v>
      </c>
      <c r="FN66" s="3" t="s">
        <v>641</v>
      </c>
      <c r="FO66" s="3" t="s">
        <v>641</v>
      </c>
      <c r="FP66" s="3" t="s">
        <v>641</v>
      </c>
      <c r="FQ66" s="3" t="s">
        <v>641</v>
      </c>
      <c r="FR66" s="3" t="s">
        <v>641</v>
      </c>
      <c r="FS66" s="3" t="s">
        <v>641</v>
      </c>
      <c r="FT66" s="3" t="s">
        <v>641</v>
      </c>
      <c r="FU66" s="3" t="s">
        <v>641</v>
      </c>
      <c r="FV66" s="3">
        <v>5</v>
      </c>
      <c r="FW66" s="3" t="s">
        <v>641</v>
      </c>
      <c r="FX66" s="3" t="s">
        <v>641</v>
      </c>
      <c r="FY66" s="3" t="s">
        <v>641</v>
      </c>
      <c r="FZ66" s="3" t="s">
        <v>641</v>
      </c>
      <c r="GA66" s="3" t="s">
        <v>641</v>
      </c>
      <c r="GB66" s="3" t="s">
        <v>641</v>
      </c>
      <c r="GC66" s="3" t="s">
        <v>641</v>
      </c>
      <c r="GD66" s="3" t="s">
        <v>641</v>
      </c>
      <c r="GE66" s="3" t="s">
        <v>641</v>
      </c>
      <c r="GF66" s="3" t="s">
        <v>641</v>
      </c>
      <c r="GG66" s="3" t="s">
        <v>641</v>
      </c>
      <c r="GH66" s="3" t="s">
        <v>641</v>
      </c>
      <c r="GI66" s="3" t="s">
        <v>641</v>
      </c>
      <c r="GJ66" s="3" t="s">
        <v>641</v>
      </c>
      <c r="GK66" s="3" t="s">
        <v>641</v>
      </c>
      <c r="GL66" s="3" t="s">
        <v>641</v>
      </c>
      <c r="GM66" s="3" t="s">
        <v>641</v>
      </c>
      <c r="GN66" s="3" t="s">
        <v>641</v>
      </c>
      <c r="GO66" s="3" t="s">
        <v>641</v>
      </c>
      <c r="GP66" s="3" t="s">
        <v>641</v>
      </c>
      <c r="GQ66" s="3" t="s">
        <v>641</v>
      </c>
    </row>
    <row r="67" spans="1:199" x14ac:dyDescent="0.2">
      <c r="A67" s="3" t="s">
        <v>440</v>
      </c>
      <c r="B67" s="3">
        <v>6</v>
      </c>
      <c r="C67" s="3">
        <v>1</v>
      </c>
      <c r="D67" s="3" t="s">
        <v>641</v>
      </c>
      <c r="E67" s="3" t="s">
        <v>641</v>
      </c>
      <c r="F67" s="3" t="s">
        <v>641</v>
      </c>
      <c r="G67" s="3" t="s">
        <v>641</v>
      </c>
      <c r="H67" s="3" t="s">
        <v>641</v>
      </c>
      <c r="I67" s="3" t="s">
        <v>641</v>
      </c>
      <c r="J67" s="3" t="s">
        <v>641</v>
      </c>
      <c r="K67" s="3" t="s">
        <v>641</v>
      </c>
      <c r="L67" s="3" t="s">
        <v>641</v>
      </c>
      <c r="M67" s="3" t="s">
        <v>641</v>
      </c>
      <c r="N67" s="3" t="s">
        <v>641</v>
      </c>
      <c r="O67" s="3" t="s">
        <v>641</v>
      </c>
      <c r="P67" s="3" t="s">
        <v>641</v>
      </c>
      <c r="Q67" s="3" t="s">
        <v>641</v>
      </c>
      <c r="R67" s="3" t="s">
        <v>641</v>
      </c>
      <c r="S67" s="3" t="s">
        <v>641</v>
      </c>
      <c r="T67" s="3" t="s">
        <v>641</v>
      </c>
      <c r="U67" s="3" t="s">
        <v>641</v>
      </c>
      <c r="V67" s="3" t="s">
        <v>641</v>
      </c>
      <c r="W67" s="3" t="s">
        <v>641</v>
      </c>
      <c r="X67" s="3" t="s">
        <v>641</v>
      </c>
      <c r="Y67" s="3" t="s">
        <v>641</v>
      </c>
      <c r="Z67" s="3" t="s">
        <v>641</v>
      </c>
      <c r="AA67" s="3" t="s">
        <v>641</v>
      </c>
      <c r="AB67" s="3" t="s">
        <v>641</v>
      </c>
      <c r="AC67" s="3" t="s">
        <v>641</v>
      </c>
      <c r="AD67" s="3" t="s">
        <v>641</v>
      </c>
      <c r="AE67" s="3" t="s">
        <v>641</v>
      </c>
      <c r="AF67" s="3" t="s">
        <v>641</v>
      </c>
      <c r="AH67" s="3" t="s">
        <v>641</v>
      </c>
      <c r="AI67" s="3" t="s">
        <v>641</v>
      </c>
      <c r="AJ67" s="3" t="s">
        <v>641</v>
      </c>
      <c r="AK67" s="3" t="s">
        <v>641</v>
      </c>
      <c r="AL67" s="3" t="s">
        <v>641</v>
      </c>
      <c r="AM67" s="3" t="s">
        <v>641</v>
      </c>
      <c r="AN67" s="3" t="s">
        <v>641</v>
      </c>
      <c r="AO67" s="3" t="s">
        <v>641</v>
      </c>
      <c r="AP67" s="3" t="s">
        <v>641</v>
      </c>
      <c r="AQ67" s="3" t="s">
        <v>641</v>
      </c>
      <c r="AR67" s="3" t="s">
        <v>641</v>
      </c>
      <c r="AS67" s="3" t="s">
        <v>641</v>
      </c>
      <c r="AT67" s="3" t="s">
        <v>641</v>
      </c>
      <c r="AU67" s="3" t="s">
        <v>641</v>
      </c>
      <c r="AV67" s="3" t="s">
        <v>641</v>
      </c>
      <c r="AW67" s="3" t="s">
        <v>641</v>
      </c>
      <c r="AX67" s="3" t="s">
        <v>641</v>
      </c>
      <c r="AY67" s="3" t="s">
        <v>641</v>
      </c>
      <c r="AZ67" s="3" t="s">
        <v>641</v>
      </c>
      <c r="BA67" s="3" t="s">
        <v>641</v>
      </c>
      <c r="BB67" s="3" t="s">
        <v>641</v>
      </c>
      <c r="BC67" s="3" t="s">
        <v>641</v>
      </c>
      <c r="BD67" s="3" t="s">
        <v>641</v>
      </c>
      <c r="BE67" s="3" t="s">
        <v>641</v>
      </c>
      <c r="BF67" s="3" t="s">
        <v>641</v>
      </c>
      <c r="BG67" s="3" t="s">
        <v>641</v>
      </c>
      <c r="BH67" s="3" t="s">
        <v>641</v>
      </c>
      <c r="BI67" s="3" t="s">
        <v>641</v>
      </c>
      <c r="BJ67" s="3" t="s">
        <v>641</v>
      </c>
      <c r="BK67" s="3" t="s">
        <v>641</v>
      </c>
      <c r="BL67" s="3" t="s">
        <v>641</v>
      </c>
      <c r="BM67" s="3" t="s">
        <v>641</v>
      </c>
      <c r="BN67" s="3" t="s">
        <v>641</v>
      </c>
      <c r="BO67" s="3" t="s">
        <v>641</v>
      </c>
      <c r="BP67" s="3" t="s">
        <v>641</v>
      </c>
      <c r="BQ67" s="3" t="s">
        <v>641</v>
      </c>
      <c r="BR67" s="3" t="s">
        <v>641</v>
      </c>
      <c r="BS67" s="3" t="s">
        <v>641</v>
      </c>
      <c r="BT67" s="3" t="s">
        <v>641</v>
      </c>
      <c r="BU67" s="3" t="s">
        <v>641</v>
      </c>
      <c r="BV67" s="3" t="s">
        <v>641</v>
      </c>
      <c r="BW67" s="3" t="s">
        <v>641</v>
      </c>
      <c r="BX67" s="3" t="s">
        <v>641</v>
      </c>
      <c r="BY67" s="3" t="s">
        <v>641</v>
      </c>
      <c r="BZ67" s="3" t="s">
        <v>641</v>
      </c>
      <c r="CA67" s="3" t="s">
        <v>641</v>
      </c>
      <c r="CB67" s="3" t="s">
        <v>641</v>
      </c>
      <c r="CC67" s="3" t="s">
        <v>641</v>
      </c>
      <c r="CD67" s="3">
        <v>50</v>
      </c>
      <c r="CE67" s="3" t="s">
        <v>641</v>
      </c>
      <c r="CF67" s="3" t="s">
        <v>641</v>
      </c>
      <c r="CG67" s="3" t="s">
        <v>641</v>
      </c>
      <c r="CH67" s="3" t="s">
        <v>641</v>
      </c>
      <c r="CI67" s="3" t="s">
        <v>641</v>
      </c>
      <c r="CJ67" s="3" t="s">
        <v>641</v>
      </c>
      <c r="CK67" s="3" t="s">
        <v>641</v>
      </c>
      <c r="CL67" s="3" t="s">
        <v>641</v>
      </c>
      <c r="CM67" s="3" t="s">
        <v>641</v>
      </c>
      <c r="CN67" s="3" t="s">
        <v>641</v>
      </c>
      <c r="CO67" s="3" t="s">
        <v>641</v>
      </c>
      <c r="CP67" s="3" t="s">
        <v>641</v>
      </c>
      <c r="CQ67" s="3" t="s">
        <v>641</v>
      </c>
      <c r="CR67" s="3" t="s">
        <v>641</v>
      </c>
      <c r="CS67" s="3">
        <v>50</v>
      </c>
      <c r="CT67" s="3" t="s">
        <v>641</v>
      </c>
      <c r="CU67" s="3" t="s">
        <v>641</v>
      </c>
      <c r="CV67" s="3" t="s">
        <v>641</v>
      </c>
      <c r="CW67" s="3" t="s">
        <v>641</v>
      </c>
      <c r="CX67" s="3" t="s">
        <v>641</v>
      </c>
      <c r="CY67" s="3" t="s">
        <v>641</v>
      </c>
      <c r="CZ67" s="3" t="s">
        <v>641</v>
      </c>
      <c r="DA67" s="3" t="s">
        <v>641</v>
      </c>
      <c r="DB67" s="3" t="s">
        <v>641</v>
      </c>
      <c r="DC67" s="3" t="s">
        <v>641</v>
      </c>
      <c r="DD67" s="3" t="s">
        <v>641</v>
      </c>
      <c r="DE67" s="3" t="s">
        <v>641</v>
      </c>
      <c r="DF67" s="3" t="s">
        <v>641</v>
      </c>
      <c r="DG67" s="3" t="s">
        <v>641</v>
      </c>
      <c r="DH67" s="3" t="s">
        <v>641</v>
      </c>
      <c r="DI67" s="3" t="s">
        <v>641</v>
      </c>
      <c r="DJ67" s="3" t="s">
        <v>641</v>
      </c>
      <c r="DK67" s="3" t="s">
        <v>641</v>
      </c>
      <c r="DL67" s="3" t="s">
        <v>641</v>
      </c>
      <c r="DM67" s="3" t="s">
        <v>641</v>
      </c>
      <c r="DN67" s="3" t="s">
        <v>641</v>
      </c>
      <c r="DO67" s="3" t="s">
        <v>641</v>
      </c>
      <c r="DP67" s="3" t="s">
        <v>641</v>
      </c>
      <c r="DQ67" s="3" t="s">
        <v>641</v>
      </c>
      <c r="DR67" s="3" t="s">
        <v>641</v>
      </c>
      <c r="DS67" s="3" t="s">
        <v>641</v>
      </c>
      <c r="DT67" s="3" t="s">
        <v>641</v>
      </c>
      <c r="DU67" s="3" t="s">
        <v>641</v>
      </c>
      <c r="DV67" s="3" t="s">
        <v>641</v>
      </c>
      <c r="DW67" s="3" t="s">
        <v>641</v>
      </c>
      <c r="DX67" s="3" t="s">
        <v>641</v>
      </c>
      <c r="DY67" s="3" t="s">
        <v>641</v>
      </c>
      <c r="DZ67" s="3" t="s">
        <v>641</v>
      </c>
      <c r="EA67" s="3" t="s">
        <v>641</v>
      </c>
      <c r="EB67" s="3" t="s">
        <v>641</v>
      </c>
      <c r="EC67" s="3" t="s">
        <v>641</v>
      </c>
      <c r="ED67" s="3" t="s">
        <v>641</v>
      </c>
      <c r="EE67" s="3" t="s">
        <v>641</v>
      </c>
      <c r="EF67" s="3" t="s">
        <v>641</v>
      </c>
      <c r="EG67" s="3" t="s">
        <v>641</v>
      </c>
      <c r="EH67" s="3" t="s">
        <v>641</v>
      </c>
      <c r="EI67" s="3" t="s">
        <v>641</v>
      </c>
      <c r="EJ67" s="3" t="s">
        <v>641</v>
      </c>
      <c r="EK67" s="3" t="s">
        <v>641</v>
      </c>
      <c r="EL67" s="3" t="s">
        <v>641</v>
      </c>
      <c r="EM67" s="3" t="s">
        <v>641</v>
      </c>
      <c r="EN67" s="3" t="s">
        <v>641</v>
      </c>
      <c r="EO67" s="3" t="s">
        <v>641</v>
      </c>
      <c r="EP67" s="3" t="s">
        <v>641</v>
      </c>
      <c r="EQ67" s="3" t="s">
        <v>641</v>
      </c>
      <c r="ER67" s="3" t="s">
        <v>641</v>
      </c>
      <c r="ES67" s="3" t="s">
        <v>641</v>
      </c>
      <c r="ET67" s="3" t="s">
        <v>641</v>
      </c>
      <c r="EU67" s="3" t="s">
        <v>641</v>
      </c>
      <c r="EV67" s="3" t="s">
        <v>641</v>
      </c>
      <c r="EW67" s="3" t="s">
        <v>641</v>
      </c>
      <c r="EX67" s="3" t="s">
        <v>641</v>
      </c>
      <c r="EY67" s="3" t="s">
        <v>641</v>
      </c>
      <c r="EZ67" s="3" t="s">
        <v>641</v>
      </c>
      <c r="FA67" s="3" t="s">
        <v>641</v>
      </c>
      <c r="FB67" s="3" t="s">
        <v>641</v>
      </c>
      <c r="FC67" s="3" t="s">
        <v>641</v>
      </c>
      <c r="FD67" s="3" t="s">
        <v>641</v>
      </c>
      <c r="FE67" s="3" t="s">
        <v>641</v>
      </c>
      <c r="FF67" s="3" t="s">
        <v>641</v>
      </c>
      <c r="FG67" s="3" t="s">
        <v>641</v>
      </c>
      <c r="FH67" s="3" t="s">
        <v>641</v>
      </c>
      <c r="FI67" s="3" t="s">
        <v>641</v>
      </c>
      <c r="FJ67" s="3" t="s">
        <v>641</v>
      </c>
      <c r="FK67" s="3" t="s">
        <v>641</v>
      </c>
      <c r="FL67" s="3" t="s">
        <v>641</v>
      </c>
      <c r="FM67" s="3" t="s">
        <v>641</v>
      </c>
      <c r="FN67" s="3" t="s">
        <v>641</v>
      </c>
      <c r="FO67" s="3" t="s">
        <v>641</v>
      </c>
      <c r="FP67" s="3" t="s">
        <v>641</v>
      </c>
      <c r="FQ67" s="3" t="s">
        <v>641</v>
      </c>
      <c r="FR67" s="3" t="s">
        <v>641</v>
      </c>
      <c r="FS67" s="3" t="s">
        <v>641</v>
      </c>
      <c r="FT67" s="3" t="s">
        <v>641</v>
      </c>
      <c r="FU67" s="3" t="s">
        <v>641</v>
      </c>
      <c r="FV67" s="3">
        <v>5</v>
      </c>
      <c r="FW67" s="3" t="s">
        <v>641</v>
      </c>
      <c r="FX67" s="3" t="s">
        <v>641</v>
      </c>
      <c r="FY67" s="3" t="s">
        <v>641</v>
      </c>
      <c r="FZ67" s="3" t="s">
        <v>641</v>
      </c>
      <c r="GA67" s="3" t="s">
        <v>641</v>
      </c>
      <c r="GB67" s="3" t="s">
        <v>641</v>
      </c>
      <c r="GC67" s="3" t="s">
        <v>641</v>
      </c>
      <c r="GD67" s="3" t="s">
        <v>641</v>
      </c>
      <c r="GE67" s="3" t="s">
        <v>641</v>
      </c>
      <c r="GF67" s="3" t="s">
        <v>641</v>
      </c>
      <c r="GG67" s="3" t="s">
        <v>641</v>
      </c>
      <c r="GH67" s="3" t="s">
        <v>641</v>
      </c>
      <c r="GI67" s="3" t="s">
        <v>641</v>
      </c>
      <c r="GJ67" s="3" t="s">
        <v>641</v>
      </c>
      <c r="GK67" s="3" t="s">
        <v>641</v>
      </c>
      <c r="GL67" s="3" t="s">
        <v>641</v>
      </c>
      <c r="GM67" s="3" t="s">
        <v>641</v>
      </c>
      <c r="GN67" s="3" t="s">
        <v>641</v>
      </c>
      <c r="GO67" s="3" t="s">
        <v>641</v>
      </c>
      <c r="GP67" s="3" t="s">
        <v>641</v>
      </c>
      <c r="GQ67" s="3" t="s">
        <v>641</v>
      </c>
    </row>
    <row r="68" spans="1:199" x14ac:dyDescent="0.2">
      <c r="A68" s="3" t="s">
        <v>171</v>
      </c>
      <c r="B68" s="3">
        <v>20</v>
      </c>
      <c r="C68" s="3">
        <v>1</v>
      </c>
      <c r="D68" s="3" t="s">
        <v>641</v>
      </c>
      <c r="E68" s="3" t="s">
        <v>641</v>
      </c>
      <c r="F68" s="3" t="s">
        <v>641</v>
      </c>
      <c r="G68" s="3" t="s">
        <v>641</v>
      </c>
      <c r="H68" s="3" t="s">
        <v>641</v>
      </c>
      <c r="I68" s="3" t="s">
        <v>641</v>
      </c>
      <c r="J68" s="3" t="s">
        <v>641</v>
      </c>
      <c r="K68" s="3" t="s">
        <v>641</v>
      </c>
      <c r="L68" s="3" t="s">
        <v>641</v>
      </c>
      <c r="M68" s="3" t="s">
        <v>641</v>
      </c>
      <c r="N68" s="3" t="s">
        <v>641</v>
      </c>
      <c r="O68" s="3" t="s">
        <v>641</v>
      </c>
      <c r="P68" s="3" t="s">
        <v>641</v>
      </c>
      <c r="Q68" s="3" t="s">
        <v>641</v>
      </c>
      <c r="R68" s="3" t="s">
        <v>641</v>
      </c>
      <c r="S68" s="3" t="s">
        <v>641</v>
      </c>
      <c r="T68" s="3" t="s">
        <v>641</v>
      </c>
      <c r="U68" s="3" t="s">
        <v>641</v>
      </c>
      <c r="V68" s="3" t="s">
        <v>641</v>
      </c>
      <c r="W68" s="3" t="s">
        <v>641</v>
      </c>
      <c r="X68" s="3" t="s">
        <v>641</v>
      </c>
      <c r="Y68" s="3" t="s">
        <v>641</v>
      </c>
      <c r="Z68" s="3" t="s">
        <v>641</v>
      </c>
      <c r="AA68" s="3" t="s">
        <v>641</v>
      </c>
      <c r="AB68" s="3" t="s">
        <v>641</v>
      </c>
      <c r="AC68" s="3" t="s">
        <v>641</v>
      </c>
      <c r="AD68" s="3" t="s">
        <v>641</v>
      </c>
      <c r="AE68" s="3" t="s">
        <v>641</v>
      </c>
      <c r="AF68" s="3" t="s">
        <v>641</v>
      </c>
      <c r="AH68" s="3" t="s">
        <v>641</v>
      </c>
      <c r="AI68" s="3" t="s">
        <v>641</v>
      </c>
      <c r="AJ68" s="3" t="s">
        <v>641</v>
      </c>
      <c r="AK68" s="3" t="s">
        <v>641</v>
      </c>
      <c r="AL68" s="3" t="s">
        <v>641</v>
      </c>
      <c r="AM68" s="3" t="s">
        <v>641</v>
      </c>
      <c r="AN68" s="3" t="s">
        <v>641</v>
      </c>
      <c r="AO68" s="3" t="s">
        <v>641</v>
      </c>
      <c r="AP68" s="3" t="s">
        <v>641</v>
      </c>
      <c r="AQ68" s="3" t="s">
        <v>641</v>
      </c>
      <c r="AR68" s="3" t="s">
        <v>641</v>
      </c>
      <c r="AS68" s="3" t="s">
        <v>641</v>
      </c>
      <c r="AT68" s="3" t="s">
        <v>641</v>
      </c>
      <c r="AU68" s="3" t="s">
        <v>641</v>
      </c>
      <c r="AV68" s="3" t="s">
        <v>641</v>
      </c>
      <c r="AW68" s="3" t="s">
        <v>641</v>
      </c>
      <c r="AX68" s="3" t="s">
        <v>641</v>
      </c>
      <c r="AY68" s="3">
        <v>5</v>
      </c>
      <c r="AZ68" s="3" t="s">
        <v>641</v>
      </c>
      <c r="BA68" s="3" t="s">
        <v>641</v>
      </c>
      <c r="BB68" s="3" t="s">
        <v>641</v>
      </c>
      <c r="BC68" s="3" t="s">
        <v>641</v>
      </c>
      <c r="BD68" s="3" t="s">
        <v>641</v>
      </c>
      <c r="BE68" s="3" t="s">
        <v>641</v>
      </c>
      <c r="BF68" s="3" t="s">
        <v>641</v>
      </c>
      <c r="BG68" s="3" t="s">
        <v>641</v>
      </c>
      <c r="BH68" s="3" t="s">
        <v>641</v>
      </c>
      <c r="BI68" s="3" t="s">
        <v>641</v>
      </c>
      <c r="BJ68" s="3" t="s">
        <v>641</v>
      </c>
      <c r="BK68" s="3" t="s">
        <v>641</v>
      </c>
      <c r="BL68" s="3" t="s">
        <v>641</v>
      </c>
      <c r="BM68" s="3" t="s">
        <v>641</v>
      </c>
      <c r="BN68" s="3" t="s">
        <v>641</v>
      </c>
      <c r="BO68" s="3" t="s">
        <v>641</v>
      </c>
      <c r="BP68" s="3" t="s">
        <v>641</v>
      </c>
      <c r="BQ68" s="3" t="s">
        <v>641</v>
      </c>
      <c r="BR68" s="3" t="s">
        <v>641</v>
      </c>
      <c r="BS68" s="3" t="s">
        <v>641</v>
      </c>
      <c r="BT68" s="3" t="s">
        <v>641</v>
      </c>
      <c r="BU68" s="3" t="s">
        <v>641</v>
      </c>
      <c r="BV68" s="3" t="s">
        <v>641</v>
      </c>
      <c r="BW68" s="3" t="s">
        <v>641</v>
      </c>
      <c r="BX68" s="3" t="s">
        <v>641</v>
      </c>
      <c r="BY68" s="3" t="s">
        <v>641</v>
      </c>
      <c r="BZ68" s="3" t="s">
        <v>641</v>
      </c>
      <c r="CA68" s="3" t="s">
        <v>641</v>
      </c>
      <c r="CB68" s="3" t="s">
        <v>641</v>
      </c>
      <c r="CC68" s="3" t="s">
        <v>641</v>
      </c>
      <c r="CD68" s="3" t="s">
        <v>641</v>
      </c>
      <c r="CE68" s="3" t="s">
        <v>641</v>
      </c>
      <c r="CF68" s="3" t="s">
        <v>641</v>
      </c>
      <c r="CG68" s="3" t="s">
        <v>641</v>
      </c>
      <c r="CH68" s="3" t="s">
        <v>641</v>
      </c>
      <c r="CI68" s="3" t="s">
        <v>641</v>
      </c>
      <c r="CJ68" s="3">
        <v>15</v>
      </c>
      <c r="CK68" s="3" t="s">
        <v>641</v>
      </c>
      <c r="CL68" s="3" t="s">
        <v>641</v>
      </c>
      <c r="CM68" s="3" t="s">
        <v>641</v>
      </c>
      <c r="CN68" s="3" t="s">
        <v>641</v>
      </c>
      <c r="CO68" s="3" t="s">
        <v>641</v>
      </c>
      <c r="CP68" s="3" t="s">
        <v>641</v>
      </c>
      <c r="CQ68" s="3" t="s">
        <v>641</v>
      </c>
      <c r="CR68" s="3" t="s">
        <v>641</v>
      </c>
      <c r="CS68" s="3" t="s">
        <v>641</v>
      </c>
      <c r="CT68" s="3" t="s">
        <v>641</v>
      </c>
      <c r="CU68" s="3" t="s">
        <v>641</v>
      </c>
      <c r="CV68" s="3" t="s">
        <v>641</v>
      </c>
      <c r="CW68" s="3" t="s">
        <v>641</v>
      </c>
      <c r="CX68" s="3" t="s">
        <v>641</v>
      </c>
      <c r="CY68" s="3" t="s">
        <v>641</v>
      </c>
      <c r="CZ68" s="3" t="s">
        <v>641</v>
      </c>
      <c r="DA68" s="3" t="s">
        <v>641</v>
      </c>
      <c r="DB68" s="3" t="s">
        <v>641</v>
      </c>
      <c r="DC68" s="3" t="s">
        <v>641</v>
      </c>
      <c r="DD68" s="3" t="s">
        <v>641</v>
      </c>
      <c r="DE68" s="3" t="s">
        <v>641</v>
      </c>
      <c r="DF68" s="3" t="s">
        <v>641</v>
      </c>
      <c r="DG68" s="3" t="s">
        <v>641</v>
      </c>
      <c r="DH68" s="3" t="s">
        <v>641</v>
      </c>
      <c r="DI68" s="3" t="s">
        <v>641</v>
      </c>
      <c r="DJ68" s="3" t="s">
        <v>641</v>
      </c>
      <c r="DK68" s="3" t="s">
        <v>641</v>
      </c>
      <c r="DL68" s="3" t="s">
        <v>641</v>
      </c>
      <c r="DM68" s="3" t="s">
        <v>641</v>
      </c>
      <c r="DN68" s="3" t="s">
        <v>641</v>
      </c>
      <c r="DO68" s="3" t="s">
        <v>641</v>
      </c>
      <c r="DP68" s="3" t="s">
        <v>641</v>
      </c>
      <c r="DQ68" s="3" t="s">
        <v>641</v>
      </c>
      <c r="DR68" s="3">
        <v>10</v>
      </c>
      <c r="DS68" s="3" t="s">
        <v>641</v>
      </c>
      <c r="DT68" s="3" t="s">
        <v>641</v>
      </c>
      <c r="DU68" s="3" t="s">
        <v>641</v>
      </c>
      <c r="DV68" s="3" t="s">
        <v>641</v>
      </c>
      <c r="DW68" s="3" t="s">
        <v>641</v>
      </c>
      <c r="DX68" s="3" t="s">
        <v>641</v>
      </c>
      <c r="DY68" s="3" t="s">
        <v>641</v>
      </c>
      <c r="DZ68" s="3" t="s">
        <v>641</v>
      </c>
      <c r="EA68" s="3" t="s">
        <v>641</v>
      </c>
      <c r="EB68" s="3" t="s">
        <v>641</v>
      </c>
      <c r="EC68" s="3" t="s">
        <v>641</v>
      </c>
      <c r="ED68" s="3" t="s">
        <v>641</v>
      </c>
      <c r="EE68" s="3" t="s">
        <v>641</v>
      </c>
      <c r="EF68" s="3" t="s">
        <v>641</v>
      </c>
      <c r="EG68" s="3" t="s">
        <v>641</v>
      </c>
      <c r="EH68" s="3" t="s">
        <v>641</v>
      </c>
      <c r="EI68" s="3" t="s">
        <v>641</v>
      </c>
      <c r="EJ68" s="3" t="s">
        <v>641</v>
      </c>
      <c r="EK68" s="3" t="s">
        <v>641</v>
      </c>
      <c r="EL68" s="3" t="s">
        <v>641</v>
      </c>
      <c r="EM68" s="3" t="s">
        <v>641</v>
      </c>
      <c r="EN68" s="3" t="s">
        <v>641</v>
      </c>
      <c r="EO68" s="3" t="s">
        <v>641</v>
      </c>
      <c r="EP68" s="3" t="s">
        <v>641</v>
      </c>
      <c r="EQ68" s="3" t="s">
        <v>641</v>
      </c>
      <c r="ER68" s="3" t="s">
        <v>641</v>
      </c>
      <c r="ES68" s="3" t="s">
        <v>641</v>
      </c>
      <c r="ET68" s="3" t="s">
        <v>641</v>
      </c>
      <c r="EU68" s="3" t="s">
        <v>641</v>
      </c>
      <c r="EV68" s="3" t="s">
        <v>641</v>
      </c>
      <c r="EW68" s="3" t="s">
        <v>641</v>
      </c>
      <c r="EX68" s="3" t="s">
        <v>641</v>
      </c>
      <c r="EY68" s="3" t="s">
        <v>641</v>
      </c>
      <c r="EZ68" s="3" t="s">
        <v>641</v>
      </c>
      <c r="FA68" s="3" t="s">
        <v>641</v>
      </c>
      <c r="FB68" s="3" t="s">
        <v>641</v>
      </c>
      <c r="FC68" s="3" t="s">
        <v>641</v>
      </c>
      <c r="FD68" s="3" t="s">
        <v>641</v>
      </c>
      <c r="FE68" s="3" t="s">
        <v>641</v>
      </c>
      <c r="FF68" s="3" t="s">
        <v>641</v>
      </c>
      <c r="FG68" s="3" t="s">
        <v>641</v>
      </c>
      <c r="FH68" s="3" t="s">
        <v>641</v>
      </c>
      <c r="FI68" s="3" t="s">
        <v>641</v>
      </c>
      <c r="FJ68" s="3" t="s">
        <v>641</v>
      </c>
      <c r="FK68" s="3" t="s">
        <v>641</v>
      </c>
      <c r="FL68" s="3" t="s">
        <v>641</v>
      </c>
      <c r="FM68" s="3" t="s">
        <v>641</v>
      </c>
      <c r="FN68" s="3" t="s">
        <v>641</v>
      </c>
      <c r="FO68" s="3" t="s">
        <v>641</v>
      </c>
      <c r="FP68" s="3" t="s">
        <v>641</v>
      </c>
      <c r="FQ68" s="3" t="s">
        <v>641</v>
      </c>
      <c r="FR68" s="3" t="s">
        <v>641</v>
      </c>
      <c r="FS68" s="3" t="s">
        <v>641</v>
      </c>
      <c r="FT68" s="3" t="s">
        <v>641</v>
      </c>
      <c r="FU68" s="3" t="s">
        <v>641</v>
      </c>
      <c r="FV68" s="3">
        <v>30</v>
      </c>
      <c r="FW68" s="3" t="s">
        <v>641</v>
      </c>
      <c r="FX68" s="3" t="s">
        <v>641</v>
      </c>
      <c r="FY68" s="3" t="s">
        <v>641</v>
      </c>
      <c r="FZ68" s="3" t="s">
        <v>641</v>
      </c>
      <c r="GA68" s="3" t="s">
        <v>641</v>
      </c>
      <c r="GB68" s="3" t="s">
        <v>641</v>
      </c>
      <c r="GC68" s="3" t="s">
        <v>641</v>
      </c>
      <c r="GD68" s="3" t="s">
        <v>641</v>
      </c>
      <c r="GE68" s="3" t="s">
        <v>641</v>
      </c>
      <c r="GF68" s="3" t="s">
        <v>641</v>
      </c>
      <c r="GG68" s="3" t="s">
        <v>641</v>
      </c>
      <c r="GH68" s="3" t="s">
        <v>641</v>
      </c>
      <c r="GI68" s="3" t="s">
        <v>641</v>
      </c>
      <c r="GJ68" s="3" t="s">
        <v>641</v>
      </c>
      <c r="GK68" s="3" t="s">
        <v>641</v>
      </c>
      <c r="GL68" s="3" t="s">
        <v>641</v>
      </c>
      <c r="GM68" s="3" t="s">
        <v>641</v>
      </c>
      <c r="GN68" s="3" t="s">
        <v>641</v>
      </c>
      <c r="GO68" s="3" t="s">
        <v>641</v>
      </c>
      <c r="GP68" s="3" t="s">
        <v>641</v>
      </c>
      <c r="GQ68" s="3" t="s">
        <v>641</v>
      </c>
    </row>
    <row r="69" spans="1:199" x14ac:dyDescent="0.2">
      <c r="A69" s="3" t="s">
        <v>376</v>
      </c>
      <c r="B69" s="3">
        <v>1.5</v>
      </c>
      <c r="C69" s="3">
        <v>1</v>
      </c>
      <c r="D69" s="3" t="s">
        <v>641</v>
      </c>
      <c r="E69" s="3" t="s">
        <v>641</v>
      </c>
      <c r="F69" s="3" t="s">
        <v>641</v>
      </c>
      <c r="G69" s="3" t="s">
        <v>641</v>
      </c>
      <c r="H69" s="3" t="s">
        <v>641</v>
      </c>
      <c r="I69" s="3" t="s">
        <v>641</v>
      </c>
      <c r="J69" s="3" t="s">
        <v>641</v>
      </c>
      <c r="K69" s="3" t="s">
        <v>641</v>
      </c>
      <c r="L69" s="3" t="s">
        <v>641</v>
      </c>
      <c r="M69" s="3" t="s">
        <v>641</v>
      </c>
      <c r="N69" s="3" t="s">
        <v>641</v>
      </c>
      <c r="O69" s="3" t="s">
        <v>641</v>
      </c>
      <c r="P69" s="3" t="s">
        <v>641</v>
      </c>
      <c r="Q69" s="3" t="s">
        <v>641</v>
      </c>
      <c r="R69" s="3" t="s">
        <v>641</v>
      </c>
      <c r="S69" s="3" t="s">
        <v>641</v>
      </c>
      <c r="T69" s="3" t="s">
        <v>641</v>
      </c>
      <c r="U69" s="3" t="s">
        <v>641</v>
      </c>
      <c r="V69" s="3" t="s">
        <v>641</v>
      </c>
      <c r="W69" s="3" t="s">
        <v>641</v>
      </c>
      <c r="X69" s="3" t="s">
        <v>641</v>
      </c>
      <c r="Y69" s="3" t="s">
        <v>641</v>
      </c>
      <c r="Z69" s="3" t="s">
        <v>641</v>
      </c>
      <c r="AA69" s="3" t="s">
        <v>641</v>
      </c>
      <c r="AB69" s="3" t="s">
        <v>641</v>
      </c>
      <c r="AC69" s="3" t="s">
        <v>641</v>
      </c>
      <c r="AD69" s="3" t="s">
        <v>641</v>
      </c>
      <c r="AE69" s="3" t="s">
        <v>641</v>
      </c>
      <c r="AF69" s="3" t="s">
        <v>641</v>
      </c>
      <c r="AH69" s="3" t="s">
        <v>641</v>
      </c>
      <c r="AI69" s="3" t="s">
        <v>641</v>
      </c>
      <c r="AJ69" s="3" t="s">
        <v>641</v>
      </c>
      <c r="AK69" s="3" t="s">
        <v>641</v>
      </c>
      <c r="AL69" s="3" t="s">
        <v>641</v>
      </c>
      <c r="AM69" s="3" t="s">
        <v>641</v>
      </c>
      <c r="AN69" s="3" t="s">
        <v>641</v>
      </c>
      <c r="AO69" s="3" t="s">
        <v>641</v>
      </c>
      <c r="AP69" s="3" t="s">
        <v>641</v>
      </c>
      <c r="AQ69" s="3" t="s">
        <v>641</v>
      </c>
      <c r="AR69" s="3" t="s">
        <v>641</v>
      </c>
      <c r="AS69" s="3" t="s">
        <v>641</v>
      </c>
      <c r="AT69" s="3" t="s">
        <v>641</v>
      </c>
      <c r="AU69" s="3" t="s">
        <v>641</v>
      </c>
      <c r="AV69" s="3" t="s">
        <v>641</v>
      </c>
      <c r="AW69" s="3" t="s">
        <v>641</v>
      </c>
      <c r="AX69" s="3" t="s">
        <v>641</v>
      </c>
      <c r="AY69" s="3" t="s">
        <v>641</v>
      </c>
      <c r="AZ69" s="3" t="s">
        <v>641</v>
      </c>
      <c r="BA69" s="3" t="s">
        <v>641</v>
      </c>
      <c r="BB69" s="3" t="s">
        <v>641</v>
      </c>
      <c r="BC69" s="3" t="s">
        <v>641</v>
      </c>
      <c r="BD69" s="3" t="s">
        <v>641</v>
      </c>
      <c r="BE69" s="3" t="s">
        <v>641</v>
      </c>
      <c r="BF69" s="3" t="s">
        <v>641</v>
      </c>
      <c r="BG69" s="3" t="s">
        <v>641</v>
      </c>
      <c r="BH69" s="3" t="s">
        <v>641</v>
      </c>
      <c r="BI69" s="3" t="s">
        <v>641</v>
      </c>
      <c r="BJ69" s="3" t="s">
        <v>641</v>
      </c>
      <c r="BK69" s="3" t="s">
        <v>641</v>
      </c>
      <c r="BL69" s="3" t="s">
        <v>641</v>
      </c>
      <c r="BM69" s="3" t="s">
        <v>641</v>
      </c>
      <c r="BN69" s="3" t="s">
        <v>641</v>
      </c>
      <c r="BO69" s="3" t="s">
        <v>641</v>
      </c>
      <c r="BP69" s="3" t="s">
        <v>641</v>
      </c>
      <c r="BQ69" s="3" t="s">
        <v>641</v>
      </c>
      <c r="BR69" s="3" t="s">
        <v>641</v>
      </c>
      <c r="BS69" s="3" t="s">
        <v>641</v>
      </c>
      <c r="BT69" s="3" t="s">
        <v>641</v>
      </c>
      <c r="BU69" s="3" t="s">
        <v>641</v>
      </c>
      <c r="BV69" s="3" t="s">
        <v>641</v>
      </c>
      <c r="BW69" s="3" t="s">
        <v>641</v>
      </c>
      <c r="BX69" s="3" t="s">
        <v>641</v>
      </c>
      <c r="BY69" s="3" t="s">
        <v>641</v>
      </c>
      <c r="BZ69" s="3" t="s">
        <v>641</v>
      </c>
      <c r="CA69" s="3" t="s">
        <v>641</v>
      </c>
      <c r="CB69" s="3" t="s">
        <v>641</v>
      </c>
      <c r="CC69" s="3" t="s">
        <v>641</v>
      </c>
      <c r="CD69" s="3" t="s">
        <v>641</v>
      </c>
      <c r="CE69" s="3" t="s">
        <v>641</v>
      </c>
      <c r="CF69" s="3" t="s">
        <v>641</v>
      </c>
      <c r="CG69" s="3" t="s">
        <v>641</v>
      </c>
      <c r="CH69" s="3" t="s">
        <v>641</v>
      </c>
      <c r="CI69" s="3" t="s">
        <v>641</v>
      </c>
      <c r="CJ69" s="3">
        <v>10</v>
      </c>
      <c r="CK69" s="3" t="s">
        <v>641</v>
      </c>
      <c r="CL69" s="3" t="s">
        <v>641</v>
      </c>
      <c r="CM69" s="3" t="s">
        <v>641</v>
      </c>
      <c r="CN69" s="3" t="s">
        <v>641</v>
      </c>
      <c r="CO69" s="3" t="s">
        <v>641</v>
      </c>
      <c r="CP69" s="3" t="s">
        <v>641</v>
      </c>
      <c r="CQ69" s="3" t="s">
        <v>641</v>
      </c>
      <c r="CR69" s="3" t="s">
        <v>641</v>
      </c>
      <c r="CS69" s="3" t="s">
        <v>641</v>
      </c>
      <c r="CT69" s="3" t="s">
        <v>641</v>
      </c>
      <c r="CU69" s="3" t="s">
        <v>641</v>
      </c>
      <c r="CV69" s="3" t="s">
        <v>641</v>
      </c>
      <c r="CW69" s="3" t="s">
        <v>641</v>
      </c>
      <c r="CX69" s="3" t="s">
        <v>641</v>
      </c>
      <c r="CY69" s="3" t="s">
        <v>641</v>
      </c>
      <c r="CZ69" s="3" t="s">
        <v>641</v>
      </c>
      <c r="DA69" s="3" t="s">
        <v>641</v>
      </c>
      <c r="DB69" s="3" t="s">
        <v>641</v>
      </c>
      <c r="DC69" s="3" t="s">
        <v>641</v>
      </c>
      <c r="DD69" s="3" t="s">
        <v>641</v>
      </c>
      <c r="DE69" s="3" t="s">
        <v>641</v>
      </c>
      <c r="DF69" s="3" t="s">
        <v>641</v>
      </c>
      <c r="DG69" s="3" t="s">
        <v>641</v>
      </c>
      <c r="DH69" s="3" t="s">
        <v>641</v>
      </c>
      <c r="DI69" s="3" t="s">
        <v>641</v>
      </c>
      <c r="DJ69" s="3" t="s">
        <v>641</v>
      </c>
      <c r="DK69" s="3" t="s">
        <v>641</v>
      </c>
      <c r="DL69" s="3" t="s">
        <v>641</v>
      </c>
      <c r="DM69" s="3" t="s">
        <v>641</v>
      </c>
      <c r="DN69" s="3" t="s">
        <v>641</v>
      </c>
      <c r="DO69" s="3" t="s">
        <v>641</v>
      </c>
      <c r="DP69" s="3" t="s">
        <v>641</v>
      </c>
      <c r="DQ69" s="3" t="s">
        <v>641</v>
      </c>
      <c r="DR69" s="3">
        <v>8</v>
      </c>
      <c r="DS69" s="3" t="s">
        <v>641</v>
      </c>
      <c r="DT69" s="3" t="s">
        <v>641</v>
      </c>
      <c r="DU69" s="3" t="s">
        <v>641</v>
      </c>
      <c r="DV69" s="3" t="s">
        <v>641</v>
      </c>
      <c r="DW69" s="3" t="s">
        <v>641</v>
      </c>
      <c r="DX69" s="3" t="s">
        <v>641</v>
      </c>
      <c r="DY69" s="3" t="s">
        <v>641</v>
      </c>
      <c r="DZ69" s="3" t="s">
        <v>641</v>
      </c>
      <c r="EA69" s="3" t="s">
        <v>641</v>
      </c>
      <c r="EB69" s="3" t="s">
        <v>641</v>
      </c>
      <c r="EC69" s="3" t="s">
        <v>641</v>
      </c>
      <c r="ED69" s="3" t="s">
        <v>641</v>
      </c>
      <c r="EE69" s="3" t="s">
        <v>641</v>
      </c>
      <c r="EF69" s="3" t="s">
        <v>641</v>
      </c>
      <c r="EG69" s="3" t="s">
        <v>641</v>
      </c>
      <c r="EH69" s="3" t="s">
        <v>641</v>
      </c>
      <c r="EI69" s="3" t="s">
        <v>641</v>
      </c>
      <c r="EJ69" s="3" t="s">
        <v>641</v>
      </c>
      <c r="EK69" s="3" t="s">
        <v>641</v>
      </c>
      <c r="EL69" s="3" t="s">
        <v>641</v>
      </c>
      <c r="EM69" s="3" t="s">
        <v>641</v>
      </c>
      <c r="EN69" s="3" t="s">
        <v>641</v>
      </c>
      <c r="EO69" s="3" t="s">
        <v>641</v>
      </c>
      <c r="EP69" s="3" t="s">
        <v>641</v>
      </c>
      <c r="EQ69" s="3" t="s">
        <v>641</v>
      </c>
      <c r="ER69" s="3" t="s">
        <v>641</v>
      </c>
      <c r="ES69" s="3" t="s">
        <v>641</v>
      </c>
      <c r="ET69" s="3" t="s">
        <v>641</v>
      </c>
      <c r="EU69" s="3" t="s">
        <v>641</v>
      </c>
      <c r="EV69" s="3" t="s">
        <v>641</v>
      </c>
      <c r="EW69" s="3" t="s">
        <v>641</v>
      </c>
      <c r="EX69" s="3" t="s">
        <v>641</v>
      </c>
      <c r="EY69" s="3" t="s">
        <v>641</v>
      </c>
      <c r="EZ69" s="3" t="s">
        <v>641</v>
      </c>
      <c r="FA69" s="3" t="s">
        <v>641</v>
      </c>
      <c r="FB69" s="3" t="s">
        <v>641</v>
      </c>
      <c r="FC69" s="3" t="s">
        <v>641</v>
      </c>
      <c r="FD69" s="3" t="s">
        <v>641</v>
      </c>
      <c r="FE69" s="3" t="s">
        <v>641</v>
      </c>
      <c r="FF69" s="3" t="s">
        <v>641</v>
      </c>
      <c r="FG69" s="3" t="s">
        <v>641</v>
      </c>
      <c r="FH69" s="3" t="s">
        <v>641</v>
      </c>
      <c r="FI69" s="3" t="s">
        <v>641</v>
      </c>
      <c r="FJ69" s="3" t="s">
        <v>641</v>
      </c>
      <c r="FK69" s="3" t="s">
        <v>641</v>
      </c>
      <c r="FL69" s="3" t="s">
        <v>641</v>
      </c>
      <c r="FM69" s="3" t="s">
        <v>641</v>
      </c>
      <c r="FN69" s="3" t="s">
        <v>641</v>
      </c>
      <c r="FO69" s="3" t="s">
        <v>641</v>
      </c>
      <c r="FP69" s="3" t="s">
        <v>641</v>
      </c>
      <c r="FQ69" s="3" t="s">
        <v>641</v>
      </c>
      <c r="FR69" s="3" t="s">
        <v>641</v>
      </c>
      <c r="FS69" s="3" t="s">
        <v>641</v>
      </c>
      <c r="FT69" s="3" t="s">
        <v>641</v>
      </c>
      <c r="FU69" s="3" t="s">
        <v>641</v>
      </c>
      <c r="FV69" s="3">
        <v>16</v>
      </c>
      <c r="FW69" s="3" t="s">
        <v>641</v>
      </c>
      <c r="FX69" s="3" t="s">
        <v>641</v>
      </c>
      <c r="FY69" s="3" t="s">
        <v>641</v>
      </c>
      <c r="FZ69" s="3" t="s">
        <v>641</v>
      </c>
      <c r="GA69" s="3">
        <v>3</v>
      </c>
      <c r="GB69" s="3" t="s">
        <v>641</v>
      </c>
      <c r="GC69" s="3" t="s">
        <v>641</v>
      </c>
      <c r="GD69" s="3" t="s">
        <v>641</v>
      </c>
      <c r="GE69" s="3" t="s">
        <v>641</v>
      </c>
      <c r="GF69" s="3" t="s">
        <v>641</v>
      </c>
      <c r="GG69" s="3" t="s">
        <v>641</v>
      </c>
      <c r="GH69" s="3" t="s">
        <v>641</v>
      </c>
      <c r="GI69" s="3" t="s">
        <v>641</v>
      </c>
      <c r="GJ69" s="3" t="s">
        <v>641</v>
      </c>
      <c r="GK69" s="3" t="s">
        <v>641</v>
      </c>
      <c r="GL69" s="3" t="s">
        <v>641</v>
      </c>
      <c r="GM69" s="3" t="s">
        <v>641</v>
      </c>
      <c r="GN69" s="3" t="s">
        <v>641</v>
      </c>
      <c r="GO69" s="3" t="s">
        <v>641</v>
      </c>
      <c r="GP69" s="3" t="s">
        <v>641</v>
      </c>
      <c r="GQ69" s="3" t="s">
        <v>641</v>
      </c>
    </row>
    <row r="70" spans="1:199" x14ac:dyDescent="0.2">
      <c r="A70" s="3" t="s">
        <v>50</v>
      </c>
      <c r="B70" s="3">
        <v>20</v>
      </c>
      <c r="C70" s="3">
        <v>1</v>
      </c>
      <c r="D70" s="3" t="s">
        <v>641</v>
      </c>
      <c r="E70" s="3" t="s">
        <v>641</v>
      </c>
      <c r="F70" s="3" t="s">
        <v>641</v>
      </c>
      <c r="G70" s="3" t="s">
        <v>641</v>
      </c>
      <c r="H70" s="3" t="s">
        <v>641</v>
      </c>
      <c r="I70" s="3" t="s">
        <v>641</v>
      </c>
      <c r="J70" s="3" t="s">
        <v>641</v>
      </c>
      <c r="K70" s="3">
        <v>2</v>
      </c>
      <c r="L70" s="3" t="s">
        <v>641</v>
      </c>
      <c r="M70" s="3" t="s">
        <v>641</v>
      </c>
      <c r="N70" s="3" t="s">
        <v>641</v>
      </c>
      <c r="O70" s="3" t="s">
        <v>641</v>
      </c>
      <c r="P70" s="3" t="s">
        <v>641</v>
      </c>
      <c r="Q70" s="3" t="s">
        <v>641</v>
      </c>
      <c r="R70" s="3" t="s">
        <v>641</v>
      </c>
      <c r="S70" s="3" t="s">
        <v>641</v>
      </c>
      <c r="T70" s="3" t="s">
        <v>641</v>
      </c>
      <c r="U70" s="3" t="s">
        <v>641</v>
      </c>
      <c r="V70" s="3" t="s">
        <v>641</v>
      </c>
      <c r="W70" s="3" t="s">
        <v>641</v>
      </c>
      <c r="X70" s="3" t="s">
        <v>641</v>
      </c>
      <c r="Y70" s="3" t="s">
        <v>641</v>
      </c>
      <c r="Z70" s="3" t="s">
        <v>641</v>
      </c>
      <c r="AA70" s="3" t="s">
        <v>641</v>
      </c>
      <c r="AB70" s="3" t="s">
        <v>641</v>
      </c>
      <c r="AC70" s="3" t="s">
        <v>641</v>
      </c>
      <c r="AD70" s="3" t="s">
        <v>641</v>
      </c>
      <c r="AE70" s="3" t="s">
        <v>641</v>
      </c>
      <c r="AF70" s="3" t="s">
        <v>641</v>
      </c>
      <c r="AH70" s="3" t="s">
        <v>641</v>
      </c>
      <c r="AI70" s="3" t="s">
        <v>641</v>
      </c>
      <c r="AJ70" s="3" t="s">
        <v>641</v>
      </c>
      <c r="AK70" s="3" t="s">
        <v>641</v>
      </c>
      <c r="AL70" s="3" t="s">
        <v>641</v>
      </c>
      <c r="AM70" s="3" t="s">
        <v>641</v>
      </c>
      <c r="AN70" s="3" t="s">
        <v>641</v>
      </c>
      <c r="AO70" s="3" t="s">
        <v>641</v>
      </c>
      <c r="AP70" s="3" t="s">
        <v>641</v>
      </c>
      <c r="AQ70" s="3" t="s">
        <v>641</v>
      </c>
      <c r="AR70" s="3">
        <v>1</v>
      </c>
      <c r="AS70" s="3" t="s">
        <v>641</v>
      </c>
      <c r="AT70" s="3" t="s">
        <v>641</v>
      </c>
      <c r="AU70" s="3">
        <v>3</v>
      </c>
      <c r="AV70" s="3" t="s">
        <v>641</v>
      </c>
      <c r="AW70" s="3" t="s">
        <v>641</v>
      </c>
      <c r="AX70" s="3" t="s">
        <v>641</v>
      </c>
      <c r="AY70" s="3" t="s">
        <v>641</v>
      </c>
      <c r="AZ70" s="3" t="s">
        <v>641</v>
      </c>
      <c r="BA70" s="3" t="s">
        <v>641</v>
      </c>
      <c r="BB70" s="3" t="s">
        <v>641</v>
      </c>
      <c r="BC70" s="3" t="s">
        <v>641</v>
      </c>
      <c r="BD70" s="3" t="s">
        <v>641</v>
      </c>
      <c r="BE70" s="3" t="s">
        <v>641</v>
      </c>
      <c r="BF70" s="3" t="s">
        <v>641</v>
      </c>
      <c r="BG70" s="3" t="s">
        <v>641</v>
      </c>
      <c r="BH70" s="3" t="s">
        <v>641</v>
      </c>
      <c r="BI70" s="3" t="s">
        <v>641</v>
      </c>
      <c r="BJ70" s="3" t="s">
        <v>641</v>
      </c>
      <c r="BK70" s="3" t="s">
        <v>641</v>
      </c>
      <c r="BL70" s="3" t="s">
        <v>641</v>
      </c>
      <c r="BM70" s="3" t="s">
        <v>641</v>
      </c>
      <c r="BN70" s="3" t="s">
        <v>641</v>
      </c>
      <c r="BO70" s="3" t="s">
        <v>641</v>
      </c>
      <c r="BP70" s="3" t="s">
        <v>641</v>
      </c>
      <c r="BQ70" s="3" t="s">
        <v>641</v>
      </c>
      <c r="BR70" s="3" t="s">
        <v>641</v>
      </c>
      <c r="BS70" s="3" t="s">
        <v>641</v>
      </c>
      <c r="BT70" s="3" t="s">
        <v>641</v>
      </c>
      <c r="BU70" s="3" t="s">
        <v>641</v>
      </c>
      <c r="BV70" s="3" t="s">
        <v>641</v>
      </c>
      <c r="BW70" s="3" t="s">
        <v>641</v>
      </c>
      <c r="BX70" s="3" t="s">
        <v>641</v>
      </c>
      <c r="BY70" s="3" t="s">
        <v>641</v>
      </c>
      <c r="BZ70" s="3" t="s">
        <v>641</v>
      </c>
      <c r="CA70" s="3" t="s">
        <v>641</v>
      </c>
      <c r="CB70" s="3" t="s">
        <v>641</v>
      </c>
      <c r="CC70" s="3" t="s">
        <v>641</v>
      </c>
      <c r="CD70" s="3" t="s">
        <v>641</v>
      </c>
      <c r="CE70" s="3" t="s">
        <v>641</v>
      </c>
      <c r="CF70" s="3" t="s">
        <v>641</v>
      </c>
      <c r="CG70" s="3" t="s">
        <v>641</v>
      </c>
      <c r="CH70" s="3" t="s">
        <v>641</v>
      </c>
      <c r="CI70" s="3" t="s">
        <v>641</v>
      </c>
      <c r="CJ70" s="3" t="s">
        <v>641</v>
      </c>
      <c r="CK70" s="3" t="s">
        <v>641</v>
      </c>
      <c r="CL70" s="3" t="s">
        <v>641</v>
      </c>
      <c r="CM70" s="3" t="s">
        <v>641</v>
      </c>
      <c r="CN70" s="3" t="s">
        <v>641</v>
      </c>
      <c r="CO70" s="3" t="s">
        <v>641</v>
      </c>
      <c r="CP70" s="3" t="s">
        <v>641</v>
      </c>
      <c r="CQ70" s="3" t="s">
        <v>641</v>
      </c>
      <c r="CR70" s="3" t="s">
        <v>641</v>
      </c>
      <c r="CS70" s="3" t="s">
        <v>641</v>
      </c>
      <c r="CT70" s="3" t="s">
        <v>641</v>
      </c>
      <c r="CU70" s="3" t="s">
        <v>641</v>
      </c>
      <c r="CV70" s="3" t="s">
        <v>641</v>
      </c>
      <c r="CW70" s="3" t="s">
        <v>641</v>
      </c>
      <c r="CX70" s="3" t="s">
        <v>641</v>
      </c>
      <c r="CY70" s="3" t="s">
        <v>641</v>
      </c>
      <c r="CZ70" s="3" t="s">
        <v>641</v>
      </c>
      <c r="DA70" s="3" t="s">
        <v>641</v>
      </c>
      <c r="DB70" s="3" t="s">
        <v>641</v>
      </c>
      <c r="DC70" s="3" t="s">
        <v>641</v>
      </c>
      <c r="DD70" s="3" t="s">
        <v>641</v>
      </c>
      <c r="DE70" s="3" t="s">
        <v>641</v>
      </c>
      <c r="DF70" s="3" t="s">
        <v>641</v>
      </c>
      <c r="DG70" s="3" t="s">
        <v>641</v>
      </c>
      <c r="DH70" s="3" t="s">
        <v>641</v>
      </c>
      <c r="DI70" s="3" t="s">
        <v>641</v>
      </c>
      <c r="DJ70" s="3" t="s">
        <v>641</v>
      </c>
      <c r="DK70" s="3" t="s">
        <v>641</v>
      </c>
      <c r="DL70" s="3" t="s">
        <v>641</v>
      </c>
      <c r="DM70" s="3" t="s">
        <v>641</v>
      </c>
      <c r="DN70" s="3" t="s">
        <v>641</v>
      </c>
      <c r="DO70" s="3" t="s">
        <v>641</v>
      </c>
      <c r="DP70" s="3" t="s">
        <v>641</v>
      </c>
      <c r="DQ70" s="3" t="s">
        <v>641</v>
      </c>
      <c r="DR70" s="3" t="s">
        <v>641</v>
      </c>
      <c r="DS70" s="3" t="s">
        <v>641</v>
      </c>
      <c r="DT70" s="3" t="s">
        <v>641</v>
      </c>
      <c r="DU70" s="3" t="s">
        <v>641</v>
      </c>
      <c r="DV70" s="3" t="s">
        <v>641</v>
      </c>
      <c r="DW70" s="3" t="s">
        <v>641</v>
      </c>
      <c r="DX70" s="3" t="s">
        <v>641</v>
      </c>
      <c r="DY70" s="3" t="s">
        <v>641</v>
      </c>
      <c r="DZ70" s="3" t="s">
        <v>641</v>
      </c>
      <c r="EA70" s="3" t="s">
        <v>641</v>
      </c>
      <c r="EB70" s="3" t="s">
        <v>641</v>
      </c>
      <c r="EC70" s="3" t="s">
        <v>641</v>
      </c>
      <c r="ED70" s="3" t="s">
        <v>641</v>
      </c>
      <c r="EE70" s="3" t="s">
        <v>641</v>
      </c>
      <c r="EF70" s="3" t="s">
        <v>641</v>
      </c>
      <c r="EG70" s="3" t="s">
        <v>641</v>
      </c>
      <c r="EH70" s="3" t="s">
        <v>641</v>
      </c>
      <c r="EI70" s="3" t="s">
        <v>641</v>
      </c>
      <c r="EJ70" s="3" t="s">
        <v>641</v>
      </c>
      <c r="EK70" s="3" t="s">
        <v>641</v>
      </c>
      <c r="EL70" s="3" t="s">
        <v>641</v>
      </c>
      <c r="EM70" s="3" t="s">
        <v>641</v>
      </c>
      <c r="EN70" s="3" t="s">
        <v>641</v>
      </c>
      <c r="EO70" s="3" t="s">
        <v>641</v>
      </c>
      <c r="EP70" s="3" t="s">
        <v>641</v>
      </c>
      <c r="EQ70" s="3" t="s">
        <v>641</v>
      </c>
      <c r="ER70" s="3" t="s">
        <v>641</v>
      </c>
      <c r="ES70" s="3" t="s">
        <v>641</v>
      </c>
      <c r="ET70" s="3" t="s">
        <v>641</v>
      </c>
      <c r="EU70" s="3" t="s">
        <v>641</v>
      </c>
      <c r="EV70" s="3" t="s">
        <v>641</v>
      </c>
      <c r="EW70" s="3" t="s">
        <v>641</v>
      </c>
      <c r="EX70" s="3" t="s">
        <v>641</v>
      </c>
      <c r="EY70" s="3" t="s">
        <v>641</v>
      </c>
      <c r="EZ70" s="3" t="s">
        <v>641</v>
      </c>
      <c r="FA70" s="3" t="s">
        <v>641</v>
      </c>
      <c r="FB70" s="3" t="s">
        <v>641</v>
      </c>
      <c r="FC70" s="3" t="s">
        <v>641</v>
      </c>
      <c r="FD70" s="3" t="s">
        <v>641</v>
      </c>
      <c r="FE70" s="3" t="s">
        <v>641</v>
      </c>
      <c r="FF70" s="3" t="s">
        <v>641</v>
      </c>
      <c r="FG70" s="3" t="s">
        <v>641</v>
      </c>
      <c r="FH70" s="3" t="s">
        <v>641</v>
      </c>
      <c r="FI70" s="3" t="s">
        <v>641</v>
      </c>
      <c r="FJ70" s="3" t="s">
        <v>641</v>
      </c>
      <c r="FK70" s="3" t="s">
        <v>641</v>
      </c>
      <c r="FL70" s="3" t="s">
        <v>641</v>
      </c>
      <c r="FM70" s="3" t="s">
        <v>641</v>
      </c>
      <c r="FN70" s="3" t="s">
        <v>641</v>
      </c>
      <c r="FO70" s="3" t="s">
        <v>641</v>
      </c>
      <c r="FP70" s="3" t="s">
        <v>641</v>
      </c>
      <c r="FQ70" s="3" t="s">
        <v>641</v>
      </c>
      <c r="FR70" s="3" t="s">
        <v>641</v>
      </c>
      <c r="FS70" s="3" t="s">
        <v>641</v>
      </c>
      <c r="FT70" s="3" t="s">
        <v>641</v>
      </c>
      <c r="FU70" s="3" t="s">
        <v>641</v>
      </c>
      <c r="FV70" s="3">
        <v>1</v>
      </c>
      <c r="FW70" s="3" t="s">
        <v>641</v>
      </c>
      <c r="FX70" s="3" t="s">
        <v>641</v>
      </c>
      <c r="FY70" s="3" t="s">
        <v>641</v>
      </c>
      <c r="FZ70" s="3" t="s">
        <v>641</v>
      </c>
      <c r="GA70" s="3" t="s">
        <v>641</v>
      </c>
      <c r="GB70" s="3" t="s">
        <v>641</v>
      </c>
      <c r="GC70" s="3" t="s">
        <v>641</v>
      </c>
      <c r="GD70" s="3" t="s">
        <v>641</v>
      </c>
      <c r="GE70" s="3" t="s">
        <v>641</v>
      </c>
      <c r="GF70" s="3" t="s">
        <v>641</v>
      </c>
      <c r="GG70" s="3" t="s">
        <v>641</v>
      </c>
      <c r="GH70" s="3" t="s">
        <v>641</v>
      </c>
      <c r="GI70" s="3" t="s">
        <v>641</v>
      </c>
      <c r="GJ70" s="3" t="s">
        <v>641</v>
      </c>
      <c r="GK70" s="3" t="s">
        <v>641</v>
      </c>
      <c r="GL70" s="3" t="s">
        <v>641</v>
      </c>
      <c r="GM70" s="3" t="s">
        <v>641</v>
      </c>
      <c r="GN70" s="3" t="s">
        <v>641</v>
      </c>
      <c r="GO70" s="3" t="s">
        <v>641</v>
      </c>
      <c r="GP70" s="3" t="s">
        <v>641</v>
      </c>
      <c r="GQ70" s="3" t="s">
        <v>641</v>
      </c>
    </row>
    <row r="71" spans="1:199" x14ac:dyDescent="0.2">
      <c r="A71" s="3" t="s">
        <v>158</v>
      </c>
      <c r="B71" s="3">
        <v>10</v>
      </c>
      <c r="C71" s="3">
        <v>1</v>
      </c>
      <c r="D71" s="3" t="s">
        <v>641</v>
      </c>
      <c r="E71" s="3" t="s">
        <v>641</v>
      </c>
      <c r="F71" s="3" t="s">
        <v>641</v>
      </c>
      <c r="G71" s="3" t="s">
        <v>641</v>
      </c>
      <c r="H71" s="3" t="s">
        <v>641</v>
      </c>
      <c r="I71" s="3" t="s">
        <v>641</v>
      </c>
      <c r="J71" s="3" t="s">
        <v>641</v>
      </c>
      <c r="K71" s="3" t="s">
        <v>641</v>
      </c>
      <c r="L71" s="3" t="s">
        <v>641</v>
      </c>
      <c r="M71" s="3" t="s">
        <v>641</v>
      </c>
      <c r="N71" s="3" t="s">
        <v>641</v>
      </c>
      <c r="O71" s="3" t="s">
        <v>641</v>
      </c>
      <c r="P71" s="3" t="s">
        <v>641</v>
      </c>
      <c r="Q71" s="3" t="s">
        <v>641</v>
      </c>
      <c r="R71" s="3" t="s">
        <v>641</v>
      </c>
      <c r="S71" s="3" t="s">
        <v>641</v>
      </c>
      <c r="T71" s="3" t="s">
        <v>641</v>
      </c>
      <c r="U71" s="3" t="s">
        <v>641</v>
      </c>
      <c r="V71" s="3" t="s">
        <v>641</v>
      </c>
      <c r="W71" s="3" t="s">
        <v>641</v>
      </c>
      <c r="X71" s="3" t="s">
        <v>641</v>
      </c>
      <c r="Y71" s="3" t="s">
        <v>641</v>
      </c>
      <c r="Z71" s="3" t="s">
        <v>641</v>
      </c>
      <c r="AA71" s="3" t="s">
        <v>641</v>
      </c>
      <c r="AB71" s="3" t="s">
        <v>641</v>
      </c>
      <c r="AC71" s="3" t="s">
        <v>641</v>
      </c>
      <c r="AD71" s="3" t="s">
        <v>641</v>
      </c>
      <c r="AE71" s="3" t="s">
        <v>641</v>
      </c>
      <c r="AF71" s="3" t="s">
        <v>641</v>
      </c>
      <c r="AH71" s="3" t="s">
        <v>641</v>
      </c>
      <c r="AI71" s="3" t="s">
        <v>641</v>
      </c>
      <c r="AJ71" s="3" t="s">
        <v>641</v>
      </c>
      <c r="AK71" s="3" t="s">
        <v>641</v>
      </c>
      <c r="AL71" s="3" t="s">
        <v>641</v>
      </c>
      <c r="AM71" s="3" t="s">
        <v>641</v>
      </c>
      <c r="AN71" s="3" t="s">
        <v>641</v>
      </c>
      <c r="AO71" s="3" t="s">
        <v>641</v>
      </c>
      <c r="AP71" s="3" t="s">
        <v>641</v>
      </c>
      <c r="AQ71" s="3" t="s">
        <v>641</v>
      </c>
      <c r="AR71" s="3" t="s">
        <v>641</v>
      </c>
      <c r="AS71" s="3" t="s">
        <v>641</v>
      </c>
      <c r="AT71" s="3" t="s">
        <v>641</v>
      </c>
      <c r="AU71" s="3" t="s">
        <v>641</v>
      </c>
      <c r="AV71" s="3" t="s">
        <v>641</v>
      </c>
      <c r="AW71" s="3" t="s">
        <v>641</v>
      </c>
      <c r="AX71" s="3" t="s">
        <v>641</v>
      </c>
      <c r="AY71" s="3" t="s">
        <v>641</v>
      </c>
      <c r="AZ71" s="3" t="s">
        <v>641</v>
      </c>
      <c r="BA71" s="3" t="s">
        <v>641</v>
      </c>
      <c r="BB71" s="3" t="s">
        <v>641</v>
      </c>
      <c r="BC71" s="3" t="s">
        <v>641</v>
      </c>
      <c r="BD71" s="3" t="s">
        <v>641</v>
      </c>
      <c r="BE71" s="3" t="s">
        <v>641</v>
      </c>
      <c r="BF71" s="3" t="s">
        <v>641</v>
      </c>
      <c r="BG71" s="3" t="s">
        <v>641</v>
      </c>
      <c r="BH71" s="3" t="s">
        <v>641</v>
      </c>
      <c r="BI71" s="3" t="s">
        <v>641</v>
      </c>
      <c r="BJ71" s="3" t="s">
        <v>641</v>
      </c>
      <c r="BK71" s="3" t="s">
        <v>641</v>
      </c>
      <c r="BL71" s="3" t="s">
        <v>641</v>
      </c>
      <c r="BM71" s="3" t="s">
        <v>641</v>
      </c>
      <c r="BN71" s="3" t="s">
        <v>641</v>
      </c>
      <c r="BO71" s="3" t="s">
        <v>641</v>
      </c>
      <c r="BP71" s="3" t="s">
        <v>641</v>
      </c>
      <c r="BQ71" s="3" t="s">
        <v>641</v>
      </c>
      <c r="BR71" s="3" t="s">
        <v>641</v>
      </c>
      <c r="BS71" s="3" t="s">
        <v>641</v>
      </c>
      <c r="BT71" s="3" t="s">
        <v>641</v>
      </c>
      <c r="BU71" s="3" t="s">
        <v>641</v>
      </c>
      <c r="BV71" s="3" t="s">
        <v>641</v>
      </c>
      <c r="BW71" s="3" t="s">
        <v>641</v>
      </c>
      <c r="BX71" s="3" t="s">
        <v>641</v>
      </c>
      <c r="BY71" s="3" t="s">
        <v>641</v>
      </c>
      <c r="BZ71" s="3" t="s">
        <v>641</v>
      </c>
      <c r="CA71" s="3" t="s">
        <v>641</v>
      </c>
      <c r="CB71" s="3" t="s">
        <v>641</v>
      </c>
      <c r="CC71" s="3" t="s">
        <v>641</v>
      </c>
      <c r="CD71" s="3" t="s">
        <v>641</v>
      </c>
      <c r="CE71" s="3" t="s">
        <v>641</v>
      </c>
      <c r="CF71" s="3" t="s">
        <v>641</v>
      </c>
      <c r="CG71" s="3" t="s">
        <v>641</v>
      </c>
      <c r="CH71" s="3" t="s">
        <v>641</v>
      </c>
      <c r="CI71" s="3" t="s">
        <v>641</v>
      </c>
      <c r="CJ71" s="3" t="s">
        <v>641</v>
      </c>
      <c r="CK71" s="3" t="s">
        <v>641</v>
      </c>
      <c r="CL71" s="3" t="s">
        <v>641</v>
      </c>
      <c r="CM71" s="3" t="s">
        <v>641</v>
      </c>
      <c r="CN71" s="3" t="s">
        <v>641</v>
      </c>
      <c r="CO71" s="3" t="s">
        <v>641</v>
      </c>
      <c r="CP71" s="3" t="s">
        <v>641</v>
      </c>
      <c r="CQ71" s="3" t="s">
        <v>641</v>
      </c>
      <c r="CR71" s="3" t="s">
        <v>641</v>
      </c>
      <c r="CS71" s="3" t="s">
        <v>641</v>
      </c>
      <c r="CT71" s="3" t="s">
        <v>641</v>
      </c>
      <c r="CU71" s="3" t="s">
        <v>641</v>
      </c>
      <c r="CV71" s="3" t="s">
        <v>641</v>
      </c>
      <c r="CW71" s="3" t="s">
        <v>641</v>
      </c>
      <c r="CX71" s="3" t="s">
        <v>641</v>
      </c>
      <c r="CY71" s="3" t="s">
        <v>641</v>
      </c>
      <c r="CZ71" s="3" t="s">
        <v>641</v>
      </c>
      <c r="DA71" s="3" t="s">
        <v>641</v>
      </c>
      <c r="DB71" s="3" t="s">
        <v>641</v>
      </c>
      <c r="DC71" s="3" t="s">
        <v>641</v>
      </c>
      <c r="DD71" s="3" t="s">
        <v>641</v>
      </c>
      <c r="DE71" s="3" t="s">
        <v>641</v>
      </c>
      <c r="DF71" s="3" t="s">
        <v>641</v>
      </c>
      <c r="DG71" s="3" t="s">
        <v>641</v>
      </c>
      <c r="DH71" s="3" t="s">
        <v>641</v>
      </c>
      <c r="DI71" s="3" t="s">
        <v>641</v>
      </c>
      <c r="DJ71" s="3" t="s">
        <v>641</v>
      </c>
      <c r="DK71" s="3" t="s">
        <v>641</v>
      </c>
      <c r="DL71" s="3" t="s">
        <v>641</v>
      </c>
      <c r="DM71" s="3" t="s">
        <v>641</v>
      </c>
      <c r="DN71" s="3" t="s">
        <v>641</v>
      </c>
      <c r="DO71" s="3" t="s">
        <v>641</v>
      </c>
      <c r="DP71" s="3" t="s">
        <v>641</v>
      </c>
      <c r="DQ71" s="3" t="s">
        <v>641</v>
      </c>
      <c r="DR71" s="3" t="s">
        <v>641</v>
      </c>
      <c r="DS71" s="3" t="s">
        <v>641</v>
      </c>
      <c r="DT71" s="3" t="s">
        <v>641</v>
      </c>
      <c r="DU71" s="3" t="s">
        <v>641</v>
      </c>
      <c r="DV71" s="3" t="s">
        <v>641</v>
      </c>
      <c r="DW71" s="3" t="s">
        <v>641</v>
      </c>
      <c r="DX71" s="3" t="s">
        <v>641</v>
      </c>
      <c r="DY71" s="3" t="s">
        <v>641</v>
      </c>
      <c r="DZ71" s="3">
        <v>250</v>
      </c>
      <c r="EA71" s="3" t="s">
        <v>641</v>
      </c>
      <c r="EB71" s="3" t="s">
        <v>641</v>
      </c>
      <c r="EC71" s="3" t="s">
        <v>641</v>
      </c>
      <c r="ED71" s="3" t="s">
        <v>641</v>
      </c>
      <c r="EE71" s="3" t="s">
        <v>641</v>
      </c>
      <c r="EF71" s="3" t="s">
        <v>641</v>
      </c>
      <c r="EG71" s="3" t="s">
        <v>641</v>
      </c>
      <c r="EH71" s="3" t="s">
        <v>641</v>
      </c>
      <c r="EI71" s="3" t="s">
        <v>641</v>
      </c>
      <c r="EJ71" s="3" t="s">
        <v>641</v>
      </c>
      <c r="EK71" s="3" t="s">
        <v>641</v>
      </c>
      <c r="EL71" s="3" t="s">
        <v>641</v>
      </c>
      <c r="EM71" s="3" t="s">
        <v>641</v>
      </c>
      <c r="EN71" s="3" t="s">
        <v>641</v>
      </c>
      <c r="EO71" s="3" t="s">
        <v>641</v>
      </c>
      <c r="EP71" s="3" t="s">
        <v>641</v>
      </c>
      <c r="EQ71" s="3" t="s">
        <v>641</v>
      </c>
      <c r="ER71" s="3" t="s">
        <v>641</v>
      </c>
      <c r="ES71" s="3" t="s">
        <v>641</v>
      </c>
      <c r="ET71" s="3" t="s">
        <v>641</v>
      </c>
      <c r="EU71" s="3" t="s">
        <v>641</v>
      </c>
      <c r="EV71" s="3" t="s">
        <v>641</v>
      </c>
      <c r="EW71" s="3" t="s">
        <v>641</v>
      </c>
      <c r="EX71" s="3" t="s">
        <v>641</v>
      </c>
      <c r="EY71" s="3" t="s">
        <v>641</v>
      </c>
      <c r="EZ71" s="3" t="s">
        <v>641</v>
      </c>
      <c r="FA71" s="3" t="s">
        <v>641</v>
      </c>
      <c r="FB71" s="3" t="s">
        <v>641</v>
      </c>
      <c r="FC71" s="3" t="s">
        <v>641</v>
      </c>
      <c r="FD71" s="3" t="s">
        <v>641</v>
      </c>
      <c r="FE71" s="3" t="s">
        <v>641</v>
      </c>
      <c r="FF71" s="3" t="s">
        <v>641</v>
      </c>
      <c r="FG71" s="3" t="s">
        <v>641</v>
      </c>
      <c r="FH71" s="3" t="s">
        <v>641</v>
      </c>
      <c r="FI71" s="3" t="s">
        <v>641</v>
      </c>
      <c r="FJ71" s="3" t="s">
        <v>641</v>
      </c>
      <c r="FK71" s="3" t="s">
        <v>641</v>
      </c>
      <c r="FL71" s="3" t="s">
        <v>641</v>
      </c>
      <c r="FM71" s="3" t="s">
        <v>641</v>
      </c>
      <c r="FN71" s="3" t="s">
        <v>641</v>
      </c>
      <c r="FO71" s="3" t="s">
        <v>641</v>
      </c>
      <c r="FP71" s="3" t="s">
        <v>641</v>
      </c>
      <c r="FQ71" s="3" t="s">
        <v>641</v>
      </c>
      <c r="FR71" s="3" t="s">
        <v>641</v>
      </c>
      <c r="FS71" s="3" t="s">
        <v>641</v>
      </c>
      <c r="FT71" s="3" t="s">
        <v>641</v>
      </c>
      <c r="FU71" s="3" t="s">
        <v>641</v>
      </c>
      <c r="FV71" s="3" t="s">
        <v>641</v>
      </c>
      <c r="FW71" s="3" t="s">
        <v>641</v>
      </c>
      <c r="FX71" s="3" t="s">
        <v>641</v>
      </c>
      <c r="FY71" s="3" t="s">
        <v>641</v>
      </c>
      <c r="FZ71" s="3" t="s">
        <v>641</v>
      </c>
      <c r="GA71" s="3" t="s">
        <v>641</v>
      </c>
      <c r="GB71" s="3" t="s">
        <v>641</v>
      </c>
      <c r="GC71" s="3" t="s">
        <v>641</v>
      </c>
      <c r="GD71" s="3" t="s">
        <v>641</v>
      </c>
      <c r="GE71" s="3" t="s">
        <v>641</v>
      </c>
      <c r="GF71" s="3" t="s">
        <v>641</v>
      </c>
      <c r="GG71" s="3" t="s">
        <v>641</v>
      </c>
      <c r="GH71" s="3" t="s">
        <v>641</v>
      </c>
      <c r="GI71" s="3" t="s">
        <v>641</v>
      </c>
      <c r="GJ71" s="3" t="s">
        <v>641</v>
      </c>
      <c r="GK71" s="3" t="s">
        <v>641</v>
      </c>
      <c r="GL71" s="3" t="s">
        <v>641</v>
      </c>
      <c r="GM71" s="3" t="s">
        <v>641</v>
      </c>
      <c r="GN71" s="3" t="s">
        <v>641</v>
      </c>
      <c r="GO71" s="3" t="s">
        <v>641</v>
      </c>
      <c r="GP71" s="3" t="s">
        <v>641</v>
      </c>
      <c r="GQ71" s="3" t="s">
        <v>641</v>
      </c>
    </row>
    <row r="72" spans="1:199" x14ac:dyDescent="0.2">
      <c r="A72" s="3" t="s">
        <v>170</v>
      </c>
      <c r="B72" s="3">
        <v>0.5</v>
      </c>
      <c r="C72" s="3">
        <v>1</v>
      </c>
      <c r="D72" s="3" t="s">
        <v>641</v>
      </c>
      <c r="E72" s="3" t="s">
        <v>641</v>
      </c>
      <c r="F72" s="3" t="s">
        <v>641</v>
      </c>
      <c r="G72" s="3" t="s">
        <v>641</v>
      </c>
      <c r="H72" s="3" t="s">
        <v>641</v>
      </c>
      <c r="I72" s="3" t="s">
        <v>641</v>
      </c>
      <c r="J72" s="3" t="s">
        <v>641</v>
      </c>
      <c r="K72" s="3" t="s">
        <v>641</v>
      </c>
      <c r="L72" s="3" t="s">
        <v>641</v>
      </c>
      <c r="M72" s="3" t="s">
        <v>641</v>
      </c>
      <c r="N72" s="3" t="s">
        <v>641</v>
      </c>
      <c r="O72" s="3" t="s">
        <v>641</v>
      </c>
      <c r="P72" s="3" t="s">
        <v>641</v>
      </c>
      <c r="Q72" s="3" t="s">
        <v>641</v>
      </c>
      <c r="R72" s="3" t="s">
        <v>641</v>
      </c>
      <c r="S72" s="3" t="s">
        <v>641</v>
      </c>
      <c r="T72" s="3" t="s">
        <v>641</v>
      </c>
      <c r="U72" s="3" t="s">
        <v>641</v>
      </c>
      <c r="V72" s="3" t="s">
        <v>641</v>
      </c>
      <c r="W72" s="3" t="s">
        <v>641</v>
      </c>
      <c r="X72" s="3" t="s">
        <v>641</v>
      </c>
      <c r="Y72" s="3" t="s">
        <v>641</v>
      </c>
      <c r="Z72" s="3" t="s">
        <v>641</v>
      </c>
      <c r="AA72" s="3" t="s">
        <v>641</v>
      </c>
      <c r="AB72" s="3" t="s">
        <v>641</v>
      </c>
      <c r="AC72" s="3" t="s">
        <v>641</v>
      </c>
      <c r="AD72" s="3" t="s">
        <v>641</v>
      </c>
      <c r="AE72" s="3" t="s">
        <v>641</v>
      </c>
      <c r="AF72" s="3" t="s">
        <v>641</v>
      </c>
      <c r="AH72" s="3" t="s">
        <v>641</v>
      </c>
      <c r="AI72" s="3" t="s">
        <v>641</v>
      </c>
      <c r="AJ72" s="3" t="s">
        <v>641</v>
      </c>
      <c r="AK72" s="3" t="s">
        <v>641</v>
      </c>
      <c r="AL72" s="3" t="s">
        <v>641</v>
      </c>
      <c r="AM72" s="3" t="s">
        <v>641</v>
      </c>
      <c r="AN72" s="3" t="s">
        <v>641</v>
      </c>
      <c r="AO72" s="3" t="s">
        <v>641</v>
      </c>
      <c r="AP72" s="3" t="s">
        <v>641</v>
      </c>
      <c r="AQ72" s="3" t="s">
        <v>641</v>
      </c>
      <c r="AR72" s="3" t="s">
        <v>641</v>
      </c>
      <c r="AS72" s="3" t="s">
        <v>641</v>
      </c>
      <c r="AT72" s="3" t="s">
        <v>641</v>
      </c>
      <c r="AU72" s="3">
        <v>2</v>
      </c>
      <c r="AV72" s="3" t="s">
        <v>641</v>
      </c>
      <c r="AW72" s="3" t="s">
        <v>641</v>
      </c>
      <c r="AX72" s="3" t="s">
        <v>641</v>
      </c>
      <c r="AY72" s="3" t="s">
        <v>641</v>
      </c>
      <c r="AZ72" s="3" t="s">
        <v>641</v>
      </c>
      <c r="BA72" s="3" t="s">
        <v>641</v>
      </c>
      <c r="BB72" s="3" t="s">
        <v>641</v>
      </c>
      <c r="BC72" s="3" t="s">
        <v>641</v>
      </c>
      <c r="BD72" s="3" t="s">
        <v>641</v>
      </c>
      <c r="BE72" s="3" t="s">
        <v>641</v>
      </c>
      <c r="BF72" s="3" t="s">
        <v>641</v>
      </c>
      <c r="BG72" s="3" t="s">
        <v>641</v>
      </c>
      <c r="BH72" s="3" t="s">
        <v>641</v>
      </c>
      <c r="BI72" s="3" t="s">
        <v>641</v>
      </c>
      <c r="BJ72" s="3" t="s">
        <v>641</v>
      </c>
      <c r="BK72" s="3" t="s">
        <v>641</v>
      </c>
      <c r="BL72" s="3" t="s">
        <v>641</v>
      </c>
      <c r="BM72" s="3" t="s">
        <v>641</v>
      </c>
      <c r="BN72" s="3" t="s">
        <v>641</v>
      </c>
      <c r="BO72" s="3" t="s">
        <v>641</v>
      </c>
      <c r="BP72" s="3" t="s">
        <v>641</v>
      </c>
      <c r="BQ72" s="3" t="s">
        <v>641</v>
      </c>
      <c r="BR72" s="3" t="s">
        <v>641</v>
      </c>
      <c r="BS72" s="3" t="s">
        <v>641</v>
      </c>
      <c r="BT72" s="3" t="s">
        <v>641</v>
      </c>
      <c r="BU72" s="3" t="s">
        <v>641</v>
      </c>
      <c r="BV72" s="3" t="s">
        <v>641</v>
      </c>
      <c r="BW72" s="3" t="s">
        <v>641</v>
      </c>
      <c r="BX72" s="3" t="s">
        <v>641</v>
      </c>
      <c r="BY72" s="3" t="s">
        <v>641</v>
      </c>
      <c r="BZ72" s="3" t="s">
        <v>641</v>
      </c>
      <c r="CA72" s="3" t="s">
        <v>641</v>
      </c>
      <c r="CB72" s="3" t="s">
        <v>641</v>
      </c>
      <c r="CC72" s="3" t="s">
        <v>641</v>
      </c>
      <c r="CD72" s="3" t="s">
        <v>641</v>
      </c>
      <c r="CE72" s="3" t="s">
        <v>641</v>
      </c>
      <c r="CF72" s="3" t="s">
        <v>641</v>
      </c>
      <c r="CG72" s="3" t="s">
        <v>641</v>
      </c>
      <c r="CH72" s="3" t="s">
        <v>641</v>
      </c>
      <c r="CI72" s="3" t="s">
        <v>641</v>
      </c>
      <c r="CJ72" s="3" t="s">
        <v>641</v>
      </c>
      <c r="CK72" s="3" t="s">
        <v>641</v>
      </c>
      <c r="CL72" s="3" t="s">
        <v>641</v>
      </c>
      <c r="CM72" s="3" t="s">
        <v>641</v>
      </c>
      <c r="CN72" s="3" t="s">
        <v>641</v>
      </c>
      <c r="CO72" s="3" t="s">
        <v>641</v>
      </c>
      <c r="CP72" s="3" t="s">
        <v>641</v>
      </c>
      <c r="CQ72" s="3" t="s">
        <v>641</v>
      </c>
      <c r="CR72" s="3" t="s">
        <v>641</v>
      </c>
      <c r="CS72" s="3" t="s">
        <v>641</v>
      </c>
      <c r="CT72" s="3" t="s">
        <v>641</v>
      </c>
      <c r="CU72" s="3" t="s">
        <v>641</v>
      </c>
      <c r="CV72" s="3" t="s">
        <v>641</v>
      </c>
      <c r="CW72" s="3" t="s">
        <v>641</v>
      </c>
      <c r="CX72" s="3" t="s">
        <v>641</v>
      </c>
      <c r="CY72" s="3" t="s">
        <v>641</v>
      </c>
      <c r="CZ72" s="3" t="s">
        <v>641</v>
      </c>
      <c r="DA72" s="3" t="s">
        <v>641</v>
      </c>
      <c r="DB72" s="3" t="s">
        <v>641</v>
      </c>
      <c r="DC72" s="3" t="s">
        <v>641</v>
      </c>
      <c r="DD72" s="3" t="s">
        <v>641</v>
      </c>
      <c r="DE72" s="3" t="s">
        <v>641</v>
      </c>
      <c r="DF72" s="3" t="s">
        <v>641</v>
      </c>
      <c r="DG72" s="3" t="s">
        <v>641</v>
      </c>
      <c r="DH72" s="3" t="s">
        <v>641</v>
      </c>
      <c r="DI72" s="3" t="s">
        <v>641</v>
      </c>
      <c r="DJ72" s="3" t="s">
        <v>641</v>
      </c>
      <c r="DK72" s="3" t="s">
        <v>641</v>
      </c>
      <c r="DL72" s="3" t="s">
        <v>641</v>
      </c>
      <c r="DM72" s="3" t="s">
        <v>641</v>
      </c>
      <c r="DN72" s="3" t="s">
        <v>641</v>
      </c>
      <c r="DO72" s="3" t="s">
        <v>641</v>
      </c>
      <c r="DP72" s="3" t="s">
        <v>641</v>
      </c>
      <c r="DQ72" s="3" t="s">
        <v>641</v>
      </c>
      <c r="DR72" s="3" t="s">
        <v>641</v>
      </c>
      <c r="DS72" s="3" t="s">
        <v>641</v>
      </c>
      <c r="DT72" s="3" t="s">
        <v>641</v>
      </c>
      <c r="DU72" s="3" t="s">
        <v>641</v>
      </c>
      <c r="DV72" s="3" t="s">
        <v>641</v>
      </c>
      <c r="DW72" s="3" t="s">
        <v>641</v>
      </c>
      <c r="DX72" s="3" t="s">
        <v>641</v>
      </c>
      <c r="DY72" s="3" t="s">
        <v>641</v>
      </c>
      <c r="DZ72" s="3" t="s">
        <v>641</v>
      </c>
      <c r="EA72" s="3" t="s">
        <v>641</v>
      </c>
      <c r="EB72" s="3" t="s">
        <v>641</v>
      </c>
      <c r="EC72" s="3" t="s">
        <v>641</v>
      </c>
      <c r="ED72" s="3" t="s">
        <v>641</v>
      </c>
      <c r="EE72" s="3" t="s">
        <v>641</v>
      </c>
      <c r="EF72" s="3" t="s">
        <v>641</v>
      </c>
      <c r="EG72" s="3" t="s">
        <v>641</v>
      </c>
      <c r="EH72" s="3" t="s">
        <v>641</v>
      </c>
      <c r="EI72" s="3" t="s">
        <v>641</v>
      </c>
      <c r="EJ72" s="3" t="s">
        <v>641</v>
      </c>
      <c r="EK72" s="3" t="s">
        <v>641</v>
      </c>
      <c r="EL72" s="3" t="s">
        <v>641</v>
      </c>
      <c r="EM72" s="3" t="s">
        <v>641</v>
      </c>
      <c r="EN72" s="3" t="s">
        <v>641</v>
      </c>
      <c r="EO72" s="3" t="s">
        <v>641</v>
      </c>
      <c r="EP72" s="3" t="s">
        <v>641</v>
      </c>
      <c r="EQ72" s="3" t="s">
        <v>641</v>
      </c>
      <c r="ER72" s="3" t="s">
        <v>641</v>
      </c>
      <c r="ES72" s="3" t="s">
        <v>641</v>
      </c>
      <c r="ET72" s="3" t="s">
        <v>641</v>
      </c>
      <c r="EU72" s="3" t="s">
        <v>641</v>
      </c>
      <c r="EV72" s="3" t="s">
        <v>641</v>
      </c>
      <c r="EW72" s="3" t="s">
        <v>641</v>
      </c>
      <c r="EX72" s="3" t="s">
        <v>641</v>
      </c>
      <c r="EY72" s="3" t="s">
        <v>641</v>
      </c>
      <c r="EZ72" s="3" t="s">
        <v>641</v>
      </c>
      <c r="FA72" s="3" t="s">
        <v>641</v>
      </c>
      <c r="FB72" s="3" t="s">
        <v>641</v>
      </c>
      <c r="FC72" s="3" t="s">
        <v>641</v>
      </c>
      <c r="FD72" s="3" t="s">
        <v>641</v>
      </c>
      <c r="FE72" s="3" t="s">
        <v>641</v>
      </c>
      <c r="FF72" s="3" t="s">
        <v>641</v>
      </c>
      <c r="FG72" s="3" t="s">
        <v>641</v>
      </c>
      <c r="FH72" s="3" t="s">
        <v>641</v>
      </c>
      <c r="FI72" s="3" t="s">
        <v>641</v>
      </c>
      <c r="FJ72" s="3" t="s">
        <v>641</v>
      </c>
      <c r="FK72" s="3" t="s">
        <v>641</v>
      </c>
      <c r="FL72" s="3" t="s">
        <v>641</v>
      </c>
      <c r="FM72" s="3" t="s">
        <v>641</v>
      </c>
      <c r="FN72" s="3" t="s">
        <v>641</v>
      </c>
      <c r="FO72" s="3" t="s">
        <v>641</v>
      </c>
      <c r="FP72" s="3" t="s">
        <v>641</v>
      </c>
      <c r="FQ72" s="3" t="s">
        <v>641</v>
      </c>
      <c r="FR72" s="3" t="s">
        <v>641</v>
      </c>
      <c r="FS72" s="3" t="s">
        <v>641</v>
      </c>
      <c r="FT72" s="3" t="s">
        <v>641</v>
      </c>
      <c r="FU72" s="3" t="s">
        <v>641</v>
      </c>
      <c r="FV72" s="3">
        <v>2</v>
      </c>
      <c r="FW72" s="3" t="s">
        <v>641</v>
      </c>
      <c r="FX72" s="3" t="s">
        <v>641</v>
      </c>
      <c r="FY72" s="3" t="s">
        <v>641</v>
      </c>
      <c r="FZ72" s="3">
        <v>1</v>
      </c>
      <c r="GA72" s="3" t="s">
        <v>641</v>
      </c>
      <c r="GB72" s="3" t="s">
        <v>641</v>
      </c>
      <c r="GC72" s="3" t="s">
        <v>641</v>
      </c>
      <c r="GD72" s="3" t="s">
        <v>641</v>
      </c>
      <c r="GE72" s="3" t="s">
        <v>641</v>
      </c>
      <c r="GF72" s="3" t="s">
        <v>641</v>
      </c>
      <c r="GG72" s="3" t="s">
        <v>641</v>
      </c>
      <c r="GH72" s="3" t="s">
        <v>641</v>
      </c>
      <c r="GI72" s="3" t="s">
        <v>641</v>
      </c>
      <c r="GJ72" s="3" t="s">
        <v>641</v>
      </c>
      <c r="GK72" s="3" t="s">
        <v>641</v>
      </c>
      <c r="GL72" s="3" t="s">
        <v>641</v>
      </c>
      <c r="GM72" s="3" t="s">
        <v>641</v>
      </c>
      <c r="GN72" s="3" t="s">
        <v>641</v>
      </c>
      <c r="GO72" s="3" t="s">
        <v>641</v>
      </c>
      <c r="GP72" s="3" t="s">
        <v>641</v>
      </c>
      <c r="GQ72" s="3" t="s">
        <v>641</v>
      </c>
    </row>
    <row r="73" spans="1:199" x14ac:dyDescent="0.2">
      <c r="A73" s="3" t="s">
        <v>58</v>
      </c>
      <c r="B73" s="3">
        <v>0.5</v>
      </c>
      <c r="C73" s="3">
        <v>1</v>
      </c>
      <c r="D73" s="3" t="s">
        <v>641</v>
      </c>
      <c r="E73" s="3" t="s">
        <v>641</v>
      </c>
      <c r="F73" s="3" t="s">
        <v>641</v>
      </c>
      <c r="G73" s="3" t="s">
        <v>641</v>
      </c>
      <c r="H73" s="3" t="s">
        <v>641</v>
      </c>
      <c r="I73" s="3" t="s">
        <v>641</v>
      </c>
      <c r="J73" s="3" t="s">
        <v>641</v>
      </c>
      <c r="K73" s="3" t="s">
        <v>641</v>
      </c>
      <c r="L73" s="3" t="s">
        <v>641</v>
      </c>
      <c r="M73" s="3" t="s">
        <v>641</v>
      </c>
      <c r="N73" s="3" t="s">
        <v>641</v>
      </c>
      <c r="O73" s="3" t="s">
        <v>641</v>
      </c>
      <c r="P73" s="3" t="s">
        <v>641</v>
      </c>
      <c r="Q73" s="3" t="s">
        <v>641</v>
      </c>
      <c r="R73" s="3" t="s">
        <v>641</v>
      </c>
      <c r="S73" s="3" t="s">
        <v>641</v>
      </c>
      <c r="T73" s="3" t="s">
        <v>641</v>
      </c>
      <c r="U73" s="3" t="s">
        <v>641</v>
      </c>
      <c r="V73" s="3" t="s">
        <v>641</v>
      </c>
      <c r="W73" s="3" t="s">
        <v>641</v>
      </c>
      <c r="X73" s="3" t="s">
        <v>641</v>
      </c>
      <c r="Y73" s="3" t="s">
        <v>641</v>
      </c>
      <c r="Z73" s="3" t="s">
        <v>641</v>
      </c>
      <c r="AA73" s="3" t="s">
        <v>641</v>
      </c>
      <c r="AB73" s="3" t="s">
        <v>641</v>
      </c>
      <c r="AC73" s="3" t="s">
        <v>641</v>
      </c>
      <c r="AD73" s="3">
        <v>1</v>
      </c>
      <c r="AE73" s="3" t="s">
        <v>641</v>
      </c>
      <c r="AF73" s="3" t="s">
        <v>641</v>
      </c>
      <c r="AH73" s="3" t="s">
        <v>641</v>
      </c>
      <c r="AI73" s="3" t="s">
        <v>641</v>
      </c>
      <c r="AJ73" s="3" t="s">
        <v>641</v>
      </c>
      <c r="AK73" s="3" t="s">
        <v>641</v>
      </c>
      <c r="AL73" s="3" t="s">
        <v>641</v>
      </c>
      <c r="AM73" s="3" t="s">
        <v>641</v>
      </c>
      <c r="AN73" s="3" t="s">
        <v>641</v>
      </c>
      <c r="AO73" s="3" t="s">
        <v>641</v>
      </c>
      <c r="AP73" s="3" t="s">
        <v>641</v>
      </c>
      <c r="AQ73" s="3" t="s">
        <v>641</v>
      </c>
      <c r="AR73" s="3" t="s">
        <v>641</v>
      </c>
      <c r="AS73" s="3" t="s">
        <v>641</v>
      </c>
      <c r="AT73" s="3" t="s">
        <v>641</v>
      </c>
      <c r="AU73" s="3">
        <v>1</v>
      </c>
      <c r="AV73" s="3" t="s">
        <v>641</v>
      </c>
      <c r="AW73" s="3" t="s">
        <v>641</v>
      </c>
      <c r="AX73" s="3" t="s">
        <v>641</v>
      </c>
      <c r="AY73" s="3" t="s">
        <v>641</v>
      </c>
      <c r="AZ73" s="3" t="s">
        <v>641</v>
      </c>
      <c r="BA73" s="3" t="s">
        <v>641</v>
      </c>
      <c r="BB73" s="3" t="s">
        <v>641</v>
      </c>
      <c r="BC73" s="3" t="s">
        <v>641</v>
      </c>
      <c r="BD73" s="3" t="s">
        <v>641</v>
      </c>
      <c r="BE73" s="3" t="s">
        <v>641</v>
      </c>
      <c r="BF73" s="3" t="s">
        <v>641</v>
      </c>
      <c r="BG73" s="3" t="s">
        <v>641</v>
      </c>
      <c r="BH73" s="3" t="s">
        <v>641</v>
      </c>
      <c r="BI73" s="3" t="s">
        <v>641</v>
      </c>
      <c r="BJ73" s="3" t="s">
        <v>641</v>
      </c>
      <c r="BK73" s="3" t="s">
        <v>641</v>
      </c>
      <c r="BL73" s="3" t="s">
        <v>641</v>
      </c>
      <c r="BM73" s="3" t="s">
        <v>641</v>
      </c>
      <c r="BN73" s="3" t="s">
        <v>641</v>
      </c>
      <c r="BO73" s="3" t="s">
        <v>641</v>
      </c>
      <c r="BP73" s="3" t="s">
        <v>641</v>
      </c>
      <c r="BQ73" s="3" t="s">
        <v>641</v>
      </c>
      <c r="BR73" s="3" t="s">
        <v>641</v>
      </c>
      <c r="BS73" s="3" t="s">
        <v>641</v>
      </c>
      <c r="BT73" s="3" t="s">
        <v>641</v>
      </c>
      <c r="BU73" s="3" t="s">
        <v>641</v>
      </c>
      <c r="BV73" s="3" t="s">
        <v>641</v>
      </c>
      <c r="BW73" s="3" t="s">
        <v>641</v>
      </c>
      <c r="BX73" s="3" t="s">
        <v>641</v>
      </c>
      <c r="BY73" s="3" t="s">
        <v>641</v>
      </c>
      <c r="BZ73" s="3" t="s">
        <v>641</v>
      </c>
      <c r="CA73" s="3" t="s">
        <v>641</v>
      </c>
      <c r="CB73" s="3" t="s">
        <v>641</v>
      </c>
      <c r="CC73" s="3" t="s">
        <v>641</v>
      </c>
      <c r="CD73" s="3" t="s">
        <v>641</v>
      </c>
      <c r="CE73" s="3" t="s">
        <v>641</v>
      </c>
      <c r="CF73" s="3" t="s">
        <v>641</v>
      </c>
      <c r="CG73" s="3" t="s">
        <v>641</v>
      </c>
      <c r="CH73" s="3" t="s">
        <v>641</v>
      </c>
      <c r="CI73" s="3" t="s">
        <v>641</v>
      </c>
      <c r="CJ73" s="3" t="s">
        <v>641</v>
      </c>
      <c r="CK73" s="3" t="s">
        <v>641</v>
      </c>
      <c r="CL73" s="3" t="s">
        <v>641</v>
      </c>
      <c r="CM73" s="3" t="s">
        <v>641</v>
      </c>
      <c r="CN73" s="3" t="s">
        <v>641</v>
      </c>
      <c r="CO73" s="3" t="s">
        <v>641</v>
      </c>
      <c r="CP73" s="3" t="s">
        <v>641</v>
      </c>
      <c r="CQ73" s="3" t="s">
        <v>641</v>
      </c>
      <c r="CR73" s="3" t="s">
        <v>641</v>
      </c>
      <c r="CS73" s="3" t="s">
        <v>641</v>
      </c>
      <c r="CT73" s="3" t="s">
        <v>641</v>
      </c>
      <c r="CU73" s="3" t="s">
        <v>641</v>
      </c>
      <c r="CV73" s="3" t="s">
        <v>641</v>
      </c>
      <c r="CW73" s="3" t="s">
        <v>641</v>
      </c>
      <c r="CX73" s="3" t="s">
        <v>641</v>
      </c>
      <c r="CY73" s="3" t="s">
        <v>641</v>
      </c>
      <c r="CZ73" s="3" t="s">
        <v>641</v>
      </c>
      <c r="DA73" s="3" t="s">
        <v>641</v>
      </c>
      <c r="DB73" s="3" t="s">
        <v>641</v>
      </c>
      <c r="DC73" s="3" t="s">
        <v>641</v>
      </c>
      <c r="DD73" s="3" t="s">
        <v>641</v>
      </c>
      <c r="DE73" s="3" t="s">
        <v>641</v>
      </c>
      <c r="DF73" s="3" t="s">
        <v>641</v>
      </c>
      <c r="DG73" s="3" t="s">
        <v>641</v>
      </c>
      <c r="DH73" s="3" t="s">
        <v>641</v>
      </c>
      <c r="DI73" s="3" t="s">
        <v>641</v>
      </c>
      <c r="DJ73" s="3" t="s">
        <v>641</v>
      </c>
      <c r="DK73" s="3" t="s">
        <v>641</v>
      </c>
      <c r="DL73" s="3" t="s">
        <v>641</v>
      </c>
      <c r="DM73" s="3" t="s">
        <v>641</v>
      </c>
      <c r="DN73" s="3" t="s">
        <v>641</v>
      </c>
      <c r="DO73" s="3" t="s">
        <v>641</v>
      </c>
      <c r="DP73" s="3" t="s">
        <v>641</v>
      </c>
      <c r="DQ73" s="3" t="s">
        <v>641</v>
      </c>
      <c r="DR73" s="3" t="s">
        <v>641</v>
      </c>
      <c r="DS73" s="3" t="s">
        <v>641</v>
      </c>
      <c r="DT73" s="3" t="s">
        <v>641</v>
      </c>
      <c r="DU73" s="3" t="s">
        <v>641</v>
      </c>
      <c r="DV73" s="3" t="s">
        <v>641</v>
      </c>
      <c r="DW73" s="3" t="s">
        <v>641</v>
      </c>
      <c r="DX73" s="3" t="s">
        <v>641</v>
      </c>
      <c r="DY73" s="3" t="s">
        <v>641</v>
      </c>
      <c r="DZ73" s="3" t="s">
        <v>641</v>
      </c>
      <c r="EA73" s="3" t="s">
        <v>641</v>
      </c>
      <c r="EB73" s="3" t="s">
        <v>641</v>
      </c>
      <c r="EC73" s="3" t="s">
        <v>641</v>
      </c>
      <c r="ED73" s="3" t="s">
        <v>641</v>
      </c>
      <c r="EE73" s="3" t="s">
        <v>641</v>
      </c>
      <c r="EF73" s="3" t="s">
        <v>641</v>
      </c>
      <c r="EG73" s="3" t="s">
        <v>641</v>
      </c>
      <c r="EH73" s="3" t="s">
        <v>641</v>
      </c>
      <c r="EI73" s="3" t="s">
        <v>641</v>
      </c>
      <c r="EJ73" s="3" t="s">
        <v>641</v>
      </c>
      <c r="EK73" s="3" t="s">
        <v>641</v>
      </c>
      <c r="EL73" s="3" t="s">
        <v>641</v>
      </c>
      <c r="EM73" s="3" t="s">
        <v>641</v>
      </c>
      <c r="EN73" s="3" t="s">
        <v>641</v>
      </c>
      <c r="EO73" s="3" t="s">
        <v>641</v>
      </c>
      <c r="EP73" s="3" t="s">
        <v>641</v>
      </c>
      <c r="EQ73" s="3" t="s">
        <v>641</v>
      </c>
      <c r="ER73" s="3" t="s">
        <v>641</v>
      </c>
      <c r="ES73" s="3" t="s">
        <v>641</v>
      </c>
      <c r="ET73" s="3" t="s">
        <v>641</v>
      </c>
      <c r="EU73" s="3" t="s">
        <v>641</v>
      </c>
      <c r="EV73" s="3" t="s">
        <v>641</v>
      </c>
      <c r="EW73" s="3" t="s">
        <v>641</v>
      </c>
      <c r="EX73" s="3" t="s">
        <v>641</v>
      </c>
      <c r="EY73" s="3" t="s">
        <v>641</v>
      </c>
      <c r="EZ73" s="3" t="s">
        <v>641</v>
      </c>
      <c r="FA73" s="3" t="s">
        <v>641</v>
      </c>
      <c r="FB73" s="3" t="s">
        <v>641</v>
      </c>
      <c r="FC73" s="3" t="s">
        <v>641</v>
      </c>
      <c r="FD73" s="3" t="s">
        <v>641</v>
      </c>
      <c r="FE73" s="3" t="s">
        <v>641</v>
      </c>
      <c r="FF73" s="3" t="s">
        <v>641</v>
      </c>
      <c r="FG73" s="3" t="s">
        <v>641</v>
      </c>
      <c r="FH73" s="3" t="s">
        <v>641</v>
      </c>
      <c r="FI73" s="3" t="s">
        <v>641</v>
      </c>
      <c r="FJ73" s="3" t="s">
        <v>641</v>
      </c>
      <c r="FK73" s="3" t="s">
        <v>641</v>
      </c>
      <c r="FL73" s="3" t="s">
        <v>641</v>
      </c>
      <c r="FM73" s="3" t="s">
        <v>641</v>
      </c>
      <c r="FN73" s="3" t="s">
        <v>641</v>
      </c>
      <c r="FO73" s="3" t="s">
        <v>641</v>
      </c>
      <c r="FP73" s="3" t="s">
        <v>641</v>
      </c>
      <c r="FQ73" s="3" t="s">
        <v>641</v>
      </c>
      <c r="FR73" s="3" t="s">
        <v>641</v>
      </c>
      <c r="FS73" s="3" t="s">
        <v>641</v>
      </c>
      <c r="FT73" s="3" t="s">
        <v>641</v>
      </c>
      <c r="FU73" s="3" t="s">
        <v>641</v>
      </c>
      <c r="FV73" s="3" t="s">
        <v>641</v>
      </c>
      <c r="FW73" s="3" t="s">
        <v>641</v>
      </c>
      <c r="FX73" s="3" t="s">
        <v>641</v>
      </c>
      <c r="FY73" s="3" t="s">
        <v>641</v>
      </c>
      <c r="FZ73" s="3" t="s">
        <v>641</v>
      </c>
      <c r="GA73" s="3" t="s">
        <v>641</v>
      </c>
      <c r="GB73" s="3" t="s">
        <v>641</v>
      </c>
      <c r="GC73" s="3" t="s">
        <v>641</v>
      </c>
      <c r="GD73" s="3" t="s">
        <v>641</v>
      </c>
      <c r="GE73" s="3" t="s">
        <v>641</v>
      </c>
      <c r="GF73" s="3" t="s">
        <v>641</v>
      </c>
      <c r="GG73" s="3" t="s">
        <v>641</v>
      </c>
      <c r="GH73" s="3" t="s">
        <v>641</v>
      </c>
      <c r="GI73" s="3" t="s">
        <v>641</v>
      </c>
      <c r="GJ73" s="3" t="s">
        <v>641</v>
      </c>
      <c r="GK73" s="3" t="s">
        <v>641</v>
      </c>
      <c r="GL73" s="3" t="s">
        <v>641</v>
      </c>
      <c r="GM73" s="3" t="s">
        <v>641</v>
      </c>
      <c r="GN73" s="3" t="s">
        <v>641</v>
      </c>
      <c r="GO73" s="3" t="s">
        <v>641</v>
      </c>
      <c r="GP73" s="3" t="s">
        <v>641</v>
      </c>
      <c r="GQ73" s="3" t="s">
        <v>641</v>
      </c>
    </row>
    <row r="74" spans="1:199" x14ac:dyDescent="0.2">
      <c r="A74" s="3" t="s">
        <v>144</v>
      </c>
      <c r="B74" s="3">
        <v>8</v>
      </c>
      <c r="C74" s="3">
        <v>1</v>
      </c>
      <c r="D74" s="3" t="s">
        <v>641</v>
      </c>
      <c r="E74" s="3" t="s">
        <v>641</v>
      </c>
      <c r="F74" s="3" t="s">
        <v>641</v>
      </c>
      <c r="G74" s="3" t="s">
        <v>641</v>
      </c>
      <c r="H74" s="3" t="s">
        <v>641</v>
      </c>
      <c r="I74" s="3" t="s">
        <v>641</v>
      </c>
      <c r="J74" s="3" t="s">
        <v>641</v>
      </c>
      <c r="K74" s="3" t="s">
        <v>641</v>
      </c>
      <c r="L74" s="3" t="s">
        <v>641</v>
      </c>
      <c r="M74" s="3" t="s">
        <v>641</v>
      </c>
      <c r="N74" s="3" t="s">
        <v>641</v>
      </c>
      <c r="O74" s="3" t="s">
        <v>641</v>
      </c>
      <c r="P74" s="3" t="s">
        <v>641</v>
      </c>
      <c r="Q74" s="3" t="s">
        <v>641</v>
      </c>
      <c r="R74" s="3" t="s">
        <v>641</v>
      </c>
      <c r="S74" s="3" t="s">
        <v>641</v>
      </c>
      <c r="T74" s="3" t="s">
        <v>641</v>
      </c>
      <c r="U74" s="3" t="s">
        <v>641</v>
      </c>
      <c r="V74" s="3" t="s">
        <v>641</v>
      </c>
      <c r="W74" s="3" t="s">
        <v>641</v>
      </c>
      <c r="X74" s="3" t="s">
        <v>641</v>
      </c>
      <c r="Y74" s="3">
        <v>10</v>
      </c>
      <c r="Z74" s="3" t="s">
        <v>641</v>
      </c>
      <c r="AA74" s="3" t="s">
        <v>641</v>
      </c>
      <c r="AB74" s="3" t="s">
        <v>641</v>
      </c>
      <c r="AC74" s="3" t="s">
        <v>641</v>
      </c>
      <c r="AD74" s="3" t="s">
        <v>641</v>
      </c>
      <c r="AE74" s="3" t="s">
        <v>641</v>
      </c>
      <c r="AF74" s="3" t="s">
        <v>641</v>
      </c>
      <c r="AH74" s="3" t="s">
        <v>641</v>
      </c>
      <c r="AI74" s="3" t="s">
        <v>641</v>
      </c>
      <c r="AJ74" s="3" t="s">
        <v>641</v>
      </c>
      <c r="AK74" s="3" t="s">
        <v>641</v>
      </c>
      <c r="AL74" s="3" t="s">
        <v>641</v>
      </c>
      <c r="AM74" s="3" t="s">
        <v>641</v>
      </c>
      <c r="AN74" s="3" t="s">
        <v>641</v>
      </c>
      <c r="AO74" s="3" t="s">
        <v>641</v>
      </c>
      <c r="AP74" s="3" t="s">
        <v>641</v>
      </c>
      <c r="AQ74" s="3" t="s">
        <v>641</v>
      </c>
      <c r="AR74" s="3" t="s">
        <v>641</v>
      </c>
      <c r="AS74" s="3" t="s">
        <v>641</v>
      </c>
      <c r="AT74" s="3" t="s">
        <v>641</v>
      </c>
      <c r="AU74" s="3" t="s">
        <v>641</v>
      </c>
      <c r="AV74" s="3" t="s">
        <v>641</v>
      </c>
      <c r="AW74" s="3" t="s">
        <v>641</v>
      </c>
      <c r="AX74" s="3" t="s">
        <v>641</v>
      </c>
      <c r="AY74" s="3" t="s">
        <v>641</v>
      </c>
      <c r="AZ74" s="3" t="s">
        <v>641</v>
      </c>
      <c r="BA74" s="3" t="s">
        <v>641</v>
      </c>
      <c r="BB74" s="3" t="s">
        <v>641</v>
      </c>
      <c r="BC74" s="3" t="s">
        <v>641</v>
      </c>
      <c r="BD74" s="3" t="s">
        <v>641</v>
      </c>
      <c r="BE74" s="3" t="s">
        <v>641</v>
      </c>
      <c r="BF74" s="3" t="s">
        <v>641</v>
      </c>
      <c r="BG74" s="3" t="s">
        <v>641</v>
      </c>
      <c r="BH74" s="3" t="s">
        <v>641</v>
      </c>
      <c r="BI74" s="3" t="s">
        <v>641</v>
      </c>
      <c r="BJ74" s="3" t="s">
        <v>641</v>
      </c>
      <c r="BK74" s="3" t="s">
        <v>641</v>
      </c>
      <c r="BL74" s="3" t="s">
        <v>641</v>
      </c>
      <c r="BM74" s="3" t="s">
        <v>641</v>
      </c>
      <c r="BN74" s="3" t="s">
        <v>641</v>
      </c>
      <c r="BO74" s="3" t="s">
        <v>641</v>
      </c>
      <c r="BP74" s="3" t="s">
        <v>641</v>
      </c>
      <c r="BQ74" s="3" t="s">
        <v>641</v>
      </c>
      <c r="BR74" s="3" t="s">
        <v>641</v>
      </c>
      <c r="BS74" s="3" t="s">
        <v>641</v>
      </c>
      <c r="BT74" s="3" t="s">
        <v>641</v>
      </c>
      <c r="BU74" s="3" t="s">
        <v>641</v>
      </c>
      <c r="BV74" s="3" t="s">
        <v>641</v>
      </c>
      <c r="BW74" s="3" t="s">
        <v>641</v>
      </c>
      <c r="BX74" s="3" t="s">
        <v>641</v>
      </c>
      <c r="BY74" s="3" t="s">
        <v>641</v>
      </c>
      <c r="BZ74" s="3" t="s">
        <v>641</v>
      </c>
      <c r="CA74" s="3" t="s">
        <v>641</v>
      </c>
      <c r="CB74" s="3" t="s">
        <v>641</v>
      </c>
      <c r="CC74" s="3" t="s">
        <v>641</v>
      </c>
      <c r="CD74" s="3" t="s">
        <v>641</v>
      </c>
      <c r="CE74" s="3" t="s">
        <v>641</v>
      </c>
      <c r="CF74" s="3" t="s">
        <v>641</v>
      </c>
      <c r="CG74" s="3" t="s">
        <v>641</v>
      </c>
      <c r="CH74" s="3" t="s">
        <v>641</v>
      </c>
      <c r="CI74" s="3" t="s">
        <v>641</v>
      </c>
      <c r="CJ74" s="3" t="s">
        <v>641</v>
      </c>
      <c r="CK74" s="3" t="s">
        <v>641</v>
      </c>
      <c r="CL74" s="3">
        <v>5</v>
      </c>
      <c r="CM74" s="3" t="s">
        <v>641</v>
      </c>
      <c r="CN74" s="3" t="s">
        <v>641</v>
      </c>
      <c r="CO74" s="3" t="s">
        <v>641</v>
      </c>
      <c r="CP74" s="3" t="s">
        <v>641</v>
      </c>
      <c r="CQ74" s="3" t="s">
        <v>641</v>
      </c>
      <c r="CR74" s="3" t="s">
        <v>641</v>
      </c>
      <c r="CS74" s="3" t="s">
        <v>641</v>
      </c>
      <c r="CT74" s="3" t="s">
        <v>641</v>
      </c>
      <c r="CU74" s="3" t="s">
        <v>641</v>
      </c>
      <c r="CV74" s="3" t="s">
        <v>641</v>
      </c>
      <c r="CW74" s="3" t="s">
        <v>641</v>
      </c>
      <c r="CX74" s="3" t="s">
        <v>641</v>
      </c>
      <c r="CY74" s="3" t="s">
        <v>641</v>
      </c>
      <c r="CZ74" s="3" t="s">
        <v>641</v>
      </c>
      <c r="DA74" s="3" t="s">
        <v>641</v>
      </c>
      <c r="DB74" s="3" t="s">
        <v>641</v>
      </c>
      <c r="DC74" s="3" t="s">
        <v>641</v>
      </c>
      <c r="DD74" s="3" t="s">
        <v>641</v>
      </c>
      <c r="DE74" s="3" t="s">
        <v>641</v>
      </c>
      <c r="DF74" s="3" t="s">
        <v>641</v>
      </c>
      <c r="DG74" s="3" t="s">
        <v>641</v>
      </c>
      <c r="DH74" s="3" t="s">
        <v>641</v>
      </c>
      <c r="DI74" s="3" t="s">
        <v>641</v>
      </c>
      <c r="DJ74" s="3" t="s">
        <v>641</v>
      </c>
      <c r="DK74" s="3" t="s">
        <v>641</v>
      </c>
      <c r="DL74" s="3" t="s">
        <v>641</v>
      </c>
      <c r="DM74" s="3" t="s">
        <v>641</v>
      </c>
      <c r="DN74" s="3" t="s">
        <v>641</v>
      </c>
      <c r="DO74" s="3" t="s">
        <v>641</v>
      </c>
      <c r="DP74" s="3" t="s">
        <v>641</v>
      </c>
      <c r="DQ74" s="3" t="s">
        <v>641</v>
      </c>
      <c r="DR74" s="3" t="s">
        <v>641</v>
      </c>
      <c r="DS74" s="3" t="s">
        <v>641</v>
      </c>
      <c r="DT74" s="3" t="s">
        <v>641</v>
      </c>
      <c r="DU74" s="3" t="s">
        <v>641</v>
      </c>
      <c r="DV74" s="3" t="s">
        <v>641</v>
      </c>
      <c r="DW74" s="3" t="s">
        <v>641</v>
      </c>
      <c r="DX74" s="3" t="s">
        <v>641</v>
      </c>
      <c r="DY74" s="3" t="s">
        <v>641</v>
      </c>
      <c r="DZ74" s="3" t="s">
        <v>641</v>
      </c>
      <c r="EA74" s="3" t="s">
        <v>641</v>
      </c>
      <c r="EB74" s="3" t="s">
        <v>641</v>
      </c>
      <c r="EC74" s="3" t="s">
        <v>641</v>
      </c>
      <c r="ED74" s="3" t="s">
        <v>641</v>
      </c>
      <c r="EE74" s="3" t="s">
        <v>641</v>
      </c>
      <c r="EF74" s="3" t="s">
        <v>641</v>
      </c>
      <c r="EG74" s="3" t="s">
        <v>641</v>
      </c>
      <c r="EH74" s="3" t="s">
        <v>641</v>
      </c>
      <c r="EI74" s="3" t="s">
        <v>641</v>
      </c>
      <c r="EJ74" s="3" t="s">
        <v>641</v>
      </c>
      <c r="EK74" s="3" t="s">
        <v>641</v>
      </c>
      <c r="EL74" s="3" t="s">
        <v>641</v>
      </c>
      <c r="EM74" s="3" t="s">
        <v>641</v>
      </c>
      <c r="EN74" s="3" t="s">
        <v>641</v>
      </c>
      <c r="EO74" s="3" t="s">
        <v>641</v>
      </c>
      <c r="EP74" s="3" t="s">
        <v>641</v>
      </c>
      <c r="EQ74" s="3" t="s">
        <v>641</v>
      </c>
      <c r="ER74" s="3" t="s">
        <v>641</v>
      </c>
      <c r="ES74" s="3" t="s">
        <v>641</v>
      </c>
      <c r="ET74" s="3" t="s">
        <v>641</v>
      </c>
      <c r="EU74" s="3" t="s">
        <v>641</v>
      </c>
      <c r="EV74" s="3" t="s">
        <v>641</v>
      </c>
      <c r="EW74" s="3" t="s">
        <v>641</v>
      </c>
      <c r="EX74" s="3" t="s">
        <v>641</v>
      </c>
      <c r="EY74" s="3" t="s">
        <v>641</v>
      </c>
      <c r="EZ74" s="3" t="s">
        <v>641</v>
      </c>
      <c r="FA74" s="3" t="s">
        <v>641</v>
      </c>
      <c r="FB74" s="3" t="s">
        <v>641</v>
      </c>
      <c r="FC74" s="3" t="s">
        <v>641</v>
      </c>
      <c r="FD74" s="3" t="s">
        <v>641</v>
      </c>
      <c r="FE74" s="3" t="s">
        <v>641</v>
      </c>
      <c r="FF74" s="3" t="s">
        <v>641</v>
      </c>
      <c r="FG74" s="3" t="s">
        <v>641</v>
      </c>
      <c r="FH74" s="3" t="s">
        <v>641</v>
      </c>
      <c r="FI74" s="3" t="s">
        <v>641</v>
      </c>
      <c r="FJ74" s="3" t="s">
        <v>641</v>
      </c>
      <c r="FK74" s="3" t="s">
        <v>641</v>
      </c>
      <c r="FL74" s="3" t="s">
        <v>641</v>
      </c>
      <c r="FM74" s="3" t="s">
        <v>641</v>
      </c>
      <c r="FN74" s="3" t="s">
        <v>641</v>
      </c>
      <c r="FO74" s="3" t="s">
        <v>641</v>
      </c>
      <c r="FP74" s="3" t="s">
        <v>641</v>
      </c>
      <c r="FQ74" s="3" t="s">
        <v>641</v>
      </c>
      <c r="FR74" s="3" t="s">
        <v>641</v>
      </c>
      <c r="FS74" s="3" t="s">
        <v>641</v>
      </c>
      <c r="FT74" s="3" t="s">
        <v>641</v>
      </c>
      <c r="FU74" s="3" t="s">
        <v>641</v>
      </c>
      <c r="FV74" s="3" t="s">
        <v>641</v>
      </c>
      <c r="FW74" s="3" t="s">
        <v>641</v>
      </c>
      <c r="FX74" s="3" t="s">
        <v>641</v>
      </c>
      <c r="FY74" s="3" t="s">
        <v>641</v>
      </c>
      <c r="FZ74" s="3" t="s">
        <v>641</v>
      </c>
      <c r="GA74" s="3" t="s">
        <v>641</v>
      </c>
      <c r="GB74" s="3" t="s">
        <v>641</v>
      </c>
      <c r="GC74" s="3" t="s">
        <v>641</v>
      </c>
      <c r="GD74" s="3" t="s">
        <v>641</v>
      </c>
      <c r="GE74" s="3" t="s">
        <v>641</v>
      </c>
      <c r="GF74" s="3" t="s">
        <v>641</v>
      </c>
      <c r="GG74" s="3" t="s">
        <v>641</v>
      </c>
      <c r="GH74" s="3" t="s">
        <v>641</v>
      </c>
      <c r="GI74" s="3" t="s">
        <v>641</v>
      </c>
      <c r="GJ74" s="3" t="s">
        <v>641</v>
      </c>
      <c r="GK74" s="3" t="s">
        <v>641</v>
      </c>
      <c r="GL74" s="3" t="s">
        <v>641</v>
      </c>
      <c r="GM74" s="3" t="s">
        <v>641</v>
      </c>
      <c r="GN74" s="3" t="s">
        <v>641</v>
      </c>
      <c r="GO74" s="3" t="s">
        <v>641</v>
      </c>
      <c r="GP74" s="3" t="s">
        <v>641</v>
      </c>
      <c r="GQ74" s="3" t="s">
        <v>641</v>
      </c>
    </row>
    <row r="75" spans="1:199" x14ac:dyDescent="0.2">
      <c r="A75" s="3" t="s">
        <v>172</v>
      </c>
      <c r="B75" s="3">
        <v>8</v>
      </c>
      <c r="C75" s="3">
        <v>1</v>
      </c>
      <c r="D75" s="3" t="s">
        <v>641</v>
      </c>
      <c r="E75" s="3" t="s">
        <v>641</v>
      </c>
      <c r="F75" s="3" t="s">
        <v>641</v>
      </c>
      <c r="G75" s="3" t="s">
        <v>641</v>
      </c>
      <c r="H75" s="3" t="s">
        <v>641</v>
      </c>
      <c r="I75" s="3" t="s">
        <v>641</v>
      </c>
      <c r="J75" s="3" t="s">
        <v>641</v>
      </c>
      <c r="K75" s="3" t="s">
        <v>641</v>
      </c>
      <c r="L75" s="3" t="s">
        <v>641</v>
      </c>
      <c r="M75" s="3" t="s">
        <v>641</v>
      </c>
      <c r="N75" s="3" t="s">
        <v>641</v>
      </c>
      <c r="O75" s="3" t="s">
        <v>641</v>
      </c>
      <c r="P75" s="3" t="s">
        <v>641</v>
      </c>
      <c r="Q75" s="3" t="s">
        <v>641</v>
      </c>
      <c r="R75" s="3" t="s">
        <v>641</v>
      </c>
      <c r="S75" s="3" t="s">
        <v>641</v>
      </c>
      <c r="T75" s="3" t="s">
        <v>641</v>
      </c>
      <c r="U75" s="3" t="s">
        <v>641</v>
      </c>
      <c r="V75" s="3" t="s">
        <v>641</v>
      </c>
      <c r="W75" s="3" t="s">
        <v>641</v>
      </c>
      <c r="X75" s="3" t="s">
        <v>641</v>
      </c>
      <c r="Y75" s="3" t="s">
        <v>641</v>
      </c>
      <c r="Z75" s="3" t="s">
        <v>641</v>
      </c>
      <c r="AA75" s="3" t="s">
        <v>641</v>
      </c>
      <c r="AB75" s="3" t="s">
        <v>641</v>
      </c>
      <c r="AC75" s="3" t="s">
        <v>641</v>
      </c>
      <c r="AD75" s="3" t="s">
        <v>641</v>
      </c>
      <c r="AE75" s="3" t="s">
        <v>641</v>
      </c>
      <c r="AF75" s="3">
        <v>10</v>
      </c>
      <c r="AH75" s="3" t="s">
        <v>641</v>
      </c>
      <c r="AI75" s="3" t="s">
        <v>641</v>
      </c>
      <c r="AJ75" s="3" t="s">
        <v>641</v>
      </c>
      <c r="AK75" s="3" t="s">
        <v>641</v>
      </c>
      <c r="AL75" s="3" t="s">
        <v>641</v>
      </c>
      <c r="AM75" s="3" t="s">
        <v>641</v>
      </c>
      <c r="AN75" s="3" t="s">
        <v>641</v>
      </c>
      <c r="AO75" s="3" t="s">
        <v>641</v>
      </c>
      <c r="AP75" s="3" t="s">
        <v>641</v>
      </c>
      <c r="AQ75" s="3" t="s">
        <v>641</v>
      </c>
      <c r="AR75" s="3" t="s">
        <v>641</v>
      </c>
      <c r="AS75" s="3" t="s">
        <v>641</v>
      </c>
      <c r="AT75" s="3" t="s">
        <v>641</v>
      </c>
      <c r="AU75" s="3" t="s">
        <v>641</v>
      </c>
      <c r="AV75" s="3" t="s">
        <v>641</v>
      </c>
      <c r="AW75" s="3" t="s">
        <v>641</v>
      </c>
      <c r="AX75" s="3" t="s">
        <v>641</v>
      </c>
      <c r="AY75" s="3" t="s">
        <v>641</v>
      </c>
      <c r="AZ75" s="3" t="s">
        <v>641</v>
      </c>
      <c r="BA75" s="3" t="s">
        <v>641</v>
      </c>
      <c r="BB75" s="3" t="s">
        <v>641</v>
      </c>
      <c r="BC75" s="3" t="s">
        <v>641</v>
      </c>
      <c r="BD75" s="3" t="s">
        <v>641</v>
      </c>
      <c r="BE75" s="3" t="s">
        <v>641</v>
      </c>
      <c r="BF75" s="3" t="s">
        <v>641</v>
      </c>
      <c r="BG75" s="3" t="s">
        <v>641</v>
      </c>
      <c r="BH75" s="3" t="s">
        <v>641</v>
      </c>
      <c r="BI75" s="3" t="s">
        <v>641</v>
      </c>
      <c r="BJ75" s="3" t="s">
        <v>641</v>
      </c>
      <c r="BK75" s="3" t="s">
        <v>641</v>
      </c>
      <c r="BL75" s="3" t="s">
        <v>641</v>
      </c>
      <c r="BM75" s="3" t="s">
        <v>641</v>
      </c>
      <c r="BN75" s="3" t="s">
        <v>641</v>
      </c>
      <c r="BO75" s="3" t="s">
        <v>641</v>
      </c>
      <c r="BP75" s="3" t="s">
        <v>641</v>
      </c>
      <c r="BQ75" s="3" t="s">
        <v>641</v>
      </c>
      <c r="BR75" s="3" t="s">
        <v>641</v>
      </c>
      <c r="BS75" s="3" t="s">
        <v>641</v>
      </c>
      <c r="BT75" s="3" t="s">
        <v>641</v>
      </c>
      <c r="BU75" s="3" t="s">
        <v>641</v>
      </c>
      <c r="BV75" s="3" t="s">
        <v>641</v>
      </c>
      <c r="BW75" s="3" t="s">
        <v>641</v>
      </c>
      <c r="BX75" s="3" t="s">
        <v>641</v>
      </c>
      <c r="BY75" s="3" t="s">
        <v>641</v>
      </c>
      <c r="BZ75" s="3" t="s">
        <v>641</v>
      </c>
      <c r="CA75" s="3" t="s">
        <v>641</v>
      </c>
      <c r="CB75" s="3" t="s">
        <v>641</v>
      </c>
      <c r="CC75" s="3" t="s">
        <v>641</v>
      </c>
      <c r="CD75" s="3" t="s">
        <v>641</v>
      </c>
      <c r="CE75" s="3" t="s">
        <v>641</v>
      </c>
      <c r="CF75" s="3" t="s">
        <v>641</v>
      </c>
      <c r="CG75" s="3" t="s">
        <v>641</v>
      </c>
      <c r="CH75" s="3" t="s">
        <v>641</v>
      </c>
      <c r="CI75" s="3" t="s">
        <v>641</v>
      </c>
      <c r="CJ75" s="3">
        <v>10</v>
      </c>
      <c r="CK75" s="3" t="s">
        <v>641</v>
      </c>
      <c r="CL75" s="3">
        <v>20</v>
      </c>
      <c r="CM75" s="3" t="s">
        <v>641</v>
      </c>
      <c r="CN75" s="3" t="s">
        <v>641</v>
      </c>
      <c r="CO75" s="3" t="s">
        <v>641</v>
      </c>
      <c r="CP75" s="3" t="s">
        <v>641</v>
      </c>
      <c r="CQ75" s="3" t="s">
        <v>641</v>
      </c>
      <c r="CR75" s="3" t="s">
        <v>641</v>
      </c>
      <c r="CS75" s="3" t="s">
        <v>641</v>
      </c>
      <c r="CT75" s="3" t="s">
        <v>641</v>
      </c>
      <c r="CU75" s="3" t="s">
        <v>641</v>
      </c>
      <c r="CV75" s="3" t="s">
        <v>641</v>
      </c>
      <c r="CW75" s="3" t="s">
        <v>641</v>
      </c>
      <c r="CX75" s="3" t="s">
        <v>641</v>
      </c>
      <c r="CY75" s="3" t="s">
        <v>641</v>
      </c>
      <c r="CZ75" s="3" t="s">
        <v>641</v>
      </c>
      <c r="DA75" s="3" t="s">
        <v>641</v>
      </c>
      <c r="DB75" s="3" t="s">
        <v>641</v>
      </c>
      <c r="DC75" s="3" t="s">
        <v>641</v>
      </c>
      <c r="DD75" s="3" t="s">
        <v>641</v>
      </c>
      <c r="DE75" s="3" t="s">
        <v>641</v>
      </c>
      <c r="DF75" s="3" t="s">
        <v>641</v>
      </c>
      <c r="DG75" s="3" t="s">
        <v>641</v>
      </c>
      <c r="DH75" s="3" t="s">
        <v>641</v>
      </c>
      <c r="DI75" s="3" t="s">
        <v>641</v>
      </c>
      <c r="DJ75" s="3" t="s">
        <v>641</v>
      </c>
      <c r="DK75" s="3" t="s">
        <v>641</v>
      </c>
      <c r="DL75" s="3" t="s">
        <v>641</v>
      </c>
      <c r="DM75" s="3" t="s">
        <v>641</v>
      </c>
      <c r="DN75" s="3" t="s">
        <v>641</v>
      </c>
      <c r="DO75" s="3" t="s">
        <v>641</v>
      </c>
      <c r="DP75" s="3" t="s">
        <v>641</v>
      </c>
      <c r="DQ75" s="3" t="s">
        <v>641</v>
      </c>
      <c r="DR75" s="3" t="s">
        <v>641</v>
      </c>
      <c r="DS75" s="3" t="s">
        <v>641</v>
      </c>
      <c r="DT75" s="3" t="s">
        <v>641</v>
      </c>
      <c r="DU75" s="3" t="s">
        <v>641</v>
      </c>
      <c r="DV75" s="3" t="s">
        <v>641</v>
      </c>
      <c r="DW75" s="3" t="s">
        <v>641</v>
      </c>
      <c r="DX75" s="3" t="s">
        <v>641</v>
      </c>
      <c r="DY75" s="3" t="s">
        <v>641</v>
      </c>
      <c r="DZ75" s="3" t="s">
        <v>641</v>
      </c>
      <c r="EA75" s="3" t="s">
        <v>641</v>
      </c>
      <c r="EB75" s="3" t="s">
        <v>641</v>
      </c>
      <c r="EC75" s="3" t="s">
        <v>641</v>
      </c>
      <c r="ED75" s="3" t="s">
        <v>641</v>
      </c>
      <c r="EE75" s="3" t="s">
        <v>641</v>
      </c>
      <c r="EF75" s="3" t="s">
        <v>641</v>
      </c>
      <c r="EG75" s="3" t="s">
        <v>641</v>
      </c>
      <c r="EH75" s="3" t="s">
        <v>641</v>
      </c>
      <c r="EI75" s="3" t="s">
        <v>641</v>
      </c>
      <c r="EJ75" s="3" t="s">
        <v>641</v>
      </c>
      <c r="EK75" s="3" t="s">
        <v>641</v>
      </c>
      <c r="EL75" s="3" t="s">
        <v>641</v>
      </c>
      <c r="EM75" s="3" t="s">
        <v>641</v>
      </c>
      <c r="EN75" s="3" t="s">
        <v>641</v>
      </c>
      <c r="EO75" s="3" t="s">
        <v>641</v>
      </c>
      <c r="EP75" s="3" t="s">
        <v>641</v>
      </c>
      <c r="EQ75" s="3" t="s">
        <v>641</v>
      </c>
      <c r="ER75" s="3" t="s">
        <v>641</v>
      </c>
      <c r="ES75" s="3" t="s">
        <v>641</v>
      </c>
      <c r="ET75" s="3" t="s">
        <v>641</v>
      </c>
      <c r="EU75" s="3" t="s">
        <v>641</v>
      </c>
      <c r="EV75" s="3" t="s">
        <v>641</v>
      </c>
      <c r="EW75" s="3" t="s">
        <v>641</v>
      </c>
      <c r="EX75" s="3" t="s">
        <v>641</v>
      </c>
      <c r="EY75" s="3" t="s">
        <v>641</v>
      </c>
      <c r="EZ75" s="3" t="s">
        <v>641</v>
      </c>
      <c r="FA75" s="3" t="s">
        <v>641</v>
      </c>
      <c r="FB75" s="3" t="s">
        <v>641</v>
      </c>
      <c r="FC75" s="3" t="s">
        <v>641</v>
      </c>
      <c r="FD75" s="3" t="s">
        <v>641</v>
      </c>
      <c r="FE75" s="3" t="s">
        <v>641</v>
      </c>
      <c r="FF75" s="3" t="s">
        <v>641</v>
      </c>
      <c r="FG75" s="3" t="s">
        <v>641</v>
      </c>
      <c r="FH75" s="3" t="s">
        <v>641</v>
      </c>
      <c r="FI75" s="3" t="s">
        <v>641</v>
      </c>
      <c r="FJ75" s="3" t="s">
        <v>641</v>
      </c>
      <c r="FK75" s="3" t="s">
        <v>641</v>
      </c>
      <c r="FL75" s="3" t="s">
        <v>641</v>
      </c>
      <c r="FM75" s="3" t="s">
        <v>641</v>
      </c>
      <c r="FN75" s="3" t="s">
        <v>641</v>
      </c>
      <c r="FO75" s="3" t="s">
        <v>641</v>
      </c>
      <c r="FP75" s="3" t="s">
        <v>641</v>
      </c>
      <c r="FQ75" s="3" t="s">
        <v>641</v>
      </c>
      <c r="FR75" s="3" t="s">
        <v>641</v>
      </c>
      <c r="FS75" s="3" t="s">
        <v>641</v>
      </c>
      <c r="FT75" s="3" t="s">
        <v>641</v>
      </c>
      <c r="FU75" s="3" t="s">
        <v>641</v>
      </c>
      <c r="FV75" s="3" t="s">
        <v>641</v>
      </c>
      <c r="FW75" s="3" t="s">
        <v>641</v>
      </c>
      <c r="FX75" s="3" t="s">
        <v>641</v>
      </c>
      <c r="FY75" s="3" t="s">
        <v>641</v>
      </c>
      <c r="FZ75" s="3" t="s">
        <v>641</v>
      </c>
      <c r="GA75" s="3" t="s">
        <v>641</v>
      </c>
      <c r="GB75" s="3" t="s">
        <v>641</v>
      </c>
      <c r="GC75" s="3" t="s">
        <v>641</v>
      </c>
      <c r="GD75" s="3" t="s">
        <v>641</v>
      </c>
      <c r="GE75" s="3" t="s">
        <v>641</v>
      </c>
      <c r="GF75" s="3" t="s">
        <v>641</v>
      </c>
      <c r="GG75" s="3" t="s">
        <v>641</v>
      </c>
      <c r="GH75" s="3" t="s">
        <v>641</v>
      </c>
      <c r="GI75" s="3" t="s">
        <v>641</v>
      </c>
      <c r="GJ75" s="3" t="s">
        <v>641</v>
      </c>
      <c r="GK75" s="3" t="s">
        <v>641</v>
      </c>
      <c r="GL75" s="3" t="s">
        <v>641</v>
      </c>
      <c r="GM75" s="3" t="s">
        <v>641</v>
      </c>
      <c r="GN75" s="3" t="s">
        <v>641</v>
      </c>
      <c r="GO75" s="3" t="s">
        <v>641</v>
      </c>
      <c r="GP75" s="3" t="s">
        <v>641</v>
      </c>
      <c r="GQ75" s="3" t="s">
        <v>641</v>
      </c>
    </row>
    <row r="76" spans="1:199" x14ac:dyDescent="0.2">
      <c r="A76" s="3" t="s">
        <v>67</v>
      </c>
      <c r="B76" s="3">
        <v>0.25</v>
      </c>
      <c r="C76" s="3">
        <v>10</v>
      </c>
      <c r="D76" s="3" t="s">
        <v>641</v>
      </c>
      <c r="E76" s="3" t="s">
        <v>641</v>
      </c>
      <c r="F76" s="3" t="s">
        <v>641</v>
      </c>
      <c r="G76" s="3" t="s">
        <v>641</v>
      </c>
      <c r="H76" s="3" t="s">
        <v>641</v>
      </c>
      <c r="I76" s="3" t="s">
        <v>641</v>
      </c>
      <c r="J76" s="3" t="s">
        <v>641</v>
      </c>
      <c r="K76" s="3" t="s">
        <v>641</v>
      </c>
      <c r="L76" s="3" t="s">
        <v>641</v>
      </c>
      <c r="M76" s="3" t="s">
        <v>641</v>
      </c>
      <c r="N76" s="3" t="s">
        <v>641</v>
      </c>
      <c r="O76" s="3" t="s">
        <v>641</v>
      </c>
      <c r="P76" s="3" t="s">
        <v>641</v>
      </c>
      <c r="Q76" s="3" t="s">
        <v>641</v>
      </c>
      <c r="R76" s="3" t="s">
        <v>641</v>
      </c>
      <c r="S76" s="3" t="s">
        <v>641</v>
      </c>
      <c r="T76" s="3" t="s">
        <v>641</v>
      </c>
      <c r="U76" s="3" t="s">
        <v>641</v>
      </c>
      <c r="V76" s="3" t="s">
        <v>641</v>
      </c>
      <c r="W76" s="3" t="s">
        <v>641</v>
      </c>
      <c r="X76" s="3" t="s">
        <v>641</v>
      </c>
      <c r="Y76" s="3" t="s">
        <v>641</v>
      </c>
      <c r="Z76" s="3" t="s">
        <v>641</v>
      </c>
      <c r="AA76" s="3">
        <v>10</v>
      </c>
      <c r="AB76" s="3" t="s">
        <v>641</v>
      </c>
      <c r="AC76" s="3" t="s">
        <v>641</v>
      </c>
      <c r="AD76" s="3" t="s">
        <v>641</v>
      </c>
      <c r="AE76" s="3" t="s">
        <v>641</v>
      </c>
      <c r="AF76" s="3" t="s">
        <v>641</v>
      </c>
      <c r="AH76" s="3" t="s">
        <v>641</v>
      </c>
      <c r="AI76" s="3" t="s">
        <v>641</v>
      </c>
      <c r="AJ76" s="3" t="s">
        <v>641</v>
      </c>
      <c r="AK76" s="3" t="s">
        <v>641</v>
      </c>
      <c r="AL76" s="3" t="s">
        <v>641</v>
      </c>
      <c r="AM76" s="3" t="s">
        <v>641</v>
      </c>
      <c r="AN76" s="3" t="s">
        <v>641</v>
      </c>
      <c r="AO76" s="3" t="s">
        <v>641</v>
      </c>
      <c r="AP76" s="3" t="s">
        <v>641</v>
      </c>
      <c r="AQ76" s="3" t="s">
        <v>641</v>
      </c>
      <c r="AR76" s="3" t="s">
        <v>641</v>
      </c>
      <c r="AS76" s="3" t="s">
        <v>641</v>
      </c>
      <c r="AT76" s="3" t="s">
        <v>641</v>
      </c>
      <c r="AU76" s="3" t="s">
        <v>641</v>
      </c>
      <c r="AV76" s="3" t="s">
        <v>641</v>
      </c>
      <c r="AW76" s="3" t="s">
        <v>641</v>
      </c>
      <c r="AX76" s="3" t="s">
        <v>641</v>
      </c>
      <c r="AY76" s="3" t="s">
        <v>641</v>
      </c>
      <c r="AZ76" s="3" t="s">
        <v>641</v>
      </c>
      <c r="BA76" s="3" t="s">
        <v>641</v>
      </c>
      <c r="BB76" s="3" t="s">
        <v>641</v>
      </c>
      <c r="BC76" s="3" t="s">
        <v>641</v>
      </c>
      <c r="BD76" s="3" t="s">
        <v>641</v>
      </c>
      <c r="BE76" s="3" t="s">
        <v>641</v>
      </c>
      <c r="BF76" s="3" t="s">
        <v>641</v>
      </c>
      <c r="BG76" s="3" t="s">
        <v>641</v>
      </c>
      <c r="BH76" s="3" t="s">
        <v>641</v>
      </c>
      <c r="BI76" s="3" t="s">
        <v>641</v>
      </c>
      <c r="BJ76" s="3" t="s">
        <v>641</v>
      </c>
      <c r="BK76" s="3" t="s">
        <v>641</v>
      </c>
      <c r="BL76" s="3" t="s">
        <v>641</v>
      </c>
      <c r="BM76" s="3" t="s">
        <v>641</v>
      </c>
      <c r="BN76" s="3" t="s">
        <v>641</v>
      </c>
      <c r="BO76" s="3" t="s">
        <v>641</v>
      </c>
      <c r="BP76" s="3" t="s">
        <v>641</v>
      </c>
      <c r="BQ76" s="3" t="s">
        <v>641</v>
      </c>
      <c r="BR76" s="3" t="s">
        <v>641</v>
      </c>
      <c r="BS76" s="3" t="s">
        <v>641</v>
      </c>
      <c r="BT76" s="3" t="s">
        <v>641</v>
      </c>
      <c r="BU76" s="3" t="s">
        <v>641</v>
      </c>
      <c r="BV76" s="3" t="s">
        <v>641</v>
      </c>
      <c r="BW76" s="3" t="s">
        <v>641</v>
      </c>
      <c r="BX76" s="3" t="s">
        <v>641</v>
      </c>
      <c r="BY76" s="3" t="s">
        <v>641</v>
      </c>
      <c r="BZ76" s="3" t="s">
        <v>641</v>
      </c>
      <c r="CA76" s="3" t="s">
        <v>641</v>
      </c>
      <c r="CB76" s="3" t="s">
        <v>641</v>
      </c>
      <c r="CC76" s="3" t="s">
        <v>641</v>
      </c>
      <c r="CD76" s="3" t="s">
        <v>641</v>
      </c>
      <c r="CE76" s="3" t="s">
        <v>641</v>
      </c>
      <c r="CF76" s="3" t="s">
        <v>641</v>
      </c>
      <c r="CG76" s="3" t="s">
        <v>641</v>
      </c>
      <c r="CH76" s="3" t="s">
        <v>641</v>
      </c>
      <c r="CI76" s="3" t="s">
        <v>641</v>
      </c>
      <c r="CJ76" s="3" t="s">
        <v>641</v>
      </c>
      <c r="CK76" s="3" t="s">
        <v>641</v>
      </c>
      <c r="CL76" s="3" t="s">
        <v>641</v>
      </c>
      <c r="CM76" s="3" t="s">
        <v>641</v>
      </c>
      <c r="CN76" s="3" t="s">
        <v>641</v>
      </c>
      <c r="CO76" s="3" t="s">
        <v>641</v>
      </c>
      <c r="CP76" s="3" t="s">
        <v>641</v>
      </c>
      <c r="CQ76" s="3" t="s">
        <v>641</v>
      </c>
      <c r="CR76" s="3" t="s">
        <v>641</v>
      </c>
      <c r="CS76" s="3" t="s">
        <v>641</v>
      </c>
      <c r="CT76" s="3" t="s">
        <v>641</v>
      </c>
      <c r="CU76" s="3" t="s">
        <v>641</v>
      </c>
      <c r="CV76" s="3" t="s">
        <v>641</v>
      </c>
      <c r="CW76" s="3" t="s">
        <v>641</v>
      </c>
      <c r="CX76" s="3" t="s">
        <v>641</v>
      </c>
      <c r="CY76" s="3" t="s">
        <v>641</v>
      </c>
      <c r="CZ76" s="3" t="s">
        <v>641</v>
      </c>
      <c r="DA76" s="3" t="s">
        <v>641</v>
      </c>
      <c r="DB76" s="3" t="s">
        <v>641</v>
      </c>
      <c r="DC76" s="3" t="s">
        <v>641</v>
      </c>
      <c r="DD76" s="3" t="s">
        <v>641</v>
      </c>
      <c r="DE76" s="3" t="s">
        <v>641</v>
      </c>
      <c r="DF76" s="3" t="s">
        <v>641</v>
      </c>
      <c r="DG76" s="3" t="s">
        <v>641</v>
      </c>
      <c r="DH76" s="3" t="s">
        <v>641</v>
      </c>
      <c r="DI76" s="3" t="s">
        <v>641</v>
      </c>
      <c r="DJ76" s="3" t="s">
        <v>641</v>
      </c>
      <c r="DK76" s="3" t="s">
        <v>641</v>
      </c>
      <c r="DL76" s="3" t="s">
        <v>641</v>
      </c>
      <c r="DM76" s="3" t="s">
        <v>641</v>
      </c>
      <c r="DN76" s="3" t="s">
        <v>641</v>
      </c>
      <c r="DO76" s="3" t="s">
        <v>641</v>
      </c>
      <c r="DP76" s="3" t="s">
        <v>641</v>
      </c>
      <c r="DQ76" s="3" t="s">
        <v>641</v>
      </c>
      <c r="DR76" s="3" t="s">
        <v>641</v>
      </c>
      <c r="DS76" s="3" t="s">
        <v>641</v>
      </c>
      <c r="DT76" s="3" t="s">
        <v>641</v>
      </c>
      <c r="DU76" s="3" t="s">
        <v>641</v>
      </c>
      <c r="DV76" s="3" t="s">
        <v>641</v>
      </c>
      <c r="DW76" s="3" t="s">
        <v>641</v>
      </c>
      <c r="DX76" s="3" t="s">
        <v>641</v>
      </c>
      <c r="DY76" s="3" t="s">
        <v>641</v>
      </c>
      <c r="DZ76" s="3" t="s">
        <v>641</v>
      </c>
      <c r="EA76" s="3" t="s">
        <v>641</v>
      </c>
      <c r="EB76" s="3" t="s">
        <v>641</v>
      </c>
      <c r="EC76" s="3" t="s">
        <v>641</v>
      </c>
      <c r="ED76" s="3" t="s">
        <v>641</v>
      </c>
      <c r="EE76" s="3" t="s">
        <v>641</v>
      </c>
      <c r="EF76" s="3" t="s">
        <v>641</v>
      </c>
      <c r="EG76" s="3" t="s">
        <v>641</v>
      </c>
      <c r="EH76" s="3" t="s">
        <v>641</v>
      </c>
      <c r="EI76" s="3" t="s">
        <v>641</v>
      </c>
      <c r="EJ76" s="3" t="s">
        <v>641</v>
      </c>
      <c r="EK76" s="3" t="s">
        <v>641</v>
      </c>
      <c r="EL76" s="3" t="s">
        <v>641</v>
      </c>
      <c r="EM76" s="3" t="s">
        <v>641</v>
      </c>
      <c r="EN76" s="3" t="s">
        <v>641</v>
      </c>
      <c r="EO76" s="3" t="s">
        <v>641</v>
      </c>
      <c r="EP76" s="3" t="s">
        <v>641</v>
      </c>
      <c r="EQ76" s="3" t="s">
        <v>641</v>
      </c>
      <c r="ER76" s="3" t="s">
        <v>641</v>
      </c>
      <c r="ES76" s="3" t="s">
        <v>641</v>
      </c>
      <c r="ET76" s="3" t="s">
        <v>641</v>
      </c>
      <c r="EU76" s="3" t="s">
        <v>641</v>
      </c>
      <c r="EV76" s="3" t="s">
        <v>641</v>
      </c>
      <c r="EW76" s="3" t="s">
        <v>641</v>
      </c>
      <c r="EX76" s="3" t="s">
        <v>641</v>
      </c>
      <c r="EY76" s="3" t="s">
        <v>641</v>
      </c>
      <c r="EZ76" s="3" t="s">
        <v>641</v>
      </c>
      <c r="FA76" s="3" t="s">
        <v>641</v>
      </c>
      <c r="FB76" s="3" t="s">
        <v>641</v>
      </c>
      <c r="FC76" s="3" t="s">
        <v>641</v>
      </c>
      <c r="FD76" s="3" t="s">
        <v>641</v>
      </c>
      <c r="FE76" s="3" t="s">
        <v>641</v>
      </c>
      <c r="FF76" s="3" t="s">
        <v>641</v>
      </c>
      <c r="FG76" s="3" t="s">
        <v>641</v>
      </c>
      <c r="FH76" s="3" t="s">
        <v>641</v>
      </c>
      <c r="FI76" s="3" t="s">
        <v>641</v>
      </c>
      <c r="FJ76" s="3" t="s">
        <v>641</v>
      </c>
      <c r="FK76" s="3" t="s">
        <v>641</v>
      </c>
      <c r="FL76" s="3" t="s">
        <v>641</v>
      </c>
      <c r="FM76" s="3" t="s">
        <v>641</v>
      </c>
      <c r="FN76" s="3" t="s">
        <v>641</v>
      </c>
      <c r="FO76" s="3" t="s">
        <v>641</v>
      </c>
      <c r="FP76" s="3" t="s">
        <v>641</v>
      </c>
      <c r="FQ76" s="3" t="s">
        <v>641</v>
      </c>
      <c r="FR76" s="3" t="s">
        <v>641</v>
      </c>
      <c r="FS76" s="3" t="s">
        <v>641</v>
      </c>
      <c r="FT76" s="3" t="s">
        <v>641</v>
      </c>
      <c r="FU76" s="3" t="s">
        <v>641</v>
      </c>
      <c r="FV76" s="3" t="s">
        <v>641</v>
      </c>
      <c r="FW76" s="3" t="s">
        <v>641</v>
      </c>
      <c r="FX76" s="3" t="s">
        <v>641</v>
      </c>
      <c r="FY76" s="3" t="s">
        <v>641</v>
      </c>
      <c r="FZ76" s="3" t="s">
        <v>641</v>
      </c>
      <c r="GA76" s="3" t="s">
        <v>641</v>
      </c>
      <c r="GB76" s="3" t="s">
        <v>641</v>
      </c>
      <c r="GC76" s="3" t="s">
        <v>641</v>
      </c>
      <c r="GD76" s="3" t="s">
        <v>641</v>
      </c>
      <c r="GE76" s="3" t="s">
        <v>641</v>
      </c>
      <c r="GF76" s="3" t="s">
        <v>641</v>
      </c>
      <c r="GG76" s="3" t="s">
        <v>641</v>
      </c>
      <c r="GH76" s="3" t="s">
        <v>641</v>
      </c>
      <c r="GI76" s="3" t="s">
        <v>641</v>
      </c>
      <c r="GJ76" s="3" t="s">
        <v>641</v>
      </c>
      <c r="GK76" s="3" t="s">
        <v>641</v>
      </c>
      <c r="GL76" s="3" t="s">
        <v>641</v>
      </c>
      <c r="GM76" s="3" t="s">
        <v>641</v>
      </c>
      <c r="GN76" s="3" t="s">
        <v>641</v>
      </c>
      <c r="GO76" s="3" t="s">
        <v>641</v>
      </c>
      <c r="GP76" s="3" t="s">
        <v>641</v>
      </c>
      <c r="GQ76" s="3" t="s">
        <v>641</v>
      </c>
    </row>
    <row r="77" spans="1:199" x14ac:dyDescent="0.2">
      <c r="A77" s="3" t="s">
        <v>430</v>
      </c>
      <c r="B77" s="3">
        <v>0.5</v>
      </c>
      <c r="C77" s="3">
        <v>1</v>
      </c>
      <c r="D77" s="3" t="s">
        <v>641</v>
      </c>
      <c r="E77" s="3" t="s">
        <v>641</v>
      </c>
      <c r="F77" s="3" t="s">
        <v>641</v>
      </c>
      <c r="G77" s="3" t="s">
        <v>641</v>
      </c>
      <c r="H77" s="3" t="s">
        <v>641</v>
      </c>
      <c r="I77" s="3" t="s">
        <v>641</v>
      </c>
      <c r="J77" s="3" t="s">
        <v>641</v>
      </c>
      <c r="K77" s="3" t="s">
        <v>641</v>
      </c>
      <c r="L77" s="3" t="s">
        <v>641</v>
      </c>
      <c r="M77" s="3" t="s">
        <v>641</v>
      </c>
      <c r="N77" s="3" t="s">
        <v>641</v>
      </c>
      <c r="O77" s="3" t="s">
        <v>641</v>
      </c>
      <c r="P77" s="3" t="s">
        <v>641</v>
      </c>
      <c r="Q77" s="3" t="s">
        <v>641</v>
      </c>
      <c r="R77" s="3" t="s">
        <v>641</v>
      </c>
      <c r="S77" s="3" t="s">
        <v>641</v>
      </c>
      <c r="T77" s="3" t="s">
        <v>641</v>
      </c>
      <c r="U77" s="3" t="s">
        <v>641</v>
      </c>
      <c r="V77" s="3" t="s">
        <v>641</v>
      </c>
      <c r="W77" s="3" t="s">
        <v>641</v>
      </c>
      <c r="X77" s="3" t="s">
        <v>641</v>
      </c>
      <c r="Y77" s="3" t="s">
        <v>641</v>
      </c>
      <c r="Z77" s="3" t="s">
        <v>641</v>
      </c>
      <c r="AA77" s="3" t="s">
        <v>641</v>
      </c>
      <c r="AB77" s="3" t="s">
        <v>641</v>
      </c>
      <c r="AC77" s="3" t="s">
        <v>641</v>
      </c>
      <c r="AD77" s="3" t="s">
        <v>641</v>
      </c>
      <c r="AE77" s="3" t="s">
        <v>641</v>
      </c>
      <c r="AF77" s="3">
        <v>100</v>
      </c>
      <c r="AH77" s="3" t="s">
        <v>641</v>
      </c>
      <c r="AI77" s="3" t="s">
        <v>641</v>
      </c>
      <c r="AJ77" s="3" t="s">
        <v>641</v>
      </c>
      <c r="AK77" s="3" t="s">
        <v>641</v>
      </c>
      <c r="AL77" s="3" t="s">
        <v>641</v>
      </c>
      <c r="AM77" s="3" t="s">
        <v>641</v>
      </c>
      <c r="AN77" s="3" t="s">
        <v>641</v>
      </c>
      <c r="AO77" s="3" t="s">
        <v>641</v>
      </c>
      <c r="AP77" s="3" t="s">
        <v>641</v>
      </c>
      <c r="AQ77" s="3" t="s">
        <v>641</v>
      </c>
      <c r="AR77" s="3" t="s">
        <v>641</v>
      </c>
      <c r="AS77" s="3" t="s">
        <v>641</v>
      </c>
      <c r="AT77" s="3" t="s">
        <v>641</v>
      </c>
      <c r="AU77" s="3" t="s">
        <v>641</v>
      </c>
      <c r="AV77" s="3" t="s">
        <v>641</v>
      </c>
      <c r="AW77" s="3" t="s">
        <v>641</v>
      </c>
      <c r="AX77" s="3" t="s">
        <v>641</v>
      </c>
      <c r="AY77" s="3" t="s">
        <v>641</v>
      </c>
      <c r="AZ77" s="3" t="s">
        <v>641</v>
      </c>
      <c r="BA77" s="3" t="s">
        <v>641</v>
      </c>
      <c r="BB77" s="3" t="s">
        <v>641</v>
      </c>
      <c r="BC77" s="3" t="s">
        <v>641</v>
      </c>
      <c r="BD77" s="3" t="s">
        <v>641</v>
      </c>
      <c r="BE77" s="3" t="s">
        <v>641</v>
      </c>
      <c r="BF77" s="3" t="s">
        <v>641</v>
      </c>
      <c r="BG77" s="3" t="s">
        <v>641</v>
      </c>
      <c r="BH77" s="3" t="s">
        <v>641</v>
      </c>
      <c r="BI77" s="3" t="s">
        <v>641</v>
      </c>
      <c r="BJ77" s="3" t="s">
        <v>641</v>
      </c>
      <c r="BK77" s="3" t="s">
        <v>641</v>
      </c>
      <c r="BL77" s="3" t="s">
        <v>641</v>
      </c>
      <c r="BM77" s="3" t="s">
        <v>641</v>
      </c>
      <c r="BN77" s="3" t="s">
        <v>641</v>
      </c>
      <c r="BO77" s="3" t="s">
        <v>641</v>
      </c>
      <c r="BP77" s="3" t="s">
        <v>641</v>
      </c>
      <c r="BQ77" s="3" t="s">
        <v>641</v>
      </c>
      <c r="BR77" s="3" t="s">
        <v>641</v>
      </c>
      <c r="BS77" s="3" t="s">
        <v>641</v>
      </c>
      <c r="BT77" s="3" t="s">
        <v>641</v>
      </c>
      <c r="BU77" s="3" t="s">
        <v>641</v>
      </c>
      <c r="BV77" s="3" t="s">
        <v>641</v>
      </c>
      <c r="BW77" s="3" t="s">
        <v>641</v>
      </c>
      <c r="BX77" s="3" t="s">
        <v>641</v>
      </c>
      <c r="BY77" s="3" t="s">
        <v>641</v>
      </c>
      <c r="BZ77" s="3" t="s">
        <v>641</v>
      </c>
      <c r="CA77" s="3" t="s">
        <v>641</v>
      </c>
      <c r="CB77" s="3" t="s">
        <v>641</v>
      </c>
      <c r="CC77" s="3" t="s">
        <v>641</v>
      </c>
      <c r="CD77" s="3" t="s">
        <v>641</v>
      </c>
      <c r="CE77" s="3" t="s">
        <v>641</v>
      </c>
      <c r="CF77" s="3" t="s">
        <v>641</v>
      </c>
      <c r="CG77" s="3" t="s">
        <v>641</v>
      </c>
      <c r="CH77" s="3" t="s">
        <v>641</v>
      </c>
      <c r="CI77" s="3" t="s">
        <v>641</v>
      </c>
      <c r="CJ77" s="3" t="s">
        <v>641</v>
      </c>
      <c r="CK77" s="3" t="s">
        <v>641</v>
      </c>
      <c r="CL77" s="3" t="s">
        <v>641</v>
      </c>
      <c r="CM77" s="3" t="s">
        <v>641</v>
      </c>
      <c r="CN77" s="3" t="s">
        <v>641</v>
      </c>
      <c r="CO77" s="3" t="s">
        <v>641</v>
      </c>
      <c r="CP77" s="3" t="s">
        <v>641</v>
      </c>
      <c r="CQ77" s="3" t="s">
        <v>641</v>
      </c>
      <c r="CR77" s="3" t="s">
        <v>641</v>
      </c>
      <c r="CS77" s="3" t="s">
        <v>641</v>
      </c>
      <c r="CT77" s="3" t="s">
        <v>641</v>
      </c>
      <c r="CU77" s="3" t="s">
        <v>641</v>
      </c>
      <c r="CV77" s="3" t="s">
        <v>641</v>
      </c>
      <c r="CW77" s="3" t="s">
        <v>641</v>
      </c>
      <c r="CX77" s="3" t="s">
        <v>641</v>
      </c>
      <c r="CY77" s="3" t="s">
        <v>641</v>
      </c>
      <c r="CZ77" s="3" t="s">
        <v>641</v>
      </c>
      <c r="DA77" s="3" t="s">
        <v>641</v>
      </c>
      <c r="DB77" s="3" t="s">
        <v>641</v>
      </c>
      <c r="DC77" s="3" t="s">
        <v>641</v>
      </c>
      <c r="DD77" s="3" t="s">
        <v>641</v>
      </c>
      <c r="DE77" s="3" t="s">
        <v>641</v>
      </c>
      <c r="DF77" s="3" t="s">
        <v>641</v>
      </c>
      <c r="DG77" s="3" t="s">
        <v>641</v>
      </c>
      <c r="DH77" s="3" t="s">
        <v>641</v>
      </c>
      <c r="DI77" s="3" t="s">
        <v>641</v>
      </c>
      <c r="DJ77" s="3" t="s">
        <v>641</v>
      </c>
      <c r="DK77" s="3" t="s">
        <v>641</v>
      </c>
      <c r="DL77" s="3" t="s">
        <v>641</v>
      </c>
      <c r="DM77" s="3" t="s">
        <v>641</v>
      </c>
      <c r="DN77" s="3" t="s">
        <v>641</v>
      </c>
      <c r="DO77" s="3" t="s">
        <v>641</v>
      </c>
      <c r="DP77" s="3" t="s">
        <v>641</v>
      </c>
      <c r="DQ77" s="3" t="s">
        <v>641</v>
      </c>
      <c r="DR77" s="3">
        <v>10</v>
      </c>
      <c r="DS77" s="3" t="s">
        <v>641</v>
      </c>
      <c r="DT77" s="3" t="s">
        <v>641</v>
      </c>
      <c r="DU77" s="3" t="s">
        <v>641</v>
      </c>
      <c r="DV77" s="3" t="s">
        <v>641</v>
      </c>
      <c r="DW77" s="3" t="s">
        <v>641</v>
      </c>
      <c r="DX77" s="3" t="s">
        <v>641</v>
      </c>
      <c r="DY77" s="3" t="s">
        <v>641</v>
      </c>
      <c r="DZ77" s="3" t="s">
        <v>641</v>
      </c>
      <c r="EA77" s="3" t="s">
        <v>641</v>
      </c>
      <c r="EB77" s="3" t="s">
        <v>641</v>
      </c>
      <c r="EC77" s="3" t="s">
        <v>641</v>
      </c>
      <c r="ED77" s="3" t="s">
        <v>641</v>
      </c>
      <c r="EE77" s="3" t="s">
        <v>641</v>
      </c>
      <c r="EF77" s="3" t="s">
        <v>641</v>
      </c>
      <c r="EG77" s="3" t="s">
        <v>641</v>
      </c>
      <c r="EH77" s="3" t="s">
        <v>641</v>
      </c>
      <c r="EI77" s="3" t="s">
        <v>641</v>
      </c>
      <c r="EJ77" s="3" t="s">
        <v>641</v>
      </c>
      <c r="EK77" s="3" t="s">
        <v>641</v>
      </c>
      <c r="EL77" s="3" t="s">
        <v>641</v>
      </c>
      <c r="EM77" s="3" t="s">
        <v>641</v>
      </c>
      <c r="EN77" s="3" t="s">
        <v>641</v>
      </c>
      <c r="EO77" s="3" t="s">
        <v>641</v>
      </c>
      <c r="EP77" s="3" t="s">
        <v>641</v>
      </c>
      <c r="EQ77" s="3" t="s">
        <v>641</v>
      </c>
      <c r="ER77" s="3" t="s">
        <v>641</v>
      </c>
      <c r="ES77" s="3" t="s">
        <v>641</v>
      </c>
      <c r="ET77" s="3" t="s">
        <v>641</v>
      </c>
      <c r="EU77" s="3" t="s">
        <v>641</v>
      </c>
      <c r="EV77" s="3" t="s">
        <v>641</v>
      </c>
      <c r="EW77" s="3" t="s">
        <v>641</v>
      </c>
      <c r="EX77" s="3" t="s">
        <v>641</v>
      </c>
      <c r="EY77" s="3" t="s">
        <v>641</v>
      </c>
      <c r="EZ77" s="3" t="s">
        <v>641</v>
      </c>
      <c r="FA77" s="3" t="s">
        <v>641</v>
      </c>
      <c r="FB77" s="3" t="s">
        <v>641</v>
      </c>
      <c r="FC77" s="3" t="s">
        <v>641</v>
      </c>
      <c r="FD77" s="3" t="s">
        <v>641</v>
      </c>
      <c r="FE77" s="3" t="s">
        <v>641</v>
      </c>
      <c r="FF77" s="3" t="s">
        <v>641</v>
      </c>
      <c r="FG77" s="3" t="s">
        <v>641</v>
      </c>
      <c r="FH77" s="3" t="s">
        <v>641</v>
      </c>
      <c r="FI77" s="3" t="s">
        <v>641</v>
      </c>
      <c r="FJ77" s="3" t="s">
        <v>641</v>
      </c>
      <c r="FK77" s="3" t="s">
        <v>641</v>
      </c>
      <c r="FL77" s="3" t="s">
        <v>641</v>
      </c>
      <c r="FM77" s="3" t="s">
        <v>641</v>
      </c>
      <c r="FN77" s="3" t="s">
        <v>641</v>
      </c>
      <c r="FO77" s="3" t="s">
        <v>641</v>
      </c>
      <c r="FP77" s="3" t="s">
        <v>641</v>
      </c>
      <c r="FQ77" s="3" t="s">
        <v>641</v>
      </c>
      <c r="FR77" s="3" t="s">
        <v>641</v>
      </c>
      <c r="FS77" s="3" t="s">
        <v>641</v>
      </c>
      <c r="FT77" s="3" t="s">
        <v>641</v>
      </c>
      <c r="FU77" s="3" t="s">
        <v>641</v>
      </c>
      <c r="FV77" s="3">
        <v>10</v>
      </c>
      <c r="FW77" s="3" t="s">
        <v>641</v>
      </c>
      <c r="FX77" s="3" t="s">
        <v>641</v>
      </c>
      <c r="FY77" s="3" t="s">
        <v>641</v>
      </c>
      <c r="FZ77" s="3" t="s">
        <v>641</v>
      </c>
      <c r="GA77" s="3" t="s">
        <v>641</v>
      </c>
      <c r="GB77" s="3" t="s">
        <v>641</v>
      </c>
      <c r="GC77" s="3" t="s">
        <v>641</v>
      </c>
      <c r="GD77" s="3" t="s">
        <v>641</v>
      </c>
      <c r="GE77" s="3" t="s">
        <v>641</v>
      </c>
      <c r="GF77" s="3" t="s">
        <v>641</v>
      </c>
      <c r="GG77" s="3" t="s">
        <v>641</v>
      </c>
      <c r="GH77" s="3" t="s">
        <v>641</v>
      </c>
      <c r="GI77" s="3" t="s">
        <v>641</v>
      </c>
      <c r="GJ77" s="3" t="s">
        <v>641</v>
      </c>
      <c r="GK77" s="3" t="s">
        <v>641</v>
      </c>
      <c r="GL77" s="3" t="s">
        <v>641</v>
      </c>
      <c r="GM77" s="3" t="s">
        <v>641</v>
      </c>
      <c r="GN77" s="3" t="s">
        <v>641</v>
      </c>
      <c r="GO77" s="3" t="s">
        <v>641</v>
      </c>
      <c r="GP77" s="3" t="s">
        <v>641</v>
      </c>
      <c r="GQ77" s="3" t="s">
        <v>641</v>
      </c>
    </row>
    <row r="78" spans="1:199" x14ac:dyDescent="0.2">
      <c r="A78" s="3" t="s">
        <v>431</v>
      </c>
      <c r="B78" s="3">
        <v>0.5</v>
      </c>
      <c r="C78" s="3">
        <v>1</v>
      </c>
      <c r="D78" s="3" t="s">
        <v>641</v>
      </c>
      <c r="E78" s="3" t="s">
        <v>641</v>
      </c>
      <c r="F78" s="3" t="s">
        <v>641</v>
      </c>
      <c r="G78" s="3" t="s">
        <v>641</v>
      </c>
      <c r="H78" s="3" t="s">
        <v>641</v>
      </c>
      <c r="I78" s="3" t="s">
        <v>641</v>
      </c>
      <c r="J78" s="3" t="s">
        <v>641</v>
      </c>
      <c r="K78" s="3" t="s">
        <v>641</v>
      </c>
      <c r="L78" s="3" t="s">
        <v>641</v>
      </c>
      <c r="M78" s="3" t="s">
        <v>641</v>
      </c>
      <c r="N78" s="3" t="s">
        <v>641</v>
      </c>
      <c r="O78" s="3" t="s">
        <v>641</v>
      </c>
      <c r="P78" s="3" t="s">
        <v>641</v>
      </c>
      <c r="Q78" s="3" t="s">
        <v>641</v>
      </c>
      <c r="R78" s="3" t="s">
        <v>641</v>
      </c>
      <c r="S78" s="3" t="s">
        <v>641</v>
      </c>
      <c r="T78" s="3" t="s">
        <v>641</v>
      </c>
      <c r="U78" s="3" t="s">
        <v>641</v>
      </c>
      <c r="V78" s="3" t="s">
        <v>641</v>
      </c>
      <c r="W78" s="3" t="s">
        <v>641</v>
      </c>
      <c r="X78" s="3" t="s">
        <v>641</v>
      </c>
      <c r="Y78" s="3" t="s">
        <v>641</v>
      </c>
      <c r="Z78" s="3" t="s">
        <v>641</v>
      </c>
      <c r="AA78" s="3" t="s">
        <v>641</v>
      </c>
      <c r="AB78" s="3" t="s">
        <v>641</v>
      </c>
      <c r="AC78" s="3" t="s">
        <v>641</v>
      </c>
      <c r="AD78" s="3" t="s">
        <v>641</v>
      </c>
      <c r="AE78" s="3" t="s">
        <v>641</v>
      </c>
      <c r="AF78" s="3">
        <v>20</v>
      </c>
      <c r="AH78" s="3" t="s">
        <v>641</v>
      </c>
      <c r="AI78" s="3" t="s">
        <v>641</v>
      </c>
      <c r="AJ78" s="3" t="s">
        <v>641</v>
      </c>
      <c r="AK78" s="3" t="s">
        <v>641</v>
      </c>
      <c r="AL78" s="3" t="s">
        <v>641</v>
      </c>
      <c r="AM78" s="3" t="s">
        <v>641</v>
      </c>
      <c r="AN78" s="3" t="s">
        <v>641</v>
      </c>
      <c r="AO78" s="3" t="s">
        <v>641</v>
      </c>
      <c r="AP78" s="3" t="s">
        <v>641</v>
      </c>
      <c r="AQ78" s="3" t="s">
        <v>641</v>
      </c>
      <c r="AR78" s="3" t="s">
        <v>641</v>
      </c>
      <c r="AS78" s="3" t="s">
        <v>641</v>
      </c>
      <c r="AT78" s="3" t="s">
        <v>641</v>
      </c>
      <c r="AU78" s="3" t="s">
        <v>641</v>
      </c>
      <c r="AV78" s="3" t="s">
        <v>641</v>
      </c>
      <c r="AW78" s="3" t="s">
        <v>641</v>
      </c>
      <c r="AX78" s="3" t="s">
        <v>641</v>
      </c>
      <c r="AY78" s="3" t="s">
        <v>641</v>
      </c>
      <c r="AZ78" s="3" t="s">
        <v>641</v>
      </c>
      <c r="BA78" s="3" t="s">
        <v>641</v>
      </c>
      <c r="BB78" s="3" t="s">
        <v>641</v>
      </c>
      <c r="BC78" s="3" t="s">
        <v>641</v>
      </c>
      <c r="BD78" s="3" t="s">
        <v>641</v>
      </c>
      <c r="BE78" s="3" t="s">
        <v>641</v>
      </c>
      <c r="BF78" s="3" t="s">
        <v>641</v>
      </c>
      <c r="BG78" s="3" t="s">
        <v>641</v>
      </c>
      <c r="BH78" s="3" t="s">
        <v>641</v>
      </c>
      <c r="BI78" s="3" t="s">
        <v>641</v>
      </c>
      <c r="BJ78" s="3" t="s">
        <v>641</v>
      </c>
      <c r="BK78" s="3" t="s">
        <v>641</v>
      </c>
      <c r="BL78" s="3" t="s">
        <v>641</v>
      </c>
      <c r="BM78" s="3" t="s">
        <v>641</v>
      </c>
      <c r="BN78" s="3" t="s">
        <v>641</v>
      </c>
      <c r="BO78" s="3" t="s">
        <v>641</v>
      </c>
      <c r="BP78" s="3" t="s">
        <v>641</v>
      </c>
      <c r="BQ78" s="3" t="s">
        <v>641</v>
      </c>
      <c r="BR78" s="3" t="s">
        <v>641</v>
      </c>
      <c r="BS78" s="3" t="s">
        <v>641</v>
      </c>
      <c r="BT78" s="3" t="s">
        <v>641</v>
      </c>
      <c r="BU78" s="3" t="s">
        <v>641</v>
      </c>
      <c r="BV78" s="3" t="s">
        <v>641</v>
      </c>
      <c r="BW78" s="3" t="s">
        <v>641</v>
      </c>
      <c r="BX78" s="3" t="s">
        <v>641</v>
      </c>
      <c r="BY78" s="3" t="s">
        <v>641</v>
      </c>
      <c r="BZ78" s="3" t="s">
        <v>641</v>
      </c>
      <c r="CA78" s="3" t="s">
        <v>641</v>
      </c>
      <c r="CB78" s="3" t="s">
        <v>641</v>
      </c>
      <c r="CC78" s="3" t="s">
        <v>641</v>
      </c>
      <c r="CD78" s="3" t="s">
        <v>641</v>
      </c>
      <c r="CE78" s="3" t="s">
        <v>641</v>
      </c>
      <c r="CF78" s="3" t="s">
        <v>641</v>
      </c>
      <c r="CG78" s="3" t="s">
        <v>641</v>
      </c>
      <c r="CH78" s="3" t="s">
        <v>641</v>
      </c>
      <c r="CI78" s="3" t="s">
        <v>641</v>
      </c>
      <c r="CJ78" s="3" t="s">
        <v>641</v>
      </c>
      <c r="CK78" s="3" t="s">
        <v>641</v>
      </c>
      <c r="CL78" s="3" t="s">
        <v>641</v>
      </c>
      <c r="CM78" s="3" t="s">
        <v>641</v>
      </c>
      <c r="CN78" s="3" t="s">
        <v>641</v>
      </c>
      <c r="CO78" s="3" t="s">
        <v>641</v>
      </c>
      <c r="CP78" s="3" t="s">
        <v>641</v>
      </c>
      <c r="CQ78" s="3" t="s">
        <v>641</v>
      </c>
      <c r="CR78" s="3" t="s">
        <v>641</v>
      </c>
      <c r="CS78" s="3" t="s">
        <v>641</v>
      </c>
      <c r="CT78" s="3" t="s">
        <v>641</v>
      </c>
      <c r="CU78" s="3" t="s">
        <v>641</v>
      </c>
      <c r="CV78" s="3" t="s">
        <v>641</v>
      </c>
      <c r="CW78" s="3" t="s">
        <v>641</v>
      </c>
      <c r="CX78" s="3" t="s">
        <v>641</v>
      </c>
      <c r="CY78" s="3" t="s">
        <v>641</v>
      </c>
      <c r="CZ78" s="3" t="s">
        <v>641</v>
      </c>
      <c r="DA78" s="3" t="s">
        <v>641</v>
      </c>
      <c r="DB78" s="3" t="s">
        <v>641</v>
      </c>
      <c r="DC78" s="3" t="s">
        <v>641</v>
      </c>
      <c r="DD78" s="3" t="s">
        <v>641</v>
      </c>
      <c r="DE78" s="3" t="s">
        <v>641</v>
      </c>
      <c r="DF78" s="3" t="s">
        <v>641</v>
      </c>
      <c r="DG78" s="3" t="s">
        <v>641</v>
      </c>
      <c r="DH78" s="3" t="s">
        <v>641</v>
      </c>
      <c r="DI78" s="3" t="s">
        <v>641</v>
      </c>
      <c r="DJ78" s="3" t="s">
        <v>641</v>
      </c>
      <c r="DK78" s="3" t="s">
        <v>641</v>
      </c>
      <c r="DL78" s="3" t="s">
        <v>641</v>
      </c>
      <c r="DM78" s="3" t="s">
        <v>641</v>
      </c>
      <c r="DN78" s="3" t="s">
        <v>641</v>
      </c>
      <c r="DO78" s="3" t="s">
        <v>641</v>
      </c>
      <c r="DP78" s="3" t="s">
        <v>641</v>
      </c>
      <c r="DQ78" s="3" t="s">
        <v>641</v>
      </c>
      <c r="DR78" s="3" t="s">
        <v>641</v>
      </c>
      <c r="DS78" s="3" t="s">
        <v>641</v>
      </c>
      <c r="DT78" s="3" t="s">
        <v>641</v>
      </c>
      <c r="DU78" s="3" t="s">
        <v>641</v>
      </c>
      <c r="DV78" s="3" t="s">
        <v>641</v>
      </c>
      <c r="DW78" s="3" t="s">
        <v>641</v>
      </c>
      <c r="DX78" s="3" t="s">
        <v>641</v>
      </c>
      <c r="DY78" s="3" t="s">
        <v>641</v>
      </c>
      <c r="DZ78" s="3" t="s">
        <v>641</v>
      </c>
      <c r="EA78" s="3" t="s">
        <v>641</v>
      </c>
      <c r="EB78" s="3" t="s">
        <v>641</v>
      </c>
      <c r="EC78" s="3" t="s">
        <v>641</v>
      </c>
      <c r="ED78" s="3" t="s">
        <v>641</v>
      </c>
      <c r="EE78" s="3" t="s">
        <v>641</v>
      </c>
      <c r="EF78" s="3" t="s">
        <v>641</v>
      </c>
      <c r="EG78" s="3" t="s">
        <v>641</v>
      </c>
      <c r="EH78" s="3" t="s">
        <v>641</v>
      </c>
      <c r="EI78" s="3" t="s">
        <v>641</v>
      </c>
      <c r="EJ78" s="3" t="s">
        <v>641</v>
      </c>
      <c r="EK78" s="3" t="s">
        <v>641</v>
      </c>
      <c r="EL78" s="3" t="s">
        <v>641</v>
      </c>
      <c r="EM78" s="3" t="s">
        <v>641</v>
      </c>
      <c r="EN78" s="3" t="s">
        <v>641</v>
      </c>
      <c r="EO78" s="3" t="s">
        <v>641</v>
      </c>
      <c r="EP78" s="3" t="s">
        <v>641</v>
      </c>
      <c r="EQ78" s="3" t="s">
        <v>641</v>
      </c>
      <c r="ER78" s="3" t="s">
        <v>641</v>
      </c>
      <c r="ES78" s="3" t="s">
        <v>641</v>
      </c>
      <c r="ET78" s="3" t="s">
        <v>641</v>
      </c>
      <c r="EU78" s="3" t="s">
        <v>641</v>
      </c>
      <c r="EV78" s="3" t="s">
        <v>641</v>
      </c>
      <c r="EW78" s="3" t="s">
        <v>641</v>
      </c>
      <c r="EX78" s="3" t="s">
        <v>641</v>
      </c>
      <c r="EY78" s="3" t="s">
        <v>641</v>
      </c>
      <c r="EZ78" s="3" t="s">
        <v>641</v>
      </c>
      <c r="FA78" s="3" t="s">
        <v>641</v>
      </c>
      <c r="FB78" s="3" t="s">
        <v>641</v>
      </c>
      <c r="FC78" s="3" t="s">
        <v>641</v>
      </c>
      <c r="FD78" s="3" t="s">
        <v>641</v>
      </c>
      <c r="FE78" s="3" t="s">
        <v>641</v>
      </c>
      <c r="FF78" s="3" t="s">
        <v>641</v>
      </c>
      <c r="FG78" s="3" t="s">
        <v>641</v>
      </c>
      <c r="FH78" s="3" t="s">
        <v>641</v>
      </c>
      <c r="FI78" s="3" t="s">
        <v>641</v>
      </c>
      <c r="FJ78" s="3" t="s">
        <v>641</v>
      </c>
      <c r="FK78" s="3" t="s">
        <v>641</v>
      </c>
      <c r="FL78" s="3" t="s">
        <v>641</v>
      </c>
      <c r="FM78" s="3" t="s">
        <v>641</v>
      </c>
      <c r="FN78" s="3" t="s">
        <v>641</v>
      </c>
      <c r="FO78" s="3" t="s">
        <v>641</v>
      </c>
      <c r="FP78" s="3" t="s">
        <v>641</v>
      </c>
      <c r="FQ78" s="3" t="s">
        <v>641</v>
      </c>
      <c r="FR78" s="3" t="s">
        <v>641</v>
      </c>
      <c r="FS78" s="3" t="s">
        <v>641</v>
      </c>
      <c r="FT78" s="3" t="s">
        <v>641</v>
      </c>
      <c r="FU78" s="3" t="s">
        <v>641</v>
      </c>
      <c r="FV78" s="3">
        <v>10</v>
      </c>
      <c r="FW78" s="3" t="s">
        <v>641</v>
      </c>
      <c r="FX78" s="3" t="s">
        <v>641</v>
      </c>
      <c r="FY78" s="3" t="s">
        <v>641</v>
      </c>
      <c r="FZ78" s="3" t="s">
        <v>641</v>
      </c>
      <c r="GA78" s="3" t="s">
        <v>641</v>
      </c>
      <c r="GB78" s="3" t="s">
        <v>641</v>
      </c>
      <c r="GC78" s="3" t="s">
        <v>641</v>
      </c>
      <c r="GD78" s="3" t="s">
        <v>641</v>
      </c>
      <c r="GE78" s="3" t="s">
        <v>641</v>
      </c>
      <c r="GF78" s="3" t="s">
        <v>641</v>
      </c>
      <c r="GG78" s="3" t="s">
        <v>641</v>
      </c>
      <c r="GH78" s="3" t="s">
        <v>641</v>
      </c>
      <c r="GI78" s="3" t="s">
        <v>641</v>
      </c>
      <c r="GJ78" s="3" t="s">
        <v>641</v>
      </c>
      <c r="GK78" s="3" t="s">
        <v>641</v>
      </c>
      <c r="GL78" s="3" t="s">
        <v>641</v>
      </c>
      <c r="GM78" s="3" t="s">
        <v>641</v>
      </c>
      <c r="GN78" s="3" t="s">
        <v>641</v>
      </c>
      <c r="GO78" s="3" t="s">
        <v>641</v>
      </c>
      <c r="GP78" s="3" t="s">
        <v>641</v>
      </c>
      <c r="GQ78" s="3" t="s">
        <v>641</v>
      </c>
    </row>
    <row r="79" spans="1:199" x14ac:dyDescent="0.2">
      <c r="A79" s="3" t="s">
        <v>153</v>
      </c>
      <c r="B79" s="3">
        <v>8</v>
      </c>
      <c r="C79" s="3">
        <v>1</v>
      </c>
      <c r="D79" s="3" t="s">
        <v>641</v>
      </c>
      <c r="E79" s="3" t="s">
        <v>641</v>
      </c>
      <c r="F79" s="3" t="s">
        <v>641</v>
      </c>
      <c r="G79" s="3" t="s">
        <v>641</v>
      </c>
      <c r="H79" s="3" t="s">
        <v>641</v>
      </c>
      <c r="I79" s="3" t="s">
        <v>641</v>
      </c>
      <c r="J79" s="3" t="s">
        <v>641</v>
      </c>
      <c r="K79" s="3" t="s">
        <v>641</v>
      </c>
      <c r="L79" s="3" t="s">
        <v>641</v>
      </c>
      <c r="M79" s="3" t="s">
        <v>641</v>
      </c>
      <c r="N79" s="3" t="s">
        <v>641</v>
      </c>
      <c r="O79" s="3" t="s">
        <v>641</v>
      </c>
      <c r="P79" s="3" t="s">
        <v>641</v>
      </c>
      <c r="Q79" s="3" t="s">
        <v>641</v>
      </c>
      <c r="R79" s="3" t="s">
        <v>641</v>
      </c>
      <c r="S79" s="3" t="s">
        <v>641</v>
      </c>
      <c r="T79" s="3" t="s">
        <v>641</v>
      </c>
      <c r="U79" s="3" t="s">
        <v>641</v>
      </c>
      <c r="V79" s="3" t="s">
        <v>641</v>
      </c>
      <c r="W79" s="3" t="s">
        <v>641</v>
      </c>
      <c r="X79" s="3" t="s">
        <v>641</v>
      </c>
      <c r="Y79" s="3" t="s">
        <v>641</v>
      </c>
      <c r="Z79" s="3" t="s">
        <v>641</v>
      </c>
      <c r="AA79" s="3" t="s">
        <v>641</v>
      </c>
      <c r="AB79" s="3" t="s">
        <v>641</v>
      </c>
      <c r="AC79" s="3" t="s">
        <v>641</v>
      </c>
      <c r="AD79" s="3" t="s">
        <v>641</v>
      </c>
      <c r="AE79" s="3" t="s">
        <v>641</v>
      </c>
      <c r="AF79" s="3">
        <v>100</v>
      </c>
      <c r="AH79" s="3" t="s">
        <v>641</v>
      </c>
      <c r="AI79" s="3" t="s">
        <v>641</v>
      </c>
      <c r="AJ79" s="3" t="s">
        <v>641</v>
      </c>
      <c r="AK79" s="3" t="s">
        <v>641</v>
      </c>
      <c r="AL79" s="3" t="s">
        <v>641</v>
      </c>
      <c r="AM79" s="3" t="s">
        <v>641</v>
      </c>
      <c r="AN79" s="3" t="s">
        <v>641</v>
      </c>
      <c r="AO79" s="3" t="s">
        <v>641</v>
      </c>
      <c r="AP79" s="3" t="s">
        <v>641</v>
      </c>
      <c r="AQ79" s="3" t="s">
        <v>641</v>
      </c>
      <c r="AR79" s="3" t="s">
        <v>641</v>
      </c>
      <c r="AS79" s="3" t="s">
        <v>641</v>
      </c>
      <c r="AT79" s="3" t="s">
        <v>641</v>
      </c>
      <c r="AU79" s="3" t="s">
        <v>641</v>
      </c>
      <c r="AV79" s="3" t="s">
        <v>641</v>
      </c>
      <c r="AW79" s="3" t="s">
        <v>641</v>
      </c>
      <c r="AX79" s="3" t="s">
        <v>641</v>
      </c>
      <c r="AY79" s="3" t="s">
        <v>641</v>
      </c>
      <c r="AZ79" s="3" t="s">
        <v>641</v>
      </c>
      <c r="BA79" s="3" t="s">
        <v>641</v>
      </c>
      <c r="BB79" s="3" t="s">
        <v>641</v>
      </c>
      <c r="BC79" s="3" t="s">
        <v>641</v>
      </c>
      <c r="BD79" s="3" t="s">
        <v>641</v>
      </c>
      <c r="BE79" s="3" t="s">
        <v>641</v>
      </c>
      <c r="BF79" s="3" t="s">
        <v>641</v>
      </c>
      <c r="BG79" s="3" t="s">
        <v>641</v>
      </c>
      <c r="BH79" s="3" t="s">
        <v>641</v>
      </c>
      <c r="BI79" s="3" t="s">
        <v>641</v>
      </c>
      <c r="BJ79" s="3" t="s">
        <v>641</v>
      </c>
      <c r="BK79" s="3" t="s">
        <v>641</v>
      </c>
      <c r="BL79" s="3" t="s">
        <v>641</v>
      </c>
      <c r="BM79" s="3" t="s">
        <v>641</v>
      </c>
      <c r="BN79" s="3" t="s">
        <v>641</v>
      </c>
      <c r="BO79" s="3" t="s">
        <v>641</v>
      </c>
      <c r="BP79" s="3" t="s">
        <v>641</v>
      </c>
      <c r="BQ79" s="3" t="s">
        <v>641</v>
      </c>
      <c r="BR79" s="3" t="s">
        <v>641</v>
      </c>
      <c r="BS79" s="3" t="s">
        <v>641</v>
      </c>
      <c r="BT79" s="3" t="s">
        <v>641</v>
      </c>
      <c r="BU79" s="3" t="s">
        <v>641</v>
      </c>
      <c r="BV79" s="3" t="s">
        <v>641</v>
      </c>
      <c r="BW79" s="3" t="s">
        <v>641</v>
      </c>
      <c r="BX79" s="3" t="s">
        <v>641</v>
      </c>
      <c r="BY79" s="3" t="s">
        <v>641</v>
      </c>
      <c r="BZ79" s="3" t="s">
        <v>641</v>
      </c>
      <c r="CA79" s="3" t="s">
        <v>641</v>
      </c>
      <c r="CB79" s="3" t="s">
        <v>641</v>
      </c>
      <c r="CC79" s="3" t="s">
        <v>641</v>
      </c>
      <c r="CD79" s="3" t="s">
        <v>641</v>
      </c>
      <c r="CE79" s="3" t="s">
        <v>641</v>
      </c>
      <c r="CF79" s="3" t="s">
        <v>641</v>
      </c>
      <c r="CG79" s="3" t="s">
        <v>641</v>
      </c>
      <c r="CH79" s="3" t="s">
        <v>641</v>
      </c>
      <c r="CI79" s="3" t="s">
        <v>641</v>
      </c>
      <c r="CJ79" s="3" t="s">
        <v>641</v>
      </c>
      <c r="CK79" s="3" t="s">
        <v>641</v>
      </c>
      <c r="CL79" s="3" t="s">
        <v>641</v>
      </c>
      <c r="CM79" s="3" t="s">
        <v>641</v>
      </c>
      <c r="CN79" s="3" t="s">
        <v>641</v>
      </c>
      <c r="CO79" s="3" t="s">
        <v>641</v>
      </c>
      <c r="CP79" s="3" t="s">
        <v>641</v>
      </c>
      <c r="CQ79" s="3" t="s">
        <v>641</v>
      </c>
      <c r="CR79" s="3" t="s">
        <v>641</v>
      </c>
      <c r="CS79" s="3" t="s">
        <v>641</v>
      </c>
      <c r="CT79" s="3" t="s">
        <v>641</v>
      </c>
      <c r="CU79" s="3" t="s">
        <v>641</v>
      </c>
      <c r="CV79" s="3" t="s">
        <v>641</v>
      </c>
      <c r="CW79" s="3" t="s">
        <v>641</v>
      </c>
      <c r="CX79" s="3" t="s">
        <v>641</v>
      </c>
      <c r="CY79" s="3" t="s">
        <v>641</v>
      </c>
      <c r="CZ79" s="3" t="s">
        <v>641</v>
      </c>
      <c r="DA79" s="3" t="s">
        <v>641</v>
      </c>
      <c r="DB79" s="3" t="s">
        <v>641</v>
      </c>
      <c r="DC79" s="3" t="s">
        <v>641</v>
      </c>
      <c r="DD79" s="3" t="s">
        <v>641</v>
      </c>
      <c r="DE79" s="3" t="s">
        <v>641</v>
      </c>
      <c r="DF79" s="3" t="s">
        <v>641</v>
      </c>
      <c r="DG79" s="3" t="s">
        <v>641</v>
      </c>
      <c r="DH79" s="3" t="s">
        <v>641</v>
      </c>
      <c r="DI79" s="3" t="s">
        <v>641</v>
      </c>
      <c r="DJ79" s="3" t="s">
        <v>641</v>
      </c>
      <c r="DK79" s="3" t="s">
        <v>641</v>
      </c>
      <c r="DL79" s="3" t="s">
        <v>641</v>
      </c>
      <c r="DM79" s="3" t="s">
        <v>641</v>
      </c>
      <c r="DN79" s="3" t="s">
        <v>641</v>
      </c>
      <c r="DO79" s="3" t="s">
        <v>641</v>
      </c>
      <c r="DP79" s="3" t="s">
        <v>641</v>
      </c>
      <c r="DQ79" s="3" t="s">
        <v>641</v>
      </c>
      <c r="DR79" s="3" t="s">
        <v>641</v>
      </c>
      <c r="DS79" s="3" t="s">
        <v>641</v>
      </c>
      <c r="DT79" s="3" t="s">
        <v>641</v>
      </c>
      <c r="DU79" s="3" t="s">
        <v>641</v>
      </c>
      <c r="DV79" s="3" t="s">
        <v>641</v>
      </c>
      <c r="DW79" s="3" t="s">
        <v>641</v>
      </c>
      <c r="DX79" s="3" t="s">
        <v>641</v>
      </c>
      <c r="DY79" s="3" t="s">
        <v>641</v>
      </c>
      <c r="DZ79" s="3" t="s">
        <v>641</v>
      </c>
      <c r="EA79" s="3" t="s">
        <v>641</v>
      </c>
      <c r="EB79" s="3" t="s">
        <v>641</v>
      </c>
      <c r="EC79" s="3" t="s">
        <v>641</v>
      </c>
      <c r="ED79" s="3" t="s">
        <v>641</v>
      </c>
      <c r="EE79" s="3" t="s">
        <v>641</v>
      </c>
      <c r="EF79" s="3" t="s">
        <v>641</v>
      </c>
      <c r="EG79" s="3" t="s">
        <v>641</v>
      </c>
      <c r="EH79" s="3" t="s">
        <v>641</v>
      </c>
      <c r="EI79" s="3" t="s">
        <v>641</v>
      </c>
      <c r="EJ79" s="3" t="s">
        <v>641</v>
      </c>
      <c r="EK79" s="3" t="s">
        <v>641</v>
      </c>
      <c r="EL79" s="3" t="s">
        <v>641</v>
      </c>
      <c r="EM79" s="3" t="s">
        <v>641</v>
      </c>
      <c r="EN79" s="3" t="s">
        <v>641</v>
      </c>
      <c r="EO79" s="3" t="s">
        <v>641</v>
      </c>
      <c r="EP79" s="3" t="s">
        <v>641</v>
      </c>
      <c r="EQ79" s="3" t="s">
        <v>641</v>
      </c>
      <c r="ER79" s="3" t="s">
        <v>641</v>
      </c>
      <c r="ES79" s="3" t="s">
        <v>641</v>
      </c>
      <c r="ET79" s="3" t="s">
        <v>641</v>
      </c>
      <c r="EU79" s="3" t="s">
        <v>641</v>
      </c>
      <c r="EV79" s="3" t="s">
        <v>641</v>
      </c>
      <c r="EW79" s="3" t="s">
        <v>641</v>
      </c>
      <c r="EX79" s="3" t="s">
        <v>641</v>
      </c>
      <c r="EY79" s="3" t="s">
        <v>641</v>
      </c>
      <c r="EZ79" s="3" t="s">
        <v>641</v>
      </c>
      <c r="FA79" s="3" t="s">
        <v>641</v>
      </c>
      <c r="FB79" s="3" t="s">
        <v>641</v>
      </c>
      <c r="FC79" s="3" t="s">
        <v>641</v>
      </c>
      <c r="FD79" s="3" t="s">
        <v>641</v>
      </c>
      <c r="FE79" s="3" t="s">
        <v>641</v>
      </c>
      <c r="FF79" s="3" t="s">
        <v>641</v>
      </c>
      <c r="FG79" s="3" t="s">
        <v>641</v>
      </c>
      <c r="FH79" s="3" t="s">
        <v>641</v>
      </c>
      <c r="FI79" s="3" t="s">
        <v>641</v>
      </c>
      <c r="FJ79" s="3" t="s">
        <v>641</v>
      </c>
      <c r="FK79" s="3" t="s">
        <v>641</v>
      </c>
      <c r="FL79" s="3" t="s">
        <v>641</v>
      </c>
      <c r="FM79" s="3" t="s">
        <v>641</v>
      </c>
      <c r="FN79" s="3" t="s">
        <v>641</v>
      </c>
      <c r="FO79" s="3" t="s">
        <v>641</v>
      </c>
      <c r="FP79" s="3" t="s">
        <v>641</v>
      </c>
      <c r="FQ79" s="3" t="s">
        <v>641</v>
      </c>
      <c r="FR79" s="3" t="s">
        <v>641</v>
      </c>
      <c r="FS79" s="3" t="s">
        <v>641</v>
      </c>
      <c r="FT79" s="3" t="s">
        <v>641</v>
      </c>
      <c r="FU79" s="3" t="s">
        <v>641</v>
      </c>
      <c r="FV79" s="3">
        <v>50</v>
      </c>
      <c r="FW79" s="3" t="s">
        <v>641</v>
      </c>
      <c r="FX79" s="3" t="s">
        <v>641</v>
      </c>
      <c r="FY79" s="3" t="s">
        <v>641</v>
      </c>
      <c r="FZ79" s="3" t="s">
        <v>641</v>
      </c>
      <c r="GA79" s="3" t="s">
        <v>641</v>
      </c>
      <c r="GB79" s="3" t="s">
        <v>641</v>
      </c>
      <c r="GC79" s="3" t="s">
        <v>641</v>
      </c>
      <c r="GD79" s="3" t="s">
        <v>641</v>
      </c>
      <c r="GE79" s="3" t="s">
        <v>641</v>
      </c>
      <c r="GF79" s="3" t="s">
        <v>641</v>
      </c>
      <c r="GG79" s="3" t="s">
        <v>641</v>
      </c>
      <c r="GH79" s="3" t="s">
        <v>641</v>
      </c>
      <c r="GI79" s="3" t="s">
        <v>641</v>
      </c>
      <c r="GJ79" s="3" t="s">
        <v>641</v>
      </c>
      <c r="GK79" s="3" t="s">
        <v>641</v>
      </c>
      <c r="GL79" s="3" t="s">
        <v>641</v>
      </c>
      <c r="GM79" s="3" t="s">
        <v>641</v>
      </c>
      <c r="GN79" s="3" t="s">
        <v>641</v>
      </c>
      <c r="GO79" s="3" t="s">
        <v>641</v>
      </c>
      <c r="GP79" s="3" t="s">
        <v>641</v>
      </c>
      <c r="GQ79" s="3" t="s">
        <v>641</v>
      </c>
    </row>
    <row r="80" spans="1:199" x14ac:dyDescent="0.2">
      <c r="A80" s="3" t="s">
        <v>108</v>
      </c>
      <c r="B80" s="3" t="s">
        <v>641</v>
      </c>
      <c r="C80" s="3" t="s">
        <v>641</v>
      </c>
      <c r="D80" s="3" t="s">
        <v>641</v>
      </c>
      <c r="E80" s="3" t="s">
        <v>641</v>
      </c>
      <c r="F80" s="3" t="s">
        <v>641</v>
      </c>
      <c r="G80" s="3" t="s">
        <v>641</v>
      </c>
      <c r="H80" s="3" t="s">
        <v>641</v>
      </c>
      <c r="I80" s="3" t="s">
        <v>641</v>
      </c>
      <c r="J80" s="3" t="s">
        <v>641</v>
      </c>
      <c r="K80" s="3" t="s">
        <v>641</v>
      </c>
      <c r="L80" s="3" t="s">
        <v>641</v>
      </c>
      <c r="M80" s="3" t="s">
        <v>641</v>
      </c>
      <c r="N80" s="3" t="s">
        <v>641</v>
      </c>
      <c r="O80" s="3" t="s">
        <v>641</v>
      </c>
      <c r="P80" s="3" t="s">
        <v>641</v>
      </c>
      <c r="Q80" s="3" t="s">
        <v>641</v>
      </c>
      <c r="R80" s="3" t="s">
        <v>641</v>
      </c>
      <c r="S80" s="3" t="s">
        <v>641</v>
      </c>
      <c r="T80" s="3" t="s">
        <v>641</v>
      </c>
      <c r="U80" s="3" t="s">
        <v>641</v>
      </c>
      <c r="V80" s="3" t="s">
        <v>641</v>
      </c>
      <c r="W80" s="3" t="s">
        <v>641</v>
      </c>
      <c r="X80" s="3" t="s">
        <v>641</v>
      </c>
      <c r="Y80" s="3" t="s">
        <v>641</v>
      </c>
      <c r="Z80" s="3" t="s">
        <v>641</v>
      </c>
      <c r="AA80" s="3" t="s">
        <v>641</v>
      </c>
      <c r="AB80" s="3" t="s">
        <v>641</v>
      </c>
      <c r="AC80" s="3" t="s">
        <v>641</v>
      </c>
      <c r="AD80" s="3" t="s">
        <v>641</v>
      </c>
      <c r="AE80" s="3" t="s">
        <v>641</v>
      </c>
      <c r="AF80" s="3" t="s">
        <v>641</v>
      </c>
      <c r="AH80" s="3" t="s">
        <v>641</v>
      </c>
      <c r="AI80" s="3" t="s">
        <v>641</v>
      </c>
      <c r="AJ80" s="3" t="s">
        <v>641</v>
      </c>
      <c r="AK80" s="3" t="s">
        <v>641</v>
      </c>
      <c r="AL80" s="3" t="s">
        <v>641</v>
      </c>
      <c r="AM80" s="3" t="s">
        <v>641</v>
      </c>
      <c r="AN80" s="3" t="s">
        <v>641</v>
      </c>
      <c r="AO80" s="3" t="s">
        <v>641</v>
      </c>
      <c r="AP80" s="3" t="s">
        <v>641</v>
      </c>
      <c r="AQ80" s="3" t="s">
        <v>641</v>
      </c>
      <c r="AR80" s="3" t="s">
        <v>641</v>
      </c>
      <c r="AS80" s="3" t="s">
        <v>641</v>
      </c>
      <c r="AT80" s="3" t="s">
        <v>641</v>
      </c>
      <c r="AU80" s="3" t="s">
        <v>641</v>
      </c>
      <c r="AV80" s="3" t="s">
        <v>641</v>
      </c>
      <c r="AW80" s="3" t="s">
        <v>641</v>
      </c>
      <c r="AX80" s="3" t="s">
        <v>641</v>
      </c>
      <c r="AY80" s="3" t="s">
        <v>641</v>
      </c>
      <c r="AZ80" s="3" t="s">
        <v>641</v>
      </c>
      <c r="BA80" s="3" t="s">
        <v>641</v>
      </c>
      <c r="BB80" s="3" t="s">
        <v>641</v>
      </c>
      <c r="BC80" s="3" t="s">
        <v>641</v>
      </c>
      <c r="BD80" s="3" t="s">
        <v>641</v>
      </c>
      <c r="BE80" s="3" t="s">
        <v>641</v>
      </c>
      <c r="BF80" s="3" t="s">
        <v>641</v>
      </c>
      <c r="BG80" s="3" t="s">
        <v>641</v>
      </c>
      <c r="BH80" s="3" t="s">
        <v>641</v>
      </c>
      <c r="BI80" s="3" t="s">
        <v>641</v>
      </c>
      <c r="BJ80" s="3" t="s">
        <v>641</v>
      </c>
      <c r="BK80" s="3" t="s">
        <v>641</v>
      </c>
      <c r="BL80" s="3" t="s">
        <v>641</v>
      </c>
      <c r="BM80" s="3" t="s">
        <v>641</v>
      </c>
      <c r="BN80" s="3" t="s">
        <v>641</v>
      </c>
      <c r="BO80" s="3" t="s">
        <v>641</v>
      </c>
      <c r="BP80" s="3" t="s">
        <v>641</v>
      </c>
      <c r="BQ80" s="3" t="s">
        <v>641</v>
      </c>
      <c r="BR80" s="3" t="s">
        <v>641</v>
      </c>
      <c r="BS80" s="3" t="s">
        <v>641</v>
      </c>
      <c r="BT80" s="3" t="s">
        <v>641</v>
      </c>
      <c r="BU80" s="3" t="s">
        <v>641</v>
      </c>
      <c r="BV80" s="3" t="s">
        <v>641</v>
      </c>
      <c r="BW80" s="3" t="s">
        <v>641</v>
      </c>
      <c r="BX80" s="3" t="s">
        <v>641</v>
      </c>
      <c r="BY80" s="3" t="s">
        <v>641</v>
      </c>
      <c r="BZ80" s="3" t="s">
        <v>641</v>
      </c>
      <c r="CA80" s="3" t="s">
        <v>641</v>
      </c>
      <c r="CB80" s="3" t="s">
        <v>641</v>
      </c>
      <c r="CC80" s="3" t="s">
        <v>641</v>
      </c>
      <c r="CD80" s="3" t="s">
        <v>641</v>
      </c>
      <c r="CE80" s="3" t="s">
        <v>641</v>
      </c>
      <c r="CF80" s="3" t="s">
        <v>641</v>
      </c>
      <c r="CG80" s="3" t="s">
        <v>641</v>
      </c>
      <c r="CH80" s="3" t="s">
        <v>641</v>
      </c>
      <c r="CI80" s="3" t="s">
        <v>641</v>
      </c>
      <c r="CJ80" s="3" t="s">
        <v>641</v>
      </c>
      <c r="CK80" s="3" t="s">
        <v>641</v>
      </c>
      <c r="CL80" s="3" t="s">
        <v>641</v>
      </c>
      <c r="CM80" s="3" t="s">
        <v>641</v>
      </c>
      <c r="CN80" s="3" t="s">
        <v>641</v>
      </c>
      <c r="CO80" s="3" t="s">
        <v>641</v>
      </c>
      <c r="CP80" s="3" t="s">
        <v>641</v>
      </c>
      <c r="CQ80" s="3" t="s">
        <v>641</v>
      </c>
      <c r="CR80" s="3" t="s">
        <v>641</v>
      </c>
      <c r="CS80" s="3" t="s">
        <v>641</v>
      </c>
      <c r="CT80" s="3" t="s">
        <v>641</v>
      </c>
      <c r="CU80" s="3" t="s">
        <v>641</v>
      </c>
      <c r="CV80" s="3" t="s">
        <v>641</v>
      </c>
      <c r="CW80" s="3" t="s">
        <v>641</v>
      </c>
      <c r="CX80" s="3" t="s">
        <v>641</v>
      </c>
      <c r="CY80" s="3" t="s">
        <v>641</v>
      </c>
      <c r="CZ80" s="3" t="s">
        <v>641</v>
      </c>
      <c r="DA80" s="3" t="s">
        <v>641</v>
      </c>
      <c r="DB80" s="3" t="s">
        <v>641</v>
      </c>
      <c r="DC80" s="3" t="s">
        <v>641</v>
      </c>
      <c r="DD80" s="3" t="s">
        <v>641</v>
      </c>
      <c r="DE80" s="3" t="s">
        <v>641</v>
      </c>
      <c r="DF80" s="3" t="s">
        <v>641</v>
      </c>
      <c r="DG80" s="3" t="s">
        <v>641</v>
      </c>
      <c r="DH80" s="3" t="s">
        <v>641</v>
      </c>
      <c r="DI80" s="3" t="s">
        <v>641</v>
      </c>
      <c r="DJ80" s="3" t="s">
        <v>641</v>
      </c>
      <c r="DK80" s="3" t="s">
        <v>641</v>
      </c>
      <c r="DL80" s="3" t="s">
        <v>641</v>
      </c>
      <c r="DM80" s="3" t="s">
        <v>641</v>
      </c>
      <c r="DN80" s="3" t="s">
        <v>641</v>
      </c>
      <c r="DO80" s="3" t="s">
        <v>641</v>
      </c>
      <c r="DP80" s="3" t="s">
        <v>641</v>
      </c>
      <c r="DQ80" s="3" t="s">
        <v>641</v>
      </c>
      <c r="DR80" s="3" t="s">
        <v>641</v>
      </c>
      <c r="DS80" s="3" t="s">
        <v>641</v>
      </c>
      <c r="DT80" s="3" t="s">
        <v>641</v>
      </c>
      <c r="DU80" s="3" t="s">
        <v>641</v>
      </c>
      <c r="DV80" s="3" t="s">
        <v>641</v>
      </c>
      <c r="DW80" s="3" t="s">
        <v>641</v>
      </c>
      <c r="DX80" s="3" t="s">
        <v>641</v>
      </c>
      <c r="DY80" s="3" t="s">
        <v>641</v>
      </c>
      <c r="DZ80" s="3" t="s">
        <v>641</v>
      </c>
      <c r="EA80" s="3" t="s">
        <v>641</v>
      </c>
      <c r="EB80" s="3" t="s">
        <v>641</v>
      </c>
      <c r="EC80" s="3" t="s">
        <v>641</v>
      </c>
      <c r="ED80" s="3" t="s">
        <v>641</v>
      </c>
      <c r="EE80" s="3" t="s">
        <v>641</v>
      </c>
      <c r="EF80" s="3" t="s">
        <v>641</v>
      </c>
      <c r="EG80" s="3" t="s">
        <v>641</v>
      </c>
      <c r="EH80" s="3" t="s">
        <v>641</v>
      </c>
      <c r="EI80" s="3" t="s">
        <v>641</v>
      </c>
      <c r="EJ80" s="3" t="s">
        <v>641</v>
      </c>
      <c r="EK80" s="3" t="s">
        <v>641</v>
      </c>
      <c r="EL80" s="3" t="s">
        <v>641</v>
      </c>
      <c r="EM80" s="3" t="s">
        <v>641</v>
      </c>
      <c r="EN80" s="3" t="s">
        <v>641</v>
      </c>
      <c r="EO80" s="3" t="s">
        <v>641</v>
      </c>
      <c r="EP80" s="3" t="s">
        <v>641</v>
      </c>
      <c r="EQ80" s="3" t="s">
        <v>641</v>
      </c>
      <c r="ER80" s="3" t="s">
        <v>641</v>
      </c>
      <c r="ES80" s="3" t="s">
        <v>641</v>
      </c>
      <c r="ET80" s="3" t="s">
        <v>641</v>
      </c>
      <c r="EU80" s="3" t="s">
        <v>641</v>
      </c>
      <c r="EV80" s="3" t="s">
        <v>641</v>
      </c>
      <c r="EW80" s="3" t="s">
        <v>641</v>
      </c>
      <c r="EX80" s="3" t="s">
        <v>641</v>
      </c>
      <c r="EY80" s="3" t="s">
        <v>641</v>
      </c>
      <c r="EZ80" s="3" t="s">
        <v>641</v>
      </c>
      <c r="FA80" s="3" t="s">
        <v>641</v>
      </c>
      <c r="FB80" s="3" t="s">
        <v>641</v>
      </c>
      <c r="FC80" s="3" t="s">
        <v>641</v>
      </c>
      <c r="FD80" s="3" t="s">
        <v>641</v>
      </c>
      <c r="FE80" s="3" t="s">
        <v>641</v>
      </c>
      <c r="FF80" s="3" t="s">
        <v>641</v>
      </c>
      <c r="FG80" s="3" t="s">
        <v>641</v>
      </c>
      <c r="FH80" s="3" t="s">
        <v>641</v>
      </c>
      <c r="FI80" s="3" t="s">
        <v>641</v>
      </c>
      <c r="FJ80" s="3" t="s">
        <v>641</v>
      </c>
      <c r="FK80" s="3" t="s">
        <v>641</v>
      </c>
      <c r="FL80" s="3" t="s">
        <v>641</v>
      </c>
      <c r="FM80" s="3" t="s">
        <v>641</v>
      </c>
      <c r="FN80" s="3" t="s">
        <v>641</v>
      </c>
      <c r="FO80" s="3" t="s">
        <v>641</v>
      </c>
      <c r="FP80" s="3" t="s">
        <v>641</v>
      </c>
      <c r="FQ80" s="3" t="s">
        <v>641</v>
      </c>
      <c r="FR80" s="3" t="s">
        <v>641</v>
      </c>
      <c r="FS80" s="3" t="s">
        <v>641</v>
      </c>
      <c r="FT80" s="3" t="s">
        <v>641</v>
      </c>
      <c r="FU80" s="3" t="s">
        <v>641</v>
      </c>
      <c r="FV80" s="3" t="s">
        <v>641</v>
      </c>
      <c r="FW80" s="3" t="s">
        <v>641</v>
      </c>
      <c r="FX80" s="3" t="s">
        <v>641</v>
      </c>
      <c r="FY80" s="3" t="s">
        <v>641</v>
      </c>
      <c r="FZ80" s="3" t="s">
        <v>641</v>
      </c>
      <c r="GA80" s="3" t="s">
        <v>641</v>
      </c>
      <c r="GB80" s="3" t="s">
        <v>641</v>
      </c>
      <c r="GC80" s="3" t="s">
        <v>641</v>
      </c>
      <c r="GD80" s="3" t="s">
        <v>641</v>
      </c>
      <c r="GE80" s="3" t="s">
        <v>641</v>
      </c>
      <c r="GF80" s="3" t="s">
        <v>641</v>
      </c>
      <c r="GG80" s="3" t="s">
        <v>641</v>
      </c>
      <c r="GH80" s="3" t="s">
        <v>641</v>
      </c>
      <c r="GI80" s="3" t="s">
        <v>641</v>
      </c>
      <c r="GJ80" s="3" t="s">
        <v>641</v>
      </c>
      <c r="GK80" s="3" t="s">
        <v>641</v>
      </c>
      <c r="GL80" s="3" t="s">
        <v>641</v>
      </c>
      <c r="GM80" s="3" t="s">
        <v>641</v>
      </c>
      <c r="GN80" s="3" t="s">
        <v>641</v>
      </c>
      <c r="GO80" s="3" t="s">
        <v>641</v>
      </c>
      <c r="GP80" s="3" t="s">
        <v>641</v>
      </c>
      <c r="GQ80" s="3" t="s">
        <v>641</v>
      </c>
    </row>
    <row r="81" spans="1:199" x14ac:dyDescent="0.2">
      <c r="A81" s="3" t="s">
        <v>107</v>
      </c>
      <c r="B81" s="3">
        <v>3</v>
      </c>
      <c r="C81" s="3">
        <v>30</v>
      </c>
      <c r="D81" s="3" t="s">
        <v>641</v>
      </c>
      <c r="E81" s="3" t="s">
        <v>641</v>
      </c>
      <c r="F81" s="3" t="s">
        <v>641</v>
      </c>
      <c r="G81" s="3" t="s">
        <v>641</v>
      </c>
      <c r="H81" s="3" t="s">
        <v>641</v>
      </c>
      <c r="I81" s="3" t="s">
        <v>641</v>
      </c>
      <c r="J81" s="3" t="s">
        <v>641</v>
      </c>
      <c r="K81" s="3" t="s">
        <v>641</v>
      </c>
      <c r="L81" s="3" t="s">
        <v>641</v>
      </c>
      <c r="M81" s="3" t="s">
        <v>641</v>
      </c>
      <c r="N81" s="3" t="s">
        <v>641</v>
      </c>
      <c r="O81" s="3" t="s">
        <v>641</v>
      </c>
      <c r="P81" s="3" t="s">
        <v>641</v>
      </c>
      <c r="Q81" s="3" t="s">
        <v>641</v>
      </c>
      <c r="R81" s="3" t="s">
        <v>641</v>
      </c>
      <c r="S81" s="3" t="s">
        <v>641</v>
      </c>
      <c r="T81" s="3" t="s">
        <v>641</v>
      </c>
      <c r="U81" s="3" t="s">
        <v>641</v>
      </c>
      <c r="V81" s="3" t="s">
        <v>641</v>
      </c>
      <c r="W81" s="3" t="s">
        <v>641</v>
      </c>
      <c r="X81" s="3" t="s">
        <v>641</v>
      </c>
      <c r="Y81" s="3" t="s">
        <v>641</v>
      </c>
      <c r="Z81" s="3" t="s">
        <v>641</v>
      </c>
      <c r="AA81" s="3" t="s">
        <v>641</v>
      </c>
      <c r="AB81" s="3" t="s">
        <v>641</v>
      </c>
      <c r="AC81" s="3" t="s">
        <v>641</v>
      </c>
      <c r="AD81" s="3" t="s">
        <v>641</v>
      </c>
      <c r="AE81" s="3" t="s">
        <v>641</v>
      </c>
      <c r="AF81" s="3" t="s">
        <v>641</v>
      </c>
      <c r="AH81" s="3" t="s">
        <v>641</v>
      </c>
      <c r="AI81" s="3" t="s">
        <v>641</v>
      </c>
      <c r="AJ81" s="3" t="s">
        <v>641</v>
      </c>
      <c r="AK81" s="3" t="s">
        <v>641</v>
      </c>
      <c r="AL81" s="3" t="s">
        <v>641</v>
      </c>
      <c r="AM81" s="3" t="s">
        <v>641</v>
      </c>
      <c r="AN81" s="3" t="s">
        <v>641</v>
      </c>
      <c r="AO81" s="3" t="s">
        <v>641</v>
      </c>
      <c r="AP81" s="3" t="s">
        <v>641</v>
      </c>
      <c r="AQ81" s="3" t="s">
        <v>641</v>
      </c>
      <c r="AR81" s="3" t="s">
        <v>641</v>
      </c>
      <c r="AS81" s="3" t="s">
        <v>641</v>
      </c>
      <c r="AT81" s="3" t="s">
        <v>641</v>
      </c>
      <c r="AU81" s="3" t="s">
        <v>641</v>
      </c>
      <c r="AV81" s="3" t="s">
        <v>641</v>
      </c>
      <c r="AW81" s="3" t="s">
        <v>641</v>
      </c>
      <c r="AX81" s="3" t="s">
        <v>641</v>
      </c>
      <c r="AY81" s="3" t="s">
        <v>641</v>
      </c>
      <c r="AZ81" s="3" t="s">
        <v>641</v>
      </c>
      <c r="BA81" s="3" t="s">
        <v>641</v>
      </c>
      <c r="BB81" s="3" t="s">
        <v>641</v>
      </c>
      <c r="BC81" s="3" t="s">
        <v>641</v>
      </c>
      <c r="BD81" s="3" t="s">
        <v>641</v>
      </c>
      <c r="BE81" s="3" t="s">
        <v>641</v>
      </c>
      <c r="BF81" s="3" t="s">
        <v>641</v>
      </c>
      <c r="BG81" s="3" t="s">
        <v>641</v>
      </c>
      <c r="BH81" s="3" t="s">
        <v>641</v>
      </c>
      <c r="BI81" s="3" t="s">
        <v>641</v>
      </c>
      <c r="BJ81" s="3" t="s">
        <v>641</v>
      </c>
      <c r="BK81" s="3" t="s">
        <v>641</v>
      </c>
      <c r="BL81" s="3" t="s">
        <v>641</v>
      </c>
      <c r="BM81" s="3" t="s">
        <v>641</v>
      </c>
      <c r="BN81" s="3" t="s">
        <v>641</v>
      </c>
      <c r="BO81" s="3" t="s">
        <v>641</v>
      </c>
      <c r="BP81" s="3" t="s">
        <v>641</v>
      </c>
      <c r="BQ81" s="3" t="s">
        <v>641</v>
      </c>
      <c r="BR81" s="3" t="s">
        <v>641</v>
      </c>
      <c r="BS81" s="3" t="s">
        <v>641</v>
      </c>
      <c r="BT81" s="3" t="s">
        <v>641</v>
      </c>
      <c r="BU81" s="3" t="s">
        <v>641</v>
      </c>
      <c r="BV81" s="3" t="s">
        <v>641</v>
      </c>
      <c r="BW81" s="3" t="s">
        <v>641</v>
      </c>
      <c r="BX81" s="3" t="s">
        <v>641</v>
      </c>
      <c r="BY81" s="3" t="s">
        <v>641</v>
      </c>
      <c r="BZ81" s="3" t="s">
        <v>641</v>
      </c>
      <c r="CA81" s="3" t="s">
        <v>641</v>
      </c>
      <c r="CB81" s="3" t="s">
        <v>641</v>
      </c>
      <c r="CC81" s="3" t="s">
        <v>641</v>
      </c>
      <c r="CD81" s="3">
        <v>40</v>
      </c>
      <c r="CE81" s="3" t="s">
        <v>641</v>
      </c>
      <c r="CF81" s="3" t="s">
        <v>641</v>
      </c>
      <c r="CG81" s="3" t="s">
        <v>641</v>
      </c>
      <c r="CH81" s="3" t="s">
        <v>641</v>
      </c>
      <c r="CI81" s="3" t="s">
        <v>641</v>
      </c>
      <c r="CJ81" s="3" t="s">
        <v>641</v>
      </c>
      <c r="CK81" s="3" t="s">
        <v>641</v>
      </c>
      <c r="CL81" s="3" t="s">
        <v>641</v>
      </c>
      <c r="CM81" s="3" t="s">
        <v>641</v>
      </c>
      <c r="CN81" s="3" t="s">
        <v>641</v>
      </c>
      <c r="CO81" s="3" t="s">
        <v>641</v>
      </c>
      <c r="CP81" s="3" t="s">
        <v>641</v>
      </c>
      <c r="CQ81" s="3" t="s">
        <v>641</v>
      </c>
      <c r="CR81" s="3" t="s">
        <v>641</v>
      </c>
      <c r="CS81" s="3" t="s">
        <v>641</v>
      </c>
      <c r="CT81" s="3" t="s">
        <v>641</v>
      </c>
      <c r="CU81" s="3" t="s">
        <v>641</v>
      </c>
      <c r="CV81" s="3" t="s">
        <v>641</v>
      </c>
      <c r="CW81" s="3" t="s">
        <v>641</v>
      </c>
      <c r="CX81" s="3" t="s">
        <v>641</v>
      </c>
      <c r="CY81" s="3" t="s">
        <v>641</v>
      </c>
      <c r="CZ81" s="3" t="s">
        <v>641</v>
      </c>
      <c r="DA81" s="3" t="s">
        <v>641</v>
      </c>
      <c r="DB81" s="3" t="s">
        <v>641</v>
      </c>
      <c r="DC81" s="3" t="s">
        <v>641</v>
      </c>
      <c r="DD81" s="3" t="s">
        <v>641</v>
      </c>
      <c r="DE81" s="3" t="s">
        <v>641</v>
      </c>
      <c r="DF81" s="3" t="s">
        <v>641</v>
      </c>
      <c r="DG81" s="3" t="s">
        <v>641</v>
      </c>
      <c r="DH81" s="3" t="s">
        <v>641</v>
      </c>
      <c r="DI81" s="3" t="s">
        <v>641</v>
      </c>
      <c r="DJ81" s="3" t="s">
        <v>641</v>
      </c>
      <c r="DK81" s="3" t="s">
        <v>641</v>
      </c>
      <c r="DL81" s="3" t="s">
        <v>641</v>
      </c>
      <c r="DM81" s="3" t="s">
        <v>641</v>
      </c>
      <c r="DN81" s="3" t="s">
        <v>641</v>
      </c>
      <c r="DO81" s="3" t="s">
        <v>641</v>
      </c>
      <c r="DP81" s="3" t="s">
        <v>641</v>
      </c>
      <c r="DQ81" s="3" t="s">
        <v>641</v>
      </c>
      <c r="DR81" s="3" t="s">
        <v>641</v>
      </c>
      <c r="DS81" s="3" t="s">
        <v>641</v>
      </c>
      <c r="DT81" s="3" t="s">
        <v>641</v>
      </c>
      <c r="DU81" s="3" t="s">
        <v>641</v>
      </c>
      <c r="DV81" s="3" t="s">
        <v>641</v>
      </c>
      <c r="DW81" s="3" t="s">
        <v>641</v>
      </c>
      <c r="DX81" s="3" t="s">
        <v>641</v>
      </c>
      <c r="DY81" s="3" t="s">
        <v>641</v>
      </c>
      <c r="DZ81" s="3" t="s">
        <v>641</v>
      </c>
      <c r="EA81" s="3" t="s">
        <v>641</v>
      </c>
      <c r="EB81" s="3" t="s">
        <v>641</v>
      </c>
      <c r="EC81" s="3" t="s">
        <v>641</v>
      </c>
      <c r="ED81" s="3" t="s">
        <v>641</v>
      </c>
      <c r="EE81" s="3" t="s">
        <v>641</v>
      </c>
      <c r="EF81" s="3" t="s">
        <v>641</v>
      </c>
      <c r="EG81" s="3" t="s">
        <v>641</v>
      </c>
      <c r="EH81" s="3" t="s">
        <v>641</v>
      </c>
      <c r="EI81" s="3" t="s">
        <v>641</v>
      </c>
      <c r="EJ81" s="3" t="s">
        <v>641</v>
      </c>
      <c r="EK81" s="3" t="s">
        <v>641</v>
      </c>
      <c r="EL81" s="3" t="s">
        <v>641</v>
      </c>
      <c r="EM81" s="3" t="s">
        <v>641</v>
      </c>
      <c r="EN81" s="3" t="s">
        <v>641</v>
      </c>
      <c r="EO81" s="3" t="s">
        <v>641</v>
      </c>
      <c r="EP81" s="3" t="s">
        <v>641</v>
      </c>
      <c r="EQ81" s="3" t="s">
        <v>641</v>
      </c>
      <c r="ER81" s="3" t="s">
        <v>641</v>
      </c>
      <c r="ES81" s="3" t="s">
        <v>641</v>
      </c>
      <c r="ET81" s="3" t="s">
        <v>641</v>
      </c>
      <c r="EU81" s="3" t="s">
        <v>641</v>
      </c>
      <c r="EV81" s="3" t="s">
        <v>641</v>
      </c>
      <c r="EW81" s="3" t="s">
        <v>641</v>
      </c>
      <c r="EX81" s="3" t="s">
        <v>641</v>
      </c>
      <c r="EY81" s="3" t="s">
        <v>641</v>
      </c>
      <c r="EZ81" s="3" t="s">
        <v>641</v>
      </c>
      <c r="FA81" s="3" t="s">
        <v>641</v>
      </c>
      <c r="FB81" s="3" t="s">
        <v>641</v>
      </c>
      <c r="FC81" s="3" t="s">
        <v>641</v>
      </c>
      <c r="FD81" s="3" t="s">
        <v>641</v>
      </c>
      <c r="FE81" s="3" t="s">
        <v>641</v>
      </c>
      <c r="FF81" s="3" t="s">
        <v>641</v>
      </c>
      <c r="FG81" s="3" t="s">
        <v>641</v>
      </c>
      <c r="FH81" s="3" t="s">
        <v>641</v>
      </c>
      <c r="FI81" s="3" t="s">
        <v>641</v>
      </c>
      <c r="FJ81" s="3" t="s">
        <v>641</v>
      </c>
      <c r="FK81" s="3" t="s">
        <v>641</v>
      </c>
      <c r="FL81" s="3" t="s">
        <v>641</v>
      </c>
      <c r="FM81" s="3" t="s">
        <v>641</v>
      </c>
      <c r="FN81" s="3" t="s">
        <v>641</v>
      </c>
      <c r="FO81" s="3" t="s">
        <v>641</v>
      </c>
      <c r="FP81" s="3" t="s">
        <v>641</v>
      </c>
      <c r="FQ81" s="3" t="s">
        <v>641</v>
      </c>
      <c r="FR81" s="3" t="s">
        <v>641</v>
      </c>
      <c r="FS81" s="3" t="s">
        <v>641</v>
      </c>
      <c r="FT81" s="3" t="s">
        <v>641</v>
      </c>
      <c r="FU81" s="3" t="s">
        <v>641</v>
      </c>
      <c r="FV81" s="3" t="s">
        <v>641</v>
      </c>
      <c r="FW81" s="3" t="s">
        <v>641</v>
      </c>
      <c r="FX81" s="3" t="s">
        <v>641</v>
      </c>
      <c r="FY81" s="3" t="s">
        <v>641</v>
      </c>
      <c r="FZ81" s="3" t="s">
        <v>641</v>
      </c>
      <c r="GA81" s="3" t="s">
        <v>641</v>
      </c>
      <c r="GB81" s="3" t="s">
        <v>641</v>
      </c>
      <c r="GC81" s="3" t="s">
        <v>641</v>
      </c>
      <c r="GD81" s="3" t="s">
        <v>641</v>
      </c>
      <c r="GE81" s="3" t="s">
        <v>641</v>
      </c>
      <c r="GF81" s="3" t="s">
        <v>641</v>
      </c>
      <c r="GG81" s="3" t="s">
        <v>641</v>
      </c>
      <c r="GH81" s="3" t="s">
        <v>641</v>
      </c>
      <c r="GI81" s="3" t="s">
        <v>641</v>
      </c>
      <c r="GJ81" s="3" t="s">
        <v>641</v>
      </c>
      <c r="GK81" s="3" t="s">
        <v>641</v>
      </c>
      <c r="GL81" s="3" t="s">
        <v>641</v>
      </c>
      <c r="GM81" s="3" t="s">
        <v>641</v>
      </c>
      <c r="GN81" s="3" t="s">
        <v>641</v>
      </c>
      <c r="GO81" s="3">
        <v>30</v>
      </c>
      <c r="GP81" s="3" t="s">
        <v>641</v>
      </c>
      <c r="GQ81" s="3" t="s">
        <v>641</v>
      </c>
    </row>
    <row r="82" spans="1:199" x14ac:dyDescent="0.2">
      <c r="A82" s="3" t="s">
        <v>441</v>
      </c>
      <c r="B82" s="3">
        <v>14</v>
      </c>
      <c r="C82" s="3">
        <v>2</v>
      </c>
      <c r="D82" s="3" t="s">
        <v>641</v>
      </c>
      <c r="E82" s="3" t="s">
        <v>641</v>
      </c>
      <c r="F82" s="3" t="s">
        <v>641</v>
      </c>
      <c r="G82" s="3" t="s">
        <v>641</v>
      </c>
      <c r="H82" s="3" t="s">
        <v>641</v>
      </c>
      <c r="I82" s="3" t="s">
        <v>641</v>
      </c>
      <c r="J82" s="3" t="s">
        <v>641</v>
      </c>
      <c r="K82" s="3">
        <v>1</v>
      </c>
      <c r="L82" s="3" t="s">
        <v>641</v>
      </c>
      <c r="M82" s="3" t="s">
        <v>641</v>
      </c>
      <c r="N82" s="3" t="s">
        <v>641</v>
      </c>
      <c r="O82" s="3" t="s">
        <v>641</v>
      </c>
      <c r="P82" s="3" t="s">
        <v>641</v>
      </c>
      <c r="Q82" s="3" t="s">
        <v>641</v>
      </c>
      <c r="R82" s="3" t="s">
        <v>641</v>
      </c>
      <c r="S82" s="3" t="s">
        <v>641</v>
      </c>
      <c r="T82" s="3" t="s">
        <v>641</v>
      </c>
      <c r="U82" s="3" t="s">
        <v>641</v>
      </c>
      <c r="V82" s="3" t="s">
        <v>641</v>
      </c>
      <c r="W82" s="3" t="s">
        <v>641</v>
      </c>
      <c r="X82" s="3" t="s">
        <v>641</v>
      </c>
      <c r="Y82" s="3" t="s">
        <v>641</v>
      </c>
      <c r="Z82" s="3" t="s">
        <v>641</v>
      </c>
      <c r="AA82" s="3" t="s">
        <v>641</v>
      </c>
      <c r="AB82" s="3" t="s">
        <v>641</v>
      </c>
      <c r="AC82" s="3" t="s">
        <v>641</v>
      </c>
      <c r="AD82" s="3">
        <v>30</v>
      </c>
      <c r="AE82" s="3" t="s">
        <v>641</v>
      </c>
      <c r="AF82" s="3" t="s">
        <v>641</v>
      </c>
      <c r="AH82" s="3" t="s">
        <v>641</v>
      </c>
      <c r="AI82" s="3" t="s">
        <v>641</v>
      </c>
      <c r="AJ82" s="3" t="s">
        <v>641</v>
      </c>
      <c r="AK82" s="3" t="s">
        <v>641</v>
      </c>
      <c r="AL82" s="3" t="s">
        <v>641</v>
      </c>
      <c r="AM82" s="3" t="s">
        <v>641</v>
      </c>
      <c r="AN82" s="3" t="s">
        <v>641</v>
      </c>
      <c r="AO82" s="3" t="s">
        <v>641</v>
      </c>
      <c r="AP82" s="3" t="s">
        <v>641</v>
      </c>
      <c r="AQ82" s="3" t="s">
        <v>641</v>
      </c>
      <c r="AR82" s="3" t="s">
        <v>641</v>
      </c>
      <c r="AS82" s="3" t="s">
        <v>641</v>
      </c>
      <c r="AT82" s="3" t="s">
        <v>641</v>
      </c>
      <c r="AU82" s="3" t="s">
        <v>641</v>
      </c>
      <c r="AV82" s="3" t="s">
        <v>641</v>
      </c>
      <c r="AW82" s="3" t="s">
        <v>641</v>
      </c>
      <c r="AX82" s="3" t="s">
        <v>641</v>
      </c>
      <c r="AY82" s="3" t="s">
        <v>641</v>
      </c>
      <c r="AZ82" s="3" t="s">
        <v>641</v>
      </c>
      <c r="BA82" s="3" t="s">
        <v>641</v>
      </c>
      <c r="BB82" s="3" t="s">
        <v>641</v>
      </c>
      <c r="BC82" s="3" t="s">
        <v>641</v>
      </c>
      <c r="BD82" s="3" t="s">
        <v>641</v>
      </c>
      <c r="BE82" s="3" t="s">
        <v>641</v>
      </c>
      <c r="BF82" s="3" t="s">
        <v>641</v>
      </c>
      <c r="BG82" s="3" t="s">
        <v>641</v>
      </c>
      <c r="BH82" s="3" t="s">
        <v>641</v>
      </c>
      <c r="BI82" s="3" t="s">
        <v>641</v>
      </c>
      <c r="BJ82" s="3" t="s">
        <v>641</v>
      </c>
      <c r="BK82" s="3" t="s">
        <v>641</v>
      </c>
      <c r="BL82" s="3" t="s">
        <v>641</v>
      </c>
      <c r="BM82" s="3" t="s">
        <v>641</v>
      </c>
      <c r="BN82" s="3" t="s">
        <v>641</v>
      </c>
      <c r="BO82" s="3" t="s">
        <v>641</v>
      </c>
      <c r="BP82" s="3" t="s">
        <v>641</v>
      </c>
      <c r="BQ82" s="3" t="s">
        <v>641</v>
      </c>
      <c r="BR82" s="3" t="s">
        <v>641</v>
      </c>
      <c r="BS82" s="3" t="s">
        <v>641</v>
      </c>
      <c r="BT82" s="3" t="s">
        <v>641</v>
      </c>
      <c r="BU82" s="3" t="s">
        <v>641</v>
      </c>
      <c r="BV82" s="3" t="s">
        <v>641</v>
      </c>
      <c r="BW82" s="3" t="s">
        <v>641</v>
      </c>
      <c r="BX82" s="3" t="s">
        <v>641</v>
      </c>
      <c r="BY82" s="3" t="s">
        <v>641</v>
      </c>
      <c r="BZ82" s="3" t="s">
        <v>641</v>
      </c>
      <c r="CA82" s="3" t="s">
        <v>641</v>
      </c>
      <c r="CB82" s="3" t="s">
        <v>641</v>
      </c>
      <c r="CC82" s="3" t="s">
        <v>641</v>
      </c>
      <c r="CD82" s="3" t="s">
        <v>641</v>
      </c>
      <c r="CE82" s="3" t="s">
        <v>641</v>
      </c>
      <c r="CF82" s="3" t="s">
        <v>641</v>
      </c>
      <c r="CG82" s="3" t="s">
        <v>641</v>
      </c>
      <c r="CH82" s="3" t="s">
        <v>641</v>
      </c>
      <c r="CI82" s="3" t="s">
        <v>641</v>
      </c>
      <c r="CJ82" s="3" t="s">
        <v>641</v>
      </c>
      <c r="CK82" s="3" t="s">
        <v>641</v>
      </c>
      <c r="CL82" s="3" t="s">
        <v>641</v>
      </c>
      <c r="CM82" s="3" t="s">
        <v>641</v>
      </c>
      <c r="CN82" s="3" t="s">
        <v>641</v>
      </c>
      <c r="CO82" s="3" t="s">
        <v>641</v>
      </c>
      <c r="CP82" s="3" t="s">
        <v>641</v>
      </c>
      <c r="CQ82" s="3" t="s">
        <v>641</v>
      </c>
      <c r="CR82" s="3" t="s">
        <v>641</v>
      </c>
      <c r="CS82" s="3" t="s">
        <v>641</v>
      </c>
      <c r="CT82" s="3" t="s">
        <v>641</v>
      </c>
      <c r="CU82" s="3" t="s">
        <v>641</v>
      </c>
      <c r="CV82" s="3" t="s">
        <v>641</v>
      </c>
      <c r="CW82" s="3" t="s">
        <v>641</v>
      </c>
      <c r="CX82" s="3" t="s">
        <v>641</v>
      </c>
      <c r="CY82" s="3" t="s">
        <v>641</v>
      </c>
      <c r="CZ82" s="3" t="s">
        <v>641</v>
      </c>
      <c r="DA82" s="3" t="s">
        <v>641</v>
      </c>
      <c r="DB82" s="3" t="s">
        <v>641</v>
      </c>
      <c r="DC82" s="3" t="s">
        <v>641</v>
      </c>
      <c r="DD82" s="3" t="s">
        <v>641</v>
      </c>
      <c r="DE82" s="3" t="s">
        <v>641</v>
      </c>
      <c r="DF82" s="3" t="s">
        <v>641</v>
      </c>
      <c r="DG82" s="3" t="s">
        <v>641</v>
      </c>
      <c r="DH82" s="3" t="s">
        <v>641</v>
      </c>
      <c r="DI82" s="3" t="s">
        <v>641</v>
      </c>
      <c r="DJ82" s="3" t="s">
        <v>641</v>
      </c>
      <c r="DK82" s="3" t="s">
        <v>641</v>
      </c>
      <c r="DL82" s="3" t="s">
        <v>641</v>
      </c>
      <c r="DM82" s="3" t="s">
        <v>641</v>
      </c>
      <c r="DN82" s="3" t="s">
        <v>641</v>
      </c>
      <c r="DO82" s="3" t="s">
        <v>641</v>
      </c>
      <c r="DP82" s="3" t="s">
        <v>641</v>
      </c>
      <c r="DQ82" s="3" t="s">
        <v>641</v>
      </c>
      <c r="DR82" s="3" t="s">
        <v>641</v>
      </c>
      <c r="DS82" s="3" t="s">
        <v>641</v>
      </c>
      <c r="DT82" s="3" t="s">
        <v>641</v>
      </c>
      <c r="DU82" s="3" t="s">
        <v>641</v>
      </c>
      <c r="DV82" s="3" t="s">
        <v>641</v>
      </c>
      <c r="DW82" s="3" t="s">
        <v>641</v>
      </c>
      <c r="DX82" s="3" t="s">
        <v>641</v>
      </c>
      <c r="DY82" s="3" t="s">
        <v>641</v>
      </c>
      <c r="DZ82" s="3">
        <v>3</v>
      </c>
      <c r="EA82" s="3" t="s">
        <v>641</v>
      </c>
      <c r="EB82" s="3" t="s">
        <v>641</v>
      </c>
      <c r="EC82" s="3" t="s">
        <v>641</v>
      </c>
      <c r="ED82" s="3" t="s">
        <v>641</v>
      </c>
      <c r="EE82" s="3" t="s">
        <v>641</v>
      </c>
      <c r="EF82" s="3" t="s">
        <v>641</v>
      </c>
      <c r="EG82" s="3" t="s">
        <v>641</v>
      </c>
      <c r="EH82" s="3" t="s">
        <v>641</v>
      </c>
      <c r="EI82" s="3" t="s">
        <v>641</v>
      </c>
      <c r="EJ82" s="3" t="s">
        <v>641</v>
      </c>
      <c r="EK82" s="3" t="s">
        <v>641</v>
      </c>
      <c r="EL82" s="3" t="s">
        <v>641</v>
      </c>
      <c r="EM82" s="3" t="s">
        <v>641</v>
      </c>
      <c r="EN82" s="3" t="s">
        <v>641</v>
      </c>
      <c r="EO82" s="3" t="s">
        <v>641</v>
      </c>
      <c r="EP82" s="3" t="s">
        <v>641</v>
      </c>
      <c r="EQ82" s="3" t="s">
        <v>641</v>
      </c>
      <c r="ER82" s="3" t="s">
        <v>641</v>
      </c>
      <c r="ES82" s="3" t="s">
        <v>641</v>
      </c>
      <c r="ET82" s="3" t="s">
        <v>641</v>
      </c>
      <c r="EU82" s="3" t="s">
        <v>641</v>
      </c>
      <c r="EV82" s="3" t="s">
        <v>641</v>
      </c>
      <c r="EW82" s="3" t="s">
        <v>641</v>
      </c>
      <c r="EX82" s="3" t="s">
        <v>641</v>
      </c>
      <c r="EY82" s="3" t="s">
        <v>641</v>
      </c>
      <c r="EZ82" s="3" t="s">
        <v>641</v>
      </c>
      <c r="FA82" s="3" t="s">
        <v>641</v>
      </c>
      <c r="FB82" s="3" t="s">
        <v>641</v>
      </c>
      <c r="FC82" s="3" t="s">
        <v>641</v>
      </c>
      <c r="FD82" s="3" t="s">
        <v>641</v>
      </c>
      <c r="FE82" s="3" t="s">
        <v>641</v>
      </c>
      <c r="FF82" s="3" t="s">
        <v>641</v>
      </c>
      <c r="FG82" s="3" t="s">
        <v>641</v>
      </c>
      <c r="FH82" s="3" t="s">
        <v>641</v>
      </c>
      <c r="FI82" s="3" t="s">
        <v>641</v>
      </c>
      <c r="FJ82" s="3" t="s">
        <v>641</v>
      </c>
      <c r="FK82" s="3">
        <v>1</v>
      </c>
      <c r="FL82" s="3" t="s">
        <v>641</v>
      </c>
      <c r="FM82" s="3" t="s">
        <v>641</v>
      </c>
      <c r="FN82" s="3" t="s">
        <v>641</v>
      </c>
      <c r="FO82" s="3" t="s">
        <v>641</v>
      </c>
      <c r="FP82" s="3" t="s">
        <v>641</v>
      </c>
      <c r="FQ82" s="3" t="s">
        <v>641</v>
      </c>
      <c r="FR82" s="3" t="s">
        <v>641</v>
      </c>
      <c r="FS82" s="3" t="s">
        <v>641</v>
      </c>
      <c r="FT82" s="3" t="s">
        <v>641</v>
      </c>
      <c r="FU82" s="3" t="s">
        <v>641</v>
      </c>
      <c r="FV82" s="3" t="s">
        <v>641</v>
      </c>
      <c r="FW82" s="3" t="s">
        <v>641</v>
      </c>
      <c r="FX82" s="3" t="s">
        <v>641</v>
      </c>
      <c r="FY82" s="3" t="s">
        <v>641</v>
      </c>
      <c r="FZ82" s="3" t="s">
        <v>641</v>
      </c>
      <c r="GA82" s="3" t="s">
        <v>641</v>
      </c>
      <c r="GB82" s="3" t="s">
        <v>641</v>
      </c>
      <c r="GC82" s="3" t="s">
        <v>641</v>
      </c>
      <c r="GD82" s="3" t="s">
        <v>641</v>
      </c>
      <c r="GE82" s="3" t="s">
        <v>641</v>
      </c>
      <c r="GF82" s="3" t="s">
        <v>641</v>
      </c>
      <c r="GG82" s="3" t="s">
        <v>641</v>
      </c>
      <c r="GH82" s="3" t="s">
        <v>641</v>
      </c>
      <c r="GI82" s="3" t="s">
        <v>641</v>
      </c>
      <c r="GJ82" s="3" t="s">
        <v>641</v>
      </c>
      <c r="GK82" s="3" t="s">
        <v>641</v>
      </c>
      <c r="GL82" s="3" t="s">
        <v>641</v>
      </c>
      <c r="GM82" s="3" t="s">
        <v>641</v>
      </c>
      <c r="GN82" s="3" t="s">
        <v>641</v>
      </c>
      <c r="GO82" s="3" t="s">
        <v>641</v>
      </c>
      <c r="GP82" s="3" t="s">
        <v>641</v>
      </c>
      <c r="GQ82" s="3" t="s">
        <v>641</v>
      </c>
    </row>
    <row r="83" spans="1:199" x14ac:dyDescent="0.2">
      <c r="A83" s="3" t="s">
        <v>21</v>
      </c>
      <c r="B83" s="3">
        <v>0.5</v>
      </c>
      <c r="C83" s="3">
        <v>1</v>
      </c>
      <c r="D83" s="3" t="s">
        <v>641</v>
      </c>
      <c r="E83" s="3" t="s">
        <v>641</v>
      </c>
      <c r="F83" s="3" t="s">
        <v>641</v>
      </c>
      <c r="G83" s="3" t="s">
        <v>641</v>
      </c>
      <c r="H83" s="3" t="s">
        <v>641</v>
      </c>
      <c r="I83" s="3" t="s">
        <v>641</v>
      </c>
      <c r="J83" s="3" t="s">
        <v>641</v>
      </c>
      <c r="K83" s="3" t="s">
        <v>641</v>
      </c>
      <c r="L83" s="3" t="s">
        <v>641</v>
      </c>
      <c r="M83" s="3" t="s">
        <v>641</v>
      </c>
      <c r="N83" s="3" t="s">
        <v>641</v>
      </c>
      <c r="O83" s="3" t="s">
        <v>641</v>
      </c>
      <c r="P83" s="3" t="s">
        <v>641</v>
      </c>
      <c r="Q83" s="3" t="s">
        <v>641</v>
      </c>
      <c r="R83" s="3" t="s">
        <v>641</v>
      </c>
      <c r="S83" s="3" t="s">
        <v>641</v>
      </c>
      <c r="T83" s="3" t="s">
        <v>641</v>
      </c>
      <c r="U83" s="3" t="s">
        <v>641</v>
      </c>
      <c r="V83" s="3" t="s">
        <v>641</v>
      </c>
      <c r="W83" s="3" t="s">
        <v>641</v>
      </c>
      <c r="X83" s="3" t="s">
        <v>641</v>
      </c>
      <c r="Y83" s="3" t="s">
        <v>641</v>
      </c>
      <c r="Z83" s="3" t="s">
        <v>641</v>
      </c>
      <c r="AA83" s="3" t="s">
        <v>641</v>
      </c>
      <c r="AB83" s="3" t="s">
        <v>641</v>
      </c>
      <c r="AC83" s="3" t="s">
        <v>641</v>
      </c>
      <c r="AD83" s="3" t="s">
        <v>641</v>
      </c>
      <c r="AE83" s="3" t="s">
        <v>641</v>
      </c>
      <c r="AF83" s="3" t="s">
        <v>641</v>
      </c>
      <c r="AH83" s="3" t="s">
        <v>641</v>
      </c>
      <c r="AI83" s="3" t="s">
        <v>641</v>
      </c>
      <c r="AJ83" s="3" t="s">
        <v>641</v>
      </c>
      <c r="AK83" s="3" t="s">
        <v>641</v>
      </c>
      <c r="AL83" s="3" t="s">
        <v>641</v>
      </c>
      <c r="AM83" s="3" t="s">
        <v>641</v>
      </c>
      <c r="AN83" s="3" t="s">
        <v>641</v>
      </c>
      <c r="AO83" s="3" t="s">
        <v>641</v>
      </c>
      <c r="AP83" s="3" t="s">
        <v>641</v>
      </c>
      <c r="AQ83" s="3" t="s">
        <v>641</v>
      </c>
      <c r="AR83" s="3" t="s">
        <v>641</v>
      </c>
      <c r="AS83" s="3" t="s">
        <v>641</v>
      </c>
      <c r="AT83" s="3" t="s">
        <v>641</v>
      </c>
      <c r="AU83" s="3">
        <v>1</v>
      </c>
      <c r="AV83" s="3" t="s">
        <v>641</v>
      </c>
      <c r="AW83" s="3" t="s">
        <v>641</v>
      </c>
      <c r="AX83" s="3" t="s">
        <v>641</v>
      </c>
      <c r="AY83" s="3" t="s">
        <v>641</v>
      </c>
      <c r="AZ83" s="3" t="s">
        <v>641</v>
      </c>
      <c r="BA83" s="3" t="s">
        <v>641</v>
      </c>
      <c r="BB83" s="3" t="s">
        <v>641</v>
      </c>
      <c r="BC83" s="3" t="s">
        <v>641</v>
      </c>
      <c r="BD83" s="3" t="s">
        <v>641</v>
      </c>
      <c r="BE83" s="3" t="s">
        <v>641</v>
      </c>
      <c r="BF83" s="3" t="s">
        <v>641</v>
      </c>
      <c r="BG83" s="3" t="s">
        <v>641</v>
      </c>
      <c r="BH83" s="3" t="s">
        <v>641</v>
      </c>
      <c r="BI83" s="3" t="s">
        <v>641</v>
      </c>
      <c r="BJ83" s="3" t="s">
        <v>641</v>
      </c>
      <c r="BK83" s="3" t="s">
        <v>641</v>
      </c>
      <c r="BL83" s="3" t="s">
        <v>641</v>
      </c>
      <c r="BM83" s="3" t="s">
        <v>641</v>
      </c>
      <c r="BN83" s="3" t="s">
        <v>641</v>
      </c>
      <c r="BO83" s="3" t="s">
        <v>641</v>
      </c>
      <c r="BP83" s="3" t="s">
        <v>641</v>
      </c>
      <c r="BQ83" s="3" t="s">
        <v>641</v>
      </c>
      <c r="BR83" s="3" t="s">
        <v>641</v>
      </c>
      <c r="BS83" s="3" t="s">
        <v>641</v>
      </c>
      <c r="BT83" s="3" t="s">
        <v>641</v>
      </c>
      <c r="BU83" s="3" t="s">
        <v>641</v>
      </c>
      <c r="BV83" s="3" t="s">
        <v>641</v>
      </c>
      <c r="BW83" s="3" t="s">
        <v>641</v>
      </c>
      <c r="BX83" s="3" t="s">
        <v>641</v>
      </c>
      <c r="BY83" s="3" t="s">
        <v>641</v>
      </c>
      <c r="BZ83" s="3" t="s">
        <v>641</v>
      </c>
      <c r="CA83" s="3" t="s">
        <v>641</v>
      </c>
      <c r="CB83" s="3" t="s">
        <v>641</v>
      </c>
      <c r="CC83" s="3" t="s">
        <v>641</v>
      </c>
      <c r="CD83" s="3" t="s">
        <v>641</v>
      </c>
      <c r="CE83" s="3" t="s">
        <v>641</v>
      </c>
      <c r="CF83" s="3" t="s">
        <v>641</v>
      </c>
      <c r="CG83" s="3" t="s">
        <v>641</v>
      </c>
      <c r="CH83" s="3" t="s">
        <v>641</v>
      </c>
      <c r="CI83" s="3" t="s">
        <v>641</v>
      </c>
      <c r="CJ83" s="3">
        <v>1</v>
      </c>
      <c r="CK83" s="3" t="s">
        <v>641</v>
      </c>
      <c r="CL83" s="3">
        <v>1</v>
      </c>
      <c r="CM83" s="3" t="s">
        <v>641</v>
      </c>
      <c r="CN83" s="3" t="s">
        <v>641</v>
      </c>
      <c r="CO83" s="3" t="s">
        <v>641</v>
      </c>
      <c r="CP83" s="3" t="s">
        <v>641</v>
      </c>
      <c r="CQ83" s="3" t="s">
        <v>641</v>
      </c>
      <c r="CR83" s="3" t="s">
        <v>641</v>
      </c>
      <c r="CS83" s="3" t="s">
        <v>641</v>
      </c>
      <c r="CT83" s="3" t="s">
        <v>641</v>
      </c>
      <c r="CU83" s="3" t="s">
        <v>641</v>
      </c>
      <c r="CV83" s="3" t="s">
        <v>641</v>
      </c>
      <c r="CW83" s="3" t="s">
        <v>641</v>
      </c>
      <c r="CX83" s="3" t="s">
        <v>641</v>
      </c>
      <c r="CY83" s="3" t="s">
        <v>641</v>
      </c>
      <c r="CZ83" s="3" t="s">
        <v>641</v>
      </c>
      <c r="DA83" s="3" t="s">
        <v>641</v>
      </c>
      <c r="DB83" s="3" t="s">
        <v>641</v>
      </c>
      <c r="DC83" s="3" t="s">
        <v>641</v>
      </c>
      <c r="DD83" s="3" t="s">
        <v>641</v>
      </c>
      <c r="DE83" s="3" t="s">
        <v>641</v>
      </c>
      <c r="DF83" s="3" t="s">
        <v>641</v>
      </c>
      <c r="DG83" s="3" t="s">
        <v>641</v>
      </c>
      <c r="DH83" s="3" t="s">
        <v>641</v>
      </c>
      <c r="DI83" s="3" t="s">
        <v>641</v>
      </c>
      <c r="DJ83" s="3" t="s">
        <v>641</v>
      </c>
      <c r="DK83" s="3" t="s">
        <v>641</v>
      </c>
      <c r="DL83" s="3" t="s">
        <v>641</v>
      </c>
      <c r="DM83" s="3" t="s">
        <v>641</v>
      </c>
      <c r="DN83" s="3" t="s">
        <v>641</v>
      </c>
      <c r="DO83" s="3" t="s">
        <v>641</v>
      </c>
      <c r="DP83" s="3" t="s">
        <v>641</v>
      </c>
      <c r="DQ83" s="3" t="s">
        <v>641</v>
      </c>
      <c r="DR83" s="3" t="s">
        <v>641</v>
      </c>
      <c r="DS83" s="3" t="s">
        <v>641</v>
      </c>
      <c r="DT83" s="3" t="s">
        <v>641</v>
      </c>
      <c r="DU83" s="3" t="s">
        <v>641</v>
      </c>
      <c r="DV83" s="3" t="s">
        <v>641</v>
      </c>
      <c r="DW83" s="3" t="s">
        <v>641</v>
      </c>
      <c r="DX83" s="3" t="s">
        <v>641</v>
      </c>
      <c r="DY83" s="3" t="s">
        <v>641</v>
      </c>
      <c r="DZ83" s="3" t="s">
        <v>641</v>
      </c>
      <c r="EA83" s="3" t="s">
        <v>641</v>
      </c>
      <c r="EB83" s="3" t="s">
        <v>641</v>
      </c>
      <c r="EC83" s="3" t="s">
        <v>641</v>
      </c>
      <c r="ED83" s="3" t="s">
        <v>641</v>
      </c>
      <c r="EE83" s="3" t="s">
        <v>641</v>
      </c>
      <c r="EF83" s="3" t="s">
        <v>641</v>
      </c>
      <c r="EG83" s="3" t="s">
        <v>641</v>
      </c>
      <c r="EH83" s="3" t="s">
        <v>641</v>
      </c>
      <c r="EI83" s="3" t="s">
        <v>641</v>
      </c>
      <c r="EJ83" s="3" t="s">
        <v>641</v>
      </c>
      <c r="EK83" s="3" t="s">
        <v>641</v>
      </c>
      <c r="EL83" s="3" t="s">
        <v>641</v>
      </c>
      <c r="EM83" s="3" t="s">
        <v>641</v>
      </c>
      <c r="EN83" s="3" t="s">
        <v>641</v>
      </c>
      <c r="EO83" s="3" t="s">
        <v>641</v>
      </c>
      <c r="EP83" s="3" t="s">
        <v>641</v>
      </c>
      <c r="EQ83" s="3" t="s">
        <v>641</v>
      </c>
      <c r="ER83" s="3" t="s">
        <v>641</v>
      </c>
      <c r="ES83" s="3" t="s">
        <v>641</v>
      </c>
      <c r="ET83" s="3" t="s">
        <v>641</v>
      </c>
      <c r="EU83" s="3" t="s">
        <v>641</v>
      </c>
      <c r="EV83" s="3" t="s">
        <v>641</v>
      </c>
      <c r="EW83" s="3" t="s">
        <v>641</v>
      </c>
      <c r="EX83" s="3" t="s">
        <v>641</v>
      </c>
      <c r="EY83" s="3" t="s">
        <v>641</v>
      </c>
      <c r="EZ83" s="3" t="s">
        <v>641</v>
      </c>
      <c r="FA83" s="3" t="s">
        <v>641</v>
      </c>
      <c r="FB83" s="3" t="s">
        <v>641</v>
      </c>
      <c r="FC83" s="3" t="s">
        <v>641</v>
      </c>
      <c r="FD83" s="3" t="s">
        <v>641</v>
      </c>
      <c r="FE83" s="3" t="s">
        <v>641</v>
      </c>
      <c r="FF83" s="3" t="s">
        <v>641</v>
      </c>
      <c r="FG83" s="3" t="s">
        <v>641</v>
      </c>
      <c r="FH83" s="3" t="s">
        <v>641</v>
      </c>
      <c r="FI83" s="3" t="s">
        <v>641</v>
      </c>
      <c r="FJ83" s="3" t="s">
        <v>641</v>
      </c>
      <c r="FK83" s="3" t="s">
        <v>641</v>
      </c>
      <c r="FL83" s="3" t="s">
        <v>641</v>
      </c>
      <c r="FM83" s="3" t="s">
        <v>641</v>
      </c>
      <c r="FN83" s="3" t="s">
        <v>641</v>
      </c>
      <c r="FO83" s="3" t="s">
        <v>641</v>
      </c>
      <c r="FP83" s="3" t="s">
        <v>641</v>
      </c>
      <c r="FQ83" s="3" t="s">
        <v>641</v>
      </c>
      <c r="FR83" s="3" t="s">
        <v>641</v>
      </c>
      <c r="FS83" s="3" t="s">
        <v>641</v>
      </c>
      <c r="FT83" s="3" t="s">
        <v>641</v>
      </c>
      <c r="FU83" s="3" t="s">
        <v>641</v>
      </c>
      <c r="FV83" s="3" t="s">
        <v>641</v>
      </c>
      <c r="FW83" s="3" t="s">
        <v>641</v>
      </c>
      <c r="FX83" s="3" t="s">
        <v>641</v>
      </c>
      <c r="FY83" s="3" t="s">
        <v>641</v>
      </c>
      <c r="FZ83" s="3" t="s">
        <v>641</v>
      </c>
      <c r="GA83" s="3" t="s">
        <v>641</v>
      </c>
      <c r="GB83" s="3" t="s">
        <v>641</v>
      </c>
      <c r="GC83" s="3" t="s">
        <v>641</v>
      </c>
      <c r="GD83" s="3" t="s">
        <v>641</v>
      </c>
      <c r="GE83" s="3" t="s">
        <v>641</v>
      </c>
      <c r="GF83" s="3" t="s">
        <v>641</v>
      </c>
      <c r="GG83" s="3" t="s">
        <v>641</v>
      </c>
      <c r="GH83" s="3" t="s">
        <v>641</v>
      </c>
      <c r="GI83" s="3" t="s">
        <v>641</v>
      </c>
      <c r="GJ83" s="3" t="s">
        <v>641</v>
      </c>
      <c r="GK83" s="3" t="s">
        <v>641</v>
      </c>
      <c r="GL83" s="3" t="s">
        <v>641</v>
      </c>
      <c r="GM83" s="3" t="s">
        <v>641</v>
      </c>
      <c r="GN83" s="3" t="s">
        <v>641</v>
      </c>
      <c r="GO83" s="3" t="s">
        <v>641</v>
      </c>
      <c r="GP83" s="3" t="s">
        <v>641</v>
      </c>
      <c r="GQ83" s="3" t="s">
        <v>641</v>
      </c>
    </row>
    <row r="84" spans="1:199" x14ac:dyDescent="0.2">
      <c r="A84" s="3" t="s">
        <v>69</v>
      </c>
      <c r="B84" s="3">
        <v>0.5</v>
      </c>
      <c r="C84" s="3">
        <v>1</v>
      </c>
      <c r="D84" s="3" t="s">
        <v>641</v>
      </c>
      <c r="E84" s="3" t="s">
        <v>641</v>
      </c>
      <c r="F84" s="3" t="s">
        <v>641</v>
      </c>
      <c r="G84" s="3" t="s">
        <v>641</v>
      </c>
      <c r="H84" s="3" t="s">
        <v>641</v>
      </c>
      <c r="I84" s="3" t="s">
        <v>641</v>
      </c>
      <c r="J84" s="3" t="s">
        <v>641</v>
      </c>
      <c r="K84" s="3" t="s">
        <v>641</v>
      </c>
      <c r="L84" s="3" t="s">
        <v>641</v>
      </c>
      <c r="M84" s="3" t="s">
        <v>641</v>
      </c>
      <c r="N84" s="3" t="s">
        <v>641</v>
      </c>
      <c r="O84" s="3" t="s">
        <v>641</v>
      </c>
      <c r="P84" s="3" t="s">
        <v>641</v>
      </c>
      <c r="Q84" s="3" t="s">
        <v>641</v>
      </c>
      <c r="R84" s="3" t="s">
        <v>641</v>
      </c>
      <c r="S84" s="3" t="s">
        <v>641</v>
      </c>
      <c r="T84" s="3" t="s">
        <v>641</v>
      </c>
      <c r="U84" s="3" t="s">
        <v>641</v>
      </c>
      <c r="V84" s="3" t="s">
        <v>641</v>
      </c>
      <c r="W84" s="3" t="s">
        <v>641</v>
      </c>
      <c r="X84" s="3" t="s">
        <v>641</v>
      </c>
      <c r="Y84" s="3" t="s">
        <v>641</v>
      </c>
      <c r="Z84" s="3" t="s">
        <v>641</v>
      </c>
      <c r="AA84" s="3" t="s">
        <v>641</v>
      </c>
      <c r="AB84" s="3" t="s">
        <v>641</v>
      </c>
      <c r="AC84" s="3" t="s">
        <v>641</v>
      </c>
      <c r="AD84" s="3" t="s">
        <v>641</v>
      </c>
      <c r="AE84" s="3" t="s">
        <v>641</v>
      </c>
      <c r="AF84" s="3" t="s">
        <v>641</v>
      </c>
      <c r="AH84" s="3" t="s">
        <v>641</v>
      </c>
      <c r="AI84" s="3" t="s">
        <v>641</v>
      </c>
      <c r="AJ84" s="3" t="s">
        <v>641</v>
      </c>
      <c r="AK84" s="3" t="s">
        <v>641</v>
      </c>
      <c r="AL84" s="3" t="s">
        <v>641</v>
      </c>
      <c r="AM84" s="3" t="s">
        <v>641</v>
      </c>
      <c r="AN84" s="3" t="s">
        <v>641</v>
      </c>
      <c r="AO84" s="3" t="s">
        <v>641</v>
      </c>
      <c r="AP84" s="3" t="s">
        <v>641</v>
      </c>
      <c r="AQ84" s="3" t="s">
        <v>641</v>
      </c>
      <c r="AR84" s="3" t="s">
        <v>641</v>
      </c>
      <c r="AS84" s="3" t="s">
        <v>641</v>
      </c>
      <c r="AT84" s="3" t="s">
        <v>641</v>
      </c>
      <c r="AU84" s="3" t="s">
        <v>641</v>
      </c>
      <c r="AV84" s="3" t="s">
        <v>641</v>
      </c>
      <c r="AW84" s="3" t="s">
        <v>641</v>
      </c>
      <c r="AX84" s="3" t="s">
        <v>641</v>
      </c>
      <c r="AY84" s="3" t="s">
        <v>641</v>
      </c>
      <c r="AZ84" s="3" t="s">
        <v>641</v>
      </c>
      <c r="BA84" s="3" t="s">
        <v>641</v>
      </c>
      <c r="BB84" s="3" t="s">
        <v>641</v>
      </c>
      <c r="BC84" s="3" t="s">
        <v>641</v>
      </c>
      <c r="BD84" s="3" t="s">
        <v>641</v>
      </c>
      <c r="BE84" s="3" t="s">
        <v>641</v>
      </c>
      <c r="BF84" s="3" t="s">
        <v>641</v>
      </c>
      <c r="BG84" s="3" t="s">
        <v>641</v>
      </c>
      <c r="BH84" s="3" t="s">
        <v>641</v>
      </c>
      <c r="BI84" s="3" t="s">
        <v>641</v>
      </c>
      <c r="BJ84" s="3" t="s">
        <v>641</v>
      </c>
      <c r="BK84" s="3" t="s">
        <v>641</v>
      </c>
      <c r="BL84" s="3" t="s">
        <v>641</v>
      </c>
      <c r="BM84" s="3" t="s">
        <v>641</v>
      </c>
      <c r="BN84" s="3" t="s">
        <v>641</v>
      </c>
      <c r="BO84" s="3" t="s">
        <v>641</v>
      </c>
      <c r="BP84" s="3" t="s">
        <v>641</v>
      </c>
      <c r="BQ84" s="3" t="s">
        <v>641</v>
      </c>
      <c r="BR84" s="3" t="s">
        <v>641</v>
      </c>
      <c r="BS84" s="3" t="s">
        <v>641</v>
      </c>
      <c r="BT84" s="3" t="s">
        <v>641</v>
      </c>
      <c r="BU84" s="3" t="s">
        <v>641</v>
      </c>
      <c r="BV84" s="3" t="s">
        <v>641</v>
      </c>
      <c r="BW84" s="3" t="s">
        <v>641</v>
      </c>
      <c r="BX84" s="3" t="s">
        <v>641</v>
      </c>
      <c r="BY84" s="3" t="s">
        <v>641</v>
      </c>
      <c r="BZ84" s="3" t="s">
        <v>641</v>
      </c>
      <c r="CA84" s="3" t="s">
        <v>641</v>
      </c>
      <c r="CB84" s="3" t="s">
        <v>641</v>
      </c>
      <c r="CC84" s="3" t="s">
        <v>641</v>
      </c>
      <c r="CD84" s="3" t="s">
        <v>641</v>
      </c>
      <c r="CE84" s="3" t="s">
        <v>641</v>
      </c>
      <c r="CF84" s="3" t="s">
        <v>641</v>
      </c>
      <c r="CG84" s="3" t="s">
        <v>641</v>
      </c>
      <c r="CH84" s="3" t="s">
        <v>641</v>
      </c>
      <c r="CI84" s="3" t="s">
        <v>641</v>
      </c>
      <c r="CJ84" s="3" t="s">
        <v>641</v>
      </c>
      <c r="CK84" s="3" t="s">
        <v>641</v>
      </c>
      <c r="CL84" s="3">
        <v>3</v>
      </c>
      <c r="CM84" s="3">
        <v>2</v>
      </c>
      <c r="CN84" s="3" t="s">
        <v>641</v>
      </c>
      <c r="CO84" s="3" t="s">
        <v>641</v>
      </c>
      <c r="CP84" s="3" t="s">
        <v>641</v>
      </c>
      <c r="CQ84" s="3" t="s">
        <v>641</v>
      </c>
      <c r="CR84" s="3" t="s">
        <v>641</v>
      </c>
      <c r="CS84" s="3" t="s">
        <v>641</v>
      </c>
      <c r="CT84" s="3" t="s">
        <v>641</v>
      </c>
      <c r="CU84" s="3" t="s">
        <v>641</v>
      </c>
      <c r="CV84" s="3" t="s">
        <v>641</v>
      </c>
      <c r="CW84" s="3" t="s">
        <v>641</v>
      </c>
      <c r="CX84" s="3" t="s">
        <v>641</v>
      </c>
      <c r="CY84" s="3" t="s">
        <v>641</v>
      </c>
      <c r="CZ84" s="3" t="s">
        <v>641</v>
      </c>
      <c r="DA84" s="3" t="s">
        <v>641</v>
      </c>
      <c r="DB84" s="3" t="s">
        <v>641</v>
      </c>
      <c r="DC84" s="3" t="s">
        <v>641</v>
      </c>
      <c r="DD84" s="3" t="s">
        <v>641</v>
      </c>
      <c r="DE84" s="3" t="s">
        <v>641</v>
      </c>
      <c r="DF84" s="3" t="s">
        <v>641</v>
      </c>
      <c r="DG84" s="3" t="s">
        <v>641</v>
      </c>
      <c r="DH84" s="3" t="s">
        <v>641</v>
      </c>
      <c r="DI84" s="3" t="s">
        <v>641</v>
      </c>
      <c r="DJ84" s="3" t="s">
        <v>641</v>
      </c>
      <c r="DK84" s="3" t="s">
        <v>641</v>
      </c>
      <c r="DL84" s="3" t="s">
        <v>641</v>
      </c>
      <c r="DM84" s="3" t="s">
        <v>641</v>
      </c>
      <c r="DN84" s="3" t="s">
        <v>641</v>
      </c>
      <c r="DO84" s="3" t="s">
        <v>641</v>
      </c>
      <c r="DP84" s="3" t="s">
        <v>641</v>
      </c>
      <c r="DQ84" s="3" t="s">
        <v>641</v>
      </c>
      <c r="DR84" s="3" t="s">
        <v>641</v>
      </c>
      <c r="DS84" s="3" t="s">
        <v>641</v>
      </c>
      <c r="DT84" s="3" t="s">
        <v>641</v>
      </c>
      <c r="DU84" s="3" t="s">
        <v>641</v>
      </c>
      <c r="DV84" s="3" t="s">
        <v>641</v>
      </c>
      <c r="DW84" s="3" t="s">
        <v>641</v>
      </c>
      <c r="DX84" s="3" t="s">
        <v>641</v>
      </c>
      <c r="DY84" s="3" t="s">
        <v>641</v>
      </c>
      <c r="DZ84" s="3" t="s">
        <v>641</v>
      </c>
      <c r="EA84" s="3" t="s">
        <v>641</v>
      </c>
      <c r="EB84" s="3" t="s">
        <v>641</v>
      </c>
      <c r="EC84" s="3" t="s">
        <v>641</v>
      </c>
      <c r="ED84" s="3" t="s">
        <v>641</v>
      </c>
      <c r="EE84" s="3" t="s">
        <v>641</v>
      </c>
      <c r="EF84" s="3" t="s">
        <v>641</v>
      </c>
      <c r="EG84" s="3" t="s">
        <v>641</v>
      </c>
      <c r="EH84" s="3" t="s">
        <v>641</v>
      </c>
      <c r="EI84" s="3" t="s">
        <v>641</v>
      </c>
      <c r="EJ84" s="3" t="s">
        <v>641</v>
      </c>
      <c r="EK84" s="3" t="s">
        <v>641</v>
      </c>
      <c r="EL84" s="3" t="s">
        <v>641</v>
      </c>
      <c r="EM84" s="3" t="s">
        <v>641</v>
      </c>
      <c r="EN84" s="3" t="s">
        <v>641</v>
      </c>
      <c r="EO84" s="3" t="s">
        <v>641</v>
      </c>
      <c r="EP84" s="3" t="s">
        <v>641</v>
      </c>
      <c r="EQ84" s="3" t="s">
        <v>641</v>
      </c>
      <c r="ER84" s="3" t="s">
        <v>641</v>
      </c>
      <c r="ES84" s="3" t="s">
        <v>641</v>
      </c>
      <c r="ET84" s="3" t="s">
        <v>641</v>
      </c>
      <c r="EU84" s="3" t="s">
        <v>641</v>
      </c>
      <c r="EV84" s="3" t="s">
        <v>641</v>
      </c>
      <c r="EW84" s="3" t="s">
        <v>641</v>
      </c>
      <c r="EX84" s="3" t="s">
        <v>641</v>
      </c>
      <c r="EY84" s="3" t="s">
        <v>641</v>
      </c>
      <c r="EZ84" s="3" t="s">
        <v>641</v>
      </c>
      <c r="FA84" s="3" t="s">
        <v>641</v>
      </c>
      <c r="FB84" s="3" t="s">
        <v>641</v>
      </c>
      <c r="FC84" s="3" t="s">
        <v>641</v>
      </c>
      <c r="FD84" s="3" t="s">
        <v>641</v>
      </c>
      <c r="FE84" s="3" t="s">
        <v>641</v>
      </c>
      <c r="FF84" s="3" t="s">
        <v>641</v>
      </c>
      <c r="FG84" s="3" t="s">
        <v>641</v>
      </c>
      <c r="FH84" s="3" t="s">
        <v>641</v>
      </c>
      <c r="FI84" s="3" t="s">
        <v>641</v>
      </c>
      <c r="FJ84" s="3" t="s">
        <v>641</v>
      </c>
      <c r="FK84" s="3" t="s">
        <v>641</v>
      </c>
      <c r="FL84" s="3" t="s">
        <v>641</v>
      </c>
      <c r="FM84" s="3" t="s">
        <v>641</v>
      </c>
      <c r="FN84" s="3" t="s">
        <v>641</v>
      </c>
      <c r="FO84" s="3" t="s">
        <v>641</v>
      </c>
      <c r="FP84" s="3" t="s">
        <v>641</v>
      </c>
      <c r="FQ84" s="3" t="s">
        <v>641</v>
      </c>
      <c r="FR84" s="3" t="s">
        <v>641</v>
      </c>
      <c r="FS84" s="3" t="s">
        <v>641</v>
      </c>
      <c r="FT84" s="3" t="s">
        <v>641</v>
      </c>
      <c r="FU84" s="3" t="s">
        <v>641</v>
      </c>
      <c r="FV84" s="3" t="s">
        <v>641</v>
      </c>
      <c r="FW84" s="3" t="s">
        <v>641</v>
      </c>
      <c r="FX84" s="3" t="s">
        <v>641</v>
      </c>
      <c r="FY84" s="3" t="s">
        <v>641</v>
      </c>
      <c r="FZ84" s="3" t="s">
        <v>641</v>
      </c>
      <c r="GA84" s="3" t="s">
        <v>641</v>
      </c>
      <c r="GB84" s="3" t="s">
        <v>641</v>
      </c>
      <c r="GC84" s="3" t="s">
        <v>641</v>
      </c>
      <c r="GD84" s="3" t="s">
        <v>641</v>
      </c>
      <c r="GE84" s="3" t="s">
        <v>641</v>
      </c>
      <c r="GF84" s="3" t="s">
        <v>641</v>
      </c>
      <c r="GG84" s="3" t="s">
        <v>641</v>
      </c>
      <c r="GH84" s="3" t="s">
        <v>641</v>
      </c>
      <c r="GI84" s="3" t="s">
        <v>641</v>
      </c>
      <c r="GJ84" s="3" t="s">
        <v>641</v>
      </c>
      <c r="GK84" s="3" t="s">
        <v>641</v>
      </c>
      <c r="GL84" s="3" t="s">
        <v>641</v>
      </c>
      <c r="GM84" s="3" t="s">
        <v>641</v>
      </c>
      <c r="GN84" s="3" t="s">
        <v>641</v>
      </c>
      <c r="GO84" s="3" t="s">
        <v>641</v>
      </c>
      <c r="GP84" s="3" t="s">
        <v>641</v>
      </c>
      <c r="GQ84" s="3" t="s">
        <v>641</v>
      </c>
    </row>
    <row r="85" spans="1:199" x14ac:dyDescent="0.2">
      <c r="A85" s="3" t="s">
        <v>2</v>
      </c>
      <c r="B85" s="3">
        <v>0.5</v>
      </c>
      <c r="C85" s="3">
        <v>1</v>
      </c>
      <c r="D85" s="3" t="s">
        <v>641</v>
      </c>
      <c r="E85" s="3" t="s">
        <v>641</v>
      </c>
      <c r="F85" s="3" t="s">
        <v>641</v>
      </c>
      <c r="G85" s="3" t="s">
        <v>641</v>
      </c>
      <c r="H85" s="3" t="s">
        <v>641</v>
      </c>
      <c r="I85" s="3" t="s">
        <v>641</v>
      </c>
      <c r="J85" s="3" t="s">
        <v>641</v>
      </c>
      <c r="K85" s="3" t="s">
        <v>641</v>
      </c>
      <c r="L85" s="3" t="s">
        <v>641</v>
      </c>
      <c r="M85" s="3" t="s">
        <v>641</v>
      </c>
      <c r="N85" s="3" t="s">
        <v>641</v>
      </c>
      <c r="O85" s="3" t="s">
        <v>641</v>
      </c>
      <c r="P85" s="3" t="s">
        <v>641</v>
      </c>
      <c r="Q85" s="3" t="s">
        <v>641</v>
      </c>
      <c r="R85" s="3" t="s">
        <v>641</v>
      </c>
      <c r="S85" s="3" t="s">
        <v>641</v>
      </c>
      <c r="T85" s="3" t="s">
        <v>641</v>
      </c>
      <c r="U85" s="3" t="s">
        <v>641</v>
      </c>
      <c r="V85" s="3" t="s">
        <v>641</v>
      </c>
      <c r="W85" s="3" t="s">
        <v>641</v>
      </c>
      <c r="X85" s="3" t="s">
        <v>641</v>
      </c>
      <c r="Y85" s="3" t="s">
        <v>641</v>
      </c>
      <c r="Z85" s="3" t="s">
        <v>641</v>
      </c>
      <c r="AA85" s="3" t="s">
        <v>641</v>
      </c>
      <c r="AB85" s="3" t="s">
        <v>641</v>
      </c>
      <c r="AC85" s="3" t="s">
        <v>641</v>
      </c>
      <c r="AD85" s="3" t="s">
        <v>641</v>
      </c>
      <c r="AE85" s="3" t="s">
        <v>641</v>
      </c>
      <c r="AF85" s="3" t="s">
        <v>641</v>
      </c>
      <c r="AH85" s="3" t="s">
        <v>641</v>
      </c>
      <c r="AI85" s="3" t="s">
        <v>641</v>
      </c>
      <c r="AJ85" s="3" t="s">
        <v>641</v>
      </c>
      <c r="AK85" s="3" t="s">
        <v>641</v>
      </c>
      <c r="AL85" s="3" t="s">
        <v>641</v>
      </c>
      <c r="AM85" s="3" t="s">
        <v>641</v>
      </c>
      <c r="AN85" s="3" t="s">
        <v>641</v>
      </c>
      <c r="AO85" s="3" t="s">
        <v>641</v>
      </c>
      <c r="AP85" s="3" t="s">
        <v>641</v>
      </c>
      <c r="AQ85" s="3" t="s">
        <v>641</v>
      </c>
      <c r="AR85" s="3" t="s">
        <v>641</v>
      </c>
      <c r="AS85" s="3" t="s">
        <v>641</v>
      </c>
      <c r="AT85" s="3" t="s">
        <v>641</v>
      </c>
      <c r="AU85" s="3" t="s">
        <v>641</v>
      </c>
      <c r="AV85" s="3" t="s">
        <v>641</v>
      </c>
      <c r="AW85" s="3" t="s">
        <v>641</v>
      </c>
      <c r="AX85" s="3" t="s">
        <v>641</v>
      </c>
      <c r="AY85" s="3" t="s">
        <v>641</v>
      </c>
      <c r="AZ85" s="3" t="s">
        <v>641</v>
      </c>
      <c r="BA85" s="3" t="s">
        <v>641</v>
      </c>
      <c r="BB85" s="3" t="s">
        <v>641</v>
      </c>
      <c r="BC85" s="3" t="s">
        <v>641</v>
      </c>
      <c r="BD85" s="3" t="s">
        <v>641</v>
      </c>
      <c r="BE85" s="3" t="s">
        <v>641</v>
      </c>
      <c r="BF85" s="3" t="s">
        <v>641</v>
      </c>
      <c r="BG85" s="3" t="s">
        <v>641</v>
      </c>
      <c r="BH85" s="3" t="s">
        <v>641</v>
      </c>
      <c r="BI85" s="3" t="s">
        <v>641</v>
      </c>
      <c r="BJ85" s="3" t="s">
        <v>641</v>
      </c>
      <c r="BK85" s="3" t="s">
        <v>641</v>
      </c>
      <c r="BL85" s="3" t="s">
        <v>641</v>
      </c>
      <c r="BM85" s="3" t="s">
        <v>641</v>
      </c>
      <c r="BN85" s="3" t="s">
        <v>641</v>
      </c>
      <c r="BO85" s="3" t="s">
        <v>641</v>
      </c>
      <c r="BP85" s="3" t="s">
        <v>641</v>
      </c>
      <c r="BQ85" s="3" t="s">
        <v>641</v>
      </c>
      <c r="BR85" s="3" t="s">
        <v>641</v>
      </c>
      <c r="BS85" s="3" t="s">
        <v>641</v>
      </c>
      <c r="BT85" s="3" t="s">
        <v>641</v>
      </c>
      <c r="BU85" s="3" t="s">
        <v>641</v>
      </c>
      <c r="BV85" s="3" t="s">
        <v>641</v>
      </c>
      <c r="BW85" s="3" t="s">
        <v>641</v>
      </c>
      <c r="BX85" s="3" t="s">
        <v>641</v>
      </c>
      <c r="BY85" s="3" t="s">
        <v>641</v>
      </c>
      <c r="BZ85" s="3" t="s">
        <v>641</v>
      </c>
      <c r="CA85" s="3" t="s">
        <v>641</v>
      </c>
      <c r="CB85" s="3" t="s">
        <v>641</v>
      </c>
      <c r="CC85" s="3" t="s">
        <v>641</v>
      </c>
      <c r="CD85" s="3" t="s">
        <v>641</v>
      </c>
      <c r="CE85" s="3" t="s">
        <v>641</v>
      </c>
      <c r="CF85" s="3" t="s">
        <v>641</v>
      </c>
      <c r="CG85" s="3" t="s">
        <v>641</v>
      </c>
      <c r="CH85" s="3" t="s">
        <v>641</v>
      </c>
      <c r="CI85" s="3" t="s">
        <v>641</v>
      </c>
      <c r="CJ85" s="3" t="s">
        <v>641</v>
      </c>
      <c r="CK85" s="3" t="s">
        <v>641</v>
      </c>
      <c r="CL85" s="3">
        <v>8</v>
      </c>
      <c r="CM85" s="3" t="s">
        <v>641</v>
      </c>
      <c r="CN85" s="3" t="s">
        <v>641</v>
      </c>
      <c r="CO85" s="3" t="s">
        <v>641</v>
      </c>
      <c r="CP85" s="3" t="s">
        <v>641</v>
      </c>
      <c r="CQ85" s="3" t="s">
        <v>641</v>
      </c>
      <c r="CR85" s="3" t="s">
        <v>641</v>
      </c>
      <c r="CS85" s="3" t="s">
        <v>641</v>
      </c>
      <c r="CT85" s="3" t="s">
        <v>641</v>
      </c>
      <c r="CU85" s="3" t="s">
        <v>641</v>
      </c>
      <c r="CV85" s="3" t="s">
        <v>641</v>
      </c>
      <c r="CW85" s="3" t="s">
        <v>641</v>
      </c>
      <c r="CX85" s="3" t="s">
        <v>641</v>
      </c>
      <c r="CY85" s="3" t="s">
        <v>641</v>
      </c>
      <c r="CZ85" s="3" t="s">
        <v>641</v>
      </c>
      <c r="DA85" s="3" t="s">
        <v>641</v>
      </c>
      <c r="DB85" s="3" t="s">
        <v>641</v>
      </c>
      <c r="DC85" s="3" t="s">
        <v>641</v>
      </c>
      <c r="DD85" s="3" t="s">
        <v>641</v>
      </c>
      <c r="DE85" s="3" t="s">
        <v>641</v>
      </c>
      <c r="DF85" s="3" t="s">
        <v>641</v>
      </c>
      <c r="DG85" s="3" t="s">
        <v>641</v>
      </c>
      <c r="DH85" s="3" t="s">
        <v>641</v>
      </c>
      <c r="DI85" s="3" t="s">
        <v>641</v>
      </c>
      <c r="DJ85" s="3" t="s">
        <v>641</v>
      </c>
      <c r="DK85" s="3" t="s">
        <v>641</v>
      </c>
      <c r="DL85" s="3" t="s">
        <v>641</v>
      </c>
      <c r="DM85" s="3" t="s">
        <v>641</v>
      </c>
      <c r="DN85" s="3" t="s">
        <v>641</v>
      </c>
      <c r="DO85" s="3" t="s">
        <v>641</v>
      </c>
      <c r="DP85" s="3" t="s">
        <v>641</v>
      </c>
      <c r="DQ85" s="3" t="s">
        <v>641</v>
      </c>
      <c r="DR85" s="3" t="s">
        <v>641</v>
      </c>
      <c r="DS85" s="3" t="s">
        <v>641</v>
      </c>
      <c r="DT85" s="3" t="s">
        <v>641</v>
      </c>
      <c r="DU85" s="3" t="s">
        <v>641</v>
      </c>
      <c r="DV85" s="3" t="s">
        <v>641</v>
      </c>
      <c r="DW85" s="3" t="s">
        <v>641</v>
      </c>
      <c r="DX85" s="3" t="s">
        <v>641</v>
      </c>
      <c r="DY85" s="3" t="s">
        <v>641</v>
      </c>
      <c r="DZ85" s="3" t="s">
        <v>641</v>
      </c>
      <c r="EA85" s="3" t="s">
        <v>641</v>
      </c>
      <c r="EB85" s="3" t="s">
        <v>641</v>
      </c>
      <c r="EC85" s="3" t="s">
        <v>641</v>
      </c>
      <c r="ED85" s="3" t="s">
        <v>641</v>
      </c>
      <c r="EE85" s="3" t="s">
        <v>641</v>
      </c>
      <c r="EF85" s="3" t="s">
        <v>641</v>
      </c>
      <c r="EG85" s="3" t="s">
        <v>641</v>
      </c>
      <c r="EH85" s="3" t="s">
        <v>641</v>
      </c>
      <c r="EI85" s="3" t="s">
        <v>641</v>
      </c>
      <c r="EJ85" s="3" t="s">
        <v>641</v>
      </c>
      <c r="EK85" s="3" t="s">
        <v>641</v>
      </c>
      <c r="EL85" s="3" t="s">
        <v>641</v>
      </c>
      <c r="EM85" s="3" t="s">
        <v>641</v>
      </c>
      <c r="EN85" s="3" t="s">
        <v>641</v>
      </c>
      <c r="EO85" s="3" t="s">
        <v>641</v>
      </c>
      <c r="EP85" s="3" t="s">
        <v>641</v>
      </c>
      <c r="EQ85" s="3" t="s">
        <v>641</v>
      </c>
      <c r="ER85" s="3" t="s">
        <v>641</v>
      </c>
      <c r="ES85" s="3" t="s">
        <v>641</v>
      </c>
      <c r="ET85" s="3" t="s">
        <v>641</v>
      </c>
      <c r="EU85" s="3" t="s">
        <v>641</v>
      </c>
      <c r="EV85" s="3" t="s">
        <v>641</v>
      </c>
      <c r="EW85" s="3" t="s">
        <v>641</v>
      </c>
      <c r="EX85" s="3" t="s">
        <v>641</v>
      </c>
      <c r="EY85" s="3" t="s">
        <v>641</v>
      </c>
      <c r="EZ85" s="3" t="s">
        <v>641</v>
      </c>
      <c r="FA85" s="3" t="s">
        <v>641</v>
      </c>
      <c r="FB85" s="3" t="s">
        <v>641</v>
      </c>
      <c r="FC85" s="3" t="s">
        <v>641</v>
      </c>
      <c r="FD85" s="3" t="s">
        <v>641</v>
      </c>
      <c r="FE85" s="3" t="s">
        <v>641</v>
      </c>
      <c r="FF85" s="3" t="s">
        <v>641</v>
      </c>
      <c r="FG85" s="3" t="s">
        <v>641</v>
      </c>
      <c r="FH85" s="3" t="s">
        <v>641</v>
      </c>
      <c r="FI85" s="3" t="s">
        <v>641</v>
      </c>
      <c r="FJ85" s="3" t="s">
        <v>641</v>
      </c>
      <c r="FK85" s="3" t="s">
        <v>641</v>
      </c>
      <c r="FL85" s="3" t="s">
        <v>641</v>
      </c>
      <c r="FM85" s="3" t="s">
        <v>641</v>
      </c>
      <c r="FN85" s="3" t="s">
        <v>641</v>
      </c>
      <c r="FO85" s="3" t="s">
        <v>641</v>
      </c>
      <c r="FP85" s="3" t="s">
        <v>641</v>
      </c>
      <c r="FQ85" s="3" t="s">
        <v>641</v>
      </c>
      <c r="FR85" s="3" t="s">
        <v>641</v>
      </c>
      <c r="FS85" s="3" t="s">
        <v>641</v>
      </c>
      <c r="FT85" s="3" t="s">
        <v>641</v>
      </c>
      <c r="FU85" s="3" t="s">
        <v>641</v>
      </c>
      <c r="FV85" s="3" t="s">
        <v>641</v>
      </c>
      <c r="FW85" s="3" t="s">
        <v>641</v>
      </c>
      <c r="FX85" s="3" t="s">
        <v>641</v>
      </c>
      <c r="FY85" s="3" t="s">
        <v>641</v>
      </c>
      <c r="FZ85" s="3" t="s">
        <v>641</v>
      </c>
      <c r="GA85" s="3" t="s">
        <v>641</v>
      </c>
      <c r="GB85" s="3" t="s">
        <v>641</v>
      </c>
      <c r="GC85" s="3" t="s">
        <v>641</v>
      </c>
      <c r="GD85" s="3" t="s">
        <v>641</v>
      </c>
      <c r="GE85" s="3" t="s">
        <v>641</v>
      </c>
      <c r="GF85" s="3" t="s">
        <v>641</v>
      </c>
      <c r="GG85" s="3" t="s">
        <v>641</v>
      </c>
      <c r="GH85" s="3" t="s">
        <v>641</v>
      </c>
      <c r="GI85" s="3" t="s">
        <v>641</v>
      </c>
      <c r="GJ85" s="3" t="s">
        <v>641</v>
      </c>
      <c r="GK85" s="3" t="s">
        <v>641</v>
      </c>
      <c r="GL85" s="3" t="s">
        <v>641</v>
      </c>
      <c r="GM85" s="3" t="s">
        <v>641</v>
      </c>
      <c r="GN85" s="3" t="s">
        <v>641</v>
      </c>
      <c r="GO85" s="3" t="s">
        <v>641</v>
      </c>
      <c r="GP85" s="3" t="s">
        <v>641</v>
      </c>
      <c r="GQ85" s="3" t="s">
        <v>641</v>
      </c>
    </row>
    <row r="86" spans="1:199" x14ac:dyDescent="0.2">
      <c r="A86" s="3" t="s">
        <v>8</v>
      </c>
      <c r="B86" s="3">
        <v>0.5</v>
      </c>
      <c r="C86" s="3">
        <v>1</v>
      </c>
      <c r="D86" s="3" t="s">
        <v>641</v>
      </c>
      <c r="E86" s="3" t="s">
        <v>641</v>
      </c>
      <c r="F86" s="3" t="s">
        <v>641</v>
      </c>
      <c r="G86" s="3" t="s">
        <v>641</v>
      </c>
      <c r="H86" s="3" t="s">
        <v>641</v>
      </c>
      <c r="I86" s="3" t="s">
        <v>641</v>
      </c>
      <c r="J86" s="3" t="s">
        <v>641</v>
      </c>
      <c r="K86" s="3" t="s">
        <v>641</v>
      </c>
      <c r="L86" s="3" t="s">
        <v>641</v>
      </c>
      <c r="M86" s="3" t="s">
        <v>641</v>
      </c>
      <c r="N86" s="3" t="s">
        <v>641</v>
      </c>
      <c r="O86" s="3" t="s">
        <v>641</v>
      </c>
      <c r="P86" s="3" t="s">
        <v>641</v>
      </c>
      <c r="Q86" s="3" t="s">
        <v>641</v>
      </c>
      <c r="R86" s="3" t="s">
        <v>641</v>
      </c>
      <c r="S86" s="3" t="s">
        <v>641</v>
      </c>
      <c r="T86" s="3" t="s">
        <v>641</v>
      </c>
      <c r="U86" s="3" t="s">
        <v>641</v>
      </c>
      <c r="V86" s="3" t="s">
        <v>641</v>
      </c>
      <c r="W86" s="3" t="s">
        <v>641</v>
      </c>
      <c r="X86" s="3" t="s">
        <v>641</v>
      </c>
      <c r="Y86" s="3" t="s">
        <v>641</v>
      </c>
      <c r="Z86" s="3" t="s">
        <v>641</v>
      </c>
      <c r="AA86" s="3" t="s">
        <v>641</v>
      </c>
      <c r="AB86" s="3" t="s">
        <v>641</v>
      </c>
      <c r="AC86" s="3" t="s">
        <v>641</v>
      </c>
      <c r="AD86" s="3" t="s">
        <v>641</v>
      </c>
      <c r="AE86" s="3" t="s">
        <v>641</v>
      </c>
      <c r="AF86" s="3" t="s">
        <v>641</v>
      </c>
      <c r="AH86" s="3" t="s">
        <v>641</v>
      </c>
      <c r="AI86" s="3" t="s">
        <v>641</v>
      </c>
      <c r="AJ86" s="3" t="s">
        <v>641</v>
      </c>
      <c r="AK86" s="3" t="s">
        <v>641</v>
      </c>
      <c r="AL86" s="3" t="s">
        <v>641</v>
      </c>
      <c r="AM86" s="3" t="s">
        <v>641</v>
      </c>
      <c r="AN86" s="3" t="s">
        <v>641</v>
      </c>
      <c r="AO86" s="3" t="s">
        <v>641</v>
      </c>
      <c r="AP86" s="3" t="s">
        <v>641</v>
      </c>
      <c r="AQ86" s="3" t="s">
        <v>641</v>
      </c>
      <c r="AR86" s="3" t="s">
        <v>641</v>
      </c>
      <c r="AS86" s="3" t="s">
        <v>641</v>
      </c>
      <c r="AT86" s="3" t="s">
        <v>641</v>
      </c>
      <c r="AU86" s="3" t="s">
        <v>641</v>
      </c>
      <c r="AV86" s="3" t="s">
        <v>641</v>
      </c>
      <c r="AW86" s="3" t="s">
        <v>641</v>
      </c>
      <c r="AX86" s="3" t="s">
        <v>641</v>
      </c>
      <c r="AY86" s="3" t="s">
        <v>641</v>
      </c>
      <c r="AZ86" s="3" t="s">
        <v>641</v>
      </c>
      <c r="BA86" s="3" t="s">
        <v>641</v>
      </c>
      <c r="BB86" s="3" t="s">
        <v>641</v>
      </c>
      <c r="BC86" s="3" t="s">
        <v>641</v>
      </c>
      <c r="BD86" s="3" t="s">
        <v>641</v>
      </c>
      <c r="BE86" s="3" t="s">
        <v>641</v>
      </c>
      <c r="BF86" s="3" t="s">
        <v>641</v>
      </c>
      <c r="BG86" s="3" t="s">
        <v>641</v>
      </c>
      <c r="BH86" s="3" t="s">
        <v>641</v>
      </c>
      <c r="BI86" s="3" t="s">
        <v>641</v>
      </c>
      <c r="BJ86" s="3" t="s">
        <v>641</v>
      </c>
      <c r="BK86" s="3" t="s">
        <v>641</v>
      </c>
      <c r="BL86" s="3" t="s">
        <v>641</v>
      </c>
      <c r="BM86" s="3" t="s">
        <v>641</v>
      </c>
      <c r="BN86" s="3" t="s">
        <v>641</v>
      </c>
      <c r="BO86" s="3" t="s">
        <v>641</v>
      </c>
      <c r="BP86" s="3" t="s">
        <v>641</v>
      </c>
      <c r="BQ86" s="3" t="s">
        <v>641</v>
      </c>
      <c r="BR86" s="3" t="s">
        <v>641</v>
      </c>
      <c r="BS86" s="3" t="s">
        <v>641</v>
      </c>
      <c r="BT86" s="3" t="s">
        <v>641</v>
      </c>
      <c r="BU86" s="3" t="s">
        <v>641</v>
      </c>
      <c r="BV86" s="3" t="s">
        <v>641</v>
      </c>
      <c r="BW86" s="3" t="s">
        <v>641</v>
      </c>
      <c r="BX86" s="3" t="s">
        <v>641</v>
      </c>
      <c r="BY86" s="3" t="s">
        <v>641</v>
      </c>
      <c r="BZ86" s="3" t="s">
        <v>641</v>
      </c>
      <c r="CA86" s="3" t="s">
        <v>641</v>
      </c>
      <c r="CB86" s="3" t="s">
        <v>641</v>
      </c>
      <c r="CC86" s="3" t="s">
        <v>641</v>
      </c>
      <c r="CD86" s="3" t="s">
        <v>641</v>
      </c>
      <c r="CE86" s="3" t="s">
        <v>641</v>
      </c>
      <c r="CF86" s="3" t="s">
        <v>641</v>
      </c>
      <c r="CG86" s="3" t="s">
        <v>641</v>
      </c>
      <c r="CH86" s="3" t="s">
        <v>641</v>
      </c>
      <c r="CI86" s="3" t="s">
        <v>641</v>
      </c>
      <c r="CJ86" s="3" t="s">
        <v>641</v>
      </c>
      <c r="CK86" s="3" t="s">
        <v>641</v>
      </c>
      <c r="CL86" s="3">
        <v>2</v>
      </c>
      <c r="CM86" s="3" t="s">
        <v>641</v>
      </c>
      <c r="CN86" s="3" t="s">
        <v>641</v>
      </c>
      <c r="CO86" s="3" t="s">
        <v>641</v>
      </c>
      <c r="CP86" s="3" t="s">
        <v>641</v>
      </c>
      <c r="CQ86" s="3" t="s">
        <v>641</v>
      </c>
      <c r="CR86" s="3" t="s">
        <v>641</v>
      </c>
      <c r="CS86" s="3" t="s">
        <v>641</v>
      </c>
      <c r="CT86" s="3" t="s">
        <v>641</v>
      </c>
      <c r="CU86" s="3" t="s">
        <v>641</v>
      </c>
      <c r="CV86" s="3" t="s">
        <v>641</v>
      </c>
      <c r="CW86" s="3" t="s">
        <v>641</v>
      </c>
      <c r="CX86" s="3" t="s">
        <v>641</v>
      </c>
      <c r="CY86" s="3" t="s">
        <v>641</v>
      </c>
      <c r="CZ86" s="3" t="s">
        <v>641</v>
      </c>
      <c r="DA86" s="3" t="s">
        <v>641</v>
      </c>
      <c r="DB86" s="3" t="s">
        <v>641</v>
      </c>
      <c r="DC86" s="3" t="s">
        <v>641</v>
      </c>
      <c r="DD86" s="3" t="s">
        <v>641</v>
      </c>
      <c r="DE86" s="3" t="s">
        <v>641</v>
      </c>
      <c r="DF86" s="3" t="s">
        <v>641</v>
      </c>
      <c r="DG86" s="3" t="s">
        <v>641</v>
      </c>
      <c r="DH86" s="3" t="s">
        <v>641</v>
      </c>
      <c r="DI86" s="3" t="s">
        <v>641</v>
      </c>
      <c r="DJ86" s="3" t="s">
        <v>641</v>
      </c>
      <c r="DK86" s="3" t="s">
        <v>641</v>
      </c>
      <c r="DL86" s="3" t="s">
        <v>641</v>
      </c>
      <c r="DM86" s="3" t="s">
        <v>641</v>
      </c>
      <c r="DN86" s="3" t="s">
        <v>641</v>
      </c>
      <c r="DO86" s="3" t="s">
        <v>641</v>
      </c>
      <c r="DP86" s="3" t="s">
        <v>641</v>
      </c>
      <c r="DQ86" s="3" t="s">
        <v>641</v>
      </c>
      <c r="DR86" s="3" t="s">
        <v>641</v>
      </c>
      <c r="DS86" s="3" t="s">
        <v>641</v>
      </c>
      <c r="DT86" s="3" t="s">
        <v>641</v>
      </c>
      <c r="DU86" s="3" t="s">
        <v>641</v>
      </c>
      <c r="DV86" s="3" t="s">
        <v>641</v>
      </c>
      <c r="DW86" s="3" t="s">
        <v>641</v>
      </c>
      <c r="DX86" s="3" t="s">
        <v>641</v>
      </c>
      <c r="DY86" s="3" t="s">
        <v>641</v>
      </c>
      <c r="DZ86" s="3" t="s">
        <v>641</v>
      </c>
      <c r="EA86" s="3" t="s">
        <v>641</v>
      </c>
      <c r="EB86" s="3" t="s">
        <v>641</v>
      </c>
      <c r="EC86" s="3" t="s">
        <v>641</v>
      </c>
      <c r="ED86" s="3" t="s">
        <v>641</v>
      </c>
      <c r="EE86" s="3" t="s">
        <v>641</v>
      </c>
      <c r="EF86" s="3" t="s">
        <v>641</v>
      </c>
      <c r="EG86" s="3" t="s">
        <v>641</v>
      </c>
      <c r="EH86" s="3" t="s">
        <v>641</v>
      </c>
      <c r="EI86" s="3" t="s">
        <v>641</v>
      </c>
      <c r="EJ86" s="3" t="s">
        <v>641</v>
      </c>
      <c r="EK86" s="3" t="s">
        <v>641</v>
      </c>
      <c r="EL86" s="3" t="s">
        <v>641</v>
      </c>
      <c r="EM86" s="3" t="s">
        <v>641</v>
      </c>
      <c r="EN86" s="3" t="s">
        <v>641</v>
      </c>
      <c r="EO86" s="3" t="s">
        <v>641</v>
      </c>
      <c r="EP86" s="3" t="s">
        <v>641</v>
      </c>
      <c r="EQ86" s="3" t="s">
        <v>641</v>
      </c>
      <c r="ER86" s="3" t="s">
        <v>641</v>
      </c>
      <c r="ES86" s="3" t="s">
        <v>641</v>
      </c>
      <c r="ET86" s="3" t="s">
        <v>641</v>
      </c>
      <c r="EU86" s="3" t="s">
        <v>641</v>
      </c>
      <c r="EV86" s="3" t="s">
        <v>641</v>
      </c>
      <c r="EW86" s="3" t="s">
        <v>641</v>
      </c>
      <c r="EX86" s="3" t="s">
        <v>641</v>
      </c>
      <c r="EY86" s="3" t="s">
        <v>641</v>
      </c>
      <c r="EZ86" s="3" t="s">
        <v>641</v>
      </c>
      <c r="FA86" s="3" t="s">
        <v>641</v>
      </c>
      <c r="FB86" s="3" t="s">
        <v>641</v>
      </c>
      <c r="FC86" s="3" t="s">
        <v>641</v>
      </c>
      <c r="FD86" s="3" t="s">
        <v>641</v>
      </c>
      <c r="FE86" s="3" t="s">
        <v>641</v>
      </c>
      <c r="FF86" s="3" t="s">
        <v>641</v>
      </c>
      <c r="FG86" s="3" t="s">
        <v>641</v>
      </c>
      <c r="FH86" s="3" t="s">
        <v>641</v>
      </c>
      <c r="FI86" s="3" t="s">
        <v>641</v>
      </c>
      <c r="FJ86" s="3" t="s">
        <v>641</v>
      </c>
      <c r="FK86" s="3" t="s">
        <v>641</v>
      </c>
      <c r="FL86" s="3" t="s">
        <v>641</v>
      </c>
      <c r="FM86" s="3" t="s">
        <v>641</v>
      </c>
      <c r="FN86" s="3" t="s">
        <v>641</v>
      </c>
      <c r="FO86" s="3" t="s">
        <v>641</v>
      </c>
      <c r="FP86" s="3" t="s">
        <v>641</v>
      </c>
      <c r="FQ86" s="3" t="s">
        <v>641</v>
      </c>
      <c r="FR86" s="3" t="s">
        <v>641</v>
      </c>
      <c r="FS86" s="3" t="s">
        <v>641</v>
      </c>
      <c r="FT86" s="3" t="s">
        <v>641</v>
      </c>
      <c r="FU86" s="3" t="s">
        <v>641</v>
      </c>
      <c r="FV86" s="3" t="s">
        <v>641</v>
      </c>
      <c r="FW86" s="3" t="s">
        <v>641</v>
      </c>
      <c r="FX86" s="3" t="s">
        <v>641</v>
      </c>
      <c r="FY86" s="3" t="s">
        <v>641</v>
      </c>
      <c r="FZ86" s="3" t="s">
        <v>641</v>
      </c>
      <c r="GA86" s="3" t="s">
        <v>641</v>
      </c>
      <c r="GB86" s="3" t="s">
        <v>641</v>
      </c>
      <c r="GC86" s="3" t="s">
        <v>641</v>
      </c>
      <c r="GD86" s="3" t="s">
        <v>641</v>
      </c>
      <c r="GE86" s="3" t="s">
        <v>641</v>
      </c>
      <c r="GF86" s="3" t="s">
        <v>641</v>
      </c>
      <c r="GG86" s="3" t="s">
        <v>641</v>
      </c>
      <c r="GH86" s="3" t="s">
        <v>641</v>
      </c>
      <c r="GI86" s="3" t="s">
        <v>641</v>
      </c>
      <c r="GJ86" s="3" t="s">
        <v>641</v>
      </c>
      <c r="GK86" s="3" t="s">
        <v>641</v>
      </c>
      <c r="GL86" s="3" t="s">
        <v>641</v>
      </c>
      <c r="GM86" s="3" t="s">
        <v>641</v>
      </c>
      <c r="GN86" s="3" t="s">
        <v>641</v>
      </c>
      <c r="GO86" s="3" t="s">
        <v>641</v>
      </c>
      <c r="GP86" s="3" t="s">
        <v>641</v>
      </c>
      <c r="GQ86" s="3" t="s">
        <v>641</v>
      </c>
    </row>
    <row r="87" spans="1:199" x14ac:dyDescent="0.2">
      <c r="A87" s="3" t="s">
        <v>65</v>
      </c>
      <c r="B87" s="3" t="s">
        <v>641</v>
      </c>
      <c r="C87" s="3" t="s">
        <v>641</v>
      </c>
      <c r="D87" s="3" t="s">
        <v>641</v>
      </c>
      <c r="E87" s="3" t="s">
        <v>641</v>
      </c>
      <c r="F87" s="3" t="s">
        <v>641</v>
      </c>
      <c r="G87" s="3" t="s">
        <v>641</v>
      </c>
      <c r="H87" s="3" t="s">
        <v>641</v>
      </c>
      <c r="I87" s="3" t="s">
        <v>641</v>
      </c>
      <c r="J87" s="3" t="s">
        <v>641</v>
      </c>
      <c r="K87" s="3" t="s">
        <v>641</v>
      </c>
      <c r="L87" s="3" t="s">
        <v>641</v>
      </c>
      <c r="M87" s="3" t="s">
        <v>641</v>
      </c>
      <c r="N87" s="3" t="s">
        <v>641</v>
      </c>
      <c r="O87" s="3" t="s">
        <v>641</v>
      </c>
      <c r="P87" s="3" t="s">
        <v>641</v>
      </c>
      <c r="Q87" s="3" t="s">
        <v>641</v>
      </c>
      <c r="R87" s="3" t="s">
        <v>641</v>
      </c>
      <c r="S87" s="3" t="s">
        <v>641</v>
      </c>
      <c r="T87" s="3" t="s">
        <v>641</v>
      </c>
      <c r="U87" s="3" t="s">
        <v>641</v>
      </c>
      <c r="V87" s="3" t="s">
        <v>641</v>
      </c>
      <c r="W87" s="3" t="s">
        <v>641</v>
      </c>
      <c r="X87" s="3" t="s">
        <v>641</v>
      </c>
      <c r="Y87" s="3" t="s">
        <v>641</v>
      </c>
      <c r="Z87" s="3" t="s">
        <v>641</v>
      </c>
      <c r="AA87" s="3" t="s">
        <v>641</v>
      </c>
      <c r="AB87" s="3" t="s">
        <v>641</v>
      </c>
      <c r="AC87" s="3" t="s">
        <v>641</v>
      </c>
      <c r="AD87" s="3" t="s">
        <v>641</v>
      </c>
      <c r="AE87" s="3" t="s">
        <v>641</v>
      </c>
      <c r="AF87" s="3" t="s">
        <v>641</v>
      </c>
      <c r="AH87" s="3" t="s">
        <v>641</v>
      </c>
      <c r="AI87" s="3" t="s">
        <v>641</v>
      </c>
      <c r="AJ87" s="3" t="s">
        <v>641</v>
      </c>
      <c r="AK87" s="3" t="s">
        <v>641</v>
      </c>
      <c r="AL87" s="3" t="s">
        <v>641</v>
      </c>
      <c r="AM87" s="3" t="s">
        <v>641</v>
      </c>
      <c r="AN87" s="3" t="s">
        <v>641</v>
      </c>
      <c r="AO87" s="3" t="s">
        <v>641</v>
      </c>
      <c r="AP87" s="3" t="s">
        <v>641</v>
      </c>
      <c r="AQ87" s="3" t="s">
        <v>641</v>
      </c>
      <c r="AR87" s="3" t="s">
        <v>641</v>
      </c>
      <c r="AS87" s="3" t="s">
        <v>641</v>
      </c>
      <c r="AT87" s="3" t="s">
        <v>641</v>
      </c>
      <c r="AU87" s="3" t="s">
        <v>641</v>
      </c>
      <c r="AV87" s="3" t="s">
        <v>641</v>
      </c>
      <c r="AW87" s="3" t="s">
        <v>641</v>
      </c>
      <c r="AX87" s="3" t="s">
        <v>641</v>
      </c>
      <c r="AY87" s="3" t="s">
        <v>641</v>
      </c>
      <c r="AZ87" s="3" t="s">
        <v>641</v>
      </c>
      <c r="BA87" s="3" t="s">
        <v>641</v>
      </c>
      <c r="BB87" s="3" t="s">
        <v>641</v>
      </c>
      <c r="BC87" s="3" t="s">
        <v>641</v>
      </c>
      <c r="BD87" s="3" t="s">
        <v>641</v>
      </c>
      <c r="BE87" s="3" t="s">
        <v>641</v>
      </c>
      <c r="BF87" s="3" t="s">
        <v>641</v>
      </c>
      <c r="BG87" s="3" t="s">
        <v>641</v>
      </c>
      <c r="BH87" s="3" t="s">
        <v>641</v>
      </c>
      <c r="BI87" s="3" t="s">
        <v>641</v>
      </c>
      <c r="BJ87" s="3" t="s">
        <v>641</v>
      </c>
      <c r="BK87" s="3" t="s">
        <v>641</v>
      </c>
      <c r="BL87" s="3" t="s">
        <v>641</v>
      </c>
      <c r="BM87" s="3" t="s">
        <v>641</v>
      </c>
      <c r="BN87" s="3" t="s">
        <v>641</v>
      </c>
      <c r="BO87" s="3" t="s">
        <v>641</v>
      </c>
      <c r="BP87" s="3" t="s">
        <v>641</v>
      </c>
      <c r="BQ87" s="3" t="s">
        <v>641</v>
      </c>
      <c r="BR87" s="3" t="s">
        <v>641</v>
      </c>
      <c r="BS87" s="3" t="s">
        <v>641</v>
      </c>
      <c r="BT87" s="3" t="s">
        <v>641</v>
      </c>
      <c r="BU87" s="3" t="s">
        <v>641</v>
      </c>
      <c r="BV87" s="3" t="s">
        <v>641</v>
      </c>
      <c r="BW87" s="3" t="s">
        <v>641</v>
      </c>
      <c r="BX87" s="3" t="s">
        <v>641</v>
      </c>
      <c r="BY87" s="3" t="s">
        <v>641</v>
      </c>
      <c r="BZ87" s="3" t="s">
        <v>641</v>
      </c>
      <c r="CA87" s="3" t="s">
        <v>641</v>
      </c>
      <c r="CB87" s="3" t="s">
        <v>641</v>
      </c>
      <c r="CC87" s="3" t="s">
        <v>641</v>
      </c>
      <c r="CD87" s="3" t="s">
        <v>641</v>
      </c>
      <c r="CE87" s="3" t="s">
        <v>641</v>
      </c>
      <c r="CF87" s="3" t="s">
        <v>641</v>
      </c>
      <c r="CG87" s="3" t="s">
        <v>641</v>
      </c>
      <c r="CH87" s="3" t="s">
        <v>641</v>
      </c>
      <c r="CI87" s="3" t="s">
        <v>641</v>
      </c>
      <c r="CJ87" s="3" t="s">
        <v>641</v>
      </c>
      <c r="CK87" s="3" t="s">
        <v>641</v>
      </c>
      <c r="CL87" s="3" t="s">
        <v>641</v>
      </c>
      <c r="CM87" s="3" t="s">
        <v>641</v>
      </c>
      <c r="CN87" s="3" t="s">
        <v>641</v>
      </c>
      <c r="CO87" s="3" t="s">
        <v>641</v>
      </c>
      <c r="CP87" s="3" t="s">
        <v>641</v>
      </c>
      <c r="CQ87" s="3" t="s">
        <v>641</v>
      </c>
      <c r="CR87" s="3" t="s">
        <v>641</v>
      </c>
      <c r="CS87" s="3" t="s">
        <v>641</v>
      </c>
      <c r="CT87" s="3" t="s">
        <v>641</v>
      </c>
      <c r="CU87" s="3" t="s">
        <v>641</v>
      </c>
      <c r="CV87" s="3" t="s">
        <v>641</v>
      </c>
      <c r="CW87" s="3" t="s">
        <v>641</v>
      </c>
      <c r="CX87" s="3" t="s">
        <v>641</v>
      </c>
      <c r="CY87" s="3" t="s">
        <v>641</v>
      </c>
      <c r="CZ87" s="3" t="s">
        <v>641</v>
      </c>
      <c r="DA87" s="3" t="s">
        <v>641</v>
      </c>
      <c r="DB87" s="3" t="s">
        <v>641</v>
      </c>
      <c r="DC87" s="3" t="s">
        <v>641</v>
      </c>
      <c r="DD87" s="3" t="s">
        <v>641</v>
      </c>
      <c r="DE87" s="3" t="s">
        <v>641</v>
      </c>
      <c r="DF87" s="3" t="s">
        <v>641</v>
      </c>
      <c r="DG87" s="3" t="s">
        <v>641</v>
      </c>
      <c r="DH87" s="3" t="s">
        <v>641</v>
      </c>
      <c r="DI87" s="3" t="s">
        <v>641</v>
      </c>
      <c r="DJ87" s="3" t="s">
        <v>641</v>
      </c>
      <c r="DK87" s="3" t="s">
        <v>641</v>
      </c>
      <c r="DL87" s="3" t="s">
        <v>641</v>
      </c>
      <c r="DM87" s="3" t="s">
        <v>641</v>
      </c>
      <c r="DN87" s="3" t="s">
        <v>641</v>
      </c>
      <c r="DO87" s="3" t="s">
        <v>641</v>
      </c>
      <c r="DP87" s="3" t="s">
        <v>641</v>
      </c>
      <c r="DQ87" s="3" t="s">
        <v>641</v>
      </c>
      <c r="DR87" s="3" t="s">
        <v>641</v>
      </c>
      <c r="DS87" s="3" t="s">
        <v>641</v>
      </c>
      <c r="DT87" s="3" t="s">
        <v>641</v>
      </c>
      <c r="DU87" s="3" t="s">
        <v>641</v>
      </c>
      <c r="DV87" s="3" t="s">
        <v>641</v>
      </c>
      <c r="DW87" s="3" t="s">
        <v>641</v>
      </c>
      <c r="DX87" s="3" t="s">
        <v>641</v>
      </c>
      <c r="DY87" s="3" t="s">
        <v>641</v>
      </c>
      <c r="DZ87" s="3" t="s">
        <v>641</v>
      </c>
      <c r="EA87" s="3" t="s">
        <v>641</v>
      </c>
      <c r="EB87" s="3" t="s">
        <v>641</v>
      </c>
      <c r="EC87" s="3" t="s">
        <v>641</v>
      </c>
      <c r="ED87" s="3" t="s">
        <v>641</v>
      </c>
      <c r="EE87" s="3" t="s">
        <v>641</v>
      </c>
      <c r="EF87" s="3" t="s">
        <v>641</v>
      </c>
      <c r="EG87" s="3" t="s">
        <v>641</v>
      </c>
      <c r="EH87" s="3" t="s">
        <v>641</v>
      </c>
      <c r="EI87" s="3" t="s">
        <v>641</v>
      </c>
      <c r="EJ87" s="3" t="s">
        <v>641</v>
      </c>
      <c r="EK87" s="3" t="s">
        <v>641</v>
      </c>
      <c r="EL87" s="3" t="s">
        <v>641</v>
      </c>
      <c r="EM87" s="3" t="s">
        <v>641</v>
      </c>
      <c r="EN87" s="3" t="s">
        <v>641</v>
      </c>
      <c r="EO87" s="3" t="s">
        <v>641</v>
      </c>
      <c r="EP87" s="3" t="s">
        <v>641</v>
      </c>
      <c r="EQ87" s="3" t="s">
        <v>641</v>
      </c>
      <c r="ER87" s="3" t="s">
        <v>641</v>
      </c>
      <c r="ES87" s="3" t="s">
        <v>641</v>
      </c>
      <c r="ET87" s="3" t="s">
        <v>641</v>
      </c>
      <c r="EU87" s="3" t="s">
        <v>641</v>
      </c>
      <c r="EV87" s="3" t="s">
        <v>641</v>
      </c>
      <c r="EW87" s="3" t="s">
        <v>641</v>
      </c>
      <c r="EX87" s="3" t="s">
        <v>641</v>
      </c>
      <c r="EY87" s="3" t="s">
        <v>641</v>
      </c>
      <c r="EZ87" s="3" t="s">
        <v>641</v>
      </c>
      <c r="FA87" s="3" t="s">
        <v>641</v>
      </c>
      <c r="FB87" s="3" t="s">
        <v>641</v>
      </c>
      <c r="FC87" s="3" t="s">
        <v>641</v>
      </c>
      <c r="FD87" s="3" t="s">
        <v>641</v>
      </c>
      <c r="FE87" s="3" t="s">
        <v>641</v>
      </c>
      <c r="FF87" s="3" t="s">
        <v>641</v>
      </c>
      <c r="FG87" s="3" t="s">
        <v>641</v>
      </c>
      <c r="FH87" s="3" t="s">
        <v>641</v>
      </c>
      <c r="FI87" s="3" t="s">
        <v>641</v>
      </c>
      <c r="FJ87" s="3" t="s">
        <v>641</v>
      </c>
      <c r="FK87" s="3" t="s">
        <v>641</v>
      </c>
      <c r="FL87" s="3" t="s">
        <v>641</v>
      </c>
      <c r="FM87" s="3" t="s">
        <v>641</v>
      </c>
      <c r="FN87" s="3" t="s">
        <v>641</v>
      </c>
      <c r="FO87" s="3" t="s">
        <v>641</v>
      </c>
      <c r="FP87" s="3" t="s">
        <v>641</v>
      </c>
      <c r="FQ87" s="3" t="s">
        <v>641</v>
      </c>
      <c r="FR87" s="3" t="s">
        <v>641</v>
      </c>
      <c r="FS87" s="3" t="s">
        <v>641</v>
      </c>
      <c r="FT87" s="3" t="s">
        <v>641</v>
      </c>
      <c r="FU87" s="3" t="s">
        <v>641</v>
      </c>
      <c r="FV87" s="3" t="s">
        <v>641</v>
      </c>
      <c r="FW87" s="3" t="s">
        <v>641</v>
      </c>
      <c r="FX87" s="3" t="s">
        <v>641</v>
      </c>
      <c r="FY87" s="3" t="s">
        <v>641</v>
      </c>
      <c r="FZ87" s="3" t="s">
        <v>641</v>
      </c>
      <c r="GA87" s="3" t="s">
        <v>641</v>
      </c>
      <c r="GB87" s="3" t="s">
        <v>641</v>
      </c>
      <c r="GC87" s="3" t="s">
        <v>641</v>
      </c>
      <c r="GD87" s="3" t="s">
        <v>641</v>
      </c>
      <c r="GE87" s="3" t="s">
        <v>641</v>
      </c>
      <c r="GF87" s="3" t="s">
        <v>641</v>
      </c>
      <c r="GG87" s="3" t="s">
        <v>641</v>
      </c>
      <c r="GH87" s="3" t="s">
        <v>641</v>
      </c>
      <c r="GI87" s="3" t="s">
        <v>641</v>
      </c>
      <c r="GJ87" s="3" t="s">
        <v>641</v>
      </c>
      <c r="GK87" s="3" t="s">
        <v>641</v>
      </c>
      <c r="GL87" s="3" t="s">
        <v>641</v>
      </c>
      <c r="GM87" s="3" t="s">
        <v>641</v>
      </c>
      <c r="GN87" s="3" t="s">
        <v>641</v>
      </c>
      <c r="GO87" s="3" t="s">
        <v>641</v>
      </c>
      <c r="GP87" s="3" t="s">
        <v>641</v>
      </c>
      <c r="GQ87" s="3" t="s">
        <v>641</v>
      </c>
    </row>
    <row r="88" spans="1:199" x14ac:dyDescent="0.2">
      <c r="A88" s="3" t="s">
        <v>3</v>
      </c>
      <c r="B88" s="3">
        <v>3.5</v>
      </c>
      <c r="C88" s="3">
        <v>1</v>
      </c>
      <c r="D88" s="3" t="s">
        <v>641</v>
      </c>
      <c r="E88" s="3" t="s">
        <v>641</v>
      </c>
      <c r="F88" s="3" t="s">
        <v>641</v>
      </c>
      <c r="G88" s="3" t="s">
        <v>641</v>
      </c>
      <c r="H88" s="3" t="s">
        <v>641</v>
      </c>
      <c r="I88" s="3" t="s">
        <v>641</v>
      </c>
      <c r="J88" s="3" t="s">
        <v>641</v>
      </c>
      <c r="K88" s="3" t="s">
        <v>641</v>
      </c>
      <c r="L88" s="3" t="s">
        <v>641</v>
      </c>
      <c r="M88" s="3" t="s">
        <v>641</v>
      </c>
      <c r="N88" s="3" t="s">
        <v>641</v>
      </c>
      <c r="O88" s="3" t="s">
        <v>641</v>
      </c>
      <c r="P88" s="3" t="s">
        <v>641</v>
      </c>
      <c r="Q88" s="3" t="s">
        <v>641</v>
      </c>
      <c r="R88" s="3" t="s">
        <v>641</v>
      </c>
      <c r="S88" s="3" t="s">
        <v>641</v>
      </c>
      <c r="T88" s="3" t="s">
        <v>641</v>
      </c>
      <c r="U88" s="3" t="s">
        <v>641</v>
      </c>
      <c r="V88" s="3" t="s">
        <v>641</v>
      </c>
      <c r="W88" s="3" t="s">
        <v>641</v>
      </c>
      <c r="X88" s="3" t="s">
        <v>641</v>
      </c>
      <c r="Y88" s="3" t="s">
        <v>641</v>
      </c>
      <c r="Z88" s="3" t="s">
        <v>641</v>
      </c>
      <c r="AA88" s="3" t="s">
        <v>641</v>
      </c>
      <c r="AB88" s="3" t="s">
        <v>641</v>
      </c>
      <c r="AC88" s="3" t="s">
        <v>641</v>
      </c>
      <c r="AD88" s="3" t="s">
        <v>641</v>
      </c>
      <c r="AE88" s="3" t="s">
        <v>641</v>
      </c>
      <c r="AF88" s="3" t="s">
        <v>641</v>
      </c>
      <c r="AH88" s="3" t="s">
        <v>641</v>
      </c>
      <c r="AI88" s="3" t="s">
        <v>641</v>
      </c>
      <c r="AJ88" s="3" t="s">
        <v>641</v>
      </c>
      <c r="AK88" s="3" t="s">
        <v>641</v>
      </c>
      <c r="AL88" s="3" t="s">
        <v>641</v>
      </c>
      <c r="AM88" s="3" t="s">
        <v>641</v>
      </c>
      <c r="AN88" s="3" t="s">
        <v>641</v>
      </c>
      <c r="AO88" s="3" t="s">
        <v>641</v>
      </c>
      <c r="AP88" s="3" t="s">
        <v>641</v>
      </c>
      <c r="AQ88" s="3" t="s">
        <v>641</v>
      </c>
      <c r="AR88" s="3" t="s">
        <v>641</v>
      </c>
      <c r="AS88" s="3" t="s">
        <v>641</v>
      </c>
      <c r="AT88" s="3" t="s">
        <v>641</v>
      </c>
      <c r="AU88" s="3" t="s">
        <v>641</v>
      </c>
      <c r="AV88" s="3" t="s">
        <v>641</v>
      </c>
      <c r="AW88" s="3" t="s">
        <v>641</v>
      </c>
      <c r="AX88" s="3" t="s">
        <v>641</v>
      </c>
      <c r="AY88" s="3" t="s">
        <v>641</v>
      </c>
      <c r="AZ88" s="3" t="s">
        <v>641</v>
      </c>
      <c r="BA88" s="3" t="s">
        <v>641</v>
      </c>
      <c r="BB88" s="3" t="s">
        <v>641</v>
      </c>
      <c r="BC88" s="3" t="s">
        <v>641</v>
      </c>
      <c r="BD88" s="3" t="s">
        <v>641</v>
      </c>
      <c r="BE88" s="3" t="s">
        <v>641</v>
      </c>
      <c r="BF88" s="3" t="s">
        <v>641</v>
      </c>
      <c r="BG88" s="3" t="s">
        <v>641</v>
      </c>
      <c r="BH88" s="3" t="s">
        <v>641</v>
      </c>
      <c r="BI88" s="3" t="s">
        <v>641</v>
      </c>
      <c r="BJ88" s="3" t="s">
        <v>641</v>
      </c>
      <c r="BK88" s="3" t="s">
        <v>641</v>
      </c>
      <c r="BL88" s="3" t="s">
        <v>641</v>
      </c>
      <c r="BM88" s="3" t="s">
        <v>641</v>
      </c>
      <c r="BN88" s="3" t="s">
        <v>641</v>
      </c>
      <c r="BO88" s="3" t="s">
        <v>641</v>
      </c>
      <c r="BP88" s="3" t="s">
        <v>641</v>
      </c>
      <c r="BQ88" s="3" t="s">
        <v>641</v>
      </c>
      <c r="BR88" s="3" t="s">
        <v>641</v>
      </c>
      <c r="BS88" s="3" t="s">
        <v>641</v>
      </c>
      <c r="BT88" s="3" t="s">
        <v>641</v>
      </c>
      <c r="BU88" s="3" t="s">
        <v>641</v>
      </c>
      <c r="BV88" s="3" t="s">
        <v>641</v>
      </c>
      <c r="BW88" s="3" t="s">
        <v>641</v>
      </c>
      <c r="BX88" s="3" t="s">
        <v>641</v>
      </c>
      <c r="BY88" s="3" t="s">
        <v>641</v>
      </c>
      <c r="BZ88" s="3" t="s">
        <v>641</v>
      </c>
      <c r="CA88" s="3" t="s">
        <v>641</v>
      </c>
      <c r="CB88" s="3" t="s">
        <v>641</v>
      </c>
      <c r="CC88" s="3" t="s">
        <v>641</v>
      </c>
      <c r="CD88" s="3" t="s">
        <v>641</v>
      </c>
      <c r="CE88" s="3" t="s">
        <v>641</v>
      </c>
      <c r="CF88" s="3" t="s">
        <v>641</v>
      </c>
      <c r="CG88" s="3" t="s">
        <v>641</v>
      </c>
      <c r="CH88" s="3" t="s">
        <v>641</v>
      </c>
      <c r="CI88" s="3" t="s">
        <v>641</v>
      </c>
      <c r="CJ88" s="3" t="s">
        <v>641</v>
      </c>
      <c r="CK88" s="3">
        <v>1</v>
      </c>
      <c r="CL88" s="3" t="s">
        <v>641</v>
      </c>
      <c r="CM88" s="3" t="s">
        <v>641</v>
      </c>
      <c r="CN88" s="3" t="s">
        <v>641</v>
      </c>
      <c r="CO88" s="3" t="s">
        <v>641</v>
      </c>
      <c r="CP88" s="3" t="s">
        <v>641</v>
      </c>
      <c r="CQ88" s="3" t="s">
        <v>641</v>
      </c>
      <c r="CR88" s="3" t="s">
        <v>641</v>
      </c>
      <c r="CS88" s="3" t="s">
        <v>641</v>
      </c>
      <c r="CT88" s="3" t="s">
        <v>641</v>
      </c>
      <c r="CU88" s="3" t="s">
        <v>641</v>
      </c>
      <c r="CV88" s="3" t="s">
        <v>641</v>
      </c>
      <c r="CW88" s="3" t="s">
        <v>641</v>
      </c>
      <c r="CX88" s="3" t="s">
        <v>641</v>
      </c>
      <c r="CY88" s="3" t="s">
        <v>641</v>
      </c>
      <c r="CZ88" s="3" t="s">
        <v>641</v>
      </c>
      <c r="DA88" s="3" t="s">
        <v>641</v>
      </c>
      <c r="DB88" s="3" t="s">
        <v>641</v>
      </c>
      <c r="DC88" s="3" t="s">
        <v>641</v>
      </c>
      <c r="DD88" s="3" t="s">
        <v>641</v>
      </c>
      <c r="DE88" s="3" t="s">
        <v>641</v>
      </c>
      <c r="DF88" s="3" t="s">
        <v>641</v>
      </c>
      <c r="DG88" s="3" t="s">
        <v>641</v>
      </c>
      <c r="DH88" s="3" t="s">
        <v>641</v>
      </c>
      <c r="DI88" s="3" t="s">
        <v>641</v>
      </c>
      <c r="DJ88" s="3" t="s">
        <v>641</v>
      </c>
      <c r="DK88" s="3" t="s">
        <v>641</v>
      </c>
      <c r="DL88" s="3" t="s">
        <v>641</v>
      </c>
      <c r="DM88" s="3" t="s">
        <v>641</v>
      </c>
      <c r="DN88" s="3" t="s">
        <v>641</v>
      </c>
      <c r="DO88" s="3" t="s">
        <v>641</v>
      </c>
      <c r="DP88" s="3" t="s">
        <v>641</v>
      </c>
      <c r="DQ88" s="3" t="s">
        <v>641</v>
      </c>
      <c r="DR88" s="3" t="s">
        <v>641</v>
      </c>
      <c r="DS88" s="3" t="s">
        <v>641</v>
      </c>
      <c r="DT88" s="3" t="s">
        <v>641</v>
      </c>
      <c r="DU88" s="3" t="s">
        <v>641</v>
      </c>
      <c r="DV88" s="3" t="s">
        <v>641</v>
      </c>
      <c r="DW88" s="3" t="s">
        <v>641</v>
      </c>
      <c r="DX88" s="3" t="s">
        <v>641</v>
      </c>
      <c r="DY88" s="3" t="s">
        <v>641</v>
      </c>
      <c r="DZ88" s="3" t="s">
        <v>641</v>
      </c>
      <c r="EA88" s="3" t="s">
        <v>641</v>
      </c>
      <c r="EB88" s="3" t="s">
        <v>641</v>
      </c>
      <c r="EC88" s="3" t="s">
        <v>641</v>
      </c>
      <c r="ED88" s="3" t="s">
        <v>641</v>
      </c>
      <c r="EE88" s="3" t="s">
        <v>641</v>
      </c>
      <c r="EF88" s="3" t="s">
        <v>641</v>
      </c>
      <c r="EG88" s="3" t="s">
        <v>641</v>
      </c>
      <c r="EH88" s="3" t="s">
        <v>641</v>
      </c>
      <c r="EI88" s="3" t="s">
        <v>641</v>
      </c>
      <c r="EJ88" s="3" t="s">
        <v>641</v>
      </c>
      <c r="EK88" s="3" t="s">
        <v>641</v>
      </c>
      <c r="EL88" s="3" t="s">
        <v>641</v>
      </c>
      <c r="EM88" s="3" t="s">
        <v>641</v>
      </c>
      <c r="EN88" s="3" t="s">
        <v>641</v>
      </c>
      <c r="EO88" s="3" t="s">
        <v>641</v>
      </c>
      <c r="EP88" s="3" t="s">
        <v>641</v>
      </c>
      <c r="EQ88" s="3" t="s">
        <v>641</v>
      </c>
      <c r="ER88" s="3" t="s">
        <v>641</v>
      </c>
      <c r="ES88" s="3" t="s">
        <v>641</v>
      </c>
      <c r="ET88" s="3" t="s">
        <v>641</v>
      </c>
      <c r="EU88" s="3" t="s">
        <v>641</v>
      </c>
      <c r="EV88" s="3" t="s">
        <v>641</v>
      </c>
      <c r="EW88" s="3" t="s">
        <v>641</v>
      </c>
      <c r="EX88" s="3" t="s">
        <v>641</v>
      </c>
      <c r="EY88" s="3" t="s">
        <v>641</v>
      </c>
      <c r="EZ88" s="3" t="s">
        <v>641</v>
      </c>
      <c r="FA88" s="3" t="s">
        <v>641</v>
      </c>
      <c r="FB88" s="3" t="s">
        <v>641</v>
      </c>
      <c r="FC88" s="3" t="s">
        <v>641</v>
      </c>
      <c r="FD88" s="3" t="s">
        <v>641</v>
      </c>
      <c r="FE88" s="3" t="s">
        <v>641</v>
      </c>
      <c r="FF88" s="3" t="s">
        <v>641</v>
      </c>
      <c r="FG88" s="3" t="s">
        <v>641</v>
      </c>
      <c r="FH88" s="3" t="s">
        <v>641</v>
      </c>
      <c r="FI88" s="3" t="s">
        <v>641</v>
      </c>
      <c r="FJ88" s="3" t="s">
        <v>641</v>
      </c>
      <c r="FK88" s="3" t="s">
        <v>641</v>
      </c>
      <c r="FL88" s="3" t="s">
        <v>641</v>
      </c>
      <c r="FM88" s="3" t="s">
        <v>641</v>
      </c>
      <c r="FN88" s="3" t="s">
        <v>641</v>
      </c>
      <c r="FO88" s="3" t="s">
        <v>641</v>
      </c>
      <c r="FP88" s="3" t="s">
        <v>641</v>
      </c>
      <c r="FQ88" s="3" t="s">
        <v>641</v>
      </c>
      <c r="FR88" s="3" t="s">
        <v>641</v>
      </c>
      <c r="FS88" s="3" t="s">
        <v>641</v>
      </c>
      <c r="FT88" s="3" t="s">
        <v>641</v>
      </c>
      <c r="FU88" s="3" t="s">
        <v>641</v>
      </c>
      <c r="FV88" s="3" t="s">
        <v>641</v>
      </c>
      <c r="FW88" s="3" t="s">
        <v>641</v>
      </c>
      <c r="FX88" s="3" t="s">
        <v>641</v>
      </c>
      <c r="FY88" s="3" t="s">
        <v>641</v>
      </c>
      <c r="FZ88" s="3" t="s">
        <v>641</v>
      </c>
      <c r="GA88" s="3" t="s">
        <v>641</v>
      </c>
      <c r="GB88" s="3" t="s">
        <v>641</v>
      </c>
      <c r="GC88" s="3" t="s">
        <v>641</v>
      </c>
      <c r="GD88" s="3" t="s">
        <v>641</v>
      </c>
      <c r="GE88" s="3" t="s">
        <v>641</v>
      </c>
      <c r="GF88" s="3" t="s">
        <v>641</v>
      </c>
      <c r="GG88" s="3" t="s">
        <v>641</v>
      </c>
      <c r="GH88" s="3" t="s">
        <v>641</v>
      </c>
      <c r="GI88" s="3" t="s">
        <v>641</v>
      </c>
      <c r="GJ88" s="3" t="s">
        <v>641</v>
      </c>
      <c r="GK88" s="3" t="s">
        <v>641</v>
      </c>
      <c r="GL88" s="3" t="s">
        <v>641</v>
      </c>
      <c r="GM88" s="3" t="s">
        <v>641</v>
      </c>
      <c r="GN88" s="3" t="s">
        <v>641</v>
      </c>
      <c r="GO88" s="3" t="s">
        <v>641</v>
      </c>
      <c r="GP88" s="3" t="s">
        <v>641</v>
      </c>
      <c r="GQ88" s="3" t="s">
        <v>641</v>
      </c>
    </row>
    <row r="89" spans="1:199" x14ac:dyDescent="0.2">
      <c r="A89" s="3" t="s">
        <v>41</v>
      </c>
      <c r="B89" s="3">
        <v>0.5</v>
      </c>
      <c r="C89" s="3">
        <v>2</v>
      </c>
      <c r="D89" s="3" t="s">
        <v>641</v>
      </c>
      <c r="E89" s="3" t="s">
        <v>641</v>
      </c>
      <c r="F89" s="3" t="s">
        <v>641</v>
      </c>
      <c r="G89" s="3" t="s">
        <v>641</v>
      </c>
      <c r="H89" s="3" t="s">
        <v>641</v>
      </c>
      <c r="I89" s="3" t="s">
        <v>641</v>
      </c>
      <c r="J89" s="3" t="s">
        <v>641</v>
      </c>
      <c r="K89" s="3" t="s">
        <v>641</v>
      </c>
      <c r="L89" s="3" t="s">
        <v>641</v>
      </c>
      <c r="M89" s="3" t="s">
        <v>641</v>
      </c>
      <c r="N89" s="3" t="s">
        <v>641</v>
      </c>
      <c r="O89" s="3" t="s">
        <v>641</v>
      </c>
      <c r="P89" s="3" t="s">
        <v>641</v>
      </c>
      <c r="Q89" s="3" t="s">
        <v>641</v>
      </c>
      <c r="R89" s="3" t="s">
        <v>641</v>
      </c>
      <c r="S89" s="3" t="s">
        <v>641</v>
      </c>
      <c r="T89" s="3" t="s">
        <v>641</v>
      </c>
      <c r="U89" s="3" t="s">
        <v>641</v>
      </c>
      <c r="V89" s="3" t="s">
        <v>641</v>
      </c>
      <c r="W89" s="3" t="s">
        <v>641</v>
      </c>
      <c r="X89" s="3" t="s">
        <v>641</v>
      </c>
      <c r="Y89" s="3" t="s">
        <v>641</v>
      </c>
      <c r="Z89" s="3" t="s">
        <v>641</v>
      </c>
      <c r="AA89" s="3" t="s">
        <v>641</v>
      </c>
      <c r="AB89" s="3" t="s">
        <v>641</v>
      </c>
      <c r="AC89" s="3" t="s">
        <v>641</v>
      </c>
      <c r="AD89" s="3" t="s">
        <v>641</v>
      </c>
      <c r="AE89" s="3" t="s">
        <v>641</v>
      </c>
      <c r="AF89" s="3" t="s">
        <v>641</v>
      </c>
      <c r="AH89" s="3" t="s">
        <v>641</v>
      </c>
      <c r="AI89" s="3" t="s">
        <v>641</v>
      </c>
      <c r="AJ89" s="3" t="s">
        <v>641</v>
      </c>
      <c r="AK89" s="3" t="s">
        <v>641</v>
      </c>
      <c r="AL89" s="3" t="s">
        <v>641</v>
      </c>
      <c r="AM89" s="3" t="s">
        <v>641</v>
      </c>
      <c r="AN89" s="3" t="s">
        <v>641</v>
      </c>
      <c r="AO89" s="3" t="s">
        <v>641</v>
      </c>
      <c r="AP89" s="3" t="s">
        <v>641</v>
      </c>
      <c r="AQ89" s="3" t="s">
        <v>641</v>
      </c>
      <c r="AR89" s="3" t="s">
        <v>641</v>
      </c>
      <c r="AS89" s="3" t="s">
        <v>641</v>
      </c>
      <c r="AT89" s="3" t="s">
        <v>641</v>
      </c>
      <c r="AU89" s="3" t="s">
        <v>641</v>
      </c>
      <c r="AV89" s="3" t="s">
        <v>641</v>
      </c>
      <c r="AW89" s="3" t="s">
        <v>641</v>
      </c>
      <c r="AX89" s="3" t="s">
        <v>641</v>
      </c>
      <c r="AY89" s="3" t="s">
        <v>641</v>
      </c>
      <c r="AZ89" s="3" t="s">
        <v>641</v>
      </c>
      <c r="BA89" s="3" t="s">
        <v>641</v>
      </c>
      <c r="BB89" s="3" t="s">
        <v>641</v>
      </c>
      <c r="BC89" s="3" t="s">
        <v>641</v>
      </c>
      <c r="BD89" s="3" t="s">
        <v>641</v>
      </c>
      <c r="BE89" s="3" t="s">
        <v>641</v>
      </c>
      <c r="BF89" s="3" t="s">
        <v>641</v>
      </c>
      <c r="BG89" s="3" t="s">
        <v>641</v>
      </c>
      <c r="BH89" s="3" t="s">
        <v>641</v>
      </c>
      <c r="BI89" s="3" t="s">
        <v>641</v>
      </c>
      <c r="BJ89" s="3" t="s">
        <v>641</v>
      </c>
      <c r="BK89" s="3" t="s">
        <v>641</v>
      </c>
      <c r="BL89" s="3" t="s">
        <v>641</v>
      </c>
      <c r="BM89" s="3" t="s">
        <v>641</v>
      </c>
      <c r="BN89" s="3" t="s">
        <v>641</v>
      </c>
      <c r="BO89" s="3" t="s">
        <v>641</v>
      </c>
      <c r="BP89" s="3" t="s">
        <v>641</v>
      </c>
      <c r="BQ89" s="3" t="s">
        <v>641</v>
      </c>
      <c r="BR89" s="3" t="s">
        <v>641</v>
      </c>
      <c r="BS89" s="3" t="s">
        <v>641</v>
      </c>
      <c r="BT89" s="3" t="s">
        <v>641</v>
      </c>
      <c r="BU89" s="3" t="s">
        <v>641</v>
      </c>
      <c r="BV89" s="3" t="s">
        <v>641</v>
      </c>
      <c r="BW89" s="3" t="s">
        <v>641</v>
      </c>
      <c r="BX89" s="3" t="s">
        <v>641</v>
      </c>
      <c r="BY89" s="3" t="s">
        <v>641</v>
      </c>
      <c r="BZ89" s="3" t="s">
        <v>641</v>
      </c>
      <c r="CA89" s="3" t="s">
        <v>641</v>
      </c>
      <c r="CB89" s="3" t="s">
        <v>641</v>
      </c>
      <c r="CC89" s="3" t="s">
        <v>641</v>
      </c>
      <c r="CD89" s="3" t="s">
        <v>641</v>
      </c>
      <c r="CE89" s="3" t="s">
        <v>641</v>
      </c>
      <c r="CF89" s="3" t="s">
        <v>641</v>
      </c>
      <c r="CG89" s="3" t="s">
        <v>641</v>
      </c>
      <c r="CH89" s="3" t="s">
        <v>641</v>
      </c>
      <c r="CI89" s="3" t="s">
        <v>641</v>
      </c>
      <c r="CJ89" s="3" t="s">
        <v>641</v>
      </c>
      <c r="CK89" s="3" t="s">
        <v>641</v>
      </c>
      <c r="CL89" s="3">
        <v>1</v>
      </c>
      <c r="CM89" s="3" t="s">
        <v>641</v>
      </c>
      <c r="CN89" s="3" t="s">
        <v>641</v>
      </c>
      <c r="CO89" s="3" t="s">
        <v>641</v>
      </c>
      <c r="CP89" s="3" t="s">
        <v>641</v>
      </c>
      <c r="CQ89" s="3" t="s">
        <v>641</v>
      </c>
      <c r="CR89" s="3" t="s">
        <v>641</v>
      </c>
      <c r="CS89" s="3" t="s">
        <v>641</v>
      </c>
      <c r="CT89" s="3" t="s">
        <v>641</v>
      </c>
      <c r="CU89" s="3" t="s">
        <v>641</v>
      </c>
      <c r="CV89" s="3" t="s">
        <v>641</v>
      </c>
      <c r="CW89" s="3" t="s">
        <v>641</v>
      </c>
      <c r="CX89" s="3" t="s">
        <v>641</v>
      </c>
      <c r="CY89" s="3" t="s">
        <v>641</v>
      </c>
      <c r="CZ89" s="3" t="s">
        <v>641</v>
      </c>
      <c r="DA89" s="3" t="s">
        <v>641</v>
      </c>
      <c r="DB89" s="3" t="s">
        <v>641</v>
      </c>
      <c r="DC89" s="3" t="s">
        <v>641</v>
      </c>
      <c r="DD89" s="3" t="s">
        <v>641</v>
      </c>
      <c r="DE89" s="3" t="s">
        <v>641</v>
      </c>
      <c r="DF89" s="3" t="s">
        <v>641</v>
      </c>
      <c r="DG89" s="3" t="s">
        <v>641</v>
      </c>
      <c r="DH89" s="3" t="s">
        <v>641</v>
      </c>
      <c r="DI89" s="3" t="s">
        <v>641</v>
      </c>
      <c r="DJ89" s="3" t="s">
        <v>641</v>
      </c>
      <c r="DK89" s="3" t="s">
        <v>641</v>
      </c>
      <c r="DL89" s="3" t="s">
        <v>641</v>
      </c>
      <c r="DM89" s="3" t="s">
        <v>641</v>
      </c>
      <c r="DN89" s="3" t="s">
        <v>641</v>
      </c>
      <c r="DO89" s="3" t="s">
        <v>641</v>
      </c>
      <c r="DP89" s="3" t="s">
        <v>641</v>
      </c>
      <c r="DQ89" s="3" t="s">
        <v>641</v>
      </c>
      <c r="DR89" s="3" t="s">
        <v>641</v>
      </c>
      <c r="DS89" s="3" t="s">
        <v>641</v>
      </c>
      <c r="DT89" s="3" t="s">
        <v>641</v>
      </c>
      <c r="DU89" s="3" t="s">
        <v>641</v>
      </c>
      <c r="DV89" s="3" t="s">
        <v>641</v>
      </c>
      <c r="DW89" s="3" t="s">
        <v>641</v>
      </c>
      <c r="DX89" s="3" t="s">
        <v>641</v>
      </c>
      <c r="DY89" s="3" t="s">
        <v>641</v>
      </c>
      <c r="DZ89" s="3" t="s">
        <v>641</v>
      </c>
      <c r="EA89" s="3" t="s">
        <v>641</v>
      </c>
      <c r="EB89" s="3" t="s">
        <v>641</v>
      </c>
      <c r="EC89" s="3" t="s">
        <v>641</v>
      </c>
      <c r="ED89" s="3" t="s">
        <v>641</v>
      </c>
      <c r="EE89" s="3" t="s">
        <v>641</v>
      </c>
      <c r="EF89" s="3" t="s">
        <v>641</v>
      </c>
      <c r="EG89" s="3" t="s">
        <v>641</v>
      </c>
      <c r="EH89" s="3" t="s">
        <v>641</v>
      </c>
      <c r="EI89" s="3" t="s">
        <v>641</v>
      </c>
      <c r="EJ89" s="3" t="s">
        <v>641</v>
      </c>
      <c r="EK89" s="3" t="s">
        <v>641</v>
      </c>
      <c r="EL89" s="3" t="s">
        <v>641</v>
      </c>
      <c r="EM89" s="3" t="s">
        <v>641</v>
      </c>
      <c r="EN89" s="3" t="s">
        <v>641</v>
      </c>
      <c r="EO89" s="3" t="s">
        <v>641</v>
      </c>
      <c r="EP89" s="3" t="s">
        <v>641</v>
      </c>
      <c r="EQ89" s="3" t="s">
        <v>641</v>
      </c>
      <c r="ER89" s="3" t="s">
        <v>641</v>
      </c>
      <c r="ES89" s="3" t="s">
        <v>641</v>
      </c>
      <c r="ET89" s="3" t="s">
        <v>641</v>
      </c>
      <c r="EU89" s="3" t="s">
        <v>641</v>
      </c>
      <c r="EV89" s="3" t="s">
        <v>641</v>
      </c>
      <c r="EW89" s="3" t="s">
        <v>641</v>
      </c>
      <c r="EX89" s="3" t="s">
        <v>641</v>
      </c>
      <c r="EY89" s="3" t="s">
        <v>641</v>
      </c>
      <c r="EZ89" s="3" t="s">
        <v>641</v>
      </c>
      <c r="FA89" s="3" t="s">
        <v>641</v>
      </c>
      <c r="FB89" s="3" t="s">
        <v>641</v>
      </c>
      <c r="FC89" s="3" t="s">
        <v>641</v>
      </c>
      <c r="FD89" s="3" t="s">
        <v>641</v>
      </c>
      <c r="FE89" s="3" t="s">
        <v>641</v>
      </c>
      <c r="FF89" s="3" t="s">
        <v>641</v>
      </c>
      <c r="FG89" s="3" t="s">
        <v>641</v>
      </c>
      <c r="FH89" s="3" t="s">
        <v>641</v>
      </c>
      <c r="FI89" s="3" t="s">
        <v>641</v>
      </c>
      <c r="FJ89" s="3" t="s">
        <v>641</v>
      </c>
      <c r="FK89" s="3" t="s">
        <v>641</v>
      </c>
      <c r="FL89" s="3" t="s">
        <v>641</v>
      </c>
      <c r="FM89" s="3" t="s">
        <v>641</v>
      </c>
      <c r="FN89" s="3" t="s">
        <v>641</v>
      </c>
      <c r="FO89" s="3" t="s">
        <v>641</v>
      </c>
      <c r="FP89" s="3" t="s">
        <v>641</v>
      </c>
      <c r="FQ89" s="3" t="s">
        <v>641</v>
      </c>
      <c r="FR89" s="3" t="s">
        <v>641</v>
      </c>
      <c r="FS89" s="3" t="s">
        <v>641</v>
      </c>
      <c r="FT89" s="3" t="s">
        <v>641</v>
      </c>
      <c r="FU89" s="3" t="s">
        <v>641</v>
      </c>
      <c r="FV89" s="3" t="s">
        <v>641</v>
      </c>
      <c r="FW89" s="3" t="s">
        <v>641</v>
      </c>
      <c r="FX89" s="3" t="s">
        <v>641</v>
      </c>
      <c r="FY89" s="3" t="s">
        <v>641</v>
      </c>
      <c r="FZ89" s="3" t="s">
        <v>641</v>
      </c>
      <c r="GA89" s="3" t="s">
        <v>641</v>
      </c>
      <c r="GB89" s="3" t="s">
        <v>641</v>
      </c>
      <c r="GC89" s="3" t="s">
        <v>641</v>
      </c>
      <c r="GD89" s="3" t="s">
        <v>641</v>
      </c>
      <c r="GE89" s="3" t="s">
        <v>641</v>
      </c>
      <c r="GF89" s="3" t="s">
        <v>641</v>
      </c>
      <c r="GG89" s="3" t="s">
        <v>641</v>
      </c>
      <c r="GH89" s="3" t="s">
        <v>641</v>
      </c>
      <c r="GI89" s="3" t="s">
        <v>641</v>
      </c>
      <c r="GJ89" s="3" t="s">
        <v>641</v>
      </c>
      <c r="GK89" s="3" t="s">
        <v>641</v>
      </c>
      <c r="GL89" s="3" t="s">
        <v>641</v>
      </c>
      <c r="GM89" s="3" t="s">
        <v>641</v>
      </c>
      <c r="GN89" s="3" t="s">
        <v>641</v>
      </c>
      <c r="GO89" s="3" t="s">
        <v>641</v>
      </c>
      <c r="GP89" s="3" t="s">
        <v>641</v>
      </c>
      <c r="GQ89" s="3" t="s">
        <v>641</v>
      </c>
    </row>
    <row r="90" spans="1:199" x14ac:dyDescent="0.2">
      <c r="A90" s="3" t="s">
        <v>92</v>
      </c>
      <c r="B90" s="3">
        <v>5</v>
      </c>
      <c r="C90" s="3">
        <v>1</v>
      </c>
      <c r="D90" s="3" t="s">
        <v>641</v>
      </c>
      <c r="E90" s="3" t="s">
        <v>641</v>
      </c>
      <c r="F90" s="3" t="s">
        <v>641</v>
      </c>
      <c r="G90" s="3" t="s">
        <v>641</v>
      </c>
      <c r="H90" s="3" t="s">
        <v>641</v>
      </c>
      <c r="I90" s="3" t="s">
        <v>641</v>
      </c>
      <c r="J90" s="3" t="s">
        <v>641</v>
      </c>
      <c r="K90" s="3" t="s">
        <v>641</v>
      </c>
      <c r="L90" s="3" t="s">
        <v>641</v>
      </c>
      <c r="M90" s="3" t="s">
        <v>641</v>
      </c>
      <c r="N90" s="3" t="s">
        <v>641</v>
      </c>
      <c r="O90" s="3" t="s">
        <v>641</v>
      </c>
      <c r="P90" s="3" t="s">
        <v>641</v>
      </c>
      <c r="Q90" s="3" t="s">
        <v>641</v>
      </c>
      <c r="R90" s="3" t="s">
        <v>641</v>
      </c>
      <c r="S90" s="3" t="s">
        <v>641</v>
      </c>
      <c r="T90" s="3" t="s">
        <v>641</v>
      </c>
      <c r="U90" s="3" t="s">
        <v>641</v>
      </c>
      <c r="V90" s="3" t="s">
        <v>641</v>
      </c>
      <c r="W90" s="3" t="s">
        <v>641</v>
      </c>
      <c r="X90" s="3" t="s">
        <v>641</v>
      </c>
      <c r="Y90" s="3" t="s">
        <v>641</v>
      </c>
      <c r="Z90" s="3" t="s">
        <v>641</v>
      </c>
      <c r="AA90" s="3" t="s">
        <v>641</v>
      </c>
      <c r="AB90" s="3" t="s">
        <v>641</v>
      </c>
      <c r="AC90" s="3" t="s">
        <v>641</v>
      </c>
      <c r="AD90" s="3" t="s">
        <v>641</v>
      </c>
      <c r="AE90" s="3" t="s">
        <v>641</v>
      </c>
      <c r="AF90" s="3" t="s">
        <v>641</v>
      </c>
      <c r="AH90" s="3" t="s">
        <v>641</v>
      </c>
      <c r="AI90" s="3" t="s">
        <v>641</v>
      </c>
      <c r="AJ90" s="3" t="s">
        <v>641</v>
      </c>
      <c r="AK90" s="3" t="s">
        <v>641</v>
      </c>
      <c r="AL90" s="3" t="s">
        <v>641</v>
      </c>
      <c r="AM90" s="3" t="s">
        <v>641</v>
      </c>
      <c r="AN90" s="3" t="s">
        <v>641</v>
      </c>
      <c r="AO90" s="3" t="s">
        <v>641</v>
      </c>
      <c r="AP90" s="3" t="s">
        <v>641</v>
      </c>
      <c r="AQ90" s="3" t="s">
        <v>641</v>
      </c>
      <c r="AR90" s="3" t="s">
        <v>641</v>
      </c>
      <c r="AS90" s="3" t="s">
        <v>641</v>
      </c>
      <c r="AT90" s="3" t="s">
        <v>641</v>
      </c>
      <c r="AU90" s="3">
        <v>10</v>
      </c>
      <c r="AV90" s="3" t="s">
        <v>641</v>
      </c>
      <c r="AW90" s="3" t="s">
        <v>641</v>
      </c>
      <c r="AX90" s="3" t="s">
        <v>641</v>
      </c>
      <c r="AY90" s="3" t="s">
        <v>641</v>
      </c>
      <c r="AZ90" s="3" t="s">
        <v>641</v>
      </c>
      <c r="BA90" s="3" t="s">
        <v>641</v>
      </c>
      <c r="BB90" s="3" t="s">
        <v>641</v>
      </c>
      <c r="BC90" s="3" t="s">
        <v>641</v>
      </c>
      <c r="BD90" s="3" t="s">
        <v>641</v>
      </c>
      <c r="BE90" s="3" t="s">
        <v>641</v>
      </c>
      <c r="BF90" s="3" t="s">
        <v>641</v>
      </c>
      <c r="BG90" s="3" t="s">
        <v>641</v>
      </c>
      <c r="BH90" s="3" t="s">
        <v>641</v>
      </c>
      <c r="BI90" s="3" t="s">
        <v>641</v>
      </c>
      <c r="BJ90" s="3" t="s">
        <v>641</v>
      </c>
      <c r="BK90" s="3" t="s">
        <v>641</v>
      </c>
      <c r="BL90" s="3" t="s">
        <v>641</v>
      </c>
      <c r="BM90" s="3" t="s">
        <v>641</v>
      </c>
      <c r="BN90" s="3" t="s">
        <v>641</v>
      </c>
      <c r="BO90" s="3" t="s">
        <v>641</v>
      </c>
      <c r="BP90" s="3" t="s">
        <v>641</v>
      </c>
      <c r="BQ90" s="3" t="s">
        <v>641</v>
      </c>
      <c r="BR90" s="3" t="s">
        <v>641</v>
      </c>
      <c r="BS90" s="3" t="s">
        <v>641</v>
      </c>
      <c r="BT90" s="3" t="s">
        <v>641</v>
      </c>
      <c r="BU90" s="3" t="s">
        <v>641</v>
      </c>
      <c r="BV90" s="3" t="s">
        <v>641</v>
      </c>
      <c r="BW90" s="3" t="s">
        <v>641</v>
      </c>
      <c r="BX90" s="3" t="s">
        <v>641</v>
      </c>
      <c r="BY90" s="3" t="s">
        <v>641</v>
      </c>
      <c r="BZ90" s="3" t="s">
        <v>641</v>
      </c>
      <c r="CA90" s="3" t="s">
        <v>641</v>
      </c>
      <c r="CB90" s="3" t="s">
        <v>641</v>
      </c>
      <c r="CC90" s="3" t="s">
        <v>641</v>
      </c>
      <c r="CD90" s="3" t="s">
        <v>641</v>
      </c>
      <c r="CE90" s="3" t="s">
        <v>641</v>
      </c>
      <c r="CF90" s="3" t="s">
        <v>641</v>
      </c>
      <c r="CG90" s="3" t="s">
        <v>641</v>
      </c>
      <c r="CH90" s="3" t="s">
        <v>641</v>
      </c>
      <c r="CI90" s="3" t="s">
        <v>641</v>
      </c>
      <c r="CJ90" s="3">
        <v>10</v>
      </c>
      <c r="CK90" s="3" t="s">
        <v>641</v>
      </c>
      <c r="CL90" s="3" t="s">
        <v>641</v>
      </c>
      <c r="CM90" s="3" t="s">
        <v>641</v>
      </c>
      <c r="CN90" s="3" t="s">
        <v>641</v>
      </c>
      <c r="CO90" s="3" t="s">
        <v>641</v>
      </c>
      <c r="CP90" s="3" t="s">
        <v>641</v>
      </c>
      <c r="CQ90" s="3" t="s">
        <v>641</v>
      </c>
      <c r="CR90" s="3" t="s">
        <v>641</v>
      </c>
      <c r="CS90" s="3" t="s">
        <v>641</v>
      </c>
      <c r="CT90" s="3" t="s">
        <v>641</v>
      </c>
      <c r="CU90" s="3" t="s">
        <v>641</v>
      </c>
      <c r="CV90" s="3" t="s">
        <v>641</v>
      </c>
      <c r="CW90" s="3" t="s">
        <v>641</v>
      </c>
      <c r="CX90" s="3" t="s">
        <v>641</v>
      </c>
      <c r="CY90" s="3" t="s">
        <v>641</v>
      </c>
      <c r="CZ90" s="3" t="s">
        <v>641</v>
      </c>
      <c r="DA90" s="3" t="s">
        <v>641</v>
      </c>
      <c r="DB90" s="3" t="s">
        <v>641</v>
      </c>
      <c r="DC90" s="3" t="s">
        <v>641</v>
      </c>
      <c r="DD90" s="3" t="s">
        <v>641</v>
      </c>
      <c r="DE90" s="3" t="s">
        <v>641</v>
      </c>
      <c r="DF90" s="3" t="s">
        <v>641</v>
      </c>
      <c r="DG90" s="3" t="s">
        <v>641</v>
      </c>
      <c r="DH90" s="3" t="s">
        <v>641</v>
      </c>
      <c r="DI90" s="3" t="s">
        <v>641</v>
      </c>
      <c r="DJ90" s="3" t="s">
        <v>641</v>
      </c>
      <c r="DK90" s="3" t="s">
        <v>641</v>
      </c>
      <c r="DL90" s="3" t="s">
        <v>641</v>
      </c>
      <c r="DM90" s="3" t="s">
        <v>641</v>
      </c>
      <c r="DN90" s="3" t="s">
        <v>641</v>
      </c>
      <c r="DO90" s="3" t="s">
        <v>641</v>
      </c>
      <c r="DP90" s="3" t="s">
        <v>641</v>
      </c>
      <c r="DQ90" s="3" t="s">
        <v>641</v>
      </c>
      <c r="DR90" s="3" t="s">
        <v>641</v>
      </c>
      <c r="DS90" s="3" t="s">
        <v>641</v>
      </c>
      <c r="DT90" s="3" t="s">
        <v>641</v>
      </c>
      <c r="DU90" s="3" t="s">
        <v>641</v>
      </c>
      <c r="DV90" s="3" t="s">
        <v>641</v>
      </c>
      <c r="DW90" s="3" t="s">
        <v>641</v>
      </c>
      <c r="DX90" s="3" t="s">
        <v>641</v>
      </c>
      <c r="DY90" s="3" t="s">
        <v>641</v>
      </c>
      <c r="DZ90" s="3" t="s">
        <v>641</v>
      </c>
      <c r="EA90" s="3" t="s">
        <v>641</v>
      </c>
      <c r="EB90" s="3" t="s">
        <v>641</v>
      </c>
      <c r="EC90" s="3" t="s">
        <v>641</v>
      </c>
      <c r="ED90" s="3" t="s">
        <v>641</v>
      </c>
      <c r="EE90" s="3" t="s">
        <v>641</v>
      </c>
      <c r="EF90" s="3" t="s">
        <v>641</v>
      </c>
      <c r="EG90" s="3" t="s">
        <v>641</v>
      </c>
      <c r="EH90" s="3" t="s">
        <v>641</v>
      </c>
      <c r="EI90" s="3" t="s">
        <v>641</v>
      </c>
      <c r="EJ90" s="3" t="s">
        <v>641</v>
      </c>
      <c r="EK90" s="3" t="s">
        <v>641</v>
      </c>
      <c r="EL90" s="3" t="s">
        <v>641</v>
      </c>
      <c r="EM90" s="3" t="s">
        <v>641</v>
      </c>
      <c r="EN90" s="3" t="s">
        <v>641</v>
      </c>
      <c r="EO90" s="3" t="s">
        <v>641</v>
      </c>
      <c r="EP90" s="3" t="s">
        <v>641</v>
      </c>
      <c r="EQ90" s="3" t="s">
        <v>641</v>
      </c>
      <c r="ER90" s="3" t="s">
        <v>641</v>
      </c>
      <c r="ES90" s="3" t="s">
        <v>641</v>
      </c>
      <c r="ET90" s="3" t="s">
        <v>641</v>
      </c>
      <c r="EU90" s="3" t="s">
        <v>641</v>
      </c>
      <c r="EV90" s="3" t="s">
        <v>641</v>
      </c>
      <c r="EW90" s="3" t="s">
        <v>641</v>
      </c>
      <c r="EX90" s="3" t="s">
        <v>641</v>
      </c>
      <c r="EY90" s="3" t="s">
        <v>641</v>
      </c>
      <c r="EZ90" s="3" t="s">
        <v>641</v>
      </c>
      <c r="FA90" s="3" t="s">
        <v>641</v>
      </c>
      <c r="FB90" s="3" t="s">
        <v>641</v>
      </c>
      <c r="FC90" s="3" t="s">
        <v>641</v>
      </c>
      <c r="FD90" s="3" t="s">
        <v>641</v>
      </c>
      <c r="FE90" s="3" t="s">
        <v>641</v>
      </c>
      <c r="FF90" s="3" t="s">
        <v>641</v>
      </c>
      <c r="FG90" s="3" t="s">
        <v>641</v>
      </c>
      <c r="FH90" s="3" t="s">
        <v>641</v>
      </c>
      <c r="FI90" s="3" t="s">
        <v>641</v>
      </c>
      <c r="FJ90" s="3" t="s">
        <v>641</v>
      </c>
      <c r="FK90" s="3" t="s">
        <v>641</v>
      </c>
      <c r="FL90" s="3" t="s">
        <v>641</v>
      </c>
      <c r="FM90" s="3" t="s">
        <v>641</v>
      </c>
      <c r="FN90" s="3" t="s">
        <v>641</v>
      </c>
      <c r="FO90" s="3" t="s">
        <v>641</v>
      </c>
      <c r="FP90" s="3" t="s">
        <v>641</v>
      </c>
      <c r="FQ90" s="3" t="s">
        <v>641</v>
      </c>
      <c r="FR90" s="3" t="s">
        <v>641</v>
      </c>
      <c r="FS90" s="3" t="s">
        <v>641</v>
      </c>
      <c r="FT90" s="3" t="s">
        <v>641</v>
      </c>
      <c r="FU90" s="3" t="s">
        <v>641</v>
      </c>
      <c r="FV90" s="3" t="s">
        <v>641</v>
      </c>
      <c r="FW90" s="3" t="s">
        <v>641</v>
      </c>
      <c r="FX90" s="3" t="s">
        <v>641</v>
      </c>
      <c r="FY90" s="3" t="s">
        <v>641</v>
      </c>
      <c r="FZ90" s="3" t="s">
        <v>641</v>
      </c>
      <c r="GA90" s="3" t="s">
        <v>641</v>
      </c>
      <c r="GB90" s="3" t="s">
        <v>641</v>
      </c>
      <c r="GC90" s="3" t="s">
        <v>641</v>
      </c>
      <c r="GD90" s="3" t="s">
        <v>641</v>
      </c>
      <c r="GE90" s="3" t="s">
        <v>641</v>
      </c>
      <c r="GF90" s="3" t="s">
        <v>641</v>
      </c>
      <c r="GG90" s="3" t="s">
        <v>641</v>
      </c>
      <c r="GH90" s="3">
        <v>4</v>
      </c>
      <c r="GI90" s="3" t="s">
        <v>641</v>
      </c>
      <c r="GJ90" s="3" t="s">
        <v>641</v>
      </c>
      <c r="GK90" s="3" t="s">
        <v>641</v>
      </c>
      <c r="GL90" s="3" t="s">
        <v>641</v>
      </c>
      <c r="GM90" s="3" t="s">
        <v>641</v>
      </c>
      <c r="GN90" s="3" t="s">
        <v>641</v>
      </c>
      <c r="GO90" s="3" t="s">
        <v>641</v>
      </c>
      <c r="GP90" s="3" t="s">
        <v>641</v>
      </c>
      <c r="GQ90" s="3" t="s">
        <v>641</v>
      </c>
    </row>
    <row r="91" spans="1:199" x14ac:dyDescent="0.2">
      <c r="A91" s="3" t="s">
        <v>68</v>
      </c>
      <c r="B91" s="3">
        <v>0.5</v>
      </c>
      <c r="C91" s="3">
        <v>1</v>
      </c>
      <c r="D91" s="3" t="s">
        <v>641</v>
      </c>
      <c r="E91" s="3" t="s">
        <v>641</v>
      </c>
      <c r="F91" s="3" t="s">
        <v>641</v>
      </c>
      <c r="G91" s="3" t="s">
        <v>641</v>
      </c>
      <c r="H91" s="3" t="s">
        <v>641</v>
      </c>
      <c r="I91" s="3" t="s">
        <v>641</v>
      </c>
      <c r="J91" s="3" t="s">
        <v>641</v>
      </c>
      <c r="K91" s="3" t="s">
        <v>641</v>
      </c>
      <c r="L91" s="3" t="s">
        <v>641</v>
      </c>
      <c r="M91" s="3" t="s">
        <v>641</v>
      </c>
      <c r="N91" s="3" t="s">
        <v>641</v>
      </c>
      <c r="O91" s="3" t="s">
        <v>641</v>
      </c>
      <c r="P91" s="3" t="s">
        <v>641</v>
      </c>
      <c r="Q91" s="3" t="s">
        <v>641</v>
      </c>
      <c r="R91" s="3" t="s">
        <v>641</v>
      </c>
      <c r="S91" s="3" t="s">
        <v>641</v>
      </c>
      <c r="T91" s="3" t="s">
        <v>641</v>
      </c>
      <c r="U91" s="3" t="s">
        <v>641</v>
      </c>
      <c r="V91" s="3" t="s">
        <v>641</v>
      </c>
      <c r="W91" s="3" t="s">
        <v>641</v>
      </c>
      <c r="X91" s="3" t="s">
        <v>641</v>
      </c>
      <c r="Y91" s="3" t="s">
        <v>641</v>
      </c>
      <c r="Z91" s="3" t="s">
        <v>641</v>
      </c>
      <c r="AA91" s="3" t="s">
        <v>641</v>
      </c>
      <c r="AB91" s="3" t="s">
        <v>641</v>
      </c>
      <c r="AC91" s="3" t="s">
        <v>641</v>
      </c>
      <c r="AD91" s="3" t="s">
        <v>641</v>
      </c>
      <c r="AE91" s="3" t="s">
        <v>641</v>
      </c>
      <c r="AF91" s="3" t="s">
        <v>641</v>
      </c>
      <c r="AH91" s="3" t="s">
        <v>641</v>
      </c>
      <c r="AI91" s="3" t="s">
        <v>641</v>
      </c>
      <c r="AJ91" s="3" t="s">
        <v>641</v>
      </c>
      <c r="AK91" s="3" t="s">
        <v>641</v>
      </c>
      <c r="AL91" s="3" t="s">
        <v>641</v>
      </c>
      <c r="AM91" s="3" t="s">
        <v>641</v>
      </c>
      <c r="AN91" s="3" t="s">
        <v>641</v>
      </c>
      <c r="AO91" s="3" t="s">
        <v>641</v>
      </c>
      <c r="AP91" s="3" t="s">
        <v>641</v>
      </c>
      <c r="AQ91" s="3" t="s">
        <v>641</v>
      </c>
      <c r="AR91" s="3" t="s">
        <v>641</v>
      </c>
      <c r="AS91" s="3" t="s">
        <v>641</v>
      </c>
      <c r="AT91" s="3" t="s">
        <v>641</v>
      </c>
      <c r="AU91" s="3" t="s">
        <v>641</v>
      </c>
      <c r="AV91" s="3" t="s">
        <v>641</v>
      </c>
      <c r="AW91" s="3" t="s">
        <v>641</v>
      </c>
      <c r="AX91" s="3" t="s">
        <v>641</v>
      </c>
      <c r="AY91" s="3" t="s">
        <v>641</v>
      </c>
      <c r="AZ91" s="3" t="s">
        <v>641</v>
      </c>
      <c r="BA91" s="3" t="s">
        <v>641</v>
      </c>
      <c r="BB91" s="3" t="s">
        <v>641</v>
      </c>
      <c r="BC91" s="3" t="s">
        <v>641</v>
      </c>
      <c r="BD91" s="3" t="s">
        <v>641</v>
      </c>
      <c r="BE91" s="3" t="s">
        <v>641</v>
      </c>
      <c r="BF91" s="3" t="s">
        <v>641</v>
      </c>
      <c r="BG91" s="3" t="s">
        <v>641</v>
      </c>
      <c r="BH91" s="3" t="s">
        <v>641</v>
      </c>
      <c r="BI91" s="3" t="s">
        <v>641</v>
      </c>
      <c r="BJ91" s="3" t="s">
        <v>641</v>
      </c>
      <c r="BK91" s="3" t="s">
        <v>641</v>
      </c>
      <c r="BL91" s="3" t="s">
        <v>641</v>
      </c>
      <c r="BM91" s="3" t="s">
        <v>641</v>
      </c>
      <c r="BN91" s="3" t="s">
        <v>641</v>
      </c>
      <c r="BO91" s="3" t="s">
        <v>641</v>
      </c>
      <c r="BP91" s="3" t="s">
        <v>641</v>
      </c>
      <c r="BQ91" s="3" t="s">
        <v>641</v>
      </c>
      <c r="BR91" s="3" t="s">
        <v>641</v>
      </c>
      <c r="BS91" s="3" t="s">
        <v>641</v>
      </c>
      <c r="BT91" s="3" t="s">
        <v>641</v>
      </c>
      <c r="BU91" s="3" t="s">
        <v>641</v>
      </c>
      <c r="BV91" s="3" t="s">
        <v>641</v>
      </c>
      <c r="BW91" s="3" t="s">
        <v>641</v>
      </c>
      <c r="BX91" s="3" t="s">
        <v>641</v>
      </c>
      <c r="BY91" s="3" t="s">
        <v>641</v>
      </c>
      <c r="BZ91" s="3" t="s">
        <v>641</v>
      </c>
      <c r="CA91" s="3" t="s">
        <v>641</v>
      </c>
      <c r="CB91" s="3" t="s">
        <v>641</v>
      </c>
      <c r="CC91" s="3" t="s">
        <v>641</v>
      </c>
      <c r="CD91" s="3" t="s">
        <v>641</v>
      </c>
      <c r="CE91" s="3" t="s">
        <v>641</v>
      </c>
      <c r="CF91" s="3" t="s">
        <v>641</v>
      </c>
      <c r="CG91" s="3" t="s">
        <v>641</v>
      </c>
      <c r="CH91" s="3" t="s">
        <v>641</v>
      </c>
      <c r="CI91" s="3" t="s">
        <v>641</v>
      </c>
      <c r="CJ91" s="3" t="s">
        <v>641</v>
      </c>
      <c r="CK91" s="3" t="s">
        <v>641</v>
      </c>
      <c r="CL91" s="3" t="s">
        <v>641</v>
      </c>
      <c r="CM91" s="3" t="s">
        <v>641</v>
      </c>
      <c r="CN91" s="3" t="s">
        <v>641</v>
      </c>
      <c r="CO91" s="3" t="s">
        <v>641</v>
      </c>
      <c r="CP91" s="3" t="s">
        <v>641</v>
      </c>
      <c r="CQ91" s="3" t="s">
        <v>641</v>
      </c>
      <c r="CR91" s="3" t="s">
        <v>641</v>
      </c>
      <c r="CS91" s="3" t="s">
        <v>641</v>
      </c>
      <c r="CT91" s="3" t="s">
        <v>641</v>
      </c>
      <c r="CU91" s="3" t="s">
        <v>641</v>
      </c>
      <c r="CV91" s="3" t="s">
        <v>641</v>
      </c>
      <c r="CW91" s="3" t="s">
        <v>641</v>
      </c>
      <c r="CX91" s="3" t="s">
        <v>641</v>
      </c>
      <c r="CY91" s="3" t="s">
        <v>641</v>
      </c>
      <c r="CZ91" s="3" t="s">
        <v>641</v>
      </c>
      <c r="DA91" s="3" t="s">
        <v>641</v>
      </c>
      <c r="DB91" s="3" t="s">
        <v>641</v>
      </c>
      <c r="DC91" s="3" t="s">
        <v>641</v>
      </c>
      <c r="DD91" s="3" t="s">
        <v>641</v>
      </c>
      <c r="DE91" s="3" t="s">
        <v>641</v>
      </c>
      <c r="DF91" s="3" t="s">
        <v>641</v>
      </c>
      <c r="DG91" s="3" t="s">
        <v>641</v>
      </c>
      <c r="DH91" s="3" t="s">
        <v>641</v>
      </c>
      <c r="DI91" s="3" t="s">
        <v>641</v>
      </c>
      <c r="DJ91" s="3" t="s">
        <v>641</v>
      </c>
      <c r="DK91" s="3" t="s">
        <v>641</v>
      </c>
      <c r="DL91" s="3" t="s">
        <v>641</v>
      </c>
      <c r="DM91" s="3" t="s">
        <v>641</v>
      </c>
      <c r="DN91" s="3" t="s">
        <v>641</v>
      </c>
      <c r="DO91" s="3" t="s">
        <v>641</v>
      </c>
      <c r="DP91" s="3" t="s">
        <v>641</v>
      </c>
      <c r="DQ91" s="3" t="s">
        <v>641</v>
      </c>
      <c r="DR91" s="3" t="s">
        <v>641</v>
      </c>
      <c r="DS91" s="3" t="s">
        <v>641</v>
      </c>
      <c r="DT91" s="3" t="s">
        <v>641</v>
      </c>
      <c r="DU91" s="3" t="s">
        <v>641</v>
      </c>
      <c r="DV91" s="3" t="s">
        <v>641</v>
      </c>
      <c r="DW91" s="3" t="s">
        <v>641</v>
      </c>
      <c r="DX91" s="3" t="s">
        <v>641</v>
      </c>
      <c r="DY91" s="3" t="s">
        <v>641</v>
      </c>
      <c r="DZ91" s="3" t="s">
        <v>641</v>
      </c>
      <c r="EA91" s="3" t="s">
        <v>641</v>
      </c>
      <c r="EB91" s="3" t="s">
        <v>641</v>
      </c>
      <c r="EC91" s="3" t="s">
        <v>641</v>
      </c>
      <c r="ED91" s="3" t="s">
        <v>641</v>
      </c>
      <c r="EE91" s="3" t="s">
        <v>641</v>
      </c>
      <c r="EF91" s="3" t="s">
        <v>641</v>
      </c>
      <c r="EG91" s="3" t="s">
        <v>641</v>
      </c>
      <c r="EH91" s="3" t="s">
        <v>641</v>
      </c>
      <c r="EI91" s="3" t="s">
        <v>641</v>
      </c>
      <c r="EJ91" s="3" t="s">
        <v>641</v>
      </c>
      <c r="EK91" s="3" t="s">
        <v>641</v>
      </c>
      <c r="EL91" s="3" t="s">
        <v>641</v>
      </c>
      <c r="EM91" s="3" t="s">
        <v>641</v>
      </c>
      <c r="EN91" s="3" t="s">
        <v>641</v>
      </c>
      <c r="EO91" s="3" t="s">
        <v>641</v>
      </c>
      <c r="EP91" s="3" t="s">
        <v>641</v>
      </c>
      <c r="EQ91" s="3" t="s">
        <v>641</v>
      </c>
      <c r="ER91" s="3" t="s">
        <v>641</v>
      </c>
      <c r="ES91" s="3" t="s">
        <v>641</v>
      </c>
      <c r="ET91" s="3" t="s">
        <v>641</v>
      </c>
      <c r="EU91" s="3" t="s">
        <v>641</v>
      </c>
      <c r="EV91" s="3" t="s">
        <v>641</v>
      </c>
      <c r="EW91" s="3" t="s">
        <v>641</v>
      </c>
      <c r="EX91" s="3" t="s">
        <v>641</v>
      </c>
      <c r="EY91" s="3" t="s">
        <v>641</v>
      </c>
      <c r="EZ91" s="3" t="s">
        <v>641</v>
      </c>
      <c r="FA91" s="3" t="s">
        <v>641</v>
      </c>
      <c r="FB91" s="3" t="s">
        <v>641</v>
      </c>
      <c r="FC91" s="3" t="s">
        <v>641</v>
      </c>
      <c r="FD91" s="3" t="s">
        <v>641</v>
      </c>
      <c r="FE91" s="3" t="s">
        <v>641</v>
      </c>
      <c r="FF91" s="3" t="s">
        <v>641</v>
      </c>
      <c r="FG91" s="3" t="s">
        <v>641</v>
      </c>
      <c r="FH91" s="3" t="s">
        <v>641</v>
      </c>
      <c r="FI91" s="3" t="s">
        <v>641</v>
      </c>
      <c r="FJ91" s="3" t="s">
        <v>641</v>
      </c>
      <c r="FK91" s="3" t="s">
        <v>641</v>
      </c>
      <c r="FL91" s="3" t="s">
        <v>641</v>
      </c>
      <c r="FM91" s="3" t="s">
        <v>641</v>
      </c>
      <c r="FN91" s="3" t="s">
        <v>641</v>
      </c>
      <c r="FO91" s="3" t="s">
        <v>641</v>
      </c>
      <c r="FP91" s="3" t="s">
        <v>641</v>
      </c>
      <c r="FQ91" s="3" t="s">
        <v>641</v>
      </c>
      <c r="FR91" s="3" t="s">
        <v>641</v>
      </c>
      <c r="FS91" s="3" t="s">
        <v>641</v>
      </c>
      <c r="FT91" s="3" t="s">
        <v>641</v>
      </c>
      <c r="FU91" s="3" t="s">
        <v>641</v>
      </c>
      <c r="FV91" s="3" t="s">
        <v>641</v>
      </c>
      <c r="FW91" s="3">
        <v>20</v>
      </c>
      <c r="FX91" s="3" t="s">
        <v>641</v>
      </c>
      <c r="FY91" s="3" t="s">
        <v>641</v>
      </c>
      <c r="FZ91" s="3" t="s">
        <v>641</v>
      </c>
      <c r="GA91" s="3" t="s">
        <v>641</v>
      </c>
      <c r="GB91" s="3" t="s">
        <v>641</v>
      </c>
      <c r="GC91" s="3" t="s">
        <v>641</v>
      </c>
      <c r="GD91" s="3" t="s">
        <v>641</v>
      </c>
      <c r="GE91" s="3" t="s">
        <v>641</v>
      </c>
      <c r="GF91" s="3" t="s">
        <v>641</v>
      </c>
      <c r="GG91" s="3" t="s">
        <v>641</v>
      </c>
      <c r="GH91" s="3" t="s">
        <v>641</v>
      </c>
      <c r="GI91" s="3" t="s">
        <v>641</v>
      </c>
      <c r="GJ91" s="3" t="s">
        <v>641</v>
      </c>
      <c r="GK91" s="3" t="s">
        <v>641</v>
      </c>
      <c r="GL91" s="3" t="s">
        <v>641</v>
      </c>
      <c r="GM91" s="3" t="s">
        <v>641</v>
      </c>
      <c r="GN91" s="3" t="s">
        <v>641</v>
      </c>
      <c r="GO91" s="3" t="s">
        <v>641</v>
      </c>
      <c r="GP91" s="3" t="s">
        <v>641</v>
      </c>
      <c r="GQ91" s="3" t="s">
        <v>641</v>
      </c>
    </row>
    <row r="92" spans="1:199" x14ac:dyDescent="0.2">
      <c r="A92" s="3" t="s">
        <v>134</v>
      </c>
      <c r="B92" s="3">
        <v>5</v>
      </c>
      <c r="C92" s="3">
        <v>4</v>
      </c>
      <c r="D92" s="3" t="s">
        <v>641</v>
      </c>
      <c r="E92" s="3" t="s">
        <v>641</v>
      </c>
      <c r="F92" s="3" t="s">
        <v>641</v>
      </c>
      <c r="G92" s="3" t="s">
        <v>641</v>
      </c>
      <c r="H92" s="3" t="s">
        <v>641</v>
      </c>
      <c r="I92" s="3" t="s">
        <v>641</v>
      </c>
      <c r="J92" s="3" t="s">
        <v>641</v>
      </c>
      <c r="K92" s="3" t="s">
        <v>641</v>
      </c>
      <c r="L92" s="3" t="s">
        <v>641</v>
      </c>
      <c r="M92" s="3" t="s">
        <v>641</v>
      </c>
      <c r="N92" s="3" t="s">
        <v>641</v>
      </c>
      <c r="O92" s="3" t="s">
        <v>641</v>
      </c>
      <c r="P92" s="3" t="s">
        <v>641</v>
      </c>
      <c r="Q92" s="3" t="s">
        <v>641</v>
      </c>
      <c r="R92" s="3" t="s">
        <v>641</v>
      </c>
      <c r="S92" s="3" t="s">
        <v>641</v>
      </c>
      <c r="T92" s="3" t="s">
        <v>641</v>
      </c>
      <c r="U92" s="3" t="s">
        <v>641</v>
      </c>
      <c r="V92" s="3" t="s">
        <v>641</v>
      </c>
      <c r="W92" s="3" t="s">
        <v>641</v>
      </c>
      <c r="X92" s="3" t="s">
        <v>641</v>
      </c>
      <c r="Y92" s="3" t="s">
        <v>641</v>
      </c>
      <c r="Z92" s="3" t="s">
        <v>641</v>
      </c>
      <c r="AA92" s="3" t="s">
        <v>641</v>
      </c>
      <c r="AB92" s="3" t="s">
        <v>641</v>
      </c>
      <c r="AC92" s="3" t="s">
        <v>641</v>
      </c>
      <c r="AD92" s="3" t="s">
        <v>641</v>
      </c>
      <c r="AE92" s="3" t="s">
        <v>641</v>
      </c>
      <c r="AF92" s="3" t="s">
        <v>641</v>
      </c>
      <c r="AH92" s="3" t="s">
        <v>641</v>
      </c>
      <c r="AI92" s="3" t="s">
        <v>641</v>
      </c>
      <c r="AJ92" s="3" t="s">
        <v>641</v>
      </c>
      <c r="AK92" s="3" t="s">
        <v>641</v>
      </c>
      <c r="AL92" s="3" t="s">
        <v>641</v>
      </c>
      <c r="AM92" s="3" t="s">
        <v>641</v>
      </c>
      <c r="AN92" s="3" t="s">
        <v>641</v>
      </c>
      <c r="AO92" s="3" t="s">
        <v>641</v>
      </c>
      <c r="AP92" s="3" t="s">
        <v>641</v>
      </c>
      <c r="AQ92" s="3" t="s">
        <v>641</v>
      </c>
      <c r="AR92" s="3" t="s">
        <v>641</v>
      </c>
      <c r="AS92" s="3" t="s">
        <v>641</v>
      </c>
      <c r="AT92" s="3" t="s">
        <v>641</v>
      </c>
      <c r="AU92" s="3" t="s">
        <v>641</v>
      </c>
      <c r="AV92" s="3" t="s">
        <v>641</v>
      </c>
      <c r="AW92" s="3" t="s">
        <v>641</v>
      </c>
      <c r="AX92" s="3" t="s">
        <v>641</v>
      </c>
      <c r="AY92" s="3" t="s">
        <v>641</v>
      </c>
      <c r="AZ92" s="3" t="s">
        <v>641</v>
      </c>
      <c r="BA92" s="3" t="s">
        <v>641</v>
      </c>
      <c r="BB92" s="3" t="s">
        <v>641</v>
      </c>
      <c r="BC92" s="3">
        <v>2</v>
      </c>
      <c r="BD92" s="3" t="s">
        <v>641</v>
      </c>
      <c r="BE92" s="3" t="s">
        <v>641</v>
      </c>
      <c r="BF92" s="3" t="s">
        <v>641</v>
      </c>
      <c r="BG92" s="3" t="s">
        <v>641</v>
      </c>
      <c r="BH92" s="3" t="s">
        <v>641</v>
      </c>
      <c r="BI92" s="3" t="s">
        <v>641</v>
      </c>
      <c r="BJ92" s="3" t="s">
        <v>641</v>
      </c>
      <c r="BK92" s="3" t="s">
        <v>641</v>
      </c>
      <c r="BL92" s="3" t="s">
        <v>641</v>
      </c>
      <c r="BM92" s="3" t="s">
        <v>641</v>
      </c>
      <c r="BN92" s="3" t="s">
        <v>641</v>
      </c>
      <c r="BO92" s="3" t="s">
        <v>641</v>
      </c>
      <c r="BP92" s="3" t="s">
        <v>641</v>
      </c>
      <c r="BQ92" s="3" t="s">
        <v>641</v>
      </c>
      <c r="BR92" s="3" t="s">
        <v>641</v>
      </c>
      <c r="BS92" s="3" t="s">
        <v>641</v>
      </c>
      <c r="BT92" s="3" t="s">
        <v>641</v>
      </c>
      <c r="BU92" s="3" t="s">
        <v>641</v>
      </c>
      <c r="BV92" s="3" t="s">
        <v>641</v>
      </c>
      <c r="BW92" s="3" t="s">
        <v>641</v>
      </c>
      <c r="BX92" s="3" t="s">
        <v>641</v>
      </c>
      <c r="BY92" s="3" t="s">
        <v>641</v>
      </c>
      <c r="BZ92" s="3" t="s">
        <v>641</v>
      </c>
      <c r="CA92" s="3" t="s">
        <v>641</v>
      </c>
      <c r="CB92" s="3" t="s">
        <v>641</v>
      </c>
      <c r="CC92" s="3" t="s">
        <v>641</v>
      </c>
      <c r="CD92" s="3" t="s">
        <v>641</v>
      </c>
      <c r="CE92" s="3" t="s">
        <v>641</v>
      </c>
      <c r="CF92" s="3" t="s">
        <v>641</v>
      </c>
      <c r="CG92" s="3" t="s">
        <v>641</v>
      </c>
      <c r="CH92" s="3" t="s">
        <v>641</v>
      </c>
      <c r="CI92" s="3" t="s">
        <v>641</v>
      </c>
      <c r="CJ92" s="3" t="s">
        <v>641</v>
      </c>
      <c r="CK92" s="3" t="s">
        <v>641</v>
      </c>
      <c r="CL92" s="3" t="s">
        <v>641</v>
      </c>
      <c r="CM92" s="3" t="s">
        <v>641</v>
      </c>
      <c r="CN92" s="3" t="s">
        <v>641</v>
      </c>
      <c r="CO92" s="3" t="s">
        <v>641</v>
      </c>
      <c r="CP92" s="3" t="s">
        <v>641</v>
      </c>
      <c r="CQ92" s="3" t="s">
        <v>641</v>
      </c>
      <c r="CR92" s="3" t="s">
        <v>641</v>
      </c>
      <c r="CS92" s="3" t="s">
        <v>641</v>
      </c>
      <c r="CT92" s="3" t="s">
        <v>641</v>
      </c>
      <c r="CU92" s="3" t="s">
        <v>641</v>
      </c>
      <c r="CV92" s="3" t="s">
        <v>641</v>
      </c>
      <c r="CW92" s="3" t="s">
        <v>641</v>
      </c>
      <c r="CX92" s="3" t="s">
        <v>641</v>
      </c>
      <c r="CY92" s="3" t="s">
        <v>641</v>
      </c>
      <c r="CZ92" s="3" t="s">
        <v>641</v>
      </c>
      <c r="DA92" s="3" t="s">
        <v>641</v>
      </c>
      <c r="DB92" s="3" t="s">
        <v>641</v>
      </c>
      <c r="DC92" s="3" t="s">
        <v>641</v>
      </c>
      <c r="DD92" s="3" t="s">
        <v>641</v>
      </c>
      <c r="DE92" s="3" t="s">
        <v>641</v>
      </c>
      <c r="DF92" s="3" t="s">
        <v>641</v>
      </c>
      <c r="DG92" s="3" t="s">
        <v>641</v>
      </c>
      <c r="DH92" s="3" t="s">
        <v>641</v>
      </c>
      <c r="DI92" s="3" t="s">
        <v>641</v>
      </c>
      <c r="DJ92" s="3" t="s">
        <v>641</v>
      </c>
      <c r="DK92" s="3" t="s">
        <v>641</v>
      </c>
      <c r="DL92" s="3" t="s">
        <v>641</v>
      </c>
      <c r="DM92" s="3" t="s">
        <v>641</v>
      </c>
      <c r="DN92" s="3" t="s">
        <v>641</v>
      </c>
      <c r="DO92" s="3" t="s">
        <v>641</v>
      </c>
      <c r="DP92" s="3" t="s">
        <v>641</v>
      </c>
      <c r="DQ92" s="3" t="s">
        <v>641</v>
      </c>
      <c r="DR92" s="3" t="s">
        <v>641</v>
      </c>
      <c r="DS92" s="3" t="s">
        <v>641</v>
      </c>
      <c r="DT92" s="3" t="s">
        <v>641</v>
      </c>
      <c r="DU92" s="3" t="s">
        <v>641</v>
      </c>
      <c r="DV92" s="3" t="s">
        <v>641</v>
      </c>
      <c r="DW92" s="3" t="s">
        <v>641</v>
      </c>
      <c r="DX92" s="3" t="s">
        <v>641</v>
      </c>
      <c r="DY92" s="3" t="s">
        <v>641</v>
      </c>
      <c r="DZ92" s="3" t="s">
        <v>641</v>
      </c>
      <c r="EA92" s="3" t="s">
        <v>641</v>
      </c>
      <c r="EB92" s="3" t="s">
        <v>641</v>
      </c>
      <c r="EC92" s="3" t="s">
        <v>641</v>
      </c>
      <c r="ED92" s="3" t="s">
        <v>641</v>
      </c>
      <c r="EE92" s="3" t="s">
        <v>641</v>
      </c>
      <c r="EF92" s="3" t="s">
        <v>641</v>
      </c>
      <c r="EG92" s="3" t="s">
        <v>641</v>
      </c>
      <c r="EH92" s="3" t="s">
        <v>641</v>
      </c>
      <c r="EI92" s="3" t="s">
        <v>641</v>
      </c>
      <c r="EJ92" s="3" t="s">
        <v>641</v>
      </c>
      <c r="EK92" s="3" t="s">
        <v>641</v>
      </c>
      <c r="EL92" s="3" t="s">
        <v>641</v>
      </c>
      <c r="EM92" s="3" t="s">
        <v>641</v>
      </c>
      <c r="EN92" s="3" t="s">
        <v>641</v>
      </c>
      <c r="EO92" s="3" t="s">
        <v>641</v>
      </c>
      <c r="EP92" s="3" t="s">
        <v>641</v>
      </c>
      <c r="EQ92" s="3" t="s">
        <v>641</v>
      </c>
      <c r="ER92" s="3" t="s">
        <v>641</v>
      </c>
      <c r="ES92" s="3" t="s">
        <v>641</v>
      </c>
      <c r="ET92" s="3" t="s">
        <v>641</v>
      </c>
      <c r="EU92" s="3" t="s">
        <v>641</v>
      </c>
      <c r="EV92" s="3" t="s">
        <v>641</v>
      </c>
      <c r="EW92" s="3" t="s">
        <v>641</v>
      </c>
      <c r="EX92" s="3" t="s">
        <v>641</v>
      </c>
      <c r="EY92" s="3" t="s">
        <v>641</v>
      </c>
      <c r="EZ92" s="3" t="s">
        <v>641</v>
      </c>
      <c r="FA92" s="3" t="s">
        <v>641</v>
      </c>
      <c r="FB92" s="3" t="s">
        <v>641</v>
      </c>
      <c r="FC92" s="3" t="s">
        <v>641</v>
      </c>
      <c r="FD92" s="3" t="s">
        <v>641</v>
      </c>
      <c r="FE92" s="3" t="s">
        <v>641</v>
      </c>
      <c r="FF92" s="3" t="s">
        <v>641</v>
      </c>
      <c r="FG92" s="3" t="s">
        <v>641</v>
      </c>
      <c r="FH92" s="3" t="s">
        <v>641</v>
      </c>
      <c r="FI92" s="3" t="s">
        <v>641</v>
      </c>
      <c r="FJ92" s="3" t="s">
        <v>641</v>
      </c>
      <c r="FK92" s="3" t="s">
        <v>641</v>
      </c>
      <c r="FL92" s="3" t="s">
        <v>641</v>
      </c>
      <c r="FM92" s="3" t="s">
        <v>641</v>
      </c>
      <c r="FN92" s="3" t="s">
        <v>641</v>
      </c>
      <c r="FO92" s="3" t="s">
        <v>641</v>
      </c>
      <c r="FP92" s="3" t="s">
        <v>641</v>
      </c>
      <c r="FQ92" s="3" t="s">
        <v>641</v>
      </c>
      <c r="FR92" s="3" t="s">
        <v>641</v>
      </c>
      <c r="FS92" s="3" t="s">
        <v>641</v>
      </c>
      <c r="FT92" s="3" t="s">
        <v>641</v>
      </c>
      <c r="FU92" s="3" t="s">
        <v>641</v>
      </c>
      <c r="FV92" s="3">
        <v>1</v>
      </c>
      <c r="FW92" s="3" t="s">
        <v>641</v>
      </c>
      <c r="FX92" s="3" t="s">
        <v>641</v>
      </c>
      <c r="FY92" s="3" t="s">
        <v>641</v>
      </c>
      <c r="FZ92" s="3" t="s">
        <v>641</v>
      </c>
      <c r="GA92" s="3" t="s">
        <v>641</v>
      </c>
      <c r="GB92" s="3" t="s">
        <v>641</v>
      </c>
      <c r="GC92" s="3" t="s">
        <v>641</v>
      </c>
      <c r="GD92" s="3" t="s">
        <v>641</v>
      </c>
      <c r="GE92" s="3" t="s">
        <v>641</v>
      </c>
      <c r="GF92" s="3" t="s">
        <v>641</v>
      </c>
      <c r="GG92" s="3" t="s">
        <v>641</v>
      </c>
      <c r="GH92" s="3" t="s">
        <v>641</v>
      </c>
      <c r="GI92" s="3" t="s">
        <v>641</v>
      </c>
      <c r="GJ92" s="3" t="s">
        <v>641</v>
      </c>
      <c r="GK92" s="3" t="s">
        <v>641</v>
      </c>
      <c r="GL92" s="3" t="s">
        <v>641</v>
      </c>
      <c r="GM92" s="3" t="s">
        <v>641</v>
      </c>
      <c r="GN92" s="3" t="s">
        <v>641</v>
      </c>
      <c r="GO92" s="3" t="s">
        <v>641</v>
      </c>
      <c r="GP92" s="3" t="s">
        <v>641</v>
      </c>
      <c r="GQ92" s="3" t="s">
        <v>641</v>
      </c>
    </row>
    <row r="93" spans="1:199" x14ac:dyDescent="0.2">
      <c r="A93" s="3" t="s">
        <v>164</v>
      </c>
      <c r="B93" s="3">
        <v>20</v>
      </c>
      <c r="C93" s="3">
        <v>1</v>
      </c>
      <c r="D93" s="3" t="s">
        <v>641</v>
      </c>
      <c r="E93" s="3" t="s">
        <v>641</v>
      </c>
      <c r="F93" s="3" t="s">
        <v>641</v>
      </c>
      <c r="G93" s="3" t="s">
        <v>641</v>
      </c>
      <c r="H93" s="3" t="s">
        <v>641</v>
      </c>
      <c r="I93" s="3" t="s">
        <v>641</v>
      </c>
      <c r="J93" s="3" t="s">
        <v>641</v>
      </c>
      <c r="K93" s="3">
        <v>12</v>
      </c>
      <c r="L93" s="3" t="s">
        <v>641</v>
      </c>
      <c r="M93" s="3" t="s">
        <v>641</v>
      </c>
      <c r="N93" s="3" t="s">
        <v>641</v>
      </c>
      <c r="O93" s="3" t="s">
        <v>641</v>
      </c>
      <c r="P93" s="3" t="s">
        <v>641</v>
      </c>
      <c r="Q93" s="3" t="s">
        <v>641</v>
      </c>
      <c r="R93" s="3" t="s">
        <v>641</v>
      </c>
      <c r="S93" s="3" t="s">
        <v>641</v>
      </c>
      <c r="T93" s="3" t="s">
        <v>641</v>
      </c>
      <c r="U93" s="3" t="s">
        <v>641</v>
      </c>
      <c r="V93" s="3" t="s">
        <v>641</v>
      </c>
      <c r="W93" s="3" t="s">
        <v>641</v>
      </c>
      <c r="X93" s="3" t="s">
        <v>641</v>
      </c>
      <c r="Y93" s="3" t="s">
        <v>641</v>
      </c>
      <c r="Z93" s="3" t="s">
        <v>641</v>
      </c>
      <c r="AA93" s="3" t="s">
        <v>641</v>
      </c>
      <c r="AB93" s="3" t="s">
        <v>641</v>
      </c>
      <c r="AC93" s="3" t="s">
        <v>641</v>
      </c>
      <c r="AD93" s="3" t="s">
        <v>641</v>
      </c>
      <c r="AE93" s="3" t="s">
        <v>641</v>
      </c>
      <c r="AF93" s="3" t="s">
        <v>641</v>
      </c>
      <c r="AH93" s="3" t="s">
        <v>641</v>
      </c>
      <c r="AI93" s="3" t="s">
        <v>641</v>
      </c>
      <c r="AJ93" s="3" t="s">
        <v>641</v>
      </c>
      <c r="AK93" s="3" t="s">
        <v>641</v>
      </c>
      <c r="AL93" s="3" t="s">
        <v>641</v>
      </c>
      <c r="AM93" s="3" t="s">
        <v>641</v>
      </c>
      <c r="AN93" s="3" t="s">
        <v>641</v>
      </c>
      <c r="AO93" s="3" t="s">
        <v>641</v>
      </c>
      <c r="AP93" s="3" t="s">
        <v>641</v>
      </c>
      <c r="AQ93" s="3" t="s">
        <v>641</v>
      </c>
      <c r="AR93" s="3" t="s">
        <v>641</v>
      </c>
      <c r="AS93" s="3" t="s">
        <v>641</v>
      </c>
      <c r="AT93" s="3" t="s">
        <v>641</v>
      </c>
      <c r="AU93" s="3">
        <v>20</v>
      </c>
      <c r="AV93" s="3" t="s">
        <v>641</v>
      </c>
      <c r="AW93" s="3" t="s">
        <v>641</v>
      </c>
      <c r="AX93" s="3" t="s">
        <v>641</v>
      </c>
      <c r="AY93" s="3" t="s">
        <v>641</v>
      </c>
      <c r="AZ93" s="3" t="s">
        <v>641</v>
      </c>
      <c r="BA93" s="3" t="s">
        <v>641</v>
      </c>
      <c r="BB93" s="3" t="s">
        <v>641</v>
      </c>
      <c r="BC93" s="3" t="s">
        <v>641</v>
      </c>
      <c r="BD93" s="3" t="s">
        <v>641</v>
      </c>
      <c r="BE93" s="3" t="s">
        <v>641</v>
      </c>
      <c r="BF93" s="3" t="s">
        <v>641</v>
      </c>
      <c r="BG93" s="3" t="s">
        <v>641</v>
      </c>
      <c r="BH93" s="3" t="s">
        <v>641</v>
      </c>
      <c r="BI93" s="3" t="s">
        <v>641</v>
      </c>
      <c r="BJ93" s="3" t="s">
        <v>641</v>
      </c>
      <c r="BK93" s="3" t="s">
        <v>641</v>
      </c>
      <c r="BL93" s="3" t="s">
        <v>641</v>
      </c>
      <c r="BM93" s="3" t="s">
        <v>641</v>
      </c>
      <c r="BN93" s="3" t="s">
        <v>641</v>
      </c>
      <c r="BO93" s="3" t="s">
        <v>641</v>
      </c>
      <c r="BP93" s="3" t="s">
        <v>641</v>
      </c>
      <c r="BQ93" s="3" t="s">
        <v>641</v>
      </c>
      <c r="BR93" s="3" t="s">
        <v>641</v>
      </c>
      <c r="BS93" s="3" t="s">
        <v>641</v>
      </c>
      <c r="BT93" s="3" t="s">
        <v>641</v>
      </c>
      <c r="BU93" s="3" t="s">
        <v>641</v>
      </c>
      <c r="BV93" s="3" t="s">
        <v>641</v>
      </c>
      <c r="BW93" s="3" t="s">
        <v>641</v>
      </c>
      <c r="BX93" s="3" t="s">
        <v>641</v>
      </c>
      <c r="BY93" s="3" t="s">
        <v>641</v>
      </c>
      <c r="BZ93" s="3" t="s">
        <v>641</v>
      </c>
      <c r="CA93" s="3" t="s">
        <v>641</v>
      </c>
      <c r="CB93" s="3" t="s">
        <v>641</v>
      </c>
      <c r="CC93" s="3" t="s">
        <v>641</v>
      </c>
      <c r="CD93" s="3" t="s">
        <v>641</v>
      </c>
      <c r="CE93" s="3" t="s">
        <v>641</v>
      </c>
      <c r="CF93" s="3" t="s">
        <v>641</v>
      </c>
      <c r="CG93" s="3" t="s">
        <v>641</v>
      </c>
      <c r="CH93" s="3" t="s">
        <v>641</v>
      </c>
      <c r="CI93" s="3" t="s">
        <v>641</v>
      </c>
      <c r="CJ93" s="3" t="s">
        <v>641</v>
      </c>
      <c r="CK93" s="3" t="s">
        <v>641</v>
      </c>
      <c r="CL93" s="3" t="s">
        <v>641</v>
      </c>
      <c r="CM93" s="3" t="s">
        <v>641</v>
      </c>
      <c r="CN93" s="3" t="s">
        <v>641</v>
      </c>
      <c r="CO93" s="3" t="s">
        <v>641</v>
      </c>
      <c r="CP93" s="3" t="s">
        <v>641</v>
      </c>
      <c r="CQ93" s="3" t="s">
        <v>641</v>
      </c>
      <c r="CR93" s="3" t="s">
        <v>641</v>
      </c>
      <c r="CS93" s="3" t="s">
        <v>641</v>
      </c>
      <c r="CT93" s="3" t="s">
        <v>641</v>
      </c>
      <c r="CU93" s="3" t="s">
        <v>641</v>
      </c>
      <c r="CV93" s="3" t="s">
        <v>641</v>
      </c>
      <c r="CW93" s="3" t="s">
        <v>641</v>
      </c>
      <c r="CX93" s="3" t="s">
        <v>641</v>
      </c>
      <c r="CY93" s="3" t="s">
        <v>641</v>
      </c>
      <c r="CZ93" s="3" t="s">
        <v>641</v>
      </c>
      <c r="DA93" s="3" t="s">
        <v>641</v>
      </c>
      <c r="DB93" s="3" t="s">
        <v>641</v>
      </c>
      <c r="DC93" s="3" t="s">
        <v>641</v>
      </c>
      <c r="DD93" s="3" t="s">
        <v>641</v>
      </c>
      <c r="DE93" s="3" t="s">
        <v>641</v>
      </c>
      <c r="DF93" s="3" t="s">
        <v>641</v>
      </c>
      <c r="DG93" s="3" t="s">
        <v>641</v>
      </c>
      <c r="DH93" s="3" t="s">
        <v>641</v>
      </c>
      <c r="DI93" s="3" t="s">
        <v>641</v>
      </c>
      <c r="DJ93" s="3" t="s">
        <v>641</v>
      </c>
      <c r="DK93" s="3" t="s">
        <v>641</v>
      </c>
      <c r="DL93" s="3" t="s">
        <v>641</v>
      </c>
      <c r="DM93" s="3" t="s">
        <v>641</v>
      </c>
      <c r="DN93" s="3" t="s">
        <v>641</v>
      </c>
      <c r="DO93" s="3" t="s">
        <v>641</v>
      </c>
      <c r="DP93" s="3" t="s">
        <v>641</v>
      </c>
      <c r="DQ93" s="3" t="s">
        <v>641</v>
      </c>
      <c r="DR93" s="3" t="s">
        <v>641</v>
      </c>
      <c r="DS93" s="3" t="s">
        <v>641</v>
      </c>
      <c r="DT93" s="3" t="s">
        <v>641</v>
      </c>
      <c r="DU93" s="3" t="s">
        <v>641</v>
      </c>
      <c r="DV93" s="3" t="s">
        <v>641</v>
      </c>
      <c r="DW93" s="3" t="s">
        <v>641</v>
      </c>
      <c r="DX93" s="3" t="s">
        <v>641</v>
      </c>
      <c r="DY93" s="3" t="s">
        <v>641</v>
      </c>
      <c r="DZ93" s="3" t="s">
        <v>641</v>
      </c>
      <c r="EA93" s="3" t="s">
        <v>641</v>
      </c>
      <c r="EB93" s="3" t="s">
        <v>641</v>
      </c>
      <c r="EC93" s="3" t="s">
        <v>641</v>
      </c>
      <c r="ED93" s="3" t="s">
        <v>641</v>
      </c>
      <c r="EE93" s="3" t="s">
        <v>641</v>
      </c>
      <c r="EF93" s="3" t="s">
        <v>641</v>
      </c>
      <c r="EG93" s="3" t="s">
        <v>641</v>
      </c>
      <c r="EH93" s="3" t="s">
        <v>641</v>
      </c>
      <c r="EI93" s="3" t="s">
        <v>641</v>
      </c>
      <c r="EJ93" s="3" t="s">
        <v>641</v>
      </c>
      <c r="EK93" s="3" t="s">
        <v>641</v>
      </c>
      <c r="EL93" s="3" t="s">
        <v>641</v>
      </c>
      <c r="EM93" s="3" t="s">
        <v>641</v>
      </c>
      <c r="EN93" s="3" t="s">
        <v>641</v>
      </c>
      <c r="EO93" s="3" t="s">
        <v>641</v>
      </c>
      <c r="EP93" s="3" t="s">
        <v>641</v>
      </c>
      <c r="EQ93" s="3" t="s">
        <v>641</v>
      </c>
      <c r="ER93" s="3" t="s">
        <v>641</v>
      </c>
      <c r="ES93" s="3" t="s">
        <v>641</v>
      </c>
      <c r="ET93" s="3" t="s">
        <v>641</v>
      </c>
      <c r="EU93" s="3" t="s">
        <v>641</v>
      </c>
      <c r="EV93" s="3" t="s">
        <v>641</v>
      </c>
      <c r="EW93" s="3" t="s">
        <v>641</v>
      </c>
      <c r="EX93" s="3" t="s">
        <v>641</v>
      </c>
      <c r="EY93" s="3" t="s">
        <v>641</v>
      </c>
      <c r="EZ93" s="3" t="s">
        <v>641</v>
      </c>
      <c r="FA93" s="3" t="s">
        <v>641</v>
      </c>
      <c r="FB93" s="3" t="s">
        <v>641</v>
      </c>
      <c r="FC93" s="3" t="s">
        <v>641</v>
      </c>
      <c r="FD93" s="3" t="s">
        <v>641</v>
      </c>
      <c r="FE93" s="3" t="s">
        <v>641</v>
      </c>
      <c r="FF93" s="3" t="s">
        <v>641</v>
      </c>
      <c r="FG93" s="3" t="s">
        <v>641</v>
      </c>
      <c r="FH93" s="3" t="s">
        <v>641</v>
      </c>
      <c r="FI93" s="3" t="s">
        <v>641</v>
      </c>
      <c r="FJ93" s="3" t="s">
        <v>641</v>
      </c>
      <c r="FK93" s="3" t="s">
        <v>641</v>
      </c>
      <c r="FL93" s="3" t="s">
        <v>641</v>
      </c>
      <c r="FM93" s="3" t="s">
        <v>641</v>
      </c>
      <c r="FN93" s="3" t="s">
        <v>641</v>
      </c>
      <c r="FO93" s="3" t="s">
        <v>641</v>
      </c>
      <c r="FP93" s="3" t="s">
        <v>641</v>
      </c>
      <c r="FQ93" s="3" t="s">
        <v>641</v>
      </c>
      <c r="FR93" s="3" t="s">
        <v>641</v>
      </c>
      <c r="FS93" s="3" t="s">
        <v>641</v>
      </c>
      <c r="FT93" s="3" t="s">
        <v>641</v>
      </c>
      <c r="FU93" s="3" t="s">
        <v>641</v>
      </c>
      <c r="FV93" s="3">
        <v>20</v>
      </c>
      <c r="FW93" s="3" t="s">
        <v>641</v>
      </c>
      <c r="FX93" s="3" t="s">
        <v>641</v>
      </c>
      <c r="FY93" s="3" t="s">
        <v>641</v>
      </c>
      <c r="FZ93" s="3" t="s">
        <v>641</v>
      </c>
      <c r="GA93" s="3" t="s">
        <v>641</v>
      </c>
      <c r="GB93" s="3" t="s">
        <v>641</v>
      </c>
      <c r="GC93" s="3" t="s">
        <v>641</v>
      </c>
      <c r="GD93" s="3" t="s">
        <v>641</v>
      </c>
      <c r="GE93" s="3" t="s">
        <v>641</v>
      </c>
      <c r="GF93" s="3" t="s">
        <v>641</v>
      </c>
      <c r="GG93" s="3" t="s">
        <v>641</v>
      </c>
      <c r="GH93" s="3" t="s">
        <v>641</v>
      </c>
      <c r="GI93" s="3" t="s">
        <v>641</v>
      </c>
      <c r="GJ93" s="3" t="s">
        <v>641</v>
      </c>
      <c r="GK93" s="3" t="s">
        <v>641</v>
      </c>
      <c r="GL93" s="3" t="s">
        <v>641</v>
      </c>
      <c r="GM93" s="3" t="s">
        <v>641</v>
      </c>
      <c r="GN93" s="3" t="s">
        <v>641</v>
      </c>
      <c r="GO93" s="3" t="s">
        <v>641</v>
      </c>
      <c r="GP93" s="3" t="s">
        <v>641</v>
      </c>
      <c r="GQ93" s="3" t="s">
        <v>641</v>
      </c>
    </row>
    <row r="94" spans="1:199" x14ac:dyDescent="0.2">
      <c r="A94" s="3" t="s">
        <v>152</v>
      </c>
      <c r="B94" s="3">
        <v>3</v>
      </c>
      <c r="C94" s="3">
        <v>1</v>
      </c>
      <c r="D94" s="3" t="s">
        <v>641</v>
      </c>
      <c r="E94" s="3" t="s">
        <v>641</v>
      </c>
      <c r="F94" s="3" t="s">
        <v>641</v>
      </c>
      <c r="G94" s="3" t="s">
        <v>641</v>
      </c>
      <c r="H94" s="3" t="s">
        <v>641</v>
      </c>
      <c r="I94" s="3" t="s">
        <v>641</v>
      </c>
      <c r="J94" s="3" t="s">
        <v>641</v>
      </c>
      <c r="K94" s="3" t="s">
        <v>641</v>
      </c>
      <c r="L94" s="3" t="s">
        <v>641</v>
      </c>
      <c r="M94" s="3" t="s">
        <v>641</v>
      </c>
      <c r="N94" s="3" t="s">
        <v>641</v>
      </c>
      <c r="O94" s="3" t="s">
        <v>641</v>
      </c>
      <c r="P94" s="3" t="s">
        <v>641</v>
      </c>
      <c r="Q94" s="3" t="s">
        <v>641</v>
      </c>
      <c r="R94" s="3" t="s">
        <v>641</v>
      </c>
      <c r="S94" s="3" t="s">
        <v>641</v>
      </c>
      <c r="T94" s="3" t="s">
        <v>641</v>
      </c>
      <c r="U94" s="3" t="s">
        <v>641</v>
      </c>
      <c r="V94" s="3" t="s">
        <v>641</v>
      </c>
      <c r="W94" s="3" t="s">
        <v>641</v>
      </c>
      <c r="X94" s="3" t="s">
        <v>641</v>
      </c>
      <c r="Y94" s="3" t="s">
        <v>641</v>
      </c>
      <c r="Z94" s="3" t="s">
        <v>641</v>
      </c>
      <c r="AA94" s="3" t="s">
        <v>641</v>
      </c>
      <c r="AB94" s="3" t="s">
        <v>641</v>
      </c>
      <c r="AC94" s="3" t="s">
        <v>641</v>
      </c>
      <c r="AD94" s="3" t="s">
        <v>641</v>
      </c>
      <c r="AE94" s="3" t="s">
        <v>641</v>
      </c>
      <c r="AF94" s="3" t="s">
        <v>641</v>
      </c>
      <c r="AH94" s="3" t="s">
        <v>641</v>
      </c>
      <c r="AI94" s="3" t="s">
        <v>641</v>
      </c>
      <c r="AJ94" s="3" t="s">
        <v>641</v>
      </c>
      <c r="AK94" s="3" t="s">
        <v>641</v>
      </c>
      <c r="AL94" s="3" t="s">
        <v>641</v>
      </c>
      <c r="AM94" s="3" t="s">
        <v>641</v>
      </c>
      <c r="AN94" s="3" t="s">
        <v>641</v>
      </c>
      <c r="AO94" s="3" t="s">
        <v>641</v>
      </c>
      <c r="AP94" s="3" t="s">
        <v>641</v>
      </c>
      <c r="AQ94" s="3" t="s">
        <v>641</v>
      </c>
      <c r="AR94" s="3" t="s">
        <v>641</v>
      </c>
      <c r="AS94" s="3" t="s">
        <v>641</v>
      </c>
      <c r="AT94" s="3" t="s">
        <v>641</v>
      </c>
      <c r="AU94" s="3" t="s">
        <v>641</v>
      </c>
      <c r="AV94" s="3" t="s">
        <v>641</v>
      </c>
      <c r="AW94" s="3" t="s">
        <v>641</v>
      </c>
      <c r="AX94" s="3" t="s">
        <v>641</v>
      </c>
      <c r="AY94" s="3" t="s">
        <v>641</v>
      </c>
      <c r="AZ94" s="3" t="s">
        <v>641</v>
      </c>
      <c r="BA94" s="3" t="s">
        <v>641</v>
      </c>
      <c r="BB94" s="3" t="s">
        <v>641</v>
      </c>
      <c r="BC94" s="3" t="s">
        <v>641</v>
      </c>
      <c r="BD94" s="3" t="s">
        <v>641</v>
      </c>
      <c r="BE94" s="3" t="s">
        <v>641</v>
      </c>
      <c r="BF94" s="3" t="s">
        <v>641</v>
      </c>
      <c r="BG94" s="3" t="s">
        <v>641</v>
      </c>
      <c r="BH94" s="3" t="s">
        <v>641</v>
      </c>
      <c r="BI94" s="3" t="s">
        <v>641</v>
      </c>
      <c r="BJ94" s="3" t="s">
        <v>641</v>
      </c>
      <c r="BK94" s="3" t="s">
        <v>641</v>
      </c>
      <c r="BL94" s="3" t="s">
        <v>641</v>
      </c>
      <c r="BM94" s="3" t="s">
        <v>641</v>
      </c>
      <c r="BN94" s="3" t="s">
        <v>641</v>
      </c>
      <c r="BO94" s="3" t="s">
        <v>641</v>
      </c>
      <c r="BP94" s="3" t="s">
        <v>641</v>
      </c>
      <c r="BQ94" s="3" t="s">
        <v>641</v>
      </c>
      <c r="BR94" s="3" t="s">
        <v>641</v>
      </c>
      <c r="BS94" s="3" t="s">
        <v>641</v>
      </c>
      <c r="BT94" s="3" t="s">
        <v>641</v>
      </c>
      <c r="BU94" s="3" t="s">
        <v>641</v>
      </c>
      <c r="BV94" s="3" t="s">
        <v>641</v>
      </c>
      <c r="BW94" s="3" t="s">
        <v>641</v>
      </c>
      <c r="BX94" s="3" t="s">
        <v>641</v>
      </c>
      <c r="BY94" s="3" t="s">
        <v>641</v>
      </c>
      <c r="BZ94" s="3" t="s">
        <v>641</v>
      </c>
      <c r="CA94" s="3" t="s">
        <v>641</v>
      </c>
      <c r="CB94" s="3" t="s">
        <v>641</v>
      </c>
      <c r="CC94" s="3" t="s">
        <v>641</v>
      </c>
      <c r="CD94" s="3" t="s">
        <v>641</v>
      </c>
      <c r="CE94" s="3" t="s">
        <v>641</v>
      </c>
      <c r="CF94" s="3" t="s">
        <v>641</v>
      </c>
      <c r="CG94" s="3" t="s">
        <v>641</v>
      </c>
      <c r="CH94" s="3" t="s">
        <v>641</v>
      </c>
      <c r="CI94" s="3" t="s">
        <v>641</v>
      </c>
      <c r="CJ94" s="3" t="s">
        <v>641</v>
      </c>
      <c r="CK94" s="3" t="s">
        <v>641</v>
      </c>
      <c r="CL94" s="3">
        <v>40</v>
      </c>
      <c r="CM94" s="3" t="s">
        <v>641</v>
      </c>
      <c r="CN94" s="3" t="s">
        <v>641</v>
      </c>
      <c r="CO94" s="3" t="s">
        <v>641</v>
      </c>
      <c r="CP94" s="3" t="s">
        <v>641</v>
      </c>
      <c r="CQ94" s="3" t="s">
        <v>641</v>
      </c>
      <c r="CR94" s="3" t="s">
        <v>641</v>
      </c>
      <c r="CS94" s="3" t="s">
        <v>641</v>
      </c>
      <c r="CT94" s="3" t="s">
        <v>641</v>
      </c>
      <c r="CU94" s="3" t="s">
        <v>641</v>
      </c>
      <c r="CV94" s="3" t="s">
        <v>641</v>
      </c>
      <c r="CW94" s="3" t="s">
        <v>641</v>
      </c>
      <c r="CX94" s="3" t="s">
        <v>641</v>
      </c>
      <c r="CY94" s="3" t="s">
        <v>641</v>
      </c>
      <c r="CZ94" s="3" t="s">
        <v>641</v>
      </c>
      <c r="DA94" s="3" t="s">
        <v>641</v>
      </c>
      <c r="DB94" s="3" t="s">
        <v>641</v>
      </c>
      <c r="DC94" s="3" t="s">
        <v>641</v>
      </c>
      <c r="DD94" s="3" t="s">
        <v>641</v>
      </c>
      <c r="DE94" s="3" t="s">
        <v>641</v>
      </c>
      <c r="DF94" s="3" t="s">
        <v>641</v>
      </c>
      <c r="DG94" s="3" t="s">
        <v>641</v>
      </c>
      <c r="DH94" s="3" t="s">
        <v>641</v>
      </c>
      <c r="DI94" s="3" t="s">
        <v>641</v>
      </c>
      <c r="DJ94" s="3" t="s">
        <v>641</v>
      </c>
      <c r="DK94" s="3" t="s">
        <v>641</v>
      </c>
      <c r="DL94" s="3" t="s">
        <v>641</v>
      </c>
      <c r="DM94" s="3" t="s">
        <v>641</v>
      </c>
      <c r="DN94" s="3" t="s">
        <v>641</v>
      </c>
      <c r="DO94" s="3" t="s">
        <v>641</v>
      </c>
      <c r="DP94" s="3" t="s">
        <v>641</v>
      </c>
      <c r="DQ94" s="3" t="s">
        <v>641</v>
      </c>
      <c r="DR94" s="3" t="s">
        <v>641</v>
      </c>
      <c r="DS94" s="3" t="s">
        <v>641</v>
      </c>
      <c r="DT94" s="3" t="s">
        <v>641</v>
      </c>
      <c r="DU94" s="3" t="s">
        <v>641</v>
      </c>
      <c r="DV94" s="3" t="s">
        <v>641</v>
      </c>
      <c r="DW94" s="3" t="s">
        <v>641</v>
      </c>
      <c r="DX94" s="3" t="s">
        <v>641</v>
      </c>
      <c r="DY94" s="3" t="s">
        <v>641</v>
      </c>
      <c r="DZ94" s="3" t="s">
        <v>641</v>
      </c>
      <c r="EA94" s="3" t="s">
        <v>641</v>
      </c>
      <c r="EB94" s="3" t="s">
        <v>641</v>
      </c>
      <c r="EC94" s="3" t="s">
        <v>641</v>
      </c>
      <c r="ED94" s="3" t="s">
        <v>641</v>
      </c>
      <c r="EE94" s="3" t="s">
        <v>641</v>
      </c>
      <c r="EF94" s="3" t="s">
        <v>641</v>
      </c>
      <c r="EG94" s="3" t="s">
        <v>641</v>
      </c>
      <c r="EH94" s="3" t="s">
        <v>641</v>
      </c>
      <c r="EI94" s="3" t="s">
        <v>641</v>
      </c>
      <c r="EJ94" s="3" t="s">
        <v>641</v>
      </c>
      <c r="EK94" s="3" t="s">
        <v>641</v>
      </c>
      <c r="EL94" s="3" t="s">
        <v>641</v>
      </c>
      <c r="EM94" s="3" t="s">
        <v>641</v>
      </c>
      <c r="EN94" s="3" t="s">
        <v>641</v>
      </c>
      <c r="EO94" s="3" t="s">
        <v>641</v>
      </c>
      <c r="EP94" s="3" t="s">
        <v>641</v>
      </c>
      <c r="EQ94" s="3" t="s">
        <v>641</v>
      </c>
      <c r="ER94" s="3" t="s">
        <v>641</v>
      </c>
      <c r="ES94" s="3" t="s">
        <v>641</v>
      </c>
      <c r="ET94" s="3" t="s">
        <v>641</v>
      </c>
      <c r="EU94" s="3" t="s">
        <v>641</v>
      </c>
      <c r="EV94" s="3" t="s">
        <v>641</v>
      </c>
      <c r="EW94" s="3" t="s">
        <v>641</v>
      </c>
      <c r="EX94" s="3" t="s">
        <v>641</v>
      </c>
      <c r="EY94" s="3" t="s">
        <v>641</v>
      </c>
      <c r="EZ94" s="3" t="s">
        <v>641</v>
      </c>
      <c r="FA94" s="3" t="s">
        <v>641</v>
      </c>
      <c r="FB94" s="3" t="s">
        <v>641</v>
      </c>
      <c r="FC94" s="3" t="s">
        <v>641</v>
      </c>
      <c r="FD94" s="3" t="s">
        <v>641</v>
      </c>
      <c r="FE94" s="3" t="s">
        <v>641</v>
      </c>
      <c r="FF94" s="3" t="s">
        <v>641</v>
      </c>
      <c r="FG94" s="3" t="s">
        <v>641</v>
      </c>
      <c r="FH94" s="3" t="s">
        <v>641</v>
      </c>
      <c r="FI94" s="3" t="s">
        <v>641</v>
      </c>
      <c r="FJ94" s="3" t="s">
        <v>641</v>
      </c>
      <c r="FK94" s="3" t="s">
        <v>641</v>
      </c>
      <c r="FL94" s="3" t="s">
        <v>641</v>
      </c>
      <c r="FM94" s="3" t="s">
        <v>641</v>
      </c>
      <c r="FN94" s="3" t="s">
        <v>641</v>
      </c>
      <c r="FO94" s="3" t="s">
        <v>641</v>
      </c>
      <c r="FP94" s="3" t="s">
        <v>641</v>
      </c>
      <c r="FQ94" s="3" t="s">
        <v>641</v>
      </c>
      <c r="FR94" s="3" t="s">
        <v>641</v>
      </c>
      <c r="FS94" s="3" t="s">
        <v>641</v>
      </c>
      <c r="FT94" s="3" t="s">
        <v>641</v>
      </c>
      <c r="FU94" s="3" t="s">
        <v>641</v>
      </c>
      <c r="FV94" s="3" t="s">
        <v>641</v>
      </c>
      <c r="FW94" s="3" t="s">
        <v>641</v>
      </c>
      <c r="FX94" s="3" t="s">
        <v>641</v>
      </c>
      <c r="FY94" s="3" t="s">
        <v>641</v>
      </c>
      <c r="FZ94" s="3" t="s">
        <v>641</v>
      </c>
      <c r="GA94" s="3" t="s">
        <v>641</v>
      </c>
      <c r="GB94" s="3" t="s">
        <v>641</v>
      </c>
      <c r="GC94" s="3" t="s">
        <v>641</v>
      </c>
      <c r="GD94" s="3" t="s">
        <v>641</v>
      </c>
      <c r="GE94" s="3" t="s">
        <v>641</v>
      </c>
      <c r="GF94" s="3" t="s">
        <v>641</v>
      </c>
      <c r="GG94" s="3" t="s">
        <v>641</v>
      </c>
      <c r="GH94" s="3" t="s">
        <v>641</v>
      </c>
      <c r="GI94" s="3" t="s">
        <v>641</v>
      </c>
      <c r="GJ94" s="3" t="s">
        <v>641</v>
      </c>
      <c r="GK94" s="3" t="s">
        <v>641</v>
      </c>
      <c r="GL94" s="3" t="s">
        <v>641</v>
      </c>
      <c r="GM94" s="3" t="s">
        <v>641</v>
      </c>
      <c r="GN94" s="3" t="s">
        <v>641</v>
      </c>
      <c r="GO94" s="3" t="s">
        <v>641</v>
      </c>
      <c r="GP94" s="3" t="s">
        <v>641</v>
      </c>
      <c r="GQ94" s="3" t="s">
        <v>641</v>
      </c>
    </row>
    <row r="95" spans="1:199" x14ac:dyDescent="0.2">
      <c r="A95" s="3" t="s">
        <v>110</v>
      </c>
      <c r="B95" s="3" t="s">
        <v>641</v>
      </c>
      <c r="C95" s="3" t="s">
        <v>641</v>
      </c>
      <c r="D95" s="3" t="s">
        <v>641</v>
      </c>
      <c r="E95" s="3" t="s">
        <v>641</v>
      </c>
      <c r="F95" s="3" t="s">
        <v>641</v>
      </c>
      <c r="G95" s="3" t="s">
        <v>641</v>
      </c>
      <c r="H95" s="3" t="s">
        <v>641</v>
      </c>
      <c r="I95" s="3" t="s">
        <v>641</v>
      </c>
      <c r="J95" s="3" t="s">
        <v>641</v>
      </c>
      <c r="K95" s="3" t="s">
        <v>641</v>
      </c>
      <c r="L95" s="3" t="s">
        <v>641</v>
      </c>
      <c r="M95" s="3" t="s">
        <v>641</v>
      </c>
      <c r="N95" s="3" t="s">
        <v>641</v>
      </c>
      <c r="O95" s="3" t="s">
        <v>641</v>
      </c>
      <c r="P95" s="3" t="s">
        <v>641</v>
      </c>
      <c r="Q95" s="3" t="s">
        <v>641</v>
      </c>
      <c r="R95" s="3" t="s">
        <v>641</v>
      </c>
      <c r="S95" s="3" t="s">
        <v>641</v>
      </c>
      <c r="T95" s="3" t="s">
        <v>641</v>
      </c>
      <c r="U95" s="3" t="s">
        <v>641</v>
      </c>
      <c r="V95" s="3" t="s">
        <v>641</v>
      </c>
      <c r="W95" s="3" t="s">
        <v>641</v>
      </c>
      <c r="X95" s="3" t="s">
        <v>641</v>
      </c>
      <c r="Y95" s="3" t="s">
        <v>641</v>
      </c>
      <c r="Z95" s="3" t="s">
        <v>641</v>
      </c>
      <c r="AA95" s="3" t="s">
        <v>641</v>
      </c>
      <c r="AB95" s="3" t="s">
        <v>641</v>
      </c>
      <c r="AC95" s="3" t="s">
        <v>641</v>
      </c>
      <c r="AD95" s="3" t="s">
        <v>641</v>
      </c>
      <c r="AE95" s="3" t="s">
        <v>641</v>
      </c>
      <c r="AF95" s="3" t="s">
        <v>641</v>
      </c>
      <c r="AH95" s="3" t="s">
        <v>641</v>
      </c>
      <c r="AI95" s="3" t="s">
        <v>641</v>
      </c>
      <c r="AJ95" s="3" t="s">
        <v>641</v>
      </c>
      <c r="AK95" s="3" t="s">
        <v>641</v>
      </c>
      <c r="AL95" s="3" t="s">
        <v>641</v>
      </c>
      <c r="AM95" s="3" t="s">
        <v>641</v>
      </c>
      <c r="AN95" s="3" t="s">
        <v>641</v>
      </c>
      <c r="AO95" s="3" t="s">
        <v>641</v>
      </c>
      <c r="AP95" s="3" t="s">
        <v>641</v>
      </c>
      <c r="AQ95" s="3" t="s">
        <v>641</v>
      </c>
      <c r="AR95" s="3" t="s">
        <v>641</v>
      </c>
      <c r="AS95" s="3" t="s">
        <v>641</v>
      </c>
      <c r="AT95" s="3" t="s">
        <v>641</v>
      </c>
      <c r="AU95" s="3" t="s">
        <v>641</v>
      </c>
      <c r="AV95" s="3" t="s">
        <v>641</v>
      </c>
      <c r="AW95" s="3" t="s">
        <v>641</v>
      </c>
      <c r="AX95" s="3" t="s">
        <v>641</v>
      </c>
      <c r="AY95" s="3" t="s">
        <v>641</v>
      </c>
      <c r="AZ95" s="3" t="s">
        <v>641</v>
      </c>
      <c r="BA95" s="3" t="s">
        <v>641</v>
      </c>
      <c r="BB95" s="3" t="s">
        <v>641</v>
      </c>
      <c r="BC95" s="3" t="s">
        <v>641</v>
      </c>
      <c r="BD95" s="3" t="s">
        <v>641</v>
      </c>
      <c r="BE95" s="3" t="s">
        <v>641</v>
      </c>
      <c r="BF95" s="3" t="s">
        <v>641</v>
      </c>
      <c r="BG95" s="3" t="s">
        <v>641</v>
      </c>
      <c r="BH95" s="3" t="s">
        <v>641</v>
      </c>
      <c r="BI95" s="3" t="s">
        <v>641</v>
      </c>
      <c r="BJ95" s="3" t="s">
        <v>641</v>
      </c>
      <c r="BK95" s="3" t="s">
        <v>641</v>
      </c>
      <c r="BL95" s="3" t="s">
        <v>641</v>
      </c>
      <c r="BM95" s="3" t="s">
        <v>641</v>
      </c>
      <c r="BN95" s="3" t="s">
        <v>641</v>
      </c>
      <c r="BO95" s="3" t="s">
        <v>641</v>
      </c>
      <c r="BP95" s="3" t="s">
        <v>641</v>
      </c>
      <c r="BQ95" s="3" t="s">
        <v>641</v>
      </c>
      <c r="BR95" s="3" t="s">
        <v>641</v>
      </c>
      <c r="BS95" s="3" t="s">
        <v>641</v>
      </c>
      <c r="BT95" s="3" t="s">
        <v>641</v>
      </c>
      <c r="BU95" s="3" t="s">
        <v>641</v>
      </c>
      <c r="BV95" s="3" t="s">
        <v>641</v>
      </c>
      <c r="BW95" s="3" t="s">
        <v>641</v>
      </c>
      <c r="BX95" s="3" t="s">
        <v>641</v>
      </c>
      <c r="BY95" s="3" t="s">
        <v>641</v>
      </c>
      <c r="BZ95" s="3" t="s">
        <v>641</v>
      </c>
      <c r="CA95" s="3" t="s">
        <v>641</v>
      </c>
      <c r="CB95" s="3" t="s">
        <v>641</v>
      </c>
      <c r="CC95" s="3" t="s">
        <v>641</v>
      </c>
      <c r="CD95" s="3" t="s">
        <v>641</v>
      </c>
      <c r="CE95" s="3" t="s">
        <v>641</v>
      </c>
      <c r="CF95" s="3" t="s">
        <v>641</v>
      </c>
      <c r="CG95" s="3" t="s">
        <v>641</v>
      </c>
      <c r="CH95" s="3" t="s">
        <v>641</v>
      </c>
      <c r="CI95" s="3" t="s">
        <v>641</v>
      </c>
      <c r="CJ95" s="3" t="s">
        <v>641</v>
      </c>
      <c r="CK95" s="3" t="s">
        <v>641</v>
      </c>
      <c r="CL95" s="3" t="s">
        <v>641</v>
      </c>
      <c r="CM95" s="3" t="s">
        <v>641</v>
      </c>
      <c r="CN95" s="3" t="s">
        <v>641</v>
      </c>
      <c r="CO95" s="3" t="s">
        <v>641</v>
      </c>
      <c r="CP95" s="3" t="s">
        <v>641</v>
      </c>
      <c r="CQ95" s="3" t="s">
        <v>641</v>
      </c>
      <c r="CR95" s="3" t="s">
        <v>641</v>
      </c>
      <c r="CS95" s="3" t="s">
        <v>641</v>
      </c>
      <c r="CT95" s="3" t="s">
        <v>641</v>
      </c>
      <c r="CU95" s="3" t="s">
        <v>641</v>
      </c>
      <c r="CV95" s="3" t="s">
        <v>641</v>
      </c>
      <c r="CW95" s="3" t="s">
        <v>641</v>
      </c>
      <c r="CX95" s="3" t="s">
        <v>641</v>
      </c>
      <c r="CY95" s="3" t="s">
        <v>641</v>
      </c>
      <c r="CZ95" s="3" t="s">
        <v>641</v>
      </c>
      <c r="DA95" s="3" t="s">
        <v>641</v>
      </c>
      <c r="DB95" s="3" t="s">
        <v>641</v>
      </c>
      <c r="DC95" s="3" t="s">
        <v>641</v>
      </c>
      <c r="DD95" s="3" t="s">
        <v>641</v>
      </c>
      <c r="DE95" s="3" t="s">
        <v>641</v>
      </c>
      <c r="DF95" s="3" t="s">
        <v>641</v>
      </c>
      <c r="DG95" s="3" t="s">
        <v>641</v>
      </c>
      <c r="DH95" s="3" t="s">
        <v>641</v>
      </c>
      <c r="DI95" s="3" t="s">
        <v>641</v>
      </c>
      <c r="DJ95" s="3" t="s">
        <v>641</v>
      </c>
      <c r="DK95" s="3" t="s">
        <v>641</v>
      </c>
      <c r="DL95" s="3" t="s">
        <v>641</v>
      </c>
      <c r="DM95" s="3" t="s">
        <v>641</v>
      </c>
      <c r="DN95" s="3" t="s">
        <v>641</v>
      </c>
      <c r="DO95" s="3" t="s">
        <v>641</v>
      </c>
      <c r="DP95" s="3" t="s">
        <v>641</v>
      </c>
      <c r="DQ95" s="3" t="s">
        <v>641</v>
      </c>
      <c r="DR95" s="3" t="s">
        <v>641</v>
      </c>
      <c r="DS95" s="3" t="s">
        <v>641</v>
      </c>
      <c r="DT95" s="3" t="s">
        <v>641</v>
      </c>
      <c r="DU95" s="3" t="s">
        <v>641</v>
      </c>
      <c r="DV95" s="3" t="s">
        <v>641</v>
      </c>
      <c r="DW95" s="3" t="s">
        <v>641</v>
      </c>
      <c r="DX95" s="3" t="s">
        <v>641</v>
      </c>
      <c r="DY95" s="3" t="s">
        <v>641</v>
      </c>
      <c r="DZ95" s="3" t="s">
        <v>641</v>
      </c>
      <c r="EA95" s="3" t="s">
        <v>641</v>
      </c>
      <c r="EB95" s="3" t="s">
        <v>641</v>
      </c>
      <c r="EC95" s="3" t="s">
        <v>641</v>
      </c>
      <c r="ED95" s="3" t="s">
        <v>641</v>
      </c>
      <c r="EE95" s="3" t="s">
        <v>641</v>
      </c>
      <c r="EF95" s="3" t="s">
        <v>641</v>
      </c>
      <c r="EG95" s="3" t="s">
        <v>641</v>
      </c>
      <c r="EH95" s="3" t="s">
        <v>641</v>
      </c>
      <c r="EI95" s="3" t="s">
        <v>641</v>
      </c>
      <c r="EJ95" s="3" t="s">
        <v>641</v>
      </c>
      <c r="EK95" s="3" t="s">
        <v>641</v>
      </c>
      <c r="EL95" s="3" t="s">
        <v>641</v>
      </c>
      <c r="EM95" s="3" t="s">
        <v>641</v>
      </c>
      <c r="EN95" s="3" t="s">
        <v>641</v>
      </c>
      <c r="EO95" s="3" t="s">
        <v>641</v>
      </c>
      <c r="EP95" s="3" t="s">
        <v>641</v>
      </c>
      <c r="EQ95" s="3" t="s">
        <v>641</v>
      </c>
      <c r="ER95" s="3" t="s">
        <v>641</v>
      </c>
      <c r="ES95" s="3" t="s">
        <v>641</v>
      </c>
      <c r="ET95" s="3" t="s">
        <v>641</v>
      </c>
      <c r="EU95" s="3" t="s">
        <v>641</v>
      </c>
      <c r="EV95" s="3" t="s">
        <v>641</v>
      </c>
      <c r="EW95" s="3" t="s">
        <v>641</v>
      </c>
      <c r="EX95" s="3" t="s">
        <v>641</v>
      </c>
      <c r="EY95" s="3" t="s">
        <v>641</v>
      </c>
      <c r="EZ95" s="3" t="s">
        <v>641</v>
      </c>
      <c r="FA95" s="3" t="s">
        <v>641</v>
      </c>
      <c r="FB95" s="3" t="s">
        <v>641</v>
      </c>
      <c r="FC95" s="3" t="s">
        <v>641</v>
      </c>
      <c r="FD95" s="3" t="s">
        <v>641</v>
      </c>
      <c r="FE95" s="3" t="s">
        <v>641</v>
      </c>
      <c r="FF95" s="3" t="s">
        <v>641</v>
      </c>
      <c r="FG95" s="3" t="s">
        <v>641</v>
      </c>
      <c r="FH95" s="3" t="s">
        <v>641</v>
      </c>
      <c r="FI95" s="3" t="s">
        <v>641</v>
      </c>
      <c r="FJ95" s="3" t="s">
        <v>641</v>
      </c>
      <c r="FK95" s="3" t="s">
        <v>641</v>
      </c>
      <c r="FL95" s="3" t="s">
        <v>641</v>
      </c>
      <c r="FM95" s="3" t="s">
        <v>641</v>
      </c>
      <c r="FN95" s="3" t="s">
        <v>641</v>
      </c>
      <c r="FO95" s="3" t="s">
        <v>641</v>
      </c>
      <c r="FP95" s="3" t="s">
        <v>641</v>
      </c>
      <c r="FQ95" s="3" t="s">
        <v>641</v>
      </c>
      <c r="FR95" s="3" t="s">
        <v>641</v>
      </c>
      <c r="FS95" s="3" t="s">
        <v>641</v>
      </c>
      <c r="FT95" s="3" t="s">
        <v>641</v>
      </c>
      <c r="FU95" s="3" t="s">
        <v>641</v>
      </c>
      <c r="FV95" s="3" t="s">
        <v>641</v>
      </c>
      <c r="FW95" s="3" t="s">
        <v>641</v>
      </c>
      <c r="FX95" s="3" t="s">
        <v>641</v>
      </c>
      <c r="FY95" s="3" t="s">
        <v>641</v>
      </c>
      <c r="FZ95" s="3" t="s">
        <v>641</v>
      </c>
      <c r="GA95" s="3" t="s">
        <v>641</v>
      </c>
      <c r="GB95" s="3" t="s">
        <v>641</v>
      </c>
      <c r="GC95" s="3" t="s">
        <v>641</v>
      </c>
      <c r="GD95" s="3" t="s">
        <v>641</v>
      </c>
      <c r="GE95" s="3" t="s">
        <v>641</v>
      </c>
      <c r="GF95" s="3" t="s">
        <v>641</v>
      </c>
      <c r="GG95" s="3" t="s">
        <v>641</v>
      </c>
      <c r="GH95" s="3" t="s">
        <v>641</v>
      </c>
      <c r="GI95" s="3" t="s">
        <v>641</v>
      </c>
      <c r="GJ95" s="3" t="s">
        <v>641</v>
      </c>
      <c r="GK95" s="3" t="s">
        <v>641</v>
      </c>
      <c r="GL95" s="3" t="s">
        <v>641</v>
      </c>
      <c r="GM95" s="3" t="s">
        <v>641</v>
      </c>
      <c r="GN95" s="3" t="s">
        <v>641</v>
      </c>
      <c r="GO95" s="3" t="s">
        <v>641</v>
      </c>
      <c r="GP95" s="3" t="s">
        <v>641</v>
      </c>
      <c r="GQ95" s="3" t="s">
        <v>641</v>
      </c>
    </row>
    <row r="96" spans="1:199" x14ac:dyDescent="0.2">
      <c r="A96" s="3" t="s">
        <v>109</v>
      </c>
      <c r="B96" s="3">
        <v>3</v>
      </c>
      <c r="C96" s="3">
        <v>20</v>
      </c>
      <c r="D96" s="3" t="s">
        <v>641</v>
      </c>
      <c r="E96" s="3" t="s">
        <v>641</v>
      </c>
      <c r="F96" s="3" t="s">
        <v>641</v>
      </c>
      <c r="G96" s="3" t="s">
        <v>641</v>
      </c>
      <c r="H96" s="3" t="s">
        <v>641</v>
      </c>
      <c r="I96" s="3" t="s">
        <v>641</v>
      </c>
      <c r="J96" s="3" t="s">
        <v>641</v>
      </c>
      <c r="K96" s="3" t="s">
        <v>641</v>
      </c>
      <c r="L96" s="3" t="s">
        <v>641</v>
      </c>
      <c r="M96" s="3" t="s">
        <v>641</v>
      </c>
      <c r="N96" s="3" t="s">
        <v>641</v>
      </c>
      <c r="O96" s="3" t="s">
        <v>641</v>
      </c>
      <c r="P96" s="3" t="s">
        <v>641</v>
      </c>
      <c r="Q96" s="3" t="s">
        <v>641</v>
      </c>
      <c r="R96" s="3" t="s">
        <v>641</v>
      </c>
      <c r="S96" s="3" t="s">
        <v>641</v>
      </c>
      <c r="T96" s="3" t="s">
        <v>641</v>
      </c>
      <c r="U96" s="3" t="s">
        <v>641</v>
      </c>
      <c r="V96" s="3" t="s">
        <v>641</v>
      </c>
      <c r="W96" s="3" t="s">
        <v>641</v>
      </c>
      <c r="X96" s="3" t="s">
        <v>641</v>
      </c>
      <c r="Y96" s="3" t="s">
        <v>641</v>
      </c>
      <c r="Z96" s="3" t="s">
        <v>641</v>
      </c>
      <c r="AA96" s="3" t="s">
        <v>641</v>
      </c>
      <c r="AB96" s="3" t="s">
        <v>641</v>
      </c>
      <c r="AC96" s="3" t="s">
        <v>641</v>
      </c>
      <c r="AD96" s="3" t="s">
        <v>641</v>
      </c>
      <c r="AE96" s="3" t="s">
        <v>641</v>
      </c>
      <c r="AF96" s="3" t="s">
        <v>641</v>
      </c>
      <c r="AH96" s="3" t="s">
        <v>641</v>
      </c>
      <c r="AI96" s="3" t="s">
        <v>641</v>
      </c>
      <c r="AJ96" s="3" t="s">
        <v>641</v>
      </c>
      <c r="AK96" s="3" t="s">
        <v>641</v>
      </c>
      <c r="AL96" s="3" t="s">
        <v>641</v>
      </c>
      <c r="AM96" s="3" t="s">
        <v>641</v>
      </c>
      <c r="AN96" s="3" t="s">
        <v>641</v>
      </c>
      <c r="AO96" s="3" t="s">
        <v>641</v>
      </c>
      <c r="AP96" s="3" t="s">
        <v>641</v>
      </c>
      <c r="AQ96" s="3" t="s">
        <v>641</v>
      </c>
      <c r="AR96" s="3" t="s">
        <v>641</v>
      </c>
      <c r="AS96" s="3" t="s">
        <v>641</v>
      </c>
      <c r="AT96" s="3" t="s">
        <v>641</v>
      </c>
      <c r="AU96" s="3" t="s">
        <v>641</v>
      </c>
      <c r="AV96" s="3" t="s">
        <v>641</v>
      </c>
      <c r="AW96" s="3" t="s">
        <v>641</v>
      </c>
      <c r="AX96" s="3" t="s">
        <v>641</v>
      </c>
      <c r="AY96" s="3" t="s">
        <v>641</v>
      </c>
      <c r="AZ96" s="3" t="s">
        <v>641</v>
      </c>
      <c r="BA96" s="3" t="s">
        <v>641</v>
      </c>
      <c r="BB96" s="3" t="s">
        <v>641</v>
      </c>
      <c r="BC96" s="3" t="s">
        <v>641</v>
      </c>
      <c r="BD96" s="3" t="s">
        <v>641</v>
      </c>
      <c r="BE96" s="3" t="s">
        <v>641</v>
      </c>
      <c r="BF96" s="3" t="s">
        <v>641</v>
      </c>
      <c r="BG96" s="3" t="s">
        <v>641</v>
      </c>
      <c r="BH96" s="3" t="s">
        <v>641</v>
      </c>
      <c r="BI96" s="3" t="s">
        <v>641</v>
      </c>
      <c r="BJ96" s="3" t="s">
        <v>641</v>
      </c>
      <c r="BK96" s="3" t="s">
        <v>641</v>
      </c>
      <c r="BL96" s="3" t="s">
        <v>641</v>
      </c>
      <c r="BM96" s="3" t="s">
        <v>641</v>
      </c>
      <c r="BN96" s="3" t="s">
        <v>641</v>
      </c>
      <c r="BO96" s="3" t="s">
        <v>641</v>
      </c>
      <c r="BP96" s="3" t="s">
        <v>641</v>
      </c>
      <c r="BQ96" s="3" t="s">
        <v>641</v>
      </c>
      <c r="BR96" s="3" t="s">
        <v>641</v>
      </c>
      <c r="BS96" s="3" t="s">
        <v>641</v>
      </c>
      <c r="BT96" s="3" t="s">
        <v>641</v>
      </c>
      <c r="BU96" s="3" t="s">
        <v>641</v>
      </c>
      <c r="BV96" s="3" t="s">
        <v>641</v>
      </c>
      <c r="BW96" s="3" t="s">
        <v>641</v>
      </c>
      <c r="BX96" s="3" t="s">
        <v>641</v>
      </c>
      <c r="BY96" s="3" t="s">
        <v>641</v>
      </c>
      <c r="BZ96" s="3" t="s">
        <v>641</v>
      </c>
      <c r="CA96" s="3" t="s">
        <v>641</v>
      </c>
      <c r="CB96" s="3" t="s">
        <v>641</v>
      </c>
      <c r="CC96" s="3" t="s">
        <v>641</v>
      </c>
      <c r="CD96" s="3" t="s">
        <v>641</v>
      </c>
      <c r="CE96" s="3" t="s">
        <v>641</v>
      </c>
      <c r="CF96" s="3" t="s">
        <v>641</v>
      </c>
      <c r="CG96" s="3" t="s">
        <v>641</v>
      </c>
      <c r="CH96" s="3" t="s">
        <v>641</v>
      </c>
      <c r="CI96" s="3" t="s">
        <v>641</v>
      </c>
      <c r="CJ96" s="3" t="s">
        <v>641</v>
      </c>
      <c r="CK96" s="3" t="s">
        <v>641</v>
      </c>
      <c r="CL96" s="3" t="s">
        <v>641</v>
      </c>
      <c r="CM96" s="3" t="s">
        <v>641</v>
      </c>
      <c r="CN96" s="3" t="s">
        <v>641</v>
      </c>
      <c r="CO96" s="3" t="s">
        <v>641</v>
      </c>
      <c r="CP96" s="3" t="s">
        <v>641</v>
      </c>
      <c r="CQ96" s="3" t="s">
        <v>641</v>
      </c>
      <c r="CR96" s="3" t="s">
        <v>641</v>
      </c>
      <c r="CS96" s="3">
        <v>30</v>
      </c>
      <c r="CT96" s="3" t="s">
        <v>641</v>
      </c>
      <c r="CU96" s="3" t="s">
        <v>641</v>
      </c>
      <c r="CV96" s="3" t="s">
        <v>641</v>
      </c>
      <c r="CW96" s="3" t="s">
        <v>641</v>
      </c>
      <c r="CX96" s="3" t="s">
        <v>641</v>
      </c>
      <c r="CY96" s="3" t="s">
        <v>641</v>
      </c>
      <c r="CZ96" s="3" t="s">
        <v>641</v>
      </c>
      <c r="DA96" s="3" t="s">
        <v>641</v>
      </c>
      <c r="DB96" s="3" t="s">
        <v>641</v>
      </c>
      <c r="DC96" s="3" t="s">
        <v>641</v>
      </c>
      <c r="DD96" s="3" t="s">
        <v>641</v>
      </c>
      <c r="DE96" s="3" t="s">
        <v>641</v>
      </c>
      <c r="DF96" s="3" t="s">
        <v>641</v>
      </c>
      <c r="DG96" s="3" t="s">
        <v>641</v>
      </c>
      <c r="DH96" s="3" t="s">
        <v>641</v>
      </c>
      <c r="DI96" s="3" t="s">
        <v>641</v>
      </c>
      <c r="DJ96" s="3" t="s">
        <v>641</v>
      </c>
      <c r="DK96" s="3" t="s">
        <v>641</v>
      </c>
      <c r="DL96" s="3" t="s">
        <v>641</v>
      </c>
      <c r="DM96" s="3" t="s">
        <v>641</v>
      </c>
      <c r="DN96" s="3" t="s">
        <v>641</v>
      </c>
      <c r="DO96" s="3" t="s">
        <v>641</v>
      </c>
      <c r="DP96" s="3" t="s">
        <v>641</v>
      </c>
      <c r="DQ96" s="3" t="s">
        <v>641</v>
      </c>
      <c r="DR96" s="3" t="s">
        <v>641</v>
      </c>
      <c r="DS96" s="3" t="s">
        <v>641</v>
      </c>
      <c r="DT96" s="3" t="s">
        <v>641</v>
      </c>
      <c r="DU96" s="3" t="s">
        <v>641</v>
      </c>
      <c r="DV96" s="3" t="s">
        <v>641</v>
      </c>
      <c r="DW96" s="3" t="s">
        <v>641</v>
      </c>
      <c r="DX96" s="3" t="s">
        <v>641</v>
      </c>
      <c r="DY96" s="3" t="s">
        <v>641</v>
      </c>
      <c r="DZ96" s="3" t="s">
        <v>641</v>
      </c>
      <c r="EA96" s="3" t="s">
        <v>641</v>
      </c>
      <c r="EB96" s="3" t="s">
        <v>641</v>
      </c>
      <c r="EC96" s="3" t="s">
        <v>641</v>
      </c>
      <c r="ED96" s="3" t="s">
        <v>641</v>
      </c>
      <c r="EE96" s="3" t="s">
        <v>641</v>
      </c>
      <c r="EF96" s="3" t="s">
        <v>641</v>
      </c>
      <c r="EG96" s="3" t="s">
        <v>641</v>
      </c>
      <c r="EH96" s="3" t="s">
        <v>641</v>
      </c>
      <c r="EI96" s="3" t="s">
        <v>641</v>
      </c>
      <c r="EJ96" s="3" t="s">
        <v>641</v>
      </c>
      <c r="EK96" s="3" t="s">
        <v>641</v>
      </c>
      <c r="EL96" s="3" t="s">
        <v>641</v>
      </c>
      <c r="EM96" s="3" t="s">
        <v>641</v>
      </c>
      <c r="EN96" s="3" t="s">
        <v>641</v>
      </c>
      <c r="EO96" s="3" t="s">
        <v>641</v>
      </c>
      <c r="EP96" s="3" t="s">
        <v>641</v>
      </c>
      <c r="EQ96" s="3" t="s">
        <v>641</v>
      </c>
      <c r="ER96" s="3" t="s">
        <v>641</v>
      </c>
      <c r="ES96" s="3" t="s">
        <v>641</v>
      </c>
      <c r="ET96" s="3" t="s">
        <v>641</v>
      </c>
      <c r="EU96" s="3" t="s">
        <v>641</v>
      </c>
      <c r="EV96" s="3" t="s">
        <v>641</v>
      </c>
      <c r="EW96" s="3" t="s">
        <v>641</v>
      </c>
      <c r="EX96" s="3" t="s">
        <v>641</v>
      </c>
      <c r="EY96" s="3" t="s">
        <v>641</v>
      </c>
      <c r="EZ96" s="3" t="s">
        <v>641</v>
      </c>
      <c r="FA96" s="3" t="s">
        <v>641</v>
      </c>
      <c r="FB96" s="3" t="s">
        <v>641</v>
      </c>
      <c r="FC96" s="3" t="s">
        <v>641</v>
      </c>
      <c r="FD96" s="3" t="s">
        <v>641</v>
      </c>
      <c r="FE96" s="3" t="s">
        <v>641</v>
      </c>
      <c r="FF96" s="3" t="s">
        <v>641</v>
      </c>
      <c r="FG96" s="3" t="s">
        <v>641</v>
      </c>
      <c r="FH96" s="3" t="s">
        <v>641</v>
      </c>
      <c r="FI96" s="3" t="s">
        <v>641</v>
      </c>
      <c r="FJ96" s="3" t="s">
        <v>641</v>
      </c>
      <c r="FK96" s="3" t="s">
        <v>641</v>
      </c>
      <c r="FL96" s="3" t="s">
        <v>641</v>
      </c>
      <c r="FM96" s="3" t="s">
        <v>641</v>
      </c>
      <c r="FN96" s="3" t="s">
        <v>641</v>
      </c>
      <c r="FO96" s="3" t="s">
        <v>641</v>
      </c>
      <c r="FP96" s="3" t="s">
        <v>641</v>
      </c>
      <c r="FQ96" s="3" t="s">
        <v>641</v>
      </c>
      <c r="FR96" s="3" t="s">
        <v>641</v>
      </c>
      <c r="FS96" s="3" t="s">
        <v>641</v>
      </c>
      <c r="FT96" s="3" t="s">
        <v>641</v>
      </c>
      <c r="FU96" s="3" t="s">
        <v>641</v>
      </c>
      <c r="FV96" s="3" t="s">
        <v>641</v>
      </c>
      <c r="FW96" s="3" t="s">
        <v>641</v>
      </c>
      <c r="FX96" s="3" t="s">
        <v>641</v>
      </c>
      <c r="FY96" s="3" t="s">
        <v>641</v>
      </c>
      <c r="FZ96" s="3" t="s">
        <v>641</v>
      </c>
      <c r="GA96" s="3" t="s">
        <v>641</v>
      </c>
      <c r="GB96" s="3" t="s">
        <v>641</v>
      </c>
      <c r="GC96" s="3" t="s">
        <v>641</v>
      </c>
      <c r="GD96" s="3" t="s">
        <v>641</v>
      </c>
      <c r="GE96" s="3" t="s">
        <v>641</v>
      </c>
      <c r="GF96" s="3" t="s">
        <v>641</v>
      </c>
      <c r="GG96" s="3" t="s">
        <v>641</v>
      </c>
      <c r="GH96" s="3" t="s">
        <v>641</v>
      </c>
      <c r="GI96" s="3" t="s">
        <v>641</v>
      </c>
      <c r="GJ96" s="3" t="s">
        <v>641</v>
      </c>
      <c r="GK96" s="3" t="s">
        <v>641</v>
      </c>
      <c r="GL96" s="3" t="s">
        <v>641</v>
      </c>
      <c r="GM96" s="3" t="s">
        <v>641</v>
      </c>
      <c r="GN96" s="3" t="s">
        <v>641</v>
      </c>
      <c r="GO96" s="3">
        <v>30</v>
      </c>
      <c r="GP96" s="3" t="s">
        <v>641</v>
      </c>
      <c r="GQ96" s="3" t="s">
        <v>641</v>
      </c>
    </row>
    <row r="97" spans="1:199" x14ac:dyDescent="0.2">
      <c r="A97" s="3" t="s">
        <v>20</v>
      </c>
      <c r="B97" s="3">
        <v>1</v>
      </c>
      <c r="C97" s="3">
        <v>1</v>
      </c>
      <c r="D97" s="3" t="s">
        <v>641</v>
      </c>
      <c r="E97" s="3" t="s">
        <v>641</v>
      </c>
      <c r="F97" s="3" t="s">
        <v>641</v>
      </c>
      <c r="G97" s="3" t="s">
        <v>641</v>
      </c>
      <c r="H97" s="3" t="s">
        <v>641</v>
      </c>
      <c r="I97" s="3" t="s">
        <v>641</v>
      </c>
      <c r="J97" s="3" t="s">
        <v>641</v>
      </c>
      <c r="K97" s="3" t="s">
        <v>641</v>
      </c>
      <c r="L97" s="3" t="s">
        <v>641</v>
      </c>
      <c r="M97" s="3" t="s">
        <v>641</v>
      </c>
      <c r="N97" s="3" t="s">
        <v>641</v>
      </c>
      <c r="O97" s="3" t="s">
        <v>641</v>
      </c>
      <c r="P97" s="3" t="s">
        <v>641</v>
      </c>
      <c r="Q97" s="3" t="s">
        <v>641</v>
      </c>
      <c r="R97" s="3" t="s">
        <v>641</v>
      </c>
      <c r="S97" s="3" t="s">
        <v>641</v>
      </c>
      <c r="T97" s="3" t="s">
        <v>641</v>
      </c>
      <c r="U97" s="3" t="s">
        <v>641</v>
      </c>
      <c r="V97" s="3" t="s">
        <v>641</v>
      </c>
      <c r="W97" s="3" t="s">
        <v>641</v>
      </c>
      <c r="X97" s="3" t="s">
        <v>641</v>
      </c>
      <c r="Y97" s="3" t="s">
        <v>641</v>
      </c>
      <c r="Z97" s="3" t="s">
        <v>641</v>
      </c>
      <c r="AA97" s="3" t="s">
        <v>641</v>
      </c>
      <c r="AB97" s="3" t="s">
        <v>641</v>
      </c>
      <c r="AC97" s="3" t="s">
        <v>641</v>
      </c>
      <c r="AD97" s="3" t="s">
        <v>641</v>
      </c>
      <c r="AE97" s="3" t="s">
        <v>641</v>
      </c>
      <c r="AF97" s="3" t="s">
        <v>641</v>
      </c>
      <c r="AH97" s="3" t="s">
        <v>641</v>
      </c>
      <c r="AI97" s="3" t="s">
        <v>641</v>
      </c>
      <c r="AJ97" s="3" t="s">
        <v>641</v>
      </c>
      <c r="AK97" s="3" t="s">
        <v>641</v>
      </c>
      <c r="AL97" s="3" t="s">
        <v>641</v>
      </c>
      <c r="AM97" s="3" t="s">
        <v>641</v>
      </c>
      <c r="AN97" s="3" t="s">
        <v>641</v>
      </c>
      <c r="AO97" s="3" t="s">
        <v>641</v>
      </c>
      <c r="AP97" s="3" t="s">
        <v>641</v>
      </c>
      <c r="AQ97" s="3" t="s">
        <v>641</v>
      </c>
      <c r="AR97" s="3" t="s">
        <v>641</v>
      </c>
      <c r="AS97" s="3" t="s">
        <v>641</v>
      </c>
      <c r="AT97" s="3" t="s">
        <v>641</v>
      </c>
      <c r="AU97" s="3">
        <v>5</v>
      </c>
      <c r="AV97" s="3" t="s">
        <v>641</v>
      </c>
      <c r="AW97" s="3" t="s">
        <v>641</v>
      </c>
      <c r="AX97" s="3" t="s">
        <v>641</v>
      </c>
      <c r="AY97" s="3" t="s">
        <v>641</v>
      </c>
      <c r="AZ97" s="3" t="s">
        <v>641</v>
      </c>
      <c r="BA97" s="3" t="s">
        <v>641</v>
      </c>
      <c r="BB97" s="3" t="s">
        <v>641</v>
      </c>
      <c r="BC97" s="3" t="s">
        <v>641</v>
      </c>
      <c r="BD97" s="3" t="s">
        <v>641</v>
      </c>
      <c r="BE97" s="3" t="s">
        <v>641</v>
      </c>
      <c r="BF97" s="3" t="s">
        <v>641</v>
      </c>
      <c r="BG97" s="3" t="s">
        <v>641</v>
      </c>
      <c r="BH97" s="3" t="s">
        <v>641</v>
      </c>
      <c r="BI97" s="3" t="s">
        <v>641</v>
      </c>
      <c r="BJ97" s="3" t="s">
        <v>641</v>
      </c>
      <c r="BK97" s="3" t="s">
        <v>641</v>
      </c>
      <c r="BL97" s="3" t="s">
        <v>641</v>
      </c>
      <c r="BM97" s="3" t="s">
        <v>641</v>
      </c>
      <c r="BN97" s="3" t="s">
        <v>641</v>
      </c>
      <c r="BO97" s="3" t="s">
        <v>641</v>
      </c>
      <c r="BP97" s="3" t="s">
        <v>641</v>
      </c>
      <c r="BQ97" s="3" t="s">
        <v>641</v>
      </c>
      <c r="BR97" s="3" t="s">
        <v>641</v>
      </c>
      <c r="BS97" s="3" t="s">
        <v>641</v>
      </c>
      <c r="BT97" s="3" t="s">
        <v>641</v>
      </c>
      <c r="BU97" s="3" t="s">
        <v>641</v>
      </c>
      <c r="BV97" s="3" t="s">
        <v>641</v>
      </c>
      <c r="BW97" s="3" t="s">
        <v>641</v>
      </c>
      <c r="BX97" s="3" t="s">
        <v>641</v>
      </c>
      <c r="BY97" s="3" t="s">
        <v>641</v>
      </c>
      <c r="BZ97" s="3" t="s">
        <v>641</v>
      </c>
      <c r="CA97" s="3" t="s">
        <v>641</v>
      </c>
      <c r="CB97" s="3" t="s">
        <v>641</v>
      </c>
      <c r="CC97" s="3" t="s">
        <v>641</v>
      </c>
      <c r="CD97" s="3" t="s">
        <v>641</v>
      </c>
      <c r="CE97" s="3" t="s">
        <v>641</v>
      </c>
      <c r="CF97" s="3" t="s">
        <v>641</v>
      </c>
      <c r="CG97" s="3">
        <v>5</v>
      </c>
      <c r="CH97" s="3" t="s">
        <v>641</v>
      </c>
      <c r="CI97" s="3" t="s">
        <v>641</v>
      </c>
      <c r="CJ97" s="3">
        <v>5</v>
      </c>
      <c r="CK97" s="3" t="s">
        <v>641</v>
      </c>
      <c r="CL97" s="3">
        <v>5</v>
      </c>
      <c r="CM97" s="3" t="s">
        <v>641</v>
      </c>
      <c r="CN97" s="3" t="s">
        <v>641</v>
      </c>
      <c r="CO97" s="3" t="s">
        <v>641</v>
      </c>
      <c r="CP97" s="3" t="s">
        <v>641</v>
      </c>
      <c r="CQ97" s="3" t="s">
        <v>641</v>
      </c>
      <c r="CR97" s="3" t="s">
        <v>641</v>
      </c>
      <c r="CS97" s="3" t="s">
        <v>641</v>
      </c>
      <c r="CT97" s="3" t="s">
        <v>641</v>
      </c>
      <c r="CU97" s="3" t="s">
        <v>641</v>
      </c>
      <c r="CV97" s="3" t="s">
        <v>641</v>
      </c>
      <c r="CW97" s="3" t="s">
        <v>641</v>
      </c>
      <c r="CX97" s="3" t="s">
        <v>641</v>
      </c>
      <c r="CY97" s="3" t="s">
        <v>641</v>
      </c>
      <c r="CZ97" s="3" t="s">
        <v>641</v>
      </c>
      <c r="DA97" s="3" t="s">
        <v>641</v>
      </c>
      <c r="DB97" s="3" t="s">
        <v>641</v>
      </c>
      <c r="DC97" s="3" t="s">
        <v>641</v>
      </c>
      <c r="DD97" s="3" t="s">
        <v>641</v>
      </c>
      <c r="DE97" s="3" t="s">
        <v>641</v>
      </c>
      <c r="DF97" s="3" t="s">
        <v>641</v>
      </c>
      <c r="DG97" s="3" t="s">
        <v>641</v>
      </c>
      <c r="DH97" s="3" t="s">
        <v>641</v>
      </c>
      <c r="DI97" s="3" t="s">
        <v>641</v>
      </c>
      <c r="DJ97" s="3" t="s">
        <v>641</v>
      </c>
      <c r="DK97" s="3" t="s">
        <v>641</v>
      </c>
      <c r="DL97" s="3" t="s">
        <v>641</v>
      </c>
      <c r="DM97" s="3" t="s">
        <v>641</v>
      </c>
      <c r="DN97" s="3" t="s">
        <v>641</v>
      </c>
      <c r="DO97" s="3" t="s">
        <v>641</v>
      </c>
      <c r="DP97" s="3" t="s">
        <v>641</v>
      </c>
      <c r="DQ97" s="3" t="s">
        <v>641</v>
      </c>
      <c r="DR97" s="3" t="s">
        <v>641</v>
      </c>
      <c r="DS97" s="3" t="s">
        <v>641</v>
      </c>
      <c r="DT97" s="3" t="s">
        <v>641</v>
      </c>
      <c r="DU97" s="3" t="s">
        <v>641</v>
      </c>
      <c r="DV97" s="3" t="s">
        <v>641</v>
      </c>
      <c r="DW97" s="3" t="s">
        <v>641</v>
      </c>
      <c r="DX97" s="3" t="s">
        <v>641</v>
      </c>
      <c r="DY97" s="3" t="s">
        <v>641</v>
      </c>
      <c r="DZ97" s="3" t="s">
        <v>641</v>
      </c>
      <c r="EA97" s="3" t="s">
        <v>641</v>
      </c>
      <c r="EB97" s="3" t="s">
        <v>641</v>
      </c>
      <c r="EC97" s="3" t="s">
        <v>641</v>
      </c>
      <c r="ED97" s="3" t="s">
        <v>641</v>
      </c>
      <c r="EE97" s="3" t="s">
        <v>641</v>
      </c>
      <c r="EF97" s="3" t="s">
        <v>641</v>
      </c>
      <c r="EG97" s="3" t="s">
        <v>641</v>
      </c>
      <c r="EH97" s="3" t="s">
        <v>641</v>
      </c>
      <c r="EI97" s="3" t="s">
        <v>641</v>
      </c>
      <c r="EJ97" s="3" t="s">
        <v>641</v>
      </c>
      <c r="EK97" s="3" t="s">
        <v>641</v>
      </c>
      <c r="EL97" s="3" t="s">
        <v>641</v>
      </c>
      <c r="EM97" s="3" t="s">
        <v>641</v>
      </c>
      <c r="EN97" s="3" t="s">
        <v>641</v>
      </c>
      <c r="EO97" s="3" t="s">
        <v>641</v>
      </c>
      <c r="EP97" s="3" t="s">
        <v>641</v>
      </c>
      <c r="EQ97" s="3" t="s">
        <v>641</v>
      </c>
      <c r="ER97" s="3" t="s">
        <v>641</v>
      </c>
      <c r="ES97" s="3" t="s">
        <v>641</v>
      </c>
      <c r="ET97" s="3" t="s">
        <v>641</v>
      </c>
      <c r="EU97" s="3" t="s">
        <v>641</v>
      </c>
      <c r="EV97" s="3" t="s">
        <v>641</v>
      </c>
      <c r="EW97" s="3" t="s">
        <v>641</v>
      </c>
      <c r="EX97" s="3" t="s">
        <v>641</v>
      </c>
      <c r="EY97" s="3" t="s">
        <v>641</v>
      </c>
      <c r="EZ97" s="3" t="s">
        <v>641</v>
      </c>
      <c r="FA97" s="3" t="s">
        <v>641</v>
      </c>
      <c r="FB97" s="3" t="s">
        <v>641</v>
      </c>
      <c r="FC97" s="3" t="s">
        <v>641</v>
      </c>
      <c r="FD97" s="3" t="s">
        <v>641</v>
      </c>
      <c r="FE97" s="3" t="s">
        <v>641</v>
      </c>
      <c r="FF97" s="3" t="s">
        <v>641</v>
      </c>
      <c r="FG97" s="3" t="s">
        <v>641</v>
      </c>
      <c r="FH97" s="3" t="s">
        <v>641</v>
      </c>
      <c r="FI97" s="3" t="s">
        <v>641</v>
      </c>
      <c r="FJ97" s="3" t="s">
        <v>641</v>
      </c>
      <c r="FK97" s="3" t="s">
        <v>641</v>
      </c>
      <c r="FL97" s="3" t="s">
        <v>641</v>
      </c>
      <c r="FM97" s="3" t="s">
        <v>641</v>
      </c>
      <c r="FN97" s="3" t="s">
        <v>641</v>
      </c>
      <c r="FO97" s="3" t="s">
        <v>641</v>
      </c>
      <c r="FP97" s="3" t="s">
        <v>641</v>
      </c>
      <c r="FQ97" s="3" t="s">
        <v>641</v>
      </c>
      <c r="FR97" s="3" t="s">
        <v>641</v>
      </c>
      <c r="FS97" s="3" t="s">
        <v>641</v>
      </c>
      <c r="FT97" s="3" t="s">
        <v>641</v>
      </c>
      <c r="FU97" s="3" t="s">
        <v>641</v>
      </c>
      <c r="FV97" s="3" t="s">
        <v>641</v>
      </c>
      <c r="FW97" s="3" t="s">
        <v>641</v>
      </c>
      <c r="FX97" s="3" t="s">
        <v>641</v>
      </c>
      <c r="FY97" s="3" t="s">
        <v>641</v>
      </c>
      <c r="FZ97" s="3" t="s">
        <v>641</v>
      </c>
      <c r="GA97" s="3" t="s">
        <v>641</v>
      </c>
      <c r="GB97" s="3" t="s">
        <v>641</v>
      </c>
      <c r="GC97" s="3" t="s">
        <v>641</v>
      </c>
      <c r="GD97" s="3" t="s">
        <v>641</v>
      </c>
      <c r="GE97" s="3" t="s">
        <v>641</v>
      </c>
      <c r="GF97" s="3" t="s">
        <v>641</v>
      </c>
      <c r="GG97" s="3" t="s">
        <v>641</v>
      </c>
      <c r="GH97" s="3">
        <v>5</v>
      </c>
      <c r="GI97" s="3" t="s">
        <v>641</v>
      </c>
      <c r="GJ97" s="3" t="s">
        <v>641</v>
      </c>
      <c r="GK97" s="3" t="s">
        <v>641</v>
      </c>
      <c r="GL97" s="3" t="s">
        <v>641</v>
      </c>
      <c r="GM97" s="3" t="s">
        <v>641</v>
      </c>
      <c r="GN97" s="3" t="s">
        <v>641</v>
      </c>
      <c r="GO97" s="3" t="s">
        <v>641</v>
      </c>
      <c r="GP97" s="3" t="s">
        <v>641</v>
      </c>
      <c r="GQ97" s="3" t="s">
        <v>641</v>
      </c>
    </row>
    <row r="98" spans="1:199" x14ac:dyDescent="0.2">
      <c r="A98" s="3" t="s">
        <v>432</v>
      </c>
      <c r="B98" s="3">
        <v>0.5</v>
      </c>
      <c r="C98" s="3">
        <v>1</v>
      </c>
      <c r="D98" s="3" t="s">
        <v>641</v>
      </c>
      <c r="E98" s="3" t="s">
        <v>641</v>
      </c>
      <c r="F98" s="3" t="s">
        <v>641</v>
      </c>
      <c r="G98" s="3" t="s">
        <v>641</v>
      </c>
      <c r="H98" s="3" t="s">
        <v>641</v>
      </c>
      <c r="I98" s="3" t="s">
        <v>641</v>
      </c>
      <c r="J98" s="3" t="s">
        <v>641</v>
      </c>
      <c r="K98" s="3" t="s">
        <v>641</v>
      </c>
      <c r="L98" s="3" t="s">
        <v>641</v>
      </c>
      <c r="M98" s="3" t="s">
        <v>641</v>
      </c>
      <c r="N98" s="3" t="s">
        <v>641</v>
      </c>
      <c r="O98" s="3" t="s">
        <v>641</v>
      </c>
      <c r="P98" s="3" t="s">
        <v>641</v>
      </c>
      <c r="Q98" s="3" t="s">
        <v>641</v>
      </c>
      <c r="R98" s="3" t="s">
        <v>641</v>
      </c>
      <c r="S98" s="3" t="s">
        <v>641</v>
      </c>
      <c r="T98" s="3" t="s">
        <v>641</v>
      </c>
      <c r="U98" s="3" t="s">
        <v>641</v>
      </c>
      <c r="V98" s="3" t="s">
        <v>641</v>
      </c>
      <c r="W98" s="3" t="s">
        <v>641</v>
      </c>
      <c r="X98" s="3" t="s">
        <v>641</v>
      </c>
      <c r="Y98" s="3" t="s">
        <v>641</v>
      </c>
      <c r="Z98" s="3" t="s">
        <v>641</v>
      </c>
      <c r="AA98" s="3" t="s">
        <v>641</v>
      </c>
      <c r="AB98" s="3" t="s">
        <v>641</v>
      </c>
      <c r="AC98" s="3" t="s">
        <v>641</v>
      </c>
      <c r="AD98" s="3" t="s">
        <v>641</v>
      </c>
      <c r="AE98" s="3" t="s">
        <v>641</v>
      </c>
      <c r="AF98" s="3" t="s">
        <v>641</v>
      </c>
      <c r="AH98" s="3" t="s">
        <v>641</v>
      </c>
      <c r="AI98" s="3" t="s">
        <v>641</v>
      </c>
      <c r="AJ98" s="3" t="s">
        <v>641</v>
      </c>
      <c r="AK98" s="3" t="s">
        <v>641</v>
      </c>
      <c r="AL98" s="3" t="s">
        <v>641</v>
      </c>
      <c r="AM98" s="3" t="s">
        <v>641</v>
      </c>
      <c r="AN98" s="3" t="s">
        <v>641</v>
      </c>
      <c r="AO98" s="3" t="s">
        <v>641</v>
      </c>
      <c r="AP98" s="3" t="s">
        <v>641</v>
      </c>
      <c r="AQ98" s="3" t="s">
        <v>641</v>
      </c>
      <c r="AR98" s="3" t="s">
        <v>641</v>
      </c>
      <c r="AS98" s="3" t="s">
        <v>641</v>
      </c>
      <c r="AT98" s="3" t="s">
        <v>641</v>
      </c>
      <c r="AU98" s="3">
        <v>10</v>
      </c>
      <c r="AV98" s="3" t="s">
        <v>641</v>
      </c>
      <c r="AW98" s="3" t="s">
        <v>641</v>
      </c>
      <c r="AX98" s="3" t="s">
        <v>641</v>
      </c>
      <c r="AY98" s="3">
        <v>20</v>
      </c>
      <c r="AZ98" s="3" t="s">
        <v>641</v>
      </c>
      <c r="BA98" s="3" t="s">
        <v>641</v>
      </c>
      <c r="BB98" s="3" t="s">
        <v>641</v>
      </c>
      <c r="BC98" s="3" t="s">
        <v>641</v>
      </c>
      <c r="BD98" s="3" t="s">
        <v>641</v>
      </c>
      <c r="BE98" s="3" t="s">
        <v>641</v>
      </c>
      <c r="BF98" s="3" t="s">
        <v>641</v>
      </c>
      <c r="BG98" s="3" t="s">
        <v>641</v>
      </c>
      <c r="BH98" s="3" t="s">
        <v>641</v>
      </c>
      <c r="BI98" s="3" t="s">
        <v>641</v>
      </c>
      <c r="BJ98" s="3" t="s">
        <v>641</v>
      </c>
      <c r="BK98" s="3" t="s">
        <v>641</v>
      </c>
      <c r="BL98" s="3" t="s">
        <v>641</v>
      </c>
      <c r="BM98" s="3" t="s">
        <v>641</v>
      </c>
      <c r="BN98" s="3" t="s">
        <v>641</v>
      </c>
      <c r="BO98" s="3" t="s">
        <v>641</v>
      </c>
      <c r="BP98" s="3" t="s">
        <v>641</v>
      </c>
      <c r="BQ98" s="3" t="s">
        <v>641</v>
      </c>
      <c r="BR98" s="3" t="s">
        <v>641</v>
      </c>
      <c r="BS98" s="3" t="s">
        <v>641</v>
      </c>
      <c r="BT98" s="3" t="s">
        <v>641</v>
      </c>
      <c r="BU98" s="3" t="s">
        <v>641</v>
      </c>
      <c r="BV98" s="3" t="s">
        <v>641</v>
      </c>
      <c r="BW98" s="3" t="s">
        <v>641</v>
      </c>
      <c r="BX98" s="3" t="s">
        <v>641</v>
      </c>
      <c r="BY98" s="3" t="s">
        <v>641</v>
      </c>
      <c r="BZ98" s="3" t="s">
        <v>641</v>
      </c>
      <c r="CA98" s="3" t="s">
        <v>641</v>
      </c>
      <c r="CB98" s="3" t="s">
        <v>641</v>
      </c>
      <c r="CC98" s="3" t="s">
        <v>641</v>
      </c>
      <c r="CD98" s="3" t="s">
        <v>641</v>
      </c>
      <c r="CE98" s="3" t="s">
        <v>641</v>
      </c>
      <c r="CF98" s="3" t="s">
        <v>641</v>
      </c>
      <c r="CG98" s="3" t="s">
        <v>641</v>
      </c>
      <c r="CH98" s="3" t="s">
        <v>641</v>
      </c>
      <c r="CI98" s="3" t="s">
        <v>641</v>
      </c>
      <c r="CJ98" s="3" t="s">
        <v>641</v>
      </c>
      <c r="CK98" s="3" t="s">
        <v>641</v>
      </c>
      <c r="CL98" s="3" t="s">
        <v>641</v>
      </c>
      <c r="CM98" s="3" t="s">
        <v>641</v>
      </c>
      <c r="CN98" s="3" t="s">
        <v>641</v>
      </c>
      <c r="CO98" s="3" t="s">
        <v>641</v>
      </c>
      <c r="CP98" s="3" t="s">
        <v>641</v>
      </c>
      <c r="CQ98" s="3" t="s">
        <v>641</v>
      </c>
      <c r="CR98" s="3" t="s">
        <v>641</v>
      </c>
      <c r="CS98" s="3" t="s">
        <v>641</v>
      </c>
      <c r="CT98" s="3" t="s">
        <v>641</v>
      </c>
      <c r="CU98" s="3" t="s">
        <v>641</v>
      </c>
      <c r="CV98" s="3" t="s">
        <v>641</v>
      </c>
      <c r="CW98" s="3" t="s">
        <v>641</v>
      </c>
      <c r="CX98" s="3" t="s">
        <v>641</v>
      </c>
      <c r="CY98" s="3" t="s">
        <v>641</v>
      </c>
      <c r="CZ98" s="3" t="s">
        <v>641</v>
      </c>
      <c r="DA98" s="3" t="s">
        <v>641</v>
      </c>
      <c r="DB98" s="3" t="s">
        <v>641</v>
      </c>
      <c r="DC98" s="3" t="s">
        <v>641</v>
      </c>
      <c r="DD98" s="3" t="s">
        <v>641</v>
      </c>
      <c r="DE98" s="3" t="s">
        <v>641</v>
      </c>
      <c r="DF98" s="3" t="s">
        <v>641</v>
      </c>
      <c r="DG98" s="3" t="s">
        <v>641</v>
      </c>
      <c r="DH98" s="3" t="s">
        <v>641</v>
      </c>
      <c r="DI98" s="3" t="s">
        <v>641</v>
      </c>
      <c r="DJ98" s="3" t="s">
        <v>641</v>
      </c>
      <c r="DK98" s="3" t="s">
        <v>641</v>
      </c>
      <c r="DL98" s="3" t="s">
        <v>641</v>
      </c>
      <c r="DM98" s="3" t="s">
        <v>641</v>
      </c>
      <c r="DN98" s="3" t="s">
        <v>641</v>
      </c>
      <c r="DO98" s="3" t="s">
        <v>641</v>
      </c>
      <c r="DP98" s="3" t="s">
        <v>641</v>
      </c>
      <c r="DQ98" s="3" t="s">
        <v>641</v>
      </c>
      <c r="DR98" s="3" t="s">
        <v>641</v>
      </c>
      <c r="DS98" s="3" t="s">
        <v>641</v>
      </c>
      <c r="DT98" s="3" t="s">
        <v>641</v>
      </c>
      <c r="DU98" s="3" t="s">
        <v>641</v>
      </c>
      <c r="DV98" s="3" t="s">
        <v>641</v>
      </c>
      <c r="DW98" s="3" t="s">
        <v>641</v>
      </c>
      <c r="DX98" s="3" t="s">
        <v>641</v>
      </c>
      <c r="DY98" s="3" t="s">
        <v>641</v>
      </c>
      <c r="DZ98" s="3" t="s">
        <v>641</v>
      </c>
      <c r="EA98" s="3" t="s">
        <v>641</v>
      </c>
      <c r="EB98" s="3" t="s">
        <v>641</v>
      </c>
      <c r="EC98" s="3" t="s">
        <v>641</v>
      </c>
      <c r="ED98" s="3" t="s">
        <v>641</v>
      </c>
      <c r="EE98" s="3" t="s">
        <v>641</v>
      </c>
      <c r="EF98" s="3" t="s">
        <v>641</v>
      </c>
      <c r="EG98" s="3" t="s">
        <v>641</v>
      </c>
      <c r="EH98" s="3" t="s">
        <v>641</v>
      </c>
      <c r="EI98" s="3" t="s">
        <v>641</v>
      </c>
      <c r="EJ98" s="3" t="s">
        <v>641</v>
      </c>
      <c r="EK98" s="3" t="s">
        <v>641</v>
      </c>
      <c r="EL98" s="3" t="s">
        <v>641</v>
      </c>
      <c r="EM98" s="3" t="s">
        <v>641</v>
      </c>
      <c r="EN98" s="3" t="s">
        <v>641</v>
      </c>
      <c r="EO98" s="3" t="s">
        <v>641</v>
      </c>
      <c r="EP98" s="3" t="s">
        <v>641</v>
      </c>
      <c r="EQ98" s="3" t="s">
        <v>641</v>
      </c>
      <c r="ER98" s="3" t="s">
        <v>641</v>
      </c>
      <c r="ES98" s="3" t="s">
        <v>641</v>
      </c>
      <c r="ET98" s="3" t="s">
        <v>641</v>
      </c>
      <c r="EU98" s="3" t="s">
        <v>641</v>
      </c>
      <c r="EV98" s="3" t="s">
        <v>641</v>
      </c>
      <c r="EW98" s="3" t="s">
        <v>641</v>
      </c>
      <c r="EX98" s="3" t="s">
        <v>641</v>
      </c>
      <c r="EY98" s="3" t="s">
        <v>641</v>
      </c>
      <c r="EZ98" s="3" t="s">
        <v>641</v>
      </c>
      <c r="FA98" s="3" t="s">
        <v>641</v>
      </c>
      <c r="FB98" s="3" t="s">
        <v>641</v>
      </c>
      <c r="FC98" s="3" t="s">
        <v>641</v>
      </c>
      <c r="FD98" s="3" t="s">
        <v>641</v>
      </c>
      <c r="FE98" s="3" t="s">
        <v>641</v>
      </c>
      <c r="FF98" s="3" t="s">
        <v>641</v>
      </c>
      <c r="FG98" s="3" t="s">
        <v>641</v>
      </c>
      <c r="FH98" s="3" t="s">
        <v>641</v>
      </c>
      <c r="FI98" s="3" t="s">
        <v>641</v>
      </c>
      <c r="FJ98" s="3" t="s">
        <v>641</v>
      </c>
      <c r="FK98" s="3" t="s">
        <v>641</v>
      </c>
      <c r="FL98" s="3" t="s">
        <v>641</v>
      </c>
      <c r="FM98" s="3" t="s">
        <v>641</v>
      </c>
      <c r="FN98" s="3" t="s">
        <v>641</v>
      </c>
      <c r="FO98" s="3" t="s">
        <v>641</v>
      </c>
      <c r="FP98" s="3" t="s">
        <v>641</v>
      </c>
      <c r="FQ98" s="3" t="s">
        <v>641</v>
      </c>
      <c r="FR98" s="3" t="s">
        <v>641</v>
      </c>
      <c r="FS98" s="3" t="s">
        <v>641</v>
      </c>
      <c r="FT98" s="3" t="s">
        <v>641</v>
      </c>
      <c r="FU98" s="3" t="s">
        <v>641</v>
      </c>
      <c r="FV98" s="3">
        <v>30</v>
      </c>
      <c r="FW98" s="3" t="s">
        <v>641</v>
      </c>
      <c r="FX98" s="3" t="s">
        <v>641</v>
      </c>
      <c r="FY98" s="3" t="s">
        <v>641</v>
      </c>
      <c r="FZ98" s="3" t="s">
        <v>641</v>
      </c>
      <c r="GA98" s="3" t="s">
        <v>641</v>
      </c>
      <c r="GB98" s="3" t="s">
        <v>641</v>
      </c>
      <c r="GC98" s="3" t="s">
        <v>641</v>
      </c>
      <c r="GD98" s="3" t="s">
        <v>641</v>
      </c>
      <c r="GE98" s="3" t="s">
        <v>641</v>
      </c>
      <c r="GF98" s="3" t="s">
        <v>641</v>
      </c>
      <c r="GG98" s="3" t="s">
        <v>641</v>
      </c>
      <c r="GH98" s="3" t="s">
        <v>641</v>
      </c>
      <c r="GI98" s="3" t="s">
        <v>641</v>
      </c>
      <c r="GJ98" s="3" t="s">
        <v>641</v>
      </c>
      <c r="GK98" s="3" t="s">
        <v>641</v>
      </c>
      <c r="GL98" s="3" t="s">
        <v>641</v>
      </c>
      <c r="GM98" s="3" t="s">
        <v>641</v>
      </c>
      <c r="GN98" s="3" t="s">
        <v>641</v>
      </c>
      <c r="GO98" s="3" t="s">
        <v>641</v>
      </c>
      <c r="GP98" s="3" t="s">
        <v>641</v>
      </c>
      <c r="GQ98" s="3" t="s">
        <v>641</v>
      </c>
    </row>
    <row r="99" spans="1:199" x14ac:dyDescent="0.2">
      <c r="A99" s="3" t="s">
        <v>52</v>
      </c>
      <c r="B99" s="3">
        <v>0.5</v>
      </c>
      <c r="C99" s="3">
        <v>1</v>
      </c>
      <c r="D99" s="3" t="s">
        <v>641</v>
      </c>
      <c r="E99" s="3">
        <v>1</v>
      </c>
      <c r="F99" s="3" t="s">
        <v>641</v>
      </c>
      <c r="G99" s="3" t="s">
        <v>641</v>
      </c>
      <c r="H99" s="3" t="s">
        <v>641</v>
      </c>
      <c r="I99" s="3" t="s">
        <v>641</v>
      </c>
      <c r="J99" s="3" t="s">
        <v>641</v>
      </c>
      <c r="K99" s="3" t="s">
        <v>641</v>
      </c>
      <c r="L99" s="3" t="s">
        <v>641</v>
      </c>
      <c r="M99" s="3" t="s">
        <v>641</v>
      </c>
      <c r="N99" s="3" t="s">
        <v>641</v>
      </c>
      <c r="O99" s="3" t="s">
        <v>641</v>
      </c>
      <c r="P99" s="3" t="s">
        <v>641</v>
      </c>
      <c r="Q99" s="3" t="s">
        <v>641</v>
      </c>
      <c r="R99" s="3" t="s">
        <v>641</v>
      </c>
      <c r="S99" s="3" t="s">
        <v>641</v>
      </c>
      <c r="T99" s="3" t="s">
        <v>641</v>
      </c>
      <c r="U99" s="3" t="s">
        <v>641</v>
      </c>
      <c r="V99" s="3" t="s">
        <v>641</v>
      </c>
      <c r="W99" s="3" t="s">
        <v>641</v>
      </c>
      <c r="X99" s="3" t="s">
        <v>641</v>
      </c>
      <c r="Y99" s="3" t="s">
        <v>641</v>
      </c>
      <c r="Z99" s="3" t="s">
        <v>641</v>
      </c>
      <c r="AA99" s="3" t="s">
        <v>641</v>
      </c>
      <c r="AB99" s="3" t="s">
        <v>641</v>
      </c>
      <c r="AC99" s="3" t="s">
        <v>641</v>
      </c>
      <c r="AD99" s="3" t="s">
        <v>641</v>
      </c>
      <c r="AE99" s="3" t="s">
        <v>641</v>
      </c>
      <c r="AF99" s="3" t="s">
        <v>641</v>
      </c>
      <c r="AH99" s="3" t="s">
        <v>641</v>
      </c>
      <c r="AI99" s="3" t="s">
        <v>641</v>
      </c>
      <c r="AJ99" s="3" t="s">
        <v>641</v>
      </c>
      <c r="AK99" s="3" t="s">
        <v>641</v>
      </c>
      <c r="AL99" s="3" t="s">
        <v>641</v>
      </c>
      <c r="AM99" s="3" t="s">
        <v>641</v>
      </c>
      <c r="AN99" s="3" t="s">
        <v>641</v>
      </c>
      <c r="AO99" s="3" t="s">
        <v>641</v>
      </c>
      <c r="AP99" s="3" t="s">
        <v>641</v>
      </c>
      <c r="AQ99" s="3" t="s">
        <v>641</v>
      </c>
      <c r="AR99" s="3" t="s">
        <v>641</v>
      </c>
      <c r="AS99" s="3" t="s">
        <v>641</v>
      </c>
      <c r="AT99" s="3" t="s">
        <v>641</v>
      </c>
      <c r="AU99" s="3">
        <v>3</v>
      </c>
      <c r="AV99" s="3" t="s">
        <v>641</v>
      </c>
      <c r="AW99" s="3" t="s">
        <v>641</v>
      </c>
      <c r="AX99" s="3" t="s">
        <v>641</v>
      </c>
      <c r="AY99" s="3" t="s">
        <v>641</v>
      </c>
      <c r="AZ99" s="3" t="s">
        <v>641</v>
      </c>
      <c r="BA99" s="3" t="s">
        <v>641</v>
      </c>
      <c r="BB99" s="3" t="s">
        <v>641</v>
      </c>
      <c r="BC99" s="3" t="s">
        <v>641</v>
      </c>
      <c r="BD99" s="3" t="s">
        <v>641</v>
      </c>
      <c r="BE99" s="3" t="s">
        <v>641</v>
      </c>
      <c r="BF99" s="3" t="s">
        <v>641</v>
      </c>
      <c r="BG99" s="3" t="s">
        <v>641</v>
      </c>
      <c r="BH99" s="3" t="s">
        <v>641</v>
      </c>
      <c r="BI99" s="3" t="s">
        <v>641</v>
      </c>
      <c r="BJ99" s="3" t="s">
        <v>641</v>
      </c>
      <c r="BK99" s="3" t="s">
        <v>641</v>
      </c>
      <c r="BL99" s="3" t="s">
        <v>641</v>
      </c>
      <c r="BM99" s="3" t="s">
        <v>641</v>
      </c>
      <c r="BN99" s="3" t="s">
        <v>641</v>
      </c>
      <c r="BO99" s="3" t="s">
        <v>641</v>
      </c>
      <c r="BP99" s="3" t="s">
        <v>641</v>
      </c>
      <c r="BQ99" s="3" t="s">
        <v>641</v>
      </c>
      <c r="BR99" s="3" t="s">
        <v>641</v>
      </c>
      <c r="BS99" s="3" t="s">
        <v>641</v>
      </c>
      <c r="BT99" s="3" t="s">
        <v>641</v>
      </c>
      <c r="BU99" s="3" t="s">
        <v>641</v>
      </c>
      <c r="BV99" s="3" t="s">
        <v>641</v>
      </c>
      <c r="BW99" s="3" t="s">
        <v>641</v>
      </c>
      <c r="BX99" s="3" t="s">
        <v>641</v>
      </c>
      <c r="BY99" s="3" t="s">
        <v>641</v>
      </c>
      <c r="BZ99" s="3" t="s">
        <v>641</v>
      </c>
      <c r="CA99" s="3" t="s">
        <v>641</v>
      </c>
      <c r="CB99" s="3" t="s">
        <v>641</v>
      </c>
      <c r="CC99" s="3" t="s">
        <v>641</v>
      </c>
      <c r="CD99" s="3" t="s">
        <v>641</v>
      </c>
      <c r="CE99" s="3" t="s">
        <v>641</v>
      </c>
      <c r="CF99" s="3" t="s">
        <v>641</v>
      </c>
      <c r="CG99" s="3" t="s">
        <v>641</v>
      </c>
      <c r="CH99" s="3" t="s">
        <v>641</v>
      </c>
      <c r="CI99" s="3" t="s">
        <v>641</v>
      </c>
      <c r="CJ99" s="3" t="s">
        <v>641</v>
      </c>
      <c r="CK99" s="3" t="s">
        <v>641</v>
      </c>
      <c r="CL99" s="3" t="s">
        <v>641</v>
      </c>
      <c r="CM99" s="3" t="s">
        <v>641</v>
      </c>
      <c r="CN99" s="3" t="s">
        <v>641</v>
      </c>
      <c r="CO99" s="3" t="s">
        <v>641</v>
      </c>
      <c r="CP99" s="3" t="s">
        <v>641</v>
      </c>
      <c r="CQ99" s="3" t="s">
        <v>641</v>
      </c>
      <c r="CR99" s="3" t="s">
        <v>641</v>
      </c>
      <c r="CS99" s="3" t="s">
        <v>641</v>
      </c>
      <c r="CT99" s="3" t="s">
        <v>641</v>
      </c>
      <c r="CU99" s="3" t="s">
        <v>641</v>
      </c>
      <c r="CV99" s="3" t="s">
        <v>641</v>
      </c>
      <c r="CW99" s="3" t="s">
        <v>641</v>
      </c>
      <c r="CX99" s="3" t="s">
        <v>641</v>
      </c>
      <c r="CY99" s="3" t="s">
        <v>641</v>
      </c>
      <c r="CZ99" s="3" t="s">
        <v>641</v>
      </c>
      <c r="DA99" s="3" t="s">
        <v>641</v>
      </c>
      <c r="DB99" s="3" t="s">
        <v>641</v>
      </c>
      <c r="DC99" s="3" t="s">
        <v>641</v>
      </c>
      <c r="DD99" s="3" t="s">
        <v>641</v>
      </c>
      <c r="DE99" s="3" t="s">
        <v>641</v>
      </c>
      <c r="DF99" s="3" t="s">
        <v>641</v>
      </c>
      <c r="DG99" s="3" t="s">
        <v>641</v>
      </c>
      <c r="DH99" s="3" t="s">
        <v>641</v>
      </c>
      <c r="DI99" s="3" t="s">
        <v>641</v>
      </c>
      <c r="DJ99" s="3" t="s">
        <v>641</v>
      </c>
      <c r="DK99" s="3" t="s">
        <v>641</v>
      </c>
      <c r="DL99" s="3" t="s">
        <v>641</v>
      </c>
      <c r="DM99" s="3" t="s">
        <v>641</v>
      </c>
      <c r="DN99" s="3" t="s">
        <v>641</v>
      </c>
      <c r="DO99" s="3" t="s">
        <v>641</v>
      </c>
      <c r="DP99" s="3" t="s">
        <v>641</v>
      </c>
      <c r="DQ99" s="3" t="s">
        <v>641</v>
      </c>
      <c r="DR99" s="3" t="s">
        <v>641</v>
      </c>
      <c r="DS99" s="3" t="s">
        <v>641</v>
      </c>
      <c r="DT99" s="3" t="s">
        <v>641</v>
      </c>
      <c r="DU99" s="3" t="s">
        <v>641</v>
      </c>
      <c r="DV99" s="3" t="s">
        <v>641</v>
      </c>
      <c r="DW99" s="3" t="s">
        <v>641</v>
      </c>
      <c r="DX99" s="3" t="s">
        <v>641</v>
      </c>
      <c r="DY99" s="3" t="s">
        <v>641</v>
      </c>
      <c r="DZ99" s="3" t="s">
        <v>641</v>
      </c>
      <c r="EA99" s="3" t="s">
        <v>641</v>
      </c>
      <c r="EB99" s="3" t="s">
        <v>641</v>
      </c>
      <c r="EC99" s="3" t="s">
        <v>641</v>
      </c>
      <c r="ED99" s="3" t="s">
        <v>641</v>
      </c>
      <c r="EE99" s="3" t="s">
        <v>641</v>
      </c>
      <c r="EF99" s="3" t="s">
        <v>641</v>
      </c>
      <c r="EG99" s="3" t="s">
        <v>641</v>
      </c>
      <c r="EH99" s="3" t="s">
        <v>641</v>
      </c>
      <c r="EI99" s="3" t="s">
        <v>641</v>
      </c>
      <c r="EJ99" s="3" t="s">
        <v>641</v>
      </c>
      <c r="EK99" s="3" t="s">
        <v>641</v>
      </c>
      <c r="EL99" s="3" t="s">
        <v>641</v>
      </c>
      <c r="EM99" s="3" t="s">
        <v>641</v>
      </c>
      <c r="EN99" s="3" t="s">
        <v>641</v>
      </c>
      <c r="EO99" s="3" t="s">
        <v>641</v>
      </c>
      <c r="EP99" s="3" t="s">
        <v>641</v>
      </c>
      <c r="EQ99" s="3" t="s">
        <v>641</v>
      </c>
      <c r="ER99" s="3" t="s">
        <v>641</v>
      </c>
      <c r="ES99" s="3" t="s">
        <v>641</v>
      </c>
      <c r="ET99" s="3" t="s">
        <v>641</v>
      </c>
      <c r="EU99" s="3" t="s">
        <v>641</v>
      </c>
      <c r="EV99" s="3" t="s">
        <v>641</v>
      </c>
      <c r="EW99" s="3" t="s">
        <v>641</v>
      </c>
      <c r="EX99" s="3" t="s">
        <v>641</v>
      </c>
      <c r="EY99" s="3" t="s">
        <v>641</v>
      </c>
      <c r="EZ99" s="3" t="s">
        <v>641</v>
      </c>
      <c r="FA99" s="3" t="s">
        <v>641</v>
      </c>
      <c r="FB99" s="3" t="s">
        <v>641</v>
      </c>
      <c r="FC99" s="3" t="s">
        <v>641</v>
      </c>
      <c r="FD99" s="3" t="s">
        <v>641</v>
      </c>
      <c r="FE99" s="3" t="s">
        <v>641</v>
      </c>
      <c r="FF99" s="3" t="s">
        <v>641</v>
      </c>
      <c r="FG99" s="3" t="s">
        <v>641</v>
      </c>
      <c r="FH99" s="3" t="s">
        <v>641</v>
      </c>
      <c r="FI99" s="3" t="s">
        <v>641</v>
      </c>
      <c r="FJ99" s="3" t="s">
        <v>641</v>
      </c>
      <c r="FK99" s="3" t="s">
        <v>641</v>
      </c>
      <c r="FL99" s="3" t="s">
        <v>641</v>
      </c>
      <c r="FM99" s="3" t="s">
        <v>641</v>
      </c>
      <c r="FN99" s="3" t="s">
        <v>641</v>
      </c>
      <c r="FO99" s="3" t="s">
        <v>641</v>
      </c>
      <c r="FP99" s="3" t="s">
        <v>641</v>
      </c>
      <c r="FQ99" s="3" t="s">
        <v>641</v>
      </c>
      <c r="FR99" s="3" t="s">
        <v>641</v>
      </c>
      <c r="FS99" s="3" t="s">
        <v>641</v>
      </c>
      <c r="FT99" s="3">
        <v>1</v>
      </c>
      <c r="FU99" s="3" t="s">
        <v>641</v>
      </c>
      <c r="FV99" s="3" t="s">
        <v>641</v>
      </c>
      <c r="FW99" s="3" t="s">
        <v>641</v>
      </c>
      <c r="FX99" s="3" t="s">
        <v>641</v>
      </c>
      <c r="FY99" s="3" t="s">
        <v>641</v>
      </c>
      <c r="FZ99" s="3" t="s">
        <v>641</v>
      </c>
      <c r="GA99" s="3" t="s">
        <v>641</v>
      </c>
      <c r="GB99" s="3" t="s">
        <v>641</v>
      </c>
      <c r="GC99" s="3" t="s">
        <v>641</v>
      </c>
      <c r="GD99" s="3" t="s">
        <v>641</v>
      </c>
      <c r="GE99" s="3" t="s">
        <v>641</v>
      </c>
      <c r="GF99" s="3" t="s">
        <v>641</v>
      </c>
      <c r="GG99" s="3" t="s">
        <v>641</v>
      </c>
      <c r="GH99" s="3" t="s">
        <v>641</v>
      </c>
      <c r="GI99" s="3" t="s">
        <v>641</v>
      </c>
      <c r="GJ99" s="3" t="s">
        <v>641</v>
      </c>
      <c r="GK99" s="3" t="s">
        <v>641</v>
      </c>
      <c r="GL99" s="3" t="s">
        <v>641</v>
      </c>
      <c r="GM99" s="3" t="s">
        <v>641</v>
      </c>
      <c r="GN99" s="3" t="s">
        <v>641</v>
      </c>
      <c r="GO99" s="3" t="s">
        <v>641</v>
      </c>
      <c r="GP99" s="3" t="s">
        <v>641</v>
      </c>
      <c r="GQ99" s="3" t="s">
        <v>641</v>
      </c>
    </row>
    <row r="100" spans="1:199" x14ac:dyDescent="0.2">
      <c r="A100" s="3" t="s">
        <v>53</v>
      </c>
      <c r="B100" s="3">
        <v>0.5</v>
      </c>
      <c r="C100" s="3">
        <v>1</v>
      </c>
      <c r="D100" s="3" t="s">
        <v>641</v>
      </c>
      <c r="E100" s="3">
        <v>1</v>
      </c>
      <c r="F100" s="3" t="s">
        <v>641</v>
      </c>
      <c r="G100" s="3" t="s">
        <v>641</v>
      </c>
      <c r="H100" s="3" t="s">
        <v>641</v>
      </c>
      <c r="I100" s="3" t="s">
        <v>641</v>
      </c>
      <c r="J100" s="3" t="s">
        <v>641</v>
      </c>
      <c r="K100" s="3" t="s">
        <v>641</v>
      </c>
      <c r="L100" s="3" t="s">
        <v>641</v>
      </c>
      <c r="M100" s="3" t="s">
        <v>641</v>
      </c>
      <c r="N100" s="3" t="s">
        <v>641</v>
      </c>
      <c r="O100" s="3" t="s">
        <v>641</v>
      </c>
      <c r="P100" s="3" t="s">
        <v>641</v>
      </c>
      <c r="Q100" s="3" t="s">
        <v>641</v>
      </c>
      <c r="R100" s="3" t="s">
        <v>641</v>
      </c>
      <c r="S100" s="3" t="s">
        <v>641</v>
      </c>
      <c r="T100" s="3" t="s">
        <v>641</v>
      </c>
      <c r="U100" s="3" t="s">
        <v>641</v>
      </c>
      <c r="V100" s="3" t="s">
        <v>641</v>
      </c>
      <c r="W100" s="3" t="s">
        <v>641</v>
      </c>
      <c r="X100" s="3" t="s">
        <v>641</v>
      </c>
      <c r="Y100" s="3" t="s">
        <v>641</v>
      </c>
      <c r="Z100" s="3" t="s">
        <v>641</v>
      </c>
      <c r="AA100" s="3" t="s">
        <v>641</v>
      </c>
      <c r="AB100" s="3" t="s">
        <v>641</v>
      </c>
      <c r="AC100" s="3" t="s">
        <v>641</v>
      </c>
      <c r="AD100" s="3" t="s">
        <v>641</v>
      </c>
      <c r="AE100" s="3" t="s">
        <v>641</v>
      </c>
      <c r="AF100" s="3" t="s">
        <v>641</v>
      </c>
      <c r="AH100" s="3" t="s">
        <v>641</v>
      </c>
      <c r="AI100" s="3" t="s">
        <v>641</v>
      </c>
      <c r="AJ100" s="3" t="s">
        <v>641</v>
      </c>
      <c r="AK100" s="3" t="s">
        <v>641</v>
      </c>
      <c r="AL100" s="3" t="s">
        <v>641</v>
      </c>
      <c r="AM100" s="3" t="s">
        <v>641</v>
      </c>
      <c r="AN100" s="3" t="s">
        <v>641</v>
      </c>
      <c r="AO100" s="3" t="s">
        <v>641</v>
      </c>
      <c r="AP100" s="3" t="s">
        <v>641</v>
      </c>
      <c r="AQ100" s="3" t="s">
        <v>641</v>
      </c>
      <c r="AR100" s="3" t="s">
        <v>641</v>
      </c>
      <c r="AS100" s="3" t="s">
        <v>641</v>
      </c>
      <c r="AT100" s="3" t="s">
        <v>641</v>
      </c>
      <c r="AU100" s="3">
        <v>3</v>
      </c>
      <c r="AV100" s="3" t="s">
        <v>641</v>
      </c>
      <c r="AW100" s="3" t="s">
        <v>641</v>
      </c>
      <c r="AX100" s="3" t="s">
        <v>641</v>
      </c>
      <c r="AY100" s="3" t="s">
        <v>641</v>
      </c>
      <c r="AZ100" s="3" t="s">
        <v>641</v>
      </c>
      <c r="BA100" s="3" t="s">
        <v>641</v>
      </c>
      <c r="BB100" s="3" t="s">
        <v>641</v>
      </c>
      <c r="BC100" s="3" t="s">
        <v>641</v>
      </c>
      <c r="BD100" s="3" t="s">
        <v>641</v>
      </c>
      <c r="BE100" s="3" t="s">
        <v>641</v>
      </c>
      <c r="BF100" s="3" t="s">
        <v>641</v>
      </c>
      <c r="BG100" s="3" t="s">
        <v>641</v>
      </c>
      <c r="BH100" s="3" t="s">
        <v>641</v>
      </c>
      <c r="BI100" s="3" t="s">
        <v>641</v>
      </c>
      <c r="BJ100" s="3" t="s">
        <v>641</v>
      </c>
      <c r="BK100" s="3" t="s">
        <v>641</v>
      </c>
      <c r="BL100" s="3" t="s">
        <v>641</v>
      </c>
      <c r="BM100" s="3" t="s">
        <v>641</v>
      </c>
      <c r="BN100" s="3" t="s">
        <v>641</v>
      </c>
      <c r="BO100" s="3" t="s">
        <v>641</v>
      </c>
      <c r="BP100" s="3" t="s">
        <v>641</v>
      </c>
      <c r="BQ100" s="3" t="s">
        <v>641</v>
      </c>
      <c r="BR100" s="3" t="s">
        <v>641</v>
      </c>
      <c r="BS100" s="3" t="s">
        <v>641</v>
      </c>
      <c r="BT100" s="3" t="s">
        <v>641</v>
      </c>
      <c r="BU100" s="3" t="s">
        <v>641</v>
      </c>
      <c r="BV100" s="3" t="s">
        <v>641</v>
      </c>
      <c r="BW100" s="3" t="s">
        <v>641</v>
      </c>
      <c r="BX100" s="3" t="s">
        <v>641</v>
      </c>
      <c r="BY100" s="3" t="s">
        <v>641</v>
      </c>
      <c r="BZ100" s="3" t="s">
        <v>641</v>
      </c>
      <c r="CA100" s="3" t="s">
        <v>641</v>
      </c>
      <c r="CB100" s="3" t="s">
        <v>641</v>
      </c>
      <c r="CC100" s="3" t="s">
        <v>641</v>
      </c>
      <c r="CD100" s="3" t="s">
        <v>641</v>
      </c>
      <c r="CE100" s="3" t="s">
        <v>641</v>
      </c>
      <c r="CF100" s="3" t="s">
        <v>641</v>
      </c>
      <c r="CG100" s="3" t="s">
        <v>641</v>
      </c>
      <c r="CH100" s="3" t="s">
        <v>641</v>
      </c>
      <c r="CI100" s="3" t="s">
        <v>641</v>
      </c>
      <c r="CJ100" s="3" t="s">
        <v>641</v>
      </c>
      <c r="CK100" s="3" t="s">
        <v>641</v>
      </c>
      <c r="CL100" s="3" t="s">
        <v>641</v>
      </c>
      <c r="CM100" s="3" t="s">
        <v>641</v>
      </c>
      <c r="CN100" s="3" t="s">
        <v>641</v>
      </c>
      <c r="CO100" s="3" t="s">
        <v>641</v>
      </c>
      <c r="CP100" s="3" t="s">
        <v>641</v>
      </c>
      <c r="CQ100" s="3" t="s">
        <v>641</v>
      </c>
      <c r="CR100" s="3" t="s">
        <v>641</v>
      </c>
      <c r="CS100" s="3" t="s">
        <v>641</v>
      </c>
      <c r="CT100" s="3" t="s">
        <v>641</v>
      </c>
      <c r="CU100" s="3" t="s">
        <v>641</v>
      </c>
      <c r="CV100" s="3" t="s">
        <v>641</v>
      </c>
      <c r="CW100" s="3" t="s">
        <v>641</v>
      </c>
      <c r="CX100" s="3" t="s">
        <v>641</v>
      </c>
      <c r="CY100" s="3" t="s">
        <v>641</v>
      </c>
      <c r="CZ100" s="3" t="s">
        <v>641</v>
      </c>
      <c r="DA100" s="3" t="s">
        <v>641</v>
      </c>
      <c r="DB100" s="3" t="s">
        <v>641</v>
      </c>
      <c r="DC100" s="3" t="s">
        <v>641</v>
      </c>
      <c r="DD100" s="3" t="s">
        <v>641</v>
      </c>
      <c r="DE100" s="3" t="s">
        <v>641</v>
      </c>
      <c r="DF100" s="3" t="s">
        <v>641</v>
      </c>
      <c r="DG100" s="3" t="s">
        <v>641</v>
      </c>
      <c r="DH100" s="3" t="s">
        <v>641</v>
      </c>
      <c r="DI100" s="3" t="s">
        <v>641</v>
      </c>
      <c r="DJ100" s="3" t="s">
        <v>641</v>
      </c>
      <c r="DK100" s="3" t="s">
        <v>641</v>
      </c>
      <c r="DL100" s="3" t="s">
        <v>641</v>
      </c>
      <c r="DM100" s="3" t="s">
        <v>641</v>
      </c>
      <c r="DN100" s="3" t="s">
        <v>641</v>
      </c>
      <c r="DO100" s="3" t="s">
        <v>641</v>
      </c>
      <c r="DP100" s="3" t="s">
        <v>641</v>
      </c>
      <c r="DQ100" s="3" t="s">
        <v>641</v>
      </c>
      <c r="DR100" s="3" t="s">
        <v>641</v>
      </c>
      <c r="DS100" s="3" t="s">
        <v>641</v>
      </c>
      <c r="DT100" s="3" t="s">
        <v>641</v>
      </c>
      <c r="DU100" s="3" t="s">
        <v>641</v>
      </c>
      <c r="DV100" s="3" t="s">
        <v>641</v>
      </c>
      <c r="DW100" s="3" t="s">
        <v>641</v>
      </c>
      <c r="DX100" s="3" t="s">
        <v>641</v>
      </c>
      <c r="DY100" s="3" t="s">
        <v>641</v>
      </c>
      <c r="DZ100" s="3" t="s">
        <v>641</v>
      </c>
      <c r="EA100" s="3" t="s">
        <v>641</v>
      </c>
      <c r="EB100" s="3" t="s">
        <v>641</v>
      </c>
      <c r="EC100" s="3" t="s">
        <v>641</v>
      </c>
      <c r="ED100" s="3" t="s">
        <v>641</v>
      </c>
      <c r="EE100" s="3" t="s">
        <v>641</v>
      </c>
      <c r="EF100" s="3" t="s">
        <v>641</v>
      </c>
      <c r="EG100" s="3" t="s">
        <v>641</v>
      </c>
      <c r="EH100" s="3" t="s">
        <v>641</v>
      </c>
      <c r="EI100" s="3" t="s">
        <v>641</v>
      </c>
      <c r="EJ100" s="3" t="s">
        <v>641</v>
      </c>
      <c r="EK100" s="3" t="s">
        <v>641</v>
      </c>
      <c r="EL100" s="3" t="s">
        <v>641</v>
      </c>
      <c r="EM100" s="3" t="s">
        <v>641</v>
      </c>
      <c r="EN100" s="3" t="s">
        <v>641</v>
      </c>
      <c r="EO100" s="3" t="s">
        <v>641</v>
      </c>
      <c r="EP100" s="3" t="s">
        <v>641</v>
      </c>
      <c r="EQ100" s="3" t="s">
        <v>641</v>
      </c>
      <c r="ER100" s="3" t="s">
        <v>641</v>
      </c>
      <c r="ES100" s="3" t="s">
        <v>641</v>
      </c>
      <c r="ET100" s="3" t="s">
        <v>641</v>
      </c>
      <c r="EU100" s="3" t="s">
        <v>641</v>
      </c>
      <c r="EV100" s="3" t="s">
        <v>641</v>
      </c>
      <c r="EW100" s="3" t="s">
        <v>641</v>
      </c>
      <c r="EX100" s="3" t="s">
        <v>641</v>
      </c>
      <c r="EY100" s="3" t="s">
        <v>641</v>
      </c>
      <c r="EZ100" s="3" t="s">
        <v>641</v>
      </c>
      <c r="FA100" s="3" t="s">
        <v>641</v>
      </c>
      <c r="FB100" s="3" t="s">
        <v>641</v>
      </c>
      <c r="FC100" s="3" t="s">
        <v>641</v>
      </c>
      <c r="FD100" s="3" t="s">
        <v>641</v>
      </c>
      <c r="FE100" s="3" t="s">
        <v>641</v>
      </c>
      <c r="FF100" s="3" t="s">
        <v>641</v>
      </c>
      <c r="FG100" s="3" t="s">
        <v>641</v>
      </c>
      <c r="FH100" s="3" t="s">
        <v>641</v>
      </c>
      <c r="FI100" s="3" t="s">
        <v>641</v>
      </c>
      <c r="FJ100" s="3" t="s">
        <v>641</v>
      </c>
      <c r="FK100" s="3" t="s">
        <v>641</v>
      </c>
      <c r="FL100" s="3" t="s">
        <v>641</v>
      </c>
      <c r="FM100" s="3" t="s">
        <v>641</v>
      </c>
      <c r="FN100" s="3" t="s">
        <v>641</v>
      </c>
      <c r="FO100" s="3" t="s">
        <v>641</v>
      </c>
      <c r="FP100" s="3" t="s">
        <v>641</v>
      </c>
      <c r="FQ100" s="3" t="s">
        <v>641</v>
      </c>
      <c r="FR100" s="3" t="s">
        <v>641</v>
      </c>
      <c r="FS100" s="3" t="s">
        <v>641</v>
      </c>
      <c r="FT100" s="3">
        <v>1</v>
      </c>
      <c r="FU100" s="3" t="s">
        <v>641</v>
      </c>
      <c r="FV100" s="3" t="s">
        <v>641</v>
      </c>
      <c r="FW100" s="3" t="s">
        <v>641</v>
      </c>
      <c r="FX100" s="3" t="s">
        <v>641</v>
      </c>
      <c r="FY100" s="3" t="s">
        <v>641</v>
      </c>
      <c r="FZ100" s="3" t="s">
        <v>641</v>
      </c>
      <c r="GA100" s="3" t="s">
        <v>641</v>
      </c>
      <c r="GB100" s="3" t="s">
        <v>641</v>
      </c>
      <c r="GC100" s="3" t="s">
        <v>641</v>
      </c>
      <c r="GD100" s="3" t="s">
        <v>641</v>
      </c>
      <c r="GE100" s="3" t="s">
        <v>641</v>
      </c>
      <c r="GF100" s="3" t="s">
        <v>641</v>
      </c>
      <c r="GG100" s="3" t="s">
        <v>641</v>
      </c>
      <c r="GH100" s="3" t="s">
        <v>641</v>
      </c>
      <c r="GI100" s="3" t="s">
        <v>641</v>
      </c>
      <c r="GJ100" s="3" t="s">
        <v>641</v>
      </c>
      <c r="GK100" s="3" t="s">
        <v>641</v>
      </c>
      <c r="GL100" s="3" t="s">
        <v>641</v>
      </c>
      <c r="GM100" s="3" t="s">
        <v>641</v>
      </c>
      <c r="GN100" s="3" t="s">
        <v>641</v>
      </c>
      <c r="GO100" s="3" t="s">
        <v>641</v>
      </c>
      <c r="GP100" s="3" t="s">
        <v>641</v>
      </c>
      <c r="GQ100" s="3" t="s">
        <v>641</v>
      </c>
    </row>
    <row r="101" spans="1:199" x14ac:dyDescent="0.2">
      <c r="A101" s="3" t="s">
        <v>54</v>
      </c>
      <c r="B101" s="3">
        <v>0.5</v>
      </c>
      <c r="C101" s="3">
        <v>1</v>
      </c>
      <c r="D101" s="3" t="s">
        <v>641</v>
      </c>
      <c r="E101" s="3">
        <v>1</v>
      </c>
      <c r="F101" s="3" t="s">
        <v>641</v>
      </c>
      <c r="G101" s="3" t="s">
        <v>641</v>
      </c>
      <c r="H101" s="3" t="s">
        <v>641</v>
      </c>
      <c r="I101" s="3" t="s">
        <v>641</v>
      </c>
      <c r="J101" s="3" t="s">
        <v>641</v>
      </c>
      <c r="K101" s="3" t="s">
        <v>641</v>
      </c>
      <c r="L101" s="3" t="s">
        <v>641</v>
      </c>
      <c r="M101" s="3" t="s">
        <v>641</v>
      </c>
      <c r="N101" s="3" t="s">
        <v>641</v>
      </c>
      <c r="O101" s="3" t="s">
        <v>641</v>
      </c>
      <c r="P101" s="3" t="s">
        <v>641</v>
      </c>
      <c r="Q101" s="3" t="s">
        <v>641</v>
      </c>
      <c r="R101" s="3" t="s">
        <v>641</v>
      </c>
      <c r="S101" s="3" t="s">
        <v>641</v>
      </c>
      <c r="T101" s="3" t="s">
        <v>641</v>
      </c>
      <c r="U101" s="3" t="s">
        <v>641</v>
      </c>
      <c r="V101" s="3" t="s">
        <v>641</v>
      </c>
      <c r="W101" s="3" t="s">
        <v>641</v>
      </c>
      <c r="X101" s="3" t="s">
        <v>641</v>
      </c>
      <c r="Y101" s="3" t="s">
        <v>641</v>
      </c>
      <c r="Z101" s="3" t="s">
        <v>641</v>
      </c>
      <c r="AA101" s="3" t="s">
        <v>641</v>
      </c>
      <c r="AB101" s="3" t="s">
        <v>641</v>
      </c>
      <c r="AC101" s="3" t="s">
        <v>641</v>
      </c>
      <c r="AD101" s="3" t="s">
        <v>641</v>
      </c>
      <c r="AE101" s="3" t="s">
        <v>641</v>
      </c>
      <c r="AF101" s="3" t="s">
        <v>641</v>
      </c>
      <c r="AH101" s="3" t="s">
        <v>641</v>
      </c>
      <c r="AI101" s="3" t="s">
        <v>641</v>
      </c>
      <c r="AJ101" s="3" t="s">
        <v>641</v>
      </c>
      <c r="AK101" s="3" t="s">
        <v>641</v>
      </c>
      <c r="AL101" s="3" t="s">
        <v>641</v>
      </c>
      <c r="AM101" s="3" t="s">
        <v>641</v>
      </c>
      <c r="AN101" s="3" t="s">
        <v>641</v>
      </c>
      <c r="AO101" s="3" t="s">
        <v>641</v>
      </c>
      <c r="AP101" s="3" t="s">
        <v>641</v>
      </c>
      <c r="AQ101" s="3" t="s">
        <v>641</v>
      </c>
      <c r="AR101" s="3" t="s">
        <v>641</v>
      </c>
      <c r="AS101" s="3" t="s">
        <v>641</v>
      </c>
      <c r="AT101" s="3" t="s">
        <v>641</v>
      </c>
      <c r="AU101" s="3">
        <v>3</v>
      </c>
      <c r="AV101" s="3" t="s">
        <v>641</v>
      </c>
      <c r="AW101" s="3" t="s">
        <v>641</v>
      </c>
      <c r="AX101" s="3" t="s">
        <v>641</v>
      </c>
      <c r="AY101" s="3" t="s">
        <v>641</v>
      </c>
      <c r="AZ101" s="3" t="s">
        <v>641</v>
      </c>
      <c r="BA101" s="3" t="s">
        <v>641</v>
      </c>
      <c r="BB101" s="3" t="s">
        <v>641</v>
      </c>
      <c r="BC101" s="3" t="s">
        <v>641</v>
      </c>
      <c r="BD101" s="3" t="s">
        <v>641</v>
      </c>
      <c r="BE101" s="3" t="s">
        <v>641</v>
      </c>
      <c r="BF101" s="3" t="s">
        <v>641</v>
      </c>
      <c r="BG101" s="3" t="s">
        <v>641</v>
      </c>
      <c r="BH101" s="3" t="s">
        <v>641</v>
      </c>
      <c r="BI101" s="3" t="s">
        <v>641</v>
      </c>
      <c r="BJ101" s="3" t="s">
        <v>641</v>
      </c>
      <c r="BK101" s="3" t="s">
        <v>641</v>
      </c>
      <c r="BL101" s="3" t="s">
        <v>641</v>
      </c>
      <c r="BM101" s="3" t="s">
        <v>641</v>
      </c>
      <c r="BN101" s="3" t="s">
        <v>641</v>
      </c>
      <c r="BO101" s="3" t="s">
        <v>641</v>
      </c>
      <c r="BP101" s="3" t="s">
        <v>641</v>
      </c>
      <c r="BQ101" s="3" t="s">
        <v>641</v>
      </c>
      <c r="BR101" s="3" t="s">
        <v>641</v>
      </c>
      <c r="BS101" s="3" t="s">
        <v>641</v>
      </c>
      <c r="BT101" s="3" t="s">
        <v>641</v>
      </c>
      <c r="BU101" s="3" t="s">
        <v>641</v>
      </c>
      <c r="BV101" s="3" t="s">
        <v>641</v>
      </c>
      <c r="BW101" s="3" t="s">
        <v>641</v>
      </c>
      <c r="BX101" s="3" t="s">
        <v>641</v>
      </c>
      <c r="BY101" s="3" t="s">
        <v>641</v>
      </c>
      <c r="BZ101" s="3" t="s">
        <v>641</v>
      </c>
      <c r="CA101" s="3" t="s">
        <v>641</v>
      </c>
      <c r="CB101" s="3" t="s">
        <v>641</v>
      </c>
      <c r="CC101" s="3" t="s">
        <v>641</v>
      </c>
      <c r="CD101" s="3" t="s">
        <v>641</v>
      </c>
      <c r="CE101" s="3" t="s">
        <v>641</v>
      </c>
      <c r="CF101" s="3" t="s">
        <v>641</v>
      </c>
      <c r="CG101" s="3" t="s">
        <v>641</v>
      </c>
      <c r="CH101" s="3" t="s">
        <v>641</v>
      </c>
      <c r="CI101" s="3" t="s">
        <v>641</v>
      </c>
      <c r="CJ101" s="3" t="s">
        <v>641</v>
      </c>
      <c r="CK101" s="3" t="s">
        <v>641</v>
      </c>
      <c r="CL101" s="3" t="s">
        <v>641</v>
      </c>
      <c r="CM101" s="3" t="s">
        <v>641</v>
      </c>
      <c r="CN101" s="3" t="s">
        <v>641</v>
      </c>
      <c r="CO101" s="3" t="s">
        <v>641</v>
      </c>
      <c r="CP101" s="3" t="s">
        <v>641</v>
      </c>
      <c r="CQ101" s="3" t="s">
        <v>641</v>
      </c>
      <c r="CR101" s="3" t="s">
        <v>641</v>
      </c>
      <c r="CS101" s="3" t="s">
        <v>641</v>
      </c>
      <c r="CT101" s="3" t="s">
        <v>641</v>
      </c>
      <c r="CU101" s="3" t="s">
        <v>641</v>
      </c>
      <c r="CV101" s="3" t="s">
        <v>641</v>
      </c>
      <c r="CW101" s="3" t="s">
        <v>641</v>
      </c>
      <c r="CX101" s="3" t="s">
        <v>641</v>
      </c>
      <c r="CY101" s="3" t="s">
        <v>641</v>
      </c>
      <c r="CZ101" s="3" t="s">
        <v>641</v>
      </c>
      <c r="DA101" s="3" t="s">
        <v>641</v>
      </c>
      <c r="DB101" s="3" t="s">
        <v>641</v>
      </c>
      <c r="DC101" s="3" t="s">
        <v>641</v>
      </c>
      <c r="DD101" s="3" t="s">
        <v>641</v>
      </c>
      <c r="DE101" s="3" t="s">
        <v>641</v>
      </c>
      <c r="DF101" s="3" t="s">
        <v>641</v>
      </c>
      <c r="DG101" s="3" t="s">
        <v>641</v>
      </c>
      <c r="DH101" s="3" t="s">
        <v>641</v>
      </c>
      <c r="DI101" s="3" t="s">
        <v>641</v>
      </c>
      <c r="DJ101" s="3" t="s">
        <v>641</v>
      </c>
      <c r="DK101" s="3" t="s">
        <v>641</v>
      </c>
      <c r="DL101" s="3" t="s">
        <v>641</v>
      </c>
      <c r="DM101" s="3" t="s">
        <v>641</v>
      </c>
      <c r="DN101" s="3" t="s">
        <v>641</v>
      </c>
      <c r="DO101" s="3" t="s">
        <v>641</v>
      </c>
      <c r="DP101" s="3" t="s">
        <v>641</v>
      </c>
      <c r="DQ101" s="3" t="s">
        <v>641</v>
      </c>
      <c r="DR101" s="3" t="s">
        <v>641</v>
      </c>
      <c r="DS101" s="3" t="s">
        <v>641</v>
      </c>
      <c r="DT101" s="3" t="s">
        <v>641</v>
      </c>
      <c r="DU101" s="3" t="s">
        <v>641</v>
      </c>
      <c r="DV101" s="3" t="s">
        <v>641</v>
      </c>
      <c r="DW101" s="3" t="s">
        <v>641</v>
      </c>
      <c r="DX101" s="3" t="s">
        <v>641</v>
      </c>
      <c r="DY101" s="3" t="s">
        <v>641</v>
      </c>
      <c r="DZ101" s="3" t="s">
        <v>641</v>
      </c>
      <c r="EA101" s="3" t="s">
        <v>641</v>
      </c>
      <c r="EB101" s="3" t="s">
        <v>641</v>
      </c>
      <c r="EC101" s="3" t="s">
        <v>641</v>
      </c>
      <c r="ED101" s="3" t="s">
        <v>641</v>
      </c>
      <c r="EE101" s="3" t="s">
        <v>641</v>
      </c>
      <c r="EF101" s="3" t="s">
        <v>641</v>
      </c>
      <c r="EG101" s="3" t="s">
        <v>641</v>
      </c>
      <c r="EH101" s="3" t="s">
        <v>641</v>
      </c>
      <c r="EI101" s="3" t="s">
        <v>641</v>
      </c>
      <c r="EJ101" s="3" t="s">
        <v>641</v>
      </c>
      <c r="EK101" s="3" t="s">
        <v>641</v>
      </c>
      <c r="EL101" s="3" t="s">
        <v>641</v>
      </c>
      <c r="EM101" s="3" t="s">
        <v>641</v>
      </c>
      <c r="EN101" s="3" t="s">
        <v>641</v>
      </c>
      <c r="EO101" s="3" t="s">
        <v>641</v>
      </c>
      <c r="EP101" s="3" t="s">
        <v>641</v>
      </c>
      <c r="EQ101" s="3" t="s">
        <v>641</v>
      </c>
      <c r="ER101" s="3" t="s">
        <v>641</v>
      </c>
      <c r="ES101" s="3" t="s">
        <v>641</v>
      </c>
      <c r="ET101" s="3" t="s">
        <v>641</v>
      </c>
      <c r="EU101" s="3" t="s">
        <v>641</v>
      </c>
      <c r="EV101" s="3" t="s">
        <v>641</v>
      </c>
      <c r="EW101" s="3" t="s">
        <v>641</v>
      </c>
      <c r="EX101" s="3" t="s">
        <v>641</v>
      </c>
      <c r="EY101" s="3" t="s">
        <v>641</v>
      </c>
      <c r="EZ101" s="3" t="s">
        <v>641</v>
      </c>
      <c r="FA101" s="3" t="s">
        <v>641</v>
      </c>
      <c r="FB101" s="3" t="s">
        <v>641</v>
      </c>
      <c r="FC101" s="3" t="s">
        <v>641</v>
      </c>
      <c r="FD101" s="3" t="s">
        <v>641</v>
      </c>
      <c r="FE101" s="3" t="s">
        <v>641</v>
      </c>
      <c r="FF101" s="3" t="s">
        <v>641</v>
      </c>
      <c r="FG101" s="3" t="s">
        <v>641</v>
      </c>
      <c r="FH101" s="3" t="s">
        <v>641</v>
      </c>
      <c r="FI101" s="3" t="s">
        <v>641</v>
      </c>
      <c r="FJ101" s="3" t="s">
        <v>641</v>
      </c>
      <c r="FK101" s="3" t="s">
        <v>641</v>
      </c>
      <c r="FL101" s="3" t="s">
        <v>641</v>
      </c>
      <c r="FM101" s="3" t="s">
        <v>641</v>
      </c>
      <c r="FN101" s="3" t="s">
        <v>641</v>
      </c>
      <c r="FO101" s="3" t="s">
        <v>641</v>
      </c>
      <c r="FP101" s="3" t="s">
        <v>641</v>
      </c>
      <c r="FQ101" s="3" t="s">
        <v>641</v>
      </c>
      <c r="FR101" s="3" t="s">
        <v>641</v>
      </c>
      <c r="FS101" s="3" t="s">
        <v>641</v>
      </c>
      <c r="FT101" s="3">
        <v>1</v>
      </c>
      <c r="FU101" s="3" t="s">
        <v>641</v>
      </c>
      <c r="FV101" s="3" t="s">
        <v>641</v>
      </c>
      <c r="FW101" s="3" t="s">
        <v>641</v>
      </c>
      <c r="FX101" s="3" t="s">
        <v>641</v>
      </c>
      <c r="FY101" s="3" t="s">
        <v>641</v>
      </c>
      <c r="FZ101" s="3" t="s">
        <v>641</v>
      </c>
      <c r="GA101" s="3" t="s">
        <v>641</v>
      </c>
      <c r="GB101" s="3" t="s">
        <v>641</v>
      </c>
      <c r="GC101" s="3" t="s">
        <v>641</v>
      </c>
      <c r="GD101" s="3" t="s">
        <v>641</v>
      </c>
      <c r="GE101" s="3" t="s">
        <v>641</v>
      </c>
      <c r="GF101" s="3" t="s">
        <v>641</v>
      </c>
      <c r="GG101" s="3" t="s">
        <v>641</v>
      </c>
      <c r="GH101" s="3" t="s">
        <v>641</v>
      </c>
      <c r="GI101" s="3" t="s">
        <v>641</v>
      </c>
      <c r="GJ101" s="3" t="s">
        <v>641</v>
      </c>
      <c r="GK101" s="3" t="s">
        <v>641</v>
      </c>
      <c r="GL101" s="3" t="s">
        <v>641</v>
      </c>
      <c r="GM101" s="3" t="s">
        <v>641</v>
      </c>
      <c r="GN101" s="3" t="s">
        <v>641</v>
      </c>
      <c r="GO101" s="3" t="s">
        <v>641</v>
      </c>
      <c r="GP101" s="3" t="s">
        <v>641</v>
      </c>
      <c r="GQ101" s="3" t="s">
        <v>641</v>
      </c>
    </row>
    <row r="102" spans="1:199" x14ac:dyDescent="0.2">
      <c r="A102" s="3" t="s">
        <v>55</v>
      </c>
      <c r="B102" s="3">
        <v>0.5</v>
      </c>
      <c r="C102" s="3">
        <v>1</v>
      </c>
      <c r="D102" s="3" t="s">
        <v>641</v>
      </c>
      <c r="E102" s="3">
        <v>1</v>
      </c>
      <c r="F102" s="3" t="s">
        <v>641</v>
      </c>
      <c r="G102" s="3" t="s">
        <v>641</v>
      </c>
      <c r="H102" s="3" t="s">
        <v>641</v>
      </c>
      <c r="I102" s="3" t="s">
        <v>641</v>
      </c>
      <c r="J102" s="3" t="s">
        <v>641</v>
      </c>
      <c r="K102" s="3" t="s">
        <v>641</v>
      </c>
      <c r="L102" s="3" t="s">
        <v>641</v>
      </c>
      <c r="M102" s="3" t="s">
        <v>641</v>
      </c>
      <c r="N102" s="3" t="s">
        <v>641</v>
      </c>
      <c r="O102" s="3" t="s">
        <v>641</v>
      </c>
      <c r="P102" s="3" t="s">
        <v>641</v>
      </c>
      <c r="Q102" s="3" t="s">
        <v>641</v>
      </c>
      <c r="R102" s="3" t="s">
        <v>641</v>
      </c>
      <c r="S102" s="3" t="s">
        <v>641</v>
      </c>
      <c r="T102" s="3" t="s">
        <v>641</v>
      </c>
      <c r="U102" s="3" t="s">
        <v>641</v>
      </c>
      <c r="V102" s="3" t="s">
        <v>641</v>
      </c>
      <c r="W102" s="3" t="s">
        <v>641</v>
      </c>
      <c r="X102" s="3" t="s">
        <v>641</v>
      </c>
      <c r="Y102" s="3" t="s">
        <v>641</v>
      </c>
      <c r="Z102" s="3" t="s">
        <v>641</v>
      </c>
      <c r="AA102" s="3" t="s">
        <v>641</v>
      </c>
      <c r="AB102" s="3" t="s">
        <v>641</v>
      </c>
      <c r="AC102" s="3" t="s">
        <v>641</v>
      </c>
      <c r="AD102" s="3" t="s">
        <v>641</v>
      </c>
      <c r="AE102" s="3" t="s">
        <v>641</v>
      </c>
      <c r="AF102" s="3" t="s">
        <v>641</v>
      </c>
      <c r="AH102" s="3" t="s">
        <v>641</v>
      </c>
      <c r="AI102" s="3" t="s">
        <v>641</v>
      </c>
      <c r="AJ102" s="3" t="s">
        <v>641</v>
      </c>
      <c r="AK102" s="3" t="s">
        <v>641</v>
      </c>
      <c r="AL102" s="3" t="s">
        <v>641</v>
      </c>
      <c r="AM102" s="3" t="s">
        <v>641</v>
      </c>
      <c r="AN102" s="3" t="s">
        <v>641</v>
      </c>
      <c r="AO102" s="3" t="s">
        <v>641</v>
      </c>
      <c r="AP102" s="3" t="s">
        <v>641</v>
      </c>
      <c r="AQ102" s="3" t="s">
        <v>641</v>
      </c>
      <c r="AR102" s="3" t="s">
        <v>641</v>
      </c>
      <c r="AS102" s="3" t="s">
        <v>641</v>
      </c>
      <c r="AT102" s="3" t="s">
        <v>641</v>
      </c>
      <c r="AU102" s="3">
        <v>3</v>
      </c>
      <c r="AV102" s="3" t="s">
        <v>641</v>
      </c>
      <c r="AW102" s="3" t="s">
        <v>641</v>
      </c>
      <c r="AX102" s="3" t="s">
        <v>641</v>
      </c>
      <c r="AY102" s="3" t="s">
        <v>641</v>
      </c>
      <c r="AZ102" s="3" t="s">
        <v>641</v>
      </c>
      <c r="BA102" s="3" t="s">
        <v>641</v>
      </c>
      <c r="BB102" s="3" t="s">
        <v>641</v>
      </c>
      <c r="BC102" s="3" t="s">
        <v>641</v>
      </c>
      <c r="BD102" s="3" t="s">
        <v>641</v>
      </c>
      <c r="BE102" s="3" t="s">
        <v>641</v>
      </c>
      <c r="BF102" s="3" t="s">
        <v>641</v>
      </c>
      <c r="BG102" s="3" t="s">
        <v>641</v>
      </c>
      <c r="BH102" s="3" t="s">
        <v>641</v>
      </c>
      <c r="BI102" s="3" t="s">
        <v>641</v>
      </c>
      <c r="BJ102" s="3" t="s">
        <v>641</v>
      </c>
      <c r="BK102" s="3" t="s">
        <v>641</v>
      </c>
      <c r="BL102" s="3" t="s">
        <v>641</v>
      </c>
      <c r="BM102" s="3" t="s">
        <v>641</v>
      </c>
      <c r="BN102" s="3" t="s">
        <v>641</v>
      </c>
      <c r="BO102" s="3" t="s">
        <v>641</v>
      </c>
      <c r="BP102" s="3" t="s">
        <v>641</v>
      </c>
      <c r="BQ102" s="3" t="s">
        <v>641</v>
      </c>
      <c r="BR102" s="3" t="s">
        <v>641</v>
      </c>
      <c r="BS102" s="3" t="s">
        <v>641</v>
      </c>
      <c r="BT102" s="3" t="s">
        <v>641</v>
      </c>
      <c r="BU102" s="3" t="s">
        <v>641</v>
      </c>
      <c r="BV102" s="3" t="s">
        <v>641</v>
      </c>
      <c r="BW102" s="3" t="s">
        <v>641</v>
      </c>
      <c r="BX102" s="3" t="s">
        <v>641</v>
      </c>
      <c r="BY102" s="3" t="s">
        <v>641</v>
      </c>
      <c r="BZ102" s="3" t="s">
        <v>641</v>
      </c>
      <c r="CA102" s="3" t="s">
        <v>641</v>
      </c>
      <c r="CB102" s="3" t="s">
        <v>641</v>
      </c>
      <c r="CC102" s="3" t="s">
        <v>641</v>
      </c>
      <c r="CD102" s="3" t="s">
        <v>641</v>
      </c>
      <c r="CE102" s="3" t="s">
        <v>641</v>
      </c>
      <c r="CF102" s="3" t="s">
        <v>641</v>
      </c>
      <c r="CG102" s="3" t="s">
        <v>641</v>
      </c>
      <c r="CH102" s="3" t="s">
        <v>641</v>
      </c>
      <c r="CI102" s="3" t="s">
        <v>641</v>
      </c>
      <c r="CJ102" s="3" t="s">
        <v>641</v>
      </c>
      <c r="CK102" s="3" t="s">
        <v>641</v>
      </c>
      <c r="CL102" s="3" t="s">
        <v>641</v>
      </c>
      <c r="CM102" s="3" t="s">
        <v>641</v>
      </c>
      <c r="CN102" s="3" t="s">
        <v>641</v>
      </c>
      <c r="CO102" s="3" t="s">
        <v>641</v>
      </c>
      <c r="CP102" s="3" t="s">
        <v>641</v>
      </c>
      <c r="CQ102" s="3" t="s">
        <v>641</v>
      </c>
      <c r="CR102" s="3" t="s">
        <v>641</v>
      </c>
      <c r="CS102" s="3" t="s">
        <v>641</v>
      </c>
      <c r="CT102" s="3" t="s">
        <v>641</v>
      </c>
      <c r="CU102" s="3" t="s">
        <v>641</v>
      </c>
      <c r="CV102" s="3" t="s">
        <v>641</v>
      </c>
      <c r="CW102" s="3" t="s">
        <v>641</v>
      </c>
      <c r="CX102" s="3" t="s">
        <v>641</v>
      </c>
      <c r="CY102" s="3" t="s">
        <v>641</v>
      </c>
      <c r="CZ102" s="3" t="s">
        <v>641</v>
      </c>
      <c r="DA102" s="3" t="s">
        <v>641</v>
      </c>
      <c r="DB102" s="3" t="s">
        <v>641</v>
      </c>
      <c r="DC102" s="3" t="s">
        <v>641</v>
      </c>
      <c r="DD102" s="3" t="s">
        <v>641</v>
      </c>
      <c r="DE102" s="3" t="s">
        <v>641</v>
      </c>
      <c r="DF102" s="3" t="s">
        <v>641</v>
      </c>
      <c r="DG102" s="3" t="s">
        <v>641</v>
      </c>
      <c r="DH102" s="3" t="s">
        <v>641</v>
      </c>
      <c r="DI102" s="3" t="s">
        <v>641</v>
      </c>
      <c r="DJ102" s="3" t="s">
        <v>641</v>
      </c>
      <c r="DK102" s="3" t="s">
        <v>641</v>
      </c>
      <c r="DL102" s="3" t="s">
        <v>641</v>
      </c>
      <c r="DM102" s="3" t="s">
        <v>641</v>
      </c>
      <c r="DN102" s="3" t="s">
        <v>641</v>
      </c>
      <c r="DO102" s="3" t="s">
        <v>641</v>
      </c>
      <c r="DP102" s="3" t="s">
        <v>641</v>
      </c>
      <c r="DQ102" s="3" t="s">
        <v>641</v>
      </c>
      <c r="DR102" s="3" t="s">
        <v>641</v>
      </c>
      <c r="DS102" s="3" t="s">
        <v>641</v>
      </c>
      <c r="DT102" s="3" t="s">
        <v>641</v>
      </c>
      <c r="DU102" s="3" t="s">
        <v>641</v>
      </c>
      <c r="DV102" s="3" t="s">
        <v>641</v>
      </c>
      <c r="DW102" s="3" t="s">
        <v>641</v>
      </c>
      <c r="DX102" s="3" t="s">
        <v>641</v>
      </c>
      <c r="DY102" s="3" t="s">
        <v>641</v>
      </c>
      <c r="DZ102" s="3" t="s">
        <v>641</v>
      </c>
      <c r="EA102" s="3" t="s">
        <v>641</v>
      </c>
      <c r="EB102" s="3" t="s">
        <v>641</v>
      </c>
      <c r="EC102" s="3" t="s">
        <v>641</v>
      </c>
      <c r="ED102" s="3" t="s">
        <v>641</v>
      </c>
      <c r="EE102" s="3" t="s">
        <v>641</v>
      </c>
      <c r="EF102" s="3" t="s">
        <v>641</v>
      </c>
      <c r="EG102" s="3" t="s">
        <v>641</v>
      </c>
      <c r="EH102" s="3" t="s">
        <v>641</v>
      </c>
      <c r="EI102" s="3" t="s">
        <v>641</v>
      </c>
      <c r="EJ102" s="3" t="s">
        <v>641</v>
      </c>
      <c r="EK102" s="3" t="s">
        <v>641</v>
      </c>
      <c r="EL102" s="3" t="s">
        <v>641</v>
      </c>
      <c r="EM102" s="3" t="s">
        <v>641</v>
      </c>
      <c r="EN102" s="3" t="s">
        <v>641</v>
      </c>
      <c r="EO102" s="3" t="s">
        <v>641</v>
      </c>
      <c r="EP102" s="3" t="s">
        <v>641</v>
      </c>
      <c r="EQ102" s="3" t="s">
        <v>641</v>
      </c>
      <c r="ER102" s="3" t="s">
        <v>641</v>
      </c>
      <c r="ES102" s="3" t="s">
        <v>641</v>
      </c>
      <c r="ET102" s="3" t="s">
        <v>641</v>
      </c>
      <c r="EU102" s="3" t="s">
        <v>641</v>
      </c>
      <c r="EV102" s="3" t="s">
        <v>641</v>
      </c>
      <c r="EW102" s="3" t="s">
        <v>641</v>
      </c>
      <c r="EX102" s="3" t="s">
        <v>641</v>
      </c>
      <c r="EY102" s="3" t="s">
        <v>641</v>
      </c>
      <c r="EZ102" s="3" t="s">
        <v>641</v>
      </c>
      <c r="FA102" s="3" t="s">
        <v>641</v>
      </c>
      <c r="FB102" s="3" t="s">
        <v>641</v>
      </c>
      <c r="FC102" s="3" t="s">
        <v>641</v>
      </c>
      <c r="FD102" s="3" t="s">
        <v>641</v>
      </c>
      <c r="FE102" s="3" t="s">
        <v>641</v>
      </c>
      <c r="FF102" s="3" t="s">
        <v>641</v>
      </c>
      <c r="FG102" s="3" t="s">
        <v>641</v>
      </c>
      <c r="FH102" s="3" t="s">
        <v>641</v>
      </c>
      <c r="FI102" s="3" t="s">
        <v>641</v>
      </c>
      <c r="FJ102" s="3" t="s">
        <v>641</v>
      </c>
      <c r="FK102" s="3" t="s">
        <v>641</v>
      </c>
      <c r="FL102" s="3" t="s">
        <v>641</v>
      </c>
      <c r="FM102" s="3" t="s">
        <v>641</v>
      </c>
      <c r="FN102" s="3" t="s">
        <v>641</v>
      </c>
      <c r="FO102" s="3" t="s">
        <v>641</v>
      </c>
      <c r="FP102" s="3" t="s">
        <v>641</v>
      </c>
      <c r="FQ102" s="3" t="s">
        <v>641</v>
      </c>
      <c r="FR102" s="3" t="s">
        <v>641</v>
      </c>
      <c r="FS102" s="3" t="s">
        <v>641</v>
      </c>
      <c r="FT102" s="3">
        <v>1</v>
      </c>
      <c r="FU102" s="3" t="s">
        <v>641</v>
      </c>
      <c r="FV102" s="3" t="s">
        <v>641</v>
      </c>
      <c r="FW102" s="3" t="s">
        <v>641</v>
      </c>
      <c r="FX102" s="3" t="s">
        <v>641</v>
      </c>
      <c r="FY102" s="3" t="s">
        <v>641</v>
      </c>
      <c r="FZ102" s="3" t="s">
        <v>641</v>
      </c>
      <c r="GA102" s="3" t="s">
        <v>641</v>
      </c>
      <c r="GB102" s="3" t="s">
        <v>641</v>
      </c>
      <c r="GC102" s="3" t="s">
        <v>641</v>
      </c>
      <c r="GD102" s="3" t="s">
        <v>641</v>
      </c>
      <c r="GE102" s="3" t="s">
        <v>641</v>
      </c>
      <c r="GF102" s="3" t="s">
        <v>641</v>
      </c>
      <c r="GG102" s="3" t="s">
        <v>641</v>
      </c>
      <c r="GH102" s="3" t="s">
        <v>641</v>
      </c>
      <c r="GI102" s="3" t="s">
        <v>641</v>
      </c>
      <c r="GJ102" s="3" t="s">
        <v>641</v>
      </c>
      <c r="GK102" s="3" t="s">
        <v>641</v>
      </c>
      <c r="GL102" s="3" t="s">
        <v>641</v>
      </c>
      <c r="GM102" s="3" t="s">
        <v>641</v>
      </c>
      <c r="GN102" s="3" t="s">
        <v>641</v>
      </c>
      <c r="GO102" s="3" t="s">
        <v>641</v>
      </c>
      <c r="GP102" s="3" t="s">
        <v>641</v>
      </c>
      <c r="GQ102" s="3" t="s">
        <v>641</v>
      </c>
    </row>
    <row r="103" spans="1:199" x14ac:dyDescent="0.2">
      <c r="A103" s="3" t="s">
        <v>49</v>
      </c>
      <c r="B103" s="3">
        <v>0.5</v>
      </c>
      <c r="C103" s="3">
        <v>1</v>
      </c>
      <c r="D103" s="3" t="s">
        <v>641</v>
      </c>
      <c r="E103" s="3">
        <v>2</v>
      </c>
      <c r="F103" s="3" t="s">
        <v>641</v>
      </c>
      <c r="G103" s="3" t="s">
        <v>641</v>
      </c>
      <c r="H103" s="3" t="s">
        <v>641</v>
      </c>
      <c r="I103" s="3" t="s">
        <v>641</v>
      </c>
      <c r="J103" s="3" t="s">
        <v>641</v>
      </c>
      <c r="K103" s="3" t="s">
        <v>641</v>
      </c>
      <c r="L103" s="3" t="s">
        <v>641</v>
      </c>
      <c r="M103" s="3" t="s">
        <v>641</v>
      </c>
      <c r="N103" s="3" t="s">
        <v>641</v>
      </c>
      <c r="O103" s="3" t="s">
        <v>641</v>
      </c>
      <c r="P103" s="3" t="s">
        <v>641</v>
      </c>
      <c r="Q103" s="3" t="s">
        <v>641</v>
      </c>
      <c r="R103" s="3" t="s">
        <v>641</v>
      </c>
      <c r="S103" s="3" t="s">
        <v>641</v>
      </c>
      <c r="T103" s="3" t="s">
        <v>641</v>
      </c>
      <c r="U103" s="3" t="s">
        <v>641</v>
      </c>
      <c r="V103" s="3" t="s">
        <v>641</v>
      </c>
      <c r="W103" s="3" t="s">
        <v>641</v>
      </c>
      <c r="X103" s="3" t="s">
        <v>641</v>
      </c>
      <c r="Y103" s="3" t="s">
        <v>641</v>
      </c>
      <c r="Z103" s="3" t="s">
        <v>641</v>
      </c>
      <c r="AA103" s="3" t="s">
        <v>641</v>
      </c>
      <c r="AB103" s="3" t="s">
        <v>641</v>
      </c>
      <c r="AC103" s="3" t="s">
        <v>641</v>
      </c>
      <c r="AD103" s="3" t="s">
        <v>641</v>
      </c>
      <c r="AE103" s="3" t="s">
        <v>641</v>
      </c>
      <c r="AF103" s="3" t="s">
        <v>641</v>
      </c>
      <c r="AH103" s="3" t="s">
        <v>641</v>
      </c>
      <c r="AI103" s="3" t="s">
        <v>641</v>
      </c>
      <c r="AJ103" s="3" t="s">
        <v>641</v>
      </c>
      <c r="AK103" s="3" t="s">
        <v>641</v>
      </c>
      <c r="AL103" s="3" t="s">
        <v>641</v>
      </c>
      <c r="AM103" s="3" t="s">
        <v>641</v>
      </c>
      <c r="AN103" s="3" t="s">
        <v>641</v>
      </c>
      <c r="AO103" s="3" t="s">
        <v>641</v>
      </c>
      <c r="AP103" s="3" t="s">
        <v>641</v>
      </c>
      <c r="AQ103" s="3" t="s">
        <v>641</v>
      </c>
      <c r="AR103" s="3" t="s">
        <v>641</v>
      </c>
      <c r="AS103" s="3" t="s">
        <v>641</v>
      </c>
      <c r="AT103" s="3" t="s">
        <v>641</v>
      </c>
      <c r="AU103" s="3" t="s">
        <v>641</v>
      </c>
      <c r="AV103" s="3" t="s">
        <v>641</v>
      </c>
      <c r="AW103" s="3" t="s">
        <v>641</v>
      </c>
      <c r="AX103" s="3" t="s">
        <v>641</v>
      </c>
      <c r="AY103" s="3" t="s">
        <v>641</v>
      </c>
      <c r="AZ103" s="3" t="s">
        <v>641</v>
      </c>
      <c r="BA103" s="3" t="s">
        <v>641</v>
      </c>
      <c r="BB103" s="3" t="s">
        <v>641</v>
      </c>
      <c r="BC103" s="3" t="s">
        <v>641</v>
      </c>
      <c r="BD103" s="3" t="s">
        <v>641</v>
      </c>
      <c r="BE103" s="3" t="s">
        <v>641</v>
      </c>
      <c r="BF103" s="3" t="s">
        <v>641</v>
      </c>
      <c r="BG103" s="3" t="s">
        <v>641</v>
      </c>
      <c r="BH103" s="3" t="s">
        <v>641</v>
      </c>
      <c r="BI103" s="3" t="s">
        <v>641</v>
      </c>
      <c r="BJ103" s="3" t="s">
        <v>641</v>
      </c>
      <c r="BK103" s="3" t="s">
        <v>641</v>
      </c>
      <c r="BL103" s="3" t="s">
        <v>641</v>
      </c>
      <c r="BM103" s="3" t="s">
        <v>641</v>
      </c>
      <c r="BN103" s="3" t="s">
        <v>641</v>
      </c>
      <c r="BO103" s="3" t="s">
        <v>641</v>
      </c>
      <c r="BP103" s="3" t="s">
        <v>641</v>
      </c>
      <c r="BQ103" s="3" t="s">
        <v>641</v>
      </c>
      <c r="BR103" s="3" t="s">
        <v>641</v>
      </c>
      <c r="BS103" s="3" t="s">
        <v>641</v>
      </c>
      <c r="BT103" s="3">
        <v>1</v>
      </c>
      <c r="BU103" s="3" t="s">
        <v>641</v>
      </c>
      <c r="BV103" s="3" t="s">
        <v>641</v>
      </c>
      <c r="BW103" s="3" t="s">
        <v>641</v>
      </c>
      <c r="BX103" s="3" t="s">
        <v>641</v>
      </c>
      <c r="BY103" s="3" t="s">
        <v>641</v>
      </c>
      <c r="BZ103" s="3" t="s">
        <v>641</v>
      </c>
      <c r="CA103" s="3" t="s">
        <v>641</v>
      </c>
      <c r="CB103" s="3" t="s">
        <v>641</v>
      </c>
      <c r="CC103" s="3" t="s">
        <v>641</v>
      </c>
      <c r="CD103" s="3" t="s">
        <v>641</v>
      </c>
      <c r="CE103" s="3" t="s">
        <v>641</v>
      </c>
      <c r="CF103" s="3" t="s">
        <v>641</v>
      </c>
      <c r="CG103" s="3" t="s">
        <v>641</v>
      </c>
      <c r="CH103" s="3" t="s">
        <v>641</v>
      </c>
      <c r="CI103" s="3" t="s">
        <v>641</v>
      </c>
      <c r="CJ103" s="3" t="s">
        <v>641</v>
      </c>
      <c r="CK103" s="3" t="s">
        <v>641</v>
      </c>
      <c r="CL103" s="3" t="s">
        <v>641</v>
      </c>
      <c r="CM103" s="3" t="s">
        <v>641</v>
      </c>
      <c r="CN103" s="3" t="s">
        <v>641</v>
      </c>
      <c r="CO103" s="3" t="s">
        <v>641</v>
      </c>
      <c r="CP103" s="3" t="s">
        <v>641</v>
      </c>
      <c r="CQ103" s="3" t="s">
        <v>641</v>
      </c>
      <c r="CR103" s="3" t="s">
        <v>641</v>
      </c>
      <c r="CS103" s="3" t="s">
        <v>641</v>
      </c>
      <c r="CT103" s="3" t="s">
        <v>641</v>
      </c>
      <c r="CU103" s="3" t="s">
        <v>641</v>
      </c>
      <c r="CV103" s="3" t="s">
        <v>641</v>
      </c>
      <c r="CW103" s="3" t="s">
        <v>641</v>
      </c>
      <c r="CX103" s="3" t="s">
        <v>641</v>
      </c>
      <c r="CY103" s="3" t="s">
        <v>641</v>
      </c>
      <c r="CZ103" s="3" t="s">
        <v>641</v>
      </c>
      <c r="DA103" s="3" t="s">
        <v>641</v>
      </c>
      <c r="DB103" s="3" t="s">
        <v>641</v>
      </c>
      <c r="DC103" s="3" t="s">
        <v>641</v>
      </c>
      <c r="DD103" s="3" t="s">
        <v>641</v>
      </c>
      <c r="DE103" s="3" t="s">
        <v>641</v>
      </c>
      <c r="DF103" s="3" t="s">
        <v>641</v>
      </c>
      <c r="DG103" s="3" t="s">
        <v>641</v>
      </c>
      <c r="DH103" s="3" t="s">
        <v>641</v>
      </c>
      <c r="DI103" s="3" t="s">
        <v>641</v>
      </c>
      <c r="DJ103" s="3" t="s">
        <v>641</v>
      </c>
      <c r="DK103" s="3" t="s">
        <v>641</v>
      </c>
      <c r="DL103" s="3" t="s">
        <v>641</v>
      </c>
      <c r="DM103" s="3" t="s">
        <v>641</v>
      </c>
      <c r="DN103" s="3" t="s">
        <v>641</v>
      </c>
      <c r="DO103" s="3" t="s">
        <v>641</v>
      </c>
      <c r="DP103" s="3" t="s">
        <v>641</v>
      </c>
      <c r="DQ103" s="3" t="s">
        <v>641</v>
      </c>
      <c r="DR103" s="3" t="s">
        <v>641</v>
      </c>
      <c r="DS103" s="3" t="s">
        <v>641</v>
      </c>
      <c r="DT103" s="3" t="s">
        <v>641</v>
      </c>
      <c r="DU103" s="3" t="s">
        <v>641</v>
      </c>
      <c r="DV103" s="3" t="s">
        <v>641</v>
      </c>
      <c r="DW103" s="3" t="s">
        <v>641</v>
      </c>
      <c r="DX103" s="3" t="s">
        <v>641</v>
      </c>
      <c r="DY103" s="3" t="s">
        <v>641</v>
      </c>
      <c r="DZ103" s="3" t="s">
        <v>641</v>
      </c>
      <c r="EA103" s="3" t="s">
        <v>641</v>
      </c>
      <c r="EB103" s="3" t="s">
        <v>641</v>
      </c>
      <c r="EC103" s="3" t="s">
        <v>641</v>
      </c>
      <c r="ED103" s="3" t="s">
        <v>641</v>
      </c>
      <c r="EE103" s="3" t="s">
        <v>641</v>
      </c>
      <c r="EF103" s="3" t="s">
        <v>641</v>
      </c>
      <c r="EG103" s="3" t="s">
        <v>641</v>
      </c>
      <c r="EH103" s="3" t="s">
        <v>641</v>
      </c>
      <c r="EI103" s="3" t="s">
        <v>641</v>
      </c>
      <c r="EJ103" s="3" t="s">
        <v>641</v>
      </c>
      <c r="EK103" s="3" t="s">
        <v>641</v>
      </c>
      <c r="EL103" s="3" t="s">
        <v>641</v>
      </c>
      <c r="EM103" s="3" t="s">
        <v>641</v>
      </c>
      <c r="EN103" s="3" t="s">
        <v>641</v>
      </c>
      <c r="EO103" s="3" t="s">
        <v>641</v>
      </c>
      <c r="EP103" s="3" t="s">
        <v>641</v>
      </c>
      <c r="EQ103" s="3" t="s">
        <v>641</v>
      </c>
      <c r="ER103" s="3" t="s">
        <v>641</v>
      </c>
      <c r="ES103" s="3" t="s">
        <v>641</v>
      </c>
      <c r="ET103" s="3" t="s">
        <v>641</v>
      </c>
      <c r="EU103" s="3" t="s">
        <v>641</v>
      </c>
      <c r="EV103" s="3" t="s">
        <v>641</v>
      </c>
      <c r="EW103" s="3" t="s">
        <v>641</v>
      </c>
      <c r="EX103" s="3" t="s">
        <v>641</v>
      </c>
      <c r="EY103" s="3" t="s">
        <v>641</v>
      </c>
      <c r="EZ103" s="3" t="s">
        <v>641</v>
      </c>
      <c r="FA103" s="3" t="s">
        <v>641</v>
      </c>
      <c r="FB103" s="3" t="s">
        <v>641</v>
      </c>
      <c r="FC103" s="3" t="s">
        <v>641</v>
      </c>
      <c r="FD103" s="3" t="s">
        <v>641</v>
      </c>
      <c r="FE103" s="3" t="s">
        <v>641</v>
      </c>
      <c r="FF103" s="3" t="s">
        <v>641</v>
      </c>
      <c r="FG103" s="3" t="s">
        <v>641</v>
      </c>
      <c r="FH103" s="3" t="s">
        <v>641</v>
      </c>
      <c r="FI103" s="3" t="s">
        <v>641</v>
      </c>
      <c r="FJ103" s="3" t="s">
        <v>641</v>
      </c>
      <c r="FK103" s="3" t="s">
        <v>641</v>
      </c>
      <c r="FL103" s="3" t="s">
        <v>641</v>
      </c>
      <c r="FM103" s="3" t="s">
        <v>641</v>
      </c>
      <c r="FN103" s="3" t="s">
        <v>641</v>
      </c>
      <c r="FO103" s="3" t="s">
        <v>641</v>
      </c>
      <c r="FP103" s="3" t="s">
        <v>641</v>
      </c>
      <c r="FQ103" s="3" t="s">
        <v>641</v>
      </c>
      <c r="FR103" s="3" t="s">
        <v>641</v>
      </c>
      <c r="FS103" s="3" t="s">
        <v>641</v>
      </c>
      <c r="FT103" s="3" t="s">
        <v>641</v>
      </c>
      <c r="FU103" s="3" t="s">
        <v>641</v>
      </c>
      <c r="FV103" s="3" t="s">
        <v>641</v>
      </c>
      <c r="FW103" s="3" t="s">
        <v>641</v>
      </c>
      <c r="FX103" s="3" t="s">
        <v>641</v>
      </c>
      <c r="FY103" s="3" t="s">
        <v>641</v>
      </c>
      <c r="FZ103" s="3" t="s">
        <v>641</v>
      </c>
      <c r="GA103" s="3" t="s">
        <v>641</v>
      </c>
      <c r="GB103" s="3" t="s">
        <v>641</v>
      </c>
      <c r="GC103" s="3" t="s">
        <v>641</v>
      </c>
      <c r="GD103" s="3" t="s">
        <v>641</v>
      </c>
      <c r="GE103" s="3" t="s">
        <v>641</v>
      </c>
      <c r="GF103" s="3" t="s">
        <v>641</v>
      </c>
      <c r="GG103" s="3" t="s">
        <v>641</v>
      </c>
      <c r="GH103" s="3" t="s">
        <v>641</v>
      </c>
      <c r="GI103" s="3" t="s">
        <v>641</v>
      </c>
      <c r="GJ103" s="3" t="s">
        <v>641</v>
      </c>
      <c r="GK103" s="3" t="s">
        <v>641</v>
      </c>
      <c r="GL103" s="3" t="s">
        <v>641</v>
      </c>
      <c r="GM103" s="3" t="s">
        <v>641</v>
      </c>
      <c r="GN103" s="3" t="s">
        <v>641</v>
      </c>
      <c r="GO103" s="3" t="s">
        <v>641</v>
      </c>
      <c r="GP103" s="3" t="s">
        <v>641</v>
      </c>
      <c r="GQ103" s="3" t="s">
        <v>641</v>
      </c>
    </row>
    <row r="104" spans="1:199" x14ac:dyDescent="0.2">
      <c r="A104" s="3" t="s">
        <v>25</v>
      </c>
      <c r="B104" s="3">
        <v>0.5</v>
      </c>
      <c r="C104" s="3">
        <v>1</v>
      </c>
      <c r="D104" s="3" t="s">
        <v>641</v>
      </c>
      <c r="E104" s="3" t="s">
        <v>641</v>
      </c>
      <c r="F104" s="3" t="s">
        <v>641</v>
      </c>
      <c r="G104" s="3" t="s">
        <v>641</v>
      </c>
      <c r="H104" s="3" t="s">
        <v>641</v>
      </c>
      <c r="I104" s="3" t="s">
        <v>641</v>
      </c>
      <c r="J104" s="3" t="s">
        <v>641</v>
      </c>
      <c r="K104" s="3" t="s">
        <v>641</v>
      </c>
      <c r="L104" s="3" t="s">
        <v>641</v>
      </c>
      <c r="M104" s="3" t="s">
        <v>641</v>
      </c>
      <c r="N104" s="3" t="s">
        <v>641</v>
      </c>
      <c r="O104" s="3" t="s">
        <v>641</v>
      </c>
      <c r="P104" s="3" t="s">
        <v>641</v>
      </c>
      <c r="Q104" s="3" t="s">
        <v>641</v>
      </c>
      <c r="R104" s="3" t="s">
        <v>641</v>
      </c>
      <c r="S104" s="3" t="s">
        <v>641</v>
      </c>
      <c r="T104" s="3" t="s">
        <v>641</v>
      </c>
      <c r="U104" s="3" t="s">
        <v>641</v>
      </c>
      <c r="V104" s="3" t="s">
        <v>641</v>
      </c>
      <c r="W104" s="3" t="s">
        <v>641</v>
      </c>
      <c r="X104" s="3" t="s">
        <v>641</v>
      </c>
      <c r="Y104" s="3" t="s">
        <v>641</v>
      </c>
      <c r="Z104" s="3" t="s">
        <v>641</v>
      </c>
      <c r="AA104" s="3" t="s">
        <v>641</v>
      </c>
      <c r="AB104" s="3" t="s">
        <v>641</v>
      </c>
      <c r="AC104" s="3" t="s">
        <v>641</v>
      </c>
      <c r="AD104" s="3" t="s">
        <v>641</v>
      </c>
      <c r="AE104" s="3" t="s">
        <v>641</v>
      </c>
      <c r="AF104" s="3" t="s">
        <v>641</v>
      </c>
      <c r="AH104" s="3" t="s">
        <v>641</v>
      </c>
      <c r="AI104" s="3" t="s">
        <v>641</v>
      </c>
      <c r="AJ104" s="3" t="s">
        <v>641</v>
      </c>
      <c r="AK104" s="3" t="s">
        <v>641</v>
      </c>
      <c r="AL104" s="3" t="s">
        <v>641</v>
      </c>
      <c r="AM104" s="3" t="s">
        <v>641</v>
      </c>
      <c r="AN104" s="3" t="s">
        <v>641</v>
      </c>
      <c r="AO104" s="3" t="s">
        <v>641</v>
      </c>
      <c r="AP104" s="3" t="s">
        <v>641</v>
      </c>
      <c r="AQ104" s="3" t="s">
        <v>641</v>
      </c>
      <c r="AR104" s="3" t="s">
        <v>641</v>
      </c>
      <c r="AS104" s="3" t="s">
        <v>641</v>
      </c>
      <c r="AT104" s="3" t="s">
        <v>641</v>
      </c>
      <c r="AU104" s="3" t="s">
        <v>641</v>
      </c>
      <c r="AV104" s="3" t="s">
        <v>641</v>
      </c>
      <c r="AW104" s="3" t="s">
        <v>641</v>
      </c>
      <c r="AX104" s="3" t="s">
        <v>641</v>
      </c>
      <c r="AY104" s="3" t="s">
        <v>641</v>
      </c>
      <c r="AZ104" s="3" t="s">
        <v>641</v>
      </c>
      <c r="BA104" s="3" t="s">
        <v>641</v>
      </c>
      <c r="BB104" s="3" t="s">
        <v>641</v>
      </c>
      <c r="BC104" s="3" t="s">
        <v>641</v>
      </c>
      <c r="BD104" s="3" t="s">
        <v>641</v>
      </c>
      <c r="BE104" s="3" t="s">
        <v>641</v>
      </c>
      <c r="BF104" s="3" t="s">
        <v>641</v>
      </c>
      <c r="BG104" s="3" t="s">
        <v>641</v>
      </c>
      <c r="BH104" s="3" t="s">
        <v>641</v>
      </c>
      <c r="BI104" s="3" t="s">
        <v>641</v>
      </c>
      <c r="BJ104" s="3" t="s">
        <v>641</v>
      </c>
      <c r="BK104" s="3" t="s">
        <v>641</v>
      </c>
      <c r="BL104" s="3" t="s">
        <v>641</v>
      </c>
      <c r="BM104" s="3" t="s">
        <v>641</v>
      </c>
      <c r="BN104" s="3" t="s">
        <v>641</v>
      </c>
      <c r="BO104" s="3" t="s">
        <v>641</v>
      </c>
      <c r="BP104" s="3" t="s">
        <v>641</v>
      </c>
      <c r="BQ104" s="3" t="s">
        <v>641</v>
      </c>
      <c r="BR104" s="3" t="s">
        <v>641</v>
      </c>
      <c r="BS104" s="3" t="s">
        <v>641</v>
      </c>
      <c r="BT104" s="3" t="s">
        <v>641</v>
      </c>
      <c r="BU104" s="3" t="s">
        <v>641</v>
      </c>
      <c r="BV104" s="3" t="s">
        <v>641</v>
      </c>
      <c r="BW104" s="3" t="s">
        <v>641</v>
      </c>
      <c r="BX104" s="3" t="s">
        <v>641</v>
      </c>
      <c r="BY104" s="3" t="s">
        <v>641</v>
      </c>
      <c r="BZ104" s="3" t="s">
        <v>641</v>
      </c>
      <c r="CA104" s="3" t="s">
        <v>641</v>
      </c>
      <c r="CB104" s="3" t="s">
        <v>641</v>
      </c>
      <c r="CC104" s="3" t="s">
        <v>641</v>
      </c>
      <c r="CD104" s="3" t="s">
        <v>641</v>
      </c>
      <c r="CE104" s="3" t="s">
        <v>641</v>
      </c>
      <c r="CF104" s="3" t="s">
        <v>641</v>
      </c>
      <c r="CG104" s="3">
        <v>1</v>
      </c>
      <c r="CH104" s="3" t="s">
        <v>641</v>
      </c>
      <c r="CI104" s="3" t="s">
        <v>641</v>
      </c>
      <c r="CJ104" s="3">
        <v>1</v>
      </c>
      <c r="CK104" s="3" t="s">
        <v>641</v>
      </c>
      <c r="CL104" s="3">
        <v>1</v>
      </c>
      <c r="CM104" s="3" t="s">
        <v>641</v>
      </c>
      <c r="CN104" s="3" t="s">
        <v>641</v>
      </c>
      <c r="CO104" s="3" t="s">
        <v>641</v>
      </c>
      <c r="CP104" s="3" t="s">
        <v>641</v>
      </c>
      <c r="CQ104" s="3" t="s">
        <v>641</v>
      </c>
      <c r="CR104" s="3" t="s">
        <v>641</v>
      </c>
      <c r="CS104" s="3" t="s">
        <v>641</v>
      </c>
      <c r="CT104" s="3" t="s">
        <v>641</v>
      </c>
      <c r="CU104" s="3" t="s">
        <v>641</v>
      </c>
      <c r="CV104" s="3" t="s">
        <v>641</v>
      </c>
      <c r="CW104" s="3" t="s">
        <v>641</v>
      </c>
      <c r="CX104" s="3" t="s">
        <v>641</v>
      </c>
      <c r="CY104" s="3" t="s">
        <v>641</v>
      </c>
      <c r="CZ104" s="3" t="s">
        <v>641</v>
      </c>
      <c r="DA104" s="3" t="s">
        <v>641</v>
      </c>
      <c r="DB104" s="3" t="s">
        <v>641</v>
      </c>
      <c r="DC104" s="3" t="s">
        <v>641</v>
      </c>
      <c r="DD104" s="3" t="s">
        <v>641</v>
      </c>
      <c r="DE104" s="3" t="s">
        <v>641</v>
      </c>
      <c r="DF104" s="3" t="s">
        <v>641</v>
      </c>
      <c r="DG104" s="3" t="s">
        <v>641</v>
      </c>
      <c r="DH104" s="3" t="s">
        <v>641</v>
      </c>
      <c r="DI104" s="3" t="s">
        <v>641</v>
      </c>
      <c r="DJ104" s="3" t="s">
        <v>641</v>
      </c>
      <c r="DK104" s="3" t="s">
        <v>641</v>
      </c>
      <c r="DL104" s="3" t="s">
        <v>641</v>
      </c>
      <c r="DM104" s="3" t="s">
        <v>641</v>
      </c>
      <c r="DN104" s="3" t="s">
        <v>641</v>
      </c>
      <c r="DO104" s="3" t="s">
        <v>641</v>
      </c>
      <c r="DP104" s="3" t="s">
        <v>641</v>
      </c>
      <c r="DQ104" s="3" t="s">
        <v>641</v>
      </c>
      <c r="DR104" s="3" t="s">
        <v>641</v>
      </c>
      <c r="DS104" s="3" t="s">
        <v>641</v>
      </c>
      <c r="DT104" s="3" t="s">
        <v>641</v>
      </c>
      <c r="DU104" s="3" t="s">
        <v>641</v>
      </c>
      <c r="DV104" s="3" t="s">
        <v>641</v>
      </c>
      <c r="DW104" s="3" t="s">
        <v>641</v>
      </c>
      <c r="DX104" s="3" t="s">
        <v>641</v>
      </c>
      <c r="DY104" s="3" t="s">
        <v>641</v>
      </c>
      <c r="DZ104" s="3" t="s">
        <v>641</v>
      </c>
      <c r="EA104" s="3" t="s">
        <v>641</v>
      </c>
      <c r="EB104" s="3" t="s">
        <v>641</v>
      </c>
      <c r="EC104" s="3" t="s">
        <v>641</v>
      </c>
      <c r="ED104" s="3" t="s">
        <v>641</v>
      </c>
      <c r="EE104" s="3" t="s">
        <v>641</v>
      </c>
      <c r="EF104" s="3" t="s">
        <v>641</v>
      </c>
      <c r="EG104" s="3" t="s">
        <v>641</v>
      </c>
      <c r="EH104" s="3" t="s">
        <v>641</v>
      </c>
      <c r="EI104" s="3" t="s">
        <v>641</v>
      </c>
      <c r="EJ104" s="3" t="s">
        <v>641</v>
      </c>
      <c r="EK104" s="3" t="s">
        <v>641</v>
      </c>
      <c r="EL104" s="3" t="s">
        <v>641</v>
      </c>
      <c r="EM104" s="3" t="s">
        <v>641</v>
      </c>
      <c r="EN104" s="3" t="s">
        <v>641</v>
      </c>
      <c r="EO104" s="3" t="s">
        <v>641</v>
      </c>
      <c r="EP104" s="3" t="s">
        <v>641</v>
      </c>
      <c r="EQ104" s="3" t="s">
        <v>641</v>
      </c>
      <c r="ER104" s="3" t="s">
        <v>641</v>
      </c>
      <c r="ES104" s="3" t="s">
        <v>641</v>
      </c>
      <c r="ET104" s="3" t="s">
        <v>641</v>
      </c>
      <c r="EU104" s="3" t="s">
        <v>641</v>
      </c>
      <c r="EV104" s="3" t="s">
        <v>641</v>
      </c>
      <c r="EW104" s="3" t="s">
        <v>641</v>
      </c>
      <c r="EX104" s="3" t="s">
        <v>641</v>
      </c>
      <c r="EY104" s="3" t="s">
        <v>641</v>
      </c>
      <c r="EZ104" s="3" t="s">
        <v>641</v>
      </c>
      <c r="FA104" s="3" t="s">
        <v>641</v>
      </c>
      <c r="FB104" s="3" t="s">
        <v>641</v>
      </c>
      <c r="FC104" s="3" t="s">
        <v>641</v>
      </c>
      <c r="FD104" s="3" t="s">
        <v>641</v>
      </c>
      <c r="FE104" s="3" t="s">
        <v>641</v>
      </c>
      <c r="FF104" s="3" t="s">
        <v>641</v>
      </c>
      <c r="FG104" s="3" t="s">
        <v>641</v>
      </c>
      <c r="FH104" s="3" t="s">
        <v>641</v>
      </c>
      <c r="FI104" s="3" t="s">
        <v>641</v>
      </c>
      <c r="FJ104" s="3" t="s">
        <v>641</v>
      </c>
      <c r="FK104" s="3" t="s">
        <v>641</v>
      </c>
      <c r="FL104" s="3" t="s">
        <v>641</v>
      </c>
      <c r="FM104" s="3" t="s">
        <v>641</v>
      </c>
      <c r="FN104" s="3" t="s">
        <v>641</v>
      </c>
      <c r="FO104" s="3" t="s">
        <v>641</v>
      </c>
      <c r="FP104" s="3" t="s">
        <v>641</v>
      </c>
      <c r="FQ104" s="3" t="s">
        <v>641</v>
      </c>
      <c r="FR104" s="3" t="s">
        <v>641</v>
      </c>
      <c r="FS104" s="3" t="s">
        <v>641</v>
      </c>
      <c r="FT104" s="3" t="s">
        <v>641</v>
      </c>
      <c r="FU104" s="3" t="s">
        <v>641</v>
      </c>
      <c r="FV104" s="3" t="s">
        <v>641</v>
      </c>
      <c r="FW104" s="3" t="s">
        <v>641</v>
      </c>
      <c r="FX104" s="3" t="s">
        <v>641</v>
      </c>
      <c r="FY104" s="3" t="s">
        <v>641</v>
      </c>
      <c r="FZ104" s="3" t="s">
        <v>641</v>
      </c>
      <c r="GA104" s="3" t="s">
        <v>641</v>
      </c>
      <c r="GB104" s="3" t="s">
        <v>641</v>
      </c>
      <c r="GC104" s="3" t="s">
        <v>641</v>
      </c>
      <c r="GD104" s="3" t="s">
        <v>641</v>
      </c>
      <c r="GE104" s="3" t="s">
        <v>641</v>
      </c>
      <c r="GF104" s="3" t="s">
        <v>641</v>
      </c>
      <c r="GG104" s="3" t="s">
        <v>641</v>
      </c>
      <c r="GH104" s="3" t="s">
        <v>641</v>
      </c>
      <c r="GI104" s="3" t="s">
        <v>641</v>
      </c>
      <c r="GJ104" s="3" t="s">
        <v>641</v>
      </c>
      <c r="GK104" s="3" t="s">
        <v>641</v>
      </c>
      <c r="GL104" s="3" t="s">
        <v>641</v>
      </c>
      <c r="GM104" s="3" t="s">
        <v>641</v>
      </c>
      <c r="GN104" s="3" t="s">
        <v>641</v>
      </c>
      <c r="GO104" s="3" t="s">
        <v>641</v>
      </c>
      <c r="GP104" s="3" t="s">
        <v>641</v>
      </c>
      <c r="GQ104" s="3" t="s">
        <v>641</v>
      </c>
    </row>
    <row r="105" spans="1:199" x14ac:dyDescent="0.2">
      <c r="A105" s="3" t="s">
        <v>118</v>
      </c>
      <c r="B105" s="3">
        <v>30</v>
      </c>
      <c r="C105" s="3">
        <v>1</v>
      </c>
      <c r="D105" s="3" t="s">
        <v>641</v>
      </c>
      <c r="E105" s="3" t="s">
        <v>641</v>
      </c>
      <c r="F105" s="3" t="s">
        <v>641</v>
      </c>
      <c r="G105" s="3" t="s">
        <v>641</v>
      </c>
      <c r="H105" s="3" t="s">
        <v>641</v>
      </c>
      <c r="I105" s="3" t="s">
        <v>641</v>
      </c>
      <c r="J105" s="3" t="s">
        <v>641</v>
      </c>
      <c r="K105" s="3" t="s">
        <v>641</v>
      </c>
      <c r="L105" s="3" t="s">
        <v>641</v>
      </c>
      <c r="M105" s="3" t="s">
        <v>641</v>
      </c>
      <c r="N105" s="3" t="s">
        <v>641</v>
      </c>
      <c r="O105" s="3" t="s">
        <v>641</v>
      </c>
      <c r="P105" s="3" t="s">
        <v>641</v>
      </c>
      <c r="Q105" s="3" t="s">
        <v>641</v>
      </c>
      <c r="R105" s="3" t="s">
        <v>641</v>
      </c>
      <c r="S105" s="3" t="s">
        <v>641</v>
      </c>
      <c r="T105" s="3" t="s">
        <v>641</v>
      </c>
      <c r="U105" s="3" t="s">
        <v>641</v>
      </c>
      <c r="V105" s="3" t="s">
        <v>641</v>
      </c>
      <c r="W105" s="3" t="s">
        <v>641</v>
      </c>
      <c r="X105" s="3" t="s">
        <v>641</v>
      </c>
      <c r="Y105" s="3" t="s">
        <v>641</v>
      </c>
      <c r="Z105" s="3" t="s">
        <v>641</v>
      </c>
      <c r="AA105" s="3" t="s">
        <v>641</v>
      </c>
      <c r="AB105" s="3" t="s">
        <v>641</v>
      </c>
      <c r="AC105" s="3" t="s">
        <v>641</v>
      </c>
      <c r="AD105" s="3" t="s">
        <v>641</v>
      </c>
      <c r="AE105" s="3" t="s">
        <v>641</v>
      </c>
      <c r="AF105" s="3">
        <v>5</v>
      </c>
      <c r="AH105" s="3" t="s">
        <v>641</v>
      </c>
      <c r="AI105" s="3" t="s">
        <v>641</v>
      </c>
      <c r="AJ105" s="3" t="s">
        <v>641</v>
      </c>
      <c r="AK105" s="3" t="s">
        <v>641</v>
      </c>
      <c r="AL105" s="3" t="s">
        <v>641</v>
      </c>
      <c r="AM105" s="3" t="s">
        <v>641</v>
      </c>
      <c r="AN105" s="3" t="s">
        <v>641</v>
      </c>
      <c r="AO105" s="3" t="s">
        <v>641</v>
      </c>
      <c r="AP105" s="3" t="s">
        <v>641</v>
      </c>
      <c r="AQ105" s="3" t="s">
        <v>641</v>
      </c>
      <c r="AR105" s="3" t="s">
        <v>641</v>
      </c>
      <c r="AS105" s="3" t="s">
        <v>641</v>
      </c>
      <c r="AT105" s="3" t="s">
        <v>641</v>
      </c>
      <c r="AU105" s="3" t="s">
        <v>641</v>
      </c>
      <c r="AV105" s="3" t="s">
        <v>641</v>
      </c>
      <c r="AW105" s="3" t="s">
        <v>641</v>
      </c>
      <c r="AX105" s="3" t="s">
        <v>641</v>
      </c>
      <c r="AY105" s="3" t="s">
        <v>641</v>
      </c>
      <c r="AZ105" s="3" t="s">
        <v>641</v>
      </c>
      <c r="BA105" s="3" t="s">
        <v>641</v>
      </c>
      <c r="BB105" s="3" t="s">
        <v>641</v>
      </c>
      <c r="BC105" s="3" t="s">
        <v>641</v>
      </c>
      <c r="BD105" s="3" t="s">
        <v>641</v>
      </c>
      <c r="BE105" s="3" t="s">
        <v>641</v>
      </c>
      <c r="BF105" s="3" t="s">
        <v>641</v>
      </c>
      <c r="BG105" s="3" t="s">
        <v>641</v>
      </c>
      <c r="BH105" s="3" t="s">
        <v>641</v>
      </c>
      <c r="BI105" s="3" t="s">
        <v>641</v>
      </c>
      <c r="BJ105" s="3" t="s">
        <v>641</v>
      </c>
      <c r="BK105" s="3" t="s">
        <v>641</v>
      </c>
      <c r="BL105" s="3" t="s">
        <v>641</v>
      </c>
      <c r="BM105" s="3" t="s">
        <v>641</v>
      </c>
      <c r="BN105" s="3" t="s">
        <v>641</v>
      </c>
      <c r="BO105" s="3" t="s">
        <v>641</v>
      </c>
      <c r="BP105" s="3" t="s">
        <v>641</v>
      </c>
      <c r="BQ105" s="3" t="s">
        <v>641</v>
      </c>
      <c r="BR105" s="3" t="s">
        <v>641</v>
      </c>
      <c r="BS105" s="3" t="s">
        <v>641</v>
      </c>
      <c r="BT105" s="3" t="s">
        <v>641</v>
      </c>
      <c r="BU105" s="3" t="s">
        <v>641</v>
      </c>
      <c r="BV105" s="3" t="s">
        <v>641</v>
      </c>
      <c r="BW105" s="3" t="s">
        <v>641</v>
      </c>
      <c r="BX105" s="3" t="s">
        <v>641</v>
      </c>
      <c r="BY105" s="3" t="s">
        <v>641</v>
      </c>
      <c r="BZ105" s="3" t="s">
        <v>641</v>
      </c>
      <c r="CA105" s="3" t="s">
        <v>641</v>
      </c>
      <c r="CB105" s="3" t="s">
        <v>641</v>
      </c>
      <c r="CC105" s="3" t="s">
        <v>641</v>
      </c>
      <c r="CD105" s="3" t="s">
        <v>641</v>
      </c>
      <c r="CE105" s="3" t="s">
        <v>641</v>
      </c>
      <c r="CF105" s="3" t="s">
        <v>641</v>
      </c>
      <c r="CG105" s="3" t="s">
        <v>641</v>
      </c>
      <c r="CH105" s="3" t="s">
        <v>641</v>
      </c>
      <c r="CI105" s="3" t="s">
        <v>641</v>
      </c>
      <c r="CJ105" s="3" t="s">
        <v>641</v>
      </c>
      <c r="CK105" s="3" t="s">
        <v>641</v>
      </c>
      <c r="CL105" s="3" t="s">
        <v>641</v>
      </c>
      <c r="CM105" s="3" t="s">
        <v>641</v>
      </c>
      <c r="CN105" s="3" t="s">
        <v>641</v>
      </c>
      <c r="CO105" s="3" t="s">
        <v>641</v>
      </c>
      <c r="CP105" s="3" t="s">
        <v>641</v>
      </c>
      <c r="CQ105" s="3" t="s">
        <v>641</v>
      </c>
      <c r="CR105" s="3" t="s">
        <v>641</v>
      </c>
      <c r="CS105" s="3" t="s">
        <v>641</v>
      </c>
      <c r="CT105" s="3" t="s">
        <v>641</v>
      </c>
      <c r="CU105" s="3" t="s">
        <v>641</v>
      </c>
      <c r="CV105" s="3" t="s">
        <v>641</v>
      </c>
      <c r="CW105" s="3" t="s">
        <v>641</v>
      </c>
      <c r="CX105" s="3" t="s">
        <v>641</v>
      </c>
      <c r="CY105" s="3" t="s">
        <v>641</v>
      </c>
      <c r="CZ105" s="3" t="s">
        <v>641</v>
      </c>
      <c r="DA105" s="3" t="s">
        <v>641</v>
      </c>
      <c r="DB105" s="3" t="s">
        <v>641</v>
      </c>
      <c r="DC105" s="3" t="s">
        <v>641</v>
      </c>
      <c r="DD105" s="3" t="s">
        <v>641</v>
      </c>
      <c r="DE105" s="3" t="s">
        <v>641</v>
      </c>
      <c r="DF105" s="3" t="s">
        <v>641</v>
      </c>
      <c r="DG105" s="3" t="s">
        <v>641</v>
      </c>
      <c r="DH105" s="3" t="s">
        <v>641</v>
      </c>
      <c r="DI105" s="3" t="s">
        <v>641</v>
      </c>
      <c r="DJ105" s="3" t="s">
        <v>641</v>
      </c>
      <c r="DK105" s="3" t="s">
        <v>641</v>
      </c>
      <c r="DL105" s="3" t="s">
        <v>641</v>
      </c>
      <c r="DM105" s="3" t="s">
        <v>641</v>
      </c>
      <c r="DN105" s="3" t="s">
        <v>641</v>
      </c>
      <c r="DO105" s="3" t="s">
        <v>641</v>
      </c>
      <c r="DP105" s="3" t="s">
        <v>641</v>
      </c>
      <c r="DQ105" s="3" t="s">
        <v>641</v>
      </c>
      <c r="DR105" s="3" t="s">
        <v>641</v>
      </c>
      <c r="DS105" s="3" t="s">
        <v>641</v>
      </c>
      <c r="DT105" s="3" t="s">
        <v>641</v>
      </c>
      <c r="DU105" s="3">
        <v>5</v>
      </c>
      <c r="DV105" s="3" t="s">
        <v>641</v>
      </c>
      <c r="DW105" s="3" t="s">
        <v>641</v>
      </c>
      <c r="DX105" s="3" t="s">
        <v>641</v>
      </c>
      <c r="DY105" s="3" t="s">
        <v>641</v>
      </c>
      <c r="DZ105" s="3" t="s">
        <v>641</v>
      </c>
      <c r="EA105" s="3" t="s">
        <v>641</v>
      </c>
      <c r="EB105" s="3" t="s">
        <v>641</v>
      </c>
      <c r="EC105" s="3" t="s">
        <v>641</v>
      </c>
      <c r="ED105" s="3" t="s">
        <v>641</v>
      </c>
      <c r="EE105" s="3" t="s">
        <v>641</v>
      </c>
      <c r="EF105" s="3" t="s">
        <v>641</v>
      </c>
      <c r="EG105" s="3" t="s">
        <v>641</v>
      </c>
      <c r="EH105" s="3" t="s">
        <v>641</v>
      </c>
      <c r="EI105" s="3" t="s">
        <v>641</v>
      </c>
      <c r="EJ105" s="3" t="s">
        <v>641</v>
      </c>
      <c r="EK105" s="3" t="s">
        <v>641</v>
      </c>
      <c r="EL105" s="3" t="s">
        <v>641</v>
      </c>
      <c r="EM105" s="3" t="s">
        <v>641</v>
      </c>
      <c r="EN105" s="3" t="s">
        <v>641</v>
      </c>
      <c r="EO105" s="3" t="s">
        <v>641</v>
      </c>
      <c r="EP105" s="3" t="s">
        <v>641</v>
      </c>
      <c r="EQ105" s="3" t="s">
        <v>641</v>
      </c>
      <c r="ER105" s="3" t="s">
        <v>641</v>
      </c>
      <c r="ES105" s="3" t="s">
        <v>641</v>
      </c>
      <c r="ET105" s="3" t="s">
        <v>641</v>
      </c>
      <c r="EU105" s="3" t="s">
        <v>641</v>
      </c>
      <c r="EV105" s="3" t="s">
        <v>641</v>
      </c>
      <c r="EW105" s="3" t="s">
        <v>641</v>
      </c>
      <c r="EX105" s="3" t="s">
        <v>641</v>
      </c>
      <c r="EY105" s="3" t="s">
        <v>641</v>
      </c>
      <c r="EZ105" s="3" t="s">
        <v>641</v>
      </c>
      <c r="FA105" s="3" t="s">
        <v>641</v>
      </c>
      <c r="FB105" s="3" t="s">
        <v>641</v>
      </c>
      <c r="FC105" s="3" t="s">
        <v>641</v>
      </c>
      <c r="FD105" s="3" t="s">
        <v>641</v>
      </c>
      <c r="FE105" s="3" t="s">
        <v>641</v>
      </c>
      <c r="FF105" s="3" t="s">
        <v>641</v>
      </c>
      <c r="FG105" s="3" t="s">
        <v>641</v>
      </c>
      <c r="FH105" s="3" t="s">
        <v>641</v>
      </c>
      <c r="FI105" s="3" t="s">
        <v>641</v>
      </c>
      <c r="FJ105" s="3" t="s">
        <v>641</v>
      </c>
      <c r="FK105" s="3" t="s">
        <v>641</v>
      </c>
      <c r="FL105" s="3" t="s">
        <v>641</v>
      </c>
      <c r="FM105" s="3" t="s">
        <v>641</v>
      </c>
      <c r="FN105" s="3" t="s">
        <v>641</v>
      </c>
      <c r="FO105" s="3" t="s">
        <v>641</v>
      </c>
      <c r="FP105" s="3" t="s">
        <v>641</v>
      </c>
      <c r="FQ105" s="3" t="s">
        <v>641</v>
      </c>
      <c r="FR105" s="3" t="s">
        <v>641</v>
      </c>
      <c r="FS105" s="3" t="s">
        <v>641</v>
      </c>
      <c r="FT105" s="3" t="s">
        <v>641</v>
      </c>
      <c r="FU105" s="3" t="s">
        <v>641</v>
      </c>
      <c r="FV105" s="3">
        <v>10</v>
      </c>
      <c r="FW105" s="3" t="s">
        <v>641</v>
      </c>
      <c r="FX105" s="3" t="s">
        <v>641</v>
      </c>
      <c r="FY105" s="3" t="s">
        <v>641</v>
      </c>
      <c r="FZ105" s="3" t="s">
        <v>641</v>
      </c>
      <c r="GA105" s="3" t="s">
        <v>641</v>
      </c>
      <c r="GB105" s="3" t="s">
        <v>641</v>
      </c>
      <c r="GC105" s="3" t="s">
        <v>641</v>
      </c>
      <c r="GD105" s="3" t="s">
        <v>641</v>
      </c>
      <c r="GE105" s="3" t="s">
        <v>641</v>
      </c>
      <c r="GF105" s="3" t="s">
        <v>641</v>
      </c>
      <c r="GG105" s="3" t="s">
        <v>641</v>
      </c>
      <c r="GH105" s="3" t="s">
        <v>641</v>
      </c>
      <c r="GI105" s="3" t="s">
        <v>641</v>
      </c>
      <c r="GJ105" s="3" t="s">
        <v>641</v>
      </c>
      <c r="GK105" s="3" t="s">
        <v>641</v>
      </c>
      <c r="GL105" s="3" t="s">
        <v>641</v>
      </c>
      <c r="GM105" s="3" t="s">
        <v>641</v>
      </c>
      <c r="GN105" s="3" t="s">
        <v>641</v>
      </c>
      <c r="GO105" s="3" t="s">
        <v>641</v>
      </c>
      <c r="GP105" s="3" t="s">
        <v>641</v>
      </c>
      <c r="GQ105" s="3" t="s">
        <v>641</v>
      </c>
    </row>
    <row r="106" spans="1:199" x14ac:dyDescent="0.2">
      <c r="A106" s="3" t="s">
        <v>11</v>
      </c>
      <c r="B106" s="3">
        <v>1</v>
      </c>
      <c r="C106" s="3">
        <v>10</v>
      </c>
      <c r="D106" s="3" t="s">
        <v>641</v>
      </c>
      <c r="E106" s="3" t="s">
        <v>641</v>
      </c>
      <c r="F106" s="3" t="s">
        <v>641</v>
      </c>
      <c r="G106" s="3" t="s">
        <v>641</v>
      </c>
      <c r="H106" s="3" t="s">
        <v>641</v>
      </c>
      <c r="I106" s="3" t="s">
        <v>641</v>
      </c>
      <c r="J106" s="3" t="s">
        <v>641</v>
      </c>
      <c r="K106" s="3" t="s">
        <v>641</v>
      </c>
      <c r="L106" s="3" t="s">
        <v>641</v>
      </c>
      <c r="M106" s="3" t="s">
        <v>641</v>
      </c>
      <c r="N106" s="3" t="s">
        <v>641</v>
      </c>
      <c r="O106" s="3" t="s">
        <v>641</v>
      </c>
      <c r="P106" s="3" t="s">
        <v>641</v>
      </c>
      <c r="Q106" s="3" t="s">
        <v>641</v>
      </c>
      <c r="R106" s="3" t="s">
        <v>641</v>
      </c>
      <c r="S106" s="3" t="s">
        <v>641</v>
      </c>
      <c r="T106" s="3" t="s">
        <v>641</v>
      </c>
      <c r="U106" s="3" t="s">
        <v>641</v>
      </c>
      <c r="V106" s="3" t="s">
        <v>641</v>
      </c>
      <c r="W106" s="3" t="s">
        <v>641</v>
      </c>
      <c r="X106" s="3" t="s">
        <v>641</v>
      </c>
      <c r="Y106" s="3" t="s">
        <v>641</v>
      </c>
      <c r="Z106" s="3" t="s">
        <v>641</v>
      </c>
      <c r="AA106" s="3" t="s">
        <v>641</v>
      </c>
      <c r="AB106" s="3" t="s">
        <v>641</v>
      </c>
      <c r="AC106" s="3" t="s">
        <v>641</v>
      </c>
      <c r="AD106" s="3" t="s">
        <v>641</v>
      </c>
      <c r="AE106" s="3" t="s">
        <v>641</v>
      </c>
      <c r="AF106" s="3" t="s">
        <v>641</v>
      </c>
      <c r="AH106" s="3" t="s">
        <v>641</v>
      </c>
      <c r="AI106" s="3" t="s">
        <v>641</v>
      </c>
      <c r="AJ106" s="3" t="s">
        <v>641</v>
      </c>
      <c r="AK106" s="3" t="s">
        <v>641</v>
      </c>
      <c r="AL106" s="3" t="s">
        <v>641</v>
      </c>
      <c r="AM106" s="3" t="s">
        <v>641</v>
      </c>
      <c r="AN106" s="3" t="s">
        <v>641</v>
      </c>
      <c r="AO106" s="3" t="s">
        <v>641</v>
      </c>
      <c r="AP106" s="3" t="s">
        <v>641</v>
      </c>
      <c r="AQ106" s="3" t="s">
        <v>641</v>
      </c>
      <c r="AR106" s="3" t="s">
        <v>641</v>
      </c>
      <c r="AS106" s="3" t="s">
        <v>641</v>
      </c>
      <c r="AT106" s="3" t="s">
        <v>641</v>
      </c>
      <c r="AU106" s="3" t="s">
        <v>641</v>
      </c>
      <c r="AV106" s="3" t="s">
        <v>641</v>
      </c>
      <c r="AW106" s="3" t="s">
        <v>641</v>
      </c>
      <c r="AX106" s="3" t="s">
        <v>641</v>
      </c>
      <c r="AY106" s="3" t="s">
        <v>641</v>
      </c>
      <c r="AZ106" s="3" t="s">
        <v>641</v>
      </c>
      <c r="BA106" s="3" t="s">
        <v>641</v>
      </c>
      <c r="BB106" s="3" t="s">
        <v>641</v>
      </c>
      <c r="BC106" s="3" t="s">
        <v>641</v>
      </c>
      <c r="BD106" s="3" t="s">
        <v>641</v>
      </c>
      <c r="BE106" s="3" t="s">
        <v>641</v>
      </c>
      <c r="BF106" s="3" t="s">
        <v>641</v>
      </c>
      <c r="BG106" s="3" t="s">
        <v>641</v>
      </c>
      <c r="BH106" s="3" t="s">
        <v>641</v>
      </c>
      <c r="BI106" s="3" t="s">
        <v>641</v>
      </c>
      <c r="BJ106" s="3" t="s">
        <v>641</v>
      </c>
      <c r="BK106" s="3" t="s">
        <v>641</v>
      </c>
      <c r="BL106" s="3" t="s">
        <v>641</v>
      </c>
      <c r="BM106" s="3" t="s">
        <v>641</v>
      </c>
      <c r="BN106" s="3" t="s">
        <v>641</v>
      </c>
      <c r="BO106" s="3" t="s">
        <v>641</v>
      </c>
      <c r="BP106" s="3" t="s">
        <v>641</v>
      </c>
      <c r="BQ106" s="3" t="s">
        <v>641</v>
      </c>
      <c r="BR106" s="3" t="s">
        <v>641</v>
      </c>
      <c r="BS106" s="3" t="s">
        <v>641</v>
      </c>
      <c r="BT106" s="3" t="s">
        <v>641</v>
      </c>
      <c r="BU106" s="3" t="s">
        <v>641</v>
      </c>
      <c r="BV106" s="3" t="s">
        <v>641</v>
      </c>
      <c r="BW106" s="3" t="s">
        <v>641</v>
      </c>
      <c r="BX106" s="3" t="s">
        <v>641</v>
      </c>
      <c r="BY106" s="3" t="s">
        <v>641</v>
      </c>
      <c r="BZ106" s="3" t="s">
        <v>641</v>
      </c>
      <c r="CA106" s="3" t="s">
        <v>641</v>
      </c>
      <c r="CB106" s="3" t="s">
        <v>641</v>
      </c>
      <c r="CC106" s="3" t="s">
        <v>641</v>
      </c>
      <c r="CD106" s="3">
        <v>10</v>
      </c>
      <c r="CE106" s="3" t="s">
        <v>641</v>
      </c>
      <c r="CF106" s="3" t="s">
        <v>641</v>
      </c>
      <c r="CG106" s="3" t="s">
        <v>641</v>
      </c>
      <c r="CH106" s="3" t="s">
        <v>641</v>
      </c>
      <c r="CI106" s="3" t="s">
        <v>641</v>
      </c>
      <c r="CJ106" s="3" t="s">
        <v>641</v>
      </c>
      <c r="CK106" s="3" t="s">
        <v>641</v>
      </c>
      <c r="CL106" s="3" t="s">
        <v>641</v>
      </c>
      <c r="CM106" s="3" t="s">
        <v>641</v>
      </c>
      <c r="CN106" s="3" t="s">
        <v>641</v>
      </c>
      <c r="CO106" s="3" t="s">
        <v>641</v>
      </c>
      <c r="CP106" s="3" t="s">
        <v>641</v>
      </c>
      <c r="CQ106" s="3" t="s">
        <v>641</v>
      </c>
      <c r="CR106" s="3" t="s">
        <v>641</v>
      </c>
      <c r="CS106" s="3" t="s">
        <v>641</v>
      </c>
      <c r="CT106" s="3" t="s">
        <v>641</v>
      </c>
      <c r="CU106" s="3" t="s">
        <v>641</v>
      </c>
      <c r="CV106" s="3" t="s">
        <v>641</v>
      </c>
      <c r="CW106" s="3" t="s">
        <v>641</v>
      </c>
      <c r="CX106" s="3" t="s">
        <v>641</v>
      </c>
      <c r="CY106" s="3" t="s">
        <v>641</v>
      </c>
      <c r="CZ106" s="3" t="s">
        <v>641</v>
      </c>
      <c r="DA106" s="3" t="s">
        <v>641</v>
      </c>
      <c r="DB106" s="3" t="s">
        <v>641</v>
      </c>
      <c r="DC106" s="3" t="s">
        <v>641</v>
      </c>
      <c r="DD106" s="3" t="s">
        <v>641</v>
      </c>
      <c r="DE106" s="3" t="s">
        <v>641</v>
      </c>
      <c r="DF106" s="3" t="s">
        <v>641</v>
      </c>
      <c r="DG106" s="3" t="s">
        <v>641</v>
      </c>
      <c r="DH106" s="3" t="s">
        <v>641</v>
      </c>
      <c r="DI106" s="3" t="s">
        <v>641</v>
      </c>
      <c r="DJ106" s="3" t="s">
        <v>641</v>
      </c>
      <c r="DK106" s="3" t="s">
        <v>641</v>
      </c>
      <c r="DL106" s="3" t="s">
        <v>641</v>
      </c>
      <c r="DM106" s="3" t="s">
        <v>641</v>
      </c>
      <c r="DN106" s="3" t="s">
        <v>641</v>
      </c>
      <c r="DO106" s="3" t="s">
        <v>641</v>
      </c>
      <c r="DP106" s="3" t="s">
        <v>641</v>
      </c>
      <c r="DQ106" s="3" t="s">
        <v>641</v>
      </c>
      <c r="DR106" s="3" t="s">
        <v>641</v>
      </c>
      <c r="DS106" s="3" t="s">
        <v>641</v>
      </c>
      <c r="DT106" s="3" t="s">
        <v>641</v>
      </c>
      <c r="DU106" s="3" t="s">
        <v>641</v>
      </c>
      <c r="DV106" s="3" t="s">
        <v>641</v>
      </c>
      <c r="DW106" s="3" t="s">
        <v>641</v>
      </c>
      <c r="DX106" s="3" t="s">
        <v>641</v>
      </c>
      <c r="DY106" s="3" t="s">
        <v>641</v>
      </c>
      <c r="DZ106" s="3" t="s">
        <v>641</v>
      </c>
      <c r="EA106" s="3" t="s">
        <v>641</v>
      </c>
      <c r="EB106" s="3" t="s">
        <v>641</v>
      </c>
      <c r="EC106" s="3" t="s">
        <v>641</v>
      </c>
      <c r="ED106" s="3" t="s">
        <v>641</v>
      </c>
      <c r="EE106" s="3" t="s">
        <v>641</v>
      </c>
      <c r="EF106" s="3" t="s">
        <v>641</v>
      </c>
      <c r="EG106" s="3" t="s">
        <v>641</v>
      </c>
      <c r="EH106" s="3" t="s">
        <v>641</v>
      </c>
      <c r="EI106" s="3" t="s">
        <v>641</v>
      </c>
      <c r="EJ106" s="3" t="s">
        <v>641</v>
      </c>
      <c r="EK106" s="3" t="s">
        <v>641</v>
      </c>
      <c r="EL106" s="3" t="s">
        <v>641</v>
      </c>
      <c r="EM106" s="3" t="s">
        <v>641</v>
      </c>
      <c r="EN106" s="3" t="s">
        <v>641</v>
      </c>
      <c r="EO106" s="3" t="s">
        <v>641</v>
      </c>
      <c r="EP106" s="3" t="s">
        <v>641</v>
      </c>
      <c r="EQ106" s="3" t="s">
        <v>641</v>
      </c>
      <c r="ER106" s="3" t="s">
        <v>641</v>
      </c>
      <c r="ES106" s="3" t="s">
        <v>641</v>
      </c>
      <c r="ET106" s="3" t="s">
        <v>641</v>
      </c>
      <c r="EU106" s="3" t="s">
        <v>641</v>
      </c>
      <c r="EV106" s="3" t="s">
        <v>641</v>
      </c>
      <c r="EW106" s="3" t="s">
        <v>641</v>
      </c>
      <c r="EX106" s="3" t="s">
        <v>641</v>
      </c>
      <c r="EY106" s="3" t="s">
        <v>641</v>
      </c>
      <c r="EZ106" s="3" t="s">
        <v>641</v>
      </c>
      <c r="FA106" s="3" t="s">
        <v>641</v>
      </c>
      <c r="FB106" s="3" t="s">
        <v>641</v>
      </c>
      <c r="FC106" s="3" t="s">
        <v>641</v>
      </c>
      <c r="FD106" s="3" t="s">
        <v>641</v>
      </c>
      <c r="FE106" s="3" t="s">
        <v>641</v>
      </c>
      <c r="FF106" s="3" t="s">
        <v>641</v>
      </c>
      <c r="FG106" s="3" t="s">
        <v>641</v>
      </c>
      <c r="FH106" s="3" t="s">
        <v>641</v>
      </c>
      <c r="FI106" s="3" t="s">
        <v>641</v>
      </c>
      <c r="FJ106" s="3" t="s">
        <v>641</v>
      </c>
      <c r="FK106" s="3" t="s">
        <v>641</v>
      </c>
      <c r="FL106" s="3" t="s">
        <v>641</v>
      </c>
      <c r="FM106" s="3" t="s">
        <v>641</v>
      </c>
      <c r="FN106" s="3" t="s">
        <v>641</v>
      </c>
      <c r="FO106" s="3" t="s">
        <v>641</v>
      </c>
      <c r="FP106" s="3" t="s">
        <v>641</v>
      </c>
      <c r="FQ106" s="3" t="s">
        <v>641</v>
      </c>
      <c r="FR106" s="3" t="s">
        <v>641</v>
      </c>
      <c r="FS106" s="3" t="s">
        <v>641</v>
      </c>
      <c r="FT106" s="3" t="s">
        <v>641</v>
      </c>
      <c r="FU106" s="3" t="s">
        <v>641</v>
      </c>
      <c r="FV106" s="3" t="s">
        <v>641</v>
      </c>
      <c r="FW106" s="3" t="s">
        <v>641</v>
      </c>
      <c r="FX106" s="3" t="s">
        <v>641</v>
      </c>
      <c r="FY106" s="3" t="s">
        <v>641</v>
      </c>
      <c r="FZ106" s="3" t="s">
        <v>641</v>
      </c>
      <c r="GA106" s="3" t="s">
        <v>641</v>
      </c>
      <c r="GB106" s="3" t="s">
        <v>641</v>
      </c>
      <c r="GC106" s="3" t="s">
        <v>641</v>
      </c>
      <c r="GD106" s="3" t="s">
        <v>641</v>
      </c>
      <c r="GE106" s="3" t="s">
        <v>641</v>
      </c>
      <c r="GF106" s="3" t="s">
        <v>641</v>
      </c>
      <c r="GG106" s="3" t="s">
        <v>641</v>
      </c>
      <c r="GH106" s="3" t="s">
        <v>641</v>
      </c>
      <c r="GI106" s="3" t="s">
        <v>641</v>
      </c>
      <c r="GJ106" s="3" t="s">
        <v>641</v>
      </c>
      <c r="GK106" s="3" t="s">
        <v>641</v>
      </c>
      <c r="GL106" s="3" t="s">
        <v>641</v>
      </c>
      <c r="GM106" s="3" t="s">
        <v>641</v>
      </c>
      <c r="GN106" s="3" t="s">
        <v>641</v>
      </c>
      <c r="GO106" s="3" t="s">
        <v>641</v>
      </c>
      <c r="GP106" s="3" t="s">
        <v>641</v>
      </c>
      <c r="GQ106" s="3" t="s">
        <v>641</v>
      </c>
    </row>
    <row r="107" spans="1:199" x14ac:dyDescent="0.2">
      <c r="A107" s="3" t="s">
        <v>32</v>
      </c>
      <c r="B107" s="3">
        <v>0.5</v>
      </c>
      <c r="C107" s="3">
        <v>1</v>
      </c>
      <c r="D107" s="3" t="s">
        <v>641</v>
      </c>
      <c r="E107" s="3" t="s">
        <v>641</v>
      </c>
      <c r="F107" s="3" t="s">
        <v>641</v>
      </c>
      <c r="G107" s="3" t="s">
        <v>641</v>
      </c>
      <c r="H107" s="3" t="s">
        <v>641</v>
      </c>
      <c r="I107" s="3" t="s">
        <v>641</v>
      </c>
      <c r="J107" s="3" t="s">
        <v>641</v>
      </c>
      <c r="K107" s="3" t="s">
        <v>641</v>
      </c>
      <c r="L107" s="3" t="s">
        <v>641</v>
      </c>
      <c r="M107" s="3" t="s">
        <v>641</v>
      </c>
      <c r="N107" s="3" t="s">
        <v>641</v>
      </c>
      <c r="O107" s="3" t="s">
        <v>641</v>
      </c>
      <c r="P107" s="3" t="s">
        <v>641</v>
      </c>
      <c r="Q107" s="3" t="s">
        <v>641</v>
      </c>
      <c r="R107" s="3" t="s">
        <v>641</v>
      </c>
      <c r="S107" s="3" t="s">
        <v>641</v>
      </c>
      <c r="T107" s="3" t="s">
        <v>641</v>
      </c>
      <c r="U107" s="3" t="s">
        <v>641</v>
      </c>
      <c r="V107" s="3" t="s">
        <v>641</v>
      </c>
      <c r="W107" s="3" t="s">
        <v>641</v>
      </c>
      <c r="X107" s="3" t="s">
        <v>641</v>
      </c>
      <c r="Y107" s="3" t="s">
        <v>641</v>
      </c>
      <c r="Z107" s="3" t="s">
        <v>641</v>
      </c>
      <c r="AA107" s="3" t="s">
        <v>641</v>
      </c>
      <c r="AB107" s="3" t="s">
        <v>641</v>
      </c>
      <c r="AC107" s="3" t="s">
        <v>641</v>
      </c>
      <c r="AD107" s="3" t="s">
        <v>641</v>
      </c>
      <c r="AE107" s="3" t="s">
        <v>641</v>
      </c>
      <c r="AF107" s="3">
        <v>2</v>
      </c>
      <c r="AH107" s="3" t="s">
        <v>641</v>
      </c>
      <c r="AI107" s="3" t="s">
        <v>641</v>
      </c>
      <c r="AJ107" s="3" t="s">
        <v>641</v>
      </c>
      <c r="AK107" s="3" t="s">
        <v>641</v>
      </c>
      <c r="AL107" s="3" t="s">
        <v>641</v>
      </c>
      <c r="AM107" s="3" t="s">
        <v>641</v>
      </c>
      <c r="AN107" s="3" t="s">
        <v>641</v>
      </c>
      <c r="AO107" s="3" t="s">
        <v>641</v>
      </c>
      <c r="AP107" s="3" t="s">
        <v>641</v>
      </c>
      <c r="AQ107" s="3" t="s">
        <v>641</v>
      </c>
      <c r="AR107" s="3" t="s">
        <v>641</v>
      </c>
      <c r="AS107" s="3" t="s">
        <v>641</v>
      </c>
      <c r="AT107" s="3" t="s">
        <v>641</v>
      </c>
      <c r="AU107" s="3" t="s">
        <v>641</v>
      </c>
      <c r="AV107" s="3" t="s">
        <v>641</v>
      </c>
      <c r="AW107" s="3" t="s">
        <v>641</v>
      </c>
      <c r="AX107" s="3" t="s">
        <v>641</v>
      </c>
      <c r="AY107" s="3" t="s">
        <v>641</v>
      </c>
      <c r="AZ107" s="3" t="s">
        <v>641</v>
      </c>
      <c r="BA107" s="3" t="s">
        <v>641</v>
      </c>
      <c r="BB107" s="3" t="s">
        <v>641</v>
      </c>
      <c r="BC107" s="3" t="s">
        <v>641</v>
      </c>
      <c r="BD107" s="3" t="s">
        <v>641</v>
      </c>
      <c r="BE107" s="3" t="s">
        <v>641</v>
      </c>
      <c r="BF107" s="3" t="s">
        <v>641</v>
      </c>
      <c r="BG107" s="3" t="s">
        <v>641</v>
      </c>
      <c r="BH107" s="3" t="s">
        <v>641</v>
      </c>
      <c r="BI107" s="3" t="s">
        <v>641</v>
      </c>
      <c r="BJ107" s="3" t="s">
        <v>641</v>
      </c>
      <c r="BK107" s="3" t="s">
        <v>641</v>
      </c>
      <c r="BL107" s="3" t="s">
        <v>641</v>
      </c>
      <c r="BM107" s="3" t="s">
        <v>641</v>
      </c>
      <c r="BN107" s="3" t="s">
        <v>641</v>
      </c>
      <c r="BO107" s="3" t="s">
        <v>641</v>
      </c>
      <c r="BP107" s="3" t="s">
        <v>641</v>
      </c>
      <c r="BQ107" s="3" t="s">
        <v>641</v>
      </c>
      <c r="BR107" s="3" t="s">
        <v>641</v>
      </c>
      <c r="BS107" s="3" t="s">
        <v>641</v>
      </c>
      <c r="BT107" s="3" t="s">
        <v>641</v>
      </c>
      <c r="BU107" s="3" t="s">
        <v>641</v>
      </c>
      <c r="BV107" s="3" t="s">
        <v>641</v>
      </c>
      <c r="BW107" s="3" t="s">
        <v>641</v>
      </c>
      <c r="BX107" s="3" t="s">
        <v>641</v>
      </c>
      <c r="BY107" s="3" t="s">
        <v>641</v>
      </c>
      <c r="BZ107" s="3" t="s">
        <v>641</v>
      </c>
      <c r="CA107" s="3" t="s">
        <v>641</v>
      </c>
      <c r="CB107" s="3" t="s">
        <v>641</v>
      </c>
      <c r="CC107" s="3" t="s">
        <v>641</v>
      </c>
      <c r="CD107" s="3" t="s">
        <v>641</v>
      </c>
      <c r="CE107" s="3" t="s">
        <v>641</v>
      </c>
      <c r="CF107" s="3" t="s">
        <v>641</v>
      </c>
      <c r="CG107" s="3" t="s">
        <v>641</v>
      </c>
      <c r="CH107" s="3" t="s">
        <v>641</v>
      </c>
      <c r="CI107" s="3" t="s">
        <v>641</v>
      </c>
      <c r="CJ107" s="3" t="s">
        <v>641</v>
      </c>
      <c r="CK107" s="3" t="s">
        <v>641</v>
      </c>
      <c r="CL107" s="3" t="s">
        <v>641</v>
      </c>
      <c r="CM107" s="3" t="s">
        <v>641</v>
      </c>
      <c r="CN107" s="3" t="s">
        <v>641</v>
      </c>
      <c r="CO107" s="3" t="s">
        <v>641</v>
      </c>
      <c r="CP107" s="3" t="s">
        <v>641</v>
      </c>
      <c r="CQ107" s="3" t="s">
        <v>641</v>
      </c>
      <c r="CR107" s="3" t="s">
        <v>641</v>
      </c>
      <c r="CS107" s="3" t="s">
        <v>641</v>
      </c>
      <c r="CT107" s="3" t="s">
        <v>641</v>
      </c>
      <c r="CU107" s="3" t="s">
        <v>641</v>
      </c>
      <c r="CV107" s="3" t="s">
        <v>641</v>
      </c>
      <c r="CW107" s="3" t="s">
        <v>641</v>
      </c>
      <c r="CX107" s="3" t="s">
        <v>641</v>
      </c>
      <c r="CY107" s="3" t="s">
        <v>641</v>
      </c>
      <c r="CZ107" s="3" t="s">
        <v>641</v>
      </c>
      <c r="DA107" s="3" t="s">
        <v>641</v>
      </c>
      <c r="DB107" s="3" t="s">
        <v>641</v>
      </c>
      <c r="DC107" s="3" t="s">
        <v>641</v>
      </c>
      <c r="DD107" s="3" t="s">
        <v>641</v>
      </c>
      <c r="DE107" s="3" t="s">
        <v>641</v>
      </c>
      <c r="DF107" s="3" t="s">
        <v>641</v>
      </c>
      <c r="DG107" s="3" t="s">
        <v>641</v>
      </c>
      <c r="DH107" s="3" t="s">
        <v>641</v>
      </c>
      <c r="DI107" s="3" t="s">
        <v>641</v>
      </c>
      <c r="DJ107" s="3" t="s">
        <v>641</v>
      </c>
      <c r="DK107" s="3" t="s">
        <v>641</v>
      </c>
      <c r="DL107" s="3" t="s">
        <v>641</v>
      </c>
      <c r="DM107" s="3" t="s">
        <v>641</v>
      </c>
      <c r="DN107" s="3" t="s">
        <v>641</v>
      </c>
      <c r="DO107" s="3" t="s">
        <v>641</v>
      </c>
      <c r="DP107" s="3" t="s">
        <v>641</v>
      </c>
      <c r="DQ107" s="3" t="s">
        <v>641</v>
      </c>
      <c r="DR107" s="3" t="s">
        <v>641</v>
      </c>
      <c r="DS107" s="3" t="s">
        <v>641</v>
      </c>
      <c r="DT107" s="3" t="s">
        <v>641</v>
      </c>
      <c r="DU107" s="3" t="s">
        <v>641</v>
      </c>
      <c r="DV107" s="3" t="s">
        <v>641</v>
      </c>
      <c r="DW107" s="3" t="s">
        <v>641</v>
      </c>
      <c r="DX107" s="3" t="s">
        <v>641</v>
      </c>
      <c r="DY107" s="3" t="s">
        <v>641</v>
      </c>
      <c r="DZ107" s="3" t="s">
        <v>641</v>
      </c>
      <c r="EA107" s="3" t="s">
        <v>641</v>
      </c>
      <c r="EB107" s="3" t="s">
        <v>641</v>
      </c>
      <c r="EC107" s="3" t="s">
        <v>641</v>
      </c>
      <c r="ED107" s="3" t="s">
        <v>641</v>
      </c>
      <c r="EE107" s="3" t="s">
        <v>641</v>
      </c>
      <c r="EF107" s="3" t="s">
        <v>641</v>
      </c>
      <c r="EG107" s="3" t="s">
        <v>641</v>
      </c>
      <c r="EH107" s="3" t="s">
        <v>641</v>
      </c>
      <c r="EI107" s="3" t="s">
        <v>641</v>
      </c>
      <c r="EJ107" s="3" t="s">
        <v>641</v>
      </c>
      <c r="EK107" s="3" t="s">
        <v>641</v>
      </c>
      <c r="EL107" s="3" t="s">
        <v>641</v>
      </c>
      <c r="EM107" s="3" t="s">
        <v>641</v>
      </c>
      <c r="EN107" s="3" t="s">
        <v>641</v>
      </c>
      <c r="EO107" s="3" t="s">
        <v>641</v>
      </c>
      <c r="EP107" s="3" t="s">
        <v>641</v>
      </c>
      <c r="EQ107" s="3" t="s">
        <v>641</v>
      </c>
      <c r="ER107" s="3" t="s">
        <v>641</v>
      </c>
      <c r="ES107" s="3" t="s">
        <v>641</v>
      </c>
      <c r="ET107" s="3" t="s">
        <v>641</v>
      </c>
      <c r="EU107" s="3" t="s">
        <v>641</v>
      </c>
      <c r="EV107" s="3" t="s">
        <v>641</v>
      </c>
      <c r="EW107" s="3" t="s">
        <v>641</v>
      </c>
      <c r="EX107" s="3" t="s">
        <v>641</v>
      </c>
      <c r="EY107" s="3" t="s">
        <v>641</v>
      </c>
      <c r="EZ107" s="3" t="s">
        <v>641</v>
      </c>
      <c r="FA107" s="3" t="s">
        <v>641</v>
      </c>
      <c r="FB107" s="3" t="s">
        <v>641</v>
      </c>
      <c r="FC107" s="3" t="s">
        <v>641</v>
      </c>
      <c r="FD107" s="3" t="s">
        <v>641</v>
      </c>
      <c r="FE107" s="3" t="s">
        <v>641</v>
      </c>
      <c r="FF107" s="3" t="s">
        <v>641</v>
      </c>
      <c r="FG107" s="3" t="s">
        <v>641</v>
      </c>
      <c r="FH107" s="3" t="s">
        <v>641</v>
      </c>
      <c r="FI107" s="3" t="s">
        <v>641</v>
      </c>
      <c r="FJ107" s="3" t="s">
        <v>641</v>
      </c>
      <c r="FK107" s="3" t="s">
        <v>641</v>
      </c>
      <c r="FL107" s="3" t="s">
        <v>641</v>
      </c>
      <c r="FM107" s="3" t="s">
        <v>641</v>
      </c>
      <c r="FN107" s="3" t="s">
        <v>641</v>
      </c>
      <c r="FO107" s="3" t="s">
        <v>641</v>
      </c>
      <c r="FP107" s="3" t="s">
        <v>641</v>
      </c>
      <c r="FQ107" s="3" t="s">
        <v>641</v>
      </c>
      <c r="FR107" s="3" t="s">
        <v>641</v>
      </c>
      <c r="FS107" s="3" t="s">
        <v>641</v>
      </c>
      <c r="FT107" s="3" t="s">
        <v>641</v>
      </c>
      <c r="FU107" s="3" t="s">
        <v>641</v>
      </c>
      <c r="FV107" s="3">
        <v>2</v>
      </c>
      <c r="FW107" s="3" t="s">
        <v>641</v>
      </c>
      <c r="FX107" s="3" t="s">
        <v>641</v>
      </c>
      <c r="FY107" s="3" t="s">
        <v>641</v>
      </c>
      <c r="FZ107" s="3" t="s">
        <v>641</v>
      </c>
      <c r="GA107" s="3" t="s">
        <v>641</v>
      </c>
      <c r="GB107" s="3" t="s">
        <v>641</v>
      </c>
      <c r="GC107" s="3" t="s">
        <v>641</v>
      </c>
      <c r="GD107" s="3" t="s">
        <v>641</v>
      </c>
      <c r="GE107" s="3" t="s">
        <v>641</v>
      </c>
      <c r="GF107" s="3" t="s">
        <v>641</v>
      </c>
      <c r="GG107" s="3" t="s">
        <v>641</v>
      </c>
      <c r="GH107" s="3" t="s">
        <v>641</v>
      </c>
      <c r="GI107" s="3" t="s">
        <v>641</v>
      </c>
      <c r="GJ107" s="3" t="s">
        <v>641</v>
      </c>
      <c r="GK107" s="3" t="s">
        <v>641</v>
      </c>
      <c r="GL107" s="3" t="s">
        <v>641</v>
      </c>
      <c r="GM107" s="3" t="s">
        <v>641</v>
      </c>
      <c r="GN107" s="3" t="s">
        <v>641</v>
      </c>
      <c r="GO107" s="3" t="s">
        <v>641</v>
      </c>
      <c r="GP107" s="3" t="s">
        <v>641</v>
      </c>
      <c r="GQ107" s="3" t="s">
        <v>641</v>
      </c>
    </row>
    <row r="108" spans="1:199" x14ac:dyDescent="0.2">
      <c r="A108" s="3" t="s">
        <v>442</v>
      </c>
      <c r="B108" s="3">
        <v>10</v>
      </c>
      <c r="C108" s="3">
        <v>2</v>
      </c>
      <c r="D108" s="3" t="s">
        <v>641</v>
      </c>
      <c r="E108" s="3" t="s">
        <v>641</v>
      </c>
      <c r="F108" s="3" t="s">
        <v>641</v>
      </c>
      <c r="G108" s="3" t="s">
        <v>641</v>
      </c>
      <c r="H108" s="3" t="s">
        <v>641</v>
      </c>
      <c r="I108" s="3" t="s">
        <v>641</v>
      </c>
      <c r="J108" s="3" t="s">
        <v>641</v>
      </c>
      <c r="K108" s="3" t="s">
        <v>641</v>
      </c>
      <c r="L108" s="3" t="s">
        <v>641</v>
      </c>
      <c r="M108" s="3" t="s">
        <v>641</v>
      </c>
      <c r="N108" s="3" t="s">
        <v>641</v>
      </c>
      <c r="O108" s="3" t="s">
        <v>641</v>
      </c>
      <c r="P108" s="3" t="s">
        <v>641</v>
      </c>
      <c r="Q108" s="3" t="s">
        <v>641</v>
      </c>
      <c r="R108" s="3" t="s">
        <v>641</v>
      </c>
      <c r="S108" s="3" t="s">
        <v>641</v>
      </c>
      <c r="T108" s="3" t="s">
        <v>641</v>
      </c>
      <c r="U108" s="3" t="s">
        <v>641</v>
      </c>
      <c r="V108" s="3" t="s">
        <v>641</v>
      </c>
      <c r="W108" s="3" t="s">
        <v>641</v>
      </c>
      <c r="X108" s="3" t="s">
        <v>641</v>
      </c>
      <c r="Y108" s="3" t="s">
        <v>641</v>
      </c>
      <c r="Z108" s="3" t="s">
        <v>641</v>
      </c>
      <c r="AA108" s="3" t="s">
        <v>641</v>
      </c>
      <c r="AB108" s="3" t="s">
        <v>641</v>
      </c>
      <c r="AC108" s="3" t="s">
        <v>641</v>
      </c>
      <c r="AD108" s="3" t="s">
        <v>641</v>
      </c>
      <c r="AE108" s="3" t="s">
        <v>641</v>
      </c>
      <c r="AF108" s="3" t="s">
        <v>641</v>
      </c>
      <c r="AH108" s="3" t="s">
        <v>641</v>
      </c>
      <c r="AI108" s="3" t="s">
        <v>641</v>
      </c>
      <c r="AJ108" s="3" t="s">
        <v>641</v>
      </c>
      <c r="AK108" s="3" t="s">
        <v>641</v>
      </c>
      <c r="AL108" s="3" t="s">
        <v>641</v>
      </c>
      <c r="AM108" s="3" t="s">
        <v>641</v>
      </c>
      <c r="AN108" s="3" t="s">
        <v>641</v>
      </c>
      <c r="AO108" s="3" t="s">
        <v>641</v>
      </c>
      <c r="AP108" s="3" t="s">
        <v>641</v>
      </c>
      <c r="AQ108" s="3" t="s">
        <v>641</v>
      </c>
      <c r="AR108" s="3" t="s">
        <v>641</v>
      </c>
      <c r="AS108" s="3" t="s">
        <v>641</v>
      </c>
      <c r="AT108" s="3" t="s">
        <v>641</v>
      </c>
      <c r="AU108" s="3" t="s">
        <v>641</v>
      </c>
      <c r="AV108" s="3" t="s">
        <v>641</v>
      </c>
      <c r="AW108" s="3" t="s">
        <v>641</v>
      </c>
      <c r="AX108" s="3" t="s">
        <v>641</v>
      </c>
      <c r="AY108" s="3" t="s">
        <v>641</v>
      </c>
      <c r="AZ108" s="3" t="s">
        <v>641</v>
      </c>
      <c r="BA108" s="3" t="s">
        <v>641</v>
      </c>
      <c r="BB108" s="3" t="s">
        <v>641</v>
      </c>
      <c r="BC108" s="3" t="s">
        <v>641</v>
      </c>
      <c r="BD108" s="3" t="s">
        <v>641</v>
      </c>
      <c r="BE108" s="3" t="s">
        <v>641</v>
      </c>
      <c r="BF108" s="3" t="s">
        <v>641</v>
      </c>
      <c r="BG108" s="3" t="s">
        <v>641</v>
      </c>
      <c r="BH108" s="3" t="s">
        <v>641</v>
      </c>
      <c r="BI108" s="3" t="s">
        <v>641</v>
      </c>
      <c r="BJ108" s="3" t="s">
        <v>641</v>
      </c>
      <c r="BK108" s="3" t="s">
        <v>641</v>
      </c>
      <c r="BL108" s="3" t="s">
        <v>641</v>
      </c>
      <c r="BM108" s="3" t="s">
        <v>641</v>
      </c>
      <c r="BN108" s="3" t="s">
        <v>641</v>
      </c>
      <c r="BO108" s="3" t="s">
        <v>641</v>
      </c>
      <c r="BP108" s="3" t="s">
        <v>641</v>
      </c>
      <c r="BQ108" s="3" t="s">
        <v>641</v>
      </c>
      <c r="BR108" s="3" t="s">
        <v>641</v>
      </c>
      <c r="BS108" s="3" t="s">
        <v>641</v>
      </c>
      <c r="BT108" s="3" t="s">
        <v>641</v>
      </c>
      <c r="BU108" s="3" t="s">
        <v>641</v>
      </c>
      <c r="BV108" s="3" t="s">
        <v>641</v>
      </c>
      <c r="BW108" s="3" t="s">
        <v>641</v>
      </c>
      <c r="BX108" s="3">
        <v>1</v>
      </c>
      <c r="BY108" s="3">
        <v>1</v>
      </c>
      <c r="BZ108" s="3" t="s">
        <v>641</v>
      </c>
      <c r="CA108" s="3" t="s">
        <v>641</v>
      </c>
      <c r="CB108" s="3" t="s">
        <v>641</v>
      </c>
      <c r="CC108" s="3" t="s">
        <v>641</v>
      </c>
      <c r="CD108" s="3" t="s">
        <v>641</v>
      </c>
      <c r="CE108" s="3" t="s">
        <v>641</v>
      </c>
      <c r="CF108" s="3" t="s">
        <v>641</v>
      </c>
      <c r="CG108" s="3" t="s">
        <v>641</v>
      </c>
      <c r="CH108" s="3" t="s">
        <v>641</v>
      </c>
      <c r="CI108" s="3" t="s">
        <v>641</v>
      </c>
      <c r="CJ108" s="3" t="s">
        <v>641</v>
      </c>
      <c r="CK108" s="3" t="s">
        <v>641</v>
      </c>
      <c r="CL108" s="3" t="s">
        <v>641</v>
      </c>
      <c r="CM108" s="3" t="s">
        <v>641</v>
      </c>
      <c r="CN108" s="3" t="s">
        <v>641</v>
      </c>
      <c r="CO108" s="3" t="s">
        <v>641</v>
      </c>
      <c r="CP108" s="3" t="s">
        <v>641</v>
      </c>
      <c r="CQ108" s="3" t="s">
        <v>641</v>
      </c>
      <c r="CR108" s="3" t="s">
        <v>641</v>
      </c>
      <c r="CS108" s="3" t="s">
        <v>641</v>
      </c>
      <c r="CT108" s="3" t="s">
        <v>641</v>
      </c>
      <c r="CU108" s="3" t="s">
        <v>641</v>
      </c>
      <c r="CV108" s="3" t="s">
        <v>641</v>
      </c>
      <c r="CW108" s="3" t="s">
        <v>641</v>
      </c>
      <c r="CX108" s="3" t="s">
        <v>641</v>
      </c>
      <c r="CY108" s="3" t="s">
        <v>641</v>
      </c>
      <c r="CZ108" s="3" t="s">
        <v>641</v>
      </c>
      <c r="DA108" s="3" t="s">
        <v>641</v>
      </c>
      <c r="DB108" s="3" t="s">
        <v>641</v>
      </c>
      <c r="DC108" s="3" t="s">
        <v>641</v>
      </c>
      <c r="DD108" s="3" t="s">
        <v>641</v>
      </c>
      <c r="DE108" s="3" t="s">
        <v>641</v>
      </c>
      <c r="DF108" s="3" t="s">
        <v>641</v>
      </c>
      <c r="DG108" s="3" t="s">
        <v>641</v>
      </c>
      <c r="DH108" s="3" t="s">
        <v>641</v>
      </c>
      <c r="DI108" s="3" t="s">
        <v>641</v>
      </c>
      <c r="DJ108" s="3" t="s">
        <v>641</v>
      </c>
      <c r="DK108" s="3" t="s">
        <v>641</v>
      </c>
      <c r="DL108" s="3" t="s">
        <v>641</v>
      </c>
      <c r="DM108" s="3" t="s">
        <v>641</v>
      </c>
      <c r="DN108" s="3" t="s">
        <v>641</v>
      </c>
      <c r="DO108" s="3" t="s">
        <v>641</v>
      </c>
      <c r="DP108" s="3">
        <v>1</v>
      </c>
      <c r="DQ108" s="3" t="s">
        <v>641</v>
      </c>
      <c r="DR108" s="3" t="s">
        <v>641</v>
      </c>
      <c r="DS108" s="3" t="s">
        <v>641</v>
      </c>
      <c r="DT108" s="3" t="s">
        <v>641</v>
      </c>
      <c r="DU108" s="3" t="s">
        <v>641</v>
      </c>
      <c r="DV108" s="3" t="s">
        <v>641</v>
      </c>
      <c r="DW108" s="3" t="s">
        <v>641</v>
      </c>
      <c r="DX108" s="3" t="s">
        <v>641</v>
      </c>
      <c r="DY108" s="3" t="s">
        <v>641</v>
      </c>
      <c r="DZ108" s="3" t="s">
        <v>641</v>
      </c>
      <c r="EA108" s="3" t="s">
        <v>641</v>
      </c>
      <c r="EB108" s="3" t="s">
        <v>641</v>
      </c>
      <c r="EC108" s="3" t="s">
        <v>641</v>
      </c>
      <c r="ED108" s="3" t="s">
        <v>641</v>
      </c>
      <c r="EE108" s="3" t="s">
        <v>641</v>
      </c>
      <c r="EF108" s="3" t="s">
        <v>641</v>
      </c>
      <c r="EG108" s="3" t="s">
        <v>641</v>
      </c>
      <c r="EH108" s="3" t="s">
        <v>641</v>
      </c>
      <c r="EI108" s="3" t="s">
        <v>641</v>
      </c>
      <c r="EJ108" s="3" t="s">
        <v>641</v>
      </c>
      <c r="EK108" s="3" t="s">
        <v>641</v>
      </c>
      <c r="EL108" s="3" t="s">
        <v>641</v>
      </c>
      <c r="EM108" s="3" t="s">
        <v>641</v>
      </c>
      <c r="EN108" s="3" t="s">
        <v>641</v>
      </c>
      <c r="EO108" s="3" t="s">
        <v>641</v>
      </c>
      <c r="EP108" s="3" t="s">
        <v>641</v>
      </c>
      <c r="EQ108" s="3" t="s">
        <v>641</v>
      </c>
      <c r="ER108" s="3" t="s">
        <v>641</v>
      </c>
      <c r="ES108" s="3" t="s">
        <v>641</v>
      </c>
      <c r="ET108" s="3" t="s">
        <v>641</v>
      </c>
      <c r="EU108" s="3" t="s">
        <v>641</v>
      </c>
      <c r="EV108" s="3" t="s">
        <v>641</v>
      </c>
      <c r="EW108" s="3" t="s">
        <v>641</v>
      </c>
      <c r="EX108" s="3" t="s">
        <v>641</v>
      </c>
      <c r="EY108" s="3" t="s">
        <v>641</v>
      </c>
      <c r="EZ108" s="3" t="s">
        <v>641</v>
      </c>
      <c r="FA108" s="3" t="s">
        <v>641</v>
      </c>
      <c r="FB108" s="3" t="s">
        <v>641</v>
      </c>
      <c r="FC108" s="3" t="s">
        <v>641</v>
      </c>
      <c r="FD108" s="3" t="s">
        <v>641</v>
      </c>
      <c r="FE108" s="3" t="s">
        <v>641</v>
      </c>
      <c r="FF108" s="3" t="s">
        <v>641</v>
      </c>
      <c r="FG108" s="3" t="s">
        <v>641</v>
      </c>
      <c r="FH108" s="3" t="s">
        <v>641</v>
      </c>
      <c r="FI108" s="3" t="s">
        <v>641</v>
      </c>
      <c r="FJ108" s="3" t="s">
        <v>641</v>
      </c>
      <c r="FK108" s="3" t="s">
        <v>641</v>
      </c>
      <c r="FL108" s="3" t="s">
        <v>641</v>
      </c>
      <c r="FM108" s="3" t="s">
        <v>641</v>
      </c>
      <c r="FN108" s="3" t="s">
        <v>641</v>
      </c>
      <c r="FO108" s="3" t="s">
        <v>641</v>
      </c>
      <c r="FP108" s="3" t="s">
        <v>641</v>
      </c>
      <c r="FQ108" s="3" t="s">
        <v>641</v>
      </c>
      <c r="FR108" s="3" t="s">
        <v>641</v>
      </c>
      <c r="FS108" s="3" t="s">
        <v>641</v>
      </c>
      <c r="FT108" s="3" t="s">
        <v>641</v>
      </c>
      <c r="FU108" s="3" t="s">
        <v>641</v>
      </c>
      <c r="FV108" s="3" t="s">
        <v>641</v>
      </c>
      <c r="FW108" s="3" t="s">
        <v>641</v>
      </c>
      <c r="FX108" s="3" t="s">
        <v>641</v>
      </c>
      <c r="FY108" s="3" t="s">
        <v>641</v>
      </c>
      <c r="FZ108" s="3" t="s">
        <v>641</v>
      </c>
      <c r="GA108" s="3" t="s">
        <v>641</v>
      </c>
      <c r="GB108" s="3" t="s">
        <v>641</v>
      </c>
      <c r="GC108" s="3" t="s">
        <v>641</v>
      </c>
      <c r="GD108" s="3" t="s">
        <v>641</v>
      </c>
      <c r="GE108" s="3" t="s">
        <v>641</v>
      </c>
      <c r="GF108" s="3" t="s">
        <v>641</v>
      </c>
      <c r="GG108" s="3" t="s">
        <v>641</v>
      </c>
      <c r="GH108" s="3" t="s">
        <v>641</v>
      </c>
      <c r="GI108" s="3" t="s">
        <v>641</v>
      </c>
      <c r="GJ108" s="3" t="s">
        <v>641</v>
      </c>
      <c r="GK108" s="3" t="s">
        <v>641</v>
      </c>
      <c r="GL108" s="3" t="s">
        <v>641</v>
      </c>
      <c r="GM108" s="3" t="s">
        <v>641</v>
      </c>
      <c r="GN108" s="3" t="s">
        <v>641</v>
      </c>
      <c r="GO108" s="3" t="s">
        <v>641</v>
      </c>
      <c r="GP108" s="3" t="s">
        <v>641</v>
      </c>
      <c r="GQ108" s="3" t="s">
        <v>641</v>
      </c>
    </row>
    <row r="109" spans="1:199" x14ac:dyDescent="0.2">
      <c r="A109" s="3" t="s">
        <v>154</v>
      </c>
      <c r="B109" s="3">
        <v>15</v>
      </c>
      <c r="C109" s="3">
        <v>1</v>
      </c>
      <c r="D109" s="3" t="s">
        <v>641</v>
      </c>
      <c r="E109" s="3">
        <v>30</v>
      </c>
      <c r="F109" s="3" t="s">
        <v>641</v>
      </c>
      <c r="G109" s="3" t="s">
        <v>641</v>
      </c>
      <c r="H109" s="3" t="s">
        <v>641</v>
      </c>
      <c r="I109" s="3" t="s">
        <v>641</v>
      </c>
      <c r="J109" s="3" t="s">
        <v>641</v>
      </c>
      <c r="K109" s="3" t="s">
        <v>641</v>
      </c>
      <c r="L109" s="3" t="s">
        <v>641</v>
      </c>
      <c r="M109" s="3" t="s">
        <v>641</v>
      </c>
      <c r="N109" s="3" t="s">
        <v>641</v>
      </c>
      <c r="O109" s="3" t="s">
        <v>641</v>
      </c>
      <c r="P109" s="3" t="s">
        <v>641</v>
      </c>
      <c r="Q109" s="3" t="s">
        <v>641</v>
      </c>
      <c r="R109" s="3" t="s">
        <v>641</v>
      </c>
      <c r="S109" s="3" t="s">
        <v>641</v>
      </c>
      <c r="T109" s="3" t="s">
        <v>641</v>
      </c>
      <c r="U109" s="3" t="s">
        <v>641</v>
      </c>
      <c r="V109" s="3" t="s">
        <v>641</v>
      </c>
      <c r="W109" s="3" t="s">
        <v>641</v>
      </c>
      <c r="X109" s="3" t="s">
        <v>641</v>
      </c>
      <c r="Y109" s="3" t="s">
        <v>641</v>
      </c>
      <c r="Z109" s="3" t="s">
        <v>641</v>
      </c>
      <c r="AA109" s="3" t="s">
        <v>641</v>
      </c>
      <c r="AB109" s="3" t="s">
        <v>641</v>
      </c>
      <c r="AC109" s="3" t="s">
        <v>641</v>
      </c>
      <c r="AD109" s="3" t="s">
        <v>641</v>
      </c>
      <c r="AE109" s="3" t="s">
        <v>641</v>
      </c>
      <c r="AF109" s="3" t="s">
        <v>641</v>
      </c>
      <c r="AH109" s="3" t="s">
        <v>641</v>
      </c>
      <c r="AI109" s="3" t="s">
        <v>641</v>
      </c>
      <c r="AJ109" s="3" t="s">
        <v>641</v>
      </c>
      <c r="AK109" s="3" t="s">
        <v>641</v>
      </c>
      <c r="AL109" s="3" t="s">
        <v>641</v>
      </c>
      <c r="AM109" s="3" t="s">
        <v>641</v>
      </c>
      <c r="AN109" s="3" t="s">
        <v>641</v>
      </c>
      <c r="AO109" s="3" t="s">
        <v>641</v>
      </c>
      <c r="AP109" s="3" t="s">
        <v>641</v>
      </c>
      <c r="AQ109" s="3" t="s">
        <v>641</v>
      </c>
      <c r="AR109" s="3" t="s">
        <v>641</v>
      </c>
      <c r="AS109" s="3" t="s">
        <v>641</v>
      </c>
      <c r="AT109" s="3" t="s">
        <v>641</v>
      </c>
      <c r="AU109" s="3" t="s">
        <v>641</v>
      </c>
      <c r="AV109" s="3" t="s">
        <v>641</v>
      </c>
      <c r="AW109" s="3" t="s">
        <v>641</v>
      </c>
      <c r="AX109" s="3" t="s">
        <v>641</v>
      </c>
      <c r="AY109" s="3" t="s">
        <v>641</v>
      </c>
      <c r="AZ109" s="3" t="s">
        <v>641</v>
      </c>
      <c r="BA109" s="3" t="s">
        <v>641</v>
      </c>
      <c r="BB109" s="3" t="s">
        <v>641</v>
      </c>
      <c r="BC109" s="3" t="s">
        <v>641</v>
      </c>
      <c r="BD109" s="3" t="s">
        <v>641</v>
      </c>
      <c r="BE109" s="3" t="s">
        <v>641</v>
      </c>
      <c r="BF109" s="3" t="s">
        <v>641</v>
      </c>
      <c r="BG109" s="3" t="s">
        <v>641</v>
      </c>
      <c r="BH109" s="3" t="s">
        <v>641</v>
      </c>
      <c r="BI109" s="3" t="s">
        <v>641</v>
      </c>
      <c r="BJ109" s="3" t="s">
        <v>641</v>
      </c>
      <c r="BK109" s="3" t="s">
        <v>641</v>
      </c>
      <c r="BL109" s="3" t="s">
        <v>641</v>
      </c>
      <c r="BM109" s="3" t="s">
        <v>641</v>
      </c>
      <c r="BN109" s="3" t="s">
        <v>641</v>
      </c>
      <c r="BO109" s="3" t="s">
        <v>641</v>
      </c>
      <c r="BP109" s="3" t="s">
        <v>641</v>
      </c>
      <c r="BQ109" s="3" t="s">
        <v>641</v>
      </c>
      <c r="BR109" s="3" t="s">
        <v>641</v>
      </c>
      <c r="BS109" s="3" t="s">
        <v>641</v>
      </c>
      <c r="BT109" s="3" t="s">
        <v>641</v>
      </c>
      <c r="BU109" s="3" t="s">
        <v>641</v>
      </c>
      <c r="BV109" s="3" t="s">
        <v>641</v>
      </c>
      <c r="BW109" s="3" t="s">
        <v>641</v>
      </c>
      <c r="BX109" s="3" t="s">
        <v>641</v>
      </c>
      <c r="BY109" s="3" t="s">
        <v>641</v>
      </c>
      <c r="BZ109" s="3" t="s">
        <v>641</v>
      </c>
      <c r="CA109" s="3" t="s">
        <v>641</v>
      </c>
      <c r="CB109" s="3" t="s">
        <v>641</v>
      </c>
      <c r="CC109" s="3" t="s">
        <v>641</v>
      </c>
      <c r="CD109" s="3" t="s">
        <v>641</v>
      </c>
      <c r="CE109" s="3" t="s">
        <v>641</v>
      </c>
      <c r="CF109" s="3" t="s">
        <v>641</v>
      </c>
      <c r="CG109" s="3" t="s">
        <v>641</v>
      </c>
      <c r="CH109" s="3" t="s">
        <v>641</v>
      </c>
      <c r="CI109" s="3" t="s">
        <v>641</v>
      </c>
      <c r="CJ109" s="3" t="s">
        <v>641</v>
      </c>
      <c r="CK109" s="3" t="s">
        <v>641</v>
      </c>
      <c r="CL109" s="3" t="s">
        <v>641</v>
      </c>
      <c r="CM109" s="3" t="s">
        <v>641</v>
      </c>
      <c r="CN109" s="3" t="s">
        <v>641</v>
      </c>
      <c r="CO109" s="3" t="s">
        <v>641</v>
      </c>
      <c r="CP109" s="3" t="s">
        <v>641</v>
      </c>
      <c r="CQ109" s="3" t="s">
        <v>641</v>
      </c>
      <c r="CR109" s="3" t="s">
        <v>641</v>
      </c>
      <c r="CS109" s="3" t="s">
        <v>641</v>
      </c>
      <c r="CT109" s="3" t="s">
        <v>641</v>
      </c>
      <c r="CU109" s="3" t="s">
        <v>641</v>
      </c>
      <c r="CV109" s="3" t="s">
        <v>641</v>
      </c>
      <c r="CW109" s="3" t="s">
        <v>641</v>
      </c>
      <c r="CX109" s="3" t="s">
        <v>641</v>
      </c>
      <c r="CY109" s="3" t="s">
        <v>641</v>
      </c>
      <c r="CZ109" s="3" t="s">
        <v>641</v>
      </c>
      <c r="DA109" s="3" t="s">
        <v>641</v>
      </c>
      <c r="DB109" s="3" t="s">
        <v>641</v>
      </c>
      <c r="DC109" s="3" t="s">
        <v>641</v>
      </c>
      <c r="DD109" s="3" t="s">
        <v>641</v>
      </c>
      <c r="DE109" s="3" t="s">
        <v>641</v>
      </c>
      <c r="DF109" s="3" t="s">
        <v>641</v>
      </c>
      <c r="DG109" s="3" t="s">
        <v>641</v>
      </c>
      <c r="DH109" s="3" t="s">
        <v>641</v>
      </c>
      <c r="DI109" s="3" t="s">
        <v>641</v>
      </c>
      <c r="DJ109" s="3" t="s">
        <v>641</v>
      </c>
      <c r="DK109" s="3" t="s">
        <v>641</v>
      </c>
      <c r="DL109" s="3" t="s">
        <v>641</v>
      </c>
      <c r="DM109" s="3" t="s">
        <v>641</v>
      </c>
      <c r="DN109" s="3" t="s">
        <v>641</v>
      </c>
      <c r="DO109" s="3" t="s">
        <v>641</v>
      </c>
      <c r="DP109" s="3" t="s">
        <v>641</v>
      </c>
      <c r="DQ109" s="3" t="s">
        <v>641</v>
      </c>
      <c r="DR109" s="3" t="s">
        <v>641</v>
      </c>
      <c r="DS109" s="3" t="s">
        <v>641</v>
      </c>
      <c r="DT109" s="3" t="s">
        <v>641</v>
      </c>
      <c r="DU109" s="3" t="s">
        <v>641</v>
      </c>
      <c r="DV109" s="3" t="s">
        <v>641</v>
      </c>
      <c r="DW109" s="3" t="s">
        <v>641</v>
      </c>
      <c r="DX109" s="3" t="s">
        <v>641</v>
      </c>
      <c r="DY109" s="3" t="s">
        <v>641</v>
      </c>
      <c r="DZ109" s="3" t="s">
        <v>641</v>
      </c>
      <c r="EA109" s="3" t="s">
        <v>641</v>
      </c>
      <c r="EB109" s="3" t="s">
        <v>641</v>
      </c>
      <c r="EC109" s="3" t="s">
        <v>641</v>
      </c>
      <c r="ED109" s="3" t="s">
        <v>641</v>
      </c>
      <c r="EE109" s="3" t="s">
        <v>641</v>
      </c>
      <c r="EF109" s="3" t="s">
        <v>641</v>
      </c>
      <c r="EG109" s="3" t="s">
        <v>641</v>
      </c>
      <c r="EH109" s="3" t="s">
        <v>641</v>
      </c>
      <c r="EI109" s="3" t="s">
        <v>641</v>
      </c>
      <c r="EJ109" s="3" t="s">
        <v>641</v>
      </c>
      <c r="EK109" s="3" t="s">
        <v>641</v>
      </c>
      <c r="EL109" s="3" t="s">
        <v>641</v>
      </c>
      <c r="EM109" s="3" t="s">
        <v>641</v>
      </c>
      <c r="EN109" s="3" t="s">
        <v>641</v>
      </c>
      <c r="EO109" s="3" t="s">
        <v>641</v>
      </c>
      <c r="EP109" s="3" t="s">
        <v>641</v>
      </c>
      <c r="EQ109" s="3" t="s">
        <v>641</v>
      </c>
      <c r="ER109" s="3" t="s">
        <v>641</v>
      </c>
      <c r="ES109" s="3" t="s">
        <v>641</v>
      </c>
      <c r="ET109" s="3" t="s">
        <v>641</v>
      </c>
      <c r="EU109" s="3" t="s">
        <v>641</v>
      </c>
      <c r="EV109" s="3" t="s">
        <v>641</v>
      </c>
      <c r="EW109" s="3" t="s">
        <v>641</v>
      </c>
      <c r="EX109" s="3" t="s">
        <v>641</v>
      </c>
      <c r="EY109" s="3" t="s">
        <v>641</v>
      </c>
      <c r="EZ109" s="3" t="s">
        <v>641</v>
      </c>
      <c r="FA109" s="3" t="s">
        <v>641</v>
      </c>
      <c r="FB109" s="3" t="s">
        <v>641</v>
      </c>
      <c r="FC109" s="3" t="s">
        <v>641</v>
      </c>
      <c r="FD109" s="3" t="s">
        <v>641</v>
      </c>
      <c r="FE109" s="3" t="s">
        <v>641</v>
      </c>
      <c r="FF109" s="3" t="s">
        <v>641</v>
      </c>
      <c r="FG109" s="3" t="s">
        <v>641</v>
      </c>
      <c r="FH109" s="3" t="s">
        <v>641</v>
      </c>
      <c r="FI109" s="3" t="s">
        <v>641</v>
      </c>
      <c r="FJ109" s="3" t="s">
        <v>641</v>
      </c>
      <c r="FK109" s="3" t="s">
        <v>641</v>
      </c>
      <c r="FL109" s="3" t="s">
        <v>641</v>
      </c>
      <c r="FM109" s="3" t="s">
        <v>641</v>
      </c>
      <c r="FN109" s="3" t="s">
        <v>641</v>
      </c>
      <c r="FO109" s="3" t="s">
        <v>641</v>
      </c>
      <c r="FP109" s="3" t="s">
        <v>641</v>
      </c>
      <c r="FQ109" s="3" t="s">
        <v>641</v>
      </c>
      <c r="FR109" s="3" t="s">
        <v>641</v>
      </c>
      <c r="FS109" s="3" t="s">
        <v>641</v>
      </c>
      <c r="FT109" s="3" t="s">
        <v>641</v>
      </c>
      <c r="FU109" s="3" t="s">
        <v>641</v>
      </c>
      <c r="FV109" s="3">
        <v>50</v>
      </c>
      <c r="FW109" s="3" t="s">
        <v>641</v>
      </c>
      <c r="FX109" s="3" t="s">
        <v>641</v>
      </c>
      <c r="FY109" s="3" t="s">
        <v>641</v>
      </c>
      <c r="FZ109" s="3" t="s">
        <v>641</v>
      </c>
      <c r="GA109" s="3" t="s">
        <v>641</v>
      </c>
      <c r="GB109" s="3" t="s">
        <v>641</v>
      </c>
      <c r="GC109" s="3" t="s">
        <v>641</v>
      </c>
      <c r="GD109" s="3" t="s">
        <v>641</v>
      </c>
      <c r="GE109" s="3" t="s">
        <v>641</v>
      </c>
      <c r="GF109" s="3" t="s">
        <v>641</v>
      </c>
      <c r="GG109" s="3" t="s">
        <v>641</v>
      </c>
      <c r="GH109" s="3" t="s">
        <v>641</v>
      </c>
      <c r="GI109" s="3" t="s">
        <v>641</v>
      </c>
      <c r="GJ109" s="3" t="s">
        <v>641</v>
      </c>
      <c r="GK109" s="3" t="s">
        <v>641</v>
      </c>
      <c r="GL109" s="3" t="s">
        <v>641</v>
      </c>
      <c r="GM109" s="3" t="s">
        <v>641</v>
      </c>
      <c r="GN109" s="3" t="s">
        <v>641</v>
      </c>
      <c r="GO109" s="3" t="s">
        <v>641</v>
      </c>
      <c r="GP109" s="3" t="s">
        <v>641</v>
      </c>
      <c r="GQ109" s="3" t="s">
        <v>641</v>
      </c>
    </row>
    <row r="110" spans="1:199" x14ac:dyDescent="0.2">
      <c r="A110" s="3" t="s">
        <v>168</v>
      </c>
      <c r="B110" s="3">
        <v>10</v>
      </c>
      <c r="C110" s="3">
        <v>1</v>
      </c>
      <c r="D110" s="3" t="s">
        <v>641</v>
      </c>
      <c r="E110" s="3">
        <v>5</v>
      </c>
      <c r="F110" s="3" t="s">
        <v>641</v>
      </c>
      <c r="G110" s="3" t="s">
        <v>641</v>
      </c>
      <c r="H110" s="3" t="s">
        <v>641</v>
      </c>
      <c r="I110" s="3" t="s">
        <v>641</v>
      </c>
      <c r="J110" s="3" t="s">
        <v>641</v>
      </c>
      <c r="K110" s="3" t="s">
        <v>641</v>
      </c>
      <c r="L110" s="3" t="s">
        <v>641</v>
      </c>
      <c r="M110" s="3" t="s">
        <v>641</v>
      </c>
      <c r="N110" s="3" t="s">
        <v>641</v>
      </c>
      <c r="O110" s="3" t="s">
        <v>641</v>
      </c>
      <c r="P110" s="3" t="s">
        <v>641</v>
      </c>
      <c r="Q110" s="3" t="s">
        <v>641</v>
      </c>
      <c r="R110" s="3" t="s">
        <v>641</v>
      </c>
      <c r="S110" s="3" t="s">
        <v>641</v>
      </c>
      <c r="T110" s="3" t="s">
        <v>641</v>
      </c>
      <c r="U110" s="3" t="s">
        <v>641</v>
      </c>
      <c r="V110" s="3" t="s">
        <v>641</v>
      </c>
      <c r="W110" s="3" t="s">
        <v>641</v>
      </c>
      <c r="X110" s="3" t="s">
        <v>641</v>
      </c>
      <c r="Y110" s="3" t="s">
        <v>641</v>
      </c>
      <c r="Z110" s="3" t="s">
        <v>641</v>
      </c>
      <c r="AA110" s="3" t="s">
        <v>641</v>
      </c>
      <c r="AB110" s="3" t="s">
        <v>641</v>
      </c>
      <c r="AC110" s="3" t="s">
        <v>641</v>
      </c>
      <c r="AD110" s="3" t="s">
        <v>641</v>
      </c>
      <c r="AE110" s="3" t="s">
        <v>641</v>
      </c>
      <c r="AF110" s="3" t="s">
        <v>641</v>
      </c>
      <c r="AH110" s="3" t="s">
        <v>641</v>
      </c>
      <c r="AI110" s="3" t="s">
        <v>641</v>
      </c>
      <c r="AJ110" s="3" t="s">
        <v>641</v>
      </c>
      <c r="AK110" s="3" t="s">
        <v>641</v>
      </c>
      <c r="AL110" s="3" t="s">
        <v>641</v>
      </c>
      <c r="AM110" s="3" t="s">
        <v>641</v>
      </c>
      <c r="AN110" s="3" t="s">
        <v>641</v>
      </c>
      <c r="AO110" s="3" t="s">
        <v>641</v>
      </c>
      <c r="AP110" s="3" t="s">
        <v>641</v>
      </c>
      <c r="AQ110" s="3" t="s">
        <v>641</v>
      </c>
      <c r="AR110" s="3" t="s">
        <v>641</v>
      </c>
      <c r="AS110" s="3" t="s">
        <v>641</v>
      </c>
      <c r="AT110" s="3" t="s">
        <v>641</v>
      </c>
      <c r="AU110" s="3" t="s">
        <v>641</v>
      </c>
      <c r="AV110" s="3" t="s">
        <v>641</v>
      </c>
      <c r="AW110" s="3" t="s">
        <v>641</v>
      </c>
      <c r="AX110" s="3" t="s">
        <v>641</v>
      </c>
      <c r="AY110" s="3" t="s">
        <v>641</v>
      </c>
      <c r="AZ110" s="3" t="s">
        <v>641</v>
      </c>
      <c r="BA110" s="3" t="s">
        <v>641</v>
      </c>
      <c r="BB110" s="3" t="s">
        <v>641</v>
      </c>
      <c r="BC110" s="3" t="s">
        <v>641</v>
      </c>
      <c r="BD110" s="3" t="s">
        <v>641</v>
      </c>
      <c r="BE110" s="3" t="s">
        <v>641</v>
      </c>
      <c r="BF110" s="3" t="s">
        <v>641</v>
      </c>
      <c r="BG110" s="3" t="s">
        <v>641</v>
      </c>
      <c r="BH110" s="3" t="s">
        <v>641</v>
      </c>
      <c r="BI110" s="3" t="s">
        <v>641</v>
      </c>
      <c r="BJ110" s="3" t="s">
        <v>641</v>
      </c>
      <c r="BK110" s="3" t="s">
        <v>641</v>
      </c>
      <c r="BL110" s="3" t="s">
        <v>641</v>
      </c>
      <c r="BM110" s="3" t="s">
        <v>641</v>
      </c>
      <c r="BN110" s="3" t="s">
        <v>641</v>
      </c>
      <c r="BO110" s="3" t="s">
        <v>641</v>
      </c>
      <c r="BP110" s="3" t="s">
        <v>641</v>
      </c>
      <c r="BQ110" s="3" t="s">
        <v>641</v>
      </c>
      <c r="BR110" s="3" t="s">
        <v>641</v>
      </c>
      <c r="BS110" s="3" t="s">
        <v>641</v>
      </c>
      <c r="BT110" s="3" t="s">
        <v>641</v>
      </c>
      <c r="BU110" s="3" t="s">
        <v>641</v>
      </c>
      <c r="BV110" s="3" t="s">
        <v>641</v>
      </c>
      <c r="BW110" s="3" t="s">
        <v>641</v>
      </c>
      <c r="BX110" s="3" t="s">
        <v>641</v>
      </c>
      <c r="BY110" s="3" t="s">
        <v>641</v>
      </c>
      <c r="BZ110" s="3" t="s">
        <v>641</v>
      </c>
      <c r="CA110" s="3" t="s">
        <v>641</v>
      </c>
      <c r="CB110" s="3" t="s">
        <v>641</v>
      </c>
      <c r="CC110" s="3" t="s">
        <v>641</v>
      </c>
      <c r="CD110" s="3" t="s">
        <v>641</v>
      </c>
      <c r="CE110" s="3" t="s">
        <v>641</v>
      </c>
      <c r="CF110" s="3" t="s">
        <v>641</v>
      </c>
      <c r="CG110" s="3" t="s">
        <v>641</v>
      </c>
      <c r="CH110" s="3" t="s">
        <v>641</v>
      </c>
      <c r="CI110" s="3" t="s">
        <v>641</v>
      </c>
      <c r="CJ110" s="3" t="s">
        <v>641</v>
      </c>
      <c r="CK110" s="3" t="s">
        <v>641</v>
      </c>
      <c r="CL110" s="3" t="s">
        <v>641</v>
      </c>
      <c r="CM110" s="3" t="s">
        <v>641</v>
      </c>
      <c r="CN110" s="3" t="s">
        <v>641</v>
      </c>
      <c r="CO110" s="3" t="s">
        <v>641</v>
      </c>
      <c r="CP110" s="3" t="s">
        <v>641</v>
      </c>
      <c r="CQ110" s="3" t="s">
        <v>641</v>
      </c>
      <c r="CR110" s="3" t="s">
        <v>641</v>
      </c>
      <c r="CS110" s="3" t="s">
        <v>641</v>
      </c>
      <c r="CT110" s="3" t="s">
        <v>641</v>
      </c>
      <c r="CU110" s="3" t="s">
        <v>641</v>
      </c>
      <c r="CV110" s="3" t="s">
        <v>641</v>
      </c>
      <c r="CW110" s="3" t="s">
        <v>641</v>
      </c>
      <c r="CX110" s="3" t="s">
        <v>641</v>
      </c>
      <c r="CY110" s="3" t="s">
        <v>641</v>
      </c>
      <c r="CZ110" s="3" t="s">
        <v>641</v>
      </c>
      <c r="DA110" s="3" t="s">
        <v>641</v>
      </c>
      <c r="DB110" s="3" t="s">
        <v>641</v>
      </c>
      <c r="DC110" s="3" t="s">
        <v>641</v>
      </c>
      <c r="DD110" s="3" t="s">
        <v>641</v>
      </c>
      <c r="DE110" s="3" t="s">
        <v>641</v>
      </c>
      <c r="DF110" s="3" t="s">
        <v>641</v>
      </c>
      <c r="DG110" s="3" t="s">
        <v>641</v>
      </c>
      <c r="DH110" s="3" t="s">
        <v>641</v>
      </c>
      <c r="DI110" s="3" t="s">
        <v>641</v>
      </c>
      <c r="DJ110" s="3" t="s">
        <v>641</v>
      </c>
      <c r="DK110" s="3" t="s">
        <v>641</v>
      </c>
      <c r="DL110" s="3" t="s">
        <v>641</v>
      </c>
      <c r="DM110" s="3" t="s">
        <v>641</v>
      </c>
      <c r="DN110" s="3" t="s">
        <v>641</v>
      </c>
      <c r="DO110" s="3" t="s">
        <v>641</v>
      </c>
      <c r="DP110" s="3" t="s">
        <v>641</v>
      </c>
      <c r="DQ110" s="3" t="s">
        <v>641</v>
      </c>
      <c r="DR110" s="3" t="s">
        <v>641</v>
      </c>
      <c r="DS110" s="3" t="s">
        <v>641</v>
      </c>
      <c r="DT110" s="3" t="s">
        <v>641</v>
      </c>
      <c r="DU110" s="3" t="s">
        <v>641</v>
      </c>
      <c r="DV110" s="3" t="s">
        <v>641</v>
      </c>
      <c r="DW110" s="3" t="s">
        <v>641</v>
      </c>
      <c r="DX110" s="3" t="s">
        <v>641</v>
      </c>
      <c r="DY110" s="3" t="s">
        <v>641</v>
      </c>
      <c r="DZ110" s="3" t="s">
        <v>641</v>
      </c>
      <c r="EA110" s="3" t="s">
        <v>641</v>
      </c>
      <c r="EB110" s="3" t="s">
        <v>641</v>
      </c>
      <c r="EC110" s="3" t="s">
        <v>641</v>
      </c>
      <c r="ED110" s="3" t="s">
        <v>641</v>
      </c>
      <c r="EE110" s="3" t="s">
        <v>641</v>
      </c>
      <c r="EF110" s="3" t="s">
        <v>641</v>
      </c>
      <c r="EG110" s="3" t="s">
        <v>641</v>
      </c>
      <c r="EH110" s="3" t="s">
        <v>641</v>
      </c>
      <c r="EI110" s="3" t="s">
        <v>641</v>
      </c>
      <c r="EJ110" s="3" t="s">
        <v>641</v>
      </c>
      <c r="EK110" s="3" t="s">
        <v>641</v>
      </c>
      <c r="EL110" s="3" t="s">
        <v>641</v>
      </c>
      <c r="EM110" s="3" t="s">
        <v>641</v>
      </c>
      <c r="EN110" s="3" t="s">
        <v>641</v>
      </c>
      <c r="EO110" s="3" t="s">
        <v>641</v>
      </c>
      <c r="EP110" s="3" t="s">
        <v>641</v>
      </c>
      <c r="EQ110" s="3" t="s">
        <v>641</v>
      </c>
      <c r="ER110" s="3" t="s">
        <v>641</v>
      </c>
      <c r="ES110" s="3" t="s">
        <v>641</v>
      </c>
      <c r="ET110" s="3" t="s">
        <v>641</v>
      </c>
      <c r="EU110" s="3" t="s">
        <v>641</v>
      </c>
      <c r="EV110" s="3" t="s">
        <v>641</v>
      </c>
      <c r="EW110" s="3" t="s">
        <v>641</v>
      </c>
      <c r="EX110" s="3" t="s">
        <v>641</v>
      </c>
      <c r="EY110" s="3" t="s">
        <v>641</v>
      </c>
      <c r="EZ110" s="3" t="s">
        <v>641</v>
      </c>
      <c r="FA110" s="3" t="s">
        <v>641</v>
      </c>
      <c r="FB110" s="3" t="s">
        <v>641</v>
      </c>
      <c r="FC110" s="3" t="s">
        <v>641</v>
      </c>
      <c r="FD110" s="3" t="s">
        <v>641</v>
      </c>
      <c r="FE110" s="3" t="s">
        <v>641</v>
      </c>
      <c r="FF110" s="3" t="s">
        <v>641</v>
      </c>
      <c r="FG110" s="3" t="s">
        <v>641</v>
      </c>
      <c r="FH110" s="3" t="s">
        <v>641</v>
      </c>
      <c r="FI110" s="3" t="s">
        <v>641</v>
      </c>
      <c r="FJ110" s="3" t="s">
        <v>641</v>
      </c>
      <c r="FK110" s="3" t="s">
        <v>641</v>
      </c>
      <c r="FL110" s="3" t="s">
        <v>641</v>
      </c>
      <c r="FM110" s="3" t="s">
        <v>641</v>
      </c>
      <c r="FN110" s="3" t="s">
        <v>641</v>
      </c>
      <c r="FO110" s="3" t="s">
        <v>641</v>
      </c>
      <c r="FP110" s="3" t="s">
        <v>641</v>
      </c>
      <c r="FQ110" s="3" t="s">
        <v>641</v>
      </c>
      <c r="FR110" s="3" t="s">
        <v>641</v>
      </c>
      <c r="FS110" s="3" t="s">
        <v>641</v>
      </c>
      <c r="FT110" s="3" t="s">
        <v>641</v>
      </c>
      <c r="FU110" s="3" t="s">
        <v>641</v>
      </c>
      <c r="FV110" s="3">
        <v>10</v>
      </c>
      <c r="FW110" s="3" t="s">
        <v>641</v>
      </c>
      <c r="FX110" s="3" t="s">
        <v>641</v>
      </c>
      <c r="FY110" s="3" t="s">
        <v>641</v>
      </c>
      <c r="FZ110" s="3" t="s">
        <v>641</v>
      </c>
      <c r="GA110" s="3" t="s">
        <v>641</v>
      </c>
      <c r="GB110" s="3" t="s">
        <v>641</v>
      </c>
      <c r="GC110" s="3" t="s">
        <v>641</v>
      </c>
      <c r="GD110" s="3" t="s">
        <v>641</v>
      </c>
      <c r="GE110" s="3" t="s">
        <v>641</v>
      </c>
      <c r="GF110" s="3" t="s">
        <v>641</v>
      </c>
      <c r="GG110" s="3" t="s">
        <v>641</v>
      </c>
      <c r="GH110" s="3" t="s">
        <v>641</v>
      </c>
      <c r="GI110" s="3" t="s">
        <v>641</v>
      </c>
      <c r="GJ110" s="3" t="s">
        <v>641</v>
      </c>
      <c r="GK110" s="3" t="s">
        <v>641</v>
      </c>
      <c r="GL110" s="3" t="s">
        <v>641</v>
      </c>
      <c r="GM110" s="3" t="s">
        <v>641</v>
      </c>
      <c r="GN110" s="3" t="s">
        <v>641</v>
      </c>
      <c r="GO110" s="3" t="s">
        <v>641</v>
      </c>
      <c r="GP110" s="3" t="s">
        <v>641</v>
      </c>
      <c r="GQ110" s="3" t="s">
        <v>641</v>
      </c>
    </row>
    <row r="111" spans="1:199" x14ac:dyDescent="0.2">
      <c r="A111" s="3" t="s">
        <v>433</v>
      </c>
      <c r="B111" s="3">
        <v>4</v>
      </c>
      <c r="C111" s="3">
        <v>1</v>
      </c>
      <c r="D111" s="3" t="s">
        <v>641</v>
      </c>
      <c r="E111" s="3">
        <v>500</v>
      </c>
      <c r="F111" s="3" t="s">
        <v>641</v>
      </c>
      <c r="G111" s="3" t="s">
        <v>641</v>
      </c>
      <c r="H111" s="3" t="s">
        <v>641</v>
      </c>
      <c r="I111" s="3" t="s">
        <v>641</v>
      </c>
      <c r="J111" s="3" t="s">
        <v>641</v>
      </c>
      <c r="K111" s="3" t="s">
        <v>641</v>
      </c>
      <c r="L111" s="3" t="s">
        <v>641</v>
      </c>
      <c r="M111" s="3" t="s">
        <v>641</v>
      </c>
      <c r="N111" s="3" t="s">
        <v>641</v>
      </c>
      <c r="O111" s="3" t="s">
        <v>641</v>
      </c>
      <c r="P111" s="3" t="s">
        <v>641</v>
      </c>
      <c r="Q111" s="3" t="s">
        <v>641</v>
      </c>
      <c r="R111" s="3" t="s">
        <v>641</v>
      </c>
      <c r="S111" s="3" t="s">
        <v>641</v>
      </c>
      <c r="T111" s="3" t="s">
        <v>641</v>
      </c>
      <c r="U111" s="3" t="s">
        <v>641</v>
      </c>
      <c r="V111" s="3" t="s">
        <v>641</v>
      </c>
      <c r="W111" s="3" t="s">
        <v>641</v>
      </c>
      <c r="X111" s="3" t="s">
        <v>641</v>
      </c>
      <c r="Y111" s="3" t="s">
        <v>641</v>
      </c>
      <c r="Z111" s="3" t="s">
        <v>641</v>
      </c>
      <c r="AA111" s="3">
        <v>500</v>
      </c>
      <c r="AB111" s="3" t="s">
        <v>641</v>
      </c>
      <c r="AC111" s="3" t="s">
        <v>641</v>
      </c>
      <c r="AD111" s="3" t="s">
        <v>641</v>
      </c>
      <c r="AE111" s="3" t="s">
        <v>641</v>
      </c>
      <c r="AF111" s="3">
        <v>500</v>
      </c>
      <c r="AH111" s="3" t="s">
        <v>641</v>
      </c>
      <c r="AI111" s="3" t="s">
        <v>641</v>
      </c>
      <c r="AJ111" s="3" t="s">
        <v>641</v>
      </c>
      <c r="AK111" s="3" t="s">
        <v>641</v>
      </c>
      <c r="AL111" s="3" t="s">
        <v>641</v>
      </c>
      <c r="AM111" s="3" t="s">
        <v>641</v>
      </c>
      <c r="AN111" s="3" t="s">
        <v>641</v>
      </c>
      <c r="AO111" s="3" t="s">
        <v>641</v>
      </c>
      <c r="AP111" s="3" t="s">
        <v>641</v>
      </c>
      <c r="AQ111" s="3" t="s">
        <v>641</v>
      </c>
      <c r="AR111" s="3" t="s">
        <v>641</v>
      </c>
      <c r="AS111" s="3" t="s">
        <v>641</v>
      </c>
      <c r="AT111" s="3" t="s">
        <v>641</v>
      </c>
      <c r="AU111" s="3" t="s">
        <v>641</v>
      </c>
      <c r="AV111" s="3" t="s">
        <v>641</v>
      </c>
      <c r="AW111" s="3" t="s">
        <v>641</v>
      </c>
      <c r="AX111" s="3" t="s">
        <v>641</v>
      </c>
      <c r="AY111" s="3" t="s">
        <v>641</v>
      </c>
      <c r="AZ111" s="3" t="s">
        <v>641</v>
      </c>
      <c r="BA111" s="3" t="s">
        <v>641</v>
      </c>
      <c r="BB111" s="3" t="s">
        <v>641</v>
      </c>
      <c r="BC111" s="3" t="s">
        <v>641</v>
      </c>
      <c r="BD111" s="3" t="s">
        <v>641</v>
      </c>
      <c r="BE111" s="3" t="s">
        <v>641</v>
      </c>
      <c r="BF111" s="3" t="s">
        <v>641</v>
      </c>
      <c r="BG111" s="3" t="s">
        <v>641</v>
      </c>
      <c r="BH111" s="3" t="s">
        <v>641</v>
      </c>
      <c r="BI111" s="3" t="s">
        <v>641</v>
      </c>
      <c r="BJ111" s="3" t="s">
        <v>641</v>
      </c>
      <c r="BK111" s="3" t="s">
        <v>641</v>
      </c>
      <c r="BL111" s="3" t="s">
        <v>641</v>
      </c>
      <c r="BM111" s="3" t="s">
        <v>641</v>
      </c>
      <c r="BN111" s="3" t="s">
        <v>641</v>
      </c>
      <c r="BO111" s="3" t="s">
        <v>641</v>
      </c>
      <c r="BP111" s="3" t="s">
        <v>641</v>
      </c>
      <c r="BQ111" s="3" t="s">
        <v>641</v>
      </c>
      <c r="BR111" s="3" t="s">
        <v>641</v>
      </c>
      <c r="BS111" s="3" t="s">
        <v>641</v>
      </c>
      <c r="BT111" s="3" t="s">
        <v>641</v>
      </c>
      <c r="BU111" s="3" t="s">
        <v>641</v>
      </c>
      <c r="BV111" s="3" t="s">
        <v>641</v>
      </c>
      <c r="BW111" s="3" t="s">
        <v>641</v>
      </c>
      <c r="BX111" s="3" t="s">
        <v>641</v>
      </c>
      <c r="BY111" s="3" t="s">
        <v>641</v>
      </c>
      <c r="BZ111" s="3" t="s">
        <v>641</v>
      </c>
      <c r="CA111" s="3" t="s">
        <v>641</v>
      </c>
      <c r="CB111" s="3" t="s">
        <v>641</v>
      </c>
      <c r="CC111" s="3" t="s">
        <v>641</v>
      </c>
      <c r="CD111" s="3" t="s">
        <v>641</v>
      </c>
      <c r="CE111" s="3" t="s">
        <v>641</v>
      </c>
      <c r="CF111" s="3" t="s">
        <v>641</v>
      </c>
      <c r="CG111" s="3" t="s">
        <v>641</v>
      </c>
      <c r="CH111" s="3" t="s">
        <v>641</v>
      </c>
      <c r="CI111" s="3" t="s">
        <v>641</v>
      </c>
      <c r="CJ111" s="3" t="s">
        <v>641</v>
      </c>
      <c r="CK111" s="3" t="s">
        <v>641</v>
      </c>
      <c r="CL111" s="3" t="s">
        <v>641</v>
      </c>
      <c r="CM111" s="3" t="s">
        <v>641</v>
      </c>
      <c r="CN111" s="3" t="s">
        <v>641</v>
      </c>
      <c r="CO111" s="3" t="s">
        <v>641</v>
      </c>
      <c r="CP111" s="3" t="s">
        <v>641</v>
      </c>
      <c r="CQ111" s="3" t="s">
        <v>641</v>
      </c>
      <c r="CR111" s="3" t="s">
        <v>641</v>
      </c>
      <c r="CS111" s="3" t="s">
        <v>641</v>
      </c>
      <c r="CT111" s="3" t="s">
        <v>641</v>
      </c>
      <c r="CU111" s="3" t="s">
        <v>641</v>
      </c>
      <c r="CV111" s="3" t="s">
        <v>641</v>
      </c>
      <c r="CW111" s="3" t="s">
        <v>641</v>
      </c>
      <c r="CX111" s="3" t="s">
        <v>641</v>
      </c>
      <c r="CY111" s="3" t="s">
        <v>641</v>
      </c>
      <c r="CZ111" s="3" t="s">
        <v>641</v>
      </c>
      <c r="DA111" s="3" t="s">
        <v>641</v>
      </c>
      <c r="DB111" s="3" t="s">
        <v>641</v>
      </c>
      <c r="DC111" s="3" t="s">
        <v>641</v>
      </c>
      <c r="DD111" s="3" t="s">
        <v>641</v>
      </c>
      <c r="DE111" s="3" t="s">
        <v>641</v>
      </c>
      <c r="DF111" s="3" t="s">
        <v>641</v>
      </c>
      <c r="DG111" s="3" t="s">
        <v>641</v>
      </c>
      <c r="DH111" s="3" t="s">
        <v>641</v>
      </c>
      <c r="DI111" s="3" t="s">
        <v>641</v>
      </c>
      <c r="DJ111" s="3" t="s">
        <v>641</v>
      </c>
      <c r="DK111" s="3" t="s">
        <v>641</v>
      </c>
      <c r="DL111" s="3" t="s">
        <v>641</v>
      </c>
      <c r="DM111" s="3" t="s">
        <v>641</v>
      </c>
      <c r="DN111" s="3" t="s">
        <v>641</v>
      </c>
      <c r="DO111" s="3" t="s">
        <v>641</v>
      </c>
      <c r="DP111" s="3" t="s">
        <v>641</v>
      </c>
      <c r="DQ111" s="3" t="s">
        <v>641</v>
      </c>
      <c r="DR111" s="3" t="s">
        <v>641</v>
      </c>
      <c r="DS111" s="3" t="s">
        <v>641</v>
      </c>
      <c r="DT111" s="3" t="s">
        <v>641</v>
      </c>
      <c r="DU111" s="3" t="s">
        <v>641</v>
      </c>
      <c r="DV111" s="3" t="s">
        <v>641</v>
      </c>
      <c r="DW111" s="3" t="s">
        <v>641</v>
      </c>
      <c r="DX111" s="3" t="s">
        <v>641</v>
      </c>
      <c r="DY111" s="3" t="s">
        <v>641</v>
      </c>
      <c r="DZ111" s="3" t="s">
        <v>641</v>
      </c>
      <c r="EA111" s="3" t="s">
        <v>641</v>
      </c>
      <c r="EB111" s="3" t="s">
        <v>641</v>
      </c>
      <c r="EC111" s="3" t="s">
        <v>641</v>
      </c>
      <c r="ED111" s="3" t="s">
        <v>641</v>
      </c>
      <c r="EE111" s="3" t="s">
        <v>641</v>
      </c>
      <c r="EF111" s="3" t="s">
        <v>641</v>
      </c>
      <c r="EG111" s="3" t="s">
        <v>641</v>
      </c>
      <c r="EH111" s="3" t="s">
        <v>641</v>
      </c>
      <c r="EI111" s="3" t="s">
        <v>641</v>
      </c>
      <c r="EJ111" s="3" t="s">
        <v>641</v>
      </c>
      <c r="EK111" s="3" t="s">
        <v>641</v>
      </c>
      <c r="EL111" s="3" t="s">
        <v>641</v>
      </c>
      <c r="EM111" s="3" t="s">
        <v>641</v>
      </c>
      <c r="EN111" s="3" t="s">
        <v>641</v>
      </c>
      <c r="EO111" s="3" t="s">
        <v>641</v>
      </c>
      <c r="EP111" s="3" t="s">
        <v>641</v>
      </c>
      <c r="EQ111" s="3" t="s">
        <v>641</v>
      </c>
      <c r="ER111" s="3" t="s">
        <v>641</v>
      </c>
      <c r="ES111" s="3" t="s">
        <v>641</v>
      </c>
      <c r="ET111" s="3" t="s">
        <v>641</v>
      </c>
      <c r="EU111" s="3" t="s">
        <v>641</v>
      </c>
      <c r="EV111" s="3" t="s">
        <v>641</v>
      </c>
      <c r="EW111" s="3" t="s">
        <v>641</v>
      </c>
      <c r="EX111" s="3" t="s">
        <v>641</v>
      </c>
      <c r="EY111" s="3" t="s">
        <v>641</v>
      </c>
      <c r="EZ111" s="3" t="s">
        <v>641</v>
      </c>
      <c r="FA111" s="3" t="s">
        <v>641</v>
      </c>
      <c r="FB111" s="3" t="s">
        <v>641</v>
      </c>
      <c r="FC111" s="3" t="s">
        <v>641</v>
      </c>
      <c r="FD111" s="3" t="s">
        <v>641</v>
      </c>
      <c r="FE111" s="3" t="s">
        <v>641</v>
      </c>
      <c r="FF111" s="3" t="s">
        <v>641</v>
      </c>
      <c r="FG111" s="3" t="s">
        <v>641</v>
      </c>
      <c r="FH111" s="3" t="s">
        <v>641</v>
      </c>
      <c r="FI111" s="3" t="s">
        <v>641</v>
      </c>
      <c r="FJ111" s="3" t="s">
        <v>641</v>
      </c>
      <c r="FK111" s="3" t="s">
        <v>641</v>
      </c>
      <c r="FL111" s="3" t="s">
        <v>641</v>
      </c>
      <c r="FM111" s="3" t="s">
        <v>641</v>
      </c>
      <c r="FN111" s="3" t="s">
        <v>641</v>
      </c>
      <c r="FO111" s="3" t="s">
        <v>641</v>
      </c>
      <c r="FP111" s="3" t="s">
        <v>641</v>
      </c>
      <c r="FQ111" s="3" t="s">
        <v>641</v>
      </c>
      <c r="FR111" s="3" t="s">
        <v>641</v>
      </c>
      <c r="FS111" s="3" t="s">
        <v>641</v>
      </c>
      <c r="FT111" s="3" t="s">
        <v>641</v>
      </c>
      <c r="FU111" s="3" t="s">
        <v>641</v>
      </c>
      <c r="FV111" s="3">
        <v>500</v>
      </c>
      <c r="FW111" s="3" t="s">
        <v>641</v>
      </c>
      <c r="FX111" s="3" t="s">
        <v>641</v>
      </c>
      <c r="FY111" s="3" t="s">
        <v>641</v>
      </c>
      <c r="FZ111" s="3" t="s">
        <v>641</v>
      </c>
      <c r="GA111" s="3" t="s">
        <v>641</v>
      </c>
      <c r="GB111" s="3" t="s">
        <v>641</v>
      </c>
      <c r="GC111" s="3" t="s">
        <v>641</v>
      </c>
      <c r="GD111" s="3" t="s">
        <v>641</v>
      </c>
      <c r="GE111" s="3" t="s">
        <v>641</v>
      </c>
      <c r="GF111" s="3" t="s">
        <v>641</v>
      </c>
      <c r="GG111" s="3" t="s">
        <v>641</v>
      </c>
      <c r="GH111" s="3" t="s">
        <v>641</v>
      </c>
      <c r="GI111" s="3" t="s">
        <v>641</v>
      </c>
      <c r="GJ111" s="3" t="s">
        <v>641</v>
      </c>
      <c r="GK111" s="3" t="s">
        <v>641</v>
      </c>
      <c r="GL111" s="3" t="s">
        <v>641</v>
      </c>
      <c r="GM111" s="3" t="s">
        <v>641</v>
      </c>
      <c r="GN111" s="3" t="s">
        <v>641</v>
      </c>
      <c r="GO111" s="3" t="s">
        <v>641</v>
      </c>
      <c r="GP111" s="3" t="s">
        <v>641</v>
      </c>
      <c r="GQ111" s="3" t="s">
        <v>641</v>
      </c>
    </row>
    <row r="112" spans="1:199" x14ac:dyDescent="0.2">
      <c r="A112" s="3" t="s">
        <v>82</v>
      </c>
      <c r="B112" s="3">
        <v>0.5</v>
      </c>
      <c r="C112" s="3">
        <v>1</v>
      </c>
      <c r="D112" s="3" t="s">
        <v>641</v>
      </c>
      <c r="E112" s="3" t="s">
        <v>641</v>
      </c>
      <c r="F112" s="3" t="s">
        <v>641</v>
      </c>
      <c r="G112" s="3" t="s">
        <v>641</v>
      </c>
      <c r="H112" s="3" t="s">
        <v>641</v>
      </c>
      <c r="I112" s="3" t="s">
        <v>641</v>
      </c>
      <c r="J112" s="3" t="s">
        <v>641</v>
      </c>
      <c r="K112" s="3" t="s">
        <v>641</v>
      </c>
      <c r="L112" s="3" t="s">
        <v>641</v>
      </c>
      <c r="M112" s="3" t="s">
        <v>641</v>
      </c>
      <c r="N112" s="3" t="s">
        <v>641</v>
      </c>
      <c r="O112" s="3" t="s">
        <v>641</v>
      </c>
      <c r="P112" s="3" t="s">
        <v>641</v>
      </c>
      <c r="Q112" s="3" t="s">
        <v>641</v>
      </c>
      <c r="R112" s="3" t="s">
        <v>641</v>
      </c>
      <c r="S112" s="3" t="s">
        <v>641</v>
      </c>
      <c r="T112" s="3" t="s">
        <v>641</v>
      </c>
      <c r="U112" s="3" t="s">
        <v>641</v>
      </c>
      <c r="V112" s="3" t="s">
        <v>641</v>
      </c>
      <c r="W112" s="3" t="s">
        <v>641</v>
      </c>
      <c r="X112" s="3" t="s">
        <v>641</v>
      </c>
      <c r="Y112" s="3" t="s">
        <v>641</v>
      </c>
      <c r="Z112" s="3" t="s">
        <v>641</v>
      </c>
      <c r="AA112" s="3" t="s">
        <v>641</v>
      </c>
      <c r="AB112" s="3" t="s">
        <v>641</v>
      </c>
      <c r="AC112" s="3" t="s">
        <v>641</v>
      </c>
      <c r="AD112" s="3" t="s">
        <v>641</v>
      </c>
      <c r="AE112" s="3" t="s">
        <v>641</v>
      </c>
      <c r="AF112" s="3" t="s">
        <v>641</v>
      </c>
      <c r="AH112" s="3" t="s">
        <v>641</v>
      </c>
      <c r="AI112" s="3" t="s">
        <v>641</v>
      </c>
      <c r="AJ112" s="3" t="s">
        <v>641</v>
      </c>
      <c r="AK112" s="3" t="s">
        <v>641</v>
      </c>
      <c r="AL112" s="3" t="s">
        <v>641</v>
      </c>
      <c r="AM112" s="3" t="s">
        <v>641</v>
      </c>
      <c r="AN112" s="3" t="s">
        <v>641</v>
      </c>
      <c r="AO112" s="3" t="s">
        <v>641</v>
      </c>
      <c r="AP112" s="3" t="s">
        <v>641</v>
      </c>
      <c r="AQ112" s="3" t="s">
        <v>641</v>
      </c>
      <c r="AR112" s="3" t="s">
        <v>641</v>
      </c>
      <c r="AS112" s="3" t="s">
        <v>641</v>
      </c>
      <c r="AT112" s="3" t="s">
        <v>641</v>
      </c>
      <c r="AU112" s="3">
        <v>2</v>
      </c>
      <c r="AV112" s="3" t="s">
        <v>641</v>
      </c>
      <c r="AW112" s="3" t="s">
        <v>641</v>
      </c>
      <c r="AX112" s="3" t="s">
        <v>641</v>
      </c>
      <c r="AY112" s="3" t="s">
        <v>641</v>
      </c>
      <c r="AZ112" s="3" t="s">
        <v>641</v>
      </c>
      <c r="BA112" s="3" t="s">
        <v>641</v>
      </c>
      <c r="BB112" s="3" t="s">
        <v>641</v>
      </c>
      <c r="BC112" s="3" t="s">
        <v>641</v>
      </c>
      <c r="BD112" s="3" t="s">
        <v>641</v>
      </c>
      <c r="BE112" s="3" t="s">
        <v>641</v>
      </c>
      <c r="BF112" s="3" t="s">
        <v>641</v>
      </c>
      <c r="BG112" s="3" t="s">
        <v>641</v>
      </c>
      <c r="BH112" s="3" t="s">
        <v>641</v>
      </c>
      <c r="BI112" s="3" t="s">
        <v>641</v>
      </c>
      <c r="BJ112" s="3" t="s">
        <v>641</v>
      </c>
      <c r="BK112" s="3" t="s">
        <v>641</v>
      </c>
      <c r="BL112" s="3" t="s">
        <v>641</v>
      </c>
      <c r="BM112" s="3" t="s">
        <v>641</v>
      </c>
      <c r="BN112" s="3" t="s">
        <v>641</v>
      </c>
      <c r="BO112" s="3" t="s">
        <v>641</v>
      </c>
      <c r="BP112" s="3" t="s">
        <v>641</v>
      </c>
      <c r="BQ112" s="3" t="s">
        <v>641</v>
      </c>
      <c r="BR112" s="3" t="s">
        <v>641</v>
      </c>
      <c r="BS112" s="3" t="s">
        <v>641</v>
      </c>
      <c r="BT112" s="3" t="s">
        <v>641</v>
      </c>
      <c r="BU112" s="3" t="s">
        <v>641</v>
      </c>
      <c r="BV112" s="3" t="s">
        <v>641</v>
      </c>
      <c r="BW112" s="3" t="s">
        <v>641</v>
      </c>
      <c r="BX112" s="3" t="s">
        <v>641</v>
      </c>
      <c r="BY112" s="3" t="s">
        <v>641</v>
      </c>
      <c r="BZ112" s="3" t="s">
        <v>641</v>
      </c>
      <c r="CA112" s="3" t="s">
        <v>641</v>
      </c>
      <c r="CB112" s="3" t="s">
        <v>641</v>
      </c>
      <c r="CC112" s="3" t="s">
        <v>641</v>
      </c>
      <c r="CD112" s="3" t="s">
        <v>641</v>
      </c>
      <c r="CE112" s="3" t="s">
        <v>641</v>
      </c>
      <c r="CF112" s="3" t="s">
        <v>641</v>
      </c>
      <c r="CG112" s="3" t="s">
        <v>641</v>
      </c>
      <c r="CH112" s="3" t="s">
        <v>641</v>
      </c>
      <c r="CI112" s="3" t="s">
        <v>641</v>
      </c>
      <c r="CJ112" s="3">
        <v>1</v>
      </c>
      <c r="CK112" s="3" t="s">
        <v>641</v>
      </c>
      <c r="CL112" s="3" t="s">
        <v>641</v>
      </c>
      <c r="CM112" s="3" t="s">
        <v>641</v>
      </c>
      <c r="CN112" s="3" t="s">
        <v>641</v>
      </c>
      <c r="CO112" s="3" t="s">
        <v>641</v>
      </c>
      <c r="CP112" s="3" t="s">
        <v>641</v>
      </c>
      <c r="CQ112" s="3" t="s">
        <v>641</v>
      </c>
      <c r="CR112" s="3" t="s">
        <v>641</v>
      </c>
      <c r="CS112" s="3" t="s">
        <v>641</v>
      </c>
      <c r="CT112" s="3" t="s">
        <v>641</v>
      </c>
      <c r="CU112" s="3" t="s">
        <v>641</v>
      </c>
      <c r="CV112" s="3" t="s">
        <v>641</v>
      </c>
      <c r="CW112" s="3" t="s">
        <v>641</v>
      </c>
      <c r="CX112" s="3" t="s">
        <v>641</v>
      </c>
      <c r="CY112" s="3" t="s">
        <v>641</v>
      </c>
      <c r="CZ112" s="3" t="s">
        <v>641</v>
      </c>
      <c r="DA112" s="3" t="s">
        <v>641</v>
      </c>
      <c r="DB112" s="3" t="s">
        <v>641</v>
      </c>
      <c r="DC112" s="3" t="s">
        <v>641</v>
      </c>
      <c r="DD112" s="3" t="s">
        <v>641</v>
      </c>
      <c r="DE112" s="3" t="s">
        <v>641</v>
      </c>
      <c r="DF112" s="3" t="s">
        <v>641</v>
      </c>
      <c r="DG112" s="3" t="s">
        <v>641</v>
      </c>
      <c r="DH112" s="3" t="s">
        <v>641</v>
      </c>
      <c r="DI112" s="3" t="s">
        <v>641</v>
      </c>
      <c r="DJ112" s="3" t="s">
        <v>641</v>
      </c>
      <c r="DK112" s="3" t="s">
        <v>641</v>
      </c>
      <c r="DL112" s="3" t="s">
        <v>641</v>
      </c>
      <c r="DM112" s="3" t="s">
        <v>641</v>
      </c>
      <c r="DN112" s="3" t="s">
        <v>641</v>
      </c>
      <c r="DO112" s="3" t="s">
        <v>641</v>
      </c>
      <c r="DP112" s="3" t="s">
        <v>641</v>
      </c>
      <c r="DQ112" s="3" t="s">
        <v>641</v>
      </c>
      <c r="DR112" s="3">
        <v>1</v>
      </c>
      <c r="DS112" s="3" t="s">
        <v>641</v>
      </c>
      <c r="DT112" s="3" t="s">
        <v>641</v>
      </c>
      <c r="DU112" s="3" t="s">
        <v>641</v>
      </c>
      <c r="DV112" s="3" t="s">
        <v>641</v>
      </c>
      <c r="DW112" s="3" t="s">
        <v>641</v>
      </c>
      <c r="DX112" s="3" t="s">
        <v>641</v>
      </c>
      <c r="DY112" s="3" t="s">
        <v>641</v>
      </c>
      <c r="DZ112" s="3" t="s">
        <v>641</v>
      </c>
      <c r="EA112" s="3" t="s">
        <v>641</v>
      </c>
      <c r="EB112" s="3" t="s">
        <v>641</v>
      </c>
      <c r="EC112" s="3" t="s">
        <v>641</v>
      </c>
      <c r="ED112" s="3" t="s">
        <v>641</v>
      </c>
      <c r="EE112" s="3" t="s">
        <v>641</v>
      </c>
      <c r="EF112" s="3" t="s">
        <v>641</v>
      </c>
      <c r="EG112" s="3" t="s">
        <v>641</v>
      </c>
      <c r="EH112" s="3" t="s">
        <v>641</v>
      </c>
      <c r="EI112" s="3" t="s">
        <v>641</v>
      </c>
      <c r="EJ112" s="3" t="s">
        <v>641</v>
      </c>
      <c r="EK112" s="3" t="s">
        <v>641</v>
      </c>
      <c r="EL112" s="3" t="s">
        <v>641</v>
      </c>
      <c r="EM112" s="3" t="s">
        <v>641</v>
      </c>
      <c r="EN112" s="3" t="s">
        <v>641</v>
      </c>
      <c r="EO112" s="3" t="s">
        <v>641</v>
      </c>
      <c r="EP112" s="3" t="s">
        <v>641</v>
      </c>
      <c r="EQ112" s="3" t="s">
        <v>641</v>
      </c>
      <c r="ER112" s="3" t="s">
        <v>641</v>
      </c>
      <c r="ES112" s="3" t="s">
        <v>641</v>
      </c>
      <c r="ET112" s="3" t="s">
        <v>641</v>
      </c>
      <c r="EU112" s="3" t="s">
        <v>641</v>
      </c>
      <c r="EV112" s="3" t="s">
        <v>641</v>
      </c>
      <c r="EW112" s="3" t="s">
        <v>641</v>
      </c>
      <c r="EX112" s="3" t="s">
        <v>641</v>
      </c>
      <c r="EY112" s="3" t="s">
        <v>641</v>
      </c>
      <c r="EZ112" s="3" t="s">
        <v>641</v>
      </c>
      <c r="FA112" s="3" t="s">
        <v>641</v>
      </c>
      <c r="FB112" s="3" t="s">
        <v>641</v>
      </c>
      <c r="FC112" s="3" t="s">
        <v>641</v>
      </c>
      <c r="FD112" s="3" t="s">
        <v>641</v>
      </c>
      <c r="FE112" s="3" t="s">
        <v>641</v>
      </c>
      <c r="FF112" s="3" t="s">
        <v>641</v>
      </c>
      <c r="FG112" s="3" t="s">
        <v>641</v>
      </c>
      <c r="FH112" s="3" t="s">
        <v>641</v>
      </c>
      <c r="FI112" s="3" t="s">
        <v>641</v>
      </c>
      <c r="FJ112" s="3" t="s">
        <v>641</v>
      </c>
      <c r="FK112" s="3" t="s">
        <v>641</v>
      </c>
      <c r="FL112" s="3" t="s">
        <v>641</v>
      </c>
      <c r="FM112" s="3" t="s">
        <v>641</v>
      </c>
      <c r="FN112" s="3" t="s">
        <v>641</v>
      </c>
      <c r="FO112" s="3" t="s">
        <v>641</v>
      </c>
      <c r="FP112" s="3" t="s">
        <v>641</v>
      </c>
      <c r="FQ112" s="3" t="s">
        <v>641</v>
      </c>
      <c r="FR112" s="3" t="s">
        <v>641</v>
      </c>
      <c r="FS112" s="3" t="s">
        <v>641</v>
      </c>
      <c r="FT112" s="3" t="s">
        <v>641</v>
      </c>
      <c r="FU112" s="3" t="s">
        <v>641</v>
      </c>
      <c r="FV112" s="3" t="s">
        <v>641</v>
      </c>
      <c r="FW112" s="3" t="s">
        <v>641</v>
      </c>
      <c r="FX112" s="3" t="s">
        <v>641</v>
      </c>
      <c r="FY112" s="3" t="s">
        <v>641</v>
      </c>
      <c r="FZ112" s="3" t="s">
        <v>641</v>
      </c>
      <c r="GA112" s="3" t="s">
        <v>641</v>
      </c>
      <c r="GB112" s="3" t="s">
        <v>641</v>
      </c>
      <c r="GC112" s="3" t="s">
        <v>641</v>
      </c>
      <c r="GD112" s="3" t="s">
        <v>641</v>
      </c>
      <c r="GE112" s="3" t="s">
        <v>641</v>
      </c>
      <c r="GF112" s="3" t="s">
        <v>641</v>
      </c>
      <c r="GG112" s="3" t="s">
        <v>641</v>
      </c>
      <c r="GH112" s="3" t="s">
        <v>641</v>
      </c>
      <c r="GI112" s="3" t="s">
        <v>641</v>
      </c>
      <c r="GJ112" s="3" t="s">
        <v>641</v>
      </c>
      <c r="GK112" s="3" t="s">
        <v>641</v>
      </c>
      <c r="GL112" s="3" t="s">
        <v>641</v>
      </c>
      <c r="GM112" s="3" t="s">
        <v>641</v>
      </c>
      <c r="GN112" s="3" t="s">
        <v>641</v>
      </c>
      <c r="GO112" s="3" t="s">
        <v>641</v>
      </c>
      <c r="GP112" s="3" t="s">
        <v>641</v>
      </c>
      <c r="GQ112" s="3" t="s">
        <v>641</v>
      </c>
    </row>
    <row r="113" spans="1:199" x14ac:dyDescent="0.2">
      <c r="A113" s="3" t="s">
        <v>90</v>
      </c>
      <c r="B113" s="3">
        <v>20</v>
      </c>
      <c r="C113" s="3">
        <v>1</v>
      </c>
      <c r="D113" s="3" t="s">
        <v>641</v>
      </c>
      <c r="E113" s="3" t="s">
        <v>641</v>
      </c>
      <c r="F113" s="3" t="s">
        <v>641</v>
      </c>
      <c r="G113" s="3" t="s">
        <v>641</v>
      </c>
      <c r="H113" s="3" t="s">
        <v>641</v>
      </c>
      <c r="I113" s="3" t="s">
        <v>641</v>
      </c>
      <c r="J113" s="3" t="s">
        <v>641</v>
      </c>
      <c r="K113" s="3" t="s">
        <v>641</v>
      </c>
      <c r="L113" s="3" t="s">
        <v>641</v>
      </c>
      <c r="M113" s="3" t="s">
        <v>641</v>
      </c>
      <c r="N113" s="3" t="s">
        <v>641</v>
      </c>
      <c r="O113" s="3" t="s">
        <v>641</v>
      </c>
      <c r="P113" s="3" t="s">
        <v>641</v>
      </c>
      <c r="Q113" s="3" t="s">
        <v>641</v>
      </c>
      <c r="R113" s="3" t="s">
        <v>641</v>
      </c>
      <c r="S113" s="3" t="s">
        <v>641</v>
      </c>
      <c r="T113" s="3" t="s">
        <v>641</v>
      </c>
      <c r="U113" s="3" t="s">
        <v>641</v>
      </c>
      <c r="V113" s="3" t="s">
        <v>641</v>
      </c>
      <c r="W113" s="3" t="s">
        <v>641</v>
      </c>
      <c r="X113" s="3" t="s">
        <v>641</v>
      </c>
      <c r="Y113" s="3" t="s">
        <v>641</v>
      </c>
      <c r="Z113" s="3" t="s">
        <v>641</v>
      </c>
      <c r="AA113" s="3" t="s">
        <v>641</v>
      </c>
      <c r="AB113" s="3" t="s">
        <v>641</v>
      </c>
      <c r="AC113" s="3" t="s">
        <v>641</v>
      </c>
      <c r="AD113" s="3" t="s">
        <v>641</v>
      </c>
      <c r="AE113" s="3" t="s">
        <v>641</v>
      </c>
      <c r="AF113" s="3" t="s">
        <v>641</v>
      </c>
      <c r="AH113" s="3" t="s">
        <v>641</v>
      </c>
      <c r="AI113" s="3" t="s">
        <v>641</v>
      </c>
      <c r="AJ113" s="3" t="s">
        <v>641</v>
      </c>
      <c r="AK113" s="3" t="s">
        <v>641</v>
      </c>
      <c r="AL113" s="3" t="s">
        <v>641</v>
      </c>
      <c r="AM113" s="3" t="s">
        <v>641</v>
      </c>
      <c r="AN113" s="3" t="s">
        <v>641</v>
      </c>
      <c r="AO113" s="3" t="s">
        <v>641</v>
      </c>
      <c r="AP113" s="3" t="s">
        <v>641</v>
      </c>
      <c r="AQ113" s="3" t="s">
        <v>641</v>
      </c>
      <c r="AR113" s="3" t="s">
        <v>641</v>
      </c>
      <c r="AS113" s="3" t="s">
        <v>641</v>
      </c>
      <c r="AT113" s="3" t="s">
        <v>641</v>
      </c>
      <c r="AU113" s="3">
        <v>10</v>
      </c>
      <c r="AV113" s="3" t="s">
        <v>641</v>
      </c>
      <c r="AW113" s="3" t="s">
        <v>641</v>
      </c>
      <c r="AX113" s="3" t="s">
        <v>641</v>
      </c>
      <c r="AY113" s="3" t="s">
        <v>641</v>
      </c>
      <c r="AZ113" s="3" t="s">
        <v>641</v>
      </c>
      <c r="BA113" s="3" t="s">
        <v>641</v>
      </c>
      <c r="BB113" s="3" t="s">
        <v>641</v>
      </c>
      <c r="BC113" s="3" t="s">
        <v>641</v>
      </c>
      <c r="BD113" s="3" t="s">
        <v>641</v>
      </c>
      <c r="BE113" s="3" t="s">
        <v>641</v>
      </c>
      <c r="BF113" s="3" t="s">
        <v>641</v>
      </c>
      <c r="BG113" s="3" t="s">
        <v>641</v>
      </c>
      <c r="BH113" s="3" t="s">
        <v>641</v>
      </c>
      <c r="BI113" s="3" t="s">
        <v>641</v>
      </c>
      <c r="BJ113" s="3" t="s">
        <v>641</v>
      </c>
      <c r="BK113" s="3" t="s">
        <v>641</v>
      </c>
      <c r="BL113" s="3" t="s">
        <v>641</v>
      </c>
      <c r="BM113" s="3" t="s">
        <v>641</v>
      </c>
      <c r="BN113" s="3" t="s">
        <v>641</v>
      </c>
      <c r="BO113" s="3" t="s">
        <v>641</v>
      </c>
      <c r="BP113" s="3" t="s">
        <v>641</v>
      </c>
      <c r="BQ113" s="3" t="s">
        <v>641</v>
      </c>
      <c r="BR113" s="3" t="s">
        <v>641</v>
      </c>
      <c r="BS113" s="3" t="s">
        <v>641</v>
      </c>
      <c r="BT113" s="3" t="s">
        <v>641</v>
      </c>
      <c r="BU113" s="3" t="s">
        <v>641</v>
      </c>
      <c r="BV113" s="3" t="s">
        <v>641</v>
      </c>
      <c r="BW113" s="3" t="s">
        <v>641</v>
      </c>
      <c r="BX113" s="3" t="s">
        <v>641</v>
      </c>
      <c r="BY113" s="3" t="s">
        <v>641</v>
      </c>
      <c r="BZ113" s="3" t="s">
        <v>641</v>
      </c>
      <c r="CA113" s="3" t="s">
        <v>641</v>
      </c>
      <c r="CB113" s="3" t="s">
        <v>641</v>
      </c>
      <c r="CC113" s="3" t="s">
        <v>641</v>
      </c>
      <c r="CD113" s="3" t="s">
        <v>641</v>
      </c>
      <c r="CE113" s="3" t="s">
        <v>641</v>
      </c>
      <c r="CF113" s="3" t="s">
        <v>641</v>
      </c>
      <c r="CG113" s="3" t="s">
        <v>641</v>
      </c>
      <c r="CH113" s="3" t="s">
        <v>641</v>
      </c>
      <c r="CI113" s="3" t="s">
        <v>641</v>
      </c>
      <c r="CJ113" s="3">
        <v>10</v>
      </c>
      <c r="CK113" s="3" t="s">
        <v>641</v>
      </c>
      <c r="CL113" s="3" t="s">
        <v>641</v>
      </c>
      <c r="CM113" s="3" t="s">
        <v>641</v>
      </c>
      <c r="CN113" s="3" t="s">
        <v>641</v>
      </c>
      <c r="CO113" s="3" t="s">
        <v>641</v>
      </c>
      <c r="CP113" s="3" t="s">
        <v>641</v>
      </c>
      <c r="CQ113" s="3" t="s">
        <v>641</v>
      </c>
      <c r="CR113" s="3" t="s">
        <v>641</v>
      </c>
      <c r="CS113" s="3" t="s">
        <v>641</v>
      </c>
      <c r="CT113" s="3" t="s">
        <v>641</v>
      </c>
      <c r="CU113" s="3" t="s">
        <v>641</v>
      </c>
      <c r="CV113" s="3" t="s">
        <v>641</v>
      </c>
      <c r="CW113" s="3" t="s">
        <v>641</v>
      </c>
      <c r="CX113" s="3" t="s">
        <v>641</v>
      </c>
      <c r="CY113" s="3" t="s">
        <v>641</v>
      </c>
      <c r="CZ113" s="3" t="s">
        <v>641</v>
      </c>
      <c r="DA113" s="3" t="s">
        <v>641</v>
      </c>
      <c r="DB113" s="3" t="s">
        <v>641</v>
      </c>
      <c r="DC113" s="3" t="s">
        <v>641</v>
      </c>
      <c r="DD113" s="3" t="s">
        <v>641</v>
      </c>
      <c r="DE113" s="3" t="s">
        <v>641</v>
      </c>
      <c r="DF113" s="3" t="s">
        <v>641</v>
      </c>
      <c r="DG113" s="3" t="s">
        <v>641</v>
      </c>
      <c r="DH113" s="3" t="s">
        <v>641</v>
      </c>
      <c r="DI113" s="3" t="s">
        <v>641</v>
      </c>
      <c r="DJ113" s="3" t="s">
        <v>641</v>
      </c>
      <c r="DK113" s="3" t="s">
        <v>641</v>
      </c>
      <c r="DL113" s="3" t="s">
        <v>641</v>
      </c>
      <c r="DM113" s="3" t="s">
        <v>641</v>
      </c>
      <c r="DN113" s="3" t="s">
        <v>641</v>
      </c>
      <c r="DO113" s="3" t="s">
        <v>641</v>
      </c>
      <c r="DP113" s="3" t="s">
        <v>641</v>
      </c>
      <c r="DQ113" s="3" t="s">
        <v>641</v>
      </c>
      <c r="DR113" s="3">
        <v>10</v>
      </c>
      <c r="DS113" s="3" t="s">
        <v>641</v>
      </c>
      <c r="DT113" s="3" t="s">
        <v>641</v>
      </c>
      <c r="DU113" s="3" t="s">
        <v>641</v>
      </c>
      <c r="DV113" s="3" t="s">
        <v>641</v>
      </c>
      <c r="DW113" s="3" t="s">
        <v>641</v>
      </c>
      <c r="DX113" s="3" t="s">
        <v>641</v>
      </c>
      <c r="DY113" s="3" t="s">
        <v>641</v>
      </c>
      <c r="DZ113" s="3" t="s">
        <v>641</v>
      </c>
      <c r="EA113" s="3" t="s">
        <v>641</v>
      </c>
      <c r="EB113" s="3" t="s">
        <v>641</v>
      </c>
      <c r="EC113" s="3" t="s">
        <v>641</v>
      </c>
      <c r="ED113" s="3" t="s">
        <v>641</v>
      </c>
      <c r="EE113" s="3" t="s">
        <v>641</v>
      </c>
      <c r="EF113" s="3" t="s">
        <v>641</v>
      </c>
      <c r="EG113" s="3" t="s">
        <v>641</v>
      </c>
      <c r="EH113" s="3" t="s">
        <v>641</v>
      </c>
      <c r="EI113" s="3" t="s">
        <v>641</v>
      </c>
      <c r="EJ113" s="3" t="s">
        <v>641</v>
      </c>
      <c r="EK113" s="3" t="s">
        <v>641</v>
      </c>
      <c r="EL113" s="3" t="s">
        <v>641</v>
      </c>
      <c r="EM113" s="3" t="s">
        <v>641</v>
      </c>
      <c r="EN113" s="3" t="s">
        <v>641</v>
      </c>
      <c r="EO113" s="3" t="s">
        <v>641</v>
      </c>
      <c r="EP113" s="3" t="s">
        <v>641</v>
      </c>
      <c r="EQ113" s="3" t="s">
        <v>641</v>
      </c>
      <c r="ER113" s="3" t="s">
        <v>641</v>
      </c>
      <c r="ES113" s="3" t="s">
        <v>641</v>
      </c>
      <c r="ET113" s="3" t="s">
        <v>641</v>
      </c>
      <c r="EU113" s="3" t="s">
        <v>641</v>
      </c>
      <c r="EV113" s="3" t="s">
        <v>641</v>
      </c>
      <c r="EW113" s="3" t="s">
        <v>641</v>
      </c>
      <c r="EX113" s="3" t="s">
        <v>641</v>
      </c>
      <c r="EY113" s="3" t="s">
        <v>641</v>
      </c>
      <c r="EZ113" s="3" t="s">
        <v>641</v>
      </c>
      <c r="FA113" s="3" t="s">
        <v>641</v>
      </c>
      <c r="FB113" s="3" t="s">
        <v>641</v>
      </c>
      <c r="FC113" s="3" t="s">
        <v>641</v>
      </c>
      <c r="FD113" s="3" t="s">
        <v>641</v>
      </c>
      <c r="FE113" s="3" t="s">
        <v>641</v>
      </c>
      <c r="FF113" s="3" t="s">
        <v>641</v>
      </c>
      <c r="FG113" s="3" t="s">
        <v>641</v>
      </c>
      <c r="FH113" s="3" t="s">
        <v>641</v>
      </c>
      <c r="FI113" s="3" t="s">
        <v>641</v>
      </c>
      <c r="FJ113" s="3" t="s">
        <v>641</v>
      </c>
      <c r="FK113" s="3" t="s">
        <v>641</v>
      </c>
      <c r="FL113" s="3" t="s">
        <v>641</v>
      </c>
      <c r="FM113" s="3" t="s">
        <v>641</v>
      </c>
      <c r="FN113" s="3" t="s">
        <v>641</v>
      </c>
      <c r="FO113" s="3" t="s">
        <v>641</v>
      </c>
      <c r="FP113" s="3" t="s">
        <v>641</v>
      </c>
      <c r="FQ113" s="3" t="s">
        <v>641</v>
      </c>
      <c r="FR113" s="3" t="s">
        <v>641</v>
      </c>
      <c r="FS113" s="3" t="s">
        <v>641</v>
      </c>
      <c r="FT113" s="3" t="s">
        <v>641</v>
      </c>
      <c r="FU113" s="3" t="s">
        <v>641</v>
      </c>
      <c r="FV113" s="3">
        <v>15</v>
      </c>
      <c r="FW113" s="3" t="s">
        <v>641</v>
      </c>
      <c r="FX113" s="3">
        <v>10</v>
      </c>
      <c r="FY113" s="3" t="s">
        <v>641</v>
      </c>
      <c r="FZ113" s="3" t="s">
        <v>641</v>
      </c>
      <c r="GA113" s="3" t="s">
        <v>641</v>
      </c>
      <c r="GB113" s="3" t="s">
        <v>641</v>
      </c>
      <c r="GC113" s="3" t="s">
        <v>641</v>
      </c>
      <c r="GD113" s="3" t="s">
        <v>641</v>
      </c>
      <c r="GE113" s="3" t="s">
        <v>641</v>
      </c>
      <c r="GF113" s="3" t="s">
        <v>641</v>
      </c>
      <c r="GG113" s="3" t="s">
        <v>641</v>
      </c>
      <c r="GH113" s="3" t="s">
        <v>641</v>
      </c>
      <c r="GI113" s="3" t="s">
        <v>641</v>
      </c>
      <c r="GJ113" s="3" t="s">
        <v>641</v>
      </c>
      <c r="GK113" s="3" t="s">
        <v>641</v>
      </c>
      <c r="GL113" s="3" t="s">
        <v>641</v>
      </c>
      <c r="GM113" s="3" t="s">
        <v>641</v>
      </c>
      <c r="GN113" s="3" t="s">
        <v>641</v>
      </c>
      <c r="GO113" s="3" t="s">
        <v>641</v>
      </c>
      <c r="GP113" s="3" t="s">
        <v>641</v>
      </c>
      <c r="GQ113" s="3" t="s">
        <v>641</v>
      </c>
    </row>
    <row r="114" spans="1:199" x14ac:dyDescent="0.2">
      <c r="A114" s="3" t="s">
        <v>163</v>
      </c>
      <c r="B114" s="3">
        <v>10</v>
      </c>
      <c r="C114" s="3">
        <v>1</v>
      </c>
      <c r="D114" s="3" t="s">
        <v>641</v>
      </c>
      <c r="E114" s="3" t="s">
        <v>641</v>
      </c>
      <c r="F114" s="3" t="s">
        <v>641</v>
      </c>
      <c r="G114" s="3" t="s">
        <v>641</v>
      </c>
      <c r="H114" s="3" t="s">
        <v>641</v>
      </c>
      <c r="I114" s="3" t="s">
        <v>641</v>
      </c>
      <c r="J114" s="3" t="s">
        <v>641</v>
      </c>
      <c r="K114" s="3" t="s">
        <v>641</v>
      </c>
      <c r="L114" s="3" t="s">
        <v>641</v>
      </c>
      <c r="M114" s="3" t="s">
        <v>641</v>
      </c>
      <c r="N114" s="3" t="s">
        <v>641</v>
      </c>
      <c r="O114" s="3" t="s">
        <v>641</v>
      </c>
      <c r="P114" s="3" t="s">
        <v>641</v>
      </c>
      <c r="Q114" s="3" t="s">
        <v>641</v>
      </c>
      <c r="R114" s="3" t="s">
        <v>641</v>
      </c>
      <c r="S114" s="3" t="s">
        <v>641</v>
      </c>
      <c r="T114" s="3" t="s">
        <v>641</v>
      </c>
      <c r="U114" s="3" t="s">
        <v>641</v>
      </c>
      <c r="V114" s="3" t="s">
        <v>641</v>
      </c>
      <c r="W114" s="3" t="s">
        <v>641</v>
      </c>
      <c r="X114" s="3" t="s">
        <v>641</v>
      </c>
      <c r="Y114" s="3" t="s">
        <v>641</v>
      </c>
      <c r="Z114" s="3" t="s">
        <v>641</v>
      </c>
      <c r="AA114" s="3" t="s">
        <v>641</v>
      </c>
      <c r="AB114" s="3" t="s">
        <v>641</v>
      </c>
      <c r="AC114" s="3" t="s">
        <v>641</v>
      </c>
      <c r="AD114" s="3" t="s">
        <v>641</v>
      </c>
      <c r="AE114" s="3" t="s">
        <v>641</v>
      </c>
      <c r="AF114" s="3" t="s">
        <v>641</v>
      </c>
      <c r="AH114" s="3" t="s">
        <v>641</v>
      </c>
      <c r="AI114" s="3" t="s">
        <v>641</v>
      </c>
      <c r="AJ114" s="3" t="s">
        <v>641</v>
      </c>
      <c r="AK114" s="3" t="s">
        <v>641</v>
      </c>
      <c r="AL114" s="3" t="s">
        <v>641</v>
      </c>
      <c r="AM114" s="3" t="s">
        <v>641</v>
      </c>
      <c r="AN114" s="3" t="s">
        <v>641</v>
      </c>
      <c r="AO114" s="3" t="s">
        <v>641</v>
      </c>
      <c r="AP114" s="3" t="s">
        <v>641</v>
      </c>
      <c r="AQ114" s="3" t="s">
        <v>641</v>
      </c>
      <c r="AR114" s="3" t="s">
        <v>641</v>
      </c>
      <c r="AS114" s="3" t="s">
        <v>641</v>
      </c>
      <c r="AT114" s="3" t="s">
        <v>641</v>
      </c>
      <c r="AU114" s="3" t="s">
        <v>641</v>
      </c>
      <c r="AV114" s="3" t="s">
        <v>641</v>
      </c>
      <c r="AW114" s="3" t="s">
        <v>641</v>
      </c>
      <c r="AX114" s="3" t="s">
        <v>641</v>
      </c>
      <c r="AY114" s="3" t="s">
        <v>641</v>
      </c>
      <c r="AZ114" s="3" t="s">
        <v>641</v>
      </c>
      <c r="BA114" s="3" t="s">
        <v>641</v>
      </c>
      <c r="BB114" s="3" t="s">
        <v>641</v>
      </c>
      <c r="BC114" s="3" t="s">
        <v>641</v>
      </c>
      <c r="BD114" s="3" t="s">
        <v>641</v>
      </c>
      <c r="BE114" s="3" t="s">
        <v>641</v>
      </c>
      <c r="BF114" s="3" t="s">
        <v>641</v>
      </c>
      <c r="BG114" s="3" t="s">
        <v>641</v>
      </c>
      <c r="BH114" s="3" t="s">
        <v>641</v>
      </c>
      <c r="BI114" s="3" t="s">
        <v>641</v>
      </c>
      <c r="BJ114" s="3" t="s">
        <v>641</v>
      </c>
      <c r="BK114" s="3" t="s">
        <v>641</v>
      </c>
      <c r="BL114" s="3" t="s">
        <v>641</v>
      </c>
      <c r="BM114" s="3" t="s">
        <v>641</v>
      </c>
      <c r="BN114" s="3" t="s">
        <v>641</v>
      </c>
      <c r="BO114" s="3" t="s">
        <v>641</v>
      </c>
      <c r="BP114" s="3" t="s">
        <v>641</v>
      </c>
      <c r="BQ114" s="3" t="s">
        <v>641</v>
      </c>
      <c r="BR114" s="3" t="s">
        <v>641</v>
      </c>
      <c r="BS114" s="3" t="s">
        <v>641</v>
      </c>
      <c r="BT114" s="3" t="s">
        <v>641</v>
      </c>
      <c r="BU114" s="3" t="s">
        <v>641</v>
      </c>
      <c r="BV114" s="3" t="s">
        <v>641</v>
      </c>
      <c r="BW114" s="3" t="s">
        <v>641</v>
      </c>
      <c r="BX114" s="3" t="s">
        <v>641</v>
      </c>
      <c r="BY114" s="3" t="s">
        <v>641</v>
      </c>
      <c r="BZ114" s="3" t="s">
        <v>641</v>
      </c>
      <c r="CA114" s="3" t="s">
        <v>641</v>
      </c>
      <c r="CB114" s="3" t="s">
        <v>641</v>
      </c>
      <c r="CC114" s="3" t="s">
        <v>641</v>
      </c>
      <c r="CD114" s="3" t="s">
        <v>641</v>
      </c>
      <c r="CE114" s="3" t="s">
        <v>641</v>
      </c>
      <c r="CF114" s="3" t="s">
        <v>641</v>
      </c>
      <c r="CG114" s="3" t="s">
        <v>641</v>
      </c>
      <c r="CH114" s="3" t="s">
        <v>641</v>
      </c>
      <c r="CI114" s="3" t="s">
        <v>641</v>
      </c>
      <c r="CJ114" s="3" t="s">
        <v>641</v>
      </c>
      <c r="CK114" s="3" t="s">
        <v>641</v>
      </c>
      <c r="CL114" s="3" t="s">
        <v>641</v>
      </c>
      <c r="CM114" s="3" t="s">
        <v>641</v>
      </c>
      <c r="CN114" s="3" t="s">
        <v>641</v>
      </c>
      <c r="CO114" s="3" t="s">
        <v>641</v>
      </c>
      <c r="CP114" s="3" t="s">
        <v>641</v>
      </c>
      <c r="CQ114" s="3">
        <v>5</v>
      </c>
      <c r="CR114" s="3" t="s">
        <v>641</v>
      </c>
      <c r="CS114" s="3" t="s">
        <v>641</v>
      </c>
      <c r="CT114" s="3" t="s">
        <v>641</v>
      </c>
      <c r="CU114" s="3" t="s">
        <v>641</v>
      </c>
      <c r="CV114" s="3" t="s">
        <v>641</v>
      </c>
      <c r="CW114" s="3" t="s">
        <v>641</v>
      </c>
      <c r="CX114" s="3" t="s">
        <v>641</v>
      </c>
      <c r="CY114" s="3" t="s">
        <v>641</v>
      </c>
      <c r="CZ114" s="3" t="s">
        <v>641</v>
      </c>
      <c r="DA114" s="3" t="s">
        <v>641</v>
      </c>
      <c r="DB114" s="3" t="s">
        <v>641</v>
      </c>
      <c r="DC114" s="3" t="s">
        <v>641</v>
      </c>
      <c r="DD114" s="3" t="s">
        <v>641</v>
      </c>
      <c r="DE114" s="3" t="s">
        <v>641</v>
      </c>
      <c r="DF114" s="3" t="s">
        <v>641</v>
      </c>
      <c r="DG114" s="3" t="s">
        <v>641</v>
      </c>
      <c r="DH114" s="3" t="s">
        <v>641</v>
      </c>
      <c r="DI114" s="3" t="s">
        <v>641</v>
      </c>
      <c r="DJ114" s="3" t="s">
        <v>641</v>
      </c>
      <c r="DK114" s="3" t="s">
        <v>641</v>
      </c>
      <c r="DL114" s="3" t="s">
        <v>641</v>
      </c>
      <c r="DM114" s="3" t="s">
        <v>641</v>
      </c>
      <c r="DN114" s="3" t="s">
        <v>641</v>
      </c>
      <c r="DO114" s="3" t="s">
        <v>641</v>
      </c>
      <c r="DP114" s="3" t="s">
        <v>641</v>
      </c>
      <c r="DQ114" s="3" t="s">
        <v>641</v>
      </c>
      <c r="DR114" s="3" t="s">
        <v>641</v>
      </c>
      <c r="DS114" s="3" t="s">
        <v>641</v>
      </c>
      <c r="DT114" s="3" t="s">
        <v>641</v>
      </c>
      <c r="DU114" s="3" t="s">
        <v>641</v>
      </c>
      <c r="DV114" s="3" t="s">
        <v>641</v>
      </c>
      <c r="DW114" s="3" t="s">
        <v>641</v>
      </c>
      <c r="DX114" s="3" t="s">
        <v>641</v>
      </c>
      <c r="DY114" s="3" t="s">
        <v>641</v>
      </c>
      <c r="DZ114" s="3">
        <v>1</v>
      </c>
      <c r="EA114" s="3" t="s">
        <v>641</v>
      </c>
      <c r="EB114" s="3" t="s">
        <v>641</v>
      </c>
      <c r="EC114" s="3" t="s">
        <v>641</v>
      </c>
      <c r="ED114" s="3" t="s">
        <v>641</v>
      </c>
      <c r="EE114" s="3" t="s">
        <v>641</v>
      </c>
      <c r="EF114" s="3" t="s">
        <v>641</v>
      </c>
      <c r="EG114" s="3" t="s">
        <v>641</v>
      </c>
      <c r="EH114" s="3" t="s">
        <v>641</v>
      </c>
      <c r="EI114" s="3" t="s">
        <v>641</v>
      </c>
      <c r="EJ114" s="3" t="s">
        <v>641</v>
      </c>
      <c r="EK114" s="3" t="s">
        <v>641</v>
      </c>
      <c r="EL114" s="3" t="s">
        <v>641</v>
      </c>
      <c r="EM114" s="3" t="s">
        <v>641</v>
      </c>
      <c r="EN114" s="3" t="s">
        <v>641</v>
      </c>
      <c r="EO114" s="3" t="s">
        <v>641</v>
      </c>
      <c r="EP114" s="3" t="s">
        <v>641</v>
      </c>
      <c r="EQ114" s="3" t="s">
        <v>641</v>
      </c>
      <c r="ER114" s="3" t="s">
        <v>641</v>
      </c>
      <c r="ES114" s="3" t="s">
        <v>641</v>
      </c>
      <c r="ET114" s="3" t="s">
        <v>641</v>
      </c>
      <c r="EU114" s="3" t="s">
        <v>641</v>
      </c>
      <c r="EV114" s="3" t="s">
        <v>641</v>
      </c>
      <c r="EW114" s="3" t="s">
        <v>641</v>
      </c>
      <c r="EX114" s="3" t="s">
        <v>641</v>
      </c>
      <c r="EY114" s="3" t="s">
        <v>641</v>
      </c>
      <c r="EZ114" s="3" t="s">
        <v>641</v>
      </c>
      <c r="FA114" s="3" t="s">
        <v>641</v>
      </c>
      <c r="FB114" s="3" t="s">
        <v>641</v>
      </c>
      <c r="FC114" s="3" t="s">
        <v>641</v>
      </c>
      <c r="FD114" s="3" t="s">
        <v>641</v>
      </c>
      <c r="FE114" s="3" t="s">
        <v>641</v>
      </c>
      <c r="FF114" s="3" t="s">
        <v>641</v>
      </c>
      <c r="FG114" s="3" t="s">
        <v>641</v>
      </c>
      <c r="FH114" s="3" t="s">
        <v>641</v>
      </c>
      <c r="FI114" s="3" t="s">
        <v>641</v>
      </c>
      <c r="FJ114" s="3" t="s">
        <v>641</v>
      </c>
      <c r="FK114" s="3" t="s">
        <v>641</v>
      </c>
      <c r="FL114" s="3" t="s">
        <v>641</v>
      </c>
      <c r="FM114" s="3" t="s">
        <v>641</v>
      </c>
      <c r="FN114" s="3" t="s">
        <v>641</v>
      </c>
      <c r="FO114" s="3" t="s">
        <v>641</v>
      </c>
      <c r="FP114" s="3" t="s">
        <v>641</v>
      </c>
      <c r="FQ114" s="3" t="s">
        <v>641</v>
      </c>
      <c r="FR114" s="3" t="s">
        <v>641</v>
      </c>
      <c r="FS114" s="3" t="s">
        <v>641</v>
      </c>
      <c r="FT114" s="3" t="s">
        <v>641</v>
      </c>
      <c r="FU114" s="3" t="s">
        <v>641</v>
      </c>
      <c r="FV114" s="3">
        <v>5</v>
      </c>
      <c r="FW114" s="3" t="s">
        <v>641</v>
      </c>
      <c r="FX114" s="3" t="s">
        <v>641</v>
      </c>
      <c r="FY114" s="3" t="s">
        <v>641</v>
      </c>
      <c r="FZ114" s="3" t="s">
        <v>641</v>
      </c>
      <c r="GA114" s="3" t="s">
        <v>641</v>
      </c>
      <c r="GB114" s="3" t="s">
        <v>641</v>
      </c>
      <c r="GC114" s="3" t="s">
        <v>641</v>
      </c>
      <c r="GD114" s="3" t="s">
        <v>641</v>
      </c>
      <c r="GE114" s="3" t="s">
        <v>641</v>
      </c>
      <c r="GF114" s="3" t="s">
        <v>641</v>
      </c>
      <c r="GG114" s="3" t="s">
        <v>641</v>
      </c>
      <c r="GH114" s="3" t="s">
        <v>641</v>
      </c>
      <c r="GI114" s="3" t="s">
        <v>641</v>
      </c>
      <c r="GJ114" s="3" t="s">
        <v>641</v>
      </c>
      <c r="GK114" s="3" t="s">
        <v>641</v>
      </c>
      <c r="GL114" s="3" t="s">
        <v>641</v>
      </c>
      <c r="GM114" s="3" t="s">
        <v>641</v>
      </c>
      <c r="GN114" s="3" t="s">
        <v>641</v>
      </c>
      <c r="GO114" s="3" t="s">
        <v>641</v>
      </c>
      <c r="GP114" s="3" t="s">
        <v>641</v>
      </c>
      <c r="GQ114" s="3" t="s">
        <v>641</v>
      </c>
    </row>
    <row r="115" spans="1:199" x14ac:dyDescent="0.2">
      <c r="A115" s="3" t="s">
        <v>167</v>
      </c>
      <c r="B115" s="3">
        <v>10</v>
      </c>
      <c r="C115" s="3">
        <v>1</v>
      </c>
      <c r="D115" s="3" t="s">
        <v>641</v>
      </c>
      <c r="E115" s="3">
        <v>10</v>
      </c>
      <c r="F115" s="3" t="s">
        <v>641</v>
      </c>
      <c r="G115" s="3" t="s">
        <v>641</v>
      </c>
      <c r="H115" s="3" t="s">
        <v>641</v>
      </c>
      <c r="I115" s="3" t="s">
        <v>641</v>
      </c>
      <c r="J115" s="3" t="s">
        <v>641</v>
      </c>
      <c r="K115" s="3">
        <v>45</v>
      </c>
      <c r="L115" s="3" t="s">
        <v>641</v>
      </c>
      <c r="M115" s="3" t="s">
        <v>641</v>
      </c>
      <c r="N115" s="3" t="s">
        <v>641</v>
      </c>
      <c r="O115" s="3" t="s">
        <v>641</v>
      </c>
      <c r="P115" s="3" t="s">
        <v>641</v>
      </c>
      <c r="Q115" s="3" t="s">
        <v>641</v>
      </c>
      <c r="R115" s="3" t="s">
        <v>641</v>
      </c>
      <c r="S115" s="3" t="s">
        <v>641</v>
      </c>
      <c r="T115" s="3" t="s">
        <v>641</v>
      </c>
      <c r="U115" s="3" t="s">
        <v>641</v>
      </c>
      <c r="V115" s="3" t="s">
        <v>641</v>
      </c>
      <c r="W115" s="3" t="s">
        <v>641</v>
      </c>
      <c r="X115" s="3" t="s">
        <v>641</v>
      </c>
      <c r="Y115" s="3" t="s">
        <v>641</v>
      </c>
      <c r="Z115" s="3" t="s">
        <v>641</v>
      </c>
      <c r="AA115" s="3" t="s">
        <v>641</v>
      </c>
      <c r="AB115" s="3" t="s">
        <v>641</v>
      </c>
      <c r="AC115" s="3" t="s">
        <v>641</v>
      </c>
      <c r="AD115" s="3" t="s">
        <v>641</v>
      </c>
      <c r="AE115" s="3" t="s">
        <v>641</v>
      </c>
      <c r="AF115" s="3" t="s">
        <v>641</v>
      </c>
      <c r="AH115" s="3" t="s">
        <v>641</v>
      </c>
      <c r="AI115" s="3" t="s">
        <v>641</v>
      </c>
      <c r="AJ115" s="3" t="s">
        <v>641</v>
      </c>
      <c r="AK115" s="3" t="s">
        <v>641</v>
      </c>
      <c r="AL115" s="3" t="s">
        <v>641</v>
      </c>
      <c r="AM115" s="3" t="s">
        <v>641</v>
      </c>
      <c r="AN115" s="3" t="s">
        <v>641</v>
      </c>
      <c r="AO115" s="3" t="s">
        <v>641</v>
      </c>
      <c r="AP115" s="3" t="s">
        <v>641</v>
      </c>
      <c r="AQ115" s="3" t="s">
        <v>641</v>
      </c>
      <c r="AR115" s="3" t="s">
        <v>641</v>
      </c>
      <c r="AS115" s="3" t="s">
        <v>641</v>
      </c>
      <c r="AT115" s="3" t="s">
        <v>641</v>
      </c>
      <c r="AU115" s="3" t="s">
        <v>641</v>
      </c>
      <c r="AV115" s="3" t="s">
        <v>641</v>
      </c>
      <c r="AW115" s="3" t="s">
        <v>641</v>
      </c>
      <c r="AX115" s="3" t="s">
        <v>641</v>
      </c>
      <c r="AY115" s="3" t="s">
        <v>641</v>
      </c>
      <c r="AZ115" s="3" t="s">
        <v>641</v>
      </c>
      <c r="BA115" s="3" t="s">
        <v>641</v>
      </c>
      <c r="BB115" s="3" t="s">
        <v>641</v>
      </c>
      <c r="BC115" s="3" t="s">
        <v>641</v>
      </c>
      <c r="BD115" s="3" t="s">
        <v>641</v>
      </c>
      <c r="BE115" s="3" t="s">
        <v>641</v>
      </c>
      <c r="BF115" s="3" t="s">
        <v>641</v>
      </c>
      <c r="BG115" s="3" t="s">
        <v>641</v>
      </c>
      <c r="BH115" s="3" t="s">
        <v>641</v>
      </c>
      <c r="BI115" s="3" t="s">
        <v>641</v>
      </c>
      <c r="BJ115" s="3" t="s">
        <v>641</v>
      </c>
      <c r="BK115" s="3" t="s">
        <v>641</v>
      </c>
      <c r="BL115" s="3" t="s">
        <v>641</v>
      </c>
      <c r="BM115" s="3" t="s">
        <v>641</v>
      </c>
      <c r="BN115" s="3" t="s">
        <v>641</v>
      </c>
      <c r="BO115" s="3" t="s">
        <v>641</v>
      </c>
      <c r="BP115" s="3" t="s">
        <v>641</v>
      </c>
      <c r="BQ115" s="3" t="s">
        <v>641</v>
      </c>
      <c r="BR115" s="3" t="s">
        <v>641</v>
      </c>
      <c r="BS115" s="3" t="s">
        <v>641</v>
      </c>
      <c r="BT115" s="3" t="s">
        <v>641</v>
      </c>
      <c r="BU115" s="3" t="s">
        <v>641</v>
      </c>
      <c r="BV115" s="3" t="s">
        <v>641</v>
      </c>
      <c r="BW115" s="3" t="s">
        <v>641</v>
      </c>
      <c r="BX115" s="3" t="s">
        <v>641</v>
      </c>
      <c r="BY115" s="3" t="s">
        <v>641</v>
      </c>
      <c r="BZ115" s="3" t="s">
        <v>641</v>
      </c>
      <c r="CA115" s="3" t="s">
        <v>641</v>
      </c>
      <c r="CB115" s="3" t="s">
        <v>641</v>
      </c>
      <c r="CC115" s="3" t="s">
        <v>641</v>
      </c>
      <c r="CD115" s="3" t="s">
        <v>641</v>
      </c>
      <c r="CE115" s="3" t="s">
        <v>641</v>
      </c>
      <c r="CF115" s="3" t="s">
        <v>641</v>
      </c>
      <c r="CG115" s="3" t="s">
        <v>641</v>
      </c>
      <c r="CH115" s="3" t="s">
        <v>641</v>
      </c>
      <c r="CI115" s="3" t="s">
        <v>641</v>
      </c>
      <c r="CJ115" s="3">
        <v>40</v>
      </c>
      <c r="CK115" s="3" t="s">
        <v>641</v>
      </c>
      <c r="CL115" s="3" t="s">
        <v>641</v>
      </c>
      <c r="CM115" s="3" t="s">
        <v>641</v>
      </c>
      <c r="CN115" s="3" t="s">
        <v>641</v>
      </c>
      <c r="CO115" s="3" t="s">
        <v>641</v>
      </c>
      <c r="CP115" s="3" t="s">
        <v>641</v>
      </c>
      <c r="CQ115" s="3" t="s">
        <v>641</v>
      </c>
      <c r="CR115" s="3" t="s">
        <v>641</v>
      </c>
      <c r="CS115" s="3" t="s">
        <v>641</v>
      </c>
      <c r="CT115" s="3" t="s">
        <v>641</v>
      </c>
      <c r="CU115" s="3" t="s">
        <v>641</v>
      </c>
      <c r="CV115" s="3" t="s">
        <v>641</v>
      </c>
      <c r="CW115" s="3" t="s">
        <v>641</v>
      </c>
      <c r="CX115" s="3" t="s">
        <v>641</v>
      </c>
      <c r="CY115" s="3" t="s">
        <v>641</v>
      </c>
      <c r="CZ115" s="3" t="s">
        <v>641</v>
      </c>
      <c r="DA115" s="3" t="s">
        <v>641</v>
      </c>
      <c r="DB115" s="3" t="s">
        <v>641</v>
      </c>
      <c r="DC115" s="3" t="s">
        <v>641</v>
      </c>
      <c r="DD115" s="3" t="s">
        <v>641</v>
      </c>
      <c r="DE115" s="3" t="s">
        <v>641</v>
      </c>
      <c r="DF115" s="3" t="s">
        <v>641</v>
      </c>
      <c r="DG115" s="3" t="s">
        <v>641</v>
      </c>
      <c r="DH115" s="3" t="s">
        <v>641</v>
      </c>
      <c r="DI115" s="3" t="s">
        <v>641</v>
      </c>
      <c r="DJ115" s="3" t="s">
        <v>641</v>
      </c>
      <c r="DK115" s="3" t="s">
        <v>641</v>
      </c>
      <c r="DL115" s="3" t="s">
        <v>641</v>
      </c>
      <c r="DM115" s="3" t="s">
        <v>641</v>
      </c>
      <c r="DN115" s="3" t="s">
        <v>641</v>
      </c>
      <c r="DO115" s="3" t="s">
        <v>641</v>
      </c>
      <c r="DP115" s="3" t="s">
        <v>641</v>
      </c>
      <c r="DQ115" s="3" t="s">
        <v>641</v>
      </c>
      <c r="DR115" s="3" t="s">
        <v>641</v>
      </c>
      <c r="DS115" s="3" t="s">
        <v>641</v>
      </c>
      <c r="DT115" s="3" t="s">
        <v>641</v>
      </c>
      <c r="DU115" s="3" t="s">
        <v>641</v>
      </c>
      <c r="DV115" s="3" t="s">
        <v>641</v>
      </c>
      <c r="DW115" s="3" t="s">
        <v>641</v>
      </c>
      <c r="DX115" s="3" t="s">
        <v>641</v>
      </c>
      <c r="DY115" s="3" t="s">
        <v>641</v>
      </c>
      <c r="DZ115" s="3" t="s">
        <v>641</v>
      </c>
      <c r="EA115" s="3" t="s">
        <v>641</v>
      </c>
      <c r="EB115" s="3" t="s">
        <v>641</v>
      </c>
      <c r="EC115" s="3" t="s">
        <v>641</v>
      </c>
      <c r="ED115" s="3" t="s">
        <v>641</v>
      </c>
      <c r="EE115" s="3" t="s">
        <v>641</v>
      </c>
      <c r="EF115" s="3" t="s">
        <v>641</v>
      </c>
      <c r="EG115" s="3" t="s">
        <v>641</v>
      </c>
      <c r="EH115" s="3" t="s">
        <v>641</v>
      </c>
      <c r="EI115" s="3" t="s">
        <v>641</v>
      </c>
      <c r="EJ115" s="3" t="s">
        <v>641</v>
      </c>
      <c r="EK115" s="3" t="s">
        <v>641</v>
      </c>
      <c r="EL115" s="3" t="s">
        <v>641</v>
      </c>
      <c r="EM115" s="3" t="s">
        <v>641</v>
      </c>
      <c r="EN115" s="3" t="s">
        <v>641</v>
      </c>
      <c r="EO115" s="3" t="s">
        <v>641</v>
      </c>
      <c r="EP115" s="3" t="s">
        <v>641</v>
      </c>
      <c r="EQ115" s="3" t="s">
        <v>641</v>
      </c>
      <c r="ER115" s="3" t="s">
        <v>641</v>
      </c>
      <c r="ES115" s="3" t="s">
        <v>641</v>
      </c>
      <c r="ET115" s="3" t="s">
        <v>641</v>
      </c>
      <c r="EU115" s="3" t="s">
        <v>641</v>
      </c>
      <c r="EV115" s="3" t="s">
        <v>641</v>
      </c>
      <c r="EW115" s="3" t="s">
        <v>641</v>
      </c>
      <c r="EX115" s="3" t="s">
        <v>641</v>
      </c>
      <c r="EY115" s="3" t="s">
        <v>641</v>
      </c>
      <c r="EZ115" s="3" t="s">
        <v>641</v>
      </c>
      <c r="FA115" s="3" t="s">
        <v>641</v>
      </c>
      <c r="FB115" s="3" t="s">
        <v>641</v>
      </c>
      <c r="FC115" s="3" t="s">
        <v>641</v>
      </c>
      <c r="FD115" s="3" t="s">
        <v>641</v>
      </c>
      <c r="FE115" s="3" t="s">
        <v>641</v>
      </c>
      <c r="FF115" s="3" t="s">
        <v>641</v>
      </c>
      <c r="FG115" s="3" t="s">
        <v>641</v>
      </c>
      <c r="FH115" s="3" t="s">
        <v>641</v>
      </c>
      <c r="FI115" s="3" t="s">
        <v>641</v>
      </c>
      <c r="FJ115" s="3" t="s">
        <v>641</v>
      </c>
      <c r="FK115" s="3" t="s">
        <v>641</v>
      </c>
      <c r="FL115" s="3" t="s">
        <v>641</v>
      </c>
      <c r="FM115" s="3" t="s">
        <v>641</v>
      </c>
      <c r="FN115" s="3" t="s">
        <v>641</v>
      </c>
      <c r="FO115" s="3" t="s">
        <v>641</v>
      </c>
      <c r="FP115" s="3" t="s">
        <v>641</v>
      </c>
      <c r="FQ115" s="3" t="s">
        <v>641</v>
      </c>
      <c r="FR115" s="3" t="s">
        <v>641</v>
      </c>
      <c r="FS115" s="3" t="s">
        <v>641</v>
      </c>
      <c r="FT115" s="3" t="s">
        <v>641</v>
      </c>
      <c r="FU115" s="3" t="s">
        <v>641</v>
      </c>
      <c r="FV115" s="3">
        <v>20</v>
      </c>
      <c r="FW115" s="3" t="s">
        <v>641</v>
      </c>
      <c r="FX115" s="3" t="s">
        <v>641</v>
      </c>
      <c r="FY115" s="3" t="s">
        <v>641</v>
      </c>
      <c r="FZ115" s="3" t="s">
        <v>641</v>
      </c>
      <c r="GA115" s="3" t="s">
        <v>641</v>
      </c>
      <c r="GB115" s="3" t="s">
        <v>641</v>
      </c>
      <c r="GC115" s="3" t="s">
        <v>641</v>
      </c>
      <c r="GD115" s="3" t="s">
        <v>641</v>
      </c>
      <c r="GE115" s="3" t="s">
        <v>641</v>
      </c>
      <c r="GF115" s="3" t="s">
        <v>641</v>
      </c>
      <c r="GG115" s="3" t="s">
        <v>641</v>
      </c>
      <c r="GH115" s="3" t="s">
        <v>641</v>
      </c>
      <c r="GI115" s="3" t="s">
        <v>641</v>
      </c>
      <c r="GJ115" s="3" t="s">
        <v>641</v>
      </c>
      <c r="GK115" s="3" t="s">
        <v>641</v>
      </c>
      <c r="GL115" s="3" t="s">
        <v>641</v>
      </c>
      <c r="GM115" s="3" t="s">
        <v>641</v>
      </c>
      <c r="GN115" s="3" t="s">
        <v>641</v>
      </c>
      <c r="GO115" s="3" t="s">
        <v>641</v>
      </c>
      <c r="GP115" s="3" t="s">
        <v>641</v>
      </c>
      <c r="GQ115" s="3" t="s">
        <v>641</v>
      </c>
    </row>
    <row r="116" spans="1:199" x14ac:dyDescent="0.2">
      <c r="A116" s="3" t="s">
        <v>438</v>
      </c>
      <c r="B116" s="3">
        <v>20</v>
      </c>
      <c r="C116" s="3">
        <v>1</v>
      </c>
      <c r="D116" s="3" t="s">
        <v>641</v>
      </c>
      <c r="E116" s="3" t="s">
        <v>641</v>
      </c>
      <c r="F116" s="3" t="s">
        <v>641</v>
      </c>
      <c r="G116" s="3" t="s">
        <v>641</v>
      </c>
      <c r="H116" s="3" t="s">
        <v>641</v>
      </c>
      <c r="I116" s="3" t="s">
        <v>641</v>
      </c>
      <c r="J116" s="3" t="s">
        <v>641</v>
      </c>
      <c r="K116" s="3" t="s">
        <v>641</v>
      </c>
      <c r="L116" s="3" t="s">
        <v>641</v>
      </c>
      <c r="M116" s="3" t="s">
        <v>641</v>
      </c>
      <c r="N116" s="3" t="s">
        <v>641</v>
      </c>
      <c r="O116" s="3" t="s">
        <v>641</v>
      </c>
      <c r="P116" s="3" t="s">
        <v>641</v>
      </c>
      <c r="Q116" s="3" t="s">
        <v>641</v>
      </c>
      <c r="R116" s="3" t="s">
        <v>641</v>
      </c>
      <c r="S116" s="3" t="s">
        <v>641</v>
      </c>
      <c r="T116" s="3" t="s">
        <v>641</v>
      </c>
      <c r="U116" s="3" t="s">
        <v>641</v>
      </c>
      <c r="V116" s="3" t="s">
        <v>641</v>
      </c>
      <c r="W116" s="3" t="s">
        <v>641</v>
      </c>
      <c r="X116" s="3" t="s">
        <v>641</v>
      </c>
      <c r="Y116" s="3" t="s">
        <v>641</v>
      </c>
      <c r="Z116" s="3" t="s">
        <v>641</v>
      </c>
      <c r="AA116" s="3" t="s">
        <v>641</v>
      </c>
      <c r="AB116" s="3" t="s">
        <v>641</v>
      </c>
      <c r="AC116" s="3" t="s">
        <v>641</v>
      </c>
      <c r="AD116" s="3" t="s">
        <v>641</v>
      </c>
      <c r="AE116" s="3" t="s">
        <v>641</v>
      </c>
      <c r="AF116" s="3" t="s">
        <v>641</v>
      </c>
      <c r="AH116" s="3" t="s">
        <v>641</v>
      </c>
      <c r="AI116" s="3" t="s">
        <v>641</v>
      </c>
      <c r="AJ116" s="3" t="s">
        <v>641</v>
      </c>
      <c r="AK116" s="3" t="s">
        <v>641</v>
      </c>
      <c r="AL116" s="3" t="s">
        <v>641</v>
      </c>
      <c r="AM116" s="3" t="s">
        <v>641</v>
      </c>
      <c r="AN116" s="3" t="s">
        <v>641</v>
      </c>
      <c r="AO116" s="3" t="s">
        <v>641</v>
      </c>
      <c r="AP116" s="3" t="s">
        <v>641</v>
      </c>
      <c r="AQ116" s="3" t="s">
        <v>641</v>
      </c>
      <c r="AR116" s="3" t="s">
        <v>641</v>
      </c>
      <c r="AS116" s="3" t="s">
        <v>641</v>
      </c>
      <c r="AT116" s="3" t="s">
        <v>641</v>
      </c>
      <c r="AU116" s="3" t="s">
        <v>641</v>
      </c>
      <c r="AV116" s="3" t="s">
        <v>641</v>
      </c>
      <c r="AW116" s="3" t="s">
        <v>641</v>
      </c>
      <c r="AX116" s="3" t="s">
        <v>641</v>
      </c>
      <c r="AY116" s="3" t="s">
        <v>641</v>
      </c>
      <c r="AZ116" s="3" t="s">
        <v>641</v>
      </c>
      <c r="BA116" s="3" t="s">
        <v>641</v>
      </c>
      <c r="BB116" s="3" t="s">
        <v>641</v>
      </c>
      <c r="BC116" s="3" t="s">
        <v>641</v>
      </c>
      <c r="BD116" s="3" t="s">
        <v>641</v>
      </c>
      <c r="BE116" s="3" t="s">
        <v>641</v>
      </c>
      <c r="BF116" s="3" t="s">
        <v>641</v>
      </c>
      <c r="BG116" s="3" t="s">
        <v>641</v>
      </c>
      <c r="BH116" s="3" t="s">
        <v>641</v>
      </c>
      <c r="BI116" s="3" t="s">
        <v>641</v>
      </c>
      <c r="BJ116" s="3" t="s">
        <v>641</v>
      </c>
      <c r="BK116" s="3" t="s">
        <v>641</v>
      </c>
      <c r="BL116" s="3" t="s">
        <v>641</v>
      </c>
      <c r="BM116" s="3" t="s">
        <v>641</v>
      </c>
      <c r="BN116" s="3" t="s">
        <v>641</v>
      </c>
      <c r="BO116" s="3" t="s">
        <v>641</v>
      </c>
      <c r="BP116" s="3" t="s">
        <v>641</v>
      </c>
      <c r="BQ116" s="3" t="s">
        <v>641</v>
      </c>
      <c r="BR116" s="3" t="s">
        <v>641</v>
      </c>
      <c r="BS116" s="3" t="s">
        <v>641</v>
      </c>
      <c r="BT116" s="3" t="s">
        <v>641</v>
      </c>
      <c r="BU116" s="3" t="s">
        <v>641</v>
      </c>
      <c r="BV116" s="3" t="s">
        <v>641</v>
      </c>
      <c r="BW116" s="3" t="s">
        <v>641</v>
      </c>
      <c r="BX116" s="3" t="s">
        <v>641</v>
      </c>
      <c r="BY116" s="3" t="s">
        <v>641</v>
      </c>
      <c r="BZ116" s="3" t="s">
        <v>641</v>
      </c>
      <c r="CA116" s="3" t="s">
        <v>641</v>
      </c>
      <c r="CB116" s="3" t="s">
        <v>641</v>
      </c>
      <c r="CC116" s="3" t="s">
        <v>641</v>
      </c>
      <c r="CD116" s="3" t="s">
        <v>641</v>
      </c>
      <c r="CE116" s="3" t="s">
        <v>641</v>
      </c>
      <c r="CF116" s="3" t="s">
        <v>641</v>
      </c>
      <c r="CG116" s="3" t="s">
        <v>641</v>
      </c>
      <c r="CH116" s="3" t="s">
        <v>641</v>
      </c>
      <c r="CI116" s="3" t="s">
        <v>641</v>
      </c>
      <c r="CJ116" s="3" t="s">
        <v>641</v>
      </c>
      <c r="CK116" s="3" t="s">
        <v>641</v>
      </c>
      <c r="CL116" s="3" t="s">
        <v>641</v>
      </c>
      <c r="CM116" s="3" t="s">
        <v>641</v>
      </c>
      <c r="CN116" s="3" t="s">
        <v>641</v>
      </c>
      <c r="CO116" s="3" t="s">
        <v>641</v>
      </c>
      <c r="CP116" s="3" t="s">
        <v>641</v>
      </c>
      <c r="CQ116" s="3" t="s">
        <v>641</v>
      </c>
      <c r="CR116" s="3" t="s">
        <v>641</v>
      </c>
      <c r="CS116" s="3" t="s">
        <v>641</v>
      </c>
      <c r="CT116" s="3" t="s">
        <v>641</v>
      </c>
      <c r="CU116" s="3" t="s">
        <v>641</v>
      </c>
      <c r="CV116" s="3" t="s">
        <v>641</v>
      </c>
      <c r="CW116" s="3" t="s">
        <v>641</v>
      </c>
      <c r="CX116" s="3" t="s">
        <v>641</v>
      </c>
      <c r="CY116" s="3" t="s">
        <v>641</v>
      </c>
      <c r="CZ116" s="3" t="s">
        <v>641</v>
      </c>
      <c r="DA116" s="3" t="s">
        <v>641</v>
      </c>
      <c r="DB116" s="3" t="s">
        <v>641</v>
      </c>
      <c r="DC116" s="3" t="s">
        <v>641</v>
      </c>
      <c r="DD116" s="3" t="s">
        <v>641</v>
      </c>
      <c r="DE116" s="3" t="s">
        <v>641</v>
      </c>
      <c r="DF116" s="3" t="s">
        <v>641</v>
      </c>
      <c r="DG116" s="3" t="s">
        <v>641</v>
      </c>
      <c r="DH116" s="3" t="s">
        <v>641</v>
      </c>
      <c r="DI116" s="3" t="s">
        <v>641</v>
      </c>
      <c r="DJ116" s="3" t="s">
        <v>641</v>
      </c>
      <c r="DK116" s="3" t="s">
        <v>641</v>
      </c>
      <c r="DL116" s="3" t="s">
        <v>641</v>
      </c>
      <c r="DM116" s="3">
        <v>5</v>
      </c>
      <c r="DN116" s="3" t="s">
        <v>641</v>
      </c>
      <c r="DO116" s="3" t="s">
        <v>641</v>
      </c>
      <c r="DP116" s="3" t="s">
        <v>641</v>
      </c>
      <c r="DQ116" s="3" t="s">
        <v>641</v>
      </c>
      <c r="DR116" s="3" t="s">
        <v>641</v>
      </c>
      <c r="DS116" s="3" t="s">
        <v>641</v>
      </c>
      <c r="DT116" s="3" t="s">
        <v>641</v>
      </c>
      <c r="DU116" s="3" t="s">
        <v>641</v>
      </c>
      <c r="DV116" s="3" t="s">
        <v>641</v>
      </c>
      <c r="DW116" s="3" t="s">
        <v>641</v>
      </c>
      <c r="DX116" s="3" t="s">
        <v>641</v>
      </c>
      <c r="DY116" s="3" t="s">
        <v>641</v>
      </c>
      <c r="DZ116" s="3">
        <v>100</v>
      </c>
      <c r="EA116" s="3" t="s">
        <v>641</v>
      </c>
      <c r="EB116" s="3" t="s">
        <v>641</v>
      </c>
      <c r="EC116" s="3" t="s">
        <v>641</v>
      </c>
      <c r="ED116" s="3" t="s">
        <v>641</v>
      </c>
      <c r="EE116" s="3" t="s">
        <v>641</v>
      </c>
      <c r="EF116" s="3" t="s">
        <v>641</v>
      </c>
      <c r="EG116" s="3" t="s">
        <v>641</v>
      </c>
      <c r="EH116" s="3" t="s">
        <v>641</v>
      </c>
      <c r="EI116" s="3" t="s">
        <v>641</v>
      </c>
      <c r="EJ116" s="3" t="s">
        <v>641</v>
      </c>
      <c r="EK116" s="3" t="s">
        <v>641</v>
      </c>
      <c r="EL116" s="3" t="s">
        <v>641</v>
      </c>
      <c r="EM116" s="3" t="s">
        <v>641</v>
      </c>
      <c r="EN116" s="3" t="s">
        <v>641</v>
      </c>
      <c r="EO116" s="3" t="s">
        <v>641</v>
      </c>
      <c r="EP116" s="3" t="s">
        <v>641</v>
      </c>
      <c r="EQ116" s="3" t="s">
        <v>641</v>
      </c>
      <c r="ER116" s="3" t="s">
        <v>641</v>
      </c>
      <c r="ES116" s="3" t="s">
        <v>641</v>
      </c>
      <c r="ET116" s="3" t="s">
        <v>641</v>
      </c>
      <c r="EU116" s="3" t="s">
        <v>641</v>
      </c>
      <c r="EV116" s="3" t="s">
        <v>641</v>
      </c>
      <c r="EW116" s="3" t="s">
        <v>641</v>
      </c>
      <c r="EX116" s="3" t="s">
        <v>641</v>
      </c>
      <c r="EY116" s="3" t="s">
        <v>641</v>
      </c>
      <c r="EZ116" s="3" t="s">
        <v>641</v>
      </c>
      <c r="FA116" s="3" t="s">
        <v>641</v>
      </c>
      <c r="FB116" s="3" t="s">
        <v>641</v>
      </c>
      <c r="FC116" s="3" t="s">
        <v>641</v>
      </c>
      <c r="FD116" s="3" t="s">
        <v>641</v>
      </c>
      <c r="FE116" s="3" t="s">
        <v>641</v>
      </c>
      <c r="FF116" s="3" t="s">
        <v>641</v>
      </c>
      <c r="FG116" s="3" t="s">
        <v>641</v>
      </c>
      <c r="FH116" s="3" t="s">
        <v>641</v>
      </c>
      <c r="FI116" s="3" t="s">
        <v>641</v>
      </c>
      <c r="FJ116" s="3" t="s">
        <v>641</v>
      </c>
      <c r="FK116" s="3" t="s">
        <v>641</v>
      </c>
      <c r="FL116" s="3" t="s">
        <v>641</v>
      </c>
      <c r="FM116" s="3" t="s">
        <v>641</v>
      </c>
      <c r="FN116" s="3" t="s">
        <v>641</v>
      </c>
      <c r="FO116" s="3" t="s">
        <v>641</v>
      </c>
      <c r="FP116" s="3" t="s">
        <v>641</v>
      </c>
      <c r="FQ116" s="3" t="s">
        <v>641</v>
      </c>
      <c r="FR116" s="3" t="s">
        <v>641</v>
      </c>
      <c r="FS116" s="3" t="s">
        <v>641</v>
      </c>
      <c r="FT116" s="3" t="s">
        <v>641</v>
      </c>
      <c r="FU116" s="3" t="s">
        <v>641</v>
      </c>
      <c r="FV116" s="3" t="s">
        <v>641</v>
      </c>
      <c r="FW116" s="3" t="s">
        <v>641</v>
      </c>
      <c r="FX116" s="3" t="s">
        <v>641</v>
      </c>
      <c r="FY116" s="3" t="s">
        <v>641</v>
      </c>
      <c r="FZ116" s="3" t="s">
        <v>641</v>
      </c>
      <c r="GA116" s="3" t="s">
        <v>641</v>
      </c>
      <c r="GB116" s="3" t="s">
        <v>641</v>
      </c>
      <c r="GC116" s="3" t="s">
        <v>641</v>
      </c>
      <c r="GD116" s="3" t="s">
        <v>641</v>
      </c>
      <c r="GE116" s="3" t="s">
        <v>641</v>
      </c>
      <c r="GF116" s="3" t="s">
        <v>641</v>
      </c>
      <c r="GG116" s="3" t="s">
        <v>641</v>
      </c>
      <c r="GH116" s="3" t="s">
        <v>641</v>
      </c>
      <c r="GI116" s="3" t="s">
        <v>641</v>
      </c>
      <c r="GJ116" s="3" t="s">
        <v>641</v>
      </c>
      <c r="GK116" s="3" t="s">
        <v>641</v>
      </c>
      <c r="GL116" s="3" t="s">
        <v>641</v>
      </c>
      <c r="GM116" s="3" t="s">
        <v>641</v>
      </c>
      <c r="GN116" s="3" t="s">
        <v>641</v>
      </c>
      <c r="GO116" s="3" t="s">
        <v>641</v>
      </c>
      <c r="GP116" s="3" t="s">
        <v>641</v>
      </c>
      <c r="GQ116" s="3" t="s">
        <v>641</v>
      </c>
    </row>
    <row r="117" spans="1:199" x14ac:dyDescent="0.2">
      <c r="A117" s="3" t="s">
        <v>111</v>
      </c>
      <c r="B117" s="3" t="s">
        <v>641</v>
      </c>
      <c r="C117" s="3" t="s">
        <v>641</v>
      </c>
      <c r="D117" s="3" t="s">
        <v>641</v>
      </c>
      <c r="E117" s="3" t="s">
        <v>641</v>
      </c>
      <c r="F117" s="3" t="s">
        <v>641</v>
      </c>
      <c r="G117" s="3" t="s">
        <v>641</v>
      </c>
      <c r="H117" s="3" t="s">
        <v>641</v>
      </c>
      <c r="I117" s="3" t="s">
        <v>641</v>
      </c>
      <c r="J117" s="3" t="s">
        <v>641</v>
      </c>
      <c r="K117" s="3" t="s">
        <v>641</v>
      </c>
      <c r="L117" s="3" t="s">
        <v>641</v>
      </c>
      <c r="M117" s="3" t="s">
        <v>641</v>
      </c>
      <c r="N117" s="3" t="s">
        <v>641</v>
      </c>
      <c r="O117" s="3" t="s">
        <v>641</v>
      </c>
      <c r="P117" s="3" t="s">
        <v>641</v>
      </c>
      <c r="Q117" s="3" t="s">
        <v>641</v>
      </c>
      <c r="R117" s="3" t="s">
        <v>641</v>
      </c>
      <c r="S117" s="3" t="s">
        <v>641</v>
      </c>
      <c r="T117" s="3" t="s">
        <v>641</v>
      </c>
      <c r="U117" s="3" t="s">
        <v>641</v>
      </c>
      <c r="V117" s="3" t="s">
        <v>641</v>
      </c>
      <c r="W117" s="3" t="s">
        <v>641</v>
      </c>
      <c r="X117" s="3" t="s">
        <v>641</v>
      </c>
      <c r="Y117" s="3" t="s">
        <v>641</v>
      </c>
      <c r="Z117" s="3" t="s">
        <v>641</v>
      </c>
      <c r="AA117" s="3" t="s">
        <v>641</v>
      </c>
      <c r="AB117" s="3" t="s">
        <v>641</v>
      </c>
      <c r="AC117" s="3" t="s">
        <v>641</v>
      </c>
      <c r="AD117" s="3" t="s">
        <v>641</v>
      </c>
      <c r="AE117" s="3" t="s">
        <v>641</v>
      </c>
      <c r="AF117" s="3" t="s">
        <v>641</v>
      </c>
      <c r="AH117" s="3" t="s">
        <v>641</v>
      </c>
      <c r="AI117" s="3" t="s">
        <v>641</v>
      </c>
      <c r="AJ117" s="3" t="s">
        <v>641</v>
      </c>
      <c r="AK117" s="3" t="s">
        <v>641</v>
      </c>
      <c r="AL117" s="3" t="s">
        <v>641</v>
      </c>
      <c r="AM117" s="3" t="s">
        <v>641</v>
      </c>
      <c r="AN117" s="3" t="s">
        <v>641</v>
      </c>
      <c r="AO117" s="3" t="s">
        <v>641</v>
      </c>
      <c r="AP117" s="3" t="s">
        <v>641</v>
      </c>
      <c r="AQ117" s="3" t="s">
        <v>641</v>
      </c>
      <c r="AR117" s="3" t="s">
        <v>641</v>
      </c>
      <c r="AS117" s="3" t="s">
        <v>641</v>
      </c>
      <c r="AT117" s="3" t="s">
        <v>641</v>
      </c>
      <c r="AU117" s="3" t="s">
        <v>641</v>
      </c>
      <c r="AV117" s="3" t="s">
        <v>641</v>
      </c>
      <c r="AW117" s="3" t="s">
        <v>641</v>
      </c>
      <c r="AX117" s="3" t="s">
        <v>641</v>
      </c>
      <c r="AY117" s="3" t="s">
        <v>641</v>
      </c>
      <c r="AZ117" s="3" t="s">
        <v>641</v>
      </c>
      <c r="BA117" s="3" t="s">
        <v>641</v>
      </c>
      <c r="BB117" s="3" t="s">
        <v>641</v>
      </c>
      <c r="BC117" s="3" t="s">
        <v>641</v>
      </c>
      <c r="BD117" s="3" t="s">
        <v>641</v>
      </c>
      <c r="BE117" s="3" t="s">
        <v>641</v>
      </c>
      <c r="BF117" s="3" t="s">
        <v>641</v>
      </c>
      <c r="BG117" s="3" t="s">
        <v>641</v>
      </c>
      <c r="BH117" s="3" t="s">
        <v>641</v>
      </c>
      <c r="BI117" s="3" t="s">
        <v>641</v>
      </c>
      <c r="BJ117" s="3" t="s">
        <v>641</v>
      </c>
      <c r="BK117" s="3" t="s">
        <v>641</v>
      </c>
      <c r="BL117" s="3" t="s">
        <v>641</v>
      </c>
      <c r="BM117" s="3" t="s">
        <v>641</v>
      </c>
      <c r="BN117" s="3" t="s">
        <v>641</v>
      </c>
      <c r="BO117" s="3" t="s">
        <v>641</v>
      </c>
      <c r="BP117" s="3" t="s">
        <v>641</v>
      </c>
      <c r="BQ117" s="3" t="s">
        <v>641</v>
      </c>
      <c r="BR117" s="3" t="s">
        <v>641</v>
      </c>
      <c r="BS117" s="3" t="s">
        <v>641</v>
      </c>
      <c r="BT117" s="3" t="s">
        <v>641</v>
      </c>
      <c r="BU117" s="3" t="s">
        <v>641</v>
      </c>
      <c r="BV117" s="3" t="s">
        <v>641</v>
      </c>
      <c r="BW117" s="3" t="s">
        <v>641</v>
      </c>
      <c r="BX117" s="3" t="s">
        <v>641</v>
      </c>
      <c r="BY117" s="3" t="s">
        <v>641</v>
      </c>
      <c r="BZ117" s="3" t="s">
        <v>641</v>
      </c>
      <c r="CA117" s="3" t="s">
        <v>641</v>
      </c>
      <c r="CB117" s="3" t="s">
        <v>641</v>
      </c>
      <c r="CC117" s="3" t="s">
        <v>641</v>
      </c>
      <c r="CD117" s="3" t="s">
        <v>641</v>
      </c>
      <c r="CE117" s="3" t="s">
        <v>641</v>
      </c>
      <c r="CF117" s="3" t="s">
        <v>641</v>
      </c>
      <c r="CG117" s="3" t="s">
        <v>641</v>
      </c>
      <c r="CH117" s="3" t="s">
        <v>641</v>
      </c>
      <c r="CI117" s="3" t="s">
        <v>641</v>
      </c>
      <c r="CJ117" s="3" t="s">
        <v>641</v>
      </c>
      <c r="CK117" s="3" t="s">
        <v>641</v>
      </c>
      <c r="CL117" s="3" t="s">
        <v>641</v>
      </c>
      <c r="CM117" s="3" t="s">
        <v>641</v>
      </c>
      <c r="CN117" s="3" t="s">
        <v>641</v>
      </c>
      <c r="CO117" s="3" t="s">
        <v>641</v>
      </c>
      <c r="CP117" s="3" t="s">
        <v>641</v>
      </c>
      <c r="CQ117" s="3" t="s">
        <v>641</v>
      </c>
      <c r="CR117" s="3" t="s">
        <v>641</v>
      </c>
      <c r="CS117" s="3" t="s">
        <v>641</v>
      </c>
      <c r="CT117" s="3" t="s">
        <v>641</v>
      </c>
      <c r="CU117" s="3" t="s">
        <v>641</v>
      </c>
      <c r="CV117" s="3" t="s">
        <v>641</v>
      </c>
      <c r="CW117" s="3" t="s">
        <v>641</v>
      </c>
      <c r="CX117" s="3" t="s">
        <v>641</v>
      </c>
      <c r="CY117" s="3" t="s">
        <v>641</v>
      </c>
      <c r="CZ117" s="3" t="s">
        <v>641</v>
      </c>
      <c r="DA117" s="3" t="s">
        <v>641</v>
      </c>
      <c r="DB117" s="3" t="s">
        <v>641</v>
      </c>
      <c r="DC117" s="3" t="s">
        <v>641</v>
      </c>
      <c r="DD117" s="3" t="s">
        <v>641</v>
      </c>
      <c r="DE117" s="3" t="s">
        <v>641</v>
      </c>
      <c r="DF117" s="3" t="s">
        <v>641</v>
      </c>
      <c r="DG117" s="3" t="s">
        <v>641</v>
      </c>
      <c r="DH117" s="3" t="s">
        <v>641</v>
      </c>
      <c r="DI117" s="3" t="s">
        <v>641</v>
      </c>
      <c r="DJ117" s="3" t="s">
        <v>641</v>
      </c>
      <c r="DK117" s="3" t="s">
        <v>641</v>
      </c>
      <c r="DL117" s="3" t="s">
        <v>641</v>
      </c>
      <c r="DM117" s="3" t="s">
        <v>641</v>
      </c>
      <c r="DN117" s="3" t="s">
        <v>641</v>
      </c>
      <c r="DO117" s="3" t="s">
        <v>641</v>
      </c>
      <c r="DP117" s="3" t="s">
        <v>641</v>
      </c>
      <c r="DQ117" s="3" t="s">
        <v>641</v>
      </c>
      <c r="DR117" s="3" t="s">
        <v>641</v>
      </c>
      <c r="DS117" s="3" t="s">
        <v>641</v>
      </c>
      <c r="DT117" s="3" t="s">
        <v>641</v>
      </c>
      <c r="DU117" s="3" t="s">
        <v>641</v>
      </c>
      <c r="DV117" s="3" t="s">
        <v>641</v>
      </c>
      <c r="DW117" s="3" t="s">
        <v>641</v>
      </c>
      <c r="DX117" s="3" t="s">
        <v>641</v>
      </c>
      <c r="DY117" s="3" t="s">
        <v>641</v>
      </c>
      <c r="DZ117" s="3" t="s">
        <v>641</v>
      </c>
      <c r="EA117" s="3" t="s">
        <v>641</v>
      </c>
      <c r="EB117" s="3" t="s">
        <v>641</v>
      </c>
      <c r="EC117" s="3" t="s">
        <v>641</v>
      </c>
      <c r="ED117" s="3" t="s">
        <v>641</v>
      </c>
      <c r="EE117" s="3" t="s">
        <v>641</v>
      </c>
      <c r="EF117" s="3" t="s">
        <v>641</v>
      </c>
      <c r="EG117" s="3" t="s">
        <v>641</v>
      </c>
      <c r="EH117" s="3" t="s">
        <v>641</v>
      </c>
      <c r="EI117" s="3" t="s">
        <v>641</v>
      </c>
      <c r="EJ117" s="3" t="s">
        <v>641</v>
      </c>
      <c r="EK117" s="3" t="s">
        <v>641</v>
      </c>
      <c r="EL117" s="3" t="s">
        <v>641</v>
      </c>
      <c r="EM117" s="3" t="s">
        <v>641</v>
      </c>
      <c r="EN117" s="3" t="s">
        <v>641</v>
      </c>
      <c r="EO117" s="3" t="s">
        <v>641</v>
      </c>
      <c r="EP117" s="3" t="s">
        <v>641</v>
      </c>
      <c r="EQ117" s="3" t="s">
        <v>641</v>
      </c>
      <c r="ER117" s="3" t="s">
        <v>641</v>
      </c>
      <c r="ES117" s="3" t="s">
        <v>641</v>
      </c>
      <c r="ET117" s="3" t="s">
        <v>641</v>
      </c>
      <c r="EU117" s="3" t="s">
        <v>641</v>
      </c>
      <c r="EV117" s="3" t="s">
        <v>641</v>
      </c>
      <c r="EW117" s="3" t="s">
        <v>641</v>
      </c>
      <c r="EX117" s="3" t="s">
        <v>641</v>
      </c>
      <c r="EY117" s="3" t="s">
        <v>641</v>
      </c>
      <c r="EZ117" s="3" t="s">
        <v>641</v>
      </c>
      <c r="FA117" s="3" t="s">
        <v>641</v>
      </c>
      <c r="FB117" s="3" t="s">
        <v>641</v>
      </c>
      <c r="FC117" s="3" t="s">
        <v>641</v>
      </c>
      <c r="FD117" s="3" t="s">
        <v>641</v>
      </c>
      <c r="FE117" s="3" t="s">
        <v>641</v>
      </c>
      <c r="FF117" s="3" t="s">
        <v>641</v>
      </c>
      <c r="FG117" s="3" t="s">
        <v>641</v>
      </c>
      <c r="FH117" s="3" t="s">
        <v>641</v>
      </c>
      <c r="FI117" s="3" t="s">
        <v>641</v>
      </c>
      <c r="FJ117" s="3" t="s">
        <v>641</v>
      </c>
      <c r="FK117" s="3" t="s">
        <v>641</v>
      </c>
      <c r="FL117" s="3" t="s">
        <v>641</v>
      </c>
      <c r="FM117" s="3" t="s">
        <v>641</v>
      </c>
      <c r="FN117" s="3" t="s">
        <v>641</v>
      </c>
      <c r="FO117" s="3" t="s">
        <v>641</v>
      </c>
      <c r="FP117" s="3" t="s">
        <v>641</v>
      </c>
      <c r="FQ117" s="3" t="s">
        <v>641</v>
      </c>
      <c r="FR117" s="3" t="s">
        <v>641</v>
      </c>
      <c r="FS117" s="3" t="s">
        <v>641</v>
      </c>
      <c r="FT117" s="3" t="s">
        <v>641</v>
      </c>
      <c r="FU117" s="3" t="s">
        <v>641</v>
      </c>
      <c r="FV117" s="3" t="s">
        <v>641</v>
      </c>
      <c r="FW117" s="3" t="s">
        <v>641</v>
      </c>
      <c r="FX117" s="3" t="s">
        <v>641</v>
      </c>
      <c r="FY117" s="3" t="s">
        <v>641</v>
      </c>
      <c r="FZ117" s="3" t="s">
        <v>641</v>
      </c>
      <c r="GA117" s="3" t="s">
        <v>641</v>
      </c>
      <c r="GB117" s="3" t="s">
        <v>641</v>
      </c>
      <c r="GC117" s="3" t="s">
        <v>641</v>
      </c>
      <c r="GD117" s="3" t="s">
        <v>641</v>
      </c>
      <c r="GE117" s="3" t="s">
        <v>641</v>
      </c>
      <c r="GF117" s="3" t="s">
        <v>641</v>
      </c>
      <c r="GG117" s="3" t="s">
        <v>641</v>
      </c>
      <c r="GH117" s="3" t="s">
        <v>641</v>
      </c>
      <c r="GI117" s="3" t="s">
        <v>641</v>
      </c>
      <c r="GJ117" s="3" t="s">
        <v>641</v>
      </c>
      <c r="GK117" s="3" t="s">
        <v>641</v>
      </c>
      <c r="GL117" s="3" t="s">
        <v>641</v>
      </c>
      <c r="GM117" s="3" t="s">
        <v>641</v>
      </c>
      <c r="GN117" s="3" t="s">
        <v>641</v>
      </c>
      <c r="GO117" s="3" t="s">
        <v>641</v>
      </c>
      <c r="GP117" s="3" t="s">
        <v>641</v>
      </c>
      <c r="GQ117" s="3" t="s">
        <v>641</v>
      </c>
    </row>
    <row r="118" spans="1:199" x14ac:dyDescent="0.2">
      <c r="A118" s="3" t="s">
        <v>136</v>
      </c>
      <c r="B118" s="3">
        <v>3</v>
      </c>
      <c r="C118" s="3">
        <v>1</v>
      </c>
      <c r="D118" s="3" t="s">
        <v>641</v>
      </c>
      <c r="E118" s="3" t="s">
        <v>641</v>
      </c>
      <c r="F118" s="3" t="s">
        <v>641</v>
      </c>
      <c r="G118" s="3" t="s">
        <v>641</v>
      </c>
      <c r="H118" s="3" t="s">
        <v>641</v>
      </c>
      <c r="I118" s="3" t="s">
        <v>641</v>
      </c>
      <c r="J118" s="3" t="s">
        <v>641</v>
      </c>
      <c r="K118" s="3" t="s">
        <v>641</v>
      </c>
      <c r="L118" s="3" t="s">
        <v>641</v>
      </c>
      <c r="M118" s="3" t="s">
        <v>641</v>
      </c>
      <c r="N118" s="3" t="s">
        <v>641</v>
      </c>
      <c r="O118" s="3" t="s">
        <v>641</v>
      </c>
      <c r="P118" s="3" t="s">
        <v>641</v>
      </c>
      <c r="Q118" s="3" t="s">
        <v>641</v>
      </c>
      <c r="R118" s="3" t="s">
        <v>641</v>
      </c>
      <c r="S118" s="3" t="s">
        <v>641</v>
      </c>
      <c r="T118" s="3" t="s">
        <v>641</v>
      </c>
      <c r="U118" s="3" t="s">
        <v>641</v>
      </c>
      <c r="V118" s="3" t="s">
        <v>641</v>
      </c>
      <c r="W118" s="3" t="s">
        <v>641</v>
      </c>
      <c r="X118" s="3" t="s">
        <v>641</v>
      </c>
      <c r="Y118" s="3" t="s">
        <v>641</v>
      </c>
      <c r="Z118" s="3" t="s">
        <v>641</v>
      </c>
      <c r="AA118" s="3" t="s">
        <v>641</v>
      </c>
      <c r="AB118" s="3" t="s">
        <v>641</v>
      </c>
      <c r="AC118" s="3" t="s">
        <v>641</v>
      </c>
      <c r="AD118" s="3" t="s">
        <v>641</v>
      </c>
      <c r="AE118" s="3" t="s">
        <v>641</v>
      </c>
      <c r="AF118" s="3">
        <v>5</v>
      </c>
      <c r="AH118" s="3" t="s">
        <v>641</v>
      </c>
      <c r="AI118" s="3" t="s">
        <v>641</v>
      </c>
      <c r="AJ118" s="3" t="s">
        <v>641</v>
      </c>
      <c r="AK118" s="3" t="s">
        <v>641</v>
      </c>
      <c r="AL118" s="3" t="s">
        <v>641</v>
      </c>
      <c r="AM118" s="3" t="s">
        <v>641</v>
      </c>
      <c r="AN118" s="3" t="s">
        <v>641</v>
      </c>
      <c r="AO118" s="3" t="s">
        <v>641</v>
      </c>
      <c r="AP118" s="3" t="s">
        <v>641</v>
      </c>
      <c r="AQ118" s="3" t="s">
        <v>641</v>
      </c>
      <c r="AR118" s="3" t="s">
        <v>641</v>
      </c>
      <c r="AS118" s="3" t="s">
        <v>641</v>
      </c>
      <c r="AT118" s="3" t="s">
        <v>641</v>
      </c>
      <c r="AU118" s="3" t="s">
        <v>641</v>
      </c>
      <c r="AV118" s="3" t="s">
        <v>641</v>
      </c>
      <c r="AW118" s="3" t="s">
        <v>641</v>
      </c>
      <c r="AX118" s="3" t="s">
        <v>641</v>
      </c>
      <c r="AY118" s="3" t="s">
        <v>641</v>
      </c>
      <c r="AZ118" s="3" t="s">
        <v>641</v>
      </c>
      <c r="BA118" s="3" t="s">
        <v>641</v>
      </c>
      <c r="BB118" s="3" t="s">
        <v>641</v>
      </c>
      <c r="BC118" s="3" t="s">
        <v>641</v>
      </c>
      <c r="BD118" s="3" t="s">
        <v>641</v>
      </c>
      <c r="BE118" s="3" t="s">
        <v>641</v>
      </c>
      <c r="BF118" s="3" t="s">
        <v>641</v>
      </c>
      <c r="BG118" s="3" t="s">
        <v>641</v>
      </c>
      <c r="BH118" s="3" t="s">
        <v>641</v>
      </c>
      <c r="BI118" s="3" t="s">
        <v>641</v>
      </c>
      <c r="BJ118" s="3" t="s">
        <v>641</v>
      </c>
      <c r="BK118" s="3" t="s">
        <v>641</v>
      </c>
      <c r="BL118" s="3" t="s">
        <v>641</v>
      </c>
      <c r="BM118" s="3" t="s">
        <v>641</v>
      </c>
      <c r="BN118" s="3" t="s">
        <v>641</v>
      </c>
      <c r="BO118" s="3">
        <v>1</v>
      </c>
      <c r="BP118" s="3" t="s">
        <v>641</v>
      </c>
      <c r="BQ118" s="3" t="s">
        <v>641</v>
      </c>
      <c r="BR118" s="3" t="s">
        <v>641</v>
      </c>
      <c r="BS118" s="3" t="s">
        <v>641</v>
      </c>
      <c r="BT118" s="3" t="s">
        <v>641</v>
      </c>
      <c r="BU118" s="3" t="s">
        <v>641</v>
      </c>
      <c r="BV118" s="3" t="s">
        <v>641</v>
      </c>
      <c r="BW118" s="3" t="s">
        <v>641</v>
      </c>
      <c r="BX118" s="3" t="s">
        <v>641</v>
      </c>
      <c r="BY118" s="3" t="s">
        <v>641</v>
      </c>
      <c r="BZ118" s="3" t="s">
        <v>641</v>
      </c>
      <c r="CA118" s="3" t="s">
        <v>641</v>
      </c>
      <c r="CB118" s="3" t="s">
        <v>641</v>
      </c>
      <c r="CC118" s="3" t="s">
        <v>641</v>
      </c>
      <c r="CD118" s="3" t="s">
        <v>641</v>
      </c>
      <c r="CE118" s="3" t="s">
        <v>641</v>
      </c>
      <c r="CF118" s="3" t="s">
        <v>641</v>
      </c>
      <c r="CG118" s="3" t="s">
        <v>641</v>
      </c>
      <c r="CH118" s="3" t="s">
        <v>641</v>
      </c>
      <c r="CI118" s="3" t="s">
        <v>641</v>
      </c>
      <c r="CJ118" s="3" t="s">
        <v>641</v>
      </c>
      <c r="CK118" s="3" t="s">
        <v>641</v>
      </c>
      <c r="CL118" s="3" t="s">
        <v>641</v>
      </c>
      <c r="CM118" s="3" t="s">
        <v>641</v>
      </c>
      <c r="CN118" s="3" t="s">
        <v>641</v>
      </c>
      <c r="CO118" s="3" t="s">
        <v>641</v>
      </c>
      <c r="CP118" s="3" t="s">
        <v>641</v>
      </c>
      <c r="CQ118" s="3" t="s">
        <v>641</v>
      </c>
      <c r="CR118" s="3" t="s">
        <v>641</v>
      </c>
      <c r="CS118" s="3" t="s">
        <v>641</v>
      </c>
      <c r="CT118" s="3" t="s">
        <v>641</v>
      </c>
      <c r="CU118" s="3" t="s">
        <v>641</v>
      </c>
      <c r="CV118" s="3" t="s">
        <v>641</v>
      </c>
      <c r="CW118" s="3" t="s">
        <v>641</v>
      </c>
      <c r="CX118" s="3" t="s">
        <v>641</v>
      </c>
      <c r="CY118" s="3" t="s">
        <v>641</v>
      </c>
      <c r="CZ118" s="3" t="s">
        <v>641</v>
      </c>
      <c r="DA118" s="3" t="s">
        <v>641</v>
      </c>
      <c r="DB118" s="3" t="s">
        <v>641</v>
      </c>
      <c r="DC118" s="3" t="s">
        <v>641</v>
      </c>
      <c r="DD118" s="3" t="s">
        <v>641</v>
      </c>
      <c r="DE118" s="3" t="s">
        <v>641</v>
      </c>
      <c r="DF118" s="3" t="s">
        <v>641</v>
      </c>
      <c r="DG118" s="3" t="s">
        <v>641</v>
      </c>
      <c r="DH118" s="3" t="s">
        <v>641</v>
      </c>
      <c r="DI118" s="3" t="s">
        <v>641</v>
      </c>
      <c r="DJ118" s="3" t="s">
        <v>641</v>
      </c>
      <c r="DK118" s="3" t="s">
        <v>641</v>
      </c>
      <c r="DL118" s="3" t="s">
        <v>641</v>
      </c>
      <c r="DM118" s="3" t="s">
        <v>641</v>
      </c>
      <c r="DN118" s="3" t="s">
        <v>641</v>
      </c>
      <c r="DO118" s="3" t="s">
        <v>641</v>
      </c>
      <c r="DP118" s="3" t="s">
        <v>641</v>
      </c>
      <c r="DQ118" s="3" t="s">
        <v>641</v>
      </c>
      <c r="DR118" s="3" t="s">
        <v>641</v>
      </c>
      <c r="DS118" s="3" t="s">
        <v>641</v>
      </c>
      <c r="DT118" s="3" t="s">
        <v>641</v>
      </c>
      <c r="DU118" s="3" t="s">
        <v>641</v>
      </c>
      <c r="DV118" s="3" t="s">
        <v>641</v>
      </c>
      <c r="DW118" s="3" t="s">
        <v>641</v>
      </c>
      <c r="DX118" s="3" t="s">
        <v>641</v>
      </c>
      <c r="DY118" s="3" t="s">
        <v>641</v>
      </c>
      <c r="DZ118" s="3" t="s">
        <v>641</v>
      </c>
      <c r="EA118" s="3" t="s">
        <v>641</v>
      </c>
      <c r="EB118" s="3" t="s">
        <v>641</v>
      </c>
      <c r="EC118" s="3" t="s">
        <v>641</v>
      </c>
      <c r="ED118" s="3" t="s">
        <v>641</v>
      </c>
      <c r="EE118" s="3" t="s">
        <v>641</v>
      </c>
      <c r="EF118" s="3" t="s">
        <v>641</v>
      </c>
      <c r="EG118" s="3" t="s">
        <v>641</v>
      </c>
      <c r="EH118" s="3" t="s">
        <v>641</v>
      </c>
      <c r="EI118" s="3" t="s">
        <v>641</v>
      </c>
      <c r="EJ118" s="3" t="s">
        <v>641</v>
      </c>
      <c r="EK118" s="3" t="s">
        <v>641</v>
      </c>
      <c r="EL118" s="3" t="s">
        <v>641</v>
      </c>
      <c r="EM118" s="3" t="s">
        <v>641</v>
      </c>
      <c r="EN118" s="3" t="s">
        <v>641</v>
      </c>
      <c r="EO118" s="3" t="s">
        <v>641</v>
      </c>
      <c r="EP118" s="3" t="s">
        <v>641</v>
      </c>
      <c r="EQ118" s="3" t="s">
        <v>641</v>
      </c>
      <c r="ER118" s="3" t="s">
        <v>641</v>
      </c>
      <c r="ES118" s="3" t="s">
        <v>641</v>
      </c>
      <c r="ET118" s="3" t="s">
        <v>641</v>
      </c>
      <c r="EU118" s="3" t="s">
        <v>641</v>
      </c>
      <c r="EV118" s="3" t="s">
        <v>641</v>
      </c>
      <c r="EW118" s="3" t="s">
        <v>641</v>
      </c>
      <c r="EX118" s="3" t="s">
        <v>641</v>
      </c>
      <c r="EY118" s="3" t="s">
        <v>641</v>
      </c>
      <c r="EZ118" s="3" t="s">
        <v>641</v>
      </c>
      <c r="FA118" s="3" t="s">
        <v>641</v>
      </c>
      <c r="FB118" s="3" t="s">
        <v>641</v>
      </c>
      <c r="FC118" s="3" t="s">
        <v>641</v>
      </c>
      <c r="FD118" s="3" t="s">
        <v>641</v>
      </c>
      <c r="FE118" s="3" t="s">
        <v>641</v>
      </c>
      <c r="FF118" s="3" t="s">
        <v>641</v>
      </c>
      <c r="FG118" s="3" t="s">
        <v>641</v>
      </c>
      <c r="FH118" s="3" t="s">
        <v>641</v>
      </c>
      <c r="FI118" s="3" t="s">
        <v>641</v>
      </c>
      <c r="FJ118" s="3" t="s">
        <v>641</v>
      </c>
      <c r="FK118" s="3" t="s">
        <v>641</v>
      </c>
      <c r="FL118" s="3" t="s">
        <v>641</v>
      </c>
      <c r="FM118" s="3" t="s">
        <v>641</v>
      </c>
      <c r="FN118" s="3" t="s">
        <v>641</v>
      </c>
      <c r="FO118" s="3" t="s">
        <v>641</v>
      </c>
      <c r="FP118" s="3" t="s">
        <v>641</v>
      </c>
      <c r="FQ118" s="3" t="s">
        <v>641</v>
      </c>
      <c r="FR118" s="3" t="s">
        <v>641</v>
      </c>
      <c r="FS118" s="3" t="s">
        <v>641</v>
      </c>
      <c r="FT118" s="3" t="s">
        <v>641</v>
      </c>
      <c r="FU118" s="3" t="s">
        <v>641</v>
      </c>
      <c r="FV118" s="3">
        <v>1</v>
      </c>
      <c r="FW118" s="3" t="s">
        <v>641</v>
      </c>
      <c r="FX118" s="3" t="s">
        <v>641</v>
      </c>
      <c r="FY118" s="3" t="s">
        <v>641</v>
      </c>
      <c r="FZ118" s="3" t="s">
        <v>641</v>
      </c>
      <c r="GA118" s="3" t="s">
        <v>641</v>
      </c>
      <c r="GB118" s="3" t="s">
        <v>641</v>
      </c>
      <c r="GC118" s="3" t="s">
        <v>641</v>
      </c>
      <c r="GD118" s="3" t="s">
        <v>641</v>
      </c>
      <c r="GE118" s="3" t="s">
        <v>641</v>
      </c>
      <c r="GF118" s="3" t="s">
        <v>641</v>
      </c>
      <c r="GG118" s="3" t="s">
        <v>641</v>
      </c>
      <c r="GH118" s="3" t="s">
        <v>641</v>
      </c>
      <c r="GI118" s="3" t="s">
        <v>641</v>
      </c>
      <c r="GJ118" s="3" t="s">
        <v>641</v>
      </c>
      <c r="GK118" s="3" t="s">
        <v>641</v>
      </c>
      <c r="GL118" s="3" t="s">
        <v>641</v>
      </c>
      <c r="GM118" s="3" t="s">
        <v>641</v>
      </c>
      <c r="GN118" s="3" t="s">
        <v>641</v>
      </c>
      <c r="GO118" s="3" t="s">
        <v>641</v>
      </c>
      <c r="GP118" s="3" t="s">
        <v>641</v>
      </c>
      <c r="GQ118" s="3" t="s">
        <v>641</v>
      </c>
    </row>
    <row r="119" spans="1:199" x14ac:dyDescent="0.2">
      <c r="A119" s="3" t="s">
        <v>138</v>
      </c>
      <c r="B119" s="3">
        <v>8</v>
      </c>
      <c r="C119" s="3">
        <v>1</v>
      </c>
      <c r="D119" s="3" t="s">
        <v>641</v>
      </c>
      <c r="E119" s="3" t="s">
        <v>641</v>
      </c>
      <c r="F119" s="3" t="s">
        <v>641</v>
      </c>
      <c r="G119" s="3" t="s">
        <v>641</v>
      </c>
      <c r="H119" s="3" t="s">
        <v>641</v>
      </c>
      <c r="I119" s="3" t="s">
        <v>641</v>
      </c>
      <c r="J119" s="3" t="s">
        <v>641</v>
      </c>
      <c r="K119" s="3" t="s">
        <v>641</v>
      </c>
      <c r="L119" s="3" t="s">
        <v>641</v>
      </c>
      <c r="M119" s="3" t="s">
        <v>641</v>
      </c>
      <c r="N119" s="3" t="s">
        <v>641</v>
      </c>
      <c r="O119" s="3" t="s">
        <v>641</v>
      </c>
      <c r="P119" s="3" t="s">
        <v>641</v>
      </c>
      <c r="Q119" s="3" t="s">
        <v>641</v>
      </c>
      <c r="R119" s="3" t="s">
        <v>641</v>
      </c>
      <c r="S119" s="3" t="s">
        <v>641</v>
      </c>
      <c r="T119" s="3" t="s">
        <v>641</v>
      </c>
      <c r="U119" s="3" t="s">
        <v>641</v>
      </c>
      <c r="V119" s="3" t="s">
        <v>641</v>
      </c>
      <c r="W119" s="3" t="s">
        <v>641</v>
      </c>
      <c r="X119" s="3" t="s">
        <v>641</v>
      </c>
      <c r="Y119" s="3" t="s">
        <v>641</v>
      </c>
      <c r="Z119" s="3" t="s">
        <v>641</v>
      </c>
      <c r="AA119" s="3" t="s">
        <v>641</v>
      </c>
      <c r="AB119" s="3" t="s">
        <v>641</v>
      </c>
      <c r="AC119" s="3" t="s">
        <v>641</v>
      </c>
      <c r="AD119" s="3" t="s">
        <v>641</v>
      </c>
      <c r="AE119" s="3" t="s">
        <v>641</v>
      </c>
      <c r="AF119" s="3">
        <v>5</v>
      </c>
      <c r="AH119" s="3" t="s">
        <v>641</v>
      </c>
      <c r="AI119" s="3" t="s">
        <v>641</v>
      </c>
      <c r="AJ119" s="3" t="s">
        <v>641</v>
      </c>
      <c r="AK119" s="3" t="s">
        <v>641</v>
      </c>
      <c r="AL119" s="3" t="s">
        <v>641</v>
      </c>
      <c r="AM119" s="3" t="s">
        <v>641</v>
      </c>
      <c r="AN119" s="3" t="s">
        <v>641</v>
      </c>
      <c r="AO119" s="3" t="s">
        <v>641</v>
      </c>
      <c r="AP119" s="3" t="s">
        <v>641</v>
      </c>
      <c r="AQ119" s="3" t="s">
        <v>641</v>
      </c>
      <c r="AR119" s="3" t="s">
        <v>641</v>
      </c>
      <c r="AS119" s="3" t="s">
        <v>641</v>
      </c>
      <c r="AT119" s="3" t="s">
        <v>641</v>
      </c>
      <c r="AU119" s="3" t="s">
        <v>641</v>
      </c>
      <c r="AV119" s="3" t="s">
        <v>641</v>
      </c>
      <c r="AW119" s="3" t="s">
        <v>641</v>
      </c>
      <c r="AX119" s="3" t="s">
        <v>641</v>
      </c>
      <c r="AY119" s="3" t="s">
        <v>641</v>
      </c>
      <c r="AZ119" s="3" t="s">
        <v>641</v>
      </c>
      <c r="BA119" s="3" t="s">
        <v>641</v>
      </c>
      <c r="BB119" s="3" t="s">
        <v>641</v>
      </c>
      <c r="BC119" s="3" t="s">
        <v>641</v>
      </c>
      <c r="BD119" s="3" t="s">
        <v>641</v>
      </c>
      <c r="BE119" s="3" t="s">
        <v>641</v>
      </c>
      <c r="BF119" s="3" t="s">
        <v>641</v>
      </c>
      <c r="BG119" s="3" t="s">
        <v>641</v>
      </c>
      <c r="BH119" s="3" t="s">
        <v>641</v>
      </c>
      <c r="BI119" s="3" t="s">
        <v>641</v>
      </c>
      <c r="BJ119" s="3" t="s">
        <v>641</v>
      </c>
      <c r="BK119" s="3" t="s">
        <v>641</v>
      </c>
      <c r="BL119" s="3" t="s">
        <v>641</v>
      </c>
      <c r="BM119" s="3" t="s">
        <v>641</v>
      </c>
      <c r="BN119" s="3" t="s">
        <v>641</v>
      </c>
      <c r="BO119" s="3" t="s">
        <v>641</v>
      </c>
      <c r="BP119" s="3" t="s">
        <v>641</v>
      </c>
      <c r="BQ119" s="3" t="s">
        <v>641</v>
      </c>
      <c r="BR119" s="3" t="s">
        <v>641</v>
      </c>
      <c r="BS119" s="3" t="s">
        <v>641</v>
      </c>
      <c r="BT119" s="3" t="s">
        <v>641</v>
      </c>
      <c r="BU119" s="3" t="s">
        <v>641</v>
      </c>
      <c r="BV119" s="3" t="s">
        <v>641</v>
      </c>
      <c r="BW119" s="3" t="s">
        <v>641</v>
      </c>
      <c r="BX119" s="3" t="s">
        <v>641</v>
      </c>
      <c r="BY119" s="3" t="s">
        <v>641</v>
      </c>
      <c r="BZ119" s="3" t="s">
        <v>641</v>
      </c>
      <c r="CA119" s="3" t="s">
        <v>641</v>
      </c>
      <c r="CB119" s="3" t="s">
        <v>641</v>
      </c>
      <c r="CC119" s="3" t="s">
        <v>641</v>
      </c>
      <c r="CD119" s="3" t="s">
        <v>641</v>
      </c>
      <c r="CE119" s="3" t="s">
        <v>641</v>
      </c>
      <c r="CF119" s="3" t="s">
        <v>641</v>
      </c>
      <c r="CG119" s="3" t="s">
        <v>641</v>
      </c>
      <c r="CH119" s="3" t="s">
        <v>641</v>
      </c>
      <c r="CI119" s="3" t="s">
        <v>641</v>
      </c>
      <c r="CJ119" s="3" t="s">
        <v>641</v>
      </c>
      <c r="CK119" s="3" t="s">
        <v>641</v>
      </c>
      <c r="CL119" s="3" t="s">
        <v>641</v>
      </c>
      <c r="CM119" s="3" t="s">
        <v>641</v>
      </c>
      <c r="CN119" s="3" t="s">
        <v>641</v>
      </c>
      <c r="CO119" s="3" t="s">
        <v>641</v>
      </c>
      <c r="CP119" s="3" t="s">
        <v>641</v>
      </c>
      <c r="CQ119" s="3" t="s">
        <v>641</v>
      </c>
      <c r="CR119" s="3" t="s">
        <v>641</v>
      </c>
      <c r="CS119" s="3" t="s">
        <v>641</v>
      </c>
      <c r="CT119" s="3" t="s">
        <v>641</v>
      </c>
      <c r="CU119" s="3" t="s">
        <v>641</v>
      </c>
      <c r="CV119" s="3" t="s">
        <v>641</v>
      </c>
      <c r="CW119" s="3" t="s">
        <v>641</v>
      </c>
      <c r="CX119" s="3" t="s">
        <v>641</v>
      </c>
      <c r="CY119" s="3" t="s">
        <v>641</v>
      </c>
      <c r="CZ119" s="3" t="s">
        <v>641</v>
      </c>
      <c r="DA119" s="3" t="s">
        <v>641</v>
      </c>
      <c r="DB119" s="3" t="s">
        <v>641</v>
      </c>
      <c r="DC119" s="3" t="s">
        <v>641</v>
      </c>
      <c r="DD119" s="3" t="s">
        <v>641</v>
      </c>
      <c r="DE119" s="3" t="s">
        <v>641</v>
      </c>
      <c r="DF119" s="3" t="s">
        <v>641</v>
      </c>
      <c r="DG119" s="3" t="s">
        <v>641</v>
      </c>
      <c r="DH119" s="3" t="s">
        <v>641</v>
      </c>
      <c r="DI119" s="3" t="s">
        <v>641</v>
      </c>
      <c r="DJ119" s="3" t="s">
        <v>641</v>
      </c>
      <c r="DK119" s="3" t="s">
        <v>641</v>
      </c>
      <c r="DL119" s="3" t="s">
        <v>641</v>
      </c>
      <c r="DM119" s="3" t="s">
        <v>641</v>
      </c>
      <c r="DN119" s="3" t="s">
        <v>641</v>
      </c>
      <c r="DO119" s="3" t="s">
        <v>641</v>
      </c>
      <c r="DP119" s="3" t="s">
        <v>641</v>
      </c>
      <c r="DQ119" s="3" t="s">
        <v>641</v>
      </c>
      <c r="DR119" s="3" t="s">
        <v>641</v>
      </c>
      <c r="DS119" s="3" t="s">
        <v>641</v>
      </c>
      <c r="DT119" s="3" t="s">
        <v>641</v>
      </c>
      <c r="DU119" s="3" t="s">
        <v>641</v>
      </c>
      <c r="DV119" s="3" t="s">
        <v>641</v>
      </c>
      <c r="DW119" s="3" t="s">
        <v>641</v>
      </c>
      <c r="DX119" s="3" t="s">
        <v>641</v>
      </c>
      <c r="DY119" s="3" t="s">
        <v>641</v>
      </c>
      <c r="DZ119" s="3" t="s">
        <v>641</v>
      </c>
      <c r="EA119" s="3" t="s">
        <v>641</v>
      </c>
      <c r="EB119" s="3" t="s">
        <v>641</v>
      </c>
      <c r="EC119" s="3" t="s">
        <v>641</v>
      </c>
      <c r="ED119" s="3" t="s">
        <v>641</v>
      </c>
      <c r="EE119" s="3" t="s">
        <v>641</v>
      </c>
      <c r="EF119" s="3" t="s">
        <v>641</v>
      </c>
      <c r="EG119" s="3" t="s">
        <v>641</v>
      </c>
      <c r="EH119" s="3" t="s">
        <v>641</v>
      </c>
      <c r="EI119" s="3" t="s">
        <v>641</v>
      </c>
      <c r="EJ119" s="3" t="s">
        <v>641</v>
      </c>
      <c r="EK119" s="3" t="s">
        <v>641</v>
      </c>
      <c r="EL119" s="3" t="s">
        <v>641</v>
      </c>
      <c r="EM119" s="3" t="s">
        <v>641</v>
      </c>
      <c r="EN119" s="3" t="s">
        <v>641</v>
      </c>
      <c r="EO119" s="3" t="s">
        <v>641</v>
      </c>
      <c r="EP119" s="3" t="s">
        <v>641</v>
      </c>
      <c r="EQ119" s="3" t="s">
        <v>641</v>
      </c>
      <c r="ER119" s="3" t="s">
        <v>641</v>
      </c>
      <c r="ES119" s="3" t="s">
        <v>641</v>
      </c>
      <c r="ET119" s="3" t="s">
        <v>641</v>
      </c>
      <c r="EU119" s="3" t="s">
        <v>641</v>
      </c>
      <c r="EV119" s="3" t="s">
        <v>641</v>
      </c>
      <c r="EW119" s="3" t="s">
        <v>641</v>
      </c>
      <c r="EX119" s="3" t="s">
        <v>641</v>
      </c>
      <c r="EY119" s="3" t="s">
        <v>641</v>
      </c>
      <c r="EZ119" s="3" t="s">
        <v>641</v>
      </c>
      <c r="FA119" s="3" t="s">
        <v>641</v>
      </c>
      <c r="FB119" s="3" t="s">
        <v>641</v>
      </c>
      <c r="FC119" s="3">
        <v>2</v>
      </c>
      <c r="FD119" s="3" t="s">
        <v>641</v>
      </c>
      <c r="FE119" s="3" t="s">
        <v>641</v>
      </c>
      <c r="FF119" s="3" t="s">
        <v>641</v>
      </c>
      <c r="FG119" s="3" t="s">
        <v>641</v>
      </c>
      <c r="FH119" s="3" t="s">
        <v>641</v>
      </c>
      <c r="FI119" s="3" t="s">
        <v>641</v>
      </c>
      <c r="FJ119" s="3" t="s">
        <v>641</v>
      </c>
      <c r="FK119" s="3" t="s">
        <v>641</v>
      </c>
      <c r="FL119" s="3" t="s">
        <v>641</v>
      </c>
      <c r="FM119" s="3" t="s">
        <v>641</v>
      </c>
      <c r="FN119" s="3" t="s">
        <v>641</v>
      </c>
      <c r="FO119" s="3" t="s">
        <v>641</v>
      </c>
      <c r="FP119" s="3" t="s">
        <v>641</v>
      </c>
      <c r="FQ119" s="3" t="s">
        <v>641</v>
      </c>
      <c r="FR119" s="3" t="s">
        <v>641</v>
      </c>
      <c r="FS119" s="3" t="s">
        <v>641</v>
      </c>
      <c r="FT119" s="3" t="s">
        <v>641</v>
      </c>
      <c r="FU119" s="3" t="s">
        <v>641</v>
      </c>
      <c r="FV119" s="3">
        <v>2</v>
      </c>
      <c r="FW119" s="3" t="s">
        <v>641</v>
      </c>
      <c r="FX119" s="3" t="s">
        <v>641</v>
      </c>
      <c r="FY119" s="3" t="s">
        <v>641</v>
      </c>
      <c r="FZ119" s="3" t="s">
        <v>641</v>
      </c>
      <c r="GA119" s="3" t="s">
        <v>641</v>
      </c>
      <c r="GB119" s="3" t="s">
        <v>641</v>
      </c>
      <c r="GC119" s="3" t="s">
        <v>641</v>
      </c>
      <c r="GD119" s="3" t="s">
        <v>641</v>
      </c>
      <c r="GE119" s="3" t="s">
        <v>641</v>
      </c>
      <c r="GF119" s="3" t="s">
        <v>641</v>
      </c>
      <c r="GG119" s="3" t="s">
        <v>641</v>
      </c>
      <c r="GH119" s="3" t="s">
        <v>641</v>
      </c>
      <c r="GI119" s="3" t="s">
        <v>641</v>
      </c>
      <c r="GJ119" s="3" t="s">
        <v>641</v>
      </c>
      <c r="GK119" s="3" t="s">
        <v>641</v>
      </c>
      <c r="GL119" s="3" t="s">
        <v>641</v>
      </c>
      <c r="GM119" s="3" t="s">
        <v>641</v>
      </c>
      <c r="GN119" s="3" t="s">
        <v>641</v>
      </c>
      <c r="GO119" s="3" t="s">
        <v>641</v>
      </c>
      <c r="GP119" s="3" t="s">
        <v>641</v>
      </c>
      <c r="GQ119" s="3" t="s">
        <v>641</v>
      </c>
    </row>
    <row r="120" spans="1:199" x14ac:dyDescent="0.2">
      <c r="A120" s="3" t="s">
        <v>36</v>
      </c>
      <c r="B120" s="3">
        <v>0.5</v>
      </c>
      <c r="C120" s="3">
        <v>1</v>
      </c>
      <c r="D120" s="3" t="s">
        <v>641</v>
      </c>
      <c r="E120" s="3" t="s">
        <v>641</v>
      </c>
      <c r="F120" s="3" t="s">
        <v>641</v>
      </c>
      <c r="G120" s="3" t="s">
        <v>641</v>
      </c>
      <c r="H120" s="3" t="s">
        <v>641</v>
      </c>
      <c r="I120" s="3" t="s">
        <v>641</v>
      </c>
      <c r="J120" s="3" t="s">
        <v>641</v>
      </c>
      <c r="K120" s="3" t="s">
        <v>641</v>
      </c>
      <c r="L120" s="3" t="s">
        <v>641</v>
      </c>
      <c r="M120" s="3" t="s">
        <v>641</v>
      </c>
      <c r="N120" s="3" t="s">
        <v>641</v>
      </c>
      <c r="O120" s="3" t="s">
        <v>641</v>
      </c>
      <c r="P120" s="3" t="s">
        <v>641</v>
      </c>
      <c r="Q120" s="3" t="s">
        <v>641</v>
      </c>
      <c r="R120" s="3" t="s">
        <v>641</v>
      </c>
      <c r="S120" s="3" t="s">
        <v>641</v>
      </c>
      <c r="T120" s="3" t="s">
        <v>641</v>
      </c>
      <c r="U120" s="3" t="s">
        <v>641</v>
      </c>
      <c r="V120" s="3" t="s">
        <v>641</v>
      </c>
      <c r="W120" s="3" t="s">
        <v>641</v>
      </c>
      <c r="X120" s="3" t="s">
        <v>641</v>
      </c>
      <c r="Y120" s="3" t="s">
        <v>641</v>
      </c>
      <c r="Z120" s="3" t="s">
        <v>641</v>
      </c>
      <c r="AA120" s="3" t="s">
        <v>641</v>
      </c>
      <c r="AB120" s="3" t="s">
        <v>641</v>
      </c>
      <c r="AC120" s="3" t="s">
        <v>641</v>
      </c>
      <c r="AD120" s="3" t="s">
        <v>641</v>
      </c>
      <c r="AE120" s="3" t="s">
        <v>641</v>
      </c>
      <c r="AF120" s="3" t="s">
        <v>641</v>
      </c>
      <c r="AH120" s="3" t="s">
        <v>641</v>
      </c>
      <c r="AI120" s="3" t="s">
        <v>641</v>
      </c>
      <c r="AJ120" s="3" t="s">
        <v>641</v>
      </c>
      <c r="AK120" s="3" t="s">
        <v>641</v>
      </c>
      <c r="AL120" s="3" t="s">
        <v>641</v>
      </c>
      <c r="AM120" s="3" t="s">
        <v>641</v>
      </c>
      <c r="AN120" s="3" t="s">
        <v>641</v>
      </c>
      <c r="AO120" s="3" t="s">
        <v>641</v>
      </c>
      <c r="AP120" s="3" t="s">
        <v>641</v>
      </c>
      <c r="AQ120" s="3" t="s">
        <v>641</v>
      </c>
      <c r="AR120" s="3" t="s">
        <v>641</v>
      </c>
      <c r="AS120" s="3" t="s">
        <v>641</v>
      </c>
      <c r="AT120" s="3" t="s">
        <v>641</v>
      </c>
      <c r="AU120" s="3" t="s">
        <v>641</v>
      </c>
      <c r="AV120" s="3" t="s">
        <v>641</v>
      </c>
      <c r="AW120" s="3" t="s">
        <v>641</v>
      </c>
      <c r="AX120" s="3" t="s">
        <v>641</v>
      </c>
      <c r="AY120" s="3" t="s">
        <v>641</v>
      </c>
      <c r="AZ120" s="3" t="s">
        <v>641</v>
      </c>
      <c r="BA120" s="3" t="s">
        <v>641</v>
      </c>
      <c r="BB120" s="3" t="s">
        <v>641</v>
      </c>
      <c r="BC120" s="3" t="s">
        <v>641</v>
      </c>
      <c r="BD120" s="3" t="s">
        <v>641</v>
      </c>
      <c r="BE120" s="3" t="s">
        <v>641</v>
      </c>
      <c r="BF120" s="3" t="s">
        <v>641</v>
      </c>
      <c r="BG120" s="3" t="s">
        <v>641</v>
      </c>
      <c r="BH120" s="3" t="s">
        <v>641</v>
      </c>
      <c r="BI120" s="3" t="s">
        <v>641</v>
      </c>
      <c r="BJ120" s="3" t="s">
        <v>641</v>
      </c>
      <c r="BK120" s="3" t="s">
        <v>641</v>
      </c>
      <c r="BL120" s="3" t="s">
        <v>641</v>
      </c>
      <c r="BM120" s="3" t="s">
        <v>641</v>
      </c>
      <c r="BN120" s="3" t="s">
        <v>641</v>
      </c>
      <c r="BO120" s="3" t="s">
        <v>641</v>
      </c>
      <c r="BP120" s="3" t="s">
        <v>641</v>
      </c>
      <c r="BQ120" s="3" t="s">
        <v>641</v>
      </c>
      <c r="BR120" s="3" t="s">
        <v>641</v>
      </c>
      <c r="BS120" s="3" t="s">
        <v>641</v>
      </c>
      <c r="BT120" s="3" t="s">
        <v>641</v>
      </c>
      <c r="BU120" s="3" t="s">
        <v>641</v>
      </c>
      <c r="BV120" s="3" t="s">
        <v>641</v>
      </c>
      <c r="BW120" s="3" t="s">
        <v>641</v>
      </c>
      <c r="BX120" s="3" t="s">
        <v>641</v>
      </c>
      <c r="BY120" s="3" t="s">
        <v>641</v>
      </c>
      <c r="BZ120" s="3" t="s">
        <v>641</v>
      </c>
      <c r="CA120" s="3" t="s">
        <v>641</v>
      </c>
      <c r="CB120" s="3" t="s">
        <v>641</v>
      </c>
      <c r="CC120" s="3" t="s">
        <v>641</v>
      </c>
      <c r="CD120" s="3" t="s">
        <v>641</v>
      </c>
      <c r="CE120" s="3" t="s">
        <v>641</v>
      </c>
      <c r="CF120" s="3" t="s">
        <v>641</v>
      </c>
      <c r="CG120" s="3" t="s">
        <v>641</v>
      </c>
      <c r="CH120" s="3" t="s">
        <v>641</v>
      </c>
      <c r="CI120" s="3" t="s">
        <v>641</v>
      </c>
      <c r="CJ120" s="3" t="s">
        <v>641</v>
      </c>
      <c r="CK120" s="3" t="s">
        <v>641</v>
      </c>
      <c r="CL120" s="3">
        <v>1</v>
      </c>
      <c r="CM120" s="3" t="s">
        <v>641</v>
      </c>
      <c r="CN120" s="3" t="s">
        <v>641</v>
      </c>
      <c r="CO120" s="3" t="s">
        <v>641</v>
      </c>
      <c r="CP120" s="3" t="s">
        <v>641</v>
      </c>
      <c r="CQ120" s="3" t="s">
        <v>641</v>
      </c>
      <c r="CR120" s="3" t="s">
        <v>641</v>
      </c>
      <c r="CS120" s="3" t="s">
        <v>641</v>
      </c>
      <c r="CT120" s="3" t="s">
        <v>641</v>
      </c>
      <c r="CU120" s="3" t="s">
        <v>641</v>
      </c>
      <c r="CV120" s="3" t="s">
        <v>641</v>
      </c>
      <c r="CW120" s="3" t="s">
        <v>641</v>
      </c>
      <c r="CX120" s="3" t="s">
        <v>641</v>
      </c>
      <c r="CY120" s="3" t="s">
        <v>641</v>
      </c>
      <c r="CZ120" s="3" t="s">
        <v>641</v>
      </c>
      <c r="DA120" s="3" t="s">
        <v>641</v>
      </c>
      <c r="DB120" s="3" t="s">
        <v>641</v>
      </c>
      <c r="DC120" s="3" t="s">
        <v>641</v>
      </c>
      <c r="DD120" s="3" t="s">
        <v>641</v>
      </c>
      <c r="DE120" s="3" t="s">
        <v>641</v>
      </c>
      <c r="DF120" s="3" t="s">
        <v>641</v>
      </c>
      <c r="DG120" s="3" t="s">
        <v>641</v>
      </c>
      <c r="DH120" s="3" t="s">
        <v>641</v>
      </c>
      <c r="DI120" s="3" t="s">
        <v>641</v>
      </c>
      <c r="DJ120" s="3" t="s">
        <v>641</v>
      </c>
      <c r="DK120" s="3" t="s">
        <v>641</v>
      </c>
      <c r="DL120" s="3" t="s">
        <v>641</v>
      </c>
      <c r="DM120" s="3" t="s">
        <v>641</v>
      </c>
      <c r="DN120" s="3" t="s">
        <v>641</v>
      </c>
      <c r="DO120" s="3" t="s">
        <v>641</v>
      </c>
      <c r="DP120" s="3" t="s">
        <v>641</v>
      </c>
      <c r="DQ120" s="3" t="s">
        <v>641</v>
      </c>
      <c r="DR120" s="3" t="s">
        <v>641</v>
      </c>
      <c r="DS120" s="3" t="s">
        <v>641</v>
      </c>
      <c r="DT120" s="3" t="s">
        <v>641</v>
      </c>
      <c r="DU120" s="3" t="s">
        <v>641</v>
      </c>
      <c r="DV120" s="3" t="s">
        <v>641</v>
      </c>
      <c r="DW120" s="3" t="s">
        <v>641</v>
      </c>
      <c r="DX120" s="3" t="s">
        <v>641</v>
      </c>
      <c r="DY120" s="3" t="s">
        <v>641</v>
      </c>
      <c r="DZ120" s="3" t="s">
        <v>641</v>
      </c>
      <c r="EA120" s="3" t="s">
        <v>641</v>
      </c>
      <c r="EB120" s="3" t="s">
        <v>641</v>
      </c>
      <c r="EC120" s="3" t="s">
        <v>641</v>
      </c>
      <c r="ED120" s="3" t="s">
        <v>641</v>
      </c>
      <c r="EE120" s="3" t="s">
        <v>641</v>
      </c>
      <c r="EF120" s="3" t="s">
        <v>641</v>
      </c>
      <c r="EG120" s="3" t="s">
        <v>641</v>
      </c>
      <c r="EH120" s="3" t="s">
        <v>641</v>
      </c>
      <c r="EI120" s="3" t="s">
        <v>641</v>
      </c>
      <c r="EJ120" s="3" t="s">
        <v>641</v>
      </c>
      <c r="EK120" s="3" t="s">
        <v>641</v>
      </c>
      <c r="EL120" s="3" t="s">
        <v>641</v>
      </c>
      <c r="EM120" s="3" t="s">
        <v>641</v>
      </c>
      <c r="EN120" s="3" t="s">
        <v>641</v>
      </c>
      <c r="EO120" s="3" t="s">
        <v>641</v>
      </c>
      <c r="EP120" s="3" t="s">
        <v>641</v>
      </c>
      <c r="EQ120" s="3" t="s">
        <v>641</v>
      </c>
      <c r="ER120" s="3" t="s">
        <v>641</v>
      </c>
      <c r="ES120" s="3" t="s">
        <v>641</v>
      </c>
      <c r="ET120" s="3" t="s">
        <v>641</v>
      </c>
      <c r="EU120" s="3" t="s">
        <v>641</v>
      </c>
      <c r="EV120" s="3" t="s">
        <v>641</v>
      </c>
      <c r="EW120" s="3" t="s">
        <v>641</v>
      </c>
      <c r="EX120" s="3" t="s">
        <v>641</v>
      </c>
      <c r="EY120" s="3" t="s">
        <v>641</v>
      </c>
      <c r="EZ120" s="3" t="s">
        <v>641</v>
      </c>
      <c r="FA120" s="3" t="s">
        <v>641</v>
      </c>
      <c r="FB120" s="3" t="s">
        <v>641</v>
      </c>
      <c r="FC120" s="3" t="s">
        <v>641</v>
      </c>
      <c r="FD120" s="3" t="s">
        <v>641</v>
      </c>
      <c r="FE120" s="3" t="s">
        <v>641</v>
      </c>
      <c r="FF120" s="3" t="s">
        <v>641</v>
      </c>
      <c r="FG120" s="3" t="s">
        <v>641</v>
      </c>
      <c r="FH120" s="3" t="s">
        <v>641</v>
      </c>
      <c r="FI120" s="3" t="s">
        <v>641</v>
      </c>
      <c r="FJ120" s="3" t="s">
        <v>641</v>
      </c>
      <c r="FK120" s="3" t="s">
        <v>641</v>
      </c>
      <c r="FL120" s="3" t="s">
        <v>641</v>
      </c>
      <c r="FM120" s="3" t="s">
        <v>641</v>
      </c>
      <c r="FN120" s="3" t="s">
        <v>641</v>
      </c>
      <c r="FO120" s="3" t="s">
        <v>641</v>
      </c>
      <c r="FP120" s="3" t="s">
        <v>641</v>
      </c>
      <c r="FQ120" s="3" t="s">
        <v>641</v>
      </c>
      <c r="FR120" s="3" t="s">
        <v>641</v>
      </c>
      <c r="FS120" s="3" t="s">
        <v>641</v>
      </c>
      <c r="FT120" s="3" t="s">
        <v>641</v>
      </c>
      <c r="FU120" s="3" t="s">
        <v>641</v>
      </c>
      <c r="FV120" s="3" t="s">
        <v>641</v>
      </c>
      <c r="FW120" s="3" t="s">
        <v>641</v>
      </c>
      <c r="FX120" s="3" t="s">
        <v>641</v>
      </c>
      <c r="FY120" s="3" t="s">
        <v>641</v>
      </c>
      <c r="FZ120" s="3" t="s">
        <v>641</v>
      </c>
      <c r="GA120" s="3" t="s">
        <v>641</v>
      </c>
      <c r="GB120" s="3" t="s">
        <v>641</v>
      </c>
      <c r="GC120" s="3" t="s">
        <v>641</v>
      </c>
      <c r="GD120" s="3" t="s">
        <v>641</v>
      </c>
      <c r="GE120" s="3" t="s">
        <v>641</v>
      </c>
      <c r="GF120" s="3" t="s">
        <v>641</v>
      </c>
      <c r="GG120" s="3" t="s">
        <v>641</v>
      </c>
      <c r="GH120" s="3" t="s">
        <v>641</v>
      </c>
      <c r="GI120" s="3" t="s">
        <v>641</v>
      </c>
      <c r="GJ120" s="3" t="s">
        <v>641</v>
      </c>
      <c r="GK120" s="3" t="s">
        <v>641</v>
      </c>
      <c r="GL120" s="3" t="s">
        <v>641</v>
      </c>
      <c r="GM120" s="3" t="s">
        <v>641</v>
      </c>
      <c r="GN120" s="3" t="s">
        <v>641</v>
      </c>
      <c r="GO120" s="3" t="s">
        <v>641</v>
      </c>
      <c r="GP120" s="3" t="s">
        <v>641</v>
      </c>
      <c r="GQ120" s="3" t="s">
        <v>641</v>
      </c>
    </row>
    <row r="121" spans="1:199" x14ac:dyDescent="0.2">
      <c r="A121" s="3" t="s">
        <v>37</v>
      </c>
      <c r="B121" s="3">
        <v>0.5</v>
      </c>
      <c r="C121" s="3">
        <v>2</v>
      </c>
      <c r="D121" s="3" t="s">
        <v>641</v>
      </c>
      <c r="E121" s="3" t="s">
        <v>641</v>
      </c>
      <c r="F121" s="3" t="s">
        <v>641</v>
      </c>
      <c r="G121" s="3" t="s">
        <v>641</v>
      </c>
      <c r="H121" s="3" t="s">
        <v>641</v>
      </c>
      <c r="I121" s="3" t="s">
        <v>641</v>
      </c>
      <c r="J121" s="3" t="s">
        <v>641</v>
      </c>
      <c r="K121" s="3" t="s">
        <v>641</v>
      </c>
      <c r="L121" s="3" t="s">
        <v>641</v>
      </c>
      <c r="M121" s="3" t="s">
        <v>641</v>
      </c>
      <c r="N121" s="3" t="s">
        <v>641</v>
      </c>
      <c r="O121" s="3" t="s">
        <v>641</v>
      </c>
      <c r="P121" s="3" t="s">
        <v>641</v>
      </c>
      <c r="Q121" s="3" t="s">
        <v>641</v>
      </c>
      <c r="R121" s="3" t="s">
        <v>641</v>
      </c>
      <c r="S121" s="3" t="s">
        <v>641</v>
      </c>
      <c r="T121" s="3" t="s">
        <v>641</v>
      </c>
      <c r="U121" s="3" t="s">
        <v>641</v>
      </c>
      <c r="V121" s="3" t="s">
        <v>641</v>
      </c>
      <c r="W121" s="3" t="s">
        <v>641</v>
      </c>
      <c r="X121" s="3" t="s">
        <v>641</v>
      </c>
      <c r="Y121" s="3" t="s">
        <v>641</v>
      </c>
      <c r="Z121" s="3" t="s">
        <v>641</v>
      </c>
      <c r="AA121" s="3" t="s">
        <v>641</v>
      </c>
      <c r="AB121" s="3" t="s">
        <v>641</v>
      </c>
      <c r="AC121" s="3" t="s">
        <v>641</v>
      </c>
      <c r="AD121" s="3" t="s">
        <v>641</v>
      </c>
      <c r="AE121" s="3" t="s">
        <v>641</v>
      </c>
      <c r="AF121" s="3" t="s">
        <v>641</v>
      </c>
      <c r="AH121" s="3" t="s">
        <v>641</v>
      </c>
      <c r="AI121" s="3" t="s">
        <v>641</v>
      </c>
      <c r="AJ121" s="3" t="s">
        <v>641</v>
      </c>
      <c r="AK121" s="3" t="s">
        <v>641</v>
      </c>
      <c r="AL121" s="3" t="s">
        <v>641</v>
      </c>
      <c r="AM121" s="3" t="s">
        <v>641</v>
      </c>
      <c r="AN121" s="3" t="s">
        <v>641</v>
      </c>
      <c r="AO121" s="3" t="s">
        <v>641</v>
      </c>
      <c r="AP121" s="3" t="s">
        <v>641</v>
      </c>
      <c r="AQ121" s="3" t="s">
        <v>641</v>
      </c>
      <c r="AR121" s="3" t="s">
        <v>641</v>
      </c>
      <c r="AS121" s="3" t="s">
        <v>641</v>
      </c>
      <c r="AT121" s="3" t="s">
        <v>641</v>
      </c>
      <c r="AU121" s="3" t="s">
        <v>641</v>
      </c>
      <c r="AV121" s="3" t="s">
        <v>641</v>
      </c>
      <c r="AW121" s="3" t="s">
        <v>641</v>
      </c>
      <c r="AX121" s="3" t="s">
        <v>641</v>
      </c>
      <c r="AY121" s="3" t="s">
        <v>641</v>
      </c>
      <c r="AZ121" s="3" t="s">
        <v>641</v>
      </c>
      <c r="BA121" s="3" t="s">
        <v>641</v>
      </c>
      <c r="BB121" s="3" t="s">
        <v>641</v>
      </c>
      <c r="BC121" s="3" t="s">
        <v>641</v>
      </c>
      <c r="BD121" s="3" t="s">
        <v>641</v>
      </c>
      <c r="BE121" s="3" t="s">
        <v>641</v>
      </c>
      <c r="BF121" s="3" t="s">
        <v>641</v>
      </c>
      <c r="BG121" s="3" t="s">
        <v>641</v>
      </c>
      <c r="BH121" s="3" t="s">
        <v>641</v>
      </c>
      <c r="BI121" s="3" t="s">
        <v>641</v>
      </c>
      <c r="BJ121" s="3" t="s">
        <v>641</v>
      </c>
      <c r="BK121" s="3" t="s">
        <v>641</v>
      </c>
      <c r="BL121" s="3" t="s">
        <v>641</v>
      </c>
      <c r="BM121" s="3" t="s">
        <v>641</v>
      </c>
      <c r="BN121" s="3" t="s">
        <v>641</v>
      </c>
      <c r="BO121" s="3" t="s">
        <v>641</v>
      </c>
      <c r="BP121" s="3" t="s">
        <v>641</v>
      </c>
      <c r="BQ121" s="3" t="s">
        <v>641</v>
      </c>
      <c r="BR121" s="3" t="s">
        <v>641</v>
      </c>
      <c r="BS121" s="3" t="s">
        <v>641</v>
      </c>
      <c r="BT121" s="3" t="s">
        <v>641</v>
      </c>
      <c r="BU121" s="3" t="s">
        <v>641</v>
      </c>
      <c r="BV121" s="3" t="s">
        <v>641</v>
      </c>
      <c r="BW121" s="3" t="s">
        <v>641</v>
      </c>
      <c r="BX121" s="3" t="s">
        <v>641</v>
      </c>
      <c r="BY121" s="3" t="s">
        <v>641</v>
      </c>
      <c r="BZ121" s="3" t="s">
        <v>641</v>
      </c>
      <c r="CA121" s="3" t="s">
        <v>641</v>
      </c>
      <c r="CB121" s="3" t="s">
        <v>641</v>
      </c>
      <c r="CC121" s="3" t="s">
        <v>641</v>
      </c>
      <c r="CD121" s="3" t="s">
        <v>641</v>
      </c>
      <c r="CE121" s="3" t="s">
        <v>641</v>
      </c>
      <c r="CF121" s="3" t="s">
        <v>641</v>
      </c>
      <c r="CG121" s="3" t="s">
        <v>641</v>
      </c>
      <c r="CH121" s="3" t="s">
        <v>641</v>
      </c>
      <c r="CI121" s="3" t="s">
        <v>641</v>
      </c>
      <c r="CJ121" s="3" t="s">
        <v>641</v>
      </c>
      <c r="CK121" s="3" t="s">
        <v>641</v>
      </c>
      <c r="CL121" s="3">
        <v>5</v>
      </c>
      <c r="CM121" s="3" t="s">
        <v>641</v>
      </c>
      <c r="CN121" s="3" t="s">
        <v>641</v>
      </c>
      <c r="CO121" s="3" t="s">
        <v>641</v>
      </c>
      <c r="CP121" s="3" t="s">
        <v>641</v>
      </c>
      <c r="CQ121" s="3" t="s">
        <v>641</v>
      </c>
      <c r="CR121" s="3" t="s">
        <v>641</v>
      </c>
      <c r="CS121" s="3" t="s">
        <v>641</v>
      </c>
      <c r="CT121" s="3" t="s">
        <v>641</v>
      </c>
      <c r="CU121" s="3" t="s">
        <v>641</v>
      </c>
      <c r="CV121" s="3" t="s">
        <v>641</v>
      </c>
      <c r="CW121" s="3" t="s">
        <v>641</v>
      </c>
      <c r="CX121" s="3" t="s">
        <v>641</v>
      </c>
      <c r="CY121" s="3" t="s">
        <v>641</v>
      </c>
      <c r="CZ121" s="3" t="s">
        <v>641</v>
      </c>
      <c r="DA121" s="3" t="s">
        <v>641</v>
      </c>
      <c r="DB121" s="3" t="s">
        <v>641</v>
      </c>
      <c r="DC121" s="3" t="s">
        <v>641</v>
      </c>
      <c r="DD121" s="3" t="s">
        <v>641</v>
      </c>
      <c r="DE121" s="3" t="s">
        <v>641</v>
      </c>
      <c r="DF121" s="3" t="s">
        <v>641</v>
      </c>
      <c r="DG121" s="3" t="s">
        <v>641</v>
      </c>
      <c r="DH121" s="3" t="s">
        <v>641</v>
      </c>
      <c r="DI121" s="3" t="s">
        <v>641</v>
      </c>
      <c r="DJ121" s="3" t="s">
        <v>641</v>
      </c>
      <c r="DK121" s="3" t="s">
        <v>641</v>
      </c>
      <c r="DL121" s="3" t="s">
        <v>641</v>
      </c>
      <c r="DM121" s="3" t="s">
        <v>641</v>
      </c>
      <c r="DN121" s="3" t="s">
        <v>641</v>
      </c>
      <c r="DO121" s="3" t="s">
        <v>641</v>
      </c>
      <c r="DP121" s="3" t="s">
        <v>641</v>
      </c>
      <c r="DQ121" s="3" t="s">
        <v>641</v>
      </c>
      <c r="DR121" s="3">
        <v>10</v>
      </c>
      <c r="DS121" s="3" t="s">
        <v>641</v>
      </c>
      <c r="DT121" s="3" t="s">
        <v>641</v>
      </c>
      <c r="DU121" s="3" t="s">
        <v>641</v>
      </c>
      <c r="DV121" s="3" t="s">
        <v>641</v>
      </c>
      <c r="DW121" s="3" t="s">
        <v>641</v>
      </c>
      <c r="DX121" s="3" t="s">
        <v>641</v>
      </c>
      <c r="DY121" s="3" t="s">
        <v>641</v>
      </c>
      <c r="DZ121" s="3" t="s">
        <v>641</v>
      </c>
      <c r="EA121" s="3" t="s">
        <v>641</v>
      </c>
      <c r="EB121" s="3" t="s">
        <v>641</v>
      </c>
      <c r="EC121" s="3" t="s">
        <v>641</v>
      </c>
      <c r="ED121" s="3" t="s">
        <v>641</v>
      </c>
      <c r="EE121" s="3" t="s">
        <v>641</v>
      </c>
      <c r="EF121" s="3" t="s">
        <v>641</v>
      </c>
      <c r="EG121" s="3" t="s">
        <v>641</v>
      </c>
      <c r="EH121" s="3" t="s">
        <v>641</v>
      </c>
      <c r="EI121" s="3" t="s">
        <v>641</v>
      </c>
      <c r="EJ121" s="3" t="s">
        <v>641</v>
      </c>
      <c r="EK121" s="3" t="s">
        <v>641</v>
      </c>
      <c r="EL121" s="3" t="s">
        <v>641</v>
      </c>
      <c r="EM121" s="3" t="s">
        <v>641</v>
      </c>
      <c r="EN121" s="3" t="s">
        <v>641</v>
      </c>
      <c r="EO121" s="3" t="s">
        <v>641</v>
      </c>
      <c r="EP121" s="3" t="s">
        <v>641</v>
      </c>
      <c r="EQ121" s="3" t="s">
        <v>641</v>
      </c>
      <c r="ER121" s="3" t="s">
        <v>641</v>
      </c>
      <c r="ES121" s="3" t="s">
        <v>641</v>
      </c>
      <c r="ET121" s="3" t="s">
        <v>641</v>
      </c>
      <c r="EU121" s="3" t="s">
        <v>641</v>
      </c>
      <c r="EV121" s="3" t="s">
        <v>641</v>
      </c>
      <c r="EW121" s="3" t="s">
        <v>641</v>
      </c>
      <c r="EX121" s="3" t="s">
        <v>641</v>
      </c>
      <c r="EY121" s="3" t="s">
        <v>641</v>
      </c>
      <c r="EZ121" s="3" t="s">
        <v>641</v>
      </c>
      <c r="FA121" s="3" t="s">
        <v>641</v>
      </c>
      <c r="FB121" s="3" t="s">
        <v>641</v>
      </c>
      <c r="FC121" s="3" t="s">
        <v>641</v>
      </c>
      <c r="FD121" s="3" t="s">
        <v>641</v>
      </c>
      <c r="FE121" s="3" t="s">
        <v>641</v>
      </c>
      <c r="FF121" s="3" t="s">
        <v>641</v>
      </c>
      <c r="FG121" s="3" t="s">
        <v>641</v>
      </c>
      <c r="FH121" s="3" t="s">
        <v>641</v>
      </c>
      <c r="FI121" s="3" t="s">
        <v>641</v>
      </c>
      <c r="FJ121" s="3" t="s">
        <v>641</v>
      </c>
      <c r="FK121" s="3" t="s">
        <v>641</v>
      </c>
      <c r="FL121" s="3" t="s">
        <v>641</v>
      </c>
      <c r="FM121" s="3" t="s">
        <v>641</v>
      </c>
      <c r="FN121" s="3" t="s">
        <v>641</v>
      </c>
      <c r="FO121" s="3" t="s">
        <v>641</v>
      </c>
      <c r="FP121" s="3" t="s">
        <v>641</v>
      </c>
      <c r="FQ121" s="3" t="s">
        <v>641</v>
      </c>
      <c r="FR121" s="3" t="s">
        <v>641</v>
      </c>
      <c r="FS121" s="3" t="s">
        <v>641</v>
      </c>
      <c r="FT121" s="3" t="s">
        <v>641</v>
      </c>
      <c r="FU121" s="3" t="s">
        <v>641</v>
      </c>
      <c r="FV121" s="3" t="s">
        <v>641</v>
      </c>
      <c r="FW121" s="3" t="s">
        <v>641</v>
      </c>
      <c r="FX121" s="3" t="s">
        <v>641</v>
      </c>
      <c r="FY121" s="3" t="s">
        <v>641</v>
      </c>
      <c r="FZ121" s="3" t="s">
        <v>641</v>
      </c>
      <c r="GA121" s="3" t="s">
        <v>641</v>
      </c>
      <c r="GB121" s="3" t="s">
        <v>641</v>
      </c>
      <c r="GC121" s="3" t="s">
        <v>641</v>
      </c>
      <c r="GD121" s="3" t="s">
        <v>641</v>
      </c>
      <c r="GE121" s="3" t="s">
        <v>641</v>
      </c>
      <c r="GF121" s="3" t="s">
        <v>641</v>
      </c>
      <c r="GG121" s="3" t="s">
        <v>641</v>
      </c>
      <c r="GH121" s="3" t="s">
        <v>641</v>
      </c>
      <c r="GI121" s="3" t="s">
        <v>641</v>
      </c>
      <c r="GJ121" s="3" t="s">
        <v>641</v>
      </c>
      <c r="GK121" s="3" t="s">
        <v>641</v>
      </c>
      <c r="GL121" s="3" t="s">
        <v>641</v>
      </c>
      <c r="GM121" s="3" t="s">
        <v>641</v>
      </c>
      <c r="GN121" s="3" t="s">
        <v>641</v>
      </c>
      <c r="GO121" s="3" t="s">
        <v>641</v>
      </c>
      <c r="GP121" s="3" t="s">
        <v>641</v>
      </c>
      <c r="GQ121" s="3" t="s">
        <v>641</v>
      </c>
    </row>
    <row r="122" spans="1:199" x14ac:dyDescent="0.2">
      <c r="A122" s="3" t="s">
        <v>128</v>
      </c>
      <c r="B122" s="3">
        <v>5</v>
      </c>
      <c r="C122" s="3">
        <v>1</v>
      </c>
      <c r="D122" s="3" t="s">
        <v>641</v>
      </c>
      <c r="E122" s="3" t="s">
        <v>641</v>
      </c>
      <c r="F122" s="3" t="s">
        <v>641</v>
      </c>
      <c r="G122" s="3" t="s">
        <v>641</v>
      </c>
      <c r="H122" s="3" t="s">
        <v>641</v>
      </c>
      <c r="I122" s="3" t="s">
        <v>641</v>
      </c>
      <c r="J122" s="3" t="s">
        <v>641</v>
      </c>
      <c r="K122" s="3" t="s">
        <v>641</v>
      </c>
      <c r="L122" s="3" t="s">
        <v>641</v>
      </c>
      <c r="M122" s="3" t="s">
        <v>641</v>
      </c>
      <c r="N122" s="3" t="s">
        <v>641</v>
      </c>
      <c r="O122" s="3" t="s">
        <v>641</v>
      </c>
      <c r="P122" s="3" t="s">
        <v>641</v>
      </c>
      <c r="Q122" s="3" t="s">
        <v>641</v>
      </c>
      <c r="R122" s="3" t="s">
        <v>641</v>
      </c>
      <c r="S122" s="3" t="s">
        <v>641</v>
      </c>
      <c r="T122" s="3" t="s">
        <v>641</v>
      </c>
      <c r="U122" s="3" t="s">
        <v>641</v>
      </c>
      <c r="V122" s="3" t="s">
        <v>641</v>
      </c>
      <c r="W122" s="3" t="s">
        <v>641</v>
      </c>
      <c r="X122" s="3" t="s">
        <v>641</v>
      </c>
      <c r="Y122" s="3" t="s">
        <v>641</v>
      </c>
      <c r="Z122" s="3" t="s">
        <v>641</v>
      </c>
      <c r="AA122" s="3" t="s">
        <v>641</v>
      </c>
      <c r="AB122" s="3" t="s">
        <v>641</v>
      </c>
      <c r="AC122" s="3" t="s">
        <v>641</v>
      </c>
      <c r="AD122" s="3" t="s">
        <v>641</v>
      </c>
      <c r="AE122" s="3" t="s">
        <v>641</v>
      </c>
      <c r="AF122" s="3">
        <v>5</v>
      </c>
      <c r="AH122" s="3" t="s">
        <v>641</v>
      </c>
      <c r="AI122" s="3" t="s">
        <v>641</v>
      </c>
      <c r="AJ122" s="3" t="s">
        <v>641</v>
      </c>
      <c r="AK122" s="3" t="s">
        <v>641</v>
      </c>
      <c r="AL122" s="3" t="s">
        <v>641</v>
      </c>
      <c r="AM122" s="3" t="s">
        <v>641</v>
      </c>
      <c r="AN122" s="3" t="s">
        <v>641</v>
      </c>
      <c r="AO122" s="3" t="s">
        <v>641</v>
      </c>
      <c r="AP122" s="3" t="s">
        <v>641</v>
      </c>
      <c r="AQ122" s="3" t="s">
        <v>641</v>
      </c>
      <c r="AR122" s="3" t="s">
        <v>641</v>
      </c>
      <c r="AS122" s="3" t="s">
        <v>641</v>
      </c>
      <c r="AT122" s="3" t="s">
        <v>641</v>
      </c>
      <c r="AU122" s="3" t="s">
        <v>641</v>
      </c>
      <c r="AV122" s="3" t="s">
        <v>641</v>
      </c>
      <c r="AW122" s="3" t="s">
        <v>641</v>
      </c>
      <c r="AX122" s="3" t="s">
        <v>641</v>
      </c>
      <c r="AY122" s="3" t="s">
        <v>641</v>
      </c>
      <c r="AZ122" s="3" t="s">
        <v>641</v>
      </c>
      <c r="BA122" s="3" t="s">
        <v>641</v>
      </c>
      <c r="BB122" s="3" t="s">
        <v>641</v>
      </c>
      <c r="BC122" s="3" t="s">
        <v>641</v>
      </c>
      <c r="BD122" s="3" t="s">
        <v>641</v>
      </c>
      <c r="BE122" s="3" t="s">
        <v>641</v>
      </c>
      <c r="BF122" s="3" t="s">
        <v>641</v>
      </c>
      <c r="BG122" s="3" t="s">
        <v>641</v>
      </c>
      <c r="BH122" s="3" t="s">
        <v>641</v>
      </c>
      <c r="BI122" s="3" t="s">
        <v>641</v>
      </c>
      <c r="BJ122" s="3" t="s">
        <v>641</v>
      </c>
      <c r="BK122" s="3" t="s">
        <v>641</v>
      </c>
      <c r="BL122" s="3" t="s">
        <v>641</v>
      </c>
      <c r="BM122" s="3" t="s">
        <v>641</v>
      </c>
      <c r="BN122" s="3" t="s">
        <v>641</v>
      </c>
      <c r="BO122" s="3" t="s">
        <v>641</v>
      </c>
      <c r="BP122" s="3" t="s">
        <v>641</v>
      </c>
      <c r="BQ122" s="3" t="s">
        <v>641</v>
      </c>
      <c r="BR122" s="3" t="s">
        <v>641</v>
      </c>
      <c r="BS122" s="3" t="s">
        <v>641</v>
      </c>
      <c r="BT122" s="3" t="s">
        <v>641</v>
      </c>
      <c r="BU122" s="3" t="s">
        <v>641</v>
      </c>
      <c r="BV122" s="3" t="s">
        <v>641</v>
      </c>
      <c r="BW122" s="3" t="s">
        <v>641</v>
      </c>
      <c r="BX122" s="3" t="s">
        <v>641</v>
      </c>
      <c r="BY122" s="3" t="s">
        <v>641</v>
      </c>
      <c r="BZ122" s="3" t="s">
        <v>641</v>
      </c>
      <c r="CA122" s="3" t="s">
        <v>641</v>
      </c>
      <c r="CB122" s="3" t="s">
        <v>641</v>
      </c>
      <c r="CC122" s="3" t="s">
        <v>641</v>
      </c>
      <c r="CD122" s="3" t="s">
        <v>641</v>
      </c>
      <c r="CE122" s="3" t="s">
        <v>641</v>
      </c>
      <c r="CF122" s="3" t="s">
        <v>641</v>
      </c>
      <c r="CG122" s="3" t="s">
        <v>641</v>
      </c>
      <c r="CH122" s="3" t="s">
        <v>641</v>
      </c>
      <c r="CI122" s="3" t="s">
        <v>641</v>
      </c>
      <c r="CJ122" s="3" t="s">
        <v>641</v>
      </c>
      <c r="CK122" s="3" t="s">
        <v>641</v>
      </c>
      <c r="CL122" s="3">
        <v>5</v>
      </c>
      <c r="CM122" s="3" t="s">
        <v>641</v>
      </c>
      <c r="CN122" s="3" t="s">
        <v>641</v>
      </c>
      <c r="CO122" s="3" t="s">
        <v>641</v>
      </c>
      <c r="CP122" s="3" t="s">
        <v>641</v>
      </c>
      <c r="CQ122" s="3" t="s">
        <v>641</v>
      </c>
      <c r="CR122" s="3" t="s">
        <v>641</v>
      </c>
      <c r="CS122" s="3" t="s">
        <v>641</v>
      </c>
      <c r="CT122" s="3" t="s">
        <v>641</v>
      </c>
      <c r="CU122" s="3" t="s">
        <v>641</v>
      </c>
      <c r="CV122" s="3" t="s">
        <v>641</v>
      </c>
      <c r="CW122" s="3" t="s">
        <v>641</v>
      </c>
      <c r="CX122" s="3" t="s">
        <v>641</v>
      </c>
      <c r="CY122" s="3" t="s">
        <v>641</v>
      </c>
      <c r="CZ122" s="3" t="s">
        <v>641</v>
      </c>
      <c r="DA122" s="3" t="s">
        <v>641</v>
      </c>
      <c r="DB122" s="3" t="s">
        <v>641</v>
      </c>
      <c r="DC122" s="3" t="s">
        <v>641</v>
      </c>
      <c r="DD122" s="3" t="s">
        <v>641</v>
      </c>
      <c r="DE122" s="3" t="s">
        <v>641</v>
      </c>
      <c r="DF122" s="3" t="s">
        <v>641</v>
      </c>
      <c r="DG122" s="3" t="s">
        <v>641</v>
      </c>
      <c r="DH122" s="3" t="s">
        <v>641</v>
      </c>
      <c r="DI122" s="3" t="s">
        <v>641</v>
      </c>
      <c r="DJ122" s="3" t="s">
        <v>641</v>
      </c>
      <c r="DK122" s="3" t="s">
        <v>641</v>
      </c>
      <c r="DL122" s="3" t="s">
        <v>641</v>
      </c>
      <c r="DM122" s="3" t="s">
        <v>641</v>
      </c>
      <c r="DN122" s="3" t="s">
        <v>641</v>
      </c>
      <c r="DO122" s="3" t="s">
        <v>641</v>
      </c>
      <c r="DP122" s="3" t="s">
        <v>641</v>
      </c>
      <c r="DQ122" s="3" t="s">
        <v>641</v>
      </c>
      <c r="DR122" s="3" t="s">
        <v>641</v>
      </c>
      <c r="DS122" s="3" t="s">
        <v>641</v>
      </c>
      <c r="DT122" s="3" t="s">
        <v>641</v>
      </c>
      <c r="DU122" s="3" t="s">
        <v>641</v>
      </c>
      <c r="DV122" s="3" t="s">
        <v>641</v>
      </c>
      <c r="DW122" s="3" t="s">
        <v>641</v>
      </c>
      <c r="DX122" s="3" t="s">
        <v>641</v>
      </c>
      <c r="DY122" s="3" t="s">
        <v>641</v>
      </c>
      <c r="DZ122" s="3" t="s">
        <v>641</v>
      </c>
      <c r="EA122" s="3" t="s">
        <v>641</v>
      </c>
      <c r="EB122" s="3" t="s">
        <v>641</v>
      </c>
      <c r="EC122" s="3" t="s">
        <v>641</v>
      </c>
      <c r="ED122" s="3" t="s">
        <v>641</v>
      </c>
      <c r="EE122" s="3" t="s">
        <v>641</v>
      </c>
      <c r="EF122" s="3" t="s">
        <v>641</v>
      </c>
      <c r="EG122" s="3" t="s">
        <v>641</v>
      </c>
      <c r="EH122" s="3" t="s">
        <v>641</v>
      </c>
      <c r="EI122" s="3" t="s">
        <v>641</v>
      </c>
      <c r="EJ122" s="3" t="s">
        <v>641</v>
      </c>
      <c r="EK122" s="3" t="s">
        <v>641</v>
      </c>
      <c r="EL122" s="3" t="s">
        <v>641</v>
      </c>
      <c r="EM122" s="3" t="s">
        <v>641</v>
      </c>
      <c r="EN122" s="3" t="s">
        <v>641</v>
      </c>
      <c r="EO122" s="3" t="s">
        <v>641</v>
      </c>
      <c r="EP122" s="3" t="s">
        <v>641</v>
      </c>
      <c r="EQ122" s="3" t="s">
        <v>641</v>
      </c>
      <c r="ER122" s="3" t="s">
        <v>641</v>
      </c>
      <c r="ES122" s="3" t="s">
        <v>641</v>
      </c>
      <c r="ET122" s="3" t="s">
        <v>641</v>
      </c>
      <c r="EU122" s="3" t="s">
        <v>641</v>
      </c>
      <c r="EV122" s="3" t="s">
        <v>641</v>
      </c>
      <c r="EW122" s="3" t="s">
        <v>641</v>
      </c>
      <c r="EX122" s="3" t="s">
        <v>641</v>
      </c>
      <c r="EY122" s="3" t="s">
        <v>641</v>
      </c>
      <c r="EZ122" s="3" t="s">
        <v>641</v>
      </c>
      <c r="FA122" s="3" t="s">
        <v>641</v>
      </c>
      <c r="FB122" s="3" t="s">
        <v>641</v>
      </c>
      <c r="FC122" s="3" t="s">
        <v>641</v>
      </c>
      <c r="FD122" s="3" t="s">
        <v>641</v>
      </c>
      <c r="FE122" s="3" t="s">
        <v>641</v>
      </c>
      <c r="FF122" s="3" t="s">
        <v>641</v>
      </c>
      <c r="FG122" s="3" t="s">
        <v>641</v>
      </c>
      <c r="FH122" s="3" t="s">
        <v>641</v>
      </c>
      <c r="FI122" s="3" t="s">
        <v>641</v>
      </c>
      <c r="FJ122" s="3" t="s">
        <v>641</v>
      </c>
      <c r="FK122" s="3" t="s">
        <v>641</v>
      </c>
      <c r="FL122" s="3" t="s">
        <v>641</v>
      </c>
      <c r="FM122" s="3" t="s">
        <v>641</v>
      </c>
      <c r="FN122" s="3" t="s">
        <v>641</v>
      </c>
      <c r="FO122" s="3" t="s">
        <v>641</v>
      </c>
      <c r="FP122" s="3" t="s">
        <v>641</v>
      </c>
      <c r="FQ122" s="3" t="s">
        <v>641</v>
      </c>
      <c r="FR122" s="3" t="s">
        <v>641</v>
      </c>
      <c r="FS122" s="3" t="s">
        <v>641</v>
      </c>
      <c r="FT122" s="3" t="s">
        <v>641</v>
      </c>
      <c r="FU122" s="3" t="s">
        <v>641</v>
      </c>
      <c r="FV122" s="3" t="s">
        <v>641</v>
      </c>
      <c r="FW122" s="3" t="s">
        <v>641</v>
      </c>
      <c r="FX122" s="3" t="s">
        <v>641</v>
      </c>
      <c r="FY122" s="3" t="s">
        <v>641</v>
      </c>
      <c r="FZ122" s="3" t="s">
        <v>641</v>
      </c>
      <c r="GA122" s="3" t="s">
        <v>641</v>
      </c>
      <c r="GB122" s="3" t="s">
        <v>641</v>
      </c>
      <c r="GC122" s="3" t="s">
        <v>641</v>
      </c>
      <c r="GD122" s="3" t="s">
        <v>641</v>
      </c>
      <c r="GE122" s="3" t="s">
        <v>641</v>
      </c>
      <c r="GF122" s="3" t="s">
        <v>641</v>
      </c>
      <c r="GG122" s="3" t="s">
        <v>641</v>
      </c>
      <c r="GH122" s="3" t="s">
        <v>641</v>
      </c>
      <c r="GI122" s="3" t="s">
        <v>641</v>
      </c>
      <c r="GJ122" s="3" t="s">
        <v>641</v>
      </c>
      <c r="GK122" s="3" t="s">
        <v>641</v>
      </c>
      <c r="GL122" s="3" t="s">
        <v>641</v>
      </c>
      <c r="GM122" s="3" t="s">
        <v>641</v>
      </c>
      <c r="GN122" s="3" t="s">
        <v>641</v>
      </c>
      <c r="GO122" s="3" t="s">
        <v>641</v>
      </c>
      <c r="GP122" s="3" t="s">
        <v>641</v>
      </c>
      <c r="GQ122" s="3" t="s">
        <v>641</v>
      </c>
    </row>
    <row r="123" spans="1:199" x14ac:dyDescent="0.2">
      <c r="A123" s="3" t="s">
        <v>114</v>
      </c>
      <c r="B123" s="3">
        <v>1</v>
      </c>
      <c r="C123" s="3">
        <v>2</v>
      </c>
      <c r="D123" s="3" t="s">
        <v>641</v>
      </c>
      <c r="E123" s="3" t="s">
        <v>641</v>
      </c>
      <c r="F123" s="3" t="s">
        <v>641</v>
      </c>
      <c r="G123" s="3" t="s">
        <v>641</v>
      </c>
      <c r="H123" s="3" t="s">
        <v>641</v>
      </c>
      <c r="I123" s="3" t="s">
        <v>641</v>
      </c>
      <c r="J123" s="3" t="s">
        <v>641</v>
      </c>
      <c r="K123" s="3" t="s">
        <v>641</v>
      </c>
      <c r="L123" s="3" t="s">
        <v>641</v>
      </c>
      <c r="M123" s="3" t="s">
        <v>641</v>
      </c>
      <c r="N123" s="3" t="s">
        <v>641</v>
      </c>
      <c r="O123" s="3" t="s">
        <v>641</v>
      </c>
      <c r="P123" s="3" t="s">
        <v>641</v>
      </c>
      <c r="Q123" s="3" t="s">
        <v>641</v>
      </c>
      <c r="R123" s="3" t="s">
        <v>641</v>
      </c>
      <c r="S123" s="3" t="s">
        <v>641</v>
      </c>
      <c r="T123" s="3" t="s">
        <v>641</v>
      </c>
      <c r="U123" s="3" t="s">
        <v>641</v>
      </c>
      <c r="V123" s="3" t="s">
        <v>641</v>
      </c>
      <c r="W123" s="3" t="s">
        <v>641</v>
      </c>
      <c r="X123" s="3" t="s">
        <v>641</v>
      </c>
      <c r="Y123" s="3">
        <v>1</v>
      </c>
      <c r="Z123" s="3" t="s">
        <v>641</v>
      </c>
      <c r="AA123" s="3" t="s">
        <v>641</v>
      </c>
      <c r="AB123" s="3" t="s">
        <v>641</v>
      </c>
      <c r="AC123" s="3" t="s">
        <v>641</v>
      </c>
      <c r="AD123" s="3" t="s">
        <v>641</v>
      </c>
      <c r="AE123" s="3" t="s">
        <v>641</v>
      </c>
      <c r="AF123" s="3" t="s">
        <v>641</v>
      </c>
      <c r="AH123" s="3" t="s">
        <v>641</v>
      </c>
      <c r="AI123" s="3" t="s">
        <v>641</v>
      </c>
      <c r="AJ123" s="3" t="s">
        <v>641</v>
      </c>
      <c r="AK123" s="3" t="s">
        <v>641</v>
      </c>
      <c r="AL123" s="3" t="s">
        <v>641</v>
      </c>
      <c r="AM123" s="3" t="s">
        <v>641</v>
      </c>
      <c r="AN123" s="3" t="s">
        <v>641</v>
      </c>
      <c r="AO123" s="3" t="s">
        <v>641</v>
      </c>
      <c r="AP123" s="3" t="s">
        <v>641</v>
      </c>
      <c r="AQ123" s="3" t="s">
        <v>641</v>
      </c>
      <c r="AR123" s="3" t="s">
        <v>641</v>
      </c>
      <c r="AS123" s="3" t="s">
        <v>641</v>
      </c>
      <c r="AT123" s="3" t="s">
        <v>641</v>
      </c>
      <c r="AU123" s="3" t="s">
        <v>641</v>
      </c>
      <c r="AV123" s="3" t="s">
        <v>641</v>
      </c>
      <c r="AW123" s="3" t="s">
        <v>641</v>
      </c>
      <c r="AX123" s="3" t="s">
        <v>641</v>
      </c>
      <c r="AY123" s="3" t="s">
        <v>641</v>
      </c>
      <c r="AZ123" s="3" t="s">
        <v>641</v>
      </c>
      <c r="BA123" s="3" t="s">
        <v>641</v>
      </c>
      <c r="BB123" s="3" t="s">
        <v>641</v>
      </c>
      <c r="BC123" s="3" t="s">
        <v>641</v>
      </c>
      <c r="BD123" s="3" t="s">
        <v>641</v>
      </c>
      <c r="BE123" s="3" t="s">
        <v>641</v>
      </c>
      <c r="BF123" s="3" t="s">
        <v>641</v>
      </c>
      <c r="BG123" s="3" t="s">
        <v>641</v>
      </c>
      <c r="BH123" s="3" t="s">
        <v>641</v>
      </c>
      <c r="BI123" s="3" t="s">
        <v>641</v>
      </c>
      <c r="BJ123" s="3" t="s">
        <v>641</v>
      </c>
      <c r="BK123" s="3" t="s">
        <v>641</v>
      </c>
      <c r="BL123" s="3" t="s">
        <v>641</v>
      </c>
      <c r="BM123" s="3" t="s">
        <v>641</v>
      </c>
      <c r="BN123" s="3" t="s">
        <v>641</v>
      </c>
      <c r="BO123" s="3" t="s">
        <v>641</v>
      </c>
      <c r="BP123" s="3" t="s">
        <v>641</v>
      </c>
      <c r="BQ123" s="3" t="s">
        <v>641</v>
      </c>
      <c r="BR123" s="3" t="s">
        <v>641</v>
      </c>
      <c r="BS123" s="3" t="s">
        <v>641</v>
      </c>
      <c r="BT123" s="3" t="s">
        <v>641</v>
      </c>
      <c r="BU123" s="3" t="s">
        <v>641</v>
      </c>
      <c r="BV123" s="3" t="s">
        <v>641</v>
      </c>
      <c r="BW123" s="3" t="s">
        <v>641</v>
      </c>
      <c r="BX123" s="3" t="s">
        <v>641</v>
      </c>
      <c r="BY123" s="3" t="s">
        <v>641</v>
      </c>
      <c r="BZ123" s="3" t="s">
        <v>641</v>
      </c>
      <c r="CA123" s="3" t="s">
        <v>641</v>
      </c>
      <c r="CB123" s="3" t="s">
        <v>641</v>
      </c>
      <c r="CC123" s="3" t="s">
        <v>641</v>
      </c>
      <c r="CD123" s="3" t="s">
        <v>641</v>
      </c>
      <c r="CE123" s="3" t="s">
        <v>641</v>
      </c>
      <c r="CF123" s="3" t="s">
        <v>641</v>
      </c>
      <c r="CG123" s="3" t="s">
        <v>641</v>
      </c>
      <c r="CH123" s="3" t="s">
        <v>641</v>
      </c>
      <c r="CI123" s="3" t="s">
        <v>641</v>
      </c>
      <c r="CJ123" s="3" t="s">
        <v>641</v>
      </c>
      <c r="CK123" s="3" t="s">
        <v>641</v>
      </c>
      <c r="CL123" s="3" t="s">
        <v>641</v>
      </c>
      <c r="CM123" s="3" t="s">
        <v>641</v>
      </c>
      <c r="CN123" s="3" t="s">
        <v>641</v>
      </c>
      <c r="CO123" s="3" t="s">
        <v>641</v>
      </c>
      <c r="CP123" s="3" t="s">
        <v>641</v>
      </c>
      <c r="CQ123" s="3" t="s">
        <v>641</v>
      </c>
      <c r="CR123" s="3" t="s">
        <v>641</v>
      </c>
      <c r="CS123" s="3" t="s">
        <v>641</v>
      </c>
      <c r="CT123" s="3" t="s">
        <v>641</v>
      </c>
      <c r="CU123" s="3" t="s">
        <v>641</v>
      </c>
      <c r="CV123" s="3" t="s">
        <v>641</v>
      </c>
      <c r="CW123" s="3" t="s">
        <v>641</v>
      </c>
      <c r="CX123" s="3" t="s">
        <v>641</v>
      </c>
      <c r="CY123" s="3" t="s">
        <v>641</v>
      </c>
      <c r="CZ123" s="3" t="s">
        <v>641</v>
      </c>
      <c r="DA123" s="3" t="s">
        <v>641</v>
      </c>
      <c r="DB123" s="3" t="s">
        <v>641</v>
      </c>
      <c r="DC123" s="3" t="s">
        <v>641</v>
      </c>
      <c r="DD123" s="3" t="s">
        <v>641</v>
      </c>
      <c r="DE123" s="3" t="s">
        <v>641</v>
      </c>
      <c r="DF123" s="3" t="s">
        <v>641</v>
      </c>
      <c r="DG123" s="3" t="s">
        <v>641</v>
      </c>
      <c r="DH123" s="3" t="s">
        <v>641</v>
      </c>
      <c r="DI123" s="3" t="s">
        <v>641</v>
      </c>
      <c r="DJ123" s="3" t="s">
        <v>641</v>
      </c>
      <c r="DK123" s="3" t="s">
        <v>641</v>
      </c>
      <c r="DL123" s="3" t="s">
        <v>641</v>
      </c>
      <c r="DM123" s="3" t="s">
        <v>641</v>
      </c>
      <c r="DN123" s="3" t="s">
        <v>641</v>
      </c>
      <c r="DO123" s="3">
        <v>20</v>
      </c>
      <c r="DP123" s="3" t="s">
        <v>641</v>
      </c>
      <c r="DQ123" s="3" t="s">
        <v>641</v>
      </c>
      <c r="DR123" s="3" t="s">
        <v>641</v>
      </c>
      <c r="DS123" s="3" t="s">
        <v>641</v>
      </c>
      <c r="DT123" s="3" t="s">
        <v>641</v>
      </c>
      <c r="DU123" s="3" t="s">
        <v>641</v>
      </c>
      <c r="DV123" s="3" t="s">
        <v>641</v>
      </c>
      <c r="DW123" s="3" t="s">
        <v>641</v>
      </c>
      <c r="DX123" s="3" t="s">
        <v>641</v>
      </c>
      <c r="DY123" s="3" t="s">
        <v>641</v>
      </c>
      <c r="DZ123" s="3" t="s">
        <v>641</v>
      </c>
      <c r="EA123" s="3" t="s">
        <v>641</v>
      </c>
      <c r="EB123" s="3" t="s">
        <v>641</v>
      </c>
      <c r="EC123" s="3" t="s">
        <v>641</v>
      </c>
      <c r="ED123" s="3" t="s">
        <v>641</v>
      </c>
      <c r="EE123" s="3" t="s">
        <v>641</v>
      </c>
      <c r="EF123" s="3" t="s">
        <v>641</v>
      </c>
      <c r="EG123" s="3" t="s">
        <v>641</v>
      </c>
      <c r="EH123" s="3" t="s">
        <v>641</v>
      </c>
      <c r="EI123" s="3" t="s">
        <v>641</v>
      </c>
      <c r="EJ123" s="3" t="s">
        <v>641</v>
      </c>
      <c r="EK123" s="3" t="s">
        <v>641</v>
      </c>
      <c r="EL123" s="3" t="s">
        <v>641</v>
      </c>
      <c r="EM123" s="3" t="s">
        <v>641</v>
      </c>
      <c r="EN123" s="3" t="s">
        <v>641</v>
      </c>
      <c r="EO123" s="3" t="s">
        <v>641</v>
      </c>
      <c r="EP123" s="3" t="s">
        <v>641</v>
      </c>
      <c r="EQ123" s="3" t="s">
        <v>641</v>
      </c>
      <c r="ER123" s="3" t="s">
        <v>641</v>
      </c>
      <c r="ES123" s="3" t="s">
        <v>641</v>
      </c>
      <c r="ET123" s="3" t="s">
        <v>641</v>
      </c>
      <c r="EU123" s="3" t="s">
        <v>641</v>
      </c>
      <c r="EV123" s="3" t="s">
        <v>641</v>
      </c>
      <c r="EW123" s="3" t="s">
        <v>641</v>
      </c>
      <c r="EX123" s="3" t="s">
        <v>641</v>
      </c>
      <c r="EY123" s="3" t="s">
        <v>641</v>
      </c>
      <c r="EZ123" s="3" t="s">
        <v>641</v>
      </c>
      <c r="FA123" s="3" t="s">
        <v>641</v>
      </c>
      <c r="FB123" s="3" t="s">
        <v>641</v>
      </c>
      <c r="FC123" s="3" t="s">
        <v>641</v>
      </c>
      <c r="FD123" s="3" t="s">
        <v>641</v>
      </c>
      <c r="FE123" s="3" t="s">
        <v>641</v>
      </c>
      <c r="FF123" s="3" t="s">
        <v>641</v>
      </c>
      <c r="FG123" s="3" t="s">
        <v>641</v>
      </c>
      <c r="FH123" s="3" t="s">
        <v>641</v>
      </c>
      <c r="FI123" s="3" t="s">
        <v>641</v>
      </c>
      <c r="FJ123" s="3" t="s">
        <v>641</v>
      </c>
      <c r="FK123" s="3" t="s">
        <v>641</v>
      </c>
      <c r="FL123" s="3" t="s">
        <v>641</v>
      </c>
      <c r="FM123" s="3" t="s">
        <v>641</v>
      </c>
      <c r="FN123" s="3" t="s">
        <v>641</v>
      </c>
      <c r="FO123" s="3" t="s">
        <v>641</v>
      </c>
      <c r="FP123" s="3" t="s">
        <v>641</v>
      </c>
      <c r="FQ123" s="3" t="s">
        <v>641</v>
      </c>
      <c r="FR123" s="3" t="s">
        <v>641</v>
      </c>
      <c r="FS123" s="3" t="s">
        <v>641</v>
      </c>
      <c r="FT123" s="3" t="s">
        <v>641</v>
      </c>
      <c r="FU123" s="3" t="s">
        <v>641</v>
      </c>
      <c r="FV123" s="3" t="s">
        <v>641</v>
      </c>
      <c r="FW123" s="3" t="s">
        <v>641</v>
      </c>
      <c r="FX123" s="3" t="s">
        <v>641</v>
      </c>
      <c r="FY123" s="3" t="s">
        <v>641</v>
      </c>
      <c r="FZ123" s="3" t="s">
        <v>641</v>
      </c>
      <c r="GA123" s="3" t="s">
        <v>641</v>
      </c>
      <c r="GB123" s="3" t="s">
        <v>641</v>
      </c>
      <c r="GC123" s="3" t="s">
        <v>641</v>
      </c>
      <c r="GD123" s="3" t="s">
        <v>641</v>
      </c>
      <c r="GE123" s="3" t="s">
        <v>641</v>
      </c>
      <c r="GF123" s="3" t="s">
        <v>641</v>
      </c>
      <c r="GG123" s="3" t="s">
        <v>641</v>
      </c>
      <c r="GH123" s="3" t="s">
        <v>641</v>
      </c>
      <c r="GI123" s="3" t="s">
        <v>641</v>
      </c>
      <c r="GJ123" s="3" t="s">
        <v>641</v>
      </c>
      <c r="GK123" s="3" t="s">
        <v>641</v>
      </c>
      <c r="GL123" s="3" t="s">
        <v>641</v>
      </c>
      <c r="GM123" s="3" t="s">
        <v>641</v>
      </c>
      <c r="GN123" s="3" t="s">
        <v>641</v>
      </c>
      <c r="GO123" s="3" t="s">
        <v>641</v>
      </c>
      <c r="GP123" s="3" t="s">
        <v>641</v>
      </c>
      <c r="GQ123" s="3" t="s">
        <v>641</v>
      </c>
    </row>
    <row r="124" spans="1:199" x14ac:dyDescent="0.2">
      <c r="A124" s="3" t="s">
        <v>146</v>
      </c>
      <c r="B124" s="3">
        <v>8</v>
      </c>
      <c r="C124" s="3">
        <v>1</v>
      </c>
      <c r="D124" s="3" t="s">
        <v>641</v>
      </c>
      <c r="E124" s="3" t="s">
        <v>641</v>
      </c>
      <c r="F124" s="3" t="s">
        <v>641</v>
      </c>
      <c r="G124" s="3" t="s">
        <v>641</v>
      </c>
      <c r="H124" s="3" t="s">
        <v>641</v>
      </c>
      <c r="I124" s="3" t="s">
        <v>641</v>
      </c>
      <c r="J124" s="3" t="s">
        <v>641</v>
      </c>
      <c r="K124" s="3" t="s">
        <v>641</v>
      </c>
      <c r="L124" s="3" t="s">
        <v>641</v>
      </c>
      <c r="M124" s="3" t="s">
        <v>641</v>
      </c>
      <c r="N124" s="3" t="s">
        <v>641</v>
      </c>
      <c r="O124" s="3" t="s">
        <v>641</v>
      </c>
      <c r="P124" s="3" t="s">
        <v>641</v>
      </c>
      <c r="Q124" s="3" t="s">
        <v>641</v>
      </c>
      <c r="R124" s="3" t="s">
        <v>641</v>
      </c>
      <c r="S124" s="3" t="s">
        <v>641</v>
      </c>
      <c r="T124" s="3" t="s">
        <v>641</v>
      </c>
      <c r="U124" s="3" t="s">
        <v>641</v>
      </c>
      <c r="V124" s="3" t="s">
        <v>641</v>
      </c>
      <c r="W124" s="3" t="s">
        <v>641</v>
      </c>
      <c r="X124" s="3" t="s">
        <v>641</v>
      </c>
      <c r="Y124" s="3">
        <v>10</v>
      </c>
      <c r="Z124" s="3" t="s">
        <v>641</v>
      </c>
      <c r="AA124" s="3" t="s">
        <v>641</v>
      </c>
      <c r="AB124" s="3" t="s">
        <v>641</v>
      </c>
      <c r="AC124" s="3" t="s">
        <v>641</v>
      </c>
      <c r="AD124" s="3" t="s">
        <v>641</v>
      </c>
      <c r="AE124" s="3" t="s">
        <v>641</v>
      </c>
      <c r="AF124" s="3" t="s">
        <v>641</v>
      </c>
      <c r="AH124" s="3" t="s">
        <v>641</v>
      </c>
      <c r="AI124" s="3" t="s">
        <v>641</v>
      </c>
      <c r="AJ124" s="3" t="s">
        <v>641</v>
      </c>
      <c r="AK124" s="3" t="s">
        <v>641</v>
      </c>
      <c r="AL124" s="3" t="s">
        <v>641</v>
      </c>
      <c r="AM124" s="3" t="s">
        <v>641</v>
      </c>
      <c r="AN124" s="3" t="s">
        <v>641</v>
      </c>
      <c r="AO124" s="3" t="s">
        <v>641</v>
      </c>
      <c r="AP124" s="3" t="s">
        <v>641</v>
      </c>
      <c r="AQ124" s="3" t="s">
        <v>641</v>
      </c>
      <c r="AR124" s="3" t="s">
        <v>641</v>
      </c>
      <c r="AS124" s="3" t="s">
        <v>641</v>
      </c>
      <c r="AT124" s="3" t="s">
        <v>641</v>
      </c>
      <c r="AU124" s="3">
        <v>3</v>
      </c>
      <c r="AV124" s="3" t="s">
        <v>641</v>
      </c>
      <c r="AW124" s="3" t="s">
        <v>641</v>
      </c>
      <c r="AX124" s="3" t="s">
        <v>641</v>
      </c>
      <c r="AY124" s="3" t="s">
        <v>641</v>
      </c>
      <c r="AZ124" s="3" t="s">
        <v>641</v>
      </c>
      <c r="BA124" s="3" t="s">
        <v>641</v>
      </c>
      <c r="BB124" s="3" t="s">
        <v>641</v>
      </c>
      <c r="BC124" s="3" t="s">
        <v>641</v>
      </c>
      <c r="BD124" s="3" t="s">
        <v>641</v>
      </c>
      <c r="BE124" s="3" t="s">
        <v>641</v>
      </c>
      <c r="BF124" s="3" t="s">
        <v>641</v>
      </c>
      <c r="BG124" s="3" t="s">
        <v>641</v>
      </c>
      <c r="BH124" s="3" t="s">
        <v>641</v>
      </c>
      <c r="BI124" s="3" t="s">
        <v>641</v>
      </c>
      <c r="BJ124" s="3" t="s">
        <v>641</v>
      </c>
      <c r="BK124" s="3" t="s">
        <v>641</v>
      </c>
      <c r="BL124" s="3" t="s">
        <v>641</v>
      </c>
      <c r="BM124" s="3" t="s">
        <v>641</v>
      </c>
      <c r="BN124" s="3" t="s">
        <v>641</v>
      </c>
      <c r="BO124" s="3" t="s">
        <v>641</v>
      </c>
      <c r="BP124" s="3" t="s">
        <v>641</v>
      </c>
      <c r="BQ124" s="3" t="s">
        <v>641</v>
      </c>
      <c r="BR124" s="3" t="s">
        <v>641</v>
      </c>
      <c r="BS124" s="3" t="s">
        <v>641</v>
      </c>
      <c r="BT124" s="3" t="s">
        <v>641</v>
      </c>
      <c r="BU124" s="3" t="s">
        <v>641</v>
      </c>
      <c r="BV124" s="3" t="s">
        <v>641</v>
      </c>
      <c r="BW124" s="3" t="s">
        <v>641</v>
      </c>
      <c r="BX124" s="3" t="s">
        <v>641</v>
      </c>
      <c r="BY124" s="3" t="s">
        <v>641</v>
      </c>
      <c r="BZ124" s="3" t="s">
        <v>641</v>
      </c>
      <c r="CA124" s="3" t="s">
        <v>641</v>
      </c>
      <c r="CB124" s="3" t="s">
        <v>641</v>
      </c>
      <c r="CC124" s="3" t="s">
        <v>641</v>
      </c>
      <c r="CD124" s="3" t="s">
        <v>641</v>
      </c>
      <c r="CE124" s="3" t="s">
        <v>641</v>
      </c>
      <c r="CF124" s="3" t="s">
        <v>641</v>
      </c>
      <c r="CG124" s="3" t="s">
        <v>641</v>
      </c>
      <c r="CH124" s="3" t="s">
        <v>641</v>
      </c>
      <c r="CI124" s="3" t="s">
        <v>641</v>
      </c>
      <c r="CJ124" s="3" t="s">
        <v>641</v>
      </c>
      <c r="CK124" s="3" t="s">
        <v>641</v>
      </c>
      <c r="CL124" s="3" t="s">
        <v>641</v>
      </c>
      <c r="CM124" s="3" t="s">
        <v>641</v>
      </c>
      <c r="CN124" s="3" t="s">
        <v>641</v>
      </c>
      <c r="CO124" s="3" t="s">
        <v>641</v>
      </c>
      <c r="CP124" s="3" t="s">
        <v>641</v>
      </c>
      <c r="CQ124" s="3" t="s">
        <v>641</v>
      </c>
      <c r="CR124" s="3" t="s">
        <v>641</v>
      </c>
      <c r="CS124" s="3" t="s">
        <v>641</v>
      </c>
      <c r="CT124" s="3" t="s">
        <v>641</v>
      </c>
      <c r="CU124" s="3" t="s">
        <v>641</v>
      </c>
      <c r="CV124" s="3" t="s">
        <v>641</v>
      </c>
      <c r="CW124" s="3" t="s">
        <v>641</v>
      </c>
      <c r="CX124" s="3" t="s">
        <v>641</v>
      </c>
      <c r="CY124" s="3" t="s">
        <v>641</v>
      </c>
      <c r="CZ124" s="3" t="s">
        <v>641</v>
      </c>
      <c r="DA124" s="3" t="s">
        <v>641</v>
      </c>
      <c r="DB124" s="3" t="s">
        <v>641</v>
      </c>
      <c r="DC124" s="3" t="s">
        <v>641</v>
      </c>
      <c r="DD124" s="3" t="s">
        <v>641</v>
      </c>
      <c r="DE124" s="3" t="s">
        <v>641</v>
      </c>
      <c r="DF124" s="3" t="s">
        <v>641</v>
      </c>
      <c r="DG124" s="3" t="s">
        <v>641</v>
      </c>
      <c r="DH124" s="3" t="s">
        <v>641</v>
      </c>
      <c r="DI124" s="3" t="s">
        <v>641</v>
      </c>
      <c r="DJ124" s="3" t="s">
        <v>641</v>
      </c>
      <c r="DK124" s="3" t="s">
        <v>641</v>
      </c>
      <c r="DL124" s="3" t="s">
        <v>641</v>
      </c>
      <c r="DM124" s="3" t="s">
        <v>641</v>
      </c>
      <c r="DN124" s="3" t="s">
        <v>641</v>
      </c>
      <c r="DO124" s="3" t="s">
        <v>641</v>
      </c>
      <c r="DP124" s="3" t="s">
        <v>641</v>
      </c>
      <c r="DQ124" s="3" t="s">
        <v>641</v>
      </c>
      <c r="DR124" s="3" t="s">
        <v>641</v>
      </c>
      <c r="DS124" s="3" t="s">
        <v>641</v>
      </c>
      <c r="DT124" s="3" t="s">
        <v>641</v>
      </c>
      <c r="DU124" s="3" t="s">
        <v>641</v>
      </c>
      <c r="DV124" s="3" t="s">
        <v>641</v>
      </c>
      <c r="DW124" s="3" t="s">
        <v>641</v>
      </c>
      <c r="DX124" s="3" t="s">
        <v>641</v>
      </c>
      <c r="DY124" s="3" t="s">
        <v>641</v>
      </c>
      <c r="DZ124" s="3" t="s">
        <v>641</v>
      </c>
      <c r="EA124" s="3" t="s">
        <v>641</v>
      </c>
      <c r="EB124" s="3" t="s">
        <v>641</v>
      </c>
      <c r="EC124" s="3" t="s">
        <v>641</v>
      </c>
      <c r="ED124" s="3" t="s">
        <v>641</v>
      </c>
      <c r="EE124" s="3" t="s">
        <v>641</v>
      </c>
      <c r="EF124" s="3" t="s">
        <v>641</v>
      </c>
      <c r="EG124" s="3" t="s">
        <v>641</v>
      </c>
      <c r="EH124" s="3" t="s">
        <v>641</v>
      </c>
      <c r="EI124" s="3" t="s">
        <v>641</v>
      </c>
      <c r="EJ124" s="3" t="s">
        <v>641</v>
      </c>
      <c r="EK124" s="3" t="s">
        <v>641</v>
      </c>
      <c r="EL124" s="3" t="s">
        <v>641</v>
      </c>
      <c r="EM124" s="3" t="s">
        <v>641</v>
      </c>
      <c r="EN124" s="3" t="s">
        <v>641</v>
      </c>
      <c r="EO124" s="3" t="s">
        <v>641</v>
      </c>
      <c r="EP124" s="3" t="s">
        <v>641</v>
      </c>
      <c r="EQ124" s="3" t="s">
        <v>641</v>
      </c>
      <c r="ER124" s="3" t="s">
        <v>641</v>
      </c>
      <c r="ES124" s="3" t="s">
        <v>641</v>
      </c>
      <c r="ET124" s="3" t="s">
        <v>641</v>
      </c>
      <c r="EU124" s="3" t="s">
        <v>641</v>
      </c>
      <c r="EV124" s="3" t="s">
        <v>641</v>
      </c>
      <c r="EW124" s="3" t="s">
        <v>641</v>
      </c>
      <c r="EX124" s="3" t="s">
        <v>641</v>
      </c>
      <c r="EY124" s="3" t="s">
        <v>641</v>
      </c>
      <c r="EZ124" s="3" t="s">
        <v>641</v>
      </c>
      <c r="FA124" s="3" t="s">
        <v>641</v>
      </c>
      <c r="FB124" s="3" t="s">
        <v>641</v>
      </c>
      <c r="FC124" s="3" t="s">
        <v>641</v>
      </c>
      <c r="FD124" s="3" t="s">
        <v>641</v>
      </c>
      <c r="FE124" s="3" t="s">
        <v>641</v>
      </c>
      <c r="FF124" s="3" t="s">
        <v>641</v>
      </c>
      <c r="FG124" s="3" t="s">
        <v>641</v>
      </c>
      <c r="FH124" s="3" t="s">
        <v>641</v>
      </c>
      <c r="FI124" s="3" t="s">
        <v>641</v>
      </c>
      <c r="FJ124" s="3" t="s">
        <v>641</v>
      </c>
      <c r="FK124" s="3" t="s">
        <v>641</v>
      </c>
      <c r="FL124" s="3" t="s">
        <v>641</v>
      </c>
      <c r="FM124" s="3" t="s">
        <v>641</v>
      </c>
      <c r="FN124" s="3" t="s">
        <v>641</v>
      </c>
      <c r="FO124" s="3" t="s">
        <v>641</v>
      </c>
      <c r="FP124" s="3" t="s">
        <v>641</v>
      </c>
      <c r="FQ124" s="3" t="s">
        <v>641</v>
      </c>
      <c r="FR124" s="3" t="s">
        <v>641</v>
      </c>
      <c r="FS124" s="3" t="s">
        <v>641</v>
      </c>
      <c r="FT124" s="3" t="s">
        <v>641</v>
      </c>
      <c r="FU124" s="3" t="s">
        <v>641</v>
      </c>
      <c r="FV124" s="3">
        <v>3</v>
      </c>
      <c r="FW124" s="3" t="s">
        <v>641</v>
      </c>
      <c r="FX124" s="3" t="s">
        <v>641</v>
      </c>
      <c r="FY124" s="3" t="s">
        <v>641</v>
      </c>
      <c r="FZ124" s="3" t="s">
        <v>641</v>
      </c>
      <c r="GA124" s="3" t="s">
        <v>641</v>
      </c>
      <c r="GB124" s="3" t="s">
        <v>641</v>
      </c>
      <c r="GC124" s="3" t="s">
        <v>641</v>
      </c>
      <c r="GD124" s="3" t="s">
        <v>641</v>
      </c>
      <c r="GE124" s="3" t="s">
        <v>641</v>
      </c>
      <c r="GF124" s="3" t="s">
        <v>641</v>
      </c>
      <c r="GG124" s="3" t="s">
        <v>641</v>
      </c>
      <c r="GH124" s="3" t="s">
        <v>641</v>
      </c>
      <c r="GI124" s="3" t="s">
        <v>641</v>
      </c>
      <c r="GJ124" s="3" t="s">
        <v>641</v>
      </c>
      <c r="GK124" s="3" t="s">
        <v>641</v>
      </c>
      <c r="GL124" s="3" t="s">
        <v>641</v>
      </c>
      <c r="GM124" s="3" t="s">
        <v>641</v>
      </c>
      <c r="GN124" s="3" t="s">
        <v>641</v>
      </c>
      <c r="GO124" s="3" t="s">
        <v>641</v>
      </c>
      <c r="GP124" s="3" t="s">
        <v>641</v>
      </c>
      <c r="GQ124" s="3" t="s">
        <v>641</v>
      </c>
    </row>
    <row r="125" spans="1:199" x14ac:dyDescent="0.2">
      <c r="A125" s="3" t="s">
        <v>155</v>
      </c>
      <c r="B125" s="3">
        <v>20</v>
      </c>
      <c r="C125" s="3">
        <v>1</v>
      </c>
      <c r="D125" s="3" t="s">
        <v>641</v>
      </c>
      <c r="E125" s="3" t="s">
        <v>641</v>
      </c>
      <c r="F125" s="3" t="s">
        <v>641</v>
      </c>
      <c r="G125" s="3" t="s">
        <v>641</v>
      </c>
      <c r="H125" s="3" t="s">
        <v>641</v>
      </c>
      <c r="I125" s="3" t="s">
        <v>641</v>
      </c>
      <c r="J125" s="3" t="s">
        <v>641</v>
      </c>
      <c r="K125" s="3" t="s">
        <v>641</v>
      </c>
      <c r="L125" s="3" t="s">
        <v>641</v>
      </c>
      <c r="M125" s="3" t="s">
        <v>641</v>
      </c>
      <c r="N125" s="3" t="s">
        <v>641</v>
      </c>
      <c r="O125" s="3" t="s">
        <v>641</v>
      </c>
      <c r="P125" s="3" t="s">
        <v>641</v>
      </c>
      <c r="Q125" s="3" t="s">
        <v>641</v>
      </c>
      <c r="R125" s="3" t="s">
        <v>641</v>
      </c>
      <c r="S125" s="3" t="s">
        <v>641</v>
      </c>
      <c r="T125" s="3" t="s">
        <v>641</v>
      </c>
      <c r="U125" s="3" t="s">
        <v>641</v>
      </c>
      <c r="V125" s="3" t="s">
        <v>641</v>
      </c>
      <c r="W125" s="3" t="s">
        <v>641</v>
      </c>
      <c r="X125" s="3" t="s">
        <v>641</v>
      </c>
      <c r="Y125" s="3" t="s">
        <v>641</v>
      </c>
      <c r="Z125" s="3" t="s">
        <v>641</v>
      </c>
      <c r="AA125" s="3" t="s">
        <v>641</v>
      </c>
      <c r="AB125" s="3" t="s">
        <v>641</v>
      </c>
      <c r="AC125" s="3" t="s">
        <v>641</v>
      </c>
      <c r="AD125" s="3" t="s">
        <v>641</v>
      </c>
      <c r="AE125" s="3" t="s">
        <v>641</v>
      </c>
      <c r="AF125" s="3" t="s">
        <v>641</v>
      </c>
      <c r="AH125" s="3" t="s">
        <v>641</v>
      </c>
      <c r="AI125" s="3" t="s">
        <v>641</v>
      </c>
      <c r="AJ125" s="3" t="s">
        <v>641</v>
      </c>
      <c r="AK125" s="3" t="s">
        <v>641</v>
      </c>
      <c r="AL125" s="3" t="s">
        <v>641</v>
      </c>
      <c r="AM125" s="3" t="s">
        <v>641</v>
      </c>
      <c r="AN125" s="3" t="s">
        <v>641</v>
      </c>
      <c r="AO125" s="3" t="s">
        <v>641</v>
      </c>
      <c r="AP125" s="3" t="s">
        <v>641</v>
      </c>
      <c r="AQ125" s="3" t="s">
        <v>641</v>
      </c>
      <c r="AR125" s="3">
        <v>20</v>
      </c>
      <c r="AS125" s="3" t="s">
        <v>641</v>
      </c>
      <c r="AT125" s="3" t="s">
        <v>641</v>
      </c>
      <c r="AU125" s="3" t="s">
        <v>641</v>
      </c>
      <c r="AV125" s="3" t="s">
        <v>641</v>
      </c>
      <c r="AW125" s="3" t="s">
        <v>641</v>
      </c>
      <c r="AX125" s="3" t="s">
        <v>641</v>
      </c>
      <c r="AY125" s="3" t="s">
        <v>641</v>
      </c>
      <c r="AZ125" s="3" t="s">
        <v>641</v>
      </c>
      <c r="BA125" s="3" t="s">
        <v>641</v>
      </c>
      <c r="BB125" s="3" t="s">
        <v>641</v>
      </c>
      <c r="BC125" s="3" t="s">
        <v>641</v>
      </c>
      <c r="BD125" s="3" t="s">
        <v>641</v>
      </c>
      <c r="BE125" s="3" t="s">
        <v>641</v>
      </c>
      <c r="BF125" s="3" t="s">
        <v>641</v>
      </c>
      <c r="BG125" s="3" t="s">
        <v>641</v>
      </c>
      <c r="BH125" s="3" t="s">
        <v>641</v>
      </c>
      <c r="BI125" s="3" t="s">
        <v>641</v>
      </c>
      <c r="BJ125" s="3" t="s">
        <v>641</v>
      </c>
      <c r="BK125" s="3" t="s">
        <v>641</v>
      </c>
      <c r="BL125" s="3" t="s">
        <v>641</v>
      </c>
      <c r="BM125" s="3" t="s">
        <v>641</v>
      </c>
      <c r="BN125" s="3" t="s">
        <v>641</v>
      </c>
      <c r="BO125" s="3" t="s">
        <v>641</v>
      </c>
      <c r="BP125" s="3" t="s">
        <v>641</v>
      </c>
      <c r="BQ125" s="3" t="s">
        <v>641</v>
      </c>
      <c r="BR125" s="3" t="s">
        <v>641</v>
      </c>
      <c r="BS125" s="3" t="s">
        <v>641</v>
      </c>
      <c r="BT125" s="3" t="s">
        <v>641</v>
      </c>
      <c r="BU125" s="3" t="s">
        <v>641</v>
      </c>
      <c r="BV125" s="3" t="s">
        <v>641</v>
      </c>
      <c r="BW125" s="3" t="s">
        <v>641</v>
      </c>
      <c r="BX125" s="3" t="s">
        <v>641</v>
      </c>
      <c r="BY125" s="3" t="s">
        <v>641</v>
      </c>
      <c r="BZ125" s="3" t="s">
        <v>641</v>
      </c>
      <c r="CA125" s="3" t="s">
        <v>641</v>
      </c>
      <c r="CB125" s="3" t="s">
        <v>641</v>
      </c>
      <c r="CC125" s="3" t="s">
        <v>641</v>
      </c>
      <c r="CD125" s="3" t="s">
        <v>641</v>
      </c>
      <c r="CE125" s="3" t="s">
        <v>641</v>
      </c>
      <c r="CF125" s="3" t="s">
        <v>641</v>
      </c>
      <c r="CG125" s="3" t="s">
        <v>641</v>
      </c>
      <c r="CH125" s="3" t="s">
        <v>641</v>
      </c>
      <c r="CI125" s="3" t="s">
        <v>641</v>
      </c>
      <c r="CJ125" s="3" t="s">
        <v>641</v>
      </c>
      <c r="CK125" s="3" t="s">
        <v>641</v>
      </c>
      <c r="CL125" s="3" t="s">
        <v>641</v>
      </c>
      <c r="CM125" s="3" t="s">
        <v>641</v>
      </c>
      <c r="CN125" s="3" t="s">
        <v>641</v>
      </c>
      <c r="CO125" s="3" t="s">
        <v>641</v>
      </c>
      <c r="CP125" s="3" t="s">
        <v>641</v>
      </c>
      <c r="CQ125" s="3" t="s">
        <v>641</v>
      </c>
      <c r="CR125" s="3" t="s">
        <v>641</v>
      </c>
      <c r="CS125" s="3" t="s">
        <v>641</v>
      </c>
      <c r="CT125" s="3" t="s">
        <v>641</v>
      </c>
      <c r="CU125" s="3" t="s">
        <v>641</v>
      </c>
      <c r="CV125" s="3" t="s">
        <v>641</v>
      </c>
      <c r="CW125" s="3" t="s">
        <v>641</v>
      </c>
      <c r="CX125" s="3" t="s">
        <v>641</v>
      </c>
      <c r="CY125" s="3" t="s">
        <v>641</v>
      </c>
      <c r="CZ125" s="3" t="s">
        <v>641</v>
      </c>
      <c r="DA125" s="3" t="s">
        <v>641</v>
      </c>
      <c r="DB125" s="3" t="s">
        <v>641</v>
      </c>
      <c r="DC125" s="3" t="s">
        <v>641</v>
      </c>
      <c r="DD125" s="3" t="s">
        <v>641</v>
      </c>
      <c r="DE125" s="3" t="s">
        <v>641</v>
      </c>
      <c r="DF125" s="3" t="s">
        <v>641</v>
      </c>
      <c r="DG125" s="3" t="s">
        <v>641</v>
      </c>
      <c r="DH125" s="3" t="s">
        <v>641</v>
      </c>
      <c r="DI125" s="3" t="s">
        <v>641</v>
      </c>
      <c r="DJ125" s="3" t="s">
        <v>641</v>
      </c>
      <c r="DK125" s="3" t="s">
        <v>641</v>
      </c>
      <c r="DL125" s="3" t="s">
        <v>641</v>
      </c>
      <c r="DM125" s="3" t="s">
        <v>641</v>
      </c>
      <c r="DN125" s="3" t="s">
        <v>641</v>
      </c>
      <c r="DO125" s="3" t="s">
        <v>641</v>
      </c>
      <c r="DP125" s="3" t="s">
        <v>641</v>
      </c>
      <c r="DQ125" s="3" t="s">
        <v>641</v>
      </c>
      <c r="DR125" s="3" t="s">
        <v>641</v>
      </c>
      <c r="DS125" s="3" t="s">
        <v>641</v>
      </c>
      <c r="DT125" s="3" t="s">
        <v>641</v>
      </c>
      <c r="DU125" s="3" t="s">
        <v>641</v>
      </c>
      <c r="DV125" s="3" t="s">
        <v>641</v>
      </c>
      <c r="DW125" s="3" t="s">
        <v>641</v>
      </c>
      <c r="DX125" s="3" t="s">
        <v>641</v>
      </c>
      <c r="DY125" s="3" t="s">
        <v>641</v>
      </c>
      <c r="DZ125" s="3">
        <v>40</v>
      </c>
      <c r="EA125" s="3" t="s">
        <v>641</v>
      </c>
      <c r="EB125" s="3" t="s">
        <v>641</v>
      </c>
      <c r="EC125" s="3" t="s">
        <v>641</v>
      </c>
      <c r="ED125" s="3" t="s">
        <v>641</v>
      </c>
      <c r="EE125" s="3" t="s">
        <v>641</v>
      </c>
      <c r="EF125" s="3" t="s">
        <v>641</v>
      </c>
      <c r="EG125" s="3" t="s">
        <v>641</v>
      </c>
      <c r="EH125" s="3" t="s">
        <v>641</v>
      </c>
      <c r="EI125" s="3" t="s">
        <v>641</v>
      </c>
      <c r="EJ125" s="3" t="s">
        <v>641</v>
      </c>
      <c r="EK125" s="3" t="s">
        <v>641</v>
      </c>
      <c r="EL125" s="3" t="s">
        <v>641</v>
      </c>
      <c r="EM125" s="3" t="s">
        <v>641</v>
      </c>
      <c r="EN125" s="3" t="s">
        <v>641</v>
      </c>
      <c r="EO125" s="3" t="s">
        <v>641</v>
      </c>
      <c r="EP125" s="3" t="s">
        <v>641</v>
      </c>
      <c r="EQ125" s="3" t="s">
        <v>641</v>
      </c>
      <c r="ER125" s="3" t="s">
        <v>641</v>
      </c>
      <c r="ES125" s="3" t="s">
        <v>641</v>
      </c>
      <c r="ET125" s="3" t="s">
        <v>641</v>
      </c>
      <c r="EU125" s="3" t="s">
        <v>641</v>
      </c>
      <c r="EV125" s="3" t="s">
        <v>641</v>
      </c>
      <c r="EW125" s="3" t="s">
        <v>641</v>
      </c>
      <c r="EX125" s="3" t="s">
        <v>641</v>
      </c>
      <c r="EY125" s="3" t="s">
        <v>641</v>
      </c>
      <c r="EZ125" s="3" t="s">
        <v>641</v>
      </c>
      <c r="FA125" s="3" t="s">
        <v>641</v>
      </c>
      <c r="FB125" s="3" t="s">
        <v>641</v>
      </c>
      <c r="FC125" s="3" t="s">
        <v>641</v>
      </c>
      <c r="FD125" s="3" t="s">
        <v>641</v>
      </c>
      <c r="FE125" s="3" t="s">
        <v>641</v>
      </c>
      <c r="FF125" s="3" t="s">
        <v>641</v>
      </c>
      <c r="FG125" s="3" t="s">
        <v>641</v>
      </c>
      <c r="FH125" s="3" t="s">
        <v>641</v>
      </c>
      <c r="FI125" s="3" t="s">
        <v>641</v>
      </c>
      <c r="FJ125" s="3" t="s">
        <v>641</v>
      </c>
      <c r="FK125" s="3" t="s">
        <v>641</v>
      </c>
      <c r="FL125" s="3" t="s">
        <v>641</v>
      </c>
      <c r="FM125" s="3" t="s">
        <v>641</v>
      </c>
      <c r="FN125" s="3" t="s">
        <v>641</v>
      </c>
      <c r="FO125" s="3" t="s">
        <v>641</v>
      </c>
      <c r="FP125" s="3" t="s">
        <v>641</v>
      </c>
      <c r="FQ125" s="3" t="s">
        <v>641</v>
      </c>
      <c r="FR125" s="3" t="s">
        <v>641</v>
      </c>
      <c r="FS125" s="3" t="s">
        <v>641</v>
      </c>
      <c r="FT125" s="3" t="s">
        <v>641</v>
      </c>
      <c r="FU125" s="3" t="s">
        <v>641</v>
      </c>
      <c r="FV125" s="3">
        <v>40</v>
      </c>
      <c r="FW125" s="3" t="s">
        <v>641</v>
      </c>
      <c r="FX125" s="3" t="s">
        <v>641</v>
      </c>
      <c r="FY125" s="3" t="s">
        <v>641</v>
      </c>
      <c r="FZ125" s="3" t="s">
        <v>641</v>
      </c>
      <c r="GA125" s="3" t="s">
        <v>641</v>
      </c>
      <c r="GB125" s="3" t="s">
        <v>641</v>
      </c>
      <c r="GC125" s="3" t="s">
        <v>641</v>
      </c>
      <c r="GD125" s="3" t="s">
        <v>641</v>
      </c>
      <c r="GE125" s="3" t="s">
        <v>641</v>
      </c>
      <c r="GF125" s="3" t="s">
        <v>641</v>
      </c>
      <c r="GG125" s="3" t="s">
        <v>641</v>
      </c>
      <c r="GH125" s="3" t="s">
        <v>641</v>
      </c>
      <c r="GI125" s="3" t="s">
        <v>641</v>
      </c>
      <c r="GJ125" s="3" t="s">
        <v>641</v>
      </c>
      <c r="GK125" s="3" t="s">
        <v>641</v>
      </c>
      <c r="GL125" s="3" t="s">
        <v>641</v>
      </c>
      <c r="GM125" s="3" t="s">
        <v>641</v>
      </c>
      <c r="GN125" s="3" t="s">
        <v>641</v>
      </c>
      <c r="GO125" s="3" t="s">
        <v>641</v>
      </c>
      <c r="GP125" s="3" t="s">
        <v>641</v>
      </c>
      <c r="GQ125" s="3" t="s">
        <v>641</v>
      </c>
    </row>
    <row r="126" spans="1:199" x14ac:dyDescent="0.2">
      <c r="A126" s="3" t="s">
        <v>156</v>
      </c>
      <c r="B126" s="3">
        <v>25</v>
      </c>
      <c r="C126" s="3">
        <v>1</v>
      </c>
      <c r="D126" s="3" t="s">
        <v>641</v>
      </c>
      <c r="E126" s="3" t="s">
        <v>641</v>
      </c>
      <c r="F126" s="3" t="s">
        <v>641</v>
      </c>
      <c r="G126" s="3" t="s">
        <v>641</v>
      </c>
      <c r="H126" s="3" t="s">
        <v>641</v>
      </c>
      <c r="I126" s="3" t="s">
        <v>641</v>
      </c>
      <c r="J126" s="3" t="s">
        <v>641</v>
      </c>
      <c r="K126" s="3" t="s">
        <v>641</v>
      </c>
      <c r="L126" s="3" t="s">
        <v>641</v>
      </c>
      <c r="M126" s="3" t="s">
        <v>641</v>
      </c>
      <c r="N126" s="3" t="s">
        <v>641</v>
      </c>
      <c r="O126" s="3" t="s">
        <v>641</v>
      </c>
      <c r="P126" s="3" t="s">
        <v>641</v>
      </c>
      <c r="Q126" s="3" t="s">
        <v>641</v>
      </c>
      <c r="R126" s="3" t="s">
        <v>641</v>
      </c>
      <c r="S126" s="3" t="s">
        <v>641</v>
      </c>
      <c r="T126" s="3" t="s">
        <v>641</v>
      </c>
      <c r="U126" s="3" t="s">
        <v>641</v>
      </c>
      <c r="V126" s="3" t="s">
        <v>641</v>
      </c>
      <c r="W126" s="3" t="s">
        <v>641</v>
      </c>
      <c r="X126" s="3" t="s">
        <v>641</v>
      </c>
      <c r="Y126" s="3" t="s">
        <v>641</v>
      </c>
      <c r="Z126" s="3" t="s">
        <v>641</v>
      </c>
      <c r="AA126" s="3" t="s">
        <v>641</v>
      </c>
      <c r="AB126" s="3" t="s">
        <v>641</v>
      </c>
      <c r="AC126" s="3" t="s">
        <v>641</v>
      </c>
      <c r="AD126" s="3" t="s">
        <v>641</v>
      </c>
      <c r="AE126" s="3" t="s">
        <v>641</v>
      </c>
      <c r="AF126" s="3" t="s">
        <v>641</v>
      </c>
      <c r="AH126" s="3" t="s">
        <v>641</v>
      </c>
      <c r="AI126" s="3" t="s">
        <v>641</v>
      </c>
      <c r="AJ126" s="3" t="s">
        <v>641</v>
      </c>
      <c r="AK126" s="3" t="s">
        <v>641</v>
      </c>
      <c r="AL126" s="3" t="s">
        <v>641</v>
      </c>
      <c r="AM126" s="3" t="s">
        <v>641</v>
      </c>
      <c r="AN126" s="3" t="s">
        <v>641</v>
      </c>
      <c r="AO126" s="3" t="s">
        <v>641</v>
      </c>
      <c r="AP126" s="3">
        <v>5</v>
      </c>
      <c r="AQ126" s="3" t="s">
        <v>641</v>
      </c>
      <c r="AR126" s="3" t="s">
        <v>641</v>
      </c>
      <c r="AS126" s="3" t="s">
        <v>641</v>
      </c>
      <c r="AT126" s="3" t="s">
        <v>641</v>
      </c>
      <c r="AU126" s="3" t="s">
        <v>641</v>
      </c>
      <c r="AV126" s="3" t="s">
        <v>641</v>
      </c>
      <c r="AW126" s="3" t="s">
        <v>641</v>
      </c>
      <c r="AX126" s="3" t="s">
        <v>641</v>
      </c>
      <c r="AY126" s="3" t="s">
        <v>641</v>
      </c>
      <c r="AZ126" s="3" t="s">
        <v>641</v>
      </c>
      <c r="BA126" s="3" t="s">
        <v>641</v>
      </c>
      <c r="BB126" s="3" t="s">
        <v>641</v>
      </c>
      <c r="BC126" s="3" t="s">
        <v>641</v>
      </c>
      <c r="BD126" s="3" t="s">
        <v>641</v>
      </c>
      <c r="BE126" s="3" t="s">
        <v>641</v>
      </c>
      <c r="BF126" s="3" t="s">
        <v>641</v>
      </c>
      <c r="BG126" s="3" t="s">
        <v>641</v>
      </c>
      <c r="BH126" s="3" t="s">
        <v>641</v>
      </c>
      <c r="BI126" s="3" t="s">
        <v>641</v>
      </c>
      <c r="BJ126" s="3" t="s">
        <v>641</v>
      </c>
      <c r="BK126" s="3" t="s">
        <v>641</v>
      </c>
      <c r="BL126" s="3" t="s">
        <v>641</v>
      </c>
      <c r="BM126" s="3" t="s">
        <v>641</v>
      </c>
      <c r="BN126" s="3" t="s">
        <v>641</v>
      </c>
      <c r="BO126" s="3" t="s">
        <v>641</v>
      </c>
      <c r="BP126" s="3" t="s">
        <v>641</v>
      </c>
      <c r="BQ126" s="3" t="s">
        <v>641</v>
      </c>
      <c r="BR126" s="3" t="s">
        <v>641</v>
      </c>
      <c r="BS126" s="3" t="s">
        <v>641</v>
      </c>
      <c r="BT126" s="3" t="s">
        <v>641</v>
      </c>
      <c r="BU126" s="3" t="s">
        <v>641</v>
      </c>
      <c r="BV126" s="3" t="s">
        <v>641</v>
      </c>
      <c r="BW126" s="3" t="s">
        <v>641</v>
      </c>
      <c r="BX126" s="3" t="s">
        <v>641</v>
      </c>
      <c r="BY126" s="3" t="s">
        <v>641</v>
      </c>
      <c r="BZ126" s="3" t="s">
        <v>641</v>
      </c>
      <c r="CA126" s="3" t="s">
        <v>641</v>
      </c>
      <c r="CB126" s="3" t="s">
        <v>641</v>
      </c>
      <c r="CC126" s="3" t="s">
        <v>641</v>
      </c>
      <c r="CD126" s="3" t="s">
        <v>641</v>
      </c>
      <c r="CE126" s="3" t="s">
        <v>641</v>
      </c>
      <c r="CF126" s="3" t="s">
        <v>641</v>
      </c>
      <c r="CG126" s="3" t="s">
        <v>641</v>
      </c>
      <c r="CH126" s="3" t="s">
        <v>641</v>
      </c>
      <c r="CI126" s="3" t="s">
        <v>641</v>
      </c>
      <c r="CJ126" s="3" t="s">
        <v>641</v>
      </c>
      <c r="CK126" s="3" t="s">
        <v>641</v>
      </c>
      <c r="CL126" s="3" t="s">
        <v>641</v>
      </c>
      <c r="CM126" s="3" t="s">
        <v>641</v>
      </c>
      <c r="CN126" s="3" t="s">
        <v>641</v>
      </c>
      <c r="CO126" s="3" t="s">
        <v>641</v>
      </c>
      <c r="CP126" s="3" t="s">
        <v>641</v>
      </c>
      <c r="CQ126" s="3" t="s">
        <v>641</v>
      </c>
      <c r="CR126" s="3" t="s">
        <v>641</v>
      </c>
      <c r="CS126" s="3" t="s">
        <v>641</v>
      </c>
      <c r="CT126" s="3" t="s">
        <v>641</v>
      </c>
      <c r="CU126" s="3" t="s">
        <v>641</v>
      </c>
      <c r="CV126" s="3" t="s">
        <v>641</v>
      </c>
      <c r="CW126" s="3" t="s">
        <v>641</v>
      </c>
      <c r="CX126" s="3" t="s">
        <v>641</v>
      </c>
      <c r="CY126" s="3" t="s">
        <v>641</v>
      </c>
      <c r="CZ126" s="3" t="s">
        <v>641</v>
      </c>
      <c r="DA126" s="3" t="s">
        <v>641</v>
      </c>
      <c r="DB126" s="3" t="s">
        <v>641</v>
      </c>
      <c r="DC126" s="3" t="s">
        <v>641</v>
      </c>
      <c r="DD126" s="3" t="s">
        <v>641</v>
      </c>
      <c r="DE126" s="3" t="s">
        <v>641</v>
      </c>
      <c r="DF126" s="3" t="s">
        <v>641</v>
      </c>
      <c r="DG126" s="3" t="s">
        <v>641</v>
      </c>
      <c r="DH126" s="3" t="s">
        <v>641</v>
      </c>
      <c r="DI126" s="3" t="s">
        <v>641</v>
      </c>
      <c r="DJ126" s="3" t="s">
        <v>641</v>
      </c>
      <c r="DK126" s="3" t="s">
        <v>641</v>
      </c>
      <c r="DL126" s="3" t="s">
        <v>641</v>
      </c>
      <c r="DM126" s="3" t="s">
        <v>641</v>
      </c>
      <c r="DN126" s="3" t="s">
        <v>641</v>
      </c>
      <c r="DO126" s="3" t="s">
        <v>641</v>
      </c>
      <c r="DP126" s="3" t="s">
        <v>641</v>
      </c>
      <c r="DQ126" s="3" t="s">
        <v>641</v>
      </c>
      <c r="DR126" s="3" t="s">
        <v>641</v>
      </c>
      <c r="DS126" s="3" t="s">
        <v>641</v>
      </c>
      <c r="DT126" s="3" t="s">
        <v>641</v>
      </c>
      <c r="DU126" s="3" t="s">
        <v>641</v>
      </c>
      <c r="DV126" s="3" t="s">
        <v>641</v>
      </c>
      <c r="DW126" s="3" t="s">
        <v>641</v>
      </c>
      <c r="DX126" s="3" t="s">
        <v>641</v>
      </c>
      <c r="DY126" s="3" t="s">
        <v>641</v>
      </c>
      <c r="DZ126" s="3">
        <v>40</v>
      </c>
      <c r="EA126" s="3" t="s">
        <v>641</v>
      </c>
      <c r="EB126" s="3" t="s">
        <v>641</v>
      </c>
      <c r="EC126" s="3" t="s">
        <v>641</v>
      </c>
      <c r="ED126" s="3" t="s">
        <v>641</v>
      </c>
      <c r="EE126" s="3" t="s">
        <v>641</v>
      </c>
      <c r="EF126" s="3" t="s">
        <v>641</v>
      </c>
      <c r="EG126" s="3" t="s">
        <v>641</v>
      </c>
      <c r="EH126" s="3" t="s">
        <v>641</v>
      </c>
      <c r="EI126" s="3" t="s">
        <v>641</v>
      </c>
      <c r="EJ126" s="3" t="s">
        <v>641</v>
      </c>
      <c r="EK126" s="3" t="s">
        <v>641</v>
      </c>
      <c r="EL126" s="3" t="s">
        <v>641</v>
      </c>
      <c r="EM126" s="3" t="s">
        <v>641</v>
      </c>
      <c r="EN126" s="3" t="s">
        <v>641</v>
      </c>
      <c r="EO126" s="3" t="s">
        <v>641</v>
      </c>
      <c r="EP126" s="3" t="s">
        <v>641</v>
      </c>
      <c r="EQ126" s="3" t="s">
        <v>641</v>
      </c>
      <c r="ER126" s="3" t="s">
        <v>641</v>
      </c>
      <c r="ES126" s="3" t="s">
        <v>641</v>
      </c>
      <c r="ET126" s="3" t="s">
        <v>641</v>
      </c>
      <c r="EU126" s="3" t="s">
        <v>641</v>
      </c>
      <c r="EV126" s="3" t="s">
        <v>641</v>
      </c>
      <c r="EW126" s="3" t="s">
        <v>641</v>
      </c>
      <c r="EX126" s="3" t="s">
        <v>641</v>
      </c>
      <c r="EY126" s="3" t="s">
        <v>641</v>
      </c>
      <c r="EZ126" s="3" t="s">
        <v>641</v>
      </c>
      <c r="FA126" s="3" t="s">
        <v>641</v>
      </c>
      <c r="FB126" s="3" t="s">
        <v>641</v>
      </c>
      <c r="FC126" s="3" t="s">
        <v>641</v>
      </c>
      <c r="FD126" s="3" t="s">
        <v>641</v>
      </c>
      <c r="FE126" s="3" t="s">
        <v>641</v>
      </c>
      <c r="FF126" s="3" t="s">
        <v>641</v>
      </c>
      <c r="FG126" s="3" t="s">
        <v>641</v>
      </c>
      <c r="FH126" s="3" t="s">
        <v>641</v>
      </c>
      <c r="FI126" s="3" t="s">
        <v>641</v>
      </c>
      <c r="FJ126" s="3" t="s">
        <v>641</v>
      </c>
      <c r="FK126" s="3" t="s">
        <v>641</v>
      </c>
      <c r="FL126" s="3" t="s">
        <v>641</v>
      </c>
      <c r="FM126" s="3">
        <v>5</v>
      </c>
      <c r="FN126" s="3" t="s">
        <v>641</v>
      </c>
      <c r="FO126" s="3" t="s">
        <v>641</v>
      </c>
      <c r="FP126" s="3" t="s">
        <v>641</v>
      </c>
      <c r="FQ126" s="3" t="s">
        <v>641</v>
      </c>
      <c r="FR126" s="3" t="s">
        <v>641</v>
      </c>
      <c r="FS126" s="3" t="s">
        <v>641</v>
      </c>
      <c r="FT126" s="3" t="s">
        <v>641</v>
      </c>
      <c r="FU126" s="3" t="s">
        <v>641</v>
      </c>
      <c r="FV126" s="3">
        <v>40</v>
      </c>
      <c r="FW126" s="3" t="s">
        <v>641</v>
      </c>
      <c r="FX126" s="3" t="s">
        <v>641</v>
      </c>
      <c r="FY126" s="3" t="s">
        <v>641</v>
      </c>
      <c r="FZ126" s="3" t="s">
        <v>641</v>
      </c>
      <c r="GA126" s="3" t="s">
        <v>641</v>
      </c>
      <c r="GB126" s="3" t="s">
        <v>641</v>
      </c>
      <c r="GC126" s="3" t="s">
        <v>641</v>
      </c>
      <c r="GD126" s="3" t="s">
        <v>641</v>
      </c>
      <c r="GE126" s="3" t="s">
        <v>641</v>
      </c>
      <c r="GF126" s="3" t="s">
        <v>641</v>
      </c>
      <c r="GG126" s="3" t="s">
        <v>641</v>
      </c>
      <c r="GH126" s="3" t="s">
        <v>641</v>
      </c>
      <c r="GI126" s="3" t="s">
        <v>641</v>
      </c>
      <c r="GJ126" s="3" t="s">
        <v>641</v>
      </c>
      <c r="GK126" s="3" t="s">
        <v>641</v>
      </c>
      <c r="GL126" s="3" t="s">
        <v>641</v>
      </c>
      <c r="GM126" s="3" t="s">
        <v>641</v>
      </c>
      <c r="GN126" s="3" t="s">
        <v>641</v>
      </c>
      <c r="GO126" s="3" t="s">
        <v>641</v>
      </c>
      <c r="GP126" s="3" t="s">
        <v>641</v>
      </c>
      <c r="GQ126" s="3" t="s">
        <v>641</v>
      </c>
    </row>
    <row r="127" spans="1:199" x14ac:dyDescent="0.2">
      <c r="A127" s="3" t="s">
        <v>62</v>
      </c>
      <c r="B127" s="3">
        <v>2</v>
      </c>
      <c r="C127" s="3">
        <v>1</v>
      </c>
      <c r="D127" s="3" t="s">
        <v>641</v>
      </c>
      <c r="E127" s="3" t="s">
        <v>641</v>
      </c>
      <c r="F127" s="3" t="s">
        <v>641</v>
      </c>
      <c r="G127" s="3" t="s">
        <v>641</v>
      </c>
      <c r="H127" s="3" t="s">
        <v>641</v>
      </c>
      <c r="I127" s="3" t="s">
        <v>641</v>
      </c>
      <c r="J127" s="3" t="s">
        <v>641</v>
      </c>
      <c r="K127" s="3" t="s">
        <v>641</v>
      </c>
      <c r="L127" s="3" t="s">
        <v>641</v>
      </c>
      <c r="M127" s="3" t="s">
        <v>641</v>
      </c>
      <c r="N127" s="3" t="s">
        <v>641</v>
      </c>
      <c r="O127" s="3" t="s">
        <v>641</v>
      </c>
      <c r="P127" s="3" t="s">
        <v>641</v>
      </c>
      <c r="Q127" s="3" t="s">
        <v>641</v>
      </c>
      <c r="R127" s="3" t="s">
        <v>641</v>
      </c>
      <c r="S127" s="3" t="s">
        <v>641</v>
      </c>
      <c r="T127" s="3" t="s">
        <v>641</v>
      </c>
      <c r="U127" s="3" t="s">
        <v>641</v>
      </c>
      <c r="V127" s="3" t="s">
        <v>641</v>
      </c>
      <c r="W127" s="3" t="s">
        <v>641</v>
      </c>
      <c r="X127" s="3" t="s">
        <v>641</v>
      </c>
      <c r="Y127" s="3" t="s">
        <v>641</v>
      </c>
      <c r="Z127" s="3" t="s">
        <v>641</v>
      </c>
      <c r="AA127" s="3" t="s">
        <v>641</v>
      </c>
      <c r="AB127" s="3" t="s">
        <v>641</v>
      </c>
      <c r="AC127" s="3" t="s">
        <v>641</v>
      </c>
      <c r="AD127" s="3">
        <v>5</v>
      </c>
      <c r="AE127" s="3" t="s">
        <v>641</v>
      </c>
      <c r="AF127" s="3" t="s">
        <v>641</v>
      </c>
      <c r="AH127" s="3" t="s">
        <v>641</v>
      </c>
      <c r="AI127" s="3" t="s">
        <v>641</v>
      </c>
      <c r="AJ127" s="3" t="s">
        <v>641</v>
      </c>
      <c r="AK127" s="3" t="s">
        <v>641</v>
      </c>
      <c r="AL127" s="3" t="s">
        <v>641</v>
      </c>
      <c r="AM127" s="3" t="s">
        <v>641</v>
      </c>
      <c r="AN127" s="3" t="s">
        <v>641</v>
      </c>
      <c r="AO127" s="3" t="s">
        <v>641</v>
      </c>
      <c r="AP127" s="3" t="s">
        <v>641</v>
      </c>
      <c r="AQ127" s="3" t="s">
        <v>641</v>
      </c>
      <c r="AR127" s="3" t="s">
        <v>641</v>
      </c>
      <c r="AS127" s="3" t="s">
        <v>641</v>
      </c>
      <c r="AT127" s="3" t="s">
        <v>641</v>
      </c>
      <c r="AU127" s="3">
        <v>2</v>
      </c>
      <c r="AV127" s="3" t="s">
        <v>641</v>
      </c>
      <c r="AW127" s="3" t="s">
        <v>641</v>
      </c>
      <c r="AX127" s="3" t="s">
        <v>641</v>
      </c>
      <c r="AY127" s="3" t="s">
        <v>641</v>
      </c>
      <c r="AZ127" s="3" t="s">
        <v>641</v>
      </c>
      <c r="BA127" s="3" t="s">
        <v>641</v>
      </c>
      <c r="BB127" s="3" t="s">
        <v>641</v>
      </c>
      <c r="BC127" s="3" t="s">
        <v>641</v>
      </c>
      <c r="BD127" s="3" t="s">
        <v>641</v>
      </c>
      <c r="BE127" s="3" t="s">
        <v>641</v>
      </c>
      <c r="BF127" s="3" t="s">
        <v>641</v>
      </c>
      <c r="BG127" s="3" t="s">
        <v>641</v>
      </c>
      <c r="BH127" s="3" t="s">
        <v>641</v>
      </c>
      <c r="BI127" s="3" t="s">
        <v>641</v>
      </c>
      <c r="BJ127" s="3" t="s">
        <v>641</v>
      </c>
      <c r="BK127" s="3" t="s">
        <v>641</v>
      </c>
      <c r="BL127" s="3" t="s">
        <v>641</v>
      </c>
      <c r="BM127" s="3" t="s">
        <v>641</v>
      </c>
      <c r="BN127" s="3" t="s">
        <v>641</v>
      </c>
      <c r="BO127" s="3" t="s">
        <v>641</v>
      </c>
      <c r="BP127" s="3" t="s">
        <v>641</v>
      </c>
      <c r="BQ127" s="3" t="s">
        <v>641</v>
      </c>
      <c r="BR127" s="3" t="s">
        <v>641</v>
      </c>
      <c r="BS127" s="3" t="s">
        <v>641</v>
      </c>
      <c r="BT127" s="3" t="s">
        <v>641</v>
      </c>
      <c r="BU127" s="3" t="s">
        <v>641</v>
      </c>
      <c r="BV127" s="3" t="s">
        <v>641</v>
      </c>
      <c r="BW127" s="3" t="s">
        <v>641</v>
      </c>
      <c r="BX127" s="3" t="s">
        <v>641</v>
      </c>
      <c r="BY127" s="3" t="s">
        <v>641</v>
      </c>
      <c r="BZ127" s="3" t="s">
        <v>641</v>
      </c>
      <c r="CA127" s="3" t="s">
        <v>641</v>
      </c>
      <c r="CB127" s="3" t="s">
        <v>641</v>
      </c>
      <c r="CC127" s="3" t="s">
        <v>641</v>
      </c>
      <c r="CD127" s="3" t="s">
        <v>641</v>
      </c>
      <c r="CE127" s="3" t="s">
        <v>641</v>
      </c>
      <c r="CF127" s="3" t="s">
        <v>641</v>
      </c>
      <c r="CG127" s="3" t="s">
        <v>641</v>
      </c>
      <c r="CH127" s="3" t="s">
        <v>641</v>
      </c>
      <c r="CI127" s="3" t="s">
        <v>641</v>
      </c>
      <c r="CJ127" s="3" t="s">
        <v>641</v>
      </c>
      <c r="CK127" s="3" t="s">
        <v>641</v>
      </c>
      <c r="CL127" s="3">
        <v>5</v>
      </c>
      <c r="CM127" s="3" t="s">
        <v>641</v>
      </c>
      <c r="CN127" s="3" t="s">
        <v>641</v>
      </c>
      <c r="CO127" s="3" t="s">
        <v>641</v>
      </c>
      <c r="CP127" s="3" t="s">
        <v>641</v>
      </c>
      <c r="CQ127" s="3" t="s">
        <v>641</v>
      </c>
      <c r="CR127" s="3" t="s">
        <v>641</v>
      </c>
      <c r="CS127" s="3" t="s">
        <v>641</v>
      </c>
      <c r="CT127" s="3" t="s">
        <v>641</v>
      </c>
      <c r="CU127" s="3" t="s">
        <v>641</v>
      </c>
      <c r="CV127" s="3" t="s">
        <v>641</v>
      </c>
      <c r="CW127" s="3" t="s">
        <v>641</v>
      </c>
      <c r="CX127" s="3" t="s">
        <v>641</v>
      </c>
      <c r="CY127" s="3" t="s">
        <v>641</v>
      </c>
      <c r="CZ127" s="3" t="s">
        <v>641</v>
      </c>
      <c r="DA127" s="3" t="s">
        <v>641</v>
      </c>
      <c r="DB127" s="3" t="s">
        <v>641</v>
      </c>
      <c r="DC127" s="3" t="s">
        <v>641</v>
      </c>
      <c r="DD127" s="3" t="s">
        <v>641</v>
      </c>
      <c r="DE127" s="3" t="s">
        <v>641</v>
      </c>
      <c r="DF127" s="3" t="s">
        <v>641</v>
      </c>
      <c r="DG127" s="3" t="s">
        <v>641</v>
      </c>
      <c r="DH127" s="3" t="s">
        <v>641</v>
      </c>
      <c r="DI127" s="3" t="s">
        <v>641</v>
      </c>
      <c r="DJ127" s="3" t="s">
        <v>641</v>
      </c>
      <c r="DK127" s="3" t="s">
        <v>641</v>
      </c>
      <c r="DL127" s="3" t="s">
        <v>641</v>
      </c>
      <c r="DM127" s="3" t="s">
        <v>641</v>
      </c>
      <c r="DN127" s="3" t="s">
        <v>641</v>
      </c>
      <c r="DO127" s="3" t="s">
        <v>641</v>
      </c>
      <c r="DP127" s="3" t="s">
        <v>641</v>
      </c>
      <c r="DQ127" s="3" t="s">
        <v>641</v>
      </c>
      <c r="DR127" s="3" t="s">
        <v>641</v>
      </c>
      <c r="DS127" s="3" t="s">
        <v>641</v>
      </c>
      <c r="DT127" s="3" t="s">
        <v>641</v>
      </c>
      <c r="DU127" s="3" t="s">
        <v>641</v>
      </c>
      <c r="DV127" s="3" t="s">
        <v>641</v>
      </c>
      <c r="DW127" s="3" t="s">
        <v>641</v>
      </c>
      <c r="DX127" s="3" t="s">
        <v>641</v>
      </c>
      <c r="DY127" s="3" t="s">
        <v>641</v>
      </c>
      <c r="DZ127" s="3" t="s">
        <v>641</v>
      </c>
      <c r="EA127" s="3" t="s">
        <v>641</v>
      </c>
      <c r="EB127" s="3" t="s">
        <v>641</v>
      </c>
      <c r="EC127" s="3" t="s">
        <v>641</v>
      </c>
      <c r="ED127" s="3" t="s">
        <v>641</v>
      </c>
      <c r="EE127" s="3" t="s">
        <v>641</v>
      </c>
      <c r="EF127" s="3" t="s">
        <v>641</v>
      </c>
      <c r="EG127" s="3" t="s">
        <v>641</v>
      </c>
      <c r="EH127" s="3" t="s">
        <v>641</v>
      </c>
      <c r="EI127" s="3" t="s">
        <v>641</v>
      </c>
      <c r="EJ127" s="3" t="s">
        <v>641</v>
      </c>
      <c r="EK127" s="3" t="s">
        <v>641</v>
      </c>
      <c r="EL127" s="3" t="s">
        <v>641</v>
      </c>
      <c r="EM127" s="3" t="s">
        <v>641</v>
      </c>
      <c r="EN127" s="3" t="s">
        <v>641</v>
      </c>
      <c r="EO127" s="3" t="s">
        <v>641</v>
      </c>
      <c r="EP127" s="3" t="s">
        <v>641</v>
      </c>
      <c r="EQ127" s="3" t="s">
        <v>641</v>
      </c>
      <c r="ER127" s="3" t="s">
        <v>641</v>
      </c>
      <c r="ES127" s="3" t="s">
        <v>641</v>
      </c>
      <c r="ET127" s="3" t="s">
        <v>641</v>
      </c>
      <c r="EU127" s="3" t="s">
        <v>641</v>
      </c>
      <c r="EV127" s="3" t="s">
        <v>641</v>
      </c>
      <c r="EW127" s="3" t="s">
        <v>641</v>
      </c>
      <c r="EX127" s="3" t="s">
        <v>641</v>
      </c>
      <c r="EY127" s="3" t="s">
        <v>641</v>
      </c>
      <c r="EZ127" s="3" t="s">
        <v>641</v>
      </c>
      <c r="FA127" s="3" t="s">
        <v>641</v>
      </c>
      <c r="FB127" s="3" t="s">
        <v>641</v>
      </c>
      <c r="FC127" s="3" t="s">
        <v>641</v>
      </c>
      <c r="FD127" s="3" t="s">
        <v>641</v>
      </c>
      <c r="FE127" s="3" t="s">
        <v>641</v>
      </c>
      <c r="FF127" s="3" t="s">
        <v>641</v>
      </c>
      <c r="FG127" s="3" t="s">
        <v>641</v>
      </c>
      <c r="FH127" s="3" t="s">
        <v>641</v>
      </c>
      <c r="FI127" s="3" t="s">
        <v>641</v>
      </c>
      <c r="FJ127" s="3" t="s">
        <v>641</v>
      </c>
      <c r="FK127" s="3" t="s">
        <v>641</v>
      </c>
      <c r="FL127" s="3" t="s">
        <v>641</v>
      </c>
      <c r="FM127" s="3" t="s">
        <v>641</v>
      </c>
      <c r="FN127" s="3" t="s">
        <v>641</v>
      </c>
      <c r="FO127" s="3" t="s">
        <v>641</v>
      </c>
      <c r="FP127" s="3" t="s">
        <v>641</v>
      </c>
      <c r="FQ127" s="3" t="s">
        <v>641</v>
      </c>
      <c r="FR127" s="3" t="s">
        <v>641</v>
      </c>
      <c r="FS127" s="3" t="s">
        <v>641</v>
      </c>
      <c r="FT127" s="3" t="s">
        <v>641</v>
      </c>
      <c r="FU127" s="3" t="s">
        <v>641</v>
      </c>
      <c r="FV127" s="3" t="s">
        <v>641</v>
      </c>
      <c r="FW127" s="3" t="s">
        <v>641</v>
      </c>
      <c r="FX127" s="3" t="s">
        <v>641</v>
      </c>
      <c r="FY127" s="3" t="s">
        <v>641</v>
      </c>
      <c r="FZ127" s="3" t="s">
        <v>641</v>
      </c>
      <c r="GA127" s="3" t="s">
        <v>641</v>
      </c>
      <c r="GB127" s="3" t="s">
        <v>641</v>
      </c>
      <c r="GC127" s="3" t="s">
        <v>641</v>
      </c>
      <c r="GD127" s="3" t="s">
        <v>641</v>
      </c>
      <c r="GE127" s="3" t="s">
        <v>641</v>
      </c>
      <c r="GF127" s="3" t="s">
        <v>641</v>
      </c>
      <c r="GG127" s="3" t="s">
        <v>641</v>
      </c>
      <c r="GH127" s="3" t="s">
        <v>641</v>
      </c>
      <c r="GI127" s="3" t="s">
        <v>641</v>
      </c>
      <c r="GJ127" s="3" t="s">
        <v>641</v>
      </c>
      <c r="GK127" s="3" t="s">
        <v>641</v>
      </c>
      <c r="GL127" s="3" t="s">
        <v>641</v>
      </c>
      <c r="GM127" s="3" t="s">
        <v>641</v>
      </c>
      <c r="GN127" s="3" t="s">
        <v>641</v>
      </c>
      <c r="GO127" s="3" t="s">
        <v>641</v>
      </c>
      <c r="GP127" s="3" t="s">
        <v>641</v>
      </c>
      <c r="GQ127" s="3" t="s">
        <v>641</v>
      </c>
    </row>
    <row r="128" spans="1:199" x14ac:dyDescent="0.2">
      <c r="A128" s="3" t="s">
        <v>95</v>
      </c>
      <c r="B128" s="3">
        <v>10</v>
      </c>
      <c r="C128" s="3">
        <v>1</v>
      </c>
      <c r="D128" s="3" t="s">
        <v>641</v>
      </c>
      <c r="E128" s="3">
        <v>2</v>
      </c>
      <c r="F128" s="3" t="s">
        <v>641</v>
      </c>
      <c r="G128" s="3" t="s">
        <v>641</v>
      </c>
      <c r="H128" s="3" t="s">
        <v>641</v>
      </c>
      <c r="I128" s="3" t="s">
        <v>641</v>
      </c>
      <c r="J128" s="3" t="s">
        <v>641</v>
      </c>
      <c r="K128" s="3" t="s">
        <v>641</v>
      </c>
      <c r="L128" s="3" t="s">
        <v>641</v>
      </c>
      <c r="M128" s="3" t="s">
        <v>641</v>
      </c>
      <c r="N128" s="3" t="s">
        <v>641</v>
      </c>
      <c r="O128" s="3" t="s">
        <v>641</v>
      </c>
      <c r="P128" s="3" t="s">
        <v>641</v>
      </c>
      <c r="Q128" s="3" t="s">
        <v>641</v>
      </c>
      <c r="R128" s="3" t="s">
        <v>641</v>
      </c>
      <c r="S128" s="3" t="s">
        <v>641</v>
      </c>
      <c r="T128" s="3" t="s">
        <v>641</v>
      </c>
      <c r="U128" s="3" t="s">
        <v>641</v>
      </c>
      <c r="V128" s="3" t="s">
        <v>641</v>
      </c>
      <c r="W128" s="3" t="s">
        <v>641</v>
      </c>
      <c r="X128" s="3" t="s">
        <v>641</v>
      </c>
      <c r="Y128" s="3" t="s">
        <v>641</v>
      </c>
      <c r="Z128" s="3" t="s">
        <v>641</v>
      </c>
      <c r="AA128" s="3" t="s">
        <v>641</v>
      </c>
      <c r="AB128" s="3" t="s">
        <v>641</v>
      </c>
      <c r="AC128" s="3" t="s">
        <v>641</v>
      </c>
      <c r="AD128" s="3" t="s">
        <v>641</v>
      </c>
      <c r="AE128" s="3" t="s">
        <v>641</v>
      </c>
      <c r="AF128" s="3" t="s">
        <v>641</v>
      </c>
      <c r="AH128" s="3" t="s">
        <v>641</v>
      </c>
      <c r="AI128" s="3" t="s">
        <v>641</v>
      </c>
      <c r="AJ128" s="3" t="s">
        <v>641</v>
      </c>
      <c r="AK128" s="3" t="s">
        <v>641</v>
      </c>
      <c r="AL128" s="3" t="s">
        <v>641</v>
      </c>
      <c r="AM128" s="3" t="s">
        <v>641</v>
      </c>
      <c r="AN128" s="3" t="s">
        <v>641</v>
      </c>
      <c r="AO128" s="3" t="s">
        <v>641</v>
      </c>
      <c r="AP128" s="3" t="s">
        <v>641</v>
      </c>
      <c r="AQ128" s="3" t="s">
        <v>641</v>
      </c>
      <c r="AR128" s="3" t="s">
        <v>641</v>
      </c>
      <c r="AS128" s="3" t="s">
        <v>641</v>
      </c>
      <c r="AT128" s="3" t="s">
        <v>641</v>
      </c>
      <c r="AU128" s="3">
        <v>20</v>
      </c>
      <c r="AV128" s="3" t="s">
        <v>641</v>
      </c>
      <c r="AW128" s="3" t="s">
        <v>641</v>
      </c>
      <c r="AX128" s="3" t="s">
        <v>641</v>
      </c>
      <c r="AY128" s="3" t="s">
        <v>641</v>
      </c>
      <c r="AZ128" s="3" t="s">
        <v>641</v>
      </c>
      <c r="BA128" s="3" t="s">
        <v>641</v>
      </c>
      <c r="BB128" s="3" t="s">
        <v>641</v>
      </c>
      <c r="BC128" s="3" t="s">
        <v>641</v>
      </c>
      <c r="BD128" s="3" t="s">
        <v>641</v>
      </c>
      <c r="BE128" s="3" t="s">
        <v>641</v>
      </c>
      <c r="BF128" s="3" t="s">
        <v>641</v>
      </c>
      <c r="BG128" s="3" t="s">
        <v>641</v>
      </c>
      <c r="BH128" s="3" t="s">
        <v>641</v>
      </c>
      <c r="BI128" s="3" t="s">
        <v>641</v>
      </c>
      <c r="BJ128" s="3" t="s">
        <v>641</v>
      </c>
      <c r="BK128" s="3" t="s">
        <v>641</v>
      </c>
      <c r="BL128" s="3" t="s">
        <v>641</v>
      </c>
      <c r="BM128" s="3" t="s">
        <v>641</v>
      </c>
      <c r="BN128" s="3" t="s">
        <v>641</v>
      </c>
      <c r="BO128" s="3" t="s">
        <v>641</v>
      </c>
      <c r="BP128" s="3" t="s">
        <v>641</v>
      </c>
      <c r="BQ128" s="3" t="s">
        <v>641</v>
      </c>
      <c r="BR128" s="3" t="s">
        <v>641</v>
      </c>
      <c r="BS128" s="3" t="s">
        <v>641</v>
      </c>
      <c r="BT128" s="3" t="s">
        <v>641</v>
      </c>
      <c r="BU128" s="3" t="s">
        <v>641</v>
      </c>
      <c r="BV128" s="3" t="s">
        <v>641</v>
      </c>
      <c r="BW128" s="3" t="s">
        <v>641</v>
      </c>
      <c r="BX128" s="3" t="s">
        <v>641</v>
      </c>
      <c r="BY128" s="3" t="s">
        <v>641</v>
      </c>
      <c r="BZ128" s="3" t="s">
        <v>641</v>
      </c>
      <c r="CA128" s="3" t="s">
        <v>641</v>
      </c>
      <c r="CB128" s="3" t="s">
        <v>641</v>
      </c>
      <c r="CC128" s="3" t="s">
        <v>641</v>
      </c>
      <c r="CD128" s="3" t="s">
        <v>641</v>
      </c>
      <c r="CE128" s="3" t="s">
        <v>641</v>
      </c>
      <c r="CF128" s="3" t="s">
        <v>641</v>
      </c>
      <c r="CG128" s="3" t="s">
        <v>641</v>
      </c>
      <c r="CH128" s="3" t="s">
        <v>641</v>
      </c>
      <c r="CI128" s="3" t="s">
        <v>641</v>
      </c>
      <c r="CJ128" s="3" t="s">
        <v>641</v>
      </c>
      <c r="CK128" s="3" t="s">
        <v>641</v>
      </c>
      <c r="CL128" s="3" t="s">
        <v>641</v>
      </c>
      <c r="CM128" s="3" t="s">
        <v>641</v>
      </c>
      <c r="CN128" s="3" t="s">
        <v>641</v>
      </c>
      <c r="CO128" s="3" t="s">
        <v>641</v>
      </c>
      <c r="CP128" s="3" t="s">
        <v>641</v>
      </c>
      <c r="CQ128" s="3" t="s">
        <v>641</v>
      </c>
      <c r="CR128" s="3" t="s">
        <v>641</v>
      </c>
      <c r="CS128" s="3" t="s">
        <v>641</v>
      </c>
      <c r="CT128" s="3" t="s">
        <v>641</v>
      </c>
      <c r="CU128" s="3" t="s">
        <v>641</v>
      </c>
      <c r="CV128" s="3" t="s">
        <v>641</v>
      </c>
      <c r="CW128" s="3" t="s">
        <v>641</v>
      </c>
      <c r="CX128" s="3" t="s">
        <v>641</v>
      </c>
      <c r="CY128" s="3" t="s">
        <v>641</v>
      </c>
      <c r="CZ128" s="3" t="s">
        <v>641</v>
      </c>
      <c r="DA128" s="3" t="s">
        <v>641</v>
      </c>
      <c r="DB128" s="3" t="s">
        <v>641</v>
      </c>
      <c r="DC128" s="3" t="s">
        <v>641</v>
      </c>
      <c r="DD128" s="3" t="s">
        <v>641</v>
      </c>
      <c r="DE128" s="3" t="s">
        <v>641</v>
      </c>
      <c r="DF128" s="3" t="s">
        <v>641</v>
      </c>
      <c r="DG128" s="3" t="s">
        <v>641</v>
      </c>
      <c r="DH128" s="3" t="s">
        <v>641</v>
      </c>
      <c r="DI128" s="3" t="s">
        <v>641</v>
      </c>
      <c r="DJ128" s="3" t="s">
        <v>641</v>
      </c>
      <c r="DK128" s="3" t="s">
        <v>641</v>
      </c>
      <c r="DL128" s="3" t="s">
        <v>641</v>
      </c>
      <c r="DM128" s="3" t="s">
        <v>641</v>
      </c>
      <c r="DN128" s="3" t="s">
        <v>641</v>
      </c>
      <c r="DO128" s="3" t="s">
        <v>641</v>
      </c>
      <c r="DP128" s="3" t="s">
        <v>641</v>
      </c>
      <c r="DQ128" s="3" t="s">
        <v>641</v>
      </c>
      <c r="DR128" s="3" t="s">
        <v>641</v>
      </c>
      <c r="DS128" s="3" t="s">
        <v>641</v>
      </c>
      <c r="DT128" s="3" t="s">
        <v>641</v>
      </c>
      <c r="DU128" s="3" t="s">
        <v>641</v>
      </c>
      <c r="DV128" s="3" t="s">
        <v>641</v>
      </c>
      <c r="DW128" s="3" t="s">
        <v>641</v>
      </c>
      <c r="DX128" s="3" t="s">
        <v>641</v>
      </c>
      <c r="DY128" s="3" t="s">
        <v>641</v>
      </c>
      <c r="DZ128" s="3" t="s">
        <v>641</v>
      </c>
      <c r="EA128" s="3" t="s">
        <v>641</v>
      </c>
      <c r="EB128" s="3" t="s">
        <v>641</v>
      </c>
      <c r="EC128" s="3" t="s">
        <v>641</v>
      </c>
      <c r="ED128" s="3" t="s">
        <v>641</v>
      </c>
      <c r="EE128" s="3" t="s">
        <v>641</v>
      </c>
      <c r="EF128" s="3" t="s">
        <v>641</v>
      </c>
      <c r="EG128" s="3" t="s">
        <v>641</v>
      </c>
      <c r="EH128" s="3" t="s">
        <v>641</v>
      </c>
      <c r="EI128" s="3" t="s">
        <v>641</v>
      </c>
      <c r="EJ128" s="3" t="s">
        <v>641</v>
      </c>
      <c r="EK128" s="3" t="s">
        <v>641</v>
      </c>
      <c r="EL128" s="3" t="s">
        <v>641</v>
      </c>
      <c r="EM128" s="3" t="s">
        <v>641</v>
      </c>
      <c r="EN128" s="3" t="s">
        <v>641</v>
      </c>
      <c r="EO128" s="3" t="s">
        <v>641</v>
      </c>
      <c r="EP128" s="3" t="s">
        <v>641</v>
      </c>
      <c r="EQ128" s="3" t="s">
        <v>641</v>
      </c>
      <c r="ER128" s="3" t="s">
        <v>641</v>
      </c>
      <c r="ES128" s="3" t="s">
        <v>641</v>
      </c>
      <c r="ET128" s="3" t="s">
        <v>641</v>
      </c>
      <c r="EU128" s="3" t="s">
        <v>641</v>
      </c>
      <c r="EV128" s="3" t="s">
        <v>641</v>
      </c>
      <c r="EW128" s="3" t="s">
        <v>641</v>
      </c>
      <c r="EX128" s="3" t="s">
        <v>641</v>
      </c>
      <c r="EY128" s="3" t="s">
        <v>641</v>
      </c>
      <c r="EZ128" s="3" t="s">
        <v>641</v>
      </c>
      <c r="FA128" s="3" t="s">
        <v>641</v>
      </c>
      <c r="FB128" s="3" t="s">
        <v>641</v>
      </c>
      <c r="FC128" s="3" t="s">
        <v>641</v>
      </c>
      <c r="FD128" s="3" t="s">
        <v>641</v>
      </c>
      <c r="FE128" s="3" t="s">
        <v>641</v>
      </c>
      <c r="FF128" s="3" t="s">
        <v>641</v>
      </c>
      <c r="FG128" s="3" t="s">
        <v>641</v>
      </c>
      <c r="FH128" s="3" t="s">
        <v>641</v>
      </c>
      <c r="FI128" s="3" t="s">
        <v>641</v>
      </c>
      <c r="FJ128" s="3" t="s">
        <v>641</v>
      </c>
      <c r="FK128" s="3" t="s">
        <v>641</v>
      </c>
      <c r="FL128" s="3" t="s">
        <v>641</v>
      </c>
      <c r="FM128" s="3" t="s">
        <v>641</v>
      </c>
      <c r="FN128" s="3" t="s">
        <v>641</v>
      </c>
      <c r="FO128" s="3" t="s">
        <v>641</v>
      </c>
      <c r="FP128" s="3" t="s">
        <v>641</v>
      </c>
      <c r="FQ128" s="3" t="s">
        <v>641</v>
      </c>
      <c r="FR128" s="3" t="s">
        <v>641</v>
      </c>
      <c r="FS128" s="3" t="s">
        <v>641</v>
      </c>
      <c r="FT128" s="3" t="s">
        <v>641</v>
      </c>
      <c r="FU128" s="3" t="s">
        <v>641</v>
      </c>
      <c r="FV128" s="3" t="s">
        <v>641</v>
      </c>
      <c r="FW128" s="3" t="s">
        <v>641</v>
      </c>
      <c r="FX128" s="3" t="s">
        <v>641</v>
      </c>
      <c r="FY128" s="3" t="s">
        <v>641</v>
      </c>
      <c r="FZ128" s="3" t="s">
        <v>641</v>
      </c>
      <c r="GA128" s="3" t="s">
        <v>641</v>
      </c>
      <c r="GB128" s="3" t="s">
        <v>641</v>
      </c>
      <c r="GC128" s="3" t="s">
        <v>641</v>
      </c>
      <c r="GD128" s="3" t="s">
        <v>641</v>
      </c>
      <c r="GE128" s="3">
        <v>5</v>
      </c>
      <c r="GF128" s="3" t="s">
        <v>641</v>
      </c>
      <c r="GG128" s="3" t="s">
        <v>641</v>
      </c>
      <c r="GH128" s="3" t="s">
        <v>641</v>
      </c>
      <c r="GI128" s="3" t="s">
        <v>641</v>
      </c>
      <c r="GJ128" s="3" t="s">
        <v>641</v>
      </c>
      <c r="GK128" s="3" t="s">
        <v>641</v>
      </c>
      <c r="GL128" s="3" t="s">
        <v>641</v>
      </c>
      <c r="GM128" s="3" t="s">
        <v>641</v>
      </c>
      <c r="GN128" s="3" t="s">
        <v>641</v>
      </c>
      <c r="GO128" s="3" t="s">
        <v>641</v>
      </c>
      <c r="GP128" s="3" t="s">
        <v>641</v>
      </c>
      <c r="GQ128" s="3" t="s">
        <v>641</v>
      </c>
    </row>
    <row r="129" spans="1:199" x14ac:dyDescent="0.2">
      <c r="A129" s="3" t="s">
        <v>443</v>
      </c>
      <c r="B129" s="3">
        <v>14</v>
      </c>
      <c r="C129" s="3">
        <v>2</v>
      </c>
      <c r="D129" s="3" t="s">
        <v>641</v>
      </c>
      <c r="E129" s="3" t="s">
        <v>641</v>
      </c>
      <c r="F129" s="3" t="s">
        <v>641</v>
      </c>
      <c r="G129" s="3" t="s">
        <v>641</v>
      </c>
      <c r="H129" s="3" t="s">
        <v>641</v>
      </c>
      <c r="I129" s="3" t="s">
        <v>641</v>
      </c>
      <c r="J129" s="3" t="s">
        <v>641</v>
      </c>
      <c r="K129" s="3" t="s">
        <v>641</v>
      </c>
      <c r="L129" s="3" t="s">
        <v>641</v>
      </c>
      <c r="M129" s="3" t="s">
        <v>641</v>
      </c>
      <c r="N129" s="3" t="s">
        <v>641</v>
      </c>
      <c r="O129" s="3" t="s">
        <v>641</v>
      </c>
      <c r="P129" s="3" t="s">
        <v>641</v>
      </c>
      <c r="Q129" s="3" t="s">
        <v>641</v>
      </c>
      <c r="R129" s="3" t="s">
        <v>641</v>
      </c>
      <c r="S129" s="3" t="s">
        <v>641</v>
      </c>
      <c r="T129" s="3" t="s">
        <v>641</v>
      </c>
      <c r="U129" s="3" t="s">
        <v>641</v>
      </c>
      <c r="V129" s="3" t="s">
        <v>641</v>
      </c>
      <c r="W129" s="3" t="s">
        <v>641</v>
      </c>
      <c r="X129" s="3" t="s">
        <v>641</v>
      </c>
      <c r="Y129" s="3" t="s">
        <v>641</v>
      </c>
      <c r="Z129" s="3" t="s">
        <v>641</v>
      </c>
      <c r="AA129" s="3" t="s">
        <v>641</v>
      </c>
      <c r="AB129" s="3" t="s">
        <v>641</v>
      </c>
      <c r="AC129" s="3" t="s">
        <v>641</v>
      </c>
      <c r="AD129" s="3" t="s">
        <v>641</v>
      </c>
      <c r="AE129" s="3" t="s">
        <v>641</v>
      </c>
      <c r="AF129" s="3" t="s">
        <v>641</v>
      </c>
      <c r="AH129" s="3" t="s">
        <v>641</v>
      </c>
      <c r="AI129" s="3" t="s">
        <v>641</v>
      </c>
      <c r="AJ129" s="3" t="s">
        <v>641</v>
      </c>
      <c r="AK129" s="3" t="s">
        <v>641</v>
      </c>
      <c r="AL129" s="3" t="s">
        <v>641</v>
      </c>
      <c r="AM129" s="3" t="s">
        <v>641</v>
      </c>
      <c r="AN129" s="3" t="s">
        <v>641</v>
      </c>
      <c r="AO129" s="3" t="s">
        <v>641</v>
      </c>
      <c r="AP129" s="3" t="s">
        <v>641</v>
      </c>
      <c r="AQ129" s="3" t="s">
        <v>641</v>
      </c>
      <c r="AR129" s="3">
        <v>1</v>
      </c>
      <c r="AS129" s="3">
        <v>1</v>
      </c>
      <c r="AT129" s="3" t="s">
        <v>641</v>
      </c>
      <c r="AU129" s="3" t="s">
        <v>641</v>
      </c>
      <c r="AV129" s="3" t="s">
        <v>641</v>
      </c>
      <c r="AW129" s="3" t="s">
        <v>641</v>
      </c>
      <c r="AX129" s="3" t="s">
        <v>641</v>
      </c>
      <c r="AY129" s="3" t="s">
        <v>641</v>
      </c>
      <c r="AZ129" s="3" t="s">
        <v>641</v>
      </c>
      <c r="BA129" s="3" t="s">
        <v>641</v>
      </c>
      <c r="BB129" s="3" t="s">
        <v>641</v>
      </c>
      <c r="BC129" s="3" t="s">
        <v>641</v>
      </c>
      <c r="BD129" s="3" t="s">
        <v>641</v>
      </c>
      <c r="BE129" s="3" t="s">
        <v>641</v>
      </c>
      <c r="BF129" s="3" t="s">
        <v>641</v>
      </c>
      <c r="BG129" s="3" t="s">
        <v>641</v>
      </c>
      <c r="BH129" s="3" t="s">
        <v>641</v>
      </c>
      <c r="BI129" s="3" t="s">
        <v>641</v>
      </c>
      <c r="BJ129" s="3" t="s">
        <v>641</v>
      </c>
      <c r="BK129" s="3" t="s">
        <v>641</v>
      </c>
      <c r="BL129" s="3" t="s">
        <v>641</v>
      </c>
      <c r="BM129" s="3" t="s">
        <v>641</v>
      </c>
      <c r="BN129" s="3" t="s">
        <v>641</v>
      </c>
      <c r="BO129" s="3" t="s">
        <v>641</v>
      </c>
      <c r="BP129" s="3" t="s">
        <v>641</v>
      </c>
      <c r="BQ129" s="3" t="s">
        <v>641</v>
      </c>
      <c r="BR129" s="3" t="s">
        <v>641</v>
      </c>
      <c r="BS129" s="3" t="s">
        <v>641</v>
      </c>
      <c r="BT129" s="3" t="s">
        <v>641</v>
      </c>
      <c r="BU129" s="3" t="s">
        <v>641</v>
      </c>
      <c r="BV129" s="3" t="s">
        <v>641</v>
      </c>
      <c r="BW129" s="3" t="s">
        <v>641</v>
      </c>
      <c r="BX129" s="3" t="s">
        <v>641</v>
      </c>
      <c r="BY129" s="3" t="s">
        <v>641</v>
      </c>
      <c r="BZ129" s="3" t="s">
        <v>641</v>
      </c>
      <c r="CA129" s="3" t="s">
        <v>641</v>
      </c>
      <c r="CB129" s="3" t="s">
        <v>641</v>
      </c>
      <c r="CC129" s="3" t="s">
        <v>641</v>
      </c>
      <c r="CD129" s="3" t="s">
        <v>641</v>
      </c>
      <c r="CE129" s="3" t="s">
        <v>641</v>
      </c>
      <c r="CF129" s="3" t="s">
        <v>641</v>
      </c>
      <c r="CG129" s="3" t="s">
        <v>641</v>
      </c>
      <c r="CH129" s="3" t="s">
        <v>641</v>
      </c>
      <c r="CI129" s="3" t="s">
        <v>641</v>
      </c>
      <c r="CJ129" s="3" t="s">
        <v>641</v>
      </c>
      <c r="CK129" s="3" t="s">
        <v>641</v>
      </c>
      <c r="CL129" s="3" t="s">
        <v>641</v>
      </c>
      <c r="CM129" s="3" t="s">
        <v>641</v>
      </c>
      <c r="CN129" s="3" t="s">
        <v>641</v>
      </c>
      <c r="CO129" s="3" t="s">
        <v>641</v>
      </c>
      <c r="CP129" s="3" t="s">
        <v>641</v>
      </c>
      <c r="CQ129" s="3" t="s">
        <v>641</v>
      </c>
      <c r="CR129" s="3" t="s">
        <v>641</v>
      </c>
      <c r="CS129" s="3" t="s">
        <v>641</v>
      </c>
      <c r="CT129" s="3" t="s">
        <v>641</v>
      </c>
      <c r="CU129" s="3" t="s">
        <v>641</v>
      </c>
      <c r="CV129" s="3" t="s">
        <v>641</v>
      </c>
      <c r="CW129" s="3" t="s">
        <v>641</v>
      </c>
      <c r="CX129" s="3" t="s">
        <v>641</v>
      </c>
      <c r="CY129" s="3" t="s">
        <v>641</v>
      </c>
      <c r="CZ129" s="3" t="s">
        <v>641</v>
      </c>
      <c r="DA129" s="3" t="s">
        <v>641</v>
      </c>
      <c r="DB129" s="3" t="s">
        <v>641</v>
      </c>
      <c r="DC129" s="3" t="s">
        <v>641</v>
      </c>
      <c r="DD129" s="3" t="s">
        <v>641</v>
      </c>
      <c r="DE129" s="3" t="s">
        <v>641</v>
      </c>
      <c r="DF129" s="3" t="s">
        <v>641</v>
      </c>
      <c r="DG129" s="3" t="s">
        <v>641</v>
      </c>
      <c r="DH129" s="3" t="s">
        <v>641</v>
      </c>
      <c r="DI129" s="3" t="s">
        <v>641</v>
      </c>
      <c r="DJ129" s="3" t="s">
        <v>641</v>
      </c>
      <c r="DK129" s="3" t="s">
        <v>641</v>
      </c>
      <c r="DL129" s="3" t="s">
        <v>641</v>
      </c>
      <c r="DM129" s="3" t="s">
        <v>641</v>
      </c>
      <c r="DN129" s="3" t="s">
        <v>641</v>
      </c>
      <c r="DO129" s="3" t="s">
        <v>641</v>
      </c>
      <c r="DP129" s="3" t="s">
        <v>641</v>
      </c>
      <c r="DQ129" s="3" t="s">
        <v>641</v>
      </c>
      <c r="DR129" s="3" t="s">
        <v>641</v>
      </c>
      <c r="DS129" s="3" t="s">
        <v>641</v>
      </c>
      <c r="DT129" s="3" t="s">
        <v>641</v>
      </c>
      <c r="DU129" s="3" t="s">
        <v>641</v>
      </c>
      <c r="DV129" s="3" t="s">
        <v>641</v>
      </c>
      <c r="DW129" s="3" t="s">
        <v>641</v>
      </c>
      <c r="DX129" s="3" t="s">
        <v>641</v>
      </c>
      <c r="DY129" s="3" t="s">
        <v>641</v>
      </c>
      <c r="DZ129" s="3" t="s">
        <v>641</v>
      </c>
      <c r="EA129" s="3" t="s">
        <v>641</v>
      </c>
      <c r="EB129" s="3" t="s">
        <v>641</v>
      </c>
      <c r="EC129" s="3" t="s">
        <v>641</v>
      </c>
      <c r="ED129" s="3" t="s">
        <v>641</v>
      </c>
      <c r="EE129" s="3" t="s">
        <v>641</v>
      </c>
      <c r="EF129" s="3" t="s">
        <v>641</v>
      </c>
      <c r="EG129" s="3">
        <v>1</v>
      </c>
      <c r="EH129" s="3" t="s">
        <v>641</v>
      </c>
      <c r="EI129" s="3" t="s">
        <v>641</v>
      </c>
      <c r="EJ129" s="3" t="s">
        <v>641</v>
      </c>
      <c r="EK129" s="3" t="s">
        <v>641</v>
      </c>
      <c r="EL129" s="3" t="s">
        <v>641</v>
      </c>
      <c r="EM129" s="3" t="s">
        <v>641</v>
      </c>
      <c r="EN129" s="3" t="s">
        <v>641</v>
      </c>
      <c r="EO129" s="3" t="s">
        <v>641</v>
      </c>
      <c r="EP129" s="3" t="s">
        <v>641</v>
      </c>
      <c r="EQ129" s="3" t="s">
        <v>641</v>
      </c>
      <c r="ER129" s="3" t="s">
        <v>641</v>
      </c>
      <c r="ES129" s="3" t="s">
        <v>641</v>
      </c>
      <c r="ET129" s="3" t="s">
        <v>641</v>
      </c>
      <c r="EU129" s="3" t="s">
        <v>641</v>
      </c>
      <c r="EV129" s="3" t="s">
        <v>641</v>
      </c>
      <c r="EW129" s="3" t="s">
        <v>641</v>
      </c>
      <c r="EX129" s="3" t="s">
        <v>641</v>
      </c>
      <c r="EY129" s="3" t="s">
        <v>641</v>
      </c>
      <c r="EZ129" s="3" t="s">
        <v>641</v>
      </c>
      <c r="FA129" s="3" t="s">
        <v>641</v>
      </c>
      <c r="FB129" s="3" t="s">
        <v>641</v>
      </c>
      <c r="FC129" s="3" t="s">
        <v>641</v>
      </c>
      <c r="FD129" s="3" t="s">
        <v>641</v>
      </c>
      <c r="FE129" s="3" t="s">
        <v>641</v>
      </c>
      <c r="FF129" s="3" t="s">
        <v>641</v>
      </c>
      <c r="FG129" s="3" t="s">
        <v>641</v>
      </c>
      <c r="FH129" s="3" t="s">
        <v>641</v>
      </c>
      <c r="FI129" s="3" t="s">
        <v>641</v>
      </c>
      <c r="FJ129" s="3" t="s">
        <v>641</v>
      </c>
      <c r="FK129" s="3" t="s">
        <v>641</v>
      </c>
      <c r="FL129" s="3" t="s">
        <v>641</v>
      </c>
      <c r="FM129" s="3" t="s">
        <v>641</v>
      </c>
      <c r="FN129" s="3" t="s">
        <v>641</v>
      </c>
      <c r="FO129" s="3" t="s">
        <v>641</v>
      </c>
      <c r="FP129" s="3" t="s">
        <v>641</v>
      </c>
      <c r="FQ129" s="3" t="s">
        <v>641</v>
      </c>
      <c r="FR129" s="3" t="s">
        <v>641</v>
      </c>
      <c r="FS129" s="3" t="s">
        <v>641</v>
      </c>
      <c r="FT129" s="3" t="s">
        <v>641</v>
      </c>
      <c r="FU129" s="3" t="s">
        <v>641</v>
      </c>
      <c r="FV129" s="3" t="s">
        <v>641</v>
      </c>
      <c r="FW129" s="3" t="s">
        <v>641</v>
      </c>
      <c r="FX129" s="3" t="s">
        <v>641</v>
      </c>
      <c r="FY129" s="3" t="s">
        <v>641</v>
      </c>
      <c r="FZ129" s="3" t="s">
        <v>641</v>
      </c>
      <c r="GA129" s="3" t="s">
        <v>641</v>
      </c>
      <c r="GB129" s="3" t="s">
        <v>641</v>
      </c>
      <c r="GC129" s="3" t="s">
        <v>641</v>
      </c>
      <c r="GD129" s="3" t="s">
        <v>641</v>
      </c>
      <c r="GE129" s="3" t="s">
        <v>641</v>
      </c>
      <c r="GF129" s="3" t="s">
        <v>641</v>
      </c>
      <c r="GG129" s="3" t="s">
        <v>641</v>
      </c>
      <c r="GH129" s="3" t="s">
        <v>641</v>
      </c>
      <c r="GI129" s="3" t="s">
        <v>641</v>
      </c>
      <c r="GJ129" s="3" t="s">
        <v>641</v>
      </c>
      <c r="GK129" s="3" t="s">
        <v>641</v>
      </c>
      <c r="GL129" s="3" t="s">
        <v>641</v>
      </c>
      <c r="GM129" s="3" t="s">
        <v>641</v>
      </c>
      <c r="GN129" s="3" t="s">
        <v>641</v>
      </c>
      <c r="GO129" s="3" t="s">
        <v>641</v>
      </c>
      <c r="GP129" s="3" t="s">
        <v>641</v>
      </c>
      <c r="GQ129" s="3" t="s">
        <v>641</v>
      </c>
    </row>
    <row r="130" spans="1:199" x14ac:dyDescent="0.2">
      <c r="A130" s="3" t="s">
        <v>100</v>
      </c>
      <c r="B130" s="3">
        <v>15</v>
      </c>
      <c r="C130" s="3">
        <v>1</v>
      </c>
      <c r="D130" s="3" t="s">
        <v>641</v>
      </c>
      <c r="E130" s="3">
        <v>5</v>
      </c>
      <c r="F130" s="3" t="s">
        <v>641</v>
      </c>
      <c r="G130" s="3" t="s">
        <v>641</v>
      </c>
      <c r="H130" s="3" t="s">
        <v>641</v>
      </c>
      <c r="I130" s="3" t="s">
        <v>641</v>
      </c>
      <c r="J130" s="3" t="s">
        <v>641</v>
      </c>
      <c r="K130" s="3" t="s">
        <v>641</v>
      </c>
      <c r="L130" s="3" t="s">
        <v>641</v>
      </c>
      <c r="M130" s="3" t="s">
        <v>641</v>
      </c>
      <c r="N130" s="3" t="s">
        <v>641</v>
      </c>
      <c r="O130" s="3" t="s">
        <v>641</v>
      </c>
      <c r="P130" s="3" t="s">
        <v>641</v>
      </c>
      <c r="Q130" s="3" t="s">
        <v>641</v>
      </c>
      <c r="R130" s="3" t="s">
        <v>641</v>
      </c>
      <c r="S130" s="3" t="s">
        <v>641</v>
      </c>
      <c r="T130" s="3" t="s">
        <v>641</v>
      </c>
      <c r="U130" s="3" t="s">
        <v>641</v>
      </c>
      <c r="V130" s="3" t="s">
        <v>641</v>
      </c>
      <c r="W130" s="3" t="s">
        <v>641</v>
      </c>
      <c r="X130" s="3" t="s">
        <v>641</v>
      </c>
      <c r="Y130" s="3" t="s">
        <v>641</v>
      </c>
      <c r="Z130" s="3" t="s">
        <v>641</v>
      </c>
      <c r="AA130" s="3" t="s">
        <v>641</v>
      </c>
      <c r="AB130" s="3" t="s">
        <v>641</v>
      </c>
      <c r="AC130" s="3" t="s">
        <v>641</v>
      </c>
      <c r="AD130" s="3" t="s">
        <v>641</v>
      </c>
      <c r="AE130" s="3" t="s">
        <v>641</v>
      </c>
      <c r="AF130" s="3" t="s">
        <v>641</v>
      </c>
      <c r="AH130" s="3" t="s">
        <v>641</v>
      </c>
      <c r="AI130" s="3" t="s">
        <v>641</v>
      </c>
      <c r="AJ130" s="3" t="s">
        <v>641</v>
      </c>
      <c r="AK130" s="3" t="s">
        <v>641</v>
      </c>
      <c r="AL130" s="3" t="s">
        <v>641</v>
      </c>
      <c r="AM130" s="3" t="s">
        <v>641</v>
      </c>
      <c r="AN130" s="3" t="s">
        <v>641</v>
      </c>
      <c r="AO130" s="3" t="s">
        <v>641</v>
      </c>
      <c r="AP130" s="3" t="s">
        <v>641</v>
      </c>
      <c r="AQ130" s="3" t="s">
        <v>641</v>
      </c>
      <c r="AR130" s="3" t="s">
        <v>641</v>
      </c>
      <c r="AS130" s="3" t="s">
        <v>641</v>
      </c>
      <c r="AT130" s="3" t="s">
        <v>641</v>
      </c>
      <c r="AU130" s="3">
        <v>5</v>
      </c>
      <c r="AV130" s="3" t="s">
        <v>641</v>
      </c>
      <c r="AW130" s="3" t="s">
        <v>641</v>
      </c>
      <c r="AX130" s="3" t="s">
        <v>641</v>
      </c>
      <c r="AY130" s="3" t="s">
        <v>641</v>
      </c>
      <c r="AZ130" s="3" t="s">
        <v>641</v>
      </c>
      <c r="BA130" s="3" t="s">
        <v>641</v>
      </c>
      <c r="BB130" s="3" t="s">
        <v>641</v>
      </c>
      <c r="BC130" s="3" t="s">
        <v>641</v>
      </c>
      <c r="BD130" s="3" t="s">
        <v>641</v>
      </c>
      <c r="BE130" s="3" t="s">
        <v>641</v>
      </c>
      <c r="BF130" s="3" t="s">
        <v>641</v>
      </c>
      <c r="BG130" s="3" t="s">
        <v>641</v>
      </c>
      <c r="BH130" s="3" t="s">
        <v>641</v>
      </c>
      <c r="BI130" s="3" t="s">
        <v>641</v>
      </c>
      <c r="BJ130" s="3" t="s">
        <v>641</v>
      </c>
      <c r="BK130" s="3" t="s">
        <v>641</v>
      </c>
      <c r="BL130" s="3" t="s">
        <v>641</v>
      </c>
      <c r="BM130" s="3" t="s">
        <v>641</v>
      </c>
      <c r="BN130" s="3" t="s">
        <v>641</v>
      </c>
      <c r="BO130" s="3" t="s">
        <v>641</v>
      </c>
      <c r="BP130" s="3" t="s">
        <v>641</v>
      </c>
      <c r="BQ130" s="3" t="s">
        <v>641</v>
      </c>
      <c r="BR130" s="3" t="s">
        <v>641</v>
      </c>
      <c r="BS130" s="3" t="s">
        <v>641</v>
      </c>
      <c r="BT130" s="3" t="s">
        <v>641</v>
      </c>
      <c r="BU130" s="3" t="s">
        <v>641</v>
      </c>
      <c r="BV130" s="3" t="s">
        <v>641</v>
      </c>
      <c r="BW130" s="3" t="s">
        <v>641</v>
      </c>
      <c r="BX130" s="3" t="s">
        <v>641</v>
      </c>
      <c r="BY130" s="3" t="s">
        <v>641</v>
      </c>
      <c r="BZ130" s="3" t="s">
        <v>641</v>
      </c>
      <c r="CA130" s="3" t="s">
        <v>641</v>
      </c>
      <c r="CB130" s="3" t="s">
        <v>641</v>
      </c>
      <c r="CC130" s="3" t="s">
        <v>641</v>
      </c>
      <c r="CD130" s="3" t="s">
        <v>641</v>
      </c>
      <c r="CE130" s="3" t="s">
        <v>641</v>
      </c>
      <c r="CF130" s="3" t="s">
        <v>641</v>
      </c>
      <c r="CG130" s="3" t="s">
        <v>641</v>
      </c>
      <c r="CH130" s="3" t="s">
        <v>641</v>
      </c>
      <c r="CI130" s="3" t="s">
        <v>641</v>
      </c>
      <c r="CJ130" s="3" t="s">
        <v>641</v>
      </c>
      <c r="CK130" s="3" t="s">
        <v>641</v>
      </c>
      <c r="CL130" s="3" t="s">
        <v>641</v>
      </c>
      <c r="CM130" s="3" t="s">
        <v>641</v>
      </c>
      <c r="CN130" s="3" t="s">
        <v>641</v>
      </c>
      <c r="CO130" s="3" t="s">
        <v>641</v>
      </c>
      <c r="CP130" s="3" t="s">
        <v>641</v>
      </c>
      <c r="CQ130" s="3" t="s">
        <v>641</v>
      </c>
      <c r="CR130" s="3" t="s">
        <v>641</v>
      </c>
      <c r="CS130" s="3" t="s">
        <v>641</v>
      </c>
      <c r="CT130" s="3" t="s">
        <v>641</v>
      </c>
      <c r="CU130" s="3" t="s">
        <v>641</v>
      </c>
      <c r="CV130" s="3" t="s">
        <v>641</v>
      </c>
      <c r="CW130" s="3" t="s">
        <v>641</v>
      </c>
      <c r="CX130" s="3" t="s">
        <v>641</v>
      </c>
      <c r="CY130" s="3" t="s">
        <v>641</v>
      </c>
      <c r="CZ130" s="3" t="s">
        <v>641</v>
      </c>
      <c r="DA130" s="3" t="s">
        <v>641</v>
      </c>
      <c r="DB130" s="3" t="s">
        <v>641</v>
      </c>
      <c r="DC130" s="3" t="s">
        <v>641</v>
      </c>
      <c r="DD130" s="3" t="s">
        <v>641</v>
      </c>
      <c r="DE130" s="3" t="s">
        <v>641</v>
      </c>
      <c r="DF130" s="3" t="s">
        <v>641</v>
      </c>
      <c r="DG130" s="3" t="s">
        <v>641</v>
      </c>
      <c r="DH130" s="3" t="s">
        <v>641</v>
      </c>
      <c r="DI130" s="3" t="s">
        <v>641</v>
      </c>
      <c r="DJ130" s="3" t="s">
        <v>641</v>
      </c>
      <c r="DK130" s="3" t="s">
        <v>641</v>
      </c>
      <c r="DL130" s="3" t="s">
        <v>641</v>
      </c>
      <c r="DM130" s="3" t="s">
        <v>641</v>
      </c>
      <c r="DN130" s="3" t="s">
        <v>641</v>
      </c>
      <c r="DO130" s="3" t="s">
        <v>641</v>
      </c>
      <c r="DP130" s="3" t="s">
        <v>641</v>
      </c>
      <c r="DQ130" s="3" t="s">
        <v>641</v>
      </c>
      <c r="DR130" s="3" t="s">
        <v>641</v>
      </c>
      <c r="DS130" s="3" t="s">
        <v>641</v>
      </c>
      <c r="DT130" s="3" t="s">
        <v>641</v>
      </c>
      <c r="DU130" s="3" t="s">
        <v>641</v>
      </c>
      <c r="DV130" s="3" t="s">
        <v>641</v>
      </c>
      <c r="DW130" s="3" t="s">
        <v>641</v>
      </c>
      <c r="DX130" s="3" t="s">
        <v>641</v>
      </c>
      <c r="DY130" s="3" t="s">
        <v>641</v>
      </c>
      <c r="DZ130" s="3" t="s">
        <v>641</v>
      </c>
      <c r="EA130" s="3" t="s">
        <v>641</v>
      </c>
      <c r="EB130" s="3" t="s">
        <v>641</v>
      </c>
      <c r="EC130" s="3" t="s">
        <v>641</v>
      </c>
      <c r="ED130" s="3" t="s">
        <v>641</v>
      </c>
      <c r="EE130" s="3" t="s">
        <v>641</v>
      </c>
      <c r="EF130" s="3" t="s">
        <v>641</v>
      </c>
      <c r="EG130" s="3" t="s">
        <v>641</v>
      </c>
      <c r="EH130" s="3" t="s">
        <v>641</v>
      </c>
      <c r="EI130" s="3" t="s">
        <v>641</v>
      </c>
      <c r="EJ130" s="3" t="s">
        <v>641</v>
      </c>
      <c r="EK130" s="3" t="s">
        <v>641</v>
      </c>
      <c r="EL130" s="3" t="s">
        <v>641</v>
      </c>
      <c r="EM130" s="3" t="s">
        <v>641</v>
      </c>
      <c r="EN130" s="3" t="s">
        <v>641</v>
      </c>
      <c r="EO130" s="3" t="s">
        <v>641</v>
      </c>
      <c r="EP130" s="3" t="s">
        <v>641</v>
      </c>
      <c r="EQ130" s="3" t="s">
        <v>641</v>
      </c>
      <c r="ER130" s="3" t="s">
        <v>641</v>
      </c>
      <c r="ES130" s="3" t="s">
        <v>641</v>
      </c>
      <c r="ET130" s="3" t="s">
        <v>641</v>
      </c>
      <c r="EU130" s="3" t="s">
        <v>641</v>
      </c>
      <c r="EV130" s="3" t="s">
        <v>641</v>
      </c>
      <c r="EW130" s="3" t="s">
        <v>641</v>
      </c>
      <c r="EX130" s="3" t="s">
        <v>641</v>
      </c>
      <c r="EY130" s="3" t="s">
        <v>641</v>
      </c>
      <c r="EZ130" s="3" t="s">
        <v>641</v>
      </c>
      <c r="FA130" s="3" t="s">
        <v>641</v>
      </c>
      <c r="FB130" s="3" t="s">
        <v>641</v>
      </c>
      <c r="FC130" s="3" t="s">
        <v>641</v>
      </c>
      <c r="FD130" s="3" t="s">
        <v>641</v>
      </c>
      <c r="FE130" s="3" t="s">
        <v>641</v>
      </c>
      <c r="FF130" s="3" t="s">
        <v>641</v>
      </c>
      <c r="FG130" s="3" t="s">
        <v>641</v>
      </c>
      <c r="FH130" s="3" t="s">
        <v>641</v>
      </c>
      <c r="FI130" s="3" t="s">
        <v>641</v>
      </c>
      <c r="FJ130" s="3" t="s">
        <v>641</v>
      </c>
      <c r="FK130" s="3" t="s">
        <v>641</v>
      </c>
      <c r="FL130" s="3" t="s">
        <v>641</v>
      </c>
      <c r="FM130" s="3" t="s">
        <v>641</v>
      </c>
      <c r="FN130" s="3" t="s">
        <v>641</v>
      </c>
      <c r="FO130" s="3" t="s">
        <v>641</v>
      </c>
      <c r="FP130" s="3" t="s">
        <v>641</v>
      </c>
      <c r="FQ130" s="3" t="s">
        <v>641</v>
      </c>
      <c r="FR130" s="3" t="s">
        <v>641</v>
      </c>
      <c r="FS130" s="3" t="s">
        <v>641</v>
      </c>
      <c r="FT130" s="3" t="s">
        <v>641</v>
      </c>
      <c r="FU130" s="3" t="s">
        <v>641</v>
      </c>
      <c r="FV130" s="3" t="s">
        <v>641</v>
      </c>
      <c r="FW130" s="3" t="s">
        <v>641</v>
      </c>
      <c r="FX130" s="3" t="s">
        <v>641</v>
      </c>
      <c r="FY130" s="3" t="s">
        <v>641</v>
      </c>
      <c r="FZ130" s="3" t="s">
        <v>641</v>
      </c>
      <c r="GA130" s="3" t="s">
        <v>641</v>
      </c>
      <c r="GB130" s="3" t="s">
        <v>641</v>
      </c>
      <c r="GC130" s="3" t="s">
        <v>641</v>
      </c>
      <c r="GD130" s="3" t="s">
        <v>641</v>
      </c>
      <c r="GE130" s="3" t="s">
        <v>641</v>
      </c>
      <c r="GF130" s="3" t="s">
        <v>641</v>
      </c>
      <c r="GG130" s="3" t="s">
        <v>641</v>
      </c>
      <c r="GH130" s="3" t="s">
        <v>641</v>
      </c>
      <c r="GI130" s="3" t="s">
        <v>641</v>
      </c>
      <c r="GJ130" s="3" t="s">
        <v>641</v>
      </c>
      <c r="GK130" s="3" t="s">
        <v>641</v>
      </c>
      <c r="GL130" s="3" t="s">
        <v>641</v>
      </c>
      <c r="GM130" s="3" t="s">
        <v>641</v>
      </c>
      <c r="GN130" s="3" t="s">
        <v>641</v>
      </c>
      <c r="GO130" s="3" t="s">
        <v>641</v>
      </c>
      <c r="GP130" s="3" t="s">
        <v>641</v>
      </c>
      <c r="GQ130" s="3" t="s">
        <v>641</v>
      </c>
    </row>
    <row r="131" spans="1:199" x14ac:dyDescent="0.2">
      <c r="A131" s="3" t="s">
        <v>101</v>
      </c>
      <c r="B131" s="3">
        <v>30</v>
      </c>
      <c r="C131" s="3">
        <v>1</v>
      </c>
      <c r="D131" s="3" t="s">
        <v>641</v>
      </c>
      <c r="E131" s="3">
        <v>5</v>
      </c>
      <c r="F131" s="3" t="s">
        <v>641</v>
      </c>
      <c r="G131" s="3" t="s">
        <v>641</v>
      </c>
      <c r="H131" s="3" t="s">
        <v>641</v>
      </c>
      <c r="I131" s="3" t="s">
        <v>641</v>
      </c>
      <c r="J131" s="3" t="s">
        <v>641</v>
      </c>
      <c r="K131" s="3" t="s">
        <v>641</v>
      </c>
      <c r="L131" s="3" t="s">
        <v>641</v>
      </c>
      <c r="M131" s="3" t="s">
        <v>641</v>
      </c>
      <c r="N131" s="3" t="s">
        <v>641</v>
      </c>
      <c r="O131" s="3" t="s">
        <v>641</v>
      </c>
      <c r="P131" s="3" t="s">
        <v>641</v>
      </c>
      <c r="Q131" s="3" t="s">
        <v>641</v>
      </c>
      <c r="R131" s="3" t="s">
        <v>641</v>
      </c>
      <c r="S131" s="3" t="s">
        <v>641</v>
      </c>
      <c r="T131" s="3" t="s">
        <v>641</v>
      </c>
      <c r="U131" s="3" t="s">
        <v>641</v>
      </c>
      <c r="V131" s="3" t="s">
        <v>641</v>
      </c>
      <c r="W131" s="3" t="s">
        <v>641</v>
      </c>
      <c r="X131" s="3" t="s">
        <v>641</v>
      </c>
      <c r="Y131" s="3" t="s">
        <v>641</v>
      </c>
      <c r="Z131" s="3" t="s">
        <v>641</v>
      </c>
      <c r="AA131" s="3" t="s">
        <v>641</v>
      </c>
      <c r="AB131" s="3" t="s">
        <v>641</v>
      </c>
      <c r="AC131" s="3" t="s">
        <v>641</v>
      </c>
      <c r="AD131" s="3" t="s">
        <v>641</v>
      </c>
      <c r="AE131" s="3" t="s">
        <v>641</v>
      </c>
      <c r="AF131" s="3" t="s">
        <v>641</v>
      </c>
      <c r="AH131" s="3" t="s">
        <v>641</v>
      </c>
      <c r="AI131" s="3" t="s">
        <v>641</v>
      </c>
      <c r="AJ131" s="3" t="s">
        <v>641</v>
      </c>
      <c r="AK131" s="3" t="s">
        <v>641</v>
      </c>
      <c r="AL131" s="3" t="s">
        <v>641</v>
      </c>
      <c r="AM131" s="3" t="s">
        <v>641</v>
      </c>
      <c r="AN131" s="3" t="s">
        <v>641</v>
      </c>
      <c r="AO131" s="3" t="s">
        <v>641</v>
      </c>
      <c r="AP131" s="3" t="s">
        <v>641</v>
      </c>
      <c r="AQ131" s="3" t="s">
        <v>641</v>
      </c>
      <c r="AR131" s="3" t="s">
        <v>641</v>
      </c>
      <c r="AS131" s="3" t="s">
        <v>641</v>
      </c>
      <c r="AT131" s="3" t="s">
        <v>641</v>
      </c>
      <c r="AU131" s="3" t="s">
        <v>641</v>
      </c>
      <c r="AV131" s="3" t="s">
        <v>641</v>
      </c>
      <c r="AW131" s="3" t="s">
        <v>641</v>
      </c>
      <c r="AX131" s="3" t="s">
        <v>641</v>
      </c>
      <c r="AY131" s="3" t="s">
        <v>641</v>
      </c>
      <c r="AZ131" s="3" t="s">
        <v>641</v>
      </c>
      <c r="BA131" s="3" t="s">
        <v>641</v>
      </c>
      <c r="BB131" s="3" t="s">
        <v>641</v>
      </c>
      <c r="BC131" s="3" t="s">
        <v>641</v>
      </c>
      <c r="BD131" s="3" t="s">
        <v>641</v>
      </c>
      <c r="BE131" s="3" t="s">
        <v>641</v>
      </c>
      <c r="BF131" s="3" t="s">
        <v>641</v>
      </c>
      <c r="BG131" s="3" t="s">
        <v>641</v>
      </c>
      <c r="BH131" s="3" t="s">
        <v>641</v>
      </c>
      <c r="BI131" s="3" t="s">
        <v>641</v>
      </c>
      <c r="BJ131" s="3" t="s">
        <v>641</v>
      </c>
      <c r="BK131" s="3" t="s">
        <v>641</v>
      </c>
      <c r="BL131" s="3" t="s">
        <v>641</v>
      </c>
      <c r="BM131" s="3" t="s">
        <v>641</v>
      </c>
      <c r="BN131" s="3" t="s">
        <v>641</v>
      </c>
      <c r="BO131" s="3" t="s">
        <v>641</v>
      </c>
      <c r="BP131" s="3" t="s">
        <v>641</v>
      </c>
      <c r="BQ131" s="3" t="s">
        <v>641</v>
      </c>
      <c r="BR131" s="3" t="s">
        <v>641</v>
      </c>
      <c r="BS131" s="3" t="s">
        <v>641</v>
      </c>
      <c r="BT131" s="3" t="s">
        <v>641</v>
      </c>
      <c r="BU131" s="3" t="s">
        <v>641</v>
      </c>
      <c r="BV131" s="3" t="s">
        <v>641</v>
      </c>
      <c r="BW131" s="3" t="s">
        <v>641</v>
      </c>
      <c r="BX131" s="3" t="s">
        <v>641</v>
      </c>
      <c r="BY131" s="3" t="s">
        <v>641</v>
      </c>
      <c r="BZ131" s="3" t="s">
        <v>641</v>
      </c>
      <c r="CA131" s="3" t="s">
        <v>641</v>
      </c>
      <c r="CB131" s="3" t="s">
        <v>641</v>
      </c>
      <c r="CC131" s="3" t="s">
        <v>641</v>
      </c>
      <c r="CD131" s="3" t="s">
        <v>641</v>
      </c>
      <c r="CE131" s="3" t="s">
        <v>641</v>
      </c>
      <c r="CF131" s="3" t="s">
        <v>641</v>
      </c>
      <c r="CG131" s="3" t="s">
        <v>641</v>
      </c>
      <c r="CH131" s="3" t="s">
        <v>641</v>
      </c>
      <c r="CI131" s="3" t="s">
        <v>641</v>
      </c>
      <c r="CJ131" s="3" t="s">
        <v>641</v>
      </c>
      <c r="CK131" s="3" t="s">
        <v>641</v>
      </c>
      <c r="CL131" s="3" t="s">
        <v>641</v>
      </c>
      <c r="CM131" s="3" t="s">
        <v>641</v>
      </c>
      <c r="CN131" s="3" t="s">
        <v>641</v>
      </c>
      <c r="CO131" s="3" t="s">
        <v>641</v>
      </c>
      <c r="CP131" s="3" t="s">
        <v>641</v>
      </c>
      <c r="CQ131" s="3" t="s">
        <v>641</v>
      </c>
      <c r="CR131" s="3" t="s">
        <v>641</v>
      </c>
      <c r="CS131" s="3" t="s">
        <v>641</v>
      </c>
      <c r="CT131" s="3" t="s">
        <v>641</v>
      </c>
      <c r="CU131" s="3" t="s">
        <v>641</v>
      </c>
      <c r="CV131" s="3" t="s">
        <v>641</v>
      </c>
      <c r="CW131" s="3" t="s">
        <v>641</v>
      </c>
      <c r="CX131" s="3" t="s">
        <v>641</v>
      </c>
      <c r="CY131" s="3" t="s">
        <v>641</v>
      </c>
      <c r="CZ131" s="3" t="s">
        <v>641</v>
      </c>
      <c r="DA131" s="3" t="s">
        <v>641</v>
      </c>
      <c r="DB131" s="3" t="s">
        <v>641</v>
      </c>
      <c r="DC131" s="3" t="s">
        <v>641</v>
      </c>
      <c r="DD131" s="3" t="s">
        <v>641</v>
      </c>
      <c r="DE131" s="3" t="s">
        <v>641</v>
      </c>
      <c r="DF131" s="3" t="s">
        <v>641</v>
      </c>
      <c r="DG131" s="3" t="s">
        <v>641</v>
      </c>
      <c r="DH131" s="3" t="s">
        <v>641</v>
      </c>
      <c r="DI131" s="3" t="s">
        <v>641</v>
      </c>
      <c r="DJ131" s="3" t="s">
        <v>641</v>
      </c>
      <c r="DK131" s="3" t="s">
        <v>641</v>
      </c>
      <c r="DL131" s="3" t="s">
        <v>641</v>
      </c>
      <c r="DM131" s="3" t="s">
        <v>641</v>
      </c>
      <c r="DN131" s="3" t="s">
        <v>641</v>
      </c>
      <c r="DO131" s="3" t="s">
        <v>641</v>
      </c>
      <c r="DP131" s="3" t="s">
        <v>641</v>
      </c>
      <c r="DQ131" s="3" t="s">
        <v>641</v>
      </c>
      <c r="DR131" s="3" t="s">
        <v>641</v>
      </c>
      <c r="DS131" s="3" t="s">
        <v>641</v>
      </c>
      <c r="DT131" s="3" t="s">
        <v>641</v>
      </c>
      <c r="DU131" s="3" t="s">
        <v>641</v>
      </c>
      <c r="DV131" s="3" t="s">
        <v>641</v>
      </c>
      <c r="DW131" s="3" t="s">
        <v>641</v>
      </c>
      <c r="DX131" s="3" t="s">
        <v>641</v>
      </c>
      <c r="DY131" s="3" t="s">
        <v>641</v>
      </c>
      <c r="DZ131" s="3">
        <v>5</v>
      </c>
      <c r="EA131" s="3" t="s">
        <v>641</v>
      </c>
      <c r="EB131" s="3">
        <v>4</v>
      </c>
      <c r="EC131" s="3" t="s">
        <v>641</v>
      </c>
      <c r="ED131" s="3" t="s">
        <v>641</v>
      </c>
      <c r="EE131" s="3" t="s">
        <v>641</v>
      </c>
      <c r="EF131" s="3" t="s">
        <v>641</v>
      </c>
      <c r="EG131" s="3" t="s">
        <v>641</v>
      </c>
      <c r="EH131" s="3" t="s">
        <v>641</v>
      </c>
      <c r="EI131" s="3" t="s">
        <v>641</v>
      </c>
      <c r="EJ131" s="3" t="s">
        <v>641</v>
      </c>
      <c r="EK131" s="3" t="s">
        <v>641</v>
      </c>
      <c r="EL131" s="3" t="s">
        <v>641</v>
      </c>
      <c r="EM131" s="3" t="s">
        <v>641</v>
      </c>
      <c r="EN131" s="3" t="s">
        <v>641</v>
      </c>
      <c r="EO131" s="3" t="s">
        <v>641</v>
      </c>
      <c r="EP131" s="3" t="s">
        <v>641</v>
      </c>
      <c r="EQ131" s="3" t="s">
        <v>641</v>
      </c>
      <c r="ER131" s="3" t="s">
        <v>641</v>
      </c>
      <c r="ES131" s="3" t="s">
        <v>641</v>
      </c>
      <c r="ET131" s="3" t="s">
        <v>641</v>
      </c>
      <c r="EU131" s="3" t="s">
        <v>641</v>
      </c>
      <c r="EV131" s="3" t="s">
        <v>641</v>
      </c>
      <c r="EW131" s="3" t="s">
        <v>641</v>
      </c>
      <c r="EX131" s="3" t="s">
        <v>641</v>
      </c>
      <c r="EY131" s="3" t="s">
        <v>641</v>
      </c>
      <c r="EZ131" s="3" t="s">
        <v>641</v>
      </c>
      <c r="FA131" s="3" t="s">
        <v>641</v>
      </c>
      <c r="FB131" s="3" t="s">
        <v>641</v>
      </c>
      <c r="FC131" s="3" t="s">
        <v>641</v>
      </c>
      <c r="FD131" s="3" t="s">
        <v>641</v>
      </c>
      <c r="FE131" s="3" t="s">
        <v>641</v>
      </c>
      <c r="FF131" s="3" t="s">
        <v>641</v>
      </c>
      <c r="FG131" s="3" t="s">
        <v>641</v>
      </c>
      <c r="FH131" s="3" t="s">
        <v>641</v>
      </c>
      <c r="FI131" s="3" t="s">
        <v>641</v>
      </c>
      <c r="FJ131" s="3" t="s">
        <v>641</v>
      </c>
      <c r="FK131" s="3" t="s">
        <v>641</v>
      </c>
      <c r="FL131" s="3" t="s">
        <v>641</v>
      </c>
      <c r="FM131" s="3" t="s">
        <v>641</v>
      </c>
      <c r="FN131" s="3" t="s">
        <v>641</v>
      </c>
      <c r="FO131" s="3" t="s">
        <v>641</v>
      </c>
      <c r="FP131" s="3" t="s">
        <v>641</v>
      </c>
      <c r="FQ131" s="3" t="s">
        <v>641</v>
      </c>
      <c r="FR131" s="3" t="s">
        <v>641</v>
      </c>
      <c r="FS131" s="3" t="s">
        <v>641</v>
      </c>
      <c r="FT131" s="3" t="s">
        <v>641</v>
      </c>
      <c r="FU131" s="3" t="s">
        <v>641</v>
      </c>
      <c r="FV131" s="3" t="s">
        <v>641</v>
      </c>
      <c r="FW131" s="3" t="s">
        <v>641</v>
      </c>
      <c r="FX131" s="3" t="s">
        <v>641</v>
      </c>
      <c r="FY131" s="3" t="s">
        <v>641</v>
      </c>
      <c r="FZ131" s="3" t="s">
        <v>641</v>
      </c>
      <c r="GA131" s="3" t="s">
        <v>641</v>
      </c>
      <c r="GB131" s="3" t="s">
        <v>641</v>
      </c>
      <c r="GC131" s="3" t="s">
        <v>641</v>
      </c>
      <c r="GD131" s="3" t="s">
        <v>641</v>
      </c>
      <c r="GE131" s="3" t="s">
        <v>641</v>
      </c>
      <c r="GF131" s="3" t="s">
        <v>641</v>
      </c>
      <c r="GG131" s="3" t="s">
        <v>641</v>
      </c>
      <c r="GH131" s="3" t="s">
        <v>641</v>
      </c>
      <c r="GI131" s="3" t="s">
        <v>641</v>
      </c>
      <c r="GJ131" s="3" t="s">
        <v>641</v>
      </c>
      <c r="GK131" s="3" t="s">
        <v>641</v>
      </c>
      <c r="GL131" s="3" t="s">
        <v>641</v>
      </c>
      <c r="GM131" s="3" t="s">
        <v>641</v>
      </c>
      <c r="GN131" s="3" t="s">
        <v>641</v>
      </c>
      <c r="GO131" s="3" t="s">
        <v>641</v>
      </c>
      <c r="GP131" s="3" t="s">
        <v>641</v>
      </c>
      <c r="GQ131" s="3" t="s">
        <v>641</v>
      </c>
    </row>
    <row r="132" spans="1:199" x14ac:dyDescent="0.2">
      <c r="A132" s="3" t="s">
        <v>102</v>
      </c>
      <c r="B132" s="3">
        <v>60</v>
      </c>
      <c r="C132" s="3">
        <v>1</v>
      </c>
      <c r="D132" s="3" t="s">
        <v>641</v>
      </c>
      <c r="E132" s="3">
        <v>5</v>
      </c>
      <c r="F132" s="3" t="s">
        <v>641</v>
      </c>
      <c r="G132" s="3" t="s">
        <v>641</v>
      </c>
      <c r="H132" s="3" t="s">
        <v>641</v>
      </c>
      <c r="I132" s="3" t="s">
        <v>641</v>
      </c>
      <c r="J132" s="3" t="s">
        <v>641</v>
      </c>
      <c r="K132" s="3" t="s">
        <v>641</v>
      </c>
      <c r="L132" s="3" t="s">
        <v>641</v>
      </c>
      <c r="M132" s="3" t="s">
        <v>641</v>
      </c>
      <c r="N132" s="3" t="s">
        <v>641</v>
      </c>
      <c r="O132" s="3" t="s">
        <v>641</v>
      </c>
      <c r="P132" s="3" t="s">
        <v>641</v>
      </c>
      <c r="Q132" s="3" t="s">
        <v>641</v>
      </c>
      <c r="R132" s="3" t="s">
        <v>641</v>
      </c>
      <c r="S132" s="3" t="s">
        <v>641</v>
      </c>
      <c r="T132" s="3" t="s">
        <v>641</v>
      </c>
      <c r="U132" s="3" t="s">
        <v>641</v>
      </c>
      <c r="V132" s="3" t="s">
        <v>641</v>
      </c>
      <c r="W132" s="3" t="s">
        <v>641</v>
      </c>
      <c r="X132" s="3" t="s">
        <v>641</v>
      </c>
      <c r="Y132" s="3" t="s">
        <v>641</v>
      </c>
      <c r="Z132" s="3" t="s">
        <v>641</v>
      </c>
      <c r="AA132" s="3" t="s">
        <v>641</v>
      </c>
      <c r="AB132" s="3" t="s">
        <v>641</v>
      </c>
      <c r="AC132" s="3" t="s">
        <v>641</v>
      </c>
      <c r="AD132" s="3" t="s">
        <v>641</v>
      </c>
      <c r="AE132" s="3" t="s">
        <v>641</v>
      </c>
      <c r="AF132" s="3" t="s">
        <v>641</v>
      </c>
      <c r="AH132" s="3" t="s">
        <v>641</v>
      </c>
      <c r="AI132" s="3" t="s">
        <v>641</v>
      </c>
      <c r="AJ132" s="3" t="s">
        <v>641</v>
      </c>
      <c r="AK132" s="3" t="s">
        <v>641</v>
      </c>
      <c r="AL132" s="3" t="s">
        <v>641</v>
      </c>
      <c r="AM132" s="3" t="s">
        <v>641</v>
      </c>
      <c r="AN132" s="3" t="s">
        <v>641</v>
      </c>
      <c r="AO132" s="3" t="s">
        <v>641</v>
      </c>
      <c r="AP132" s="3" t="s">
        <v>641</v>
      </c>
      <c r="AQ132" s="3" t="s">
        <v>641</v>
      </c>
      <c r="AR132" s="3" t="s">
        <v>641</v>
      </c>
      <c r="AS132" s="3" t="s">
        <v>641</v>
      </c>
      <c r="AT132" s="3" t="s">
        <v>641</v>
      </c>
      <c r="AU132" s="3" t="s">
        <v>641</v>
      </c>
      <c r="AV132" s="3" t="s">
        <v>641</v>
      </c>
      <c r="AW132" s="3" t="s">
        <v>641</v>
      </c>
      <c r="AX132" s="3" t="s">
        <v>641</v>
      </c>
      <c r="AY132" s="3" t="s">
        <v>641</v>
      </c>
      <c r="AZ132" s="3" t="s">
        <v>641</v>
      </c>
      <c r="BA132" s="3" t="s">
        <v>641</v>
      </c>
      <c r="BB132" s="3" t="s">
        <v>641</v>
      </c>
      <c r="BC132" s="3" t="s">
        <v>641</v>
      </c>
      <c r="BD132" s="3" t="s">
        <v>641</v>
      </c>
      <c r="BE132" s="3" t="s">
        <v>641</v>
      </c>
      <c r="BF132" s="3" t="s">
        <v>641</v>
      </c>
      <c r="BG132" s="3" t="s">
        <v>641</v>
      </c>
      <c r="BH132" s="3" t="s">
        <v>641</v>
      </c>
      <c r="BI132" s="3" t="s">
        <v>641</v>
      </c>
      <c r="BJ132" s="3" t="s">
        <v>641</v>
      </c>
      <c r="BK132" s="3" t="s">
        <v>641</v>
      </c>
      <c r="BL132" s="3" t="s">
        <v>641</v>
      </c>
      <c r="BM132" s="3" t="s">
        <v>641</v>
      </c>
      <c r="BN132" s="3" t="s">
        <v>641</v>
      </c>
      <c r="BO132" s="3" t="s">
        <v>641</v>
      </c>
      <c r="BP132" s="3" t="s">
        <v>641</v>
      </c>
      <c r="BQ132" s="3" t="s">
        <v>641</v>
      </c>
      <c r="BR132" s="3" t="s">
        <v>641</v>
      </c>
      <c r="BS132" s="3" t="s">
        <v>641</v>
      </c>
      <c r="BT132" s="3" t="s">
        <v>641</v>
      </c>
      <c r="BU132" s="3" t="s">
        <v>641</v>
      </c>
      <c r="BV132" s="3" t="s">
        <v>641</v>
      </c>
      <c r="BW132" s="3" t="s">
        <v>641</v>
      </c>
      <c r="BX132" s="3" t="s">
        <v>641</v>
      </c>
      <c r="BY132" s="3" t="s">
        <v>641</v>
      </c>
      <c r="BZ132" s="3" t="s">
        <v>641</v>
      </c>
      <c r="CA132" s="3" t="s">
        <v>641</v>
      </c>
      <c r="CB132" s="3" t="s">
        <v>641</v>
      </c>
      <c r="CC132" s="3" t="s">
        <v>641</v>
      </c>
      <c r="CD132" s="3" t="s">
        <v>641</v>
      </c>
      <c r="CE132" s="3" t="s">
        <v>641</v>
      </c>
      <c r="CF132" s="3" t="s">
        <v>641</v>
      </c>
      <c r="CG132" s="3" t="s">
        <v>641</v>
      </c>
      <c r="CH132" s="3" t="s">
        <v>641</v>
      </c>
      <c r="CI132" s="3" t="s">
        <v>641</v>
      </c>
      <c r="CJ132" s="3" t="s">
        <v>641</v>
      </c>
      <c r="CK132" s="3" t="s">
        <v>641</v>
      </c>
      <c r="CL132" s="3" t="s">
        <v>641</v>
      </c>
      <c r="CM132" s="3" t="s">
        <v>641</v>
      </c>
      <c r="CN132" s="3" t="s">
        <v>641</v>
      </c>
      <c r="CO132" s="3" t="s">
        <v>641</v>
      </c>
      <c r="CP132" s="3" t="s">
        <v>641</v>
      </c>
      <c r="CQ132" s="3" t="s">
        <v>641</v>
      </c>
      <c r="CR132" s="3" t="s">
        <v>641</v>
      </c>
      <c r="CS132" s="3" t="s">
        <v>641</v>
      </c>
      <c r="CT132" s="3" t="s">
        <v>641</v>
      </c>
      <c r="CU132" s="3" t="s">
        <v>641</v>
      </c>
      <c r="CV132" s="3" t="s">
        <v>641</v>
      </c>
      <c r="CW132" s="3" t="s">
        <v>641</v>
      </c>
      <c r="CX132" s="3" t="s">
        <v>641</v>
      </c>
      <c r="CY132" s="3" t="s">
        <v>641</v>
      </c>
      <c r="CZ132" s="3" t="s">
        <v>641</v>
      </c>
      <c r="DA132" s="3" t="s">
        <v>641</v>
      </c>
      <c r="DB132" s="3" t="s">
        <v>641</v>
      </c>
      <c r="DC132" s="3" t="s">
        <v>641</v>
      </c>
      <c r="DD132" s="3" t="s">
        <v>641</v>
      </c>
      <c r="DE132" s="3" t="s">
        <v>641</v>
      </c>
      <c r="DF132" s="3" t="s">
        <v>641</v>
      </c>
      <c r="DG132" s="3" t="s">
        <v>641</v>
      </c>
      <c r="DH132" s="3" t="s">
        <v>641</v>
      </c>
      <c r="DI132" s="3" t="s">
        <v>641</v>
      </c>
      <c r="DJ132" s="3" t="s">
        <v>641</v>
      </c>
      <c r="DK132" s="3" t="s">
        <v>641</v>
      </c>
      <c r="DL132" s="3" t="s">
        <v>641</v>
      </c>
      <c r="DM132" s="3" t="s">
        <v>641</v>
      </c>
      <c r="DN132" s="3" t="s">
        <v>641</v>
      </c>
      <c r="DO132" s="3" t="s">
        <v>641</v>
      </c>
      <c r="DP132" s="3" t="s">
        <v>641</v>
      </c>
      <c r="DQ132" s="3" t="s">
        <v>641</v>
      </c>
      <c r="DR132" s="3" t="s">
        <v>641</v>
      </c>
      <c r="DS132" s="3" t="s">
        <v>641</v>
      </c>
      <c r="DT132" s="3" t="s">
        <v>641</v>
      </c>
      <c r="DU132" s="3" t="s">
        <v>641</v>
      </c>
      <c r="DV132" s="3" t="s">
        <v>641</v>
      </c>
      <c r="DW132" s="3" t="s">
        <v>641</v>
      </c>
      <c r="DX132" s="3" t="s">
        <v>641</v>
      </c>
      <c r="DY132" s="3" t="s">
        <v>641</v>
      </c>
      <c r="DZ132" s="3">
        <v>5</v>
      </c>
      <c r="EA132" s="3" t="s">
        <v>641</v>
      </c>
      <c r="EB132" s="3" t="s">
        <v>641</v>
      </c>
      <c r="EC132" s="3">
        <v>5</v>
      </c>
      <c r="ED132" s="3" t="s">
        <v>641</v>
      </c>
      <c r="EE132" s="3" t="s">
        <v>641</v>
      </c>
      <c r="EF132" s="3" t="s">
        <v>641</v>
      </c>
      <c r="EG132" s="3" t="s">
        <v>641</v>
      </c>
      <c r="EH132" s="3" t="s">
        <v>641</v>
      </c>
      <c r="EI132" s="3" t="s">
        <v>641</v>
      </c>
      <c r="EJ132" s="3" t="s">
        <v>641</v>
      </c>
      <c r="EK132" s="3" t="s">
        <v>641</v>
      </c>
      <c r="EL132" s="3" t="s">
        <v>641</v>
      </c>
      <c r="EM132" s="3" t="s">
        <v>641</v>
      </c>
      <c r="EN132" s="3" t="s">
        <v>641</v>
      </c>
      <c r="EO132" s="3" t="s">
        <v>641</v>
      </c>
      <c r="EP132" s="3" t="s">
        <v>641</v>
      </c>
      <c r="EQ132" s="3" t="s">
        <v>641</v>
      </c>
      <c r="ER132" s="3" t="s">
        <v>641</v>
      </c>
      <c r="ES132" s="3" t="s">
        <v>641</v>
      </c>
      <c r="ET132" s="3" t="s">
        <v>641</v>
      </c>
      <c r="EU132" s="3" t="s">
        <v>641</v>
      </c>
      <c r="EV132" s="3" t="s">
        <v>641</v>
      </c>
      <c r="EW132" s="3" t="s">
        <v>641</v>
      </c>
      <c r="EX132" s="3" t="s">
        <v>641</v>
      </c>
      <c r="EY132" s="3" t="s">
        <v>641</v>
      </c>
      <c r="EZ132" s="3" t="s">
        <v>641</v>
      </c>
      <c r="FA132" s="3" t="s">
        <v>641</v>
      </c>
      <c r="FB132" s="3" t="s">
        <v>641</v>
      </c>
      <c r="FC132" s="3" t="s">
        <v>641</v>
      </c>
      <c r="FD132" s="3" t="s">
        <v>641</v>
      </c>
      <c r="FE132" s="3" t="s">
        <v>641</v>
      </c>
      <c r="FF132" s="3" t="s">
        <v>641</v>
      </c>
      <c r="FG132" s="3" t="s">
        <v>641</v>
      </c>
      <c r="FH132" s="3" t="s">
        <v>641</v>
      </c>
      <c r="FI132" s="3" t="s">
        <v>641</v>
      </c>
      <c r="FJ132" s="3" t="s">
        <v>641</v>
      </c>
      <c r="FK132" s="3" t="s">
        <v>641</v>
      </c>
      <c r="FL132" s="3" t="s">
        <v>641</v>
      </c>
      <c r="FM132" s="3" t="s">
        <v>641</v>
      </c>
      <c r="FN132" s="3" t="s">
        <v>641</v>
      </c>
      <c r="FO132" s="3" t="s">
        <v>641</v>
      </c>
      <c r="FP132" s="3" t="s">
        <v>641</v>
      </c>
      <c r="FQ132" s="3" t="s">
        <v>641</v>
      </c>
      <c r="FR132" s="3" t="s">
        <v>641</v>
      </c>
      <c r="FS132" s="3" t="s">
        <v>641</v>
      </c>
      <c r="FT132" s="3" t="s">
        <v>641</v>
      </c>
      <c r="FU132" s="3" t="s">
        <v>641</v>
      </c>
      <c r="FV132" s="3" t="s">
        <v>641</v>
      </c>
      <c r="FW132" s="3" t="s">
        <v>641</v>
      </c>
      <c r="FX132" s="3" t="s">
        <v>641</v>
      </c>
      <c r="FY132" s="3" t="s">
        <v>641</v>
      </c>
      <c r="FZ132" s="3" t="s">
        <v>641</v>
      </c>
      <c r="GA132" s="3" t="s">
        <v>641</v>
      </c>
      <c r="GB132" s="3" t="s">
        <v>641</v>
      </c>
      <c r="GC132" s="3" t="s">
        <v>641</v>
      </c>
      <c r="GD132" s="3" t="s">
        <v>641</v>
      </c>
      <c r="GE132" s="3" t="s">
        <v>641</v>
      </c>
      <c r="GF132" s="3" t="s">
        <v>641</v>
      </c>
      <c r="GG132" s="3" t="s">
        <v>641</v>
      </c>
      <c r="GH132" s="3" t="s">
        <v>641</v>
      </c>
      <c r="GI132" s="3" t="s">
        <v>641</v>
      </c>
      <c r="GJ132" s="3" t="s">
        <v>641</v>
      </c>
      <c r="GK132" s="3" t="s">
        <v>641</v>
      </c>
      <c r="GL132" s="3" t="s">
        <v>641</v>
      </c>
      <c r="GM132" s="3" t="s">
        <v>641</v>
      </c>
      <c r="GN132" s="3" t="s">
        <v>641</v>
      </c>
      <c r="GO132" s="3" t="s">
        <v>641</v>
      </c>
      <c r="GP132" s="3" t="s">
        <v>641</v>
      </c>
      <c r="GQ132" s="3" t="s">
        <v>641</v>
      </c>
    </row>
    <row r="133" spans="1:199" x14ac:dyDescent="0.2">
      <c r="A133" s="3" t="s">
        <v>434</v>
      </c>
      <c r="B133" s="3">
        <v>2</v>
      </c>
      <c r="C133" s="3">
        <v>1</v>
      </c>
      <c r="D133" s="3" t="s">
        <v>641</v>
      </c>
      <c r="E133" s="3" t="s">
        <v>641</v>
      </c>
      <c r="F133" s="3" t="s">
        <v>641</v>
      </c>
      <c r="G133" s="3" t="s">
        <v>641</v>
      </c>
      <c r="H133" s="3" t="s">
        <v>641</v>
      </c>
      <c r="I133" s="3" t="s">
        <v>641</v>
      </c>
      <c r="J133" s="3" t="s">
        <v>641</v>
      </c>
      <c r="K133" s="3" t="s">
        <v>641</v>
      </c>
      <c r="L133" s="3" t="s">
        <v>641</v>
      </c>
      <c r="M133" s="3" t="s">
        <v>641</v>
      </c>
      <c r="N133" s="3" t="s">
        <v>641</v>
      </c>
      <c r="O133" s="3" t="s">
        <v>641</v>
      </c>
      <c r="P133" s="3" t="s">
        <v>641</v>
      </c>
      <c r="Q133" s="3" t="s">
        <v>641</v>
      </c>
      <c r="R133" s="3" t="s">
        <v>641</v>
      </c>
      <c r="S133" s="3" t="s">
        <v>641</v>
      </c>
      <c r="T133" s="3" t="s">
        <v>641</v>
      </c>
      <c r="U133" s="3" t="s">
        <v>641</v>
      </c>
      <c r="V133" s="3" t="s">
        <v>641</v>
      </c>
      <c r="W133" s="3" t="s">
        <v>641</v>
      </c>
      <c r="X133" s="3" t="s">
        <v>641</v>
      </c>
      <c r="Y133" s="3" t="s">
        <v>641</v>
      </c>
      <c r="Z133" s="3" t="s">
        <v>641</v>
      </c>
      <c r="AA133" s="3" t="s">
        <v>641</v>
      </c>
      <c r="AB133" s="3" t="s">
        <v>641</v>
      </c>
      <c r="AC133" s="3" t="s">
        <v>641</v>
      </c>
      <c r="AD133" s="3">
        <v>5</v>
      </c>
      <c r="AE133" s="3" t="s">
        <v>641</v>
      </c>
      <c r="AF133" s="3" t="s">
        <v>641</v>
      </c>
      <c r="AH133" s="3" t="s">
        <v>641</v>
      </c>
      <c r="AI133" s="3" t="s">
        <v>641</v>
      </c>
      <c r="AJ133" s="3" t="s">
        <v>641</v>
      </c>
      <c r="AK133" s="3" t="s">
        <v>641</v>
      </c>
      <c r="AL133" s="3" t="s">
        <v>641</v>
      </c>
      <c r="AM133" s="3" t="s">
        <v>641</v>
      </c>
      <c r="AN133" s="3" t="s">
        <v>641</v>
      </c>
      <c r="AO133" s="3" t="s">
        <v>641</v>
      </c>
      <c r="AP133" s="3" t="s">
        <v>641</v>
      </c>
      <c r="AQ133" s="3" t="s">
        <v>641</v>
      </c>
      <c r="AR133" s="3" t="s">
        <v>641</v>
      </c>
      <c r="AS133" s="3" t="s">
        <v>641</v>
      </c>
      <c r="AT133" s="3" t="s">
        <v>641</v>
      </c>
      <c r="AU133" s="3">
        <v>4</v>
      </c>
      <c r="AV133" s="3" t="s">
        <v>641</v>
      </c>
      <c r="AW133" s="3" t="s">
        <v>641</v>
      </c>
      <c r="AX133" s="3" t="s">
        <v>641</v>
      </c>
      <c r="AY133" s="3" t="s">
        <v>641</v>
      </c>
      <c r="AZ133" s="3" t="s">
        <v>641</v>
      </c>
      <c r="BA133" s="3" t="s">
        <v>641</v>
      </c>
      <c r="BB133" s="3" t="s">
        <v>641</v>
      </c>
      <c r="BC133" s="3" t="s">
        <v>641</v>
      </c>
      <c r="BD133" s="3" t="s">
        <v>641</v>
      </c>
      <c r="BE133" s="3" t="s">
        <v>641</v>
      </c>
      <c r="BF133" s="3" t="s">
        <v>641</v>
      </c>
      <c r="BG133" s="3" t="s">
        <v>641</v>
      </c>
      <c r="BH133" s="3" t="s">
        <v>641</v>
      </c>
      <c r="BI133" s="3" t="s">
        <v>641</v>
      </c>
      <c r="BJ133" s="3" t="s">
        <v>641</v>
      </c>
      <c r="BK133" s="3" t="s">
        <v>641</v>
      </c>
      <c r="BL133" s="3" t="s">
        <v>641</v>
      </c>
      <c r="BM133" s="3" t="s">
        <v>641</v>
      </c>
      <c r="BN133" s="3" t="s">
        <v>641</v>
      </c>
      <c r="BO133" s="3" t="s">
        <v>641</v>
      </c>
      <c r="BP133" s="3" t="s">
        <v>641</v>
      </c>
      <c r="BQ133" s="3" t="s">
        <v>641</v>
      </c>
      <c r="BR133" s="3" t="s">
        <v>641</v>
      </c>
      <c r="BS133" s="3" t="s">
        <v>641</v>
      </c>
      <c r="BT133" s="3" t="s">
        <v>641</v>
      </c>
      <c r="BU133" s="3" t="s">
        <v>641</v>
      </c>
      <c r="BV133" s="3" t="s">
        <v>641</v>
      </c>
      <c r="BW133" s="3" t="s">
        <v>641</v>
      </c>
      <c r="BX133" s="3" t="s">
        <v>641</v>
      </c>
      <c r="BY133" s="3" t="s">
        <v>641</v>
      </c>
      <c r="BZ133" s="3" t="s">
        <v>641</v>
      </c>
      <c r="CA133" s="3" t="s">
        <v>641</v>
      </c>
      <c r="CB133" s="3" t="s">
        <v>641</v>
      </c>
      <c r="CC133" s="3" t="s">
        <v>641</v>
      </c>
      <c r="CD133" s="3" t="s">
        <v>641</v>
      </c>
      <c r="CE133" s="3" t="s">
        <v>641</v>
      </c>
      <c r="CF133" s="3" t="s">
        <v>641</v>
      </c>
      <c r="CG133" s="3" t="s">
        <v>641</v>
      </c>
      <c r="CH133" s="3" t="s">
        <v>641</v>
      </c>
      <c r="CI133" s="3" t="s">
        <v>641</v>
      </c>
      <c r="CJ133" s="3" t="s">
        <v>641</v>
      </c>
      <c r="CK133" s="3" t="s">
        <v>641</v>
      </c>
      <c r="CL133" s="3">
        <v>5</v>
      </c>
      <c r="CM133" s="3" t="s">
        <v>641</v>
      </c>
      <c r="CN133" s="3" t="s">
        <v>641</v>
      </c>
      <c r="CO133" s="3" t="s">
        <v>641</v>
      </c>
      <c r="CP133" s="3" t="s">
        <v>641</v>
      </c>
      <c r="CQ133" s="3" t="s">
        <v>641</v>
      </c>
      <c r="CR133" s="3" t="s">
        <v>641</v>
      </c>
      <c r="CS133" s="3" t="s">
        <v>641</v>
      </c>
      <c r="CT133" s="3" t="s">
        <v>641</v>
      </c>
      <c r="CU133" s="3" t="s">
        <v>641</v>
      </c>
      <c r="CV133" s="3" t="s">
        <v>641</v>
      </c>
      <c r="CW133" s="3" t="s">
        <v>641</v>
      </c>
      <c r="CX133" s="3" t="s">
        <v>641</v>
      </c>
      <c r="CY133" s="3" t="s">
        <v>641</v>
      </c>
      <c r="CZ133" s="3" t="s">
        <v>641</v>
      </c>
      <c r="DA133" s="3" t="s">
        <v>641</v>
      </c>
      <c r="DB133" s="3" t="s">
        <v>641</v>
      </c>
      <c r="DC133" s="3" t="s">
        <v>641</v>
      </c>
      <c r="DD133" s="3" t="s">
        <v>641</v>
      </c>
      <c r="DE133" s="3" t="s">
        <v>641</v>
      </c>
      <c r="DF133" s="3" t="s">
        <v>641</v>
      </c>
      <c r="DG133" s="3" t="s">
        <v>641</v>
      </c>
      <c r="DH133" s="3" t="s">
        <v>641</v>
      </c>
      <c r="DI133" s="3" t="s">
        <v>641</v>
      </c>
      <c r="DJ133" s="3" t="s">
        <v>641</v>
      </c>
      <c r="DK133" s="3" t="s">
        <v>641</v>
      </c>
      <c r="DL133" s="3" t="s">
        <v>641</v>
      </c>
      <c r="DM133" s="3" t="s">
        <v>641</v>
      </c>
      <c r="DN133" s="3" t="s">
        <v>641</v>
      </c>
      <c r="DO133" s="3" t="s">
        <v>641</v>
      </c>
      <c r="DP133" s="3" t="s">
        <v>641</v>
      </c>
      <c r="DQ133" s="3" t="s">
        <v>641</v>
      </c>
      <c r="DR133" s="3" t="s">
        <v>641</v>
      </c>
      <c r="DS133" s="3" t="s">
        <v>641</v>
      </c>
      <c r="DT133" s="3" t="s">
        <v>641</v>
      </c>
      <c r="DU133" s="3" t="s">
        <v>641</v>
      </c>
      <c r="DV133" s="3" t="s">
        <v>641</v>
      </c>
      <c r="DW133" s="3" t="s">
        <v>641</v>
      </c>
      <c r="DX133" s="3" t="s">
        <v>641</v>
      </c>
      <c r="DY133" s="3" t="s">
        <v>641</v>
      </c>
      <c r="DZ133" s="3" t="s">
        <v>641</v>
      </c>
      <c r="EA133" s="3" t="s">
        <v>641</v>
      </c>
      <c r="EB133" s="3" t="s">
        <v>641</v>
      </c>
      <c r="EC133" s="3" t="s">
        <v>641</v>
      </c>
      <c r="ED133" s="3" t="s">
        <v>641</v>
      </c>
      <c r="EE133" s="3" t="s">
        <v>641</v>
      </c>
      <c r="EF133" s="3" t="s">
        <v>641</v>
      </c>
      <c r="EG133" s="3" t="s">
        <v>641</v>
      </c>
      <c r="EH133" s="3" t="s">
        <v>641</v>
      </c>
      <c r="EI133" s="3" t="s">
        <v>641</v>
      </c>
      <c r="EJ133" s="3" t="s">
        <v>641</v>
      </c>
      <c r="EK133" s="3" t="s">
        <v>641</v>
      </c>
      <c r="EL133" s="3" t="s">
        <v>641</v>
      </c>
      <c r="EM133" s="3" t="s">
        <v>641</v>
      </c>
      <c r="EN133" s="3" t="s">
        <v>641</v>
      </c>
      <c r="EO133" s="3" t="s">
        <v>641</v>
      </c>
      <c r="EP133" s="3" t="s">
        <v>641</v>
      </c>
      <c r="EQ133" s="3" t="s">
        <v>641</v>
      </c>
      <c r="ER133" s="3" t="s">
        <v>641</v>
      </c>
      <c r="ES133" s="3" t="s">
        <v>641</v>
      </c>
      <c r="ET133" s="3" t="s">
        <v>641</v>
      </c>
      <c r="EU133" s="3" t="s">
        <v>641</v>
      </c>
      <c r="EV133" s="3" t="s">
        <v>641</v>
      </c>
      <c r="EW133" s="3" t="s">
        <v>641</v>
      </c>
      <c r="EX133" s="3" t="s">
        <v>641</v>
      </c>
      <c r="EY133" s="3" t="s">
        <v>641</v>
      </c>
      <c r="EZ133" s="3" t="s">
        <v>641</v>
      </c>
      <c r="FA133" s="3" t="s">
        <v>641</v>
      </c>
      <c r="FB133" s="3" t="s">
        <v>641</v>
      </c>
      <c r="FC133" s="3" t="s">
        <v>641</v>
      </c>
      <c r="FD133" s="3" t="s">
        <v>641</v>
      </c>
      <c r="FE133" s="3" t="s">
        <v>641</v>
      </c>
      <c r="FF133" s="3" t="s">
        <v>641</v>
      </c>
      <c r="FG133" s="3" t="s">
        <v>641</v>
      </c>
      <c r="FH133" s="3" t="s">
        <v>641</v>
      </c>
      <c r="FI133" s="3" t="s">
        <v>641</v>
      </c>
      <c r="FJ133" s="3" t="s">
        <v>641</v>
      </c>
      <c r="FK133" s="3" t="s">
        <v>641</v>
      </c>
      <c r="FL133" s="3" t="s">
        <v>641</v>
      </c>
      <c r="FM133" s="3" t="s">
        <v>641</v>
      </c>
      <c r="FN133" s="3" t="s">
        <v>641</v>
      </c>
      <c r="FO133" s="3" t="s">
        <v>641</v>
      </c>
      <c r="FP133" s="3" t="s">
        <v>641</v>
      </c>
      <c r="FQ133" s="3" t="s">
        <v>641</v>
      </c>
      <c r="FR133" s="3" t="s">
        <v>641</v>
      </c>
      <c r="FS133" s="3" t="s">
        <v>641</v>
      </c>
      <c r="FT133" s="3" t="s">
        <v>641</v>
      </c>
      <c r="FU133" s="3" t="s">
        <v>641</v>
      </c>
      <c r="FV133" s="3" t="s">
        <v>641</v>
      </c>
      <c r="FW133" s="3" t="s">
        <v>641</v>
      </c>
      <c r="FX133" s="3" t="s">
        <v>641</v>
      </c>
      <c r="FY133" s="3" t="s">
        <v>641</v>
      </c>
      <c r="FZ133" s="3" t="s">
        <v>641</v>
      </c>
      <c r="GA133" s="3" t="s">
        <v>641</v>
      </c>
      <c r="GB133" s="3" t="s">
        <v>641</v>
      </c>
      <c r="GC133" s="3" t="s">
        <v>641</v>
      </c>
      <c r="GD133" s="3" t="s">
        <v>641</v>
      </c>
      <c r="GE133" s="3" t="s">
        <v>641</v>
      </c>
      <c r="GF133" s="3" t="s">
        <v>641</v>
      </c>
      <c r="GG133" s="3" t="s">
        <v>641</v>
      </c>
      <c r="GH133" s="3" t="s">
        <v>641</v>
      </c>
      <c r="GI133" s="3" t="s">
        <v>641</v>
      </c>
      <c r="GJ133" s="3" t="s">
        <v>641</v>
      </c>
      <c r="GK133" s="3" t="s">
        <v>641</v>
      </c>
      <c r="GL133" s="3" t="s">
        <v>641</v>
      </c>
      <c r="GM133" s="3" t="s">
        <v>641</v>
      </c>
      <c r="GN133" s="3" t="s">
        <v>641</v>
      </c>
      <c r="GO133" s="3" t="s">
        <v>641</v>
      </c>
      <c r="GP133" s="3" t="s">
        <v>641</v>
      </c>
      <c r="GQ133" s="3" t="s">
        <v>641</v>
      </c>
    </row>
    <row r="134" spans="1:199" x14ac:dyDescent="0.2">
      <c r="A134" s="3" t="s">
        <v>435</v>
      </c>
      <c r="B134" s="3">
        <v>2</v>
      </c>
      <c r="C134" s="3">
        <v>1</v>
      </c>
      <c r="D134" s="3" t="s">
        <v>641</v>
      </c>
      <c r="E134" s="3" t="s">
        <v>641</v>
      </c>
      <c r="F134" s="3" t="s">
        <v>641</v>
      </c>
      <c r="G134" s="3" t="s">
        <v>641</v>
      </c>
      <c r="H134" s="3" t="s">
        <v>641</v>
      </c>
      <c r="I134" s="3" t="s">
        <v>641</v>
      </c>
      <c r="J134" s="3" t="s">
        <v>641</v>
      </c>
      <c r="K134" s="3" t="s">
        <v>641</v>
      </c>
      <c r="L134" s="3" t="s">
        <v>641</v>
      </c>
      <c r="M134" s="3" t="s">
        <v>641</v>
      </c>
      <c r="N134" s="3" t="s">
        <v>641</v>
      </c>
      <c r="O134" s="3" t="s">
        <v>641</v>
      </c>
      <c r="P134" s="3" t="s">
        <v>641</v>
      </c>
      <c r="Q134" s="3" t="s">
        <v>641</v>
      </c>
      <c r="R134" s="3" t="s">
        <v>641</v>
      </c>
      <c r="S134" s="3" t="s">
        <v>641</v>
      </c>
      <c r="T134" s="3" t="s">
        <v>641</v>
      </c>
      <c r="U134" s="3" t="s">
        <v>641</v>
      </c>
      <c r="V134" s="3" t="s">
        <v>641</v>
      </c>
      <c r="W134" s="3" t="s">
        <v>641</v>
      </c>
      <c r="X134" s="3" t="s">
        <v>641</v>
      </c>
      <c r="Y134" s="3" t="s">
        <v>641</v>
      </c>
      <c r="Z134" s="3" t="s">
        <v>641</v>
      </c>
      <c r="AA134" s="3" t="s">
        <v>641</v>
      </c>
      <c r="AB134" s="3" t="s">
        <v>641</v>
      </c>
      <c r="AC134" s="3" t="s">
        <v>641</v>
      </c>
      <c r="AD134" s="3" t="s">
        <v>641</v>
      </c>
      <c r="AE134" s="3" t="s">
        <v>641</v>
      </c>
      <c r="AF134" s="3" t="s">
        <v>641</v>
      </c>
      <c r="AH134" s="3" t="s">
        <v>641</v>
      </c>
      <c r="AI134" s="3" t="s">
        <v>641</v>
      </c>
      <c r="AJ134" s="3" t="s">
        <v>641</v>
      </c>
      <c r="AK134" s="3" t="s">
        <v>641</v>
      </c>
      <c r="AL134" s="3" t="s">
        <v>641</v>
      </c>
      <c r="AM134" s="3" t="s">
        <v>641</v>
      </c>
      <c r="AN134" s="3" t="s">
        <v>641</v>
      </c>
      <c r="AO134" s="3" t="s">
        <v>641</v>
      </c>
      <c r="AP134" s="3" t="s">
        <v>641</v>
      </c>
      <c r="AQ134" s="3" t="s">
        <v>641</v>
      </c>
      <c r="AR134" s="3" t="s">
        <v>641</v>
      </c>
      <c r="AS134" s="3" t="s">
        <v>641</v>
      </c>
      <c r="AT134" s="3" t="s">
        <v>641</v>
      </c>
      <c r="AU134" s="3" t="s">
        <v>641</v>
      </c>
      <c r="AV134" s="3" t="s">
        <v>641</v>
      </c>
      <c r="AW134" s="3" t="s">
        <v>641</v>
      </c>
      <c r="AX134" s="3" t="s">
        <v>641</v>
      </c>
      <c r="AY134" s="3">
        <v>1</v>
      </c>
      <c r="AZ134" s="3" t="s">
        <v>641</v>
      </c>
      <c r="BA134" s="3" t="s">
        <v>641</v>
      </c>
      <c r="BB134" s="3" t="s">
        <v>641</v>
      </c>
      <c r="BC134" s="3" t="s">
        <v>641</v>
      </c>
      <c r="BD134" s="3" t="s">
        <v>641</v>
      </c>
      <c r="BE134" s="3" t="s">
        <v>641</v>
      </c>
      <c r="BF134" s="3" t="s">
        <v>641</v>
      </c>
      <c r="BG134" s="3" t="s">
        <v>641</v>
      </c>
      <c r="BH134" s="3" t="s">
        <v>641</v>
      </c>
      <c r="BI134" s="3" t="s">
        <v>641</v>
      </c>
      <c r="BJ134" s="3" t="s">
        <v>641</v>
      </c>
      <c r="BK134" s="3" t="s">
        <v>641</v>
      </c>
      <c r="BL134" s="3" t="s">
        <v>641</v>
      </c>
      <c r="BM134" s="3" t="s">
        <v>641</v>
      </c>
      <c r="BN134" s="3" t="s">
        <v>641</v>
      </c>
      <c r="BO134" s="3" t="s">
        <v>641</v>
      </c>
      <c r="BP134" s="3" t="s">
        <v>641</v>
      </c>
      <c r="BQ134" s="3" t="s">
        <v>641</v>
      </c>
      <c r="BR134" s="3" t="s">
        <v>641</v>
      </c>
      <c r="BS134" s="3" t="s">
        <v>641</v>
      </c>
      <c r="BT134" s="3" t="s">
        <v>641</v>
      </c>
      <c r="BU134" s="3" t="s">
        <v>641</v>
      </c>
      <c r="BV134" s="3" t="s">
        <v>641</v>
      </c>
      <c r="BW134" s="3" t="s">
        <v>641</v>
      </c>
      <c r="BX134" s="3" t="s">
        <v>641</v>
      </c>
      <c r="BY134" s="3" t="s">
        <v>641</v>
      </c>
      <c r="BZ134" s="3" t="s">
        <v>641</v>
      </c>
      <c r="CA134" s="3" t="s">
        <v>641</v>
      </c>
      <c r="CB134" s="3" t="s">
        <v>641</v>
      </c>
      <c r="CC134" s="3" t="s">
        <v>641</v>
      </c>
      <c r="CD134" s="3" t="s">
        <v>641</v>
      </c>
      <c r="CE134" s="3" t="s">
        <v>641</v>
      </c>
      <c r="CF134" s="3" t="s">
        <v>641</v>
      </c>
      <c r="CG134" s="3" t="s">
        <v>641</v>
      </c>
      <c r="CH134" s="3" t="s">
        <v>641</v>
      </c>
      <c r="CI134" s="3" t="s">
        <v>641</v>
      </c>
      <c r="CJ134" s="3" t="s">
        <v>641</v>
      </c>
      <c r="CK134" s="3" t="s">
        <v>641</v>
      </c>
      <c r="CL134" s="3" t="s">
        <v>641</v>
      </c>
      <c r="CM134" s="3" t="s">
        <v>641</v>
      </c>
      <c r="CN134" s="3" t="s">
        <v>641</v>
      </c>
      <c r="CO134" s="3" t="s">
        <v>641</v>
      </c>
      <c r="CP134" s="3" t="s">
        <v>641</v>
      </c>
      <c r="CQ134" s="3" t="s">
        <v>641</v>
      </c>
      <c r="CR134" s="3" t="s">
        <v>641</v>
      </c>
      <c r="CS134" s="3" t="s">
        <v>641</v>
      </c>
      <c r="CT134" s="3" t="s">
        <v>641</v>
      </c>
      <c r="CU134" s="3" t="s">
        <v>641</v>
      </c>
      <c r="CV134" s="3" t="s">
        <v>641</v>
      </c>
      <c r="CW134" s="3" t="s">
        <v>641</v>
      </c>
      <c r="CX134" s="3" t="s">
        <v>641</v>
      </c>
      <c r="CY134" s="3" t="s">
        <v>641</v>
      </c>
      <c r="CZ134" s="3" t="s">
        <v>641</v>
      </c>
      <c r="DA134" s="3" t="s">
        <v>641</v>
      </c>
      <c r="DB134" s="3" t="s">
        <v>641</v>
      </c>
      <c r="DC134" s="3" t="s">
        <v>641</v>
      </c>
      <c r="DD134" s="3" t="s">
        <v>641</v>
      </c>
      <c r="DE134" s="3" t="s">
        <v>641</v>
      </c>
      <c r="DF134" s="3" t="s">
        <v>641</v>
      </c>
      <c r="DG134" s="3" t="s">
        <v>641</v>
      </c>
      <c r="DH134" s="3" t="s">
        <v>641</v>
      </c>
      <c r="DI134" s="3" t="s">
        <v>641</v>
      </c>
      <c r="DJ134" s="3" t="s">
        <v>641</v>
      </c>
      <c r="DK134" s="3" t="s">
        <v>641</v>
      </c>
      <c r="DL134" s="3" t="s">
        <v>641</v>
      </c>
      <c r="DM134" s="3" t="s">
        <v>641</v>
      </c>
      <c r="DN134" s="3" t="s">
        <v>641</v>
      </c>
      <c r="DO134" s="3" t="s">
        <v>641</v>
      </c>
      <c r="DP134" s="3" t="s">
        <v>641</v>
      </c>
      <c r="DQ134" s="3" t="s">
        <v>641</v>
      </c>
      <c r="DR134" s="3">
        <v>1</v>
      </c>
      <c r="DS134" s="3" t="s">
        <v>641</v>
      </c>
      <c r="DT134" s="3" t="s">
        <v>641</v>
      </c>
      <c r="DU134" s="3" t="s">
        <v>641</v>
      </c>
      <c r="DV134" s="3" t="s">
        <v>641</v>
      </c>
      <c r="DW134" s="3" t="s">
        <v>641</v>
      </c>
      <c r="DX134" s="3" t="s">
        <v>641</v>
      </c>
      <c r="DY134" s="3" t="s">
        <v>641</v>
      </c>
      <c r="DZ134" s="3" t="s">
        <v>641</v>
      </c>
      <c r="EA134" s="3" t="s">
        <v>641</v>
      </c>
      <c r="EB134" s="3" t="s">
        <v>641</v>
      </c>
      <c r="EC134" s="3" t="s">
        <v>641</v>
      </c>
      <c r="ED134" s="3" t="s">
        <v>641</v>
      </c>
      <c r="EE134" s="3" t="s">
        <v>641</v>
      </c>
      <c r="EF134" s="3" t="s">
        <v>641</v>
      </c>
      <c r="EG134" s="3" t="s">
        <v>641</v>
      </c>
      <c r="EH134" s="3" t="s">
        <v>641</v>
      </c>
      <c r="EI134" s="3" t="s">
        <v>641</v>
      </c>
      <c r="EJ134" s="3" t="s">
        <v>641</v>
      </c>
      <c r="EK134" s="3" t="s">
        <v>641</v>
      </c>
      <c r="EL134" s="3" t="s">
        <v>641</v>
      </c>
      <c r="EM134" s="3" t="s">
        <v>641</v>
      </c>
      <c r="EN134" s="3" t="s">
        <v>641</v>
      </c>
      <c r="EO134" s="3" t="s">
        <v>641</v>
      </c>
      <c r="EP134" s="3" t="s">
        <v>641</v>
      </c>
      <c r="EQ134" s="3" t="s">
        <v>641</v>
      </c>
      <c r="ER134" s="3" t="s">
        <v>641</v>
      </c>
      <c r="ES134" s="3" t="s">
        <v>641</v>
      </c>
      <c r="ET134" s="3" t="s">
        <v>641</v>
      </c>
      <c r="EU134" s="3" t="s">
        <v>641</v>
      </c>
      <c r="EV134" s="3" t="s">
        <v>641</v>
      </c>
      <c r="EW134" s="3" t="s">
        <v>641</v>
      </c>
      <c r="EX134" s="3" t="s">
        <v>641</v>
      </c>
      <c r="EY134" s="3" t="s">
        <v>641</v>
      </c>
      <c r="EZ134" s="3" t="s">
        <v>641</v>
      </c>
      <c r="FA134" s="3" t="s">
        <v>641</v>
      </c>
      <c r="FB134" s="3" t="s">
        <v>641</v>
      </c>
      <c r="FC134" s="3" t="s">
        <v>641</v>
      </c>
      <c r="FD134" s="3" t="s">
        <v>641</v>
      </c>
      <c r="FE134" s="3" t="s">
        <v>641</v>
      </c>
      <c r="FF134" s="3" t="s">
        <v>641</v>
      </c>
      <c r="FG134" s="3" t="s">
        <v>641</v>
      </c>
      <c r="FH134" s="3" t="s">
        <v>641</v>
      </c>
      <c r="FI134" s="3" t="s">
        <v>641</v>
      </c>
      <c r="FJ134" s="3" t="s">
        <v>641</v>
      </c>
      <c r="FK134" s="3" t="s">
        <v>641</v>
      </c>
      <c r="FL134" s="3" t="s">
        <v>641</v>
      </c>
      <c r="FM134" s="3" t="s">
        <v>641</v>
      </c>
      <c r="FN134" s="3" t="s">
        <v>641</v>
      </c>
      <c r="FO134" s="3" t="s">
        <v>641</v>
      </c>
      <c r="FP134" s="3" t="s">
        <v>641</v>
      </c>
      <c r="FQ134" s="3" t="s">
        <v>641</v>
      </c>
      <c r="FR134" s="3" t="s">
        <v>641</v>
      </c>
      <c r="FS134" s="3" t="s">
        <v>641</v>
      </c>
      <c r="FT134" s="3" t="s">
        <v>641</v>
      </c>
      <c r="FU134" s="3" t="s">
        <v>641</v>
      </c>
      <c r="FV134" s="3">
        <v>1</v>
      </c>
      <c r="FW134" s="3" t="s">
        <v>641</v>
      </c>
      <c r="FX134" s="3" t="s">
        <v>641</v>
      </c>
      <c r="FY134" s="3" t="s">
        <v>641</v>
      </c>
      <c r="FZ134" s="3" t="s">
        <v>641</v>
      </c>
      <c r="GA134" s="3" t="s">
        <v>641</v>
      </c>
      <c r="GB134" s="3" t="s">
        <v>641</v>
      </c>
      <c r="GC134" s="3" t="s">
        <v>641</v>
      </c>
      <c r="GD134" s="3" t="s">
        <v>641</v>
      </c>
      <c r="GE134" s="3" t="s">
        <v>641</v>
      </c>
      <c r="GF134" s="3" t="s">
        <v>641</v>
      </c>
      <c r="GG134" s="3" t="s">
        <v>641</v>
      </c>
      <c r="GH134" s="3" t="s">
        <v>641</v>
      </c>
      <c r="GI134" s="3" t="s">
        <v>641</v>
      </c>
      <c r="GJ134" s="3" t="s">
        <v>641</v>
      </c>
      <c r="GK134" s="3" t="s">
        <v>641</v>
      </c>
      <c r="GL134" s="3" t="s">
        <v>641</v>
      </c>
      <c r="GM134" s="3" t="s">
        <v>641</v>
      </c>
      <c r="GN134" s="3" t="s">
        <v>641</v>
      </c>
      <c r="GO134" s="3" t="s">
        <v>641</v>
      </c>
      <c r="GP134" s="3" t="s">
        <v>641</v>
      </c>
      <c r="GQ134" s="3" t="s">
        <v>641</v>
      </c>
    </row>
    <row r="135" spans="1:199" x14ac:dyDescent="0.2">
      <c r="A135" s="3" t="s">
        <v>83</v>
      </c>
      <c r="B135" s="3">
        <v>10</v>
      </c>
      <c r="C135" s="3">
        <v>1</v>
      </c>
      <c r="D135" s="3" t="s">
        <v>641</v>
      </c>
      <c r="E135" s="3" t="s">
        <v>641</v>
      </c>
      <c r="F135" s="3" t="s">
        <v>641</v>
      </c>
      <c r="G135" s="3" t="s">
        <v>641</v>
      </c>
      <c r="H135" s="3" t="s">
        <v>641</v>
      </c>
      <c r="I135" s="3" t="s">
        <v>641</v>
      </c>
      <c r="J135" s="3" t="s">
        <v>641</v>
      </c>
      <c r="K135" s="3" t="s">
        <v>641</v>
      </c>
      <c r="L135" s="3" t="s">
        <v>641</v>
      </c>
      <c r="M135" s="3" t="s">
        <v>641</v>
      </c>
      <c r="N135" s="3" t="s">
        <v>641</v>
      </c>
      <c r="O135" s="3" t="s">
        <v>641</v>
      </c>
      <c r="P135" s="3" t="s">
        <v>641</v>
      </c>
      <c r="Q135" s="3" t="s">
        <v>641</v>
      </c>
      <c r="R135" s="3" t="s">
        <v>641</v>
      </c>
      <c r="S135" s="3" t="s">
        <v>641</v>
      </c>
      <c r="T135" s="3" t="s">
        <v>641</v>
      </c>
      <c r="U135" s="3" t="s">
        <v>641</v>
      </c>
      <c r="V135" s="3" t="s">
        <v>641</v>
      </c>
      <c r="W135" s="3" t="s">
        <v>641</v>
      </c>
      <c r="X135" s="3" t="s">
        <v>641</v>
      </c>
      <c r="Y135" s="3" t="s">
        <v>641</v>
      </c>
      <c r="Z135" s="3" t="s">
        <v>641</v>
      </c>
      <c r="AA135" s="3" t="s">
        <v>641</v>
      </c>
      <c r="AB135" s="3" t="s">
        <v>641</v>
      </c>
      <c r="AC135" s="3" t="s">
        <v>641</v>
      </c>
      <c r="AD135" s="3" t="s">
        <v>641</v>
      </c>
      <c r="AE135" s="3" t="s">
        <v>641</v>
      </c>
      <c r="AF135" s="3" t="s">
        <v>641</v>
      </c>
      <c r="AH135" s="3" t="s">
        <v>641</v>
      </c>
      <c r="AI135" s="3" t="s">
        <v>641</v>
      </c>
      <c r="AJ135" s="3" t="s">
        <v>641</v>
      </c>
      <c r="AK135" s="3" t="s">
        <v>641</v>
      </c>
      <c r="AL135" s="3" t="s">
        <v>641</v>
      </c>
      <c r="AM135" s="3" t="s">
        <v>641</v>
      </c>
      <c r="AN135" s="3" t="s">
        <v>641</v>
      </c>
      <c r="AO135" s="3" t="s">
        <v>641</v>
      </c>
      <c r="AP135" s="3" t="s">
        <v>641</v>
      </c>
      <c r="AQ135" s="3" t="s">
        <v>641</v>
      </c>
      <c r="AR135" s="3" t="s">
        <v>641</v>
      </c>
      <c r="AS135" s="3" t="s">
        <v>641</v>
      </c>
      <c r="AT135" s="3" t="s">
        <v>641</v>
      </c>
      <c r="AU135" s="3">
        <v>5</v>
      </c>
      <c r="AV135" s="3" t="s">
        <v>641</v>
      </c>
      <c r="AW135" s="3" t="s">
        <v>641</v>
      </c>
      <c r="AX135" s="3" t="s">
        <v>641</v>
      </c>
      <c r="AY135" s="3" t="s">
        <v>641</v>
      </c>
      <c r="AZ135" s="3" t="s">
        <v>641</v>
      </c>
      <c r="BA135" s="3" t="s">
        <v>641</v>
      </c>
      <c r="BB135" s="3" t="s">
        <v>641</v>
      </c>
      <c r="BC135" s="3" t="s">
        <v>641</v>
      </c>
      <c r="BD135" s="3" t="s">
        <v>641</v>
      </c>
      <c r="BE135" s="3" t="s">
        <v>641</v>
      </c>
      <c r="BF135" s="3" t="s">
        <v>641</v>
      </c>
      <c r="BG135" s="3" t="s">
        <v>641</v>
      </c>
      <c r="BH135" s="3" t="s">
        <v>641</v>
      </c>
      <c r="BI135" s="3" t="s">
        <v>641</v>
      </c>
      <c r="BJ135" s="3" t="s">
        <v>641</v>
      </c>
      <c r="BK135" s="3" t="s">
        <v>641</v>
      </c>
      <c r="BL135" s="3" t="s">
        <v>641</v>
      </c>
      <c r="BM135" s="3" t="s">
        <v>641</v>
      </c>
      <c r="BN135" s="3" t="s">
        <v>641</v>
      </c>
      <c r="BO135" s="3" t="s">
        <v>641</v>
      </c>
      <c r="BP135" s="3" t="s">
        <v>641</v>
      </c>
      <c r="BQ135" s="3" t="s">
        <v>641</v>
      </c>
      <c r="BR135" s="3" t="s">
        <v>641</v>
      </c>
      <c r="BS135" s="3" t="s">
        <v>641</v>
      </c>
      <c r="BT135" s="3" t="s">
        <v>641</v>
      </c>
      <c r="BU135" s="3" t="s">
        <v>641</v>
      </c>
      <c r="BV135" s="3" t="s">
        <v>641</v>
      </c>
      <c r="BW135" s="3" t="s">
        <v>641</v>
      </c>
      <c r="BX135" s="3" t="s">
        <v>641</v>
      </c>
      <c r="BY135" s="3" t="s">
        <v>641</v>
      </c>
      <c r="BZ135" s="3" t="s">
        <v>641</v>
      </c>
      <c r="CA135" s="3" t="s">
        <v>641</v>
      </c>
      <c r="CB135" s="3" t="s">
        <v>641</v>
      </c>
      <c r="CC135" s="3" t="s">
        <v>641</v>
      </c>
      <c r="CD135" s="3" t="s">
        <v>641</v>
      </c>
      <c r="CE135" s="3" t="s">
        <v>641</v>
      </c>
      <c r="CF135" s="3" t="s">
        <v>641</v>
      </c>
      <c r="CG135" s="3" t="s">
        <v>641</v>
      </c>
      <c r="CH135" s="3" t="s">
        <v>641</v>
      </c>
      <c r="CI135" s="3" t="s">
        <v>641</v>
      </c>
      <c r="CJ135" s="3">
        <v>10</v>
      </c>
      <c r="CK135" s="3" t="s">
        <v>641</v>
      </c>
      <c r="CL135" s="3" t="s">
        <v>641</v>
      </c>
      <c r="CM135" s="3" t="s">
        <v>641</v>
      </c>
      <c r="CN135" s="3" t="s">
        <v>641</v>
      </c>
      <c r="CO135" s="3" t="s">
        <v>641</v>
      </c>
      <c r="CP135" s="3" t="s">
        <v>641</v>
      </c>
      <c r="CQ135" s="3" t="s">
        <v>641</v>
      </c>
      <c r="CR135" s="3" t="s">
        <v>641</v>
      </c>
      <c r="CS135" s="3" t="s">
        <v>641</v>
      </c>
      <c r="CT135" s="3" t="s">
        <v>641</v>
      </c>
      <c r="CU135" s="3" t="s">
        <v>641</v>
      </c>
      <c r="CV135" s="3" t="s">
        <v>641</v>
      </c>
      <c r="CW135" s="3" t="s">
        <v>641</v>
      </c>
      <c r="CX135" s="3" t="s">
        <v>641</v>
      </c>
      <c r="CY135" s="3" t="s">
        <v>641</v>
      </c>
      <c r="CZ135" s="3" t="s">
        <v>641</v>
      </c>
      <c r="DA135" s="3" t="s">
        <v>641</v>
      </c>
      <c r="DB135" s="3" t="s">
        <v>641</v>
      </c>
      <c r="DC135" s="3" t="s">
        <v>641</v>
      </c>
      <c r="DD135" s="3" t="s">
        <v>641</v>
      </c>
      <c r="DE135" s="3" t="s">
        <v>641</v>
      </c>
      <c r="DF135" s="3" t="s">
        <v>641</v>
      </c>
      <c r="DG135" s="3" t="s">
        <v>641</v>
      </c>
      <c r="DH135" s="3" t="s">
        <v>641</v>
      </c>
      <c r="DI135" s="3" t="s">
        <v>641</v>
      </c>
      <c r="DJ135" s="3" t="s">
        <v>641</v>
      </c>
      <c r="DK135" s="3" t="s">
        <v>641</v>
      </c>
      <c r="DL135" s="3" t="s">
        <v>641</v>
      </c>
      <c r="DM135" s="3" t="s">
        <v>641</v>
      </c>
      <c r="DN135" s="3" t="s">
        <v>641</v>
      </c>
      <c r="DO135" s="3" t="s">
        <v>641</v>
      </c>
      <c r="DP135" s="3" t="s">
        <v>641</v>
      </c>
      <c r="DQ135" s="3" t="s">
        <v>641</v>
      </c>
      <c r="DR135" s="3">
        <v>10</v>
      </c>
      <c r="DS135" s="3" t="s">
        <v>641</v>
      </c>
      <c r="DT135" s="3" t="s">
        <v>641</v>
      </c>
      <c r="DU135" s="3" t="s">
        <v>641</v>
      </c>
      <c r="DV135" s="3" t="s">
        <v>641</v>
      </c>
      <c r="DW135" s="3" t="s">
        <v>641</v>
      </c>
      <c r="DX135" s="3" t="s">
        <v>641</v>
      </c>
      <c r="DY135" s="3" t="s">
        <v>641</v>
      </c>
      <c r="DZ135" s="3" t="s">
        <v>641</v>
      </c>
      <c r="EA135" s="3" t="s">
        <v>641</v>
      </c>
      <c r="EB135" s="3" t="s">
        <v>641</v>
      </c>
      <c r="EC135" s="3" t="s">
        <v>641</v>
      </c>
      <c r="ED135" s="3" t="s">
        <v>641</v>
      </c>
      <c r="EE135" s="3" t="s">
        <v>641</v>
      </c>
      <c r="EF135" s="3" t="s">
        <v>641</v>
      </c>
      <c r="EG135" s="3" t="s">
        <v>641</v>
      </c>
      <c r="EH135" s="3" t="s">
        <v>641</v>
      </c>
      <c r="EI135" s="3" t="s">
        <v>641</v>
      </c>
      <c r="EJ135" s="3" t="s">
        <v>641</v>
      </c>
      <c r="EK135" s="3" t="s">
        <v>641</v>
      </c>
      <c r="EL135" s="3" t="s">
        <v>641</v>
      </c>
      <c r="EM135" s="3" t="s">
        <v>641</v>
      </c>
      <c r="EN135" s="3" t="s">
        <v>641</v>
      </c>
      <c r="EO135" s="3" t="s">
        <v>641</v>
      </c>
      <c r="EP135" s="3" t="s">
        <v>641</v>
      </c>
      <c r="EQ135" s="3" t="s">
        <v>641</v>
      </c>
      <c r="ER135" s="3" t="s">
        <v>641</v>
      </c>
      <c r="ES135" s="3" t="s">
        <v>641</v>
      </c>
      <c r="ET135" s="3" t="s">
        <v>641</v>
      </c>
      <c r="EU135" s="3" t="s">
        <v>641</v>
      </c>
      <c r="EV135" s="3" t="s">
        <v>641</v>
      </c>
      <c r="EW135" s="3" t="s">
        <v>641</v>
      </c>
      <c r="EX135" s="3" t="s">
        <v>641</v>
      </c>
      <c r="EY135" s="3" t="s">
        <v>641</v>
      </c>
      <c r="EZ135" s="3" t="s">
        <v>641</v>
      </c>
      <c r="FA135" s="3" t="s">
        <v>641</v>
      </c>
      <c r="FB135" s="3" t="s">
        <v>641</v>
      </c>
      <c r="FC135" s="3" t="s">
        <v>641</v>
      </c>
      <c r="FD135" s="3" t="s">
        <v>641</v>
      </c>
      <c r="FE135" s="3" t="s">
        <v>641</v>
      </c>
      <c r="FF135" s="3" t="s">
        <v>641</v>
      </c>
      <c r="FG135" s="3" t="s">
        <v>641</v>
      </c>
      <c r="FH135" s="3" t="s">
        <v>641</v>
      </c>
      <c r="FI135" s="3" t="s">
        <v>641</v>
      </c>
      <c r="FJ135" s="3" t="s">
        <v>641</v>
      </c>
      <c r="FK135" s="3" t="s">
        <v>641</v>
      </c>
      <c r="FL135" s="3" t="s">
        <v>641</v>
      </c>
      <c r="FM135" s="3" t="s">
        <v>641</v>
      </c>
      <c r="FN135" s="3" t="s">
        <v>641</v>
      </c>
      <c r="FO135" s="3" t="s">
        <v>641</v>
      </c>
      <c r="FP135" s="3" t="s">
        <v>641</v>
      </c>
      <c r="FQ135" s="3" t="s">
        <v>641</v>
      </c>
      <c r="FR135" s="3" t="s">
        <v>641</v>
      </c>
      <c r="FS135" s="3" t="s">
        <v>641</v>
      </c>
      <c r="FT135" s="3" t="s">
        <v>641</v>
      </c>
      <c r="FU135" s="3" t="s">
        <v>641</v>
      </c>
      <c r="FV135" s="3">
        <v>5</v>
      </c>
      <c r="FW135" s="3" t="s">
        <v>641</v>
      </c>
      <c r="FX135" s="3" t="s">
        <v>641</v>
      </c>
      <c r="FY135" s="3" t="s">
        <v>641</v>
      </c>
      <c r="FZ135" s="3" t="s">
        <v>641</v>
      </c>
      <c r="GA135" s="3" t="s">
        <v>641</v>
      </c>
      <c r="GB135" s="3" t="s">
        <v>641</v>
      </c>
      <c r="GC135" s="3" t="s">
        <v>641</v>
      </c>
      <c r="GD135" s="3" t="s">
        <v>641</v>
      </c>
      <c r="GE135" s="3" t="s">
        <v>641</v>
      </c>
      <c r="GF135" s="3" t="s">
        <v>641</v>
      </c>
      <c r="GG135" s="3" t="s">
        <v>641</v>
      </c>
      <c r="GH135" s="3" t="s">
        <v>641</v>
      </c>
      <c r="GI135" s="3" t="s">
        <v>641</v>
      </c>
      <c r="GJ135" s="3" t="s">
        <v>641</v>
      </c>
      <c r="GK135" s="3" t="s">
        <v>641</v>
      </c>
      <c r="GL135" s="3" t="s">
        <v>641</v>
      </c>
      <c r="GM135" s="3" t="s">
        <v>641</v>
      </c>
      <c r="GN135" s="3" t="s">
        <v>641</v>
      </c>
      <c r="GO135" s="3" t="s">
        <v>641</v>
      </c>
      <c r="GP135" s="3" t="s">
        <v>641</v>
      </c>
      <c r="GQ135" s="3" t="s">
        <v>641</v>
      </c>
    </row>
    <row r="136" spans="1:199" x14ac:dyDescent="0.2">
      <c r="A136" s="3" t="s">
        <v>124</v>
      </c>
      <c r="B136" s="3">
        <v>0.5</v>
      </c>
      <c r="C136" s="3">
        <v>1</v>
      </c>
      <c r="D136" s="3" t="s">
        <v>641</v>
      </c>
      <c r="E136" s="3" t="s">
        <v>641</v>
      </c>
      <c r="F136" s="3" t="s">
        <v>641</v>
      </c>
      <c r="G136" s="3" t="s">
        <v>641</v>
      </c>
      <c r="H136" s="3" t="s">
        <v>641</v>
      </c>
      <c r="I136" s="3" t="s">
        <v>641</v>
      </c>
      <c r="J136" s="3" t="s">
        <v>641</v>
      </c>
      <c r="K136" s="3" t="s">
        <v>641</v>
      </c>
      <c r="L136" s="3" t="s">
        <v>641</v>
      </c>
      <c r="M136" s="3" t="s">
        <v>641</v>
      </c>
      <c r="N136" s="3" t="s">
        <v>641</v>
      </c>
      <c r="O136" s="3" t="s">
        <v>641</v>
      </c>
      <c r="P136" s="3" t="s">
        <v>641</v>
      </c>
      <c r="Q136" s="3" t="s">
        <v>641</v>
      </c>
      <c r="R136" s="3" t="s">
        <v>641</v>
      </c>
      <c r="S136" s="3" t="s">
        <v>641</v>
      </c>
      <c r="T136" s="3" t="s">
        <v>641</v>
      </c>
      <c r="U136" s="3" t="s">
        <v>641</v>
      </c>
      <c r="V136" s="3" t="s">
        <v>641</v>
      </c>
      <c r="W136" s="3" t="s">
        <v>641</v>
      </c>
      <c r="X136" s="3" t="s">
        <v>641</v>
      </c>
      <c r="Y136" s="3" t="s">
        <v>641</v>
      </c>
      <c r="Z136" s="3" t="s">
        <v>641</v>
      </c>
      <c r="AA136" s="3" t="s">
        <v>641</v>
      </c>
      <c r="AB136" s="3" t="s">
        <v>641</v>
      </c>
      <c r="AC136" s="3" t="s">
        <v>641</v>
      </c>
      <c r="AD136" s="3" t="s">
        <v>641</v>
      </c>
      <c r="AE136" s="3" t="s">
        <v>641</v>
      </c>
      <c r="AF136" s="3" t="s">
        <v>641</v>
      </c>
      <c r="AH136" s="3" t="s">
        <v>641</v>
      </c>
      <c r="AI136" s="3" t="s">
        <v>641</v>
      </c>
      <c r="AJ136" s="3" t="s">
        <v>641</v>
      </c>
      <c r="AK136" s="3" t="s">
        <v>641</v>
      </c>
      <c r="AL136" s="3" t="s">
        <v>641</v>
      </c>
      <c r="AM136" s="3" t="s">
        <v>641</v>
      </c>
      <c r="AN136" s="3" t="s">
        <v>641</v>
      </c>
      <c r="AO136" s="3" t="s">
        <v>641</v>
      </c>
      <c r="AP136" s="3" t="s">
        <v>641</v>
      </c>
      <c r="AQ136" s="3" t="s">
        <v>641</v>
      </c>
      <c r="AR136" s="3" t="s">
        <v>641</v>
      </c>
      <c r="AS136" s="3" t="s">
        <v>641</v>
      </c>
      <c r="AT136" s="3" t="s">
        <v>641</v>
      </c>
      <c r="AU136" s="3">
        <v>5</v>
      </c>
      <c r="AV136" s="3" t="s">
        <v>641</v>
      </c>
      <c r="AW136" s="3" t="s">
        <v>641</v>
      </c>
      <c r="AX136" s="3" t="s">
        <v>641</v>
      </c>
      <c r="AY136" s="3" t="s">
        <v>641</v>
      </c>
      <c r="AZ136" s="3" t="s">
        <v>641</v>
      </c>
      <c r="BA136" s="3" t="s">
        <v>641</v>
      </c>
      <c r="BB136" s="3" t="s">
        <v>641</v>
      </c>
      <c r="BC136" s="3" t="s">
        <v>641</v>
      </c>
      <c r="BD136" s="3" t="s">
        <v>641</v>
      </c>
      <c r="BE136" s="3" t="s">
        <v>641</v>
      </c>
      <c r="BF136" s="3" t="s">
        <v>641</v>
      </c>
      <c r="BG136" s="3" t="s">
        <v>641</v>
      </c>
      <c r="BH136" s="3" t="s">
        <v>641</v>
      </c>
      <c r="BI136" s="3" t="s">
        <v>641</v>
      </c>
      <c r="BJ136" s="3" t="s">
        <v>641</v>
      </c>
      <c r="BK136" s="3" t="s">
        <v>641</v>
      </c>
      <c r="BL136" s="3" t="s">
        <v>641</v>
      </c>
      <c r="BM136" s="3" t="s">
        <v>641</v>
      </c>
      <c r="BN136" s="3" t="s">
        <v>641</v>
      </c>
      <c r="BO136" s="3" t="s">
        <v>641</v>
      </c>
      <c r="BP136" s="3" t="s">
        <v>641</v>
      </c>
      <c r="BQ136" s="3" t="s">
        <v>641</v>
      </c>
      <c r="BR136" s="3" t="s">
        <v>641</v>
      </c>
      <c r="BS136" s="3" t="s">
        <v>641</v>
      </c>
      <c r="BT136" s="3" t="s">
        <v>641</v>
      </c>
      <c r="BU136" s="3" t="s">
        <v>641</v>
      </c>
      <c r="BV136" s="3" t="s">
        <v>641</v>
      </c>
      <c r="BW136" s="3" t="s">
        <v>641</v>
      </c>
      <c r="BX136" s="3" t="s">
        <v>641</v>
      </c>
      <c r="BY136" s="3" t="s">
        <v>641</v>
      </c>
      <c r="BZ136" s="3" t="s">
        <v>641</v>
      </c>
      <c r="CA136" s="3" t="s">
        <v>641</v>
      </c>
      <c r="CB136" s="3" t="s">
        <v>641</v>
      </c>
      <c r="CC136" s="3" t="s">
        <v>641</v>
      </c>
      <c r="CD136" s="3" t="s">
        <v>641</v>
      </c>
      <c r="CE136" s="3" t="s">
        <v>641</v>
      </c>
      <c r="CF136" s="3" t="s">
        <v>641</v>
      </c>
      <c r="CG136" s="3" t="s">
        <v>641</v>
      </c>
      <c r="CH136" s="3" t="s">
        <v>641</v>
      </c>
      <c r="CI136" s="3" t="s">
        <v>641</v>
      </c>
      <c r="CJ136" s="3">
        <v>5</v>
      </c>
      <c r="CK136" s="3" t="s">
        <v>641</v>
      </c>
      <c r="CL136" s="3">
        <v>10</v>
      </c>
      <c r="CM136" s="3" t="s">
        <v>641</v>
      </c>
      <c r="CN136" s="3" t="s">
        <v>641</v>
      </c>
      <c r="CO136" s="3" t="s">
        <v>641</v>
      </c>
      <c r="CP136" s="3" t="s">
        <v>641</v>
      </c>
      <c r="CQ136" s="3" t="s">
        <v>641</v>
      </c>
      <c r="CR136" s="3" t="s">
        <v>641</v>
      </c>
      <c r="CS136" s="3" t="s">
        <v>641</v>
      </c>
      <c r="CT136" s="3" t="s">
        <v>641</v>
      </c>
      <c r="CU136" s="3" t="s">
        <v>641</v>
      </c>
      <c r="CV136" s="3" t="s">
        <v>641</v>
      </c>
      <c r="CW136" s="3" t="s">
        <v>641</v>
      </c>
      <c r="CX136" s="3" t="s">
        <v>641</v>
      </c>
      <c r="CY136" s="3" t="s">
        <v>641</v>
      </c>
      <c r="CZ136" s="3" t="s">
        <v>641</v>
      </c>
      <c r="DA136" s="3" t="s">
        <v>641</v>
      </c>
      <c r="DB136" s="3" t="s">
        <v>641</v>
      </c>
      <c r="DC136" s="3" t="s">
        <v>641</v>
      </c>
      <c r="DD136" s="3" t="s">
        <v>641</v>
      </c>
      <c r="DE136" s="3" t="s">
        <v>641</v>
      </c>
      <c r="DF136" s="3" t="s">
        <v>641</v>
      </c>
      <c r="DG136" s="3" t="s">
        <v>641</v>
      </c>
      <c r="DH136" s="3" t="s">
        <v>641</v>
      </c>
      <c r="DI136" s="3" t="s">
        <v>641</v>
      </c>
      <c r="DJ136" s="3" t="s">
        <v>641</v>
      </c>
      <c r="DK136" s="3" t="s">
        <v>641</v>
      </c>
      <c r="DL136" s="3" t="s">
        <v>641</v>
      </c>
      <c r="DM136" s="3" t="s">
        <v>641</v>
      </c>
      <c r="DN136" s="3" t="s">
        <v>641</v>
      </c>
      <c r="DO136" s="3" t="s">
        <v>641</v>
      </c>
      <c r="DP136" s="3" t="s">
        <v>641</v>
      </c>
      <c r="DQ136" s="3" t="s">
        <v>641</v>
      </c>
      <c r="DR136" s="3" t="s">
        <v>641</v>
      </c>
      <c r="DS136" s="3" t="s">
        <v>641</v>
      </c>
      <c r="DT136" s="3" t="s">
        <v>641</v>
      </c>
      <c r="DU136" s="3" t="s">
        <v>641</v>
      </c>
      <c r="DV136" s="3" t="s">
        <v>641</v>
      </c>
      <c r="DW136" s="3" t="s">
        <v>641</v>
      </c>
      <c r="DX136" s="3" t="s">
        <v>641</v>
      </c>
      <c r="DY136" s="3" t="s">
        <v>641</v>
      </c>
      <c r="DZ136" s="3" t="s">
        <v>641</v>
      </c>
      <c r="EA136" s="3" t="s">
        <v>641</v>
      </c>
      <c r="EB136" s="3" t="s">
        <v>641</v>
      </c>
      <c r="EC136" s="3" t="s">
        <v>641</v>
      </c>
      <c r="ED136" s="3" t="s">
        <v>641</v>
      </c>
      <c r="EE136" s="3" t="s">
        <v>641</v>
      </c>
      <c r="EF136" s="3" t="s">
        <v>641</v>
      </c>
      <c r="EG136" s="3" t="s">
        <v>641</v>
      </c>
      <c r="EH136" s="3" t="s">
        <v>641</v>
      </c>
      <c r="EI136" s="3" t="s">
        <v>641</v>
      </c>
      <c r="EJ136" s="3" t="s">
        <v>641</v>
      </c>
      <c r="EK136" s="3" t="s">
        <v>641</v>
      </c>
      <c r="EL136" s="3" t="s">
        <v>641</v>
      </c>
      <c r="EM136" s="3" t="s">
        <v>641</v>
      </c>
      <c r="EN136" s="3" t="s">
        <v>641</v>
      </c>
      <c r="EO136" s="3" t="s">
        <v>641</v>
      </c>
      <c r="EP136" s="3" t="s">
        <v>641</v>
      </c>
      <c r="EQ136" s="3" t="s">
        <v>641</v>
      </c>
      <c r="ER136" s="3" t="s">
        <v>641</v>
      </c>
      <c r="ES136" s="3" t="s">
        <v>641</v>
      </c>
      <c r="ET136" s="3" t="s">
        <v>641</v>
      </c>
      <c r="EU136" s="3" t="s">
        <v>641</v>
      </c>
      <c r="EV136" s="3" t="s">
        <v>641</v>
      </c>
      <c r="EW136" s="3" t="s">
        <v>641</v>
      </c>
      <c r="EX136" s="3" t="s">
        <v>641</v>
      </c>
      <c r="EY136" s="3" t="s">
        <v>641</v>
      </c>
      <c r="EZ136" s="3" t="s">
        <v>641</v>
      </c>
      <c r="FA136" s="3" t="s">
        <v>641</v>
      </c>
      <c r="FB136" s="3" t="s">
        <v>641</v>
      </c>
      <c r="FC136" s="3" t="s">
        <v>641</v>
      </c>
      <c r="FD136" s="3" t="s">
        <v>641</v>
      </c>
      <c r="FE136" s="3" t="s">
        <v>641</v>
      </c>
      <c r="FF136" s="3" t="s">
        <v>641</v>
      </c>
      <c r="FG136" s="3" t="s">
        <v>641</v>
      </c>
      <c r="FH136" s="3" t="s">
        <v>641</v>
      </c>
      <c r="FI136" s="3" t="s">
        <v>641</v>
      </c>
      <c r="FJ136" s="3" t="s">
        <v>641</v>
      </c>
      <c r="FK136" s="3" t="s">
        <v>641</v>
      </c>
      <c r="FL136" s="3" t="s">
        <v>641</v>
      </c>
      <c r="FM136" s="3" t="s">
        <v>641</v>
      </c>
      <c r="FN136" s="3" t="s">
        <v>641</v>
      </c>
      <c r="FO136" s="3" t="s">
        <v>641</v>
      </c>
      <c r="FP136" s="3" t="s">
        <v>641</v>
      </c>
      <c r="FQ136" s="3" t="s">
        <v>641</v>
      </c>
      <c r="FR136" s="3" t="s">
        <v>641</v>
      </c>
      <c r="FS136" s="3" t="s">
        <v>641</v>
      </c>
      <c r="FT136" s="3" t="s">
        <v>641</v>
      </c>
      <c r="FU136" s="3" t="s">
        <v>641</v>
      </c>
      <c r="FV136" s="3" t="s">
        <v>641</v>
      </c>
      <c r="FW136" s="3" t="s">
        <v>641</v>
      </c>
      <c r="FX136" s="3" t="s">
        <v>641</v>
      </c>
      <c r="FY136" s="3" t="s">
        <v>641</v>
      </c>
      <c r="FZ136" s="3" t="s">
        <v>641</v>
      </c>
      <c r="GA136" s="3" t="s">
        <v>641</v>
      </c>
      <c r="GB136" s="3" t="s">
        <v>641</v>
      </c>
      <c r="GC136" s="3" t="s">
        <v>641</v>
      </c>
      <c r="GD136" s="3" t="s">
        <v>641</v>
      </c>
      <c r="GE136" s="3" t="s">
        <v>641</v>
      </c>
      <c r="GF136" s="3" t="s">
        <v>641</v>
      </c>
      <c r="GG136" s="3" t="s">
        <v>641</v>
      </c>
      <c r="GH136" s="3" t="s">
        <v>641</v>
      </c>
      <c r="GI136" s="3" t="s">
        <v>641</v>
      </c>
      <c r="GJ136" s="3" t="s">
        <v>641</v>
      </c>
      <c r="GK136" s="3" t="s">
        <v>641</v>
      </c>
      <c r="GL136" s="3" t="s">
        <v>641</v>
      </c>
      <c r="GM136" s="3" t="s">
        <v>641</v>
      </c>
      <c r="GN136" s="3" t="s">
        <v>641</v>
      </c>
      <c r="GO136" s="3" t="s">
        <v>641</v>
      </c>
      <c r="GP136" s="3" t="s">
        <v>641</v>
      </c>
      <c r="GQ136" s="3" t="s">
        <v>641</v>
      </c>
    </row>
    <row r="137" spans="1:199" x14ac:dyDescent="0.2">
      <c r="A137" s="3" t="s">
        <v>39</v>
      </c>
      <c r="B137" s="3">
        <v>0.5</v>
      </c>
      <c r="C137" s="3">
        <v>2</v>
      </c>
      <c r="D137" s="3" t="s">
        <v>641</v>
      </c>
      <c r="E137" s="3" t="s">
        <v>641</v>
      </c>
      <c r="F137" s="3" t="s">
        <v>641</v>
      </c>
      <c r="G137" s="3" t="s">
        <v>641</v>
      </c>
      <c r="H137" s="3" t="s">
        <v>641</v>
      </c>
      <c r="I137" s="3" t="s">
        <v>641</v>
      </c>
      <c r="J137" s="3" t="s">
        <v>641</v>
      </c>
      <c r="K137" s="3" t="s">
        <v>641</v>
      </c>
      <c r="L137" s="3" t="s">
        <v>641</v>
      </c>
      <c r="M137" s="3" t="s">
        <v>641</v>
      </c>
      <c r="N137" s="3" t="s">
        <v>641</v>
      </c>
      <c r="O137" s="3" t="s">
        <v>641</v>
      </c>
      <c r="P137" s="3" t="s">
        <v>641</v>
      </c>
      <c r="Q137" s="3" t="s">
        <v>641</v>
      </c>
      <c r="R137" s="3" t="s">
        <v>641</v>
      </c>
      <c r="S137" s="3" t="s">
        <v>641</v>
      </c>
      <c r="T137" s="3" t="s">
        <v>641</v>
      </c>
      <c r="U137" s="3" t="s">
        <v>641</v>
      </c>
      <c r="V137" s="3" t="s">
        <v>641</v>
      </c>
      <c r="W137" s="3" t="s">
        <v>641</v>
      </c>
      <c r="X137" s="3" t="s">
        <v>641</v>
      </c>
      <c r="Y137" s="3" t="s">
        <v>641</v>
      </c>
      <c r="Z137" s="3" t="s">
        <v>641</v>
      </c>
      <c r="AA137" s="3" t="s">
        <v>641</v>
      </c>
      <c r="AB137" s="3" t="s">
        <v>641</v>
      </c>
      <c r="AC137" s="3" t="s">
        <v>641</v>
      </c>
      <c r="AD137" s="3" t="s">
        <v>641</v>
      </c>
      <c r="AE137" s="3" t="s">
        <v>641</v>
      </c>
      <c r="AF137" s="3" t="s">
        <v>641</v>
      </c>
      <c r="AH137" s="3" t="s">
        <v>641</v>
      </c>
      <c r="AI137" s="3" t="s">
        <v>641</v>
      </c>
      <c r="AJ137" s="3" t="s">
        <v>641</v>
      </c>
      <c r="AK137" s="3" t="s">
        <v>641</v>
      </c>
      <c r="AL137" s="3" t="s">
        <v>641</v>
      </c>
      <c r="AM137" s="3" t="s">
        <v>641</v>
      </c>
      <c r="AN137" s="3" t="s">
        <v>641</v>
      </c>
      <c r="AO137" s="3" t="s">
        <v>641</v>
      </c>
      <c r="AP137" s="3" t="s">
        <v>641</v>
      </c>
      <c r="AQ137" s="3" t="s">
        <v>641</v>
      </c>
      <c r="AR137" s="3" t="s">
        <v>641</v>
      </c>
      <c r="AS137" s="3" t="s">
        <v>641</v>
      </c>
      <c r="AT137" s="3" t="s">
        <v>641</v>
      </c>
      <c r="AU137" s="3" t="s">
        <v>641</v>
      </c>
      <c r="AV137" s="3" t="s">
        <v>641</v>
      </c>
      <c r="AW137" s="3" t="s">
        <v>641</v>
      </c>
      <c r="AX137" s="3" t="s">
        <v>641</v>
      </c>
      <c r="AY137" s="3" t="s">
        <v>641</v>
      </c>
      <c r="AZ137" s="3" t="s">
        <v>641</v>
      </c>
      <c r="BA137" s="3" t="s">
        <v>641</v>
      </c>
      <c r="BB137" s="3" t="s">
        <v>641</v>
      </c>
      <c r="BC137" s="3" t="s">
        <v>641</v>
      </c>
      <c r="BD137" s="3" t="s">
        <v>641</v>
      </c>
      <c r="BE137" s="3" t="s">
        <v>641</v>
      </c>
      <c r="BF137" s="3" t="s">
        <v>641</v>
      </c>
      <c r="BG137" s="3" t="s">
        <v>641</v>
      </c>
      <c r="BH137" s="3" t="s">
        <v>641</v>
      </c>
      <c r="BI137" s="3" t="s">
        <v>641</v>
      </c>
      <c r="BJ137" s="3" t="s">
        <v>641</v>
      </c>
      <c r="BK137" s="3" t="s">
        <v>641</v>
      </c>
      <c r="BL137" s="3" t="s">
        <v>641</v>
      </c>
      <c r="BM137" s="3" t="s">
        <v>641</v>
      </c>
      <c r="BN137" s="3" t="s">
        <v>641</v>
      </c>
      <c r="BO137" s="3" t="s">
        <v>641</v>
      </c>
      <c r="BP137" s="3" t="s">
        <v>641</v>
      </c>
      <c r="BQ137" s="3" t="s">
        <v>641</v>
      </c>
      <c r="BR137" s="3" t="s">
        <v>641</v>
      </c>
      <c r="BS137" s="3" t="s">
        <v>641</v>
      </c>
      <c r="BT137" s="3" t="s">
        <v>641</v>
      </c>
      <c r="BU137" s="3" t="s">
        <v>641</v>
      </c>
      <c r="BV137" s="3" t="s">
        <v>641</v>
      </c>
      <c r="BW137" s="3" t="s">
        <v>641</v>
      </c>
      <c r="BX137" s="3" t="s">
        <v>641</v>
      </c>
      <c r="BY137" s="3" t="s">
        <v>641</v>
      </c>
      <c r="BZ137" s="3" t="s">
        <v>641</v>
      </c>
      <c r="CA137" s="3" t="s">
        <v>641</v>
      </c>
      <c r="CB137" s="3" t="s">
        <v>641</v>
      </c>
      <c r="CC137" s="3" t="s">
        <v>641</v>
      </c>
      <c r="CD137" s="3" t="s">
        <v>641</v>
      </c>
      <c r="CE137" s="3" t="s">
        <v>641</v>
      </c>
      <c r="CF137" s="3" t="s">
        <v>641</v>
      </c>
      <c r="CG137" s="3" t="s">
        <v>641</v>
      </c>
      <c r="CH137" s="3" t="s">
        <v>641</v>
      </c>
      <c r="CI137" s="3" t="s">
        <v>641</v>
      </c>
      <c r="CJ137" s="3" t="s">
        <v>641</v>
      </c>
      <c r="CK137" s="3" t="s">
        <v>641</v>
      </c>
      <c r="CL137" s="3" t="s">
        <v>641</v>
      </c>
      <c r="CM137" s="3">
        <v>1</v>
      </c>
      <c r="CN137" s="3" t="s">
        <v>641</v>
      </c>
      <c r="CO137" s="3" t="s">
        <v>641</v>
      </c>
      <c r="CP137" s="3" t="s">
        <v>641</v>
      </c>
      <c r="CQ137" s="3" t="s">
        <v>641</v>
      </c>
      <c r="CR137" s="3" t="s">
        <v>641</v>
      </c>
      <c r="CS137" s="3" t="s">
        <v>641</v>
      </c>
      <c r="CT137" s="3" t="s">
        <v>641</v>
      </c>
      <c r="CU137" s="3" t="s">
        <v>641</v>
      </c>
      <c r="CV137" s="3" t="s">
        <v>641</v>
      </c>
      <c r="CW137" s="3" t="s">
        <v>641</v>
      </c>
      <c r="CX137" s="3" t="s">
        <v>641</v>
      </c>
      <c r="CY137" s="3" t="s">
        <v>641</v>
      </c>
      <c r="CZ137" s="3" t="s">
        <v>641</v>
      </c>
      <c r="DA137" s="3" t="s">
        <v>641</v>
      </c>
      <c r="DB137" s="3" t="s">
        <v>641</v>
      </c>
      <c r="DC137" s="3" t="s">
        <v>641</v>
      </c>
      <c r="DD137" s="3" t="s">
        <v>641</v>
      </c>
      <c r="DE137" s="3" t="s">
        <v>641</v>
      </c>
      <c r="DF137" s="3" t="s">
        <v>641</v>
      </c>
      <c r="DG137" s="3" t="s">
        <v>641</v>
      </c>
      <c r="DH137" s="3" t="s">
        <v>641</v>
      </c>
      <c r="DI137" s="3" t="s">
        <v>641</v>
      </c>
      <c r="DJ137" s="3" t="s">
        <v>641</v>
      </c>
      <c r="DK137" s="3" t="s">
        <v>641</v>
      </c>
      <c r="DL137" s="3" t="s">
        <v>641</v>
      </c>
      <c r="DM137" s="3" t="s">
        <v>641</v>
      </c>
      <c r="DN137" s="3" t="s">
        <v>641</v>
      </c>
      <c r="DO137" s="3" t="s">
        <v>641</v>
      </c>
      <c r="DP137" s="3" t="s">
        <v>641</v>
      </c>
      <c r="DQ137" s="3" t="s">
        <v>641</v>
      </c>
      <c r="DR137" s="3" t="s">
        <v>641</v>
      </c>
      <c r="DS137" s="3" t="s">
        <v>641</v>
      </c>
      <c r="DT137" s="3" t="s">
        <v>641</v>
      </c>
      <c r="DU137" s="3" t="s">
        <v>641</v>
      </c>
      <c r="DV137" s="3" t="s">
        <v>641</v>
      </c>
      <c r="DW137" s="3" t="s">
        <v>641</v>
      </c>
      <c r="DX137" s="3" t="s">
        <v>641</v>
      </c>
      <c r="DY137" s="3" t="s">
        <v>641</v>
      </c>
      <c r="DZ137" s="3" t="s">
        <v>641</v>
      </c>
      <c r="EA137" s="3" t="s">
        <v>641</v>
      </c>
      <c r="EB137" s="3" t="s">
        <v>641</v>
      </c>
      <c r="EC137" s="3" t="s">
        <v>641</v>
      </c>
      <c r="ED137" s="3" t="s">
        <v>641</v>
      </c>
      <c r="EE137" s="3" t="s">
        <v>641</v>
      </c>
      <c r="EF137" s="3" t="s">
        <v>641</v>
      </c>
      <c r="EG137" s="3" t="s">
        <v>641</v>
      </c>
      <c r="EH137" s="3" t="s">
        <v>641</v>
      </c>
      <c r="EI137" s="3" t="s">
        <v>641</v>
      </c>
      <c r="EJ137" s="3" t="s">
        <v>641</v>
      </c>
      <c r="EK137" s="3" t="s">
        <v>641</v>
      </c>
      <c r="EL137" s="3" t="s">
        <v>641</v>
      </c>
      <c r="EM137" s="3" t="s">
        <v>641</v>
      </c>
      <c r="EN137" s="3" t="s">
        <v>641</v>
      </c>
      <c r="EO137" s="3" t="s">
        <v>641</v>
      </c>
      <c r="EP137" s="3" t="s">
        <v>641</v>
      </c>
      <c r="EQ137" s="3" t="s">
        <v>641</v>
      </c>
      <c r="ER137" s="3" t="s">
        <v>641</v>
      </c>
      <c r="ES137" s="3" t="s">
        <v>641</v>
      </c>
      <c r="ET137" s="3" t="s">
        <v>641</v>
      </c>
      <c r="EU137" s="3" t="s">
        <v>641</v>
      </c>
      <c r="EV137" s="3" t="s">
        <v>641</v>
      </c>
      <c r="EW137" s="3" t="s">
        <v>641</v>
      </c>
      <c r="EX137" s="3" t="s">
        <v>641</v>
      </c>
      <c r="EY137" s="3" t="s">
        <v>641</v>
      </c>
      <c r="EZ137" s="3" t="s">
        <v>641</v>
      </c>
      <c r="FA137" s="3" t="s">
        <v>641</v>
      </c>
      <c r="FB137" s="3" t="s">
        <v>641</v>
      </c>
      <c r="FC137" s="3" t="s">
        <v>641</v>
      </c>
      <c r="FD137" s="3" t="s">
        <v>641</v>
      </c>
      <c r="FE137" s="3" t="s">
        <v>641</v>
      </c>
      <c r="FF137" s="3" t="s">
        <v>641</v>
      </c>
      <c r="FG137" s="3" t="s">
        <v>641</v>
      </c>
      <c r="FH137" s="3" t="s">
        <v>641</v>
      </c>
      <c r="FI137" s="3" t="s">
        <v>641</v>
      </c>
      <c r="FJ137" s="3" t="s">
        <v>641</v>
      </c>
      <c r="FK137" s="3" t="s">
        <v>641</v>
      </c>
      <c r="FL137" s="3" t="s">
        <v>641</v>
      </c>
      <c r="FM137" s="3" t="s">
        <v>641</v>
      </c>
      <c r="FN137" s="3" t="s">
        <v>641</v>
      </c>
      <c r="FO137" s="3" t="s">
        <v>641</v>
      </c>
      <c r="FP137" s="3" t="s">
        <v>641</v>
      </c>
      <c r="FQ137" s="3" t="s">
        <v>641</v>
      </c>
      <c r="FR137" s="3" t="s">
        <v>641</v>
      </c>
      <c r="FS137" s="3" t="s">
        <v>641</v>
      </c>
      <c r="FT137" s="3" t="s">
        <v>641</v>
      </c>
      <c r="FU137" s="3" t="s">
        <v>641</v>
      </c>
      <c r="FV137" s="3">
        <v>1</v>
      </c>
      <c r="FW137" s="3">
        <v>1</v>
      </c>
      <c r="FX137" s="3" t="s">
        <v>641</v>
      </c>
      <c r="FY137" s="3" t="s">
        <v>641</v>
      </c>
      <c r="FZ137" s="3" t="s">
        <v>641</v>
      </c>
      <c r="GA137" s="3" t="s">
        <v>641</v>
      </c>
      <c r="GB137" s="3" t="s">
        <v>641</v>
      </c>
      <c r="GC137" s="3" t="s">
        <v>641</v>
      </c>
      <c r="GD137" s="3" t="s">
        <v>641</v>
      </c>
      <c r="GE137" s="3" t="s">
        <v>641</v>
      </c>
      <c r="GF137" s="3" t="s">
        <v>641</v>
      </c>
      <c r="GG137" s="3" t="s">
        <v>641</v>
      </c>
      <c r="GH137" s="3" t="s">
        <v>641</v>
      </c>
      <c r="GI137" s="3" t="s">
        <v>641</v>
      </c>
      <c r="GJ137" s="3" t="s">
        <v>641</v>
      </c>
      <c r="GK137" s="3" t="s">
        <v>641</v>
      </c>
      <c r="GL137" s="3" t="s">
        <v>641</v>
      </c>
      <c r="GM137" s="3" t="s">
        <v>641</v>
      </c>
      <c r="GN137" s="3" t="s">
        <v>641</v>
      </c>
      <c r="GO137" s="3" t="s">
        <v>641</v>
      </c>
      <c r="GP137" s="3" t="s">
        <v>641</v>
      </c>
      <c r="GQ137" s="3" t="s">
        <v>641</v>
      </c>
    </row>
    <row r="138" spans="1:199" x14ac:dyDescent="0.2">
      <c r="A138" s="3" t="s">
        <v>44</v>
      </c>
      <c r="B138" s="3">
        <v>0.5</v>
      </c>
      <c r="C138" s="3">
        <v>1</v>
      </c>
      <c r="D138" s="3" t="s">
        <v>641</v>
      </c>
      <c r="E138" s="3" t="s">
        <v>641</v>
      </c>
      <c r="F138" s="3" t="s">
        <v>641</v>
      </c>
      <c r="G138" s="3" t="s">
        <v>641</v>
      </c>
      <c r="H138" s="3" t="s">
        <v>641</v>
      </c>
      <c r="I138" s="3" t="s">
        <v>641</v>
      </c>
      <c r="J138" s="3" t="s">
        <v>641</v>
      </c>
      <c r="K138" s="3" t="s">
        <v>641</v>
      </c>
      <c r="L138" s="3" t="s">
        <v>641</v>
      </c>
      <c r="M138" s="3" t="s">
        <v>641</v>
      </c>
      <c r="N138" s="3" t="s">
        <v>641</v>
      </c>
      <c r="O138" s="3" t="s">
        <v>641</v>
      </c>
      <c r="P138" s="3" t="s">
        <v>641</v>
      </c>
      <c r="Q138" s="3" t="s">
        <v>641</v>
      </c>
      <c r="R138" s="3" t="s">
        <v>641</v>
      </c>
      <c r="S138" s="3" t="s">
        <v>641</v>
      </c>
      <c r="T138" s="3" t="s">
        <v>641</v>
      </c>
      <c r="U138" s="3" t="s">
        <v>641</v>
      </c>
      <c r="V138" s="3" t="s">
        <v>641</v>
      </c>
      <c r="W138" s="3" t="s">
        <v>641</v>
      </c>
      <c r="X138" s="3" t="s">
        <v>641</v>
      </c>
      <c r="Y138" s="3" t="s">
        <v>641</v>
      </c>
      <c r="Z138" s="3" t="s">
        <v>641</v>
      </c>
      <c r="AA138" s="3" t="s">
        <v>641</v>
      </c>
      <c r="AB138" s="3" t="s">
        <v>641</v>
      </c>
      <c r="AC138" s="3" t="s">
        <v>641</v>
      </c>
      <c r="AD138" s="3" t="s">
        <v>641</v>
      </c>
      <c r="AE138" s="3" t="s">
        <v>641</v>
      </c>
      <c r="AF138" s="3" t="s">
        <v>641</v>
      </c>
      <c r="AH138" s="3" t="s">
        <v>641</v>
      </c>
      <c r="AI138" s="3" t="s">
        <v>641</v>
      </c>
      <c r="AJ138" s="3" t="s">
        <v>641</v>
      </c>
      <c r="AK138" s="3" t="s">
        <v>641</v>
      </c>
      <c r="AL138" s="3" t="s">
        <v>641</v>
      </c>
      <c r="AM138" s="3" t="s">
        <v>641</v>
      </c>
      <c r="AN138" s="3" t="s">
        <v>641</v>
      </c>
      <c r="AO138" s="3" t="s">
        <v>641</v>
      </c>
      <c r="AP138" s="3" t="s">
        <v>641</v>
      </c>
      <c r="AQ138" s="3" t="s">
        <v>641</v>
      </c>
      <c r="AR138" s="3" t="s">
        <v>641</v>
      </c>
      <c r="AS138" s="3" t="s">
        <v>641</v>
      </c>
      <c r="AT138" s="3" t="s">
        <v>641</v>
      </c>
      <c r="AU138" s="3">
        <v>1</v>
      </c>
      <c r="AV138" s="3" t="s">
        <v>641</v>
      </c>
      <c r="AW138" s="3" t="s">
        <v>641</v>
      </c>
      <c r="AX138" s="3" t="s">
        <v>641</v>
      </c>
      <c r="AY138" s="3" t="s">
        <v>641</v>
      </c>
      <c r="AZ138" s="3" t="s">
        <v>641</v>
      </c>
      <c r="BA138" s="3" t="s">
        <v>641</v>
      </c>
      <c r="BB138" s="3" t="s">
        <v>641</v>
      </c>
      <c r="BC138" s="3" t="s">
        <v>641</v>
      </c>
      <c r="BD138" s="3" t="s">
        <v>641</v>
      </c>
      <c r="BE138" s="3" t="s">
        <v>641</v>
      </c>
      <c r="BF138" s="3" t="s">
        <v>641</v>
      </c>
      <c r="BG138" s="3" t="s">
        <v>641</v>
      </c>
      <c r="BH138" s="3" t="s">
        <v>641</v>
      </c>
      <c r="BI138" s="3" t="s">
        <v>641</v>
      </c>
      <c r="BJ138" s="3" t="s">
        <v>641</v>
      </c>
      <c r="BK138" s="3" t="s">
        <v>641</v>
      </c>
      <c r="BL138" s="3" t="s">
        <v>641</v>
      </c>
      <c r="BM138" s="3" t="s">
        <v>641</v>
      </c>
      <c r="BN138" s="3" t="s">
        <v>641</v>
      </c>
      <c r="BO138" s="3" t="s">
        <v>641</v>
      </c>
      <c r="BP138" s="3" t="s">
        <v>641</v>
      </c>
      <c r="BQ138" s="3" t="s">
        <v>641</v>
      </c>
      <c r="BR138" s="3" t="s">
        <v>641</v>
      </c>
      <c r="BS138" s="3" t="s">
        <v>641</v>
      </c>
      <c r="BT138" s="3" t="s">
        <v>641</v>
      </c>
      <c r="BU138" s="3" t="s">
        <v>641</v>
      </c>
      <c r="BV138" s="3" t="s">
        <v>641</v>
      </c>
      <c r="BW138" s="3" t="s">
        <v>641</v>
      </c>
      <c r="BX138" s="3" t="s">
        <v>641</v>
      </c>
      <c r="BY138" s="3" t="s">
        <v>641</v>
      </c>
      <c r="BZ138" s="3" t="s">
        <v>641</v>
      </c>
      <c r="CA138" s="3" t="s">
        <v>641</v>
      </c>
      <c r="CB138" s="3" t="s">
        <v>641</v>
      </c>
      <c r="CC138" s="3" t="s">
        <v>641</v>
      </c>
      <c r="CD138" s="3" t="s">
        <v>641</v>
      </c>
      <c r="CE138" s="3" t="s">
        <v>641</v>
      </c>
      <c r="CF138" s="3" t="s">
        <v>641</v>
      </c>
      <c r="CG138" s="3" t="s">
        <v>641</v>
      </c>
      <c r="CH138" s="3" t="s">
        <v>641</v>
      </c>
      <c r="CI138" s="3" t="s">
        <v>641</v>
      </c>
      <c r="CJ138" s="3" t="s">
        <v>641</v>
      </c>
      <c r="CK138" s="3" t="s">
        <v>641</v>
      </c>
      <c r="CL138" s="3">
        <v>5</v>
      </c>
      <c r="CM138" s="3" t="s">
        <v>641</v>
      </c>
      <c r="CN138" s="3" t="s">
        <v>641</v>
      </c>
      <c r="CO138" s="3" t="s">
        <v>641</v>
      </c>
      <c r="CP138" s="3" t="s">
        <v>641</v>
      </c>
      <c r="CQ138" s="3" t="s">
        <v>641</v>
      </c>
      <c r="CR138" s="3" t="s">
        <v>641</v>
      </c>
      <c r="CS138" s="3" t="s">
        <v>641</v>
      </c>
      <c r="CT138" s="3" t="s">
        <v>641</v>
      </c>
      <c r="CU138" s="3" t="s">
        <v>641</v>
      </c>
      <c r="CV138" s="3" t="s">
        <v>641</v>
      </c>
      <c r="CW138" s="3" t="s">
        <v>641</v>
      </c>
      <c r="CX138" s="3" t="s">
        <v>641</v>
      </c>
      <c r="CY138" s="3" t="s">
        <v>641</v>
      </c>
      <c r="CZ138" s="3" t="s">
        <v>641</v>
      </c>
      <c r="DA138" s="3" t="s">
        <v>641</v>
      </c>
      <c r="DB138" s="3" t="s">
        <v>641</v>
      </c>
      <c r="DC138" s="3" t="s">
        <v>641</v>
      </c>
      <c r="DD138" s="3" t="s">
        <v>641</v>
      </c>
      <c r="DE138" s="3" t="s">
        <v>641</v>
      </c>
      <c r="DF138" s="3" t="s">
        <v>641</v>
      </c>
      <c r="DG138" s="3" t="s">
        <v>641</v>
      </c>
      <c r="DH138" s="3" t="s">
        <v>641</v>
      </c>
      <c r="DI138" s="3" t="s">
        <v>641</v>
      </c>
      <c r="DJ138" s="3" t="s">
        <v>641</v>
      </c>
      <c r="DK138" s="3" t="s">
        <v>641</v>
      </c>
      <c r="DL138" s="3" t="s">
        <v>641</v>
      </c>
      <c r="DM138" s="3" t="s">
        <v>641</v>
      </c>
      <c r="DN138" s="3" t="s">
        <v>641</v>
      </c>
      <c r="DO138" s="3" t="s">
        <v>641</v>
      </c>
      <c r="DP138" s="3" t="s">
        <v>641</v>
      </c>
      <c r="DQ138" s="3" t="s">
        <v>641</v>
      </c>
      <c r="DR138" s="3" t="s">
        <v>641</v>
      </c>
      <c r="DS138" s="3" t="s">
        <v>641</v>
      </c>
      <c r="DT138" s="3" t="s">
        <v>641</v>
      </c>
      <c r="DU138" s="3" t="s">
        <v>641</v>
      </c>
      <c r="DV138" s="3" t="s">
        <v>641</v>
      </c>
      <c r="DW138" s="3" t="s">
        <v>641</v>
      </c>
      <c r="DX138" s="3" t="s">
        <v>641</v>
      </c>
      <c r="DY138" s="3" t="s">
        <v>641</v>
      </c>
      <c r="DZ138" s="3" t="s">
        <v>641</v>
      </c>
      <c r="EA138" s="3" t="s">
        <v>641</v>
      </c>
      <c r="EB138" s="3" t="s">
        <v>641</v>
      </c>
      <c r="EC138" s="3" t="s">
        <v>641</v>
      </c>
      <c r="ED138" s="3" t="s">
        <v>641</v>
      </c>
      <c r="EE138" s="3" t="s">
        <v>641</v>
      </c>
      <c r="EF138" s="3" t="s">
        <v>641</v>
      </c>
      <c r="EG138" s="3" t="s">
        <v>641</v>
      </c>
      <c r="EH138" s="3" t="s">
        <v>641</v>
      </c>
      <c r="EI138" s="3" t="s">
        <v>641</v>
      </c>
      <c r="EJ138" s="3" t="s">
        <v>641</v>
      </c>
      <c r="EK138" s="3" t="s">
        <v>641</v>
      </c>
      <c r="EL138" s="3" t="s">
        <v>641</v>
      </c>
      <c r="EM138" s="3" t="s">
        <v>641</v>
      </c>
      <c r="EN138" s="3" t="s">
        <v>641</v>
      </c>
      <c r="EO138" s="3" t="s">
        <v>641</v>
      </c>
      <c r="EP138" s="3" t="s">
        <v>641</v>
      </c>
      <c r="EQ138" s="3" t="s">
        <v>641</v>
      </c>
      <c r="ER138" s="3" t="s">
        <v>641</v>
      </c>
      <c r="ES138" s="3" t="s">
        <v>641</v>
      </c>
      <c r="ET138" s="3" t="s">
        <v>641</v>
      </c>
      <c r="EU138" s="3" t="s">
        <v>641</v>
      </c>
      <c r="EV138" s="3" t="s">
        <v>641</v>
      </c>
      <c r="EW138" s="3" t="s">
        <v>641</v>
      </c>
      <c r="EX138" s="3" t="s">
        <v>641</v>
      </c>
      <c r="EY138" s="3" t="s">
        <v>641</v>
      </c>
      <c r="EZ138" s="3" t="s">
        <v>641</v>
      </c>
      <c r="FA138" s="3" t="s">
        <v>641</v>
      </c>
      <c r="FB138" s="3" t="s">
        <v>641</v>
      </c>
      <c r="FC138" s="3" t="s">
        <v>641</v>
      </c>
      <c r="FD138" s="3" t="s">
        <v>641</v>
      </c>
      <c r="FE138" s="3" t="s">
        <v>641</v>
      </c>
      <c r="FF138" s="3" t="s">
        <v>641</v>
      </c>
      <c r="FG138" s="3" t="s">
        <v>641</v>
      </c>
      <c r="FH138" s="3" t="s">
        <v>641</v>
      </c>
      <c r="FI138" s="3" t="s">
        <v>641</v>
      </c>
      <c r="FJ138" s="3" t="s">
        <v>641</v>
      </c>
      <c r="FK138" s="3" t="s">
        <v>641</v>
      </c>
      <c r="FL138" s="3" t="s">
        <v>641</v>
      </c>
      <c r="FM138" s="3" t="s">
        <v>641</v>
      </c>
      <c r="FN138" s="3" t="s">
        <v>641</v>
      </c>
      <c r="FO138" s="3" t="s">
        <v>641</v>
      </c>
      <c r="FP138" s="3" t="s">
        <v>641</v>
      </c>
      <c r="FQ138" s="3" t="s">
        <v>641</v>
      </c>
      <c r="FR138" s="3" t="s">
        <v>641</v>
      </c>
      <c r="FS138" s="3" t="s">
        <v>641</v>
      </c>
      <c r="FT138" s="3" t="s">
        <v>641</v>
      </c>
      <c r="FU138" s="3" t="s">
        <v>641</v>
      </c>
      <c r="FV138" s="3" t="s">
        <v>641</v>
      </c>
      <c r="FW138" s="3" t="s">
        <v>641</v>
      </c>
      <c r="FX138" s="3" t="s">
        <v>641</v>
      </c>
      <c r="FY138" s="3" t="s">
        <v>641</v>
      </c>
      <c r="FZ138" s="3" t="s">
        <v>641</v>
      </c>
      <c r="GA138" s="3" t="s">
        <v>641</v>
      </c>
      <c r="GB138" s="3" t="s">
        <v>641</v>
      </c>
      <c r="GC138" s="3" t="s">
        <v>641</v>
      </c>
      <c r="GD138" s="3" t="s">
        <v>641</v>
      </c>
      <c r="GE138" s="3" t="s">
        <v>641</v>
      </c>
      <c r="GF138" s="3" t="s">
        <v>641</v>
      </c>
      <c r="GG138" s="3" t="s">
        <v>641</v>
      </c>
      <c r="GH138" s="3" t="s">
        <v>641</v>
      </c>
      <c r="GI138" s="3" t="s">
        <v>641</v>
      </c>
      <c r="GJ138" s="3" t="s">
        <v>641</v>
      </c>
      <c r="GK138" s="3" t="s">
        <v>641</v>
      </c>
      <c r="GL138" s="3" t="s">
        <v>641</v>
      </c>
      <c r="GM138" s="3" t="s">
        <v>641</v>
      </c>
      <c r="GN138" s="3" t="s">
        <v>641</v>
      </c>
      <c r="GO138" s="3" t="s">
        <v>641</v>
      </c>
      <c r="GP138" s="3" t="s">
        <v>641</v>
      </c>
      <c r="GQ138" s="3" t="s">
        <v>641</v>
      </c>
    </row>
    <row r="139" spans="1:199" x14ac:dyDescent="0.2">
      <c r="A139" s="3" t="s">
        <v>132</v>
      </c>
      <c r="B139" s="3">
        <v>8</v>
      </c>
      <c r="C139" s="3">
        <v>1</v>
      </c>
      <c r="D139" s="3" t="s">
        <v>641</v>
      </c>
      <c r="E139" s="3">
        <v>5</v>
      </c>
      <c r="F139" s="3" t="s">
        <v>641</v>
      </c>
      <c r="G139" s="3" t="s">
        <v>641</v>
      </c>
      <c r="H139" s="3" t="s">
        <v>641</v>
      </c>
      <c r="I139" s="3" t="s">
        <v>641</v>
      </c>
      <c r="J139" s="3" t="s">
        <v>641</v>
      </c>
      <c r="K139" s="3" t="s">
        <v>641</v>
      </c>
      <c r="L139" s="3" t="s">
        <v>641</v>
      </c>
      <c r="M139" s="3" t="s">
        <v>641</v>
      </c>
      <c r="N139" s="3" t="s">
        <v>641</v>
      </c>
      <c r="O139" s="3" t="s">
        <v>641</v>
      </c>
      <c r="P139" s="3" t="s">
        <v>641</v>
      </c>
      <c r="Q139" s="3" t="s">
        <v>641</v>
      </c>
      <c r="R139" s="3" t="s">
        <v>641</v>
      </c>
      <c r="S139" s="3" t="s">
        <v>641</v>
      </c>
      <c r="T139" s="3" t="s">
        <v>641</v>
      </c>
      <c r="U139" s="3" t="s">
        <v>641</v>
      </c>
      <c r="V139" s="3" t="s">
        <v>641</v>
      </c>
      <c r="W139" s="3" t="s">
        <v>641</v>
      </c>
      <c r="X139" s="3" t="s">
        <v>641</v>
      </c>
      <c r="Y139" s="3" t="s">
        <v>641</v>
      </c>
      <c r="Z139" s="3" t="s">
        <v>641</v>
      </c>
      <c r="AA139" s="3" t="s">
        <v>641</v>
      </c>
      <c r="AB139" s="3" t="s">
        <v>641</v>
      </c>
      <c r="AC139" s="3" t="s">
        <v>641</v>
      </c>
      <c r="AD139" s="3" t="s">
        <v>641</v>
      </c>
      <c r="AE139" s="3" t="s">
        <v>641</v>
      </c>
      <c r="AF139" s="3">
        <v>15</v>
      </c>
      <c r="AH139" s="3" t="s">
        <v>641</v>
      </c>
      <c r="AI139" s="3" t="s">
        <v>641</v>
      </c>
      <c r="AJ139" s="3" t="s">
        <v>641</v>
      </c>
      <c r="AK139" s="3" t="s">
        <v>641</v>
      </c>
      <c r="AL139" s="3" t="s">
        <v>641</v>
      </c>
      <c r="AM139" s="3" t="s">
        <v>641</v>
      </c>
      <c r="AN139" s="3" t="s">
        <v>641</v>
      </c>
      <c r="AO139" s="3" t="s">
        <v>641</v>
      </c>
      <c r="AP139" s="3" t="s">
        <v>641</v>
      </c>
      <c r="AQ139" s="3" t="s">
        <v>641</v>
      </c>
      <c r="AR139" s="3" t="s">
        <v>641</v>
      </c>
      <c r="AS139" s="3" t="s">
        <v>641</v>
      </c>
      <c r="AT139" s="3" t="s">
        <v>641</v>
      </c>
      <c r="AU139" s="3">
        <v>10</v>
      </c>
      <c r="AV139" s="3" t="s">
        <v>641</v>
      </c>
      <c r="AW139" s="3" t="s">
        <v>641</v>
      </c>
      <c r="AX139" s="3" t="s">
        <v>641</v>
      </c>
      <c r="AY139" s="3" t="s">
        <v>641</v>
      </c>
      <c r="AZ139" s="3" t="s">
        <v>641</v>
      </c>
      <c r="BA139" s="3" t="s">
        <v>641</v>
      </c>
      <c r="BB139" s="3" t="s">
        <v>641</v>
      </c>
      <c r="BC139" s="3" t="s">
        <v>641</v>
      </c>
      <c r="BD139" s="3" t="s">
        <v>641</v>
      </c>
      <c r="BE139" s="3" t="s">
        <v>641</v>
      </c>
      <c r="BF139" s="3" t="s">
        <v>641</v>
      </c>
      <c r="BG139" s="3" t="s">
        <v>641</v>
      </c>
      <c r="BH139" s="3" t="s">
        <v>641</v>
      </c>
      <c r="BI139" s="3" t="s">
        <v>641</v>
      </c>
      <c r="BJ139" s="3" t="s">
        <v>641</v>
      </c>
      <c r="BK139" s="3" t="s">
        <v>641</v>
      </c>
      <c r="BL139" s="3" t="s">
        <v>641</v>
      </c>
      <c r="BM139" s="3" t="s">
        <v>641</v>
      </c>
      <c r="BN139" s="3" t="s">
        <v>641</v>
      </c>
      <c r="BO139" s="3" t="s">
        <v>641</v>
      </c>
      <c r="BP139" s="3" t="s">
        <v>641</v>
      </c>
      <c r="BQ139" s="3" t="s">
        <v>641</v>
      </c>
      <c r="BR139" s="3" t="s">
        <v>641</v>
      </c>
      <c r="BS139" s="3" t="s">
        <v>641</v>
      </c>
      <c r="BT139" s="3" t="s">
        <v>641</v>
      </c>
      <c r="BU139" s="3" t="s">
        <v>641</v>
      </c>
      <c r="BV139" s="3" t="s">
        <v>641</v>
      </c>
      <c r="BW139" s="3" t="s">
        <v>641</v>
      </c>
      <c r="BX139" s="3" t="s">
        <v>641</v>
      </c>
      <c r="BY139" s="3" t="s">
        <v>641</v>
      </c>
      <c r="BZ139" s="3" t="s">
        <v>641</v>
      </c>
      <c r="CA139" s="3" t="s">
        <v>641</v>
      </c>
      <c r="CB139" s="3" t="s">
        <v>641</v>
      </c>
      <c r="CC139" s="3" t="s">
        <v>641</v>
      </c>
      <c r="CD139" s="3" t="s">
        <v>641</v>
      </c>
      <c r="CE139" s="3" t="s">
        <v>641</v>
      </c>
      <c r="CF139" s="3" t="s">
        <v>641</v>
      </c>
      <c r="CG139" s="3" t="s">
        <v>641</v>
      </c>
      <c r="CH139" s="3" t="s">
        <v>641</v>
      </c>
      <c r="CI139" s="3" t="s">
        <v>641</v>
      </c>
      <c r="CJ139" s="3" t="s">
        <v>641</v>
      </c>
      <c r="CK139" s="3" t="s">
        <v>641</v>
      </c>
      <c r="CL139" s="3" t="s">
        <v>641</v>
      </c>
      <c r="CM139" s="3" t="s">
        <v>641</v>
      </c>
      <c r="CN139" s="3" t="s">
        <v>641</v>
      </c>
      <c r="CO139" s="3" t="s">
        <v>641</v>
      </c>
      <c r="CP139" s="3" t="s">
        <v>641</v>
      </c>
      <c r="CQ139" s="3" t="s">
        <v>641</v>
      </c>
      <c r="CR139" s="3" t="s">
        <v>641</v>
      </c>
      <c r="CS139" s="3" t="s">
        <v>641</v>
      </c>
      <c r="CT139" s="3" t="s">
        <v>641</v>
      </c>
      <c r="CU139" s="3" t="s">
        <v>641</v>
      </c>
      <c r="CV139" s="3" t="s">
        <v>641</v>
      </c>
      <c r="CW139" s="3" t="s">
        <v>641</v>
      </c>
      <c r="CX139" s="3" t="s">
        <v>641</v>
      </c>
      <c r="CY139" s="3" t="s">
        <v>641</v>
      </c>
      <c r="CZ139" s="3" t="s">
        <v>641</v>
      </c>
      <c r="DA139" s="3" t="s">
        <v>641</v>
      </c>
      <c r="DB139" s="3" t="s">
        <v>641</v>
      </c>
      <c r="DC139" s="3" t="s">
        <v>641</v>
      </c>
      <c r="DD139" s="3" t="s">
        <v>641</v>
      </c>
      <c r="DE139" s="3" t="s">
        <v>641</v>
      </c>
      <c r="DF139" s="3" t="s">
        <v>641</v>
      </c>
      <c r="DG139" s="3" t="s">
        <v>641</v>
      </c>
      <c r="DH139" s="3" t="s">
        <v>641</v>
      </c>
      <c r="DI139" s="3" t="s">
        <v>641</v>
      </c>
      <c r="DJ139" s="3" t="s">
        <v>641</v>
      </c>
      <c r="DK139" s="3" t="s">
        <v>641</v>
      </c>
      <c r="DL139" s="3" t="s">
        <v>641</v>
      </c>
      <c r="DM139" s="3" t="s">
        <v>641</v>
      </c>
      <c r="DN139" s="3" t="s">
        <v>641</v>
      </c>
      <c r="DO139" s="3" t="s">
        <v>641</v>
      </c>
      <c r="DP139" s="3" t="s">
        <v>641</v>
      </c>
      <c r="DQ139" s="3" t="s">
        <v>641</v>
      </c>
      <c r="DR139" s="3" t="s">
        <v>641</v>
      </c>
      <c r="DS139" s="3" t="s">
        <v>641</v>
      </c>
      <c r="DT139" s="3" t="s">
        <v>641</v>
      </c>
      <c r="DU139" s="3" t="s">
        <v>641</v>
      </c>
      <c r="DV139" s="3" t="s">
        <v>641</v>
      </c>
      <c r="DW139" s="3" t="s">
        <v>641</v>
      </c>
      <c r="DX139" s="3" t="s">
        <v>641</v>
      </c>
      <c r="DY139" s="3" t="s">
        <v>641</v>
      </c>
      <c r="DZ139" s="3" t="s">
        <v>641</v>
      </c>
      <c r="EA139" s="3" t="s">
        <v>641</v>
      </c>
      <c r="EB139" s="3" t="s">
        <v>641</v>
      </c>
      <c r="EC139" s="3" t="s">
        <v>641</v>
      </c>
      <c r="ED139" s="3" t="s">
        <v>641</v>
      </c>
      <c r="EE139" s="3" t="s">
        <v>641</v>
      </c>
      <c r="EF139" s="3" t="s">
        <v>641</v>
      </c>
      <c r="EG139" s="3" t="s">
        <v>641</v>
      </c>
      <c r="EH139" s="3" t="s">
        <v>641</v>
      </c>
      <c r="EI139" s="3" t="s">
        <v>641</v>
      </c>
      <c r="EJ139" s="3" t="s">
        <v>641</v>
      </c>
      <c r="EK139" s="3" t="s">
        <v>641</v>
      </c>
      <c r="EL139" s="3" t="s">
        <v>641</v>
      </c>
      <c r="EM139" s="3" t="s">
        <v>641</v>
      </c>
      <c r="EN139" s="3" t="s">
        <v>641</v>
      </c>
      <c r="EO139" s="3" t="s">
        <v>641</v>
      </c>
      <c r="EP139" s="3" t="s">
        <v>641</v>
      </c>
      <c r="EQ139" s="3" t="s">
        <v>641</v>
      </c>
      <c r="ER139" s="3" t="s">
        <v>641</v>
      </c>
      <c r="ES139" s="3" t="s">
        <v>641</v>
      </c>
      <c r="ET139" s="3" t="s">
        <v>641</v>
      </c>
      <c r="EU139" s="3" t="s">
        <v>641</v>
      </c>
      <c r="EV139" s="3" t="s">
        <v>641</v>
      </c>
      <c r="EW139" s="3" t="s">
        <v>641</v>
      </c>
      <c r="EX139" s="3" t="s">
        <v>641</v>
      </c>
      <c r="EY139" s="3" t="s">
        <v>641</v>
      </c>
      <c r="EZ139" s="3" t="s">
        <v>641</v>
      </c>
      <c r="FA139" s="3" t="s">
        <v>641</v>
      </c>
      <c r="FB139" s="3" t="s">
        <v>641</v>
      </c>
      <c r="FC139" s="3" t="s">
        <v>641</v>
      </c>
      <c r="FD139" s="3" t="s">
        <v>641</v>
      </c>
      <c r="FE139" s="3" t="s">
        <v>641</v>
      </c>
      <c r="FF139" s="3" t="s">
        <v>641</v>
      </c>
      <c r="FG139" s="3" t="s">
        <v>641</v>
      </c>
      <c r="FH139" s="3" t="s">
        <v>641</v>
      </c>
      <c r="FI139" s="3" t="s">
        <v>641</v>
      </c>
      <c r="FJ139" s="3" t="s">
        <v>641</v>
      </c>
      <c r="FK139" s="3" t="s">
        <v>641</v>
      </c>
      <c r="FL139" s="3" t="s">
        <v>641</v>
      </c>
      <c r="FM139" s="3" t="s">
        <v>641</v>
      </c>
      <c r="FN139" s="3" t="s">
        <v>641</v>
      </c>
      <c r="FO139" s="3" t="s">
        <v>641</v>
      </c>
      <c r="FP139" s="3" t="s">
        <v>641</v>
      </c>
      <c r="FQ139" s="3" t="s">
        <v>641</v>
      </c>
      <c r="FR139" s="3" t="s">
        <v>641</v>
      </c>
      <c r="FS139" s="3" t="s">
        <v>641</v>
      </c>
      <c r="FT139" s="3" t="s">
        <v>641</v>
      </c>
      <c r="FU139" s="3" t="s">
        <v>641</v>
      </c>
      <c r="FV139" s="3">
        <v>15</v>
      </c>
      <c r="FW139" s="3" t="s">
        <v>641</v>
      </c>
      <c r="FX139" s="3" t="s">
        <v>641</v>
      </c>
      <c r="FY139" s="3" t="s">
        <v>641</v>
      </c>
      <c r="FZ139" s="3" t="s">
        <v>641</v>
      </c>
      <c r="GA139" s="3" t="s">
        <v>641</v>
      </c>
      <c r="GB139" s="3" t="s">
        <v>641</v>
      </c>
      <c r="GC139" s="3" t="s">
        <v>641</v>
      </c>
      <c r="GD139" s="3" t="s">
        <v>641</v>
      </c>
      <c r="GE139" s="3" t="s">
        <v>641</v>
      </c>
      <c r="GF139" s="3" t="s">
        <v>641</v>
      </c>
      <c r="GG139" s="3" t="s">
        <v>641</v>
      </c>
      <c r="GH139" s="3" t="s">
        <v>641</v>
      </c>
      <c r="GI139" s="3" t="s">
        <v>641</v>
      </c>
      <c r="GJ139" s="3" t="s">
        <v>641</v>
      </c>
      <c r="GK139" s="3" t="s">
        <v>641</v>
      </c>
      <c r="GL139" s="3" t="s">
        <v>641</v>
      </c>
      <c r="GM139" s="3" t="s">
        <v>641</v>
      </c>
      <c r="GN139" s="3" t="s">
        <v>641</v>
      </c>
      <c r="GO139" s="3" t="s">
        <v>641</v>
      </c>
      <c r="GP139" s="3" t="s">
        <v>641</v>
      </c>
      <c r="GQ139" s="3" t="s">
        <v>641</v>
      </c>
    </row>
    <row r="140" spans="1:199" x14ac:dyDescent="0.2">
      <c r="A140" s="3" t="s">
        <v>139</v>
      </c>
      <c r="B140" s="3">
        <v>8</v>
      </c>
      <c r="C140" s="3">
        <v>1</v>
      </c>
      <c r="D140" s="3" t="s">
        <v>641</v>
      </c>
      <c r="E140" s="3" t="s">
        <v>641</v>
      </c>
      <c r="F140" s="3" t="s">
        <v>641</v>
      </c>
      <c r="G140" s="3" t="s">
        <v>641</v>
      </c>
      <c r="H140" s="3" t="s">
        <v>641</v>
      </c>
      <c r="I140" s="3" t="s">
        <v>641</v>
      </c>
      <c r="J140" s="3" t="s">
        <v>641</v>
      </c>
      <c r="K140" s="3" t="s">
        <v>641</v>
      </c>
      <c r="L140" s="3" t="s">
        <v>641</v>
      </c>
      <c r="M140" s="3" t="s">
        <v>641</v>
      </c>
      <c r="N140" s="3" t="s">
        <v>641</v>
      </c>
      <c r="O140" s="3" t="s">
        <v>641</v>
      </c>
      <c r="P140" s="3" t="s">
        <v>641</v>
      </c>
      <c r="Q140" s="3" t="s">
        <v>641</v>
      </c>
      <c r="R140" s="3" t="s">
        <v>641</v>
      </c>
      <c r="S140" s="3" t="s">
        <v>641</v>
      </c>
      <c r="T140" s="3" t="s">
        <v>641</v>
      </c>
      <c r="U140" s="3" t="s">
        <v>641</v>
      </c>
      <c r="V140" s="3" t="s">
        <v>641</v>
      </c>
      <c r="W140" s="3" t="s">
        <v>641</v>
      </c>
      <c r="X140" s="3" t="s">
        <v>641</v>
      </c>
      <c r="Y140" s="3" t="s">
        <v>641</v>
      </c>
      <c r="Z140" s="3" t="s">
        <v>641</v>
      </c>
      <c r="AA140" s="3" t="s">
        <v>641</v>
      </c>
      <c r="AB140" s="3" t="s">
        <v>641</v>
      </c>
      <c r="AC140" s="3" t="s">
        <v>641</v>
      </c>
      <c r="AD140" s="3" t="s">
        <v>641</v>
      </c>
      <c r="AE140" s="3" t="s">
        <v>641</v>
      </c>
      <c r="AF140" s="3" t="s">
        <v>641</v>
      </c>
      <c r="AH140" s="3" t="s">
        <v>641</v>
      </c>
      <c r="AI140" s="3" t="s">
        <v>641</v>
      </c>
      <c r="AJ140" s="3" t="s">
        <v>641</v>
      </c>
      <c r="AK140" s="3" t="s">
        <v>641</v>
      </c>
      <c r="AL140" s="3" t="s">
        <v>641</v>
      </c>
      <c r="AM140" s="3" t="s">
        <v>641</v>
      </c>
      <c r="AN140" s="3" t="s">
        <v>641</v>
      </c>
      <c r="AO140" s="3" t="s">
        <v>641</v>
      </c>
      <c r="AP140" s="3" t="s">
        <v>641</v>
      </c>
      <c r="AQ140" s="3" t="s">
        <v>641</v>
      </c>
      <c r="AR140" s="3" t="s">
        <v>641</v>
      </c>
      <c r="AS140" s="3" t="s">
        <v>641</v>
      </c>
      <c r="AT140" s="3" t="s">
        <v>641</v>
      </c>
      <c r="AU140" s="3">
        <v>5</v>
      </c>
      <c r="AV140" s="3" t="s">
        <v>641</v>
      </c>
      <c r="AW140" s="3" t="s">
        <v>641</v>
      </c>
      <c r="AX140" s="3" t="s">
        <v>641</v>
      </c>
      <c r="AY140" s="3" t="s">
        <v>641</v>
      </c>
      <c r="AZ140" s="3" t="s">
        <v>641</v>
      </c>
      <c r="BA140" s="3" t="s">
        <v>641</v>
      </c>
      <c r="BB140" s="3" t="s">
        <v>641</v>
      </c>
      <c r="BC140" s="3" t="s">
        <v>641</v>
      </c>
      <c r="BD140" s="3" t="s">
        <v>641</v>
      </c>
      <c r="BE140" s="3" t="s">
        <v>641</v>
      </c>
      <c r="BF140" s="3" t="s">
        <v>641</v>
      </c>
      <c r="BG140" s="3" t="s">
        <v>641</v>
      </c>
      <c r="BH140" s="3" t="s">
        <v>641</v>
      </c>
      <c r="BI140" s="3" t="s">
        <v>641</v>
      </c>
      <c r="BJ140" s="3" t="s">
        <v>641</v>
      </c>
      <c r="BK140" s="3" t="s">
        <v>641</v>
      </c>
      <c r="BL140" s="3" t="s">
        <v>641</v>
      </c>
      <c r="BM140" s="3" t="s">
        <v>641</v>
      </c>
      <c r="BN140" s="3" t="s">
        <v>641</v>
      </c>
      <c r="BO140" s="3" t="s">
        <v>641</v>
      </c>
      <c r="BP140" s="3" t="s">
        <v>641</v>
      </c>
      <c r="BQ140" s="3" t="s">
        <v>641</v>
      </c>
      <c r="BR140" s="3" t="s">
        <v>641</v>
      </c>
      <c r="BS140" s="3" t="s">
        <v>641</v>
      </c>
      <c r="BT140" s="3" t="s">
        <v>641</v>
      </c>
      <c r="BU140" s="3" t="s">
        <v>641</v>
      </c>
      <c r="BV140" s="3" t="s">
        <v>641</v>
      </c>
      <c r="BW140" s="3" t="s">
        <v>641</v>
      </c>
      <c r="BX140" s="3" t="s">
        <v>641</v>
      </c>
      <c r="BY140" s="3" t="s">
        <v>641</v>
      </c>
      <c r="BZ140" s="3" t="s">
        <v>641</v>
      </c>
      <c r="CA140" s="3" t="s">
        <v>641</v>
      </c>
      <c r="CB140" s="3" t="s">
        <v>641</v>
      </c>
      <c r="CC140" s="3" t="s">
        <v>641</v>
      </c>
      <c r="CD140" s="3" t="s">
        <v>641</v>
      </c>
      <c r="CE140" s="3" t="s">
        <v>641</v>
      </c>
      <c r="CF140" s="3" t="s">
        <v>641</v>
      </c>
      <c r="CG140" s="3" t="s">
        <v>641</v>
      </c>
      <c r="CH140" s="3" t="s">
        <v>641</v>
      </c>
      <c r="CI140" s="3" t="s">
        <v>641</v>
      </c>
      <c r="CJ140" s="3" t="s">
        <v>641</v>
      </c>
      <c r="CK140" s="3" t="s">
        <v>641</v>
      </c>
      <c r="CL140" s="3" t="s">
        <v>641</v>
      </c>
      <c r="CM140" s="3" t="s">
        <v>641</v>
      </c>
      <c r="CN140" s="3" t="s">
        <v>641</v>
      </c>
      <c r="CO140" s="3" t="s">
        <v>641</v>
      </c>
      <c r="CP140" s="3" t="s">
        <v>641</v>
      </c>
      <c r="CQ140" s="3" t="s">
        <v>641</v>
      </c>
      <c r="CR140" s="3" t="s">
        <v>641</v>
      </c>
      <c r="CS140" s="3" t="s">
        <v>641</v>
      </c>
      <c r="CT140" s="3" t="s">
        <v>641</v>
      </c>
      <c r="CU140" s="3" t="s">
        <v>641</v>
      </c>
      <c r="CV140" s="3" t="s">
        <v>641</v>
      </c>
      <c r="CW140" s="3" t="s">
        <v>641</v>
      </c>
      <c r="CX140" s="3" t="s">
        <v>641</v>
      </c>
      <c r="CY140" s="3" t="s">
        <v>641</v>
      </c>
      <c r="CZ140" s="3" t="s">
        <v>641</v>
      </c>
      <c r="DA140" s="3" t="s">
        <v>641</v>
      </c>
      <c r="DB140" s="3" t="s">
        <v>641</v>
      </c>
      <c r="DC140" s="3" t="s">
        <v>641</v>
      </c>
      <c r="DD140" s="3" t="s">
        <v>641</v>
      </c>
      <c r="DE140" s="3" t="s">
        <v>641</v>
      </c>
      <c r="DF140" s="3" t="s">
        <v>641</v>
      </c>
      <c r="DG140" s="3" t="s">
        <v>641</v>
      </c>
      <c r="DH140" s="3" t="s">
        <v>641</v>
      </c>
      <c r="DI140" s="3" t="s">
        <v>641</v>
      </c>
      <c r="DJ140" s="3" t="s">
        <v>641</v>
      </c>
      <c r="DK140" s="3" t="s">
        <v>641</v>
      </c>
      <c r="DL140" s="3" t="s">
        <v>641</v>
      </c>
      <c r="DM140" s="3" t="s">
        <v>641</v>
      </c>
      <c r="DN140" s="3" t="s">
        <v>641</v>
      </c>
      <c r="DO140" s="3" t="s">
        <v>641</v>
      </c>
      <c r="DP140" s="3" t="s">
        <v>641</v>
      </c>
      <c r="DQ140" s="3" t="s">
        <v>641</v>
      </c>
      <c r="DR140" s="3" t="s">
        <v>641</v>
      </c>
      <c r="DS140" s="3" t="s">
        <v>641</v>
      </c>
      <c r="DT140" s="3" t="s">
        <v>641</v>
      </c>
      <c r="DU140" s="3" t="s">
        <v>641</v>
      </c>
      <c r="DV140" s="3" t="s">
        <v>641</v>
      </c>
      <c r="DW140" s="3" t="s">
        <v>641</v>
      </c>
      <c r="DX140" s="3" t="s">
        <v>641</v>
      </c>
      <c r="DY140" s="3" t="s">
        <v>641</v>
      </c>
      <c r="DZ140" s="3" t="s">
        <v>641</v>
      </c>
      <c r="EA140" s="3" t="s">
        <v>641</v>
      </c>
      <c r="EB140" s="3" t="s">
        <v>641</v>
      </c>
      <c r="EC140" s="3" t="s">
        <v>641</v>
      </c>
      <c r="ED140" s="3" t="s">
        <v>641</v>
      </c>
      <c r="EE140" s="3" t="s">
        <v>641</v>
      </c>
      <c r="EF140" s="3" t="s">
        <v>641</v>
      </c>
      <c r="EG140" s="3" t="s">
        <v>641</v>
      </c>
      <c r="EH140" s="3" t="s">
        <v>641</v>
      </c>
      <c r="EI140" s="3" t="s">
        <v>641</v>
      </c>
      <c r="EJ140" s="3" t="s">
        <v>641</v>
      </c>
      <c r="EK140" s="3" t="s">
        <v>641</v>
      </c>
      <c r="EL140" s="3" t="s">
        <v>641</v>
      </c>
      <c r="EM140" s="3" t="s">
        <v>641</v>
      </c>
      <c r="EN140" s="3" t="s">
        <v>641</v>
      </c>
      <c r="EO140" s="3" t="s">
        <v>641</v>
      </c>
      <c r="EP140" s="3" t="s">
        <v>641</v>
      </c>
      <c r="EQ140" s="3" t="s">
        <v>641</v>
      </c>
      <c r="ER140" s="3" t="s">
        <v>641</v>
      </c>
      <c r="ES140" s="3" t="s">
        <v>641</v>
      </c>
      <c r="ET140" s="3" t="s">
        <v>641</v>
      </c>
      <c r="EU140" s="3" t="s">
        <v>641</v>
      </c>
      <c r="EV140" s="3" t="s">
        <v>641</v>
      </c>
      <c r="EW140" s="3" t="s">
        <v>641</v>
      </c>
      <c r="EX140" s="3" t="s">
        <v>641</v>
      </c>
      <c r="EY140" s="3" t="s">
        <v>641</v>
      </c>
      <c r="EZ140" s="3" t="s">
        <v>641</v>
      </c>
      <c r="FA140" s="3" t="s">
        <v>641</v>
      </c>
      <c r="FB140" s="3" t="s">
        <v>641</v>
      </c>
      <c r="FC140" s="3" t="s">
        <v>641</v>
      </c>
      <c r="FD140" s="3" t="s">
        <v>641</v>
      </c>
      <c r="FE140" s="3" t="s">
        <v>641</v>
      </c>
      <c r="FF140" s="3" t="s">
        <v>641</v>
      </c>
      <c r="FG140" s="3" t="s">
        <v>641</v>
      </c>
      <c r="FH140" s="3" t="s">
        <v>641</v>
      </c>
      <c r="FI140" s="3" t="s">
        <v>641</v>
      </c>
      <c r="FJ140" s="3" t="s">
        <v>641</v>
      </c>
      <c r="FK140" s="3" t="s">
        <v>641</v>
      </c>
      <c r="FL140" s="3" t="s">
        <v>641</v>
      </c>
      <c r="FM140" s="3" t="s">
        <v>641</v>
      </c>
      <c r="FN140" s="3" t="s">
        <v>641</v>
      </c>
      <c r="FO140" s="3" t="s">
        <v>641</v>
      </c>
      <c r="FP140" s="3" t="s">
        <v>641</v>
      </c>
      <c r="FQ140" s="3" t="s">
        <v>641</v>
      </c>
      <c r="FR140" s="3" t="s">
        <v>641</v>
      </c>
      <c r="FS140" s="3" t="s">
        <v>641</v>
      </c>
      <c r="FT140" s="3" t="s">
        <v>641</v>
      </c>
      <c r="FU140" s="3" t="s">
        <v>641</v>
      </c>
      <c r="FV140" s="3">
        <v>5</v>
      </c>
      <c r="FW140" s="3" t="s">
        <v>641</v>
      </c>
      <c r="FX140" s="3" t="s">
        <v>641</v>
      </c>
      <c r="FY140" s="3" t="s">
        <v>641</v>
      </c>
      <c r="FZ140" s="3" t="s">
        <v>641</v>
      </c>
      <c r="GA140" s="3" t="s">
        <v>641</v>
      </c>
      <c r="GB140" s="3" t="s">
        <v>641</v>
      </c>
      <c r="GC140" s="3" t="s">
        <v>641</v>
      </c>
      <c r="GD140" s="3" t="s">
        <v>641</v>
      </c>
      <c r="GE140" s="3" t="s">
        <v>641</v>
      </c>
      <c r="GF140" s="3" t="s">
        <v>641</v>
      </c>
      <c r="GG140" s="3" t="s">
        <v>641</v>
      </c>
      <c r="GH140" s="3" t="s">
        <v>641</v>
      </c>
      <c r="GI140" s="3" t="s">
        <v>641</v>
      </c>
      <c r="GJ140" s="3" t="s">
        <v>641</v>
      </c>
      <c r="GK140" s="3" t="s">
        <v>641</v>
      </c>
      <c r="GL140" s="3" t="s">
        <v>641</v>
      </c>
      <c r="GM140" s="3" t="s">
        <v>641</v>
      </c>
      <c r="GN140" s="3" t="s">
        <v>641</v>
      </c>
      <c r="GO140" s="3" t="s">
        <v>641</v>
      </c>
      <c r="GP140" s="3" t="s">
        <v>641</v>
      </c>
      <c r="GQ140" s="3" t="s">
        <v>641</v>
      </c>
    </row>
    <row r="141" spans="1:199" x14ac:dyDescent="0.2">
      <c r="A141" s="3" t="s">
        <v>43</v>
      </c>
      <c r="B141" s="3">
        <v>0.5</v>
      </c>
      <c r="C141" s="3">
        <v>1</v>
      </c>
      <c r="D141" s="3" t="s">
        <v>641</v>
      </c>
      <c r="E141" s="3" t="s">
        <v>641</v>
      </c>
      <c r="F141" s="3" t="s">
        <v>641</v>
      </c>
      <c r="G141" s="3" t="s">
        <v>641</v>
      </c>
      <c r="H141" s="3" t="s">
        <v>641</v>
      </c>
      <c r="I141" s="3" t="s">
        <v>641</v>
      </c>
      <c r="J141" s="3" t="s">
        <v>641</v>
      </c>
      <c r="K141" s="3" t="s">
        <v>641</v>
      </c>
      <c r="L141" s="3" t="s">
        <v>641</v>
      </c>
      <c r="M141" s="3" t="s">
        <v>641</v>
      </c>
      <c r="N141" s="3" t="s">
        <v>641</v>
      </c>
      <c r="O141" s="3" t="s">
        <v>641</v>
      </c>
      <c r="P141" s="3" t="s">
        <v>641</v>
      </c>
      <c r="Q141" s="3" t="s">
        <v>641</v>
      </c>
      <c r="R141" s="3" t="s">
        <v>641</v>
      </c>
      <c r="S141" s="3" t="s">
        <v>641</v>
      </c>
      <c r="T141" s="3" t="s">
        <v>641</v>
      </c>
      <c r="U141" s="3" t="s">
        <v>641</v>
      </c>
      <c r="V141" s="3" t="s">
        <v>641</v>
      </c>
      <c r="W141" s="3" t="s">
        <v>641</v>
      </c>
      <c r="X141" s="3" t="s">
        <v>641</v>
      </c>
      <c r="Y141" s="3" t="s">
        <v>641</v>
      </c>
      <c r="Z141" s="3" t="s">
        <v>641</v>
      </c>
      <c r="AA141" s="3" t="s">
        <v>641</v>
      </c>
      <c r="AB141" s="3" t="s">
        <v>641</v>
      </c>
      <c r="AC141" s="3" t="s">
        <v>641</v>
      </c>
      <c r="AD141" s="3" t="s">
        <v>641</v>
      </c>
      <c r="AE141" s="3" t="s">
        <v>641</v>
      </c>
      <c r="AF141" s="3" t="s">
        <v>641</v>
      </c>
      <c r="AH141" s="3" t="s">
        <v>641</v>
      </c>
      <c r="AI141" s="3" t="s">
        <v>641</v>
      </c>
      <c r="AJ141" s="3" t="s">
        <v>641</v>
      </c>
      <c r="AK141" s="3" t="s">
        <v>641</v>
      </c>
      <c r="AL141" s="3" t="s">
        <v>641</v>
      </c>
      <c r="AM141" s="3" t="s">
        <v>641</v>
      </c>
      <c r="AN141" s="3" t="s">
        <v>641</v>
      </c>
      <c r="AO141" s="3" t="s">
        <v>641</v>
      </c>
      <c r="AP141" s="3" t="s">
        <v>641</v>
      </c>
      <c r="AQ141" s="3" t="s">
        <v>641</v>
      </c>
      <c r="AR141" s="3" t="s">
        <v>641</v>
      </c>
      <c r="AS141" s="3" t="s">
        <v>641</v>
      </c>
      <c r="AT141" s="3" t="s">
        <v>641</v>
      </c>
      <c r="AU141" s="3">
        <v>1</v>
      </c>
      <c r="AV141" s="3" t="s">
        <v>641</v>
      </c>
      <c r="AW141" s="3" t="s">
        <v>641</v>
      </c>
      <c r="AX141" s="3" t="s">
        <v>641</v>
      </c>
      <c r="AY141" s="3" t="s">
        <v>641</v>
      </c>
      <c r="AZ141" s="3" t="s">
        <v>641</v>
      </c>
      <c r="BA141" s="3" t="s">
        <v>641</v>
      </c>
      <c r="BB141" s="3" t="s">
        <v>641</v>
      </c>
      <c r="BC141" s="3" t="s">
        <v>641</v>
      </c>
      <c r="BD141" s="3" t="s">
        <v>641</v>
      </c>
      <c r="BE141" s="3" t="s">
        <v>641</v>
      </c>
      <c r="BF141" s="3" t="s">
        <v>641</v>
      </c>
      <c r="BG141" s="3" t="s">
        <v>641</v>
      </c>
      <c r="BH141" s="3" t="s">
        <v>641</v>
      </c>
      <c r="BI141" s="3" t="s">
        <v>641</v>
      </c>
      <c r="BJ141" s="3" t="s">
        <v>641</v>
      </c>
      <c r="BK141" s="3" t="s">
        <v>641</v>
      </c>
      <c r="BL141" s="3" t="s">
        <v>641</v>
      </c>
      <c r="BM141" s="3" t="s">
        <v>641</v>
      </c>
      <c r="BN141" s="3" t="s">
        <v>641</v>
      </c>
      <c r="BO141" s="3" t="s">
        <v>641</v>
      </c>
      <c r="BP141" s="3" t="s">
        <v>641</v>
      </c>
      <c r="BQ141" s="3" t="s">
        <v>641</v>
      </c>
      <c r="BR141" s="3" t="s">
        <v>641</v>
      </c>
      <c r="BS141" s="3" t="s">
        <v>641</v>
      </c>
      <c r="BT141" s="3" t="s">
        <v>641</v>
      </c>
      <c r="BU141" s="3" t="s">
        <v>641</v>
      </c>
      <c r="BV141" s="3" t="s">
        <v>641</v>
      </c>
      <c r="BW141" s="3" t="s">
        <v>641</v>
      </c>
      <c r="BX141" s="3" t="s">
        <v>641</v>
      </c>
      <c r="BY141" s="3" t="s">
        <v>641</v>
      </c>
      <c r="BZ141" s="3" t="s">
        <v>641</v>
      </c>
      <c r="CA141" s="3" t="s">
        <v>641</v>
      </c>
      <c r="CB141" s="3" t="s">
        <v>641</v>
      </c>
      <c r="CC141" s="3" t="s">
        <v>641</v>
      </c>
      <c r="CD141" s="3" t="s">
        <v>641</v>
      </c>
      <c r="CE141" s="3" t="s">
        <v>641</v>
      </c>
      <c r="CF141" s="3" t="s">
        <v>641</v>
      </c>
      <c r="CG141" s="3" t="s">
        <v>641</v>
      </c>
      <c r="CH141" s="3" t="s">
        <v>641</v>
      </c>
      <c r="CI141" s="3" t="s">
        <v>641</v>
      </c>
      <c r="CJ141" s="3" t="s">
        <v>641</v>
      </c>
      <c r="CK141" s="3" t="s">
        <v>641</v>
      </c>
      <c r="CL141" s="3">
        <v>5</v>
      </c>
      <c r="CM141" s="3" t="s">
        <v>641</v>
      </c>
      <c r="CN141" s="3" t="s">
        <v>641</v>
      </c>
      <c r="CO141" s="3" t="s">
        <v>641</v>
      </c>
      <c r="CP141" s="3" t="s">
        <v>641</v>
      </c>
      <c r="CQ141" s="3" t="s">
        <v>641</v>
      </c>
      <c r="CR141" s="3" t="s">
        <v>641</v>
      </c>
      <c r="CS141" s="3" t="s">
        <v>641</v>
      </c>
      <c r="CT141" s="3" t="s">
        <v>641</v>
      </c>
      <c r="CU141" s="3" t="s">
        <v>641</v>
      </c>
      <c r="CV141" s="3" t="s">
        <v>641</v>
      </c>
      <c r="CW141" s="3" t="s">
        <v>641</v>
      </c>
      <c r="CX141" s="3" t="s">
        <v>641</v>
      </c>
      <c r="CY141" s="3" t="s">
        <v>641</v>
      </c>
      <c r="CZ141" s="3" t="s">
        <v>641</v>
      </c>
      <c r="DA141" s="3" t="s">
        <v>641</v>
      </c>
      <c r="DB141" s="3" t="s">
        <v>641</v>
      </c>
      <c r="DC141" s="3" t="s">
        <v>641</v>
      </c>
      <c r="DD141" s="3" t="s">
        <v>641</v>
      </c>
      <c r="DE141" s="3" t="s">
        <v>641</v>
      </c>
      <c r="DF141" s="3" t="s">
        <v>641</v>
      </c>
      <c r="DG141" s="3" t="s">
        <v>641</v>
      </c>
      <c r="DH141" s="3" t="s">
        <v>641</v>
      </c>
      <c r="DI141" s="3" t="s">
        <v>641</v>
      </c>
      <c r="DJ141" s="3" t="s">
        <v>641</v>
      </c>
      <c r="DK141" s="3" t="s">
        <v>641</v>
      </c>
      <c r="DL141" s="3" t="s">
        <v>641</v>
      </c>
      <c r="DM141" s="3" t="s">
        <v>641</v>
      </c>
      <c r="DN141" s="3" t="s">
        <v>641</v>
      </c>
      <c r="DO141" s="3" t="s">
        <v>641</v>
      </c>
      <c r="DP141" s="3" t="s">
        <v>641</v>
      </c>
      <c r="DQ141" s="3" t="s">
        <v>641</v>
      </c>
      <c r="DR141" s="3" t="s">
        <v>641</v>
      </c>
      <c r="DS141" s="3" t="s">
        <v>641</v>
      </c>
      <c r="DT141" s="3" t="s">
        <v>641</v>
      </c>
      <c r="DU141" s="3" t="s">
        <v>641</v>
      </c>
      <c r="DV141" s="3" t="s">
        <v>641</v>
      </c>
      <c r="DW141" s="3" t="s">
        <v>641</v>
      </c>
      <c r="DX141" s="3" t="s">
        <v>641</v>
      </c>
      <c r="DY141" s="3" t="s">
        <v>641</v>
      </c>
      <c r="DZ141" s="3" t="s">
        <v>641</v>
      </c>
      <c r="EA141" s="3" t="s">
        <v>641</v>
      </c>
      <c r="EB141" s="3" t="s">
        <v>641</v>
      </c>
      <c r="EC141" s="3" t="s">
        <v>641</v>
      </c>
      <c r="ED141" s="3" t="s">
        <v>641</v>
      </c>
      <c r="EE141" s="3" t="s">
        <v>641</v>
      </c>
      <c r="EF141" s="3" t="s">
        <v>641</v>
      </c>
      <c r="EG141" s="3" t="s">
        <v>641</v>
      </c>
      <c r="EH141" s="3" t="s">
        <v>641</v>
      </c>
      <c r="EI141" s="3" t="s">
        <v>641</v>
      </c>
      <c r="EJ141" s="3" t="s">
        <v>641</v>
      </c>
      <c r="EK141" s="3" t="s">
        <v>641</v>
      </c>
      <c r="EL141" s="3" t="s">
        <v>641</v>
      </c>
      <c r="EM141" s="3" t="s">
        <v>641</v>
      </c>
      <c r="EN141" s="3" t="s">
        <v>641</v>
      </c>
      <c r="EO141" s="3" t="s">
        <v>641</v>
      </c>
      <c r="EP141" s="3" t="s">
        <v>641</v>
      </c>
      <c r="EQ141" s="3" t="s">
        <v>641</v>
      </c>
      <c r="ER141" s="3" t="s">
        <v>641</v>
      </c>
      <c r="ES141" s="3" t="s">
        <v>641</v>
      </c>
      <c r="ET141" s="3" t="s">
        <v>641</v>
      </c>
      <c r="EU141" s="3" t="s">
        <v>641</v>
      </c>
      <c r="EV141" s="3" t="s">
        <v>641</v>
      </c>
      <c r="EW141" s="3" t="s">
        <v>641</v>
      </c>
      <c r="EX141" s="3" t="s">
        <v>641</v>
      </c>
      <c r="EY141" s="3" t="s">
        <v>641</v>
      </c>
      <c r="EZ141" s="3" t="s">
        <v>641</v>
      </c>
      <c r="FA141" s="3" t="s">
        <v>641</v>
      </c>
      <c r="FB141" s="3" t="s">
        <v>641</v>
      </c>
      <c r="FC141" s="3" t="s">
        <v>641</v>
      </c>
      <c r="FD141" s="3" t="s">
        <v>641</v>
      </c>
      <c r="FE141" s="3" t="s">
        <v>641</v>
      </c>
      <c r="FF141" s="3" t="s">
        <v>641</v>
      </c>
      <c r="FG141" s="3" t="s">
        <v>641</v>
      </c>
      <c r="FH141" s="3" t="s">
        <v>641</v>
      </c>
      <c r="FI141" s="3" t="s">
        <v>641</v>
      </c>
      <c r="FJ141" s="3" t="s">
        <v>641</v>
      </c>
      <c r="FK141" s="3" t="s">
        <v>641</v>
      </c>
      <c r="FL141" s="3" t="s">
        <v>641</v>
      </c>
      <c r="FM141" s="3" t="s">
        <v>641</v>
      </c>
      <c r="FN141" s="3" t="s">
        <v>641</v>
      </c>
      <c r="FO141" s="3" t="s">
        <v>641</v>
      </c>
      <c r="FP141" s="3" t="s">
        <v>641</v>
      </c>
      <c r="FQ141" s="3" t="s">
        <v>641</v>
      </c>
      <c r="FR141" s="3" t="s">
        <v>641</v>
      </c>
      <c r="FS141" s="3" t="s">
        <v>641</v>
      </c>
      <c r="FT141" s="3" t="s">
        <v>641</v>
      </c>
      <c r="FU141" s="3" t="s">
        <v>641</v>
      </c>
      <c r="FV141" s="3" t="s">
        <v>641</v>
      </c>
      <c r="FW141" s="3" t="s">
        <v>641</v>
      </c>
      <c r="FX141" s="3" t="s">
        <v>641</v>
      </c>
      <c r="FY141" s="3" t="s">
        <v>641</v>
      </c>
      <c r="FZ141" s="3" t="s">
        <v>641</v>
      </c>
      <c r="GA141" s="3" t="s">
        <v>641</v>
      </c>
      <c r="GB141" s="3" t="s">
        <v>641</v>
      </c>
      <c r="GC141" s="3" t="s">
        <v>641</v>
      </c>
      <c r="GD141" s="3" t="s">
        <v>641</v>
      </c>
      <c r="GE141" s="3" t="s">
        <v>641</v>
      </c>
      <c r="GF141" s="3" t="s">
        <v>641</v>
      </c>
      <c r="GG141" s="3" t="s">
        <v>641</v>
      </c>
      <c r="GH141" s="3" t="s">
        <v>641</v>
      </c>
      <c r="GI141" s="3" t="s">
        <v>641</v>
      </c>
      <c r="GJ141" s="3" t="s">
        <v>641</v>
      </c>
      <c r="GK141" s="3" t="s">
        <v>641</v>
      </c>
      <c r="GL141" s="3" t="s">
        <v>641</v>
      </c>
      <c r="GM141" s="3" t="s">
        <v>641</v>
      </c>
      <c r="GN141" s="3" t="s">
        <v>641</v>
      </c>
      <c r="GO141" s="3" t="s">
        <v>641</v>
      </c>
      <c r="GP141" s="3" t="s">
        <v>641</v>
      </c>
      <c r="GQ141" s="3" t="s">
        <v>641</v>
      </c>
    </row>
    <row r="142" spans="1:199" x14ac:dyDescent="0.2">
      <c r="A142" s="3" t="s">
        <v>112</v>
      </c>
      <c r="B142" s="3" t="s">
        <v>641</v>
      </c>
      <c r="C142" s="3" t="s">
        <v>641</v>
      </c>
      <c r="D142" s="3" t="s">
        <v>641</v>
      </c>
      <c r="E142" s="3" t="s">
        <v>641</v>
      </c>
      <c r="F142" s="3" t="s">
        <v>641</v>
      </c>
      <c r="G142" s="3" t="s">
        <v>641</v>
      </c>
      <c r="H142" s="3" t="s">
        <v>641</v>
      </c>
      <c r="I142" s="3" t="s">
        <v>641</v>
      </c>
      <c r="J142" s="3" t="s">
        <v>641</v>
      </c>
      <c r="K142" s="3" t="s">
        <v>641</v>
      </c>
      <c r="L142" s="3" t="s">
        <v>641</v>
      </c>
      <c r="M142" s="3" t="s">
        <v>641</v>
      </c>
      <c r="N142" s="3" t="s">
        <v>641</v>
      </c>
      <c r="O142" s="3" t="s">
        <v>641</v>
      </c>
      <c r="P142" s="3" t="s">
        <v>641</v>
      </c>
      <c r="Q142" s="3" t="s">
        <v>641</v>
      </c>
      <c r="R142" s="3" t="s">
        <v>641</v>
      </c>
      <c r="S142" s="3" t="s">
        <v>641</v>
      </c>
      <c r="T142" s="3" t="s">
        <v>641</v>
      </c>
      <c r="U142" s="3" t="s">
        <v>641</v>
      </c>
      <c r="V142" s="3" t="s">
        <v>641</v>
      </c>
      <c r="W142" s="3" t="s">
        <v>641</v>
      </c>
      <c r="X142" s="3" t="s">
        <v>641</v>
      </c>
      <c r="Y142" s="3" t="s">
        <v>641</v>
      </c>
      <c r="Z142" s="3" t="s">
        <v>641</v>
      </c>
      <c r="AA142" s="3" t="s">
        <v>641</v>
      </c>
      <c r="AB142" s="3" t="s">
        <v>641</v>
      </c>
      <c r="AC142" s="3" t="s">
        <v>641</v>
      </c>
      <c r="AD142" s="3" t="s">
        <v>641</v>
      </c>
      <c r="AE142" s="3" t="s">
        <v>641</v>
      </c>
      <c r="AF142" s="3" t="s">
        <v>641</v>
      </c>
      <c r="AH142" s="3" t="s">
        <v>641</v>
      </c>
      <c r="AI142" s="3" t="s">
        <v>641</v>
      </c>
      <c r="AJ142" s="3" t="s">
        <v>641</v>
      </c>
      <c r="AK142" s="3" t="s">
        <v>641</v>
      </c>
      <c r="AL142" s="3" t="s">
        <v>641</v>
      </c>
      <c r="AM142" s="3" t="s">
        <v>641</v>
      </c>
      <c r="AN142" s="3" t="s">
        <v>641</v>
      </c>
      <c r="AO142" s="3" t="s">
        <v>641</v>
      </c>
      <c r="AP142" s="3" t="s">
        <v>641</v>
      </c>
      <c r="AQ142" s="3" t="s">
        <v>641</v>
      </c>
      <c r="AR142" s="3" t="s">
        <v>641</v>
      </c>
      <c r="AS142" s="3" t="s">
        <v>641</v>
      </c>
      <c r="AT142" s="3" t="s">
        <v>641</v>
      </c>
      <c r="AU142" s="3" t="s">
        <v>641</v>
      </c>
      <c r="AV142" s="3" t="s">
        <v>641</v>
      </c>
      <c r="AW142" s="3" t="s">
        <v>641</v>
      </c>
      <c r="AX142" s="3" t="s">
        <v>641</v>
      </c>
      <c r="AY142" s="3" t="s">
        <v>641</v>
      </c>
      <c r="AZ142" s="3" t="s">
        <v>641</v>
      </c>
      <c r="BA142" s="3" t="s">
        <v>641</v>
      </c>
      <c r="BB142" s="3" t="s">
        <v>641</v>
      </c>
      <c r="BC142" s="3" t="s">
        <v>641</v>
      </c>
      <c r="BD142" s="3" t="s">
        <v>641</v>
      </c>
      <c r="BE142" s="3" t="s">
        <v>641</v>
      </c>
      <c r="BF142" s="3" t="s">
        <v>641</v>
      </c>
      <c r="BG142" s="3" t="s">
        <v>641</v>
      </c>
      <c r="BH142" s="3" t="s">
        <v>641</v>
      </c>
      <c r="BI142" s="3" t="s">
        <v>641</v>
      </c>
      <c r="BJ142" s="3" t="s">
        <v>641</v>
      </c>
      <c r="BK142" s="3" t="s">
        <v>641</v>
      </c>
      <c r="BL142" s="3" t="s">
        <v>641</v>
      </c>
      <c r="BM142" s="3" t="s">
        <v>641</v>
      </c>
      <c r="BN142" s="3" t="s">
        <v>641</v>
      </c>
      <c r="BO142" s="3" t="s">
        <v>641</v>
      </c>
      <c r="BP142" s="3" t="s">
        <v>641</v>
      </c>
      <c r="BQ142" s="3" t="s">
        <v>641</v>
      </c>
      <c r="BR142" s="3" t="s">
        <v>641</v>
      </c>
      <c r="BS142" s="3" t="s">
        <v>641</v>
      </c>
      <c r="BT142" s="3" t="s">
        <v>641</v>
      </c>
      <c r="BU142" s="3" t="s">
        <v>641</v>
      </c>
      <c r="BV142" s="3" t="s">
        <v>641</v>
      </c>
      <c r="BW142" s="3" t="s">
        <v>641</v>
      </c>
      <c r="BX142" s="3" t="s">
        <v>641</v>
      </c>
      <c r="BY142" s="3" t="s">
        <v>641</v>
      </c>
      <c r="BZ142" s="3" t="s">
        <v>641</v>
      </c>
      <c r="CA142" s="3" t="s">
        <v>641</v>
      </c>
      <c r="CB142" s="3" t="s">
        <v>641</v>
      </c>
      <c r="CC142" s="3" t="s">
        <v>641</v>
      </c>
      <c r="CD142" s="3" t="s">
        <v>641</v>
      </c>
      <c r="CE142" s="3" t="s">
        <v>641</v>
      </c>
      <c r="CF142" s="3" t="s">
        <v>641</v>
      </c>
      <c r="CG142" s="3" t="s">
        <v>641</v>
      </c>
      <c r="CH142" s="3" t="s">
        <v>641</v>
      </c>
      <c r="CI142" s="3" t="s">
        <v>641</v>
      </c>
      <c r="CJ142" s="3" t="s">
        <v>641</v>
      </c>
      <c r="CK142" s="3" t="s">
        <v>641</v>
      </c>
      <c r="CL142" s="3" t="s">
        <v>641</v>
      </c>
      <c r="CM142" s="3" t="s">
        <v>641</v>
      </c>
      <c r="CN142" s="3" t="s">
        <v>641</v>
      </c>
      <c r="CO142" s="3" t="s">
        <v>641</v>
      </c>
      <c r="CP142" s="3" t="s">
        <v>641</v>
      </c>
      <c r="CQ142" s="3" t="s">
        <v>641</v>
      </c>
      <c r="CR142" s="3" t="s">
        <v>641</v>
      </c>
      <c r="CS142" s="3" t="s">
        <v>641</v>
      </c>
      <c r="CT142" s="3" t="s">
        <v>641</v>
      </c>
      <c r="CU142" s="3" t="s">
        <v>641</v>
      </c>
      <c r="CV142" s="3" t="s">
        <v>641</v>
      </c>
      <c r="CW142" s="3" t="s">
        <v>641</v>
      </c>
      <c r="CX142" s="3" t="s">
        <v>641</v>
      </c>
      <c r="CY142" s="3" t="s">
        <v>641</v>
      </c>
      <c r="CZ142" s="3" t="s">
        <v>641</v>
      </c>
      <c r="DA142" s="3" t="s">
        <v>641</v>
      </c>
      <c r="DB142" s="3" t="s">
        <v>641</v>
      </c>
      <c r="DC142" s="3" t="s">
        <v>641</v>
      </c>
      <c r="DD142" s="3" t="s">
        <v>641</v>
      </c>
      <c r="DE142" s="3" t="s">
        <v>641</v>
      </c>
      <c r="DF142" s="3" t="s">
        <v>641</v>
      </c>
      <c r="DG142" s="3" t="s">
        <v>641</v>
      </c>
      <c r="DH142" s="3" t="s">
        <v>641</v>
      </c>
      <c r="DI142" s="3" t="s">
        <v>641</v>
      </c>
      <c r="DJ142" s="3" t="s">
        <v>641</v>
      </c>
      <c r="DK142" s="3" t="s">
        <v>641</v>
      </c>
      <c r="DL142" s="3" t="s">
        <v>641</v>
      </c>
      <c r="DM142" s="3" t="s">
        <v>641</v>
      </c>
      <c r="DN142" s="3" t="s">
        <v>641</v>
      </c>
      <c r="DO142" s="3" t="s">
        <v>641</v>
      </c>
      <c r="DP142" s="3" t="s">
        <v>641</v>
      </c>
      <c r="DQ142" s="3" t="s">
        <v>641</v>
      </c>
      <c r="DR142" s="3" t="s">
        <v>641</v>
      </c>
      <c r="DS142" s="3" t="s">
        <v>641</v>
      </c>
      <c r="DT142" s="3" t="s">
        <v>641</v>
      </c>
      <c r="DU142" s="3" t="s">
        <v>641</v>
      </c>
      <c r="DV142" s="3" t="s">
        <v>641</v>
      </c>
      <c r="DW142" s="3" t="s">
        <v>641</v>
      </c>
      <c r="DX142" s="3" t="s">
        <v>641</v>
      </c>
      <c r="DY142" s="3" t="s">
        <v>641</v>
      </c>
      <c r="DZ142" s="3" t="s">
        <v>641</v>
      </c>
      <c r="EA142" s="3" t="s">
        <v>641</v>
      </c>
      <c r="EB142" s="3" t="s">
        <v>641</v>
      </c>
      <c r="EC142" s="3" t="s">
        <v>641</v>
      </c>
      <c r="ED142" s="3" t="s">
        <v>641</v>
      </c>
      <c r="EE142" s="3" t="s">
        <v>641</v>
      </c>
      <c r="EF142" s="3" t="s">
        <v>641</v>
      </c>
      <c r="EG142" s="3" t="s">
        <v>641</v>
      </c>
      <c r="EH142" s="3" t="s">
        <v>641</v>
      </c>
      <c r="EI142" s="3" t="s">
        <v>641</v>
      </c>
      <c r="EJ142" s="3" t="s">
        <v>641</v>
      </c>
      <c r="EK142" s="3" t="s">
        <v>641</v>
      </c>
      <c r="EL142" s="3" t="s">
        <v>641</v>
      </c>
      <c r="EM142" s="3" t="s">
        <v>641</v>
      </c>
      <c r="EN142" s="3" t="s">
        <v>641</v>
      </c>
      <c r="EO142" s="3" t="s">
        <v>641</v>
      </c>
      <c r="EP142" s="3" t="s">
        <v>641</v>
      </c>
      <c r="EQ142" s="3" t="s">
        <v>641</v>
      </c>
      <c r="ER142" s="3" t="s">
        <v>641</v>
      </c>
      <c r="ES142" s="3" t="s">
        <v>641</v>
      </c>
      <c r="ET142" s="3" t="s">
        <v>641</v>
      </c>
      <c r="EU142" s="3" t="s">
        <v>641</v>
      </c>
      <c r="EV142" s="3" t="s">
        <v>641</v>
      </c>
      <c r="EW142" s="3" t="s">
        <v>641</v>
      </c>
      <c r="EX142" s="3" t="s">
        <v>641</v>
      </c>
      <c r="EY142" s="3" t="s">
        <v>641</v>
      </c>
      <c r="EZ142" s="3" t="s">
        <v>641</v>
      </c>
      <c r="FA142" s="3" t="s">
        <v>641</v>
      </c>
      <c r="FB142" s="3" t="s">
        <v>641</v>
      </c>
      <c r="FC142" s="3" t="s">
        <v>641</v>
      </c>
      <c r="FD142" s="3" t="s">
        <v>641</v>
      </c>
      <c r="FE142" s="3" t="s">
        <v>641</v>
      </c>
      <c r="FF142" s="3" t="s">
        <v>641</v>
      </c>
      <c r="FG142" s="3" t="s">
        <v>641</v>
      </c>
      <c r="FH142" s="3" t="s">
        <v>641</v>
      </c>
      <c r="FI142" s="3" t="s">
        <v>641</v>
      </c>
      <c r="FJ142" s="3" t="s">
        <v>641</v>
      </c>
      <c r="FK142" s="3" t="s">
        <v>641</v>
      </c>
      <c r="FL142" s="3" t="s">
        <v>641</v>
      </c>
      <c r="FM142" s="3" t="s">
        <v>641</v>
      </c>
      <c r="FN142" s="3" t="s">
        <v>641</v>
      </c>
      <c r="FO142" s="3" t="s">
        <v>641</v>
      </c>
      <c r="FP142" s="3" t="s">
        <v>641</v>
      </c>
      <c r="FQ142" s="3" t="s">
        <v>641</v>
      </c>
      <c r="FR142" s="3" t="s">
        <v>641</v>
      </c>
      <c r="FS142" s="3" t="s">
        <v>641</v>
      </c>
      <c r="FT142" s="3" t="s">
        <v>641</v>
      </c>
      <c r="FU142" s="3" t="s">
        <v>641</v>
      </c>
      <c r="FV142" s="3" t="s">
        <v>641</v>
      </c>
      <c r="FW142" s="3" t="s">
        <v>641</v>
      </c>
      <c r="FX142" s="3" t="s">
        <v>641</v>
      </c>
      <c r="FY142" s="3" t="s">
        <v>641</v>
      </c>
      <c r="FZ142" s="3" t="s">
        <v>641</v>
      </c>
      <c r="GA142" s="3" t="s">
        <v>641</v>
      </c>
      <c r="GB142" s="3" t="s">
        <v>641</v>
      </c>
      <c r="GC142" s="3" t="s">
        <v>641</v>
      </c>
      <c r="GD142" s="3" t="s">
        <v>641</v>
      </c>
      <c r="GE142" s="3" t="s">
        <v>641</v>
      </c>
      <c r="GF142" s="3" t="s">
        <v>641</v>
      </c>
      <c r="GG142" s="3" t="s">
        <v>641</v>
      </c>
      <c r="GH142" s="3" t="s">
        <v>641</v>
      </c>
      <c r="GI142" s="3" t="s">
        <v>641</v>
      </c>
      <c r="GJ142" s="3" t="s">
        <v>641</v>
      </c>
      <c r="GK142" s="3" t="s">
        <v>641</v>
      </c>
      <c r="GL142" s="3" t="s">
        <v>641</v>
      </c>
      <c r="GM142" s="3" t="s">
        <v>641</v>
      </c>
      <c r="GN142" s="3" t="s">
        <v>641</v>
      </c>
      <c r="GO142" s="3" t="s">
        <v>641</v>
      </c>
      <c r="GP142" s="3" t="s">
        <v>641</v>
      </c>
      <c r="GQ142" s="3" t="s">
        <v>641</v>
      </c>
    </row>
    <row r="143" spans="1:199" x14ac:dyDescent="0.2">
      <c r="A143" s="3" t="s">
        <v>57</v>
      </c>
      <c r="B143" s="3">
        <v>0.5</v>
      </c>
      <c r="C143" s="3">
        <v>1</v>
      </c>
      <c r="D143" s="3" t="s">
        <v>641</v>
      </c>
      <c r="E143" s="3" t="s">
        <v>641</v>
      </c>
      <c r="F143" s="3" t="s">
        <v>641</v>
      </c>
      <c r="G143" s="3" t="s">
        <v>641</v>
      </c>
      <c r="H143" s="3" t="s">
        <v>641</v>
      </c>
      <c r="I143" s="3" t="s">
        <v>641</v>
      </c>
      <c r="J143" s="3" t="s">
        <v>641</v>
      </c>
      <c r="K143" s="3" t="s">
        <v>641</v>
      </c>
      <c r="L143" s="3" t="s">
        <v>641</v>
      </c>
      <c r="M143" s="3" t="s">
        <v>641</v>
      </c>
      <c r="N143" s="3" t="s">
        <v>641</v>
      </c>
      <c r="O143" s="3" t="s">
        <v>641</v>
      </c>
      <c r="P143" s="3" t="s">
        <v>641</v>
      </c>
      <c r="Q143" s="3" t="s">
        <v>641</v>
      </c>
      <c r="R143" s="3" t="s">
        <v>641</v>
      </c>
      <c r="S143" s="3" t="s">
        <v>641</v>
      </c>
      <c r="T143" s="3" t="s">
        <v>641</v>
      </c>
      <c r="U143" s="3" t="s">
        <v>641</v>
      </c>
      <c r="V143" s="3" t="s">
        <v>641</v>
      </c>
      <c r="W143" s="3" t="s">
        <v>641</v>
      </c>
      <c r="X143" s="3" t="s">
        <v>641</v>
      </c>
      <c r="Y143" s="3" t="s">
        <v>641</v>
      </c>
      <c r="Z143" s="3" t="s">
        <v>641</v>
      </c>
      <c r="AA143" s="3" t="s">
        <v>641</v>
      </c>
      <c r="AB143" s="3" t="s">
        <v>641</v>
      </c>
      <c r="AC143" s="3" t="s">
        <v>641</v>
      </c>
      <c r="AD143" s="3">
        <v>1</v>
      </c>
      <c r="AE143" s="3" t="s">
        <v>641</v>
      </c>
      <c r="AF143" s="3" t="s">
        <v>641</v>
      </c>
      <c r="AH143" s="3" t="s">
        <v>641</v>
      </c>
      <c r="AI143" s="3" t="s">
        <v>641</v>
      </c>
      <c r="AJ143" s="3" t="s">
        <v>641</v>
      </c>
      <c r="AK143" s="3" t="s">
        <v>641</v>
      </c>
      <c r="AL143" s="3" t="s">
        <v>641</v>
      </c>
      <c r="AM143" s="3" t="s">
        <v>641</v>
      </c>
      <c r="AN143" s="3" t="s">
        <v>641</v>
      </c>
      <c r="AO143" s="3" t="s">
        <v>641</v>
      </c>
      <c r="AP143" s="3" t="s">
        <v>641</v>
      </c>
      <c r="AQ143" s="3" t="s">
        <v>641</v>
      </c>
      <c r="AR143" s="3" t="s">
        <v>641</v>
      </c>
      <c r="AS143" s="3" t="s">
        <v>641</v>
      </c>
      <c r="AT143" s="3" t="s">
        <v>641</v>
      </c>
      <c r="AU143" s="3">
        <v>1</v>
      </c>
      <c r="AV143" s="3" t="s">
        <v>641</v>
      </c>
      <c r="AW143" s="3" t="s">
        <v>641</v>
      </c>
      <c r="AX143" s="3" t="s">
        <v>641</v>
      </c>
      <c r="AY143" s="3" t="s">
        <v>641</v>
      </c>
      <c r="AZ143" s="3" t="s">
        <v>641</v>
      </c>
      <c r="BA143" s="3" t="s">
        <v>641</v>
      </c>
      <c r="BB143" s="3" t="s">
        <v>641</v>
      </c>
      <c r="BC143" s="3" t="s">
        <v>641</v>
      </c>
      <c r="BD143" s="3" t="s">
        <v>641</v>
      </c>
      <c r="BE143" s="3" t="s">
        <v>641</v>
      </c>
      <c r="BF143" s="3" t="s">
        <v>641</v>
      </c>
      <c r="BG143" s="3" t="s">
        <v>641</v>
      </c>
      <c r="BH143" s="3" t="s">
        <v>641</v>
      </c>
      <c r="BI143" s="3" t="s">
        <v>641</v>
      </c>
      <c r="BJ143" s="3" t="s">
        <v>641</v>
      </c>
      <c r="BK143" s="3" t="s">
        <v>641</v>
      </c>
      <c r="BL143" s="3" t="s">
        <v>641</v>
      </c>
      <c r="BM143" s="3" t="s">
        <v>641</v>
      </c>
      <c r="BN143" s="3" t="s">
        <v>641</v>
      </c>
      <c r="BO143" s="3" t="s">
        <v>641</v>
      </c>
      <c r="BP143" s="3" t="s">
        <v>641</v>
      </c>
      <c r="BQ143" s="3" t="s">
        <v>641</v>
      </c>
      <c r="BR143" s="3" t="s">
        <v>641</v>
      </c>
      <c r="BS143" s="3" t="s">
        <v>641</v>
      </c>
      <c r="BT143" s="3" t="s">
        <v>641</v>
      </c>
      <c r="BU143" s="3" t="s">
        <v>641</v>
      </c>
      <c r="BV143" s="3" t="s">
        <v>641</v>
      </c>
      <c r="BW143" s="3" t="s">
        <v>641</v>
      </c>
      <c r="BX143" s="3" t="s">
        <v>641</v>
      </c>
      <c r="BY143" s="3" t="s">
        <v>641</v>
      </c>
      <c r="BZ143" s="3" t="s">
        <v>641</v>
      </c>
      <c r="CA143" s="3" t="s">
        <v>641</v>
      </c>
      <c r="CB143" s="3" t="s">
        <v>641</v>
      </c>
      <c r="CC143" s="3" t="s">
        <v>641</v>
      </c>
      <c r="CD143" s="3" t="s">
        <v>641</v>
      </c>
      <c r="CE143" s="3" t="s">
        <v>641</v>
      </c>
      <c r="CF143" s="3" t="s">
        <v>641</v>
      </c>
      <c r="CG143" s="3" t="s">
        <v>641</v>
      </c>
      <c r="CH143" s="3" t="s">
        <v>641</v>
      </c>
      <c r="CI143" s="3" t="s">
        <v>641</v>
      </c>
      <c r="CJ143" s="3" t="s">
        <v>641</v>
      </c>
      <c r="CK143" s="3" t="s">
        <v>641</v>
      </c>
      <c r="CL143" s="3" t="s">
        <v>641</v>
      </c>
      <c r="CM143" s="3" t="s">
        <v>641</v>
      </c>
      <c r="CN143" s="3" t="s">
        <v>641</v>
      </c>
      <c r="CO143" s="3" t="s">
        <v>641</v>
      </c>
      <c r="CP143" s="3" t="s">
        <v>641</v>
      </c>
      <c r="CQ143" s="3" t="s">
        <v>641</v>
      </c>
      <c r="CR143" s="3" t="s">
        <v>641</v>
      </c>
      <c r="CS143" s="3" t="s">
        <v>641</v>
      </c>
      <c r="CT143" s="3" t="s">
        <v>641</v>
      </c>
      <c r="CU143" s="3" t="s">
        <v>641</v>
      </c>
      <c r="CV143" s="3" t="s">
        <v>641</v>
      </c>
      <c r="CW143" s="3" t="s">
        <v>641</v>
      </c>
      <c r="CX143" s="3" t="s">
        <v>641</v>
      </c>
      <c r="CY143" s="3" t="s">
        <v>641</v>
      </c>
      <c r="CZ143" s="3" t="s">
        <v>641</v>
      </c>
      <c r="DA143" s="3" t="s">
        <v>641</v>
      </c>
      <c r="DB143" s="3" t="s">
        <v>641</v>
      </c>
      <c r="DC143" s="3" t="s">
        <v>641</v>
      </c>
      <c r="DD143" s="3" t="s">
        <v>641</v>
      </c>
      <c r="DE143" s="3" t="s">
        <v>641</v>
      </c>
      <c r="DF143" s="3" t="s">
        <v>641</v>
      </c>
      <c r="DG143" s="3" t="s">
        <v>641</v>
      </c>
      <c r="DH143" s="3" t="s">
        <v>641</v>
      </c>
      <c r="DI143" s="3" t="s">
        <v>641</v>
      </c>
      <c r="DJ143" s="3" t="s">
        <v>641</v>
      </c>
      <c r="DK143" s="3" t="s">
        <v>641</v>
      </c>
      <c r="DL143" s="3" t="s">
        <v>641</v>
      </c>
      <c r="DM143" s="3" t="s">
        <v>641</v>
      </c>
      <c r="DN143" s="3" t="s">
        <v>641</v>
      </c>
      <c r="DO143" s="3" t="s">
        <v>641</v>
      </c>
      <c r="DP143" s="3" t="s">
        <v>641</v>
      </c>
      <c r="DQ143" s="3" t="s">
        <v>641</v>
      </c>
      <c r="DR143" s="3" t="s">
        <v>641</v>
      </c>
      <c r="DS143" s="3" t="s">
        <v>641</v>
      </c>
      <c r="DT143" s="3" t="s">
        <v>641</v>
      </c>
      <c r="DU143" s="3" t="s">
        <v>641</v>
      </c>
      <c r="DV143" s="3" t="s">
        <v>641</v>
      </c>
      <c r="DW143" s="3" t="s">
        <v>641</v>
      </c>
      <c r="DX143" s="3" t="s">
        <v>641</v>
      </c>
      <c r="DY143" s="3" t="s">
        <v>641</v>
      </c>
      <c r="DZ143" s="3" t="s">
        <v>641</v>
      </c>
      <c r="EA143" s="3" t="s">
        <v>641</v>
      </c>
      <c r="EB143" s="3" t="s">
        <v>641</v>
      </c>
      <c r="EC143" s="3" t="s">
        <v>641</v>
      </c>
      <c r="ED143" s="3" t="s">
        <v>641</v>
      </c>
      <c r="EE143" s="3" t="s">
        <v>641</v>
      </c>
      <c r="EF143" s="3" t="s">
        <v>641</v>
      </c>
      <c r="EG143" s="3" t="s">
        <v>641</v>
      </c>
      <c r="EH143" s="3" t="s">
        <v>641</v>
      </c>
      <c r="EI143" s="3" t="s">
        <v>641</v>
      </c>
      <c r="EJ143" s="3" t="s">
        <v>641</v>
      </c>
      <c r="EK143" s="3" t="s">
        <v>641</v>
      </c>
      <c r="EL143" s="3" t="s">
        <v>641</v>
      </c>
      <c r="EM143" s="3" t="s">
        <v>641</v>
      </c>
      <c r="EN143" s="3" t="s">
        <v>641</v>
      </c>
      <c r="EO143" s="3" t="s">
        <v>641</v>
      </c>
      <c r="EP143" s="3" t="s">
        <v>641</v>
      </c>
      <c r="EQ143" s="3" t="s">
        <v>641</v>
      </c>
      <c r="ER143" s="3" t="s">
        <v>641</v>
      </c>
      <c r="ES143" s="3" t="s">
        <v>641</v>
      </c>
      <c r="ET143" s="3" t="s">
        <v>641</v>
      </c>
      <c r="EU143" s="3" t="s">
        <v>641</v>
      </c>
      <c r="EV143" s="3" t="s">
        <v>641</v>
      </c>
      <c r="EW143" s="3" t="s">
        <v>641</v>
      </c>
      <c r="EX143" s="3" t="s">
        <v>641</v>
      </c>
      <c r="EY143" s="3" t="s">
        <v>641</v>
      </c>
      <c r="EZ143" s="3" t="s">
        <v>641</v>
      </c>
      <c r="FA143" s="3" t="s">
        <v>641</v>
      </c>
      <c r="FB143" s="3" t="s">
        <v>641</v>
      </c>
      <c r="FC143" s="3" t="s">
        <v>641</v>
      </c>
      <c r="FD143" s="3" t="s">
        <v>641</v>
      </c>
      <c r="FE143" s="3" t="s">
        <v>641</v>
      </c>
      <c r="FF143" s="3" t="s">
        <v>641</v>
      </c>
      <c r="FG143" s="3" t="s">
        <v>641</v>
      </c>
      <c r="FH143" s="3" t="s">
        <v>641</v>
      </c>
      <c r="FI143" s="3" t="s">
        <v>641</v>
      </c>
      <c r="FJ143" s="3" t="s">
        <v>641</v>
      </c>
      <c r="FK143" s="3" t="s">
        <v>641</v>
      </c>
      <c r="FL143" s="3" t="s">
        <v>641</v>
      </c>
      <c r="FM143" s="3" t="s">
        <v>641</v>
      </c>
      <c r="FN143" s="3" t="s">
        <v>641</v>
      </c>
      <c r="FO143" s="3" t="s">
        <v>641</v>
      </c>
      <c r="FP143" s="3" t="s">
        <v>641</v>
      </c>
      <c r="FQ143" s="3" t="s">
        <v>641</v>
      </c>
      <c r="FR143" s="3" t="s">
        <v>641</v>
      </c>
      <c r="FS143" s="3" t="s">
        <v>641</v>
      </c>
      <c r="FT143" s="3" t="s">
        <v>641</v>
      </c>
      <c r="FU143" s="3" t="s">
        <v>641</v>
      </c>
      <c r="FV143" s="3" t="s">
        <v>641</v>
      </c>
      <c r="FW143" s="3" t="s">
        <v>641</v>
      </c>
      <c r="FX143" s="3" t="s">
        <v>641</v>
      </c>
      <c r="FY143" s="3" t="s">
        <v>641</v>
      </c>
      <c r="FZ143" s="3" t="s">
        <v>641</v>
      </c>
      <c r="GA143" s="3" t="s">
        <v>641</v>
      </c>
      <c r="GB143" s="3" t="s">
        <v>641</v>
      </c>
      <c r="GC143" s="3" t="s">
        <v>641</v>
      </c>
      <c r="GD143" s="3" t="s">
        <v>641</v>
      </c>
      <c r="GE143" s="3" t="s">
        <v>641</v>
      </c>
      <c r="GF143" s="3" t="s">
        <v>641</v>
      </c>
      <c r="GG143" s="3" t="s">
        <v>641</v>
      </c>
      <c r="GH143" s="3" t="s">
        <v>641</v>
      </c>
      <c r="GI143" s="3" t="s">
        <v>641</v>
      </c>
      <c r="GJ143" s="3" t="s">
        <v>641</v>
      </c>
      <c r="GK143" s="3" t="s">
        <v>641</v>
      </c>
      <c r="GL143" s="3" t="s">
        <v>641</v>
      </c>
      <c r="GM143" s="3" t="s">
        <v>641</v>
      </c>
      <c r="GN143" s="3" t="s">
        <v>641</v>
      </c>
      <c r="GO143" s="3" t="s">
        <v>641</v>
      </c>
      <c r="GP143" s="3" t="s">
        <v>641</v>
      </c>
      <c r="GQ143" s="3" t="s">
        <v>641</v>
      </c>
    </row>
    <row r="144" spans="1:199" x14ac:dyDescent="0.2">
      <c r="A144" s="3" t="s">
        <v>71</v>
      </c>
      <c r="B144" s="3">
        <v>0.5</v>
      </c>
      <c r="C144" s="3">
        <v>1</v>
      </c>
      <c r="D144" s="3" t="s">
        <v>641</v>
      </c>
      <c r="E144" s="3" t="s">
        <v>641</v>
      </c>
      <c r="F144" s="3" t="s">
        <v>641</v>
      </c>
      <c r="G144" s="3" t="s">
        <v>641</v>
      </c>
      <c r="H144" s="3" t="s">
        <v>641</v>
      </c>
      <c r="I144" s="3" t="s">
        <v>641</v>
      </c>
      <c r="J144" s="3" t="s">
        <v>641</v>
      </c>
      <c r="K144" s="3" t="s">
        <v>641</v>
      </c>
      <c r="L144" s="3" t="s">
        <v>641</v>
      </c>
      <c r="M144" s="3" t="s">
        <v>641</v>
      </c>
      <c r="N144" s="3" t="s">
        <v>641</v>
      </c>
      <c r="O144" s="3" t="s">
        <v>641</v>
      </c>
      <c r="P144" s="3" t="s">
        <v>641</v>
      </c>
      <c r="Q144" s="3" t="s">
        <v>641</v>
      </c>
      <c r="R144" s="3" t="s">
        <v>641</v>
      </c>
      <c r="S144" s="3" t="s">
        <v>641</v>
      </c>
      <c r="T144" s="3" t="s">
        <v>641</v>
      </c>
      <c r="U144" s="3" t="s">
        <v>641</v>
      </c>
      <c r="V144" s="3" t="s">
        <v>641</v>
      </c>
      <c r="W144" s="3" t="s">
        <v>641</v>
      </c>
      <c r="X144" s="3" t="s">
        <v>641</v>
      </c>
      <c r="Y144" s="3" t="s">
        <v>641</v>
      </c>
      <c r="Z144" s="3" t="s">
        <v>641</v>
      </c>
      <c r="AA144" s="3" t="s">
        <v>641</v>
      </c>
      <c r="AB144" s="3" t="s">
        <v>641</v>
      </c>
      <c r="AC144" s="3" t="s">
        <v>641</v>
      </c>
      <c r="AD144" s="3" t="s">
        <v>641</v>
      </c>
      <c r="AE144" s="3" t="s">
        <v>641</v>
      </c>
      <c r="AF144" s="3" t="s">
        <v>641</v>
      </c>
      <c r="AH144" s="3" t="s">
        <v>641</v>
      </c>
      <c r="AI144" s="3" t="s">
        <v>641</v>
      </c>
      <c r="AJ144" s="3" t="s">
        <v>641</v>
      </c>
      <c r="AK144" s="3" t="s">
        <v>641</v>
      </c>
      <c r="AL144" s="3" t="s">
        <v>641</v>
      </c>
      <c r="AM144" s="3" t="s">
        <v>641</v>
      </c>
      <c r="AN144" s="3" t="s">
        <v>641</v>
      </c>
      <c r="AO144" s="3" t="s">
        <v>641</v>
      </c>
      <c r="AP144" s="3" t="s">
        <v>641</v>
      </c>
      <c r="AQ144" s="3" t="s">
        <v>641</v>
      </c>
      <c r="AR144" s="3" t="s">
        <v>641</v>
      </c>
      <c r="AS144" s="3" t="s">
        <v>641</v>
      </c>
      <c r="AT144" s="3" t="s">
        <v>641</v>
      </c>
      <c r="AU144" s="3">
        <v>2</v>
      </c>
      <c r="AV144" s="3" t="s">
        <v>641</v>
      </c>
      <c r="AW144" s="3" t="s">
        <v>641</v>
      </c>
      <c r="AX144" s="3" t="s">
        <v>641</v>
      </c>
      <c r="AY144" s="3" t="s">
        <v>641</v>
      </c>
      <c r="AZ144" s="3" t="s">
        <v>641</v>
      </c>
      <c r="BA144" s="3" t="s">
        <v>641</v>
      </c>
      <c r="BB144" s="3" t="s">
        <v>641</v>
      </c>
      <c r="BC144" s="3" t="s">
        <v>641</v>
      </c>
      <c r="BD144" s="3" t="s">
        <v>641</v>
      </c>
      <c r="BE144" s="3" t="s">
        <v>641</v>
      </c>
      <c r="BF144" s="3" t="s">
        <v>641</v>
      </c>
      <c r="BG144" s="3" t="s">
        <v>641</v>
      </c>
      <c r="BH144" s="3" t="s">
        <v>641</v>
      </c>
      <c r="BI144" s="3" t="s">
        <v>641</v>
      </c>
      <c r="BJ144" s="3" t="s">
        <v>641</v>
      </c>
      <c r="BK144" s="3" t="s">
        <v>641</v>
      </c>
      <c r="BL144" s="3" t="s">
        <v>641</v>
      </c>
      <c r="BM144" s="3" t="s">
        <v>641</v>
      </c>
      <c r="BN144" s="3" t="s">
        <v>641</v>
      </c>
      <c r="BO144" s="3" t="s">
        <v>641</v>
      </c>
      <c r="BP144" s="3" t="s">
        <v>641</v>
      </c>
      <c r="BQ144" s="3" t="s">
        <v>641</v>
      </c>
      <c r="BR144" s="3" t="s">
        <v>641</v>
      </c>
      <c r="BS144" s="3" t="s">
        <v>641</v>
      </c>
      <c r="BT144" s="3" t="s">
        <v>641</v>
      </c>
      <c r="BU144" s="3" t="s">
        <v>641</v>
      </c>
      <c r="BV144" s="3" t="s">
        <v>641</v>
      </c>
      <c r="BW144" s="3" t="s">
        <v>641</v>
      </c>
      <c r="BX144" s="3" t="s">
        <v>641</v>
      </c>
      <c r="BY144" s="3" t="s">
        <v>641</v>
      </c>
      <c r="BZ144" s="3" t="s">
        <v>641</v>
      </c>
      <c r="CA144" s="3" t="s">
        <v>641</v>
      </c>
      <c r="CB144" s="3" t="s">
        <v>641</v>
      </c>
      <c r="CC144" s="3" t="s">
        <v>641</v>
      </c>
      <c r="CD144" s="3" t="s">
        <v>641</v>
      </c>
      <c r="CE144" s="3" t="s">
        <v>641</v>
      </c>
      <c r="CF144" s="3" t="s">
        <v>641</v>
      </c>
      <c r="CG144" s="3" t="s">
        <v>641</v>
      </c>
      <c r="CH144" s="3" t="s">
        <v>641</v>
      </c>
      <c r="CI144" s="3" t="s">
        <v>641</v>
      </c>
      <c r="CJ144" s="3">
        <v>2</v>
      </c>
      <c r="CK144" s="3" t="s">
        <v>641</v>
      </c>
      <c r="CL144" s="3" t="s">
        <v>641</v>
      </c>
      <c r="CM144" s="3" t="s">
        <v>641</v>
      </c>
      <c r="CN144" s="3" t="s">
        <v>641</v>
      </c>
      <c r="CO144" s="3" t="s">
        <v>641</v>
      </c>
      <c r="CP144" s="3" t="s">
        <v>641</v>
      </c>
      <c r="CQ144" s="3" t="s">
        <v>641</v>
      </c>
      <c r="CR144" s="3" t="s">
        <v>641</v>
      </c>
      <c r="CS144" s="3" t="s">
        <v>641</v>
      </c>
      <c r="CT144" s="3" t="s">
        <v>641</v>
      </c>
      <c r="CU144" s="3" t="s">
        <v>641</v>
      </c>
      <c r="CV144" s="3" t="s">
        <v>641</v>
      </c>
      <c r="CW144" s="3" t="s">
        <v>641</v>
      </c>
      <c r="CX144" s="3" t="s">
        <v>641</v>
      </c>
      <c r="CY144" s="3" t="s">
        <v>641</v>
      </c>
      <c r="CZ144" s="3" t="s">
        <v>641</v>
      </c>
      <c r="DA144" s="3" t="s">
        <v>641</v>
      </c>
      <c r="DB144" s="3" t="s">
        <v>641</v>
      </c>
      <c r="DC144" s="3" t="s">
        <v>641</v>
      </c>
      <c r="DD144" s="3" t="s">
        <v>641</v>
      </c>
      <c r="DE144" s="3" t="s">
        <v>641</v>
      </c>
      <c r="DF144" s="3" t="s">
        <v>641</v>
      </c>
      <c r="DG144" s="3" t="s">
        <v>641</v>
      </c>
      <c r="DH144" s="3" t="s">
        <v>641</v>
      </c>
      <c r="DI144" s="3" t="s">
        <v>641</v>
      </c>
      <c r="DJ144" s="3" t="s">
        <v>641</v>
      </c>
      <c r="DK144" s="3" t="s">
        <v>641</v>
      </c>
      <c r="DL144" s="3" t="s">
        <v>641</v>
      </c>
      <c r="DM144" s="3" t="s">
        <v>641</v>
      </c>
      <c r="DN144" s="3" t="s">
        <v>641</v>
      </c>
      <c r="DO144" s="3" t="s">
        <v>641</v>
      </c>
      <c r="DP144" s="3" t="s">
        <v>641</v>
      </c>
      <c r="DQ144" s="3" t="s">
        <v>641</v>
      </c>
      <c r="DR144" s="3" t="s">
        <v>641</v>
      </c>
      <c r="DS144" s="3" t="s">
        <v>641</v>
      </c>
      <c r="DT144" s="3" t="s">
        <v>641</v>
      </c>
      <c r="DU144" s="3" t="s">
        <v>641</v>
      </c>
      <c r="DV144" s="3" t="s">
        <v>641</v>
      </c>
      <c r="DW144" s="3" t="s">
        <v>641</v>
      </c>
      <c r="DX144" s="3" t="s">
        <v>641</v>
      </c>
      <c r="DY144" s="3" t="s">
        <v>641</v>
      </c>
      <c r="DZ144" s="3" t="s">
        <v>641</v>
      </c>
      <c r="EA144" s="3" t="s">
        <v>641</v>
      </c>
      <c r="EB144" s="3" t="s">
        <v>641</v>
      </c>
      <c r="EC144" s="3" t="s">
        <v>641</v>
      </c>
      <c r="ED144" s="3" t="s">
        <v>641</v>
      </c>
      <c r="EE144" s="3" t="s">
        <v>641</v>
      </c>
      <c r="EF144" s="3" t="s">
        <v>641</v>
      </c>
      <c r="EG144" s="3" t="s">
        <v>641</v>
      </c>
      <c r="EH144" s="3" t="s">
        <v>641</v>
      </c>
      <c r="EI144" s="3" t="s">
        <v>641</v>
      </c>
      <c r="EJ144" s="3" t="s">
        <v>641</v>
      </c>
      <c r="EK144" s="3" t="s">
        <v>641</v>
      </c>
      <c r="EL144" s="3" t="s">
        <v>641</v>
      </c>
      <c r="EM144" s="3" t="s">
        <v>641</v>
      </c>
      <c r="EN144" s="3" t="s">
        <v>641</v>
      </c>
      <c r="EO144" s="3" t="s">
        <v>641</v>
      </c>
      <c r="EP144" s="3" t="s">
        <v>641</v>
      </c>
      <c r="EQ144" s="3" t="s">
        <v>641</v>
      </c>
      <c r="ER144" s="3" t="s">
        <v>641</v>
      </c>
      <c r="ES144" s="3" t="s">
        <v>641</v>
      </c>
      <c r="ET144" s="3" t="s">
        <v>641</v>
      </c>
      <c r="EU144" s="3" t="s">
        <v>641</v>
      </c>
      <c r="EV144" s="3" t="s">
        <v>641</v>
      </c>
      <c r="EW144" s="3" t="s">
        <v>641</v>
      </c>
      <c r="EX144" s="3" t="s">
        <v>641</v>
      </c>
      <c r="EY144" s="3" t="s">
        <v>641</v>
      </c>
      <c r="EZ144" s="3" t="s">
        <v>641</v>
      </c>
      <c r="FA144" s="3" t="s">
        <v>641</v>
      </c>
      <c r="FB144" s="3" t="s">
        <v>641</v>
      </c>
      <c r="FC144" s="3" t="s">
        <v>641</v>
      </c>
      <c r="FD144" s="3" t="s">
        <v>641</v>
      </c>
      <c r="FE144" s="3" t="s">
        <v>641</v>
      </c>
      <c r="FF144" s="3" t="s">
        <v>641</v>
      </c>
      <c r="FG144" s="3" t="s">
        <v>641</v>
      </c>
      <c r="FH144" s="3" t="s">
        <v>641</v>
      </c>
      <c r="FI144" s="3" t="s">
        <v>641</v>
      </c>
      <c r="FJ144" s="3" t="s">
        <v>641</v>
      </c>
      <c r="FK144" s="3" t="s">
        <v>641</v>
      </c>
      <c r="FL144" s="3" t="s">
        <v>641</v>
      </c>
      <c r="FM144" s="3" t="s">
        <v>641</v>
      </c>
      <c r="FN144" s="3" t="s">
        <v>641</v>
      </c>
      <c r="FO144" s="3" t="s">
        <v>641</v>
      </c>
      <c r="FP144" s="3" t="s">
        <v>641</v>
      </c>
      <c r="FQ144" s="3" t="s">
        <v>641</v>
      </c>
      <c r="FR144" s="3" t="s">
        <v>641</v>
      </c>
      <c r="FS144" s="3" t="s">
        <v>641</v>
      </c>
      <c r="FT144" s="3" t="s">
        <v>641</v>
      </c>
      <c r="FU144" s="3" t="s">
        <v>641</v>
      </c>
      <c r="FV144" s="3" t="s">
        <v>641</v>
      </c>
      <c r="FW144" s="3" t="s">
        <v>641</v>
      </c>
      <c r="FX144" s="3" t="s">
        <v>641</v>
      </c>
      <c r="FY144" s="3" t="s">
        <v>641</v>
      </c>
      <c r="FZ144" s="3" t="s">
        <v>641</v>
      </c>
      <c r="GA144" s="3" t="s">
        <v>641</v>
      </c>
      <c r="GB144" s="3" t="s">
        <v>641</v>
      </c>
      <c r="GC144" s="3" t="s">
        <v>641</v>
      </c>
      <c r="GD144" s="3" t="s">
        <v>641</v>
      </c>
      <c r="GE144" s="3" t="s">
        <v>641</v>
      </c>
      <c r="GF144" s="3" t="s">
        <v>641</v>
      </c>
      <c r="GG144" s="3" t="s">
        <v>641</v>
      </c>
      <c r="GH144" s="3" t="s">
        <v>641</v>
      </c>
      <c r="GI144" s="3" t="s">
        <v>641</v>
      </c>
      <c r="GJ144" s="3" t="s">
        <v>641</v>
      </c>
      <c r="GK144" s="3" t="s">
        <v>641</v>
      </c>
      <c r="GL144" s="3" t="s">
        <v>641</v>
      </c>
      <c r="GM144" s="3" t="s">
        <v>641</v>
      </c>
      <c r="GN144" s="3" t="s">
        <v>641</v>
      </c>
      <c r="GO144" s="3" t="s">
        <v>641</v>
      </c>
      <c r="GP144" s="3" t="s">
        <v>641</v>
      </c>
      <c r="GQ144" s="3" t="s">
        <v>641</v>
      </c>
    </row>
    <row r="145" spans="1:199" x14ac:dyDescent="0.2">
      <c r="A145" s="3" t="s">
        <v>56</v>
      </c>
      <c r="B145" s="3">
        <v>15</v>
      </c>
      <c r="C145" s="3">
        <v>1</v>
      </c>
      <c r="D145" s="3" t="s">
        <v>641</v>
      </c>
      <c r="E145" s="3">
        <v>45</v>
      </c>
      <c r="F145" s="3" t="s">
        <v>641</v>
      </c>
      <c r="G145" s="3" t="s">
        <v>641</v>
      </c>
      <c r="H145" s="3" t="s">
        <v>641</v>
      </c>
      <c r="I145" s="3" t="s">
        <v>641</v>
      </c>
      <c r="J145" s="3" t="s">
        <v>641</v>
      </c>
      <c r="K145" s="3" t="s">
        <v>641</v>
      </c>
      <c r="L145" s="3" t="s">
        <v>641</v>
      </c>
      <c r="M145" s="3" t="s">
        <v>641</v>
      </c>
      <c r="N145" s="3" t="s">
        <v>641</v>
      </c>
      <c r="O145" s="3" t="s">
        <v>641</v>
      </c>
      <c r="P145" s="3" t="s">
        <v>641</v>
      </c>
      <c r="Q145" s="3" t="s">
        <v>641</v>
      </c>
      <c r="R145" s="3" t="s">
        <v>641</v>
      </c>
      <c r="S145" s="3" t="s">
        <v>641</v>
      </c>
      <c r="T145" s="3" t="s">
        <v>641</v>
      </c>
      <c r="U145" s="3" t="s">
        <v>641</v>
      </c>
      <c r="V145" s="3" t="s">
        <v>641</v>
      </c>
      <c r="W145" s="3" t="s">
        <v>641</v>
      </c>
      <c r="X145" s="3" t="s">
        <v>641</v>
      </c>
      <c r="Y145" s="3" t="s">
        <v>641</v>
      </c>
      <c r="Z145" s="3" t="s">
        <v>641</v>
      </c>
      <c r="AA145" s="3" t="s">
        <v>641</v>
      </c>
      <c r="AB145" s="3" t="s">
        <v>641</v>
      </c>
      <c r="AC145" s="3" t="s">
        <v>641</v>
      </c>
      <c r="AD145" s="3" t="s">
        <v>641</v>
      </c>
      <c r="AE145" s="3" t="s">
        <v>641</v>
      </c>
      <c r="AF145" s="3" t="s">
        <v>641</v>
      </c>
      <c r="AH145" s="3" t="s">
        <v>641</v>
      </c>
      <c r="AI145" s="3" t="s">
        <v>641</v>
      </c>
      <c r="AJ145" s="3" t="s">
        <v>641</v>
      </c>
      <c r="AK145" s="3" t="s">
        <v>641</v>
      </c>
      <c r="AL145" s="3" t="s">
        <v>641</v>
      </c>
      <c r="AM145" s="3" t="s">
        <v>641</v>
      </c>
      <c r="AN145" s="3" t="s">
        <v>641</v>
      </c>
      <c r="AO145" s="3" t="s">
        <v>641</v>
      </c>
      <c r="AP145" s="3" t="s">
        <v>641</v>
      </c>
      <c r="AQ145" s="3" t="s">
        <v>641</v>
      </c>
      <c r="AR145" s="3" t="s">
        <v>641</v>
      </c>
      <c r="AS145" s="3" t="s">
        <v>641</v>
      </c>
      <c r="AT145" s="3" t="s">
        <v>641</v>
      </c>
      <c r="AU145" s="3" t="s">
        <v>641</v>
      </c>
      <c r="AV145" s="3" t="s">
        <v>641</v>
      </c>
      <c r="AW145" s="3" t="s">
        <v>641</v>
      </c>
      <c r="AX145" s="3" t="s">
        <v>641</v>
      </c>
      <c r="AY145" s="3" t="s">
        <v>641</v>
      </c>
      <c r="AZ145" s="3" t="s">
        <v>641</v>
      </c>
      <c r="BA145" s="3" t="s">
        <v>641</v>
      </c>
      <c r="BB145" s="3" t="s">
        <v>641</v>
      </c>
      <c r="BC145" s="3" t="s">
        <v>641</v>
      </c>
      <c r="BD145" s="3" t="s">
        <v>641</v>
      </c>
      <c r="BE145" s="3" t="s">
        <v>641</v>
      </c>
      <c r="BF145" s="3" t="s">
        <v>641</v>
      </c>
      <c r="BG145" s="3" t="s">
        <v>641</v>
      </c>
      <c r="BH145" s="3" t="s">
        <v>641</v>
      </c>
      <c r="BI145" s="3" t="s">
        <v>641</v>
      </c>
      <c r="BJ145" s="3" t="s">
        <v>641</v>
      </c>
      <c r="BK145" s="3" t="s">
        <v>641</v>
      </c>
      <c r="BL145" s="3" t="s">
        <v>641</v>
      </c>
      <c r="BM145" s="3" t="s">
        <v>641</v>
      </c>
      <c r="BN145" s="3" t="s">
        <v>641</v>
      </c>
      <c r="BO145" s="3" t="s">
        <v>641</v>
      </c>
      <c r="BP145" s="3" t="s">
        <v>641</v>
      </c>
      <c r="BQ145" s="3" t="s">
        <v>641</v>
      </c>
      <c r="BR145" s="3" t="s">
        <v>641</v>
      </c>
      <c r="BS145" s="3" t="s">
        <v>641</v>
      </c>
      <c r="BT145" s="3" t="s">
        <v>641</v>
      </c>
      <c r="BU145" s="3" t="s">
        <v>641</v>
      </c>
      <c r="BV145" s="3" t="s">
        <v>641</v>
      </c>
      <c r="BW145" s="3" t="s">
        <v>641</v>
      </c>
      <c r="BX145" s="3" t="s">
        <v>641</v>
      </c>
      <c r="BY145" s="3" t="s">
        <v>641</v>
      </c>
      <c r="BZ145" s="3" t="s">
        <v>641</v>
      </c>
      <c r="CA145" s="3" t="s">
        <v>641</v>
      </c>
      <c r="CB145" s="3" t="s">
        <v>641</v>
      </c>
      <c r="CC145" s="3" t="s">
        <v>641</v>
      </c>
      <c r="CD145" s="3" t="s">
        <v>641</v>
      </c>
      <c r="CE145" s="3" t="s">
        <v>641</v>
      </c>
      <c r="CF145" s="3" t="s">
        <v>641</v>
      </c>
      <c r="CG145" s="3" t="s">
        <v>641</v>
      </c>
      <c r="CH145" s="3" t="s">
        <v>641</v>
      </c>
      <c r="CI145" s="3" t="s">
        <v>641</v>
      </c>
      <c r="CJ145" s="3">
        <v>45</v>
      </c>
      <c r="CK145" s="3" t="s">
        <v>641</v>
      </c>
      <c r="CL145" s="3" t="s">
        <v>641</v>
      </c>
      <c r="CM145" s="3" t="s">
        <v>641</v>
      </c>
      <c r="CN145" s="3" t="s">
        <v>641</v>
      </c>
      <c r="CO145" s="3" t="s">
        <v>641</v>
      </c>
      <c r="CP145" s="3" t="s">
        <v>641</v>
      </c>
      <c r="CQ145" s="3" t="s">
        <v>641</v>
      </c>
      <c r="CR145" s="3" t="s">
        <v>641</v>
      </c>
      <c r="CS145" s="3" t="s">
        <v>641</v>
      </c>
      <c r="CT145" s="3" t="s">
        <v>641</v>
      </c>
      <c r="CU145" s="3" t="s">
        <v>641</v>
      </c>
      <c r="CV145" s="3" t="s">
        <v>641</v>
      </c>
      <c r="CW145" s="3" t="s">
        <v>641</v>
      </c>
      <c r="CX145" s="3" t="s">
        <v>641</v>
      </c>
      <c r="CY145" s="3" t="s">
        <v>641</v>
      </c>
      <c r="CZ145" s="3" t="s">
        <v>641</v>
      </c>
      <c r="DA145" s="3" t="s">
        <v>641</v>
      </c>
      <c r="DB145" s="3" t="s">
        <v>641</v>
      </c>
      <c r="DC145" s="3" t="s">
        <v>641</v>
      </c>
      <c r="DD145" s="3" t="s">
        <v>641</v>
      </c>
      <c r="DE145" s="3" t="s">
        <v>641</v>
      </c>
      <c r="DF145" s="3" t="s">
        <v>641</v>
      </c>
      <c r="DG145" s="3" t="s">
        <v>641</v>
      </c>
      <c r="DH145" s="3" t="s">
        <v>641</v>
      </c>
      <c r="DI145" s="3" t="s">
        <v>641</v>
      </c>
      <c r="DJ145" s="3" t="s">
        <v>641</v>
      </c>
      <c r="DK145" s="3" t="s">
        <v>641</v>
      </c>
      <c r="DL145" s="3" t="s">
        <v>641</v>
      </c>
      <c r="DM145" s="3" t="s">
        <v>641</v>
      </c>
      <c r="DN145" s="3" t="s">
        <v>641</v>
      </c>
      <c r="DO145" s="3" t="s">
        <v>641</v>
      </c>
      <c r="DP145" s="3" t="s">
        <v>641</v>
      </c>
      <c r="DQ145" s="3" t="s">
        <v>641</v>
      </c>
      <c r="DR145" s="3" t="s">
        <v>641</v>
      </c>
      <c r="DS145" s="3" t="s">
        <v>641</v>
      </c>
      <c r="DT145" s="3" t="s">
        <v>641</v>
      </c>
      <c r="DU145" s="3" t="s">
        <v>641</v>
      </c>
      <c r="DV145" s="3" t="s">
        <v>641</v>
      </c>
      <c r="DW145" s="3" t="s">
        <v>641</v>
      </c>
      <c r="DX145" s="3" t="s">
        <v>641</v>
      </c>
      <c r="DY145" s="3" t="s">
        <v>641</v>
      </c>
      <c r="DZ145" s="3" t="s">
        <v>641</v>
      </c>
      <c r="EA145" s="3" t="s">
        <v>641</v>
      </c>
      <c r="EB145" s="3" t="s">
        <v>641</v>
      </c>
      <c r="EC145" s="3" t="s">
        <v>641</v>
      </c>
      <c r="ED145" s="3" t="s">
        <v>641</v>
      </c>
      <c r="EE145" s="3" t="s">
        <v>641</v>
      </c>
      <c r="EF145" s="3" t="s">
        <v>641</v>
      </c>
      <c r="EG145" s="3" t="s">
        <v>641</v>
      </c>
      <c r="EH145" s="3" t="s">
        <v>641</v>
      </c>
      <c r="EI145" s="3" t="s">
        <v>641</v>
      </c>
      <c r="EJ145" s="3" t="s">
        <v>641</v>
      </c>
      <c r="EK145" s="3" t="s">
        <v>641</v>
      </c>
      <c r="EL145" s="3" t="s">
        <v>641</v>
      </c>
      <c r="EM145" s="3" t="s">
        <v>641</v>
      </c>
      <c r="EN145" s="3" t="s">
        <v>641</v>
      </c>
      <c r="EO145" s="3" t="s">
        <v>641</v>
      </c>
      <c r="EP145" s="3" t="s">
        <v>641</v>
      </c>
      <c r="EQ145" s="3" t="s">
        <v>641</v>
      </c>
      <c r="ER145" s="3" t="s">
        <v>641</v>
      </c>
      <c r="ES145" s="3" t="s">
        <v>641</v>
      </c>
      <c r="ET145" s="3" t="s">
        <v>641</v>
      </c>
      <c r="EU145" s="3" t="s">
        <v>641</v>
      </c>
      <c r="EV145" s="3" t="s">
        <v>641</v>
      </c>
      <c r="EW145" s="3" t="s">
        <v>641</v>
      </c>
      <c r="EX145" s="3" t="s">
        <v>641</v>
      </c>
      <c r="EY145" s="3" t="s">
        <v>641</v>
      </c>
      <c r="EZ145" s="3" t="s">
        <v>641</v>
      </c>
      <c r="FA145" s="3" t="s">
        <v>641</v>
      </c>
      <c r="FB145" s="3" t="s">
        <v>641</v>
      </c>
      <c r="FC145" s="3" t="s">
        <v>641</v>
      </c>
      <c r="FD145" s="3" t="s">
        <v>641</v>
      </c>
      <c r="FE145" s="3" t="s">
        <v>641</v>
      </c>
      <c r="FF145" s="3" t="s">
        <v>641</v>
      </c>
      <c r="FG145" s="3" t="s">
        <v>641</v>
      </c>
      <c r="FH145" s="3" t="s">
        <v>641</v>
      </c>
      <c r="FI145" s="3" t="s">
        <v>641</v>
      </c>
      <c r="FJ145" s="3" t="s">
        <v>641</v>
      </c>
      <c r="FK145" s="3" t="s">
        <v>641</v>
      </c>
      <c r="FL145" s="3" t="s">
        <v>641</v>
      </c>
      <c r="FM145" s="3" t="s">
        <v>641</v>
      </c>
      <c r="FN145" s="3" t="s">
        <v>641</v>
      </c>
      <c r="FO145" s="3" t="s">
        <v>641</v>
      </c>
      <c r="FP145" s="3" t="s">
        <v>641</v>
      </c>
      <c r="FQ145" s="3" t="s">
        <v>641</v>
      </c>
      <c r="FR145" s="3" t="s">
        <v>641</v>
      </c>
      <c r="FS145" s="3" t="s">
        <v>641</v>
      </c>
      <c r="FT145" s="3" t="s">
        <v>641</v>
      </c>
      <c r="FU145" s="3" t="s">
        <v>641</v>
      </c>
      <c r="FV145" s="3">
        <v>45</v>
      </c>
      <c r="FW145" s="3" t="s">
        <v>641</v>
      </c>
      <c r="FX145" s="3" t="s">
        <v>641</v>
      </c>
      <c r="FY145" s="3" t="s">
        <v>641</v>
      </c>
      <c r="FZ145" s="3" t="s">
        <v>641</v>
      </c>
      <c r="GA145" s="3" t="s">
        <v>641</v>
      </c>
      <c r="GB145" s="3" t="s">
        <v>641</v>
      </c>
      <c r="GC145" s="3" t="s">
        <v>641</v>
      </c>
      <c r="GD145" s="3" t="s">
        <v>641</v>
      </c>
      <c r="GE145" s="3" t="s">
        <v>641</v>
      </c>
      <c r="GF145" s="3" t="s">
        <v>641</v>
      </c>
      <c r="GG145" s="3" t="s">
        <v>641</v>
      </c>
      <c r="GH145" s="3" t="s">
        <v>641</v>
      </c>
      <c r="GI145" s="3" t="s">
        <v>641</v>
      </c>
      <c r="GJ145" s="3" t="s">
        <v>641</v>
      </c>
      <c r="GK145" s="3" t="s">
        <v>641</v>
      </c>
      <c r="GL145" s="3" t="s">
        <v>641</v>
      </c>
      <c r="GM145" s="3" t="s">
        <v>641</v>
      </c>
      <c r="GN145" s="3" t="s">
        <v>641</v>
      </c>
      <c r="GO145" s="3" t="s">
        <v>641</v>
      </c>
      <c r="GP145" s="3" t="s">
        <v>641</v>
      </c>
      <c r="GQ145" s="3" t="s">
        <v>641</v>
      </c>
    </row>
    <row r="146" spans="1:199" x14ac:dyDescent="0.2">
      <c r="A146" s="3" t="s">
        <v>142</v>
      </c>
      <c r="B146" s="3">
        <v>8</v>
      </c>
      <c r="C146" s="3">
        <v>1</v>
      </c>
      <c r="D146" s="3" t="s">
        <v>641</v>
      </c>
      <c r="E146" s="3" t="s">
        <v>641</v>
      </c>
      <c r="F146" s="3" t="s">
        <v>641</v>
      </c>
      <c r="G146" s="3" t="s">
        <v>641</v>
      </c>
      <c r="H146" s="3" t="s">
        <v>641</v>
      </c>
      <c r="I146" s="3" t="s">
        <v>641</v>
      </c>
      <c r="J146" s="3" t="s">
        <v>641</v>
      </c>
      <c r="K146" s="3" t="s">
        <v>641</v>
      </c>
      <c r="L146" s="3" t="s">
        <v>641</v>
      </c>
      <c r="M146" s="3" t="s">
        <v>641</v>
      </c>
      <c r="N146" s="3" t="s">
        <v>641</v>
      </c>
      <c r="O146" s="3" t="s">
        <v>641</v>
      </c>
      <c r="P146" s="3" t="s">
        <v>641</v>
      </c>
      <c r="Q146" s="3" t="s">
        <v>641</v>
      </c>
      <c r="R146" s="3" t="s">
        <v>641</v>
      </c>
      <c r="S146" s="3" t="s">
        <v>641</v>
      </c>
      <c r="T146" s="3" t="s">
        <v>641</v>
      </c>
      <c r="U146" s="3" t="s">
        <v>641</v>
      </c>
      <c r="V146" s="3" t="s">
        <v>641</v>
      </c>
      <c r="W146" s="3" t="s">
        <v>641</v>
      </c>
      <c r="X146" s="3" t="s">
        <v>641</v>
      </c>
      <c r="Y146" s="3" t="s">
        <v>641</v>
      </c>
      <c r="Z146" s="3" t="s">
        <v>641</v>
      </c>
      <c r="AA146" s="3" t="s">
        <v>641</v>
      </c>
      <c r="AB146" s="3" t="s">
        <v>641</v>
      </c>
      <c r="AC146" s="3" t="s">
        <v>641</v>
      </c>
      <c r="AD146" s="3" t="s">
        <v>641</v>
      </c>
      <c r="AE146" s="3" t="s">
        <v>641</v>
      </c>
      <c r="AF146" s="3" t="s">
        <v>641</v>
      </c>
      <c r="AH146" s="3" t="s">
        <v>641</v>
      </c>
      <c r="AI146" s="3" t="s">
        <v>641</v>
      </c>
      <c r="AJ146" s="3" t="s">
        <v>641</v>
      </c>
      <c r="AK146" s="3" t="s">
        <v>641</v>
      </c>
      <c r="AL146" s="3" t="s">
        <v>641</v>
      </c>
      <c r="AM146" s="3" t="s">
        <v>641</v>
      </c>
      <c r="AN146" s="3" t="s">
        <v>641</v>
      </c>
      <c r="AO146" s="3" t="s">
        <v>641</v>
      </c>
      <c r="AP146" s="3" t="s">
        <v>641</v>
      </c>
      <c r="AQ146" s="3" t="s">
        <v>641</v>
      </c>
      <c r="AR146" s="3" t="s">
        <v>641</v>
      </c>
      <c r="AS146" s="3" t="s">
        <v>641</v>
      </c>
      <c r="AT146" s="3" t="s">
        <v>641</v>
      </c>
      <c r="AU146" s="3">
        <v>1</v>
      </c>
      <c r="AV146" s="3" t="s">
        <v>641</v>
      </c>
      <c r="AW146" s="3" t="s">
        <v>641</v>
      </c>
      <c r="AX146" s="3" t="s">
        <v>641</v>
      </c>
      <c r="AY146" s="3" t="s">
        <v>641</v>
      </c>
      <c r="AZ146" s="3" t="s">
        <v>641</v>
      </c>
      <c r="BA146" s="3" t="s">
        <v>641</v>
      </c>
      <c r="BB146" s="3" t="s">
        <v>641</v>
      </c>
      <c r="BC146" s="3">
        <v>1</v>
      </c>
      <c r="BD146" s="3" t="s">
        <v>641</v>
      </c>
      <c r="BE146" s="3" t="s">
        <v>641</v>
      </c>
      <c r="BF146" s="3" t="s">
        <v>641</v>
      </c>
      <c r="BG146" s="3" t="s">
        <v>641</v>
      </c>
      <c r="BH146" s="3" t="s">
        <v>641</v>
      </c>
      <c r="BI146" s="3" t="s">
        <v>641</v>
      </c>
      <c r="BJ146" s="3" t="s">
        <v>641</v>
      </c>
      <c r="BK146" s="3" t="s">
        <v>641</v>
      </c>
      <c r="BL146" s="3" t="s">
        <v>641</v>
      </c>
      <c r="BM146" s="3" t="s">
        <v>641</v>
      </c>
      <c r="BN146" s="3" t="s">
        <v>641</v>
      </c>
      <c r="BO146" s="3" t="s">
        <v>641</v>
      </c>
      <c r="BP146" s="3" t="s">
        <v>641</v>
      </c>
      <c r="BQ146" s="3" t="s">
        <v>641</v>
      </c>
      <c r="BR146" s="3" t="s">
        <v>641</v>
      </c>
      <c r="BS146" s="3" t="s">
        <v>641</v>
      </c>
      <c r="BT146" s="3" t="s">
        <v>641</v>
      </c>
      <c r="BU146" s="3" t="s">
        <v>641</v>
      </c>
      <c r="BV146" s="3" t="s">
        <v>641</v>
      </c>
      <c r="BW146" s="3" t="s">
        <v>641</v>
      </c>
      <c r="BX146" s="3" t="s">
        <v>641</v>
      </c>
      <c r="BY146" s="3" t="s">
        <v>641</v>
      </c>
      <c r="BZ146" s="3" t="s">
        <v>641</v>
      </c>
      <c r="CA146" s="3" t="s">
        <v>641</v>
      </c>
      <c r="CB146" s="3" t="s">
        <v>641</v>
      </c>
      <c r="CC146" s="3" t="s">
        <v>641</v>
      </c>
      <c r="CD146" s="3" t="s">
        <v>641</v>
      </c>
      <c r="CE146" s="3" t="s">
        <v>641</v>
      </c>
      <c r="CF146" s="3" t="s">
        <v>641</v>
      </c>
      <c r="CG146" s="3" t="s">
        <v>641</v>
      </c>
      <c r="CH146" s="3" t="s">
        <v>641</v>
      </c>
      <c r="CI146" s="3" t="s">
        <v>641</v>
      </c>
      <c r="CJ146" s="3" t="s">
        <v>641</v>
      </c>
      <c r="CK146" s="3" t="s">
        <v>641</v>
      </c>
      <c r="CL146" s="3">
        <v>2</v>
      </c>
      <c r="CM146" s="3" t="s">
        <v>641</v>
      </c>
      <c r="CN146" s="3" t="s">
        <v>641</v>
      </c>
      <c r="CO146" s="3" t="s">
        <v>641</v>
      </c>
      <c r="CP146" s="3" t="s">
        <v>641</v>
      </c>
      <c r="CQ146" s="3" t="s">
        <v>641</v>
      </c>
      <c r="CR146" s="3" t="s">
        <v>641</v>
      </c>
      <c r="CS146" s="3" t="s">
        <v>641</v>
      </c>
      <c r="CT146" s="3" t="s">
        <v>641</v>
      </c>
      <c r="CU146" s="3" t="s">
        <v>641</v>
      </c>
      <c r="CV146" s="3" t="s">
        <v>641</v>
      </c>
      <c r="CW146" s="3" t="s">
        <v>641</v>
      </c>
      <c r="CX146" s="3" t="s">
        <v>641</v>
      </c>
      <c r="CY146" s="3" t="s">
        <v>641</v>
      </c>
      <c r="CZ146" s="3" t="s">
        <v>641</v>
      </c>
      <c r="DA146" s="3" t="s">
        <v>641</v>
      </c>
      <c r="DB146" s="3" t="s">
        <v>641</v>
      </c>
      <c r="DC146" s="3" t="s">
        <v>641</v>
      </c>
      <c r="DD146" s="3" t="s">
        <v>641</v>
      </c>
      <c r="DE146" s="3" t="s">
        <v>641</v>
      </c>
      <c r="DF146" s="3" t="s">
        <v>641</v>
      </c>
      <c r="DG146" s="3" t="s">
        <v>641</v>
      </c>
      <c r="DH146" s="3" t="s">
        <v>641</v>
      </c>
      <c r="DI146" s="3" t="s">
        <v>641</v>
      </c>
      <c r="DJ146" s="3" t="s">
        <v>641</v>
      </c>
      <c r="DK146" s="3" t="s">
        <v>641</v>
      </c>
      <c r="DL146" s="3" t="s">
        <v>641</v>
      </c>
      <c r="DM146" s="3" t="s">
        <v>641</v>
      </c>
      <c r="DN146" s="3" t="s">
        <v>641</v>
      </c>
      <c r="DO146" s="3" t="s">
        <v>641</v>
      </c>
      <c r="DP146" s="3" t="s">
        <v>641</v>
      </c>
      <c r="DQ146" s="3" t="s">
        <v>641</v>
      </c>
      <c r="DR146" s="3" t="s">
        <v>641</v>
      </c>
      <c r="DS146" s="3" t="s">
        <v>641</v>
      </c>
      <c r="DT146" s="3" t="s">
        <v>641</v>
      </c>
      <c r="DU146" s="3" t="s">
        <v>641</v>
      </c>
      <c r="DV146" s="3" t="s">
        <v>641</v>
      </c>
      <c r="DW146" s="3" t="s">
        <v>641</v>
      </c>
      <c r="DX146" s="3" t="s">
        <v>641</v>
      </c>
      <c r="DY146" s="3" t="s">
        <v>641</v>
      </c>
      <c r="DZ146" s="3" t="s">
        <v>641</v>
      </c>
      <c r="EA146" s="3" t="s">
        <v>641</v>
      </c>
      <c r="EB146" s="3" t="s">
        <v>641</v>
      </c>
      <c r="EC146" s="3" t="s">
        <v>641</v>
      </c>
      <c r="ED146" s="3" t="s">
        <v>641</v>
      </c>
      <c r="EE146" s="3" t="s">
        <v>641</v>
      </c>
      <c r="EF146" s="3" t="s">
        <v>641</v>
      </c>
      <c r="EG146" s="3" t="s">
        <v>641</v>
      </c>
      <c r="EH146" s="3" t="s">
        <v>641</v>
      </c>
      <c r="EI146" s="3" t="s">
        <v>641</v>
      </c>
      <c r="EJ146" s="3" t="s">
        <v>641</v>
      </c>
      <c r="EK146" s="3" t="s">
        <v>641</v>
      </c>
      <c r="EL146" s="3" t="s">
        <v>641</v>
      </c>
      <c r="EM146" s="3" t="s">
        <v>641</v>
      </c>
      <c r="EN146" s="3" t="s">
        <v>641</v>
      </c>
      <c r="EO146" s="3" t="s">
        <v>641</v>
      </c>
      <c r="EP146" s="3" t="s">
        <v>641</v>
      </c>
      <c r="EQ146" s="3" t="s">
        <v>641</v>
      </c>
      <c r="ER146" s="3" t="s">
        <v>641</v>
      </c>
      <c r="ES146" s="3" t="s">
        <v>641</v>
      </c>
      <c r="ET146" s="3" t="s">
        <v>641</v>
      </c>
      <c r="EU146" s="3" t="s">
        <v>641</v>
      </c>
      <c r="EV146" s="3" t="s">
        <v>641</v>
      </c>
      <c r="EW146" s="3" t="s">
        <v>641</v>
      </c>
      <c r="EX146" s="3" t="s">
        <v>641</v>
      </c>
      <c r="EY146" s="3" t="s">
        <v>641</v>
      </c>
      <c r="EZ146" s="3" t="s">
        <v>641</v>
      </c>
      <c r="FA146" s="3" t="s">
        <v>641</v>
      </c>
      <c r="FB146" s="3" t="s">
        <v>641</v>
      </c>
      <c r="FC146" s="3" t="s">
        <v>641</v>
      </c>
      <c r="FD146" s="3" t="s">
        <v>641</v>
      </c>
      <c r="FE146" s="3" t="s">
        <v>641</v>
      </c>
      <c r="FF146" s="3" t="s">
        <v>641</v>
      </c>
      <c r="FG146" s="3" t="s">
        <v>641</v>
      </c>
      <c r="FH146" s="3" t="s">
        <v>641</v>
      </c>
      <c r="FI146" s="3" t="s">
        <v>641</v>
      </c>
      <c r="FJ146" s="3" t="s">
        <v>641</v>
      </c>
      <c r="FK146" s="3" t="s">
        <v>641</v>
      </c>
      <c r="FL146" s="3" t="s">
        <v>641</v>
      </c>
      <c r="FM146" s="3" t="s">
        <v>641</v>
      </c>
      <c r="FN146" s="3" t="s">
        <v>641</v>
      </c>
      <c r="FO146" s="3" t="s">
        <v>641</v>
      </c>
      <c r="FP146" s="3" t="s">
        <v>641</v>
      </c>
      <c r="FQ146" s="3" t="s">
        <v>641</v>
      </c>
      <c r="FR146" s="3" t="s">
        <v>641</v>
      </c>
      <c r="FS146" s="3" t="s">
        <v>641</v>
      </c>
      <c r="FT146" s="3" t="s">
        <v>641</v>
      </c>
      <c r="FU146" s="3" t="s">
        <v>641</v>
      </c>
      <c r="FV146" s="3" t="s">
        <v>641</v>
      </c>
      <c r="FW146" s="3" t="s">
        <v>641</v>
      </c>
      <c r="FX146" s="3" t="s">
        <v>641</v>
      </c>
      <c r="FY146" s="3" t="s">
        <v>641</v>
      </c>
      <c r="FZ146" s="3" t="s">
        <v>641</v>
      </c>
      <c r="GA146" s="3" t="s">
        <v>641</v>
      </c>
      <c r="GB146" s="3" t="s">
        <v>641</v>
      </c>
      <c r="GC146" s="3" t="s">
        <v>641</v>
      </c>
      <c r="GD146" s="3" t="s">
        <v>641</v>
      </c>
      <c r="GE146" s="3" t="s">
        <v>641</v>
      </c>
      <c r="GF146" s="3" t="s">
        <v>641</v>
      </c>
      <c r="GG146" s="3" t="s">
        <v>641</v>
      </c>
      <c r="GH146" s="3" t="s">
        <v>641</v>
      </c>
      <c r="GI146" s="3" t="s">
        <v>641</v>
      </c>
      <c r="GJ146" s="3" t="s">
        <v>641</v>
      </c>
      <c r="GK146" s="3" t="s">
        <v>641</v>
      </c>
      <c r="GL146" s="3" t="s">
        <v>641</v>
      </c>
      <c r="GM146" s="3" t="s">
        <v>641</v>
      </c>
      <c r="GN146" s="3" t="s">
        <v>641</v>
      </c>
      <c r="GO146" s="3" t="s">
        <v>641</v>
      </c>
      <c r="GP146" s="3" t="s">
        <v>641</v>
      </c>
      <c r="GQ146" s="3" t="s">
        <v>641</v>
      </c>
    </row>
    <row r="147" spans="1:199" x14ac:dyDescent="0.2">
      <c r="A147" s="3" t="s">
        <v>121</v>
      </c>
      <c r="B147" s="3">
        <v>30</v>
      </c>
      <c r="C147" s="3">
        <v>1</v>
      </c>
      <c r="D147" s="3" t="s">
        <v>641</v>
      </c>
      <c r="E147" s="3" t="s">
        <v>641</v>
      </c>
      <c r="F147" s="3" t="s">
        <v>641</v>
      </c>
      <c r="G147" s="3" t="s">
        <v>641</v>
      </c>
      <c r="H147" s="3" t="s">
        <v>641</v>
      </c>
      <c r="I147" s="3" t="s">
        <v>641</v>
      </c>
      <c r="J147" s="3" t="s">
        <v>641</v>
      </c>
      <c r="K147" s="3" t="s">
        <v>641</v>
      </c>
      <c r="L147" s="3" t="s">
        <v>641</v>
      </c>
      <c r="M147" s="3" t="s">
        <v>641</v>
      </c>
      <c r="N147" s="3" t="s">
        <v>641</v>
      </c>
      <c r="O147" s="3" t="s">
        <v>641</v>
      </c>
      <c r="P147" s="3" t="s">
        <v>641</v>
      </c>
      <c r="Q147" s="3" t="s">
        <v>641</v>
      </c>
      <c r="R147" s="3" t="s">
        <v>641</v>
      </c>
      <c r="S147" s="3" t="s">
        <v>641</v>
      </c>
      <c r="T147" s="3" t="s">
        <v>641</v>
      </c>
      <c r="U147" s="3" t="s">
        <v>641</v>
      </c>
      <c r="V147" s="3" t="s">
        <v>641</v>
      </c>
      <c r="W147" s="3" t="s">
        <v>641</v>
      </c>
      <c r="X147" s="3" t="s">
        <v>641</v>
      </c>
      <c r="Y147" s="3" t="s">
        <v>641</v>
      </c>
      <c r="Z147" s="3" t="s">
        <v>641</v>
      </c>
      <c r="AA147" s="3" t="s">
        <v>641</v>
      </c>
      <c r="AB147" s="3" t="s">
        <v>641</v>
      </c>
      <c r="AC147" s="3" t="s">
        <v>641</v>
      </c>
      <c r="AD147" s="3" t="s">
        <v>641</v>
      </c>
      <c r="AE147" s="3" t="s">
        <v>641</v>
      </c>
      <c r="AF147" s="3" t="s">
        <v>641</v>
      </c>
      <c r="AH147" s="3" t="s">
        <v>641</v>
      </c>
      <c r="AI147" s="3" t="s">
        <v>641</v>
      </c>
      <c r="AJ147" s="3" t="s">
        <v>641</v>
      </c>
      <c r="AK147" s="3" t="s">
        <v>641</v>
      </c>
      <c r="AL147" s="3" t="s">
        <v>641</v>
      </c>
      <c r="AM147" s="3" t="s">
        <v>641</v>
      </c>
      <c r="AN147" s="3" t="s">
        <v>641</v>
      </c>
      <c r="AO147" s="3" t="s">
        <v>641</v>
      </c>
      <c r="AP147" s="3" t="s">
        <v>641</v>
      </c>
      <c r="AQ147" s="3" t="s">
        <v>641</v>
      </c>
      <c r="AR147" s="3" t="s">
        <v>641</v>
      </c>
      <c r="AS147" s="3" t="s">
        <v>641</v>
      </c>
      <c r="AT147" s="3" t="s">
        <v>641</v>
      </c>
      <c r="AU147" s="3" t="s">
        <v>641</v>
      </c>
      <c r="AV147" s="3" t="s">
        <v>641</v>
      </c>
      <c r="AW147" s="3" t="s">
        <v>641</v>
      </c>
      <c r="AX147" s="3" t="s">
        <v>641</v>
      </c>
      <c r="AY147" s="3" t="s">
        <v>641</v>
      </c>
      <c r="AZ147" s="3" t="s">
        <v>641</v>
      </c>
      <c r="BA147" s="3" t="s">
        <v>641</v>
      </c>
      <c r="BB147" s="3" t="s">
        <v>641</v>
      </c>
      <c r="BC147" s="3" t="s">
        <v>641</v>
      </c>
      <c r="BD147" s="3" t="s">
        <v>641</v>
      </c>
      <c r="BE147" s="3" t="s">
        <v>641</v>
      </c>
      <c r="BF147" s="3" t="s">
        <v>641</v>
      </c>
      <c r="BG147" s="3" t="s">
        <v>641</v>
      </c>
      <c r="BH147" s="3" t="s">
        <v>641</v>
      </c>
      <c r="BI147" s="3" t="s">
        <v>641</v>
      </c>
      <c r="BJ147" s="3" t="s">
        <v>641</v>
      </c>
      <c r="BK147" s="3" t="s">
        <v>641</v>
      </c>
      <c r="BL147" s="3" t="s">
        <v>641</v>
      </c>
      <c r="BM147" s="3" t="s">
        <v>641</v>
      </c>
      <c r="BN147" s="3" t="s">
        <v>641</v>
      </c>
      <c r="BO147" s="3" t="s">
        <v>641</v>
      </c>
      <c r="BP147" s="3" t="s">
        <v>641</v>
      </c>
      <c r="BQ147" s="3" t="s">
        <v>641</v>
      </c>
      <c r="BR147" s="3" t="s">
        <v>641</v>
      </c>
      <c r="BS147" s="3" t="s">
        <v>641</v>
      </c>
      <c r="BT147" s="3" t="s">
        <v>641</v>
      </c>
      <c r="BU147" s="3" t="s">
        <v>641</v>
      </c>
      <c r="BV147" s="3" t="s">
        <v>641</v>
      </c>
      <c r="BW147" s="3" t="s">
        <v>641</v>
      </c>
      <c r="BX147" s="3" t="s">
        <v>641</v>
      </c>
      <c r="BY147" s="3" t="s">
        <v>641</v>
      </c>
      <c r="BZ147" s="3" t="s">
        <v>641</v>
      </c>
      <c r="CA147" s="3" t="s">
        <v>641</v>
      </c>
      <c r="CB147" s="3" t="s">
        <v>641</v>
      </c>
      <c r="CC147" s="3" t="s">
        <v>641</v>
      </c>
      <c r="CD147" s="3" t="s">
        <v>641</v>
      </c>
      <c r="CE147" s="3" t="s">
        <v>641</v>
      </c>
      <c r="CF147" s="3" t="s">
        <v>641</v>
      </c>
      <c r="CG147" s="3" t="s">
        <v>641</v>
      </c>
      <c r="CH147" s="3" t="s">
        <v>641</v>
      </c>
      <c r="CI147" s="3" t="s">
        <v>641</v>
      </c>
      <c r="CJ147" s="3" t="s">
        <v>641</v>
      </c>
      <c r="CK147" s="3" t="s">
        <v>641</v>
      </c>
      <c r="CL147" s="3" t="s">
        <v>641</v>
      </c>
      <c r="CM147" s="3" t="s">
        <v>641</v>
      </c>
      <c r="CN147" s="3" t="s">
        <v>641</v>
      </c>
      <c r="CO147" s="3" t="s">
        <v>641</v>
      </c>
      <c r="CP147" s="3" t="s">
        <v>641</v>
      </c>
      <c r="CQ147" s="3" t="s">
        <v>641</v>
      </c>
      <c r="CR147" s="3" t="s">
        <v>641</v>
      </c>
      <c r="CS147" s="3" t="s">
        <v>641</v>
      </c>
      <c r="CT147" s="3" t="s">
        <v>641</v>
      </c>
      <c r="CU147" s="3" t="s">
        <v>641</v>
      </c>
      <c r="CV147" s="3" t="s">
        <v>641</v>
      </c>
      <c r="CW147" s="3" t="s">
        <v>641</v>
      </c>
      <c r="CX147" s="3" t="s">
        <v>641</v>
      </c>
      <c r="CY147" s="3" t="s">
        <v>641</v>
      </c>
      <c r="CZ147" s="3" t="s">
        <v>641</v>
      </c>
      <c r="DA147" s="3" t="s">
        <v>641</v>
      </c>
      <c r="DB147" s="3" t="s">
        <v>641</v>
      </c>
      <c r="DC147" s="3" t="s">
        <v>641</v>
      </c>
      <c r="DD147" s="3" t="s">
        <v>641</v>
      </c>
      <c r="DE147" s="3" t="s">
        <v>641</v>
      </c>
      <c r="DF147" s="3" t="s">
        <v>641</v>
      </c>
      <c r="DG147" s="3" t="s">
        <v>641</v>
      </c>
      <c r="DH147" s="3" t="s">
        <v>641</v>
      </c>
      <c r="DI147" s="3" t="s">
        <v>641</v>
      </c>
      <c r="DJ147" s="3" t="s">
        <v>641</v>
      </c>
      <c r="DK147" s="3" t="s">
        <v>641</v>
      </c>
      <c r="DL147" s="3" t="s">
        <v>641</v>
      </c>
      <c r="DM147" s="3" t="s">
        <v>641</v>
      </c>
      <c r="DN147" s="3" t="s">
        <v>641</v>
      </c>
      <c r="DO147" s="3" t="s">
        <v>641</v>
      </c>
      <c r="DP147" s="3" t="s">
        <v>641</v>
      </c>
      <c r="DQ147" s="3" t="s">
        <v>641</v>
      </c>
      <c r="DR147" s="3" t="s">
        <v>641</v>
      </c>
      <c r="DS147" s="3" t="s">
        <v>641</v>
      </c>
      <c r="DT147" s="3" t="s">
        <v>641</v>
      </c>
      <c r="DU147" s="3" t="s">
        <v>641</v>
      </c>
      <c r="DV147" s="3" t="s">
        <v>641</v>
      </c>
      <c r="DW147" s="3" t="s">
        <v>641</v>
      </c>
      <c r="DX147" s="3" t="s">
        <v>641</v>
      </c>
      <c r="DY147" s="3" t="s">
        <v>641</v>
      </c>
      <c r="DZ147" s="3">
        <v>1</v>
      </c>
      <c r="EA147" s="3" t="s">
        <v>641</v>
      </c>
      <c r="EB147" s="3" t="s">
        <v>641</v>
      </c>
      <c r="EC147" s="3" t="s">
        <v>641</v>
      </c>
      <c r="ED147" s="3" t="s">
        <v>641</v>
      </c>
      <c r="EE147" s="3" t="s">
        <v>641</v>
      </c>
      <c r="EF147" s="3" t="s">
        <v>641</v>
      </c>
      <c r="EG147" s="3" t="s">
        <v>641</v>
      </c>
      <c r="EH147" s="3" t="s">
        <v>641</v>
      </c>
      <c r="EI147" s="3" t="s">
        <v>641</v>
      </c>
      <c r="EJ147" s="3" t="s">
        <v>641</v>
      </c>
      <c r="EK147" s="3" t="s">
        <v>641</v>
      </c>
      <c r="EL147" s="3" t="s">
        <v>641</v>
      </c>
      <c r="EM147" s="3" t="s">
        <v>641</v>
      </c>
      <c r="EN147" s="3" t="s">
        <v>641</v>
      </c>
      <c r="EO147" s="3" t="s">
        <v>641</v>
      </c>
      <c r="EP147" s="3" t="s">
        <v>641</v>
      </c>
      <c r="EQ147" s="3" t="s">
        <v>641</v>
      </c>
      <c r="ER147" s="3" t="s">
        <v>641</v>
      </c>
      <c r="ES147" s="3" t="s">
        <v>641</v>
      </c>
      <c r="ET147" s="3" t="s">
        <v>641</v>
      </c>
      <c r="EU147" s="3" t="s">
        <v>641</v>
      </c>
      <c r="EV147" s="3" t="s">
        <v>641</v>
      </c>
      <c r="EW147" s="3" t="s">
        <v>641</v>
      </c>
      <c r="EX147" s="3" t="s">
        <v>641</v>
      </c>
      <c r="EY147" s="3" t="s">
        <v>641</v>
      </c>
      <c r="EZ147" s="3" t="s">
        <v>641</v>
      </c>
      <c r="FA147" s="3" t="s">
        <v>641</v>
      </c>
      <c r="FB147" s="3" t="s">
        <v>641</v>
      </c>
      <c r="FC147" s="3" t="s">
        <v>641</v>
      </c>
      <c r="FD147" s="3" t="s">
        <v>641</v>
      </c>
      <c r="FE147" s="3" t="s">
        <v>641</v>
      </c>
      <c r="FF147" s="3" t="s">
        <v>641</v>
      </c>
      <c r="FG147" s="3" t="s">
        <v>641</v>
      </c>
      <c r="FH147" s="3" t="s">
        <v>641</v>
      </c>
      <c r="FI147" s="3" t="s">
        <v>641</v>
      </c>
      <c r="FJ147" s="3" t="s">
        <v>641</v>
      </c>
      <c r="FK147" s="3">
        <v>1</v>
      </c>
      <c r="FL147" s="3" t="s">
        <v>641</v>
      </c>
      <c r="FM147" s="3" t="s">
        <v>641</v>
      </c>
      <c r="FN147" s="3" t="s">
        <v>641</v>
      </c>
      <c r="FO147" s="3" t="s">
        <v>641</v>
      </c>
      <c r="FP147" s="3" t="s">
        <v>641</v>
      </c>
      <c r="FQ147" s="3" t="s">
        <v>641</v>
      </c>
      <c r="FR147" s="3" t="s">
        <v>641</v>
      </c>
      <c r="FS147" s="3" t="s">
        <v>641</v>
      </c>
      <c r="FT147" s="3" t="s">
        <v>641</v>
      </c>
      <c r="FU147" s="3" t="s">
        <v>641</v>
      </c>
      <c r="FV147" s="3" t="s">
        <v>641</v>
      </c>
      <c r="FW147" s="3" t="s">
        <v>641</v>
      </c>
      <c r="FX147" s="3" t="s">
        <v>641</v>
      </c>
      <c r="FY147" s="3" t="s">
        <v>641</v>
      </c>
      <c r="FZ147" s="3" t="s">
        <v>641</v>
      </c>
      <c r="GA147" s="3" t="s">
        <v>641</v>
      </c>
      <c r="GB147" s="3" t="s">
        <v>641</v>
      </c>
      <c r="GC147" s="3" t="s">
        <v>641</v>
      </c>
      <c r="GD147" s="3" t="s">
        <v>641</v>
      </c>
      <c r="GE147" s="3" t="s">
        <v>641</v>
      </c>
      <c r="GF147" s="3" t="s">
        <v>641</v>
      </c>
      <c r="GG147" s="3" t="s">
        <v>641</v>
      </c>
      <c r="GH147" s="3" t="s">
        <v>641</v>
      </c>
      <c r="GI147" s="3" t="s">
        <v>641</v>
      </c>
      <c r="GJ147" s="3" t="s">
        <v>641</v>
      </c>
      <c r="GK147" s="3" t="s">
        <v>641</v>
      </c>
      <c r="GL147" s="3" t="s">
        <v>641</v>
      </c>
      <c r="GM147" s="3" t="s">
        <v>641</v>
      </c>
      <c r="GN147" s="3" t="s">
        <v>641</v>
      </c>
      <c r="GO147" s="3" t="s">
        <v>641</v>
      </c>
      <c r="GP147" s="3" t="s">
        <v>641</v>
      </c>
      <c r="GQ147" s="3" t="s">
        <v>641</v>
      </c>
    </row>
    <row r="148" spans="1:199" x14ac:dyDescent="0.2">
      <c r="A148" s="3" t="s">
        <v>119</v>
      </c>
      <c r="B148" s="3">
        <v>30</v>
      </c>
      <c r="C148" s="3">
        <v>1</v>
      </c>
      <c r="D148" s="3" t="s">
        <v>641</v>
      </c>
      <c r="E148" s="3" t="s">
        <v>641</v>
      </c>
      <c r="F148" s="3" t="s">
        <v>641</v>
      </c>
      <c r="G148" s="3" t="s">
        <v>641</v>
      </c>
      <c r="H148" s="3" t="s">
        <v>641</v>
      </c>
      <c r="I148" s="3" t="s">
        <v>641</v>
      </c>
      <c r="J148" s="3" t="s">
        <v>641</v>
      </c>
      <c r="K148" s="3" t="s">
        <v>641</v>
      </c>
      <c r="L148" s="3" t="s">
        <v>641</v>
      </c>
      <c r="M148" s="3" t="s">
        <v>641</v>
      </c>
      <c r="N148" s="3" t="s">
        <v>641</v>
      </c>
      <c r="O148" s="3" t="s">
        <v>641</v>
      </c>
      <c r="P148" s="3" t="s">
        <v>641</v>
      </c>
      <c r="Q148" s="3" t="s">
        <v>641</v>
      </c>
      <c r="R148" s="3" t="s">
        <v>641</v>
      </c>
      <c r="S148" s="3" t="s">
        <v>641</v>
      </c>
      <c r="T148" s="3" t="s">
        <v>641</v>
      </c>
      <c r="U148" s="3" t="s">
        <v>641</v>
      </c>
      <c r="V148" s="3" t="s">
        <v>641</v>
      </c>
      <c r="W148" s="3" t="s">
        <v>641</v>
      </c>
      <c r="X148" s="3" t="s">
        <v>641</v>
      </c>
      <c r="Y148" s="3" t="s">
        <v>641</v>
      </c>
      <c r="Z148" s="3" t="s">
        <v>641</v>
      </c>
      <c r="AA148" s="3" t="s">
        <v>641</v>
      </c>
      <c r="AB148" s="3" t="s">
        <v>641</v>
      </c>
      <c r="AC148" s="3" t="s">
        <v>641</v>
      </c>
      <c r="AD148" s="3" t="s">
        <v>641</v>
      </c>
      <c r="AE148" s="3" t="s">
        <v>641</v>
      </c>
      <c r="AF148" s="3" t="s">
        <v>641</v>
      </c>
      <c r="AH148" s="3" t="s">
        <v>641</v>
      </c>
      <c r="AI148" s="3" t="s">
        <v>641</v>
      </c>
      <c r="AJ148" s="3" t="s">
        <v>641</v>
      </c>
      <c r="AK148" s="3" t="s">
        <v>641</v>
      </c>
      <c r="AL148" s="3" t="s">
        <v>641</v>
      </c>
      <c r="AM148" s="3" t="s">
        <v>641</v>
      </c>
      <c r="AN148" s="3" t="s">
        <v>641</v>
      </c>
      <c r="AO148" s="3" t="s">
        <v>641</v>
      </c>
      <c r="AP148" s="3" t="s">
        <v>641</v>
      </c>
      <c r="AQ148" s="3" t="s">
        <v>641</v>
      </c>
      <c r="AR148" s="3" t="s">
        <v>641</v>
      </c>
      <c r="AS148" s="3" t="s">
        <v>641</v>
      </c>
      <c r="AT148" s="3" t="s">
        <v>641</v>
      </c>
      <c r="AU148" s="3" t="s">
        <v>641</v>
      </c>
      <c r="AV148" s="3" t="s">
        <v>641</v>
      </c>
      <c r="AW148" s="3" t="s">
        <v>641</v>
      </c>
      <c r="AX148" s="3" t="s">
        <v>641</v>
      </c>
      <c r="AY148" s="3" t="s">
        <v>641</v>
      </c>
      <c r="AZ148" s="3" t="s">
        <v>641</v>
      </c>
      <c r="BA148" s="3" t="s">
        <v>641</v>
      </c>
      <c r="BB148" s="3" t="s">
        <v>641</v>
      </c>
      <c r="BC148" s="3" t="s">
        <v>641</v>
      </c>
      <c r="BD148" s="3" t="s">
        <v>641</v>
      </c>
      <c r="BE148" s="3" t="s">
        <v>641</v>
      </c>
      <c r="BF148" s="3" t="s">
        <v>641</v>
      </c>
      <c r="BG148" s="3" t="s">
        <v>641</v>
      </c>
      <c r="BH148" s="3" t="s">
        <v>641</v>
      </c>
      <c r="BI148" s="3" t="s">
        <v>641</v>
      </c>
      <c r="BJ148" s="3" t="s">
        <v>641</v>
      </c>
      <c r="BK148" s="3" t="s">
        <v>641</v>
      </c>
      <c r="BL148" s="3" t="s">
        <v>641</v>
      </c>
      <c r="BM148" s="3" t="s">
        <v>641</v>
      </c>
      <c r="BN148" s="3" t="s">
        <v>641</v>
      </c>
      <c r="BO148" s="3" t="s">
        <v>641</v>
      </c>
      <c r="BP148" s="3" t="s">
        <v>641</v>
      </c>
      <c r="BQ148" s="3" t="s">
        <v>641</v>
      </c>
      <c r="BR148" s="3" t="s">
        <v>641</v>
      </c>
      <c r="BS148" s="3" t="s">
        <v>641</v>
      </c>
      <c r="BT148" s="3" t="s">
        <v>641</v>
      </c>
      <c r="BU148" s="3" t="s">
        <v>641</v>
      </c>
      <c r="BV148" s="3" t="s">
        <v>641</v>
      </c>
      <c r="BW148" s="3" t="s">
        <v>641</v>
      </c>
      <c r="BX148" s="3" t="s">
        <v>641</v>
      </c>
      <c r="BY148" s="3" t="s">
        <v>641</v>
      </c>
      <c r="BZ148" s="3" t="s">
        <v>641</v>
      </c>
      <c r="CA148" s="3" t="s">
        <v>641</v>
      </c>
      <c r="CB148" s="3" t="s">
        <v>641</v>
      </c>
      <c r="CC148" s="3" t="s">
        <v>641</v>
      </c>
      <c r="CD148" s="3" t="s">
        <v>641</v>
      </c>
      <c r="CE148" s="3" t="s">
        <v>641</v>
      </c>
      <c r="CF148" s="3" t="s">
        <v>641</v>
      </c>
      <c r="CG148" s="3" t="s">
        <v>641</v>
      </c>
      <c r="CH148" s="3" t="s">
        <v>641</v>
      </c>
      <c r="CI148" s="3" t="s">
        <v>641</v>
      </c>
      <c r="CJ148" s="3" t="s">
        <v>641</v>
      </c>
      <c r="CK148" s="3" t="s">
        <v>641</v>
      </c>
      <c r="CL148" s="3" t="s">
        <v>641</v>
      </c>
      <c r="CM148" s="3" t="s">
        <v>641</v>
      </c>
      <c r="CN148" s="3" t="s">
        <v>641</v>
      </c>
      <c r="CO148" s="3" t="s">
        <v>641</v>
      </c>
      <c r="CP148" s="3" t="s">
        <v>641</v>
      </c>
      <c r="CQ148" s="3" t="s">
        <v>641</v>
      </c>
      <c r="CR148" s="3" t="s">
        <v>641</v>
      </c>
      <c r="CS148" s="3" t="s">
        <v>641</v>
      </c>
      <c r="CT148" s="3" t="s">
        <v>641</v>
      </c>
      <c r="CU148" s="3" t="s">
        <v>641</v>
      </c>
      <c r="CV148" s="3" t="s">
        <v>641</v>
      </c>
      <c r="CW148" s="3" t="s">
        <v>641</v>
      </c>
      <c r="CX148" s="3" t="s">
        <v>641</v>
      </c>
      <c r="CY148" s="3" t="s">
        <v>641</v>
      </c>
      <c r="CZ148" s="3" t="s">
        <v>641</v>
      </c>
      <c r="DA148" s="3" t="s">
        <v>641</v>
      </c>
      <c r="DB148" s="3" t="s">
        <v>641</v>
      </c>
      <c r="DC148" s="3" t="s">
        <v>641</v>
      </c>
      <c r="DD148" s="3" t="s">
        <v>641</v>
      </c>
      <c r="DE148" s="3" t="s">
        <v>641</v>
      </c>
      <c r="DF148" s="3" t="s">
        <v>641</v>
      </c>
      <c r="DG148" s="3" t="s">
        <v>641</v>
      </c>
      <c r="DH148" s="3" t="s">
        <v>641</v>
      </c>
      <c r="DI148" s="3" t="s">
        <v>641</v>
      </c>
      <c r="DJ148" s="3" t="s">
        <v>641</v>
      </c>
      <c r="DK148" s="3" t="s">
        <v>641</v>
      </c>
      <c r="DL148" s="3" t="s">
        <v>641</v>
      </c>
      <c r="DM148" s="3" t="s">
        <v>641</v>
      </c>
      <c r="DN148" s="3" t="s">
        <v>641</v>
      </c>
      <c r="DO148" s="3" t="s">
        <v>641</v>
      </c>
      <c r="DP148" s="3" t="s">
        <v>641</v>
      </c>
      <c r="DQ148" s="3" t="s">
        <v>641</v>
      </c>
      <c r="DR148" s="3" t="s">
        <v>641</v>
      </c>
      <c r="DS148" s="3" t="s">
        <v>641</v>
      </c>
      <c r="DT148" s="3" t="s">
        <v>641</v>
      </c>
      <c r="DU148" s="3" t="s">
        <v>641</v>
      </c>
      <c r="DV148" s="3" t="s">
        <v>641</v>
      </c>
      <c r="DW148" s="3" t="s">
        <v>641</v>
      </c>
      <c r="DX148" s="3" t="s">
        <v>641</v>
      </c>
      <c r="DY148" s="3" t="s">
        <v>641</v>
      </c>
      <c r="DZ148" s="3" t="s">
        <v>641</v>
      </c>
      <c r="EA148" s="3" t="s">
        <v>641</v>
      </c>
      <c r="EB148" s="3" t="s">
        <v>641</v>
      </c>
      <c r="EC148" s="3" t="s">
        <v>641</v>
      </c>
      <c r="ED148" s="3" t="s">
        <v>641</v>
      </c>
      <c r="EE148" s="3" t="s">
        <v>641</v>
      </c>
      <c r="EF148" s="3" t="s">
        <v>641</v>
      </c>
      <c r="EG148" s="3" t="s">
        <v>641</v>
      </c>
      <c r="EH148" s="3" t="s">
        <v>641</v>
      </c>
      <c r="EI148" s="3" t="s">
        <v>641</v>
      </c>
      <c r="EJ148" s="3" t="s">
        <v>641</v>
      </c>
      <c r="EK148" s="3" t="s">
        <v>641</v>
      </c>
      <c r="EL148" s="3" t="s">
        <v>641</v>
      </c>
      <c r="EM148" s="3" t="s">
        <v>641</v>
      </c>
      <c r="EN148" s="3" t="s">
        <v>641</v>
      </c>
      <c r="EO148" s="3" t="s">
        <v>641</v>
      </c>
      <c r="EP148" s="3" t="s">
        <v>641</v>
      </c>
      <c r="EQ148" s="3" t="s">
        <v>641</v>
      </c>
      <c r="ER148" s="3" t="s">
        <v>641</v>
      </c>
      <c r="ES148" s="3" t="s">
        <v>641</v>
      </c>
      <c r="ET148" s="3" t="s">
        <v>641</v>
      </c>
      <c r="EU148" s="3" t="s">
        <v>641</v>
      </c>
      <c r="EV148" s="3" t="s">
        <v>641</v>
      </c>
      <c r="EW148" s="3" t="s">
        <v>641</v>
      </c>
      <c r="EX148" s="3" t="s">
        <v>641</v>
      </c>
      <c r="EY148" s="3" t="s">
        <v>641</v>
      </c>
      <c r="EZ148" s="3" t="s">
        <v>641</v>
      </c>
      <c r="FA148" s="3" t="s">
        <v>641</v>
      </c>
      <c r="FB148" s="3" t="s">
        <v>641</v>
      </c>
      <c r="FC148" s="3" t="s">
        <v>641</v>
      </c>
      <c r="FD148" s="3" t="s">
        <v>641</v>
      </c>
      <c r="FE148" s="3" t="s">
        <v>641</v>
      </c>
      <c r="FF148" s="3" t="s">
        <v>641</v>
      </c>
      <c r="FG148" s="3" t="s">
        <v>641</v>
      </c>
      <c r="FH148" s="3" t="s">
        <v>641</v>
      </c>
      <c r="FI148" s="3" t="s">
        <v>641</v>
      </c>
      <c r="FJ148" s="3">
        <v>10</v>
      </c>
      <c r="FK148" s="3" t="s">
        <v>641</v>
      </c>
      <c r="FL148" s="3" t="s">
        <v>641</v>
      </c>
      <c r="FM148" s="3" t="s">
        <v>641</v>
      </c>
      <c r="FN148" s="3" t="s">
        <v>641</v>
      </c>
      <c r="FO148" s="3" t="s">
        <v>641</v>
      </c>
      <c r="FP148" s="3" t="s">
        <v>641</v>
      </c>
      <c r="FQ148" s="3" t="s">
        <v>641</v>
      </c>
      <c r="FR148" s="3" t="s">
        <v>641</v>
      </c>
      <c r="FS148" s="3" t="s">
        <v>641</v>
      </c>
      <c r="FT148" s="3" t="s">
        <v>641</v>
      </c>
      <c r="FU148" s="3" t="s">
        <v>641</v>
      </c>
      <c r="FV148" s="3" t="s">
        <v>641</v>
      </c>
      <c r="FW148" s="3" t="s">
        <v>641</v>
      </c>
      <c r="FX148" s="3" t="s">
        <v>641</v>
      </c>
      <c r="FY148" s="3" t="s">
        <v>641</v>
      </c>
      <c r="FZ148" s="3" t="s">
        <v>641</v>
      </c>
      <c r="GA148" s="3" t="s">
        <v>641</v>
      </c>
      <c r="GB148" s="3" t="s">
        <v>641</v>
      </c>
      <c r="GC148" s="3" t="s">
        <v>641</v>
      </c>
      <c r="GD148" s="3" t="s">
        <v>641</v>
      </c>
      <c r="GE148" s="3" t="s">
        <v>641</v>
      </c>
      <c r="GF148" s="3" t="s">
        <v>641</v>
      </c>
      <c r="GG148" s="3" t="s">
        <v>641</v>
      </c>
      <c r="GH148" s="3" t="s">
        <v>641</v>
      </c>
      <c r="GI148" s="3" t="s">
        <v>641</v>
      </c>
      <c r="GJ148" s="3" t="s">
        <v>641</v>
      </c>
      <c r="GK148" s="3" t="s">
        <v>641</v>
      </c>
      <c r="GL148" s="3" t="s">
        <v>641</v>
      </c>
      <c r="GM148" s="3" t="s">
        <v>641</v>
      </c>
      <c r="GN148" s="3" t="s">
        <v>641</v>
      </c>
      <c r="GO148" s="3" t="s">
        <v>641</v>
      </c>
      <c r="GP148" s="3" t="s">
        <v>641</v>
      </c>
      <c r="GQ148" s="3" t="s">
        <v>641</v>
      </c>
    </row>
    <row r="149" spans="1:199" x14ac:dyDescent="0.2">
      <c r="A149" s="3" t="s">
        <v>133</v>
      </c>
      <c r="B149" s="3">
        <v>10</v>
      </c>
      <c r="C149" s="3">
        <v>1</v>
      </c>
      <c r="D149" s="3" t="s">
        <v>641</v>
      </c>
      <c r="E149" s="3" t="s">
        <v>641</v>
      </c>
      <c r="F149" s="3" t="s">
        <v>641</v>
      </c>
      <c r="G149" s="3" t="s">
        <v>641</v>
      </c>
      <c r="H149" s="3" t="s">
        <v>641</v>
      </c>
      <c r="I149" s="3" t="s">
        <v>641</v>
      </c>
      <c r="J149" s="3" t="s">
        <v>641</v>
      </c>
      <c r="K149" s="3" t="s">
        <v>641</v>
      </c>
      <c r="L149" s="3" t="s">
        <v>641</v>
      </c>
      <c r="M149" s="3" t="s">
        <v>641</v>
      </c>
      <c r="N149" s="3" t="s">
        <v>641</v>
      </c>
      <c r="O149" s="3" t="s">
        <v>641</v>
      </c>
      <c r="P149" s="3" t="s">
        <v>641</v>
      </c>
      <c r="Q149" s="3" t="s">
        <v>641</v>
      </c>
      <c r="R149" s="3" t="s">
        <v>641</v>
      </c>
      <c r="S149" s="3" t="s">
        <v>641</v>
      </c>
      <c r="T149" s="3" t="s">
        <v>641</v>
      </c>
      <c r="U149" s="3" t="s">
        <v>641</v>
      </c>
      <c r="V149" s="3" t="s">
        <v>641</v>
      </c>
      <c r="W149" s="3" t="s">
        <v>641</v>
      </c>
      <c r="X149" s="3" t="s">
        <v>641</v>
      </c>
      <c r="Y149" s="3" t="s">
        <v>641</v>
      </c>
      <c r="Z149" s="3" t="s">
        <v>641</v>
      </c>
      <c r="AA149" s="3" t="s">
        <v>641</v>
      </c>
      <c r="AB149" s="3" t="s">
        <v>641</v>
      </c>
      <c r="AC149" s="3" t="s">
        <v>641</v>
      </c>
      <c r="AD149" s="3" t="s">
        <v>641</v>
      </c>
      <c r="AE149" s="3" t="s">
        <v>641</v>
      </c>
      <c r="AF149" s="3" t="s">
        <v>641</v>
      </c>
      <c r="AH149" s="3" t="s">
        <v>641</v>
      </c>
      <c r="AI149" s="3" t="s">
        <v>641</v>
      </c>
      <c r="AJ149" s="3" t="s">
        <v>641</v>
      </c>
      <c r="AK149" s="3" t="s">
        <v>641</v>
      </c>
      <c r="AL149" s="3" t="s">
        <v>641</v>
      </c>
      <c r="AM149" s="3" t="s">
        <v>641</v>
      </c>
      <c r="AN149" s="3" t="s">
        <v>641</v>
      </c>
      <c r="AO149" s="3" t="s">
        <v>641</v>
      </c>
      <c r="AP149" s="3" t="s">
        <v>641</v>
      </c>
      <c r="AQ149" s="3" t="s">
        <v>641</v>
      </c>
      <c r="AR149" s="3" t="s">
        <v>641</v>
      </c>
      <c r="AS149" s="3" t="s">
        <v>641</v>
      </c>
      <c r="AT149" s="3" t="s">
        <v>641</v>
      </c>
      <c r="AU149" s="3">
        <v>5</v>
      </c>
      <c r="AV149" s="3" t="s">
        <v>641</v>
      </c>
      <c r="AW149" s="3" t="s">
        <v>641</v>
      </c>
      <c r="AX149" s="3" t="s">
        <v>641</v>
      </c>
      <c r="AY149" s="3" t="s">
        <v>641</v>
      </c>
      <c r="AZ149" s="3" t="s">
        <v>641</v>
      </c>
      <c r="BA149" s="3" t="s">
        <v>641</v>
      </c>
      <c r="BB149" s="3" t="s">
        <v>641</v>
      </c>
      <c r="BC149" s="3" t="s">
        <v>641</v>
      </c>
      <c r="BD149" s="3" t="s">
        <v>641</v>
      </c>
      <c r="BE149" s="3" t="s">
        <v>641</v>
      </c>
      <c r="BF149" s="3" t="s">
        <v>641</v>
      </c>
      <c r="BG149" s="3" t="s">
        <v>641</v>
      </c>
      <c r="BH149" s="3" t="s">
        <v>641</v>
      </c>
      <c r="BI149" s="3" t="s">
        <v>641</v>
      </c>
      <c r="BJ149" s="3" t="s">
        <v>641</v>
      </c>
      <c r="BK149" s="3" t="s">
        <v>641</v>
      </c>
      <c r="BL149" s="3" t="s">
        <v>641</v>
      </c>
      <c r="BM149" s="3" t="s">
        <v>641</v>
      </c>
      <c r="BN149" s="3" t="s">
        <v>641</v>
      </c>
      <c r="BO149" s="3" t="s">
        <v>641</v>
      </c>
      <c r="BP149" s="3" t="s">
        <v>641</v>
      </c>
      <c r="BQ149" s="3" t="s">
        <v>641</v>
      </c>
      <c r="BR149" s="3" t="s">
        <v>641</v>
      </c>
      <c r="BS149" s="3" t="s">
        <v>641</v>
      </c>
      <c r="BT149" s="3" t="s">
        <v>641</v>
      </c>
      <c r="BU149" s="3" t="s">
        <v>641</v>
      </c>
      <c r="BV149" s="3" t="s">
        <v>641</v>
      </c>
      <c r="BW149" s="3" t="s">
        <v>641</v>
      </c>
      <c r="BX149" s="3" t="s">
        <v>641</v>
      </c>
      <c r="BY149" s="3" t="s">
        <v>641</v>
      </c>
      <c r="BZ149" s="3" t="s">
        <v>641</v>
      </c>
      <c r="CA149" s="3" t="s">
        <v>641</v>
      </c>
      <c r="CB149" s="3" t="s">
        <v>641</v>
      </c>
      <c r="CC149" s="3" t="s">
        <v>641</v>
      </c>
      <c r="CD149" s="3" t="s">
        <v>641</v>
      </c>
      <c r="CE149" s="3" t="s">
        <v>641</v>
      </c>
      <c r="CF149" s="3" t="s">
        <v>641</v>
      </c>
      <c r="CG149" s="3" t="s">
        <v>641</v>
      </c>
      <c r="CH149" s="3" t="s">
        <v>641</v>
      </c>
      <c r="CI149" s="3" t="s">
        <v>641</v>
      </c>
      <c r="CJ149" s="3">
        <v>5</v>
      </c>
      <c r="CK149" s="3" t="s">
        <v>641</v>
      </c>
      <c r="CL149" s="3">
        <v>5</v>
      </c>
      <c r="CM149" s="3" t="s">
        <v>641</v>
      </c>
      <c r="CN149" s="3" t="s">
        <v>641</v>
      </c>
      <c r="CO149" s="3" t="s">
        <v>641</v>
      </c>
      <c r="CP149" s="3" t="s">
        <v>641</v>
      </c>
      <c r="CQ149" s="3" t="s">
        <v>641</v>
      </c>
      <c r="CR149" s="3" t="s">
        <v>641</v>
      </c>
      <c r="CS149" s="3" t="s">
        <v>641</v>
      </c>
      <c r="CT149" s="3" t="s">
        <v>641</v>
      </c>
      <c r="CU149" s="3" t="s">
        <v>641</v>
      </c>
      <c r="CV149" s="3" t="s">
        <v>641</v>
      </c>
      <c r="CW149" s="3" t="s">
        <v>641</v>
      </c>
      <c r="CX149" s="3" t="s">
        <v>641</v>
      </c>
      <c r="CY149" s="3" t="s">
        <v>641</v>
      </c>
      <c r="CZ149" s="3" t="s">
        <v>641</v>
      </c>
      <c r="DA149" s="3" t="s">
        <v>641</v>
      </c>
      <c r="DB149" s="3" t="s">
        <v>641</v>
      </c>
      <c r="DC149" s="3" t="s">
        <v>641</v>
      </c>
      <c r="DD149" s="3" t="s">
        <v>641</v>
      </c>
      <c r="DE149" s="3" t="s">
        <v>641</v>
      </c>
      <c r="DF149" s="3" t="s">
        <v>641</v>
      </c>
      <c r="DG149" s="3" t="s">
        <v>641</v>
      </c>
      <c r="DH149" s="3" t="s">
        <v>641</v>
      </c>
      <c r="DI149" s="3" t="s">
        <v>641</v>
      </c>
      <c r="DJ149" s="3" t="s">
        <v>641</v>
      </c>
      <c r="DK149" s="3" t="s">
        <v>641</v>
      </c>
      <c r="DL149" s="3" t="s">
        <v>641</v>
      </c>
      <c r="DM149" s="3" t="s">
        <v>641</v>
      </c>
      <c r="DN149" s="3" t="s">
        <v>641</v>
      </c>
      <c r="DO149" s="3" t="s">
        <v>641</v>
      </c>
      <c r="DP149" s="3" t="s">
        <v>641</v>
      </c>
      <c r="DQ149" s="3" t="s">
        <v>641</v>
      </c>
      <c r="DR149" s="3" t="s">
        <v>641</v>
      </c>
      <c r="DS149" s="3" t="s">
        <v>641</v>
      </c>
      <c r="DT149" s="3" t="s">
        <v>641</v>
      </c>
      <c r="DU149" s="3" t="s">
        <v>641</v>
      </c>
      <c r="DV149" s="3" t="s">
        <v>641</v>
      </c>
      <c r="DW149" s="3" t="s">
        <v>641</v>
      </c>
      <c r="DX149" s="3" t="s">
        <v>641</v>
      </c>
      <c r="DY149" s="3" t="s">
        <v>641</v>
      </c>
      <c r="DZ149" s="3" t="s">
        <v>641</v>
      </c>
      <c r="EA149" s="3" t="s">
        <v>641</v>
      </c>
      <c r="EB149" s="3" t="s">
        <v>641</v>
      </c>
      <c r="EC149" s="3" t="s">
        <v>641</v>
      </c>
      <c r="ED149" s="3" t="s">
        <v>641</v>
      </c>
      <c r="EE149" s="3" t="s">
        <v>641</v>
      </c>
      <c r="EF149" s="3" t="s">
        <v>641</v>
      </c>
      <c r="EG149" s="3" t="s">
        <v>641</v>
      </c>
      <c r="EH149" s="3" t="s">
        <v>641</v>
      </c>
      <c r="EI149" s="3" t="s">
        <v>641</v>
      </c>
      <c r="EJ149" s="3" t="s">
        <v>641</v>
      </c>
      <c r="EK149" s="3" t="s">
        <v>641</v>
      </c>
      <c r="EL149" s="3" t="s">
        <v>641</v>
      </c>
      <c r="EM149" s="3" t="s">
        <v>641</v>
      </c>
      <c r="EN149" s="3" t="s">
        <v>641</v>
      </c>
      <c r="EO149" s="3" t="s">
        <v>641</v>
      </c>
      <c r="EP149" s="3" t="s">
        <v>641</v>
      </c>
      <c r="EQ149" s="3" t="s">
        <v>641</v>
      </c>
      <c r="ER149" s="3" t="s">
        <v>641</v>
      </c>
      <c r="ES149" s="3" t="s">
        <v>641</v>
      </c>
      <c r="ET149" s="3" t="s">
        <v>641</v>
      </c>
      <c r="EU149" s="3" t="s">
        <v>641</v>
      </c>
      <c r="EV149" s="3" t="s">
        <v>641</v>
      </c>
      <c r="EW149" s="3" t="s">
        <v>641</v>
      </c>
      <c r="EX149" s="3" t="s">
        <v>641</v>
      </c>
      <c r="EY149" s="3" t="s">
        <v>641</v>
      </c>
      <c r="EZ149" s="3" t="s">
        <v>641</v>
      </c>
      <c r="FA149" s="3" t="s">
        <v>641</v>
      </c>
      <c r="FB149" s="3" t="s">
        <v>641</v>
      </c>
      <c r="FC149" s="3" t="s">
        <v>641</v>
      </c>
      <c r="FD149" s="3" t="s">
        <v>641</v>
      </c>
      <c r="FE149" s="3" t="s">
        <v>641</v>
      </c>
      <c r="FF149" s="3" t="s">
        <v>641</v>
      </c>
      <c r="FG149" s="3" t="s">
        <v>641</v>
      </c>
      <c r="FH149" s="3" t="s">
        <v>641</v>
      </c>
      <c r="FI149" s="3" t="s">
        <v>641</v>
      </c>
      <c r="FJ149" s="3" t="s">
        <v>641</v>
      </c>
      <c r="FK149" s="3" t="s">
        <v>641</v>
      </c>
      <c r="FL149" s="3" t="s">
        <v>641</v>
      </c>
      <c r="FM149" s="3" t="s">
        <v>641</v>
      </c>
      <c r="FN149" s="3" t="s">
        <v>641</v>
      </c>
      <c r="FO149" s="3" t="s">
        <v>641</v>
      </c>
      <c r="FP149" s="3" t="s">
        <v>641</v>
      </c>
      <c r="FQ149" s="3" t="s">
        <v>641</v>
      </c>
      <c r="FR149" s="3" t="s">
        <v>641</v>
      </c>
      <c r="FS149" s="3" t="s">
        <v>641</v>
      </c>
      <c r="FT149" s="3" t="s">
        <v>641</v>
      </c>
      <c r="FU149" s="3" t="s">
        <v>641</v>
      </c>
      <c r="FV149" s="3" t="s">
        <v>641</v>
      </c>
      <c r="FW149" s="3" t="s">
        <v>641</v>
      </c>
      <c r="FX149" s="3" t="s">
        <v>641</v>
      </c>
      <c r="FY149" s="3" t="s">
        <v>641</v>
      </c>
      <c r="FZ149" s="3" t="s">
        <v>641</v>
      </c>
      <c r="GA149" s="3" t="s">
        <v>641</v>
      </c>
      <c r="GB149" s="3" t="s">
        <v>641</v>
      </c>
      <c r="GC149" s="3" t="s">
        <v>641</v>
      </c>
      <c r="GD149" s="3" t="s">
        <v>641</v>
      </c>
      <c r="GE149" s="3" t="s">
        <v>641</v>
      </c>
      <c r="GF149" s="3" t="s">
        <v>641</v>
      </c>
      <c r="GG149" s="3" t="s">
        <v>641</v>
      </c>
      <c r="GH149" s="3" t="s">
        <v>641</v>
      </c>
      <c r="GI149" s="3" t="s">
        <v>641</v>
      </c>
      <c r="GJ149" s="3" t="s">
        <v>641</v>
      </c>
      <c r="GK149" s="3" t="s">
        <v>641</v>
      </c>
      <c r="GL149" s="3" t="s">
        <v>641</v>
      </c>
      <c r="GM149" s="3" t="s">
        <v>641</v>
      </c>
      <c r="GN149" s="3" t="s">
        <v>641</v>
      </c>
      <c r="GO149" s="3" t="s">
        <v>641</v>
      </c>
      <c r="GP149" s="3" t="s">
        <v>641</v>
      </c>
      <c r="GQ149" s="3" t="s">
        <v>641</v>
      </c>
    </row>
    <row r="150" spans="1:199" x14ac:dyDescent="0.2">
      <c r="A150" s="3" t="s">
        <v>122</v>
      </c>
      <c r="B150" s="3">
        <v>3</v>
      </c>
      <c r="C150" s="3">
        <v>1</v>
      </c>
      <c r="D150" s="3" t="s">
        <v>641</v>
      </c>
      <c r="E150" s="3" t="s">
        <v>641</v>
      </c>
      <c r="F150" s="3" t="s">
        <v>641</v>
      </c>
      <c r="G150" s="3" t="s">
        <v>641</v>
      </c>
      <c r="H150" s="3" t="s">
        <v>641</v>
      </c>
      <c r="I150" s="3" t="s">
        <v>641</v>
      </c>
      <c r="J150" s="3" t="s">
        <v>641</v>
      </c>
      <c r="K150" s="3" t="s">
        <v>641</v>
      </c>
      <c r="L150" s="3" t="s">
        <v>641</v>
      </c>
      <c r="M150" s="3" t="s">
        <v>641</v>
      </c>
      <c r="N150" s="3" t="s">
        <v>641</v>
      </c>
      <c r="O150" s="3" t="s">
        <v>641</v>
      </c>
      <c r="P150" s="3" t="s">
        <v>641</v>
      </c>
      <c r="Q150" s="3" t="s">
        <v>641</v>
      </c>
      <c r="R150" s="3" t="s">
        <v>641</v>
      </c>
      <c r="S150" s="3" t="s">
        <v>641</v>
      </c>
      <c r="T150" s="3" t="s">
        <v>641</v>
      </c>
      <c r="U150" s="3" t="s">
        <v>641</v>
      </c>
      <c r="V150" s="3" t="s">
        <v>641</v>
      </c>
      <c r="W150" s="3" t="s">
        <v>641</v>
      </c>
      <c r="X150" s="3" t="s">
        <v>641</v>
      </c>
      <c r="Y150" s="3" t="s">
        <v>641</v>
      </c>
      <c r="Z150" s="3" t="s">
        <v>641</v>
      </c>
      <c r="AA150" s="3" t="s">
        <v>641</v>
      </c>
      <c r="AB150" s="3" t="s">
        <v>641</v>
      </c>
      <c r="AC150" s="3" t="s">
        <v>641</v>
      </c>
      <c r="AD150" s="3" t="s">
        <v>641</v>
      </c>
      <c r="AE150" s="3" t="s">
        <v>641</v>
      </c>
      <c r="AF150" s="3" t="s">
        <v>641</v>
      </c>
      <c r="AH150" s="3" t="s">
        <v>641</v>
      </c>
      <c r="AI150" s="3" t="s">
        <v>641</v>
      </c>
      <c r="AJ150" s="3" t="s">
        <v>641</v>
      </c>
      <c r="AK150" s="3" t="s">
        <v>641</v>
      </c>
      <c r="AL150" s="3" t="s">
        <v>641</v>
      </c>
      <c r="AM150" s="3" t="s">
        <v>641</v>
      </c>
      <c r="AN150" s="3" t="s">
        <v>641</v>
      </c>
      <c r="AO150" s="3" t="s">
        <v>641</v>
      </c>
      <c r="AP150" s="3" t="s">
        <v>641</v>
      </c>
      <c r="AQ150" s="3" t="s">
        <v>641</v>
      </c>
      <c r="AR150" s="3" t="s">
        <v>641</v>
      </c>
      <c r="AS150" s="3" t="s">
        <v>641</v>
      </c>
      <c r="AT150" s="3" t="s">
        <v>641</v>
      </c>
      <c r="AU150" s="3" t="s">
        <v>641</v>
      </c>
      <c r="AV150" s="3" t="s">
        <v>641</v>
      </c>
      <c r="AW150" s="3" t="s">
        <v>641</v>
      </c>
      <c r="AX150" s="3" t="s">
        <v>641</v>
      </c>
      <c r="AY150" s="3" t="s">
        <v>641</v>
      </c>
      <c r="AZ150" s="3" t="s">
        <v>641</v>
      </c>
      <c r="BA150" s="3" t="s">
        <v>641</v>
      </c>
      <c r="BB150" s="3" t="s">
        <v>641</v>
      </c>
      <c r="BC150" s="3" t="s">
        <v>641</v>
      </c>
      <c r="BD150" s="3" t="s">
        <v>641</v>
      </c>
      <c r="BE150" s="3" t="s">
        <v>641</v>
      </c>
      <c r="BF150" s="3" t="s">
        <v>641</v>
      </c>
      <c r="BG150" s="3" t="s">
        <v>641</v>
      </c>
      <c r="BH150" s="3" t="s">
        <v>641</v>
      </c>
      <c r="BI150" s="3" t="s">
        <v>641</v>
      </c>
      <c r="BJ150" s="3" t="s">
        <v>641</v>
      </c>
      <c r="BK150" s="3" t="s">
        <v>641</v>
      </c>
      <c r="BL150" s="3" t="s">
        <v>641</v>
      </c>
      <c r="BM150" s="3" t="s">
        <v>641</v>
      </c>
      <c r="BN150" s="3" t="s">
        <v>641</v>
      </c>
      <c r="BO150" s="3" t="s">
        <v>641</v>
      </c>
      <c r="BP150" s="3" t="s">
        <v>641</v>
      </c>
      <c r="BQ150" s="3" t="s">
        <v>641</v>
      </c>
      <c r="BR150" s="3" t="s">
        <v>641</v>
      </c>
      <c r="BS150" s="3" t="s">
        <v>641</v>
      </c>
      <c r="BT150" s="3" t="s">
        <v>641</v>
      </c>
      <c r="BU150" s="3" t="s">
        <v>641</v>
      </c>
      <c r="BV150" s="3" t="s">
        <v>641</v>
      </c>
      <c r="BW150" s="3" t="s">
        <v>641</v>
      </c>
      <c r="BX150" s="3" t="s">
        <v>641</v>
      </c>
      <c r="BY150" s="3" t="s">
        <v>641</v>
      </c>
      <c r="BZ150" s="3" t="s">
        <v>641</v>
      </c>
      <c r="CA150" s="3" t="s">
        <v>641</v>
      </c>
      <c r="CB150" s="3" t="s">
        <v>641</v>
      </c>
      <c r="CC150" s="3" t="s">
        <v>641</v>
      </c>
      <c r="CD150" s="3" t="s">
        <v>641</v>
      </c>
      <c r="CE150" s="3" t="s">
        <v>641</v>
      </c>
      <c r="CF150" s="3" t="s">
        <v>641</v>
      </c>
      <c r="CG150" s="3" t="s">
        <v>641</v>
      </c>
      <c r="CH150" s="3" t="s">
        <v>641</v>
      </c>
      <c r="CI150" s="3" t="s">
        <v>641</v>
      </c>
      <c r="CJ150" s="3" t="s">
        <v>641</v>
      </c>
      <c r="CK150" s="3" t="s">
        <v>641</v>
      </c>
      <c r="CL150" s="3" t="s">
        <v>641</v>
      </c>
      <c r="CM150" s="3" t="s">
        <v>641</v>
      </c>
      <c r="CN150" s="3" t="s">
        <v>641</v>
      </c>
      <c r="CO150" s="3" t="s">
        <v>641</v>
      </c>
      <c r="CP150" s="3" t="s">
        <v>641</v>
      </c>
      <c r="CQ150" s="3" t="s">
        <v>641</v>
      </c>
      <c r="CR150" s="3" t="s">
        <v>641</v>
      </c>
      <c r="CS150" s="3" t="s">
        <v>641</v>
      </c>
      <c r="CT150" s="3" t="s">
        <v>641</v>
      </c>
      <c r="CU150" s="3" t="s">
        <v>641</v>
      </c>
      <c r="CV150" s="3" t="s">
        <v>641</v>
      </c>
      <c r="CW150" s="3" t="s">
        <v>641</v>
      </c>
      <c r="CX150" s="3" t="s">
        <v>641</v>
      </c>
      <c r="CY150" s="3" t="s">
        <v>641</v>
      </c>
      <c r="CZ150" s="3" t="s">
        <v>641</v>
      </c>
      <c r="DA150" s="3" t="s">
        <v>641</v>
      </c>
      <c r="DB150" s="3" t="s">
        <v>641</v>
      </c>
      <c r="DC150" s="3">
        <v>10</v>
      </c>
      <c r="DD150" s="3" t="s">
        <v>641</v>
      </c>
      <c r="DE150" s="3" t="s">
        <v>641</v>
      </c>
      <c r="DF150" s="3" t="s">
        <v>641</v>
      </c>
      <c r="DG150" s="3" t="s">
        <v>641</v>
      </c>
      <c r="DH150" s="3" t="s">
        <v>641</v>
      </c>
      <c r="DI150" s="3" t="s">
        <v>641</v>
      </c>
      <c r="DJ150" s="3" t="s">
        <v>641</v>
      </c>
      <c r="DK150" s="3" t="s">
        <v>641</v>
      </c>
      <c r="DL150" s="3" t="s">
        <v>641</v>
      </c>
      <c r="DM150" s="3" t="s">
        <v>641</v>
      </c>
      <c r="DN150" s="3" t="s">
        <v>641</v>
      </c>
      <c r="DO150" s="3" t="s">
        <v>641</v>
      </c>
      <c r="DP150" s="3" t="s">
        <v>641</v>
      </c>
      <c r="DQ150" s="3" t="s">
        <v>641</v>
      </c>
      <c r="DR150" s="3" t="s">
        <v>641</v>
      </c>
      <c r="DS150" s="3" t="s">
        <v>641</v>
      </c>
      <c r="DT150" s="3" t="s">
        <v>641</v>
      </c>
      <c r="DU150" s="3" t="s">
        <v>641</v>
      </c>
      <c r="DV150" s="3" t="s">
        <v>641</v>
      </c>
      <c r="DW150" s="3" t="s">
        <v>641</v>
      </c>
      <c r="DX150" s="3" t="s">
        <v>641</v>
      </c>
      <c r="DY150" s="3" t="s">
        <v>641</v>
      </c>
      <c r="DZ150" s="3" t="s">
        <v>641</v>
      </c>
      <c r="EA150" s="3" t="s">
        <v>641</v>
      </c>
      <c r="EB150" s="3" t="s">
        <v>641</v>
      </c>
      <c r="EC150" s="3" t="s">
        <v>641</v>
      </c>
      <c r="ED150" s="3" t="s">
        <v>641</v>
      </c>
      <c r="EE150" s="3" t="s">
        <v>641</v>
      </c>
      <c r="EF150" s="3" t="s">
        <v>641</v>
      </c>
      <c r="EG150" s="3" t="s">
        <v>641</v>
      </c>
      <c r="EH150" s="3" t="s">
        <v>641</v>
      </c>
      <c r="EI150" s="3" t="s">
        <v>641</v>
      </c>
      <c r="EJ150" s="3" t="s">
        <v>641</v>
      </c>
      <c r="EK150" s="3" t="s">
        <v>641</v>
      </c>
      <c r="EL150" s="3" t="s">
        <v>641</v>
      </c>
      <c r="EM150" s="3" t="s">
        <v>641</v>
      </c>
      <c r="EN150" s="3" t="s">
        <v>641</v>
      </c>
      <c r="EO150" s="3" t="s">
        <v>641</v>
      </c>
      <c r="EP150" s="3" t="s">
        <v>641</v>
      </c>
      <c r="EQ150" s="3" t="s">
        <v>641</v>
      </c>
      <c r="ER150" s="3" t="s">
        <v>641</v>
      </c>
      <c r="ES150" s="3">
        <v>10</v>
      </c>
      <c r="ET150" s="3">
        <v>10</v>
      </c>
      <c r="EU150" s="3" t="s">
        <v>641</v>
      </c>
      <c r="EV150" s="3" t="s">
        <v>641</v>
      </c>
      <c r="EW150" s="3" t="s">
        <v>641</v>
      </c>
      <c r="EX150" s="3" t="s">
        <v>641</v>
      </c>
      <c r="EY150" s="3" t="s">
        <v>641</v>
      </c>
      <c r="EZ150" s="3" t="s">
        <v>641</v>
      </c>
      <c r="FA150" s="3" t="s">
        <v>641</v>
      </c>
      <c r="FB150" s="3" t="s">
        <v>641</v>
      </c>
      <c r="FC150" s="3" t="s">
        <v>641</v>
      </c>
      <c r="FD150" s="3" t="s">
        <v>641</v>
      </c>
      <c r="FE150" s="3" t="s">
        <v>641</v>
      </c>
      <c r="FF150" s="3" t="s">
        <v>641</v>
      </c>
      <c r="FG150" s="3" t="s">
        <v>641</v>
      </c>
      <c r="FH150" s="3" t="s">
        <v>641</v>
      </c>
      <c r="FI150" s="3" t="s">
        <v>641</v>
      </c>
      <c r="FJ150" s="3" t="s">
        <v>641</v>
      </c>
      <c r="FK150" s="3" t="s">
        <v>641</v>
      </c>
      <c r="FL150" s="3" t="s">
        <v>641</v>
      </c>
      <c r="FM150" s="3" t="s">
        <v>641</v>
      </c>
      <c r="FN150" s="3" t="s">
        <v>641</v>
      </c>
      <c r="FO150" s="3" t="s">
        <v>641</v>
      </c>
      <c r="FP150" s="3" t="s">
        <v>641</v>
      </c>
      <c r="FQ150" s="3" t="s">
        <v>641</v>
      </c>
      <c r="FR150" s="3" t="s">
        <v>641</v>
      </c>
      <c r="FS150" s="3" t="s">
        <v>641</v>
      </c>
      <c r="FT150" s="3" t="s">
        <v>641</v>
      </c>
      <c r="FU150" s="3" t="s">
        <v>641</v>
      </c>
      <c r="FV150" s="3" t="s">
        <v>641</v>
      </c>
      <c r="FW150" s="3" t="s">
        <v>641</v>
      </c>
      <c r="FX150" s="3" t="s">
        <v>641</v>
      </c>
      <c r="FY150" s="3" t="s">
        <v>641</v>
      </c>
      <c r="FZ150" s="3" t="s">
        <v>641</v>
      </c>
      <c r="GA150" s="3" t="s">
        <v>641</v>
      </c>
      <c r="GB150" s="3" t="s">
        <v>641</v>
      </c>
      <c r="GC150" s="3" t="s">
        <v>641</v>
      </c>
      <c r="GD150" s="3" t="s">
        <v>641</v>
      </c>
      <c r="GE150" s="3" t="s">
        <v>641</v>
      </c>
      <c r="GF150" s="3" t="s">
        <v>641</v>
      </c>
      <c r="GG150" s="3" t="s">
        <v>641</v>
      </c>
      <c r="GH150" s="3" t="s">
        <v>641</v>
      </c>
      <c r="GI150" s="3" t="s">
        <v>641</v>
      </c>
      <c r="GJ150" s="3" t="s">
        <v>641</v>
      </c>
      <c r="GK150" s="3" t="s">
        <v>641</v>
      </c>
      <c r="GL150" s="3" t="s">
        <v>641</v>
      </c>
      <c r="GM150" s="3" t="s">
        <v>641</v>
      </c>
      <c r="GN150" s="3" t="s">
        <v>641</v>
      </c>
      <c r="GO150" s="3" t="s">
        <v>641</v>
      </c>
      <c r="GP150" s="3" t="s">
        <v>641</v>
      </c>
      <c r="GQ150" s="3" t="s">
        <v>641</v>
      </c>
    </row>
    <row r="151" spans="1:199" x14ac:dyDescent="0.2">
      <c r="A151" s="3" t="s">
        <v>173</v>
      </c>
      <c r="B151" s="3">
        <v>30</v>
      </c>
      <c r="C151" s="3">
        <v>1</v>
      </c>
      <c r="D151" s="3" t="s">
        <v>641</v>
      </c>
      <c r="E151" s="3" t="s">
        <v>641</v>
      </c>
      <c r="F151" s="3" t="s">
        <v>641</v>
      </c>
      <c r="G151" s="3" t="s">
        <v>641</v>
      </c>
      <c r="H151" s="3" t="s">
        <v>641</v>
      </c>
      <c r="I151" s="3" t="s">
        <v>641</v>
      </c>
      <c r="J151" s="3" t="s">
        <v>641</v>
      </c>
      <c r="K151" s="3" t="s">
        <v>641</v>
      </c>
      <c r="L151" s="3" t="s">
        <v>641</v>
      </c>
      <c r="M151" s="3" t="s">
        <v>641</v>
      </c>
      <c r="N151" s="3" t="s">
        <v>641</v>
      </c>
      <c r="O151" s="3" t="s">
        <v>641</v>
      </c>
      <c r="P151" s="3" t="s">
        <v>641</v>
      </c>
      <c r="Q151" s="3" t="s">
        <v>641</v>
      </c>
      <c r="R151" s="3" t="s">
        <v>641</v>
      </c>
      <c r="S151" s="3" t="s">
        <v>641</v>
      </c>
      <c r="T151" s="3" t="s">
        <v>641</v>
      </c>
      <c r="U151" s="3" t="s">
        <v>641</v>
      </c>
      <c r="V151" s="3" t="s">
        <v>641</v>
      </c>
      <c r="W151" s="3" t="s">
        <v>641</v>
      </c>
      <c r="X151" s="3" t="s">
        <v>641</v>
      </c>
      <c r="Y151" s="3" t="s">
        <v>641</v>
      </c>
      <c r="Z151" s="3" t="s">
        <v>641</v>
      </c>
      <c r="AA151" s="3">
        <v>1000</v>
      </c>
      <c r="AB151" s="3" t="s">
        <v>641</v>
      </c>
      <c r="AC151" s="3" t="s">
        <v>641</v>
      </c>
      <c r="AD151" s="3" t="s">
        <v>641</v>
      </c>
      <c r="AE151" s="3" t="s">
        <v>641</v>
      </c>
      <c r="AF151" s="3" t="s">
        <v>641</v>
      </c>
      <c r="AH151" s="3" t="s">
        <v>641</v>
      </c>
      <c r="AI151" s="3" t="s">
        <v>641</v>
      </c>
      <c r="AJ151" s="3" t="s">
        <v>641</v>
      </c>
      <c r="AK151" s="3" t="s">
        <v>641</v>
      </c>
      <c r="AL151" s="3" t="s">
        <v>641</v>
      </c>
      <c r="AM151" s="3" t="s">
        <v>641</v>
      </c>
      <c r="AN151" s="3" t="s">
        <v>641</v>
      </c>
      <c r="AO151" s="3" t="s">
        <v>641</v>
      </c>
      <c r="AP151" s="3" t="s">
        <v>641</v>
      </c>
      <c r="AQ151" s="3" t="s">
        <v>641</v>
      </c>
      <c r="AR151" s="3">
        <v>200</v>
      </c>
      <c r="AS151" s="3" t="s">
        <v>641</v>
      </c>
      <c r="AT151" s="3" t="s">
        <v>641</v>
      </c>
      <c r="AU151" s="3" t="s">
        <v>641</v>
      </c>
      <c r="AV151" s="3" t="s">
        <v>641</v>
      </c>
      <c r="AW151" s="3" t="s">
        <v>641</v>
      </c>
      <c r="AX151" s="3" t="s">
        <v>641</v>
      </c>
      <c r="AY151" s="3" t="s">
        <v>641</v>
      </c>
      <c r="AZ151" s="3" t="s">
        <v>641</v>
      </c>
      <c r="BA151" s="3" t="s">
        <v>641</v>
      </c>
      <c r="BB151" s="3" t="s">
        <v>641</v>
      </c>
      <c r="BC151" s="3" t="s">
        <v>641</v>
      </c>
      <c r="BD151" s="3" t="s">
        <v>641</v>
      </c>
      <c r="BE151" s="3" t="s">
        <v>641</v>
      </c>
      <c r="BF151" s="3" t="s">
        <v>641</v>
      </c>
      <c r="BG151" s="3" t="s">
        <v>641</v>
      </c>
      <c r="BH151" s="3" t="s">
        <v>641</v>
      </c>
      <c r="BI151" s="3" t="s">
        <v>641</v>
      </c>
      <c r="BJ151" s="3" t="s">
        <v>641</v>
      </c>
      <c r="BK151" s="3" t="s">
        <v>641</v>
      </c>
      <c r="BL151" s="3" t="s">
        <v>641</v>
      </c>
      <c r="BM151" s="3" t="s">
        <v>641</v>
      </c>
      <c r="BN151" s="3" t="s">
        <v>641</v>
      </c>
      <c r="BO151" s="3" t="s">
        <v>641</v>
      </c>
      <c r="BP151" s="3" t="s">
        <v>641</v>
      </c>
      <c r="BQ151" s="3" t="s">
        <v>641</v>
      </c>
      <c r="BR151" s="3" t="s">
        <v>641</v>
      </c>
      <c r="BS151" s="3" t="s">
        <v>641</v>
      </c>
      <c r="BT151" s="3" t="s">
        <v>641</v>
      </c>
      <c r="BU151" s="3" t="s">
        <v>641</v>
      </c>
      <c r="BV151" s="3" t="s">
        <v>641</v>
      </c>
      <c r="BW151" s="3" t="s">
        <v>641</v>
      </c>
      <c r="BX151" s="3" t="s">
        <v>641</v>
      </c>
      <c r="BY151" s="3" t="s">
        <v>641</v>
      </c>
      <c r="BZ151" s="3" t="s">
        <v>641</v>
      </c>
      <c r="CA151" s="3" t="s">
        <v>641</v>
      </c>
      <c r="CB151" s="3" t="s">
        <v>641</v>
      </c>
      <c r="CC151" s="3" t="s">
        <v>641</v>
      </c>
      <c r="CD151" s="3" t="s">
        <v>641</v>
      </c>
      <c r="CE151" s="3" t="s">
        <v>641</v>
      </c>
      <c r="CF151" s="3" t="s">
        <v>641</v>
      </c>
      <c r="CG151" s="3" t="s">
        <v>641</v>
      </c>
      <c r="CH151" s="3" t="s">
        <v>641</v>
      </c>
      <c r="CI151" s="3" t="s">
        <v>641</v>
      </c>
      <c r="CJ151" s="3" t="s">
        <v>641</v>
      </c>
      <c r="CK151" s="3" t="s">
        <v>641</v>
      </c>
      <c r="CL151" s="3" t="s">
        <v>641</v>
      </c>
      <c r="CM151" s="3" t="s">
        <v>641</v>
      </c>
      <c r="CN151" s="3" t="s">
        <v>641</v>
      </c>
      <c r="CO151" s="3" t="s">
        <v>641</v>
      </c>
      <c r="CP151" s="3" t="s">
        <v>641</v>
      </c>
      <c r="CQ151" s="3" t="s">
        <v>641</v>
      </c>
      <c r="CR151" s="3" t="s">
        <v>641</v>
      </c>
      <c r="CS151" s="3" t="s">
        <v>641</v>
      </c>
      <c r="CT151" s="3" t="s">
        <v>641</v>
      </c>
      <c r="CU151" s="3" t="s">
        <v>641</v>
      </c>
      <c r="CV151" s="3" t="s">
        <v>641</v>
      </c>
      <c r="CW151" s="3" t="s">
        <v>641</v>
      </c>
      <c r="CX151" s="3" t="s">
        <v>641</v>
      </c>
      <c r="CY151" s="3" t="s">
        <v>641</v>
      </c>
      <c r="CZ151" s="3" t="s">
        <v>641</v>
      </c>
      <c r="DA151" s="3" t="s">
        <v>641</v>
      </c>
      <c r="DB151" s="3" t="s">
        <v>641</v>
      </c>
      <c r="DC151" s="3" t="s">
        <v>641</v>
      </c>
      <c r="DD151" s="3" t="s">
        <v>641</v>
      </c>
      <c r="DE151" s="3" t="s">
        <v>641</v>
      </c>
      <c r="DF151" s="3" t="s">
        <v>641</v>
      </c>
      <c r="DG151" s="3" t="s">
        <v>641</v>
      </c>
      <c r="DH151" s="3" t="s">
        <v>641</v>
      </c>
      <c r="DI151" s="3" t="s">
        <v>641</v>
      </c>
      <c r="DJ151" s="3" t="s">
        <v>641</v>
      </c>
      <c r="DK151" s="3" t="s">
        <v>641</v>
      </c>
      <c r="DL151" s="3" t="s">
        <v>641</v>
      </c>
      <c r="DM151" s="3" t="s">
        <v>641</v>
      </c>
      <c r="DN151" s="3" t="s">
        <v>641</v>
      </c>
      <c r="DO151" s="3" t="s">
        <v>641</v>
      </c>
      <c r="DP151" s="3" t="s">
        <v>641</v>
      </c>
      <c r="DQ151" s="3" t="s">
        <v>641</v>
      </c>
      <c r="DR151" s="3">
        <v>100</v>
      </c>
      <c r="DS151" s="3" t="s">
        <v>641</v>
      </c>
      <c r="DT151" s="3" t="s">
        <v>641</v>
      </c>
      <c r="DU151" s="3" t="s">
        <v>641</v>
      </c>
      <c r="DV151" s="3" t="s">
        <v>641</v>
      </c>
      <c r="DW151" s="3" t="s">
        <v>641</v>
      </c>
      <c r="DX151" s="3" t="s">
        <v>641</v>
      </c>
      <c r="DY151" s="3" t="s">
        <v>641</v>
      </c>
      <c r="DZ151" s="3">
        <v>200</v>
      </c>
      <c r="EA151" s="3" t="s">
        <v>641</v>
      </c>
      <c r="EB151" s="3" t="s">
        <v>641</v>
      </c>
      <c r="EC151" s="3" t="s">
        <v>641</v>
      </c>
      <c r="ED151" s="3" t="s">
        <v>641</v>
      </c>
      <c r="EE151" s="3" t="s">
        <v>641</v>
      </c>
      <c r="EF151" s="3" t="s">
        <v>641</v>
      </c>
      <c r="EG151" s="3" t="s">
        <v>641</v>
      </c>
      <c r="EH151" s="3" t="s">
        <v>641</v>
      </c>
      <c r="EI151" s="3" t="s">
        <v>641</v>
      </c>
      <c r="EJ151" s="3" t="s">
        <v>641</v>
      </c>
      <c r="EK151" s="3" t="s">
        <v>641</v>
      </c>
      <c r="EL151" s="3" t="s">
        <v>641</v>
      </c>
      <c r="EM151" s="3" t="s">
        <v>641</v>
      </c>
      <c r="EN151" s="3" t="s">
        <v>641</v>
      </c>
      <c r="EO151" s="3" t="s">
        <v>641</v>
      </c>
      <c r="EP151" s="3" t="s">
        <v>641</v>
      </c>
      <c r="EQ151" s="3" t="s">
        <v>641</v>
      </c>
      <c r="ER151" s="3" t="s">
        <v>641</v>
      </c>
      <c r="ES151" s="3" t="s">
        <v>641</v>
      </c>
      <c r="ET151" s="3" t="s">
        <v>641</v>
      </c>
      <c r="EU151" s="3" t="s">
        <v>641</v>
      </c>
      <c r="EV151" s="3" t="s">
        <v>641</v>
      </c>
      <c r="EW151" s="3" t="s">
        <v>641</v>
      </c>
      <c r="EX151" s="3" t="s">
        <v>641</v>
      </c>
      <c r="EY151" s="3" t="s">
        <v>641</v>
      </c>
      <c r="EZ151" s="3" t="s">
        <v>641</v>
      </c>
      <c r="FA151" s="3" t="s">
        <v>641</v>
      </c>
      <c r="FB151" s="3" t="s">
        <v>641</v>
      </c>
      <c r="FC151" s="3" t="s">
        <v>641</v>
      </c>
      <c r="FD151" s="3" t="s">
        <v>641</v>
      </c>
      <c r="FE151" s="3" t="s">
        <v>641</v>
      </c>
      <c r="FF151" s="3" t="s">
        <v>641</v>
      </c>
      <c r="FG151" s="3" t="s">
        <v>641</v>
      </c>
      <c r="FH151" s="3" t="s">
        <v>641</v>
      </c>
      <c r="FI151" s="3" t="s">
        <v>641</v>
      </c>
      <c r="FJ151" s="3" t="s">
        <v>641</v>
      </c>
      <c r="FK151" s="3" t="s">
        <v>641</v>
      </c>
      <c r="FL151" s="3" t="s">
        <v>641</v>
      </c>
      <c r="FM151" s="3" t="s">
        <v>641</v>
      </c>
      <c r="FN151" s="3" t="s">
        <v>641</v>
      </c>
      <c r="FO151" s="3" t="s">
        <v>641</v>
      </c>
      <c r="FP151" s="3" t="s">
        <v>641</v>
      </c>
      <c r="FQ151" s="3" t="s">
        <v>641</v>
      </c>
      <c r="FR151" s="3" t="s">
        <v>641</v>
      </c>
      <c r="FS151" s="3" t="s">
        <v>641</v>
      </c>
      <c r="FT151" s="3" t="s">
        <v>641</v>
      </c>
      <c r="FU151" s="3" t="s">
        <v>641</v>
      </c>
      <c r="FV151" s="3">
        <v>1000</v>
      </c>
      <c r="FW151" s="3" t="s">
        <v>641</v>
      </c>
      <c r="FX151" s="3" t="s">
        <v>641</v>
      </c>
      <c r="FY151" s="3" t="s">
        <v>641</v>
      </c>
      <c r="FZ151" s="3" t="s">
        <v>641</v>
      </c>
      <c r="GA151" s="3" t="s">
        <v>641</v>
      </c>
      <c r="GB151" s="3" t="s">
        <v>641</v>
      </c>
      <c r="GC151" s="3" t="s">
        <v>641</v>
      </c>
      <c r="GD151" s="3" t="s">
        <v>641</v>
      </c>
      <c r="GE151" s="3" t="s">
        <v>641</v>
      </c>
      <c r="GF151" s="3" t="s">
        <v>641</v>
      </c>
      <c r="GG151" s="3" t="s">
        <v>641</v>
      </c>
      <c r="GH151" s="3" t="s">
        <v>641</v>
      </c>
      <c r="GI151" s="3" t="s">
        <v>641</v>
      </c>
      <c r="GJ151" s="3" t="s">
        <v>641</v>
      </c>
      <c r="GK151" s="3" t="s">
        <v>641</v>
      </c>
      <c r="GL151" s="3" t="s">
        <v>641</v>
      </c>
      <c r="GM151" s="3" t="s">
        <v>641</v>
      </c>
      <c r="GN151" s="3" t="s">
        <v>641</v>
      </c>
      <c r="GO151" s="3" t="s">
        <v>641</v>
      </c>
      <c r="GP151" s="3" t="s">
        <v>641</v>
      </c>
      <c r="GQ151" s="3" t="s">
        <v>641</v>
      </c>
    </row>
    <row r="152" spans="1:199" x14ac:dyDescent="0.2">
      <c r="A152" s="3" t="s">
        <v>123</v>
      </c>
      <c r="B152" s="3">
        <v>3</v>
      </c>
      <c r="C152" s="3">
        <v>1</v>
      </c>
      <c r="D152" s="3">
        <v>100</v>
      </c>
      <c r="E152" s="3" t="s">
        <v>641</v>
      </c>
      <c r="F152" s="3" t="s">
        <v>641</v>
      </c>
      <c r="G152" s="3" t="s">
        <v>641</v>
      </c>
      <c r="H152" s="3" t="s">
        <v>641</v>
      </c>
      <c r="I152" s="3" t="s">
        <v>641</v>
      </c>
      <c r="J152" s="3" t="s">
        <v>641</v>
      </c>
      <c r="K152" s="3" t="s">
        <v>641</v>
      </c>
      <c r="L152" s="3" t="s">
        <v>641</v>
      </c>
      <c r="M152" s="3" t="s">
        <v>641</v>
      </c>
      <c r="N152" s="3" t="s">
        <v>641</v>
      </c>
      <c r="O152" s="3" t="s">
        <v>641</v>
      </c>
      <c r="P152" s="3" t="s">
        <v>641</v>
      </c>
      <c r="Q152" s="3" t="s">
        <v>641</v>
      </c>
      <c r="R152" s="3" t="s">
        <v>641</v>
      </c>
      <c r="S152" s="3" t="s">
        <v>641</v>
      </c>
      <c r="T152" s="3" t="s">
        <v>641</v>
      </c>
      <c r="U152" s="3" t="s">
        <v>641</v>
      </c>
      <c r="V152" s="3" t="s">
        <v>641</v>
      </c>
      <c r="W152" s="3" t="s">
        <v>641</v>
      </c>
      <c r="X152" s="3" t="s">
        <v>641</v>
      </c>
      <c r="Y152" s="3" t="s">
        <v>641</v>
      </c>
      <c r="Z152" s="3" t="s">
        <v>641</v>
      </c>
      <c r="AA152" s="3" t="s">
        <v>641</v>
      </c>
      <c r="AB152" s="3" t="s">
        <v>641</v>
      </c>
      <c r="AC152" s="3" t="s">
        <v>641</v>
      </c>
      <c r="AD152" s="3" t="s">
        <v>641</v>
      </c>
      <c r="AE152" s="3" t="s">
        <v>641</v>
      </c>
      <c r="AF152" s="3" t="s">
        <v>641</v>
      </c>
      <c r="AH152" s="3" t="s">
        <v>641</v>
      </c>
      <c r="AI152" s="3" t="s">
        <v>641</v>
      </c>
      <c r="AJ152" s="3" t="s">
        <v>641</v>
      </c>
      <c r="AK152" s="3" t="s">
        <v>641</v>
      </c>
      <c r="AL152" s="3" t="s">
        <v>641</v>
      </c>
      <c r="AM152" s="3" t="s">
        <v>641</v>
      </c>
      <c r="AN152" s="3" t="s">
        <v>641</v>
      </c>
      <c r="AO152" s="3" t="s">
        <v>641</v>
      </c>
      <c r="AP152" s="3" t="s">
        <v>641</v>
      </c>
      <c r="AQ152" s="3" t="s">
        <v>641</v>
      </c>
      <c r="AR152" s="3" t="s">
        <v>641</v>
      </c>
      <c r="AS152" s="3" t="s">
        <v>641</v>
      </c>
      <c r="AT152" s="3" t="s">
        <v>641</v>
      </c>
      <c r="AU152" s="3" t="s">
        <v>641</v>
      </c>
      <c r="AV152" s="3" t="s">
        <v>641</v>
      </c>
      <c r="AW152" s="3" t="s">
        <v>641</v>
      </c>
      <c r="AX152" s="3" t="s">
        <v>641</v>
      </c>
      <c r="AY152" s="3" t="s">
        <v>641</v>
      </c>
      <c r="AZ152" s="3" t="s">
        <v>641</v>
      </c>
      <c r="BA152" s="3" t="s">
        <v>641</v>
      </c>
      <c r="BB152" s="3" t="s">
        <v>641</v>
      </c>
      <c r="BC152" s="3" t="s">
        <v>641</v>
      </c>
      <c r="BD152" s="3" t="s">
        <v>641</v>
      </c>
      <c r="BE152" s="3" t="s">
        <v>641</v>
      </c>
      <c r="BF152" s="3" t="s">
        <v>641</v>
      </c>
      <c r="BG152" s="3" t="s">
        <v>641</v>
      </c>
      <c r="BH152" s="3" t="s">
        <v>641</v>
      </c>
      <c r="BI152" s="3" t="s">
        <v>641</v>
      </c>
      <c r="BJ152" s="3" t="s">
        <v>641</v>
      </c>
      <c r="BK152" s="3" t="s">
        <v>641</v>
      </c>
      <c r="BL152" s="3" t="s">
        <v>641</v>
      </c>
      <c r="BM152" s="3" t="s">
        <v>641</v>
      </c>
      <c r="BN152" s="3" t="s">
        <v>641</v>
      </c>
      <c r="BO152" s="3" t="s">
        <v>641</v>
      </c>
      <c r="BP152" s="3" t="s">
        <v>641</v>
      </c>
      <c r="BQ152" s="3" t="s">
        <v>641</v>
      </c>
      <c r="BR152" s="3" t="s">
        <v>641</v>
      </c>
      <c r="BS152" s="3" t="s">
        <v>641</v>
      </c>
      <c r="BT152" s="3" t="s">
        <v>641</v>
      </c>
      <c r="BU152" s="3" t="s">
        <v>641</v>
      </c>
      <c r="BV152" s="3" t="s">
        <v>641</v>
      </c>
      <c r="BW152" s="3" t="s">
        <v>641</v>
      </c>
      <c r="BX152" s="3" t="s">
        <v>641</v>
      </c>
      <c r="BY152" s="3" t="s">
        <v>641</v>
      </c>
      <c r="BZ152" s="3" t="s">
        <v>641</v>
      </c>
      <c r="CA152" s="3" t="s">
        <v>641</v>
      </c>
      <c r="CB152" s="3" t="s">
        <v>641</v>
      </c>
      <c r="CC152" s="3" t="s">
        <v>641</v>
      </c>
      <c r="CD152" s="3" t="s">
        <v>641</v>
      </c>
      <c r="CE152" s="3" t="s">
        <v>641</v>
      </c>
      <c r="CF152" s="3" t="s">
        <v>641</v>
      </c>
      <c r="CG152" s="3" t="s">
        <v>641</v>
      </c>
      <c r="CH152" s="3" t="s">
        <v>641</v>
      </c>
      <c r="CI152" s="3" t="s">
        <v>641</v>
      </c>
      <c r="CJ152" s="3" t="s">
        <v>641</v>
      </c>
      <c r="CK152" s="3" t="s">
        <v>641</v>
      </c>
      <c r="CL152" s="3" t="s">
        <v>641</v>
      </c>
      <c r="CM152" s="3" t="s">
        <v>641</v>
      </c>
      <c r="CN152" s="3" t="s">
        <v>641</v>
      </c>
      <c r="CO152" s="3" t="s">
        <v>641</v>
      </c>
      <c r="CP152" s="3" t="s">
        <v>641</v>
      </c>
      <c r="CQ152" s="3" t="s">
        <v>641</v>
      </c>
      <c r="CR152" s="3" t="s">
        <v>641</v>
      </c>
      <c r="CS152" s="3" t="s">
        <v>641</v>
      </c>
      <c r="CT152" s="3" t="s">
        <v>641</v>
      </c>
      <c r="CU152" s="3" t="s">
        <v>641</v>
      </c>
      <c r="CV152" s="3" t="s">
        <v>641</v>
      </c>
      <c r="CW152" s="3" t="s">
        <v>641</v>
      </c>
      <c r="CX152" s="3" t="s">
        <v>641</v>
      </c>
      <c r="CY152" s="3" t="s">
        <v>641</v>
      </c>
      <c r="CZ152" s="3" t="s">
        <v>641</v>
      </c>
      <c r="DA152" s="3" t="s">
        <v>641</v>
      </c>
      <c r="DB152" s="3" t="s">
        <v>641</v>
      </c>
      <c r="DC152" s="3">
        <v>100</v>
      </c>
      <c r="DD152" s="3" t="s">
        <v>641</v>
      </c>
      <c r="DE152" s="3" t="s">
        <v>641</v>
      </c>
      <c r="DF152" s="3" t="s">
        <v>641</v>
      </c>
      <c r="DG152" s="3" t="s">
        <v>641</v>
      </c>
      <c r="DH152" s="3" t="s">
        <v>641</v>
      </c>
      <c r="DI152" s="3" t="s">
        <v>641</v>
      </c>
      <c r="DJ152" s="3" t="s">
        <v>641</v>
      </c>
      <c r="DK152" s="3" t="s">
        <v>641</v>
      </c>
      <c r="DL152" s="3" t="s">
        <v>641</v>
      </c>
      <c r="DM152" s="3" t="s">
        <v>641</v>
      </c>
      <c r="DN152" s="3" t="s">
        <v>641</v>
      </c>
      <c r="DO152" s="3" t="s">
        <v>641</v>
      </c>
      <c r="DP152" s="3" t="s">
        <v>641</v>
      </c>
      <c r="DQ152" s="3" t="s">
        <v>641</v>
      </c>
      <c r="DR152" s="3" t="s">
        <v>641</v>
      </c>
      <c r="DS152" s="3" t="s">
        <v>641</v>
      </c>
      <c r="DT152" s="3" t="s">
        <v>641</v>
      </c>
      <c r="DU152" s="3" t="s">
        <v>641</v>
      </c>
      <c r="DV152" s="3" t="s">
        <v>641</v>
      </c>
      <c r="DW152" s="3" t="s">
        <v>641</v>
      </c>
      <c r="DX152" s="3" t="s">
        <v>641</v>
      </c>
      <c r="DY152" s="3" t="s">
        <v>641</v>
      </c>
      <c r="DZ152" s="3">
        <v>100</v>
      </c>
      <c r="EA152" s="3" t="s">
        <v>641</v>
      </c>
      <c r="EB152" s="3" t="s">
        <v>641</v>
      </c>
      <c r="EC152" s="3" t="s">
        <v>641</v>
      </c>
      <c r="ED152" s="3" t="s">
        <v>641</v>
      </c>
      <c r="EE152" s="3" t="s">
        <v>641</v>
      </c>
      <c r="EF152" s="3" t="s">
        <v>641</v>
      </c>
      <c r="EG152" s="3" t="s">
        <v>641</v>
      </c>
      <c r="EH152" s="3">
        <v>5</v>
      </c>
      <c r="EI152" s="3" t="s">
        <v>641</v>
      </c>
      <c r="EJ152" s="3" t="s">
        <v>641</v>
      </c>
      <c r="EK152" s="3" t="s">
        <v>641</v>
      </c>
      <c r="EL152" s="3" t="s">
        <v>641</v>
      </c>
      <c r="EM152" s="3" t="s">
        <v>641</v>
      </c>
      <c r="EN152" s="3" t="s">
        <v>641</v>
      </c>
      <c r="EO152" s="3" t="s">
        <v>641</v>
      </c>
      <c r="EP152" s="3" t="s">
        <v>641</v>
      </c>
      <c r="EQ152" s="3" t="s">
        <v>641</v>
      </c>
      <c r="ER152" s="3" t="s">
        <v>641</v>
      </c>
      <c r="ES152" s="3" t="s">
        <v>641</v>
      </c>
      <c r="ET152" s="3">
        <v>50</v>
      </c>
      <c r="EU152" s="3" t="s">
        <v>641</v>
      </c>
      <c r="EV152" s="3" t="s">
        <v>641</v>
      </c>
      <c r="EW152" s="3" t="s">
        <v>641</v>
      </c>
      <c r="EX152" s="3" t="s">
        <v>641</v>
      </c>
      <c r="EY152" s="3" t="s">
        <v>641</v>
      </c>
      <c r="EZ152" s="3" t="s">
        <v>641</v>
      </c>
      <c r="FA152" s="3" t="s">
        <v>641</v>
      </c>
      <c r="FB152" s="3" t="s">
        <v>641</v>
      </c>
      <c r="FC152" s="3" t="s">
        <v>641</v>
      </c>
      <c r="FD152" s="3" t="s">
        <v>641</v>
      </c>
      <c r="FE152" s="3" t="s">
        <v>641</v>
      </c>
      <c r="FF152" s="3" t="s">
        <v>641</v>
      </c>
      <c r="FG152" s="3" t="s">
        <v>641</v>
      </c>
      <c r="FH152" s="3">
        <v>100</v>
      </c>
      <c r="FI152" s="3" t="s">
        <v>641</v>
      </c>
      <c r="FJ152" s="3" t="s">
        <v>641</v>
      </c>
      <c r="FK152" s="3" t="s">
        <v>641</v>
      </c>
      <c r="FL152" s="3" t="s">
        <v>641</v>
      </c>
      <c r="FM152" s="3" t="s">
        <v>641</v>
      </c>
      <c r="FN152" s="3" t="s">
        <v>641</v>
      </c>
      <c r="FO152" s="3" t="s">
        <v>641</v>
      </c>
      <c r="FP152" s="3" t="s">
        <v>641</v>
      </c>
      <c r="FQ152" s="3" t="s">
        <v>641</v>
      </c>
      <c r="FR152" s="3" t="s">
        <v>641</v>
      </c>
      <c r="FS152" s="3" t="s">
        <v>641</v>
      </c>
      <c r="FT152" s="3" t="s">
        <v>641</v>
      </c>
      <c r="FU152" s="3" t="s">
        <v>641</v>
      </c>
      <c r="FV152" s="3" t="s">
        <v>641</v>
      </c>
      <c r="FW152" s="3" t="s">
        <v>641</v>
      </c>
      <c r="FX152" s="3" t="s">
        <v>641</v>
      </c>
      <c r="FY152" s="3" t="s">
        <v>641</v>
      </c>
      <c r="FZ152" s="3" t="s">
        <v>641</v>
      </c>
      <c r="GA152" s="3" t="s">
        <v>641</v>
      </c>
      <c r="GB152" s="3" t="s">
        <v>641</v>
      </c>
      <c r="GC152" s="3" t="s">
        <v>641</v>
      </c>
      <c r="GD152" s="3" t="s">
        <v>641</v>
      </c>
      <c r="GE152" s="3" t="s">
        <v>641</v>
      </c>
      <c r="GF152" s="3" t="s">
        <v>641</v>
      </c>
      <c r="GG152" s="3" t="s">
        <v>641</v>
      </c>
      <c r="GH152" s="3" t="s">
        <v>641</v>
      </c>
      <c r="GI152" s="3" t="s">
        <v>641</v>
      </c>
      <c r="GJ152" s="3" t="s">
        <v>641</v>
      </c>
      <c r="GK152" s="3" t="s">
        <v>641</v>
      </c>
      <c r="GL152" s="3" t="s">
        <v>641</v>
      </c>
      <c r="GM152" s="3" t="s">
        <v>641</v>
      </c>
      <c r="GN152" s="3" t="s">
        <v>641</v>
      </c>
      <c r="GO152" s="3" t="s">
        <v>641</v>
      </c>
      <c r="GP152" s="3" t="s">
        <v>641</v>
      </c>
      <c r="GQ152" s="3" t="s">
        <v>641</v>
      </c>
    </row>
    <row r="153" spans="1:199" x14ac:dyDescent="0.2">
      <c r="A153" s="3" t="s">
        <v>125</v>
      </c>
      <c r="B153" s="3">
        <v>5</v>
      </c>
      <c r="C153" s="3">
        <v>1</v>
      </c>
      <c r="D153" s="3" t="s">
        <v>641</v>
      </c>
      <c r="E153" s="3" t="s">
        <v>641</v>
      </c>
      <c r="F153" s="3" t="s">
        <v>641</v>
      </c>
      <c r="G153" s="3" t="s">
        <v>641</v>
      </c>
      <c r="H153" s="3" t="s">
        <v>641</v>
      </c>
      <c r="I153" s="3" t="s">
        <v>641</v>
      </c>
      <c r="J153" s="3" t="s">
        <v>641</v>
      </c>
      <c r="K153" s="3" t="s">
        <v>641</v>
      </c>
      <c r="L153" s="3" t="s">
        <v>641</v>
      </c>
      <c r="M153" s="3" t="s">
        <v>641</v>
      </c>
      <c r="N153" s="3" t="s">
        <v>641</v>
      </c>
      <c r="O153" s="3" t="s">
        <v>641</v>
      </c>
      <c r="P153" s="3" t="s">
        <v>641</v>
      </c>
      <c r="Q153" s="3" t="s">
        <v>641</v>
      </c>
      <c r="R153" s="3" t="s">
        <v>641</v>
      </c>
      <c r="S153" s="3" t="s">
        <v>641</v>
      </c>
      <c r="T153" s="3" t="s">
        <v>641</v>
      </c>
      <c r="U153" s="3" t="s">
        <v>641</v>
      </c>
      <c r="V153" s="3" t="s">
        <v>641</v>
      </c>
      <c r="W153" s="3" t="s">
        <v>641</v>
      </c>
      <c r="X153" s="3" t="s">
        <v>641</v>
      </c>
      <c r="Y153" s="3" t="s">
        <v>641</v>
      </c>
      <c r="Z153" s="3" t="s">
        <v>641</v>
      </c>
      <c r="AA153" s="3" t="s">
        <v>641</v>
      </c>
      <c r="AB153" s="3" t="s">
        <v>641</v>
      </c>
      <c r="AC153" s="3" t="s">
        <v>641</v>
      </c>
      <c r="AD153" s="3" t="s">
        <v>641</v>
      </c>
      <c r="AE153" s="3" t="s">
        <v>641</v>
      </c>
      <c r="AF153" s="3">
        <v>1</v>
      </c>
      <c r="AH153" s="3" t="s">
        <v>641</v>
      </c>
      <c r="AI153" s="3" t="s">
        <v>641</v>
      </c>
      <c r="AJ153" s="3" t="s">
        <v>641</v>
      </c>
      <c r="AK153" s="3" t="s">
        <v>641</v>
      </c>
      <c r="AL153" s="3" t="s">
        <v>641</v>
      </c>
      <c r="AM153" s="3" t="s">
        <v>641</v>
      </c>
      <c r="AN153" s="3" t="s">
        <v>641</v>
      </c>
      <c r="AO153" s="3" t="s">
        <v>641</v>
      </c>
      <c r="AP153" s="3" t="s">
        <v>641</v>
      </c>
      <c r="AQ153" s="3" t="s">
        <v>641</v>
      </c>
      <c r="AR153" s="3" t="s">
        <v>641</v>
      </c>
      <c r="AS153" s="3" t="s">
        <v>641</v>
      </c>
      <c r="AT153" s="3" t="s">
        <v>641</v>
      </c>
      <c r="AU153" s="3" t="s">
        <v>641</v>
      </c>
      <c r="AV153" s="3" t="s">
        <v>641</v>
      </c>
      <c r="AW153" s="3" t="s">
        <v>641</v>
      </c>
      <c r="AX153" s="3" t="s">
        <v>641</v>
      </c>
      <c r="AY153" s="3" t="s">
        <v>641</v>
      </c>
      <c r="AZ153" s="3" t="s">
        <v>641</v>
      </c>
      <c r="BA153" s="3" t="s">
        <v>641</v>
      </c>
      <c r="BB153" s="3" t="s">
        <v>641</v>
      </c>
      <c r="BC153" s="3" t="s">
        <v>641</v>
      </c>
      <c r="BD153" s="3" t="s">
        <v>641</v>
      </c>
      <c r="BE153" s="3" t="s">
        <v>641</v>
      </c>
      <c r="BF153" s="3" t="s">
        <v>641</v>
      </c>
      <c r="BG153" s="3" t="s">
        <v>641</v>
      </c>
      <c r="BH153" s="3" t="s">
        <v>641</v>
      </c>
      <c r="BI153" s="3" t="s">
        <v>641</v>
      </c>
      <c r="BJ153" s="3" t="s">
        <v>641</v>
      </c>
      <c r="BK153" s="3" t="s">
        <v>641</v>
      </c>
      <c r="BL153" s="3" t="s">
        <v>641</v>
      </c>
      <c r="BM153" s="3" t="s">
        <v>641</v>
      </c>
      <c r="BN153" s="3" t="s">
        <v>641</v>
      </c>
      <c r="BO153" s="3" t="s">
        <v>641</v>
      </c>
      <c r="BP153" s="3" t="s">
        <v>641</v>
      </c>
      <c r="BQ153" s="3" t="s">
        <v>641</v>
      </c>
      <c r="BR153" s="3" t="s">
        <v>641</v>
      </c>
      <c r="BS153" s="3" t="s">
        <v>641</v>
      </c>
      <c r="BT153" s="3" t="s">
        <v>641</v>
      </c>
      <c r="BU153" s="3" t="s">
        <v>641</v>
      </c>
      <c r="BV153" s="3" t="s">
        <v>641</v>
      </c>
      <c r="BW153" s="3" t="s">
        <v>641</v>
      </c>
      <c r="BX153" s="3" t="s">
        <v>641</v>
      </c>
      <c r="BY153" s="3" t="s">
        <v>641</v>
      </c>
      <c r="BZ153" s="3" t="s">
        <v>641</v>
      </c>
      <c r="CA153" s="3" t="s">
        <v>641</v>
      </c>
      <c r="CB153" s="3" t="s">
        <v>641</v>
      </c>
      <c r="CC153" s="3" t="s">
        <v>641</v>
      </c>
      <c r="CD153" s="3" t="s">
        <v>641</v>
      </c>
      <c r="CE153" s="3" t="s">
        <v>641</v>
      </c>
      <c r="CF153" s="3" t="s">
        <v>641</v>
      </c>
      <c r="CG153" s="3" t="s">
        <v>641</v>
      </c>
      <c r="CH153" s="3" t="s">
        <v>641</v>
      </c>
      <c r="CI153" s="3" t="s">
        <v>641</v>
      </c>
      <c r="CJ153" s="3">
        <v>1</v>
      </c>
      <c r="CK153" s="3" t="s">
        <v>641</v>
      </c>
      <c r="CL153" s="3" t="s">
        <v>641</v>
      </c>
      <c r="CM153" s="3" t="s">
        <v>641</v>
      </c>
      <c r="CN153" s="3" t="s">
        <v>641</v>
      </c>
      <c r="CO153" s="3" t="s">
        <v>641</v>
      </c>
      <c r="CP153" s="3" t="s">
        <v>641</v>
      </c>
      <c r="CQ153" s="3" t="s">
        <v>641</v>
      </c>
      <c r="CR153" s="3" t="s">
        <v>641</v>
      </c>
      <c r="CS153" s="3" t="s">
        <v>641</v>
      </c>
      <c r="CT153" s="3" t="s">
        <v>641</v>
      </c>
      <c r="CU153" s="3" t="s">
        <v>641</v>
      </c>
      <c r="CV153" s="3" t="s">
        <v>641</v>
      </c>
      <c r="CW153" s="3" t="s">
        <v>641</v>
      </c>
      <c r="CX153" s="3" t="s">
        <v>641</v>
      </c>
      <c r="CY153" s="3" t="s">
        <v>641</v>
      </c>
      <c r="CZ153" s="3" t="s">
        <v>641</v>
      </c>
      <c r="DA153" s="3" t="s">
        <v>641</v>
      </c>
      <c r="DB153" s="3" t="s">
        <v>641</v>
      </c>
      <c r="DC153" s="3" t="s">
        <v>641</v>
      </c>
      <c r="DD153" s="3" t="s">
        <v>641</v>
      </c>
      <c r="DE153" s="3" t="s">
        <v>641</v>
      </c>
      <c r="DF153" s="3" t="s">
        <v>641</v>
      </c>
      <c r="DG153" s="3" t="s">
        <v>641</v>
      </c>
      <c r="DH153" s="3" t="s">
        <v>641</v>
      </c>
      <c r="DI153" s="3" t="s">
        <v>641</v>
      </c>
      <c r="DJ153" s="3" t="s">
        <v>641</v>
      </c>
      <c r="DK153" s="3" t="s">
        <v>641</v>
      </c>
      <c r="DL153" s="3" t="s">
        <v>641</v>
      </c>
      <c r="DM153" s="3" t="s">
        <v>641</v>
      </c>
      <c r="DN153" s="3" t="s">
        <v>641</v>
      </c>
      <c r="DO153" s="3" t="s">
        <v>641</v>
      </c>
      <c r="DP153" s="3" t="s">
        <v>641</v>
      </c>
      <c r="DQ153" s="3" t="s">
        <v>641</v>
      </c>
      <c r="DR153" s="3" t="s">
        <v>641</v>
      </c>
      <c r="DS153" s="3" t="s">
        <v>641</v>
      </c>
      <c r="DT153" s="3" t="s">
        <v>641</v>
      </c>
      <c r="DU153" s="3" t="s">
        <v>641</v>
      </c>
      <c r="DV153" s="3" t="s">
        <v>641</v>
      </c>
      <c r="DW153" s="3" t="s">
        <v>641</v>
      </c>
      <c r="DX153" s="3" t="s">
        <v>641</v>
      </c>
      <c r="DY153" s="3" t="s">
        <v>641</v>
      </c>
      <c r="DZ153" s="3" t="s">
        <v>641</v>
      </c>
      <c r="EA153" s="3" t="s">
        <v>641</v>
      </c>
      <c r="EB153" s="3" t="s">
        <v>641</v>
      </c>
      <c r="EC153" s="3" t="s">
        <v>641</v>
      </c>
      <c r="ED153" s="3" t="s">
        <v>641</v>
      </c>
      <c r="EE153" s="3" t="s">
        <v>641</v>
      </c>
      <c r="EF153" s="3" t="s">
        <v>641</v>
      </c>
      <c r="EG153" s="3" t="s">
        <v>641</v>
      </c>
      <c r="EH153" s="3" t="s">
        <v>641</v>
      </c>
      <c r="EI153" s="3" t="s">
        <v>641</v>
      </c>
      <c r="EJ153" s="3" t="s">
        <v>641</v>
      </c>
      <c r="EK153" s="3" t="s">
        <v>641</v>
      </c>
      <c r="EL153" s="3" t="s">
        <v>641</v>
      </c>
      <c r="EM153" s="3" t="s">
        <v>641</v>
      </c>
      <c r="EN153" s="3" t="s">
        <v>641</v>
      </c>
      <c r="EO153" s="3" t="s">
        <v>641</v>
      </c>
      <c r="EP153" s="3" t="s">
        <v>641</v>
      </c>
      <c r="EQ153" s="3" t="s">
        <v>641</v>
      </c>
      <c r="ER153" s="3" t="s">
        <v>641</v>
      </c>
      <c r="ES153" s="3" t="s">
        <v>641</v>
      </c>
      <c r="ET153" s="3" t="s">
        <v>641</v>
      </c>
      <c r="EU153" s="3" t="s">
        <v>641</v>
      </c>
      <c r="EV153" s="3" t="s">
        <v>641</v>
      </c>
      <c r="EW153" s="3" t="s">
        <v>641</v>
      </c>
      <c r="EX153" s="3" t="s">
        <v>641</v>
      </c>
      <c r="EY153" s="3" t="s">
        <v>641</v>
      </c>
      <c r="EZ153" s="3" t="s">
        <v>641</v>
      </c>
      <c r="FA153" s="3" t="s">
        <v>641</v>
      </c>
      <c r="FB153" s="3" t="s">
        <v>641</v>
      </c>
      <c r="FC153" s="3" t="s">
        <v>641</v>
      </c>
      <c r="FD153" s="3" t="s">
        <v>641</v>
      </c>
      <c r="FE153" s="3" t="s">
        <v>641</v>
      </c>
      <c r="FF153" s="3" t="s">
        <v>641</v>
      </c>
      <c r="FG153" s="3" t="s">
        <v>641</v>
      </c>
      <c r="FH153" s="3" t="s">
        <v>641</v>
      </c>
      <c r="FI153" s="3" t="s">
        <v>641</v>
      </c>
      <c r="FJ153" s="3" t="s">
        <v>641</v>
      </c>
      <c r="FK153" s="3" t="s">
        <v>641</v>
      </c>
      <c r="FL153" s="3" t="s">
        <v>641</v>
      </c>
      <c r="FM153" s="3" t="s">
        <v>641</v>
      </c>
      <c r="FN153" s="3" t="s">
        <v>641</v>
      </c>
      <c r="FO153" s="3" t="s">
        <v>641</v>
      </c>
      <c r="FP153" s="3" t="s">
        <v>641</v>
      </c>
      <c r="FQ153" s="3" t="s">
        <v>641</v>
      </c>
      <c r="FR153" s="3" t="s">
        <v>641</v>
      </c>
      <c r="FS153" s="3" t="s">
        <v>641</v>
      </c>
      <c r="FT153" s="3" t="s">
        <v>641</v>
      </c>
      <c r="FU153" s="3" t="s">
        <v>641</v>
      </c>
      <c r="FV153" s="3" t="s">
        <v>641</v>
      </c>
      <c r="FW153" s="3" t="s">
        <v>641</v>
      </c>
      <c r="FX153" s="3" t="s">
        <v>641</v>
      </c>
      <c r="FY153" s="3" t="s">
        <v>641</v>
      </c>
      <c r="FZ153" s="3" t="s">
        <v>641</v>
      </c>
      <c r="GA153" s="3" t="s">
        <v>641</v>
      </c>
      <c r="GB153" s="3" t="s">
        <v>641</v>
      </c>
      <c r="GC153" s="3" t="s">
        <v>641</v>
      </c>
      <c r="GD153" s="3" t="s">
        <v>641</v>
      </c>
      <c r="GE153" s="3" t="s">
        <v>641</v>
      </c>
      <c r="GF153" s="3" t="s">
        <v>641</v>
      </c>
      <c r="GG153" s="3" t="s">
        <v>641</v>
      </c>
      <c r="GH153" s="3" t="s">
        <v>641</v>
      </c>
      <c r="GI153" s="3" t="s">
        <v>641</v>
      </c>
      <c r="GJ153" s="3" t="s">
        <v>641</v>
      </c>
      <c r="GK153" s="3" t="s">
        <v>641</v>
      </c>
      <c r="GL153" s="3" t="s">
        <v>641</v>
      </c>
      <c r="GM153" s="3" t="s">
        <v>641</v>
      </c>
      <c r="GN153" s="3" t="s">
        <v>641</v>
      </c>
      <c r="GO153" s="3" t="s">
        <v>641</v>
      </c>
      <c r="GP153" s="3" t="s">
        <v>641</v>
      </c>
      <c r="GQ153" s="3" t="s">
        <v>641</v>
      </c>
    </row>
    <row r="154" spans="1:199" x14ac:dyDescent="0.2">
      <c r="A154" s="3" t="s">
        <v>126</v>
      </c>
      <c r="B154" s="3">
        <v>6</v>
      </c>
      <c r="C154" s="3">
        <v>1</v>
      </c>
      <c r="D154" s="3" t="s">
        <v>641</v>
      </c>
      <c r="E154" s="3" t="s">
        <v>641</v>
      </c>
      <c r="F154" s="3" t="s">
        <v>641</v>
      </c>
      <c r="G154" s="3" t="s">
        <v>641</v>
      </c>
      <c r="H154" s="3" t="s">
        <v>641</v>
      </c>
      <c r="I154" s="3" t="s">
        <v>641</v>
      </c>
      <c r="J154" s="3" t="s">
        <v>641</v>
      </c>
      <c r="K154" s="3" t="s">
        <v>641</v>
      </c>
      <c r="L154" s="3" t="s">
        <v>641</v>
      </c>
      <c r="M154" s="3" t="s">
        <v>641</v>
      </c>
      <c r="N154" s="3" t="s">
        <v>641</v>
      </c>
      <c r="O154" s="3" t="s">
        <v>641</v>
      </c>
      <c r="P154" s="3" t="s">
        <v>641</v>
      </c>
      <c r="Q154" s="3" t="s">
        <v>641</v>
      </c>
      <c r="R154" s="3" t="s">
        <v>641</v>
      </c>
      <c r="S154" s="3" t="s">
        <v>641</v>
      </c>
      <c r="T154" s="3" t="s">
        <v>641</v>
      </c>
      <c r="U154" s="3" t="s">
        <v>641</v>
      </c>
      <c r="V154" s="3" t="s">
        <v>641</v>
      </c>
      <c r="W154" s="3" t="s">
        <v>641</v>
      </c>
      <c r="X154" s="3" t="s">
        <v>641</v>
      </c>
      <c r="Y154" s="3" t="s">
        <v>641</v>
      </c>
      <c r="Z154" s="3" t="s">
        <v>641</v>
      </c>
      <c r="AA154" s="3" t="s">
        <v>641</v>
      </c>
      <c r="AB154" s="3" t="s">
        <v>641</v>
      </c>
      <c r="AC154" s="3" t="s">
        <v>641</v>
      </c>
      <c r="AD154" s="3" t="s">
        <v>641</v>
      </c>
      <c r="AE154" s="3" t="s">
        <v>641</v>
      </c>
      <c r="AF154" s="3" t="s">
        <v>641</v>
      </c>
      <c r="AH154" s="3" t="s">
        <v>641</v>
      </c>
      <c r="AI154" s="3" t="s">
        <v>641</v>
      </c>
      <c r="AJ154" s="3" t="s">
        <v>641</v>
      </c>
      <c r="AK154" s="3" t="s">
        <v>641</v>
      </c>
      <c r="AL154" s="3" t="s">
        <v>641</v>
      </c>
      <c r="AM154" s="3" t="s">
        <v>641</v>
      </c>
      <c r="AN154" s="3" t="s">
        <v>641</v>
      </c>
      <c r="AO154" s="3" t="s">
        <v>641</v>
      </c>
      <c r="AP154" s="3" t="s">
        <v>641</v>
      </c>
      <c r="AQ154" s="3" t="s">
        <v>641</v>
      </c>
      <c r="AR154" s="3" t="s">
        <v>641</v>
      </c>
      <c r="AS154" s="3" t="s">
        <v>641</v>
      </c>
      <c r="AT154" s="3" t="s">
        <v>641</v>
      </c>
      <c r="AU154" s="3" t="s">
        <v>641</v>
      </c>
      <c r="AV154" s="3" t="s">
        <v>641</v>
      </c>
      <c r="AW154" s="3" t="s">
        <v>641</v>
      </c>
      <c r="AX154" s="3" t="s">
        <v>641</v>
      </c>
      <c r="AY154" s="3" t="s">
        <v>641</v>
      </c>
      <c r="AZ154" s="3" t="s">
        <v>641</v>
      </c>
      <c r="BA154" s="3" t="s">
        <v>641</v>
      </c>
      <c r="BB154" s="3" t="s">
        <v>641</v>
      </c>
      <c r="BC154" s="3" t="s">
        <v>641</v>
      </c>
      <c r="BD154" s="3" t="s">
        <v>641</v>
      </c>
      <c r="BE154" s="3" t="s">
        <v>641</v>
      </c>
      <c r="BF154" s="3" t="s">
        <v>641</v>
      </c>
      <c r="BG154" s="3" t="s">
        <v>641</v>
      </c>
      <c r="BH154" s="3" t="s">
        <v>641</v>
      </c>
      <c r="BI154" s="3" t="s">
        <v>641</v>
      </c>
      <c r="BJ154" s="3" t="s">
        <v>641</v>
      </c>
      <c r="BK154" s="3" t="s">
        <v>641</v>
      </c>
      <c r="BL154" s="3" t="s">
        <v>641</v>
      </c>
      <c r="BM154" s="3" t="s">
        <v>641</v>
      </c>
      <c r="BN154" s="3" t="s">
        <v>641</v>
      </c>
      <c r="BO154" s="3" t="s">
        <v>641</v>
      </c>
      <c r="BP154" s="3" t="s">
        <v>641</v>
      </c>
      <c r="BQ154" s="3" t="s">
        <v>641</v>
      </c>
      <c r="BR154" s="3" t="s">
        <v>641</v>
      </c>
      <c r="BS154" s="3" t="s">
        <v>641</v>
      </c>
      <c r="BT154" s="3" t="s">
        <v>641</v>
      </c>
      <c r="BU154" s="3" t="s">
        <v>641</v>
      </c>
      <c r="BV154" s="3" t="s">
        <v>641</v>
      </c>
      <c r="BW154" s="3" t="s">
        <v>641</v>
      </c>
      <c r="BX154" s="3" t="s">
        <v>641</v>
      </c>
      <c r="BY154" s="3" t="s">
        <v>641</v>
      </c>
      <c r="BZ154" s="3" t="s">
        <v>641</v>
      </c>
      <c r="CA154" s="3" t="s">
        <v>641</v>
      </c>
      <c r="CB154" s="3" t="s">
        <v>641</v>
      </c>
      <c r="CC154" s="3" t="s">
        <v>641</v>
      </c>
      <c r="CD154" s="3" t="s">
        <v>641</v>
      </c>
      <c r="CE154" s="3" t="s">
        <v>641</v>
      </c>
      <c r="CF154" s="3" t="s">
        <v>641</v>
      </c>
      <c r="CG154" s="3">
        <v>1</v>
      </c>
      <c r="CH154" s="3" t="s">
        <v>641</v>
      </c>
      <c r="CI154" s="3" t="s">
        <v>641</v>
      </c>
      <c r="CJ154" s="3" t="s">
        <v>641</v>
      </c>
      <c r="CK154" s="3" t="s">
        <v>641</v>
      </c>
      <c r="CL154" s="3" t="s">
        <v>641</v>
      </c>
      <c r="CM154" s="3" t="s">
        <v>641</v>
      </c>
      <c r="CN154" s="3" t="s">
        <v>641</v>
      </c>
      <c r="CO154" s="3" t="s">
        <v>641</v>
      </c>
      <c r="CP154" s="3" t="s">
        <v>641</v>
      </c>
      <c r="CQ154" s="3" t="s">
        <v>641</v>
      </c>
      <c r="CR154" s="3" t="s">
        <v>641</v>
      </c>
      <c r="CS154" s="3" t="s">
        <v>641</v>
      </c>
      <c r="CT154" s="3" t="s">
        <v>641</v>
      </c>
      <c r="CU154" s="3" t="s">
        <v>641</v>
      </c>
      <c r="CV154" s="3" t="s">
        <v>641</v>
      </c>
      <c r="CW154" s="3" t="s">
        <v>641</v>
      </c>
      <c r="CX154" s="3" t="s">
        <v>641</v>
      </c>
      <c r="CY154" s="3" t="s">
        <v>641</v>
      </c>
      <c r="CZ154" s="3" t="s">
        <v>641</v>
      </c>
      <c r="DA154" s="3" t="s">
        <v>641</v>
      </c>
      <c r="DB154" s="3" t="s">
        <v>641</v>
      </c>
      <c r="DC154" s="3" t="s">
        <v>641</v>
      </c>
      <c r="DD154" s="3" t="s">
        <v>641</v>
      </c>
      <c r="DE154" s="3" t="s">
        <v>641</v>
      </c>
      <c r="DF154" s="3" t="s">
        <v>641</v>
      </c>
      <c r="DG154" s="3" t="s">
        <v>641</v>
      </c>
      <c r="DH154" s="3" t="s">
        <v>641</v>
      </c>
      <c r="DI154" s="3" t="s">
        <v>641</v>
      </c>
      <c r="DJ154" s="3" t="s">
        <v>641</v>
      </c>
      <c r="DK154" s="3" t="s">
        <v>641</v>
      </c>
      <c r="DL154" s="3" t="s">
        <v>641</v>
      </c>
      <c r="DM154" s="3" t="s">
        <v>641</v>
      </c>
      <c r="DN154" s="3" t="s">
        <v>641</v>
      </c>
      <c r="DO154" s="3" t="s">
        <v>641</v>
      </c>
      <c r="DP154" s="3" t="s">
        <v>641</v>
      </c>
      <c r="DQ154" s="3" t="s">
        <v>641</v>
      </c>
      <c r="DR154" s="3" t="s">
        <v>641</v>
      </c>
      <c r="DS154" s="3" t="s">
        <v>641</v>
      </c>
      <c r="DT154" s="3" t="s">
        <v>641</v>
      </c>
      <c r="DU154" s="3" t="s">
        <v>641</v>
      </c>
      <c r="DV154" s="3" t="s">
        <v>641</v>
      </c>
      <c r="DW154" s="3" t="s">
        <v>641</v>
      </c>
      <c r="DX154" s="3" t="s">
        <v>641</v>
      </c>
      <c r="DY154" s="3" t="s">
        <v>641</v>
      </c>
      <c r="DZ154" s="3" t="s">
        <v>641</v>
      </c>
      <c r="EA154" s="3" t="s">
        <v>641</v>
      </c>
      <c r="EB154" s="3" t="s">
        <v>641</v>
      </c>
      <c r="EC154" s="3" t="s">
        <v>641</v>
      </c>
      <c r="ED154" s="3" t="s">
        <v>641</v>
      </c>
      <c r="EE154" s="3" t="s">
        <v>641</v>
      </c>
      <c r="EF154" s="3" t="s">
        <v>641</v>
      </c>
      <c r="EG154" s="3" t="s">
        <v>641</v>
      </c>
      <c r="EH154" s="3" t="s">
        <v>641</v>
      </c>
      <c r="EI154" s="3" t="s">
        <v>641</v>
      </c>
      <c r="EJ154" s="3" t="s">
        <v>641</v>
      </c>
      <c r="EK154" s="3" t="s">
        <v>641</v>
      </c>
      <c r="EL154" s="3" t="s">
        <v>641</v>
      </c>
      <c r="EM154" s="3" t="s">
        <v>641</v>
      </c>
      <c r="EN154" s="3" t="s">
        <v>641</v>
      </c>
      <c r="EO154" s="3" t="s">
        <v>641</v>
      </c>
      <c r="EP154" s="3" t="s">
        <v>641</v>
      </c>
      <c r="EQ154" s="3" t="s">
        <v>641</v>
      </c>
      <c r="ER154" s="3" t="s">
        <v>641</v>
      </c>
      <c r="ES154" s="3" t="s">
        <v>641</v>
      </c>
      <c r="ET154" s="3" t="s">
        <v>641</v>
      </c>
      <c r="EU154" s="3" t="s">
        <v>641</v>
      </c>
      <c r="EV154" s="3" t="s">
        <v>641</v>
      </c>
      <c r="EW154" s="3" t="s">
        <v>641</v>
      </c>
      <c r="EX154" s="3" t="s">
        <v>641</v>
      </c>
      <c r="EY154" s="3" t="s">
        <v>641</v>
      </c>
      <c r="EZ154" s="3" t="s">
        <v>641</v>
      </c>
      <c r="FA154" s="3" t="s">
        <v>641</v>
      </c>
      <c r="FB154" s="3" t="s">
        <v>641</v>
      </c>
      <c r="FC154" s="3" t="s">
        <v>641</v>
      </c>
      <c r="FD154" s="3" t="s">
        <v>641</v>
      </c>
      <c r="FE154" s="3" t="s">
        <v>641</v>
      </c>
      <c r="FF154" s="3" t="s">
        <v>641</v>
      </c>
      <c r="FG154" s="3" t="s">
        <v>641</v>
      </c>
      <c r="FH154" s="3" t="s">
        <v>641</v>
      </c>
      <c r="FI154" s="3" t="s">
        <v>641</v>
      </c>
      <c r="FJ154" s="3" t="s">
        <v>641</v>
      </c>
      <c r="FK154" s="3" t="s">
        <v>641</v>
      </c>
      <c r="FL154" s="3" t="s">
        <v>641</v>
      </c>
      <c r="FM154" s="3" t="s">
        <v>641</v>
      </c>
      <c r="FN154" s="3" t="s">
        <v>641</v>
      </c>
      <c r="FO154" s="3" t="s">
        <v>641</v>
      </c>
      <c r="FP154" s="3" t="s">
        <v>641</v>
      </c>
      <c r="FQ154" s="3" t="s">
        <v>641</v>
      </c>
      <c r="FR154" s="3" t="s">
        <v>641</v>
      </c>
      <c r="FS154" s="3" t="s">
        <v>641</v>
      </c>
      <c r="FT154" s="3" t="s">
        <v>641</v>
      </c>
      <c r="FU154" s="3" t="s">
        <v>641</v>
      </c>
      <c r="FV154" s="3" t="s">
        <v>641</v>
      </c>
      <c r="FW154" s="3" t="s">
        <v>641</v>
      </c>
      <c r="FX154" s="3" t="s">
        <v>641</v>
      </c>
      <c r="FY154" s="3" t="s">
        <v>641</v>
      </c>
      <c r="FZ154" s="3" t="s">
        <v>641</v>
      </c>
      <c r="GA154" s="3" t="s">
        <v>641</v>
      </c>
      <c r="GB154" s="3" t="s">
        <v>641</v>
      </c>
      <c r="GC154" s="3" t="s">
        <v>641</v>
      </c>
      <c r="GD154" s="3" t="s">
        <v>641</v>
      </c>
      <c r="GE154" s="3" t="s">
        <v>641</v>
      </c>
      <c r="GF154" s="3" t="s">
        <v>641</v>
      </c>
      <c r="GG154" s="3" t="s">
        <v>641</v>
      </c>
      <c r="GH154" s="3">
        <v>1</v>
      </c>
      <c r="GI154" s="3" t="s">
        <v>641</v>
      </c>
      <c r="GJ154" s="3" t="s">
        <v>641</v>
      </c>
      <c r="GK154" s="3" t="s">
        <v>641</v>
      </c>
      <c r="GL154" s="3" t="s">
        <v>641</v>
      </c>
      <c r="GM154" s="3" t="s">
        <v>641</v>
      </c>
      <c r="GN154" s="3" t="s">
        <v>641</v>
      </c>
      <c r="GO154" s="3" t="s">
        <v>641</v>
      </c>
      <c r="GP154" s="3" t="s">
        <v>641</v>
      </c>
      <c r="GQ154" s="3" t="s">
        <v>641</v>
      </c>
    </row>
    <row r="155" spans="1:199" x14ac:dyDescent="0.2">
      <c r="A155" s="3" t="s">
        <v>127</v>
      </c>
      <c r="B155" s="3">
        <v>12</v>
      </c>
      <c r="C155" s="3">
        <v>1</v>
      </c>
      <c r="D155" s="3" t="s">
        <v>641</v>
      </c>
      <c r="E155" s="3">
        <v>1</v>
      </c>
      <c r="F155" s="3" t="s">
        <v>641</v>
      </c>
      <c r="G155" s="3">
        <v>1</v>
      </c>
      <c r="H155" s="3" t="s">
        <v>641</v>
      </c>
      <c r="I155" s="3" t="s">
        <v>641</v>
      </c>
      <c r="J155" s="3" t="s">
        <v>641</v>
      </c>
      <c r="K155" s="3" t="s">
        <v>641</v>
      </c>
      <c r="L155" s="3" t="s">
        <v>641</v>
      </c>
      <c r="M155" s="3" t="s">
        <v>641</v>
      </c>
      <c r="N155" s="3" t="s">
        <v>641</v>
      </c>
      <c r="O155" s="3" t="s">
        <v>641</v>
      </c>
      <c r="P155" s="3" t="s">
        <v>641</v>
      </c>
      <c r="Q155" s="3" t="s">
        <v>641</v>
      </c>
      <c r="R155" s="3" t="s">
        <v>641</v>
      </c>
      <c r="S155" s="3" t="s">
        <v>641</v>
      </c>
      <c r="T155" s="3" t="s">
        <v>641</v>
      </c>
      <c r="U155" s="3" t="s">
        <v>641</v>
      </c>
      <c r="V155" s="3" t="s">
        <v>641</v>
      </c>
      <c r="W155" s="3" t="s">
        <v>641</v>
      </c>
      <c r="X155" s="3" t="s">
        <v>641</v>
      </c>
      <c r="Y155" s="3" t="s">
        <v>641</v>
      </c>
      <c r="Z155" s="3" t="s">
        <v>641</v>
      </c>
      <c r="AA155" s="3" t="s">
        <v>641</v>
      </c>
      <c r="AB155" s="3" t="s">
        <v>641</v>
      </c>
      <c r="AC155" s="3" t="s">
        <v>641</v>
      </c>
      <c r="AD155" s="3" t="s">
        <v>641</v>
      </c>
      <c r="AE155" s="3" t="s">
        <v>641</v>
      </c>
      <c r="AF155" s="3" t="s">
        <v>641</v>
      </c>
      <c r="AH155" s="3" t="s">
        <v>641</v>
      </c>
      <c r="AI155" s="3" t="s">
        <v>641</v>
      </c>
      <c r="AJ155" s="3" t="s">
        <v>641</v>
      </c>
      <c r="AK155" s="3" t="s">
        <v>641</v>
      </c>
      <c r="AL155" s="3" t="s">
        <v>641</v>
      </c>
      <c r="AM155" s="3" t="s">
        <v>641</v>
      </c>
      <c r="AN155" s="3" t="s">
        <v>641</v>
      </c>
      <c r="AO155" s="3" t="s">
        <v>641</v>
      </c>
      <c r="AP155" s="3" t="s">
        <v>641</v>
      </c>
      <c r="AQ155" s="3" t="s">
        <v>641</v>
      </c>
      <c r="AR155" s="3" t="s">
        <v>641</v>
      </c>
      <c r="AS155" s="3" t="s">
        <v>641</v>
      </c>
      <c r="AT155" s="3" t="s">
        <v>641</v>
      </c>
      <c r="AU155" s="3" t="s">
        <v>641</v>
      </c>
      <c r="AV155" s="3" t="s">
        <v>641</v>
      </c>
      <c r="AW155" s="3" t="s">
        <v>641</v>
      </c>
      <c r="AX155" s="3" t="s">
        <v>641</v>
      </c>
      <c r="AY155" s="3">
        <v>1</v>
      </c>
      <c r="AZ155" s="3" t="s">
        <v>641</v>
      </c>
      <c r="BA155" s="3" t="s">
        <v>641</v>
      </c>
      <c r="BB155" s="3" t="s">
        <v>641</v>
      </c>
      <c r="BC155" s="3" t="s">
        <v>641</v>
      </c>
      <c r="BD155" s="3" t="s">
        <v>641</v>
      </c>
      <c r="BE155" s="3" t="s">
        <v>641</v>
      </c>
      <c r="BF155" s="3" t="s">
        <v>641</v>
      </c>
      <c r="BG155" s="3" t="s">
        <v>641</v>
      </c>
      <c r="BH155" s="3" t="s">
        <v>641</v>
      </c>
      <c r="BI155" s="3" t="s">
        <v>641</v>
      </c>
      <c r="BJ155" s="3" t="s">
        <v>641</v>
      </c>
      <c r="BK155" s="3" t="s">
        <v>641</v>
      </c>
      <c r="BL155" s="3" t="s">
        <v>641</v>
      </c>
      <c r="BM155" s="3" t="s">
        <v>641</v>
      </c>
      <c r="BN155" s="3" t="s">
        <v>641</v>
      </c>
      <c r="BO155" s="3" t="s">
        <v>641</v>
      </c>
      <c r="BP155" s="3" t="s">
        <v>641</v>
      </c>
      <c r="BQ155" s="3" t="s">
        <v>641</v>
      </c>
      <c r="BR155" s="3" t="s">
        <v>641</v>
      </c>
      <c r="BS155" s="3" t="s">
        <v>641</v>
      </c>
      <c r="BT155" s="3" t="s">
        <v>641</v>
      </c>
      <c r="BU155" s="3" t="s">
        <v>641</v>
      </c>
      <c r="BV155" s="3" t="s">
        <v>641</v>
      </c>
      <c r="BW155" s="3" t="s">
        <v>641</v>
      </c>
      <c r="BX155" s="3" t="s">
        <v>641</v>
      </c>
      <c r="BY155" s="3" t="s">
        <v>641</v>
      </c>
      <c r="BZ155" s="3" t="s">
        <v>641</v>
      </c>
      <c r="CA155" s="3" t="s">
        <v>641</v>
      </c>
      <c r="CB155" s="3" t="s">
        <v>641</v>
      </c>
      <c r="CC155" s="3" t="s">
        <v>641</v>
      </c>
      <c r="CD155" s="3" t="s">
        <v>641</v>
      </c>
      <c r="CE155" s="3" t="s">
        <v>641</v>
      </c>
      <c r="CF155" s="3" t="s">
        <v>641</v>
      </c>
      <c r="CG155" s="3" t="s">
        <v>641</v>
      </c>
      <c r="CH155" s="3" t="s">
        <v>641</v>
      </c>
      <c r="CI155" s="3" t="s">
        <v>641</v>
      </c>
      <c r="CJ155" s="3" t="s">
        <v>641</v>
      </c>
      <c r="CK155" s="3" t="s">
        <v>641</v>
      </c>
      <c r="CL155" s="3" t="s">
        <v>641</v>
      </c>
      <c r="CM155" s="3" t="s">
        <v>641</v>
      </c>
      <c r="CN155" s="3" t="s">
        <v>641</v>
      </c>
      <c r="CO155" s="3" t="s">
        <v>641</v>
      </c>
      <c r="CP155" s="3" t="s">
        <v>641</v>
      </c>
      <c r="CQ155" s="3" t="s">
        <v>641</v>
      </c>
      <c r="CR155" s="3" t="s">
        <v>641</v>
      </c>
      <c r="CS155" s="3" t="s">
        <v>641</v>
      </c>
      <c r="CT155" s="3" t="s">
        <v>641</v>
      </c>
      <c r="CU155" s="3" t="s">
        <v>641</v>
      </c>
      <c r="CV155" s="3" t="s">
        <v>641</v>
      </c>
      <c r="CW155" s="3" t="s">
        <v>641</v>
      </c>
      <c r="CX155" s="3" t="s">
        <v>641</v>
      </c>
      <c r="CY155" s="3" t="s">
        <v>641</v>
      </c>
      <c r="CZ155" s="3" t="s">
        <v>641</v>
      </c>
      <c r="DA155" s="3" t="s">
        <v>641</v>
      </c>
      <c r="DB155" s="3" t="s">
        <v>641</v>
      </c>
      <c r="DC155" s="3" t="s">
        <v>641</v>
      </c>
      <c r="DD155" s="3" t="s">
        <v>641</v>
      </c>
      <c r="DE155" s="3" t="s">
        <v>641</v>
      </c>
      <c r="DF155" s="3" t="s">
        <v>641</v>
      </c>
      <c r="DG155" s="3" t="s">
        <v>641</v>
      </c>
      <c r="DH155" s="3" t="s">
        <v>641</v>
      </c>
      <c r="DI155" s="3" t="s">
        <v>641</v>
      </c>
      <c r="DJ155" s="3" t="s">
        <v>641</v>
      </c>
      <c r="DK155" s="3" t="s">
        <v>641</v>
      </c>
      <c r="DL155" s="3" t="s">
        <v>641</v>
      </c>
      <c r="DM155" s="3" t="s">
        <v>641</v>
      </c>
      <c r="DN155" s="3" t="s">
        <v>641</v>
      </c>
      <c r="DO155" s="3" t="s">
        <v>641</v>
      </c>
      <c r="DP155" s="3" t="s">
        <v>641</v>
      </c>
      <c r="DQ155" s="3" t="s">
        <v>641</v>
      </c>
      <c r="DR155" s="3" t="s">
        <v>641</v>
      </c>
      <c r="DS155" s="3" t="s">
        <v>641</v>
      </c>
      <c r="DT155" s="3" t="s">
        <v>641</v>
      </c>
      <c r="DU155" s="3" t="s">
        <v>641</v>
      </c>
      <c r="DV155" s="3" t="s">
        <v>641</v>
      </c>
      <c r="DW155" s="3" t="s">
        <v>641</v>
      </c>
      <c r="DX155" s="3" t="s">
        <v>641</v>
      </c>
      <c r="DY155" s="3" t="s">
        <v>641</v>
      </c>
      <c r="DZ155" s="3" t="s">
        <v>641</v>
      </c>
      <c r="EA155" s="3" t="s">
        <v>641</v>
      </c>
      <c r="EB155" s="3" t="s">
        <v>641</v>
      </c>
      <c r="EC155" s="3" t="s">
        <v>641</v>
      </c>
      <c r="ED155" s="3" t="s">
        <v>641</v>
      </c>
      <c r="EE155" s="3" t="s">
        <v>641</v>
      </c>
      <c r="EF155" s="3" t="s">
        <v>641</v>
      </c>
      <c r="EG155" s="3" t="s">
        <v>641</v>
      </c>
      <c r="EH155" s="3" t="s">
        <v>641</v>
      </c>
      <c r="EI155" s="3" t="s">
        <v>641</v>
      </c>
      <c r="EJ155" s="3" t="s">
        <v>641</v>
      </c>
      <c r="EK155" s="3" t="s">
        <v>641</v>
      </c>
      <c r="EL155" s="3" t="s">
        <v>641</v>
      </c>
      <c r="EM155" s="3" t="s">
        <v>641</v>
      </c>
      <c r="EN155" s="3" t="s">
        <v>641</v>
      </c>
      <c r="EO155" s="3" t="s">
        <v>641</v>
      </c>
      <c r="EP155" s="3" t="s">
        <v>641</v>
      </c>
      <c r="EQ155" s="3" t="s">
        <v>641</v>
      </c>
      <c r="ER155" s="3" t="s">
        <v>641</v>
      </c>
      <c r="ES155" s="3" t="s">
        <v>641</v>
      </c>
      <c r="ET155" s="3" t="s">
        <v>641</v>
      </c>
      <c r="EU155" s="3" t="s">
        <v>641</v>
      </c>
      <c r="EV155" s="3" t="s">
        <v>641</v>
      </c>
      <c r="EW155" s="3" t="s">
        <v>641</v>
      </c>
      <c r="EX155" s="3" t="s">
        <v>641</v>
      </c>
      <c r="EY155" s="3" t="s">
        <v>641</v>
      </c>
      <c r="EZ155" s="3" t="s">
        <v>641</v>
      </c>
      <c r="FA155" s="3" t="s">
        <v>641</v>
      </c>
      <c r="FB155" s="3" t="s">
        <v>641</v>
      </c>
      <c r="FC155" s="3" t="s">
        <v>641</v>
      </c>
      <c r="FD155" s="3" t="s">
        <v>641</v>
      </c>
      <c r="FE155" s="3" t="s">
        <v>641</v>
      </c>
      <c r="FF155" s="3" t="s">
        <v>641</v>
      </c>
      <c r="FG155" s="3" t="s">
        <v>641</v>
      </c>
      <c r="FH155" s="3" t="s">
        <v>641</v>
      </c>
      <c r="FI155" s="3" t="s">
        <v>641</v>
      </c>
      <c r="FJ155" s="3" t="s">
        <v>641</v>
      </c>
      <c r="FK155" s="3" t="s">
        <v>641</v>
      </c>
      <c r="FL155" s="3" t="s">
        <v>641</v>
      </c>
      <c r="FM155" s="3" t="s">
        <v>641</v>
      </c>
      <c r="FN155" s="3" t="s">
        <v>641</v>
      </c>
      <c r="FO155" s="3" t="s">
        <v>641</v>
      </c>
      <c r="FP155" s="3" t="s">
        <v>641</v>
      </c>
      <c r="FQ155" s="3" t="s">
        <v>641</v>
      </c>
      <c r="FR155" s="3" t="s">
        <v>641</v>
      </c>
      <c r="FS155" s="3" t="s">
        <v>641</v>
      </c>
      <c r="FT155" s="3" t="s">
        <v>641</v>
      </c>
      <c r="FU155" s="3" t="s">
        <v>641</v>
      </c>
      <c r="FV155" s="3" t="s">
        <v>641</v>
      </c>
      <c r="FW155" s="3" t="s">
        <v>641</v>
      </c>
      <c r="FX155" s="3" t="s">
        <v>641</v>
      </c>
      <c r="FY155" s="3" t="s">
        <v>641</v>
      </c>
      <c r="FZ155" s="3" t="s">
        <v>641</v>
      </c>
      <c r="GA155" s="3" t="s">
        <v>641</v>
      </c>
      <c r="GB155" s="3" t="s">
        <v>641</v>
      </c>
      <c r="GC155" s="3" t="s">
        <v>641</v>
      </c>
      <c r="GD155" s="3" t="s">
        <v>641</v>
      </c>
      <c r="GE155" s="3" t="s">
        <v>641</v>
      </c>
      <c r="GF155" s="3" t="s">
        <v>641</v>
      </c>
      <c r="GG155" s="3" t="s">
        <v>641</v>
      </c>
      <c r="GH155" s="3" t="s">
        <v>641</v>
      </c>
      <c r="GI155" s="3" t="s">
        <v>641</v>
      </c>
      <c r="GJ155" s="3" t="s">
        <v>641</v>
      </c>
      <c r="GK155" s="3" t="s">
        <v>641</v>
      </c>
      <c r="GL155" s="3" t="s">
        <v>641</v>
      </c>
      <c r="GM155" s="3" t="s">
        <v>641</v>
      </c>
      <c r="GN155" s="3" t="s">
        <v>641</v>
      </c>
      <c r="GO155" s="3" t="s">
        <v>641</v>
      </c>
      <c r="GP155" s="3" t="s">
        <v>641</v>
      </c>
      <c r="GQ155" s="3" t="s">
        <v>641</v>
      </c>
    </row>
    <row r="156" spans="1:199" x14ac:dyDescent="0.2">
      <c r="A156" s="3" t="s">
        <v>130</v>
      </c>
      <c r="B156" s="3">
        <v>10</v>
      </c>
      <c r="C156" s="3">
        <v>1</v>
      </c>
      <c r="D156" s="3" t="s">
        <v>641</v>
      </c>
      <c r="E156" s="3" t="s">
        <v>641</v>
      </c>
      <c r="F156" s="3" t="s">
        <v>641</v>
      </c>
      <c r="G156" s="3" t="s">
        <v>641</v>
      </c>
      <c r="H156" s="3" t="s">
        <v>641</v>
      </c>
      <c r="I156" s="3" t="s">
        <v>641</v>
      </c>
      <c r="J156" s="3" t="s">
        <v>641</v>
      </c>
      <c r="K156" s="3" t="s">
        <v>641</v>
      </c>
      <c r="L156" s="3" t="s">
        <v>641</v>
      </c>
      <c r="M156" s="3" t="s">
        <v>641</v>
      </c>
      <c r="N156" s="3" t="s">
        <v>641</v>
      </c>
      <c r="O156" s="3" t="s">
        <v>641</v>
      </c>
      <c r="P156" s="3" t="s">
        <v>641</v>
      </c>
      <c r="Q156" s="3" t="s">
        <v>641</v>
      </c>
      <c r="R156" s="3" t="s">
        <v>641</v>
      </c>
      <c r="S156" s="3" t="s">
        <v>641</v>
      </c>
      <c r="T156" s="3" t="s">
        <v>641</v>
      </c>
      <c r="U156" s="3" t="s">
        <v>641</v>
      </c>
      <c r="V156" s="3" t="s">
        <v>641</v>
      </c>
      <c r="W156" s="3" t="s">
        <v>641</v>
      </c>
      <c r="X156" s="3" t="s">
        <v>641</v>
      </c>
      <c r="Y156" s="3" t="s">
        <v>641</v>
      </c>
      <c r="Z156" s="3" t="s">
        <v>641</v>
      </c>
      <c r="AA156" s="3" t="s">
        <v>641</v>
      </c>
      <c r="AB156" s="3" t="s">
        <v>641</v>
      </c>
      <c r="AC156" s="3" t="s">
        <v>641</v>
      </c>
      <c r="AD156" s="3" t="s">
        <v>641</v>
      </c>
      <c r="AE156" s="3" t="s">
        <v>641</v>
      </c>
      <c r="AF156" s="3">
        <v>10</v>
      </c>
      <c r="AH156" s="3" t="s">
        <v>641</v>
      </c>
      <c r="AI156" s="3" t="s">
        <v>641</v>
      </c>
      <c r="AJ156" s="3" t="s">
        <v>641</v>
      </c>
      <c r="AK156" s="3" t="s">
        <v>641</v>
      </c>
      <c r="AL156" s="3" t="s">
        <v>641</v>
      </c>
      <c r="AM156" s="3" t="s">
        <v>641</v>
      </c>
      <c r="AN156" s="3" t="s">
        <v>641</v>
      </c>
      <c r="AO156" s="3" t="s">
        <v>641</v>
      </c>
      <c r="AP156" s="3" t="s">
        <v>641</v>
      </c>
      <c r="AQ156" s="3" t="s">
        <v>641</v>
      </c>
      <c r="AR156" s="3" t="s">
        <v>641</v>
      </c>
      <c r="AS156" s="3" t="s">
        <v>641</v>
      </c>
      <c r="AT156" s="3" t="s">
        <v>641</v>
      </c>
      <c r="AU156" s="3" t="s">
        <v>641</v>
      </c>
      <c r="AV156" s="3" t="s">
        <v>641</v>
      </c>
      <c r="AW156" s="3" t="s">
        <v>641</v>
      </c>
      <c r="AX156" s="3" t="s">
        <v>641</v>
      </c>
      <c r="AY156" s="3" t="s">
        <v>641</v>
      </c>
      <c r="AZ156" s="3" t="s">
        <v>641</v>
      </c>
      <c r="BA156" s="3" t="s">
        <v>641</v>
      </c>
      <c r="BB156" s="3" t="s">
        <v>641</v>
      </c>
      <c r="BC156" s="3" t="s">
        <v>641</v>
      </c>
      <c r="BD156" s="3" t="s">
        <v>641</v>
      </c>
      <c r="BE156" s="3" t="s">
        <v>641</v>
      </c>
      <c r="BF156" s="3" t="s">
        <v>641</v>
      </c>
      <c r="BG156" s="3" t="s">
        <v>641</v>
      </c>
      <c r="BH156" s="3" t="s">
        <v>641</v>
      </c>
      <c r="BI156" s="3" t="s">
        <v>641</v>
      </c>
      <c r="BJ156" s="3" t="s">
        <v>641</v>
      </c>
      <c r="BK156" s="3" t="s">
        <v>641</v>
      </c>
      <c r="BL156" s="3" t="s">
        <v>641</v>
      </c>
      <c r="BM156" s="3" t="s">
        <v>641</v>
      </c>
      <c r="BN156" s="3" t="s">
        <v>641</v>
      </c>
      <c r="BO156" s="3" t="s">
        <v>641</v>
      </c>
      <c r="BP156" s="3" t="s">
        <v>641</v>
      </c>
      <c r="BQ156" s="3" t="s">
        <v>641</v>
      </c>
      <c r="BR156" s="3" t="s">
        <v>641</v>
      </c>
      <c r="BS156" s="3" t="s">
        <v>641</v>
      </c>
      <c r="BT156" s="3" t="s">
        <v>641</v>
      </c>
      <c r="BU156" s="3" t="s">
        <v>641</v>
      </c>
      <c r="BV156" s="3" t="s">
        <v>641</v>
      </c>
      <c r="BW156" s="3" t="s">
        <v>641</v>
      </c>
      <c r="BX156" s="3" t="s">
        <v>641</v>
      </c>
      <c r="BY156" s="3" t="s">
        <v>641</v>
      </c>
      <c r="BZ156" s="3" t="s">
        <v>641</v>
      </c>
      <c r="CA156" s="3" t="s">
        <v>641</v>
      </c>
      <c r="CB156" s="3" t="s">
        <v>641</v>
      </c>
      <c r="CC156" s="3" t="s">
        <v>641</v>
      </c>
      <c r="CD156" s="3" t="s">
        <v>641</v>
      </c>
      <c r="CE156" s="3" t="s">
        <v>641</v>
      </c>
      <c r="CF156" s="3" t="s">
        <v>641</v>
      </c>
      <c r="CG156" s="3" t="s">
        <v>641</v>
      </c>
      <c r="CH156" s="3" t="s">
        <v>641</v>
      </c>
      <c r="CI156" s="3" t="s">
        <v>641</v>
      </c>
      <c r="CJ156" s="3">
        <v>5</v>
      </c>
      <c r="CK156" s="3" t="s">
        <v>641</v>
      </c>
      <c r="CL156" s="3">
        <v>15</v>
      </c>
      <c r="CM156" s="3" t="s">
        <v>641</v>
      </c>
      <c r="CN156" s="3" t="s">
        <v>641</v>
      </c>
      <c r="CO156" s="3" t="s">
        <v>641</v>
      </c>
      <c r="CP156" s="3" t="s">
        <v>641</v>
      </c>
      <c r="CQ156" s="3" t="s">
        <v>641</v>
      </c>
      <c r="CR156" s="3" t="s">
        <v>641</v>
      </c>
      <c r="CS156" s="3" t="s">
        <v>641</v>
      </c>
      <c r="CT156" s="3" t="s">
        <v>641</v>
      </c>
      <c r="CU156" s="3" t="s">
        <v>641</v>
      </c>
      <c r="CV156" s="3" t="s">
        <v>641</v>
      </c>
      <c r="CW156" s="3" t="s">
        <v>641</v>
      </c>
      <c r="CX156" s="3" t="s">
        <v>641</v>
      </c>
      <c r="CY156" s="3" t="s">
        <v>641</v>
      </c>
      <c r="CZ156" s="3" t="s">
        <v>641</v>
      </c>
      <c r="DA156" s="3" t="s">
        <v>641</v>
      </c>
      <c r="DB156" s="3" t="s">
        <v>641</v>
      </c>
      <c r="DC156" s="3" t="s">
        <v>641</v>
      </c>
      <c r="DD156" s="3" t="s">
        <v>641</v>
      </c>
      <c r="DE156" s="3" t="s">
        <v>641</v>
      </c>
      <c r="DF156" s="3" t="s">
        <v>641</v>
      </c>
      <c r="DG156" s="3" t="s">
        <v>641</v>
      </c>
      <c r="DH156" s="3" t="s">
        <v>641</v>
      </c>
      <c r="DI156" s="3" t="s">
        <v>641</v>
      </c>
      <c r="DJ156" s="3" t="s">
        <v>641</v>
      </c>
      <c r="DK156" s="3" t="s">
        <v>641</v>
      </c>
      <c r="DL156" s="3" t="s">
        <v>641</v>
      </c>
      <c r="DM156" s="3" t="s">
        <v>641</v>
      </c>
      <c r="DN156" s="3" t="s">
        <v>641</v>
      </c>
      <c r="DO156" s="3" t="s">
        <v>641</v>
      </c>
      <c r="DP156" s="3" t="s">
        <v>641</v>
      </c>
      <c r="DQ156" s="3" t="s">
        <v>641</v>
      </c>
      <c r="DR156" s="3" t="s">
        <v>641</v>
      </c>
      <c r="DS156" s="3" t="s">
        <v>641</v>
      </c>
      <c r="DT156" s="3" t="s">
        <v>641</v>
      </c>
      <c r="DU156" s="3" t="s">
        <v>641</v>
      </c>
      <c r="DV156" s="3" t="s">
        <v>641</v>
      </c>
      <c r="DW156" s="3" t="s">
        <v>641</v>
      </c>
      <c r="DX156" s="3" t="s">
        <v>641</v>
      </c>
      <c r="DY156" s="3" t="s">
        <v>641</v>
      </c>
      <c r="DZ156" s="3" t="s">
        <v>641</v>
      </c>
      <c r="EA156" s="3" t="s">
        <v>641</v>
      </c>
      <c r="EB156" s="3" t="s">
        <v>641</v>
      </c>
      <c r="EC156" s="3" t="s">
        <v>641</v>
      </c>
      <c r="ED156" s="3" t="s">
        <v>641</v>
      </c>
      <c r="EE156" s="3" t="s">
        <v>641</v>
      </c>
      <c r="EF156" s="3" t="s">
        <v>641</v>
      </c>
      <c r="EG156" s="3" t="s">
        <v>641</v>
      </c>
      <c r="EH156" s="3" t="s">
        <v>641</v>
      </c>
      <c r="EI156" s="3" t="s">
        <v>641</v>
      </c>
      <c r="EJ156" s="3" t="s">
        <v>641</v>
      </c>
      <c r="EK156" s="3" t="s">
        <v>641</v>
      </c>
      <c r="EL156" s="3" t="s">
        <v>641</v>
      </c>
      <c r="EM156" s="3" t="s">
        <v>641</v>
      </c>
      <c r="EN156" s="3" t="s">
        <v>641</v>
      </c>
      <c r="EO156" s="3" t="s">
        <v>641</v>
      </c>
      <c r="EP156" s="3" t="s">
        <v>641</v>
      </c>
      <c r="EQ156" s="3" t="s">
        <v>641</v>
      </c>
      <c r="ER156" s="3" t="s">
        <v>641</v>
      </c>
      <c r="ES156" s="3" t="s">
        <v>641</v>
      </c>
      <c r="ET156" s="3" t="s">
        <v>641</v>
      </c>
      <c r="EU156" s="3" t="s">
        <v>641</v>
      </c>
      <c r="EV156" s="3" t="s">
        <v>641</v>
      </c>
      <c r="EW156" s="3" t="s">
        <v>641</v>
      </c>
      <c r="EX156" s="3" t="s">
        <v>641</v>
      </c>
      <c r="EY156" s="3" t="s">
        <v>641</v>
      </c>
      <c r="EZ156" s="3" t="s">
        <v>641</v>
      </c>
      <c r="FA156" s="3" t="s">
        <v>641</v>
      </c>
      <c r="FB156" s="3" t="s">
        <v>641</v>
      </c>
      <c r="FC156" s="3" t="s">
        <v>641</v>
      </c>
      <c r="FD156" s="3" t="s">
        <v>641</v>
      </c>
      <c r="FE156" s="3" t="s">
        <v>641</v>
      </c>
      <c r="FF156" s="3" t="s">
        <v>641</v>
      </c>
      <c r="FG156" s="3" t="s">
        <v>641</v>
      </c>
      <c r="FH156" s="3" t="s">
        <v>641</v>
      </c>
      <c r="FI156" s="3" t="s">
        <v>641</v>
      </c>
      <c r="FJ156" s="3" t="s">
        <v>641</v>
      </c>
      <c r="FK156" s="3" t="s">
        <v>641</v>
      </c>
      <c r="FL156" s="3" t="s">
        <v>641</v>
      </c>
      <c r="FM156" s="3" t="s">
        <v>641</v>
      </c>
      <c r="FN156" s="3" t="s">
        <v>641</v>
      </c>
      <c r="FO156" s="3" t="s">
        <v>641</v>
      </c>
      <c r="FP156" s="3" t="s">
        <v>641</v>
      </c>
      <c r="FQ156" s="3" t="s">
        <v>641</v>
      </c>
      <c r="FR156" s="3" t="s">
        <v>641</v>
      </c>
      <c r="FS156" s="3" t="s">
        <v>641</v>
      </c>
      <c r="FT156" s="3" t="s">
        <v>641</v>
      </c>
      <c r="FU156" s="3" t="s">
        <v>641</v>
      </c>
      <c r="FV156" s="3" t="s">
        <v>641</v>
      </c>
      <c r="FW156" s="3" t="s">
        <v>641</v>
      </c>
      <c r="FX156" s="3" t="s">
        <v>641</v>
      </c>
      <c r="FY156" s="3" t="s">
        <v>641</v>
      </c>
      <c r="FZ156" s="3" t="s">
        <v>641</v>
      </c>
      <c r="GA156" s="3" t="s">
        <v>641</v>
      </c>
      <c r="GB156" s="3" t="s">
        <v>641</v>
      </c>
      <c r="GC156" s="3" t="s">
        <v>641</v>
      </c>
      <c r="GD156" s="3" t="s">
        <v>641</v>
      </c>
      <c r="GE156" s="3" t="s">
        <v>641</v>
      </c>
      <c r="GF156" s="3" t="s">
        <v>641</v>
      </c>
      <c r="GG156" s="3" t="s">
        <v>641</v>
      </c>
      <c r="GH156" s="3" t="s">
        <v>641</v>
      </c>
      <c r="GI156" s="3" t="s">
        <v>641</v>
      </c>
      <c r="GJ156" s="3" t="s">
        <v>641</v>
      </c>
      <c r="GK156" s="3" t="s">
        <v>641</v>
      </c>
      <c r="GL156" s="3" t="s">
        <v>641</v>
      </c>
      <c r="GM156" s="3" t="s">
        <v>641</v>
      </c>
      <c r="GN156" s="3" t="s">
        <v>641</v>
      </c>
      <c r="GO156" s="3" t="s">
        <v>641</v>
      </c>
      <c r="GP156" s="3">
        <v>5</v>
      </c>
      <c r="GQ156" s="3" t="s">
        <v>641</v>
      </c>
    </row>
    <row r="157" spans="1:199" x14ac:dyDescent="0.2">
      <c r="A157" s="3" t="s">
        <v>137</v>
      </c>
      <c r="B157" s="3">
        <v>3</v>
      </c>
      <c r="C157" s="3">
        <v>1</v>
      </c>
      <c r="D157" s="3" t="s">
        <v>641</v>
      </c>
      <c r="E157" s="3" t="s">
        <v>641</v>
      </c>
      <c r="F157" s="3" t="s">
        <v>641</v>
      </c>
      <c r="G157" s="3" t="s">
        <v>641</v>
      </c>
      <c r="H157" s="3" t="s">
        <v>641</v>
      </c>
      <c r="I157" s="3" t="s">
        <v>641</v>
      </c>
      <c r="J157" s="3" t="s">
        <v>641</v>
      </c>
      <c r="K157" s="3" t="s">
        <v>641</v>
      </c>
      <c r="L157" s="3" t="s">
        <v>641</v>
      </c>
      <c r="M157" s="3" t="s">
        <v>641</v>
      </c>
      <c r="N157" s="3" t="s">
        <v>641</v>
      </c>
      <c r="O157" s="3" t="s">
        <v>641</v>
      </c>
      <c r="P157" s="3" t="s">
        <v>641</v>
      </c>
      <c r="Q157" s="3" t="s">
        <v>641</v>
      </c>
      <c r="R157" s="3" t="s">
        <v>641</v>
      </c>
      <c r="S157" s="3" t="s">
        <v>641</v>
      </c>
      <c r="T157" s="3" t="s">
        <v>641</v>
      </c>
      <c r="U157" s="3" t="s">
        <v>641</v>
      </c>
      <c r="V157" s="3" t="s">
        <v>641</v>
      </c>
      <c r="W157" s="3" t="s">
        <v>641</v>
      </c>
      <c r="X157" s="3" t="s">
        <v>641</v>
      </c>
      <c r="Y157" s="3" t="s">
        <v>641</v>
      </c>
      <c r="Z157" s="3" t="s">
        <v>641</v>
      </c>
      <c r="AA157" s="3" t="s">
        <v>641</v>
      </c>
      <c r="AB157" s="3" t="s">
        <v>641</v>
      </c>
      <c r="AC157" s="3" t="s">
        <v>641</v>
      </c>
      <c r="AD157" s="3" t="s">
        <v>641</v>
      </c>
      <c r="AE157" s="3" t="s">
        <v>641</v>
      </c>
      <c r="AF157" s="3">
        <v>2</v>
      </c>
      <c r="AH157" s="3" t="s">
        <v>641</v>
      </c>
      <c r="AI157" s="3" t="s">
        <v>641</v>
      </c>
      <c r="AJ157" s="3" t="s">
        <v>641</v>
      </c>
      <c r="AK157" s="3" t="s">
        <v>641</v>
      </c>
      <c r="AL157" s="3" t="s">
        <v>641</v>
      </c>
      <c r="AM157" s="3" t="s">
        <v>641</v>
      </c>
      <c r="AN157" s="3" t="s">
        <v>641</v>
      </c>
      <c r="AO157" s="3" t="s">
        <v>641</v>
      </c>
      <c r="AP157" s="3" t="s">
        <v>641</v>
      </c>
      <c r="AQ157" s="3" t="s">
        <v>641</v>
      </c>
      <c r="AR157" s="3" t="s">
        <v>641</v>
      </c>
      <c r="AS157" s="3" t="s">
        <v>641</v>
      </c>
      <c r="AT157" s="3" t="s">
        <v>641</v>
      </c>
      <c r="AU157" s="3" t="s">
        <v>641</v>
      </c>
      <c r="AV157" s="3" t="s">
        <v>641</v>
      </c>
      <c r="AW157" s="3" t="s">
        <v>641</v>
      </c>
      <c r="AX157" s="3" t="s">
        <v>641</v>
      </c>
      <c r="AY157" s="3" t="s">
        <v>641</v>
      </c>
      <c r="AZ157" s="3" t="s">
        <v>641</v>
      </c>
      <c r="BA157" s="3" t="s">
        <v>641</v>
      </c>
      <c r="BB157" s="3" t="s">
        <v>641</v>
      </c>
      <c r="BC157" s="3" t="s">
        <v>641</v>
      </c>
      <c r="BD157" s="3" t="s">
        <v>641</v>
      </c>
      <c r="BE157" s="3" t="s">
        <v>641</v>
      </c>
      <c r="BF157" s="3" t="s">
        <v>641</v>
      </c>
      <c r="BG157" s="3" t="s">
        <v>641</v>
      </c>
      <c r="BH157" s="3" t="s">
        <v>641</v>
      </c>
      <c r="BI157" s="3" t="s">
        <v>641</v>
      </c>
      <c r="BJ157" s="3" t="s">
        <v>641</v>
      </c>
      <c r="BK157" s="3" t="s">
        <v>641</v>
      </c>
      <c r="BL157" s="3" t="s">
        <v>641</v>
      </c>
      <c r="BM157" s="3" t="s">
        <v>641</v>
      </c>
      <c r="BN157" s="3" t="s">
        <v>641</v>
      </c>
      <c r="BO157" s="3" t="s">
        <v>641</v>
      </c>
      <c r="BP157" s="3" t="s">
        <v>641</v>
      </c>
      <c r="BQ157" s="3" t="s">
        <v>641</v>
      </c>
      <c r="BR157" s="3" t="s">
        <v>641</v>
      </c>
      <c r="BS157" s="3" t="s">
        <v>641</v>
      </c>
      <c r="BT157" s="3" t="s">
        <v>641</v>
      </c>
      <c r="BU157" s="3" t="s">
        <v>641</v>
      </c>
      <c r="BV157" s="3" t="s">
        <v>641</v>
      </c>
      <c r="BW157" s="3" t="s">
        <v>641</v>
      </c>
      <c r="BX157" s="3" t="s">
        <v>641</v>
      </c>
      <c r="BY157" s="3" t="s">
        <v>641</v>
      </c>
      <c r="BZ157" s="3" t="s">
        <v>641</v>
      </c>
      <c r="CA157" s="3" t="s">
        <v>641</v>
      </c>
      <c r="CB157" s="3" t="s">
        <v>641</v>
      </c>
      <c r="CC157" s="3" t="s">
        <v>641</v>
      </c>
      <c r="CD157" s="3" t="s">
        <v>641</v>
      </c>
      <c r="CE157" s="3" t="s">
        <v>641</v>
      </c>
      <c r="CF157" s="3" t="s">
        <v>641</v>
      </c>
      <c r="CG157" s="3" t="s">
        <v>641</v>
      </c>
      <c r="CH157" s="3" t="s">
        <v>641</v>
      </c>
      <c r="CI157" s="3" t="s">
        <v>641</v>
      </c>
      <c r="CJ157" s="3" t="s">
        <v>641</v>
      </c>
      <c r="CK157" s="3" t="s">
        <v>641</v>
      </c>
      <c r="CL157" s="3">
        <v>2</v>
      </c>
      <c r="CM157" s="3" t="s">
        <v>641</v>
      </c>
      <c r="CN157" s="3" t="s">
        <v>641</v>
      </c>
      <c r="CO157" s="3" t="s">
        <v>641</v>
      </c>
      <c r="CP157" s="3" t="s">
        <v>641</v>
      </c>
      <c r="CQ157" s="3" t="s">
        <v>641</v>
      </c>
      <c r="CR157" s="3" t="s">
        <v>641</v>
      </c>
      <c r="CS157" s="3" t="s">
        <v>641</v>
      </c>
      <c r="CT157" s="3" t="s">
        <v>641</v>
      </c>
      <c r="CU157" s="3" t="s">
        <v>641</v>
      </c>
      <c r="CV157" s="3" t="s">
        <v>641</v>
      </c>
      <c r="CW157" s="3" t="s">
        <v>641</v>
      </c>
      <c r="CX157" s="3" t="s">
        <v>641</v>
      </c>
      <c r="CY157" s="3" t="s">
        <v>641</v>
      </c>
      <c r="CZ157" s="3" t="s">
        <v>641</v>
      </c>
      <c r="DA157" s="3" t="s">
        <v>641</v>
      </c>
      <c r="DB157" s="3" t="s">
        <v>641</v>
      </c>
      <c r="DC157" s="3" t="s">
        <v>641</v>
      </c>
      <c r="DD157" s="3" t="s">
        <v>641</v>
      </c>
      <c r="DE157" s="3" t="s">
        <v>641</v>
      </c>
      <c r="DF157" s="3" t="s">
        <v>641</v>
      </c>
      <c r="DG157" s="3" t="s">
        <v>641</v>
      </c>
      <c r="DH157" s="3" t="s">
        <v>641</v>
      </c>
      <c r="DI157" s="3" t="s">
        <v>641</v>
      </c>
      <c r="DJ157" s="3" t="s">
        <v>641</v>
      </c>
      <c r="DK157" s="3" t="s">
        <v>641</v>
      </c>
      <c r="DL157" s="3" t="s">
        <v>641</v>
      </c>
      <c r="DM157" s="3" t="s">
        <v>641</v>
      </c>
      <c r="DN157" s="3" t="s">
        <v>641</v>
      </c>
      <c r="DO157" s="3" t="s">
        <v>641</v>
      </c>
      <c r="DP157" s="3" t="s">
        <v>641</v>
      </c>
      <c r="DQ157" s="3" t="s">
        <v>641</v>
      </c>
      <c r="DR157" s="3" t="s">
        <v>641</v>
      </c>
      <c r="DS157" s="3" t="s">
        <v>641</v>
      </c>
      <c r="DT157" s="3" t="s">
        <v>641</v>
      </c>
      <c r="DU157" s="3" t="s">
        <v>641</v>
      </c>
      <c r="DV157" s="3" t="s">
        <v>641</v>
      </c>
      <c r="DW157" s="3" t="s">
        <v>641</v>
      </c>
      <c r="DX157" s="3" t="s">
        <v>641</v>
      </c>
      <c r="DY157" s="3" t="s">
        <v>641</v>
      </c>
      <c r="DZ157" s="3" t="s">
        <v>641</v>
      </c>
      <c r="EA157" s="3" t="s">
        <v>641</v>
      </c>
      <c r="EB157" s="3" t="s">
        <v>641</v>
      </c>
      <c r="EC157" s="3" t="s">
        <v>641</v>
      </c>
      <c r="ED157" s="3" t="s">
        <v>641</v>
      </c>
      <c r="EE157" s="3" t="s">
        <v>641</v>
      </c>
      <c r="EF157" s="3" t="s">
        <v>641</v>
      </c>
      <c r="EG157" s="3" t="s">
        <v>641</v>
      </c>
      <c r="EH157" s="3" t="s">
        <v>641</v>
      </c>
      <c r="EI157" s="3" t="s">
        <v>641</v>
      </c>
      <c r="EJ157" s="3" t="s">
        <v>641</v>
      </c>
      <c r="EK157" s="3" t="s">
        <v>641</v>
      </c>
      <c r="EL157" s="3" t="s">
        <v>641</v>
      </c>
      <c r="EM157" s="3" t="s">
        <v>641</v>
      </c>
      <c r="EN157" s="3" t="s">
        <v>641</v>
      </c>
      <c r="EO157" s="3" t="s">
        <v>641</v>
      </c>
      <c r="EP157" s="3" t="s">
        <v>641</v>
      </c>
      <c r="EQ157" s="3" t="s">
        <v>641</v>
      </c>
      <c r="ER157" s="3" t="s">
        <v>641</v>
      </c>
      <c r="ES157" s="3" t="s">
        <v>641</v>
      </c>
      <c r="ET157" s="3" t="s">
        <v>641</v>
      </c>
      <c r="EU157" s="3" t="s">
        <v>641</v>
      </c>
      <c r="EV157" s="3" t="s">
        <v>641</v>
      </c>
      <c r="EW157" s="3" t="s">
        <v>641</v>
      </c>
      <c r="EX157" s="3" t="s">
        <v>641</v>
      </c>
      <c r="EY157" s="3" t="s">
        <v>641</v>
      </c>
      <c r="EZ157" s="3" t="s">
        <v>641</v>
      </c>
      <c r="FA157" s="3" t="s">
        <v>641</v>
      </c>
      <c r="FB157" s="3" t="s">
        <v>641</v>
      </c>
      <c r="FC157" s="3" t="s">
        <v>641</v>
      </c>
      <c r="FD157" s="3" t="s">
        <v>641</v>
      </c>
      <c r="FE157" s="3" t="s">
        <v>641</v>
      </c>
      <c r="FF157" s="3" t="s">
        <v>641</v>
      </c>
      <c r="FG157" s="3" t="s">
        <v>641</v>
      </c>
      <c r="FH157" s="3" t="s">
        <v>641</v>
      </c>
      <c r="FI157" s="3" t="s">
        <v>641</v>
      </c>
      <c r="FJ157" s="3" t="s">
        <v>641</v>
      </c>
      <c r="FK157" s="3" t="s">
        <v>641</v>
      </c>
      <c r="FL157" s="3" t="s">
        <v>641</v>
      </c>
      <c r="FM157" s="3" t="s">
        <v>641</v>
      </c>
      <c r="FN157" s="3" t="s">
        <v>641</v>
      </c>
      <c r="FO157" s="3" t="s">
        <v>641</v>
      </c>
      <c r="FP157" s="3" t="s">
        <v>641</v>
      </c>
      <c r="FQ157" s="3" t="s">
        <v>641</v>
      </c>
      <c r="FR157" s="3" t="s">
        <v>641</v>
      </c>
      <c r="FS157" s="3" t="s">
        <v>641</v>
      </c>
      <c r="FT157" s="3" t="s">
        <v>641</v>
      </c>
      <c r="FU157" s="3" t="s">
        <v>641</v>
      </c>
      <c r="FV157" s="3" t="s">
        <v>641</v>
      </c>
      <c r="FW157" s="3" t="s">
        <v>641</v>
      </c>
      <c r="FX157" s="3" t="s">
        <v>641</v>
      </c>
      <c r="FY157" s="3" t="s">
        <v>641</v>
      </c>
      <c r="FZ157" s="3" t="s">
        <v>641</v>
      </c>
      <c r="GA157" s="3" t="s">
        <v>641</v>
      </c>
      <c r="GB157" s="3" t="s">
        <v>641</v>
      </c>
      <c r="GC157" s="3" t="s">
        <v>641</v>
      </c>
      <c r="GD157" s="3" t="s">
        <v>641</v>
      </c>
      <c r="GE157" s="3" t="s">
        <v>641</v>
      </c>
      <c r="GF157" s="3" t="s">
        <v>641</v>
      </c>
      <c r="GG157" s="3" t="s">
        <v>641</v>
      </c>
      <c r="GH157" s="3" t="s">
        <v>641</v>
      </c>
      <c r="GI157" s="3" t="s">
        <v>641</v>
      </c>
      <c r="GJ157" s="3" t="s">
        <v>641</v>
      </c>
      <c r="GK157" s="3" t="s">
        <v>641</v>
      </c>
      <c r="GL157" s="3" t="s">
        <v>641</v>
      </c>
      <c r="GM157" s="3" t="s">
        <v>641</v>
      </c>
      <c r="GN157" s="3" t="s">
        <v>641</v>
      </c>
      <c r="GO157" s="3" t="s">
        <v>641</v>
      </c>
      <c r="GP157" s="3" t="s">
        <v>641</v>
      </c>
      <c r="GQ157" s="3" t="s">
        <v>641</v>
      </c>
    </row>
    <row r="158" spans="1:199" x14ac:dyDescent="0.2">
      <c r="A158" s="3" t="s">
        <v>147</v>
      </c>
      <c r="B158" s="3">
        <v>8</v>
      </c>
      <c r="C158" s="3">
        <v>1</v>
      </c>
      <c r="D158" s="3" t="s">
        <v>641</v>
      </c>
      <c r="E158" s="3" t="s">
        <v>641</v>
      </c>
      <c r="F158" s="3" t="s">
        <v>641</v>
      </c>
      <c r="G158" s="3" t="s">
        <v>641</v>
      </c>
      <c r="H158" s="3" t="s">
        <v>641</v>
      </c>
      <c r="I158" s="3" t="s">
        <v>641</v>
      </c>
      <c r="J158" s="3" t="s">
        <v>641</v>
      </c>
      <c r="K158" s="3" t="s">
        <v>641</v>
      </c>
      <c r="L158" s="3" t="s">
        <v>641</v>
      </c>
      <c r="M158" s="3" t="s">
        <v>641</v>
      </c>
      <c r="N158" s="3" t="s">
        <v>641</v>
      </c>
      <c r="O158" s="3" t="s">
        <v>641</v>
      </c>
      <c r="P158" s="3" t="s">
        <v>641</v>
      </c>
      <c r="Q158" s="3" t="s">
        <v>641</v>
      </c>
      <c r="R158" s="3" t="s">
        <v>641</v>
      </c>
      <c r="S158" s="3" t="s">
        <v>641</v>
      </c>
      <c r="T158" s="3" t="s">
        <v>641</v>
      </c>
      <c r="U158" s="3" t="s">
        <v>641</v>
      </c>
      <c r="V158" s="3" t="s">
        <v>641</v>
      </c>
      <c r="W158" s="3" t="s">
        <v>641</v>
      </c>
      <c r="X158" s="3" t="s">
        <v>641</v>
      </c>
      <c r="Y158" s="3">
        <v>5</v>
      </c>
      <c r="Z158" s="3" t="s">
        <v>641</v>
      </c>
      <c r="AA158" s="3" t="s">
        <v>641</v>
      </c>
      <c r="AB158" s="3" t="s">
        <v>641</v>
      </c>
      <c r="AC158" s="3" t="s">
        <v>641</v>
      </c>
      <c r="AD158" s="3" t="s">
        <v>641</v>
      </c>
      <c r="AE158" s="3" t="s">
        <v>641</v>
      </c>
      <c r="AF158" s="3" t="s">
        <v>641</v>
      </c>
      <c r="AH158" s="3" t="s">
        <v>641</v>
      </c>
      <c r="AI158" s="3" t="s">
        <v>641</v>
      </c>
      <c r="AJ158" s="3" t="s">
        <v>641</v>
      </c>
      <c r="AK158" s="3" t="s">
        <v>641</v>
      </c>
      <c r="AL158" s="3" t="s">
        <v>641</v>
      </c>
      <c r="AM158" s="3" t="s">
        <v>641</v>
      </c>
      <c r="AN158" s="3" t="s">
        <v>641</v>
      </c>
      <c r="AO158" s="3" t="s">
        <v>641</v>
      </c>
      <c r="AP158" s="3" t="s">
        <v>641</v>
      </c>
      <c r="AQ158" s="3" t="s">
        <v>641</v>
      </c>
      <c r="AR158" s="3" t="s">
        <v>641</v>
      </c>
      <c r="AS158" s="3" t="s">
        <v>641</v>
      </c>
      <c r="AT158" s="3" t="s">
        <v>641</v>
      </c>
      <c r="AU158" s="3">
        <v>2</v>
      </c>
      <c r="AV158" s="3" t="s">
        <v>641</v>
      </c>
      <c r="AW158" s="3" t="s">
        <v>641</v>
      </c>
      <c r="AX158" s="3" t="s">
        <v>641</v>
      </c>
      <c r="AY158" s="3" t="s">
        <v>641</v>
      </c>
      <c r="AZ158" s="3" t="s">
        <v>641</v>
      </c>
      <c r="BA158" s="3" t="s">
        <v>641</v>
      </c>
      <c r="BB158" s="3" t="s">
        <v>641</v>
      </c>
      <c r="BC158" s="3" t="s">
        <v>641</v>
      </c>
      <c r="BD158" s="3" t="s">
        <v>641</v>
      </c>
      <c r="BE158" s="3" t="s">
        <v>641</v>
      </c>
      <c r="BF158" s="3" t="s">
        <v>641</v>
      </c>
      <c r="BG158" s="3" t="s">
        <v>641</v>
      </c>
      <c r="BH158" s="3" t="s">
        <v>641</v>
      </c>
      <c r="BI158" s="3" t="s">
        <v>641</v>
      </c>
      <c r="BJ158" s="3" t="s">
        <v>641</v>
      </c>
      <c r="BK158" s="3" t="s">
        <v>641</v>
      </c>
      <c r="BL158" s="3" t="s">
        <v>641</v>
      </c>
      <c r="BM158" s="3" t="s">
        <v>641</v>
      </c>
      <c r="BN158" s="3" t="s">
        <v>641</v>
      </c>
      <c r="BO158" s="3" t="s">
        <v>641</v>
      </c>
      <c r="BP158" s="3" t="s">
        <v>641</v>
      </c>
      <c r="BQ158" s="3" t="s">
        <v>641</v>
      </c>
      <c r="BR158" s="3" t="s">
        <v>641</v>
      </c>
      <c r="BS158" s="3" t="s">
        <v>641</v>
      </c>
      <c r="BT158" s="3" t="s">
        <v>641</v>
      </c>
      <c r="BU158" s="3" t="s">
        <v>641</v>
      </c>
      <c r="BV158" s="3" t="s">
        <v>641</v>
      </c>
      <c r="BW158" s="3" t="s">
        <v>641</v>
      </c>
      <c r="BX158" s="3" t="s">
        <v>641</v>
      </c>
      <c r="BY158" s="3" t="s">
        <v>641</v>
      </c>
      <c r="BZ158" s="3" t="s">
        <v>641</v>
      </c>
      <c r="CA158" s="3" t="s">
        <v>641</v>
      </c>
      <c r="CB158" s="3" t="s">
        <v>641</v>
      </c>
      <c r="CC158" s="3" t="s">
        <v>641</v>
      </c>
      <c r="CD158" s="3" t="s">
        <v>641</v>
      </c>
      <c r="CE158" s="3" t="s">
        <v>641</v>
      </c>
      <c r="CF158" s="3" t="s">
        <v>641</v>
      </c>
      <c r="CG158" s="3" t="s">
        <v>641</v>
      </c>
      <c r="CH158" s="3" t="s">
        <v>641</v>
      </c>
      <c r="CI158" s="3" t="s">
        <v>641</v>
      </c>
      <c r="CJ158" s="3" t="s">
        <v>641</v>
      </c>
      <c r="CK158" s="3" t="s">
        <v>641</v>
      </c>
      <c r="CL158" s="3" t="s">
        <v>641</v>
      </c>
      <c r="CM158" s="3" t="s">
        <v>641</v>
      </c>
      <c r="CN158" s="3" t="s">
        <v>641</v>
      </c>
      <c r="CO158" s="3" t="s">
        <v>641</v>
      </c>
      <c r="CP158" s="3" t="s">
        <v>641</v>
      </c>
      <c r="CQ158" s="3" t="s">
        <v>641</v>
      </c>
      <c r="CR158" s="3" t="s">
        <v>641</v>
      </c>
      <c r="CS158" s="3" t="s">
        <v>641</v>
      </c>
      <c r="CT158" s="3" t="s">
        <v>641</v>
      </c>
      <c r="CU158" s="3" t="s">
        <v>641</v>
      </c>
      <c r="CV158" s="3" t="s">
        <v>641</v>
      </c>
      <c r="CW158" s="3" t="s">
        <v>641</v>
      </c>
      <c r="CX158" s="3" t="s">
        <v>641</v>
      </c>
      <c r="CY158" s="3" t="s">
        <v>641</v>
      </c>
      <c r="CZ158" s="3" t="s">
        <v>641</v>
      </c>
      <c r="DA158" s="3" t="s">
        <v>641</v>
      </c>
      <c r="DB158" s="3" t="s">
        <v>641</v>
      </c>
      <c r="DC158" s="3" t="s">
        <v>641</v>
      </c>
      <c r="DD158" s="3" t="s">
        <v>641</v>
      </c>
      <c r="DE158" s="3" t="s">
        <v>641</v>
      </c>
      <c r="DF158" s="3" t="s">
        <v>641</v>
      </c>
      <c r="DG158" s="3" t="s">
        <v>641</v>
      </c>
      <c r="DH158" s="3" t="s">
        <v>641</v>
      </c>
      <c r="DI158" s="3" t="s">
        <v>641</v>
      </c>
      <c r="DJ158" s="3" t="s">
        <v>641</v>
      </c>
      <c r="DK158" s="3" t="s">
        <v>641</v>
      </c>
      <c r="DL158" s="3" t="s">
        <v>641</v>
      </c>
      <c r="DM158" s="3" t="s">
        <v>641</v>
      </c>
      <c r="DN158" s="3" t="s">
        <v>641</v>
      </c>
      <c r="DO158" s="3" t="s">
        <v>641</v>
      </c>
      <c r="DP158" s="3" t="s">
        <v>641</v>
      </c>
      <c r="DQ158" s="3" t="s">
        <v>641</v>
      </c>
      <c r="DR158" s="3" t="s">
        <v>641</v>
      </c>
      <c r="DS158" s="3" t="s">
        <v>641</v>
      </c>
      <c r="DT158" s="3" t="s">
        <v>641</v>
      </c>
      <c r="DU158" s="3" t="s">
        <v>641</v>
      </c>
      <c r="DV158" s="3" t="s">
        <v>641</v>
      </c>
      <c r="DW158" s="3" t="s">
        <v>641</v>
      </c>
      <c r="DX158" s="3" t="s">
        <v>641</v>
      </c>
      <c r="DY158" s="3" t="s">
        <v>641</v>
      </c>
      <c r="DZ158" s="3" t="s">
        <v>641</v>
      </c>
      <c r="EA158" s="3" t="s">
        <v>641</v>
      </c>
      <c r="EB158" s="3" t="s">
        <v>641</v>
      </c>
      <c r="EC158" s="3" t="s">
        <v>641</v>
      </c>
      <c r="ED158" s="3" t="s">
        <v>641</v>
      </c>
      <c r="EE158" s="3" t="s">
        <v>641</v>
      </c>
      <c r="EF158" s="3" t="s">
        <v>641</v>
      </c>
      <c r="EG158" s="3" t="s">
        <v>641</v>
      </c>
      <c r="EH158" s="3" t="s">
        <v>641</v>
      </c>
      <c r="EI158" s="3" t="s">
        <v>641</v>
      </c>
      <c r="EJ158" s="3" t="s">
        <v>641</v>
      </c>
      <c r="EK158" s="3" t="s">
        <v>641</v>
      </c>
      <c r="EL158" s="3" t="s">
        <v>641</v>
      </c>
      <c r="EM158" s="3" t="s">
        <v>641</v>
      </c>
      <c r="EN158" s="3" t="s">
        <v>641</v>
      </c>
      <c r="EO158" s="3" t="s">
        <v>641</v>
      </c>
      <c r="EP158" s="3" t="s">
        <v>641</v>
      </c>
      <c r="EQ158" s="3" t="s">
        <v>641</v>
      </c>
      <c r="ER158" s="3" t="s">
        <v>641</v>
      </c>
      <c r="ES158" s="3" t="s">
        <v>641</v>
      </c>
      <c r="ET158" s="3" t="s">
        <v>641</v>
      </c>
      <c r="EU158" s="3" t="s">
        <v>641</v>
      </c>
      <c r="EV158" s="3" t="s">
        <v>641</v>
      </c>
      <c r="EW158" s="3" t="s">
        <v>641</v>
      </c>
      <c r="EX158" s="3" t="s">
        <v>641</v>
      </c>
      <c r="EY158" s="3" t="s">
        <v>641</v>
      </c>
      <c r="EZ158" s="3" t="s">
        <v>641</v>
      </c>
      <c r="FA158" s="3" t="s">
        <v>641</v>
      </c>
      <c r="FB158" s="3" t="s">
        <v>641</v>
      </c>
      <c r="FC158" s="3" t="s">
        <v>641</v>
      </c>
      <c r="FD158" s="3" t="s">
        <v>641</v>
      </c>
      <c r="FE158" s="3" t="s">
        <v>641</v>
      </c>
      <c r="FF158" s="3" t="s">
        <v>641</v>
      </c>
      <c r="FG158" s="3" t="s">
        <v>641</v>
      </c>
      <c r="FH158" s="3" t="s">
        <v>641</v>
      </c>
      <c r="FI158" s="3" t="s">
        <v>641</v>
      </c>
      <c r="FJ158" s="3" t="s">
        <v>641</v>
      </c>
      <c r="FK158" s="3" t="s">
        <v>641</v>
      </c>
      <c r="FL158" s="3" t="s">
        <v>641</v>
      </c>
      <c r="FM158" s="3" t="s">
        <v>641</v>
      </c>
      <c r="FN158" s="3" t="s">
        <v>641</v>
      </c>
      <c r="FO158" s="3" t="s">
        <v>641</v>
      </c>
      <c r="FP158" s="3" t="s">
        <v>641</v>
      </c>
      <c r="FQ158" s="3" t="s">
        <v>641</v>
      </c>
      <c r="FR158" s="3" t="s">
        <v>641</v>
      </c>
      <c r="FS158" s="3" t="s">
        <v>641</v>
      </c>
      <c r="FT158" s="3" t="s">
        <v>641</v>
      </c>
      <c r="FU158" s="3" t="s">
        <v>641</v>
      </c>
      <c r="FV158" s="3">
        <v>2</v>
      </c>
      <c r="FW158" s="3" t="s">
        <v>641</v>
      </c>
      <c r="FX158" s="3" t="s">
        <v>641</v>
      </c>
      <c r="FY158" s="3" t="s">
        <v>641</v>
      </c>
      <c r="FZ158" s="3" t="s">
        <v>641</v>
      </c>
      <c r="GA158" s="3" t="s">
        <v>641</v>
      </c>
      <c r="GB158" s="3" t="s">
        <v>641</v>
      </c>
      <c r="GC158" s="3" t="s">
        <v>641</v>
      </c>
      <c r="GD158" s="3" t="s">
        <v>641</v>
      </c>
      <c r="GE158" s="3" t="s">
        <v>641</v>
      </c>
      <c r="GF158" s="3" t="s">
        <v>641</v>
      </c>
      <c r="GG158" s="3" t="s">
        <v>641</v>
      </c>
      <c r="GH158" s="3" t="s">
        <v>641</v>
      </c>
      <c r="GI158" s="3" t="s">
        <v>641</v>
      </c>
      <c r="GJ158" s="3" t="s">
        <v>641</v>
      </c>
      <c r="GK158" s="3" t="s">
        <v>641</v>
      </c>
      <c r="GL158" s="3" t="s">
        <v>641</v>
      </c>
      <c r="GM158" s="3" t="s">
        <v>641</v>
      </c>
      <c r="GN158" s="3" t="s">
        <v>641</v>
      </c>
      <c r="GO158" s="3" t="s">
        <v>641</v>
      </c>
      <c r="GP158" s="3" t="s">
        <v>641</v>
      </c>
      <c r="GQ158" s="3" t="s">
        <v>641</v>
      </c>
    </row>
    <row r="159" spans="1:199" x14ac:dyDescent="0.2">
      <c r="A159" s="3" t="s">
        <v>30</v>
      </c>
      <c r="B159" s="3">
        <v>0.5</v>
      </c>
      <c r="C159" s="3">
        <v>2</v>
      </c>
      <c r="D159" s="3" t="s">
        <v>641</v>
      </c>
      <c r="E159" s="3" t="s">
        <v>641</v>
      </c>
      <c r="F159" s="3" t="s">
        <v>641</v>
      </c>
      <c r="G159" s="3" t="s">
        <v>641</v>
      </c>
      <c r="H159" s="3" t="s">
        <v>641</v>
      </c>
      <c r="I159" s="3" t="s">
        <v>641</v>
      </c>
      <c r="J159" s="3" t="s">
        <v>641</v>
      </c>
      <c r="K159" s="3" t="s">
        <v>641</v>
      </c>
      <c r="L159" s="3" t="s">
        <v>641</v>
      </c>
      <c r="M159" s="3" t="s">
        <v>641</v>
      </c>
      <c r="N159" s="3" t="s">
        <v>641</v>
      </c>
      <c r="O159" s="3" t="s">
        <v>641</v>
      </c>
      <c r="P159" s="3" t="s">
        <v>641</v>
      </c>
      <c r="Q159" s="3" t="s">
        <v>641</v>
      </c>
      <c r="R159" s="3" t="s">
        <v>641</v>
      </c>
      <c r="S159" s="3" t="s">
        <v>641</v>
      </c>
      <c r="T159" s="3" t="s">
        <v>641</v>
      </c>
      <c r="U159" s="3" t="s">
        <v>641</v>
      </c>
      <c r="V159" s="3" t="s">
        <v>641</v>
      </c>
      <c r="W159" s="3" t="s">
        <v>641</v>
      </c>
      <c r="X159" s="3" t="s">
        <v>641</v>
      </c>
      <c r="Y159" s="3" t="s">
        <v>641</v>
      </c>
      <c r="Z159" s="3" t="s">
        <v>641</v>
      </c>
      <c r="AA159" s="3" t="s">
        <v>641</v>
      </c>
      <c r="AB159" s="3" t="s">
        <v>641</v>
      </c>
      <c r="AC159" s="3" t="s">
        <v>641</v>
      </c>
      <c r="AD159" s="3">
        <v>2</v>
      </c>
      <c r="AE159" s="3" t="s">
        <v>641</v>
      </c>
      <c r="AF159" s="3" t="s">
        <v>641</v>
      </c>
      <c r="AH159" s="3" t="s">
        <v>641</v>
      </c>
      <c r="AI159" s="3" t="s">
        <v>641</v>
      </c>
      <c r="AJ159" s="3" t="s">
        <v>641</v>
      </c>
      <c r="AK159" s="3" t="s">
        <v>641</v>
      </c>
      <c r="AL159" s="3" t="s">
        <v>641</v>
      </c>
      <c r="AM159" s="3" t="s">
        <v>641</v>
      </c>
      <c r="AN159" s="3" t="s">
        <v>641</v>
      </c>
      <c r="AO159" s="3" t="s">
        <v>641</v>
      </c>
      <c r="AP159" s="3" t="s">
        <v>641</v>
      </c>
      <c r="AQ159" s="3" t="s">
        <v>641</v>
      </c>
      <c r="AR159" s="3" t="s">
        <v>641</v>
      </c>
      <c r="AS159" s="3" t="s">
        <v>641</v>
      </c>
      <c r="AT159" s="3" t="s">
        <v>641</v>
      </c>
      <c r="AU159" s="3" t="s">
        <v>641</v>
      </c>
      <c r="AV159" s="3" t="s">
        <v>641</v>
      </c>
      <c r="AW159" s="3" t="s">
        <v>641</v>
      </c>
      <c r="AX159" s="3" t="s">
        <v>641</v>
      </c>
      <c r="AY159" s="3" t="s">
        <v>641</v>
      </c>
      <c r="AZ159" s="3" t="s">
        <v>641</v>
      </c>
      <c r="BA159" s="3" t="s">
        <v>641</v>
      </c>
      <c r="BB159" s="3" t="s">
        <v>641</v>
      </c>
      <c r="BC159" s="3" t="s">
        <v>641</v>
      </c>
      <c r="BD159" s="3" t="s">
        <v>641</v>
      </c>
      <c r="BE159" s="3" t="s">
        <v>641</v>
      </c>
      <c r="BF159" s="3" t="s">
        <v>641</v>
      </c>
      <c r="BG159" s="3" t="s">
        <v>641</v>
      </c>
      <c r="BH159" s="3" t="s">
        <v>641</v>
      </c>
      <c r="BI159" s="3" t="s">
        <v>641</v>
      </c>
      <c r="BJ159" s="3" t="s">
        <v>641</v>
      </c>
      <c r="BK159" s="3" t="s">
        <v>641</v>
      </c>
      <c r="BL159" s="3" t="s">
        <v>641</v>
      </c>
      <c r="BM159" s="3" t="s">
        <v>641</v>
      </c>
      <c r="BN159" s="3" t="s">
        <v>641</v>
      </c>
      <c r="BO159" s="3" t="s">
        <v>641</v>
      </c>
      <c r="BP159" s="3" t="s">
        <v>641</v>
      </c>
      <c r="BQ159" s="3" t="s">
        <v>641</v>
      </c>
      <c r="BR159" s="3" t="s">
        <v>641</v>
      </c>
      <c r="BS159" s="3" t="s">
        <v>641</v>
      </c>
      <c r="BT159" s="3" t="s">
        <v>641</v>
      </c>
      <c r="BU159" s="3" t="s">
        <v>641</v>
      </c>
      <c r="BV159" s="3" t="s">
        <v>641</v>
      </c>
      <c r="BW159" s="3" t="s">
        <v>641</v>
      </c>
      <c r="BX159" s="3" t="s">
        <v>641</v>
      </c>
      <c r="BY159" s="3" t="s">
        <v>641</v>
      </c>
      <c r="BZ159" s="3" t="s">
        <v>641</v>
      </c>
      <c r="CA159" s="3" t="s">
        <v>641</v>
      </c>
      <c r="CB159" s="3" t="s">
        <v>641</v>
      </c>
      <c r="CC159" s="3" t="s">
        <v>641</v>
      </c>
      <c r="CD159" s="3" t="s">
        <v>641</v>
      </c>
      <c r="CE159" s="3" t="s">
        <v>641</v>
      </c>
      <c r="CF159" s="3" t="s">
        <v>641</v>
      </c>
      <c r="CG159" s="3" t="s">
        <v>641</v>
      </c>
      <c r="CH159" s="3" t="s">
        <v>641</v>
      </c>
      <c r="CI159" s="3" t="s">
        <v>641</v>
      </c>
      <c r="CJ159" s="3" t="s">
        <v>641</v>
      </c>
      <c r="CK159" s="3" t="s">
        <v>641</v>
      </c>
      <c r="CL159" s="3" t="s">
        <v>641</v>
      </c>
      <c r="CM159" s="3" t="s">
        <v>641</v>
      </c>
      <c r="CN159" s="3" t="s">
        <v>641</v>
      </c>
      <c r="CO159" s="3" t="s">
        <v>641</v>
      </c>
      <c r="CP159" s="3" t="s">
        <v>641</v>
      </c>
      <c r="CQ159" s="3" t="s">
        <v>641</v>
      </c>
      <c r="CR159" s="3" t="s">
        <v>641</v>
      </c>
      <c r="CS159" s="3" t="s">
        <v>641</v>
      </c>
      <c r="CT159" s="3" t="s">
        <v>641</v>
      </c>
      <c r="CU159" s="3" t="s">
        <v>641</v>
      </c>
      <c r="CV159" s="3" t="s">
        <v>641</v>
      </c>
      <c r="CW159" s="3" t="s">
        <v>641</v>
      </c>
      <c r="CX159" s="3" t="s">
        <v>641</v>
      </c>
      <c r="CY159" s="3" t="s">
        <v>641</v>
      </c>
      <c r="CZ159" s="3" t="s">
        <v>641</v>
      </c>
      <c r="DA159" s="3" t="s">
        <v>641</v>
      </c>
      <c r="DB159" s="3" t="s">
        <v>641</v>
      </c>
      <c r="DC159" s="3" t="s">
        <v>641</v>
      </c>
      <c r="DD159" s="3" t="s">
        <v>641</v>
      </c>
      <c r="DE159" s="3" t="s">
        <v>641</v>
      </c>
      <c r="DF159" s="3" t="s">
        <v>641</v>
      </c>
      <c r="DG159" s="3" t="s">
        <v>641</v>
      </c>
      <c r="DH159" s="3" t="s">
        <v>641</v>
      </c>
      <c r="DI159" s="3" t="s">
        <v>641</v>
      </c>
      <c r="DJ159" s="3" t="s">
        <v>641</v>
      </c>
      <c r="DK159" s="3" t="s">
        <v>641</v>
      </c>
      <c r="DL159" s="3" t="s">
        <v>641</v>
      </c>
      <c r="DM159" s="3" t="s">
        <v>641</v>
      </c>
      <c r="DN159" s="3" t="s">
        <v>641</v>
      </c>
      <c r="DO159" s="3" t="s">
        <v>641</v>
      </c>
      <c r="DP159" s="3" t="s">
        <v>641</v>
      </c>
      <c r="DQ159" s="3" t="s">
        <v>641</v>
      </c>
      <c r="DR159" s="3" t="s">
        <v>641</v>
      </c>
      <c r="DS159" s="3" t="s">
        <v>641</v>
      </c>
      <c r="DT159" s="3" t="s">
        <v>641</v>
      </c>
      <c r="DU159" s="3" t="s">
        <v>641</v>
      </c>
      <c r="DV159" s="3" t="s">
        <v>641</v>
      </c>
      <c r="DW159" s="3" t="s">
        <v>641</v>
      </c>
      <c r="DX159" s="3" t="s">
        <v>641</v>
      </c>
      <c r="DY159" s="3" t="s">
        <v>641</v>
      </c>
      <c r="DZ159" s="3" t="s">
        <v>641</v>
      </c>
      <c r="EA159" s="3" t="s">
        <v>641</v>
      </c>
      <c r="EB159" s="3" t="s">
        <v>641</v>
      </c>
      <c r="EC159" s="3" t="s">
        <v>641</v>
      </c>
      <c r="ED159" s="3" t="s">
        <v>641</v>
      </c>
      <c r="EE159" s="3" t="s">
        <v>641</v>
      </c>
      <c r="EF159" s="3" t="s">
        <v>641</v>
      </c>
      <c r="EG159" s="3" t="s">
        <v>641</v>
      </c>
      <c r="EH159" s="3" t="s">
        <v>641</v>
      </c>
      <c r="EI159" s="3" t="s">
        <v>641</v>
      </c>
      <c r="EJ159" s="3" t="s">
        <v>641</v>
      </c>
      <c r="EK159" s="3" t="s">
        <v>641</v>
      </c>
      <c r="EL159" s="3" t="s">
        <v>641</v>
      </c>
      <c r="EM159" s="3" t="s">
        <v>641</v>
      </c>
      <c r="EN159" s="3" t="s">
        <v>641</v>
      </c>
      <c r="EO159" s="3" t="s">
        <v>641</v>
      </c>
      <c r="EP159" s="3" t="s">
        <v>641</v>
      </c>
      <c r="EQ159" s="3" t="s">
        <v>641</v>
      </c>
      <c r="ER159" s="3" t="s">
        <v>641</v>
      </c>
      <c r="ES159" s="3" t="s">
        <v>641</v>
      </c>
      <c r="ET159" s="3" t="s">
        <v>641</v>
      </c>
      <c r="EU159" s="3" t="s">
        <v>641</v>
      </c>
      <c r="EV159" s="3" t="s">
        <v>641</v>
      </c>
      <c r="EW159" s="3" t="s">
        <v>641</v>
      </c>
      <c r="EX159" s="3" t="s">
        <v>641</v>
      </c>
      <c r="EY159" s="3" t="s">
        <v>641</v>
      </c>
      <c r="EZ159" s="3" t="s">
        <v>641</v>
      </c>
      <c r="FA159" s="3" t="s">
        <v>641</v>
      </c>
      <c r="FB159" s="3" t="s">
        <v>641</v>
      </c>
      <c r="FC159" s="3" t="s">
        <v>641</v>
      </c>
      <c r="FD159" s="3" t="s">
        <v>641</v>
      </c>
      <c r="FE159" s="3" t="s">
        <v>641</v>
      </c>
      <c r="FF159" s="3" t="s">
        <v>641</v>
      </c>
      <c r="FG159" s="3" t="s">
        <v>641</v>
      </c>
      <c r="FH159" s="3" t="s">
        <v>641</v>
      </c>
      <c r="FI159" s="3" t="s">
        <v>641</v>
      </c>
      <c r="FJ159" s="3" t="s">
        <v>641</v>
      </c>
      <c r="FK159" s="3" t="s">
        <v>641</v>
      </c>
      <c r="FL159" s="3" t="s">
        <v>641</v>
      </c>
      <c r="FM159" s="3" t="s">
        <v>641</v>
      </c>
      <c r="FN159" s="3" t="s">
        <v>641</v>
      </c>
      <c r="FO159" s="3" t="s">
        <v>641</v>
      </c>
      <c r="FP159" s="3" t="s">
        <v>641</v>
      </c>
      <c r="FQ159" s="3" t="s">
        <v>641</v>
      </c>
      <c r="FR159" s="3" t="s">
        <v>641</v>
      </c>
      <c r="FS159" s="3" t="s">
        <v>641</v>
      </c>
      <c r="FT159" s="3" t="s">
        <v>641</v>
      </c>
      <c r="FU159" s="3" t="s">
        <v>641</v>
      </c>
      <c r="FV159" s="3" t="s">
        <v>641</v>
      </c>
      <c r="FW159" s="3" t="s">
        <v>641</v>
      </c>
      <c r="FX159" s="3" t="s">
        <v>641</v>
      </c>
      <c r="FY159" s="3" t="s">
        <v>641</v>
      </c>
      <c r="FZ159" s="3" t="s">
        <v>641</v>
      </c>
      <c r="GA159" s="3" t="s">
        <v>641</v>
      </c>
      <c r="GB159" s="3" t="s">
        <v>641</v>
      </c>
      <c r="GC159" s="3" t="s">
        <v>641</v>
      </c>
      <c r="GD159" s="3" t="s">
        <v>641</v>
      </c>
      <c r="GE159" s="3" t="s">
        <v>641</v>
      </c>
      <c r="GF159" s="3" t="s">
        <v>641</v>
      </c>
      <c r="GG159" s="3" t="s">
        <v>641</v>
      </c>
      <c r="GH159" s="3" t="s">
        <v>641</v>
      </c>
      <c r="GI159" s="3" t="s">
        <v>641</v>
      </c>
      <c r="GJ159" s="3" t="s">
        <v>641</v>
      </c>
      <c r="GK159" s="3" t="s">
        <v>641</v>
      </c>
      <c r="GL159" s="3" t="s">
        <v>641</v>
      </c>
      <c r="GM159" s="3" t="s">
        <v>641</v>
      </c>
      <c r="GN159" s="3" t="s">
        <v>641</v>
      </c>
      <c r="GO159" s="3" t="s">
        <v>641</v>
      </c>
      <c r="GP159" s="3">
        <v>2</v>
      </c>
      <c r="GQ159" s="3" t="s">
        <v>641</v>
      </c>
    </row>
    <row r="160" spans="1:199" x14ac:dyDescent="0.2">
      <c r="A160" s="3" t="s">
        <v>75</v>
      </c>
      <c r="B160" s="3">
        <v>0.5</v>
      </c>
      <c r="C160" s="3">
        <v>1</v>
      </c>
      <c r="D160" s="3" t="s">
        <v>641</v>
      </c>
      <c r="E160" s="3" t="s">
        <v>641</v>
      </c>
      <c r="F160" s="3" t="s">
        <v>641</v>
      </c>
      <c r="G160" s="3" t="s">
        <v>641</v>
      </c>
      <c r="H160" s="3" t="s">
        <v>641</v>
      </c>
      <c r="I160" s="3" t="s">
        <v>641</v>
      </c>
      <c r="J160" s="3" t="s">
        <v>641</v>
      </c>
      <c r="K160" s="3" t="s">
        <v>641</v>
      </c>
      <c r="L160" s="3" t="s">
        <v>641</v>
      </c>
      <c r="M160" s="3" t="s">
        <v>641</v>
      </c>
      <c r="N160" s="3" t="s">
        <v>641</v>
      </c>
      <c r="O160" s="3" t="s">
        <v>641</v>
      </c>
      <c r="P160" s="3" t="s">
        <v>641</v>
      </c>
      <c r="Q160" s="3" t="s">
        <v>641</v>
      </c>
      <c r="R160" s="3" t="s">
        <v>641</v>
      </c>
      <c r="S160" s="3" t="s">
        <v>641</v>
      </c>
      <c r="T160" s="3" t="s">
        <v>641</v>
      </c>
      <c r="U160" s="3" t="s">
        <v>641</v>
      </c>
      <c r="V160" s="3" t="s">
        <v>641</v>
      </c>
      <c r="W160" s="3" t="s">
        <v>641</v>
      </c>
      <c r="X160" s="3" t="s">
        <v>641</v>
      </c>
      <c r="Y160" s="3" t="s">
        <v>641</v>
      </c>
      <c r="Z160" s="3" t="s">
        <v>641</v>
      </c>
      <c r="AA160" s="3" t="s">
        <v>641</v>
      </c>
      <c r="AB160" s="3" t="s">
        <v>641</v>
      </c>
      <c r="AC160" s="3" t="s">
        <v>641</v>
      </c>
      <c r="AD160" s="3" t="s">
        <v>641</v>
      </c>
      <c r="AE160" s="3" t="s">
        <v>641</v>
      </c>
      <c r="AF160" s="3" t="s">
        <v>641</v>
      </c>
      <c r="AH160" s="3" t="s">
        <v>641</v>
      </c>
      <c r="AI160" s="3" t="s">
        <v>641</v>
      </c>
      <c r="AJ160" s="3" t="s">
        <v>641</v>
      </c>
      <c r="AK160" s="3" t="s">
        <v>641</v>
      </c>
      <c r="AL160" s="3" t="s">
        <v>641</v>
      </c>
      <c r="AM160" s="3" t="s">
        <v>641</v>
      </c>
      <c r="AN160" s="3" t="s">
        <v>641</v>
      </c>
      <c r="AO160" s="3" t="s">
        <v>641</v>
      </c>
      <c r="AP160" s="3" t="s">
        <v>641</v>
      </c>
      <c r="AQ160" s="3" t="s">
        <v>641</v>
      </c>
      <c r="AR160" s="3" t="s">
        <v>641</v>
      </c>
      <c r="AS160" s="3" t="s">
        <v>641</v>
      </c>
      <c r="AT160" s="3" t="s">
        <v>641</v>
      </c>
      <c r="AU160" s="3">
        <v>1</v>
      </c>
      <c r="AV160" s="3" t="s">
        <v>641</v>
      </c>
      <c r="AW160" s="3" t="s">
        <v>641</v>
      </c>
      <c r="AX160" s="3" t="s">
        <v>641</v>
      </c>
      <c r="AY160" s="3" t="s">
        <v>641</v>
      </c>
      <c r="AZ160" s="3" t="s">
        <v>641</v>
      </c>
      <c r="BA160" s="3" t="s">
        <v>641</v>
      </c>
      <c r="BB160" s="3" t="s">
        <v>641</v>
      </c>
      <c r="BC160" s="3" t="s">
        <v>641</v>
      </c>
      <c r="BD160" s="3" t="s">
        <v>641</v>
      </c>
      <c r="BE160" s="3" t="s">
        <v>641</v>
      </c>
      <c r="BF160" s="3" t="s">
        <v>641</v>
      </c>
      <c r="BG160" s="3" t="s">
        <v>641</v>
      </c>
      <c r="BH160" s="3" t="s">
        <v>641</v>
      </c>
      <c r="BI160" s="3" t="s">
        <v>641</v>
      </c>
      <c r="BJ160" s="3" t="s">
        <v>641</v>
      </c>
      <c r="BK160" s="3" t="s">
        <v>641</v>
      </c>
      <c r="BL160" s="3" t="s">
        <v>641</v>
      </c>
      <c r="BM160" s="3" t="s">
        <v>641</v>
      </c>
      <c r="BN160" s="3" t="s">
        <v>641</v>
      </c>
      <c r="BO160" s="3" t="s">
        <v>641</v>
      </c>
      <c r="BP160" s="3" t="s">
        <v>641</v>
      </c>
      <c r="BQ160" s="3" t="s">
        <v>641</v>
      </c>
      <c r="BR160" s="3" t="s">
        <v>641</v>
      </c>
      <c r="BS160" s="3" t="s">
        <v>641</v>
      </c>
      <c r="BT160" s="3" t="s">
        <v>641</v>
      </c>
      <c r="BU160" s="3" t="s">
        <v>641</v>
      </c>
      <c r="BV160" s="3" t="s">
        <v>641</v>
      </c>
      <c r="BW160" s="3" t="s">
        <v>641</v>
      </c>
      <c r="BX160" s="3" t="s">
        <v>641</v>
      </c>
      <c r="BY160" s="3" t="s">
        <v>641</v>
      </c>
      <c r="BZ160" s="3" t="s">
        <v>641</v>
      </c>
      <c r="CA160" s="3" t="s">
        <v>641</v>
      </c>
      <c r="CB160" s="3" t="s">
        <v>641</v>
      </c>
      <c r="CC160" s="3" t="s">
        <v>641</v>
      </c>
      <c r="CD160" s="3" t="s">
        <v>641</v>
      </c>
      <c r="CE160" s="3" t="s">
        <v>641</v>
      </c>
      <c r="CF160" s="3" t="s">
        <v>641</v>
      </c>
      <c r="CG160" s="3" t="s">
        <v>641</v>
      </c>
      <c r="CH160" s="3" t="s">
        <v>641</v>
      </c>
      <c r="CI160" s="3" t="s">
        <v>641</v>
      </c>
      <c r="CJ160" s="3" t="s">
        <v>641</v>
      </c>
      <c r="CK160" s="3" t="s">
        <v>641</v>
      </c>
      <c r="CL160" s="3">
        <v>1</v>
      </c>
      <c r="CM160" s="3">
        <v>3</v>
      </c>
      <c r="CN160" s="3" t="s">
        <v>641</v>
      </c>
      <c r="CO160" s="3" t="s">
        <v>641</v>
      </c>
      <c r="CP160" s="3" t="s">
        <v>641</v>
      </c>
      <c r="CQ160" s="3" t="s">
        <v>641</v>
      </c>
      <c r="CR160" s="3" t="s">
        <v>641</v>
      </c>
      <c r="CS160" s="3" t="s">
        <v>641</v>
      </c>
      <c r="CT160" s="3" t="s">
        <v>641</v>
      </c>
      <c r="CU160" s="3" t="s">
        <v>641</v>
      </c>
      <c r="CV160" s="3" t="s">
        <v>641</v>
      </c>
      <c r="CW160" s="3" t="s">
        <v>641</v>
      </c>
      <c r="CX160" s="3" t="s">
        <v>641</v>
      </c>
      <c r="CY160" s="3" t="s">
        <v>641</v>
      </c>
      <c r="CZ160" s="3" t="s">
        <v>641</v>
      </c>
      <c r="DA160" s="3" t="s">
        <v>641</v>
      </c>
      <c r="DB160" s="3" t="s">
        <v>641</v>
      </c>
      <c r="DC160" s="3" t="s">
        <v>641</v>
      </c>
      <c r="DD160" s="3" t="s">
        <v>641</v>
      </c>
      <c r="DE160" s="3" t="s">
        <v>641</v>
      </c>
      <c r="DF160" s="3" t="s">
        <v>641</v>
      </c>
      <c r="DG160" s="3" t="s">
        <v>641</v>
      </c>
      <c r="DH160" s="3" t="s">
        <v>641</v>
      </c>
      <c r="DI160" s="3" t="s">
        <v>641</v>
      </c>
      <c r="DJ160" s="3" t="s">
        <v>641</v>
      </c>
      <c r="DK160" s="3" t="s">
        <v>641</v>
      </c>
      <c r="DL160" s="3" t="s">
        <v>641</v>
      </c>
      <c r="DM160" s="3" t="s">
        <v>641</v>
      </c>
      <c r="DN160" s="3" t="s">
        <v>641</v>
      </c>
      <c r="DO160" s="3" t="s">
        <v>641</v>
      </c>
      <c r="DP160" s="3" t="s">
        <v>641</v>
      </c>
      <c r="DQ160" s="3" t="s">
        <v>641</v>
      </c>
      <c r="DR160" s="3" t="s">
        <v>641</v>
      </c>
      <c r="DS160" s="3" t="s">
        <v>641</v>
      </c>
      <c r="DT160" s="3" t="s">
        <v>641</v>
      </c>
      <c r="DU160" s="3" t="s">
        <v>641</v>
      </c>
      <c r="DV160" s="3" t="s">
        <v>641</v>
      </c>
      <c r="DW160" s="3" t="s">
        <v>641</v>
      </c>
      <c r="DX160" s="3" t="s">
        <v>641</v>
      </c>
      <c r="DY160" s="3" t="s">
        <v>641</v>
      </c>
      <c r="DZ160" s="3" t="s">
        <v>641</v>
      </c>
      <c r="EA160" s="3" t="s">
        <v>641</v>
      </c>
      <c r="EB160" s="3" t="s">
        <v>641</v>
      </c>
      <c r="EC160" s="3" t="s">
        <v>641</v>
      </c>
      <c r="ED160" s="3" t="s">
        <v>641</v>
      </c>
      <c r="EE160" s="3" t="s">
        <v>641</v>
      </c>
      <c r="EF160" s="3" t="s">
        <v>641</v>
      </c>
      <c r="EG160" s="3" t="s">
        <v>641</v>
      </c>
      <c r="EH160" s="3" t="s">
        <v>641</v>
      </c>
      <c r="EI160" s="3" t="s">
        <v>641</v>
      </c>
      <c r="EJ160" s="3" t="s">
        <v>641</v>
      </c>
      <c r="EK160" s="3" t="s">
        <v>641</v>
      </c>
      <c r="EL160" s="3" t="s">
        <v>641</v>
      </c>
      <c r="EM160" s="3" t="s">
        <v>641</v>
      </c>
      <c r="EN160" s="3" t="s">
        <v>641</v>
      </c>
      <c r="EO160" s="3" t="s">
        <v>641</v>
      </c>
      <c r="EP160" s="3" t="s">
        <v>641</v>
      </c>
      <c r="EQ160" s="3" t="s">
        <v>641</v>
      </c>
      <c r="ER160" s="3" t="s">
        <v>641</v>
      </c>
      <c r="ES160" s="3" t="s">
        <v>641</v>
      </c>
      <c r="ET160" s="3" t="s">
        <v>641</v>
      </c>
      <c r="EU160" s="3" t="s">
        <v>641</v>
      </c>
      <c r="EV160" s="3" t="s">
        <v>641</v>
      </c>
      <c r="EW160" s="3" t="s">
        <v>641</v>
      </c>
      <c r="EX160" s="3" t="s">
        <v>641</v>
      </c>
      <c r="EY160" s="3" t="s">
        <v>641</v>
      </c>
      <c r="EZ160" s="3" t="s">
        <v>641</v>
      </c>
      <c r="FA160" s="3" t="s">
        <v>641</v>
      </c>
      <c r="FB160" s="3" t="s">
        <v>641</v>
      </c>
      <c r="FC160" s="3" t="s">
        <v>641</v>
      </c>
      <c r="FD160" s="3" t="s">
        <v>641</v>
      </c>
      <c r="FE160" s="3" t="s">
        <v>641</v>
      </c>
      <c r="FF160" s="3" t="s">
        <v>641</v>
      </c>
      <c r="FG160" s="3" t="s">
        <v>641</v>
      </c>
      <c r="FH160" s="3" t="s">
        <v>641</v>
      </c>
      <c r="FI160" s="3" t="s">
        <v>641</v>
      </c>
      <c r="FJ160" s="3" t="s">
        <v>641</v>
      </c>
      <c r="FK160" s="3" t="s">
        <v>641</v>
      </c>
      <c r="FL160" s="3" t="s">
        <v>641</v>
      </c>
      <c r="FM160" s="3" t="s">
        <v>641</v>
      </c>
      <c r="FN160" s="3" t="s">
        <v>641</v>
      </c>
      <c r="FO160" s="3" t="s">
        <v>641</v>
      </c>
      <c r="FP160" s="3" t="s">
        <v>641</v>
      </c>
      <c r="FQ160" s="3" t="s">
        <v>641</v>
      </c>
      <c r="FR160" s="3" t="s">
        <v>641</v>
      </c>
      <c r="FS160" s="3" t="s">
        <v>641</v>
      </c>
      <c r="FT160" s="3" t="s">
        <v>641</v>
      </c>
      <c r="FU160" s="3" t="s">
        <v>641</v>
      </c>
      <c r="FV160" s="3" t="s">
        <v>641</v>
      </c>
      <c r="FW160" s="3" t="s">
        <v>641</v>
      </c>
      <c r="FX160" s="3" t="s">
        <v>641</v>
      </c>
      <c r="FY160" s="3" t="s">
        <v>641</v>
      </c>
      <c r="FZ160" s="3" t="s">
        <v>641</v>
      </c>
      <c r="GA160" s="3" t="s">
        <v>641</v>
      </c>
      <c r="GB160" s="3" t="s">
        <v>641</v>
      </c>
      <c r="GC160" s="3" t="s">
        <v>641</v>
      </c>
      <c r="GD160" s="3" t="s">
        <v>641</v>
      </c>
      <c r="GE160" s="3" t="s">
        <v>641</v>
      </c>
      <c r="GF160" s="3" t="s">
        <v>641</v>
      </c>
      <c r="GG160" s="3" t="s">
        <v>641</v>
      </c>
      <c r="GH160" s="3" t="s">
        <v>641</v>
      </c>
      <c r="GI160" s="3" t="s">
        <v>641</v>
      </c>
      <c r="GJ160" s="3" t="s">
        <v>641</v>
      </c>
      <c r="GK160" s="3" t="s">
        <v>641</v>
      </c>
      <c r="GL160" s="3" t="s">
        <v>641</v>
      </c>
      <c r="GM160" s="3" t="s">
        <v>641</v>
      </c>
      <c r="GN160" s="3" t="s">
        <v>641</v>
      </c>
      <c r="GO160" s="3" t="s">
        <v>641</v>
      </c>
      <c r="GP160" s="3" t="s">
        <v>641</v>
      </c>
      <c r="GQ160" s="3" t="s">
        <v>641</v>
      </c>
    </row>
    <row r="161" spans="1:199" x14ac:dyDescent="0.2">
      <c r="A161" s="3" t="s">
        <v>174</v>
      </c>
      <c r="B161" s="3">
        <v>30</v>
      </c>
      <c r="C161" s="3">
        <v>1</v>
      </c>
      <c r="D161" s="3" t="s">
        <v>641</v>
      </c>
      <c r="E161" s="3">
        <v>200</v>
      </c>
      <c r="F161" s="3" t="s">
        <v>641</v>
      </c>
      <c r="G161" s="3" t="s">
        <v>641</v>
      </c>
      <c r="H161" s="3" t="s">
        <v>641</v>
      </c>
      <c r="I161" s="3" t="s">
        <v>641</v>
      </c>
      <c r="J161" s="3" t="s">
        <v>641</v>
      </c>
      <c r="K161" s="3">
        <v>100</v>
      </c>
      <c r="L161" s="3" t="s">
        <v>641</v>
      </c>
      <c r="M161" s="3" t="s">
        <v>641</v>
      </c>
      <c r="N161" s="3" t="s">
        <v>641</v>
      </c>
      <c r="O161" s="3" t="s">
        <v>641</v>
      </c>
      <c r="P161" s="3" t="s">
        <v>641</v>
      </c>
      <c r="Q161" s="3" t="s">
        <v>641</v>
      </c>
      <c r="R161" s="3" t="s">
        <v>641</v>
      </c>
      <c r="S161" s="3" t="s">
        <v>641</v>
      </c>
      <c r="T161" s="3" t="s">
        <v>641</v>
      </c>
      <c r="U161" s="3" t="s">
        <v>641</v>
      </c>
      <c r="V161" s="3" t="s">
        <v>641</v>
      </c>
      <c r="W161" s="3" t="s">
        <v>641</v>
      </c>
      <c r="X161" s="3" t="s">
        <v>641</v>
      </c>
      <c r="Y161" s="3" t="s">
        <v>641</v>
      </c>
      <c r="Z161" s="3" t="s">
        <v>641</v>
      </c>
      <c r="AA161" s="3" t="s">
        <v>641</v>
      </c>
      <c r="AB161" s="3" t="s">
        <v>641</v>
      </c>
      <c r="AC161" s="3" t="s">
        <v>641</v>
      </c>
      <c r="AD161" s="3" t="s">
        <v>641</v>
      </c>
      <c r="AE161" s="3" t="s">
        <v>641</v>
      </c>
      <c r="AF161" s="3" t="s">
        <v>641</v>
      </c>
      <c r="AH161" s="3" t="s">
        <v>641</v>
      </c>
      <c r="AI161" s="3" t="s">
        <v>641</v>
      </c>
      <c r="AJ161" s="3" t="s">
        <v>641</v>
      </c>
      <c r="AK161" s="3" t="s">
        <v>641</v>
      </c>
      <c r="AL161" s="3" t="s">
        <v>641</v>
      </c>
      <c r="AM161" s="3" t="s">
        <v>641</v>
      </c>
      <c r="AN161" s="3" t="s">
        <v>641</v>
      </c>
      <c r="AO161" s="3" t="s">
        <v>641</v>
      </c>
      <c r="AP161" s="3" t="s">
        <v>641</v>
      </c>
      <c r="AQ161" s="3" t="s">
        <v>641</v>
      </c>
      <c r="AR161" s="3">
        <v>20</v>
      </c>
      <c r="AS161" s="3" t="s">
        <v>641</v>
      </c>
      <c r="AT161" s="3" t="s">
        <v>641</v>
      </c>
      <c r="AU161" s="3" t="s">
        <v>641</v>
      </c>
      <c r="AV161" s="3" t="s">
        <v>641</v>
      </c>
      <c r="AW161" s="3" t="s">
        <v>641</v>
      </c>
      <c r="AX161" s="3" t="s">
        <v>641</v>
      </c>
      <c r="AY161" s="3" t="s">
        <v>641</v>
      </c>
      <c r="AZ161" s="3" t="s">
        <v>641</v>
      </c>
      <c r="BA161" s="3" t="s">
        <v>641</v>
      </c>
      <c r="BB161" s="3" t="s">
        <v>641</v>
      </c>
      <c r="BC161" s="3" t="s">
        <v>641</v>
      </c>
      <c r="BD161" s="3" t="s">
        <v>641</v>
      </c>
      <c r="BE161" s="3" t="s">
        <v>641</v>
      </c>
      <c r="BF161" s="3" t="s">
        <v>641</v>
      </c>
      <c r="BG161" s="3" t="s">
        <v>641</v>
      </c>
      <c r="BH161" s="3" t="s">
        <v>641</v>
      </c>
      <c r="BI161" s="3" t="s">
        <v>641</v>
      </c>
      <c r="BJ161" s="3" t="s">
        <v>641</v>
      </c>
      <c r="BK161" s="3" t="s">
        <v>641</v>
      </c>
      <c r="BL161" s="3" t="s">
        <v>641</v>
      </c>
      <c r="BM161" s="3" t="s">
        <v>641</v>
      </c>
      <c r="BN161" s="3" t="s">
        <v>641</v>
      </c>
      <c r="BO161" s="3" t="s">
        <v>641</v>
      </c>
      <c r="BP161" s="3" t="s">
        <v>641</v>
      </c>
      <c r="BQ161" s="3" t="s">
        <v>641</v>
      </c>
      <c r="BR161" s="3" t="s">
        <v>641</v>
      </c>
      <c r="BS161" s="3" t="s">
        <v>641</v>
      </c>
      <c r="BT161" s="3" t="s">
        <v>641</v>
      </c>
      <c r="BU161" s="3" t="s">
        <v>641</v>
      </c>
      <c r="BV161" s="3" t="s">
        <v>641</v>
      </c>
      <c r="BW161" s="3" t="s">
        <v>641</v>
      </c>
      <c r="BX161" s="3" t="s">
        <v>641</v>
      </c>
      <c r="BY161" s="3" t="s">
        <v>641</v>
      </c>
      <c r="BZ161" s="3" t="s">
        <v>641</v>
      </c>
      <c r="CA161" s="3" t="s">
        <v>641</v>
      </c>
      <c r="CB161" s="3" t="s">
        <v>641</v>
      </c>
      <c r="CC161" s="3" t="s">
        <v>641</v>
      </c>
      <c r="CD161" s="3" t="s">
        <v>641</v>
      </c>
      <c r="CE161" s="3" t="s">
        <v>641</v>
      </c>
      <c r="CF161" s="3" t="s">
        <v>641</v>
      </c>
      <c r="CG161" s="3" t="s">
        <v>641</v>
      </c>
      <c r="CH161" s="3" t="s">
        <v>641</v>
      </c>
      <c r="CI161" s="3" t="s">
        <v>641</v>
      </c>
      <c r="CJ161" s="3" t="s">
        <v>641</v>
      </c>
      <c r="CK161" s="3" t="s">
        <v>641</v>
      </c>
      <c r="CL161" s="3" t="s">
        <v>641</v>
      </c>
      <c r="CM161" s="3" t="s">
        <v>641</v>
      </c>
      <c r="CN161" s="3" t="s">
        <v>641</v>
      </c>
      <c r="CO161" s="3" t="s">
        <v>641</v>
      </c>
      <c r="CP161" s="3" t="s">
        <v>641</v>
      </c>
      <c r="CQ161" s="3" t="s">
        <v>641</v>
      </c>
      <c r="CR161" s="3" t="s">
        <v>641</v>
      </c>
      <c r="CS161" s="3" t="s">
        <v>641</v>
      </c>
      <c r="CT161" s="3" t="s">
        <v>641</v>
      </c>
      <c r="CU161" s="3" t="s">
        <v>641</v>
      </c>
      <c r="CV161" s="3" t="s">
        <v>641</v>
      </c>
      <c r="CW161" s="3" t="s">
        <v>641</v>
      </c>
      <c r="CX161" s="3" t="s">
        <v>641</v>
      </c>
      <c r="CY161" s="3" t="s">
        <v>641</v>
      </c>
      <c r="CZ161" s="3" t="s">
        <v>641</v>
      </c>
      <c r="DA161" s="3" t="s">
        <v>641</v>
      </c>
      <c r="DB161" s="3" t="s">
        <v>641</v>
      </c>
      <c r="DC161" s="3" t="s">
        <v>641</v>
      </c>
      <c r="DD161" s="3" t="s">
        <v>641</v>
      </c>
      <c r="DE161" s="3" t="s">
        <v>641</v>
      </c>
      <c r="DF161" s="3" t="s">
        <v>641</v>
      </c>
      <c r="DG161" s="3" t="s">
        <v>641</v>
      </c>
      <c r="DH161" s="3" t="s">
        <v>641</v>
      </c>
      <c r="DI161" s="3" t="s">
        <v>641</v>
      </c>
      <c r="DJ161" s="3" t="s">
        <v>641</v>
      </c>
      <c r="DK161" s="3" t="s">
        <v>641</v>
      </c>
      <c r="DL161" s="3" t="s">
        <v>641</v>
      </c>
      <c r="DM161" s="3" t="s">
        <v>641</v>
      </c>
      <c r="DN161" s="3" t="s">
        <v>641</v>
      </c>
      <c r="DO161" s="3" t="s">
        <v>641</v>
      </c>
      <c r="DP161" s="3" t="s">
        <v>641</v>
      </c>
      <c r="DQ161" s="3" t="s">
        <v>641</v>
      </c>
      <c r="DR161" s="3" t="s">
        <v>641</v>
      </c>
      <c r="DS161" s="3" t="s">
        <v>641</v>
      </c>
      <c r="DT161" s="3" t="s">
        <v>641</v>
      </c>
      <c r="DU161" s="3">
        <v>100</v>
      </c>
      <c r="DV161" s="3" t="s">
        <v>641</v>
      </c>
      <c r="DW161" s="3" t="s">
        <v>641</v>
      </c>
      <c r="DX161" s="3" t="s">
        <v>641</v>
      </c>
      <c r="DY161" s="3" t="s">
        <v>641</v>
      </c>
      <c r="DZ161" s="3" t="s">
        <v>641</v>
      </c>
      <c r="EA161" s="3" t="s">
        <v>641</v>
      </c>
      <c r="EB161" s="3" t="s">
        <v>641</v>
      </c>
      <c r="EC161" s="3" t="s">
        <v>641</v>
      </c>
      <c r="ED161" s="3" t="s">
        <v>641</v>
      </c>
      <c r="EE161" s="3" t="s">
        <v>641</v>
      </c>
      <c r="EF161" s="3" t="s">
        <v>641</v>
      </c>
      <c r="EG161" s="3" t="s">
        <v>641</v>
      </c>
      <c r="EH161" s="3" t="s">
        <v>641</v>
      </c>
      <c r="EI161" s="3" t="s">
        <v>641</v>
      </c>
      <c r="EJ161" s="3" t="s">
        <v>641</v>
      </c>
      <c r="EK161" s="3" t="s">
        <v>641</v>
      </c>
      <c r="EL161" s="3" t="s">
        <v>641</v>
      </c>
      <c r="EM161" s="3" t="s">
        <v>641</v>
      </c>
      <c r="EN161" s="3" t="s">
        <v>641</v>
      </c>
      <c r="EO161" s="3" t="s">
        <v>641</v>
      </c>
      <c r="EP161" s="3" t="s">
        <v>641</v>
      </c>
      <c r="EQ161" s="3" t="s">
        <v>641</v>
      </c>
      <c r="ER161" s="3" t="s">
        <v>641</v>
      </c>
      <c r="ES161" s="3" t="s">
        <v>641</v>
      </c>
      <c r="ET161" s="3" t="s">
        <v>641</v>
      </c>
      <c r="EU161" s="3" t="s">
        <v>641</v>
      </c>
      <c r="EV161" s="3" t="s">
        <v>641</v>
      </c>
      <c r="EW161" s="3" t="s">
        <v>641</v>
      </c>
      <c r="EX161" s="3" t="s">
        <v>641</v>
      </c>
      <c r="EY161" s="3" t="s">
        <v>641</v>
      </c>
      <c r="EZ161" s="3" t="s">
        <v>641</v>
      </c>
      <c r="FA161" s="3" t="s">
        <v>641</v>
      </c>
      <c r="FB161" s="3" t="s">
        <v>641</v>
      </c>
      <c r="FC161" s="3" t="s">
        <v>641</v>
      </c>
      <c r="FD161" s="3" t="s">
        <v>641</v>
      </c>
      <c r="FE161" s="3" t="s">
        <v>641</v>
      </c>
      <c r="FF161" s="3" t="s">
        <v>641</v>
      </c>
      <c r="FG161" s="3" t="s">
        <v>641</v>
      </c>
      <c r="FH161" s="3" t="s">
        <v>641</v>
      </c>
      <c r="FI161" s="3" t="s">
        <v>641</v>
      </c>
      <c r="FJ161" s="3" t="s">
        <v>641</v>
      </c>
      <c r="FK161" s="3" t="s">
        <v>641</v>
      </c>
      <c r="FL161" s="3" t="s">
        <v>641</v>
      </c>
      <c r="FM161" s="3" t="s">
        <v>641</v>
      </c>
      <c r="FN161" s="3" t="s">
        <v>641</v>
      </c>
      <c r="FO161" s="3" t="s">
        <v>641</v>
      </c>
      <c r="FP161" s="3" t="s">
        <v>641</v>
      </c>
      <c r="FQ161" s="3" t="s">
        <v>641</v>
      </c>
      <c r="FR161" s="3" t="s">
        <v>641</v>
      </c>
      <c r="FS161" s="3" t="s">
        <v>641</v>
      </c>
      <c r="FT161" s="3" t="s">
        <v>641</v>
      </c>
      <c r="FU161" s="3" t="s">
        <v>641</v>
      </c>
      <c r="FV161" s="3" t="s">
        <v>641</v>
      </c>
      <c r="FW161" s="3" t="s">
        <v>641</v>
      </c>
      <c r="FX161" s="3" t="s">
        <v>641</v>
      </c>
      <c r="FY161" s="3" t="s">
        <v>641</v>
      </c>
      <c r="FZ161" s="3" t="s">
        <v>641</v>
      </c>
      <c r="GA161" s="3" t="s">
        <v>641</v>
      </c>
      <c r="GB161" s="3" t="s">
        <v>641</v>
      </c>
      <c r="GC161" s="3" t="s">
        <v>641</v>
      </c>
      <c r="GD161" s="3" t="s">
        <v>641</v>
      </c>
      <c r="GE161" s="3" t="s">
        <v>641</v>
      </c>
      <c r="GF161" s="3" t="s">
        <v>641</v>
      </c>
      <c r="GG161" s="3" t="s">
        <v>641</v>
      </c>
      <c r="GH161" s="3" t="s">
        <v>641</v>
      </c>
      <c r="GI161" s="3" t="s">
        <v>641</v>
      </c>
      <c r="GJ161" s="3" t="s">
        <v>641</v>
      </c>
      <c r="GK161" s="3" t="s">
        <v>641</v>
      </c>
      <c r="GL161" s="3" t="s">
        <v>641</v>
      </c>
      <c r="GM161" s="3" t="s">
        <v>641</v>
      </c>
      <c r="GN161" s="3" t="s">
        <v>641</v>
      </c>
      <c r="GO161" s="3" t="s">
        <v>641</v>
      </c>
      <c r="GP161" s="3" t="s">
        <v>641</v>
      </c>
      <c r="GQ161" s="3" t="s">
        <v>641</v>
      </c>
    </row>
    <row r="162" spans="1:199" x14ac:dyDescent="0.2">
      <c r="A162" s="3" t="s">
        <v>76</v>
      </c>
      <c r="B162" s="3">
        <v>10</v>
      </c>
      <c r="C162" s="3">
        <v>1</v>
      </c>
      <c r="D162" s="3" t="s">
        <v>641</v>
      </c>
      <c r="E162" s="3" t="s">
        <v>641</v>
      </c>
      <c r="F162" s="3" t="s">
        <v>641</v>
      </c>
      <c r="G162" s="3" t="s">
        <v>641</v>
      </c>
      <c r="H162" s="3" t="s">
        <v>641</v>
      </c>
      <c r="I162" s="3" t="s">
        <v>641</v>
      </c>
      <c r="J162" s="3" t="s">
        <v>641</v>
      </c>
      <c r="K162" s="3" t="s">
        <v>641</v>
      </c>
      <c r="L162" s="3" t="s">
        <v>641</v>
      </c>
      <c r="M162" s="3" t="s">
        <v>641</v>
      </c>
      <c r="N162" s="3" t="s">
        <v>641</v>
      </c>
      <c r="O162" s="3" t="s">
        <v>641</v>
      </c>
      <c r="P162" s="3" t="s">
        <v>641</v>
      </c>
      <c r="Q162" s="3" t="s">
        <v>641</v>
      </c>
      <c r="R162" s="3" t="s">
        <v>641</v>
      </c>
      <c r="S162" s="3" t="s">
        <v>641</v>
      </c>
      <c r="T162" s="3" t="s">
        <v>641</v>
      </c>
      <c r="U162" s="3" t="s">
        <v>641</v>
      </c>
      <c r="V162" s="3" t="s">
        <v>641</v>
      </c>
      <c r="W162" s="3" t="s">
        <v>641</v>
      </c>
      <c r="X162" s="3" t="s">
        <v>641</v>
      </c>
      <c r="Y162" s="3" t="s">
        <v>641</v>
      </c>
      <c r="Z162" s="3" t="s">
        <v>641</v>
      </c>
      <c r="AA162" s="3" t="s">
        <v>641</v>
      </c>
      <c r="AB162" s="3" t="s">
        <v>641</v>
      </c>
      <c r="AC162" s="3" t="s">
        <v>641</v>
      </c>
      <c r="AD162" s="3" t="s">
        <v>641</v>
      </c>
      <c r="AE162" s="3" t="s">
        <v>641</v>
      </c>
      <c r="AF162" s="3">
        <v>5</v>
      </c>
      <c r="AH162" s="3" t="s">
        <v>641</v>
      </c>
      <c r="AI162" s="3" t="s">
        <v>641</v>
      </c>
      <c r="AJ162" s="3" t="s">
        <v>641</v>
      </c>
      <c r="AK162" s="3" t="s">
        <v>641</v>
      </c>
      <c r="AL162" s="3" t="s">
        <v>641</v>
      </c>
      <c r="AM162" s="3" t="s">
        <v>641</v>
      </c>
      <c r="AN162" s="3" t="s">
        <v>641</v>
      </c>
      <c r="AO162" s="3" t="s">
        <v>641</v>
      </c>
      <c r="AP162" s="3" t="s">
        <v>641</v>
      </c>
      <c r="AQ162" s="3" t="s">
        <v>641</v>
      </c>
      <c r="AR162" s="3" t="s">
        <v>641</v>
      </c>
      <c r="AS162" s="3" t="s">
        <v>641</v>
      </c>
      <c r="AT162" s="3" t="s">
        <v>641</v>
      </c>
      <c r="AU162" s="3">
        <v>15</v>
      </c>
      <c r="AV162" s="3" t="s">
        <v>641</v>
      </c>
      <c r="AW162" s="3" t="s">
        <v>641</v>
      </c>
      <c r="AX162" s="3" t="s">
        <v>641</v>
      </c>
      <c r="AY162" s="3" t="s">
        <v>641</v>
      </c>
      <c r="AZ162" s="3" t="s">
        <v>641</v>
      </c>
      <c r="BA162" s="3" t="s">
        <v>641</v>
      </c>
      <c r="BB162" s="3" t="s">
        <v>641</v>
      </c>
      <c r="BC162" s="3" t="s">
        <v>641</v>
      </c>
      <c r="BD162" s="3" t="s">
        <v>641</v>
      </c>
      <c r="BE162" s="3" t="s">
        <v>641</v>
      </c>
      <c r="BF162" s="3" t="s">
        <v>641</v>
      </c>
      <c r="BG162" s="3" t="s">
        <v>641</v>
      </c>
      <c r="BH162" s="3" t="s">
        <v>641</v>
      </c>
      <c r="BI162" s="3" t="s">
        <v>641</v>
      </c>
      <c r="BJ162" s="3" t="s">
        <v>641</v>
      </c>
      <c r="BK162" s="3" t="s">
        <v>641</v>
      </c>
      <c r="BL162" s="3" t="s">
        <v>641</v>
      </c>
      <c r="BM162" s="3" t="s">
        <v>641</v>
      </c>
      <c r="BN162" s="3" t="s">
        <v>641</v>
      </c>
      <c r="BO162" s="3" t="s">
        <v>641</v>
      </c>
      <c r="BP162" s="3" t="s">
        <v>641</v>
      </c>
      <c r="BQ162" s="3" t="s">
        <v>641</v>
      </c>
      <c r="BR162" s="3" t="s">
        <v>641</v>
      </c>
      <c r="BS162" s="3" t="s">
        <v>641</v>
      </c>
      <c r="BT162" s="3" t="s">
        <v>641</v>
      </c>
      <c r="BU162" s="3" t="s">
        <v>641</v>
      </c>
      <c r="BV162" s="3" t="s">
        <v>641</v>
      </c>
      <c r="BW162" s="3" t="s">
        <v>641</v>
      </c>
      <c r="BX162" s="3" t="s">
        <v>641</v>
      </c>
      <c r="BY162" s="3" t="s">
        <v>641</v>
      </c>
      <c r="BZ162" s="3" t="s">
        <v>641</v>
      </c>
      <c r="CA162" s="3" t="s">
        <v>641</v>
      </c>
      <c r="CB162" s="3" t="s">
        <v>641</v>
      </c>
      <c r="CC162" s="3" t="s">
        <v>641</v>
      </c>
      <c r="CD162" s="3" t="s">
        <v>641</v>
      </c>
      <c r="CE162" s="3" t="s">
        <v>641</v>
      </c>
      <c r="CF162" s="3" t="s">
        <v>641</v>
      </c>
      <c r="CG162" s="3" t="s">
        <v>641</v>
      </c>
      <c r="CH162" s="3" t="s">
        <v>641</v>
      </c>
      <c r="CI162" s="3" t="s">
        <v>641</v>
      </c>
      <c r="CJ162" s="3" t="s">
        <v>641</v>
      </c>
      <c r="CK162" s="3" t="s">
        <v>641</v>
      </c>
      <c r="CL162" s="3" t="s">
        <v>641</v>
      </c>
      <c r="CM162" s="3" t="s">
        <v>641</v>
      </c>
      <c r="CN162" s="3" t="s">
        <v>641</v>
      </c>
      <c r="CO162" s="3" t="s">
        <v>641</v>
      </c>
      <c r="CP162" s="3" t="s">
        <v>641</v>
      </c>
      <c r="CQ162" s="3" t="s">
        <v>641</v>
      </c>
      <c r="CR162" s="3" t="s">
        <v>641</v>
      </c>
      <c r="CS162" s="3" t="s">
        <v>641</v>
      </c>
      <c r="CT162" s="3" t="s">
        <v>641</v>
      </c>
      <c r="CU162" s="3" t="s">
        <v>641</v>
      </c>
      <c r="CV162" s="3" t="s">
        <v>641</v>
      </c>
      <c r="CW162" s="3" t="s">
        <v>641</v>
      </c>
      <c r="CX162" s="3" t="s">
        <v>641</v>
      </c>
      <c r="CY162" s="3" t="s">
        <v>641</v>
      </c>
      <c r="CZ162" s="3" t="s">
        <v>641</v>
      </c>
      <c r="DA162" s="3" t="s">
        <v>641</v>
      </c>
      <c r="DB162" s="3" t="s">
        <v>641</v>
      </c>
      <c r="DC162" s="3" t="s">
        <v>641</v>
      </c>
      <c r="DD162" s="3" t="s">
        <v>641</v>
      </c>
      <c r="DE162" s="3" t="s">
        <v>641</v>
      </c>
      <c r="DF162" s="3" t="s">
        <v>641</v>
      </c>
      <c r="DG162" s="3" t="s">
        <v>641</v>
      </c>
      <c r="DH162" s="3" t="s">
        <v>641</v>
      </c>
      <c r="DI162" s="3" t="s">
        <v>641</v>
      </c>
      <c r="DJ162" s="3" t="s">
        <v>641</v>
      </c>
      <c r="DK162" s="3" t="s">
        <v>641</v>
      </c>
      <c r="DL162" s="3" t="s">
        <v>641</v>
      </c>
      <c r="DM162" s="3" t="s">
        <v>641</v>
      </c>
      <c r="DN162" s="3" t="s">
        <v>641</v>
      </c>
      <c r="DO162" s="3" t="s">
        <v>641</v>
      </c>
      <c r="DP162" s="3" t="s">
        <v>641</v>
      </c>
      <c r="DQ162" s="3" t="s">
        <v>641</v>
      </c>
      <c r="DR162" s="3" t="s">
        <v>641</v>
      </c>
      <c r="DS162" s="3" t="s">
        <v>641</v>
      </c>
      <c r="DT162" s="3" t="s">
        <v>641</v>
      </c>
      <c r="DU162" s="3" t="s">
        <v>641</v>
      </c>
      <c r="DV162" s="3" t="s">
        <v>641</v>
      </c>
      <c r="DW162" s="3" t="s">
        <v>641</v>
      </c>
      <c r="DX162" s="3" t="s">
        <v>641</v>
      </c>
      <c r="DY162" s="3" t="s">
        <v>641</v>
      </c>
      <c r="DZ162" s="3" t="s">
        <v>641</v>
      </c>
      <c r="EA162" s="3" t="s">
        <v>641</v>
      </c>
      <c r="EB162" s="3" t="s">
        <v>641</v>
      </c>
      <c r="EC162" s="3" t="s">
        <v>641</v>
      </c>
      <c r="ED162" s="3" t="s">
        <v>641</v>
      </c>
      <c r="EE162" s="3" t="s">
        <v>641</v>
      </c>
      <c r="EF162" s="3" t="s">
        <v>641</v>
      </c>
      <c r="EG162" s="3" t="s">
        <v>641</v>
      </c>
      <c r="EH162" s="3" t="s">
        <v>641</v>
      </c>
      <c r="EI162" s="3" t="s">
        <v>641</v>
      </c>
      <c r="EJ162" s="3" t="s">
        <v>641</v>
      </c>
      <c r="EK162" s="3" t="s">
        <v>641</v>
      </c>
      <c r="EL162" s="3" t="s">
        <v>641</v>
      </c>
      <c r="EM162" s="3" t="s">
        <v>641</v>
      </c>
      <c r="EN162" s="3" t="s">
        <v>641</v>
      </c>
      <c r="EO162" s="3" t="s">
        <v>641</v>
      </c>
      <c r="EP162" s="3" t="s">
        <v>641</v>
      </c>
      <c r="EQ162" s="3" t="s">
        <v>641</v>
      </c>
      <c r="ER162" s="3" t="s">
        <v>641</v>
      </c>
      <c r="ES162" s="3" t="s">
        <v>641</v>
      </c>
      <c r="ET162" s="3" t="s">
        <v>641</v>
      </c>
      <c r="EU162" s="3" t="s">
        <v>641</v>
      </c>
      <c r="EV162" s="3" t="s">
        <v>641</v>
      </c>
      <c r="EW162" s="3" t="s">
        <v>641</v>
      </c>
      <c r="EX162" s="3" t="s">
        <v>641</v>
      </c>
      <c r="EY162" s="3" t="s">
        <v>641</v>
      </c>
      <c r="EZ162" s="3" t="s">
        <v>641</v>
      </c>
      <c r="FA162" s="3" t="s">
        <v>641</v>
      </c>
      <c r="FB162" s="3" t="s">
        <v>641</v>
      </c>
      <c r="FC162" s="3" t="s">
        <v>641</v>
      </c>
      <c r="FD162" s="3" t="s">
        <v>641</v>
      </c>
      <c r="FE162" s="3" t="s">
        <v>641</v>
      </c>
      <c r="FF162" s="3" t="s">
        <v>641</v>
      </c>
      <c r="FG162" s="3" t="s">
        <v>641</v>
      </c>
      <c r="FH162" s="3" t="s">
        <v>641</v>
      </c>
      <c r="FI162" s="3" t="s">
        <v>641</v>
      </c>
      <c r="FJ162" s="3" t="s">
        <v>641</v>
      </c>
      <c r="FK162" s="3" t="s">
        <v>641</v>
      </c>
      <c r="FL162" s="3" t="s">
        <v>641</v>
      </c>
      <c r="FM162" s="3" t="s">
        <v>641</v>
      </c>
      <c r="FN162" s="3" t="s">
        <v>641</v>
      </c>
      <c r="FO162" s="3" t="s">
        <v>641</v>
      </c>
      <c r="FP162" s="3" t="s">
        <v>641</v>
      </c>
      <c r="FQ162" s="3" t="s">
        <v>641</v>
      </c>
      <c r="FR162" s="3" t="s">
        <v>641</v>
      </c>
      <c r="FS162" s="3" t="s">
        <v>641</v>
      </c>
      <c r="FT162" s="3" t="s">
        <v>641</v>
      </c>
      <c r="FU162" s="3" t="s">
        <v>641</v>
      </c>
      <c r="FV162" s="3">
        <v>5</v>
      </c>
      <c r="FW162" s="3" t="s">
        <v>641</v>
      </c>
      <c r="FX162" s="3" t="s">
        <v>641</v>
      </c>
      <c r="FY162" s="3" t="s">
        <v>641</v>
      </c>
      <c r="FZ162" s="3" t="s">
        <v>641</v>
      </c>
      <c r="GA162" s="3" t="s">
        <v>641</v>
      </c>
      <c r="GB162" s="3" t="s">
        <v>641</v>
      </c>
      <c r="GC162" s="3" t="s">
        <v>641</v>
      </c>
      <c r="GD162" s="3" t="s">
        <v>641</v>
      </c>
      <c r="GE162" s="3" t="s">
        <v>641</v>
      </c>
      <c r="GF162" s="3" t="s">
        <v>641</v>
      </c>
      <c r="GG162" s="3" t="s">
        <v>641</v>
      </c>
      <c r="GH162" s="3" t="s">
        <v>641</v>
      </c>
      <c r="GI162" s="3" t="s">
        <v>641</v>
      </c>
      <c r="GJ162" s="3" t="s">
        <v>641</v>
      </c>
      <c r="GK162" s="3" t="s">
        <v>641</v>
      </c>
      <c r="GL162" s="3" t="s">
        <v>641</v>
      </c>
      <c r="GM162" s="3" t="s">
        <v>641</v>
      </c>
      <c r="GN162" s="3" t="s">
        <v>641</v>
      </c>
      <c r="GO162" s="3" t="s">
        <v>641</v>
      </c>
      <c r="GP162" s="3" t="s">
        <v>641</v>
      </c>
      <c r="GQ162" s="3" t="s">
        <v>641</v>
      </c>
    </row>
    <row r="163" spans="1:199" x14ac:dyDescent="0.2">
      <c r="A163" s="3" t="s">
        <v>157</v>
      </c>
      <c r="B163" s="3">
        <v>10</v>
      </c>
      <c r="C163" s="3">
        <v>1</v>
      </c>
      <c r="D163" s="3" t="s">
        <v>641</v>
      </c>
      <c r="E163" s="3">
        <v>1</v>
      </c>
      <c r="F163" s="3" t="s">
        <v>641</v>
      </c>
      <c r="G163" s="3" t="s">
        <v>641</v>
      </c>
      <c r="H163" s="3" t="s">
        <v>641</v>
      </c>
      <c r="I163" s="3" t="s">
        <v>641</v>
      </c>
      <c r="J163" s="3" t="s">
        <v>641</v>
      </c>
      <c r="K163" s="3" t="s">
        <v>641</v>
      </c>
      <c r="L163" s="3" t="s">
        <v>641</v>
      </c>
      <c r="M163" s="3" t="s">
        <v>641</v>
      </c>
      <c r="N163" s="3" t="s">
        <v>641</v>
      </c>
      <c r="O163" s="3" t="s">
        <v>641</v>
      </c>
      <c r="P163" s="3" t="s">
        <v>641</v>
      </c>
      <c r="Q163" s="3" t="s">
        <v>641</v>
      </c>
      <c r="R163" s="3" t="s">
        <v>641</v>
      </c>
      <c r="S163" s="3" t="s">
        <v>641</v>
      </c>
      <c r="T163" s="3" t="s">
        <v>641</v>
      </c>
      <c r="U163" s="3" t="s">
        <v>641</v>
      </c>
      <c r="V163" s="3" t="s">
        <v>641</v>
      </c>
      <c r="W163" s="3" t="s">
        <v>641</v>
      </c>
      <c r="X163" s="3" t="s">
        <v>641</v>
      </c>
      <c r="Y163" s="3" t="s">
        <v>641</v>
      </c>
      <c r="Z163" s="3" t="s">
        <v>641</v>
      </c>
      <c r="AA163" s="3" t="s">
        <v>641</v>
      </c>
      <c r="AB163" s="3" t="s">
        <v>641</v>
      </c>
      <c r="AC163" s="3" t="s">
        <v>641</v>
      </c>
      <c r="AD163" s="3" t="s">
        <v>641</v>
      </c>
      <c r="AE163" s="3" t="s">
        <v>641</v>
      </c>
      <c r="AF163" s="3" t="s">
        <v>641</v>
      </c>
      <c r="AH163" s="3" t="s">
        <v>641</v>
      </c>
      <c r="AI163" s="3" t="s">
        <v>641</v>
      </c>
      <c r="AJ163" s="3" t="s">
        <v>641</v>
      </c>
      <c r="AK163" s="3" t="s">
        <v>641</v>
      </c>
      <c r="AL163" s="3" t="s">
        <v>641</v>
      </c>
      <c r="AM163" s="3" t="s">
        <v>641</v>
      </c>
      <c r="AN163" s="3" t="s">
        <v>641</v>
      </c>
      <c r="AO163" s="3" t="s">
        <v>641</v>
      </c>
      <c r="AP163" s="3" t="s">
        <v>641</v>
      </c>
      <c r="AQ163" s="3" t="s">
        <v>641</v>
      </c>
      <c r="AR163" s="3" t="s">
        <v>641</v>
      </c>
      <c r="AS163" s="3" t="s">
        <v>641</v>
      </c>
      <c r="AT163" s="3" t="s">
        <v>641</v>
      </c>
      <c r="AU163" s="3" t="s">
        <v>641</v>
      </c>
      <c r="AV163" s="3" t="s">
        <v>641</v>
      </c>
      <c r="AW163" s="3" t="s">
        <v>641</v>
      </c>
      <c r="AX163" s="3" t="s">
        <v>641</v>
      </c>
      <c r="AY163" s="3" t="s">
        <v>641</v>
      </c>
      <c r="AZ163" s="3" t="s">
        <v>641</v>
      </c>
      <c r="BA163" s="3" t="s">
        <v>641</v>
      </c>
      <c r="BB163" s="3" t="s">
        <v>641</v>
      </c>
      <c r="BC163" s="3" t="s">
        <v>641</v>
      </c>
      <c r="BD163" s="3" t="s">
        <v>641</v>
      </c>
      <c r="BE163" s="3" t="s">
        <v>641</v>
      </c>
      <c r="BF163" s="3" t="s">
        <v>641</v>
      </c>
      <c r="BG163" s="3" t="s">
        <v>641</v>
      </c>
      <c r="BH163" s="3" t="s">
        <v>641</v>
      </c>
      <c r="BI163" s="3" t="s">
        <v>641</v>
      </c>
      <c r="BJ163" s="3" t="s">
        <v>641</v>
      </c>
      <c r="BK163" s="3" t="s">
        <v>641</v>
      </c>
      <c r="BL163" s="3" t="s">
        <v>641</v>
      </c>
      <c r="BM163" s="3" t="s">
        <v>641</v>
      </c>
      <c r="BN163" s="3" t="s">
        <v>641</v>
      </c>
      <c r="BO163" s="3" t="s">
        <v>641</v>
      </c>
      <c r="BP163" s="3" t="s">
        <v>641</v>
      </c>
      <c r="BQ163" s="3" t="s">
        <v>641</v>
      </c>
      <c r="BR163" s="3" t="s">
        <v>641</v>
      </c>
      <c r="BS163" s="3" t="s">
        <v>641</v>
      </c>
      <c r="BT163" s="3" t="s">
        <v>641</v>
      </c>
      <c r="BU163" s="3" t="s">
        <v>641</v>
      </c>
      <c r="BV163" s="3" t="s">
        <v>641</v>
      </c>
      <c r="BW163" s="3" t="s">
        <v>641</v>
      </c>
      <c r="BX163" s="3" t="s">
        <v>641</v>
      </c>
      <c r="BY163" s="3" t="s">
        <v>641</v>
      </c>
      <c r="BZ163" s="3" t="s">
        <v>641</v>
      </c>
      <c r="CA163" s="3" t="s">
        <v>641</v>
      </c>
      <c r="CB163" s="3" t="s">
        <v>641</v>
      </c>
      <c r="CC163" s="3" t="s">
        <v>641</v>
      </c>
      <c r="CD163" s="3" t="s">
        <v>641</v>
      </c>
      <c r="CE163" s="3" t="s">
        <v>641</v>
      </c>
      <c r="CF163" s="3" t="s">
        <v>641</v>
      </c>
      <c r="CG163" s="3" t="s">
        <v>641</v>
      </c>
      <c r="CH163" s="3" t="s">
        <v>641</v>
      </c>
      <c r="CI163" s="3" t="s">
        <v>641</v>
      </c>
      <c r="CJ163" s="3" t="s">
        <v>641</v>
      </c>
      <c r="CK163" s="3" t="s">
        <v>641</v>
      </c>
      <c r="CL163" s="3" t="s">
        <v>641</v>
      </c>
      <c r="CM163" s="3" t="s">
        <v>641</v>
      </c>
      <c r="CN163" s="3" t="s">
        <v>641</v>
      </c>
      <c r="CO163" s="3" t="s">
        <v>641</v>
      </c>
      <c r="CP163" s="3" t="s">
        <v>641</v>
      </c>
      <c r="CQ163" s="3" t="s">
        <v>641</v>
      </c>
      <c r="CR163" s="3" t="s">
        <v>641</v>
      </c>
      <c r="CS163" s="3" t="s">
        <v>641</v>
      </c>
      <c r="CT163" s="3" t="s">
        <v>641</v>
      </c>
      <c r="CU163" s="3" t="s">
        <v>641</v>
      </c>
      <c r="CV163" s="3" t="s">
        <v>641</v>
      </c>
      <c r="CW163" s="3" t="s">
        <v>641</v>
      </c>
      <c r="CX163" s="3" t="s">
        <v>641</v>
      </c>
      <c r="CY163" s="3" t="s">
        <v>641</v>
      </c>
      <c r="CZ163" s="3" t="s">
        <v>641</v>
      </c>
      <c r="DA163" s="3" t="s">
        <v>641</v>
      </c>
      <c r="DB163" s="3" t="s">
        <v>641</v>
      </c>
      <c r="DC163" s="3" t="s">
        <v>641</v>
      </c>
      <c r="DD163" s="3" t="s">
        <v>641</v>
      </c>
      <c r="DE163" s="3" t="s">
        <v>641</v>
      </c>
      <c r="DF163" s="3" t="s">
        <v>641</v>
      </c>
      <c r="DG163" s="3" t="s">
        <v>641</v>
      </c>
      <c r="DH163" s="3" t="s">
        <v>641</v>
      </c>
      <c r="DI163" s="3" t="s">
        <v>641</v>
      </c>
      <c r="DJ163" s="3" t="s">
        <v>641</v>
      </c>
      <c r="DK163" s="3" t="s">
        <v>641</v>
      </c>
      <c r="DL163" s="3" t="s">
        <v>641</v>
      </c>
      <c r="DM163" s="3" t="s">
        <v>641</v>
      </c>
      <c r="DN163" s="3" t="s">
        <v>641</v>
      </c>
      <c r="DO163" s="3" t="s">
        <v>641</v>
      </c>
      <c r="DP163" s="3" t="s">
        <v>641</v>
      </c>
      <c r="DQ163" s="3" t="s">
        <v>641</v>
      </c>
      <c r="DR163" s="3" t="s">
        <v>641</v>
      </c>
      <c r="DS163" s="3" t="s">
        <v>641</v>
      </c>
      <c r="DT163" s="3" t="s">
        <v>641</v>
      </c>
      <c r="DU163" s="3" t="s">
        <v>641</v>
      </c>
      <c r="DV163" s="3" t="s">
        <v>641</v>
      </c>
      <c r="DW163" s="3" t="s">
        <v>641</v>
      </c>
      <c r="DX163" s="3" t="s">
        <v>641</v>
      </c>
      <c r="DY163" s="3" t="s">
        <v>641</v>
      </c>
      <c r="DZ163" s="3" t="s">
        <v>641</v>
      </c>
      <c r="EA163" s="3" t="s">
        <v>641</v>
      </c>
      <c r="EB163" s="3" t="s">
        <v>641</v>
      </c>
      <c r="EC163" s="3" t="s">
        <v>641</v>
      </c>
      <c r="ED163" s="3" t="s">
        <v>641</v>
      </c>
      <c r="EE163" s="3" t="s">
        <v>641</v>
      </c>
      <c r="EF163" s="3" t="s">
        <v>641</v>
      </c>
      <c r="EG163" s="3" t="s">
        <v>641</v>
      </c>
      <c r="EH163" s="3" t="s">
        <v>641</v>
      </c>
      <c r="EI163" s="3" t="s">
        <v>641</v>
      </c>
      <c r="EJ163" s="3" t="s">
        <v>641</v>
      </c>
      <c r="EK163" s="3" t="s">
        <v>641</v>
      </c>
      <c r="EL163" s="3" t="s">
        <v>641</v>
      </c>
      <c r="EM163" s="3" t="s">
        <v>641</v>
      </c>
      <c r="EN163" s="3" t="s">
        <v>641</v>
      </c>
      <c r="EO163" s="3" t="s">
        <v>641</v>
      </c>
      <c r="EP163" s="3" t="s">
        <v>641</v>
      </c>
      <c r="EQ163" s="3" t="s">
        <v>641</v>
      </c>
      <c r="ER163" s="3" t="s">
        <v>641</v>
      </c>
      <c r="ES163" s="3" t="s">
        <v>641</v>
      </c>
      <c r="ET163" s="3" t="s">
        <v>641</v>
      </c>
      <c r="EU163" s="3" t="s">
        <v>641</v>
      </c>
      <c r="EV163" s="3" t="s">
        <v>641</v>
      </c>
      <c r="EW163" s="3" t="s">
        <v>641</v>
      </c>
      <c r="EX163" s="3" t="s">
        <v>641</v>
      </c>
      <c r="EY163" s="3" t="s">
        <v>641</v>
      </c>
      <c r="EZ163" s="3" t="s">
        <v>641</v>
      </c>
      <c r="FA163" s="3" t="s">
        <v>641</v>
      </c>
      <c r="FB163" s="3" t="s">
        <v>641</v>
      </c>
      <c r="FC163" s="3" t="s">
        <v>641</v>
      </c>
      <c r="FD163" s="3" t="s">
        <v>641</v>
      </c>
      <c r="FE163" s="3" t="s">
        <v>641</v>
      </c>
      <c r="FF163" s="3" t="s">
        <v>641</v>
      </c>
      <c r="FG163" s="3" t="s">
        <v>641</v>
      </c>
      <c r="FH163" s="3">
        <v>5</v>
      </c>
      <c r="FI163" s="3" t="s">
        <v>641</v>
      </c>
      <c r="FJ163" s="3" t="s">
        <v>641</v>
      </c>
      <c r="FK163" s="3" t="s">
        <v>641</v>
      </c>
      <c r="FL163" s="3" t="s">
        <v>641</v>
      </c>
      <c r="FM163" s="3" t="s">
        <v>641</v>
      </c>
      <c r="FN163" s="3" t="s">
        <v>641</v>
      </c>
      <c r="FO163" s="3" t="s">
        <v>641</v>
      </c>
      <c r="FP163" s="3" t="s">
        <v>641</v>
      </c>
      <c r="FQ163" s="3" t="s">
        <v>641</v>
      </c>
      <c r="FR163" s="3" t="s">
        <v>641</v>
      </c>
      <c r="FS163" s="3" t="s">
        <v>641</v>
      </c>
      <c r="FT163" s="3" t="s">
        <v>641</v>
      </c>
      <c r="FU163" s="3" t="s">
        <v>641</v>
      </c>
      <c r="FV163" s="3">
        <v>5</v>
      </c>
      <c r="FW163" s="3" t="s">
        <v>641</v>
      </c>
      <c r="FX163" s="3" t="s">
        <v>641</v>
      </c>
      <c r="FY163" s="3" t="s">
        <v>641</v>
      </c>
      <c r="FZ163" s="3" t="s">
        <v>641</v>
      </c>
      <c r="GA163" s="3" t="s">
        <v>641</v>
      </c>
      <c r="GB163" s="3" t="s">
        <v>641</v>
      </c>
      <c r="GC163" s="3" t="s">
        <v>641</v>
      </c>
      <c r="GD163" s="3" t="s">
        <v>641</v>
      </c>
      <c r="GE163" s="3" t="s">
        <v>641</v>
      </c>
      <c r="GF163" s="3" t="s">
        <v>641</v>
      </c>
      <c r="GG163" s="3" t="s">
        <v>641</v>
      </c>
      <c r="GH163" s="3" t="s">
        <v>641</v>
      </c>
      <c r="GI163" s="3" t="s">
        <v>641</v>
      </c>
      <c r="GJ163" s="3" t="s">
        <v>641</v>
      </c>
      <c r="GK163" s="3" t="s">
        <v>641</v>
      </c>
      <c r="GL163" s="3" t="s">
        <v>641</v>
      </c>
      <c r="GM163" s="3" t="s">
        <v>641</v>
      </c>
      <c r="GN163" s="3" t="s">
        <v>641</v>
      </c>
      <c r="GO163" s="3" t="s">
        <v>641</v>
      </c>
      <c r="GP163" s="3" t="s">
        <v>641</v>
      </c>
      <c r="GQ163" s="3" t="s">
        <v>641</v>
      </c>
    </row>
    <row r="164" spans="1:199" x14ac:dyDescent="0.2">
      <c r="A164" s="3" t="s">
        <v>120</v>
      </c>
      <c r="B164" s="3" t="s">
        <v>641</v>
      </c>
      <c r="C164" s="3" t="s">
        <v>641</v>
      </c>
      <c r="D164" s="3" t="s">
        <v>641</v>
      </c>
      <c r="E164" s="3" t="s">
        <v>641</v>
      </c>
      <c r="F164" s="3" t="s">
        <v>641</v>
      </c>
      <c r="G164" s="3" t="s">
        <v>641</v>
      </c>
      <c r="H164" s="3" t="s">
        <v>641</v>
      </c>
      <c r="I164" s="3" t="s">
        <v>641</v>
      </c>
      <c r="J164" s="3" t="s">
        <v>641</v>
      </c>
      <c r="K164" s="3" t="s">
        <v>641</v>
      </c>
      <c r="L164" s="3" t="s">
        <v>641</v>
      </c>
      <c r="M164" s="3" t="s">
        <v>641</v>
      </c>
      <c r="N164" s="3" t="s">
        <v>641</v>
      </c>
      <c r="O164" s="3" t="s">
        <v>641</v>
      </c>
      <c r="P164" s="3" t="s">
        <v>641</v>
      </c>
      <c r="Q164" s="3" t="s">
        <v>641</v>
      </c>
      <c r="R164" s="3" t="s">
        <v>641</v>
      </c>
      <c r="S164" s="3" t="s">
        <v>641</v>
      </c>
      <c r="T164" s="3" t="s">
        <v>641</v>
      </c>
      <c r="U164" s="3" t="s">
        <v>641</v>
      </c>
      <c r="V164" s="3" t="s">
        <v>641</v>
      </c>
      <c r="W164" s="3" t="s">
        <v>641</v>
      </c>
      <c r="X164" s="3" t="s">
        <v>641</v>
      </c>
      <c r="Y164" s="3" t="s">
        <v>641</v>
      </c>
      <c r="Z164" s="3" t="s">
        <v>641</v>
      </c>
      <c r="AA164" s="3" t="s">
        <v>641</v>
      </c>
      <c r="AB164" s="3" t="s">
        <v>641</v>
      </c>
      <c r="AC164" s="3" t="s">
        <v>641</v>
      </c>
      <c r="AD164" s="3" t="s">
        <v>641</v>
      </c>
      <c r="AE164" s="3" t="s">
        <v>641</v>
      </c>
      <c r="AF164" s="3" t="s">
        <v>641</v>
      </c>
      <c r="AH164" s="3" t="s">
        <v>641</v>
      </c>
      <c r="AI164" s="3" t="s">
        <v>641</v>
      </c>
      <c r="AJ164" s="3" t="s">
        <v>641</v>
      </c>
      <c r="AK164" s="3" t="s">
        <v>641</v>
      </c>
      <c r="AL164" s="3" t="s">
        <v>641</v>
      </c>
      <c r="AM164" s="3" t="s">
        <v>641</v>
      </c>
      <c r="AN164" s="3" t="s">
        <v>641</v>
      </c>
      <c r="AO164" s="3" t="s">
        <v>641</v>
      </c>
      <c r="AP164" s="3" t="s">
        <v>641</v>
      </c>
      <c r="AQ164" s="3" t="s">
        <v>641</v>
      </c>
      <c r="AR164" s="3" t="s">
        <v>641</v>
      </c>
      <c r="AS164" s="3" t="s">
        <v>641</v>
      </c>
      <c r="AT164" s="3" t="s">
        <v>641</v>
      </c>
      <c r="AU164" s="3" t="s">
        <v>641</v>
      </c>
      <c r="AV164" s="3" t="s">
        <v>641</v>
      </c>
      <c r="AW164" s="3" t="s">
        <v>641</v>
      </c>
      <c r="AX164" s="3" t="s">
        <v>641</v>
      </c>
      <c r="AY164" s="3" t="s">
        <v>641</v>
      </c>
      <c r="AZ164" s="3" t="s">
        <v>641</v>
      </c>
      <c r="BA164" s="3" t="s">
        <v>641</v>
      </c>
      <c r="BB164" s="3" t="s">
        <v>641</v>
      </c>
      <c r="BC164" s="3" t="s">
        <v>641</v>
      </c>
      <c r="BD164" s="3" t="s">
        <v>641</v>
      </c>
      <c r="BE164" s="3" t="s">
        <v>641</v>
      </c>
      <c r="BF164" s="3" t="s">
        <v>641</v>
      </c>
      <c r="BG164" s="3" t="s">
        <v>641</v>
      </c>
      <c r="BH164" s="3" t="s">
        <v>641</v>
      </c>
      <c r="BI164" s="3" t="s">
        <v>641</v>
      </c>
      <c r="BJ164" s="3" t="s">
        <v>641</v>
      </c>
      <c r="BK164" s="3" t="s">
        <v>641</v>
      </c>
      <c r="BL164" s="3" t="s">
        <v>641</v>
      </c>
      <c r="BM164" s="3" t="s">
        <v>641</v>
      </c>
      <c r="BN164" s="3" t="s">
        <v>641</v>
      </c>
      <c r="BO164" s="3" t="s">
        <v>641</v>
      </c>
      <c r="BP164" s="3" t="s">
        <v>641</v>
      </c>
      <c r="BQ164" s="3" t="s">
        <v>641</v>
      </c>
      <c r="BR164" s="3" t="s">
        <v>641</v>
      </c>
      <c r="BS164" s="3" t="s">
        <v>641</v>
      </c>
      <c r="BT164" s="3" t="s">
        <v>641</v>
      </c>
      <c r="BU164" s="3" t="s">
        <v>641</v>
      </c>
      <c r="BV164" s="3" t="s">
        <v>641</v>
      </c>
      <c r="BW164" s="3" t="s">
        <v>641</v>
      </c>
      <c r="BX164" s="3" t="s">
        <v>641</v>
      </c>
      <c r="BY164" s="3" t="s">
        <v>641</v>
      </c>
      <c r="BZ164" s="3" t="s">
        <v>641</v>
      </c>
      <c r="CA164" s="3" t="s">
        <v>641</v>
      </c>
      <c r="CB164" s="3" t="s">
        <v>641</v>
      </c>
      <c r="CC164" s="3" t="s">
        <v>641</v>
      </c>
      <c r="CD164" s="3" t="s">
        <v>641</v>
      </c>
      <c r="CE164" s="3" t="s">
        <v>641</v>
      </c>
      <c r="CF164" s="3" t="s">
        <v>641</v>
      </c>
      <c r="CG164" s="3" t="s">
        <v>641</v>
      </c>
      <c r="CH164" s="3" t="s">
        <v>641</v>
      </c>
      <c r="CI164" s="3" t="s">
        <v>641</v>
      </c>
      <c r="CJ164" s="3" t="s">
        <v>641</v>
      </c>
      <c r="CK164" s="3" t="s">
        <v>641</v>
      </c>
      <c r="CL164" s="3" t="s">
        <v>641</v>
      </c>
      <c r="CM164" s="3" t="s">
        <v>641</v>
      </c>
      <c r="CN164" s="3" t="s">
        <v>641</v>
      </c>
      <c r="CO164" s="3" t="s">
        <v>641</v>
      </c>
      <c r="CP164" s="3" t="s">
        <v>641</v>
      </c>
      <c r="CQ164" s="3" t="s">
        <v>641</v>
      </c>
      <c r="CR164" s="3" t="s">
        <v>641</v>
      </c>
      <c r="CS164" s="3" t="s">
        <v>641</v>
      </c>
      <c r="CT164" s="3" t="s">
        <v>641</v>
      </c>
      <c r="CU164" s="3" t="s">
        <v>641</v>
      </c>
      <c r="CV164" s="3" t="s">
        <v>641</v>
      </c>
      <c r="CW164" s="3" t="s">
        <v>641</v>
      </c>
      <c r="CX164" s="3" t="s">
        <v>641</v>
      </c>
      <c r="CY164" s="3" t="s">
        <v>641</v>
      </c>
      <c r="CZ164" s="3" t="s">
        <v>641</v>
      </c>
      <c r="DA164" s="3" t="s">
        <v>641</v>
      </c>
      <c r="DB164" s="3" t="s">
        <v>641</v>
      </c>
      <c r="DC164" s="3" t="s">
        <v>641</v>
      </c>
      <c r="DD164" s="3" t="s">
        <v>641</v>
      </c>
      <c r="DE164" s="3" t="s">
        <v>641</v>
      </c>
      <c r="DF164" s="3" t="s">
        <v>641</v>
      </c>
      <c r="DG164" s="3" t="s">
        <v>641</v>
      </c>
      <c r="DH164" s="3" t="s">
        <v>641</v>
      </c>
      <c r="DI164" s="3" t="s">
        <v>641</v>
      </c>
      <c r="DJ164" s="3" t="s">
        <v>641</v>
      </c>
      <c r="DK164" s="3" t="s">
        <v>641</v>
      </c>
      <c r="DL164" s="3" t="s">
        <v>641</v>
      </c>
      <c r="DM164" s="3" t="s">
        <v>641</v>
      </c>
      <c r="DN164" s="3" t="s">
        <v>641</v>
      </c>
      <c r="DO164" s="3" t="s">
        <v>641</v>
      </c>
      <c r="DP164" s="3" t="s">
        <v>641</v>
      </c>
      <c r="DQ164" s="3" t="s">
        <v>641</v>
      </c>
      <c r="DR164" s="3" t="s">
        <v>641</v>
      </c>
      <c r="DS164" s="3" t="s">
        <v>641</v>
      </c>
      <c r="DT164" s="3" t="s">
        <v>641</v>
      </c>
      <c r="DU164" s="3" t="s">
        <v>641</v>
      </c>
      <c r="DV164" s="3" t="s">
        <v>641</v>
      </c>
      <c r="DW164" s="3" t="s">
        <v>641</v>
      </c>
      <c r="DX164" s="3" t="s">
        <v>641</v>
      </c>
      <c r="DY164" s="3" t="s">
        <v>641</v>
      </c>
      <c r="DZ164" s="3" t="s">
        <v>641</v>
      </c>
      <c r="EA164" s="3" t="s">
        <v>641</v>
      </c>
      <c r="EB164" s="3" t="s">
        <v>641</v>
      </c>
      <c r="EC164" s="3" t="s">
        <v>641</v>
      </c>
      <c r="ED164" s="3" t="s">
        <v>641</v>
      </c>
      <c r="EE164" s="3" t="s">
        <v>641</v>
      </c>
      <c r="EF164" s="3" t="s">
        <v>641</v>
      </c>
      <c r="EG164" s="3" t="s">
        <v>641</v>
      </c>
      <c r="EH164" s="3" t="s">
        <v>641</v>
      </c>
      <c r="EI164" s="3" t="s">
        <v>641</v>
      </c>
      <c r="EJ164" s="3" t="s">
        <v>641</v>
      </c>
      <c r="EK164" s="3" t="s">
        <v>641</v>
      </c>
      <c r="EL164" s="3" t="s">
        <v>641</v>
      </c>
      <c r="EM164" s="3" t="s">
        <v>641</v>
      </c>
      <c r="EN164" s="3" t="s">
        <v>641</v>
      </c>
      <c r="EO164" s="3" t="s">
        <v>641</v>
      </c>
      <c r="EP164" s="3" t="s">
        <v>641</v>
      </c>
      <c r="EQ164" s="3" t="s">
        <v>641</v>
      </c>
      <c r="ER164" s="3" t="s">
        <v>641</v>
      </c>
      <c r="ES164" s="3" t="s">
        <v>641</v>
      </c>
      <c r="ET164" s="3" t="s">
        <v>641</v>
      </c>
      <c r="EU164" s="3" t="s">
        <v>641</v>
      </c>
      <c r="EV164" s="3" t="s">
        <v>641</v>
      </c>
      <c r="EW164" s="3" t="s">
        <v>641</v>
      </c>
      <c r="EX164" s="3" t="s">
        <v>641</v>
      </c>
      <c r="EY164" s="3" t="s">
        <v>641</v>
      </c>
      <c r="EZ164" s="3" t="s">
        <v>641</v>
      </c>
      <c r="FA164" s="3" t="s">
        <v>641</v>
      </c>
      <c r="FB164" s="3" t="s">
        <v>641</v>
      </c>
      <c r="FC164" s="3" t="s">
        <v>641</v>
      </c>
      <c r="FD164" s="3" t="s">
        <v>641</v>
      </c>
      <c r="FE164" s="3" t="s">
        <v>641</v>
      </c>
      <c r="FF164" s="3" t="s">
        <v>641</v>
      </c>
      <c r="FG164" s="3" t="s">
        <v>641</v>
      </c>
      <c r="FH164" s="3" t="s">
        <v>641</v>
      </c>
      <c r="FI164" s="3" t="s">
        <v>641</v>
      </c>
      <c r="FJ164" s="3" t="s">
        <v>641</v>
      </c>
      <c r="FK164" s="3" t="s">
        <v>641</v>
      </c>
      <c r="FL164" s="3" t="s">
        <v>641</v>
      </c>
      <c r="FM164" s="3" t="s">
        <v>641</v>
      </c>
      <c r="FN164" s="3" t="s">
        <v>641</v>
      </c>
      <c r="FO164" s="3" t="s">
        <v>641</v>
      </c>
      <c r="FP164" s="3" t="s">
        <v>641</v>
      </c>
      <c r="FQ164" s="3" t="s">
        <v>641</v>
      </c>
      <c r="FR164" s="3" t="s">
        <v>641</v>
      </c>
      <c r="FS164" s="3" t="s">
        <v>641</v>
      </c>
      <c r="FT164" s="3" t="s">
        <v>641</v>
      </c>
      <c r="FU164" s="3" t="s">
        <v>641</v>
      </c>
      <c r="FV164" s="3" t="s">
        <v>641</v>
      </c>
      <c r="FW164" s="3" t="s">
        <v>641</v>
      </c>
      <c r="FX164" s="3" t="s">
        <v>641</v>
      </c>
      <c r="FY164" s="3" t="s">
        <v>641</v>
      </c>
      <c r="FZ164" s="3" t="s">
        <v>641</v>
      </c>
      <c r="GA164" s="3" t="s">
        <v>641</v>
      </c>
      <c r="GB164" s="3" t="s">
        <v>641</v>
      </c>
      <c r="GC164" s="3" t="s">
        <v>641</v>
      </c>
      <c r="GD164" s="3" t="s">
        <v>641</v>
      </c>
      <c r="GE164" s="3" t="s">
        <v>641</v>
      </c>
      <c r="GF164" s="3" t="s">
        <v>641</v>
      </c>
      <c r="GG164" s="3" t="s">
        <v>641</v>
      </c>
      <c r="GH164" s="3" t="s">
        <v>641</v>
      </c>
      <c r="GI164" s="3" t="s">
        <v>641</v>
      </c>
      <c r="GJ164" s="3" t="s">
        <v>641</v>
      </c>
      <c r="GK164" s="3" t="s">
        <v>641</v>
      </c>
      <c r="GL164" s="3" t="s">
        <v>641</v>
      </c>
      <c r="GM164" s="3" t="s">
        <v>641</v>
      </c>
      <c r="GN164" s="3" t="s">
        <v>641</v>
      </c>
      <c r="GO164" s="3" t="s">
        <v>641</v>
      </c>
      <c r="GP164" s="3" t="s">
        <v>641</v>
      </c>
      <c r="GQ164" s="3" t="s">
        <v>641</v>
      </c>
    </row>
    <row r="165" spans="1:199" x14ac:dyDescent="0.2">
      <c r="A165" s="3" t="s">
        <v>89</v>
      </c>
      <c r="B165" s="3">
        <v>15</v>
      </c>
      <c r="C165" s="3">
        <v>1</v>
      </c>
      <c r="D165" s="3" t="s">
        <v>641</v>
      </c>
      <c r="E165" s="3">
        <v>5</v>
      </c>
      <c r="F165" s="3" t="s">
        <v>641</v>
      </c>
      <c r="G165" s="3" t="s">
        <v>641</v>
      </c>
      <c r="H165" s="3" t="s">
        <v>641</v>
      </c>
      <c r="I165" s="3" t="s">
        <v>641</v>
      </c>
      <c r="J165" s="3" t="s">
        <v>641</v>
      </c>
      <c r="K165" s="3" t="s">
        <v>641</v>
      </c>
      <c r="L165" s="3" t="s">
        <v>641</v>
      </c>
      <c r="M165" s="3" t="s">
        <v>641</v>
      </c>
      <c r="N165" s="3" t="s">
        <v>641</v>
      </c>
      <c r="O165" s="3" t="s">
        <v>641</v>
      </c>
      <c r="P165" s="3" t="s">
        <v>641</v>
      </c>
      <c r="Q165" s="3" t="s">
        <v>641</v>
      </c>
      <c r="R165" s="3" t="s">
        <v>641</v>
      </c>
      <c r="S165" s="3" t="s">
        <v>641</v>
      </c>
      <c r="T165" s="3" t="s">
        <v>641</v>
      </c>
      <c r="U165" s="3" t="s">
        <v>641</v>
      </c>
      <c r="V165" s="3" t="s">
        <v>641</v>
      </c>
      <c r="W165" s="3" t="s">
        <v>641</v>
      </c>
      <c r="X165" s="3" t="s">
        <v>641</v>
      </c>
      <c r="Y165" s="3" t="s">
        <v>641</v>
      </c>
      <c r="Z165" s="3" t="s">
        <v>641</v>
      </c>
      <c r="AA165" s="3" t="s">
        <v>641</v>
      </c>
      <c r="AB165" s="3" t="s">
        <v>641</v>
      </c>
      <c r="AC165" s="3" t="s">
        <v>641</v>
      </c>
      <c r="AD165" s="3" t="s">
        <v>641</v>
      </c>
      <c r="AE165" s="3" t="s">
        <v>641</v>
      </c>
      <c r="AF165" s="3" t="s">
        <v>641</v>
      </c>
      <c r="AH165" s="3" t="s">
        <v>641</v>
      </c>
      <c r="AI165" s="3" t="s">
        <v>641</v>
      </c>
      <c r="AJ165" s="3" t="s">
        <v>641</v>
      </c>
      <c r="AK165" s="3" t="s">
        <v>641</v>
      </c>
      <c r="AL165" s="3" t="s">
        <v>641</v>
      </c>
      <c r="AM165" s="3" t="s">
        <v>641</v>
      </c>
      <c r="AN165" s="3" t="s">
        <v>641</v>
      </c>
      <c r="AO165" s="3" t="s">
        <v>641</v>
      </c>
      <c r="AP165" s="3" t="s">
        <v>641</v>
      </c>
      <c r="AQ165" s="3" t="s">
        <v>641</v>
      </c>
      <c r="AR165" s="3" t="s">
        <v>641</v>
      </c>
      <c r="AS165" s="3" t="s">
        <v>641</v>
      </c>
      <c r="AT165" s="3" t="s">
        <v>641</v>
      </c>
      <c r="AU165" s="3">
        <v>5</v>
      </c>
      <c r="AV165" s="3" t="s">
        <v>641</v>
      </c>
      <c r="AW165" s="3" t="s">
        <v>641</v>
      </c>
      <c r="AX165" s="3" t="s">
        <v>641</v>
      </c>
      <c r="AY165" s="3" t="s">
        <v>641</v>
      </c>
      <c r="AZ165" s="3" t="s">
        <v>641</v>
      </c>
      <c r="BA165" s="3" t="s">
        <v>641</v>
      </c>
      <c r="BB165" s="3" t="s">
        <v>641</v>
      </c>
      <c r="BC165" s="3" t="s">
        <v>641</v>
      </c>
      <c r="BD165" s="3" t="s">
        <v>641</v>
      </c>
      <c r="BE165" s="3" t="s">
        <v>641</v>
      </c>
      <c r="BF165" s="3" t="s">
        <v>641</v>
      </c>
      <c r="BG165" s="3" t="s">
        <v>641</v>
      </c>
      <c r="BH165" s="3" t="s">
        <v>641</v>
      </c>
      <c r="BI165" s="3" t="s">
        <v>641</v>
      </c>
      <c r="BJ165" s="3" t="s">
        <v>641</v>
      </c>
      <c r="BK165" s="3" t="s">
        <v>641</v>
      </c>
      <c r="BL165" s="3" t="s">
        <v>641</v>
      </c>
      <c r="BM165" s="3" t="s">
        <v>641</v>
      </c>
      <c r="BN165" s="3" t="s">
        <v>641</v>
      </c>
      <c r="BO165" s="3" t="s">
        <v>641</v>
      </c>
      <c r="BP165" s="3" t="s">
        <v>641</v>
      </c>
      <c r="BQ165" s="3" t="s">
        <v>641</v>
      </c>
      <c r="BR165" s="3" t="s">
        <v>641</v>
      </c>
      <c r="BS165" s="3" t="s">
        <v>641</v>
      </c>
      <c r="BT165" s="3" t="s">
        <v>641</v>
      </c>
      <c r="BU165" s="3" t="s">
        <v>641</v>
      </c>
      <c r="BV165" s="3" t="s">
        <v>641</v>
      </c>
      <c r="BW165" s="3" t="s">
        <v>641</v>
      </c>
      <c r="BX165" s="3" t="s">
        <v>641</v>
      </c>
      <c r="BY165" s="3" t="s">
        <v>641</v>
      </c>
      <c r="BZ165" s="3" t="s">
        <v>641</v>
      </c>
      <c r="CA165" s="3" t="s">
        <v>641</v>
      </c>
      <c r="CB165" s="3" t="s">
        <v>641</v>
      </c>
      <c r="CC165" s="3" t="s">
        <v>641</v>
      </c>
      <c r="CD165" s="3" t="s">
        <v>641</v>
      </c>
      <c r="CE165" s="3" t="s">
        <v>641</v>
      </c>
      <c r="CF165" s="3" t="s">
        <v>641</v>
      </c>
      <c r="CG165" s="3" t="s">
        <v>641</v>
      </c>
      <c r="CH165" s="3" t="s">
        <v>641</v>
      </c>
      <c r="CI165" s="3" t="s">
        <v>641</v>
      </c>
      <c r="CJ165" s="3" t="s">
        <v>641</v>
      </c>
      <c r="CK165" s="3" t="s">
        <v>641</v>
      </c>
      <c r="CL165" s="3" t="s">
        <v>641</v>
      </c>
      <c r="CM165" s="3" t="s">
        <v>641</v>
      </c>
      <c r="CN165" s="3" t="s">
        <v>641</v>
      </c>
      <c r="CO165" s="3" t="s">
        <v>641</v>
      </c>
      <c r="CP165" s="3" t="s">
        <v>641</v>
      </c>
      <c r="CQ165" s="3" t="s">
        <v>641</v>
      </c>
      <c r="CR165" s="3" t="s">
        <v>641</v>
      </c>
      <c r="CS165" s="3" t="s">
        <v>641</v>
      </c>
      <c r="CT165" s="3" t="s">
        <v>641</v>
      </c>
      <c r="CU165" s="3" t="s">
        <v>641</v>
      </c>
      <c r="CV165" s="3" t="s">
        <v>641</v>
      </c>
      <c r="CW165" s="3" t="s">
        <v>641</v>
      </c>
      <c r="CX165" s="3" t="s">
        <v>641</v>
      </c>
      <c r="CY165" s="3" t="s">
        <v>641</v>
      </c>
      <c r="CZ165" s="3" t="s">
        <v>641</v>
      </c>
      <c r="DA165" s="3" t="s">
        <v>641</v>
      </c>
      <c r="DB165" s="3" t="s">
        <v>641</v>
      </c>
      <c r="DC165" s="3" t="s">
        <v>641</v>
      </c>
      <c r="DD165" s="3" t="s">
        <v>641</v>
      </c>
      <c r="DE165" s="3" t="s">
        <v>641</v>
      </c>
      <c r="DF165" s="3" t="s">
        <v>641</v>
      </c>
      <c r="DG165" s="3" t="s">
        <v>641</v>
      </c>
      <c r="DH165" s="3" t="s">
        <v>641</v>
      </c>
      <c r="DI165" s="3" t="s">
        <v>641</v>
      </c>
      <c r="DJ165" s="3" t="s">
        <v>641</v>
      </c>
      <c r="DK165" s="3" t="s">
        <v>641</v>
      </c>
      <c r="DL165" s="3" t="s">
        <v>641</v>
      </c>
      <c r="DM165" s="3" t="s">
        <v>641</v>
      </c>
      <c r="DN165" s="3" t="s">
        <v>641</v>
      </c>
      <c r="DO165" s="3" t="s">
        <v>641</v>
      </c>
      <c r="DP165" s="3" t="s">
        <v>641</v>
      </c>
      <c r="DQ165" s="3" t="s">
        <v>641</v>
      </c>
      <c r="DR165" s="3" t="s">
        <v>641</v>
      </c>
      <c r="DS165" s="3" t="s">
        <v>641</v>
      </c>
      <c r="DT165" s="3" t="s">
        <v>641</v>
      </c>
      <c r="DU165" s="3" t="s">
        <v>641</v>
      </c>
      <c r="DV165" s="3" t="s">
        <v>641</v>
      </c>
      <c r="DW165" s="3" t="s">
        <v>641</v>
      </c>
      <c r="DX165" s="3" t="s">
        <v>641</v>
      </c>
      <c r="DY165" s="3" t="s">
        <v>641</v>
      </c>
      <c r="DZ165" s="3" t="s">
        <v>641</v>
      </c>
      <c r="EA165" s="3" t="s">
        <v>641</v>
      </c>
      <c r="EB165" s="3" t="s">
        <v>641</v>
      </c>
      <c r="EC165" s="3" t="s">
        <v>641</v>
      </c>
      <c r="ED165" s="3" t="s">
        <v>641</v>
      </c>
      <c r="EE165" s="3" t="s">
        <v>641</v>
      </c>
      <c r="EF165" s="3" t="s">
        <v>641</v>
      </c>
      <c r="EG165" s="3" t="s">
        <v>641</v>
      </c>
      <c r="EH165" s="3" t="s">
        <v>641</v>
      </c>
      <c r="EI165" s="3" t="s">
        <v>641</v>
      </c>
      <c r="EJ165" s="3" t="s">
        <v>641</v>
      </c>
      <c r="EK165" s="3" t="s">
        <v>641</v>
      </c>
      <c r="EL165" s="3" t="s">
        <v>641</v>
      </c>
      <c r="EM165" s="3" t="s">
        <v>641</v>
      </c>
      <c r="EN165" s="3" t="s">
        <v>641</v>
      </c>
      <c r="EO165" s="3" t="s">
        <v>641</v>
      </c>
      <c r="EP165" s="3" t="s">
        <v>641</v>
      </c>
      <c r="EQ165" s="3" t="s">
        <v>641</v>
      </c>
      <c r="ER165" s="3" t="s">
        <v>641</v>
      </c>
      <c r="ES165" s="3" t="s">
        <v>641</v>
      </c>
      <c r="ET165" s="3" t="s">
        <v>641</v>
      </c>
      <c r="EU165" s="3" t="s">
        <v>641</v>
      </c>
      <c r="EV165" s="3" t="s">
        <v>641</v>
      </c>
      <c r="EW165" s="3" t="s">
        <v>641</v>
      </c>
      <c r="EX165" s="3" t="s">
        <v>641</v>
      </c>
      <c r="EY165" s="3" t="s">
        <v>641</v>
      </c>
      <c r="EZ165" s="3" t="s">
        <v>641</v>
      </c>
      <c r="FA165" s="3" t="s">
        <v>641</v>
      </c>
      <c r="FB165" s="3" t="s">
        <v>641</v>
      </c>
      <c r="FC165" s="3" t="s">
        <v>641</v>
      </c>
      <c r="FD165" s="3" t="s">
        <v>641</v>
      </c>
      <c r="FE165" s="3" t="s">
        <v>641</v>
      </c>
      <c r="FF165" s="3" t="s">
        <v>641</v>
      </c>
      <c r="FG165" s="3" t="s">
        <v>641</v>
      </c>
      <c r="FH165" s="3" t="s">
        <v>641</v>
      </c>
      <c r="FI165" s="3" t="s">
        <v>641</v>
      </c>
      <c r="FJ165" s="3" t="s">
        <v>641</v>
      </c>
      <c r="FK165" s="3" t="s">
        <v>641</v>
      </c>
      <c r="FL165" s="3" t="s">
        <v>641</v>
      </c>
      <c r="FM165" s="3" t="s">
        <v>641</v>
      </c>
      <c r="FN165" s="3" t="s">
        <v>641</v>
      </c>
      <c r="FO165" s="3" t="s">
        <v>641</v>
      </c>
      <c r="FP165" s="3" t="s">
        <v>641</v>
      </c>
      <c r="FQ165" s="3" t="s">
        <v>641</v>
      </c>
      <c r="FR165" s="3" t="s">
        <v>641</v>
      </c>
      <c r="FS165" s="3" t="s">
        <v>641</v>
      </c>
      <c r="FT165" s="3" t="s">
        <v>641</v>
      </c>
      <c r="FU165" s="3" t="s">
        <v>641</v>
      </c>
      <c r="FV165" s="3" t="s">
        <v>641</v>
      </c>
      <c r="FW165" s="3" t="s">
        <v>641</v>
      </c>
      <c r="FX165" s="3" t="s">
        <v>641</v>
      </c>
      <c r="FY165" s="3" t="s">
        <v>641</v>
      </c>
      <c r="FZ165" s="3" t="s">
        <v>641</v>
      </c>
      <c r="GA165" s="3" t="s">
        <v>641</v>
      </c>
      <c r="GB165" s="3" t="s">
        <v>641</v>
      </c>
      <c r="GC165" s="3" t="s">
        <v>641</v>
      </c>
      <c r="GD165" s="3" t="s">
        <v>641</v>
      </c>
      <c r="GE165" s="3" t="s">
        <v>641</v>
      </c>
      <c r="GF165" s="3" t="s">
        <v>641</v>
      </c>
      <c r="GG165" s="3" t="s">
        <v>641</v>
      </c>
      <c r="GH165" s="3" t="s">
        <v>641</v>
      </c>
      <c r="GI165" s="3" t="s">
        <v>641</v>
      </c>
      <c r="GJ165" s="3" t="s">
        <v>641</v>
      </c>
      <c r="GK165" s="3" t="s">
        <v>641</v>
      </c>
      <c r="GL165" s="3" t="s">
        <v>641</v>
      </c>
      <c r="GM165" s="3" t="s">
        <v>641</v>
      </c>
      <c r="GN165" s="3" t="s">
        <v>641</v>
      </c>
      <c r="GO165" s="3" t="s">
        <v>641</v>
      </c>
      <c r="GP165" s="3" t="s">
        <v>641</v>
      </c>
      <c r="GQ165" s="3" t="s">
        <v>641</v>
      </c>
    </row>
    <row r="166" spans="1:199" x14ac:dyDescent="0.2">
      <c r="A166" s="3" t="s">
        <v>94</v>
      </c>
      <c r="B166" s="3">
        <v>30</v>
      </c>
      <c r="C166" s="3">
        <v>1</v>
      </c>
      <c r="D166" s="3" t="s">
        <v>641</v>
      </c>
      <c r="E166" s="3">
        <v>5</v>
      </c>
      <c r="F166" s="3" t="s">
        <v>641</v>
      </c>
      <c r="G166" s="3" t="s">
        <v>641</v>
      </c>
      <c r="H166" s="3" t="s">
        <v>641</v>
      </c>
      <c r="I166" s="3" t="s">
        <v>641</v>
      </c>
      <c r="J166" s="3" t="s">
        <v>641</v>
      </c>
      <c r="K166" s="3" t="s">
        <v>641</v>
      </c>
      <c r="L166" s="3" t="s">
        <v>641</v>
      </c>
      <c r="M166" s="3" t="s">
        <v>641</v>
      </c>
      <c r="N166" s="3" t="s">
        <v>641</v>
      </c>
      <c r="O166" s="3" t="s">
        <v>641</v>
      </c>
      <c r="P166" s="3" t="s">
        <v>641</v>
      </c>
      <c r="Q166" s="3" t="s">
        <v>641</v>
      </c>
      <c r="R166" s="3" t="s">
        <v>641</v>
      </c>
      <c r="S166" s="3" t="s">
        <v>641</v>
      </c>
      <c r="T166" s="3" t="s">
        <v>641</v>
      </c>
      <c r="U166" s="3" t="s">
        <v>641</v>
      </c>
      <c r="V166" s="3" t="s">
        <v>641</v>
      </c>
      <c r="W166" s="3" t="s">
        <v>641</v>
      </c>
      <c r="X166" s="3" t="s">
        <v>641</v>
      </c>
      <c r="Y166" s="3" t="s">
        <v>641</v>
      </c>
      <c r="Z166" s="3" t="s">
        <v>641</v>
      </c>
      <c r="AA166" s="3" t="s">
        <v>641</v>
      </c>
      <c r="AB166" s="3" t="s">
        <v>641</v>
      </c>
      <c r="AC166" s="3" t="s">
        <v>641</v>
      </c>
      <c r="AD166" s="3" t="s">
        <v>641</v>
      </c>
      <c r="AE166" s="3" t="s">
        <v>641</v>
      </c>
      <c r="AF166" s="3" t="s">
        <v>641</v>
      </c>
      <c r="AH166" s="3" t="s">
        <v>641</v>
      </c>
      <c r="AI166" s="3" t="s">
        <v>641</v>
      </c>
      <c r="AJ166" s="3" t="s">
        <v>641</v>
      </c>
      <c r="AK166" s="3" t="s">
        <v>641</v>
      </c>
      <c r="AL166" s="3" t="s">
        <v>641</v>
      </c>
      <c r="AM166" s="3" t="s">
        <v>641</v>
      </c>
      <c r="AN166" s="3" t="s">
        <v>641</v>
      </c>
      <c r="AO166" s="3" t="s">
        <v>641</v>
      </c>
      <c r="AP166" s="3" t="s">
        <v>641</v>
      </c>
      <c r="AQ166" s="3" t="s">
        <v>641</v>
      </c>
      <c r="AR166" s="3" t="s">
        <v>641</v>
      </c>
      <c r="AS166" s="3" t="s">
        <v>641</v>
      </c>
      <c r="AT166" s="3" t="s">
        <v>641</v>
      </c>
      <c r="AU166" s="3" t="s">
        <v>641</v>
      </c>
      <c r="AV166" s="3" t="s">
        <v>641</v>
      </c>
      <c r="AW166" s="3" t="s">
        <v>641</v>
      </c>
      <c r="AX166" s="3" t="s">
        <v>641</v>
      </c>
      <c r="AY166" s="3" t="s">
        <v>641</v>
      </c>
      <c r="AZ166" s="3" t="s">
        <v>641</v>
      </c>
      <c r="BA166" s="3" t="s">
        <v>641</v>
      </c>
      <c r="BB166" s="3" t="s">
        <v>641</v>
      </c>
      <c r="BC166" s="3" t="s">
        <v>641</v>
      </c>
      <c r="BD166" s="3" t="s">
        <v>641</v>
      </c>
      <c r="BE166" s="3" t="s">
        <v>641</v>
      </c>
      <c r="BF166" s="3" t="s">
        <v>641</v>
      </c>
      <c r="BG166" s="3" t="s">
        <v>641</v>
      </c>
      <c r="BH166" s="3" t="s">
        <v>641</v>
      </c>
      <c r="BI166" s="3" t="s">
        <v>641</v>
      </c>
      <c r="BJ166" s="3" t="s">
        <v>641</v>
      </c>
      <c r="BK166" s="3" t="s">
        <v>641</v>
      </c>
      <c r="BL166" s="3" t="s">
        <v>641</v>
      </c>
      <c r="BM166" s="3" t="s">
        <v>641</v>
      </c>
      <c r="BN166" s="3" t="s">
        <v>641</v>
      </c>
      <c r="BO166" s="3" t="s">
        <v>641</v>
      </c>
      <c r="BP166" s="3" t="s">
        <v>641</v>
      </c>
      <c r="BQ166" s="3" t="s">
        <v>641</v>
      </c>
      <c r="BR166" s="3" t="s">
        <v>641</v>
      </c>
      <c r="BS166" s="3" t="s">
        <v>641</v>
      </c>
      <c r="BT166" s="3" t="s">
        <v>641</v>
      </c>
      <c r="BU166" s="3" t="s">
        <v>641</v>
      </c>
      <c r="BV166" s="3" t="s">
        <v>641</v>
      </c>
      <c r="BW166" s="3" t="s">
        <v>641</v>
      </c>
      <c r="BX166" s="3" t="s">
        <v>641</v>
      </c>
      <c r="BY166" s="3" t="s">
        <v>641</v>
      </c>
      <c r="BZ166" s="3" t="s">
        <v>641</v>
      </c>
      <c r="CA166" s="3" t="s">
        <v>641</v>
      </c>
      <c r="CB166" s="3" t="s">
        <v>641</v>
      </c>
      <c r="CC166" s="3" t="s">
        <v>641</v>
      </c>
      <c r="CD166" s="3" t="s">
        <v>641</v>
      </c>
      <c r="CE166" s="3" t="s">
        <v>641</v>
      </c>
      <c r="CF166" s="3" t="s">
        <v>641</v>
      </c>
      <c r="CG166" s="3" t="s">
        <v>641</v>
      </c>
      <c r="CH166" s="3" t="s">
        <v>641</v>
      </c>
      <c r="CI166" s="3" t="s">
        <v>641</v>
      </c>
      <c r="CJ166" s="3" t="s">
        <v>641</v>
      </c>
      <c r="CK166" s="3" t="s">
        <v>641</v>
      </c>
      <c r="CL166" s="3" t="s">
        <v>641</v>
      </c>
      <c r="CM166" s="3" t="s">
        <v>641</v>
      </c>
      <c r="CN166" s="3" t="s">
        <v>641</v>
      </c>
      <c r="CO166" s="3" t="s">
        <v>641</v>
      </c>
      <c r="CP166" s="3" t="s">
        <v>641</v>
      </c>
      <c r="CQ166" s="3" t="s">
        <v>641</v>
      </c>
      <c r="CR166" s="3" t="s">
        <v>641</v>
      </c>
      <c r="CS166" s="3" t="s">
        <v>641</v>
      </c>
      <c r="CT166" s="3" t="s">
        <v>641</v>
      </c>
      <c r="CU166" s="3" t="s">
        <v>641</v>
      </c>
      <c r="CV166" s="3" t="s">
        <v>641</v>
      </c>
      <c r="CW166" s="3" t="s">
        <v>641</v>
      </c>
      <c r="CX166" s="3" t="s">
        <v>641</v>
      </c>
      <c r="CY166" s="3" t="s">
        <v>641</v>
      </c>
      <c r="CZ166" s="3" t="s">
        <v>641</v>
      </c>
      <c r="DA166" s="3" t="s">
        <v>641</v>
      </c>
      <c r="DB166" s="3" t="s">
        <v>641</v>
      </c>
      <c r="DC166" s="3" t="s">
        <v>641</v>
      </c>
      <c r="DD166" s="3" t="s">
        <v>641</v>
      </c>
      <c r="DE166" s="3" t="s">
        <v>641</v>
      </c>
      <c r="DF166" s="3" t="s">
        <v>641</v>
      </c>
      <c r="DG166" s="3" t="s">
        <v>641</v>
      </c>
      <c r="DH166" s="3" t="s">
        <v>641</v>
      </c>
      <c r="DI166" s="3" t="s">
        <v>641</v>
      </c>
      <c r="DJ166" s="3" t="s">
        <v>641</v>
      </c>
      <c r="DK166" s="3" t="s">
        <v>641</v>
      </c>
      <c r="DL166" s="3" t="s">
        <v>641</v>
      </c>
      <c r="DM166" s="3" t="s">
        <v>641</v>
      </c>
      <c r="DN166" s="3" t="s">
        <v>641</v>
      </c>
      <c r="DO166" s="3" t="s">
        <v>641</v>
      </c>
      <c r="DP166" s="3" t="s">
        <v>641</v>
      </c>
      <c r="DQ166" s="3" t="s">
        <v>641</v>
      </c>
      <c r="DR166" s="3" t="s">
        <v>641</v>
      </c>
      <c r="DS166" s="3" t="s">
        <v>641</v>
      </c>
      <c r="DT166" s="3" t="s">
        <v>641</v>
      </c>
      <c r="DU166" s="3" t="s">
        <v>641</v>
      </c>
      <c r="DV166" s="3" t="s">
        <v>641</v>
      </c>
      <c r="DW166" s="3" t="s">
        <v>641</v>
      </c>
      <c r="DX166" s="3" t="s">
        <v>641</v>
      </c>
      <c r="DY166" s="3" t="s">
        <v>641</v>
      </c>
      <c r="DZ166" s="3">
        <v>5</v>
      </c>
      <c r="EA166" s="3" t="s">
        <v>641</v>
      </c>
      <c r="EB166" s="3" t="s">
        <v>641</v>
      </c>
      <c r="EC166" s="3" t="s">
        <v>641</v>
      </c>
      <c r="ED166" s="3" t="s">
        <v>641</v>
      </c>
      <c r="EE166" s="3" t="s">
        <v>641</v>
      </c>
      <c r="EF166" s="3" t="s">
        <v>641</v>
      </c>
      <c r="EG166" s="3" t="s">
        <v>641</v>
      </c>
      <c r="EH166" s="3" t="s">
        <v>641</v>
      </c>
      <c r="EI166" s="3" t="s">
        <v>641</v>
      </c>
      <c r="EJ166" s="3" t="s">
        <v>641</v>
      </c>
      <c r="EK166" s="3" t="s">
        <v>641</v>
      </c>
      <c r="EL166" s="3" t="s">
        <v>641</v>
      </c>
      <c r="EM166" s="3" t="s">
        <v>641</v>
      </c>
      <c r="EN166" s="3" t="s">
        <v>641</v>
      </c>
      <c r="EO166" s="3" t="s">
        <v>641</v>
      </c>
      <c r="EP166" s="3" t="s">
        <v>641</v>
      </c>
      <c r="EQ166" s="3" t="s">
        <v>641</v>
      </c>
      <c r="ER166" s="3" t="s">
        <v>641</v>
      </c>
      <c r="ES166" s="3" t="s">
        <v>641</v>
      </c>
      <c r="ET166" s="3" t="s">
        <v>641</v>
      </c>
      <c r="EU166" s="3" t="s">
        <v>641</v>
      </c>
      <c r="EV166" s="3" t="s">
        <v>641</v>
      </c>
      <c r="EW166" s="3" t="s">
        <v>641</v>
      </c>
      <c r="EX166" s="3" t="s">
        <v>641</v>
      </c>
      <c r="EY166" s="3" t="s">
        <v>641</v>
      </c>
      <c r="EZ166" s="3" t="s">
        <v>641</v>
      </c>
      <c r="FA166" s="3" t="s">
        <v>641</v>
      </c>
      <c r="FB166" s="3" t="s">
        <v>641</v>
      </c>
      <c r="FC166" s="3" t="s">
        <v>641</v>
      </c>
      <c r="FD166" s="3" t="s">
        <v>641</v>
      </c>
      <c r="FE166" s="3" t="s">
        <v>641</v>
      </c>
      <c r="FF166" s="3" t="s">
        <v>641</v>
      </c>
      <c r="FG166" s="3" t="s">
        <v>641</v>
      </c>
      <c r="FH166" s="3" t="s">
        <v>641</v>
      </c>
      <c r="FI166" s="3" t="s">
        <v>641</v>
      </c>
      <c r="FJ166" s="3" t="s">
        <v>641</v>
      </c>
      <c r="FK166" s="3">
        <v>4</v>
      </c>
      <c r="FL166" s="3" t="s">
        <v>641</v>
      </c>
      <c r="FM166" s="3" t="s">
        <v>641</v>
      </c>
      <c r="FN166" s="3" t="s">
        <v>641</v>
      </c>
      <c r="FO166" s="3" t="s">
        <v>641</v>
      </c>
      <c r="FP166" s="3" t="s">
        <v>641</v>
      </c>
      <c r="FQ166" s="3" t="s">
        <v>641</v>
      </c>
      <c r="FR166" s="3" t="s">
        <v>641</v>
      </c>
      <c r="FS166" s="3" t="s">
        <v>641</v>
      </c>
      <c r="FT166" s="3" t="s">
        <v>641</v>
      </c>
      <c r="FU166" s="3" t="s">
        <v>641</v>
      </c>
      <c r="FV166" s="3" t="s">
        <v>641</v>
      </c>
      <c r="FW166" s="3" t="s">
        <v>641</v>
      </c>
      <c r="FX166" s="3" t="s">
        <v>641</v>
      </c>
      <c r="FY166" s="3" t="s">
        <v>641</v>
      </c>
      <c r="FZ166" s="3" t="s">
        <v>641</v>
      </c>
      <c r="GA166" s="3" t="s">
        <v>641</v>
      </c>
      <c r="GB166" s="3" t="s">
        <v>641</v>
      </c>
      <c r="GC166" s="3" t="s">
        <v>641</v>
      </c>
      <c r="GD166" s="3" t="s">
        <v>641</v>
      </c>
      <c r="GE166" s="3" t="s">
        <v>641</v>
      </c>
      <c r="GF166" s="3" t="s">
        <v>641</v>
      </c>
      <c r="GG166" s="3" t="s">
        <v>641</v>
      </c>
      <c r="GH166" s="3" t="s">
        <v>641</v>
      </c>
      <c r="GI166" s="3" t="s">
        <v>641</v>
      </c>
      <c r="GJ166" s="3" t="s">
        <v>641</v>
      </c>
      <c r="GK166" s="3" t="s">
        <v>641</v>
      </c>
      <c r="GL166" s="3" t="s">
        <v>641</v>
      </c>
      <c r="GM166" s="3" t="s">
        <v>641</v>
      </c>
      <c r="GN166" s="3" t="s">
        <v>641</v>
      </c>
      <c r="GO166" s="3" t="s">
        <v>641</v>
      </c>
      <c r="GP166" s="3" t="s">
        <v>641</v>
      </c>
      <c r="GQ166" s="3" t="s">
        <v>641</v>
      </c>
    </row>
    <row r="167" spans="1:199" x14ac:dyDescent="0.2">
      <c r="A167" s="3" t="s">
        <v>96</v>
      </c>
      <c r="B167" s="3">
        <v>60</v>
      </c>
      <c r="C167" s="3">
        <v>1</v>
      </c>
      <c r="D167" s="3" t="s">
        <v>641</v>
      </c>
      <c r="E167" s="3">
        <v>5</v>
      </c>
      <c r="F167" s="3" t="s">
        <v>641</v>
      </c>
      <c r="G167" s="3" t="s">
        <v>641</v>
      </c>
      <c r="H167" s="3" t="s">
        <v>641</v>
      </c>
      <c r="I167" s="3" t="s">
        <v>641</v>
      </c>
      <c r="J167" s="3" t="s">
        <v>641</v>
      </c>
      <c r="K167" s="3" t="s">
        <v>641</v>
      </c>
      <c r="L167" s="3" t="s">
        <v>641</v>
      </c>
      <c r="M167" s="3" t="s">
        <v>641</v>
      </c>
      <c r="N167" s="3" t="s">
        <v>641</v>
      </c>
      <c r="O167" s="3" t="s">
        <v>641</v>
      </c>
      <c r="P167" s="3" t="s">
        <v>641</v>
      </c>
      <c r="Q167" s="3" t="s">
        <v>641</v>
      </c>
      <c r="R167" s="3" t="s">
        <v>641</v>
      </c>
      <c r="S167" s="3" t="s">
        <v>641</v>
      </c>
      <c r="T167" s="3" t="s">
        <v>641</v>
      </c>
      <c r="U167" s="3" t="s">
        <v>641</v>
      </c>
      <c r="V167" s="3" t="s">
        <v>641</v>
      </c>
      <c r="W167" s="3" t="s">
        <v>641</v>
      </c>
      <c r="X167" s="3" t="s">
        <v>641</v>
      </c>
      <c r="Y167" s="3" t="s">
        <v>641</v>
      </c>
      <c r="Z167" s="3" t="s">
        <v>641</v>
      </c>
      <c r="AA167" s="3" t="s">
        <v>641</v>
      </c>
      <c r="AB167" s="3" t="s">
        <v>641</v>
      </c>
      <c r="AC167" s="3" t="s">
        <v>641</v>
      </c>
      <c r="AD167" s="3" t="s">
        <v>641</v>
      </c>
      <c r="AE167" s="3" t="s">
        <v>641</v>
      </c>
      <c r="AF167" s="3" t="s">
        <v>641</v>
      </c>
      <c r="AH167" s="3" t="s">
        <v>641</v>
      </c>
      <c r="AI167" s="3" t="s">
        <v>641</v>
      </c>
      <c r="AJ167" s="3" t="s">
        <v>641</v>
      </c>
      <c r="AK167" s="3" t="s">
        <v>641</v>
      </c>
      <c r="AL167" s="3" t="s">
        <v>641</v>
      </c>
      <c r="AM167" s="3" t="s">
        <v>641</v>
      </c>
      <c r="AN167" s="3" t="s">
        <v>641</v>
      </c>
      <c r="AO167" s="3" t="s">
        <v>641</v>
      </c>
      <c r="AP167" s="3" t="s">
        <v>641</v>
      </c>
      <c r="AQ167" s="3" t="s">
        <v>641</v>
      </c>
      <c r="AR167" s="3" t="s">
        <v>641</v>
      </c>
      <c r="AS167" s="3" t="s">
        <v>641</v>
      </c>
      <c r="AT167" s="3" t="s">
        <v>641</v>
      </c>
      <c r="AU167" s="3" t="s">
        <v>641</v>
      </c>
      <c r="AV167" s="3" t="s">
        <v>641</v>
      </c>
      <c r="AW167" s="3" t="s">
        <v>641</v>
      </c>
      <c r="AX167" s="3" t="s">
        <v>641</v>
      </c>
      <c r="AY167" s="3" t="s">
        <v>641</v>
      </c>
      <c r="AZ167" s="3" t="s">
        <v>641</v>
      </c>
      <c r="BA167" s="3" t="s">
        <v>641</v>
      </c>
      <c r="BB167" s="3" t="s">
        <v>641</v>
      </c>
      <c r="BC167" s="3" t="s">
        <v>641</v>
      </c>
      <c r="BD167" s="3" t="s">
        <v>641</v>
      </c>
      <c r="BE167" s="3" t="s">
        <v>641</v>
      </c>
      <c r="BF167" s="3" t="s">
        <v>641</v>
      </c>
      <c r="BG167" s="3" t="s">
        <v>641</v>
      </c>
      <c r="BH167" s="3" t="s">
        <v>641</v>
      </c>
      <c r="BI167" s="3" t="s">
        <v>641</v>
      </c>
      <c r="BJ167" s="3" t="s">
        <v>641</v>
      </c>
      <c r="BK167" s="3" t="s">
        <v>641</v>
      </c>
      <c r="BL167" s="3" t="s">
        <v>641</v>
      </c>
      <c r="BM167" s="3" t="s">
        <v>641</v>
      </c>
      <c r="BN167" s="3" t="s">
        <v>641</v>
      </c>
      <c r="BO167" s="3" t="s">
        <v>641</v>
      </c>
      <c r="BP167" s="3" t="s">
        <v>641</v>
      </c>
      <c r="BQ167" s="3" t="s">
        <v>641</v>
      </c>
      <c r="BR167" s="3" t="s">
        <v>641</v>
      </c>
      <c r="BS167" s="3" t="s">
        <v>641</v>
      </c>
      <c r="BT167" s="3" t="s">
        <v>641</v>
      </c>
      <c r="BU167" s="3" t="s">
        <v>641</v>
      </c>
      <c r="BV167" s="3" t="s">
        <v>641</v>
      </c>
      <c r="BW167" s="3" t="s">
        <v>641</v>
      </c>
      <c r="BX167" s="3" t="s">
        <v>641</v>
      </c>
      <c r="BY167" s="3" t="s">
        <v>641</v>
      </c>
      <c r="BZ167" s="3" t="s">
        <v>641</v>
      </c>
      <c r="CA167" s="3" t="s">
        <v>641</v>
      </c>
      <c r="CB167" s="3" t="s">
        <v>641</v>
      </c>
      <c r="CC167" s="3" t="s">
        <v>641</v>
      </c>
      <c r="CD167" s="3" t="s">
        <v>641</v>
      </c>
      <c r="CE167" s="3" t="s">
        <v>641</v>
      </c>
      <c r="CF167" s="3" t="s">
        <v>641</v>
      </c>
      <c r="CG167" s="3" t="s">
        <v>641</v>
      </c>
      <c r="CH167" s="3" t="s">
        <v>641</v>
      </c>
      <c r="CI167" s="3" t="s">
        <v>641</v>
      </c>
      <c r="CJ167" s="3" t="s">
        <v>641</v>
      </c>
      <c r="CK167" s="3" t="s">
        <v>641</v>
      </c>
      <c r="CL167" s="3" t="s">
        <v>641</v>
      </c>
      <c r="CM167" s="3" t="s">
        <v>641</v>
      </c>
      <c r="CN167" s="3" t="s">
        <v>641</v>
      </c>
      <c r="CO167" s="3" t="s">
        <v>641</v>
      </c>
      <c r="CP167" s="3" t="s">
        <v>641</v>
      </c>
      <c r="CQ167" s="3" t="s">
        <v>641</v>
      </c>
      <c r="CR167" s="3" t="s">
        <v>641</v>
      </c>
      <c r="CS167" s="3" t="s">
        <v>641</v>
      </c>
      <c r="CT167" s="3" t="s">
        <v>641</v>
      </c>
      <c r="CU167" s="3" t="s">
        <v>641</v>
      </c>
      <c r="CV167" s="3" t="s">
        <v>641</v>
      </c>
      <c r="CW167" s="3" t="s">
        <v>641</v>
      </c>
      <c r="CX167" s="3" t="s">
        <v>641</v>
      </c>
      <c r="CY167" s="3" t="s">
        <v>641</v>
      </c>
      <c r="CZ167" s="3" t="s">
        <v>641</v>
      </c>
      <c r="DA167" s="3" t="s">
        <v>641</v>
      </c>
      <c r="DB167" s="3" t="s">
        <v>641</v>
      </c>
      <c r="DC167" s="3" t="s">
        <v>641</v>
      </c>
      <c r="DD167" s="3" t="s">
        <v>641</v>
      </c>
      <c r="DE167" s="3" t="s">
        <v>641</v>
      </c>
      <c r="DF167" s="3" t="s">
        <v>641</v>
      </c>
      <c r="DG167" s="3" t="s">
        <v>641</v>
      </c>
      <c r="DH167" s="3" t="s">
        <v>641</v>
      </c>
      <c r="DI167" s="3" t="s">
        <v>641</v>
      </c>
      <c r="DJ167" s="3" t="s">
        <v>641</v>
      </c>
      <c r="DK167" s="3" t="s">
        <v>641</v>
      </c>
      <c r="DL167" s="3" t="s">
        <v>641</v>
      </c>
      <c r="DM167" s="3" t="s">
        <v>641</v>
      </c>
      <c r="DN167" s="3" t="s">
        <v>641</v>
      </c>
      <c r="DO167" s="3" t="s">
        <v>641</v>
      </c>
      <c r="DP167" s="3" t="s">
        <v>641</v>
      </c>
      <c r="DQ167" s="3" t="s">
        <v>641</v>
      </c>
      <c r="DR167" s="3" t="s">
        <v>641</v>
      </c>
      <c r="DS167" s="3" t="s">
        <v>641</v>
      </c>
      <c r="DT167" s="3" t="s">
        <v>641</v>
      </c>
      <c r="DU167" s="3" t="s">
        <v>641</v>
      </c>
      <c r="DV167" s="3" t="s">
        <v>641</v>
      </c>
      <c r="DW167" s="3" t="s">
        <v>641</v>
      </c>
      <c r="DX167" s="3" t="s">
        <v>641</v>
      </c>
      <c r="DY167" s="3" t="s">
        <v>641</v>
      </c>
      <c r="DZ167" s="3">
        <v>5</v>
      </c>
      <c r="EA167" s="3" t="s">
        <v>641</v>
      </c>
      <c r="EB167" s="3" t="s">
        <v>641</v>
      </c>
      <c r="EC167" s="3" t="s">
        <v>641</v>
      </c>
      <c r="ED167" s="3" t="s">
        <v>641</v>
      </c>
      <c r="EE167" s="3" t="s">
        <v>641</v>
      </c>
      <c r="EF167" s="3" t="s">
        <v>641</v>
      </c>
      <c r="EG167" s="3" t="s">
        <v>641</v>
      </c>
      <c r="EH167" s="3" t="s">
        <v>641</v>
      </c>
      <c r="EI167" s="3" t="s">
        <v>641</v>
      </c>
      <c r="EJ167" s="3" t="s">
        <v>641</v>
      </c>
      <c r="EK167" s="3" t="s">
        <v>641</v>
      </c>
      <c r="EL167" s="3" t="s">
        <v>641</v>
      </c>
      <c r="EM167" s="3" t="s">
        <v>641</v>
      </c>
      <c r="EN167" s="3" t="s">
        <v>641</v>
      </c>
      <c r="EO167" s="3" t="s">
        <v>641</v>
      </c>
      <c r="EP167" s="3" t="s">
        <v>641</v>
      </c>
      <c r="EQ167" s="3" t="s">
        <v>641</v>
      </c>
      <c r="ER167" s="3" t="s">
        <v>641</v>
      </c>
      <c r="ES167" s="3" t="s">
        <v>641</v>
      </c>
      <c r="ET167" s="3" t="s">
        <v>641</v>
      </c>
      <c r="EU167" s="3" t="s">
        <v>641</v>
      </c>
      <c r="EV167" s="3" t="s">
        <v>641</v>
      </c>
      <c r="EW167" s="3" t="s">
        <v>641</v>
      </c>
      <c r="EX167" s="3" t="s">
        <v>641</v>
      </c>
      <c r="EY167" s="3" t="s">
        <v>641</v>
      </c>
      <c r="EZ167" s="3" t="s">
        <v>641</v>
      </c>
      <c r="FA167" s="3" t="s">
        <v>641</v>
      </c>
      <c r="FB167" s="3" t="s">
        <v>641</v>
      </c>
      <c r="FC167" s="3" t="s">
        <v>641</v>
      </c>
      <c r="FD167" s="3" t="s">
        <v>641</v>
      </c>
      <c r="FE167" s="3" t="s">
        <v>641</v>
      </c>
      <c r="FF167" s="3" t="s">
        <v>641</v>
      </c>
      <c r="FG167" s="3" t="s">
        <v>641</v>
      </c>
      <c r="FH167" s="3" t="s">
        <v>641</v>
      </c>
      <c r="FI167" s="3" t="s">
        <v>641</v>
      </c>
      <c r="FJ167" s="3" t="s">
        <v>641</v>
      </c>
      <c r="FK167" s="3" t="s">
        <v>641</v>
      </c>
      <c r="FL167" s="3">
        <v>4</v>
      </c>
      <c r="FM167" s="3" t="s">
        <v>641</v>
      </c>
      <c r="FN167" s="3" t="s">
        <v>641</v>
      </c>
      <c r="FO167" s="3" t="s">
        <v>641</v>
      </c>
      <c r="FP167" s="3" t="s">
        <v>641</v>
      </c>
      <c r="FQ167" s="3" t="s">
        <v>641</v>
      </c>
      <c r="FR167" s="3" t="s">
        <v>641</v>
      </c>
      <c r="FS167" s="3" t="s">
        <v>641</v>
      </c>
      <c r="FT167" s="3" t="s">
        <v>641</v>
      </c>
      <c r="FU167" s="3" t="s">
        <v>641</v>
      </c>
      <c r="FV167" s="3" t="s">
        <v>641</v>
      </c>
      <c r="FW167" s="3" t="s">
        <v>641</v>
      </c>
      <c r="FX167" s="3" t="s">
        <v>641</v>
      </c>
      <c r="FY167" s="3" t="s">
        <v>641</v>
      </c>
      <c r="FZ167" s="3" t="s">
        <v>641</v>
      </c>
      <c r="GA167" s="3" t="s">
        <v>641</v>
      </c>
      <c r="GB167" s="3" t="s">
        <v>641</v>
      </c>
      <c r="GC167" s="3" t="s">
        <v>641</v>
      </c>
      <c r="GD167" s="3" t="s">
        <v>641</v>
      </c>
      <c r="GE167" s="3" t="s">
        <v>641</v>
      </c>
      <c r="GF167" s="3" t="s">
        <v>641</v>
      </c>
      <c r="GG167" s="3" t="s">
        <v>641</v>
      </c>
      <c r="GH167" s="3" t="s">
        <v>641</v>
      </c>
      <c r="GI167" s="3" t="s">
        <v>641</v>
      </c>
      <c r="GJ167" s="3" t="s">
        <v>641</v>
      </c>
      <c r="GK167" s="3" t="s">
        <v>641</v>
      </c>
      <c r="GL167" s="3" t="s">
        <v>641</v>
      </c>
      <c r="GM167" s="3" t="s">
        <v>641</v>
      </c>
      <c r="GN167" s="3" t="s">
        <v>641</v>
      </c>
      <c r="GO167" s="3" t="s">
        <v>641</v>
      </c>
      <c r="GP167" s="3" t="s">
        <v>641</v>
      </c>
      <c r="GQ167" s="3" t="s">
        <v>641</v>
      </c>
    </row>
    <row r="168" spans="1:199" x14ac:dyDescent="0.2">
      <c r="A168" s="3" t="s">
        <v>15</v>
      </c>
      <c r="B168" s="3">
        <v>1</v>
      </c>
      <c r="C168" s="3">
        <v>1</v>
      </c>
      <c r="D168" s="3" t="s">
        <v>641</v>
      </c>
      <c r="E168" s="3" t="s">
        <v>641</v>
      </c>
      <c r="F168" s="3" t="s">
        <v>641</v>
      </c>
      <c r="G168" s="3" t="s">
        <v>641</v>
      </c>
      <c r="H168" s="3" t="s">
        <v>641</v>
      </c>
      <c r="I168" s="3" t="s">
        <v>641</v>
      </c>
      <c r="J168" s="3" t="s">
        <v>641</v>
      </c>
      <c r="K168" s="3" t="s">
        <v>641</v>
      </c>
      <c r="L168" s="3" t="s">
        <v>641</v>
      </c>
      <c r="M168" s="3" t="s">
        <v>641</v>
      </c>
      <c r="N168" s="3" t="s">
        <v>641</v>
      </c>
      <c r="O168" s="3" t="s">
        <v>641</v>
      </c>
      <c r="P168" s="3" t="s">
        <v>641</v>
      </c>
      <c r="Q168" s="3" t="s">
        <v>641</v>
      </c>
      <c r="R168" s="3" t="s">
        <v>641</v>
      </c>
      <c r="S168" s="3" t="s">
        <v>641</v>
      </c>
      <c r="T168" s="3" t="s">
        <v>641</v>
      </c>
      <c r="U168" s="3" t="s">
        <v>641</v>
      </c>
      <c r="V168" s="3" t="s">
        <v>641</v>
      </c>
      <c r="W168" s="3" t="s">
        <v>641</v>
      </c>
      <c r="X168" s="3" t="s">
        <v>641</v>
      </c>
      <c r="Y168" s="3" t="s">
        <v>641</v>
      </c>
      <c r="Z168" s="3" t="s">
        <v>641</v>
      </c>
      <c r="AA168" s="3" t="s">
        <v>641</v>
      </c>
      <c r="AB168" s="3" t="s">
        <v>641</v>
      </c>
      <c r="AC168" s="3" t="s">
        <v>641</v>
      </c>
      <c r="AD168" s="3" t="s">
        <v>641</v>
      </c>
      <c r="AE168" s="3" t="s">
        <v>641</v>
      </c>
      <c r="AF168" s="3" t="s">
        <v>641</v>
      </c>
      <c r="AH168" s="3" t="s">
        <v>641</v>
      </c>
      <c r="AI168" s="3" t="s">
        <v>641</v>
      </c>
      <c r="AJ168" s="3" t="s">
        <v>641</v>
      </c>
      <c r="AK168" s="3" t="s">
        <v>641</v>
      </c>
      <c r="AL168" s="3" t="s">
        <v>641</v>
      </c>
      <c r="AM168" s="3" t="s">
        <v>641</v>
      </c>
      <c r="AN168" s="3" t="s">
        <v>641</v>
      </c>
      <c r="AO168" s="3" t="s">
        <v>641</v>
      </c>
      <c r="AP168" s="3" t="s">
        <v>641</v>
      </c>
      <c r="AQ168" s="3" t="s">
        <v>641</v>
      </c>
      <c r="AR168" s="3" t="s">
        <v>641</v>
      </c>
      <c r="AS168" s="3" t="s">
        <v>641</v>
      </c>
      <c r="AT168" s="3" t="s">
        <v>641</v>
      </c>
      <c r="AU168" s="3">
        <v>5</v>
      </c>
      <c r="AV168" s="3" t="s">
        <v>641</v>
      </c>
      <c r="AW168" s="3" t="s">
        <v>641</v>
      </c>
      <c r="AX168" s="3" t="s">
        <v>641</v>
      </c>
      <c r="AY168" s="3" t="s">
        <v>641</v>
      </c>
      <c r="AZ168" s="3" t="s">
        <v>641</v>
      </c>
      <c r="BA168" s="3" t="s">
        <v>641</v>
      </c>
      <c r="BB168" s="3" t="s">
        <v>641</v>
      </c>
      <c r="BC168" s="3" t="s">
        <v>641</v>
      </c>
      <c r="BD168" s="3" t="s">
        <v>641</v>
      </c>
      <c r="BE168" s="3" t="s">
        <v>641</v>
      </c>
      <c r="BF168" s="3" t="s">
        <v>641</v>
      </c>
      <c r="BG168" s="3" t="s">
        <v>641</v>
      </c>
      <c r="BH168" s="3" t="s">
        <v>641</v>
      </c>
      <c r="BI168" s="3" t="s">
        <v>641</v>
      </c>
      <c r="BJ168" s="3" t="s">
        <v>641</v>
      </c>
      <c r="BK168" s="3" t="s">
        <v>641</v>
      </c>
      <c r="BL168" s="3" t="s">
        <v>641</v>
      </c>
      <c r="BM168" s="3" t="s">
        <v>641</v>
      </c>
      <c r="BN168" s="3" t="s">
        <v>641</v>
      </c>
      <c r="BO168" s="3" t="s">
        <v>641</v>
      </c>
      <c r="BP168" s="3" t="s">
        <v>641</v>
      </c>
      <c r="BQ168" s="3" t="s">
        <v>641</v>
      </c>
      <c r="BR168" s="3" t="s">
        <v>641</v>
      </c>
      <c r="BS168" s="3" t="s">
        <v>641</v>
      </c>
      <c r="BT168" s="3" t="s">
        <v>641</v>
      </c>
      <c r="BU168" s="3" t="s">
        <v>641</v>
      </c>
      <c r="BV168" s="3" t="s">
        <v>641</v>
      </c>
      <c r="BW168" s="3" t="s">
        <v>641</v>
      </c>
      <c r="BX168" s="3" t="s">
        <v>641</v>
      </c>
      <c r="BY168" s="3" t="s">
        <v>641</v>
      </c>
      <c r="BZ168" s="3" t="s">
        <v>641</v>
      </c>
      <c r="CA168" s="3" t="s">
        <v>641</v>
      </c>
      <c r="CB168" s="3" t="s">
        <v>641</v>
      </c>
      <c r="CC168" s="3" t="s">
        <v>641</v>
      </c>
      <c r="CD168" s="3" t="s">
        <v>641</v>
      </c>
      <c r="CE168" s="3" t="s">
        <v>641</v>
      </c>
      <c r="CF168" s="3" t="s">
        <v>641</v>
      </c>
      <c r="CG168" s="3" t="s">
        <v>641</v>
      </c>
      <c r="CH168" s="3" t="s">
        <v>641</v>
      </c>
      <c r="CI168" s="3" t="s">
        <v>641</v>
      </c>
      <c r="CJ168" s="3" t="s">
        <v>641</v>
      </c>
      <c r="CK168" s="3" t="s">
        <v>641</v>
      </c>
      <c r="CL168" s="3">
        <v>5</v>
      </c>
      <c r="CM168" s="3" t="s">
        <v>641</v>
      </c>
      <c r="CN168" s="3" t="s">
        <v>641</v>
      </c>
      <c r="CO168" s="3" t="s">
        <v>641</v>
      </c>
      <c r="CP168" s="3" t="s">
        <v>641</v>
      </c>
      <c r="CQ168" s="3" t="s">
        <v>641</v>
      </c>
      <c r="CR168" s="3" t="s">
        <v>641</v>
      </c>
      <c r="CS168" s="3" t="s">
        <v>641</v>
      </c>
      <c r="CT168" s="3" t="s">
        <v>641</v>
      </c>
      <c r="CU168" s="3" t="s">
        <v>641</v>
      </c>
      <c r="CV168" s="3" t="s">
        <v>641</v>
      </c>
      <c r="CW168" s="3" t="s">
        <v>641</v>
      </c>
      <c r="CX168" s="3" t="s">
        <v>641</v>
      </c>
      <c r="CY168" s="3" t="s">
        <v>641</v>
      </c>
      <c r="CZ168" s="3" t="s">
        <v>641</v>
      </c>
      <c r="DA168" s="3" t="s">
        <v>641</v>
      </c>
      <c r="DB168" s="3" t="s">
        <v>641</v>
      </c>
      <c r="DC168" s="3" t="s">
        <v>641</v>
      </c>
      <c r="DD168" s="3" t="s">
        <v>641</v>
      </c>
      <c r="DE168" s="3" t="s">
        <v>641</v>
      </c>
      <c r="DF168" s="3" t="s">
        <v>641</v>
      </c>
      <c r="DG168" s="3" t="s">
        <v>641</v>
      </c>
      <c r="DH168" s="3" t="s">
        <v>641</v>
      </c>
      <c r="DI168" s="3" t="s">
        <v>641</v>
      </c>
      <c r="DJ168" s="3" t="s">
        <v>641</v>
      </c>
      <c r="DK168" s="3" t="s">
        <v>641</v>
      </c>
      <c r="DL168" s="3" t="s">
        <v>641</v>
      </c>
      <c r="DM168" s="3" t="s">
        <v>641</v>
      </c>
      <c r="DN168" s="3" t="s">
        <v>641</v>
      </c>
      <c r="DO168" s="3" t="s">
        <v>641</v>
      </c>
      <c r="DP168" s="3" t="s">
        <v>641</v>
      </c>
      <c r="DQ168" s="3" t="s">
        <v>641</v>
      </c>
      <c r="DR168" s="3" t="s">
        <v>641</v>
      </c>
      <c r="DS168" s="3" t="s">
        <v>641</v>
      </c>
      <c r="DT168" s="3" t="s">
        <v>641</v>
      </c>
      <c r="DU168" s="3" t="s">
        <v>641</v>
      </c>
      <c r="DV168" s="3" t="s">
        <v>641</v>
      </c>
      <c r="DW168" s="3" t="s">
        <v>641</v>
      </c>
      <c r="DX168" s="3" t="s">
        <v>641</v>
      </c>
      <c r="DY168" s="3" t="s">
        <v>641</v>
      </c>
      <c r="DZ168" s="3" t="s">
        <v>641</v>
      </c>
      <c r="EA168" s="3" t="s">
        <v>641</v>
      </c>
      <c r="EB168" s="3" t="s">
        <v>641</v>
      </c>
      <c r="EC168" s="3" t="s">
        <v>641</v>
      </c>
      <c r="ED168" s="3" t="s">
        <v>641</v>
      </c>
      <c r="EE168" s="3" t="s">
        <v>641</v>
      </c>
      <c r="EF168" s="3" t="s">
        <v>641</v>
      </c>
      <c r="EG168" s="3" t="s">
        <v>641</v>
      </c>
      <c r="EH168" s="3" t="s">
        <v>641</v>
      </c>
      <c r="EI168" s="3" t="s">
        <v>641</v>
      </c>
      <c r="EJ168" s="3" t="s">
        <v>641</v>
      </c>
      <c r="EK168" s="3" t="s">
        <v>641</v>
      </c>
      <c r="EL168" s="3" t="s">
        <v>641</v>
      </c>
      <c r="EM168" s="3" t="s">
        <v>641</v>
      </c>
      <c r="EN168" s="3" t="s">
        <v>641</v>
      </c>
      <c r="EO168" s="3" t="s">
        <v>641</v>
      </c>
      <c r="EP168" s="3" t="s">
        <v>641</v>
      </c>
      <c r="EQ168" s="3" t="s">
        <v>641</v>
      </c>
      <c r="ER168" s="3" t="s">
        <v>641</v>
      </c>
      <c r="ES168" s="3" t="s">
        <v>641</v>
      </c>
      <c r="ET168" s="3" t="s">
        <v>641</v>
      </c>
      <c r="EU168" s="3" t="s">
        <v>641</v>
      </c>
      <c r="EV168" s="3" t="s">
        <v>641</v>
      </c>
      <c r="EW168" s="3" t="s">
        <v>641</v>
      </c>
      <c r="EX168" s="3" t="s">
        <v>641</v>
      </c>
      <c r="EY168" s="3" t="s">
        <v>641</v>
      </c>
      <c r="EZ168" s="3" t="s">
        <v>641</v>
      </c>
      <c r="FA168" s="3" t="s">
        <v>641</v>
      </c>
      <c r="FB168" s="3" t="s">
        <v>641</v>
      </c>
      <c r="FC168" s="3" t="s">
        <v>641</v>
      </c>
      <c r="FD168" s="3" t="s">
        <v>641</v>
      </c>
      <c r="FE168" s="3" t="s">
        <v>641</v>
      </c>
      <c r="FF168" s="3" t="s">
        <v>641</v>
      </c>
      <c r="FG168" s="3" t="s">
        <v>641</v>
      </c>
      <c r="FH168" s="3" t="s">
        <v>641</v>
      </c>
      <c r="FI168" s="3" t="s">
        <v>641</v>
      </c>
      <c r="FJ168" s="3" t="s">
        <v>641</v>
      </c>
      <c r="FK168" s="3" t="s">
        <v>641</v>
      </c>
      <c r="FL168" s="3" t="s">
        <v>641</v>
      </c>
      <c r="FM168" s="3" t="s">
        <v>641</v>
      </c>
      <c r="FN168" s="3" t="s">
        <v>641</v>
      </c>
      <c r="FO168" s="3" t="s">
        <v>641</v>
      </c>
      <c r="FP168" s="3" t="s">
        <v>641</v>
      </c>
      <c r="FQ168" s="3" t="s">
        <v>641</v>
      </c>
      <c r="FR168" s="3" t="s">
        <v>641</v>
      </c>
      <c r="FS168" s="3" t="s">
        <v>641</v>
      </c>
      <c r="FT168" s="3" t="s">
        <v>641</v>
      </c>
      <c r="FU168" s="3" t="s">
        <v>641</v>
      </c>
      <c r="FV168" s="3" t="s">
        <v>641</v>
      </c>
      <c r="FW168" s="3" t="s">
        <v>641</v>
      </c>
      <c r="FX168" s="3" t="s">
        <v>641</v>
      </c>
      <c r="FY168" s="3" t="s">
        <v>641</v>
      </c>
      <c r="FZ168" s="3" t="s">
        <v>641</v>
      </c>
      <c r="GA168" s="3" t="s">
        <v>641</v>
      </c>
      <c r="GB168" s="3" t="s">
        <v>641</v>
      </c>
      <c r="GC168" s="3" t="s">
        <v>641</v>
      </c>
      <c r="GD168" s="3" t="s">
        <v>641</v>
      </c>
      <c r="GE168" s="3" t="s">
        <v>641</v>
      </c>
      <c r="GF168" s="3" t="s">
        <v>641</v>
      </c>
      <c r="GG168" s="3" t="s">
        <v>641</v>
      </c>
      <c r="GH168" s="3">
        <v>4</v>
      </c>
      <c r="GI168" s="3" t="s">
        <v>641</v>
      </c>
      <c r="GJ168" s="3" t="s">
        <v>641</v>
      </c>
      <c r="GK168" s="3" t="s">
        <v>641</v>
      </c>
      <c r="GL168" s="3" t="s">
        <v>641</v>
      </c>
      <c r="GM168" s="3" t="s">
        <v>641</v>
      </c>
      <c r="GN168" s="3" t="s">
        <v>641</v>
      </c>
      <c r="GO168" s="3" t="s">
        <v>641</v>
      </c>
      <c r="GP168" s="3" t="s">
        <v>641</v>
      </c>
      <c r="GQ168" s="3" t="s">
        <v>641</v>
      </c>
    </row>
    <row r="169" spans="1:199" x14ac:dyDescent="0.2">
      <c r="A169" s="3" t="s">
        <v>29</v>
      </c>
      <c r="B169" s="3">
        <v>0.5</v>
      </c>
      <c r="C169" s="3">
        <v>1</v>
      </c>
      <c r="D169" s="3" t="s">
        <v>641</v>
      </c>
      <c r="E169" s="3" t="s">
        <v>641</v>
      </c>
      <c r="F169" s="3" t="s">
        <v>641</v>
      </c>
      <c r="G169" s="3" t="s">
        <v>641</v>
      </c>
      <c r="H169" s="3" t="s">
        <v>641</v>
      </c>
      <c r="I169" s="3" t="s">
        <v>641</v>
      </c>
      <c r="J169" s="3" t="s">
        <v>641</v>
      </c>
      <c r="K169" s="3" t="s">
        <v>641</v>
      </c>
      <c r="L169" s="3" t="s">
        <v>641</v>
      </c>
      <c r="M169" s="3" t="s">
        <v>641</v>
      </c>
      <c r="N169" s="3" t="s">
        <v>641</v>
      </c>
      <c r="O169" s="3" t="s">
        <v>641</v>
      </c>
      <c r="P169" s="3" t="s">
        <v>641</v>
      </c>
      <c r="Q169" s="3" t="s">
        <v>641</v>
      </c>
      <c r="R169" s="3" t="s">
        <v>641</v>
      </c>
      <c r="S169" s="3" t="s">
        <v>641</v>
      </c>
      <c r="T169" s="3" t="s">
        <v>641</v>
      </c>
      <c r="U169" s="3" t="s">
        <v>641</v>
      </c>
      <c r="V169" s="3" t="s">
        <v>641</v>
      </c>
      <c r="W169" s="3" t="s">
        <v>641</v>
      </c>
      <c r="X169" s="3" t="s">
        <v>641</v>
      </c>
      <c r="Y169" s="3" t="s">
        <v>641</v>
      </c>
      <c r="Z169" s="3" t="s">
        <v>641</v>
      </c>
      <c r="AA169" s="3" t="s">
        <v>641</v>
      </c>
      <c r="AB169" s="3" t="s">
        <v>641</v>
      </c>
      <c r="AC169" s="3" t="s">
        <v>641</v>
      </c>
      <c r="AD169" s="3" t="s">
        <v>641</v>
      </c>
      <c r="AE169" s="3" t="s">
        <v>641</v>
      </c>
      <c r="AF169" s="3" t="s">
        <v>641</v>
      </c>
      <c r="AH169" s="3" t="s">
        <v>641</v>
      </c>
      <c r="AI169" s="3" t="s">
        <v>641</v>
      </c>
      <c r="AJ169" s="3" t="s">
        <v>641</v>
      </c>
      <c r="AK169" s="3" t="s">
        <v>641</v>
      </c>
      <c r="AL169" s="3" t="s">
        <v>641</v>
      </c>
      <c r="AM169" s="3" t="s">
        <v>641</v>
      </c>
      <c r="AN169" s="3" t="s">
        <v>641</v>
      </c>
      <c r="AO169" s="3" t="s">
        <v>641</v>
      </c>
      <c r="AP169" s="3" t="s">
        <v>641</v>
      </c>
      <c r="AQ169" s="3" t="s">
        <v>641</v>
      </c>
      <c r="AR169" s="3" t="s">
        <v>641</v>
      </c>
      <c r="AS169" s="3" t="s">
        <v>641</v>
      </c>
      <c r="AT169" s="3" t="s">
        <v>641</v>
      </c>
      <c r="AU169" s="3">
        <v>5</v>
      </c>
      <c r="AV169" s="3" t="s">
        <v>641</v>
      </c>
      <c r="AW169" s="3" t="s">
        <v>641</v>
      </c>
      <c r="AX169" s="3" t="s">
        <v>641</v>
      </c>
      <c r="AY169" s="3" t="s">
        <v>641</v>
      </c>
      <c r="AZ169" s="3" t="s">
        <v>641</v>
      </c>
      <c r="BA169" s="3" t="s">
        <v>641</v>
      </c>
      <c r="BB169" s="3" t="s">
        <v>641</v>
      </c>
      <c r="BC169" s="3" t="s">
        <v>641</v>
      </c>
      <c r="BD169" s="3" t="s">
        <v>641</v>
      </c>
      <c r="BE169" s="3" t="s">
        <v>641</v>
      </c>
      <c r="BF169" s="3" t="s">
        <v>641</v>
      </c>
      <c r="BG169" s="3" t="s">
        <v>641</v>
      </c>
      <c r="BH169" s="3" t="s">
        <v>641</v>
      </c>
      <c r="BI169" s="3" t="s">
        <v>641</v>
      </c>
      <c r="BJ169" s="3" t="s">
        <v>641</v>
      </c>
      <c r="BK169" s="3" t="s">
        <v>641</v>
      </c>
      <c r="BL169" s="3" t="s">
        <v>641</v>
      </c>
      <c r="BM169" s="3" t="s">
        <v>641</v>
      </c>
      <c r="BN169" s="3" t="s">
        <v>641</v>
      </c>
      <c r="BO169" s="3" t="s">
        <v>641</v>
      </c>
      <c r="BP169" s="3" t="s">
        <v>641</v>
      </c>
      <c r="BQ169" s="3" t="s">
        <v>641</v>
      </c>
      <c r="BR169" s="3" t="s">
        <v>641</v>
      </c>
      <c r="BS169" s="3" t="s">
        <v>641</v>
      </c>
      <c r="BT169" s="3" t="s">
        <v>641</v>
      </c>
      <c r="BU169" s="3" t="s">
        <v>641</v>
      </c>
      <c r="BV169" s="3" t="s">
        <v>641</v>
      </c>
      <c r="BW169" s="3" t="s">
        <v>641</v>
      </c>
      <c r="BX169" s="3" t="s">
        <v>641</v>
      </c>
      <c r="BY169" s="3" t="s">
        <v>641</v>
      </c>
      <c r="BZ169" s="3" t="s">
        <v>641</v>
      </c>
      <c r="CA169" s="3" t="s">
        <v>641</v>
      </c>
      <c r="CB169" s="3" t="s">
        <v>641</v>
      </c>
      <c r="CC169" s="3" t="s">
        <v>641</v>
      </c>
      <c r="CD169" s="3" t="s">
        <v>641</v>
      </c>
      <c r="CE169" s="3" t="s">
        <v>641</v>
      </c>
      <c r="CF169" s="3" t="s">
        <v>641</v>
      </c>
      <c r="CG169" s="3" t="s">
        <v>641</v>
      </c>
      <c r="CH169" s="3" t="s">
        <v>641</v>
      </c>
      <c r="CI169" s="3" t="s">
        <v>641</v>
      </c>
      <c r="CJ169" s="3" t="s">
        <v>641</v>
      </c>
      <c r="CK169" s="3" t="s">
        <v>641</v>
      </c>
      <c r="CL169" s="3" t="s">
        <v>641</v>
      </c>
      <c r="CM169" s="3" t="s">
        <v>641</v>
      </c>
      <c r="CN169" s="3" t="s">
        <v>641</v>
      </c>
      <c r="CO169" s="3" t="s">
        <v>641</v>
      </c>
      <c r="CP169" s="3" t="s">
        <v>641</v>
      </c>
      <c r="CQ169" s="3" t="s">
        <v>641</v>
      </c>
      <c r="CR169" s="3" t="s">
        <v>641</v>
      </c>
      <c r="CS169" s="3" t="s">
        <v>641</v>
      </c>
      <c r="CT169" s="3" t="s">
        <v>641</v>
      </c>
      <c r="CU169" s="3" t="s">
        <v>641</v>
      </c>
      <c r="CV169" s="3" t="s">
        <v>641</v>
      </c>
      <c r="CW169" s="3" t="s">
        <v>641</v>
      </c>
      <c r="CX169" s="3" t="s">
        <v>641</v>
      </c>
      <c r="CY169" s="3" t="s">
        <v>641</v>
      </c>
      <c r="CZ169" s="3" t="s">
        <v>641</v>
      </c>
      <c r="DA169" s="3" t="s">
        <v>641</v>
      </c>
      <c r="DB169" s="3" t="s">
        <v>641</v>
      </c>
      <c r="DC169" s="3" t="s">
        <v>641</v>
      </c>
      <c r="DD169" s="3" t="s">
        <v>641</v>
      </c>
      <c r="DE169" s="3" t="s">
        <v>641</v>
      </c>
      <c r="DF169" s="3" t="s">
        <v>641</v>
      </c>
      <c r="DG169" s="3" t="s">
        <v>641</v>
      </c>
      <c r="DH169" s="3" t="s">
        <v>641</v>
      </c>
      <c r="DI169" s="3" t="s">
        <v>641</v>
      </c>
      <c r="DJ169" s="3" t="s">
        <v>641</v>
      </c>
      <c r="DK169" s="3" t="s">
        <v>641</v>
      </c>
      <c r="DL169" s="3" t="s">
        <v>641</v>
      </c>
      <c r="DM169" s="3" t="s">
        <v>641</v>
      </c>
      <c r="DN169" s="3" t="s">
        <v>641</v>
      </c>
      <c r="DO169" s="3" t="s">
        <v>641</v>
      </c>
      <c r="DP169" s="3" t="s">
        <v>641</v>
      </c>
      <c r="DQ169" s="3" t="s">
        <v>641</v>
      </c>
      <c r="DR169" s="3" t="s">
        <v>641</v>
      </c>
      <c r="DS169" s="3" t="s">
        <v>641</v>
      </c>
      <c r="DT169" s="3" t="s">
        <v>641</v>
      </c>
      <c r="DU169" s="3" t="s">
        <v>641</v>
      </c>
      <c r="DV169" s="3" t="s">
        <v>641</v>
      </c>
      <c r="DW169" s="3" t="s">
        <v>641</v>
      </c>
      <c r="DX169" s="3" t="s">
        <v>641</v>
      </c>
      <c r="DY169" s="3" t="s">
        <v>641</v>
      </c>
      <c r="DZ169" s="3" t="s">
        <v>641</v>
      </c>
      <c r="EA169" s="3" t="s">
        <v>641</v>
      </c>
      <c r="EB169" s="3" t="s">
        <v>641</v>
      </c>
      <c r="EC169" s="3" t="s">
        <v>641</v>
      </c>
      <c r="ED169" s="3" t="s">
        <v>641</v>
      </c>
      <c r="EE169" s="3" t="s">
        <v>641</v>
      </c>
      <c r="EF169" s="3" t="s">
        <v>641</v>
      </c>
      <c r="EG169" s="3" t="s">
        <v>641</v>
      </c>
      <c r="EH169" s="3" t="s">
        <v>641</v>
      </c>
      <c r="EI169" s="3" t="s">
        <v>641</v>
      </c>
      <c r="EJ169" s="3" t="s">
        <v>641</v>
      </c>
      <c r="EK169" s="3" t="s">
        <v>641</v>
      </c>
      <c r="EL169" s="3" t="s">
        <v>641</v>
      </c>
      <c r="EM169" s="3" t="s">
        <v>641</v>
      </c>
      <c r="EN169" s="3" t="s">
        <v>641</v>
      </c>
      <c r="EO169" s="3" t="s">
        <v>641</v>
      </c>
      <c r="EP169" s="3" t="s">
        <v>641</v>
      </c>
      <c r="EQ169" s="3" t="s">
        <v>641</v>
      </c>
      <c r="ER169" s="3" t="s">
        <v>641</v>
      </c>
      <c r="ES169" s="3" t="s">
        <v>641</v>
      </c>
      <c r="ET169" s="3" t="s">
        <v>641</v>
      </c>
      <c r="EU169" s="3" t="s">
        <v>641</v>
      </c>
      <c r="EV169" s="3" t="s">
        <v>641</v>
      </c>
      <c r="EW169" s="3" t="s">
        <v>641</v>
      </c>
      <c r="EX169" s="3" t="s">
        <v>641</v>
      </c>
      <c r="EY169" s="3" t="s">
        <v>641</v>
      </c>
      <c r="EZ169" s="3" t="s">
        <v>641</v>
      </c>
      <c r="FA169" s="3" t="s">
        <v>641</v>
      </c>
      <c r="FB169" s="3" t="s">
        <v>641</v>
      </c>
      <c r="FC169" s="3" t="s">
        <v>641</v>
      </c>
      <c r="FD169" s="3" t="s">
        <v>641</v>
      </c>
      <c r="FE169" s="3" t="s">
        <v>641</v>
      </c>
      <c r="FF169" s="3" t="s">
        <v>641</v>
      </c>
      <c r="FG169" s="3" t="s">
        <v>641</v>
      </c>
      <c r="FH169" s="3" t="s">
        <v>641</v>
      </c>
      <c r="FI169" s="3" t="s">
        <v>641</v>
      </c>
      <c r="FJ169" s="3" t="s">
        <v>641</v>
      </c>
      <c r="FK169" s="3" t="s">
        <v>641</v>
      </c>
      <c r="FL169" s="3" t="s">
        <v>641</v>
      </c>
      <c r="FM169" s="3" t="s">
        <v>641</v>
      </c>
      <c r="FN169" s="3" t="s">
        <v>641</v>
      </c>
      <c r="FO169" s="3" t="s">
        <v>641</v>
      </c>
      <c r="FP169" s="3">
        <v>1</v>
      </c>
      <c r="FQ169" s="3" t="s">
        <v>641</v>
      </c>
      <c r="FR169" s="3" t="s">
        <v>641</v>
      </c>
      <c r="FS169" s="3" t="s">
        <v>641</v>
      </c>
      <c r="FT169" s="3" t="s">
        <v>641</v>
      </c>
      <c r="FU169" s="3" t="s">
        <v>641</v>
      </c>
      <c r="FV169" s="3" t="s">
        <v>641</v>
      </c>
      <c r="FW169" s="3" t="s">
        <v>641</v>
      </c>
      <c r="FX169" s="3" t="s">
        <v>641</v>
      </c>
      <c r="FY169" s="3" t="s">
        <v>641</v>
      </c>
      <c r="FZ169" s="3" t="s">
        <v>641</v>
      </c>
      <c r="GA169" s="3" t="s">
        <v>641</v>
      </c>
      <c r="GB169" s="3" t="s">
        <v>641</v>
      </c>
      <c r="GC169" s="3" t="s">
        <v>641</v>
      </c>
      <c r="GD169" s="3" t="s">
        <v>641</v>
      </c>
      <c r="GE169" s="3" t="s">
        <v>641</v>
      </c>
      <c r="GF169" s="3" t="s">
        <v>641</v>
      </c>
      <c r="GG169" s="3" t="s">
        <v>641</v>
      </c>
      <c r="GH169" s="3" t="s">
        <v>641</v>
      </c>
      <c r="GI169" s="3" t="s">
        <v>641</v>
      </c>
      <c r="GJ169" s="3" t="s">
        <v>641</v>
      </c>
      <c r="GK169" s="3" t="s">
        <v>641</v>
      </c>
      <c r="GL169" s="3" t="s">
        <v>641</v>
      </c>
      <c r="GM169" s="3" t="s">
        <v>641</v>
      </c>
      <c r="GN169" s="3" t="s">
        <v>641</v>
      </c>
      <c r="GO169" s="3" t="s">
        <v>641</v>
      </c>
      <c r="GP169" s="3" t="s">
        <v>641</v>
      </c>
      <c r="GQ169" s="3" t="s">
        <v>641</v>
      </c>
    </row>
    <row r="170" spans="1:199" x14ac:dyDescent="0.2">
      <c r="A170" s="3" t="s">
        <v>28</v>
      </c>
      <c r="B170" s="3">
        <v>0.5</v>
      </c>
      <c r="C170" s="3">
        <v>1</v>
      </c>
      <c r="D170" s="3" t="s">
        <v>641</v>
      </c>
      <c r="E170" s="3">
        <v>1</v>
      </c>
      <c r="F170" s="3" t="s">
        <v>641</v>
      </c>
      <c r="G170" s="3" t="s">
        <v>641</v>
      </c>
      <c r="H170" s="3" t="s">
        <v>641</v>
      </c>
      <c r="I170" s="3" t="s">
        <v>641</v>
      </c>
      <c r="J170" s="3" t="s">
        <v>641</v>
      </c>
      <c r="K170" s="3" t="s">
        <v>641</v>
      </c>
      <c r="L170" s="3" t="s">
        <v>641</v>
      </c>
      <c r="M170" s="3" t="s">
        <v>641</v>
      </c>
      <c r="N170" s="3" t="s">
        <v>641</v>
      </c>
      <c r="O170" s="3" t="s">
        <v>641</v>
      </c>
      <c r="P170" s="3" t="s">
        <v>641</v>
      </c>
      <c r="Q170" s="3" t="s">
        <v>641</v>
      </c>
      <c r="R170" s="3" t="s">
        <v>641</v>
      </c>
      <c r="S170" s="3" t="s">
        <v>641</v>
      </c>
      <c r="T170" s="3" t="s">
        <v>641</v>
      </c>
      <c r="U170" s="3" t="s">
        <v>641</v>
      </c>
      <c r="V170" s="3" t="s">
        <v>641</v>
      </c>
      <c r="W170" s="3" t="s">
        <v>641</v>
      </c>
      <c r="X170" s="3" t="s">
        <v>641</v>
      </c>
      <c r="Y170" s="3" t="s">
        <v>641</v>
      </c>
      <c r="Z170" s="3" t="s">
        <v>641</v>
      </c>
      <c r="AA170" s="3" t="s">
        <v>641</v>
      </c>
      <c r="AB170" s="3" t="s">
        <v>641</v>
      </c>
      <c r="AC170" s="3" t="s">
        <v>641</v>
      </c>
      <c r="AD170" s="3" t="s">
        <v>641</v>
      </c>
      <c r="AE170" s="3" t="s">
        <v>641</v>
      </c>
      <c r="AF170" s="3" t="s">
        <v>641</v>
      </c>
      <c r="AH170" s="3" t="s">
        <v>641</v>
      </c>
      <c r="AI170" s="3" t="s">
        <v>641</v>
      </c>
      <c r="AJ170" s="3" t="s">
        <v>641</v>
      </c>
      <c r="AK170" s="3" t="s">
        <v>641</v>
      </c>
      <c r="AL170" s="3" t="s">
        <v>641</v>
      </c>
      <c r="AM170" s="3" t="s">
        <v>641</v>
      </c>
      <c r="AN170" s="3" t="s">
        <v>641</v>
      </c>
      <c r="AO170" s="3" t="s">
        <v>641</v>
      </c>
      <c r="AP170" s="3" t="s">
        <v>641</v>
      </c>
      <c r="AQ170" s="3" t="s">
        <v>641</v>
      </c>
      <c r="AR170" s="3" t="s">
        <v>641</v>
      </c>
      <c r="AS170" s="3" t="s">
        <v>641</v>
      </c>
      <c r="AT170" s="3" t="s">
        <v>641</v>
      </c>
      <c r="AU170" s="3">
        <v>15</v>
      </c>
      <c r="AV170" s="3" t="s">
        <v>641</v>
      </c>
      <c r="AW170" s="3" t="s">
        <v>641</v>
      </c>
      <c r="AX170" s="3" t="s">
        <v>641</v>
      </c>
      <c r="AY170" s="3" t="s">
        <v>641</v>
      </c>
      <c r="AZ170" s="3" t="s">
        <v>641</v>
      </c>
      <c r="BA170" s="3" t="s">
        <v>641</v>
      </c>
      <c r="BB170" s="3" t="s">
        <v>641</v>
      </c>
      <c r="BC170" s="3" t="s">
        <v>641</v>
      </c>
      <c r="BD170" s="3" t="s">
        <v>641</v>
      </c>
      <c r="BE170" s="3" t="s">
        <v>641</v>
      </c>
      <c r="BF170" s="3" t="s">
        <v>641</v>
      </c>
      <c r="BG170" s="3" t="s">
        <v>641</v>
      </c>
      <c r="BH170" s="3" t="s">
        <v>641</v>
      </c>
      <c r="BI170" s="3">
        <v>1</v>
      </c>
      <c r="BJ170" s="3" t="s">
        <v>641</v>
      </c>
      <c r="BK170" s="3" t="s">
        <v>641</v>
      </c>
      <c r="BL170" s="3" t="s">
        <v>641</v>
      </c>
      <c r="BM170" s="3" t="s">
        <v>641</v>
      </c>
      <c r="BN170" s="3" t="s">
        <v>641</v>
      </c>
      <c r="BO170" s="3" t="s">
        <v>641</v>
      </c>
      <c r="BP170" s="3" t="s">
        <v>641</v>
      </c>
      <c r="BQ170" s="3" t="s">
        <v>641</v>
      </c>
      <c r="BR170" s="3" t="s">
        <v>641</v>
      </c>
      <c r="BS170" s="3" t="s">
        <v>641</v>
      </c>
      <c r="BT170" s="3" t="s">
        <v>641</v>
      </c>
      <c r="BU170" s="3" t="s">
        <v>641</v>
      </c>
      <c r="BV170" s="3" t="s">
        <v>641</v>
      </c>
      <c r="BW170" s="3" t="s">
        <v>641</v>
      </c>
      <c r="BX170" s="3" t="s">
        <v>641</v>
      </c>
      <c r="BY170" s="3" t="s">
        <v>641</v>
      </c>
      <c r="BZ170" s="3" t="s">
        <v>641</v>
      </c>
      <c r="CA170" s="3" t="s">
        <v>641</v>
      </c>
      <c r="CB170" s="3" t="s">
        <v>641</v>
      </c>
      <c r="CC170" s="3" t="s">
        <v>641</v>
      </c>
      <c r="CD170" s="3" t="s">
        <v>641</v>
      </c>
      <c r="CE170" s="3" t="s">
        <v>641</v>
      </c>
      <c r="CF170" s="3" t="s">
        <v>641</v>
      </c>
      <c r="CG170" s="3" t="s">
        <v>641</v>
      </c>
      <c r="CH170" s="3" t="s">
        <v>641</v>
      </c>
      <c r="CI170" s="3" t="s">
        <v>641</v>
      </c>
      <c r="CJ170" s="3">
        <v>15</v>
      </c>
      <c r="CK170" s="3" t="s">
        <v>641</v>
      </c>
      <c r="CL170" s="3" t="s">
        <v>641</v>
      </c>
      <c r="CM170" s="3" t="s">
        <v>641</v>
      </c>
      <c r="CN170" s="3" t="s">
        <v>641</v>
      </c>
      <c r="CO170" s="3" t="s">
        <v>641</v>
      </c>
      <c r="CP170" s="3" t="s">
        <v>641</v>
      </c>
      <c r="CQ170" s="3" t="s">
        <v>641</v>
      </c>
      <c r="CR170" s="3" t="s">
        <v>641</v>
      </c>
      <c r="CS170" s="3" t="s">
        <v>641</v>
      </c>
      <c r="CT170" s="3" t="s">
        <v>641</v>
      </c>
      <c r="CU170" s="3" t="s">
        <v>641</v>
      </c>
      <c r="CV170" s="3" t="s">
        <v>641</v>
      </c>
      <c r="CW170" s="3" t="s">
        <v>641</v>
      </c>
      <c r="CX170" s="3" t="s">
        <v>641</v>
      </c>
      <c r="CY170" s="3" t="s">
        <v>641</v>
      </c>
      <c r="CZ170" s="3" t="s">
        <v>641</v>
      </c>
      <c r="DA170" s="3" t="s">
        <v>641</v>
      </c>
      <c r="DB170" s="3" t="s">
        <v>641</v>
      </c>
      <c r="DC170" s="3" t="s">
        <v>641</v>
      </c>
      <c r="DD170" s="3" t="s">
        <v>641</v>
      </c>
      <c r="DE170" s="3" t="s">
        <v>641</v>
      </c>
      <c r="DF170" s="3" t="s">
        <v>641</v>
      </c>
      <c r="DG170" s="3" t="s">
        <v>641</v>
      </c>
      <c r="DH170" s="3" t="s">
        <v>641</v>
      </c>
      <c r="DI170" s="3" t="s">
        <v>641</v>
      </c>
      <c r="DJ170" s="3" t="s">
        <v>641</v>
      </c>
      <c r="DK170" s="3" t="s">
        <v>641</v>
      </c>
      <c r="DL170" s="3" t="s">
        <v>641</v>
      </c>
      <c r="DM170" s="3" t="s">
        <v>641</v>
      </c>
      <c r="DN170" s="3" t="s">
        <v>641</v>
      </c>
      <c r="DO170" s="3" t="s">
        <v>641</v>
      </c>
      <c r="DP170" s="3" t="s">
        <v>641</v>
      </c>
      <c r="DQ170" s="3" t="s">
        <v>641</v>
      </c>
      <c r="DR170" s="3" t="s">
        <v>641</v>
      </c>
      <c r="DS170" s="3" t="s">
        <v>641</v>
      </c>
      <c r="DT170" s="3" t="s">
        <v>641</v>
      </c>
      <c r="DU170" s="3" t="s">
        <v>641</v>
      </c>
      <c r="DV170" s="3" t="s">
        <v>641</v>
      </c>
      <c r="DW170" s="3" t="s">
        <v>641</v>
      </c>
      <c r="DX170" s="3" t="s">
        <v>641</v>
      </c>
      <c r="DY170" s="3" t="s">
        <v>641</v>
      </c>
      <c r="DZ170" s="3" t="s">
        <v>641</v>
      </c>
      <c r="EA170" s="3" t="s">
        <v>641</v>
      </c>
      <c r="EB170" s="3" t="s">
        <v>641</v>
      </c>
      <c r="EC170" s="3" t="s">
        <v>641</v>
      </c>
      <c r="ED170" s="3" t="s">
        <v>641</v>
      </c>
      <c r="EE170" s="3" t="s">
        <v>641</v>
      </c>
      <c r="EF170" s="3" t="s">
        <v>641</v>
      </c>
      <c r="EG170" s="3" t="s">
        <v>641</v>
      </c>
      <c r="EH170" s="3" t="s">
        <v>641</v>
      </c>
      <c r="EI170" s="3" t="s">
        <v>641</v>
      </c>
      <c r="EJ170" s="3" t="s">
        <v>641</v>
      </c>
      <c r="EK170" s="3" t="s">
        <v>641</v>
      </c>
      <c r="EL170" s="3" t="s">
        <v>641</v>
      </c>
      <c r="EM170" s="3" t="s">
        <v>641</v>
      </c>
      <c r="EN170" s="3" t="s">
        <v>641</v>
      </c>
      <c r="EO170" s="3" t="s">
        <v>641</v>
      </c>
      <c r="EP170" s="3" t="s">
        <v>641</v>
      </c>
      <c r="EQ170" s="3" t="s">
        <v>641</v>
      </c>
      <c r="ER170" s="3" t="s">
        <v>641</v>
      </c>
      <c r="ES170" s="3" t="s">
        <v>641</v>
      </c>
      <c r="ET170" s="3" t="s">
        <v>641</v>
      </c>
      <c r="EU170" s="3" t="s">
        <v>641</v>
      </c>
      <c r="EV170" s="3" t="s">
        <v>641</v>
      </c>
      <c r="EW170" s="3" t="s">
        <v>641</v>
      </c>
      <c r="EX170" s="3" t="s">
        <v>641</v>
      </c>
      <c r="EY170" s="3" t="s">
        <v>641</v>
      </c>
      <c r="EZ170" s="3" t="s">
        <v>641</v>
      </c>
      <c r="FA170" s="3" t="s">
        <v>641</v>
      </c>
      <c r="FB170" s="3" t="s">
        <v>641</v>
      </c>
      <c r="FC170" s="3" t="s">
        <v>641</v>
      </c>
      <c r="FD170" s="3" t="s">
        <v>641</v>
      </c>
      <c r="FE170" s="3" t="s">
        <v>641</v>
      </c>
      <c r="FF170" s="3" t="s">
        <v>641</v>
      </c>
      <c r="FG170" s="3" t="s">
        <v>641</v>
      </c>
      <c r="FH170" s="3" t="s">
        <v>641</v>
      </c>
      <c r="FI170" s="3" t="s">
        <v>641</v>
      </c>
      <c r="FJ170" s="3" t="s">
        <v>641</v>
      </c>
      <c r="FK170" s="3" t="s">
        <v>641</v>
      </c>
      <c r="FL170" s="3" t="s">
        <v>641</v>
      </c>
      <c r="FM170" s="3" t="s">
        <v>641</v>
      </c>
      <c r="FN170" s="3" t="s">
        <v>641</v>
      </c>
      <c r="FO170" s="3" t="s">
        <v>641</v>
      </c>
      <c r="FP170" s="3" t="s">
        <v>641</v>
      </c>
      <c r="FQ170" s="3" t="s">
        <v>641</v>
      </c>
      <c r="FR170" s="3" t="s">
        <v>641</v>
      </c>
      <c r="FS170" s="3" t="s">
        <v>641</v>
      </c>
      <c r="FT170" s="3" t="s">
        <v>641</v>
      </c>
      <c r="FU170" s="3" t="s">
        <v>641</v>
      </c>
      <c r="FV170" s="3" t="s">
        <v>641</v>
      </c>
      <c r="FW170" s="3" t="s">
        <v>641</v>
      </c>
      <c r="FX170" s="3" t="s">
        <v>641</v>
      </c>
      <c r="FY170" s="3" t="s">
        <v>641</v>
      </c>
      <c r="FZ170" s="3" t="s">
        <v>641</v>
      </c>
      <c r="GA170" s="3" t="s">
        <v>641</v>
      </c>
      <c r="GB170" s="3" t="s">
        <v>641</v>
      </c>
      <c r="GC170" s="3" t="s">
        <v>641</v>
      </c>
      <c r="GD170" s="3" t="s">
        <v>641</v>
      </c>
      <c r="GE170" s="3" t="s">
        <v>641</v>
      </c>
      <c r="GF170" s="3" t="s">
        <v>641</v>
      </c>
      <c r="GG170" s="3" t="s">
        <v>641</v>
      </c>
      <c r="GH170" s="3" t="s">
        <v>641</v>
      </c>
      <c r="GI170" s="3" t="s">
        <v>641</v>
      </c>
      <c r="GJ170" s="3" t="s">
        <v>641</v>
      </c>
      <c r="GK170" s="3" t="s">
        <v>641</v>
      </c>
      <c r="GL170" s="3" t="s">
        <v>641</v>
      </c>
      <c r="GM170" s="3" t="s">
        <v>641</v>
      </c>
      <c r="GN170" s="3" t="s">
        <v>641</v>
      </c>
      <c r="GO170" s="3" t="s">
        <v>641</v>
      </c>
      <c r="GP170" s="3" t="s">
        <v>641</v>
      </c>
      <c r="GQ170" s="3" t="s">
        <v>641</v>
      </c>
    </row>
    <row r="171" spans="1:199" x14ac:dyDescent="0.2">
      <c r="A171" s="3" t="s">
        <v>74</v>
      </c>
      <c r="B171" s="3">
        <v>0.5</v>
      </c>
      <c r="C171" s="3">
        <v>1</v>
      </c>
      <c r="D171" s="3" t="s">
        <v>641</v>
      </c>
      <c r="E171" s="3" t="s">
        <v>641</v>
      </c>
      <c r="F171" s="3" t="s">
        <v>641</v>
      </c>
      <c r="G171" s="3" t="s">
        <v>641</v>
      </c>
      <c r="H171" s="3" t="s">
        <v>641</v>
      </c>
      <c r="I171" s="3" t="s">
        <v>641</v>
      </c>
      <c r="J171" s="3" t="s">
        <v>641</v>
      </c>
      <c r="K171" s="3" t="s">
        <v>641</v>
      </c>
      <c r="L171" s="3" t="s">
        <v>641</v>
      </c>
      <c r="M171" s="3" t="s">
        <v>641</v>
      </c>
      <c r="N171" s="3" t="s">
        <v>641</v>
      </c>
      <c r="O171" s="3" t="s">
        <v>641</v>
      </c>
      <c r="P171" s="3" t="s">
        <v>641</v>
      </c>
      <c r="Q171" s="3" t="s">
        <v>641</v>
      </c>
      <c r="R171" s="3" t="s">
        <v>641</v>
      </c>
      <c r="S171" s="3" t="s">
        <v>641</v>
      </c>
      <c r="T171" s="3" t="s">
        <v>641</v>
      </c>
      <c r="U171" s="3" t="s">
        <v>641</v>
      </c>
      <c r="V171" s="3" t="s">
        <v>641</v>
      </c>
      <c r="W171" s="3" t="s">
        <v>641</v>
      </c>
      <c r="X171" s="3" t="s">
        <v>641</v>
      </c>
      <c r="Y171" s="3" t="s">
        <v>641</v>
      </c>
      <c r="Z171" s="3" t="s">
        <v>641</v>
      </c>
      <c r="AA171" s="3" t="s">
        <v>641</v>
      </c>
      <c r="AB171" s="3" t="s">
        <v>641</v>
      </c>
      <c r="AC171" s="3" t="s">
        <v>641</v>
      </c>
      <c r="AD171" s="3" t="s">
        <v>641</v>
      </c>
      <c r="AE171" s="3" t="s">
        <v>641</v>
      </c>
      <c r="AF171" s="3" t="s">
        <v>641</v>
      </c>
      <c r="AH171" s="3" t="s">
        <v>641</v>
      </c>
      <c r="AI171" s="3" t="s">
        <v>641</v>
      </c>
      <c r="AJ171" s="3" t="s">
        <v>641</v>
      </c>
      <c r="AK171" s="3" t="s">
        <v>641</v>
      </c>
      <c r="AL171" s="3" t="s">
        <v>641</v>
      </c>
      <c r="AM171" s="3" t="s">
        <v>641</v>
      </c>
      <c r="AN171" s="3" t="s">
        <v>641</v>
      </c>
      <c r="AO171" s="3" t="s">
        <v>641</v>
      </c>
      <c r="AP171" s="3" t="s">
        <v>641</v>
      </c>
      <c r="AQ171" s="3" t="s">
        <v>641</v>
      </c>
      <c r="AR171" s="3" t="s">
        <v>641</v>
      </c>
      <c r="AS171" s="3" t="s">
        <v>641</v>
      </c>
      <c r="AT171" s="3" t="s">
        <v>641</v>
      </c>
      <c r="AU171" s="3" t="s">
        <v>641</v>
      </c>
      <c r="AV171" s="3" t="s">
        <v>641</v>
      </c>
      <c r="AW171" s="3" t="s">
        <v>641</v>
      </c>
      <c r="AX171" s="3" t="s">
        <v>641</v>
      </c>
      <c r="AY171" s="3" t="s">
        <v>641</v>
      </c>
      <c r="AZ171" s="3" t="s">
        <v>641</v>
      </c>
      <c r="BA171" s="3" t="s">
        <v>641</v>
      </c>
      <c r="BB171" s="3" t="s">
        <v>641</v>
      </c>
      <c r="BC171" s="3" t="s">
        <v>641</v>
      </c>
      <c r="BD171" s="3" t="s">
        <v>641</v>
      </c>
      <c r="BE171" s="3" t="s">
        <v>641</v>
      </c>
      <c r="BF171" s="3" t="s">
        <v>641</v>
      </c>
      <c r="BG171" s="3" t="s">
        <v>641</v>
      </c>
      <c r="BH171" s="3" t="s">
        <v>641</v>
      </c>
      <c r="BI171" s="3" t="s">
        <v>641</v>
      </c>
      <c r="BJ171" s="3" t="s">
        <v>641</v>
      </c>
      <c r="BK171" s="3" t="s">
        <v>641</v>
      </c>
      <c r="BL171" s="3" t="s">
        <v>641</v>
      </c>
      <c r="BM171" s="3" t="s">
        <v>641</v>
      </c>
      <c r="BN171" s="3" t="s">
        <v>641</v>
      </c>
      <c r="BO171" s="3" t="s">
        <v>641</v>
      </c>
      <c r="BP171" s="3" t="s">
        <v>641</v>
      </c>
      <c r="BQ171" s="3" t="s">
        <v>641</v>
      </c>
      <c r="BR171" s="3" t="s">
        <v>641</v>
      </c>
      <c r="BS171" s="3" t="s">
        <v>641</v>
      </c>
      <c r="BT171" s="3" t="s">
        <v>641</v>
      </c>
      <c r="BU171" s="3" t="s">
        <v>641</v>
      </c>
      <c r="BV171" s="3" t="s">
        <v>641</v>
      </c>
      <c r="BW171" s="3" t="s">
        <v>641</v>
      </c>
      <c r="BX171" s="3" t="s">
        <v>641</v>
      </c>
      <c r="BY171" s="3" t="s">
        <v>641</v>
      </c>
      <c r="BZ171" s="3" t="s">
        <v>641</v>
      </c>
      <c r="CA171" s="3" t="s">
        <v>641</v>
      </c>
      <c r="CB171" s="3" t="s">
        <v>641</v>
      </c>
      <c r="CC171" s="3" t="s">
        <v>641</v>
      </c>
      <c r="CD171" s="3" t="s">
        <v>641</v>
      </c>
      <c r="CE171" s="3" t="s">
        <v>641</v>
      </c>
      <c r="CF171" s="3" t="s">
        <v>641</v>
      </c>
      <c r="CG171" s="3" t="s">
        <v>641</v>
      </c>
      <c r="CH171" s="3" t="s">
        <v>641</v>
      </c>
      <c r="CI171" s="3" t="s">
        <v>641</v>
      </c>
      <c r="CJ171" s="3">
        <v>8</v>
      </c>
      <c r="CK171" s="3" t="s">
        <v>641</v>
      </c>
      <c r="CL171" s="3">
        <v>10</v>
      </c>
      <c r="CM171" s="3" t="s">
        <v>641</v>
      </c>
      <c r="CN171" s="3" t="s">
        <v>641</v>
      </c>
      <c r="CO171" s="3" t="s">
        <v>641</v>
      </c>
      <c r="CP171" s="3" t="s">
        <v>641</v>
      </c>
      <c r="CQ171" s="3" t="s">
        <v>641</v>
      </c>
      <c r="CR171" s="3" t="s">
        <v>641</v>
      </c>
      <c r="CS171" s="3" t="s">
        <v>641</v>
      </c>
      <c r="CT171" s="3" t="s">
        <v>641</v>
      </c>
      <c r="CU171" s="3" t="s">
        <v>641</v>
      </c>
      <c r="CV171" s="3" t="s">
        <v>641</v>
      </c>
      <c r="CW171" s="3" t="s">
        <v>641</v>
      </c>
      <c r="CX171" s="3" t="s">
        <v>641</v>
      </c>
      <c r="CY171" s="3" t="s">
        <v>641</v>
      </c>
      <c r="CZ171" s="3" t="s">
        <v>641</v>
      </c>
      <c r="DA171" s="3" t="s">
        <v>641</v>
      </c>
      <c r="DB171" s="3" t="s">
        <v>641</v>
      </c>
      <c r="DC171" s="3" t="s">
        <v>641</v>
      </c>
      <c r="DD171" s="3" t="s">
        <v>641</v>
      </c>
      <c r="DE171" s="3" t="s">
        <v>641</v>
      </c>
      <c r="DF171" s="3" t="s">
        <v>641</v>
      </c>
      <c r="DG171" s="3" t="s">
        <v>641</v>
      </c>
      <c r="DH171" s="3" t="s">
        <v>641</v>
      </c>
      <c r="DI171" s="3" t="s">
        <v>641</v>
      </c>
      <c r="DJ171" s="3" t="s">
        <v>641</v>
      </c>
      <c r="DK171" s="3" t="s">
        <v>641</v>
      </c>
      <c r="DL171" s="3" t="s">
        <v>641</v>
      </c>
      <c r="DM171" s="3" t="s">
        <v>641</v>
      </c>
      <c r="DN171" s="3" t="s">
        <v>641</v>
      </c>
      <c r="DO171" s="3" t="s">
        <v>641</v>
      </c>
      <c r="DP171" s="3" t="s">
        <v>641</v>
      </c>
      <c r="DQ171" s="3" t="s">
        <v>641</v>
      </c>
      <c r="DR171" s="3">
        <v>5</v>
      </c>
      <c r="DS171" s="3" t="s">
        <v>641</v>
      </c>
      <c r="DT171" s="3" t="s">
        <v>641</v>
      </c>
      <c r="DU171" s="3" t="s">
        <v>641</v>
      </c>
      <c r="DV171" s="3" t="s">
        <v>641</v>
      </c>
      <c r="DW171" s="3" t="s">
        <v>641</v>
      </c>
      <c r="DX171" s="3" t="s">
        <v>641</v>
      </c>
      <c r="DY171" s="3" t="s">
        <v>641</v>
      </c>
      <c r="DZ171" s="3" t="s">
        <v>641</v>
      </c>
      <c r="EA171" s="3" t="s">
        <v>641</v>
      </c>
      <c r="EB171" s="3" t="s">
        <v>641</v>
      </c>
      <c r="EC171" s="3" t="s">
        <v>641</v>
      </c>
      <c r="ED171" s="3" t="s">
        <v>641</v>
      </c>
      <c r="EE171" s="3" t="s">
        <v>641</v>
      </c>
      <c r="EF171" s="3" t="s">
        <v>641</v>
      </c>
      <c r="EG171" s="3" t="s">
        <v>641</v>
      </c>
      <c r="EH171" s="3" t="s">
        <v>641</v>
      </c>
      <c r="EI171" s="3" t="s">
        <v>641</v>
      </c>
      <c r="EJ171" s="3" t="s">
        <v>641</v>
      </c>
      <c r="EK171" s="3" t="s">
        <v>641</v>
      </c>
      <c r="EL171" s="3" t="s">
        <v>641</v>
      </c>
      <c r="EM171" s="3" t="s">
        <v>641</v>
      </c>
      <c r="EN171" s="3" t="s">
        <v>641</v>
      </c>
      <c r="EO171" s="3" t="s">
        <v>641</v>
      </c>
      <c r="EP171" s="3" t="s">
        <v>641</v>
      </c>
      <c r="EQ171" s="3" t="s">
        <v>641</v>
      </c>
      <c r="ER171" s="3" t="s">
        <v>641</v>
      </c>
      <c r="ES171" s="3" t="s">
        <v>641</v>
      </c>
      <c r="ET171" s="3" t="s">
        <v>641</v>
      </c>
      <c r="EU171" s="3" t="s">
        <v>641</v>
      </c>
      <c r="EV171" s="3" t="s">
        <v>641</v>
      </c>
      <c r="EW171" s="3" t="s">
        <v>641</v>
      </c>
      <c r="EX171" s="3" t="s">
        <v>641</v>
      </c>
      <c r="EY171" s="3" t="s">
        <v>641</v>
      </c>
      <c r="EZ171" s="3" t="s">
        <v>641</v>
      </c>
      <c r="FA171" s="3" t="s">
        <v>641</v>
      </c>
      <c r="FB171" s="3" t="s">
        <v>641</v>
      </c>
      <c r="FC171" s="3" t="s">
        <v>641</v>
      </c>
      <c r="FD171" s="3" t="s">
        <v>641</v>
      </c>
      <c r="FE171" s="3" t="s">
        <v>641</v>
      </c>
      <c r="FF171" s="3" t="s">
        <v>641</v>
      </c>
      <c r="FG171" s="3" t="s">
        <v>641</v>
      </c>
      <c r="FH171" s="3" t="s">
        <v>641</v>
      </c>
      <c r="FI171" s="3" t="s">
        <v>641</v>
      </c>
      <c r="FJ171" s="3" t="s">
        <v>641</v>
      </c>
      <c r="FK171" s="3" t="s">
        <v>641</v>
      </c>
      <c r="FL171" s="3" t="s">
        <v>641</v>
      </c>
      <c r="FM171" s="3" t="s">
        <v>641</v>
      </c>
      <c r="FN171" s="3" t="s">
        <v>641</v>
      </c>
      <c r="FO171" s="3" t="s">
        <v>641</v>
      </c>
      <c r="FP171" s="3" t="s">
        <v>641</v>
      </c>
      <c r="FQ171" s="3" t="s">
        <v>641</v>
      </c>
      <c r="FR171" s="3" t="s">
        <v>641</v>
      </c>
      <c r="FS171" s="3" t="s">
        <v>641</v>
      </c>
      <c r="FT171" s="3" t="s">
        <v>641</v>
      </c>
      <c r="FU171" s="3" t="s">
        <v>641</v>
      </c>
      <c r="FV171" s="3" t="s">
        <v>641</v>
      </c>
      <c r="FW171" s="3" t="s">
        <v>641</v>
      </c>
      <c r="FX171" s="3" t="s">
        <v>641</v>
      </c>
      <c r="FY171" s="3" t="s">
        <v>641</v>
      </c>
      <c r="FZ171" s="3" t="s">
        <v>641</v>
      </c>
      <c r="GA171" s="3" t="s">
        <v>641</v>
      </c>
      <c r="GB171" s="3" t="s">
        <v>641</v>
      </c>
      <c r="GC171" s="3" t="s">
        <v>641</v>
      </c>
      <c r="GD171" s="3" t="s">
        <v>641</v>
      </c>
      <c r="GE171" s="3" t="s">
        <v>641</v>
      </c>
      <c r="GF171" s="3" t="s">
        <v>641</v>
      </c>
      <c r="GG171" s="3" t="s">
        <v>641</v>
      </c>
      <c r="GH171" s="3" t="s">
        <v>641</v>
      </c>
      <c r="GI171" s="3" t="s">
        <v>641</v>
      </c>
      <c r="GJ171" s="3" t="s">
        <v>641</v>
      </c>
      <c r="GK171" s="3" t="s">
        <v>641</v>
      </c>
      <c r="GL171" s="3" t="s">
        <v>641</v>
      </c>
      <c r="GM171" s="3" t="s">
        <v>641</v>
      </c>
      <c r="GN171" s="3" t="s">
        <v>641</v>
      </c>
      <c r="GO171" s="3" t="s">
        <v>641</v>
      </c>
      <c r="GP171" s="3" t="s">
        <v>641</v>
      </c>
      <c r="GQ171" s="3" t="s">
        <v>641</v>
      </c>
    </row>
    <row r="172" spans="1:199" x14ac:dyDescent="0.2">
      <c r="A172" s="3" t="s">
        <v>436</v>
      </c>
      <c r="B172" s="3">
        <v>0.5</v>
      </c>
      <c r="C172" s="3">
        <v>1</v>
      </c>
      <c r="D172" s="3" t="s">
        <v>641</v>
      </c>
      <c r="E172" s="3" t="s">
        <v>641</v>
      </c>
      <c r="F172" s="3" t="s">
        <v>641</v>
      </c>
      <c r="G172" s="3" t="s">
        <v>641</v>
      </c>
      <c r="H172" s="3" t="s">
        <v>641</v>
      </c>
      <c r="I172" s="3" t="s">
        <v>641</v>
      </c>
      <c r="J172" s="3" t="s">
        <v>641</v>
      </c>
      <c r="K172" s="3" t="s">
        <v>641</v>
      </c>
      <c r="L172" s="3" t="s">
        <v>641</v>
      </c>
      <c r="M172" s="3" t="s">
        <v>641</v>
      </c>
      <c r="N172" s="3" t="s">
        <v>641</v>
      </c>
      <c r="O172" s="3" t="s">
        <v>641</v>
      </c>
      <c r="P172" s="3" t="s">
        <v>641</v>
      </c>
      <c r="Q172" s="3" t="s">
        <v>641</v>
      </c>
      <c r="R172" s="3" t="s">
        <v>641</v>
      </c>
      <c r="S172" s="3" t="s">
        <v>641</v>
      </c>
      <c r="T172" s="3" t="s">
        <v>641</v>
      </c>
      <c r="U172" s="3" t="s">
        <v>641</v>
      </c>
      <c r="V172" s="3" t="s">
        <v>641</v>
      </c>
      <c r="W172" s="3" t="s">
        <v>641</v>
      </c>
      <c r="X172" s="3" t="s">
        <v>641</v>
      </c>
      <c r="Y172" s="3" t="s">
        <v>641</v>
      </c>
      <c r="Z172" s="3" t="s">
        <v>641</v>
      </c>
      <c r="AA172" s="3" t="s">
        <v>641</v>
      </c>
      <c r="AB172" s="3" t="s">
        <v>641</v>
      </c>
      <c r="AC172" s="3" t="s">
        <v>641</v>
      </c>
      <c r="AD172" s="3" t="s">
        <v>641</v>
      </c>
      <c r="AE172" s="3" t="s">
        <v>641</v>
      </c>
      <c r="AF172" s="3">
        <v>50</v>
      </c>
      <c r="AH172" s="3" t="s">
        <v>641</v>
      </c>
      <c r="AI172" s="3" t="s">
        <v>641</v>
      </c>
      <c r="AJ172" s="3" t="s">
        <v>641</v>
      </c>
      <c r="AK172" s="3" t="s">
        <v>641</v>
      </c>
      <c r="AL172" s="3" t="s">
        <v>641</v>
      </c>
      <c r="AM172" s="3" t="s">
        <v>641</v>
      </c>
      <c r="AN172" s="3" t="s">
        <v>641</v>
      </c>
      <c r="AO172" s="3" t="s">
        <v>641</v>
      </c>
      <c r="AP172" s="3" t="s">
        <v>641</v>
      </c>
      <c r="AQ172" s="3" t="s">
        <v>641</v>
      </c>
      <c r="AR172" s="3" t="s">
        <v>641</v>
      </c>
      <c r="AS172" s="3" t="s">
        <v>641</v>
      </c>
      <c r="AT172" s="3" t="s">
        <v>641</v>
      </c>
      <c r="AU172" s="3" t="s">
        <v>641</v>
      </c>
      <c r="AV172" s="3" t="s">
        <v>641</v>
      </c>
      <c r="AW172" s="3" t="s">
        <v>641</v>
      </c>
      <c r="AX172" s="3" t="s">
        <v>641</v>
      </c>
      <c r="AY172" s="3" t="s">
        <v>641</v>
      </c>
      <c r="AZ172" s="3" t="s">
        <v>641</v>
      </c>
      <c r="BA172" s="3" t="s">
        <v>641</v>
      </c>
      <c r="BB172" s="3" t="s">
        <v>641</v>
      </c>
      <c r="BC172" s="3" t="s">
        <v>641</v>
      </c>
      <c r="BD172" s="3" t="s">
        <v>641</v>
      </c>
      <c r="BE172" s="3" t="s">
        <v>641</v>
      </c>
      <c r="BF172" s="3" t="s">
        <v>641</v>
      </c>
      <c r="BG172" s="3" t="s">
        <v>641</v>
      </c>
      <c r="BH172" s="3" t="s">
        <v>641</v>
      </c>
      <c r="BI172" s="3" t="s">
        <v>641</v>
      </c>
      <c r="BJ172" s="3" t="s">
        <v>641</v>
      </c>
      <c r="BK172" s="3" t="s">
        <v>641</v>
      </c>
      <c r="BL172" s="3" t="s">
        <v>641</v>
      </c>
      <c r="BM172" s="3" t="s">
        <v>641</v>
      </c>
      <c r="BN172" s="3" t="s">
        <v>641</v>
      </c>
      <c r="BO172" s="3" t="s">
        <v>641</v>
      </c>
      <c r="BP172" s="3" t="s">
        <v>641</v>
      </c>
      <c r="BQ172" s="3" t="s">
        <v>641</v>
      </c>
      <c r="BR172" s="3" t="s">
        <v>641</v>
      </c>
      <c r="BS172" s="3" t="s">
        <v>641</v>
      </c>
      <c r="BT172" s="3" t="s">
        <v>641</v>
      </c>
      <c r="BU172" s="3" t="s">
        <v>641</v>
      </c>
      <c r="BV172" s="3" t="s">
        <v>641</v>
      </c>
      <c r="BW172" s="3" t="s">
        <v>641</v>
      </c>
      <c r="BX172" s="3" t="s">
        <v>641</v>
      </c>
      <c r="BY172" s="3" t="s">
        <v>641</v>
      </c>
      <c r="BZ172" s="3" t="s">
        <v>641</v>
      </c>
      <c r="CA172" s="3" t="s">
        <v>641</v>
      </c>
      <c r="CB172" s="3" t="s">
        <v>641</v>
      </c>
      <c r="CC172" s="3" t="s">
        <v>641</v>
      </c>
      <c r="CD172" s="3" t="s">
        <v>641</v>
      </c>
      <c r="CE172" s="3" t="s">
        <v>641</v>
      </c>
      <c r="CF172" s="3" t="s">
        <v>641</v>
      </c>
      <c r="CG172" s="3" t="s">
        <v>641</v>
      </c>
      <c r="CH172" s="3" t="s">
        <v>641</v>
      </c>
      <c r="CI172" s="3" t="s">
        <v>641</v>
      </c>
      <c r="CJ172" s="3">
        <v>50</v>
      </c>
      <c r="CK172" s="3" t="s">
        <v>641</v>
      </c>
      <c r="CL172" s="3" t="s">
        <v>641</v>
      </c>
      <c r="CM172" s="3" t="s">
        <v>641</v>
      </c>
      <c r="CN172" s="3" t="s">
        <v>641</v>
      </c>
      <c r="CO172" s="3" t="s">
        <v>641</v>
      </c>
      <c r="CP172" s="3" t="s">
        <v>641</v>
      </c>
      <c r="CQ172" s="3" t="s">
        <v>641</v>
      </c>
      <c r="CR172" s="3" t="s">
        <v>641</v>
      </c>
      <c r="CS172" s="3" t="s">
        <v>641</v>
      </c>
      <c r="CT172" s="3" t="s">
        <v>641</v>
      </c>
      <c r="CU172" s="3" t="s">
        <v>641</v>
      </c>
      <c r="CV172" s="3" t="s">
        <v>641</v>
      </c>
      <c r="CW172" s="3" t="s">
        <v>641</v>
      </c>
      <c r="CX172" s="3" t="s">
        <v>641</v>
      </c>
      <c r="CY172" s="3" t="s">
        <v>641</v>
      </c>
      <c r="CZ172" s="3" t="s">
        <v>641</v>
      </c>
      <c r="DA172" s="3" t="s">
        <v>641</v>
      </c>
      <c r="DB172" s="3" t="s">
        <v>641</v>
      </c>
      <c r="DC172" s="3" t="s">
        <v>641</v>
      </c>
      <c r="DD172" s="3" t="s">
        <v>641</v>
      </c>
      <c r="DE172" s="3" t="s">
        <v>641</v>
      </c>
      <c r="DF172" s="3" t="s">
        <v>641</v>
      </c>
      <c r="DG172" s="3" t="s">
        <v>641</v>
      </c>
      <c r="DH172" s="3" t="s">
        <v>641</v>
      </c>
      <c r="DI172" s="3" t="s">
        <v>641</v>
      </c>
      <c r="DJ172" s="3" t="s">
        <v>641</v>
      </c>
      <c r="DK172" s="3" t="s">
        <v>641</v>
      </c>
      <c r="DL172" s="3" t="s">
        <v>641</v>
      </c>
      <c r="DM172" s="3" t="s">
        <v>641</v>
      </c>
      <c r="DN172" s="3" t="s">
        <v>641</v>
      </c>
      <c r="DO172" s="3" t="s">
        <v>641</v>
      </c>
      <c r="DP172" s="3" t="s">
        <v>641</v>
      </c>
      <c r="DQ172" s="3" t="s">
        <v>641</v>
      </c>
      <c r="DR172" s="3">
        <v>20</v>
      </c>
      <c r="DS172" s="3" t="s">
        <v>641</v>
      </c>
      <c r="DT172" s="3" t="s">
        <v>641</v>
      </c>
      <c r="DU172" s="3" t="s">
        <v>641</v>
      </c>
      <c r="DV172" s="3" t="s">
        <v>641</v>
      </c>
      <c r="DW172" s="3" t="s">
        <v>641</v>
      </c>
      <c r="DX172" s="3" t="s">
        <v>641</v>
      </c>
      <c r="DY172" s="3" t="s">
        <v>641</v>
      </c>
      <c r="DZ172" s="3" t="s">
        <v>641</v>
      </c>
      <c r="EA172" s="3" t="s">
        <v>641</v>
      </c>
      <c r="EB172" s="3" t="s">
        <v>641</v>
      </c>
      <c r="EC172" s="3" t="s">
        <v>641</v>
      </c>
      <c r="ED172" s="3" t="s">
        <v>641</v>
      </c>
      <c r="EE172" s="3" t="s">
        <v>641</v>
      </c>
      <c r="EF172" s="3" t="s">
        <v>641</v>
      </c>
      <c r="EG172" s="3" t="s">
        <v>641</v>
      </c>
      <c r="EH172" s="3" t="s">
        <v>641</v>
      </c>
      <c r="EI172" s="3" t="s">
        <v>641</v>
      </c>
      <c r="EJ172" s="3" t="s">
        <v>641</v>
      </c>
      <c r="EK172" s="3" t="s">
        <v>641</v>
      </c>
      <c r="EL172" s="3" t="s">
        <v>641</v>
      </c>
      <c r="EM172" s="3" t="s">
        <v>641</v>
      </c>
      <c r="EN172" s="3" t="s">
        <v>641</v>
      </c>
      <c r="EO172" s="3" t="s">
        <v>641</v>
      </c>
      <c r="EP172" s="3" t="s">
        <v>641</v>
      </c>
      <c r="EQ172" s="3" t="s">
        <v>641</v>
      </c>
      <c r="ER172" s="3" t="s">
        <v>641</v>
      </c>
      <c r="ES172" s="3" t="s">
        <v>641</v>
      </c>
      <c r="ET172" s="3" t="s">
        <v>641</v>
      </c>
      <c r="EU172" s="3" t="s">
        <v>641</v>
      </c>
      <c r="EV172" s="3" t="s">
        <v>641</v>
      </c>
      <c r="EW172" s="3" t="s">
        <v>641</v>
      </c>
      <c r="EX172" s="3" t="s">
        <v>641</v>
      </c>
      <c r="EY172" s="3" t="s">
        <v>641</v>
      </c>
      <c r="EZ172" s="3" t="s">
        <v>641</v>
      </c>
      <c r="FA172" s="3" t="s">
        <v>641</v>
      </c>
      <c r="FB172" s="3" t="s">
        <v>641</v>
      </c>
      <c r="FC172" s="3" t="s">
        <v>641</v>
      </c>
      <c r="FD172" s="3" t="s">
        <v>641</v>
      </c>
      <c r="FE172" s="3" t="s">
        <v>641</v>
      </c>
      <c r="FF172" s="3" t="s">
        <v>641</v>
      </c>
      <c r="FG172" s="3" t="s">
        <v>641</v>
      </c>
      <c r="FH172" s="3" t="s">
        <v>641</v>
      </c>
      <c r="FI172" s="3" t="s">
        <v>641</v>
      </c>
      <c r="FJ172" s="3" t="s">
        <v>641</v>
      </c>
      <c r="FK172" s="3" t="s">
        <v>641</v>
      </c>
      <c r="FL172" s="3" t="s">
        <v>641</v>
      </c>
      <c r="FM172" s="3" t="s">
        <v>641</v>
      </c>
      <c r="FN172" s="3" t="s">
        <v>641</v>
      </c>
      <c r="FO172" s="3" t="s">
        <v>641</v>
      </c>
      <c r="FP172" s="3" t="s">
        <v>641</v>
      </c>
      <c r="FQ172" s="3" t="s">
        <v>641</v>
      </c>
      <c r="FR172" s="3" t="s">
        <v>641</v>
      </c>
      <c r="FS172" s="3" t="s">
        <v>641</v>
      </c>
      <c r="FT172" s="3" t="s">
        <v>641</v>
      </c>
      <c r="FU172" s="3" t="s">
        <v>641</v>
      </c>
      <c r="FV172" s="3" t="s">
        <v>641</v>
      </c>
      <c r="FW172" s="3" t="s">
        <v>641</v>
      </c>
      <c r="FX172" s="3" t="s">
        <v>641</v>
      </c>
      <c r="FY172" s="3" t="s">
        <v>641</v>
      </c>
      <c r="FZ172" s="3" t="s">
        <v>641</v>
      </c>
      <c r="GA172" s="3" t="s">
        <v>641</v>
      </c>
      <c r="GB172" s="3" t="s">
        <v>641</v>
      </c>
      <c r="GC172" s="3" t="s">
        <v>641</v>
      </c>
      <c r="GD172" s="3" t="s">
        <v>641</v>
      </c>
      <c r="GE172" s="3" t="s">
        <v>641</v>
      </c>
      <c r="GF172" s="3" t="s">
        <v>641</v>
      </c>
      <c r="GG172" s="3" t="s">
        <v>641</v>
      </c>
      <c r="GH172" s="3" t="s">
        <v>641</v>
      </c>
      <c r="GI172" s="3" t="s">
        <v>641</v>
      </c>
      <c r="GJ172" s="3" t="s">
        <v>641</v>
      </c>
      <c r="GK172" s="3" t="s">
        <v>641</v>
      </c>
      <c r="GL172" s="3" t="s">
        <v>641</v>
      </c>
      <c r="GM172" s="3" t="s">
        <v>641</v>
      </c>
      <c r="GN172" s="3" t="s">
        <v>641</v>
      </c>
      <c r="GO172" s="3" t="s">
        <v>641</v>
      </c>
      <c r="GP172" s="3" t="s">
        <v>641</v>
      </c>
      <c r="GQ172" s="3" t="s">
        <v>641</v>
      </c>
    </row>
    <row r="173" spans="1:199" x14ac:dyDescent="0.2">
      <c r="A173" s="3" t="s">
        <v>70</v>
      </c>
      <c r="B173" s="3">
        <v>0.5</v>
      </c>
      <c r="C173" s="3">
        <v>1</v>
      </c>
      <c r="D173" s="3" t="s">
        <v>641</v>
      </c>
      <c r="E173" s="3" t="s">
        <v>641</v>
      </c>
      <c r="F173" s="3" t="s">
        <v>641</v>
      </c>
      <c r="G173" s="3" t="s">
        <v>641</v>
      </c>
      <c r="H173" s="3" t="s">
        <v>641</v>
      </c>
      <c r="I173" s="3" t="s">
        <v>641</v>
      </c>
      <c r="J173" s="3" t="s">
        <v>641</v>
      </c>
      <c r="K173" s="3" t="s">
        <v>641</v>
      </c>
      <c r="L173" s="3" t="s">
        <v>641</v>
      </c>
      <c r="M173" s="3" t="s">
        <v>641</v>
      </c>
      <c r="N173" s="3" t="s">
        <v>641</v>
      </c>
      <c r="O173" s="3" t="s">
        <v>641</v>
      </c>
      <c r="P173" s="3" t="s">
        <v>641</v>
      </c>
      <c r="Q173" s="3" t="s">
        <v>641</v>
      </c>
      <c r="R173" s="3" t="s">
        <v>641</v>
      </c>
      <c r="S173" s="3" t="s">
        <v>641</v>
      </c>
      <c r="T173" s="3" t="s">
        <v>641</v>
      </c>
      <c r="U173" s="3" t="s">
        <v>641</v>
      </c>
      <c r="V173" s="3" t="s">
        <v>641</v>
      </c>
      <c r="W173" s="3" t="s">
        <v>641</v>
      </c>
      <c r="X173" s="3" t="s">
        <v>641</v>
      </c>
      <c r="Y173" s="3" t="s">
        <v>641</v>
      </c>
      <c r="Z173" s="3" t="s">
        <v>641</v>
      </c>
      <c r="AA173" s="3" t="s">
        <v>641</v>
      </c>
      <c r="AB173" s="3" t="s">
        <v>641</v>
      </c>
      <c r="AC173" s="3" t="s">
        <v>641</v>
      </c>
      <c r="AD173" s="3" t="s">
        <v>641</v>
      </c>
      <c r="AE173" s="3" t="s">
        <v>641</v>
      </c>
      <c r="AF173" s="3" t="s">
        <v>641</v>
      </c>
      <c r="AH173" s="3" t="s">
        <v>641</v>
      </c>
      <c r="AI173" s="3" t="s">
        <v>641</v>
      </c>
      <c r="AJ173" s="3" t="s">
        <v>641</v>
      </c>
      <c r="AK173" s="3" t="s">
        <v>641</v>
      </c>
      <c r="AL173" s="3" t="s">
        <v>641</v>
      </c>
      <c r="AM173" s="3" t="s">
        <v>641</v>
      </c>
      <c r="AN173" s="3" t="s">
        <v>641</v>
      </c>
      <c r="AO173" s="3" t="s">
        <v>641</v>
      </c>
      <c r="AP173" s="3" t="s">
        <v>641</v>
      </c>
      <c r="AQ173" s="3" t="s">
        <v>641</v>
      </c>
      <c r="AR173" s="3" t="s">
        <v>641</v>
      </c>
      <c r="AS173" s="3" t="s">
        <v>641</v>
      </c>
      <c r="AT173" s="3" t="s">
        <v>641</v>
      </c>
      <c r="AU173" s="3" t="s">
        <v>641</v>
      </c>
      <c r="AV173" s="3" t="s">
        <v>641</v>
      </c>
      <c r="AW173" s="3" t="s">
        <v>641</v>
      </c>
      <c r="AX173" s="3" t="s">
        <v>641</v>
      </c>
      <c r="AY173" s="3" t="s">
        <v>641</v>
      </c>
      <c r="AZ173" s="3" t="s">
        <v>641</v>
      </c>
      <c r="BA173" s="3" t="s">
        <v>641</v>
      </c>
      <c r="BB173" s="3" t="s">
        <v>641</v>
      </c>
      <c r="BC173" s="3" t="s">
        <v>641</v>
      </c>
      <c r="BD173" s="3" t="s">
        <v>641</v>
      </c>
      <c r="BE173" s="3" t="s">
        <v>641</v>
      </c>
      <c r="BF173" s="3" t="s">
        <v>641</v>
      </c>
      <c r="BG173" s="3" t="s">
        <v>641</v>
      </c>
      <c r="BH173" s="3" t="s">
        <v>641</v>
      </c>
      <c r="BI173" s="3" t="s">
        <v>641</v>
      </c>
      <c r="BJ173" s="3" t="s">
        <v>641</v>
      </c>
      <c r="BK173" s="3" t="s">
        <v>641</v>
      </c>
      <c r="BL173" s="3" t="s">
        <v>641</v>
      </c>
      <c r="BM173" s="3" t="s">
        <v>641</v>
      </c>
      <c r="BN173" s="3" t="s">
        <v>641</v>
      </c>
      <c r="BO173" s="3" t="s">
        <v>641</v>
      </c>
      <c r="BP173" s="3" t="s">
        <v>641</v>
      </c>
      <c r="BQ173" s="3" t="s">
        <v>641</v>
      </c>
      <c r="BR173" s="3" t="s">
        <v>641</v>
      </c>
      <c r="BS173" s="3" t="s">
        <v>641</v>
      </c>
      <c r="BT173" s="3" t="s">
        <v>641</v>
      </c>
      <c r="BU173" s="3" t="s">
        <v>641</v>
      </c>
      <c r="BV173" s="3" t="s">
        <v>641</v>
      </c>
      <c r="BW173" s="3" t="s">
        <v>641</v>
      </c>
      <c r="BX173" s="3" t="s">
        <v>641</v>
      </c>
      <c r="BY173" s="3" t="s">
        <v>641</v>
      </c>
      <c r="BZ173" s="3" t="s">
        <v>641</v>
      </c>
      <c r="CA173" s="3" t="s">
        <v>641</v>
      </c>
      <c r="CB173" s="3" t="s">
        <v>641</v>
      </c>
      <c r="CC173" s="3" t="s">
        <v>641</v>
      </c>
      <c r="CD173" s="3" t="s">
        <v>641</v>
      </c>
      <c r="CE173" s="3" t="s">
        <v>641</v>
      </c>
      <c r="CF173" s="3" t="s">
        <v>641</v>
      </c>
      <c r="CG173" s="3" t="s">
        <v>641</v>
      </c>
      <c r="CH173" s="3" t="s">
        <v>641</v>
      </c>
      <c r="CI173" s="3" t="s">
        <v>641</v>
      </c>
      <c r="CJ173" s="3" t="s">
        <v>641</v>
      </c>
      <c r="CK173" s="3" t="s">
        <v>641</v>
      </c>
      <c r="CL173" s="3" t="s">
        <v>641</v>
      </c>
      <c r="CM173" s="3">
        <v>2</v>
      </c>
      <c r="CN173" s="3" t="s">
        <v>641</v>
      </c>
      <c r="CO173" s="3" t="s">
        <v>641</v>
      </c>
      <c r="CP173" s="3" t="s">
        <v>641</v>
      </c>
      <c r="CQ173" s="3" t="s">
        <v>641</v>
      </c>
      <c r="CR173" s="3" t="s">
        <v>641</v>
      </c>
      <c r="CS173" s="3" t="s">
        <v>641</v>
      </c>
      <c r="CT173" s="3" t="s">
        <v>641</v>
      </c>
      <c r="CU173" s="3" t="s">
        <v>641</v>
      </c>
      <c r="CV173" s="3" t="s">
        <v>641</v>
      </c>
      <c r="CW173" s="3" t="s">
        <v>641</v>
      </c>
      <c r="CX173" s="3" t="s">
        <v>641</v>
      </c>
      <c r="CY173" s="3" t="s">
        <v>641</v>
      </c>
      <c r="CZ173" s="3" t="s">
        <v>641</v>
      </c>
      <c r="DA173" s="3" t="s">
        <v>641</v>
      </c>
      <c r="DB173" s="3" t="s">
        <v>641</v>
      </c>
      <c r="DC173" s="3" t="s">
        <v>641</v>
      </c>
      <c r="DD173" s="3" t="s">
        <v>641</v>
      </c>
      <c r="DE173" s="3" t="s">
        <v>641</v>
      </c>
      <c r="DF173" s="3" t="s">
        <v>641</v>
      </c>
      <c r="DG173" s="3" t="s">
        <v>641</v>
      </c>
      <c r="DH173" s="3" t="s">
        <v>641</v>
      </c>
      <c r="DI173" s="3" t="s">
        <v>641</v>
      </c>
      <c r="DJ173" s="3" t="s">
        <v>641</v>
      </c>
      <c r="DK173" s="3" t="s">
        <v>641</v>
      </c>
      <c r="DL173" s="3" t="s">
        <v>641</v>
      </c>
      <c r="DM173" s="3" t="s">
        <v>641</v>
      </c>
      <c r="DN173" s="3" t="s">
        <v>641</v>
      </c>
      <c r="DO173" s="3" t="s">
        <v>641</v>
      </c>
      <c r="DP173" s="3" t="s">
        <v>641</v>
      </c>
      <c r="DQ173" s="3" t="s">
        <v>641</v>
      </c>
      <c r="DR173" s="3" t="s">
        <v>641</v>
      </c>
      <c r="DS173" s="3" t="s">
        <v>641</v>
      </c>
      <c r="DT173" s="3" t="s">
        <v>641</v>
      </c>
      <c r="DU173" s="3" t="s">
        <v>641</v>
      </c>
      <c r="DV173" s="3" t="s">
        <v>641</v>
      </c>
      <c r="DW173" s="3" t="s">
        <v>641</v>
      </c>
      <c r="DX173" s="3" t="s">
        <v>641</v>
      </c>
      <c r="DY173" s="3" t="s">
        <v>641</v>
      </c>
      <c r="DZ173" s="3" t="s">
        <v>641</v>
      </c>
      <c r="EA173" s="3" t="s">
        <v>641</v>
      </c>
      <c r="EB173" s="3" t="s">
        <v>641</v>
      </c>
      <c r="EC173" s="3" t="s">
        <v>641</v>
      </c>
      <c r="ED173" s="3" t="s">
        <v>641</v>
      </c>
      <c r="EE173" s="3" t="s">
        <v>641</v>
      </c>
      <c r="EF173" s="3" t="s">
        <v>641</v>
      </c>
      <c r="EG173" s="3" t="s">
        <v>641</v>
      </c>
      <c r="EH173" s="3" t="s">
        <v>641</v>
      </c>
      <c r="EI173" s="3" t="s">
        <v>641</v>
      </c>
      <c r="EJ173" s="3" t="s">
        <v>641</v>
      </c>
      <c r="EK173" s="3" t="s">
        <v>641</v>
      </c>
      <c r="EL173" s="3" t="s">
        <v>641</v>
      </c>
      <c r="EM173" s="3" t="s">
        <v>641</v>
      </c>
      <c r="EN173" s="3" t="s">
        <v>641</v>
      </c>
      <c r="EO173" s="3" t="s">
        <v>641</v>
      </c>
      <c r="EP173" s="3" t="s">
        <v>641</v>
      </c>
      <c r="EQ173" s="3" t="s">
        <v>641</v>
      </c>
      <c r="ER173" s="3" t="s">
        <v>641</v>
      </c>
      <c r="ES173" s="3" t="s">
        <v>641</v>
      </c>
      <c r="ET173" s="3" t="s">
        <v>641</v>
      </c>
      <c r="EU173" s="3" t="s">
        <v>641</v>
      </c>
      <c r="EV173" s="3" t="s">
        <v>641</v>
      </c>
      <c r="EW173" s="3" t="s">
        <v>641</v>
      </c>
      <c r="EX173" s="3" t="s">
        <v>641</v>
      </c>
      <c r="EY173" s="3" t="s">
        <v>641</v>
      </c>
      <c r="EZ173" s="3" t="s">
        <v>641</v>
      </c>
      <c r="FA173" s="3" t="s">
        <v>641</v>
      </c>
      <c r="FB173" s="3" t="s">
        <v>641</v>
      </c>
      <c r="FC173" s="3" t="s">
        <v>641</v>
      </c>
      <c r="FD173" s="3" t="s">
        <v>641</v>
      </c>
      <c r="FE173" s="3" t="s">
        <v>641</v>
      </c>
      <c r="FF173" s="3" t="s">
        <v>641</v>
      </c>
      <c r="FG173" s="3" t="s">
        <v>641</v>
      </c>
      <c r="FH173" s="3" t="s">
        <v>641</v>
      </c>
      <c r="FI173" s="3" t="s">
        <v>641</v>
      </c>
      <c r="FJ173" s="3" t="s">
        <v>641</v>
      </c>
      <c r="FK173" s="3" t="s">
        <v>641</v>
      </c>
      <c r="FL173" s="3" t="s">
        <v>641</v>
      </c>
      <c r="FM173" s="3" t="s">
        <v>641</v>
      </c>
      <c r="FN173" s="3" t="s">
        <v>641</v>
      </c>
      <c r="FO173" s="3" t="s">
        <v>641</v>
      </c>
      <c r="FP173" s="3" t="s">
        <v>641</v>
      </c>
      <c r="FQ173" s="3" t="s">
        <v>641</v>
      </c>
      <c r="FR173" s="3" t="s">
        <v>641</v>
      </c>
      <c r="FS173" s="3" t="s">
        <v>641</v>
      </c>
      <c r="FT173" s="3" t="s">
        <v>641</v>
      </c>
      <c r="FU173" s="3" t="s">
        <v>641</v>
      </c>
      <c r="FV173" s="3">
        <v>5</v>
      </c>
      <c r="FW173" s="3" t="s">
        <v>641</v>
      </c>
      <c r="FX173" s="3" t="s">
        <v>641</v>
      </c>
      <c r="FY173" s="3" t="s">
        <v>641</v>
      </c>
      <c r="FZ173" s="3" t="s">
        <v>641</v>
      </c>
      <c r="GA173" s="3" t="s">
        <v>641</v>
      </c>
      <c r="GB173" s="3" t="s">
        <v>641</v>
      </c>
      <c r="GC173" s="3" t="s">
        <v>641</v>
      </c>
      <c r="GD173" s="3" t="s">
        <v>641</v>
      </c>
      <c r="GE173" s="3" t="s">
        <v>641</v>
      </c>
      <c r="GF173" s="3" t="s">
        <v>641</v>
      </c>
      <c r="GG173" s="3" t="s">
        <v>641</v>
      </c>
      <c r="GH173" s="3" t="s">
        <v>641</v>
      </c>
      <c r="GI173" s="3" t="s">
        <v>641</v>
      </c>
      <c r="GJ173" s="3" t="s">
        <v>641</v>
      </c>
      <c r="GK173" s="3" t="s">
        <v>641</v>
      </c>
      <c r="GL173" s="3" t="s">
        <v>641</v>
      </c>
      <c r="GM173" s="3" t="s">
        <v>641</v>
      </c>
      <c r="GN173" s="3" t="s">
        <v>641</v>
      </c>
      <c r="GO173" s="3" t="s">
        <v>641</v>
      </c>
      <c r="GP173" s="3" t="s">
        <v>641</v>
      </c>
      <c r="GQ173" s="3" t="s">
        <v>641</v>
      </c>
    </row>
    <row r="174" spans="1:199" x14ac:dyDescent="0.2">
      <c r="A174" s="3" t="s">
        <v>4</v>
      </c>
      <c r="B174" s="3">
        <v>0.5</v>
      </c>
      <c r="C174" s="3">
        <v>1</v>
      </c>
      <c r="D174" s="3" t="s">
        <v>641</v>
      </c>
      <c r="E174" s="3" t="s">
        <v>641</v>
      </c>
      <c r="F174" s="3" t="s">
        <v>641</v>
      </c>
      <c r="G174" s="3" t="s">
        <v>641</v>
      </c>
      <c r="H174" s="3" t="s">
        <v>641</v>
      </c>
      <c r="I174" s="3" t="s">
        <v>641</v>
      </c>
      <c r="J174" s="3" t="s">
        <v>641</v>
      </c>
      <c r="K174" s="3" t="s">
        <v>641</v>
      </c>
      <c r="L174" s="3" t="s">
        <v>641</v>
      </c>
      <c r="M174" s="3" t="s">
        <v>641</v>
      </c>
      <c r="N174" s="3" t="s">
        <v>641</v>
      </c>
      <c r="O174" s="3" t="s">
        <v>641</v>
      </c>
      <c r="P174" s="3" t="s">
        <v>641</v>
      </c>
      <c r="Q174" s="3" t="s">
        <v>641</v>
      </c>
      <c r="R174" s="3" t="s">
        <v>641</v>
      </c>
      <c r="S174" s="3" t="s">
        <v>641</v>
      </c>
      <c r="T174" s="3" t="s">
        <v>641</v>
      </c>
      <c r="U174" s="3" t="s">
        <v>641</v>
      </c>
      <c r="V174" s="3" t="s">
        <v>641</v>
      </c>
      <c r="W174" s="3" t="s">
        <v>641</v>
      </c>
      <c r="X174" s="3" t="s">
        <v>641</v>
      </c>
      <c r="Y174" s="3" t="s">
        <v>641</v>
      </c>
      <c r="Z174" s="3" t="s">
        <v>641</v>
      </c>
      <c r="AA174" s="3" t="s">
        <v>641</v>
      </c>
      <c r="AB174" s="3" t="s">
        <v>641</v>
      </c>
      <c r="AC174" s="3" t="s">
        <v>641</v>
      </c>
      <c r="AD174" s="3" t="s">
        <v>641</v>
      </c>
      <c r="AE174" s="3" t="s">
        <v>641</v>
      </c>
      <c r="AF174" s="3" t="s">
        <v>641</v>
      </c>
      <c r="AH174" s="3" t="s">
        <v>641</v>
      </c>
      <c r="AI174" s="3" t="s">
        <v>641</v>
      </c>
      <c r="AJ174" s="3" t="s">
        <v>641</v>
      </c>
      <c r="AK174" s="3" t="s">
        <v>641</v>
      </c>
      <c r="AL174" s="3" t="s">
        <v>641</v>
      </c>
      <c r="AM174" s="3" t="s">
        <v>641</v>
      </c>
      <c r="AN174" s="3" t="s">
        <v>641</v>
      </c>
      <c r="AO174" s="3" t="s">
        <v>641</v>
      </c>
      <c r="AP174" s="3" t="s">
        <v>641</v>
      </c>
      <c r="AQ174" s="3" t="s">
        <v>641</v>
      </c>
      <c r="AR174" s="3" t="s">
        <v>641</v>
      </c>
      <c r="AS174" s="3" t="s">
        <v>641</v>
      </c>
      <c r="AT174" s="3" t="s">
        <v>641</v>
      </c>
      <c r="AU174" s="3" t="s">
        <v>641</v>
      </c>
      <c r="AV174" s="3" t="s">
        <v>641</v>
      </c>
      <c r="AW174" s="3" t="s">
        <v>641</v>
      </c>
      <c r="AX174" s="3" t="s">
        <v>641</v>
      </c>
      <c r="AY174" s="3" t="s">
        <v>641</v>
      </c>
      <c r="AZ174" s="3" t="s">
        <v>641</v>
      </c>
      <c r="BA174" s="3" t="s">
        <v>641</v>
      </c>
      <c r="BB174" s="3" t="s">
        <v>641</v>
      </c>
      <c r="BC174" s="3" t="s">
        <v>641</v>
      </c>
      <c r="BD174" s="3" t="s">
        <v>641</v>
      </c>
      <c r="BE174" s="3" t="s">
        <v>641</v>
      </c>
      <c r="BF174" s="3" t="s">
        <v>641</v>
      </c>
      <c r="BG174" s="3" t="s">
        <v>641</v>
      </c>
      <c r="BH174" s="3" t="s">
        <v>641</v>
      </c>
      <c r="BI174" s="3" t="s">
        <v>641</v>
      </c>
      <c r="BJ174" s="3" t="s">
        <v>641</v>
      </c>
      <c r="BK174" s="3" t="s">
        <v>641</v>
      </c>
      <c r="BL174" s="3" t="s">
        <v>641</v>
      </c>
      <c r="BM174" s="3" t="s">
        <v>641</v>
      </c>
      <c r="BN174" s="3" t="s">
        <v>641</v>
      </c>
      <c r="BO174" s="3" t="s">
        <v>641</v>
      </c>
      <c r="BP174" s="3" t="s">
        <v>641</v>
      </c>
      <c r="BQ174" s="3" t="s">
        <v>641</v>
      </c>
      <c r="BR174" s="3" t="s">
        <v>641</v>
      </c>
      <c r="BS174" s="3" t="s">
        <v>641</v>
      </c>
      <c r="BT174" s="3" t="s">
        <v>641</v>
      </c>
      <c r="BU174" s="3" t="s">
        <v>641</v>
      </c>
      <c r="BV174" s="3" t="s">
        <v>641</v>
      </c>
      <c r="BW174" s="3" t="s">
        <v>641</v>
      </c>
      <c r="BX174" s="3" t="s">
        <v>641</v>
      </c>
      <c r="BY174" s="3" t="s">
        <v>641</v>
      </c>
      <c r="BZ174" s="3" t="s">
        <v>641</v>
      </c>
      <c r="CA174" s="3" t="s">
        <v>641</v>
      </c>
      <c r="CB174" s="3" t="s">
        <v>641</v>
      </c>
      <c r="CC174" s="3" t="s">
        <v>641</v>
      </c>
      <c r="CD174" s="3" t="s">
        <v>641</v>
      </c>
      <c r="CE174" s="3" t="s">
        <v>641</v>
      </c>
      <c r="CF174" s="3" t="s">
        <v>641</v>
      </c>
      <c r="CG174" s="3" t="s">
        <v>641</v>
      </c>
      <c r="CH174" s="3" t="s">
        <v>641</v>
      </c>
      <c r="CI174" s="3" t="s">
        <v>641</v>
      </c>
      <c r="CJ174" s="3" t="s">
        <v>641</v>
      </c>
      <c r="CK174" s="3" t="s">
        <v>641</v>
      </c>
      <c r="CL174" s="3" t="s">
        <v>641</v>
      </c>
      <c r="CM174" s="3" t="s">
        <v>641</v>
      </c>
      <c r="CN174" s="3" t="s">
        <v>641</v>
      </c>
      <c r="CO174" s="3" t="s">
        <v>641</v>
      </c>
      <c r="CP174" s="3" t="s">
        <v>641</v>
      </c>
      <c r="CQ174" s="3" t="s">
        <v>641</v>
      </c>
      <c r="CR174" s="3" t="s">
        <v>641</v>
      </c>
      <c r="CS174" s="3" t="s">
        <v>641</v>
      </c>
      <c r="CT174" s="3" t="s">
        <v>641</v>
      </c>
      <c r="CU174" s="3" t="s">
        <v>641</v>
      </c>
      <c r="CV174" s="3" t="s">
        <v>641</v>
      </c>
      <c r="CW174" s="3" t="s">
        <v>641</v>
      </c>
      <c r="CX174" s="3" t="s">
        <v>641</v>
      </c>
      <c r="CY174" s="3" t="s">
        <v>641</v>
      </c>
      <c r="CZ174" s="3" t="s">
        <v>641</v>
      </c>
      <c r="DA174" s="3" t="s">
        <v>641</v>
      </c>
      <c r="DB174" s="3" t="s">
        <v>641</v>
      </c>
      <c r="DC174" s="3" t="s">
        <v>641</v>
      </c>
      <c r="DD174" s="3" t="s">
        <v>641</v>
      </c>
      <c r="DE174" s="3" t="s">
        <v>641</v>
      </c>
      <c r="DF174" s="3" t="s">
        <v>641</v>
      </c>
      <c r="DG174" s="3" t="s">
        <v>641</v>
      </c>
      <c r="DH174" s="3" t="s">
        <v>641</v>
      </c>
      <c r="DI174" s="3" t="s">
        <v>641</v>
      </c>
      <c r="DJ174" s="3" t="s">
        <v>641</v>
      </c>
      <c r="DK174" s="3" t="s">
        <v>641</v>
      </c>
      <c r="DL174" s="3" t="s">
        <v>641</v>
      </c>
      <c r="DM174" s="3" t="s">
        <v>641</v>
      </c>
      <c r="DN174" s="3" t="s">
        <v>641</v>
      </c>
      <c r="DO174" s="3" t="s">
        <v>641</v>
      </c>
      <c r="DP174" s="3" t="s">
        <v>641</v>
      </c>
      <c r="DQ174" s="3" t="s">
        <v>641</v>
      </c>
      <c r="DR174" s="3" t="s">
        <v>641</v>
      </c>
      <c r="DS174" s="3" t="s">
        <v>641</v>
      </c>
      <c r="DT174" s="3" t="s">
        <v>641</v>
      </c>
      <c r="DU174" s="3" t="s">
        <v>641</v>
      </c>
      <c r="DV174" s="3" t="s">
        <v>641</v>
      </c>
      <c r="DW174" s="3" t="s">
        <v>641</v>
      </c>
      <c r="DX174" s="3" t="s">
        <v>641</v>
      </c>
      <c r="DY174" s="3" t="s">
        <v>641</v>
      </c>
      <c r="DZ174" s="3" t="s">
        <v>641</v>
      </c>
      <c r="EA174" s="3" t="s">
        <v>641</v>
      </c>
      <c r="EB174" s="3" t="s">
        <v>641</v>
      </c>
      <c r="EC174" s="3" t="s">
        <v>641</v>
      </c>
      <c r="ED174" s="3" t="s">
        <v>641</v>
      </c>
      <c r="EE174" s="3" t="s">
        <v>641</v>
      </c>
      <c r="EF174" s="3" t="s">
        <v>641</v>
      </c>
      <c r="EG174" s="3" t="s">
        <v>641</v>
      </c>
      <c r="EH174" s="3" t="s">
        <v>641</v>
      </c>
      <c r="EI174" s="3" t="s">
        <v>641</v>
      </c>
      <c r="EJ174" s="3" t="s">
        <v>641</v>
      </c>
      <c r="EK174" s="3" t="s">
        <v>641</v>
      </c>
      <c r="EL174" s="3" t="s">
        <v>641</v>
      </c>
      <c r="EM174" s="3" t="s">
        <v>641</v>
      </c>
      <c r="EN174" s="3" t="s">
        <v>641</v>
      </c>
      <c r="EO174" s="3" t="s">
        <v>641</v>
      </c>
      <c r="EP174" s="3" t="s">
        <v>641</v>
      </c>
      <c r="EQ174" s="3" t="s">
        <v>641</v>
      </c>
      <c r="ER174" s="3" t="s">
        <v>641</v>
      </c>
      <c r="ES174" s="3" t="s">
        <v>641</v>
      </c>
      <c r="ET174" s="3" t="s">
        <v>641</v>
      </c>
      <c r="EU174" s="3" t="s">
        <v>641</v>
      </c>
      <c r="EV174" s="3" t="s">
        <v>641</v>
      </c>
      <c r="EW174" s="3" t="s">
        <v>641</v>
      </c>
      <c r="EX174" s="3" t="s">
        <v>641</v>
      </c>
      <c r="EY174" s="3" t="s">
        <v>641</v>
      </c>
      <c r="EZ174" s="3" t="s">
        <v>641</v>
      </c>
      <c r="FA174" s="3" t="s">
        <v>641</v>
      </c>
      <c r="FB174" s="3" t="s">
        <v>641</v>
      </c>
      <c r="FC174" s="3" t="s">
        <v>641</v>
      </c>
      <c r="FD174" s="3" t="s">
        <v>641</v>
      </c>
      <c r="FE174" s="3" t="s">
        <v>641</v>
      </c>
      <c r="FF174" s="3" t="s">
        <v>641</v>
      </c>
      <c r="FG174" s="3" t="s">
        <v>641</v>
      </c>
      <c r="FH174" s="3" t="s">
        <v>641</v>
      </c>
      <c r="FI174" s="3" t="s">
        <v>641</v>
      </c>
      <c r="FJ174" s="3" t="s">
        <v>641</v>
      </c>
      <c r="FK174" s="3" t="s">
        <v>641</v>
      </c>
      <c r="FL174" s="3" t="s">
        <v>641</v>
      </c>
      <c r="FM174" s="3" t="s">
        <v>641</v>
      </c>
      <c r="FN174" s="3" t="s">
        <v>641</v>
      </c>
      <c r="FO174" s="3" t="s">
        <v>641</v>
      </c>
      <c r="FP174" s="3" t="s">
        <v>641</v>
      </c>
      <c r="FQ174" s="3" t="s">
        <v>641</v>
      </c>
      <c r="FR174" s="3" t="s">
        <v>641</v>
      </c>
      <c r="FS174" s="3" t="s">
        <v>641</v>
      </c>
      <c r="FT174" s="3" t="s">
        <v>641</v>
      </c>
      <c r="FU174" s="3" t="s">
        <v>641</v>
      </c>
      <c r="FV174" s="3">
        <v>8</v>
      </c>
      <c r="FW174" s="3" t="s">
        <v>641</v>
      </c>
      <c r="FX174" s="3" t="s">
        <v>641</v>
      </c>
      <c r="FY174" s="3" t="s">
        <v>641</v>
      </c>
      <c r="FZ174" s="3" t="s">
        <v>641</v>
      </c>
      <c r="GA174" s="3" t="s">
        <v>641</v>
      </c>
      <c r="GB174" s="3" t="s">
        <v>641</v>
      </c>
      <c r="GC174" s="3" t="s">
        <v>641</v>
      </c>
      <c r="GD174" s="3" t="s">
        <v>641</v>
      </c>
      <c r="GE174" s="3" t="s">
        <v>641</v>
      </c>
      <c r="GF174" s="3" t="s">
        <v>641</v>
      </c>
      <c r="GG174" s="3" t="s">
        <v>641</v>
      </c>
      <c r="GH174" s="3" t="s">
        <v>641</v>
      </c>
      <c r="GI174" s="3" t="s">
        <v>641</v>
      </c>
      <c r="GJ174" s="3" t="s">
        <v>641</v>
      </c>
      <c r="GK174" s="3" t="s">
        <v>641</v>
      </c>
      <c r="GL174" s="3" t="s">
        <v>641</v>
      </c>
      <c r="GM174" s="3" t="s">
        <v>641</v>
      </c>
      <c r="GN174" s="3" t="s">
        <v>641</v>
      </c>
      <c r="GO174" s="3" t="s">
        <v>641</v>
      </c>
      <c r="GP174" s="3" t="s">
        <v>641</v>
      </c>
      <c r="GQ174" s="3" t="s">
        <v>641</v>
      </c>
    </row>
    <row r="175" spans="1:199" x14ac:dyDescent="0.2">
      <c r="A175" s="3" t="s">
        <v>84</v>
      </c>
      <c r="B175" s="3">
        <v>3</v>
      </c>
      <c r="C175" s="3">
        <v>1</v>
      </c>
      <c r="D175" s="3" t="s">
        <v>641</v>
      </c>
      <c r="E175" s="3" t="s">
        <v>641</v>
      </c>
      <c r="F175" s="3" t="s">
        <v>641</v>
      </c>
      <c r="G175" s="3" t="s">
        <v>641</v>
      </c>
      <c r="H175" s="3" t="s">
        <v>641</v>
      </c>
      <c r="I175" s="3" t="s">
        <v>641</v>
      </c>
      <c r="J175" s="3" t="s">
        <v>641</v>
      </c>
      <c r="K175" s="3" t="s">
        <v>641</v>
      </c>
      <c r="L175" s="3" t="s">
        <v>641</v>
      </c>
      <c r="M175" s="3" t="s">
        <v>641</v>
      </c>
      <c r="N175" s="3" t="s">
        <v>641</v>
      </c>
      <c r="O175" s="3" t="s">
        <v>641</v>
      </c>
      <c r="P175" s="3" t="s">
        <v>641</v>
      </c>
      <c r="Q175" s="3" t="s">
        <v>641</v>
      </c>
      <c r="R175" s="3" t="s">
        <v>641</v>
      </c>
      <c r="S175" s="3" t="s">
        <v>641</v>
      </c>
      <c r="T175" s="3" t="s">
        <v>641</v>
      </c>
      <c r="U175" s="3" t="s">
        <v>641</v>
      </c>
      <c r="V175" s="3" t="s">
        <v>641</v>
      </c>
      <c r="W175" s="3" t="s">
        <v>641</v>
      </c>
      <c r="X175" s="3" t="s">
        <v>641</v>
      </c>
      <c r="Y175" s="3" t="s">
        <v>641</v>
      </c>
      <c r="Z175" s="3" t="s">
        <v>641</v>
      </c>
      <c r="AA175" s="3" t="s">
        <v>641</v>
      </c>
      <c r="AB175" s="3" t="s">
        <v>641</v>
      </c>
      <c r="AC175" s="3" t="s">
        <v>641</v>
      </c>
      <c r="AD175" s="3" t="s">
        <v>641</v>
      </c>
      <c r="AE175" s="3" t="s">
        <v>641</v>
      </c>
      <c r="AF175" s="3" t="s">
        <v>641</v>
      </c>
      <c r="AH175" s="3" t="s">
        <v>641</v>
      </c>
      <c r="AI175" s="3" t="s">
        <v>641</v>
      </c>
      <c r="AJ175" s="3" t="s">
        <v>641</v>
      </c>
      <c r="AK175" s="3" t="s">
        <v>641</v>
      </c>
      <c r="AL175" s="3" t="s">
        <v>641</v>
      </c>
      <c r="AM175" s="3" t="s">
        <v>641</v>
      </c>
      <c r="AN175" s="3" t="s">
        <v>641</v>
      </c>
      <c r="AO175" s="3" t="s">
        <v>641</v>
      </c>
      <c r="AP175" s="3" t="s">
        <v>641</v>
      </c>
      <c r="AQ175" s="3" t="s">
        <v>641</v>
      </c>
      <c r="AR175" s="3" t="s">
        <v>641</v>
      </c>
      <c r="AS175" s="3" t="s">
        <v>641</v>
      </c>
      <c r="AT175" s="3" t="s">
        <v>641</v>
      </c>
      <c r="AU175" s="3" t="s">
        <v>641</v>
      </c>
      <c r="AV175" s="3" t="s">
        <v>641</v>
      </c>
      <c r="AW175" s="3" t="s">
        <v>641</v>
      </c>
      <c r="AX175" s="3" t="s">
        <v>641</v>
      </c>
      <c r="AY175" s="3" t="s">
        <v>641</v>
      </c>
      <c r="AZ175" s="3" t="s">
        <v>641</v>
      </c>
      <c r="BA175" s="3" t="s">
        <v>641</v>
      </c>
      <c r="BB175" s="3" t="s">
        <v>641</v>
      </c>
      <c r="BC175" s="3" t="s">
        <v>641</v>
      </c>
      <c r="BD175" s="3" t="s">
        <v>641</v>
      </c>
      <c r="BE175" s="3" t="s">
        <v>641</v>
      </c>
      <c r="BF175" s="3" t="s">
        <v>641</v>
      </c>
      <c r="BG175" s="3" t="s">
        <v>641</v>
      </c>
      <c r="BH175" s="3" t="s">
        <v>641</v>
      </c>
      <c r="BI175" s="3" t="s">
        <v>641</v>
      </c>
      <c r="BJ175" s="3" t="s">
        <v>641</v>
      </c>
      <c r="BK175" s="3" t="s">
        <v>641</v>
      </c>
      <c r="BL175" s="3" t="s">
        <v>641</v>
      </c>
      <c r="BM175" s="3" t="s">
        <v>641</v>
      </c>
      <c r="BN175" s="3" t="s">
        <v>641</v>
      </c>
      <c r="BO175" s="3" t="s">
        <v>641</v>
      </c>
      <c r="BP175" s="3" t="s">
        <v>641</v>
      </c>
      <c r="BQ175" s="3" t="s">
        <v>641</v>
      </c>
      <c r="BR175" s="3" t="s">
        <v>641</v>
      </c>
      <c r="BS175" s="3" t="s">
        <v>641</v>
      </c>
      <c r="BT175" s="3" t="s">
        <v>641</v>
      </c>
      <c r="BU175" s="3" t="s">
        <v>641</v>
      </c>
      <c r="BV175" s="3" t="s">
        <v>641</v>
      </c>
      <c r="BW175" s="3" t="s">
        <v>641</v>
      </c>
      <c r="BX175" s="3" t="s">
        <v>641</v>
      </c>
      <c r="BY175" s="3" t="s">
        <v>641</v>
      </c>
      <c r="BZ175" s="3" t="s">
        <v>641</v>
      </c>
      <c r="CA175" s="3" t="s">
        <v>641</v>
      </c>
      <c r="CB175" s="3" t="s">
        <v>641</v>
      </c>
      <c r="CC175" s="3" t="s">
        <v>641</v>
      </c>
      <c r="CD175" s="3" t="s">
        <v>641</v>
      </c>
      <c r="CE175" s="3" t="s">
        <v>641</v>
      </c>
      <c r="CF175" s="3" t="s">
        <v>641</v>
      </c>
      <c r="CG175" s="3" t="s">
        <v>641</v>
      </c>
      <c r="CH175" s="3" t="s">
        <v>641</v>
      </c>
      <c r="CI175" s="3" t="s">
        <v>641</v>
      </c>
      <c r="CJ175" s="3" t="s">
        <v>641</v>
      </c>
      <c r="CK175" s="3" t="s">
        <v>641</v>
      </c>
      <c r="CL175" s="3" t="s">
        <v>641</v>
      </c>
      <c r="CM175" s="3" t="s">
        <v>641</v>
      </c>
      <c r="CN175" s="3" t="s">
        <v>641</v>
      </c>
      <c r="CO175" s="3" t="s">
        <v>641</v>
      </c>
      <c r="CP175" s="3" t="s">
        <v>641</v>
      </c>
      <c r="CQ175" s="3" t="s">
        <v>641</v>
      </c>
      <c r="CR175" s="3" t="s">
        <v>641</v>
      </c>
      <c r="CS175" s="3" t="s">
        <v>641</v>
      </c>
      <c r="CT175" s="3" t="s">
        <v>641</v>
      </c>
      <c r="CU175" s="3" t="s">
        <v>641</v>
      </c>
      <c r="CV175" s="3" t="s">
        <v>641</v>
      </c>
      <c r="CW175" s="3" t="s">
        <v>641</v>
      </c>
      <c r="CX175" s="3" t="s">
        <v>641</v>
      </c>
      <c r="CY175" s="3" t="s">
        <v>641</v>
      </c>
      <c r="CZ175" s="3" t="s">
        <v>641</v>
      </c>
      <c r="DA175" s="3" t="s">
        <v>641</v>
      </c>
      <c r="DB175" s="3" t="s">
        <v>641</v>
      </c>
      <c r="DC175" s="3" t="s">
        <v>641</v>
      </c>
      <c r="DD175" s="3" t="s">
        <v>641</v>
      </c>
      <c r="DE175" s="3" t="s">
        <v>641</v>
      </c>
      <c r="DF175" s="3" t="s">
        <v>641</v>
      </c>
      <c r="DG175" s="3" t="s">
        <v>641</v>
      </c>
      <c r="DH175" s="3" t="s">
        <v>641</v>
      </c>
      <c r="DI175" s="3" t="s">
        <v>641</v>
      </c>
      <c r="DJ175" s="3" t="s">
        <v>641</v>
      </c>
      <c r="DK175" s="3" t="s">
        <v>641</v>
      </c>
      <c r="DL175" s="3" t="s">
        <v>641</v>
      </c>
      <c r="DM175" s="3" t="s">
        <v>641</v>
      </c>
      <c r="DN175" s="3" t="s">
        <v>641</v>
      </c>
      <c r="DO175" s="3" t="s">
        <v>641</v>
      </c>
      <c r="DP175" s="3" t="s">
        <v>641</v>
      </c>
      <c r="DQ175" s="3" t="s">
        <v>641</v>
      </c>
      <c r="DR175" s="3" t="s">
        <v>641</v>
      </c>
      <c r="DS175" s="3" t="s">
        <v>641</v>
      </c>
      <c r="DT175" s="3" t="s">
        <v>641</v>
      </c>
      <c r="DU175" s="3" t="s">
        <v>641</v>
      </c>
      <c r="DV175" s="3" t="s">
        <v>641</v>
      </c>
      <c r="DW175" s="3" t="s">
        <v>641</v>
      </c>
      <c r="DX175" s="3" t="s">
        <v>641</v>
      </c>
      <c r="DY175" s="3" t="s">
        <v>641</v>
      </c>
      <c r="DZ175" s="3" t="s">
        <v>641</v>
      </c>
      <c r="EA175" s="3" t="s">
        <v>641</v>
      </c>
      <c r="EB175" s="3" t="s">
        <v>641</v>
      </c>
      <c r="EC175" s="3" t="s">
        <v>641</v>
      </c>
      <c r="ED175" s="3" t="s">
        <v>641</v>
      </c>
      <c r="EE175" s="3" t="s">
        <v>641</v>
      </c>
      <c r="EF175" s="3" t="s">
        <v>641</v>
      </c>
      <c r="EG175" s="3" t="s">
        <v>641</v>
      </c>
      <c r="EH175" s="3" t="s">
        <v>641</v>
      </c>
      <c r="EI175" s="3" t="s">
        <v>641</v>
      </c>
      <c r="EJ175" s="3" t="s">
        <v>641</v>
      </c>
      <c r="EK175" s="3" t="s">
        <v>641</v>
      </c>
      <c r="EL175" s="3" t="s">
        <v>641</v>
      </c>
      <c r="EM175" s="3" t="s">
        <v>641</v>
      </c>
      <c r="EN175" s="3" t="s">
        <v>641</v>
      </c>
      <c r="EO175" s="3" t="s">
        <v>641</v>
      </c>
      <c r="EP175" s="3" t="s">
        <v>641</v>
      </c>
      <c r="EQ175" s="3" t="s">
        <v>641</v>
      </c>
      <c r="ER175" s="3" t="s">
        <v>641</v>
      </c>
      <c r="ES175" s="3" t="s">
        <v>641</v>
      </c>
      <c r="ET175" s="3" t="s">
        <v>641</v>
      </c>
      <c r="EU175" s="3" t="s">
        <v>641</v>
      </c>
      <c r="EV175" s="3" t="s">
        <v>641</v>
      </c>
      <c r="EW175" s="3" t="s">
        <v>641</v>
      </c>
      <c r="EX175" s="3" t="s">
        <v>641</v>
      </c>
      <c r="EY175" s="3" t="s">
        <v>641</v>
      </c>
      <c r="EZ175" s="3" t="s">
        <v>641</v>
      </c>
      <c r="FA175" s="3" t="s">
        <v>641</v>
      </c>
      <c r="FB175" s="3" t="s">
        <v>641</v>
      </c>
      <c r="FC175" s="3" t="s">
        <v>641</v>
      </c>
      <c r="FD175" s="3" t="s">
        <v>641</v>
      </c>
      <c r="FE175" s="3" t="s">
        <v>641</v>
      </c>
      <c r="FF175" s="3" t="s">
        <v>641</v>
      </c>
      <c r="FG175" s="3" t="s">
        <v>641</v>
      </c>
      <c r="FH175" s="3" t="s">
        <v>641</v>
      </c>
      <c r="FI175" s="3" t="s">
        <v>641</v>
      </c>
      <c r="FJ175" s="3" t="s">
        <v>641</v>
      </c>
      <c r="FK175" s="3" t="s">
        <v>641</v>
      </c>
      <c r="FL175" s="3" t="s">
        <v>641</v>
      </c>
      <c r="FM175" s="3" t="s">
        <v>641</v>
      </c>
      <c r="FN175" s="3" t="s">
        <v>641</v>
      </c>
      <c r="FO175" s="3" t="s">
        <v>641</v>
      </c>
      <c r="FP175" s="3" t="s">
        <v>641</v>
      </c>
      <c r="FQ175" s="3" t="s">
        <v>641</v>
      </c>
      <c r="FR175" s="3" t="s">
        <v>641</v>
      </c>
      <c r="FS175" s="3" t="s">
        <v>641</v>
      </c>
      <c r="FT175" s="3" t="s">
        <v>641</v>
      </c>
      <c r="FU175" s="3" t="s">
        <v>641</v>
      </c>
      <c r="FV175" s="3">
        <v>6</v>
      </c>
      <c r="FW175" s="3" t="s">
        <v>641</v>
      </c>
      <c r="FX175" s="3">
        <v>10</v>
      </c>
      <c r="FY175" s="3" t="s">
        <v>641</v>
      </c>
      <c r="FZ175" s="3" t="s">
        <v>641</v>
      </c>
      <c r="GA175" s="3" t="s">
        <v>641</v>
      </c>
      <c r="GB175" s="3" t="s">
        <v>641</v>
      </c>
      <c r="GC175" s="3" t="s">
        <v>641</v>
      </c>
      <c r="GD175" s="3" t="s">
        <v>641</v>
      </c>
      <c r="GE175" s="3" t="s">
        <v>641</v>
      </c>
      <c r="GF175" s="3" t="s">
        <v>641</v>
      </c>
      <c r="GG175" s="3" t="s">
        <v>641</v>
      </c>
      <c r="GH175" s="3" t="s">
        <v>641</v>
      </c>
      <c r="GI175" s="3" t="s">
        <v>641</v>
      </c>
      <c r="GJ175" s="3" t="s">
        <v>641</v>
      </c>
      <c r="GK175" s="3" t="s">
        <v>641</v>
      </c>
      <c r="GL175" s="3" t="s">
        <v>641</v>
      </c>
      <c r="GM175" s="3" t="s">
        <v>641</v>
      </c>
      <c r="GN175" s="3" t="s">
        <v>641</v>
      </c>
      <c r="GO175" s="3" t="s">
        <v>641</v>
      </c>
      <c r="GP175" s="3" t="s">
        <v>641</v>
      </c>
      <c r="GQ175" s="3" t="s">
        <v>641</v>
      </c>
    </row>
    <row r="176" spans="1:199" x14ac:dyDescent="0.2">
      <c r="A176" s="3" t="s">
        <v>5</v>
      </c>
      <c r="B176" s="3">
        <v>17.5</v>
      </c>
      <c r="C176" s="3">
        <v>1</v>
      </c>
      <c r="D176" s="3" t="s">
        <v>641</v>
      </c>
      <c r="E176" s="3" t="s">
        <v>641</v>
      </c>
      <c r="F176" s="3" t="s">
        <v>641</v>
      </c>
      <c r="G176" s="3" t="s">
        <v>641</v>
      </c>
      <c r="H176" s="3" t="s">
        <v>641</v>
      </c>
      <c r="I176" s="3" t="s">
        <v>641</v>
      </c>
      <c r="J176" s="3" t="s">
        <v>641</v>
      </c>
      <c r="K176" s="3" t="s">
        <v>641</v>
      </c>
      <c r="L176" s="3" t="s">
        <v>641</v>
      </c>
      <c r="M176" s="3" t="s">
        <v>641</v>
      </c>
      <c r="N176" s="3" t="s">
        <v>641</v>
      </c>
      <c r="O176" s="3" t="s">
        <v>641</v>
      </c>
      <c r="P176" s="3" t="s">
        <v>641</v>
      </c>
      <c r="Q176" s="3" t="s">
        <v>641</v>
      </c>
      <c r="R176" s="3" t="s">
        <v>641</v>
      </c>
      <c r="S176" s="3" t="s">
        <v>641</v>
      </c>
      <c r="T176" s="3" t="s">
        <v>641</v>
      </c>
      <c r="U176" s="3" t="s">
        <v>641</v>
      </c>
      <c r="V176" s="3" t="s">
        <v>641</v>
      </c>
      <c r="W176" s="3" t="s">
        <v>641</v>
      </c>
      <c r="X176" s="3" t="s">
        <v>641</v>
      </c>
      <c r="Y176" s="3" t="s">
        <v>641</v>
      </c>
      <c r="Z176" s="3" t="s">
        <v>641</v>
      </c>
      <c r="AA176" s="3" t="s">
        <v>641</v>
      </c>
      <c r="AB176" s="3" t="s">
        <v>641</v>
      </c>
      <c r="AC176" s="3" t="s">
        <v>641</v>
      </c>
      <c r="AD176" s="3" t="s">
        <v>641</v>
      </c>
      <c r="AE176" s="3" t="s">
        <v>641</v>
      </c>
      <c r="AF176" s="3" t="s">
        <v>641</v>
      </c>
      <c r="AH176" s="3" t="s">
        <v>641</v>
      </c>
      <c r="AI176" s="3" t="s">
        <v>641</v>
      </c>
      <c r="AJ176" s="3" t="s">
        <v>641</v>
      </c>
      <c r="AK176" s="3" t="s">
        <v>641</v>
      </c>
      <c r="AL176" s="3" t="s">
        <v>641</v>
      </c>
      <c r="AM176" s="3" t="s">
        <v>641</v>
      </c>
      <c r="AN176" s="3" t="s">
        <v>641</v>
      </c>
      <c r="AO176" s="3" t="s">
        <v>641</v>
      </c>
      <c r="AP176" s="3" t="s">
        <v>641</v>
      </c>
      <c r="AQ176" s="3" t="s">
        <v>641</v>
      </c>
      <c r="AR176" s="3" t="s">
        <v>641</v>
      </c>
      <c r="AS176" s="3" t="s">
        <v>641</v>
      </c>
      <c r="AT176" s="3" t="s">
        <v>641</v>
      </c>
      <c r="AU176" s="3" t="s">
        <v>641</v>
      </c>
      <c r="AV176" s="3" t="s">
        <v>641</v>
      </c>
      <c r="AW176" s="3" t="s">
        <v>641</v>
      </c>
      <c r="AX176" s="3" t="s">
        <v>641</v>
      </c>
      <c r="AY176" s="3" t="s">
        <v>641</v>
      </c>
      <c r="AZ176" s="3" t="s">
        <v>641</v>
      </c>
      <c r="BA176" s="3" t="s">
        <v>641</v>
      </c>
      <c r="BB176" s="3" t="s">
        <v>641</v>
      </c>
      <c r="BC176" s="3" t="s">
        <v>641</v>
      </c>
      <c r="BD176" s="3" t="s">
        <v>641</v>
      </c>
      <c r="BE176" s="3" t="s">
        <v>641</v>
      </c>
      <c r="BF176" s="3" t="s">
        <v>641</v>
      </c>
      <c r="BG176" s="3" t="s">
        <v>641</v>
      </c>
      <c r="BH176" s="3" t="s">
        <v>641</v>
      </c>
      <c r="BI176" s="3" t="s">
        <v>641</v>
      </c>
      <c r="BJ176" s="3" t="s">
        <v>641</v>
      </c>
      <c r="BK176" s="3" t="s">
        <v>641</v>
      </c>
      <c r="BL176" s="3" t="s">
        <v>641</v>
      </c>
      <c r="BM176" s="3" t="s">
        <v>641</v>
      </c>
      <c r="BN176" s="3" t="s">
        <v>641</v>
      </c>
      <c r="BO176" s="3" t="s">
        <v>641</v>
      </c>
      <c r="BP176" s="3" t="s">
        <v>641</v>
      </c>
      <c r="BQ176" s="3" t="s">
        <v>641</v>
      </c>
      <c r="BR176" s="3" t="s">
        <v>641</v>
      </c>
      <c r="BS176" s="3" t="s">
        <v>641</v>
      </c>
      <c r="BT176" s="3" t="s">
        <v>641</v>
      </c>
      <c r="BU176" s="3" t="s">
        <v>641</v>
      </c>
      <c r="BV176" s="3" t="s">
        <v>641</v>
      </c>
      <c r="BW176" s="3" t="s">
        <v>641</v>
      </c>
      <c r="BX176" s="3" t="s">
        <v>641</v>
      </c>
      <c r="BY176" s="3" t="s">
        <v>641</v>
      </c>
      <c r="BZ176" s="3" t="s">
        <v>641</v>
      </c>
      <c r="CA176" s="3" t="s">
        <v>641</v>
      </c>
      <c r="CB176" s="3" t="s">
        <v>641</v>
      </c>
      <c r="CC176" s="3" t="s">
        <v>641</v>
      </c>
      <c r="CD176" s="3" t="s">
        <v>641</v>
      </c>
      <c r="CE176" s="3" t="s">
        <v>641</v>
      </c>
      <c r="CF176" s="3" t="s">
        <v>641</v>
      </c>
      <c r="CG176" s="3" t="s">
        <v>641</v>
      </c>
      <c r="CH176" s="3" t="s">
        <v>641</v>
      </c>
      <c r="CI176" s="3" t="s">
        <v>641</v>
      </c>
      <c r="CJ176" s="3" t="s">
        <v>641</v>
      </c>
      <c r="CK176" s="3" t="s">
        <v>641</v>
      </c>
      <c r="CL176" s="3">
        <v>5</v>
      </c>
      <c r="CM176" s="3" t="s">
        <v>641</v>
      </c>
      <c r="CN176" s="3" t="s">
        <v>641</v>
      </c>
      <c r="CO176" s="3" t="s">
        <v>641</v>
      </c>
      <c r="CP176" s="3" t="s">
        <v>641</v>
      </c>
      <c r="CQ176" s="3" t="s">
        <v>641</v>
      </c>
      <c r="CR176" s="3" t="s">
        <v>641</v>
      </c>
      <c r="CS176" s="3" t="s">
        <v>641</v>
      </c>
      <c r="CT176" s="3" t="s">
        <v>641</v>
      </c>
      <c r="CU176" s="3" t="s">
        <v>641</v>
      </c>
      <c r="CV176" s="3" t="s">
        <v>641</v>
      </c>
      <c r="CW176" s="3" t="s">
        <v>641</v>
      </c>
      <c r="CX176" s="3" t="s">
        <v>641</v>
      </c>
      <c r="CY176" s="3" t="s">
        <v>641</v>
      </c>
      <c r="CZ176" s="3" t="s">
        <v>641</v>
      </c>
      <c r="DA176" s="3" t="s">
        <v>641</v>
      </c>
      <c r="DB176" s="3" t="s">
        <v>641</v>
      </c>
      <c r="DC176" s="3" t="s">
        <v>641</v>
      </c>
      <c r="DD176" s="3" t="s">
        <v>641</v>
      </c>
      <c r="DE176" s="3" t="s">
        <v>641</v>
      </c>
      <c r="DF176" s="3" t="s">
        <v>641</v>
      </c>
      <c r="DG176" s="3" t="s">
        <v>641</v>
      </c>
      <c r="DH176" s="3" t="s">
        <v>641</v>
      </c>
      <c r="DI176" s="3" t="s">
        <v>641</v>
      </c>
      <c r="DJ176" s="3" t="s">
        <v>641</v>
      </c>
      <c r="DK176" s="3" t="s">
        <v>641</v>
      </c>
      <c r="DL176" s="3" t="s">
        <v>641</v>
      </c>
      <c r="DM176" s="3" t="s">
        <v>641</v>
      </c>
      <c r="DN176" s="3" t="s">
        <v>641</v>
      </c>
      <c r="DO176" s="3" t="s">
        <v>641</v>
      </c>
      <c r="DP176" s="3" t="s">
        <v>641</v>
      </c>
      <c r="DQ176" s="3" t="s">
        <v>641</v>
      </c>
      <c r="DR176" s="3" t="s">
        <v>641</v>
      </c>
      <c r="DS176" s="3" t="s">
        <v>641</v>
      </c>
      <c r="DT176" s="3" t="s">
        <v>641</v>
      </c>
      <c r="DU176" s="3" t="s">
        <v>641</v>
      </c>
      <c r="DV176" s="3" t="s">
        <v>641</v>
      </c>
      <c r="DW176" s="3" t="s">
        <v>641</v>
      </c>
      <c r="DX176" s="3" t="s">
        <v>641</v>
      </c>
      <c r="DY176" s="3" t="s">
        <v>641</v>
      </c>
      <c r="DZ176" s="3" t="s">
        <v>641</v>
      </c>
      <c r="EA176" s="3" t="s">
        <v>641</v>
      </c>
      <c r="EB176" s="3" t="s">
        <v>641</v>
      </c>
      <c r="EC176" s="3" t="s">
        <v>641</v>
      </c>
      <c r="ED176" s="3" t="s">
        <v>641</v>
      </c>
      <c r="EE176" s="3" t="s">
        <v>641</v>
      </c>
      <c r="EF176" s="3" t="s">
        <v>641</v>
      </c>
      <c r="EG176" s="3" t="s">
        <v>641</v>
      </c>
      <c r="EH176" s="3" t="s">
        <v>641</v>
      </c>
      <c r="EI176" s="3" t="s">
        <v>641</v>
      </c>
      <c r="EJ176" s="3" t="s">
        <v>641</v>
      </c>
      <c r="EK176" s="3" t="s">
        <v>641</v>
      </c>
      <c r="EL176" s="3" t="s">
        <v>641</v>
      </c>
      <c r="EM176" s="3" t="s">
        <v>641</v>
      </c>
      <c r="EN176" s="3" t="s">
        <v>641</v>
      </c>
      <c r="EO176" s="3" t="s">
        <v>641</v>
      </c>
      <c r="EP176" s="3" t="s">
        <v>641</v>
      </c>
      <c r="EQ176" s="3" t="s">
        <v>641</v>
      </c>
      <c r="ER176" s="3" t="s">
        <v>641</v>
      </c>
      <c r="ES176" s="3" t="s">
        <v>641</v>
      </c>
      <c r="ET176" s="3" t="s">
        <v>641</v>
      </c>
      <c r="EU176" s="3" t="s">
        <v>641</v>
      </c>
      <c r="EV176" s="3" t="s">
        <v>641</v>
      </c>
      <c r="EW176" s="3" t="s">
        <v>641</v>
      </c>
      <c r="EX176" s="3" t="s">
        <v>641</v>
      </c>
      <c r="EY176" s="3" t="s">
        <v>641</v>
      </c>
      <c r="EZ176" s="3" t="s">
        <v>641</v>
      </c>
      <c r="FA176" s="3" t="s">
        <v>641</v>
      </c>
      <c r="FB176" s="3" t="s">
        <v>641</v>
      </c>
      <c r="FC176" s="3" t="s">
        <v>641</v>
      </c>
      <c r="FD176" s="3" t="s">
        <v>641</v>
      </c>
      <c r="FE176" s="3" t="s">
        <v>641</v>
      </c>
      <c r="FF176" s="3" t="s">
        <v>641</v>
      </c>
      <c r="FG176" s="3" t="s">
        <v>641</v>
      </c>
      <c r="FH176" s="3" t="s">
        <v>641</v>
      </c>
      <c r="FI176" s="3" t="s">
        <v>641</v>
      </c>
      <c r="FJ176" s="3" t="s">
        <v>641</v>
      </c>
      <c r="FK176" s="3" t="s">
        <v>641</v>
      </c>
      <c r="FL176" s="3" t="s">
        <v>641</v>
      </c>
      <c r="FM176" s="3" t="s">
        <v>641</v>
      </c>
      <c r="FN176" s="3" t="s">
        <v>641</v>
      </c>
      <c r="FO176" s="3" t="s">
        <v>641</v>
      </c>
      <c r="FP176" s="3" t="s">
        <v>641</v>
      </c>
      <c r="FQ176" s="3" t="s">
        <v>641</v>
      </c>
      <c r="FR176" s="3" t="s">
        <v>641</v>
      </c>
      <c r="FS176" s="3" t="s">
        <v>641</v>
      </c>
      <c r="FT176" s="3" t="s">
        <v>641</v>
      </c>
      <c r="FU176" s="3" t="s">
        <v>641</v>
      </c>
      <c r="FV176" s="3" t="s">
        <v>641</v>
      </c>
      <c r="FW176" s="3" t="s">
        <v>641</v>
      </c>
      <c r="FX176" s="3" t="s">
        <v>641</v>
      </c>
      <c r="FY176" s="3" t="s">
        <v>641</v>
      </c>
      <c r="FZ176" s="3" t="s">
        <v>641</v>
      </c>
      <c r="GA176" s="3" t="s">
        <v>641</v>
      </c>
      <c r="GB176" s="3" t="s">
        <v>641</v>
      </c>
      <c r="GC176" s="3" t="s">
        <v>641</v>
      </c>
      <c r="GD176" s="3" t="s">
        <v>641</v>
      </c>
      <c r="GE176" s="3" t="s">
        <v>641</v>
      </c>
      <c r="GF176" s="3" t="s">
        <v>641</v>
      </c>
      <c r="GG176" s="3" t="s">
        <v>641</v>
      </c>
      <c r="GH176" s="3" t="s">
        <v>641</v>
      </c>
      <c r="GI176" s="3" t="s">
        <v>641</v>
      </c>
      <c r="GJ176" s="3" t="s">
        <v>641</v>
      </c>
      <c r="GK176" s="3" t="s">
        <v>641</v>
      </c>
      <c r="GL176" s="3" t="s">
        <v>641</v>
      </c>
      <c r="GM176" s="3" t="s">
        <v>641</v>
      </c>
      <c r="GN176" s="3" t="s">
        <v>641</v>
      </c>
      <c r="GO176" s="3" t="s">
        <v>641</v>
      </c>
      <c r="GP176" s="3" t="s">
        <v>641</v>
      </c>
      <c r="GQ176" s="3" t="s">
        <v>641</v>
      </c>
    </row>
    <row r="177" spans="1:199" x14ac:dyDescent="0.2">
      <c r="A177" s="3" t="s">
        <v>40</v>
      </c>
      <c r="B177" s="3" t="s">
        <v>641</v>
      </c>
      <c r="C177" s="3" t="s">
        <v>641</v>
      </c>
      <c r="D177" s="3" t="s">
        <v>641</v>
      </c>
      <c r="E177" s="3" t="s">
        <v>641</v>
      </c>
      <c r="F177" s="3" t="s">
        <v>641</v>
      </c>
      <c r="G177" s="3" t="s">
        <v>641</v>
      </c>
      <c r="H177" s="3" t="s">
        <v>641</v>
      </c>
      <c r="I177" s="3" t="s">
        <v>641</v>
      </c>
      <c r="J177" s="3" t="s">
        <v>641</v>
      </c>
      <c r="K177" s="3" t="s">
        <v>641</v>
      </c>
      <c r="L177" s="3" t="s">
        <v>641</v>
      </c>
      <c r="M177" s="3" t="s">
        <v>641</v>
      </c>
      <c r="N177" s="3" t="s">
        <v>641</v>
      </c>
      <c r="O177" s="3" t="s">
        <v>641</v>
      </c>
      <c r="P177" s="3" t="s">
        <v>641</v>
      </c>
      <c r="Q177" s="3" t="s">
        <v>641</v>
      </c>
      <c r="R177" s="3" t="s">
        <v>641</v>
      </c>
      <c r="S177" s="3" t="s">
        <v>641</v>
      </c>
      <c r="T177" s="3" t="s">
        <v>641</v>
      </c>
      <c r="U177" s="3" t="s">
        <v>641</v>
      </c>
      <c r="V177" s="3" t="s">
        <v>641</v>
      </c>
      <c r="W177" s="3" t="s">
        <v>641</v>
      </c>
      <c r="X177" s="3" t="s">
        <v>641</v>
      </c>
      <c r="Y177" s="3" t="s">
        <v>641</v>
      </c>
      <c r="Z177" s="3" t="s">
        <v>641</v>
      </c>
      <c r="AA177" s="3" t="s">
        <v>641</v>
      </c>
      <c r="AB177" s="3" t="s">
        <v>641</v>
      </c>
      <c r="AC177" s="3" t="s">
        <v>641</v>
      </c>
      <c r="AD177" s="3" t="s">
        <v>641</v>
      </c>
      <c r="AE177" s="3" t="s">
        <v>641</v>
      </c>
      <c r="AF177" s="3" t="s">
        <v>641</v>
      </c>
      <c r="AH177" s="3" t="s">
        <v>641</v>
      </c>
      <c r="AI177" s="3" t="s">
        <v>641</v>
      </c>
      <c r="AJ177" s="3" t="s">
        <v>641</v>
      </c>
      <c r="AK177" s="3" t="s">
        <v>641</v>
      </c>
      <c r="AL177" s="3" t="s">
        <v>641</v>
      </c>
      <c r="AM177" s="3" t="s">
        <v>641</v>
      </c>
      <c r="AN177" s="3" t="s">
        <v>641</v>
      </c>
      <c r="AO177" s="3" t="s">
        <v>641</v>
      </c>
      <c r="AP177" s="3" t="s">
        <v>641</v>
      </c>
      <c r="AQ177" s="3" t="s">
        <v>641</v>
      </c>
      <c r="AR177" s="3" t="s">
        <v>641</v>
      </c>
      <c r="AS177" s="3" t="s">
        <v>641</v>
      </c>
      <c r="AT177" s="3" t="s">
        <v>641</v>
      </c>
      <c r="AU177" s="3" t="s">
        <v>641</v>
      </c>
      <c r="AV177" s="3" t="s">
        <v>641</v>
      </c>
      <c r="AW177" s="3" t="s">
        <v>641</v>
      </c>
      <c r="AX177" s="3" t="s">
        <v>641</v>
      </c>
      <c r="AY177" s="3" t="s">
        <v>641</v>
      </c>
      <c r="AZ177" s="3" t="s">
        <v>641</v>
      </c>
      <c r="BA177" s="3" t="s">
        <v>641</v>
      </c>
      <c r="BB177" s="3" t="s">
        <v>641</v>
      </c>
      <c r="BC177" s="3" t="s">
        <v>641</v>
      </c>
      <c r="BD177" s="3" t="s">
        <v>641</v>
      </c>
      <c r="BE177" s="3" t="s">
        <v>641</v>
      </c>
      <c r="BF177" s="3" t="s">
        <v>641</v>
      </c>
      <c r="BG177" s="3" t="s">
        <v>641</v>
      </c>
      <c r="BH177" s="3" t="s">
        <v>641</v>
      </c>
      <c r="BI177" s="3" t="s">
        <v>641</v>
      </c>
      <c r="BJ177" s="3" t="s">
        <v>641</v>
      </c>
      <c r="BK177" s="3" t="s">
        <v>641</v>
      </c>
      <c r="BL177" s="3" t="s">
        <v>641</v>
      </c>
      <c r="BM177" s="3" t="s">
        <v>641</v>
      </c>
      <c r="BN177" s="3" t="s">
        <v>641</v>
      </c>
      <c r="BO177" s="3" t="s">
        <v>641</v>
      </c>
      <c r="BP177" s="3" t="s">
        <v>641</v>
      </c>
      <c r="BQ177" s="3" t="s">
        <v>641</v>
      </c>
      <c r="BR177" s="3" t="s">
        <v>641</v>
      </c>
      <c r="BS177" s="3" t="s">
        <v>641</v>
      </c>
      <c r="BT177" s="3" t="s">
        <v>641</v>
      </c>
      <c r="BU177" s="3" t="s">
        <v>641</v>
      </c>
      <c r="BV177" s="3" t="s">
        <v>641</v>
      </c>
      <c r="BW177" s="3" t="s">
        <v>641</v>
      </c>
      <c r="BX177" s="3" t="s">
        <v>641</v>
      </c>
      <c r="BY177" s="3" t="s">
        <v>641</v>
      </c>
      <c r="BZ177" s="3" t="s">
        <v>641</v>
      </c>
      <c r="CA177" s="3" t="s">
        <v>641</v>
      </c>
      <c r="CB177" s="3" t="s">
        <v>641</v>
      </c>
      <c r="CC177" s="3" t="s">
        <v>641</v>
      </c>
      <c r="CD177" s="3" t="s">
        <v>641</v>
      </c>
      <c r="CE177" s="3" t="s">
        <v>641</v>
      </c>
      <c r="CF177" s="3" t="s">
        <v>641</v>
      </c>
      <c r="CG177" s="3" t="s">
        <v>641</v>
      </c>
      <c r="CH177" s="3" t="s">
        <v>641</v>
      </c>
      <c r="CI177" s="3" t="s">
        <v>641</v>
      </c>
      <c r="CJ177" s="3" t="s">
        <v>641</v>
      </c>
      <c r="CK177" s="3" t="s">
        <v>641</v>
      </c>
      <c r="CL177" s="3" t="s">
        <v>641</v>
      </c>
      <c r="CM177" s="3" t="s">
        <v>641</v>
      </c>
      <c r="CN177" s="3" t="s">
        <v>641</v>
      </c>
      <c r="CO177" s="3" t="s">
        <v>641</v>
      </c>
      <c r="CP177" s="3" t="s">
        <v>641</v>
      </c>
      <c r="CQ177" s="3" t="s">
        <v>641</v>
      </c>
      <c r="CR177" s="3" t="s">
        <v>641</v>
      </c>
      <c r="CS177" s="3" t="s">
        <v>641</v>
      </c>
      <c r="CT177" s="3" t="s">
        <v>641</v>
      </c>
      <c r="CU177" s="3" t="s">
        <v>641</v>
      </c>
      <c r="CV177" s="3" t="s">
        <v>641</v>
      </c>
      <c r="CW177" s="3" t="s">
        <v>641</v>
      </c>
      <c r="CX177" s="3" t="s">
        <v>641</v>
      </c>
      <c r="CY177" s="3" t="s">
        <v>641</v>
      </c>
      <c r="CZ177" s="3" t="s">
        <v>641</v>
      </c>
      <c r="DA177" s="3" t="s">
        <v>641</v>
      </c>
      <c r="DB177" s="3" t="s">
        <v>641</v>
      </c>
      <c r="DC177" s="3" t="s">
        <v>641</v>
      </c>
      <c r="DD177" s="3" t="s">
        <v>641</v>
      </c>
      <c r="DE177" s="3" t="s">
        <v>641</v>
      </c>
      <c r="DF177" s="3" t="s">
        <v>641</v>
      </c>
      <c r="DG177" s="3" t="s">
        <v>641</v>
      </c>
      <c r="DH177" s="3" t="s">
        <v>641</v>
      </c>
      <c r="DI177" s="3" t="s">
        <v>641</v>
      </c>
      <c r="DJ177" s="3" t="s">
        <v>641</v>
      </c>
      <c r="DK177" s="3" t="s">
        <v>641</v>
      </c>
      <c r="DL177" s="3" t="s">
        <v>641</v>
      </c>
      <c r="DM177" s="3" t="s">
        <v>641</v>
      </c>
      <c r="DN177" s="3" t="s">
        <v>641</v>
      </c>
      <c r="DO177" s="3" t="s">
        <v>641</v>
      </c>
      <c r="DP177" s="3" t="s">
        <v>641</v>
      </c>
      <c r="DQ177" s="3" t="s">
        <v>641</v>
      </c>
      <c r="DR177" s="3" t="s">
        <v>641</v>
      </c>
      <c r="DS177" s="3" t="s">
        <v>641</v>
      </c>
      <c r="DT177" s="3" t="s">
        <v>641</v>
      </c>
      <c r="DU177" s="3" t="s">
        <v>641</v>
      </c>
      <c r="DV177" s="3" t="s">
        <v>641</v>
      </c>
      <c r="DW177" s="3" t="s">
        <v>641</v>
      </c>
      <c r="DX177" s="3" t="s">
        <v>641</v>
      </c>
      <c r="DY177" s="3" t="s">
        <v>641</v>
      </c>
      <c r="DZ177" s="3" t="s">
        <v>641</v>
      </c>
      <c r="EA177" s="3" t="s">
        <v>641</v>
      </c>
      <c r="EB177" s="3" t="s">
        <v>641</v>
      </c>
      <c r="EC177" s="3" t="s">
        <v>641</v>
      </c>
      <c r="ED177" s="3" t="s">
        <v>641</v>
      </c>
      <c r="EE177" s="3" t="s">
        <v>641</v>
      </c>
      <c r="EF177" s="3" t="s">
        <v>641</v>
      </c>
      <c r="EG177" s="3" t="s">
        <v>641</v>
      </c>
      <c r="EH177" s="3" t="s">
        <v>641</v>
      </c>
      <c r="EI177" s="3" t="s">
        <v>641</v>
      </c>
      <c r="EJ177" s="3" t="s">
        <v>641</v>
      </c>
      <c r="EK177" s="3" t="s">
        <v>641</v>
      </c>
      <c r="EL177" s="3" t="s">
        <v>641</v>
      </c>
      <c r="EM177" s="3" t="s">
        <v>641</v>
      </c>
      <c r="EN177" s="3" t="s">
        <v>641</v>
      </c>
      <c r="EO177" s="3" t="s">
        <v>641</v>
      </c>
      <c r="EP177" s="3" t="s">
        <v>641</v>
      </c>
      <c r="EQ177" s="3" t="s">
        <v>641</v>
      </c>
      <c r="ER177" s="3" t="s">
        <v>641</v>
      </c>
      <c r="ES177" s="3" t="s">
        <v>641</v>
      </c>
      <c r="ET177" s="3" t="s">
        <v>641</v>
      </c>
      <c r="EU177" s="3" t="s">
        <v>641</v>
      </c>
      <c r="EV177" s="3" t="s">
        <v>641</v>
      </c>
      <c r="EW177" s="3" t="s">
        <v>641</v>
      </c>
      <c r="EX177" s="3" t="s">
        <v>641</v>
      </c>
      <c r="EY177" s="3" t="s">
        <v>641</v>
      </c>
      <c r="EZ177" s="3" t="s">
        <v>641</v>
      </c>
      <c r="FA177" s="3" t="s">
        <v>641</v>
      </c>
      <c r="FB177" s="3" t="s">
        <v>641</v>
      </c>
      <c r="FC177" s="3" t="s">
        <v>641</v>
      </c>
      <c r="FD177" s="3" t="s">
        <v>641</v>
      </c>
      <c r="FE177" s="3" t="s">
        <v>641</v>
      </c>
      <c r="FF177" s="3" t="s">
        <v>641</v>
      </c>
      <c r="FG177" s="3" t="s">
        <v>641</v>
      </c>
      <c r="FH177" s="3" t="s">
        <v>641</v>
      </c>
      <c r="FI177" s="3" t="s">
        <v>641</v>
      </c>
      <c r="FJ177" s="3" t="s">
        <v>641</v>
      </c>
      <c r="FK177" s="3" t="s">
        <v>641</v>
      </c>
      <c r="FL177" s="3" t="s">
        <v>641</v>
      </c>
      <c r="FM177" s="3" t="s">
        <v>641</v>
      </c>
      <c r="FN177" s="3" t="s">
        <v>641</v>
      </c>
      <c r="FO177" s="3" t="s">
        <v>641</v>
      </c>
      <c r="FP177" s="3" t="s">
        <v>641</v>
      </c>
      <c r="FQ177" s="3" t="s">
        <v>641</v>
      </c>
      <c r="FR177" s="3" t="s">
        <v>641</v>
      </c>
      <c r="FS177" s="3" t="s">
        <v>641</v>
      </c>
      <c r="FT177" s="3" t="s">
        <v>641</v>
      </c>
      <c r="FU177" s="3" t="s">
        <v>641</v>
      </c>
      <c r="FV177" s="3" t="s">
        <v>641</v>
      </c>
      <c r="FW177" s="3" t="s">
        <v>641</v>
      </c>
      <c r="FX177" s="3" t="s">
        <v>641</v>
      </c>
      <c r="FY177" s="3" t="s">
        <v>641</v>
      </c>
      <c r="FZ177" s="3" t="s">
        <v>641</v>
      </c>
      <c r="GA177" s="3" t="s">
        <v>641</v>
      </c>
      <c r="GB177" s="3" t="s">
        <v>641</v>
      </c>
      <c r="GC177" s="3" t="s">
        <v>641</v>
      </c>
      <c r="GD177" s="3" t="s">
        <v>641</v>
      </c>
      <c r="GE177" s="3" t="s">
        <v>641</v>
      </c>
      <c r="GF177" s="3" t="s">
        <v>641</v>
      </c>
      <c r="GG177" s="3" t="s">
        <v>641</v>
      </c>
      <c r="GH177" s="3" t="s">
        <v>641</v>
      </c>
      <c r="GI177" s="3" t="s">
        <v>641</v>
      </c>
      <c r="GJ177" s="3" t="s">
        <v>641</v>
      </c>
      <c r="GK177" s="3" t="s">
        <v>641</v>
      </c>
      <c r="GL177" s="3" t="s">
        <v>641</v>
      </c>
      <c r="GM177" s="3" t="s">
        <v>641</v>
      </c>
      <c r="GN177" s="3" t="s">
        <v>641</v>
      </c>
      <c r="GO177" s="3" t="s">
        <v>641</v>
      </c>
      <c r="GP177" s="3" t="s">
        <v>641</v>
      </c>
      <c r="GQ177" s="3" t="s">
        <v>641</v>
      </c>
    </row>
    <row r="178" spans="1:199" x14ac:dyDescent="0.2">
      <c r="A178" s="3" t="s">
        <v>63</v>
      </c>
      <c r="B178" s="3">
        <v>3.5</v>
      </c>
      <c r="C178" s="3">
        <v>1</v>
      </c>
      <c r="D178" s="3" t="s">
        <v>641</v>
      </c>
      <c r="E178" s="3" t="s">
        <v>641</v>
      </c>
      <c r="F178" s="3" t="s">
        <v>641</v>
      </c>
      <c r="G178" s="3" t="s">
        <v>641</v>
      </c>
      <c r="H178" s="3" t="s">
        <v>641</v>
      </c>
      <c r="I178" s="3" t="s">
        <v>641</v>
      </c>
      <c r="J178" s="3" t="s">
        <v>641</v>
      </c>
      <c r="K178" s="3" t="s">
        <v>641</v>
      </c>
      <c r="L178" s="3" t="s">
        <v>641</v>
      </c>
      <c r="M178" s="3" t="s">
        <v>641</v>
      </c>
      <c r="N178" s="3" t="s">
        <v>641</v>
      </c>
      <c r="O178" s="3" t="s">
        <v>641</v>
      </c>
      <c r="P178" s="3" t="s">
        <v>641</v>
      </c>
      <c r="Q178" s="3" t="s">
        <v>641</v>
      </c>
      <c r="R178" s="3" t="s">
        <v>641</v>
      </c>
      <c r="S178" s="3" t="s">
        <v>641</v>
      </c>
      <c r="T178" s="3" t="s">
        <v>641</v>
      </c>
      <c r="U178" s="3" t="s">
        <v>641</v>
      </c>
      <c r="V178" s="3" t="s">
        <v>641</v>
      </c>
      <c r="W178" s="3" t="s">
        <v>641</v>
      </c>
      <c r="X178" s="3" t="s">
        <v>641</v>
      </c>
      <c r="Y178" s="3" t="s">
        <v>641</v>
      </c>
      <c r="Z178" s="3" t="s">
        <v>641</v>
      </c>
      <c r="AA178" s="3" t="s">
        <v>641</v>
      </c>
      <c r="AB178" s="3" t="s">
        <v>641</v>
      </c>
      <c r="AC178" s="3" t="s">
        <v>641</v>
      </c>
      <c r="AD178" s="3" t="s">
        <v>641</v>
      </c>
      <c r="AE178" s="3" t="s">
        <v>641</v>
      </c>
      <c r="AF178" s="3" t="s">
        <v>641</v>
      </c>
      <c r="AH178" s="3" t="s">
        <v>641</v>
      </c>
      <c r="AI178" s="3" t="s">
        <v>641</v>
      </c>
      <c r="AJ178" s="3" t="s">
        <v>641</v>
      </c>
      <c r="AK178" s="3" t="s">
        <v>641</v>
      </c>
      <c r="AL178" s="3" t="s">
        <v>641</v>
      </c>
      <c r="AM178" s="3" t="s">
        <v>641</v>
      </c>
      <c r="AN178" s="3" t="s">
        <v>641</v>
      </c>
      <c r="AO178" s="3" t="s">
        <v>641</v>
      </c>
      <c r="AP178" s="3" t="s">
        <v>641</v>
      </c>
      <c r="AQ178" s="3" t="s">
        <v>641</v>
      </c>
      <c r="AR178" s="3" t="s">
        <v>641</v>
      </c>
      <c r="AS178" s="3" t="s">
        <v>641</v>
      </c>
      <c r="AT178" s="3" t="s">
        <v>641</v>
      </c>
      <c r="AU178" s="3" t="s">
        <v>641</v>
      </c>
      <c r="AV178" s="3" t="s">
        <v>641</v>
      </c>
      <c r="AW178" s="3" t="s">
        <v>641</v>
      </c>
      <c r="AX178" s="3" t="s">
        <v>641</v>
      </c>
      <c r="AY178" s="3" t="s">
        <v>641</v>
      </c>
      <c r="AZ178" s="3" t="s">
        <v>641</v>
      </c>
      <c r="BA178" s="3" t="s">
        <v>641</v>
      </c>
      <c r="BB178" s="3" t="s">
        <v>641</v>
      </c>
      <c r="BC178" s="3" t="s">
        <v>641</v>
      </c>
      <c r="BD178" s="3" t="s">
        <v>641</v>
      </c>
      <c r="BE178" s="3" t="s">
        <v>641</v>
      </c>
      <c r="BF178" s="3" t="s">
        <v>641</v>
      </c>
      <c r="BG178" s="3" t="s">
        <v>641</v>
      </c>
      <c r="BH178" s="3" t="s">
        <v>641</v>
      </c>
      <c r="BI178" s="3" t="s">
        <v>641</v>
      </c>
      <c r="BJ178" s="3" t="s">
        <v>641</v>
      </c>
      <c r="BK178" s="3" t="s">
        <v>641</v>
      </c>
      <c r="BL178" s="3" t="s">
        <v>641</v>
      </c>
      <c r="BM178" s="3" t="s">
        <v>641</v>
      </c>
      <c r="BN178" s="3" t="s">
        <v>641</v>
      </c>
      <c r="BO178" s="3" t="s">
        <v>641</v>
      </c>
      <c r="BP178" s="3" t="s">
        <v>641</v>
      </c>
      <c r="BQ178" s="3" t="s">
        <v>641</v>
      </c>
      <c r="BR178" s="3" t="s">
        <v>641</v>
      </c>
      <c r="BS178" s="3" t="s">
        <v>641</v>
      </c>
      <c r="BT178" s="3" t="s">
        <v>641</v>
      </c>
      <c r="BU178" s="3" t="s">
        <v>641</v>
      </c>
      <c r="BV178" s="3" t="s">
        <v>641</v>
      </c>
      <c r="BW178" s="3" t="s">
        <v>641</v>
      </c>
      <c r="BX178" s="3" t="s">
        <v>641</v>
      </c>
      <c r="BY178" s="3" t="s">
        <v>641</v>
      </c>
      <c r="BZ178" s="3" t="s">
        <v>641</v>
      </c>
      <c r="CA178" s="3" t="s">
        <v>641</v>
      </c>
      <c r="CB178" s="3" t="s">
        <v>641</v>
      </c>
      <c r="CC178" s="3" t="s">
        <v>641</v>
      </c>
      <c r="CD178" s="3" t="s">
        <v>641</v>
      </c>
      <c r="CE178" s="3" t="s">
        <v>641</v>
      </c>
      <c r="CF178" s="3" t="s">
        <v>641</v>
      </c>
      <c r="CG178" s="3" t="s">
        <v>641</v>
      </c>
      <c r="CH178" s="3" t="s">
        <v>641</v>
      </c>
      <c r="CI178" s="3" t="s">
        <v>641</v>
      </c>
      <c r="CJ178" s="3" t="s">
        <v>641</v>
      </c>
      <c r="CK178" s="3" t="s">
        <v>641</v>
      </c>
      <c r="CL178" s="3" t="s">
        <v>641</v>
      </c>
      <c r="CM178" s="3" t="s">
        <v>641</v>
      </c>
      <c r="CN178" s="3" t="s">
        <v>641</v>
      </c>
      <c r="CO178" s="3" t="s">
        <v>641</v>
      </c>
      <c r="CP178" s="3" t="s">
        <v>641</v>
      </c>
      <c r="CQ178" s="3" t="s">
        <v>641</v>
      </c>
      <c r="CR178" s="3" t="s">
        <v>641</v>
      </c>
      <c r="CS178" s="3" t="s">
        <v>641</v>
      </c>
      <c r="CT178" s="3" t="s">
        <v>641</v>
      </c>
      <c r="CU178" s="3" t="s">
        <v>641</v>
      </c>
      <c r="CV178" s="3" t="s">
        <v>641</v>
      </c>
      <c r="CW178" s="3" t="s">
        <v>641</v>
      </c>
      <c r="CX178" s="3" t="s">
        <v>641</v>
      </c>
      <c r="CY178" s="3" t="s">
        <v>641</v>
      </c>
      <c r="CZ178" s="3" t="s">
        <v>641</v>
      </c>
      <c r="DA178" s="3" t="s">
        <v>641</v>
      </c>
      <c r="DB178" s="3" t="s">
        <v>641</v>
      </c>
      <c r="DC178" s="3" t="s">
        <v>641</v>
      </c>
      <c r="DD178" s="3" t="s">
        <v>641</v>
      </c>
      <c r="DE178" s="3" t="s">
        <v>641</v>
      </c>
      <c r="DF178" s="3" t="s">
        <v>641</v>
      </c>
      <c r="DG178" s="3" t="s">
        <v>641</v>
      </c>
      <c r="DH178" s="3" t="s">
        <v>641</v>
      </c>
      <c r="DI178" s="3" t="s">
        <v>641</v>
      </c>
      <c r="DJ178" s="3" t="s">
        <v>641</v>
      </c>
      <c r="DK178" s="3" t="s">
        <v>641</v>
      </c>
      <c r="DL178" s="3" t="s">
        <v>641</v>
      </c>
      <c r="DM178" s="3" t="s">
        <v>641</v>
      </c>
      <c r="DN178" s="3" t="s">
        <v>641</v>
      </c>
      <c r="DO178" s="3" t="s">
        <v>641</v>
      </c>
      <c r="DP178" s="3" t="s">
        <v>641</v>
      </c>
      <c r="DQ178" s="3" t="s">
        <v>641</v>
      </c>
      <c r="DR178" s="3" t="s">
        <v>641</v>
      </c>
      <c r="DS178" s="3" t="s">
        <v>641</v>
      </c>
      <c r="DT178" s="3" t="s">
        <v>641</v>
      </c>
      <c r="DU178" s="3" t="s">
        <v>641</v>
      </c>
      <c r="DV178" s="3" t="s">
        <v>641</v>
      </c>
      <c r="DW178" s="3" t="s">
        <v>641</v>
      </c>
      <c r="DX178" s="3" t="s">
        <v>641</v>
      </c>
      <c r="DY178" s="3" t="s">
        <v>641</v>
      </c>
      <c r="DZ178" s="3" t="s">
        <v>641</v>
      </c>
      <c r="EA178" s="3" t="s">
        <v>641</v>
      </c>
      <c r="EB178" s="3" t="s">
        <v>641</v>
      </c>
      <c r="EC178" s="3" t="s">
        <v>641</v>
      </c>
      <c r="ED178" s="3" t="s">
        <v>641</v>
      </c>
      <c r="EE178" s="3" t="s">
        <v>641</v>
      </c>
      <c r="EF178" s="3" t="s">
        <v>641</v>
      </c>
      <c r="EG178" s="3" t="s">
        <v>641</v>
      </c>
      <c r="EH178" s="3" t="s">
        <v>641</v>
      </c>
      <c r="EI178" s="3" t="s">
        <v>641</v>
      </c>
      <c r="EJ178" s="3" t="s">
        <v>641</v>
      </c>
      <c r="EK178" s="3" t="s">
        <v>641</v>
      </c>
      <c r="EL178" s="3" t="s">
        <v>641</v>
      </c>
      <c r="EM178" s="3" t="s">
        <v>641</v>
      </c>
      <c r="EN178" s="3" t="s">
        <v>641</v>
      </c>
      <c r="EO178" s="3" t="s">
        <v>641</v>
      </c>
      <c r="EP178" s="3" t="s">
        <v>641</v>
      </c>
      <c r="EQ178" s="3" t="s">
        <v>641</v>
      </c>
      <c r="ER178" s="3" t="s">
        <v>641</v>
      </c>
      <c r="ES178" s="3" t="s">
        <v>641</v>
      </c>
      <c r="ET178" s="3" t="s">
        <v>641</v>
      </c>
      <c r="EU178" s="3" t="s">
        <v>641</v>
      </c>
      <c r="EV178" s="3" t="s">
        <v>641</v>
      </c>
      <c r="EW178" s="3" t="s">
        <v>641</v>
      </c>
      <c r="EX178" s="3" t="s">
        <v>641</v>
      </c>
      <c r="EY178" s="3" t="s">
        <v>641</v>
      </c>
      <c r="EZ178" s="3" t="s">
        <v>641</v>
      </c>
      <c r="FA178" s="3" t="s">
        <v>641</v>
      </c>
      <c r="FB178" s="3" t="s">
        <v>641</v>
      </c>
      <c r="FC178" s="3" t="s">
        <v>641</v>
      </c>
      <c r="FD178" s="3" t="s">
        <v>641</v>
      </c>
      <c r="FE178" s="3" t="s">
        <v>641</v>
      </c>
      <c r="FF178" s="3" t="s">
        <v>641</v>
      </c>
      <c r="FG178" s="3" t="s">
        <v>641</v>
      </c>
      <c r="FH178" s="3" t="s">
        <v>641</v>
      </c>
      <c r="FI178" s="3" t="s">
        <v>641</v>
      </c>
      <c r="FJ178" s="3" t="s">
        <v>641</v>
      </c>
      <c r="FK178" s="3" t="s">
        <v>641</v>
      </c>
      <c r="FL178" s="3" t="s">
        <v>641</v>
      </c>
      <c r="FM178" s="3" t="s">
        <v>641</v>
      </c>
      <c r="FN178" s="3" t="s">
        <v>641</v>
      </c>
      <c r="FO178" s="3" t="s">
        <v>641</v>
      </c>
      <c r="FP178" s="3" t="s">
        <v>641</v>
      </c>
      <c r="FQ178" s="3" t="s">
        <v>641</v>
      </c>
      <c r="FR178" s="3" t="s">
        <v>641</v>
      </c>
      <c r="FS178" s="3" t="s">
        <v>641</v>
      </c>
      <c r="FT178" s="3" t="s">
        <v>641</v>
      </c>
      <c r="FU178" s="3" t="s">
        <v>641</v>
      </c>
      <c r="FV178" s="3" t="s">
        <v>641</v>
      </c>
      <c r="FW178" s="3">
        <v>2</v>
      </c>
      <c r="FX178" s="3" t="s">
        <v>641</v>
      </c>
      <c r="FY178" s="3" t="s">
        <v>641</v>
      </c>
      <c r="FZ178" s="3" t="s">
        <v>641</v>
      </c>
      <c r="GA178" s="3" t="s">
        <v>641</v>
      </c>
      <c r="GB178" s="3" t="s">
        <v>641</v>
      </c>
      <c r="GC178" s="3" t="s">
        <v>641</v>
      </c>
      <c r="GD178" s="3" t="s">
        <v>641</v>
      </c>
      <c r="GE178" s="3" t="s">
        <v>641</v>
      </c>
      <c r="GF178" s="3" t="s">
        <v>641</v>
      </c>
      <c r="GG178" s="3" t="s">
        <v>641</v>
      </c>
      <c r="GH178" s="3" t="s">
        <v>641</v>
      </c>
      <c r="GI178" s="3" t="s">
        <v>641</v>
      </c>
      <c r="GJ178" s="3" t="s">
        <v>641</v>
      </c>
      <c r="GK178" s="3" t="s">
        <v>641</v>
      </c>
      <c r="GL178" s="3" t="s">
        <v>641</v>
      </c>
      <c r="GM178" s="3" t="s">
        <v>641</v>
      </c>
      <c r="GN178" s="3" t="s">
        <v>641</v>
      </c>
      <c r="GO178" s="3" t="s">
        <v>641</v>
      </c>
      <c r="GP178" s="3" t="s">
        <v>641</v>
      </c>
      <c r="GQ178" s="3" t="s">
        <v>641</v>
      </c>
    </row>
    <row r="179" spans="1:199" x14ac:dyDescent="0.2">
      <c r="A179" s="3" t="s">
        <v>73</v>
      </c>
      <c r="B179" s="3">
        <v>0.5</v>
      </c>
      <c r="C179" s="3">
        <v>1</v>
      </c>
      <c r="D179" s="3" t="s">
        <v>641</v>
      </c>
      <c r="E179" s="3" t="s">
        <v>641</v>
      </c>
      <c r="F179" s="3" t="s">
        <v>641</v>
      </c>
      <c r="G179" s="3" t="s">
        <v>641</v>
      </c>
      <c r="H179" s="3" t="s">
        <v>641</v>
      </c>
      <c r="I179" s="3" t="s">
        <v>641</v>
      </c>
      <c r="J179" s="3" t="s">
        <v>641</v>
      </c>
      <c r="K179" s="3" t="s">
        <v>641</v>
      </c>
      <c r="L179" s="3" t="s">
        <v>641</v>
      </c>
      <c r="M179" s="3" t="s">
        <v>641</v>
      </c>
      <c r="N179" s="3" t="s">
        <v>641</v>
      </c>
      <c r="O179" s="3" t="s">
        <v>641</v>
      </c>
      <c r="P179" s="3" t="s">
        <v>641</v>
      </c>
      <c r="Q179" s="3" t="s">
        <v>641</v>
      </c>
      <c r="R179" s="3" t="s">
        <v>641</v>
      </c>
      <c r="S179" s="3" t="s">
        <v>641</v>
      </c>
      <c r="T179" s="3" t="s">
        <v>641</v>
      </c>
      <c r="U179" s="3" t="s">
        <v>641</v>
      </c>
      <c r="V179" s="3" t="s">
        <v>641</v>
      </c>
      <c r="W179" s="3" t="s">
        <v>641</v>
      </c>
      <c r="X179" s="3" t="s">
        <v>641</v>
      </c>
      <c r="Y179" s="3" t="s">
        <v>641</v>
      </c>
      <c r="Z179" s="3" t="s">
        <v>641</v>
      </c>
      <c r="AA179" s="3" t="s">
        <v>641</v>
      </c>
      <c r="AB179" s="3" t="s">
        <v>641</v>
      </c>
      <c r="AC179" s="3" t="s">
        <v>641</v>
      </c>
      <c r="AD179" s="3" t="s">
        <v>641</v>
      </c>
      <c r="AE179" s="3" t="s">
        <v>641</v>
      </c>
      <c r="AF179" s="3" t="s">
        <v>641</v>
      </c>
      <c r="AH179" s="3" t="s">
        <v>641</v>
      </c>
      <c r="AI179" s="3" t="s">
        <v>641</v>
      </c>
      <c r="AJ179" s="3" t="s">
        <v>641</v>
      </c>
      <c r="AK179" s="3" t="s">
        <v>641</v>
      </c>
      <c r="AL179" s="3" t="s">
        <v>641</v>
      </c>
      <c r="AM179" s="3" t="s">
        <v>641</v>
      </c>
      <c r="AN179" s="3" t="s">
        <v>641</v>
      </c>
      <c r="AO179" s="3" t="s">
        <v>641</v>
      </c>
      <c r="AP179" s="3" t="s">
        <v>641</v>
      </c>
      <c r="AQ179" s="3" t="s">
        <v>641</v>
      </c>
      <c r="AR179" s="3" t="s">
        <v>641</v>
      </c>
      <c r="AS179" s="3" t="s">
        <v>641</v>
      </c>
      <c r="AT179" s="3" t="s">
        <v>641</v>
      </c>
      <c r="AU179" s="3" t="s">
        <v>641</v>
      </c>
      <c r="AV179" s="3" t="s">
        <v>641</v>
      </c>
      <c r="AW179" s="3" t="s">
        <v>641</v>
      </c>
      <c r="AX179" s="3" t="s">
        <v>641</v>
      </c>
      <c r="AY179" s="3" t="s">
        <v>641</v>
      </c>
      <c r="AZ179" s="3" t="s">
        <v>641</v>
      </c>
      <c r="BA179" s="3" t="s">
        <v>641</v>
      </c>
      <c r="BB179" s="3" t="s">
        <v>641</v>
      </c>
      <c r="BC179" s="3" t="s">
        <v>641</v>
      </c>
      <c r="BD179" s="3" t="s">
        <v>641</v>
      </c>
      <c r="BE179" s="3" t="s">
        <v>641</v>
      </c>
      <c r="BF179" s="3" t="s">
        <v>641</v>
      </c>
      <c r="BG179" s="3" t="s">
        <v>641</v>
      </c>
      <c r="BH179" s="3" t="s">
        <v>641</v>
      </c>
      <c r="BI179" s="3" t="s">
        <v>641</v>
      </c>
      <c r="BJ179" s="3" t="s">
        <v>641</v>
      </c>
      <c r="BK179" s="3" t="s">
        <v>641</v>
      </c>
      <c r="BL179" s="3" t="s">
        <v>641</v>
      </c>
      <c r="BM179" s="3" t="s">
        <v>641</v>
      </c>
      <c r="BN179" s="3" t="s">
        <v>641</v>
      </c>
      <c r="BO179" s="3" t="s">
        <v>641</v>
      </c>
      <c r="BP179" s="3" t="s">
        <v>641</v>
      </c>
      <c r="BQ179" s="3" t="s">
        <v>641</v>
      </c>
      <c r="BR179" s="3" t="s">
        <v>641</v>
      </c>
      <c r="BS179" s="3" t="s">
        <v>641</v>
      </c>
      <c r="BT179" s="3" t="s">
        <v>641</v>
      </c>
      <c r="BU179" s="3" t="s">
        <v>641</v>
      </c>
      <c r="BV179" s="3" t="s">
        <v>641</v>
      </c>
      <c r="BW179" s="3" t="s">
        <v>641</v>
      </c>
      <c r="BX179" s="3" t="s">
        <v>641</v>
      </c>
      <c r="BY179" s="3" t="s">
        <v>641</v>
      </c>
      <c r="BZ179" s="3" t="s">
        <v>641</v>
      </c>
      <c r="CA179" s="3" t="s">
        <v>641</v>
      </c>
      <c r="CB179" s="3" t="s">
        <v>641</v>
      </c>
      <c r="CC179" s="3" t="s">
        <v>641</v>
      </c>
      <c r="CD179" s="3" t="s">
        <v>641</v>
      </c>
      <c r="CE179" s="3" t="s">
        <v>641</v>
      </c>
      <c r="CF179" s="3" t="s">
        <v>641</v>
      </c>
      <c r="CG179" s="3" t="s">
        <v>641</v>
      </c>
      <c r="CH179" s="3" t="s">
        <v>641</v>
      </c>
      <c r="CI179" s="3" t="s">
        <v>641</v>
      </c>
      <c r="CJ179" s="3" t="s">
        <v>641</v>
      </c>
      <c r="CK179" s="3" t="s">
        <v>641</v>
      </c>
      <c r="CL179" s="3" t="s">
        <v>641</v>
      </c>
      <c r="CM179" s="3" t="s">
        <v>641</v>
      </c>
      <c r="CN179" s="3" t="s">
        <v>641</v>
      </c>
      <c r="CO179" s="3" t="s">
        <v>641</v>
      </c>
      <c r="CP179" s="3" t="s">
        <v>641</v>
      </c>
      <c r="CQ179" s="3" t="s">
        <v>641</v>
      </c>
      <c r="CR179" s="3" t="s">
        <v>641</v>
      </c>
      <c r="CS179" s="3" t="s">
        <v>641</v>
      </c>
      <c r="CT179" s="3" t="s">
        <v>641</v>
      </c>
      <c r="CU179" s="3" t="s">
        <v>641</v>
      </c>
      <c r="CV179" s="3" t="s">
        <v>641</v>
      </c>
      <c r="CW179" s="3" t="s">
        <v>641</v>
      </c>
      <c r="CX179" s="3" t="s">
        <v>641</v>
      </c>
      <c r="CY179" s="3" t="s">
        <v>641</v>
      </c>
      <c r="CZ179" s="3" t="s">
        <v>641</v>
      </c>
      <c r="DA179" s="3" t="s">
        <v>641</v>
      </c>
      <c r="DB179" s="3" t="s">
        <v>641</v>
      </c>
      <c r="DC179" s="3" t="s">
        <v>641</v>
      </c>
      <c r="DD179" s="3" t="s">
        <v>641</v>
      </c>
      <c r="DE179" s="3" t="s">
        <v>641</v>
      </c>
      <c r="DF179" s="3" t="s">
        <v>641</v>
      </c>
      <c r="DG179" s="3" t="s">
        <v>641</v>
      </c>
      <c r="DH179" s="3" t="s">
        <v>641</v>
      </c>
      <c r="DI179" s="3" t="s">
        <v>641</v>
      </c>
      <c r="DJ179" s="3" t="s">
        <v>641</v>
      </c>
      <c r="DK179" s="3" t="s">
        <v>641</v>
      </c>
      <c r="DL179" s="3" t="s">
        <v>641</v>
      </c>
      <c r="DM179" s="3" t="s">
        <v>641</v>
      </c>
      <c r="DN179" s="3" t="s">
        <v>641</v>
      </c>
      <c r="DO179" s="3" t="s">
        <v>641</v>
      </c>
      <c r="DP179" s="3" t="s">
        <v>641</v>
      </c>
      <c r="DQ179" s="3" t="s">
        <v>641</v>
      </c>
      <c r="DR179" s="3" t="s">
        <v>641</v>
      </c>
      <c r="DS179" s="3" t="s">
        <v>641</v>
      </c>
      <c r="DT179" s="3" t="s">
        <v>641</v>
      </c>
      <c r="DU179" s="3" t="s">
        <v>641</v>
      </c>
      <c r="DV179" s="3" t="s">
        <v>641</v>
      </c>
      <c r="DW179" s="3" t="s">
        <v>641</v>
      </c>
      <c r="DX179" s="3" t="s">
        <v>641</v>
      </c>
      <c r="DY179" s="3" t="s">
        <v>641</v>
      </c>
      <c r="DZ179" s="3" t="s">
        <v>641</v>
      </c>
      <c r="EA179" s="3" t="s">
        <v>641</v>
      </c>
      <c r="EB179" s="3" t="s">
        <v>641</v>
      </c>
      <c r="EC179" s="3" t="s">
        <v>641</v>
      </c>
      <c r="ED179" s="3" t="s">
        <v>641</v>
      </c>
      <c r="EE179" s="3" t="s">
        <v>641</v>
      </c>
      <c r="EF179" s="3" t="s">
        <v>641</v>
      </c>
      <c r="EG179" s="3" t="s">
        <v>641</v>
      </c>
      <c r="EH179" s="3" t="s">
        <v>641</v>
      </c>
      <c r="EI179" s="3" t="s">
        <v>641</v>
      </c>
      <c r="EJ179" s="3" t="s">
        <v>641</v>
      </c>
      <c r="EK179" s="3" t="s">
        <v>641</v>
      </c>
      <c r="EL179" s="3" t="s">
        <v>641</v>
      </c>
      <c r="EM179" s="3" t="s">
        <v>641</v>
      </c>
      <c r="EN179" s="3" t="s">
        <v>641</v>
      </c>
      <c r="EO179" s="3" t="s">
        <v>641</v>
      </c>
      <c r="EP179" s="3" t="s">
        <v>641</v>
      </c>
      <c r="EQ179" s="3" t="s">
        <v>641</v>
      </c>
      <c r="ER179" s="3" t="s">
        <v>641</v>
      </c>
      <c r="ES179" s="3" t="s">
        <v>641</v>
      </c>
      <c r="ET179" s="3" t="s">
        <v>641</v>
      </c>
      <c r="EU179" s="3" t="s">
        <v>641</v>
      </c>
      <c r="EV179" s="3" t="s">
        <v>641</v>
      </c>
      <c r="EW179" s="3" t="s">
        <v>641</v>
      </c>
      <c r="EX179" s="3" t="s">
        <v>641</v>
      </c>
      <c r="EY179" s="3" t="s">
        <v>641</v>
      </c>
      <c r="EZ179" s="3" t="s">
        <v>641</v>
      </c>
      <c r="FA179" s="3" t="s">
        <v>641</v>
      </c>
      <c r="FB179" s="3" t="s">
        <v>641</v>
      </c>
      <c r="FC179" s="3" t="s">
        <v>641</v>
      </c>
      <c r="FD179" s="3" t="s">
        <v>641</v>
      </c>
      <c r="FE179" s="3" t="s">
        <v>641</v>
      </c>
      <c r="FF179" s="3" t="s">
        <v>641</v>
      </c>
      <c r="FG179" s="3" t="s">
        <v>641</v>
      </c>
      <c r="FH179" s="3" t="s">
        <v>641</v>
      </c>
      <c r="FI179" s="3" t="s">
        <v>641</v>
      </c>
      <c r="FJ179" s="3" t="s">
        <v>641</v>
      </c>
      <c r="FK179" s="3" t="s">
        <v>641</v>
      </c>
      <c r="FL179" s="3" t="s">
        <v>641</v>
      </c>
      <c r="FM179" s="3" t="s">
        <v>641</v>
      </c>
      <c r="FN179" s="3" t="s">
        <v>641</v>
      </c>
      <c r="FO179" s="3" t="s">
        <v>641</v>
      </c>
      <c r="FP179" s="3" t="s">
        <v>641</v>
      </c>
      <c r="FQ179" s="3" t="s">
        <v>641</v>
      </c>
      <c r="FR179" s="3" t="s">
        <v>641</v>
      </c>
      <c r="FS179" s="3" t="s">
        <v>641</v>
      </c>
      <c r="FT179" s="3" t="s">
        <v>641</v>
      </c>
      <c r="FU179" s="3" t="s">
        <v>641</v>
      </c>
      <c r="FV179" s="3" t="s">
        <v>641</v>
      </c>
      <c r="FW179" s="3">
        <v>5</v>
      </c>
      <c r="FX179" s="3" t="s">
        <v>641</v>
      </c>
      <c r="FY179" s="3" t="s">
        <v>641</v>
      </c>
      <c r="FZ179" s="3" t="s">
        <v>641</v>
      </c>
      <c r="GA179" s="3" t="s">
        <v>641</v>
      </c>
      <c r="GB179" s="3" t="s">
        <v>641</v>
      </c>
      <c r="GC179" s="3" t="s">
        <v>641</v>
      </c>
      <c r="GD179" s="3" t="s">
        <v>641</v>
      </c>
      <c r="GE179" s="3" t="s">
        <v>641</v>
      </c>
      <c r="GF179" s="3" t="s">
        <v>641</v>
      </c>
      <c r="GG179" s="3" t="s">
        <v>641</v>
      </c>
      <c r="GH179" s="3" t="s">
        <v>641</v>
      </c>
      <c r="GI179" s="3" t="s">
        <v>641</v>
      </c>
      <c r="GJ179" s="3" t="s">
        <v>641</v>
      </c>
      <c r="GK179" s="3" t="s">
        <v>641</v>
      </c>
      <c r="GL179" s="3" t="s">
        <v>641</v>
      </c>
      <c r="GM179" s="3" t="s">
        <v>641</v>
      </c>
      <c r="GN179" s="3" t="s">
        <v>641</v>
      </c>
      <c r="GO179" s="3" t="s">
        <v>641</v>
      </c>
      <c r="GP179" s="3" t="s">
        <v>641</v>
      </c>
      <c r="GQ179" s="3" t="s">
        <v>641</v>
      </c>
    </row>
    <row r="180" spans="1:199" x14ac:dyDescent="0.2">
      <c r="A180" s="3" t="s">
        <v>169</v>
      </c>
      <c r="B180" s="3">
        <v>0.5</v>
      </c>
      <c r="C180" s="3">
        <v>1</v>
      </c>
      <c r="D180" s="3" t="s">
        <v>641</v>
      </c>
      <c r="E180" s="3" t="s">
        <v>641</v>
      </c>
      <c r="F180" s="3" t="s">
        <v>641</v>
      </c>
      <c r="G180" s="3" t="s">
        <v>641</v>
      </c>
      <c r="H180" s="3" t="s">
        <v>641</v>
      </c>
      <c r="I180" s="3" t="s">
        <v>641</v>
      </c>
      <c r="J180" s="3" t="s">
        <v>641</v>
      </c>
      <c r="K180" s="3" t="s">
        <v>641</v>
      </c>
      <c r="L180" s="3" t="s">
        <v>641</v>
      </c>
      <c r="M180" s="3" t="s">
        <v>641</v>
      </c>
      <c r="N180" s="3" t="s">
        <v>641</v>
      </c>
      <c r="O180" s="3" t="s">
        <v>641</v>
      </c>
      <c r="P180" s="3" t="s">
        <v>641</v>
      </c>
      <c r="Q180" s="3" t="s">
        <v>641</v>
      </c>
      <c r="R180" s="3" t="s">
        <v>641</v>
      </c>
      <c r="S180" s="3" t="s">
        <v>641</v>
      </c>
      <c r="T180" s="3" t="s">
        <v>641</v>
      </c>
      <c r="U180" s="3" t="s">
        <v>641</v>
      </c>
      <c r="V180" s="3" t="s">
        <v>641</v>
      </c>
      <c r="W180" s="3" t="s">
        <v>641</v>
      </c>
      <c r="X180" s="3" t="s">
        <v>641</v>
      </c>
      <c r="Y180" s="3" t="s">
        <v>641</v>
      </c>
      <c r="Z180" s="3" t="s">
        <v>641</v>
      </c>
      <c r="AA180" s="3" t="s">
        <v>641</v>
      </c>
      <c r="AB180" s="3" t="s">
        <v>641</v>
      </c>
      <c r="AC180" s="3" t="s">
        <v>641</v>
      </c>
      <c r="AD180" s="3" t="s">
        <v>641</v>
      </c>
      <c r="AE180" s="3" t="s">
        <v>641</v>
      </c>
      <c r="AF180" s="3" t="s">
        <v>641</v>
      </c>
      <c r="AH180" s="3" t="s">
        <v>641</v>
      </c>
      <c r="AI180" s="3" t="s">
        <v>641</v>
      </c>
      <c r="AJ180" s="3" t="s">
        <v>641</v>
      </c>
      <c r="AK180" s="3" t="s">
        <v>641</v>
      </c>
      <c r="AL180" s="3" t="s">
        <v>641</v>
      </c>
      <c r="AM180" s="3" t="s">
        <v>641</v>
      </c>
      <c r="AN180" s="3" t="s">
        <v>641</v>
      </c>
      <c r="AO180" s="3" t="s">
        <v>641</v>
      </c>
      <c r="AP180" s="3" t="s">
        <v>641</v>
      </c>
      <c r="AQ180" s="3" t="s">
        <v>641</v>
      </c>
      <c r="AR180" s="3" t="s">
        <v>641</v>
      </c>
      <c r="AS180" s="3" t="s">
        <v>641</v>
      </c>
      <c r="AT180" s="3" t="s">
        <v>641</v>
      </c>
      <c r="AU180" s="3" t="s">
        <v>641</v>
      </c>
      <c r="AV180" s="3" t="s">
        <v>641</v>
      </c>
      <c r="AW180" s="3" t="s">
        <v>641</v>
      </c>
      <c r="AX180" s="3" t="s">
        <v>641</v>
      </c>
      <c r="AY180" s="3" t="s">
        <v>641</v>
      </c>
      <c r="AZ180" s="3" t="s">
        <v>641</v>
      </c>
      <c r="BA180" s="3" t="s">
        <v>641</v>
      </c>
      <c r="BB180" s="3" t="s">
        <v>641</v>
      </c>
      <c r="BC180" s="3" t="s">
        <v>641</v>
      </c>
      <c r="BD180" s="3" t="s">
        <v>641</v>
      </c>
      <c r="BE180" s="3" t="s">
        <v>641</v>
      </c>
      <c r="BF180" s="3" t="s">
        <v>641</v>
      </c>
      <c r="BG180" s="3" t="s">
        <v>641</v>
      </c>
      <c r="BH180" s="3" t="s">
        <v>641</v>
      </c>
      <c r="BI180" s="3" t="s">
        <v>641</v>
      </c>
      <c r="BJ180" s="3" t="s">
        <v>641</v>
      </c>
      <c r="BK180" s="3" t="s">
        <v>641</v>
      </c>
      <c r="BL180" s="3" t="s">
        <v>641</v>
      </c>
      <c r="BM180" s="3" t="s">
        <v>641</v>
      </c>
      <c r="BN180" s="3" t="s">
        <v>641</v>
      </c>
      <c r="BO180" s="3" t="s">
        <v>641</v>
      </c>
      <c r="BP180" s="3" t="s">
        <v>641</v>
      </c>
      <c r="BQ180" s="3" t="s">
        <v>641</v>
      </c>
      <c r="BR180" s="3" t="s">
        <v>641</v>
      </c>
      <c r="BS180" s="3" t="s">
        <v>641</v>
      </c>
      <c r="BT180" s="3" t="s">
        <v>641</v>
      </c>
      <c r="BU180" s="3" t="s">
        <v>641</v>
      </c>
      <c r="BV180" s="3" t="s">
        <v>641</v>
      </c>
      <c r="BW180" s="3" t="s">
        <v>641</v>
      </c>
      <c r="BX180" s="3" t="s">
        <v>641</v>
      </c>
      <c r="BY180" s="3" t="s">
        <v>641</v>
      </c>
      <c r="BZ180" s="3" t="s">
        <v>641</v>
      </c>
      <c r="CA180" s="3" t="s">
        <v>641</v>
      </c>
      <c r="CB180" s="3" t="s">
        <v>641</v>
      </c>
      <c r="CC180" s="3" t="s">
        <v>641</v>
      </c>
      <c r="CD180" s="3" t="s">
        <v>641</v>
      </c>
      <c r="CE180" s="3" t="s">
        <v>641</v>
      </c>
      <c r="CF180" s="3" t="s">
        <v>641</v>
      </c>
      <c r="CG180" s="3" t="s">
        <v>641</v>
      </c>
      <c r="CH180" s="3" t="s">
        <v>641</v>
      </c>
      <c r="CI180" s="3" t="s">
        <v>641</v>
      </c>
      <c r="CJ180" s="3" t="s">
        <v>641</v>
      </c>
      <c r="CK180" s="3" t="s">
        <v>641</v>
      </c>
      <c r="CL180" s="3" t="s">
        <v>641</v>
      </c>
      <c r="CM180" s="3" t="s">
        <v>641</v>
      </c>
      <c r="CN180" s="3" t="s">
        <v>641</v>
      </c>
      <c r="CO180" s="3" t="s">
        <v>641</v>
      </c>
      <c r="CP180" s="3" t="s">
        <v>641</v>
      </c>
      <c r="CQ180" s="3" t="s">
        <v>641</v>
      </c>
      <c r="CR180" s="3" t="s">
        <v>641</v>
      </c>
      <c r="CS180" s="3" t="s">
        <v>641</v>
      </c>
      <c r="CT180" s="3" t="s">
        <v>641</v>
      </c>
      <c r="CU180" s="3" t="s">
        <v>641</v>
      </c>
      <c r="CV180" s="3" t="s">
        <v>641</v>
      </c>
      <c r="CW180" s="3" t="s">
        <v>641</v>
      </c>
      <c r="CX180" s="3" t="s">
        <v>641</v>
      </c>
      <c r="CY180" s="3" t="s">
        <v>641</v>
      </c>
      <c r="CZ180" s="3" t="s">
        <v>641</v>
      </c>
      <c r="DA180" s="3" t="s">
        <v>641</v>
      </c>
      <c r="DB180" s="3" t="s">
        <v>641</v>
      </c>
      <c r="DC180" s="3" t="s">
        <v>641</v>
      </c>
      <c r="DD180" s="3" t="s">
        <v>641</v>
      </c>
      <c r="DE180" s="3" t="s">
        <v>641</v>
      </c>
      <c r="DF180" s="3" t="s">
        <v>641</v>
      </c>
      <c r="DG180" s="3" t="s">
        <v>641</v>
      </c>
      <c r="DH180" s="3" t="s">
        <v>641</v>
      </c>
      <c r="DI180" s="3" t="s">
        <v>641</v>
      </c>
      <c r="DJ180" s="3" t="s">
        <v>641</v>
      </c>
      <c r="DK180" s="3" t="s">
        <v>641</v>
      </c>
      <c r="DL180" s="3" t="s">
        <v>641</v>
      </c>
      <c r="DM180" s="3" t="s">
        <v>641</v>
      </c>
      <c r="DN180" s="3" t="s">
        <v>641</v>
      </c>
      <c r="DO180" s="3" t="s">
        <v>641</v>
      </c>
      <c r="DP180" s="3" t="s">
        <v>641</v>
      </c>
      <c r="DQ180" s="3" t="s">
        <v>641</v>
      </c>
      <c r="DR180" s="3" t="s">
        <v>641</v>
      </c>
      <c r="DS180" s="3" t="s">
        <v>641</v>
      </c>
      <c r="DT180" s="3" t="s">
        <v>641</v>
      </c>
      <c r="DU180" s="3" t="s">
        <v>641</v>
      </c>
      <c r="DV180" s="3" t="s">
        <v>641</v>
      </c>
      <c r="DW180" s="3" t="s">
        <v>641</v>
      </c>
      <c r="DX180" s="3" t="s">
        <v>641</v>
      </c>
      <c r="DY180" s="3" t="s">
        <v>641</v>
      </c>
      <c r="DZ180" s="3" t="s">
        <v>641</v>
      </c>
      <c r="EA180" s="3" t="s">
        <v>641</v>
      </c>
      <c r="EB180" s="3" t="s">
        <v>641</v>
      </c>
      <c r="EC180" s="3" t="s">
        <v>641</v>
      </c>
      <c r="ED180" s="3" t="s">
        <v>641</v>
      </c>
      <c r="EE180" s="3" t="s">
        <v>641</v>
      </c>
      <c r="EF180" s="3" t="s">
        <v>641</v>
      </c>
      <c r="EG180" s="3" t="s">
        <v>641</v>
      </c>
      <c r="EH180" s="3" t="s">
        <v>641</v>
      </c>
      <c r="EI180" s="3" t="s">
        <v>641</v>
      </c>
      <c r="EJ180" s="3" t="s">
        <v>641</v>
      </c>
      <c r="EK180" s="3" t="s">
        <v>641</v>
      </c>
      <c r="EL180" s="3" t="s">
        <v>641</v>
      </c>
      <c r="EM180" s="3" t="s">
        <v>641</v>
      </c>
      <c r="EN180" s="3" t="s">
        <v>641</v>
      </c>
      <c r="EO180" s="3" t="s">
        <v>641</v>
      </c>
      <c r="EP180" s="3" t="s">
        <v>641</v>
      </c>
      <c r="EQ180" s="3" t="s">
        <v>641</v>
      </c>
      <c r="ER180" s="3" t="s">
        <v>641</v>
      </c>
      <c r="ES180" s="3" t="s">
        <v>641</v>
      </c>
      <c r="ET180" s="3" t="s">
        <v>641</v>
      </c>
      <c r="EU180" s="3" t="s">
        <v>641</v>
      </c>
      <c r="EV180" s="3" t="s">
        <v>641</v>
      </c>
      <c r="EW180" s="3" t="s">
        <v>641</v>
      </c>
      <c r="EX180" s="3" t="s">
        <v>641</v>
      </c>
      <c r="EY180" s="3" t="s">
        <v>641</v>
      </c>
      <c r="EZ180" s="3" t="s">
        <v>641</v>
      </c>
      <c r="FA180" s="3" t="s">
        <v>641</v>
      </c>
      <c r="FB180" s="3" t="s">
        <v>641</v>
      </c>
      <c r="FC180" s="3" t="s">
        <v>641</v>
      </c>
      <c r="FD180" s="3" t="s">
        <v>641</v>
      </c>
      <c r="FE180" s="3" t="s">
        <v>641</v>
      </c>
      <c r="FF180" s="3" t="s">
        <v>641</v>
      </c>
      <c r="FG180" s="3" t="s">
        <v>641</v>
      </c>
      <c r="FH180" s="3" t="s">
        <v>641</v>
      </c>
      <c r="FI180" s="3" t="s">
        <v>641</v>
      </c>
      <c r="FJ180" s="3" t="s">
        <v>641</v>
      </c>
      <c r="FK180" s="3" t="s">
        <v>641</v>
      </c>
      <c r="FL180" s="3" t="s">
        <v>641</v>
      </c>
      <c r="FM180" s="3" t="s">
        <v>641</v>
      </c>
      <c r="FN180" s="3" t="s">
        <v>641</v>
      </c>
      <c r="FO180" s="3" t="s">
        <v>641</v>
      </c>
      <c r="FP180" s="3" t="s">
        <v>641</v>
      </c>
      <c r="FQ180" s="3" t="s">
        <v>641</v>
      </c>
      <c r="FR180" s="3" t="s">
        <v>641</v>
      </c>
      <c r="FS180" s="3" t="s">
        <v>641</v>
      </c>
      <c r="FT180" s="3" t="s">
        <v>641</v>
      </c>
      <c r="FU180" s="3" t="s">
        <v>641</v>
      </c>
      <c r="FV180" s="3" t="s">
        <v>641</v>
      </c>
      <c r="FW180" s="3" t="s">
        <v>641</v>
      </c>
      <c r="FX180" s="3">
        <v>5</v>
      </c>
      <c r="FY180" s="3" t="s">
        <v>641</v>
      </c>
      <c r="FZ180" s="3" t="s">
        <v>641</v>
      </c>
      <c r="GA180" s="3" t="s">
        <v>641</v>
      </c>
      <c r="GB180" s="3" t="s">
        <v>641</v>
      </c>
      <c r="GC180" s="3" t="s">
        <v>641</v>
      </c>
      <c r="GD180" s="3" t="s">
        <v>641</v>
      </c>
      <c r="GE180" s="3" t="s">
        <v>641</v>
      </c>
      <c r="GF180" s="3" t="s">
        <v>641</v>
      </c>
      <c r="GG180" s="3" t="s">
        <v>641</v>
      </c>
      <c r="GH180" s="3" t="s">
        <v>641</v>
      </c>
      <c r="GI180" s="3" t="s">
        <v>641</v>
      </c>
      <c r="GJ180" s="3" t="s">
        <v>641</v>
      </c>
      <c r="GK180" s="3" t="s">
        <v>641</v>
      </c>
      <c r="GL180" s="3" t="s">
        <v>641</v>
      </c>
      <c r="GM180" s="3" t="s">
        <v>641</v>
      </c>
      <c r="GN180" s="3" t="s">
        <v>641</v>
      </c>
      <c r="GO180" s="3" t="s">
        <v>641</v>
      </c>
      <c r="GP180" s="3" t="s">
        <v>641</v>
      </c>
      <c r="GQ180" s="3" t="s">
        <v>641</v>
      </c>
    </row>
    <row r="181" spans="1:199" x14ac:dyDescent="0.2">
      <c r="A181" s="3" t="s">
        <v>6</v>
      </c>
      <c r="B181" s="3">
        <v>3</v>
      </c>
      <c r="C181" s="3">
        <v>1</v>
      </c>
      <c r="D181" s="3" t="s">
        <v>641</v>
      </c>
      <c r="E181" s="3" t="s">
        <v>641</v>
      </c>
      <c r="F181" s="3" t="s">
        <v>641</v>
      </c>
      <c r="G181" s="3" t="s">
        <v>641</v>
      </c>
      <c r="H181" s="3" t="s">
        <v>641</v>
      </c>
      <c r="I181" s="3" t="s">
        <v>641</v>
      </c>
      <c r="J181" s="3" t="s">
        <v>641</v>
      </c>
      <c r="K181" s="3" t="s">
        <v>641</v>
      </c>
      <c r="L181" s="3" t="s">
        <v>641</v>
      </c>
      <c r="M181" s="3" t="s">
        <v>641</v>
      </c>
      <c r="N181" s="3" t="s">
        <v>641</v>
      </c>
      <c r="O181" s="3" t="s">
        <v>641</v>
      </c>
      <c r="P181" s="3" t="s">
        <v>641</v>
      </c>
      <c r="Q181" s="3" t="s">
        <v>641</v>
      </c>
      <c r="R181" s="3" t="s">
        <v>641</v>
      </c>
      <c r="S181" s="3" t="s">
        <v>641</v>
      </c>
      <c r="T181" s="3" t="s">
        <v>641</v>
      </c>
      <c r="U181" s="3" t="s">
        <v>641</v>
      </c>
      <c r="V181" s="3" t="s">
        <v>641</v>
      </c>
      <c r="W181" s="3" t="s">
        <v>641</v>
      </c>
      <c r="X181" s="3" t="s">
        <v>641</v>
      </c>
      <c r="Y181" s="3" t="s">
        <v>641</v>
      </c>
      <c r="Z181" s="3" t="s">
        <v>641</v>
      </c>
      <c r="AA181" s="3" t="s">
        <v>641</v>
      </c>
      <c r="AB181" s="3" t="s">
        <v>641</v>
      </c>
      <c r="AC181" s="3" t="s">
        <v>641</v>
      </c>
      <c r="AD181" s="3" t="s">
        <v>641</v>
      </c>
      <c r="AE181" s="3" t="s">
        <v>641</v>
      </c>
      <c r="AF181" s="3" t="s">
        <v>641</v>
      </c>
      <c r="AH181" s="3" t="s">
        <v>641</v>
      </c>
      <c r="AI181" s="3" t="s">
        <v>641</v>
      </c>
      <c r="AJ181" s="3" t="s">
        <v>641</v>
      </c>
      <c r="AK181" s="3" t="s">
        <v>641</v>
      </c>
      <c r="AL181" s="3" t="s">
        <v>641</v>
      </c>
      <c r="AM181" s="3" t="s">
        <v>641</v>
      </c>
      <c r="AN181" s="3" t="s">
        <v>641</v>
      </c>
      <c r="AO181" s="3" t="s">
        <v>641</v>
      </c>
      <c r="AP181" s="3" t="s">
        <v>641</v>
      </c>
      <c r="AQ181" s="3" t="s">
        <v>641</v>
      </c>
      <c r="AR181" s="3" t="s">
        <v>641</v>
      </c>
      <c r="AS181" s="3" t="s">
        <v>641</v>
      </c>
      <c r="AT181" s="3" t="s">
        <v>641</v>
      </c>
      <c r="AU181" s="3" t="s">
        <v>641</v>
      </c>
      <c r="AV181" s="3" t="s">
        <v>641</v>
      </c>
      <c r="AW181" s="3" t="s">
        <v>641</v>
      </c>
      <c r="AX181" s="3" t="s">
        <v>641</v>
      </c>
      <c r="AY181" s="3" t="s">
        <v>641</v>
      </c>
      <c r="AZ181" s="3" t="s">
        <v>641</v>
      </c>
      <c r="BA181" s="3" t="s">
        <v>641</v>
      </c>
      <c r="BB181" s="3" t="s">
        <v>641</v>
      </c>
      <c r="BC181" s="3" t="s">
        <v>641</v>
      </c>
      <c r="BD181" s="3" t="s">
        <v>641</v>
      </c>
      <c r="BE181" s="3" t="s">
        <v>641</v>
      </c>
      <c r="BF181" s="3" t="s">
        <v>641</v>
      </c>
      <c r="BG181" s="3" t="s">
        <v>641</v>
      </c>
      <c r="BH181" s="3" t="s">
        <v>641</v>
      </c>
      <c r="BI181" s="3" t="s">
        <v>641</v>
      </c>
      <c r="BJ181" s="3" t="s">
        <v>641</v>
      </c>
      <c r="BK181" s="3" t="s">
        <v>641</v>
      </c>
      <c r="BL181" s="3" t="s">
        <v>641</v>
      </c>
      <c r="BM181" s="3" t="s">
        <v>641</v>
      </c>
      <c r="BN181" s="3" t="s">
        <v>641</v>
      </c>
      <c r="BO181" s="3" t="s">
        <v>641</v>
      </c>
      <c r="BP181" s="3" t="s">
        <v>641</v>
      </c>
      <c r="BQ181" s="3" t="s">
        <v>641</v>
      </c>
      <c r="BR181" s="3" t="s">
        <v>641</v>
      </c>
      <c r="BS181" s="3" t="s">
        <v>641</v>
      </c>
      <c r="BT181" s="3" t="s">
        <v>641</v>
      </c>
      <c r="BU181" s="3" t="s">
        <v>641</v>
      </c>
      <c r="BV181" s="3" t="s">
        <v>641</v>
      </c>
      <c r="BW181" s="3" t="s">
        <v>641</v>
      </c>
      <c r="BX181" s="3" t="s">
        <v>641</v>
      </c>
      <c r="BY181" s="3" t="s">
        <v>641</v>
      </c>
      <c r="BZ181" s="3" t="s">
        <v>641</v>
      </c>
      <c r="CA181" s="3" t="s">
        <v>641</v>
      </c>
      <c r="CB181" s="3" t="s">
        <v>641</v>
      </c>
      <c r="CC181" s="3" t="s">
        <v>641</v>
      </c>
      <c r="CD181" s="3" t="s">
        <v>641</v>
      </c>
      <c r="CE181" s="3" t="s">
        <v>641</v>
      </c>
      <c r="CF181" s="3" t="s">
        <v>641</v>
      </c>
      <c r="CG181" s="3" t="s">
        <v>641</v>
      </c>
      <c r="CH181" s="3" t="s">
        <v>641</v>
      </c>
      <c r="CI181" s="3" t="s">
        <v>641</v>
      </c>
      <c r="CJ181" s="3" t="s">
        <v>641</v>
      </c>
      <c r="CK181" s="3" t="s">
        <v>641</v>
      </c>
      <c r="CL181" s="3">
        <v>20</v>
      </c>
      <c r="CM181" s="3" t="s">
        <v>641</v>
      </c>
      <c r="CN181" s="3" t="s">
        <v>641</v>
      </c>
      <c r="CO181" s="3" t="s">
        <v>641</v>
      </c>
      <c r="CP181" s="3" t="s">
        <v>641</v>
      </c>
      <c r="CQ181" s="3" t="s">
        <v>641</v>
      </c>
      <c r="CR181" s="3" t="s">
        <v>641</v>
      </c>
      <c r="CS181" s="3" t="s">
        <v>641</v>
      </c>
      <c r="CT181" s="3" t="s">
        <v>641</v>
      </c>
      <c r="CU181" s="3" t="s">
        <v>641</v>
      </c>
      <c r="CV181" s="3" t="s">
        <v>641</v>
      </c>
      <c r="CW181" s="3" t="s">
        <v>641</v>
      </c>
      <c r="CX181" s="3" t="s">
        <v>641</v>
      </c>
      <c r="CY181" s="3" t="s">
        <v>641</v>
      </c>
      <c r="CZ181" s="3" t="s">
        <v>641</v>
      </c>
      <c r="DA181" s="3" t="s">
        <v>641</v>
      </c>
      <c r="DB181" s="3" t="s">
        <v>641</v>
      </c>
      <c r="DC181" s="3" t="s">
        <v>641</v>
      </c>
      <c r="DD181" s="3" t="s">
        <v>641</v>
      </c>
      <c r="DE181" s="3" t="s">
        <v>641</v>
      </c>
      <c r="DF181" s="3" t="s">
        <v>641</v>
      </c>
      <c r="DG181" s="3" t="s">
        <v>641</v>
      </c>
      <c r="DH181" s="3" t="s">
        <v>641</v>
      </c>
      <c r="DI181" s="3" t="s">
        <v>641</v>
      </c>
      <c r="DJ181" s="3" t="s">
        <v>641</v>
      </c>
      <c r="DK181" s="3" t="s">
        <v>641</v>
      </c>
      <c r="DL181" s="3" t="s">
        <v>641</v>
      </c>
      <c r="DM181" s="3" t="s">
        <v>641</v>
      </c>
      <c r="DN181" s="3" t="s">
        <v>641</v>
      </c>
      <c r="DO181" s="3" t="s">
        <v>641</v>
      </c>
      <c r="DP181" s="3" t="s">
        <v>641</v>
      </c>
      <c r="DQ181" s="3" t="s">
        <v>641</v>
      </c>
      <c r="DR181" s="3" t="s">
        <v>641</v>
      </c>
      <c r="DS181" s="3" t="s">
        <v>641</v>
      </c>
      <c r="DT181" s="3" t="s">
        <v>641</v>
      </c>
      <c r="DU181" s="3" t="s">
        <v>641</v>
      </c>
      <c r="DV181" s="3" t="s">
        <v>641</v>
      </c>
      <c r="DW181" s="3" t="s">
        <v>641</v>
      </c>
      <c r="DX181" s="3" t="s">
        <v>641</v>
      </c>
      <c r="DY181" s="3" t="s">
        <v>641</v>
      </c>
      <c r="DZ181" s="3" t="s">
        <v>641</v>
      </c>
      <c r="EA181" s="3" t="s">
        <v>641</v>
      </c>
      <c r="EB181" s="3" t="s">
        <v>641</v>
      </c>
      <c r="EC181" s="3" t="s">
        <v>641</v>
      </c>
      <c r="ED181" s="3" t="s">
        <v>641</v>
      </c>
      <c r="EE181" s="3" t="s">
        <v>641</v>
      </c>
      <c r="EF181" s="3" t="s">
        <v>641</v>
      </c>
      <c r="EG181" s="3" t="s">
        <v>641</v>
      </c>
      <c r="EH181" s="3" t="s">
        <v>641</v>
      </c>
      <c r="EI181" s="3" t="s">
        <v>641</v>
      </c>
      <c r="EJ181" s="3" t="s">
        <v>641</v>
      </c>
      <c r="EK181" s="3" t="s">
        <v>641</v>
      </c>
      <c r="EL181" s="3" t="s">
        <v>641</v>
      </c>
      <c r="EM181" s="3" t="s">
        <v>641</v>
      </c>
      <c r="EN181" s="3" t="s">
        <v>641</v>
      </c>
      <c r="EO181" s="3" t="s">
        <v>641</v>
      </c>
      <c r="EP181" s="3" t="s">
        <v>641</v>
      </c>
      <c r="EQ181" s="3" t="s">
        <v>641</v>
      </c>
      <c r="ER181" s="3" t="s">
        <v>641</v>
      </c>
      <c r="ES181" s="3" t="s">
        <v>641</v>
      </c>
      <c r="ET181" s="3" t="s">
        <v>641</v>
      </c>
      <c r="EU181" s="3" t="s">
        <v>641</v>
      </c>
      <c r="EV181" s="3" t="s">
        <v>641</v>
      </c>
      <c r="EW181" s="3" t="s">
        <v>641</v>
      </c>
      <c r="EX181" s="3" t="s">
        <v>641</v>
      </c>
      <c r="EY181" s="3" t="s">
        <v>641</v>
      </c>
      <c r="EZ181" s="3" t="s">
        <v>641</v>
      </c>
      <c r="FA181" s="3" t="s">
        <v>641</v>
      </c>
      <c r="FB181" s="3" t="s">
        <v>641</v>
      </c>
      <c r="FC181" s="3" t="s">
        <v>641</v>
      </c>
      <c r="FD181" s="3" t="s">
        <v>641</v>
      </c>
      <c r="FE181" s="3" t="s">
        <v>641</v>
      </c>
      <c r="FF181" s="3" t="s">
        <v>641</v>
      </c>
      <c r="FG181" s="3" t="s">
        <v>641</v>
      </c>
      <c r="FH181" s="3" t="s">
        <v>641</v>
      </c>
      <c r="FI181" s="3" t="s">
        <v>641</v>
      </c>
      <c r="FJ181" s="3" t="s">
        <v>641</v>
      </c>
      <c r="FK181" s="3" t="s">
        <v>641</v>
      </c>
      <c r="FL181" s="3" t="s">
        <v>641</v>
      </c>
      <c r="FM181" s="3" t="s">
        <v>641</v>
      </c>
      <c r="FN181" s="3" t="s">
        <v>641</v>
      </c>
      <c r="FO181" s="3" t="s">
        <v>641</v>
      </c>
      <c r="FP181" s="3" t="s">
        <v>641</v>
      </c>
      <c r="FQ181" s="3" t="s">
        <v>641</v>
      </c>
      <c r="FR181" s="3" t="s">
        <v>641</v>
      </c>
      <c r="FS181" s="3" t="s">
        <v>641</v>
      </c>
      <c r="FT181" s="3" t="s">
        <v>641</v>
      </c>
      <c r="FU181" s="3" t="s">
        <v>641</v>
      </c>
      <c r="FV181" s="3">
        <v>5</v>
      </c>
      <c r="FW181" s="3" t="s">
        <v>641</v>
      </c>
      <c r="FX181" s="3" t="s">
        <v>641</v>
      </c>
      <c r="FY181" s="3" t="s">
        <v>641</v>
      </c>
      <c r="FZ181" s="3" t="s">
        <v>641</v>
      </c>
      <c r="GA181" s="3" t="s">
        <v>641</v>
      </c>
      <c r="GB181" s="3" t="s">
        <v>641</v>
      </c>
      <c r="GC181" s="3" t="s">
        <v>641</v>
      </c>
      <c r="GD181" s="3" t="s">
        <v>641</v>
      </c>
      <c r="GE181" s="3" t="s">
        <v>641</v>
      </c>
      <c r="GF181" s="3" t="s">
        <v>641</v>
      </c>
      <c r="GG181" s="3" t="s">
        <v>641</v>
      </c>
      <c r="GH181" s="3" t="s">
        <v>641</v>
      </c>
      <c r="GI181" s="3" t="s">
        <v>641</v>
      </c>
      <c r="GJ181" s="3" t="s">
        <v>641</v>
      </c>
      <c r="GK181" s="3" t="s">
        <v>641</v>
      </c>
      <c r="GL181" s="3" t="s">
        <v>641</v>
      </c>
      <c r="GM181" s="3" t="s">
        <v>641</v>
      </c>
      <c r="GN181" s="3" t="s">
        <v>641</v>
      </c>
      <c r="GO181" s="3" t="s">
        <v>641</v>
      </c>
      <c r="GP181" s="3" t="s">
        <v>641</v>
      </c>
      <c r="GQ181" s="3" t="s">
        <v>641</v>
      </c>
    </row>
    <row r="182" spans="1:199" x14ac:dyDescent="0.2">
      <c r="A182" s="3" t="s">
        <v>129</v>
      </c>
      <c r="B182" s="3">
        <v>10</v>
      </c>
      <c r="C182" s="3">
        <v>1</v>
      </c>
      <c r="D182" s="3" t="s">
        <v>641</v>
      </c>
      <c r="E182" s="3" t="s">
        <v>641</v>
      </c>
      <c r="F182" s="3" t="s">
        <v>641</v>
      </c>
      <c r="G182" s="3" t="s">
        <v>641</v>
      </c>
      <c r="H182" s="3" t="s">
        <v>641</v>
      </c>
      <c r="I182" s="3" t="s">
        <v>641</v>
      </c>
      <c r="J182" s="3" t="s">
        <v>641</v>
      </c>
      <c r="K182" s="3" t="s">
        <v>641</v>
      </c>
      <c r="L182" s="3" t="s">
        <v>641</v>
      </c>
      <c r="M182" s="3" t="s">
        <v>641</v>
      </c>
      <c r="N182" s="3" t="s">
        <v>641</v>
      </c>
      <c r="O182" s="3" t="s">
        <v>641</v>
      </c>
      <c r="P182" s="3" t="s">
        <v>641</v>
      </c>
      <c r="Q182" s="3" t="s">
        <v>641</v>
      </c>
      <c r="R182" s="3" t="s">
        <v>641</v>
      </c>
      <c r="S182" s="3" t="s">
        <v>641</v>
      </c>
      <c r="T182" s="3" t="s">
        <v>641</v>
      </c>
      <c r="U182" s="3" t="s">
        <v>641</v>
      </c>
      <c r="V182" s="3" t="s">
        <v>641</v>
      </c>
      <c r="W182" s="3" t="s">
        <v>641</v>
      </c>
      <c r="X182" s="3" t="s">
        <v>641</v>
      </c>
      <c r="Y182" s="3" t="s">
        <v>641</v>
      </c>
      <c r="Z182" s="3" t="s">
        <v>641</v>
      </c>
      <c r="AA182" s="3" t="s">
        <v>641</v>
      </c>
      <c r="AB182" s="3" t="s">
        <v>641</v>
      </c>
      <c r="AC182" s="3" t="s">
        <v>641</v>
      </c>
      <c r="AD182" s="3" t="s">
        <v>641</v>
      </c>
      <c r="AE182" s="3" t="s">
        <v>641</v>
      </c>
      <c r="AF182" s="3">
        <v>5</v>
      </c>
      <c r="AH182" s="3" t="s">
        <v>641</v>
      </c>
      <c r="AI182" s="3" t="s">
        <v>641</v>
      </c>
      <c r="AJ182" s="3" t="s">
        <v>641</v>
      </c>
      <c r="AK182" s="3" t="s">
        <v>641</v>
      </c>
      <c r="AL182" s="3" t="s">
        <v>641</v>
      </c>
      <c r="AM182" s="3" t="s">
        <v>641</v>
      </c>
      <c r="AN182" s="3" t="s">
        <v>641</v>
      </c>
      <c r="AO182" s="3" t="s">
        <v>641</v>
      </c>
      <c r="AP182" s="3" t="s">
        <v>641</v>
      </c>
      <c r="AQ182" s="3" t="s">
        <v>641</v>
      </c>
      <c r="AR182" s="3" t="s">
        <v>641</v>
      </c>
      <c r="AS182" s="3" t="s">
        <v>641</v>
      </c>
      <c r="AT182" s="3" t="s">
        <v>641</v>
      </c>
      <c r="AU182" s="3" t="s">
        <v>641</v>
      </c>
      <c r="AV182" s="3" t="s">
        <v>641</v>
      </c>
      <c r="AW182" s="3" t="s">
        <v>641</v>
      </c>
      <c r="AX182" s="3" t="s">
        <v>641</v>
      </c>
      <c r="AY182" s="3" t="s">
        <v>641</v>
      </c>
      <c r="AZ182" s="3" t="s">
        <v>641</v>
      </c>
      <c r="BA182" s="3" t="s">
        <v>641</v>
      </c>
      <c r="BB182" s="3" t="s">
        <v>641</v>
      </c>
      <c r="BC182" s="3" t="s">
        <v>641</v>
      </c>
      <c r="BD182" s="3" t="s">
        <v>641</v>
      </c>
      <c r="BE182" s="3" t="s">
        <v>641</v>
      </c>
      <c r="BF182" s="3" t="s">
        <v>641</v>
      </c>
      <c r="BG182" s="3" t="s">
        <v>641</v>
      </c>
      <c r="BH182" s="3" t="s">
        <v>641</v>
      </c>
      <c r="BI182" s="3" t="s">
        <v>641</v>
      </c>
      <c r="BJ182" s="3" t="s">
        <v>641</v>
      </c>
      <c r="BK182" s="3" t="s">
        <v>641</v>
      </c>
      <c r="BL182" s="3" t="s">
        <v>641</v>
      </c>
      <c r="BM182" s="3" t="s">
        <v>641</v>
      </c>
      <c r="BN182" s="3" t="s">
        <v>641</v>
      </c>
      <c r="BO182" s="3" t="s">
        <v>641</v>
      </c>
      <c r="BP182" s="3" t="s">
        <v>641</v>
      </c>
      <c r="BQ182" s="3" t="s">
        <v>641</v>
      </c>
      <c r="BR182" s="3" t="s">
        <v>641</v>
      </c>
      <c r="BS182" s="3" t="s">
        <v>641</v>
      </c>
      <c r="BT182" s="3" t="s">
        <v>641</v>
      </c>
      <c r="BU182" s="3" t="s">
        <v>641</v>
      </c>
      <c r="BV182" s="3" t="s">
        <v>641</v>
      </c>
      <c r="BW182" s="3" t="s">
        <v>641</v>
      </c>
      <c r="BX182" s="3" t="s">
        <v>641</v>
      </c>
      <c r="BY182" s="3" t="s">
        <v>641</v>
      </c>
      <c r="BZ182" s="3" t="s">
        <v>641</v>
      </c>
      <c r="CA182" s="3" t="s">
        <v>641</v>
      </c>
      <c r="CB182" s="3" t="s">
        <v>641</v>
      </c>
      <c r="CC182" s="3" t="s">
        <v>641</v>
      </c>
      <c r="CD182" s="3" t="s">
        <v>641</v>
      </c>
      <c r="CE182" s="3" t="s">
        <v>641</v>
      </c>
      <c r="CF182" s="3" t="s">
        <v>641</v>
      </c>
      <c r="CG182" s="3" t="s">
        <v>641</v>
      </c>
      <c r="CH182" s="3" t="s">
        <v>641</v>
      </c>
      <c r="CI182" s="3" t="s">
        <v>641</v>
      </c>
      <c r="CJ182" s="3">
        <v>10</v>
      </c>
      <c r="CK182" s="3" t="s">
        <v>641</v>
      </c>
      <c r="CL182" s="3">
        <v>10</v>
      </c>
      <c r="CM182" s="3" t="s">
        <v>641</v>
      </c>
      <c r="CN182" s="3" t="s">
        <v>641</v>
      </c>
      <c r="CO182" s="3" t="s">
        <v>641</v>
      </c>
      <c r="CP182" s="3" t="s">
        <v>641</v>
      </c>
      <c r="CQ182" s="3" t="s">
        <v>641</v>
      </c>
      <c r="CR182" s="3" t="s">
        <v>641</v>
      </c>
      <c r="CS182" s="3" t="s">
        <v>641</v>
      </c>
      <c r="CT182" s="3" t="s">
        <v>641</v>
      </c>
      <c r="CU182" s="3" t="s">
        <v>641</v>
      </c>
      <c r="CV182" s="3" t="s">
        <v>641</v>
      </c>
      <c r="CW182" s="3" t="s">
        <v>641</v>
      </c>
      <c r="CX182" s="3" t="s">
        <v>641</v>
      </c>
      <c r="CY182" s="3" t="s">
        <v>641</v>
      </c>
      <c r="CZ182" s="3" t="s">
        <v>641</v>
      </c>
      <c r="DA182" s="3" t="s">
        <v>641</v>
      </c>
      <c r="DB182" s="3" t="s">
        <v>641</v>
      </c>
      <c r="DC182" s="3" t="s">
        <v>641</v>
      </c>
      <c r="DD182" s="3" t="s">
        <v>641</v>
      </c>
      <c r="DE182" s="3" t="s">
        <v>641</v>
      </c>
      <c r="DF182" s="3" t="s">
        <v>641</v>
      </c>
      <c r="DG182" s="3" t="s">
        <v>641</v>
      </c>
      <c r="DH182" s="3" t="s">
        <v>641</v>
      </c>
      <c r="DI182" s="3" t="s">
        <v>641</v>
      </c>
      <c r="DJ182" s="3" t="s">
        <v>641</v>
      </c>
      <c r="DK182" s="3" t="s">
        <v>641</v>
      </c>
      <c r="DL182" s="3" t="s">
        <v>641</v>
      </c>
      <c r="DM182" s="3" t="s">
        <v>641</v>
      </c>
      <c r="DN182" s="3" t="s">
        <v>641</v>
      </c>
      <c r="DO182" s="3" t="s">
        <v>641</v>
      </c>
      <c r="DP182" s="3" t="s">
        <v>641</v>
      </c>
      <c r="DQ182" s="3" t="s">
        <v>641</v>
      </c>
      <c r="DR182" s="3" t="s">
        <v>641</v>
      </c>
      <c r="DS182" s="3" t="s">
        <v>641</v>
      </c>
      <c r="DT182" s="3" t="s">
        <v>641</v>
      </c>
      <c r="DU182" s="3" t="s">
        <v>641</v>
      </c>
      <c r="DV182" s="3" t="s">
        <v>641</v>
      </c>
      <c r="DW182" s="3" t="s">
        <v>641</v>
      </c>
      <c r="DX182" s="3" t="s">
        <v>641</v>
      </c>
      <c r="DY182" s="3" t="s">
        <v>641</v>
      </c>
      <c r="DZ182" s="3" t="s">
        <v>641</v>
      </c>
      <c r="EA182" s="3" t="s">
        <v>641</v>
      </c>
      <c r="EB182" s="3" t="s">
        <v>641</v>
      </c>
      <c r="EC182" s="3" t="s">
        <v>641</v>
      </c>
      <c r="ED182" s="3" t="s">
        <v>641</v>
      </c>
      <c r="EE182" s="3" t="s">
        <v>641</v>
      </c>
      <c r="EF182" s="3" t="s">
        <v>641</v>
      </c>
      <c r="EG182" s="3" t="s">
        <v>641</v>
      </c>
      <c r="EH182" s="3" t="s">
        <v>641</v>
      </c>
      <c r="EI182" s="3" t="s">
        <v>641</v>
      </c>
      <c r="EJ182" s="3" t="s">
        <v>641</v>
      </c>
      <c r="EK182" s="3" t="s">
        <v>641</v>
      </c>
      <c r="EL182" s="3" t="s">
        <v>641</v>
      </c>
      <c r="EM182" s="3" t="s">
        <v>641</v>
      </c>
      <c r="EN182" s="3" t="s">
        <v>641</v>
      </c>
      <c r="EO182" s="3" t="s">
        <v>641</v>
      </c>
      <c r="EP182" s="3" t="s">
        <v>641</v>
      </c>
      <c r="EQ182" s="3" t="s">
        <v>641</v>
      </c>
      <c r="ER182" s="3" t="s">
        <v>641</v>
      </c>
      <c r="ES182" s="3" t="s">
        <v>641</v>
      </c>
      <c r="ET182" s="3" t="s">
        <v>641</v>
      </c>
      <c r="EU182" s="3" t="s">
        <v>641</v>
      </c>
      <c r="EV182" s="3" t="s">
        <v>641</v>
      </c>
      <c r="EW182" s="3" t="s">
        <v>641</v>
      </c>
      <c r="EX182" s="3" t="s">
        <v>641</v>
      </c>
      <c r="EY182" s="3" t="s">
        <v>641</v>
      </c>
      <c r="EZ182" s="3" t="s">
        <v>641</v>
      </c>
      <c r="FA182" s="3" t="s">
        <v>641</v>
      </c>
      <c r="FB182" s="3" t="s">
        <v>641</v>
      </c>
      <c r="FC182" s="3" t="s">
        <v>641</v>
      </c>
      <c r="FD182" s="3" t="s">
        <v>641</v>
      </c>
      <c r="FE182" s="3" t="s">
        <v>641</v>
      </c>
      <c r="FF182" s="3" t="s">
        <v>641</v>
      </c>
      <c r="FG182" s="3" t="s">
        <v>641</v>
      </c>
      <c r="FH182" s="3" t="s">
        <v>641</v>
      </c>
      <c r="FI182" s="3" t="s">
        <v>641</v>
      </c>
      <c r="FJ182" s="3" t="s">
        <v>641</v>
      </c>
      <c r="FK182" s="3" t="s">
        <v>641</v>
      </c>
      <c r="FL182" s="3" t="s">
        <v>641</v>
      </c>
      <c r="FM182" s="3" t="s">
        <v>641</v>
      </c>
      <c r="FN182" s="3" t="s">
        <v>641</v>
      </c>
      <c r="FO182" s="3" t="s">
        <v>641</v>
      </c>
      <c r="FP182" s="3" t="s">
        <v>641</v>
      </c>
      <c r="FQ182" s="3" t="s">
        <v>641</v>
      </c>
      <c r="FR182" s="3" t="s">
        <v>641</v>
      </c>
      <c r="FS182" s="3" t="s">
        <v>641</v>
      </c>
      <c r="FT182" s="3" t="s">
        <v>641</v>
      </c>
      <c r="FU182" s="3" t="s">
        <v>641</v>
      </c>
      <c r="FV182" s="3" t="s">
        <v>641</v>
      </c>
      <c r="FW182" s="3" t="s">
        <v>641</v>
      </c>
      <c r="FX182" s="3" t="s">
        <v>641</v>
      </c>
      <c r="FY182" s="3" t="s">
        <v>641</v>
      </c>
      <c r="FZ182" s="3" t="s">
        <v>641</v>
      </c>
      <c r="GA182" s="3" t="s">
        <v>641</v>
      </c>
      <c r="GB182" s="3" t="s">
        <v>641</v>
      </c>
      <c r="GC182" s="3" t="s">
        <v>641</v>
      </c>
      <c r="GD182" s="3" t="s">
        <v>641</v>
      </c>
      <c r="GE182" s="3" t="s">
        <v>641</v>
      </c>
      <c r="GF182" s="3" t="s">
        <v>641</v>
      </c>
      <c r="GG182" s="3" t="s">
        <v>641</v>
      </c>
      <c r="GH182" s="3" t="s">
        <v>641</v>
      </c>
      <c r="GI182" s="3" t="s">
        <v>641</v>
      </c>
      <c r="GJ182" s="3" t="s">
        <v>641</v>
      </c>
      <c r="GK182" s="3" t="s">
        <v>641</v>
      </c>
      <c r="GL182" s="3" t="s">
        <v>641</v>
      </c>
      <c r="GM182" s="3" t="s">
        <v>641</v>
      </c>
      <c r="GN182" s="3" t="s">
        <v>641</v>
      </c>
      <c r="GO182" s="3" t="s">
        <v>641</v>
      </c>
      <c r="GP182" s="3" t="s">
        <v>641</v>
      </c>
      <c r="GQ182" s="3" t="s">
        <v>641</v>
      </c>
    </row>
    <row r="183" spans="1:199" x14ac:dyDescent="0.2">
      <c r="A183" s="3" t="s">
        <v>35</v>
      </c>
      <c r="B183" s="3">
        <v>0.5</v>
      </c>
      <c r="C183" s="3">
        <v>1</v>
      </c>
      <c r="D183" s="3" t="s">
        <v>641</v>
      </c>
      <c r="E183" s="3">
        <v>5</v>
      </c>
      <c r="F183" s="3" t="s">
        <v>641</v>
      </c>
      <c r="G183" s="3" t="s">
        <v>641</v>
      </c>
      <c r="H183" s="3" t="s">
        <v>641</v>
      </c>
      <c r="I183" s="3" t="s">
        <v>641</v>
      </c>
      <c r="J183" s="3" t="s">
        <v>641</v>
      </c>
      <c r="K183" s="3" t="s">
        <v>641</v>
      </c>
      <c r="L183" s="3" t="s">
        <v>641</v>
      </c>
      <c r="M183" s="3" t="s">
        <v>641</v>
      </c>
      <c r="N183" s="3" t="s">
        <v>641</v>
      </c>
      <c r="O183" s="3" t="s">
        <v>641</v>
      </c>
      <c r="P183" s="3" t="s">
        <v>641</v>
      </c>
      <c r="Q183" s="3" t="s">
        <v>641</v>
      </c>
      <c r="R183" s="3" t="s">
        <v>641</v>
      </c>
      <c r="S183" s="3" t="s">
        <v>641</v>
      </c>
      <c r="T183" s="3" t="s">
        <v>641</v>
      </c>
      <c r="U183" s="3" t="s">
        <v>641</v>
      </c>
      <c r="V183" s="3" t="s">
        <v>641</v>
      </c>
      <c r="W183" s="3" t="s">
        <v>641</v>
      </c>
      <c r="X183" s="3" t="s">
        <v>641</v>
      </c>
      <c r="Y183" s="3" t="s">
        <v>641</v>
      </c>
      <c r="Z183" s="3" t="s">
        <v>641</v>
      </c>
      <c r="AA183" s="3" t="s">
        <v>641</v>
      </c>
      <c r="AB183" s="3" t="s">
        <v>641</v>
      </c>
      <c r="AC183" s="3" t="s">
        <v>641</v>
      </c>
      <c r="AD183" s="3" t="s">
        <v>641</v>
      </c>
      <c r="AE183" s="3" t="s">
        <v>641</v>
      </c>
      <c r="AF183" s="3">
        <v>5</v>
      </c>
      <c r="AH183" s="3" t="s">
        <v>641</v>
      </c>
      <c r="AI183" s="3" t="s">
        <v>641</v>
      </c>
      <c r="AJ183" s="3" t="s">
        <v>641</v>
      </c>
      <c r="AK183" s="3" t="s">
        <v>641</v>
      </c>
      <c r="AL183" s="3" t="s">
        <v>641</v>
      </c>
      <c r="AM183" s="3" t="s">
        <v>641</v>
      </c>
      <c r="AN183" s="3" t="s">
        <v>641</v>
      </c>
      <c r="AO183" s="3" t="s">
        <v>641</v>
      </c>
      <c r="AP183" s="3" t="s">
        <v>641</v>
      </c>
      <c r="AQ183" s="3" t="s">
        <v>641</v>
      </c>
      <c r="AR183" s="3" t="s">
        <v>641</v>
      </c>
      <c r="AS183" s="3" t="s">
        <v>641</v>
      </c>
      <c r="AT183" s="3" t="s">
        <v>641</v>
      </c>
      <c r="AU183" s="3" t="s">
        <v>641</v>
      </c>
      <c r="AV183" s="3" t="s">
        <v>641</v>
      </c>
      <c r="AW183" s="3" t="s">
        <v>641</v>
      </c>
      <c r="AX183" s="3" t="s">
        <v>641</v>
      </c>
      <c r="AY183" s="3" t="s">
        <v>641</v>
      </c>
      <c r="AZ183" s="3" t="s">
        <v>641</v>
      </c>
      <c r="BA183" s="3" t="s">
        <v>641</v>
      </c>
      <c r="BB183" s="3" t="s">
        <v>641</v>
      </c>
      <c r="BC183" s="3" t="s">
        <v>641</v>
      </c>
      <c r="BD183" s="3" t="s">
        <v>641</v>
      </c>
      <c r="BE183" s="3" t="s">
        <v>641</v>
      </c>
      <c r="BF183" s="3" t="s">
        <v>641</v>
      </c>
      <c r="BG183" s="3" t="s">
        <v>641</v>
      </c>
      <c r="BH183" s="3" t="s">
        <v>641</v>
      </c>
      <c r="BI183" s="3" t="s">
        <v>641</v>
      </c>
      <c r="BJ183" s="3" t="s">
        <v>641</v>
      </c>
      <c r="BK183" s="3" t="s">
        <v>641</v>
      </c>
      <c r="BL183" s="3" t="s">
        <v>641</v>
      </c>
      <c r="BM183" s="3" t="s">
        <v>641</v>
      </c>
      <c r="BN183" s="3" t="s">
        <v>641</v>
      </c>
      <c r="BO183" s="3" t="s">
        <v>641</v>
      </c>
      <c r="BP183" s="3" t="s">
        <v>641</v>
      </c>
      <c r="BQ183" s="3" t="s">
        <v>641</v>
      </c>
      <c r="BR183" s="3" t="s">
        <v>641</v>
      </c>
      <c r="BS183" s="3" t="s">
        <v>641</v>
      </c>
      <c r="BT183" s="3" t="s">
        <v>641</v>
      </c>
      <c r="BU183" s="3" t="s">
        <v>641</v>
      </c>
      <c r="BV183" s="3" t="s">
        <v>641</v>
      </c>
      <c r="BW183" s="3" t="s">
        <v>641</v>
      </c>
      <c r="BX183" s="3" t="s">
        <v>641</v>
      </c>
      <c r="BY183" s="3" t="s">
        <v>641</v>
      </c>
      <c r="BZ183" s="3" t="s">
        <v>641</v>
      </c>
      <c r="CA183" s="3" t="s">
        <v>641</v>
      </c>
      <c r="CB183" s="3" t="s">
        <v>641</v>
      </c>
      <c r="CC183" s="3" t="s">
        <v>641</v>
      </c>
      <c r="CD183" s="3" t="s">
        <v>641</v>
      </c>
      <c r="CE183" s="3" t="s">
        <v>641</v>
      </c>
      <c r="CF183" s="3" t="s">
        <v>641</v>
      </c>
      <c r="CG183" s="3" t="s">
        <v>641</v>
      </c>
      <c r="CH183" s="3" t="s">
        <v>641</v>
      </c>
      <c r="CI183" s="3" t="s">
        <v>641</v>
      </c>
      <c r="CJ183" s="3" t="s">
        <v>641</v>
      </c>
      <c r="CK183" s="3" t="s">
        <v>641</v>
      </c>
      <c r="CL183" s="3" t="s">
        <v>641</v>
      </c>
      <c r="CM183" s="3" t="s">
        <v>641</v>
      </c>
      <c r="CN183" s="3" t="s">
        <v>641</v>
      </c>
      <c r="CO183" s="3" t="s">
        <v>641</v>
      </c>
      <c r="CP183" s="3" t="s">
        <v>641</v>
      </c>
      <c r="CQ183" s="3" t="s">
        <v>641</v>
      </c>
      <c r="CR183" s="3" t="s">
        <v>641</v>
      </c>
      <c r="CS183" s="3" t="s">
        <v>641</v>
      </c>
      <c r="CT183" s="3" t="s">
        <v>641</v>
      </c>
      <c r="CU183" s="3" t="s">
        <v>641</v>
      </c>
      <c r="CV183" s="3" t="s">
        <v>641</v>
      </c>
      <c r="CW183" s="3" t="s">
        <v>641</v>
      </c>
      <c r="CX183" s="3" t="s">
        <v>641</v>
      </c>
      <c r="CY183" s="3" t="s">
        <v>641</v>
      </c>
      <c r="CZ183" s="3" t="s">
        <v>641</v>
      </c>
      <c r="DA183" s="3" t="s">
        <v>641</v>
      </c>
      <c r="DB183" s="3" t="s">
        <v>641</v>
      </c>
      <c r="DC183" s="3" t="s">
        <v>641</v>
      </c>
      <c r="DD183" s="3" t="s">
        <v>641</v>
      </c>
      <c r="DE183" s="3" t="s">
        <v>641</v>
      </c>
      <c r="DF183" s="3" t="s">
        <v>641</v>
      </c>
      <c r="DG183" s="3" t="s">
        <v>641</v>
      </c>
      <c r="DH183" s="3" t="s">
        <v>641</v>
      </c>
      <c r="DI183" s="3" t="s">
        <v>641</v>
      </c>
      <c r="DJ183" s="3" t="s">
        <v>641</v>
      </c>
      <c r="DK183" s="3" t="s">
        <v>641</v>
      </c>
      <c r="DL183" s="3" t="s">
        <v>641</v>
      </c>
      <c r="DM183" s="3" t="s">
        <v>641</v>
      </c>
      <c r="DN183" s="3" t="s">
        <v>641</v>
      </c>
      <c r="DO183" s="3" t="s">
        <v>641</v>
      </c>
      <c r="DP183" s="3" t="s">
        <v>641</v>
      </c>
      <c r="DQ183" s="3" t="s">
        <v>641</v>
      </c>
      <c r="DR183" s="3" t="s">
        <v>641</v>
      </c>
      <c r="DS183" s="3" t="s">
        <v>641</v>
      </c>
      <c r="DT183" s="3" t="s">
        <v>641</v>
      </c>
      <c r="DU183" s="3" t="s">
        <v>641</v>
      </c>
      <c r="DV183" s="3" t="s">
        <v>641</v>
      </c>
      <c r="DW183" s="3" t="s">
        <v>641</v>
      </c>
      <c r="DX183" s="3" t="s">
        <v>641</v>
      </c>
      <c r="DY183" s="3" t="s">
        <v>641</v>
      </c>
      <c r="DZ183" s="3" t="s">
        <v>641</v>
      </c>
      <c r="EA183" s="3" t="s">
        <v>641</v>
      </c>
      <c r="EB183" s="3" t="s">
        <v>641</v>
      </c>
      <c r="EC183" s="3" t="s">
        <v>641</v>
      </c>
      <c r="ED183" s="3" t="s">
        <v>641</v>
      </c>
      <c r="EE183" s="3" t="s">
        <v>641</v>
      </c>
      <c r="EF183" s="3" t="s">
        <v>641</v>
      </c>
      <c r="EG183" s="3" t="s">
        <v>641</v>
      </c>
      <c r="EH183" s="3" t="s">
        <v>641</v>
      </c>
      <c r="EI183" s="3" t="s">
        <v>641</v>
      </c>
      <c r="EJ183" s="3" t="s">
        <v>641</v>
      </c>
      <c r="EK183" s="3" t="s">
        <v>641</v>
      </c>
      <c r="EL183" s="3" t="s">
        <v>641</v>
      </c>
      <c r="EM183" s="3" t="s">
        <v>641</v>
      </c>
      <c r="EN183" s="3" t="s">
        <v>641</v>
      </c>
      <c r="EO183" s="3" t="s">
        <v>641</v>
      </c>
      <c r="EP183" s="3" t="s">
        <v>641</v>
      </c>
      <c r="EQ183" s="3" t="s">
        <v>641</v>
      </c>
      <c r="ER183" s="3" t="s">
        <v>641</v>
      </c>
      <c r="ES183" s="3" t="s">
        <v>641</v>
      </c>
      <c r="ET183" s="3" t="s">
        <v>641</v>
      </c>
      <c r="EU183" s="3" t="s">
        <v>641</v>
      </c>
      <c r="EV183" s="3" t="s">
        <v>641</v>
      </c>
      <c r="EW183" s="3" t="s">
        <v>641</v>
      </c>
      <c r="EX183" s="3" t="s">
        <v>641</v>
      </c>
      <c r="EY183" s="3" t="s">
        <v>641</v>
      </c>
      <c r="EZ183" s="3" t="s">
        <v>641</v>
      </c>
      <c r="FA183" s="3" t="s">
        <v>641</v>
      </c>
      <c r="FB183" s="3" t="s">
        <v>641</v>
      </c>
      <c r="FC183" s="3" t="s">
        <v>641</v>
      </c>
      <c r="FD183" s="3" t="s">
        <v>641</v>
      </c>
      <c r="FE183" s="3" t="s">
        <v>641</v>
      </c>
      <c r="FF183" s="3" t="s">
        <v>641</v>
      </c>
      <c r="FG183" s="3" t="s">
        <v>641</v>
      </c>
      <c r="FH183" s="3" t="s">
        <v>641</v>
      </c>
      <c r="FI183" s="3" t="s">
        <v>641</v>
      </c>
      <c r="FJ183" s="3" t="s">
        <v>641</v>
      </c>
      <c r="FK183" s="3" t="s">
        <v>641</v>
      </c>
      <c r="FL183" s="3" t="s">
        <v>641</v>
      </c>
      <c r="FM183" s="3" t="s">
        <v>641</v>
      </c>
      <c r="FN183" s="3" t="s">
        <v>641</v>
      </c>
      <c r="FO183" s="3" t="s">
        <v>641</v>
      </c>
      <c r="FP183" s="3" t="s">
        <v>641</v>
      </c>
      <c r="FQ183" s="3" t="s">
        <v>641</v>
      </c>
      <c r="FR183" s="3" t="s">
        <v>641</v>
      </c>
      <c r="FS183" s="3" t="s">
        <v>641</v>
      </c>
      <c r="FT183" s="3" t="s">
        <v>641</v>
      </c>
      <c r="FU183" s="3" t="s">
        <v>641</v>
      </c>
      <c r="FV183" s="3">
        <v>10</v>
      </c>
      <c r="FW183" s="3" t="s">
        <v>641</v>
      </c>
      <c r="FX183" s="3" t="s">
        <v>641</v>
      </c>
      <c r="FY183" s="3" t="s">
        <v>641</v>
      </c>
      <c r="FZ183" s="3" t="s">
        <v>641</v>
      </c>
      <c r="GA183" s="3" t="s">
        <v>641</v>
      </c>
      <c r="GB183" s="3" t="s">
        <v>641</v>
      </c>
      <c r="GC183" s="3" t="s">
        <v>641</v>
      </c>
      <c r="GD183" s="3" t="s">
        <v>641</v>
      </c>
      <c r="GE183" s="3" t="s">
        <v>641</v>
      </c>
      <c r="GF183" s="3" t="s">
        <v>641</v>
      </c>
      <c r="GG183" s="3" t="s">
        <v>641</v>
      </c>
      <c r="GH183" s="3" t="s">
        <v>641</v>
      </c>
      <c r="GI183" s="3" t="s">
        <v>641</v>
      </c>
      <c r="GJ183" s="3" t="s">
        <v>641</v>
      </c>
      <c r="GK183" s="3" t="s">
        <v>641</v>
      </c>
      <c r="GL183" s="3" t="s">
        <v>641</v>
      </c>
      <c r="GM183" s="3" t="s">
        <v>641</v>
      </c>
      <c r="GN183" s="3" t="s">
        <v>641</v>
      </c>
      <c r="GO183" s="3" t="s">
        <v>641</v>
      </c>
      <c r="GP183" s="3" t="s">
        <v>641</v>
      </c>
      <c r="GQ183" s="3" t="s">
        <v>641</v>
      </c>
    </row>
    <row r="184" spans="1:199" x14ac:dyDescent="0.2">
      <c r="A184" s="3" t="s">
        <v>104</v>
      </c>
      <c r="B184" s="3">
        <v>1</v>
      </c>
      <c r="C184" s="3">
        <v>2</v>
      </c>
      <c r="D184" s="3" t="s">
        <v>641</v>
      </c>
      <c r="E184" s="3" t="s">
        <v>641</v>
      </c>
      <c r="F184" s="3" t="s">
        <v>641</v>
      </c>
      <c r="G184" s="3" t="s">
        <v>641</v>
      </c>
      <c r="H184" s="3" t="s">
        <v>641</v>
      </c>
      <c r="I184" s="3" t="s">
        <v>641</v>
      </c>
      <c r="J184" s="3" t="s">
        <v>641</v>
      </c>
      <c r="K184" s="3" t="s">
        <v>641</v>
      </c>
      <c r="L184" s="3" t="s">
        <v>641</v>
      </c>
      <c r="M184" s="3" t="s">
        <v>641</v>
      </c>
      <c r="N184" s="3" t="s">
        <v>641</v>
      </c>
      <c r="O184" s="3" t="s">
        <v>641</v>
      </c>
      <c r="P184" s="3" t="s">
        <v>641</v>
      </c>
      <c r="Q184" s="3" t="s">
        <v>641</v>
      </c>
      <c r="R184" s="3" t="s">
        <v>641</v>
      </c>
      <c r="S184" s="3" t="s">
        <v>641</v>
      </c>
      <c r="T184" s="3" t="s">
        <v>641</v>
      </c>
      <c r="U184" s="3" t="s">
        <v>641</v>
      </c>
      <c r="V184" s="3" t="s">
        <v>641</v>
      </c>
      <c r="W184" s="3" t="s">
        <v>641</v>
      </c>
      <c r="X184" s="3" t="s">
        <v>641</v>
      </c>
      <c r="Y184" s="3" t="s">
        <v>641</v>
      </c>
      <c r="Z184" s="3" t="s">
        <v>641</v>
      </c>
      <c r="AA184" s="3" t="s">
        <v>641</v>
      </c>
      <c r="AB184" s="3" t="s">
        <v>641</v>
      </c>
      <c r="AC184" s="3" t="s">
        <v>641</v>
      </c>
      <c r="AD184" s="3" t="s">
        <v>641</v>
      </c>
      <c r="AE184" s="3" t="s">
        <v>641</v>
      </c>
      <c r="AF184" s="3" t="s">
        <v>641</v>
      </c>
      <c r="AH184" s="3" t="s">
        <v>641</v>
      </c>
      <c r="AI184" s="3" t="s">
        <v>641</v>
      </c>
      <c r="AJ184" s="3" t="s">
        <v>641</v>
      </c>
      <c r="AK184" s="3" t="s">
        <v>641</v>
      </c>
      <c r="AL184" s="3" t="s">
        <v>641</v>
      </c>
      <c r="AM184" s="3" t="s">
        <v>641</v>
      </c>
      <c r="AN184" s="3" t="s">
        <v>641</v>
      </c>
      <c r="AO184" s="3" t="s">
        <v>641</v>
      </c>
      <c r="AP184" s="3" t="s">
        <v>641</v>
      </c>
      <c r="AQ184" s="3" t="s">
        <v>641</v>
      </c>
      <c r="AR184" s="3" t="s">
        <v>641</v>
      </c>
      <c r="AS184" s="3" t="s">
        <v>641</v>
      </c>
      <c r="AT184" s="3" t="s">
        <v>641</v>
      </c>
      <c r="AU184" s="3" t="s">
        <v>641</v>
      </c>
      <c r="AV184" s="3" t="s">
        <v>641</v>
      </c>
      <c r="AW184" s="3" t="s">
        <v>641</v>
      </c>
      <c r="AX184" s="3" t="s">
        <v>641</v>
      </c>
      <c r="AY184" s="3" t="s">
        <v>641</v>
      </c>
      <c r="AZ184" s="3" t="s">
        <v>641</v>
      </c>
      <c r="BA184" s="3" t="s">
        <v>641</v>
      </c>
      <c r="BB184" s="3" t="s">
        <v>641</v>
      </c>
      <c r="BC184" s="3" t="s">
        <v>641</v>
      </c>
      <c r="BD184" s="3" t="s">
        <v>641</v>
      </c>
      <c r="BE184" s="3" t="s">
        <v>641</v>
      </c>
      <c r="BF184" s="3" t="s">
        <v>641</v>
      </c>
      <c r="BG184" s="3" t="s">
        <v>641</v>
      </c>
      <c r="BH184" s="3" t="s">
        <v>641</v>
      </c>
      <c r="BI184" s="3" t="s">
        <v>641</v>
      </c>
      <c r="BJ184" s="3" t="s">
        <v>641</v>
      </c>
      <c r="BK184" s="3" t="s">
        <v>641</v>
      </c>
      <c r="BL184" s="3" t="s">
        <v>641</v>
      </c>
      <c r="BM184" s="3" t="s">
        <v>641</v>
      </c>
      <c r="BN184" s="3" t="s">
        <v>641</v>
      </c>
      <c r="BO184" s="3" t="s">
        <v>641</v>
      </c>
      <c r="BP184" s="3" t="s">
        <v>641</v>
      </c>
      <c r="BQ184" s="3" t="s">
        <v>641</v>
      </c>
      <c r="BR184" s="3" t="s">
        <v>641</v>
      </c>
      <c r="BS184" s="3" t="s">
        <v>641</v>
      </c>
      <c r="BT184" s="3" t="s">
        <v>641</v>
      </c>
      <c r="BU184" s="3" t="s">
        <v>641</v>
      </c>
      <c r="BV184" s="3" t="s">
        <v>641</v>
      </c>
      <c r="BW184" s="3" t="s">
        <v>641</v>
      </c>
      <c r="BX184" s="3" t="s">
        <v>641</v>
      </c>
      <c r="BY184" s="3" t="s">
        <v>641</v>
      </c>
      <c r="BZ184" s="3" t="s">
        <v>641</v>
      </c>
      <c r="CA184" s="3" t="s">
        <v>641</v>
      </c>
      <c r="CB184" s="3" t="s">
        <v>641</v>
      </c>
      <c r="CC184" s="3" t="s">
        <v>641</v>
      </c>
      <c r="CD184" s="3" t="s">
        <v>641</v>
      </c>
      <c r="CE184" s="3" t="s">
        <v>641</v>
      </c>
      <c r="CF184" s="3" t="s">
        <v>641</v>
      </c>
      <c r="CG184" s="3" t="s">
        <v>641</v>
      </c>
      <c r="CH184" s="3" t="s">
        <v>641</v>
      </c>
      <c r="CI184" s="3" t="s">
        <v>641</v>
      </c>
      <c r="CJ184" s="3" t="s">
        <v>641</v>
      </c>
      <c r="CK184" s="3" t="s">
        <v>641</v>
      </c>
      <c r="CL184" s="3" t="s">
        <v>641</v>
      </c>
      <c r="CM184" s="3" t="s">
        <v>641</v>
      </c>
      <c r="CN184" s="3" t="s">
        <v>641</v>
      </c>
      <c r="CO184" s="3" t="s">
        <v>641</v>
      </c>
      <c r="CP184" s="3" t="s">
        <v>641</v>
      </c>
      <c r="CQ184" s="3" t="s">
        <v>641</v>
      </c>
      <c r="CR184" s="3" t="s">
        <v>641</v>
      </c>
      <c r="CS184" s="3" t="s">
        <v>641</v>
      </c>
      <c r="CT184" s="3" t="s">
        <v>641</v>
      </c>
      <c r="CU184" s="3" t="s">
        <v>641</v>
      </c>
      <c r="CV184" s="3" t="s">
        <v>641</v>
      </c>
      <c r="CW184" s="3" t="s">
        <v>641</v>
      </c>
      <c r="CX184" s="3" t="s">
        <v>641</v>
      </c>
      <c r="CY184" s="3" t="s">
        <v>641</v>
      </c>
      <c r="CZ184" s="3" t="s">
        <v>641</v>
      </c>
      <c r="DA184" s="3" t="s">
        <v>641</v>
      </c>
      <c r="DB184" s="3" t="s">
        <v>641</v>
      </c>
      <c r="DC184" s="3" t="s">
        <v>641</v>
      </c>
      <c r="DD184" s="3" t="s">
        <v>641</v>
      </c>
      <c r="DE184" s="3" t="s">
        <v>641</v>
      </c>
      <c r="DF184" s="3" t="s">
        <v>641</v>
      </c>
      <c r="DG184" s="3" t="s">
        <v>641</v>
      </c>
      <c r="DH184" s="3" t="s">
        <v>641</v>
      </c>
      <c r="DI184" s="3" t="s">
        <v>641</v>
      </c>
      <c r="DJ184" s="3" t="s">
        <v>641</v>
      </c>
      <c r="DK184" s="3" t="s">
        <v>641</v>
      </c>
      <c r="DL184" s="3" t="s">
        <v>641</v>
      </c>
      <c r="DM184" s="3" t="s">
        <v>641</v>
      </c>
      <c r="DN184" s="3" t="s">
        <v>641</v>
      </c>
      <c r="DO184" s="3">
        <v>30</v>
      </c>
      <c r="DP184" s="3" t="s">
        <v>641</v>
      </c>
      <c r="DQ184" s="3" t="s">
        <v>641</v>
      </c>
      <c r="DR184" s="3" t="s">
        <v>641</v>
      </c>
      <c r="DS184" s="3" t="s">
        <v>641</v>
      </c>
      <c r="DT184" s="3" t="s">
        <v>641</v>
      </c>
      <c r="DU184" s="3" t="s">
        <v>641</v>
      </c>
      <c r="DV184" s="3" t="s">
        <v>641</v>
      </c>
      <c r="DW184" s="3" t="s">
        <v>641</v>
      </c>
      <c r="DX184" s="3" t="s">
        <v>641</v>
      </c>
      <c r="DY184" s="3" t="s">
        <v>641</v>
      </c>
      <c r="DZ184" s="3" t="s">
        <v>641</v>
      </c>
      <c r="EA184" s="3" t="s">
        <v>641</v>
      </c>
      <c r="EB184" s="3" t="s">
        <v>641</v>
      </c>
      <c r="EC184" s="3" t="s">
        <v>641</v>
      </c>
      <c r="ED184" s="3" t="s">
        <v>641</v>
      </c>
      <c r="EE184" s="3" t="s">
        <v>641</v>
      </c>
      <c r="EF184" s="3" t="s">
        <v>641</v>
      </c>
      <c r="EG184" s="3" t="s">
        <v>641</v>
      </c>
      <c r="EH184" s="3" t="s">
        <v>641</v>
      </c>
      <c r="EI184" s="3" t="s">
        <v>641</v>
      </c>
      <c r="EJ184" s="3" t="s">
        <v>641</v>
      </c>
      <c r="EK184" s="3" t="s">
        <v>641</v>
      </c>
      <c r="EL184" s="3" t="s">
        <v>641</v>
      </c>
      <c r="EM184" s="3" t="s">
        <v>641</v>
      </c>
      <c r="EN184" s="3" t="s">
        <v>641</v>
      </c>
      <c r="EO184" s="3" t="s">
        <v>641</v>
      </c>
      <c r="EP184" s="3" t="s">
        <v>641</v>
      </c>
      <c r="EQ184" s="3" t="s">
        <v>641</v>
      </c>
      <c r="ER184" s="3" t="s">
        <v>641</v>
      </c>
      <c r="ES184" s="3" t="s">
        <v>641</v>
      </c>
      <c r="ET184" s="3" t="s">
        <v>641</v>
      </c>
      <c r="EU184" s="3" t="s">
        <v>641</v>
      </c>
      <c r="EV184" s="3" t="s">
        <v>641</v>
      </c>
      <c r="EW184" s="3" t="s">
        <v>641</v>
      </c>
      <c r="EX184" s="3" t="s">
        <v>641</v>
      </c>
      <c r="EY184" s="3" t="s">
        <v>641</v>
      </c>
      <c r="EZ184" s="3" t="s">
        <v>641</v>
      </c>
      <c r="FA184" s="3" t="s">
        <v>641</v>
      </c>
      <c r="FB184" s="3" t="s">
        <v>641</v>
      </c>
      <c r="FC184" s="3" t="s">
        <v>641</v>
      </c>
      <c r="FD184" s="3" t="s">
        <v>641</v>
      </c>
      <c r="FE184" s="3" t="s">
        <v>641</v>
      </c>
      <c r="FF184" s="3" t="s">
        <v>641</v>
      </c>
      <c r="FG184" s="3" t="s">
        <v>641</v>
      </c>
      <c r="FH184" s="3" t="s">
        <v>641</v>
      </c>
      <c r="FI184" s="3" t="s">
        <v>641</v>
      </c>
      <c r="FJ184" s="3" t="s">
        <v>641</v>
      </c>
      <c r="FK184" s="3" t="s">
        <v>641</v>
      </c>
      <c r="FL184" s="3" t="s">
        <v>641</v>
      </c>
      <c r="FM184" s="3" t="s">
        <v>641</v>
      </c>
      <c r="FN184" s="3" t="s">
        <v>641</v>
      </c>
      <c r="FO184" s="3" t="s">
        <v>641</v>
      </c>
      <c r="FP184" s="3" t="s">
        <v>641</v>
      </c>
      <c r="FQ184" s="3" t="s">
        <v>641</v>
      </c>
      <c r="FR184" s="3" t="s">
        <v>641</v>
      </c>
      <c r="FS184" s="3" t="s">
        <v>641</v>
      </c>
      <c r="FT184" s="3" t="s">
        <v>641</v>
      </c>
      <c r="FU184" s="3" t="s">
        <v>641</v>
      </c>
      <c r="FV184" s="3" t="s">
        <v>641</v>
      </c>
      <c r="FW184" s="3" t="s">
        <v>641</v>
      </c>
      <c r="FX184" s="3" t="s">
        <v>641</v>
      </c>
      <c r="FY184" s="3" t="s">
        <v>641</v>
      </c>
      <c r="FZ184" s="3" t="s">
        <v>641</v>
      </c>
      <c r="GA184" s="3" t="s">
        <v>641</v>
      </c>
      <c r="GB184" s="3" t="s">
        <v>641</v>
      </c>
      <c r="GC184" s="3" t="s">
        <v>641</v>
      </c>
      <c r="GD184" s="3" t="s">
        <v>641</v>
      </c>
      <c r="GE184" s="3" t="s">
        <v>641</v>
      </c>
      <c r="GF184" s="3" t="s">
        <v>641</v>
      </c>
      <c r="GG184" s="3" t="s">
        <v>641</v>
      </c>
      <c r="GH184" s="3" t="s">
        <v>641</v>
      </c>
      <c r="GI184" s="3" t="s">
        <v>641</v>
      </c>
      <c r="GJ184" s="3" t="s">
        <v>641</v>
      </c>
      <c r="GK184" s="3" t="s">
        <v>641</v>
      </c>
      <c r="GL184" s="3" t="s">
        <v>641</v>
      </c>
      <c r="GM184" s="3" t="s">
        <v>641</v>
      </c>
      <c r="GN184" s="3" t="s">
        <v>641</v>
      </c>
      <c r="GO184" s="3">
        <v>30</v>
      </c>
      <c r="GP184" s="3" t="s">
        <v>641</v>
      </c>
      <c r="GQ184" s="3" t="s">
        <v>641</v>
      </c>
    </row>
    <row r="185" spans="1:199" x14ac:dyDescent="0.2">
      <c r="A185" s="3" t="s">
        <v>103</v>
      </c>
      <c r="B185" s="3">
        <v>1</v>
      </c>
      <c r="C185" s="3">
        <v>50</v>
      </c>
      <c r="D185" s="3" t="s">
        <v>641</v>
      </c>
      <c r="E185" s="3" t="s">
        <v>641</v>
      </c>
      <c r="F185" s="3" t="s">
        <v>641</v>
      </c>
      <c r="G185" s="3" t="s">
        <v>641</v>
      </c>
      <c r="H185" s="3" t="s">
        <v>641</v>
      </c>
      <c r="I185" s="3" t="s">
        <v>641</v>
      </c>
      <c r="J185" s="3" t="s">
        <v>641</v>
      </c>
      <c r="K185" s="3" t="s">
        <v>641</v>
      </c>
      <c r="L185" s="3" t="s">
        <v>641</v>
      </c>
      <c r="M185" s="3" t="s">
        <v>641</v>
      </c>
      <c r="N185" s="3" t="s">
        <v>641</v>
      </c>
      <c r="O185" s="3" t="s">
        <v>641</v>
      </c>
      <c r="P185" s="3" t="s">
        <v>641</v>
      </c>
      <c r="Q185" s="3" t="s">
        <v>641</v>
      </c>
      <c r="R185" s="3" t="s">
        <v>641</v>
      </c>
      <c r="S185" s="3" t="s">
        <v>641</v>
      </c>
      <c r="T185" s="3" t="s">
        <v>641</v>
      </c>
      <c r="U185" s="3" t="s">
        <v>641</v>
      </c>
      <c r="V185" s="3" t="s">
        <v>641</v>
      </c>
      <c r="W185" s="3" t="s">
        <v>641</v>
      </c>
      <c r="X185" s="3" t="s">
        <v>641</v>
      </c>
      <c r="Y185" s="3" t="s">
        <v>641</v>
      </c>
      <c r="Z185" s="3" t="s">
        <v>641</v>
      </c>
      <c r="AA185" s="3" t="s">
        <v>641</v>
      </c>
      <c r="AB185" s="3" t="s">
        <v>641</v>
      </c>
      <c r="AC185" s="3" t="s">
        <v>641</v>
      </c>
      <c r="AD185" s="3" t="s">
        <v>641</v>
      </c>
      <c r="AE185" s="3" t="s">
        <v>641</v>
      </c>
      <c r="AF185" s="3" t="s">
        <v>641</v>
      </c>
      <c r="AH185" s="3" t="s">
        <v>641</v>
      </c>
      <c r="AI185" s="3" t="s">
        <v>641</v>
      </c>
      <c r="AJ185" s="3" t="s">
        <v>641</v>
      </c>
      <c r="AK185" s="3" t="s">
        <v>641</v>
      </c>
      <c r="AL185" s="3" t="s">
        <v>641</v>
      </c>
      <c r="AM185" s="3" t="s">
        <v>641</v>
      </c>
      <c r="AN185" s="3" t="s">
        <v>641</v>
      </c>
      <c r="AO185" s="3" t="s">
        <v>641</v>
      </c>
      <c r="AP185" s="3" t="s">
        <v>641</v>
      </c>
      <c r="AQ185" s="3" t="s">
        <v>641</v>
      </c>
      <c r="AR185" s="3" t="s">
        <v>641</v>
      </c>
      <c r="AS185" s="3" t="s">
        <v>641</v>
      </c>
      <c r="AT185" s="3" t="s">
        <v>641</v>
      </c>
      <c r="AU185" s="3" t="s">
        <v>641</v>
      </c>
      <c r="AV185" s="3" t="s">
        <v>641</v>
      </c>
      <c r="AW185" s="3" t="s">
        <v>641</v>
      </c>
      <c r="AX185" s="3" t="s">
        <v>641</v>
      </c>
      <c r="AY185" s="3" t="s">
        <v>641</v>
      </c>
      <c r="AZ185" s="3" t="s">
        <v>641</v>
      </c>
      <c r="BA185" s="3" t="s">
        <v>641</v>
      </c>
      <c r="BB185" s="3" t="s">
        <v>641</v>
      </c>
      <c r="BC185" s="3" t="s">
        <v>641</v>
      </c>
      <c r="BD185" s="3" t="s">
        <v>641</v>
      </c>
      <c r="BE185" s="3" t="s">
        <v>641</v>
      </c>
      <c r="BF185" s="3" t="s">
        <v>641</v>
      </c>
      <c r="BG185" s="3" t="s">
        <v>641</v>
      </c>
      <c r="BH185" s="3" t="s">
        <v>641</v>
      </c>
      <c r="BI185" s="3" t="s">
        <v>641</v>
      </c>
      <c r="BJ185" s="3" t="s">
        <v>641</v>
      </c>
      <c r="BK185" s="3" t="s">
        <v>641</v>
      </c>
      <c r="BL185" s="3" t="s">
        <v>641</v>
      </c>
      <c r="BM185" s="3" t="s">
        <v>641</v>
      </c>
      <c r="BN185" s="3" t="s">
        <v>641</v>
      </c>
      <c r="BO185" s="3" t="s">
        <v>641</v>
      </c>
      <c r="BP185" s="3" t="s">
        <v>641</v>
      </c>
      <c r="BQ185" s="3" t="s">
        <v>641</v>
      </c>
      <c r="BR185" s="3" t="s">
        <v>641</v>
      </c>
      <c r="BS185" s="3" t="s">
        <v>641</v>
      </c>
      <c r="BT185" s="3" t="s">
        <v>641</v>
      </c>
      <c r="BU185" s="3" t="s">
        <v>641</v>
      </c>
      <c r="BV185" s="3" t="s">
        <v>641</v>
      </c>
      <c r="BW185" s="3" t="s">
        <v>641</v>
      </c>
      <c r="BX185" s="3" t="s">
        <v>641</v>
      </c>
      <c r="BY185" s="3" t="s">
        <v>641</v>
      </c>
      <c r="BZ185" s="3" t="s">
        <v>641</v>
      </c>
      <c r="CA185" s="3" t="s">
        <v>641</v>
      </c>
      <c r="CB185" s="3" t="s">
        <v>641</v>
      </c>
      <c r="CC185" s="3" t="s">
        <v>641</v>
      </c>
      <c r="CD185" s="3" t="s">
        <v>641</v>
      </c>
      <c r="CE185" s="3" t="s">
        <v>641</v>
      </c>
      <c r="CF185" s="3" t="s">
        <v>641</v>
      </c>
      <c r="CG185" s="3" t="s">
        <v>641</v>
      </c>
      <c r="CH185" s="3" t="s">
        <v>641</v>
      </c>
      <c r="CI185" s="3" t="s">
        <v>641</v>
      </c>
      <c r="CJ185" s="3" t="s">
        <v>641</v>
      </c>
      <c r="CK185" s="3" t="s">
        <v>641</v>
      </c>
      <c r="CL185" s="3">
        <v>1</v>
      </c>
      <c r="CM185" s="3" t="s">
        <v>641</v>
      </c>
      <c r="CN185" s="3" t="s">
        <v>641</v>
      </c>
      <c r="CO185" s="3" t="s">
        <v>641</v>
      </c>
      <c r="CP185" s="3" t="s">
        <v>641</v>
      </c>
      <c r="CQ185" s="3" t="s">
        <v>641</v>
      </c>
      <c r="CR185" s="3" t="s">
        <v>641</v>
      </c>
      <c r="CS185" s="3" t="s">
        <v>641</v>
      </c>
      <c r="CT185" s="3" t="s">
        <v>641</v>
      </c>
      <c r="CU185" s="3" t="s">
        <v>641</v>
      </c>
      <c r="CV185" s="3" t="s">
        <v>641</v>
      </c>
      <c r="CW185" s="3" t="s">
        <v>641</v>
      </c>
      <c r="CX185" s="3" t="s">
        <v>641</v>
      </c>
      <c r="CY185" s="3" t="s">
        <v>641</v>
      </c>
      <c r="CZ185" s="3" t="s">
        <v>641</v>
      </c>
      <c r="DA185" s="3" t="s">
        <v>641</v>
      </c>
      <c r="DB185" s="3" t="s">
        <v>641</v>
      </c>
      <c r="DC185" s="3" t="s">
        <v>641</v>
      </c>
      <c r="DD185" s="3" t="s">
        <v>641</v>
      </c>
      <c r="DE185" s="3" t="s">
        <v>641</v>
      </c>
      <c r="DF185" s="3" t="s">
        <v>641</v>
      </c>
      <c r="DG185" s="3" t="s">
        <v>641</v>
      </c>
      <c r="DH185" s="3" t="s">
        <v>641</v>
      </c>
      <c r="DI185" s="3" t="s">
        <v>641</v>
      </c>
      <c r="DJ185" s="3" t="s">
        <v>641</v>
      </c>
      <c r="DK185" s="3" t="s">
        <v>641</v>
      </c>
      <c r="DL185" s="3" t="s">
        <v>641</v>
      </c>
      <c r="DM185" s="3" t="s">
        <v>641</v>
      </c>
      <c r="DN185" s="3" t="s">
        <v>641</v>
      </c>
      <c r="DO185" s="3" t="s">
        <v>641</v>
      </c>
      <c r="DP185" s="3" t="s">
        <v>641</v>
      </c>
      <c r="DQ185" s="3" t="s">
        <v>641</v>
      </c>
      <c r="DR185" s="3" t="s">
        <v>641</v>
      </c>
      <c r="DS185" s="3" t="s">
        <v>641</v>
      </c>
      <c r="DT185" s="3" t="s">
        <v>641</v>
      </c>
      <c r="DU185" s="3" t="s">
        <v>641</v>
      </c>
      <c r="DV185" s="3" t="s">
        <v>641</v>
      </c>
      <c r="DW185" s="3" t="s">
        <v>641</v>
      </c>
      <c r="DX185" s="3" t="s">
        <v>641</v>
      </c>
      <c r="DY185" s="3" t="s">
        <v>641</v>
      </c>
      <c r="DZ185" s="3" t="s">
        <v>641</v>
      </c>
      <c r="EA185" s="3" t="s">
        <v>641</v>
      </c>
      <c r="EB185" s="3" t="s">
        <v>641</v>
      </c>
      <c r="EC185" s="3" t="s">
        <v>641</v>
      </c>
      <c r="ED185" s="3" t="s">
        <v>641</v>
      </c>
      <c r="EE185" s="3" t="s">
        <v>641</v>
      </c>
      <c r="EF185" s="3" t="s">
        <v>641</v>
      </c>
      <c r="EG185" s="3" t="s">
        <v>641</v>
      </c>
      <c r="EH185" s="3" t="s">
        <v>641</v>
      </c>
      <c r="EI185" s="3" t="s">
        <v>641</v>
      </c>
      <c r="EJ185" s="3" t="s">
        <v>641</v>
      </c>
      <c r="EK185" s="3" t="s">
        <v>641</v>
      </c>
      <c r="EL185" s="3" t="s">
        <v>641</v>
      </c>
      <c r="EM185" s="3" t="s">
        <v>641</v>
      </c>
      <c r="EN185" s="3" t="s">
        <v>641</v>
      </c>
      <c r="EO185" s="3" t="s">
        <v>641</v>
      </c>
      <c r="EP185" s="3" t="s">
        <v>641</v>
      </c>
      <c r="EQ185" s="3" t="s">
        <v>641</v>
      </c>
      <c r="ER185" s="3" t="s">
        <v>641</v>
      </c>
      <c r="ES185" s="3" t="s">
        <v>641</v>
      </c>
      <c r="ET185" s="3" t="s">
        <v>641</v>
      </c>
      <c r="EU185" s="3" t="s">
        <v>641</v>
      </c>
      <c r="EV185" s="3" t="s">
        <v>641</v>
      </c>
      <c r="EW185" s="3" t="s">
        <v>641</v>
      </c>
      <c r="EX185" s="3" t="s">
        <v>641</v>
      </c>
      <c r="EY185" s="3" t="s">
        <v>641</v>
      </c>
      <c r="EZ185" s="3" t="s">
        <v>641</v>
      </c>
      <c r="FA185" s="3" t="s">
        <v>641</v>
      </c>
      <c r="FB185" s="3" t="s">
        <v>641</v>
      </c>
      <c r="FC185" s="3" t="s">
        <v>641</v>
      </c>
      <c r="FD185" s="3" t="s">
        <v>641</v>
      </c>
      <c r="FE185" s="3" t="s">
        <v>641</v>
      </c>
      <c r="FF185" s="3" t="s">
        <v>641</v>
      </c>
      <c r="FG185" s="3" t="s">
        <v>641</v>
      </c>
      <c r="FH185" s="3" t="s">
        <v>641</v>
      </c>
      <c r="FI185" s="3" t="s">
        <v>641</v>
      </c>
      <c r="FJ185" s="3" t="s">
        <v>641</v>
      </c>
      <c r="FK185" s="3" t="s">
        <v>641</v>
      </c>
      <c r="FL185" s="3" t="s">
        <v>641</v>
      </c>
      <c r="FM185" s="3" t="s">
        <v>641</v>
      </c>
      <c r="FN185" s="3" t="s">
        <v>641</v>
      </c>
      <c r="FO185" s="3" t="s">
        <v>641</v>
      </c>
      <c r="FP185" s="3" t="s">
        <v>641</v>
      </c>
      <c r="FQ185" s="3" t="s">
        <v>641</v>
      </c>
      <c r="FR185" s="3" t="s">
        <v>641</v>
      </c>
      <c r="FS185" s="3" t="s">
        <v>641</v>
      </c>
      <c r="FT185" s="3" t="s">
        <v>641</v>
      </c>
      <c r="FU185" s="3" t="s">
        <v>641</v>
      </c>
      <c r="FV185" s="3" t="s">
        <v>641</v>
      </c>
      <c r="FW185" s="3" t="s">
        <v>641</v>
      </c>
      <c r="FX185" s="3" t="s">
        <v>641</v>
      </c>
      <c r="FY185" s="3" t="s">
        <v>641</v>
      </c>
      <c r="FZ185" s="3" t="s">
        <v>641</v>
      </c>
      <c r="GA185" s="3" t="s">
        <v>641</v>
      </c>
      <c r="GB185" s="3" t="s">
        <v>641</v>
      </c>
      <c r="GC185" s="3" t="s">
        <v>641</v>
      </c>
      <c r="GD185" s="3">
        <v>5</v>
      </c>
      <c r="GE185" s="3" t="s">
        <v>641</v>
      </c>
      <c r="GF185" s="3" t="s">
        <v>641</v>
      </c>
      <c r="GG185" s="3" t="s">
        <v>641</v>
      </c>
      <c r="GH185" s="3" t="s">
        <v>641</v>
      </c>
      <c r="GI185" s="3" t="s">
        <v>641</v>
      </c>
      <c r="GJ185" s="3" t="s">
        <v>641</v>
      </c>
      <c r="GK185" s="3" t="s">
        <v>641</v>
      </c>
      <c r="GL185" s="3" t="s">
        <v>641</v>
      </c>
      <c r="GM185" s="3" t="s">
        <v>641</v>
      </c>
      <c r="GN185" s="3" t="s">
        <v>641</v>
      </c>
      <c r="GO185" s="3">
        <v>10</v>
      </c>
      <c r="GP185" s="3" t="s">
        <v>641</v>
      </c>
      <c r="GQ185" s="3" t="s">
        <v>641</v>
      </c>
    </row>
    <row r="186" spans="1:199" x14ac:dyDescent="0.2">
      <c r="A186" s="3" t="s">
        <v>48</v>
      </c>
      <c r="B186" s="3">
        <v>0.5</v>
      </c>
      <c r="C186" s="3">
        <v>1</v>
      </c>
      <c r="D186" s="3" t="s">
        <v>641</v>
      </c>
      <c r="E186" s="3">
        <v>10</v>
      </c>
      <c r="F186" s="3" t="s">
        <v>641</v>
      </c>
      <c r="G186" s="3" t="s">
        <v>641</v>
      </c>
      <c r="H186" s="3" t="s">
        <v>641</v>
      </c>
      <c r="I186" s="3" t="s">
        <v>641</v>
      </c>
      <c r="J186" s="3" t="s">
        <v>641</v>
      </c>
      <c r="K186" s="3" t="s">
        <v>641</v>
      </c>
      <c r="L186" s="3" t="s">
        <v>641</v>
      </c>
      <c r="M186" s="3" t="s">
        <v>641</v>
      </c>
      <c r="N186" s="3" t="s">
        <v>641</v>
      </c>
      <c r="O186" s="3" t="s">
        <v>641</v>
      </c>
      <c r="P186" s="3" t="s">
        <v>641</v>
      </c>
      <c r="Q186" s="3" t="s">
        <v>641</v>
      </c>
      <c r="R186" s="3" t="s">
        <v>641</v>
      </c>
      <c r="S186" s="3" t="s">
        <v>641</v>
      </c>
      <c r="T186" s="3" t="s">
        <v>641</v>
      </c>
      <c r="U186" s="3" t="s">
        <v>641</v>
      </c>
      <c r="V186" s="3" t="s">
        <v>641</v>
      </c>
      <c r="W186" s="3" t="s">
        <v>641</v>
      </c>
      <c r="X186" s="3" t="s">
        <v>641</v>
      </c>
      <c r="Y186" s="3" t="s">
        <v>641</v>
      </c>
      <c r="Z186" s="3" t="s">
        <v>641</v>
      </c>
      <c r="AA186" s="3" t="s">
        <v>641</v>
      </c>
      <c r="AB186" s="3" t="s">
        <v>641</v>
      </c>
      <c r="AC186" s="3" t="s">
        <v>641</v>
      </c>
      <c r="AD186" s="3" t="s">
        <v>641</v>
      </c>
      <c r="AE186" s="3" t="s">
        <v>641</v>
      </c>
      <c r="AF186" s="3" t="s">
        <v>641</v>
      </c>
      <c r="AH186" s="3" t="s">
        <v>641</v>
      </c>
      <c r="AI186" s="3" t="s">
        <v>641</v>
      </c>
      <c r="AJ186" s="3" t="s">
        <v>641</v>
      </c>
      <c r="AK186" s="3" t="s">
        <v>641</v>
      </c>
      <c r="AL186" s="3" t="s">
        <v>641</v>
      </c>
      <c r="AM186" s="3" t="s">
        <v>641</v>
      </c>
      <c r="AN186" s="3" t="s">
        <v>641</v>
      </c>
      <c r="AO186" s="3" t="s">
        <v>641</v>
      </c>
      <c r="AP186" s="3" t="s">
        <v>641</v>
      </c>
      <c r="AQ186" s="3" t="s">
        <v>641</v>
      </c>
      <c r="AR186" s="3" t="s">
        <v>641</v>
      </c>
      <c r="AS186" s="3" t="s">
        <v>641</v>
      </c>
      <c r="AT186" s="3" t="s">
        <v>641</v>
      </c>
      <c r="AU186" s="3" t="s">
        <v>641</v>
      </c>
      <c r="AV186" s="3" t="s">
        <v>641</v>
      </c>
      <c r="AW186" s="3" t="s">
        <v>641</v>
      </c>
      <c r="AX186" s="3" t="s">
        <v>641</v>
      </c>
      <c r="AY186" s="3">
        <v>32</v>
      </c>
      <c r="AZ186" s="3" t="s">
        <v>641</v>
      </c>
      <c r="BA186" s="3" t="s">
        <v>641</v>
      </c>
      <c r="BB186" s="3" t="s">
        <v>641</v>
      </c>
      <c r="BC186" s="3" t="s">
        <v>641</v>
      </c>
      <c r="BD186" s="3" t="s">
        <v>641</v>
      </c>
      <c r="BE186" s="3" t="s">
        <v>641</v>
      </c>
      <c r="BF186" s="3" t="s">
        <v>641</v>
      </c>
      <c r="BG186" s="3" t="s">
        <v>641</v>
      </c>
      <c r="BH186" s="3" t="s">
        <v>641</v>
      </c>
      <c r="BI186" s="3" t="s">
        <v>641</v>
      </c>
      <c r="BJ186" s="3" t="s">
        <v>641</v>
      </c>
      <c r="BK186" s="3" t="s">
        <v>641</v>
      </c>
      <c r="BL186" s="3" t="s">
        <v>641</v>
      </c>
      <c r="BM186" s="3" t="s">
        <v>641</v>
      </c>
      <c r="BN186" s="3" t="s">
        <v>641</v>
      </c>
      <c r="BO186" s="3" t="s">
        <v>641</v>
      </c>
      <c r="BP186" s="3" t="s">
        <v>641</v>
      </c>
      <c r="BQ186" s="3" t="s">
        <v>641</v>
      </c>
      <c r="BR186" s="3" t="s">
        <v>641</v>
      </c>
      <c r="BS186" s="3" t="s">
        <v>641</v>
      </c>
      <c r="BT186" s="3" t="s">
        <v>641</v>
      </c>
      <c r="BU186" s="3" t="s">
        <v>641</v>
      </c>
      <c r="BV186" s="3" t="s">
        <v>641</v>
      </c>
      <c r="BW186" s="3" t="s">
        <v>641</v>
      </c>
      <c r="BX186" s="3" t="s">
        <v>641</v>
      </c>
      <c r="BY186" s="3" t="s">
        <v>641</v>
      </c>
      <c r="BZ186" s="3" t="s">
        <v>641</v>
      </c>
      <c r="CA186" s="3" t="s">
        <v>641</v>
      </c>
      <c r="CB186" s="3" t="s">
        <v>641</v>
      </c>
      <c r="CC186" s="3" t="s">
        <v>641</v>
      </c>
      <c r="CD186" s="3" t="s">
        <v>641</v>
      </c>
      <c r="CE186" s="3" t="s">
        <v>641</v>
      </c>
      <c r="CF186" s="3" t="s">
        <v>641</v>
      </c>
      <c r="CG186" s="3" t="s">
        <v>641</v>
      </c>
      <c r="CH186" s="3" t="s">
        <v>641</v>
      </c>
      <c r="CI186" s="3" t="s">
        <v>641</v>
      </c>
      <c r="CJ186" s="3">
        <v>15</v>
      </c>
      <c r="CK186" s="3" t="s">
        <v>641</v>
      </c>
      <c r="CL186" s="3" t="s">
        <v>641</v>
      </c>
      <c r="CM186" s="3" t="s">
        <v>641</v>
      </c>
      <c r="CN186" s="3" t="s">
        <v>641</v>
      </c>
      <c r="CO186" s="3" t="s">
        <v>641</v>
      </c>
      <c r="CP186" s="3" t="s">
        <v>641</v>
      </c>
      <c r="CQ186" s="3" t="s">
        <v>641</v>
      </c>
      <c r="CR186" s="3" t="s">
        <v>641</v>
      </c>
      <c r="CS186" s="3" t="s">
        <v>641</v>
      </c>
      <c r="CT186" s="3" t="s">
        <v>641</v>
      </c>
      <c r="CU186" s="3" t="s">
        <v>641</v>
      </c>
      <c r="CV186" s="3" t="s">
        <v>641</v>
      </c>
      <c r="CW186" s="3" t="s">
        <v>641</v>
      </c>
      <c r="CX186" s="3" t="s">
        <v>641</v>
      </c>
      <c r="CY186" s="3" t="s">
        <v>641</v>
      </c>
      <c r="CZ186" s="3" t="s">
        <v>641</v>
      </c>
      <c r="DA186" s="3" t="s">
        <v>641</v>
      </c>
      <c r="DB186" s="3" t="s">
        <v>641</v>
      </c>
      <c r="DC186" s="3" t="s">
        <v>641</v>
      </c>
      <c r="DD186" s="3" t="s">
        <v>641</v>
      </c>
      <c r="DE186" s="3" t="s">
        <v>641</v>
      </c>
      <c r="DF186" s="3" t="s">
        <v>641</v>
      </c>
      <c r="DG186" s="3" t="s">
        <v>641</v>
      </c>
      <c r="DH186" s="3" t="s">
        <v>641</v>
      </c>
      <c r="DI186" s="3" t="s">
        <v>641</v>
      </c>
      <c r="DJ186" s="3" t="s">
        <v>641</v>
      </c>
      <c r="DK186" s="3" t="s">
        <v>641</v>
      </c>
      <c r="DL186" s="3" t="s">
        <v>641</v>
      </c>
      <c r="DM186" s="3" t="s">
        <v>641</v>
      </c>
      <c r="DN186" s="3" t="s">
        <v>641</v>
      </c>
      <c r="DO186" s="3" t="s">
        <v>641</v>
      </c>
      <c r="DP186" s="3" t="s">
        <v>641</v>
      </c>
      <c r="DQ186" s="3" t="s">
        <v>641</v>
      </c>
      <c r="DR186" s="3" t="s">
        <v>641</v>
      </c>
      <c r="DS186" s="3" t="s">
        <v>641</v>
      </c>
      <c r="DT186" s="3" t="s">
        <v>641</v>
      </c>
      <c r="DU186" s="3" t="s">
        <v>641</v>
      </c>
      <c r="DV186" s="3" t="s">
        <v>641</v>
      </c>
      <c r="DW186" s="3" t="s">
        <v>641</v>
      </c>
      <c r="DX186" s="3" t="s">
        <v>641</v>
      </c>
      <c r="DY186" s="3" t="s">
        <v>641</v>
      </c>
      <c r="DZ186" s="3" t="s">
        <v>641</v>
      </c>
      <c r="EA186" s="3" t="s">
        <v>641</v>
      </c>
      <c r="EB186" s="3" t="s">
        <v>641</v>
      </c>
      <c r="EC186" s="3" t="s">
        <v>641</v>
      </c>
      <c r="ED186" s="3" t="s">
        <v>641</v>
      </c>
      <c r="EE186" s="3" t="s">
        <v>641</v>
      </c>
      <c r="EF186" s="3" t="s">
        <v>641</v>
      </c>
      <c r="EG186" s="3" t="s">
        <v>641</v>
      </c>
      <c r="EH186" s="3" t="s">
        <v>641</v>
      </c>
      <c r="EI186" s="3" t="s">
        <v>641</v>
      </c>
      <c r="EJ186" s="3" t="s">
        <v>641</v>
      </c>
      <c r="EK186" s="3" t="s">
        <v>641</v>
      </c>
      <c r="EL186" s="3" t="s">
        <v>641</v>
      </c>
      <c r="EM186" s="3" t="s">
        <v>641</v>
      </c>
      <c r="EN186" s="3" t="s">
        <v>641</v>
      </c>
      <c r="EO186" s="3" t="s">
        <v>641</v>
      </c>
      <c r="EP186" s="3" t="s">
        <v>641</v>
      </c>
      <c r="EQ186" s="3" t="s">
        <v>641</v>
      </c>
      <c r="ER186" s="3" t="s">
        <v>641</v>
      </c>
      <c r="ES186" s="3" t="s">
        <v>641</v>
      </c>
      <c r="ET186" s="3" t="s">
        <v>641</v>
      </c>
      <c r="EU186" s="3" t="s">
        <v>641</v>
      </c>
      <c r="EV186" s="3" t="s">
        <v>641</v>
      </c>
      <c r="EW186" s="3" t="s">
        <v>641</v>
      </c>
      <c r="EX186" s="3" t="s">
        <v>641</v>
      </c>
      <c r="EY186" s="3" t="s">
        <v>641</v>
      </c>
      <c r="EZ186" s="3" t="s">
        <v>641</v>
      </c>
      <c r="FA186" s="3" t="s">
        <v>641</v>
      </c>
      <c r="FB186" s="3" t="s">
        <v>641</v>
      </c>
      <c r="FC186" s="3" t="s">
        <v>641</v>
      </c>
      <c r="FD186" s="3" t="s">
        <v>641</v>
      </c>
      <c r="FE186" s="3" t="s">
        <v>641</v>
      </c>
      <c r="FF186" s="3" t="s">
        <v>641</v>
      </c>
      <c r="FG186" s="3" t="s">
        <v>641</v>
      </c>
      <c r="FH186" s="3" t="s">
        <v>641</v>
      </c>
      <c r="FI186" s="3" t="s">
        <v>641</v>
      </c>
      <c r="FJ186" s="3" t="s">
        <v>641</v>
      </c>
      <c r="FK186" s="3" t="s">
        <v>641</v>
      </c>
      <c r="FL186" s="3" t="s">
        <v>641</v>
      </c>
      <c r="FM186" s="3" t="s">
        <v>641</v>
      </c>
      <c r="FN186" s="3" t="s">
        <v>641</v>
      </c>
      <c r="FO186" s="3" t="s">
        <v>641</v>
      </c>
      <c r="FP186" s="3" t="s">
        <v>641</v>
      </c>
      <c r="FQ186" s="3" t="s">
        <v>641</v>
      </c>
      <c r="FR186" s="3" t="s">
        <v>641</v>
      </c>
      <c r="FS186" s="3" t="s">
        <v>641</v>
      </c>
      <c r="FT186" s="3" t="s">
        <v>641</v>
      </c>
      <c r="FU186" s="3" t="s">
        <v>641</v>
      </c>
      <c r="FV186" s="3">
        <v>50</v>
      </c>
      <c r="FW186" s="3" t="s">
        <v>641</v>
      </c>
      <c r="FX186" s="3" t="s">
        <v>641</v>
      </c>
      <c r="FY186" s="3" t="s">
        <v>641</v>
      </c>
      <c r="FZ186" s="3" t="s">
        <v>641</v>
      </c>
      <c r="GA186" s="3" t="s">
        <v>641</v>
      </c>
      <c r="GB186" s="3" t="s">
        <v>641</v>
      </c>
      <c r="GC186" s="3" t="s">
        <v>641</v>
      </c>
      <c r="GD186" s="3" t="s">
        <v>641</v>
      </c>
      <c r="GE186" s="3" t="s">
        <v>641</v>
      </c>
      <c r="GF186" s="3" t="s">
        <v>641</v>
      </c>
      <c r="GG186" s="3" t="s">
        <v>641</v>
      </c>
      <c r="GH186" s="3" t="s">
        <v>641</v>
      </c>
      <c r="GI186" s="3" t="s">
        <v>641</v>
      </c>
      <c r="GJ186" s="3" t="s">
        <v>641</v>
      </c>
      <c r="GK186" s="3" t="s">
        <v>641</v>
      </c>
      <c r="GL186" s="3" t="s">
        <v>641</v>
      </c>
      <c r="GM186" s="3" t="s">
        <v>641</v>
      </c>
      <c r="GN186" s="3" t="s">
        <v>641</v>
      </c>
      <c r="GO186" s="3" t="s">
        <v>641</v>
      </c>
      <c r="GP186" s="3" t="s">
        <v>641</v>
      </c>
      <c r="GQ186" s="3" t="s">
        <v>641</v>
      </c>
    </row>
    <row r="187" spans="1:199" x14ac:dyDescent="0.2">
      <c r="A187" s="3" t="s">
        <v>42</v>
      </c>
      <c r="B187" s="3">
        <v>0.5</v>
      </c>
      <c r="C187" s="3">
        <v>1</v>
      </c>
      <c r="D187" s="3" t="s">
        <v>641</v>
      </c>
      <c r="E187" s="3" t="s">
        <v>641</v>
      </c>
      <c r="F187" s="3" t="s">
        <v>641</v>
      </c>
      <c r="G187" s="3" t="s">
        <v>641</v>
      </c>
      <c r="H187" s="3" t="s">
        <v>641</v>
      </c>
      <c r="I187" s="3" t="s">
        <v>641</v>
      </c>
      <c r="J187" s="3" t="s">
        <v>641</v>
      </c>
      <c r="K187" s="3" t="s">
        <v>641</v>
      </c>
      <c r="L187" s="3" t="s">
        <v>641</v>
      </c>
      <c r="M187" s="3" t="s">
        <v>641</v>
      </c>
      <c r="N187" s="3" t="s">
        <v>641</v>
      </c>
      <c r="O187" s="3" t="s">
        <v>641</v>
      </c>
      <c r="P187" s="3" t="s">
        <v>641</v>
      </c>
      <c r="Q187" s="3" t="s">
        <v>641</v>
      </c>
      <c r="R187" s="3" t="s">
        <v>641</v>
      </c>
      <c r="S187" s="3" t="s">
        <v>641</v>
      </c>
      <c r="T187" s="3" t="s">
        <v>641</v>
      </c>
      <c r="U187" s="3" t="s">
        <v>641</v>
      </c>
      <c r="V187" s="3" t="s">
        <v>641</v>
      </c>
      <c r="W187" s="3" t="s">
        <v>641</v>
      </c>
      <c r="X187" s="3" t="s">
        <v>641</v>
      </c>
      <c r="Y187" s="3" t="s">
        <v>641</v>
      </c>
      <c r="Z187" s="3" t="s">
        <v>641</v>
      </c>
      <c r="AA187" s="3" t="s">
        <v>641</v>
      </c>
      <c r="AB187" s="3" t="s">
        <v>641</v>
      </c>
      <c r="AC187" s="3" t="s">
        <v>641</v>
      </c>
      <c r="AD187" s="3" t="s">
        <v>641</v>
      </c>
      <c r="AE187" s="3" t="s">
        <v>641</v>
      </c>
      <c r="AF187" s="3" t="s">
        <v>641</v>
      </c>
      <c r="AH187" s="3" t="s">
        <v>641</v>
      </c>
      <c r="AI187" s="3" t="s">
        <v>641</v>
      </c>
      <c r="AJ187" s="3" t="s">
        <v>641</v>
      </c>
      <c r="AK187" s="3" t="s">
        <v>641</v>
      </c>
      <c r="AL187" s="3" t="s">
        <v>641</v>
      </c>
      <c r="AM187" s="3" t="s">
        <v>641</v>
      </c>
      <c r="AN187" s="3" t="s">
        <v>641</v>
      </c>
      <c r="AO187" s="3" t="s">
        <v>641</v>
      </c>
      <c r="AP187" s="3" t="s">
        <v>641</v>
      </c>
      <c r="AQ187" s="3" t="s">
        <v>641</v>
      </c>
      <c r="AR187" s="3" t="s">
        <v>641</v>
      </c>
      <c r="AS187" s="3" t="s">
        <v>641</v>
      </c>
      <c r="AT187" s="3" t="s">
        <v>641</v>
      </c>
      <c r="AU187" s="3">
        <v>5</v>
      </c>
      <c r="AV187" s="3" t="s">
        <v>641</v>
      </c>
      <c r="AW187" s="3" t="s">
        <v>641</v>
      </c>
      <c r="AX187" s="3" t="s">
        <v>641</v>
      </c>
      <c r="AY187" s="3" t="s">
        <v>641</v>
      </c>
      <c r="AZ187" s="3" t="s">
        <v>641</v>
      </c>
      <c r="BA187" s="3" t="s">
        <v>641</v>
      </c>
      <c r="BB187" s="3" t="s">
        <v>641</v>
      </c>
      <c r="BC187" s="3" t="s">
        <v>641</v>
      </c>
      <c r="BD187" s="3" t="s">
        <v>641</v>
      </c>
      <c r="BE187" s="3" t="s">
        <v>641</v>
      </c>
      <c r="BF187" s="3" t="s">
        <v>641</v>
      </c>
      <c r="BG187" s="3" t="s">
        <v>641</v>
      </c>
      <c r="BH187" s="3" t="s">
        <v>641</v>
      </c>
      <c r="BI187" s="3" t="s">
        <v>641</v>
      </c>
      <c r="BJ187" s="3" t="s">
        <v>641</v>
      </c>
      <c r="BK187" s="3" t="s">
        <v>641</v>
      </c>
      <c r="BL187" s="3" t="s">
        <v>641</v>
      </c>
      <c r="BM187" s="3" t="s">
        <v>641</v>
      </c>
      <c r="BN187" s="3" t="s">
        <v>641</v>
      </c>
      <c r="BO187" s="3" t="s">
        <v>641</v>
      </c>
      <c r="BP187" s="3" t="s">
        <v>641</v>
      </c>
      <c r="BQ187" s="3" t="s">
        <v>641</v>
      </c>
      <c r="BR187" s="3" t="s">
        <v>641</v>
      </c>
      <c r="BS187" s="3" t="s">
        <v>641</v>
      </c>
      <c r="BT187" s="3" t="s">
        <v>641</v>
      </c>
      <c r="BU187" s="3" t="s">
        <v>641</v>
      </c>
      <c r="BV187" s="3" t="s">
        <v>641</v>
      </c>
      <c r="BW187" s="3" t="s">
        <v>641</v>
      </c>
      <c r="BX187" s="3" t="s">
        <v>641</v>
      </c>
      <c r="BY187" s="3" t="s">
        <v>641</v>
      </c>
      <c r="BZ187" s="3" t="s">
        <v>641</v>
      </c>
      <c r="CA187" s="3" t="s">
        <v>641</v>
      </c>
      <c r="CB187" s="3" t="s">
        <v>641</v>
      </c>
      <c r="CC187" s="3" t="s">
        <v>641</v>
      </c>
      <c r="CD187" s="3" t="s">
        <v>641</v>
      </c>
      <c r="CE187" s="3" t="s">
        <v>641</v>
      </c>
      <c r="CF187" s="3" t="s">
        <v>641</v>
      </c>
      <c r="CG187" s="3" t="s">
        <v>641</v>
      </c>
      <c r="CH187" s="3" t="s">
        <v>641</v>
      </c>
      <c r="CI187" s="3" t="s">
        <v>641</v>
      </c>
      <c r="CJ187" s="3" t="s">
        <v>641</v>
      </c>
      <c r="CK187" s="3" t="s">
        <v>641</v>
      </c>
      <c r="CL187" s="3">
        <v>10</v>
      </c>
      <c r="CM187" s="3" t="s">
        <v>641</v>
      </c>
      <c r="CN187" s="3" t="s">
        <v>641</v>
      </c>
      <c r="CO187" s="3" t="s">
        <v>641</v>
      </c>
      <c r="CP187" s="3" t="s">
        <v>641</v>
      </c>
      <c r="CQ187" s="3" t="s">
        <v>641</v>
      </c>
      <c r="CR187" s="3" t="s">
        <v>641</v>
      </c>
      <c r="CS187" s="3" t="s">
        <v>641</v>
      </c>
      <c r="CT187" s="3" t="s">
        <v>641</v>
      </c>
      <c r="CU187" s="3" t="s">
        <v>641</v>
      </c>
      <c r="CV187" s="3" t="s">
        <v>641</v>
      </c>
      <c r="CW187" s="3" t="s">
        <v>641</v>
      </c>
      <c r="CX187" s="3" t="s">
        <v>641</v>
      </c>
      <c r="CY187" s="3" t="s">
        <v>641</v>
      </c>
      <c r="CZ187" s="3" t="s">
        <v>641</v>
      </c>
      <c r="DA187" s="3" t="s">
        <v>641</v>
      </c>
      <c r="DB187" s="3" t="s">
        <v>641</v>
      </c>
      <c r="DC187" s="3" t="s">
        <v>641</v>
      </c>
      <c r="DD187" s="3" t="s">
        <v>641</v>
      </c>
      <c r="DE187" s="3" t="s">
        <v>641</v>
      </c>
      <c r="DF187" s="3" t="s">
        <v>641</v>
      </c>
      <c r="DG187" s="3" t="s">
        <v>641</v>
      </c>
      <c r="DH187" s="3" t="s">
        <v>641</v>
      </c>
      <c r="DI187" s="3" t="s">
        <v>641</v>
      </c>
      <c r="DJ187" s="3" t="s">
        <v>641</v>
      </c>
      <c r="DK187" s="3" t="s">
        <v>641</v>
      </c>
      <c r="DL187" s="3" t="s">
        <v>641</v>
      </c>
      <c r="DM187" s="3" t="s">
        <v>641</v>
      </c>
      <c r="DN187" s="3" t="s">
        <v>641</v>
      </c>
      <c r="DO187" s="3" t="s">
        <v>641</v>
      </c>
      <c r="DP187" s="3" t="s">
        <v>641</v>
      </c>
      <c r="DQ187" s="3" t="s">
        <v>641</v>
      </c>
      <c r="DR187" s="3" t="s">
        <v>641</v>
      </c>
      <c r="DS187" s="3" t="s">
        <v>641</v>
      </c>
      <c r="DT187" s="3" t="s">
        <v>641</v>
      </c>
      <c r="DU187" s="3" t="s">
        <v>641</v>
      </c>
      <c r="DV187" s="3" t="s">
        <v>641</v>
      </c>
      <c r="DW187" s="3" t="s">
        <v>641</v>
      </c>
      <c r="DX187" s="3" t="s">
        <v>641</v>
      </c>
      <c r="DY187" s="3" t="s">
        <v>641</v>
      </c>
      <c r="DZ187" s="3" t="s">
        <v>641</v>
      </c>
      <c r="EA187" s="3" t="s">
        <v>641</v>
      </c>
      <c r="EB187" s="3" t="s">
        <v>641</v>
      </c>
      <c r="EC187" s="3" t="s">
        <v>641</v>
      </c>
      <c r="ED187" s="3" t="s">
        <v>641</v>
      </c>
      <c r="EE187" s="3" t="s">
        <v>641</v>
      </c>
      <c r="EF187" s="3" t="s">
        <v>641</v>
      </c>
      <c r="EG187" s="3" t="s">
        <v>641</v>
      </c>
      <c r="EH187" s="3" t="s">
        <v>641</v>
      </c>
      <c r="EI187" s="3" t="s">
        <v>641</v>
      </c>
      <c r="EJ187" s="3" t="s">
        <v>641</v>
      </c>
      <c r="EK187" s="3" t="s">
        <v>641</v>
      </c>
      <c r="EL187" s="3" t="s">
        <v>641</v>
      </c>
      <c r="EM187" s="3" t="s">
        <v>641</v>
      </c>
      <c r="EN187" s="3" t="s">
        <v>641</v>
      </c>
      <c r="EO187" s="3" t="s">
        <v>641</v>
      </c>
      <c r="EP187" s="3" t="s">
        <v>641</v>
      </c>
      <c r="EQ187" s="3" t="s">
        <v>641</v>
      </c>
      <c r="ER187" s="3" t="s">
        <v>641</v>
      </c>
      <c r="ES187" s="3" t="s">
        <v>641</v>
      </c>
      <c r="ET187" s="3" t="s">
        <v>641</v>
      </c>
      <c r="EU187" s="3" t="s">
        <v>641</v>
      </c>
      <c r="EV187" s="3" t="s">
        <v>641</v>
      </c>
      <c r="EW187" s="3" t="s">
        <v>641</v>
      </c>
      <c r="EX187" s="3" t="s">
        <v>641</v>
      </c>
      <c r="EY187" s="3" t="s">
        <v>641</v>
      </c>
      <c r="EZ187" s="3" t="s">
        <v>641</v>
      </c>
      <c r="FA187" s="3" t="s">
        <v>641</v>
      </c>
      <c r="FB187" s="3" t="s">
        <v>641</v>
      </c>
      <c r="FC187" s="3" t="s">
        <v>641</v>
      </c>
      <c r="FD187" s="3" t="s">
        <v>641</v>
      </c>
      <c r="FE187" s="3" t="s">
        <v>641</v>
      </c>
      <c r="FF187" s="3" t="s">
        <v>641</v>
      </c>
      <c r="FG187" s="3" t="s">
        <v>641</v>
      </c>
      <c r="FH187" s="3" t="s">
        <v>641</v>
      </c>
      <c r="FI187" s="3" t="s">
        <v>641</v>
      </c>
      <c r="FJ187" s="3" t="s">
        <v>641</v>
      </c>
      <c r="FK187" s="3" t="s">
        <v>641</v>
      </c>
      <c r="FL187" s="3" t="s">
        <v>641</v>
      </c>
      <c r="FM187" s="3" t="s">
        <v>641</v>
      </c>
      <c r="FN187" s="3" t="s">
        <v>641</v>
      </c>
      <c r="FO187" s="3" t="s">
        <v>641</v>
      </c>
      <c r="FP187" s="3" t="s">
        <v>641</v>
      </c>
      <c r="FQ187" s="3" t="s">
        <v>641</v>
      </c>
      <c r="FR187" s="3" t="s">
        <v>641</v>
      </c>
      <c r="FS187" s="3" t="s">
        <v>641</v>
      </c>
      <c r="FT187" s="3" t="s">
        <v>641</v>
      </c>
      <c r="FU187" s="3" t="s">
        <v>641</v>
      </c>
      <c r="FV187" s="3">
        <v>3</v>
      </c>
      <c r="FW187" s="3" t="s">
        <v>641</v>
      </c>
      <c r="FX187" s="3" t="s">
        <v>641</v>
      </c>
      <c r="FY187" s="3" t="s">
        <v>641</v>
      </c>
      <c r="FZ187" s="3" t="s">
        <v>641</v>
      </c>
      <c r="GA187" s="3" t="s">
        <v>641</v>
      </c>
      <c r="GB187" s="3" t="s">
        <v>641</v>
      </c>
      <c r="GC187" s="3" t="s">
        <v>641</v>
      </c>
      <c r="GD187" s="3" t="s">
        <v>641</v>
      </c>
      <c r="GE187" s="3" t="s">
        <v>641</v>
      </c>
      <c r="GF187" s="3" t="s">
        <v>641</v>
      </c>
      <c r="GG187" s="3" t="s">
        <v>641</v>
      </c>
      <c r="GH187" s="3" t="s">
        <v>641</v>
      </c>
      <c r="GI187" s="3" t="s">
        <v>641</v>
      </c>
      <c r="GJ187" s="3" t="s">
        <v>641</v>
      </c>
      <c r="GK187" s="3" t="s">
        <v>641</v>
      </c>
      <c r="GL187" s="3" t="s">
        <v>641</v>
      </c>
      <c r="GM187" s="3" t="s">
        <v>641</v>
      </c>
      <c r="GN187" s="3" t="s">
        <v>641</v>
      </c>
      <c r="GO187" s="3" t="s">
        <v>641</v>
      </c>
      <c r="GP187" s="3" t="s">
        <v>641</v>
      </c>
      <c r="GQ187" s="3" t="s">
        <v>641</v>
      </c>
    </row>
    <row r="188" spans="1:199" x14ac:dyDescent="0.2">
      <c r="A188" s="3" t="s">
        <v>7</v>
      </c>
      <c r="B188" s="3">
        <v>0.5</v>
      </c>
      <c r="C188" s="3">
        <v>2</v>
      </c>
      <c r="D188" s="3" t="s">
        <v>641</v>
      </c>
      <c r="E188" s="3" t="s">
        <v>641</v>
      </c>
      <c r="F188" s="3" t="s">
        <v>641</v>
      </c>
      <c r="G188" s="3" t="s">
        <v>641</v>
      </c>
      <c r="H188" s="3" t="s">
        <v>641</v>
      </c>
      <c r="I188" s="3" t="s">
        <v>641</v>
      </c>
      <c r="J188" s="3" t="s">
        <v>641</v>
      </c>
      <c r="K188" s="3" t="s">
        <v>641</v>
      </c>
      <c r="L188" s="3" t="s">
        <v>641</v>
      </c>
      <c r="M188" s="3" t="s">
        <v>641</v>
      </c>
      <c r="N188" s="3" t="s">
        <v>641</v>
      </c>
      <c r="O188" s="3" t="s">
        <v>641</v>
      </c>
      <c r="P188" s="3" t="s">
        <v>641</v>
      </c>
      <c r="Q188" s="3" t="s">
        <v>641</v>
      </c>
      <c r="R188" s="3" t="s">
        <v>641</v>
      </c>
      <c r="S188" s="3" t="s">
        <v>641</v>
      </c>
      <c r="T188" s="3" t="s">
        <v>641</v>
      </c>
      <c r="U188" s="3" t="s">
        <v>641</v>
      </c>
      <c r="V188" s="3" t="s">
        <v>641</v>
      </c>
      <c r="W188" s="3" t="s">
        <v>641</v>
      </c>
      <c r="X188" s="3" t="s">
        <v>641</v>
      </c>
      <c r="Y188" s="3" t="s">
        <v>641</v>
      </c>
      <c r="Z188" s="3" t="s">
        <v>641</v>
      </c>
      <c r="AA188" s="3" t="s">
        <v>641</v>
      </c>
      <c r="AB188" s="3" t="s">
        <v>641</v>
      </c>
      <c r="AC188" s="3" t="s">
        <v>641</v>
      </c>
      <c r="AD188" s="3" t="s">
        <v>641</v>
      </c>
      <c r="AE188" s="3" t="s">
        <v>641</v>
      </c>
      <c r="AF188" s="3" t="s">
        <v>641</v>
      </c>
      <c r="AH188" s="3" t="s">
        <v>641</v>
      </c>
      <c r="AI188" s="3" t="s">
        <v>641</v>
      </c>
      <c r="AJ188" s="3" t="s">
        <v>641</v>
      </c>
      <c r="AK188" s="3" t="s">
        <v>641</v>
      </c>
      <c r="AL188" s="3" t="s">
        <v>641</v>
      </c>
      <c r="AM188" s="3" t="s">
        <v>641</v>
      </c>
      <c r="AN188" s="3" t="s">
        <v>641</v>
      </c>
      <c r="AO188" s="3" t="s">
        <v>641</v>
      </c>
      <c r="AP188" s="3" t="s">
        <v>641</v>
      </c>
      <c r="AQ188" s="3" t="s">
        <v>641</v>
      </c>
      <c r="AR188" s="3" t="s">
        <v>641</v>
      </c>
      <c r="AS188" s="3" t="s">
        <v>641</v>
      </c>
      <c r="AT188" s="3" t="s">
        <v>641</v>
      </c>
      <c r="AU188" s="3" t="s">
        <v>641</v>
      </c>
      <c r="AV188" s="3" t="s">
        <v>641</v>
      </c>
      <c r="AW188" s="3" t="s">
        <v>641</v>
      </c>
      <c r="AX188" s="3" t="s">
        <v>641</v>
      </c>
      <c r="AY188" s="3" t="s">
        <v>641</v>
      </c>
      <c r="AZ188" s="3" t="s">
        <v>641</v>
      </c>
      <c r="BA188" s="3" t="s">
        <v>641</v>
      </c>
      <c r="BB188" s="3" t="s">
        <v>641</v>
      </c>
      <c r="BC188" s="3" t="s">
        <v>641</v>
      </c>
      <c r="BD188" s="3" t="s">
        <v>641</v>
      </c>
      <c r="BE188" s="3" t="s">
        <v>641</v>
      </c>
      <c r="BF188" s="3" t="s">
        <v>641</v>
      </c>
      <c r="BG188" s="3" t="s">
        <v>641</v>
      </c>
      <c r="BH188" s="3" t="s">
        <v>641</v>
      </c>
      <c r="BI188" s="3" t="s">
        <v>641</v>
      </c>
      <c r="BJ188" s="3" t="s">
        <v>641</v>
      </c>
      <c r="BK188" s="3" t="s">
        <v>641</v>
      </c>
      <c r="BL188" s="3" t="s">
        <v>641</v>
      </c>
      <c r="BM188" s="3" t="s">
        <v>641</v>
      </c>
      <c r="BN188" s="3" t="s">
        <v>641</v>
      </c>
      <c r="BO188" s="3" t="s">
        <v>641</v>
      </c>
      <c r="BP188" s="3" t="s">
        <v>641</v>
      </c>
      <c r="BQ188" s="3" t="s">
        <v>641</v>
      </c>
      <c r="BR188" s="3" t="s">
        <v>641</v>
      </c>
      <c r="BS188" s="3" t="s">
        <v>641</v>
      </c>
      <c r="BT188" s="3" t="s">
        <v>641</v>
      </c>
      <c r="BU188" s="3" t="s">
        <v>641</v>
      </c>
      <c r="BV188" s="3" t="s">
        <v>641</v>
      </c>
      <c r="BW188" s="3" t="s">
        <v>641</v>
      </c>
      <c r="BX188" s="3" t="s">
        <v>641</v>
      </c>
      <c r="BY188" s="3" t="s">
        <v>641</v>
      </c>
      <c r="BZ188" s="3" t="s">
        <v>641</v>
      </c>
      <c r="CA188" s="3" t="s">
        <v>641</v>
      </c>
      <c r="CB188" s="3" t="s">
        <v>641</v>
      </c>
      <c r="CC188" s="3" t="s">
        <v>641</v>
      </c>
      <c r="CD188" s="3" t="s">
        <v>641</v>
      </c>
      <c r="CE188" s="3" t="s">
        <v>641</v>
      </c>
      <c r="CF188" s="3" t="s">
        <v>641</v>
      </c>
      <c r="CG188" s="3" t="s">
        <v>641</v>
      </c>
      <c r="CH188" s="3" t="s">
        <v>641</v>
      </c>
      <c r="CI188" s="3" t="s">
        <v>641</v>
      </c>
      <c r="CJ188" s="3">
        <v>1</v>
      </c>
      <c r="CK188" s="3" t="s">
        <v>641</v>
      </c>
      <c r="CL188" s="3">
        <v>1</v>
      </c>
      <c r="CM188" s="3" t="s">
        <v>641</v>
      </c>
      <c r="CN188" s="3" t="s">
        <v>641</v>
      </c>
      <c r="CO188" s="3" t="s">
        <v>641</v>
      </c>
      <c r="CP188" s="3" t="s">
        <v>641</v>
      </c>
      <c r="CQ188" s="3" t="s">
        <v>641</v>
      </c>
      <c r="CR188" s="3" t="s">
        <v>641</v>
      </c>
      <c r="CS188" s="3" t="s">
        <v>641</v>
      </c>
      <c r="CT188" s="3" t="s">
        <v>641</v>
      </c>
      <c r="CU188" s="3" t="s">
        <v>641</v>
      </c>
      <c r="CV188" s="3" t="s">
        <v>641</v>
      </c>
      <c r="CW188" s="3" t="s">
        <v>641</v>
      </c>
      <c r="CX188" s="3" t="s">
        <v>641</v>
      </c>
      <c r="CY188" s="3" t="s">
        <v>641</v>
      </c>
      <c r="CZ188" s="3" t="s">
        <v>641</v>
      </c>
      <c r="DA188" s="3" t="s">
        <v>641</v>
      </c>
      <c r="DB188" s="3" t="s">
        <v>641</v>
      </c>
      <c r="DC188" s="3" t="s">
        <v>641</v>
      </c>
      <c r="DD188" s="3" t="s">
        <v>641</v>
      </c>
      <c r="DE188" s="3" t="s">
        <v>641</v>
      </c>
      <c r="DF188" s="3" t="s">
        <v>641</v>
      </c>
      <c r="DG188" s="3" t="s">
        <v>641</v>
      </c>
      <c r="DH188" s="3" t="s">
        <v>641</v>
      </c>
      <c r="DI188" s="3" t="s">
        <v>641</v>
      </c>
      <c r="DJ188" s="3" t="s">
        <v>641</v>
      </c>
      <c r="DK188" s="3" t="s">
        <v>641</v>
      </c>
      <c r="DL188" s="3" t="s">
        <v>641</v>
      </c>
      <c r="DM188" s="3" t="s">
        <v>641</v>
      </c>
      <c r="DN188" s="3" t="s">
        <v>641</v>
      </c>
      <c r="DO188" s="3" t="s">
        <v>641</v>
      </c>
      <c r="DP188" s="3" t="s">
        <v>641</v>
      </c>
      <c r="DQ188" s="3" t="s">
        <v>641</v>
      </c>
      <c r="DR188" s="3" t="s">
        <v>641</v>
      </c>
      <c r="DS188" s="3" t="s">
        <v>641</v>
      </c>
      <c r="DT188" s="3" t="s">
        <v>641</v>
      </c>
      <c r="DU188" s="3" t="s">
        <v>641</v>
      </c>
      <c r="DV188" s="3" t="s">
        <v>641</v>
      </c>
      <c r="DW188" s="3" t="s">
        <v>641</v>
      </c>
      <c r="DX188" s="3" t="s">
        <v>641</v>
      </c>
      <c r="DY188" s="3" t="s">
        <v>641</v>
      </c>
      <c r="DZ188" s="3" t="s">
        <v>641</v>
      </c>
      <c r="EA188" s="3" t="s">
        <v>641</v>
      </c>
      <c r="EB188" s="3" t="s">
        <v>641</v>
      </c>
      <c r="EC188" s="3" t="s">
        <v>641</v>
      </c>
      <c r="ED188" s="3" t="s">
        <v>641</v>
      </c>
      <c r="EE188" s="3" t="s">
        <v>641</v>
      </c>
      <c r="EF188" s="3" t="s">
        <v>641</v>
      </c>
      <c r="EG188" s="3" t="s">
        <v>641</v>
      </c>
      <c r="EH188" s="3" t="s">
        <v>641</v>
      </c>
      <c r="EI188" s="3" t="s">
        <v>641</v>
      </c>
      <c r="EJ188" s="3" t="s">
        <v>641</v>
      </c>
      <c r="EK188" s="3" t="s">
        <v>641</v>
      </c>
      <c r="EL188" s="3" t="s">
        <v>641</v>
      </c>
      <c r="EM188" s="3" t="s">
        <v>641</v>
      </c>
      <c r="EN188" s="3" t="s">
        <v>641</v>
      </c>
      <c r="EO188" s="3" t="s">
        <v>641</v>
      </c>
      <c r="EP188" s="3" t="s">
        <v>641</v>
      </c>
      <c r="EQ188" s="3" t="s">
        <v>641</v>
      </c>
      <c r="ER188" s="3" t="s">
        <v>641</v>
      </c>
      <c r="ES188" s="3" t="s">
        <v>641</v>
      </c>
      <c r="ET188" s="3" t="s">
        <v>641</v>
      </c>
      <c r="EU188" s="3" t="s">
        <v>641</v>
      </c>
      <c r="EV188" s="3" t="s">
        <v>641</v>
      </c>
      <c r="EW188" s="3" t="s">
        <v>641</v>
      </c>
      <c r="EX188" s="3" t="s">
        <v>641</v>
      </c>
      <c r="EY188" s="3" t="s">
        <v>641</v>
      </c>
      <c r="EZ188" s="3" t="s">
        <v>641</v>
      </c>
      <c r="FA188" s="3" t="s">
        <v>641</v>
      </c>
      <c r="FB188" s="3" t="s">
        <v>641</v>
      </c>
      <c r="FC188" s="3" t="s">
        <v>641</v>
      </c>
      <c r="FD188" s="3" t="s">
        <v>641</v>
      </c>
      <c r="FE188" s="3" t="s">
        <v>641</v>
      </c>
      <c r="FF188" s="3" t="s">
        <v>641</v>
      </c>
      <c r="FG188" s="3" t="s">
        <v>641</v>
      </c>
      <c r="FH188" s="3" t="s">
        <v>641</v>
      </c>
      <c r="FI188" s="3" t="s">
        <v>641</v>
      </c>
      <c r="FJ188" s="3" t="s">
        <v>641</v>
      </c>
      <c r="FK188" s="3" t="s">
        <v>641</v>
      </c>
      <c r="FL188" s="3" t="s">
        <v>641</v>
      </c>
      <c r="FM188" s="3" t="s">
        <v>641</v>
      </c>
      <c r="FN188" s="3" t="s">
        <v>641</v>
      </c>
      <c r="FO188" s="3" t="s">
        <v>641</v>
      </c>
      <c r="FP188" s="3" t="s">
        <v>641</v>
      </c>
      <c r="FQ188" s="3" t="s">
        <v>641</v>
      </c>
      <c r="FR188" s="3" t="s">
        <v>641</v>
      </c>
      <c r="FS188" s="3" t="s">
        <v>641</v>
      </c>
      <c r="FT188" s="3" t="s">
        <v>641</v>
      </c>
      <c r="FU188" s="3" t="s">
        <v>641</v>
      </c>
      <c r="FV188" s="3" t="s">
        <v>641</v>
      </c>
      <c r="FW188" s="3" t="s">
        <v>641</v>
      </c>
      <c r="FX188" s="3" t="s">
        <v>641</v>
      </c>
      <c r="FY188" s="3" t="s">
        <v>641</v>
      </c>
      <c r="FZ188" s="3" t="s">
        <v>641</v>
      </c>
      <c r="GA188" s="3" t="s">
        <v>641</v>
      </c>
      <c r="GB188" s="3" t="s">
        <v>641</v>
      </c>
      <c r="GC188" s="3" t="s">
        <v>641</v>
      </c>
      <c r="GD188" s="3" t="s">
        <v>641</v>
      </c>
      <c r="GE188" s="3" t="s">
        <v>641</v>
      </c>
      <c r="GF188" s="3" t="s">
        <v>641</v>
      </c>
      <c r="GG188" s="3" t="s">
        <v>641</v>
      </c>
      <c r="GH188" s="3" t="s">
        <v>641</v>
      </c>
      <c r="GI188" s="3" t="s">
        <v>641</v>
      </c>
      <c r="GJ188" s="3" t="s">
        <v>641</v>
      </c>
      <c r="GK188" s="3" t="s">
        <v>641</v>
      </c>
      <c r="GL188" s="3" t="s">
        <v>641</v>
      </c>
      <c r="GM188" s="3" t="s">
        <v>641</v>
      </c>
      <c r="GN188" s="3" t="s">
        <v>641</v>
      </c>
      <c r="GO188" s="3" t="s">
        <v>641</v>
      </c>
      <c r="GP188" s="3" t="s">
        <v>641</v>
      </c>
      <c r="GQ188" s="3" t="s">
        <v>641</v>
      </c>
    </row>
    <row r="189" spans="1:199" x14ac:dyDescent="0.2">
      <c r="A189" s="3" t="s">
        <v>12</v>
      </c>
      <c r="B189" s="3">
        <v>1</v>
      </c>
      <c r="C189" s="3">
        <v>2</v>
      </c>
      <c r="D189" s="3" t="s">
        <v>641</v>
      </c>
      <c r="E189" s="3" t="s">
        <v>641</v>
      </c>
      <c r="F189" s="3" t="s">
        <v>641</v>
      </c>
      <c r="G189" s="3" t="s">
        <v>641</v>
      </c>
      <c r="H189" s="3" t="s">
        <v>641</v>
      </c>
      <c r="I189" s="3" t="s">
        <v>641</v>
      </c>
      <c r="J189" s="3" t="s">
        <v>641</v>
      </c>
      <c r="K189" s="3" t="s">
        <v>641</v>
      </c>
      <c r="L189" s="3" t="s">
        <v>641</v>
      </c>
      <c r="M189" s="3" t="s">
        <v>641</v>
      </c>
      <c r="N189" s="3" t="s">
        <v>641</v>
      </c>
      <c r="O189" s="3" t="s">
        <v>641</v>
      </c>
      <c r="P189" s="3" t="s">
        <v>641</v>
      </c>
      <c r="Q189" s="3" t="s">
        <v>641</v>
      </c>
      <c r="R189" s="3" t="s">
        <v>641</v>
      </c>
      <c r="S189" s="3" t="s">
        <v>641</v>
      </c>
      <c r="T189" s="3" t="s">
        <v>641</v>
      </c>
      <c r="U189" s="3" t="s">
        <v>641</v>
      </c>
      <c r="V189" s="3" t="s">
        <v>641</v>
      </c>
      <c r="W189" s="3" t="s">
        <v>641</v>
      </c>
      <c r="X189" s="3" t="s">
        <v>641</v>
      </c>
      <c r="Y189" s="3" t="s">
        <v>641</v>
      </c>
      <c r="Z189" s="3" t="s">
        <v>641</v>
      </c>
      <c r="AA189" s="3" t="s">
        <v>641</v>
      </c>
      <c r="AB189" s="3" t="s">
        <v>641</v>
      </c>
      <c r="AC189" s="3" t="s">
        <v>641</v>
      </c>
      <c r="AD189" s="3" t="s">
        <v>641</v>
      </c>
      <c r="AE189" s="3" t="s">
        <v>641</v>
      </c>
      <c r="AF189" s="3" t="s">
        <v>641</v>
      </c>
      <c r="AH189" s="3" t="s">
        <v>641</v>
      </c>
      <c r="AI189" s="3" t="s">
        <v>641</v>
      </c>
      <c r="AJ189" s="3" t="s">
        <v>641</v>
      </c>
      <c r="AK189" s="3" t="s">
        <v>641</v>
      </c>
      <c r="AL189" s="3" t="s">
        <v>641</v>
      </c>
      <c r="AM189" s="3" t="s">
        <v>641</v>
      </c>
      <c r="AN189" s="3" t="s">
        <v>641</v>
      </c>
      <c r="AO189" s="3" t="s">
        <v>641</v>
      </c>
      <c r="AP189" s="3" t="s">
        <v>641</v>
      </c>
      <c r="AQ189" s="3" t="s">
        <v>641</v>
      </c>
      <c r="AR189" s="3" t="s">
        <v>641</v>
      </c>
      <c r="AS189" s="3" t="s">
        <v>641</v>
      </c>
      <c r="AT189" s="3" t="s">
        <v>641</v>
      </c>
      <c r="AU189" s="3" t="s">
        <v>641</v>
      </c>
      <c r="AV189" s="3" t="s">
        <v>641</v>
      </c>
      <c r="AW189" s="3" t="s">
        <v>641</v>
      </c>
      <c r="AX189" s="3" t="s">
        <v>641</v>
      </c>
      <c r="AY189" s="3" t="s">
        <v>641</v>
      </c>
      <c r="AZ189" s="3" t="s">
        <v>641</v>
      </c>
      <c r="BA189" s="3" t="s">
        <v>641</v>
      </c>
      <c r="BB189" s="3" t="s">
        <v>641</v>
      </c>
      <c r="BC189" s="3" t="s">
        <v>641</v>
      </c>
      <c r="BD189" s="3" t="s">
        <v>641</v>
      </c>
      <c r="BE189" s="3" t="s">
        <v>641</v>
      </c>
      <c r="BF189" s="3" t="s">
        <v>641</v>
      </c>
      <c r="BG189" s="3" t="s">
        <v>641</v>
      </c>
      <c r="BH189" s="3" t="s">
        <v>641</v>
      </c>
      <c r="BI189" s="3" t="s">
        <v>641</v>
      </c>
      <c r="BJ189" s="3" t="s">
        <v>641</v>
      </c>
      <c r="BK189" s="3" t="s">
        <v>641</v>
      </c>
      <c r="BL189" s="3" t="s">
        <v>641</v>
      </c>
      <c r="BM189" s="3" t="s">
        <v>641</v>
      </c>
      <c r="BN189" s="3" t="s">
        <v>641</v>
      </c>
      <c r="BO189" s="3" t="s">
        <v>641</v>
      </c>
      <c r="BP189" s="3" t="s">
        <v>641</v>
      </c>
      <c r="BQ189" s="3" t="s">
        <v>641</v>
      </c>
      <c r="BR189" s="3" t="s">
        <v>641</v>
      </c>
      <c r="BS189" s="3" t="s">
        <v>641</v>
      </c>
      <c r="BT189" s="3" t="s">
        <v>641</v>
      </c>
      <c r="BU189" s="3" t="s">
        <v>641</v>
      </c>
      <c r="BV189" s="3" t="s">
        <v>641</v>
      </c>
      <c r="BW189" s="3" t="s">
        <v>641</v>
      </c>
      <c r="BX189" s="3" t="s">
        <v>641</v>
      </c>
      <c r="BY189" s="3" t="s">
        <v>641</v>
      </c>
      <c r="BZ189" s="3" t="s">
        <v>641</v>
      </c>
      <c r="CA189" s="3" t="s">
        <v>641</v>
      </c>
      <c r="CB189" s="3" t="s">
        <v>641</v>
      </c>
      <c r="CC189" s="3" t="s">
        <v>641</v>
      </c>
      <c r="CD189" s="3" t="s">
        <v>641</v>
      </c>
      <c r="CE189" s="3" t="s">
        <v>641</v>
      </c>
      <c r="CF189" s="3" t="s">
        <v>641</v>
      </c>
      <c r="CG189" s="3" t="s">
        <v>641</v>
      </c>
      <c r="CH189" s="3" t="s">
        <v>641</v>
      </c>
      <c r="CI189" s="3" t="s">
        <v>641</v>
      </c>
      <c r="CJ189" s="3" t="s">
        <v>641</v>
      </c>
      <c r="CK189" s="3" t="s">
        <v>641</v>
      </c>
      <c r="CL189" s="3">
        <v>10</v>
      </c>
      <c r="CM189" s="3" t="s">
        <v>641</v>
      </c>
      <c r="CN189" s="3" t="s">
        <v>641</v>
      </c>
      <c r="CO189" s="3" t="s">
        <v>641</v>
      </c>
      <c r="CP189" s="3" t="s">
        <v>641</v>
      </c>
      <c r="CQ189" s="3" t="s">
        <v>641</v>
      </c>
      <c r="CR189" s="3" t="s">
        <v>641</v>
      </c>
      <c r="CS189" s="3" t="s">
        <v>641</v>
      </c>
      <c r="CT189" s="3" t="s">
        <v>641</v>
      </c>
      <c r="CU189" s="3" t="s">
        <v>641</v>
      </c>
      <c r="CV189" s="3" t="s">
        <v>641</v>
      </c>
      <c r="CW189" s="3" t="s">
        <v>641</v>
      </c>
      <c r="CX189" s="3" t="s">
        <v>641</v>
      </c>
      <c r="CY189" s="3" t="s">
        <v>641</v>
      </c>
      <c r="CZ189" s="3" t="s">
        <v>641</v>
      </c>
      <c r="DA189" s="3" t="s">
        <v>641</v>
      </c>
      <c r="DB189" s="3" t="s">
        <v>641</v>
      </c>
      <c r="DC189" s="3" t="s">
        <v>641</v>
      </c>
      <c r="DD189" s="3" t="s">
        <v>641</v>
      </c>
      <c r="DE189" s="3" t="s">
        <v>641</v>
      </c>
      <c r="DF189" s="3" t="s">
        <v>641</v>
      </c>
      <c r="DG189" s="3" t="s">
        <v>641</v>
      </c>
      <c r="DH189" s="3" t="s">
        <v>641</v>
      </c>
      <c r="DI189" s="3" t="s">
        <v>641</v>
      </c>
      <c r="DJ189" s="3" t="s">
        <v>641</v>
      </c>
      <c r="DK189" s="3" t="s">
        <v>641</v>
      </c>
      <c r="DL189" s="3" t="s">
        <v>641</v>
      </c>
      <c r="DM189" s="3" t="s">
        <v>641</v>
      </c>
      <c r="DN189" s="3" t="s">
        <v>641</v>
      </c>
      <c r="DO189" s="3" t="s">
        <v>641</v>
      </c>
      <c r="DP189" s="3" t="s">
        <v>641</v>
      </c>
      <c r="DQ189" s="3" t="s">
        <v>641</v>
      </c>
      <c r="DR189" s="3" t="s">
        <v>641</v>
      </c>
      <c r="DS189" s="3" t="s">
        <v>641</v>
      </c>
      <c r="DT189" s="3" t="s">
        <v>641</v>
      </c>
      <c r="DU189" s="3" t="s">
        <v>641</v>
      </c>
      <c r="DV189" s="3" t="s">
        <v>641</v>
      </c>
      <c r="DW189" s="3" t="s">
        <v>641</v>
      </c>
      <c r="DX189" s="3" t="s">
        <v>641</v>
      </c>
      <c r="DY189" s="3" t="s">
        <v>641</v>
      </c>
      <c r="DZ189" s="3" t="s">
        <v>641</v>
      </c>
      <c r="EA189" s="3" t="s">
        <v>641</v>
      </c>
      <c r="EB189" s="3" t="s">
        <v>641</v>
      </c>
      <c r="EC189" s="3" t="s">
        <v>641</v>
      </c>
      <c r="ED189" s="3" t="s">
        <v>641</v>
      </c>
      <c r="EE189" s="3" t="s">
        <v>641</v>
      </c>
      <c r="EF189" s="3" t="s">
        <v>641</v>
      </c>
      <c r="EG189" s="3" t="s">
        <v>641</v>
      </c>
      <c r="EH189" s="3" t="s">
        <v>641</v>
      </c>
      <c r="EI189" s="3" t="s">
        <v>641</v>
      </c>
      <c r="EJ189" s="3" t="s">
        <v>641</v>
      </c>
      <c r="EK189" s="3" t="s">
        <v>641</v>
      </c>
      <c r="EL189" s="3" t="s">
        <v>641</v>
      </c>
      <c r="EM189" s="3" t="s">
        <v>641</v>
      </c>
      <c r="EN189" s="3" t="s">
        <v>641</v>
      </c>
      <c r="EO189" s="3" t="s">
        <v>641</v>
      </c>
      <c r="EP189" s="3" t="s">
        <v>641</v>
      </c>
      <c r="EQ189" s="3" t="s">
        <v>641</v>
      </c>
      <c r="ER189" s="3" t="s">
        <v>641</v>
      </c>
      <c r="ES189" s="3" t="s">
        <v>641</v>
      </c>
      <c r="ET189" s="3" t="s">
        <v>641</v>
      </c>
      <c r="EU189" s="3" t="s">
        <v>641</v>
      </c>
      <c r="EV189" s="3" t="s">
        <v>641</v>
      </c>
      <c r="EW189" s="3" t="s">
        <v>641</v>
      </c>
      <c r="EX189" s="3" t="s">
        <v>641</v>
      </c>
      <c r="EY189" s="3" t="s">
        <v>641</v>
      </c>
      <c r="EZ189" s="3" t="s">
        <v>641</v>
      </c>
      <c r="FA189" s="3" t="s">
        <v>641</v>
      </c>
      <c r="FB189" s="3" t="s">
        <v>641</v>
      </c>
      <c r="FC189" s="3" t="s">
        <v>641</v>
      </c>
      <c r="FD189" s="3" t="s">
        <v>641</v>
      </c>
      <c r="FE189" s="3" t="s">
        <v>641</v>
      </c>
      <c r="FF189" s="3" t="s">
        <v>641</v>
      </c>
      <c r="FG189" s="3" t="s">
        <v>641</v>
      </c>
      <c r="FH189" s="3" t="s">
        <v>641</v>
      </c>
      <c r="FI189" s="3" t="s">
        <v>641</v>
      </c>
      <c r="FJ189" s="3" t="s">
        <v>641</v>
      </c>
      <c r="FK189" s="3" t="s">
        <v>641</v>
      </c>
      <c r="FL189" s="3" t="s">
        <v>641</v>
      </c>
      <c r="FM189" s="3" t="s">
        <v>641</v>
      </c>
      <c r="FN189" s="3" t="s">
        <v>641</v>
      </c>
      <c r="FO189" s="3" t="s">
        <v>641</v>
      </c>
      <c r="FP189" s="3" t="s">
        <v>641</v>
      </c>
      <c r="FQ189" s="3" t="s">
        <v>641</v>
      </c>
      <c r="FR189" s="3" t="s">
        <v>641</v>
      </c>
      <c r="FS189" s="3" t="s">
        <v>641</v>
      </c>
      <c r="FT189" s="3" t="s">
        <v>641</v>
      </c>
      <c r="FU189" s="3" t="s">
        <v>641</v>
      </c>
      <c r="FV189" s="3" t="s">
        <v>641</v>
      </c>
      <c r="FW189" s="3" t="s">
        <v>641</v>
      </c>
      <c r="FX189" s="3" t="s">
        <v>641</v>
      </c>
      <c r="FY189" s="3" t="s">
        <v>641</v>
      </c>
      <c r="FZ189" s="3" t="s">
        <v>641</v>
      </c>
      <c r="GA189" s="3" t="s">
        <v>641</v>
      </c>
      <c r="GB189" s="3" t="s">
        <v>641</v>
      </c>
      <c r="GC189" s="3" t="s">
        <v>641</v>
      </c>
      <c r="GD189" s="3" t="s">
        <v>641</v>
      </c>
      <c r="GE189" s="3" t="s">
        <v>641</v>
      </c>
      <c r="GF189" s="3" t="s">
        <v>641</v>
      </c>
      <c r="GG189" s="3" t="s">
        <v>641</v>
      </c>
      <c r="GH189" s="3">
        <v>5</v>
      </c>
      <c r="GI189" s="3" t="s">
        <v>641</v>
      </c>
      <c r="GJ189" s="3" t="s">
        <v>641</v>
      </c>
      <c r="GK189" s="3" t="s">
        <v>641</v>
      </c>
      <c r="GL189" s="3" t="s">
        <v>641</v>
      </c>
      <c r="GM189" s="3" t="s">
        <v>641</v>
      </c>
      <c r="GN189" s="3" t="s">
        <v>641</v>
      </c>
      <c r="GO189" s="3" t="s">
        <v>641</v>
      </c>
      <c r="GP189" s="3" t="s">
        <v>641</v>
      </c>
      <c r="GQ189" s="3" t="s">
        <v>641</v>
      </c>
    </row>
    <row r="190" spans="1:199" x14ac:dyDescent="0.2">
      <c r="A190" s="3" t="s">
        <v>445</v>
      </c>
      <c r="B190" s="3" t="s">
        <v>641</v>
      </c>
      <c r="C190" s="3" t="s">
        <v>641</v>
      </c>
      <c r="D190" s="3" t="s">
        <v>641</v>
      </c>
      <c r="E190" s="3" t="s">
        <v>641</v>
      </c>
      <c r="F190" s="3" t="s">
        <v>641</v>
      </c>
      <c r="G190" s="3" t="s">
        <v>641</v>
      </c>
      <c r="H190" s="3" t="s">
        <v>641</v>
      </c>
      <c r="I190" s="3" t="s">
        <v>641</v>
      </c>
      <c r="J190" s="3" t="s">
        <v>641</v>
      </c>
      <c r="K190" s="3" t="s">
        <v>641</v>
      </c>
      <c r="L190" s="3" t="s">
        <v>641</v>
      </c>
      <c r="M190" s="3" t="s">
        <v>641</v>
      </c>
      <c r="N190" s="3" t="s">
        <v>641</v>
      </c>
      <c r="O190" s="3" t="s">
        <v>641</v>
      </c>
      <c r="P190" s="3" t="s">
        <v>641</v>
      </c>
      <c r="Q190" s="3" t="s">
        <v>641</v>
      </c>
      <c r="R190" s="3" t="s">
        <v>641</v>
      </c>
      <c r="S190" s="3" t="s">
        <v>641</v>
      </c>
      <c r="T190" s="3" t="s">
        <v>641</v>
      </c>
      <c r="U190" s="3" t="s">
        <v>641</v>
      </c>
      <c r="V190" s="3" t="s">
        <v>641</v>
      </c>
      <c r="W190" s="3" t="s">
        <v>641</v>
      </c>
      <c r="X190" s="3" t="s">
        <v>641</v>
      </c>
      <c r="Y190" s="3" t="s">
        <v>641</v>
      </c>
      <c r="Z190" s="3" t="s">
        <v>641</v>
      </c>
      <c r="AA190" s="3" t="s">
        <v>641</v>
      </c>
      <c r="AB190" s="3" t="s">
        <v>641</v>
      </c>
      <c r="AC190" s="3" t="s">
        <v>641</v>
      </c>
      <c r="AD190" s="3" t="s">
        <v>641</v>
      </c>
      <c r="AE190" s="3" t="s">
        <v>641</v>
      </c>
      <c r="AF190" s="3" t="s">
        <v>641</v>
      </c>
      <c r="AH190" s="3" t="s">
        <v>641</v>
      </c>
      <c r="AI190" s="3" t="s">
        <v>641</v>
      </c>
      <c r="AJ190" s="3" t="s">
        <v>641</v>
      </c>
      <c r="AK190" s="3" t="s">
        <v>641</v>
      </c>
      <c r="AL190" s="3" t="s">
        <v>641</v>
      </c>
      <c r="AM190" s="3" t="s">
        <v>641</v>
      </c>
      <c r="AN190" s="3" t="s">
        <v>641</v>
      </c>
      <c r="AO190" s="3" t="s">
        <v>641</v>
      </c>
      <c r="AP190" s="3" t="s">
        <v>641</v>
      </c>
      <c r="AQ190" s="3" t="s">
        <v>641</v>
      </c>
      <c r="AR190" s="3" t="s">
        <v>641</v>
      </c>
      <c r="AS190" s="3" t="s">
        <v>641</v>
      </c>
      <c r="AT190" s="3" t="s">
        <v>641</v>
      </c>
      <c r="AU190" s="3" t="s">
        <v>641</v>
      </c>
      <c r="AV190" s="3" t="s">
        <v>641</v>
      </c>
      <c r="AW190" s="3" t="s">
        <v>641</v>
      </c>
      <c r="AX190" s="3" t="s">
        <v>641</v>
      </c>
      <c r="AY190" s="3" t="s">
        <v>641</v>
      </c>
      <c r="AZ190" s="3" t="s">
        <v>641</v>
      </c>
      <c r="BA190" s="3" t="s">
        <v>641</v>
      </c>
      <c r="BB190" s="3" t="s">
        <v>641</v>
      </c>
      <c r="BC190" s="3" t="s">
        <v>641</v>
      </c>
      <c r="BD190" s="3" t="s">
        <v>641</v>
      </c>
      <c r="BE190" s="3" t="s">
        <v>641</v>
      </c>
      <c r="BF190" s="3" t="s">
        <v>641</v>
      </c>
      <c r="BG190" s="3" t="s">
        <v>641</v>
      </c>
      <c r="BH190" s="3" t="s">
        <v>641</v>
      </c>
      <c r="BI190" s="3" t="s">
        <v>641</v>
      </c>
      <c r="BJ190" s="3" t="s">
        <v>641</v>
      </c>
      <c r="BK190" s="3" t="s">
        <v>641</v>
      </c>
      <c r="BL190" s="3" t="s">
        <v>641</v>
      </c>
      <c r="BM190" s="3" t="s">
        <v>641</v>
      </c>
      <c r="BN190" s="3" t="s">
        <v>641</v>
      </c>
      <c r="BO190" s="3" t="s">
        <v>641</v>
      </c>
      <c r="BP190" s="3" t="s">
        <v>641</v>
      </c>
      <c r="BQ190" s="3" t="s">
        <v>641</v>
      </c>
      <c r="BR190" s="3" t="s">
        <v>641</v>
      </c>
      <c r="BS190" s="3" t="s">
        <v>641</v>
      </c>
      <c r="BT190" s="3" t="s">
        <v>641</v>
      </c>
      <c r="BU190" s="3" t="s">
        <v>641</v>
      </c>
      <c r="BV190" s="3" t="s">
        <v>641</v>
      </c>
      <c r="BW190" s="3" t="s">
        <v>641</v>
      </c>
      <c r="BX190" s="3" t="s">
        <v>641</v>
      </c>
      <c r="BY190" s="3" t="s">
        <v>641</v>
      </c>
      <c r="BZ190" s="3" t="s">
        <v>641</v>
      </c>
      <c r="CA190" s="3" t="s">
        <v>641</v>
      </c>
      <c r="CB190" s="3" t="s">
        <v>641</v>
      </c>
      <c r="CC190" s="3" t="s">
        <v>641</v>
      </c>
      <c r="CD190" s="3" t="s">
        <v>641</v>
      </c>
      <c r="CE190" s="3" t="s">
        <v>641</v>
      </c>
      <c r="CF190" s="3" t="s">
        <v>641</v>
      </c>
      <c r="CG190" s="3" t="s">
        <v>641</v>
      </c>
      <c r="CH190" s="3" t="s">
        <v>641</v>
      </c>
      <c r="CI190" s="3" t="s">
        <v>641</v>
      </c>
      <c r="CJ190" s="3" t="s">
        <v>641</v>
      </c>
      <c r="CK190" s="3" t="s">
        <v>641</v>
      </c>
      <c r="CL190" s="3" t="s">
        <v>641</v>
      </c>
      <c r="CM190" s="3" t="s">
        <v>641</v>
      </c>
      <c r="CN190" s="3" t="s">
        <v>641</v>
      </c>
      <c r="CO190" s="3" t="s">
        <v>641</v>
      </c>
      <c r="CP190" s="3" t="s">
        <v>641</v>
      </c>
      <c r="CQ190" s="3" t="s">
        <v>641</v>
      </c>
      <c r="CR190" s="3" t="s">
        <v>641</v>
      </c>
      <c r="CS190" s="3" t="s">
        <v>641</v>
      </c>
      <c r="CT190" s="3" t="s">
        <v>641</v>
      </c>
      <c r="CU190" s="3" t="s">
        <v>641</v>
      </c>
      <c r="CV190" s="3" t="s">
        <v>641</v>
      </c>
      <c r="CW190" s="3" t="s">
        <v>641</v>
      </c>
      <c r="CX190" s="3" t="s">
        <v>641</v>
      </c>
      <c r="CY190" s="3" t="s">
        <v>641</v>
      </c>
      <c r="CZ190" s="3" t="s">
        <v>641</v>
      </c>
      <c r="DA190" s="3" t="s">
        <v>641</v>
      </c>
      <c r="DB190" s="3" t="s">
        <v>641</v>
      </c>
      <c r="DC190" s="3" t="s">
        <v>641</v>
      </c>
      <c r="DD190" s="3" t="s">
        <v>641</v>
      </c>
      <c r="DE190" s="3" t="s">
        <v>641</v>
      </c>
      <c r="DF190" s="3" t="s">
        <v>641</v>
      </c>
      <c r="DG190" s="3" t="s">
        <v>641</v>
      </c>
      <c r="DH190" s="3" t="s">
        <v>641</v>
      </c>
      <c r="DI190" s="3" t="s">
        <v>641</v>
      </c>
      <c r="DJ190" s="3" t="s">
        <v>641</v>
      </c>
      <c r="DK190" s="3" t="s">
        <v>641</v>
      </c>
      <c r="DL190" s="3" t="s">
        <v>641</v>
      </c>
      <c r="DM190" s="3" t="s">
        <v>641</v>
      </c>
      <c r="DN190" s="3" t="s">
        <v>641</v>
      </c>
      <c r="DO190" s="3" t="s">
        <v>641</v>
      </c>
      <c r="DP190" s="3" t="s">
        <v>641</v>
      </c>
      <c r="DQ190" s="3" t="s">
        <v>641</v>
      </c>
      <c r="DR190" s="3" t="s">
        <v>641</v>
      </c>
      <c r="DS190" s="3" t="s">
        <v>641</v>
      </c>
      <c r="DT190" s="3" t="s">
        <v>641</v>
      </c>
      <c r="DU190" s="3" t="s">
        <v>641</v>
      </c>
      <c r="DV190" s="3" t="s">
        <v>641</v>
      </c>
      <c r="DW190" s="3" t="s">
        <v>641</v>
      </c>
      <c r="DX190" s="3" t="s">
        <v>641</v>
      </c>
      <c r="DY190" s="3" t="s">
        <v>641</v>
      </c>
      <c r="DZ190" s="3" t="s">
        <v>641</v>
      </c>
      <c r="EA190" s="3" t="s">
        <v>641</v>
      </c>
      <c r="EB190" s="3" t="s">
        <v>641</v>
      </c>
      <c r="EC190" s="3" t="s">
        <v>641</v>
      </c>
      <c r="ED190" s="3" t="s">
        <v>641</v>
      </c>
      <c r="EE190" s="3" t="s">
        <v>641</v>
      </c>
      <c r="EF190" s="3" t="s">
        <v>641</v>
      </c>
      <c r="EG190" s="3" t="s">
        <v>641</v>
      </c>
      <c r="EH190" s="3" t="s">
        <v>641</v>
      </c>
      <c r="EI190" s="3" t="s">
        <v>641</v>
      </c>
      <c r="EJ190" s="3" t="s">
        <v>641</v>
      </c>
      <c r="EK190" s="3" t="s">
        <v>641</v>
      </c>
      <c r="EL190" s="3" t="s">
        <v>641</v>
      </c>
      <c r="EM190" s="3" t="s">
        <v>641</v>
      </c>
      <c r="EN190" s="3" t="s">
        <v>641</v>
      </c>
      <c r="EO190" s="3" t="s">
        <v>641</v>
      </c>
      <c r="EP190" s="3" t="s">
        <v>641</v>
      </c>
      <c r="EQ190" s="3" t="s">
        <v>641</v>
      </c>
      <c r="ER190" s="3" t="s">
        <v>641</v>
      </c>
      <c r="ES190" s="3" t="s">
        <v>641</v>
      </c>
      <c r="ET190" s="3" t="s">
        <v>641</v>
      </c>
      <c r="EU190" s="3" t="s">
        <v>641</v>
      </c>
      <c r="EV190" s="3" t="s">
        <v>641</v>
      </c>
      <c r="EW190" s="3" t="s">
        <v>641</v>
      </c>
      <c r="EX190" s="3" t="s">
        <v>641</v>
      </c>
      <c r="EY190" s="3" t="s">
        <v>641</v>
      </c>
      <c r="EZ190" s="3" t="s">
        <v>641</v>
      </c>
      <c r="FA190" s="3" t="s">
        <v>641</v>
      </c>
      <c r="FB190" s="3" t="s">
        <v>641</v>
      </c>
      <c r="FC190" s="3" t="s">
        <v>641</v>
      </c>
      <c r="FD190" s="3" t="s">
        <v>641</v>
      </c>
      <c r="FE190" s="3" t="s">
        <v>641</v>
      </c>
      <c r="FF190" s="3" t="s">
        <v>641</v>
      </c>
      <c r="FG190" s="3" t="s">
        <v>641</v>
      </c>
      <c r="FH190" s="3" t="s">
        <v>641</v>
      </c>
      <c r="FI190" s="3" t="s">
        <v>641</v>
      </c>
      <c r="FJ190" s="3" t="s">
        <v>641</v>
      </c>
      <c r="FK190" s="3" t="s">
        <v>641</v>
      </c>
      <c r="FL190" s="3" t="s">
        <v>641</v>
      </c>
      <c r="FM190" s="3" t="s">
        <v>641</v>
      </c>
      <c r="FN190" s="3" t="s">
        <v>641</v>
      </c>
      <c r="FO190" s="3" t="s">
        <v>641</v>
      </c>
      <c r="FP190" s="3" t="s">
        <v>641</v>
      </c>
      <c r="FQ190" s="3" t="s">
        <v>641</v>
      </c>
      <c r="FR190" s="3" t="s">
        <v>641</v>
      </c>
      <c r="FS190" s="3" t="s">
        <v>641</v>
      </c>
      <c r="FT190" s="3" t="s">
        <v>641</v>
      </c>
      <c r="FU190" s="3" t="s">
        <v>641</v>
      </c>
      <c r="FV190" s="3" t="s">
        <v>641</v>
      </c>
      <c r="FW190" s="3" t="s">
        <v>641</v>
      </c>
      <c r="FX190" s="3" t="s">
        <v>641</v>
      </c>
      <c r="FY190" s="3" t="s">
        <v>641</v>
      </c>
      <c r="FZ190" s="3" t="s">
        <v>641</v>
      </c>
      <c r="GA190" s="3" t="s">
        <v>641</v>
      </c>
      <c r="GB190" s="3" t="s">
        <v>641</v>
      </c>
      <c r="GC190" s="3" t="s">
        <v>641</v>
      </c>
      <c r="GD190" s="3" t="s">
        <v>641</v>
      </c>
      <c r="GE190" s="3" t="s">
        <v>641</v>
      </c>
      <c r="GF190" s="3" t="s">
        <v>641</v>
      </c>
      <c r="GG190" s="3" t="s">
        <v>641</v>
      </c>
      <c r="GH190" s="3" t="s">
        <v>641</v>
      </c>
      <c r="GI190" s="3" t="s">
        <v>641</v>
      </c>
      <c r="GJ190" s="3" t="s">
        <v>641</v>
      </c>
      <c r="GK190" s="3" t="s">
        <v>641</v>
      </c>
      <c r="GL190" s="3" t="s">
        <v>641</v>
      </c>
      <c r="GM190" s="3" t="s">
        <v>641</v>
      </c>
      <c r="GN190" s="3" t="s">
        <v>641</v>
      </c>
      <c r="GO190" s="3" t="s">
        <v>641</v>
      </c>
      <c r="GP190" s="3" t="s">
        <v>641</v>
      </c>
      <c r="GQ190" s="3" t="s">
        <v>641</v>
      </c>
    </row>
    <row r="191" spans="1:199" x14ac:dyDescent="0.2">
      <c r="A191" s="3" t="s">
        <v>446</v>
      </c>
      <c r="B191" s="3" t="s">
        <v>641</v>
      </c>
      <c r="C191" s="3" t="s">
        <v>641</v>
      </c>
      <c r="D191" s="3" t="s">
        <v>641</v>
      </c>
      <c r="E191" s="3" t="s">
        <v>641</v>
      </c>
      <c r="F191" s="3" t="s">
        <v>641</v>
      </c>
      <c r="G191" s="3" t="s">
        <v>641</v>
      </c>
      <c r="H191" s="3" t="s">
        <v>641</v>
      </c>
      <c r="I191" s="3" t="s">
        <v>641</v>
      </c>
      <c r="J191" s="3" t="s">
        <v>641</v>
      </c>
      <c r="K191" s="3" t="s">
        <v>641</v>
      </c>
      <c r="L191" s="3" t="s">
        <v>641</v>
      </c>
      <c r="M191" s="3" t="s">
        <v>641</v>
      </c>
      <c r="N191" s="3" t="s">
        <v>641</v>
      </c>
      <c r="O191" s="3" t="s">
        <v>641</v>
      </c>
      <c r="P191" s="3" t="s">
        <v>641</v>
      </c>
      <c r="Q191" s="3" t="s">
        <v>641</v>
      </c>
      <c r="R191" s="3" t="s">
        <v>641</v>
      </c>
      <c r="S191" s="3" t="s">
        <v>641</v>
      </c>
      <c r="T191" s="3" t="s">
        <v>641</v>
      </c>
      <c r="U191" s="3" t="s">
        <v>641</v>
      </c>
      <c r="V191" s="3" t="s">
        <v>641</v>
      </c>
      <c r="W191" s="3" t="s">
        <v>641</v>
      </c>
      <c r="X191" s="3" t="s">
        <v>641</v>
      </c>
      <c r="Y191" s="3" t="s">
        <v>641</v>
      </c>
      <c r="Z191" s="3" t="s">
        <v>641</v>
      </c>
      <c r="AA191" s="3" t="s">
        <v>641</v>
      </c>
      <c r="AB191" s="3" t="s">
        <v>641</v>
      </c>
      <c r="AC191" s="3" t="s">
        <v>641</v>
      </c>
      <c r="AD191" s="3" t="s">
        <v>641</v>
      </c>
      <c r="AE191" s="3" t="s">
        <v>641</v>
      </c>
      <c r="AF191" s="3" t="s">
        <v>641</v>
      </c>
      <c r="AH191" s="3" t="s">
        <v>641</v>
      </c>
      <c r="AI191" s="3" t="s">
        <v>641</v>
      </c>
      <c r="AJ191" s="3" t="s">
        <v>641</v>
      </c>
      <c r="AK191" s="3" t="s">
        <v>641</v>
      </c>
      <c r="AL191" s="3" t="s">
        <v>641</v>
      </c>
      <c r="AM191" s="3" t="s">
        <v>641</v>
      </c>
      <c r="AN191" s="3" t="s">
        <v>641</v>
      </c>
      <c r="AO191" s="3" t="s">
        <v>641</v>
      </c>
      <c r="AP191" s="3" t="s">
        <v>641</v>
      </c>
      <c r="AQ191" s="3" t="s">
        <v>641</v>
      </c>
      <c r="AR191" s="3" t="s">
        <v>641</v>
      </c>
      <c r="AS191" s="3" t="s">
        <v>641</v>
      </c>
      <c r="AT191" s="3" t="s">
        <v>641</v>
      </c>
      <c r="AU191" s="3" t="s">
        <v>641</v>
      </c>
      <c r="AV191" s="3" t="s">
        <v>641</v>
      </c>
      <c r="AW191" s="3" t="s">
        <v>641</v>
      </c>
      <c r="AX191" s="3" t="s">
        <v>641</v>
      </c>
      <c r="AY191" s="3" t="s">
        <v>641</v>
      </c>
      <c r="AZ191" s="3" t="s">
        <v>641</v>
      </c>
      <c r="BA191" s="3" t="s">
        <v>641</v>
      </c>
      <c r="BB191" s="3" t="s">
        <v>641</v>
      </c>
      <c r="BC191" s="3" t="s">
        <v>641</v>
      </c>
      <c r="BD191" s="3" t="s">
        <v>641</v>
      </c>
      <c r="BE191" s="3" t="s">
        <v>641</v>
      </c>
      <c r="BF191" s="3" t="s">
        <v>641</v>
      </c>
      <c r="BG191" s="3" t="s">
        <v>641</v>
      </c>
      <c r="BH191" s="3" t="s">
        <v>641</v>
      </c>
      <c r="BI191" s="3" t="s">
        <v>641</v>
      </c>
      <c r="BJ191" s="3" t="s">
        <v>641</v>
      </c>
      <c r="BK191" s="3" t="s">
        <v>641</v>
      </c>
      <c r="BL191" s="3" t="s">
        <v>641</v>
      </c>
      <c r="BM191" s="3" t="s">
        <v>641</v>
      </c>
      <c r="BN191" s="3" t="s">
        <v>641</v>
      </c>
      <c r="BO191" s="3" t="s">
        <v>641</v>
      </c>
      <c r="BP191" s="3" t="s">
        <v>641</v>
      </c>
      <c r="BQ191" s="3" t="s">
        <v>641</v>
      </c>
      <c r="BR191" s="3" t="s">
        <v>641</v>
      </c>
      <c r="BS191" s="3" t="s">
        <v>641</v>
      </c>
      <c r="BT191" s="3" t="s">
        <v>641</v>
      </c>
      <c r="BU191" s="3" t="s">
        <v>641</v>
      </c>
      <c r="BV191" s="3" t="s">
        <v>641</v>
      </c>
      <c r="BW191" s="3" t="s">
        <v>641</v>
      </c>
      <c r="BX191" s="3" t="s">
        <v>641</v>
      </c>
      <c r="BY191" s="3" t="s">
        <v>641</v>
      </c>
      <c r="BZ191" s="3" t="s">
        <v>641</v>
      </c>
      <c r="CA191" s="3" t="s">
        <v>641</v>
      </c>
      <c r="CB191" s="3" t="s">
        <v>641</v>
      </c>
      <c r="CC191" s="3" t="s">
        <v>641</v>
      </c>
      <c r="CD191" s="3" t="s">
        <v>641</v>
      </c>
      <c r="CE191" s="3" t="s">
        <v>641</v>
      </c>
      <c r="CF191" s="3" t="s">
        <v>641</v>
      </c>
      <c r="CG191" s="3" t="s">
        <v>641</v>
      </c>
      <c r="CH191" s="3" t="s">
        <v>641</v>
      </c>
      <c r="CI191" s="3" t="s">
        <v>641</v>
      </c>
      <c r="CJ191" s="3" t="s">
        <v>641</v>
      </c>
      <c r="CK191" s="3" t="s">
        <v>641</v>
      </c>
      <c r="CL191" s="3" t="s">
        <v>641</v>
      </c>
      <c r="CM191" s="3" t="s">
        <v>641</v>
      </c>
      <c r="CN191" s="3" t="s">
        <v>641</v>
      </c>
      <c r="CO191" s="3" t="s">
        <v>641</v>
      </c>
      <c r="CP191" s="3" t="s">
        <v>641</v>
      </c>
      <c r="CQ191" s="3" t="s">
        <v>641</v>
      </c>
      <c r="CR191" s="3" t="s">
        <v>641</v>
      </c>
      <c r="CS191" s="3" t="s">
        <v>641</v>
      </c>
      <c r="CT191" s="3" t="s">
        <v>641</v>
      </c>
      <c r="CU191" s="3" t="s">
        <v>641</v>
      </c>
      <c r="CV191" s="3" t="s">
        <v>641</v>
      </c>
      <c r="CW191" s="3" t="s">
        <v>641</v>
      </c>
      <c r="CX191" s="3" t="s">
        <v>641</v>
      </c>
      <c r="CY191" s="3" t="s">
        <v>641</v>
      </c>
      <c r="CZ191" s="3" t="s">
        <v>641</v>
      </c>
      <c r="DA191" s="3" t="s">
        <v>641</v>
      </c>
      <c r="DB191" s="3" t="s">
        <v>641</v>
      </c>
      <c r="DC191" s="3" t="s">
        <v>641</v>
      </c>
      <c r="DD191" s="3" t="s">
        <v>641</v>
      </c>
      <c r="DE191" s="3" t="s">
        <v>641</v>
      </c>
      <c r="DF191" s="3" t="s">
        <v>641</v>
      </c>
      <c r="DG191" s="3" t="s">
        <v>641</v>
      </c>
      <c r="DH191" s="3" t="s">
        <v>641</v>
      </c>
      <c r="DI191" s="3" t="s">
        <v>641</v>
      </c>
      <c r="DJ191" s="3" t="s">
        <v>641</v>
      </c>
      <c r="DK191" s="3" t="s">
        <v>641</v>
      </c>
      <c r="DL191" s="3" t="s">
        <v>641</v>
      </c>
      <c r="DM191" s="3" t="s">
        <v>641</v>
      </c>
      <c r="DN191" s="3" t="s">
        <v>641</v>
      </c>
      <c r="DO191" s="3" t="s">
        <v>641</v>
      </c>
      <c r="DP191" s="3" t="s">
        <v>641</v>
      </c>
      <c r="DQ191" s="3" t="s">
        <v>641</v>
      </c>
      <c r="DR191" s="3" t="s">
        <v>641</v>
      </c>
      <c r="DS191" s="3" t="s">
        <v>641</v>
      </c>
      <c r="DT191" s="3" t="s">
        <v>641</v>
      </c>
      <c r="DU191" s="3" t="s">
        <v>641</v>
      </c>
      <c r="DV191" s="3" t="s">
        <v>641</v>
      </c>
      <c r="DW191" s="3" t="s">
        <v>641</v>
      </c>
      <c r="DX191" s="3" t="s">
        <v>641</v>
      </c>
      <c r="DY191" s="3" t="s">
        <v>641</v>
      </c>
      <c r="DZ191" s="3" t="s">
        <v>641</v>
      </c>
      <c r="EA191" s="3" t="s">
        <v>641</v>
      </c>
      <c r="EB191" s="3" t="s">
        <v>641</v>
      </c>
      <c r="EC191" s="3" t="s">
        <v>641</v>
      </c>
      <c r="ED191" s="3" t="s">
        <v>641</v>
      </c>
      <c r="EE191" s="3" t="s">
        <v>641</v>
      </c>
      <c r="EF191" s="3" t="s">
        <v>641</v>
      </c>
      <c r="EG191" s="3" t="s">
        <v>641</v>
      </c>
      <c r="EH191" s="3" t="s">
        <v>641</v>
      </c>
      <c r="EI191" s="3" t="s">
        <v>641</v>
      </c>
      <c r="EJ191" s="3" t="s">
        <v>641</v>
      </c>
      <c r="EK191" s="3" t="s">
        <v>641</v>
      </c>
      <c r="EL191" s="3" t="s">
        <v>641</v>
      </c>
      <c r="EM191" s="3" t="s">
        <v>641</v>
      </c>
      <c r="EN191" s="3" t="s">
        <v>641</v>
      </c>
      <c r="EO191" s="3" t="s">
        <v>641</v>
      </c>
      <c r="EP191" s="3" t="s">
        <v>641</v>
      </c>
      <c r="EQ191" s="3" t="s">
        <v>641</v>
      </c>
      <c r="ER191" s="3" t="s">
        <v>641</v>
      </c>
      <c r="ES191" s="3" t="s">
        <v>641</v>
      </c>
      <c r="ET191" s="3" t="s">
        <v>641</v>
      </c>
      <c r="EU191" s="3" t="s">
        <v>641</v>
      </c>
      <c r="EV191" s="3" t="s">
        <v>641</v>
      </c>
      <c r="EW191" s="3" t="s">
        <v>641</v>
      </c>
      <c r="EX191" s="3" t="s">
        <v>641</v>
      </c>
      <c r="EY191" s="3" t="s">
        <v>641</v>
      </c>
      <c r="EZ191" s="3" t="s">
        <v>641</v>
      </c>
      <c r="FA191" s="3" t="s">
        <v>641</v>
      </c>
      <c r="FB191" s="3" t="s">
        <v>641</v>
      </c>
      <c r="FC191" s="3" t="s">
        <v>641</v>
      </c>
      <c r="FD191" s="3" t="s">
        <v>641</v>
      </c>
      <c r="FE191" s="3" t="s">
        <v>641</v>
      </c>
      <c r="FF191" s="3" t="s">
        <v>641</v>
      </c>
      <c r="FG191" s="3" t="s">
        <v>641</v>
      </c>
      <c r="FH191" s="3" t="s">
        <v>641</v>
      </c>
      <c r="FI191" s="3" t="s">
        <v>641</v>
      </c>
      <c r="FJ191" s="3" t="s">
        <v>641</v>
      </c>
      <c r="FK191" s="3" t="s">
        <v>641</v>
      </c>
      <c r="FL191" s="3" t="s">
        <v>641</v>
      </c>
      <c r="FM191" s="3" t="s">
        <v>641</v>
      </c>
      <c r="FN191" s="3" t="s">
        <v>641</v>
      </c>
      <c r="FO191" s="3" t="s">
        <v>641</v>
      </c>
      <c r="FP191" s="3" t="s">
        <v>641</v>
      </c>
      <c r="FQ191" s="3" t="s">
        <v>641</v>
      </c>
      <c r="FR191" s="3" t="s">
        <v>641</v>
      </c>
      <c r="FS191" s="3" t="s">
        <v>641</v>
      </c>
      <c r="FT191" s="3" t="s">
        <v>641</v>
      </c>
      <c r="FU191" s="3" t="s">
        <v>641</v>
      </c>
      <c r="FV191" s="3" t="s">
        <v>641</v>
      </c>
      <c r="FW191" s="3" t="s">
        <v>641</v>
      </c>
      <c r="FX191" s="3" t="s">
        <v>641</v>
      </c>
      <c r="FY191" s="3" t="s">
        <v>641</v>
      </c>
      <c r="FZ191" s="3" t="s">
        <v>641</v>
      </c>
      <c r="GA191" s="3" t="s">
        <v>641</v>
      </c>
      <c r="GB191" s="3" t="s">
        <v>641</v>
      </c>
      <c r="GC191" s="3" t="s">
        <v>641</v>
      </c>
      <c r="GD191" s="3" t="s">
        <v>641</v>
      </c>
      <c r="GE191" s="3" t="s">
        <v>641</v>
      </c>
      <c r="GF191" s="3" t="s">
        <v>641</v>
      </c>
      <c r="GG191" s="3" t="s">
        <v>641</v>
      </c>
      <c r="GH191" s="3" t="s">
        <v>641</v>
      </c>
      <c r="GI191" s="3" t="s">
        <v>641</v>
      </c>
      <c r="GJ191" s="3" t="s">
        <v>641</v>
      </c>
      <c r="GK191" s="3" t="s">
        <v>641</v>
      </c>
      <c r="GL191" s="3" t="s">
        <v>641</v>
      </c>
      <c r="GM191" s="3" t="s">
        <v>641</v>
      </c>
      <c r="GN191" s="3" t="s">
        <v>641</v>
      </c>
      <c r="GO191" s="3" t="s">
        <v>641</v>
      </c>
      <c r="GP191" s="3" t="s">
        <v>641</v>
      </c>
      <c r="GQ191" s="3" t="s">
        <v>641</v>
      </c>
    </row>
    <row r="192" spans="1:199" x14ac:dyDescent="0.2">
      <c r="A192" s="3" t="s">
        <v>447</v>
      </c>
      <c r="B192" s="3">
        <v>12</v>
      </c>
      <c r="C192" s="3">
        <v>1</v>
      </c>
      <c r="D192" s="3" t="s">
        <v>641</v>
      </c>
      <c r="E192" s="3" t="s">
        <v>641</v>
      </c>
      <c r="F192" s="3" t="s">
        <v>641</v>
      </c>
      <c r="G192" s="3" t="s">
        <v>641</v>
      </c>
      <c r="H192" s="3" t="s">
        <v>641</v>
      </c>
      <c r="I192" s="3" t="s">
        <v>641</v>
      </c>
      <c r="J192" s="3" t="s">
        <v>641</v>
      </c>
      <c r="K192" s="3" t="s">
        <v>641</v>
      </c>
      <c r="L192" s="3" t="s">
        <v>641</v>
      </c>
      <c r="M192" s="3" t="s">
        <v>641</v>
      </c>
      <c r="N192" s="3" t="s">
        <v>641</v>
      </c>
      <c r="O192" s="3" t="s">
        <v>641</v>
      </c>
      <c r="P192" s="3" t="s">
        <v>641</v>
      </c>
      <c r="Q192" s="3" t="s">
        <v>641</v>
      </c>
      <c r="R192" s="3" t="s">
        <v>641</v>
      </c>
      <c r="S192" s="3">
        <v>1</v>
      </c>
      <c r="T192" s="3" t="s">
        <v>641</v>
      </c>
      <c r="U192" s="3" t="s">
        <v>641</v>
      </c>
      <c r="V192" s="3" t="s">
        <v>641</v>
      </c>
      <c r="W192" s="3" t="s">
        <v>641</v>
      </c>
      <c r="X192" s="3" t="s">
        <v>641</v>
      </c>
      <c r="Y192" s="3" t="s">
        <v>641</v>
      </c>
      <c r="Z192" s="3" t="s">
        <v>641</v>
      </c>
      <c r="AA192" s="3" t="s">
        <v>641</v>
      </c>
      <c r="AB192" s="3" t="s">
        <v>641</v>
      </c>
      <c r="AC192" s="3" t="s">
        <v>641</v>
      </c>
      <c r="AD192" s="3" t="s">
        <v>641</v>
      </c>
      <c r="AE192" s="3" t="s">
        <v>641</v>
      </c>
      <c r="AF192" s="3" t="s">
        <v>641</v>
      </c>
      <c r="AH192" s="3" t="s">
        <v>641</v>
      </c>
      <c r="AI192" s="3" t="s">
        <v>641</v>
      </c>
      <c r="AJ192" s="3" t="s">
        <v>641</v>
      </c>
      <c r="AK192" s="3" t="s">
        <v>641</v>
      </c>
      <c r="AL192" s="3" t="s">
        <v>641</v>
      </c>
      <c r="AM192" s="3" t="s">
        <v>641</v>
      </c>
      <c r="AN192" s="3" t="s">
        <v>641</v>
      </c>
      <c r="AO192" s="3" t="s">
        <v>641</v>
      </c>
      <c r="AP192" s="3" t="s">
        <v>641</v>
      </c>
      <c r="AQ192" s="3" t="s">
        <v>641</v>
      </c>
      <c r="AR192" s="3" t="s">
        <v>641</v>
      </c>
      <c r="AS192" s="3" t="s">
        <v>641</v>
      </c>
      <c r="AT192" s="3" t="s">
        <v>641</v>
      </c>
      <c r="AU192" s="3" t="s">
        <v>641</v>
      </c>
      <c r="AV192" s="3" t="s">
        <v>641</v>
      </c>
      <c r="AW192" s="3" t="s">
        <v>641</v>
      </c>
      <c r="AX192" s="3" t="s">
        <v>641</v>
      </c>
      <c r="AY192" s="3" t="s">
        <v>641</v>
      </c>
      <c r="AZ192" s="3" t="s">
        <v>641</v>
      </c>
      <c r="BA192" s="3" t="s">
        <v>641</v>
      </c>
      <c r="BB192" s="3" t="s">
        <v>641</v>
      </c>
      <c r="BC192" s="3" t="s">
        <v>641</v>
      </c>
      <c r="BD192" s="3" t="s">
        <v>641</v>
      </c>
      <c r="BE192" s="3" t="s">
        <v>641</v>
      </c>
      <c r="BF192" s="3" t="s">
        <v>641</v>
      </c>
      <c r="BG192" s="3" t="s">
        <v>641</v>
      </c>
      <c r="BH192" s="3" t="s">
        <v>641</v>
      </c>
      <c r="BI192" s="3" t="s">
        <v>641</v>
      </c>
      <c r="BJ192" s="3" t="s">
        <v>641</v>
      </c>
      <c r="BK192" s="3" t="s">
        <v>641</v>
      </c>
      <c r="BL192" s="3" t="s">
        <v>641</v>
      </c>
      <c r="BM192" s="3" t="s">
        <v>641</v>
      </c>
      <c r="BN192" s="3" t="s">
        <v>641</v>
      </c>
      <c r="BO192" s="3" t="s">
        <v>641</v>
      </c>
      <c r="BP192" s="3" t="s">
        <v>641</v>
      </c>
      <c r="BQ192" s="3" t="s">
        <v>641</v>
      </c>
      <c r="BR192" s="3" t="s">
        <v>641</v>
      </c>
      <c r="BS192" s="3" t="s">
        <v>641</v>
      </c>
      <c r="BT192" s="3" t="s">
        <v>641</v>
      </c>
      <c r="BU192" s="3" t="s">
        <v>641</v>
      </c>
      <c r="BV192" s="3" t="s">
        <v>641</v>
      </c>
      <c r="BW192" s="3" t="s">
        <v>641</v>
      </c>
      <c r="BX192" s="3" t="s">
        <v>641</v>
      </c>
      <c r="BY192" s="3" t="s">
        <v>641</v>
      </c>
      <c r="BZ192" s="3" t="s">
        <v>641</v>
      </c>
      <c r="CA192" s="3" t="s">
        <v>641</v>
      </c>
      <c r="CB192" s="3" t="s">
        <v>641</v>
      </c>
      <c r="CC192" s="3" t="s">
        <v>641</v>
      </c>
      <c r="CD192" s="3" t="s">
        <v>641</v>
      </c>
      <c r="CE192" s="3" t="s">
        <v>641</v>
      </c>
      <c r="CF192" s="3" t="s">
        <v>641</v>
      </c>
      <c r="CG192" s="3" t="s">
        <v>641</v>
      </c>
      <c r="CH192" s="3" t="s">
        <v>641</v>
      </c>
      <c r="CI192" s="3" t="s">
        <v>641</v>
      </c>
      <c r="CJ192" s="3" t="s">
        <v>641</v>
      </c>
      <c r="CK192" s="3" t="s">
        <v>641</v>
      </c>
      <c r="CL192" s="3" t="s">
        <v>641</v>
      </c>
      <c r="CM192" s="3" t="s">
        <v>641</v>
      </c>
      <c r="CN192" s="3" t="s">
        <v>641</v>
      </c>
      <c r="CO192" s="3" t="s">
        <v>641</v>
      </c>
      <c r="CP192" s="3" t="s">
        <v>641</v>
      </c>
      <c r="CQ192" s="3" t="s">
        <v>641</v>
      </c>
      <c r="CR192" s="3" t="s">
        <v>641</v>
      </c>
      <c r="CS192" s="3" t="s">
        <v>641</v>
      </c>
      <c r="CT192" s="3" t="s">
        <v>641</v>
      </c>
      <c r="CU192" s="3" t="s">
        <v>641</v>
      </c>
      <c r="CV192" s="3" t="s">
        <v>641</v>
      </c>
      <c r="CW192" s="3" t="s">
        <v>641</v>
      </c>
      <c r="CX192" s="3" t="s">
        <v>641</v>
      </c>
      <c r="CY192" s="3" t="s">
        <v>641</v>
      </c>
      <c r="CZ192" s="3" t="s">
        <v>641</v>
      </c>
      <c r="DA192" s="3" t="s">
        <v>641</v>
      </c>
      <c r="DB192" s="3" t="s">
        <v>641</v>
      </c>
      <c r="DC192" s="3" t="s">
        <v>641</v>
      </c>
      <c r="DD192" s="3" t="s">
        <v>641</v>
      </c>
      <c r="DE192" s="3" t="s">
        <v>641</v>
      </c>
      <c r="DF192" s="3" t="s">
        <v>641</v>
      </c>
      <c r="DG192" s="3" t="s">
        <v>641</v>
      </c>
      <c r="DH192" s="3" t="s">
        <v>641</v>
      </c>
      <c r="DI192" s="3" t="s">
        <v>641</v>
      </c>
      <c r="DJ192" s="3" t="s">
        <v>641</v>
      </c>
      <c r="DK192" s="3" t="s">
        <v>641</v>
      </c>
      <c r="DL192" s="3" t="s">
        <v>641</v>
      </c>
      <c r="DM192" s="3" t="s">
        <v>641</v>
      </c>
      <c r="DN192" s="3" t="s">
        <v>641</v>
      </c>
      <c r="DO192" s="3" t="s">
        <v>641</v>
      </c>
      <c r="DP192" s="3" t="s">
        <v>641</v>
      </c>
      <c r="DQ192" s="3" t="s">
        <v>641</v>
      </c>
      <c r="DR192" s="3" t="s">
        <v>641</v>
      </c>
      <c r="DS192" s="3" t="s">
        <v>641</v>
      </c>
      <c r="DT192" s="3" t="s">
        <v>641</v>
      </c>
      <c r="DU192" s="3" t="s">
        <v>641</v>
      </c>
      <c r="DV192" s="3" t="s">
        <v>641</v>
      </c>
      <c r="DW192" s="3" t="s">
        <v>641</v>
      </c>
      <c r="DX192" s="3" t="s">
        <v>641</v>
      </c>
      <c r="DY192" s="3" t="s">
        <v>641</v>
      </c>
      <c r="DZ192" s="3" t="s">
        <v>641</v>
      </c>
      <c r="EA192" s="3" t="s">
        <v>641</v>
      </c>
      <c r="EB192" s="3" t="s">
        <v>641</v>
      </c>
      <c r="EC192" s="3" t="s">
        <v>641</v>
      </c>
      <c r="ED192" s="3" t="s">
        <v>641</v>
      </c>
      <c r="EE192" s="3" t="s">
        <v>641</v>
      </c>
      <c r="EF192" s="3" t="s">
        <v>641</v>
      </c>
      <c r="EG192" s="3" t="s">
        <v>641</v>
      </c>
      <c r="EH192" s="3" t="s">
        <v>641</v>
      </c>
      <c r="EI192" s="3" t="s">
        <v>641</v>
      </c>
      <c r="EJ192" s="3" t="s">
        <v>641</v>
      </c>
      <c r="EK192" s="3" t="s">
        <v>641</v>
      </c>
      <c r="EL192" s="3" t="s">
        <v>641</v>
      </c>
      <c r="EM192" s="3" t="s">
        <v>641</v>
      </c>
      <c r="EN192" s="3" t="s">
        <v>641</v>
      </c>
      <c r="EO192" s="3" t="s">
        <v>641</v>
      </c>
      <c r="EP192" s="3" t="s">
        <v>641</v>
      </c>
      <c r="EQ192" s="3" t="s">
        <v>641</v>
      </c>
      <c r="ER192" s="3" t="s">
        <v>641</v>
      </c>
      <c r="ES192" s="3" t="s">
        <v>641</v>
      </c>
      <c r="ET192" s="3" t="s">
        <v>641</v>
      </c>
      <c r="EU192" s="3" t="s">
        <v>641</v>
      </c>
      <c r="EV192" s="3" t="s">
        <v>641</v>
      </c>
      <c r="EW192" s="3" t="s">
        <v>641</v>
      </c>
      <c r="EX192" s="3" t="s">
        <v>641</v>
      </c>
      <c r="EY192" s="3" t="s">
        <v>641</v>
      </c>
      <c r="EZ192" s="3" t="s">
        <v>641</v>
      </c>
      <c r="FA192" s="3" t="s">
        <v>641</v>
      </c>
      <c r="FB192" s="3" t="s">
        <v>641</v>
      </c>
      <c r="FC192" s="3" t="s">
        <v>641</v>
      </c>
      <c r="FD192" s="3" t="s">
        <v>641</v>
      </c>
      <c r="FE192" s="3" t="s">
        <v>641</v>
      </c>
      <c r="FF192" s="3" t="s">
        <v>641</v>
      </c>
      <c r="FG192" s="3" t="s">
        <v>641</v>
      </c>
      <c r="FH192" s="3" t="s">
        <v>641</v>
      </c>
      <c r="FI192" s="3" t="s">
        <v>641</v>
      </c>
      <c r="FJ192" s="3" t="s">
        <v>641</v>
      </c>
      <c r="FK192" s="3" t="s">
        <v>641</v>
      </c>
      <c r="FL192" s="3" t="s">
        <v>641</v>
      </c>
      <c r="FM192" s="3" t="s">
        <v>641</v>
      </c>
      <c r="FN192" s="3" t="s">
        <v>641</v>
      </c>
      <c r="FO192" s="3" t="s">
        <v>641</v>
      </c>
      <c r="FP192" s="3" t="s">
        <v>641</v>
      </c>
      <c r="FQ192" s="3" t="s">
        <v>641</v>
      </c>
      <c r="FR192" s="3" t="s">
        <v>641</v>
      </c>
      <c r="FS192" s="3" t="s">
        <v>641</v>
      </c>
      <c r="FT192" s="3" t="s">
        <v>641</v>
      </c>
      <c r="FU192" s="3" t="s">
        <v>641</v>
      </c>
      <c r="FV192" s="3" t="s">
        <v>641</v>
      </c>
      <c r="FW192" s="3" t="s">
        <v>641</v>
      </c>
      <c r="FX192" s="3" t="s">
        <v>641</v>
      </c>
      <c r="FY192" s="3" t="s">
        <v>641</v>
      </c>
      <c r="FZ192" s="3" t="s">
        <v>641</v>
      </c>
      <c r="GA192" s="3" t="s">
        <v>641</v>
      </c>
      <c r="GB192" s="3" t="s">
        <v>641</v>
      </c>
      <c r="GC192" s="3" t="s">
        <v>641</v>
      </c>
      <c r="GD192" s="3" t="s">
        <v>641</v>
      </c>
      <c r="GE192" s="3" t="s">
        <v>641</v>
      </c>
      <c r="GF192" s="3" t="s">
        <v>641</v>
      </c>
      <c r="GG192" s="3" t="s">
        <v>641</v>
      </c>
      <c r="GH192" s="3" t="s">
        <v>641</v>
      </c>
      <c r="GI192" s="3" t="s">
        <v>641</v>
      </c>
      <c r="GJ192" s="3" t="s">
        <v>641</v>
      </c>
      <c r="GK192" s="3">
        <v>1</v>
      </c>
      <c r="GL192" s="3" t="s">
        <v>641</v>
      </c>
      <c r="GM192" s="3" t="s">
        <v>641</v>
      </c>
      <c r="GN192" s="3" t="s">
        <v>641</v>
      </c>
      <c r="GO192" s="3" t="s">
        <v>641</v>
      </c>
      <c r="GP192" s="3" t="s">
        <v>641</v>
      </c>
      <c r="GQ192" s="3" t="s">
        <v>641</v>
      </c>
    </row>
    <row r="193" spans="1:199" x14ac:dyDescent="0.2">
      <c r="A193" s="3" t="s">
        <v>448</v>
      </c>
      <c r="B193" s="3">
        <v>10</v>
      </c>
      <c r="C193" s="3">
        <v>10</v>
      </c>
      <c r="D193" s="3" t="s">
        <v>641</v>
      </c>
      <c r="E193" s="3" t="s">
        <v>641</v>
      </c>
      <c r="F193" s="3" t="s">
        <v>641</v>
      </c>
      <c r="G193" s="3" t="s">
        <v>641</v>
      </c>
      <c r="H193" s="3" t="s">
        <v>641</v>
      </c>
      <c r="I193" s="3" t="s">
        <v>641</v>
      </c>
      <c r="J193" s="3" t="s">
        <v>641</v>
      </c>
      <c r="K193" s="3" t="s">
        <v>641</v>
      </c>
      <c r="L193" s="3" t="s">
        <v>641</v>
      </c>
      <c r="M193" s="3" t="s">
        <v>641</v>
      </c>
      <c r="N193" s="3" t="s">
        <v>641</v>
      </c>
      <c r="O193" s="3" t="s">
        <v>641</v>
      </c>
      <c r="P193" s="3" t="s">
        <v>641</v>
      </c>
      <c r="Q193" s="3" t="s">
        <v>641</v>
      </c>
      <c r="R193" s="3" t="s">
        <v>641</v>
      </c>
      <c r="S193" s="3" t="s">
        <v>641</v>
      </c>
      <c r="T193" s="3" t="s">
        <v>641</v>
      </c>
      <c r="U193" s="3" t="s">
        <v>641</v>
      </c>
      <c r="V193" s="3" t="s">
        <v>641</v>
      </c>
      <c r="W193" s="3" t="s">
        <v>641</v>
      </c>
      <c r="X193" s="3" t="s">
        <v>641</v>
      </c>
      <c r="Y193" s="3" t="s">
        <v>641</v>
      </c>
      <c r="Z193" s="3" t="s">
        <v>641</v>
      </c>
      <c r="AA193" s="3" t="s">
        <v>641</v>
      </c>
      <c r="AB193" s="3" t="s">
        <v>641</v>
      </c>
      <c r="AC193" s="3" t="s">
        <v>641</v>
      </c>
      <c r="AD193" s="3" t="s">
        <v>641</v>
      </c>
      <c r="AE193" s="3" t="s">
        <v>641</v>
      </c>
      <c r="AF193" s="3" t="s">
        <v>641</v>
      </c>
      <c r="AH193" s="3" t="s">
        <v>641</v>
      </c>
      <c r="AI193" s="3" t="s">
        <v>641</v>
      </c>
      <c r="AJ193" s="3" t="s">
        <v>641</v>
      </c>
      <c r="AK193" s="3" t="s">
        <v>641</v>
      </c>
      <c r="AL193" s="3" t="s">
        <v>641</v>
      </c>
      <c r="AM193" s="3" t="s">
        <v>641</v>
      </c>
      <c r="AN193" s="3" t="s">
        <v>641</v>
      </c>
      <c r="AO193" s="3" t="s">
        <v>641</v>
      </c>
      <c r="AP193" s="3" t="s">
        <v>641</v>
      </c>
      <c r="AQ193" s="3" t="s">
        <v>641</v>
      </c>
      <c r="AR193" s="3" t="s">
        <v>641</v>
      </c>
      <c r="AS193" s="3" t="s">
        <v>641</v>
      </c>
      <c r="AT193" s="3" t="s">
        <v>641</v>
      </c>
      <c r="AU193" s="3" t="s">
        <v>641</v>
      </c>
      <c r="AV193" s="3" t="s">
        <v>641</v>
      </c>
      <c r="AW193" s="3" t="s">
        <v>641</v>
      </c>
      <c r="AX193" s="3" t="s">
        <v>641</v>
      </c>
      <c r="AY193" s="3" t="s">
        <v>641</v>
      </c>
      <c r="AZ193" s="3" t="s">
        <v>641</v>
      </c>
      <c r="BA193" s="3" t="s">
        <v>641</v>
      </c>
      <c r="BB193" s="3" t="s">
        <v>641</v>
      </c>
      <c r="BC193" s="3" t="s">
        <v>641</v>
      </c>
      <c r="BD193" s="3" t="s">
        <v>641</v>
      </c>
      <c r="BE193" s="3" t="s">
        <v>641</v>
      </c>
      <c r="BF193" s="3" t="s">
        <v>641</v>
      </c>
      <c r="BG193" s="3" t="s">
        <v>641</v>
      </c>
      <c r="BH193" s="3" t="s">
        <v>641</v>
      </c>
      <c r="BI193" s="3" t="s">
        <v>641</v>
      </c>
      <c r="BJ193" s="3" t="s">
        <v>641</v>
      </c>
      <c r="BK193" s="3" t="s">
        <v>641</v>
      </c>
      <c r="BL193" s="3" t="s">
        <v>641</v>
      </c>
      <c r="BM193" s="3" t="s">
        <v>641</v>
      </c>
      <c r="BN193" s="3" t="s">
        <v>641</v>
      </c>
      <c r="BO193" s="3" t="s">
        <v>641</v>
      </c>
      <c r="BP193" s="3" t="s">
        <v>641</v>
      </c>
      <c r="BQ193" s="3" t="s">
        <v>641</v>
      </c>
      <c r="BR193" s="3" t="s">
        <v>641</v>
      </c>
      <c r="BS193" s="3" t="s">
        <v>641</v>
      </c>
      <c r="BT193" s="3" t="s">
        <v>641</v>
      </c>
      <c r="BU193" s="3" t="s">
        <v>641</v>
      </c>
      <c r="BV193" s="3" t="s">
        <v>641</v>
      </c>
      <c r="BW193" s="3" t="s">
        <v>641</v>
      </c>
      <c r="BX193" s="3" t="s">
        <v>641</v>
      </c>
      <c r="BY193" s="3" t="s">
        <v>641</v>
      </c>
      <c r="BZ193" s="3" t="s">
        <v>641</v>
      </c>
      <c r="CA193" s="3" t="s">
        <v>641</v>
      </c>
      <c r="CB193" s="3" t="s">
        <v>641</v>
      </c>
      <c r="CC193" s="3" t="s">
        <v>641</v>
      </c>
      <c r="CD193" s="3" t="s">
        <v>641</v>
      </c>
      <c r="CE193" s="3" t="s">
        <v>641</v>
      </c>
      <c r="CF193" s="3" t="s">
        <v>641</v>
      </c>
      <c r="CG193" s="3" t="s">
        <v>641</v>
      </c>
      <c r="CH193" s="3" t="s">
        <v>641</v>
      </c>
      <c r="CI193" s="3" t="s">
        <v>641</v>
      </c>
      <c r="CJ193" s="3" t="s">
        <v>641</v>
      </c>
      <c r="CK193" s="3" t="s">
        <v>641</v>
      </c>
      <c r="CL193" s="3">
        <v>10</v>
      </c>
      <c r="CM193" s="3" t="s">
        <v>641</v>
      </c>
      <c r="CN193" s="3" t="s">
        <v>641</v>
      </c>
      <c r="CO193" s="3" t="s">
        <v>641</v>
      </c>
      <c r="CP193" s="3" t="s">
        <v>641</v>
      </c>
      <c r="CQ193" s="3" t="s">
        <v>641</v>
      </c>
      <c r="CR193" s="3" t="s">
        <v>641</v>
      </c>
      <c r="CS193" s="3" t="s">
        <v>641</v>
      </c>
      <c r="CT193" s="3" t="s">
        <v>641</v>
      </c>
      <c r="CU193" s="3" t="s">
        <v>641</v>
      </c>
      <c r="CV193" s="3" t="s">
        <v>641</v>
      </c>
      <c r="CW193" s="3" t="s">
        <v>641</v>
      </c>
      <c r="CX193" s="3" t="s">
        <v>641</v>
      </c>
      <c r="CY193" s="3" t="s">
        <v>641</v>
      </c>
      <c r="CZ193" s="3" t="s">
        <v>641</v>
      </c>
      <c r="DA193" s="3" t="s">
        <v>641</v>
      </c>
      <c r="DB193" s="3" t="s">
        <v>641</v>
      </c>
      <c r="DC193" s="3" t="s">
        <v>641</v>
      </c>
      <c r="DD193" s="3" t="s">
        <v>641</v>
      </c>
      <c r="DE193" s="3" t="s">
        <v>641</v>
      </c>
      <c r="DF193" s="3" t="s">
        <v>641</v>
      </c>
      <c r="DG193" s="3" t="s">
        <v>641</v>
      </c>
      <c r="DH193" s="3" t="s">
        <v>641</v>
      </c>
      <c r="DI193" s="3" t="s">
        <v>641</v>
      </c>
      <c r="DJ193" s="3" t="s">
        <v>641</v>
      </c>
      <c r="DK193" s="3" t="s">
        <v>641</v>
      </c>
      <c r="DL193" s="3" t="s">
        <v>641</v>
      </c>
      <c r="DM193" s="3" t="s">
        <v>641</v>
      </c>
      <c r="DN193" s="3" t="s">
        <v>641</v>
      </c>
      <c r="DO193" s="3" t="s">
        <v>641</v>
      </c>
      <c r="DP193" s="3" t="s">
        <v>641</v>
      </c>
      <c r="DQ193" s="3" t="s">
        <v>641</v>
      </c>
      <c r="DR193" s="3" t="s">
        <v>641</v>
      </c>
      <c r="DS193" s="3" t="s">
        <v>641</v>
      </c>
      <c r="DT193" s="3" t="s">
        <v>641</v>
      </c>
      <c r="DU193" s="3" t="s">
        <v>641</v>
      </c>
      <c r="DV193" s="3" t="s">
        <v>641</v>
      </c>
      <c r="DW193" s="3" t="s">
        <v>641</v>
      </c>
      <c r="DX193" s="3" t="s">
        <v>641</v>
      </c>
      <c r="DY193" s="3" t="s">
        <v>641</v>
      </c>
      <c r="DZ193" s="3" t="s">
        <v>641</v>
      </c>
      <c r="EA193" s="3" t="s">
        <v>641</v>
      </c>
      <c r="EB193" s="3" t="s">
        <v>641</v>
      </c>
      <c r="EC193" s="3" t="s">
        <v>641</v>
      </c>
      <c r="ED193" s="3" t="s">
        <v>641</v>
      </c>
      <c r="EE193" s="3" t="s">
        <v>641</v>
      </c>
      <c r="EF193" s="3" t="s">
        <v>641</v>
      </c>
      <c r="EG193" s="3" t="s">
        <v>641</v>
      </c>
      <c r="EH193" s="3" t="s">
        <v>641</v>
      </c>
      <c r="EI193" s="3" t="s">
        <v>641</v>
      </c>
      <c r="EJ193" s="3" t="s">
        <v>641</v>
      </c>
      <c r="EK193" s="3" t="s">
        <v>641</v>
      </c>
      <c r="EL193" s="3" t="s">
        <v>641</v>
      </c>
      <c r="EM193" s="3" t="s">
        <v>641</v>
      </c>
      <c r="EN193" s="3" t="s">
        <v>641</v>
      </c>
      <c r="EO193" s="3" t="s">
        <v>641</v>
      </c>
      <c r="EP193" s="3" t="s">
        <v>641</v>
      </c>
      <c r="EQ193" s="3" t="s">
        <v>641</v>
      </c>
      <c r="ER193" s="3" t="s">
        <v>641</v>
      </c>
      <c r="ES193" s="3" t="s">
        <v>641</v>
      </c>
      <c r="ET193" s="3" t="s">
        <v>641</v>
      </c>
      <c r="EU193" s="3" t="s">
        <v>641</v>
      </c>
      <c r="EV193" s="3" t="s">
        <v>641</v>
      </c>
      <c r="EW193" s="3" t="s">
        <v>641</v>
      </c>
      <c r="EX193" s="3" t="s">
        <v>641</v>
      </c>
      <c r="EY193" s="3" t="s">
        <v>641</v>
      </c>
      <c r="EZ193" s="3" t="s">
        <v>641</v>
      </c>
      <c r="FA193" s="3" t="s">
        <v>641</v>
      </c>
      <c r="FB193" s="3" t="s">
        <v>641</v>
      </c>
      <c r="FC193" s="3" t="s">
        <v>641</v>
      </c>
      <c r="FD193" s="3" t="s">
        <v>641</v>
      </c>
      <c r="FE193" s="3" t="s">
        <v>641</v>
      </c>
      <c r="FF193" s="3" t="s">
        <v>641</v>
      </c>
      <c r="FG193" s="3" t="s">
        <v>641</v>
      </c>
      <c r="FH193" s="3" t="s">
        <v>641</v>
      </c>
      <c r="FI193" s="3" t="s">
        <v>641</v>
      </c>
      <c r="FJ193" s="3" t="s">
        <v>641</v>
      </c>
      <c r="FK193" s="3" t="s">
        <v>641</v>
      </c>
      <c r="FL193" s="3" t="s">
        <v>641</v>
      </c>
      <c r="FM193" s="3" t="s">
        <v>641</v>
      </c>
      <c r="FN193" s="3" t="s">
        <v>641</v>
      </c>
      <c r="FO193" s="3" t="s">
        <v>641</v>
      </c>
      <c r="FP193" s="3" t="s">
        <v>641</v>
      </c>
      <c r="FQ193" s="3" t="s">
        <v>641</v>
      </c>
      <c r="FR193" s="3" t="s">
        <v>641</v>
      </c>
      <c r="FS193" s="3" t="s">
        <v>641</v>
      </c>
      <c r="FT193" s="3" t="s">
        <v>641</v>
      </c>
      <c r="FU193" s="3" t="s">
        <v>641</v>
      </c>
      <c r="FV193" s="3" t="s">
        <v>641</v>
      </c>
      <c r="FW193" s="3" t="s">
        <v>641</v>
      </c>
      <c r="FX193" s="3" t="s">
        <v>641</v>
      </c>
      <c r="FY193" s="3" t="s">
        <v>641</v>
      </c>
      <c r="FZ193" s="3" t="s">
        <v>641</v>
      </c>
      <c r="GA193" s="3" t="s">
        <v>641</v>
      </c>
      <c r="GB193" s="3" t="s">
        <v>641</v>
      </c>
      <c r="GC193" s="3" t="s">
        <v>641</v>
      </c>
      <c r="GD193" s="3" t="s">
        <v>641</v>
      </c>
      <c r="GE193" s="3" t="s">
        <v>641</v>
      </c>
      <c r="GF193" s="3" t="s">
        <v>641</v>
      </c>
      <c r="GG193" s="3" t="s">
        <v>641</v>
      </c>
      <c r="GH193" s="3" t="s">
        <v>641</v>
      </c>
      <c r="GI193" s="3" t="s">
        <v>641</v>
      </c>
      <c r="GJ193" s="3">
        <v>1</v>
      </c>
      <c r="GK193" s="3">
        <v>19</v>
      </c>
      <c r="GL193" s="3" t="s">
        <v>641</v>
      </c>
      <c r="GM193" s="3" t="s">
        <v>641</v>
      </c>
      <c r="GN193" s="3" t="s">
        <v>641</v>
      </c>
      <c r="GO193" s="3" t="s">
        <v>641</v>
      </c>
      <c r="GP193" s="3" t="s">
        <v>641</v>
      </c>
      <c r="GQ193" s="3" t="s">
        <v>641</v>
      </c>
    </row>
    <row r="194" spans="1:199" x14ac:dyDescent="0.2">
      <c r="A194" s="3" t="s">
        <v>449</v>
      </c>
      <c r="B194" s="3">
        <v>10</v>
      </c>
      <c r="C194" s="3">
        <v>1</v>
      </c>
      <c r="D194" s="3" t="s">
        <v>641</v>
      </c>
      <c r="E194" s="3" t="s">
        <v>641</v>
      </c>
      <c r="F194" s="3" t="s">
        <v>641</v>
      </c>
      <c r="G194" s="3" t="s">
        <v>641</v>
      </c>
      <c r="H194" s="3" t="s">
        <v>641</v>
      </c>
      <c r="I194" s="3" t="s">
        <v>641</v>
      </c>
      <c r="J194" s="3" t="s">
        <v>641</v>
      </c>
      <c r="K194" s="3" t="s">
        <v>641</v>
      </c>
      <c r="L194" s="3" t="s">
        <v>641</v>
      </c>
      <c r="M194" s="3" t="s">
        <v>641</v>
      </c>
      <c r="N194" s="3" t="s">
        <v>641</v>
      </c>
      <c r="O194" s="3" t="s">
        <v>641</v>
      </c>
      <c r="P194" s="3" t="s">
        <v>641</v>
      </c>
      <c r="Q194" s="3" t="s">
        <v>641</v>
      </c>
      <c r="R194" s="3" t="s">
        <v>641</v>
      </c>
      <c r="S194" s="3" t="s">
        <v>641</v>
      </c>
      <c r="T194" s="3" t="s">
        <v>641</v>
      </c>
      <c r="U194" s="3" t="s">
        <v>641</v>
      </c>
      <c r="V194" s="3" t="s">
        <v>641</v>
      </c>
      <c r="W194" s="3" t="s">
        <v>641</v>
      </c>
      <c r="X194" s="3" t="s">
        <v>641</v>
      </c>
      <c r="Y194" s="3" t="s">
        <v>641</v>
      </c>
      <c r="Z194" s="3" t="s">
        <v>641</v>
      </c>
      <c r="AA194" s="3" t="s">
        <v>641</v>
      </c>
      <c r="AB194" s="3" t="s">
        <v>641</v>
      </c>
      <c r="AC194" s="3" t="s">
        <v>641</v>
      </c>
      <c r="AD194" s="3" t="s">
        <v>641</v>
      </c>
      <c r="AE194" s="3" t="s">
        <v>641</v>
      </c>
      <c r="AF194" s="3" t="s">
        <v>641</v>
      </c>
      <c r="AH194" s="3" t="s">
        <v>641</v>
      </c>
      <c r="AI194" s="3" t="s">
        <v>641</v>
      </c>
      <c r="AJ194" s="3" t="s">
        <v>641</v>
      </c>
      <c r="AK194" s="3" t="s">
        <v>641</v>
      </c>
      <c r="AL194" s="3" t="s">
        <v>641</v>
      </c>
      <c r="AM194" s="3" t="s">
        <v>641</v>
      </c>
      <c r="AN194" s="3" t="s">
        <v>641</v>
      </c>
      <c r="AO194" s="3" t="s">
        <v>641</v>
      </c>
      <c r="AP194" s="3" t="s">
        <v>641</v>
      </c>
      <c r="AQ194" s="3" t="s">
        <v>641</v>
      </c>
      <c r="AR194" s="3" t="s">
        <v>641</v>
      </c>
      <c r="AS194" s="3" t="s">
        <v>641</v>
      </c>
      <c r="AT194" s="3" t="s">
        <v>641</v>
      </c>
      <c r="AU194" s="3" t="s">
        <v>641</v>
      </c>
      <c r="AV194" s="3" t="s">
        <v>641</v>
      </c>
      <c r="AW194" s="3" t="s">
        <v>641</v>
      </c>
      <c r="AX194" s="3" t="s">
        <v>641</v>
      </c>
      <c r="AY194" s="3" t="s">
        <v>641</v>
      </c>
      <c r="AZ194" s="3" t="s">
        <v>641</v>
      </c>
      <c r="BA194" s="3" t="s">
        <v>641</v>
      </c>
      <c r="BB194" s="3" t="s">
        <v>641</v>
      </c>
      <c r="BC194" s="3" t="s">
        <v>641</v>
      </c>
      <c r="BD194" s="3" t="s">
        <v>641</v>
      </c>
      <c r="BE194" s="3" t="s">
        <v>641</v>
      </c>
      <c r="BF194" s="3" t="s">
        <v>641</v>
      </c>
      <c r="BG194" s="3" t="s">
        <v>641</v>
      </c>
      <c r="BH194" s="3" t="s">
        <v>641</v>
      </c>
      <c r="BI194" s="3" t="s">
        <v>641</v>
      </c>
      <c r="BJ194" s="3" t="s">
        <v>641</v>
      </c>
      <c r="BK194" s="3" t="s">
        <v>641</v>
      </c>
      <c r="BL194" s="3" t="s">
        <v>641</v>
      </c>
      <c r="BM194" s="3" t="s">
        <v>641</v>
      </c>
      <c r="BN194" s="3" t="s">
        <v>641</v>
      </c>
      <c r="BO194" s="3" t="s">
        <v>641</v>
      </c>
      <c r="BP194" s="3" t="s">
        <v>641</v>
      </c>
      <c r="BQ194" s="3" t="s">
        <v>641</v>
      </c>
      <c r="BR194" s="3" t="s">
        <v>641</v>
      </c>
      <c r="BS194" s="3" t="s">
        <v>641</v>
      </c>
      <c r="BT194" s="3" t="s">
        <v>641</v>
      </c>
      <c r="BU194" s="3" t="s">
        <v>641</v>
      </c>
      <c r="BV194" s="3" t="s">
        <v>641</v>
      </c>
      <c r="BW194" s="3" t="s">
        <v>641</v>
      </c>
      <c r="BX194" s="3" t="s">
        <v>641</v>
      </c>
      <c r="BY194" s="3" t="s">
        <v>641</v>
      </c>
      <c r="BZ194" s="3" t="s">
        <v>641</v>
      </c>
      <c r="CA194" s="3" t="s">
        <v>641</v>
      </c>
      <c r="CB194" s="3" t="s">
        <v>641</v>
      </c>
      <c r="CC194" s="3" t="s">
        <v>641</v>
      </c>
      <c r="CD194" s="3" t="s">
        <v>641</v>
      </c>
      <c r="CE194" s="3" t="s">
        <v>641</v>
      </c>
      <c r="CF194" s="3" t="s">
        <v>641</v>
      </c>
      <c r="CG194" s="3" t="s">
        <v>641</v>
      </c>
      <c r="CH194" s="3" t="s">
        <v>641</v>
      </c>
      <c r="CI194" s="3" t="s">
        <v>641</v>
      </c>
      <c r="CJ194" s="3" t="s">
        <v>641</v>
      </c>
      <c r="CK194" s="3" t="s">
        <v>641</v>
      </c>
      <c r="CL194" s="3" t="s">
        <v>641</v>
      </c>
      <c r="CM194" s="3" t="s">
        <v>641</v>
      </c>
      <c r="CN194" s="3" t="s">
        <v>641</v>
      </c>
      <c r="CO194" s="3" t="s">
        <v>641</v>
      </c>
      <c r="CP194" s="3" t="s">
        <v>641</v>
      </c>
      <c r="CQ194" s="3" t="s">
        <v>641</v>
      </c>
      <c r="CR194" s="3" t="s">
        <v>641</v>
      </c>
      <c r="CS194" s="3" t="s">
        <v>641</v>
      </c>
      <c r="CT194" s="3" t="s">
        <v>641</v>
      </c>
      <c r="CU194" s="3" t="s">
        <v>641</v>
      </c>
      <c r="CV194" s="3" t="s">
        <v>641</v>
      </c>
      <c r="CW194" s="3" t="s">
        <v>641</v>
      </c>
      <c r="CX194" s="3" t="s">
        <v>641</v>
      </c>
      <c r="CY194" s="3" t="s">
        <v>641</v>
      </c>
      <c r="CZ194" s="3" t="s">
        <v>641</v>
      </c>
      <c r="DA194" s="3" t="s">
        <v>641</v>
      </c>
      <c r="DB194" s="3" t="s">
        <v>641</v>
      </c>
      <c r="DC194" s="3" t="s">
        <v>641</v>
      </c>
      <c r="DD194" s="3" t="s">
        <v>641</v>
      </c>
      <c r="DE194" s="3" t="s">
        <v>641</v>
      </c>
      <c r="DF194" s="3" t="s">
        <v>641</v>
      </c>
      <c r="DG194" s="3" t="s">
        <v>641</v>
      </c>
      <c r="DH194" s="3" t="s">
        <v>641</v>
      </c>
      <c r="DI194" s="3" t="s">
        <v>641</v>
      </c>
      <c r="DJ194" s="3" t="s">
        <v>641</v>
      </c>
      <c r="DK194" s="3" t="s">
        <v>641</v>
      </c>
      <c r="DL194" s="3" t="s">
        <v>641</v>
      </c>
      <c r="DM194" s="3" t="s">
        <v>641</v>
      </c>
      <c r="DN194" s="3" t="s">
        <v>641</v>
      </c>
      <c r="DO194" s="3" t="s">
        <v>641</v>
      </c>
      <c r="DP194" s="3">
        <v>1</v>
      </c>
      <c r="DQ194" s="3" t="s">
        <v>641</v>
      </c>
      <c r="DR194" s="3" t="s">
        <v>641</v>
      </c>
      <c r="DS194" s="3" t="s">
        <v>641</v>
      </c>
      <c r="DT194" s="3" t="s">
        <v>641</v>
      </c>
      <c r="DU194" s="3" t="s">
        <v>641</v>
      </c>
      <c r="DV194" s="3" t="s">
        <v>641</v>
      </c>
      <c r="DW194" s="3" t="s">
        <v>641</v>
      </c>
      <c r="DX194" s="3" t="s">
        <v>641</v>
      </c>
      <c r="DY194" s="3" t="s">
        <v>641</v>
      </c>
      <c r="DZ194" s="3" t="s">
        <v>641</v>
      </c>
      <c r="EA194" s="3" t="s">
        <v>641</v>
      </c>
      <c r="EB194" s="3" t="s">
        <v>641</v>
      </c>
      <c r="EC194" s="3" t="s">
        <v>641</v>
      </c>
      <c r="ED194" s="3" t="s">
        <v>641</v>
      </c>
      <c r="EE194" s="3" t="s">
        <v>641</v>
      </c>
      <c r="EF194" s="3" t="s">
        <v>641</v>
      </c>
      <c r="EG194" s="3" t="s">
        <v>641</v>
      </c>
      <c r="EH194" s="3" t="s">
        <v>641</v>
      </c>
      <c r="EI194" s="3" t="s">
        <v>641</v>
      </c>
      <c r="EJ194" s="3" t="s">
        <v>641</v>
      </c>
      <c r="EK194" s="3" t="s">
        <v>641</v>
      </c>
      <c r="EL194" s="3" t="s">
        <v>641</v>
      </c>
      <c r="EM194" s="3" t="s">
        <v>641</v>
      </c>
      <c r="EN194" s="3" t="s">
        <v>641</v>
      </c>
      <c r="EO194" s="3" t="s">
        <v>641</v>
      </c>
      <c r="EP194" s="3" t="s">
        <v>641</v>
      </c>
      <c r="EQ194" s="3" t="s">
        <v>641</v>
      </c>
      <c r="ER194" s="3" t="s">
        <v>641</v>
      </c>
      <c r="ES194" s="3" t="s">
        <v>641</v>
      </c>
      <c r="ET194" s="3" t="s">
        <v>641</v>
      </c>
      <c r="EU194" s="3" t="s">
        <v>641</v>
      </c>
      <c r="EV194" s="3" t="s">
        <v>641</v>
      </c>
      <c r="EW194" s="3" t="s">
        <v>641</v>
      </c>
      <c r="EX194" s="3" t="s">
        <v>641</v>
      </c>
      <c r="EY194" s="3" t="s">
        <v>641</v>
      </c>
      <c r="EZ194" s="3" t="s">
        <v>641</v>
      </c>
      <c r="FA194" s="3" t="s">
        <v>641</v>
      </c>
      <c r="FB194" s="3" t="s">
        <v>641</v>
      </c>
      <c r="FC194" s="3" t="s">
        <v>641</v>
      </c>
      <c r="FD194" s="3" t="s">
        <v>641</v>
      </c>
      <c r="FE194" s="3" t="s">
        <v>641</v>
      </c>
      <c r="FF194" s="3" t="s">
        <v>641</v>
      </c>
      <c r="FG194" s="3" t="s">
        <v>641</v>
      </c>
      <c r="FH194" s="3" t="s">
        <v>641</v>
      </c>
      <c r="FI194" s="3" t="s">
        <v>641</v>
      </c>
      <c r="FJ194" s="3" t="s">
        <v>641</v>
      </c>
      <c r="FK194" s="3" t="s">
        <v>641</v>
      </c>
      <c r="FL194" s="3" t="s">
        <v>641</v>
      </c>
      <c r="FM194" s="3" t="s">
        <v>641</v>
      </c>
      <c r="FN194" s="3" t="s">
        <v>641</v>
      </c>
      <c r="FO194" s="3" t="s">
        <v>641</v>
      </c>
      <c r="FP194" s="3" t="s">
        <v>641</v>
      </c>
      <c r="FQ194" s="3" t="s">
        <v>641</v>
      </c>
      <c r="FR194" s="3" t="s">
        <v>641</v>
      </c>
      <c r="FS194" s="3" t="s">
        <v>641</v>
      </c>
      <c r="FT194" s="3" t="s">
        <v>641</v>
      </c>
      <c r="FU194" s="3" t="s">
        <v>641</v>
      </c>
      <c r="FV194" s="3" t="s">
        <v>641</v>
      </c>
      <c r="FW194" s="3" t="s">
        <v>641</v>
      </c>
      <c r="FX194" s="3" t="s">
        <v>641</v>
      </c>
      <c r="FY194" s="3" t="s">
        <v>641</v>
      </c>
      <c r="FZ194" s="3" t="s">
        <v>641</v>
      </c>
      <c r="GA194" s="3" t="s">
        <v>641</v>
      </c>
      <c r="GB194" s="3" t="s">
        <v>641</v>
      </c>
      <c r="GC194" s="3" t="s">
        <v>641</v>
      </c>
      <c r="GD194" s="3" t="s">
        <v>641</v>
      </c>
      <c r="GE194" s="3" t="s">
        <v>641</v>
      </c>
      <c r="GF194" s="3" t="s">
        <v>641</v>
      </c>
      <c r="GG194" s="3" t="s">
        <v>641</v>
      </c>
      <c r="GH194" s="3" t="s">
        <v>641</v>
      </c>
      <c r="GI194" s="3" t="s">
        <v>641</v>
      </c>
      <c r="GJ194" s="3" t="s">
        <v>641</v>
      </c>
      <c r="GK194" s="3">
        <v>1</v>
      </c>
      <c r="GL194" s="3" t="s">
        <v>641</v>
      </c>
      <c r="GM194" s="3" t="s">
        <v>641</v>
      </c>
      <c r="GN194" s="3" t="s">
        <v>641</v>
      </c>
      <c r="GO194" s="3" t="s">
        <v>641</v>
      </c>
      <c r="GP194" s="3" t="s">
        <v>641</v>
      </c>
      <c r="GQ194" s="3" t="s">
        <v>641</v>
      </c>
    </row>
    <row r="195" spans="1:199" x14ac:dyDescent="0.2">
      <c r="A195" s="3" t="s">
        <v>66</v>
      </c>
      <c r="B195" s="3" t="s">
        <v>641</v>
      </c>
      <c r="C195" s="3" t="s">
        <v>641</v>
      </c>
      <c r="D195" s="3" t="s">
        <v>641</v>
      </c>
      <c r="E195" s="3" t="s">
        <v>641</v>
      </c>
      <c r="F195" s="3" t="s">
        <v>641</v>
      </c>
      <c r="G195" s="3" t="s">
        <v>641</v>
      </c>
      <c r="H195" s="3" t="s">
        <v>641</v>
      </c>
      <c r="I195" s="3" t="s">
        <v>641</v>
      </c>
      <c r="J195" s="3" t="s">
        <v>641</v>
      </c>
      <c r="K195" s="3" t="s">
        <v>641</v>
      </c>
      <c r="L195" s="3" t="s">
        <v>641</v>
      </c>
      <c r="M195" s="3" t="s">
        <v>641</v>
      </c>
      <c r="N195" s="3" t="s">
        <v>641</v>
      </c>
      <c r="O195" s="3" t="s">
        <v>641</v>
      </c>
      <c r="P195" s="3" t="s">
        <v>641</v>
      </c>
      <c r="Q195" s="3" t="s">
        <v>641</v>
      </c>
      <c r="R195" s="3" t="s">
        <v>641</v>
      </c>
      <c r="S195" s="3" t="s">
        <v>641</v>
      </c>
      <c r="T195" s="3" t="s">
        <v>641</v>
      </c>
      <c r="U195" s="3" t="s">
        <v>641</v>
      </c>
      <c r="V195" s="3" t="s">
        <v>641</v>
      </c>
      <c r="W195" s="3" t="s">
        <v>641</v>
      </c>
      <c r="X195" s="3" t="s">
        <v>641</v>
      </c>
      <c r="Y195" s="3" t="s">
        <v>641</v>
      </c>
      <c r="Z195" s="3" t="s">
        <v>641</v>
      </c>
      <c r="AA195" s="3" t="s">
        <v>641</v>
      </c>
      <c r="AB195" s="3" t="s">
        <v>641</v>
      </c>
      <c r="AC195" s="3" t="s">
        <v>641</v>
      </c>
      <c r="AD195" s="3" t="s">
        <v>641</v>
      </c>
      <c r="AE195" s="3" t="s">
        <v>641</v>
      </c>
      <c r="AF195" s="3" t="s">
        <v>641</v>
      </c>
      <c r="AH195" s="3" t="s">
        <v>641</v>
      </c>
      <c r="AI195" s="3" t="s">
        <v>641</v>
      </c>
      <c r="AJ195" s="3" t="s">
        <v>641</v>
      </c>
      <c r="AK195" s="3" t="s">
        <v>641</v>
      </c>
      <c r="AL195" s="3" t="s">
        <v>641</v>
      </c>
      <c r="AM195" s="3" t="s">
        <v>641</v>
      </c>
      <c r="AN195" s="3" t="s">
        <v>641</v>
      </c>
      <c r="AO195" s="3" t="s">
        <v>641</v>
      </c>
      <c r="AP195" s="3" t="s">
        <v>641</v>
      </c>
      <c r="AQ195" s="3" t="s">
        <v>641</v>
      </c>
      <c r="AR195" s="3" t="s">
        <v>641</v>
      </c>
      <c r="AS195" s="3" t="s">
        <v>641</v>
      </c>
      <c r="AT195" s="3" t="s">
        <v>641</v>
      </c>
      <c r="AU195" s="3" t="s">
        <v>641</v>
      </c>
      <c r="AV195" s="3" t="s">
        <v>641</v>
      </c>
      <c r="AW195" s="3" t="s">
        <v>641</v>
      </c>
      <c r="AX195" s="3" t="s">
        <v>641</v>
      </c>
      <c r="AY195" s="3" t="s">
        <v>641</v>
      </c>
      <c r="AZ195" s="3" t="s">
        <v>641</v>
      </c>
      <c r="BA195" s="3" t="s">
        <v>641</v>
      </c>
      <c r="BB195" s="3" t="s">
        <v>641</v>
      </c>
      <c r="BC195" s="3" t="s">
        <v>641</v>
      </c>
      <c r="BD195" s="3" t="s">
        <v>641</v>
      </c>
      <c r="BE195" s="3" t="s">
        <v>641</v>
      </c>
      <c r="BF195" s="3" t="s">
        <v>641</v>
      </c>
      <c r="BG195" s="3" t="s">
        <v>641</v>
      </c>
      <c r="BH195" s="3" t="s">
        <v>641</v>
      </c>
      <c r="BI195" s="3" t="s">
        <v>641</v>
      </c>
      <c r="BJ195" s="3" t="s">
        <v>641</v>
      </c>
      <c r="BK195" s="3" t="s">
        <v>641</v>
      </c>
      <c r="BL195" s="3" t="s">
        <v>641</v>
      </c>
      <c r="BM195" s="3" t="s">
        <v>641</v>
      </c>
      <c r="BN195" s="3" t="s">
        <v>641</v>
      </c>
      <c r="BO195" s="3" t="s">
        <v>641</v>
      </c>
      <c r="BP195" s="3" t="s">
        <v>641</v>
      </c>
      <c r="BQ195" s="3" t="s">
        <v>641</v>
      </c>
      <c r="BR195" s="3" t="s">
        <v>641</v>
      </c>
      <c r="BS195" s="3" t="s">
        <v>641</v>
      </c>
      <c r="BT195" s="3" t="s">
        <v>641</v>
      </c>
      <c r="BU195" s="3" t="s">
        <v>641</v>
      </c>
      <c r="BV195" s="3" t="s">
        <v>641</v>
      </c>
      <c r="BW195" s="3" t="s">
        <v>641</v>
      </c>
      <c r="BX195" s="3" t="s">
        <v>641</v>
      </c>
      <c r="BY195" s="3" t="s">
        <v>641</v>
      </c>
      <c r="BZ195" s="3" t="s">
        <v>641</v>
      </c>
      <c r="CA195" s="3" t="s">
        <v>641</v>
      </c>
      <c r="CB195" s="3" t="s">
        <v>641</v>
      </c>
      <c r="CC195" s="3" t="s">
        <v>641</v>
      </c>
      <c r="CD195" s="3" t="s">
        <v>641</v>
      </c>
      <c r="CE195" s="3" t="s">
        <v>641</v>
      </c>
      <c r="CF195" s="3" t="s">
        <v>641</v>
      </c>
      <c r="CG195" s="3" t="s">
        <v>641</v>
      </c>
      <c r="CH195" s="3" t="s">
        <v>641</v>
      </c>
      <c r="CI195" s="3" t="s">
        <v>641</v>
      </c>
      <c r="CJ195" s="3" t="s">
        <v>641</v>
      </c>
      <c r="CK195" s="3" t="s">
        <v>641</v>
      </c>
      <c r="CL195" s="3" t="s">
        <v>641</v>
      </c>
      <c r="CM195" s="3" t="s">
        <v>641</v>
      </c>
      <c r="CN195" s="3" t="s">
        <v>641</v>
      </c>
      <c r="CO195" s="3" t="s">
        <v>641</v>
      </c>
      <c r="CP195" s="3" t="s">
        <v>641</v>
      </c>
      <c r="CQ195" s="3" t="s">
        <v>641</v>
      </c>
      <c r="CR195" s="3" t="s">
        <v>641</v>
      </c>
      <c r="CS195" s="3" t="s">
        <v>641</v>
      </c>
      <c r="CT195" s="3" t="s">
        <v>641</v>
      </c>
      <c r="CU195" s="3" t="s">
        <v>641</v>
      </c>
      <c r="CV195" s="3" t="s">
        <v>641</v>
      </c>
      <c r="CW195" s="3" t="s">
        <v>641</v>
      </c>
      <c r="CX195" s="3" t="s">
        <v>641</v>
      </c>
      <c r="CY195" s="3" t="s">
        <v>641</v>
      </c>
      <c r="CZ195" s="3" t="s">
        <v>641</v>
      </c>
      <c r="DA195" s="3" t="s">
        <v>641</v>
      </c>
      <c r="DB195" s="3" t="s">
        <v>641</v>
      </c>
      <c r="DC195" s="3" t="s">
        <v>641</v>
      </c>
      <c r="DD195" s="3" t="s">
        <v>641</v>
      </c>
      <c r="DE195" s="3" t="s">
        <v>641</v>
      </c>
      <c r="DF195" s="3" t="s">
        <v>641</v>
      </c>
      <c r="DG195" s="3" t="s">
        <v>641</v>
      </c>
      <c r="DH195" s="3" t="s">
        <v>641</v>
      </c>
      <c r="DI195" s="3" t="s">
        <v>641</v>
      </c>
      <c r="DJ195" s="3" t="s">
        <v>641</v>
      </c>
      <c r="DK195" s="3" t="s">
        <v>641</v>
      </c>
      <c r="DL195" s="3" t="s">
        <v>641</v>
      </c>
      <c r="DM195" s="3" t="s">
        <v>641</v>
      </c>
      <c r="DN195" s="3" t="s">
        <v>641</v>
      </c>
      <c r="DO195" s="3" t="s">
        <v>641</v>
      </c>
      <c r="DP195" s="3" t="s">
        <v>641</v>
      </c>
      <c r="DQ195" s="3" t="s">
        <v>641</v>
      </c>
      <c r="DR195" s="3" t="s">
        <v>641</v>
      </c>
      <c r="DS195" s="3" t="s">
        <v>641</v>
      </c>
      <c r="DT195" s="3" t="s">
        <v>641</v>
      </c>
      <c r="DU195" s="3" t="s">
        <v>641</v>
      </c>
      <c r="DV195" s="3" t="s">
        <v>641</v>
      </c>
      <c r="DW195" s="3" t="s">
        <v>641</v>
      </c>
      <c r="DX195" s="3" t="s">
        <v>641</v>
      </c>
      <c r="DY195" s="3" t="s">
        <v>641</v>
      </c>
      <c r="DZ195" s="3" t="s">
        <v>641</v>
      </c>
      <c r="EA195" s="3" t="s">
        <v>641</v>
      </c>
      <c r="EB195" s="3" t="s">
        <v>641</v>
      </c>
      <c r="EC195" s="3" t="s">
        <v>641</v>
      </c>
      <c r="ED195" s="3" t="s">
        <v>641</v>
      </c>
      <c r="EE195" s="3" t="s">
        <v>641</v>
      </c>
      <c r="EF195" s="3" t="s">
        <v>641</v>
      </c>
      <c r="EG195" s="3" t="s">
        <v>641</v>
      </c>
      <c r="EH195" s="3" t="s">
        <v>641</v>
      </c>
      <c r="EI195" s="3" t="s">
        <v>641</v>
      </c>
      <c r="EJ195" s="3" t="s">
        <v>641</v>
      </c>
      <c r="EK195" s="3" t="s">
        <v>641</v>
      </c>
      <c r="EL195" s="3" t="s">
        <v>641</v>
      </c>
      <c r="EM195" s="3" t="s">
        <v>641</v>
      </c>
      <c r="EN195" s="3" t="s">
        <v>641</v>
      </c>
      <c r="EO195" s="3" t="s">
        <v>641</v>
      </c>
      <c r="EP195" s="3" t="s">
        <v>641</v>
      </c>
      <c r="EQ195" s="3" t="s">
        <v>641</v>
      </c>
      <c r="ER195" s="3" t="s">
        <v>641</v>
      </c>
      <c r="ES195" s="3" t="s">
        <v>641</v>
      </c>
      <c r="ET195" s="3" t="s">
        <v>641</v>
      </c>
      <c r="EU195" s="3" t="s">
        <v>641</v>
      </c>
      <c r="EV195" s="3" t="s">
        <v>641</v>
      </c>
      <c r="EW195" s="3" t="s">
        <v>641</v>
      </c>
      <c r="EX195" s="3" t="s">
        <v>641</v>
      </c>
      <c r="EY195" s="3" t="s">
        <v>641</v>
      </c>
      <c r="EZ195" s="3" t="s">
        <v>641</v>
      </c>
      <c r="FA195" s="3" t="s">
        <v>641</v>
      </c>
      <c r="FB195" s="3" t="s">
        <v>641</v>
      </c>
      <c r="FC195" s="3" t="s">
        <v>641</v>
      </c>
      <c r="FD195" s="3" t="s">
        <v>641</v>
      </c>
      <c r="FE195" s="3" t="s">
        <v>641</v>
      </c>
      <c r="FF195" s="3" t="s">
        <v>641</v>
      </c>
      <c r="FG195" s="3" t="s">
        <v>641</v>
      </c>
      <c r="FH195" s="3" t="s">
        <v>641</v>
      </c>
      <c r="FI195" s="3" t="s">
        <v>641</v>
      </c>
      <c r="FJ195" s="3" t="s">
        <v>641</v>
      </c>
      <c r="FK195" s="3" t="s">
        <v>641</v>
      </c>
      <c r="FL195" s="3" t="s">
        <v>641</v>
      </c>
      <c r="FM195" s="3" t="s">
        <v>641</v>
      </c>
      <c r="FN195" s="3" t="s">
        <v>641</v>
      </c>
      <c r="FO195" s="3" t="s">
        <v>641</v>
      </c>
      <c r="FP195" s="3" t="s">
        <v>641</v>
      </c>
      <c r="FQ195" s="3" t="s">
        <v>641</v>
      </c>
      <c r="FR195" s="3" t="s">
        <v>641</v>
      </c>
      <c r="FS195" s="3" t="s">
        <v>641</v>
      </c>
      <c r="FT195" s="3" t="s">
        <v>641</v>
      </c>
      <c r="FU195" s="3" t="s">
        <v>641</v>
      </c>
      <c r="FV195" s="3" t="s">
        <v>641</v>
      </c>
      <c r="FW195" s="3" t="s">
        <v>641</v>
      </c>
      <c r="FX195" s="3" t="s">
        <v>641</v>
      </c>
      <c r="FY195" s="3" t="s">
        <v>641</v>
      </c>
      <c r="FZ195" s="3" t="s">
        <v>641</v>
      </c>
      <c r="GA195" s="3" t="s">
        <v>641</v>
      </c>
      <c r="GB195" s="3" t="s">
        <v>641</v>
      </c>
      <c r="GC195" s="3" t="s">
        <v>641</v>
      </c>
      <c r="GD195" s="3" t="s">
        <v>641</v>
      </c>
      <c r="GE195" s="3" t="s">
        <v>641</v>
      </c>
      <c r="GF195" s="3" t="s">
        <v>641</v>
      </c>
      <c r="GG195" s="3" t="s">
        <v>641</v>
      </c>
      <c r="GH195" s="3" t="s">
        <v>641</v>
      </c>
      <c r="GI195" s="3" t="s">
        <v>641</v>
      </c>
      <c r="GJ195" s="3" t="s">
        <v>641</v>
      </c>
      <c r="GK195" s="3" t="s">
        <v>641</v>
      </c>
      <c r="GL195" s="3" t="s">
        <v>641</v>
      </c>
      <c r="GM195" s="3" t="s">
        <v>641</v>
      </c>
      <c r="GN195" s="3" t="s">
        <v>641</v>
      </c>
      <c r="GO195" s="3" t="s">
        <v>641</v>
      </c>
      <c r="GP195" s="3" t="s">
        <v>641</v>
      </c>
      <c r="GQ195" s="3" t="s">
        <v>641</v>
      </c>
    </row>
    <row r="196" spans="1:199" x14ac:dyDescent="0.2">
      <c r="A196" s="3" t="s">
        <v>1</v>
      </c>
      <c r="B196" s="3">
        <v>0.5</v>
      </c>
      <c r="C196" s="3">
        <v>2</v>
      </c>
      <c r="D196" s="3" t="s">
        <v>641</v>
      </c>
      <c r="E196" s="3" t="s">
        <v>641</v>
      </c>
      <c r="F196" s="3" t="s">
        <v>641</v>
      </c>
      <c r="G196" s="3" t="s">
        <v>641</v>
      </c>
      <c r="H196" s="3" t="s">
        <v>641</v>
      </c>
      <c r="I196" s="3" t="s">
        <v>641</v>
      </c>
      <c r="J196" s="3" t="s">
        <v>641</v>
      </c>
      <c r="K196" s="3" t="s">
        <v>641</v>
      </c>
      <c r="L196" s="3" t="s">
        <v>641</v>
      </c>
      <c r="M196" s="3" t="s">
        <v>641</v>
      </c>
      <c r="N196" s="3" t="s">
        <v>641</v>
      </c>
      <c r="O196" s="3" t="s">
        <v>641</v>
      </c>
      <c r="P196" s="3" t="s">
        <v>641</v>
      </c>
      <c r="Q196" s="3" t="s">
        <v>641</v>
      </c>
      <c r="R196" s="3" t="s">
        <v>641</v>
      </c>
      <c r="S196" s="3" t="s">
        <v>641</v>
      </c>
      <c r="T196" s="3" t="s">
        <v>641</v>
      </c>
      <c r="U196" s="3" t="s">
        <v>641</v>
      </c>
      <c r="V196" s="3" t="s">
        <v>641</v>
      </c>
      <c r="W196" s="3" t="s">
        <v>641</v>
      </c>
      <c r="X196" s="3" t="s">
        <v>641</v>
      </c>
      <c r="Y196" s="3" t="s">
        <v>641</v>
      </c>
      <c r="Z196" s="3" t="s">
        <v>641</v>
      </c>
      <c r="AA196" s="3" t="s">
        <v>641</v>
      </c>
      <c r="AB196" s="3" t="s">
        <v>641</v>
      </c>
      <c r="AC196" s="3" t="s">
        <v>641</v>
      </c>
      <c r="AD196" s="3" t="s">
        <v>641</v>
      </c>
      <c r="AE196" s="3" t="s">
        <v>641</v>
      </c>
      <c r="AF196" s="3" t="s">
        <v>641</v>
      </c>
      <c r="AH196" s="3" t="s">
        <v>641</v>
      </c>
      <c r="AI196" s="3" t="s">
        <v>641</v>
      </c>
      <c r="AJ196" s="3" t="s">
        <v>641</v>
      </c>
      <c r="AK196" s="3" t="s">
        <v>641</v>
      </c>
      <c r="AL196" s="3" t="s">
        <v>641</v>
      </c>
      <c r="AM196" s="3" t="s">
        <v>641</v>
      </c>
      <c r="AN196" s="3" t="s">
        <v>641</v>
      </c>
      <c r="AO196" s="3" t="s">
        <v>641</v>
      </c>
      <c r="AP196" s="3" t="s">
        <v>641</v>
      </c>
      <c r="AQ196" s="3" t="s">
        <v>641</v>
      </c>
      <c r="AR196" s="3" t="s">
        <v>641</v>
      </c>
      <c r="AS196" s="3" t="s">
        <v>641</v>
      </c>
      <c r="AT196" s="3" t="s">
        <v>641</v>
      </c>
      <c r="AU196" s="3" t="s">
        <v>641</v>
      </c>
      <c r="AV196" s="3" t="s">
        <v>641</v>
      </c>
      <c r="AW196" s="3" t="s">
        <v>641</v>
      </c>
      <c r="AX196" s="3" t="s">
        <v>641</v>
      </c>
      <c r="AY196" s="3" t="s">
        <v>641</v>
      </c>
      <c r="AZ196" s="3" t="s">
        <v>641</v>
      </c>
      <c r="BA196" s="3" t="s">
        <v>641</v>
      </c>
      <c r="BB196" s="3" t="s">
        <v>641</v>
      </c>
      <c r="BC196" s="3" t="s">
        <v>641</v>
      </c>
      <c r="BD196" s="3" t="s">
        <v>641</v>
      </c>
      <c r="BE196" s="3" t="s">
        <v>641</v>
      </c>
      <c r="BF196" s="3" t="s">
        <v>641</v>
      </c>
      <c r="BG196" s="3" t="s">
        <v>641</v>
      </c>
      <c r="BH196" s="3" t="s">
        <v>641</v>
      </c>
      <c r="BI196" s="3" t="s">
        <v>641</v>
      </c>
      <c r="BJ196" s="3" t="s">
        <v>641</v>
      </c>
      <c r="BK196" s="3" t="s">
        <v>641</v>
      </c>
      <c r="BL196" s="3" t="s">
        <v>641</v>
      </c>
      <c r="BM196" s="3" t="s">
        <v>641</v>
      </c>
      <c r="BN196" s="3" t="s">
        <v>641</v>
      </c>
      <c r="BO196" s="3" t="s">
        <v>641</v>
      </c>
      <c r="BP196" s="3" t="s">
        <v>641</v>
      </c>
      <c r="BQ196" s="3" t="s">
        <v>641</v>
      </c>
      <c r="BR196" s="3" t="s">
        <v>641</v>
      </c>
      <c r="BS196" s="3" t="s">
        <v>641</v>
      </c>
      <c r="BT196" s="3" t="s">
        <v>641</v>
      </c>
      <c r="BU196" s="3" t="s">
        <v>641</v>
      </c>
      <c r="BV196" s="3" t="s">
        <v>641</v>
      </c>
      <c r="BW196" s="3" t="s">
        <v>641</v>
      </c>
      <c r="BX196" s="3" t="s">
        <v>641</v>
      </c>
      <c r="BY196" s="3" t="s">
        <v>641</v>
      </c>
      <c r="BZ196" s="3" t="s">
        <v>641</v>
      </c>
      <c r="CA196" s="3" t="s">
        <v>641</v>
      </c>
      <c r="CB196" s="3" t="s">
        <v>641</v>
      </c>
      <c r="CC196" s="3" t="s">
        <v>641</v>
      </c>
      <c r="CD196" s="3" t="s">
        <v>641</v>
      </c>
      <c r="CE196" s="3" t="s">
        <v>641</v>
      </c>
      <c r="CF196" s="3" t="s">
        <v>641</v>
      </c>
      <c r="CG196" s="3" t="s">
        <v>641</v>
      </c>
      <c r="CH196" s="3" t="s">
        <v>641</v>
      </c>
      <c r="CI196" s="3" t="s">
        <v>641</v>
      </c>
      <c r="CJ196" s="3" t="s">
        <v>641</v>
      </c>
      <c r="CK196" s="3" t="s">
        <v>641</v>
      </c>
      <c r="CL196" s="3" t="s">
        <v>641</v>
      </c>
      <c r="CM196" s="3" t="s">
        <v>641</v>
      </c>
      <c r="CN196" s="3" t="s">
        <v>641</v>
      </c>
      <c r="CO196" s="3" t="s">
        <v>641</v>
      </c>
      <c r="CP196" s="3" t="s">
        <v>641</v>
      </c>
      <c r="CQ196" s="3" t="s">
        <v>641</v>
      </c>
      <c r="CR196" s="3" t="s">
        <v>641</v>
      </c>
      <c r="CS196" s="3" t="s">
        <v>641</v>
      </c>
      <c r="CT196" s="3" t="s">
        <v>641</v>
      </c>
      <c r="CU196" s="3" t="s">
        <v>641</v>
      </c>
      <c r="CV196" s="3" t="s">
        <v>641</v>
      </c>
      <c r="CW196" s="3" t="s">
        <v>641</v>
      </c>
      <c r="CX196" s="3" t="s">
        <v>641</v>
      </c>
      <c r="CY196" s="3" t="s">
        <v>641</v>
      </c>
      <c r="CZ196" s="3" t="s">
        <v>641</v>
      </c>
      <c r="DA196" s="3" t="s">
        <v>641</v>
      </c>
      <c r="DB196" s="3" t="s">
        <v>641</v>
      </c>
      <c r="DC196" s="3" t="s">
        <v>641</v>
      </c>
      <c r="DD196" s="3" t="s">
        <v>641</v>
      </c>
      <c r="DE196" s="3" t="s">
        <v>641</v>
      </c>
      <c r="DF196" s="3" t="s">
        <v>641</v>
      </c>
      <c r="DG196" s="3" t="s">
        <v>641</v>
      </c>
      <c r="DH196" s="3" t="s">
        <v>641</v>
      </c>
      <c r="DI196" s="3" t="s">
        <v>641</v>
      </c>
      <c r="DJ196" s="3" t="s">
        <v>641</v>
      </c>
      <c r="DK196" s="3" t="s">
        <v>641</v>
      </c>
      <c r="DL196" s="3" t="s">
        <v>641</v>
      </c>
      <c r="DM196" s="3" t="s">
        <v>641</v>
      </c>
      <c r="DN196" s="3" t="s">
        <v>641</v>
      </c>
      <c r="DO196" s="3" t="s">
        <v>641</v>
      </c>
      <c r="DP196" s="3" t="s">
        <v>641</v>
      </c>
      <c r="DQ196" s="3" t="s">
        <v>641</v>
      </c>
      <c r="DR196" s="3" t="s">
        <v>641</v>
      </c>
      <c r="DS196" s="3" t="s">
        <v>641</v>
      </c>
      <c r="DT196" s="3" t="s">
        <v>641</v>
      </c>
      <c r="DU196" s="3" t="s">
        <v>641</v>
      </c>
      <c r="DV196" s="3" t="s">
        <v>641</v>
      </c>
      <c r="DW196" s="3" t="s">
        <v>641</v>
      </c>
      <c r="DX196" s="3" t="s">
        <v>641</v>
      </c>
      <c r="DY196" s="3" t="s">
        <v>641</v>
      </c>
      <c r="DZ196" s="3" t="s">
        <v>641</v>
      </c>
      <c r="EA196" s="3" t="s">
        <v>641</v>
      </c>
      <c r="EB196" s="3" t="s">
        <v>641</v>
      </c>
      <c r="EC196" s="3" t="s">
        <v>641</v>
      </c>
      <c r="ED196" s="3" t="s">
        <v>641</v>
      </c>
      <c r="EE196" s="3" t="s">
        <v>641</v>
      </c>
      <c r="EF196" s="3" t="s">
        <v>641</v>
      </c>
      <c r="EG196" s="3" t="s">
        <v>641</v>
      </c>
      <c r="EH196" s="3" t="s">
        <v>641</v>
      </c>
      <c r="EI196" s="3" t="s">
        <v>641</v>
      </c>
      <c r="EJ196" s="3" t="s">
        <v>641</v>
      </c>
      <c r="EK196" s="3" t="s">
        <v>641</v>
      </c>
      <c r="EL196" s="3" t="s">
        <v>641</v>
      </c>
      <c r="EM196" s="3" t="s">
        <v>641</v>
      </c>
      <c r="EN196" s="3">
        <v>1</v>
      </c>
      <c r="EO196" s="3" t="s">
        <v>641</v>
      </c>
      <c r="EP196" s="3" t="s">
        <v>641</v>
      </c>
      <c r="EQ196" s="3" t="s">
        <v>641</v>
      </c>
      <c r="ER196" s="3" t="s">
        <v>641</v>
      </c>
      <c r="ES196" s="3" t="s">
        <v>641</v>
      </c>
      <c r="ET196" s="3" t="s">
        <v>641</v>
      </c>
      <c r="EU196" s="3" t="s">
        <v>641</v>
      </c>
      <c r="EV196" s="3" t="s">
        <v>641</v>
      </c>
      <c r="EW196" s="3" t="s">
        <v>641</v>
      </c>
      <c r="EX196" s="3" t="s">
        <v>641</v>
      </c>
      <c r="EY196" s="3" t="s">
        <v>641</v>
      </c>
      <c r="EZ196" s="3" t="s">
        <v>641</v>
      </c>
      <c r="FA196" s="3" t="s">
        <v>641</v>
      </c>
      <c r="FB196" s="3" t="s">
        <v>641</v>
      </c>
      <c r="FC196" s="3" t="s">
        <v>641</v>
      </c>
      <c r="FD196" s="3" t="s">
        <v>641</v>
      </c>
      <c r="FE196" s="3" t="s">
        <v>641</v>
      </c>
      <c r="FF196" s="3" t="s">
        <v>641</v>
      </c>
      <c r="FG196" s="3" t="s">
        <v>641</v>
      </c>
      <c r="FH196" s="3" t="s">
        <v>641</v>
      </c>
      <c r="FI196" s="3" t="s">
        <v>641</v>
      </c>
      <c r="FJ196" s="3" t="s">
        <v>641</v>
      </c>
      <c r="FK196" s="3" t="s">
        <v>641</v>
      </c>
      <c r="FL196" s="3" t="s">
        <v>641</v>
      </c>
      <c r="FM196" s="3" t="s">
        <v>641</v>
      </c>
      <c r="FN196" s="3" t="s">
        <v>641</v>
      </c>
      <c r="FO196" s="3" t="s">
        <v>641</v>
      </c>
      <c r="FP196" s="3" t="s">
        <v>641</v>
      </c>
      <c r="FQ196" s="3" t="s">
        <v>641</v>
      </c>
      <c r="FR196" s="3" t="s">
        <v>641</v>
      </c>
      <c r="FS196" s="3" t="s">
        <v>641</v>
      </c>
      <c r="FT196" s="3" t="s">
        <v>641</v>
      </c>
      <c r="FU196" s="3" t="s">
        <v>641</v>
      </c>
      <c r="FV196" s="3" t="s">
        <v>641</v>
      </c>
      <c r="FW196" s="3" t="s">
        <v>641</v>
      </c>
      <c r="FX196" s="3" t="s">
        <v>641</v>
      </c>
      <c r="FY196" s="3" t="s">
        <v>641</v>
      </c>
      <c r="FZ196" s="3" t="s">
        <v>641</v>
      </c>
      <c r="GA196" s="3" t="s">
        <v>641</v>
      </c>
      <c r="GB196" s="3" t="s">
        <v>641</v>
      </c>
      <c r="GC196" s="3" t="s">
        <v>641</v>
      </c>
      <c r="GD196" s="3" t="s">
        <v>641</v>
      </c>
      <c r="GE196" s="3" t="s">
        <v>641</v>
      </c>
      <c r="GF196" s="3" t="s">
        <v>641</v>
      </c>
      <c r="GG196" s="3" t="s">
        <v>641</v>
      </c>
      <c r="GH196" s="3" t="s">
        <v>641</v>
      </c>
      <c r="GI196" s="3" t="s">
        <v>641</v>
      </c>
      <c r="GJ196" s="3" t="s">
        <v>641</v>
      </c>
      <c r="GK196" s="3" t="s">
        <v>641</v>
      </c>
      <c r="GL196" s="3" t="s">
        <v>641</v>
      </c>
      <c r="GM196" s="3" t="s">
        <v>641</v>
      </c>
      <c r="GN196" s="3" t="s">
        <v>641</v>
      </c>
      <c r="GO196" s="3" t="s">
        <v>641</v>
      </c>
      <c r="GP196" s="3" t="s">
        <v>641</v>
      </c>
      <c r="GQ196" s="3" t="s">
        <v>641</v>
      </c>
    </row>
    <row r="197" spans="1:199" x14ac:dyDescent="0.2">
      <c r="A197" s="3" t="s">
        <v>0</v>
      </c>
      <c r="B197" s="3">
        <v>0.5</v>
      </c>
      <c r="C197" s="3">
        <v>1</v>
      </c>
      <c r="D197" s="3" t="s">
        <v>641</v>
      </c>
      <c r="E197" s="3" t="s">
        <v>641</v>
      </c>
      <c r="F197" s="3" t="s">
        <v>641</v>
      </c>
      <c r="G197" s="3" t="s">
        <v>641</v>
      </c>
      <c r="H197" s="3" t="s">
        <v>641</v>
      </c>
      <c r="I197" s="3" t="s">
        <v>641</v>
      </c>
      <c r="J197" s="3" t="s">
        <v>641</v>
      </c>
      <c r="K197" s="3" t="s">
        <v>641</v>
      </c>
      <c r="L197" s="3" t="s">
        <v>641</v>
      </c>
      <c r="M197" s="3" t="s">
        <v>641</v>
      </c>
      <c r="N197" s="3" t="s">
        <v>641</v>
      </c>
      <c r="O197" s="3" t="s">
        <v>641</v>
      </c>
      <c r="P197" s="3" t="s">
        <v>641</v>
      </c>
      <c r="Q197" s="3" t="s">
        <v>641</v>
      </c>
      <c r="R197" s="3" t="s">
        <v>641</v>
      </c>
      <c r="S197" s="3" t="s">
        <v>641</v>
      </c>
      <c r="T197" s="3" t="s">
        <v>641</v>
      </c>
      <c r="U197" s="3" t="s">
        <v>641</v>
      </c>
      <c r="V197" s="3" t="s">
        <v>641</v>
      </c>
      <c r="W197" s="3" t="s">
        <v>641</v>
      </c>
      <c r="X197" s="3" t="s">
        <v>641</v>
      </c>
      <c r="Y197" s="3" t="s">
        <v>641</v>
      </c>
      <c r="Z197" s="3" t="s">
        <v>641</v>
      </c>
      <c r="AA197" s="3" t="s">
        <v>641</v>
      </c>
      <c r="AB197" s="3" t="s">
        <v>641</v>
      </c>
      <c r="AC197" s="3" t="s">
        <v>641</v>
      </c>
      <c r="AD197" s="3" t="s">
        <v>641</v>
      </c>
      <c r="AE197" s="3" t="s">
        <v>641</v>
      </c>
      <c r="AF197" s="3" t="s">
        <v>641</v>
      </c>
      <c r="AH197" s="3" t="s">
        <v>641</v>
      </c>
      <c r="AI197" s="3" t="s">
        <v>641</v>
      </c>
      <c r="AJ197" s="3" t="s">
        <v>641</v>
      </c>
      <c r="AK197" s="3" t="s">
        <v>641</v>
      </c>
      <c r="AL197" s="3" t="s">
        <v>641</v>
      </c>
      <c r="AM197" s="3" t="s">
        <v>641</v>
      </c>
      <c r="AN197" s="3" t="s">
        <v>641</v>
      </c>
      <c r="AO197" s="3" t="s">
        <v>641</v>
      </c>
      <c r="AP197" s="3" t="s">
        <v>641</v>
      </c>
      <c r="AQ197" s="3" t="s">
        <v>641</v>
      </c>
      <c r="AR197" s="3" t="s">
        <v>641</v>
      </c>
      <c r="AS197" s="3" t="s">
        <v>641</v>
      </c>
      <c r="AT197" s="3" t="s">
        <v>641</v>
      </c>
      <c r="AU197" s="3" t="s">
        <v>641</v>
      </c>
      <c r="AV197" s="3" t="s">
        <v>641</v>
      </c>
      <c r="AW197" s="3" t="s">
        <v>641</v>
      </c>
      <c r="AX197" s="3" t="s">
        <v>641</v>
      </c>
      <c r="AY197" s="3" t="s">
        <v>641</v>
      </c>
      <c r="AZ197" s="3" t="s">
        <v>641</v>
      </c>
      <c r="BA197" s="3" t="s">
        <v>641</v>
      </c>
      <c r="BB197" s="3" t="s">
        <v>641</v>
      </c>
      <c r="BC197" s="3" t="s">
        <v>641</v>
      </c>
      <c r="BD197" s="3" t="s">
        <v>641</v>
      </c>
      <c r="BE197" s="3" t="s">
        <v>641</v>
      </c>
      <c r="BF197" s="3" t="s">
        <v>641</v>
      </c>
      <c r="BG197" s="3" t="s">
        <v>641</v>
      </c>
      <c r="BH197" s="3" t="s">
        <v>641</v>
      </c>
      <c r="BI197" s="3" t="s">
        <v>641</v>
      </c>
      <c r="BJ197" s="3" t="s">
        <v>641</v>
      </c>
      <c r="BK197" s="3" t="s">
        <v>641</v>
      </c>
      <c r="BL197" s="3" t="s">
        <v>641</v>
      </c>
      <c r="BM197" s="3" t="s">
        <v>641</v>
      </c>
      <c r="BN197" s="3" t="s">
        <v>641</v>
      </c>
      <c r="BO197" s="3" t="s">
        <v>641</v>
      </c>
      <c r="BP197" s="3" t="s">
        <v>641</v>
      </c>
      <c r="BQ197" s="3" t="s">
        <v>641</v>
      </c>
      <c r="BR197" s="3" t="s">
        <v>641</v>
      </c>
      <c r="BS197" s="3" t="s">
        <v>641</v>
      </c>
      <c r="BT197" s="3" t="s">
        <v>641</v>
      </c>
      <c r="BU197" s="3" t="s">
        <v>641</v>
      </c>
      <c r="BV197" s="3" t="s">
        <v>641</v>
      </c>
      <c r="BW197" s="3" t="s">
        <v>641</v>
      </c>
      <c r="BX197" s="3" t="s">
        <v>641</v>
      </c>
      <c r="BY197" s="3" t="s">
        <v>641</v>
      </c>
      <c r="BZ197" s="3" t="s">
        <v>641</v>
      </c>
      <c r="CA197" s="3" t="s">
        <v>641</v>
      </c>
      <c r="CB197" s="3" t="s">
        <v>641</v>
      </c>
      <c r="CC197" s="3" t="s">
        <v>641</v>
      </c>
      <c r="CD197" s="3" t="s">
        <v>641</v>
      </c>
      <c r="CE197" s="3" t="s">
        <v>641</v>
      </c>
      <c r="CF197" s="3" t="s">
        <v>641</v>
      </c>
      <c r="CG197" s="3" t="s">
        <v>641</v>
      </c>
      <c r="CH197" s="3" t="s">
        <v>641</v>
      </c>
      <c r="CI197" s="3" t="s">
        <v>641</v>
      </c>
      <c r="CJ197" s="3" t="s">
        <v>641</v>
      </c>
      <c r="CK197" s="3" t="s">
        <v>641</v>
      </c>
      <c r="CL197" s="3" t="s">
        <v>641</v>
      </c>
      <c r="CM197" s="3" t="s">
        <v>641</v>
      </c>
      <c r="CN197" s="3" t="s">
        <v>641</v>
      </c>
      <c r="CO197" s="3" t="s">
        <v>641</v>
      </c>
      <c r="CP197" s="3" t="s">
        <v>641</v>
      </c>
      <c r="CQ197" s="3" t="s">
        <v>641</v>
      </c>
      <c r="CR197" s="3" t="s">
        <v>641</v>
      </c>
      <c r="CS197" s="3" t="s">
        <v>641</v>
      </c>
      <c r="CT197" s="3" t="s">
        <v>641</v>
      </c>
      <c r="CU197" s="3" t="s">
        <v>641</v>
      </c>
      <c r="CV197" s="3" t="s">
        <v>641</v>
      </c>
      <c r="CW197" s="3" t="s">
        <v>641</v>
      </c>
      <c r="CX197" s="3" t="s">
        <v>641</v>
      </c>
      <c r="CY197" s="3" t="s">
        <v>641</v>
      </c>
      <c r="CZ197" s="3" t="s">
        <v>641</v>
      </c>
      <c r="DA197" s="3" t="s">
        <v>641</v>
      </c>
      <c r="DB197" s="3" t="s">
        <v>641</v>
      </c>
      <c r="DC197" s="3" t="s">
        <v>641</v>
      </c>
      <c r="DD197" s="3" t="s">
        <v>641</v>
      </c>
      <c r="DE197" s="3" t="s">
        <v>641</v>
      </c>
      <c r="DF197" s="3" t="s">
        <v>641</v>
      </c>
      <c r="DG197" s="3" t="s">
        <v>641</v>
      </c>
      <c r="DH197" s="3" t="s">
        <v>641</v>
      </c>
      <c r="DI197" s="3" t="s">
        <v>641</v>
      </c>
      <c r="DJ197" s="3" t="s">
        <v>641</v>
      </c>
      <c r="DK197" s="3" t="s">
        <v>641</v>
      </c>
      <c r="DL197" s="3" t="s">
        <v>641</v>
      </c>
      <c r="DM197" s="3" t="s">
        <v>641</v>
      </c>
      <c r="DN197" s="3" t="s">
        <v>641</v>
      </c>
      <c r="DO197" s="3" t="s">
        <v>641</v>
      </c>
      <c r="DP197" s="3" t="s">
        <v>641</v>
      </c>
      <c r="DQ197" s="3" t="s">
        <v>641</v>
      </c>
      <c r="DR197" s="3" t="s">
        <v>641</v>
      </c>
      <c r="DS197" s="3" t="s">
        <v>641</v>
      </c>
      <c r="DT197" s="3" t="s">
        <v>641</v>
      </c>
      <c r="DU197" s="3" t="s">
        <v>641</v>
      </c>
      <c r="DV197" s="3" t="s">
        <v>641</v>
      </c>
      <c r="DW197" s="3" t="s">
        <v>641</v>
      </c>
      <c r="DX197" s="3" t="s">
        <v>641</v>
      </c>
      <c r="DY197" s="3" t="s">
        <v>641</v>
      </c>
      <c r="DZ197" s="3" t="s">
        <v>641</v>
      </c>
      <c r="EA197" s="3" t="s">
        <v>641</v>
      </c>
      <c r="EB197" s="3" t="s">
        <v>641</v>
      </c>
      <c r="EC197" s="3" t="s">
        <v>641</v>
      </c>
      <c r="ED197" s="3" t="s">
        <v>641</v>
      </c>
      <c r="EE197" s="3" t="s">
        <v>641</v>
      </c>
      <c r="EF197" s="3" t="s">
        <v>641</v>
      </c>
      <c r="EG197" s="3" t="s">
        <v>641</v>
      </c>
      <c r="EH197" s="3" t="s">
        <v>641</v>
      </c>
      <c r="EI197" s="3" t="s">
        <v>641</v>
      </c>
      <c r="EJ197" s="3" t="s">
        <v>641</v>
      </c>
      <c r="EK197" s="3" t="s">
        <v>641</v>
      </c>
      <c r="EL197" s="3" t="s">
        <v>641</v>
      </c>
      <c r="EM197" s="3" t="s">
        <v>641</v>
      </c>
      <c r="EN197" s="3" t="s">
        <v>641</v>
      </c>
      <c r="EO197" s="3" t="s">
        <v>641</v>
      </c>
      <c r="EP197" s="3" t="s">
        <v>641</v>
      </c>
      <c r="EQ197" s="3" t="s">
        <v>641</v>
      </c>
      <c r="ER197" s="3" t="s">
        <v>641</v>
      </c>
      <c r="ES197" s="3" t="s">
        <v>641</v>
      </c>
      <c r="ET197" s="3" t="s">
        <v>641</v>
      </c>
      <c r="EU197" s="3" t="s">
        <v>641</v>
      </c>
      <c r="EV197" s="3" t="s">
        <v>641</v>
      </c>
      <c r="EW197" s="3" t="s">
        <v>641</v>
      </c>
      <c r="EX197" s="3" t="s">
        <v>641</v>
      </c>
      <c r="EY197" s="3" t="s">
        <v>641</v>
      </c>
      <c r="EZ197" s="3" t="s">
        <v>641</v>
      </c>
      <c r="FA197" s="3" t="s">
        <v>641</v>
      </c>
      <c r="FB197" s="3" t="s">
        <v>641</v>
      </c>
      <c r="FC197" s="3" t="s">
        <v>641</v>
      </c>
      <c r="FD197" s="3" t="s">
        <v>641</v>
      </c>
      <c r="FE197" s="3" t="s">
        <v>641</v>
      </c>
      <c r="FF197" s="3" t="s">
        <v>641</v>
      </c>
      <c r="FG197" s="3" t="s">
        <v>641</v>
      </c>
      <c r="FH197" s="3" t="s">
        <v>641</v>
      </c>
      <c r="FI197" s="3" t="s">
        <v>641</v>
      </c>
      <c r="FJ197" s="3" t="s">
        <v>641</v>
      </c>
      <c r="FK197" s="3" t="s">
        <v>641</v>
      </c>
      <c r="FL197" s="3" t="s">
        <v>641</v>
      </c>
      <c r="FM197" s="3" t="s">
        <v>641</v>
      </c>
      <c r="FN197" s="3" t="s">
        <v>641</v>
      </c>
      <c r="FO197" s="3" t="s">
        <v>641</v>
      </c>
      <c r="FP197" s="3" t="s">
        <v>641</v>
      </c>
      <c r="FQ197" s="3" t="s">
        <v>641</v>
      </c>
      <c r="FR197" s="3" t="s">
        <v>641</v>
      </c>
      <c r="FS197" s="3" t="s">
        <v>641</v>
      </c>
      <c r="FT197" s="3" t="s">
        <v>641</v>
      </c>
      <c r="FU197" s="3" t="s">
        <v>641</v>
      </c>
      <c r="FV197" s="3" t="s">
        <v>641</v>
      </c>
      <c r="FW197" s="3" t="s">
        <v>641</v>
      </c>
      <c r="FX197" s="3" t="s">
        <v>641</v>
      </c>
      <c r="FY197" s="3" t="s">
        <v>641</v>
      </c>
      <c r="FZ197" s="3" t="s">
        <v>641</v>
      </c>
      <c r="GA197" s="3" t="s">
        <v>641</v>
      </c>
      <c r="GB197" s="3" t="s">
        <v>641</v>
      </c>
      <c r="GC197" s="3" t="s">
        <v>641</v>
      </c>
      <c r="GD197" s="3" t="s">
        <v>641</v>
      </c>
      <c r="GE197" s="3" t="s">
        <v>641</v>
      </c>
      <c r="GF197" s="3" t="s">
        <v>641</v>
      </c>
      <c r="GG197" s="3" t="s">
        <v>641</v>
      </c>
      <c r="GH197" s="3" t="s">
        <v>641</v>
      </c>
      <c r="GI197" s="3" t="s">
        <v>641</v>
      </c>
      <c r="GJ197" s="3" t="s">
        <v>641</v>
      </c>
      <c r="GK197" s="3" t="s">
        <v>641</v>
      </c>
      <c r="GL197" s="3" t="s">
        <v>641</v>
      </c>
      <c r="GM197" s="3" t="s">
        <v>641</v>
      </c>
      <c r="GN197" s="3" t="s">
        <v>641</v>
      </c>
      <c r="GO197" s="3" t="s">
        <v>641</v>
      </c>
      <c r="GP197" s="3">
        <v>4</v>
      </c>
      <c r="GQ197" s="3" t="s">
        <v>641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 tint="-0.499984740745262"/>
  </sheetPr>
  <dimension ref="A1:P37"/>
  <sheetViews>
    <sheetView topLeftCell="B1" workbookViewId="0">
      <pane ySplit="12" topLeftCell="A335" activePane="bottomLeft" state="frozen"/>
      <selection pane="bottomLeft" activeCell="N350" sqref="N350"/>
    </sheetView>
  </sheetViews>
  <sheetFormatPr defaultRowHeight="14.25" x14ac:dyDescent="0.2"/>
  <cols>
    <col min="1" max="1" width="23.5" bestFit="1" customWidth="1"/>
    <col min="2" max="2" width="13" bestFit="1" customWidth="1"/>
    <col min="3" max="5" width="13" style="3" customWidth="1"/>
    <col min="6" max="6" width="12.75" bestFit="1" customWidth="1"/>
    <col min="8" max="8" width="9" style="3"/>
    <col min="9" max="9" width="11" style="3" bestFit="1" customWidth="1"/>
    <col min="11" max="11" width="18.75" bestFit="1" customWidth="1"/>
    <col min="13" max="13" width="12.75" bestFit="1" customWidth="1"/>
  </cols>
  <sheetData>
    <row r="1" spans="1:14" s="3" customFormat="1" x14ac:dyDescent="0.2">
      <c r="A1" s="53"/>
      <c r="B1" s="54"/>
      <c r="C1" s="54"/>
      <c r="D1" s="204" t="s">
        <v>661</v>
      </c>
      <c r="E1" s="204"/>
      <c r="F1" s="204"/>
      <c r="G1" s="204"/>
      <c r="H1" s="205" t="s">
        <v>665</v>
      </c>
      <c r="I1" s="205"/>
      <c r="J1" s="206"/>
      <c r="M1" s="3" t="s">
        <v>1492</v>
      </c>
      <c r="N1" s="3" t="s">
        <v>1493</v>
      </c>
    </row>
    <row r="2" spans="1:14" s="3" customFormat="1" x14ac:dyDescent="0.2">
      <c r="A2" s="55">
        <v>2</v>
      </c>
      <c r="B2" s="46"/>
      <c r="C2" s="46" t="s">
        <v>175</v>
      </c>
      <c r="D2" s="46" t="s">
        <v>660</v>
      </c>
      <c r="E2" s="46" t="s">
        <v>662</v>
      </c>
      <c r="F2" s="46" t="s">
        <v>667</v>
      </c>
      <c r="G2" s="46" t="s">
        <v>668</v>
      </c>
      <c r="H2" s="46" t="s">
        <v>664</v>
      </c>
      <c r="I2" s="46" t="s">
        <v>663</v>
      </c>
      <c r="J2" s="56" t="s">
        <v>666</v>
      </c>
      <c r="L2" s="3" t="s">
        <v>1490</v>
      </c>
      <c r="M2" s="3">
        <f>'data-processing'!B169</f>
        <v>0</v>
      </c>
      <c r="N2" s="3">
        <f>_xlfn.CEILING.MATH(M2/1000)*100</f>
        <v>0</v>
      </c>
    </row>
    <row r="3" spans="1:14" s="3" customFormat="1" x14ac:dyDescent="0.2">
      <c r="A3" s="55" t="s">
        <v>105</v>
      </c>
      <c r="B3" s="46" t="s">
        <v>351</v>
      </c>
      <c r="C3" s="46">
        <v>5</v>
      </c>
      <c r="D3" s="46">
        <v>100</v>
      </c>
      <c r="E3" s="46"/>
      <c r="F3" s="46"/>
      <c r="G3" s="46"/>
      <c r="H3" s="46">
        <v>30</v>
      </c>
      <c r="I3" s="46">
        <v>30</v>
      </c>
      <c r="J3" s="56">
        <v>40</v>
      </c>
    </row>
    <row r="4" spans="1:14" x14ac:dyDescent="0.2">
      <c r="A4" s="55" t="s">
        <v>106</v>
      </c>
      <c r="B4" s="46" t="s">
        <v>350</v>
      </c>
      <c r="C4" s="46">
        <v>5</v>
      </c>
      <c r="D4" s="46">
        <v>100</v>
      </c>
      <c r="E4" s="46">
        <v>50</v>
      </c>
      <c r="F4" s="46"/>
      <c r="G4" s="46"/>
      <c r="H4" s="46">
        <v>10</v>
      </c>
      <c r="I4" s="46">
        <v>45</v>
      </c>
      <c r="J4" s="56">
        <v>55</v>
      </c>
    </row>
    <row r="5" spans="1:14" x14ac:dyDescent="0.2">
      <c r="A5" s="57" t="s">
        <v>364</v>
      </c>
      <c r="B5" s="58" t="s">
        <v>405</v>
      </c>
      <c r="C5" s="58">
        <v>5</v>
      </c>
      <c r="D5" s="58"/>
      <c r="E5" s="58">
        <v>50</v>
      </c>
      <c r="F5" s="58">
        <v>10</v>
      </c>
      <c r="G5" s="58">
        <v>25</v>
      </c>
      <c r="H5" s="58">
        <v>35</v>
      </c>
      <c r="I5" s="58">
        <v>15</v>
      </c>
      <c r="J5" s="59">
        <v>20</v>
      </c>
    </row>
    <row r="6" spans="1:14" s="3" customFormat="1" x14ac:dyDescent="0.2">
      <c r="A6" s="55"/>
      <c r="B6" s="46"/>
      <c r="C6" s="46"/>
      <c r="D6" s="46"/>
      <c r="E6" s="46"/>
      <c r="F6" s="46"/>
      <c r="G6" s="46"/>
      <c r="H6" s="46"/>
      <c r="I6" s="46"/>
      <c r="J6" s="46"/>
    </row>
    <row r="7" spans="1:14" x14ac:dyDescent="0.2">
      <c r="A7" s="53"/>
      <c r="B7" s="54"/>
      <c r="C7" s="54"/>
      <c r="D7" s="204" t="s">
        <v>661</v>
      </c>
      <c r="E7" s="204"/>
      <c r="F7" s="204"/>
      <c r="G7" s="204"/>
      <c r="H7" s="205" t="s">
        <v>669</v>
      </c>
      <c r="I7" s="206"/>
    </row>
    <row r="8" spans="1:14" s="3" customFormat="1" x14ac:dyDescent="0.2">
      <c r="A8" s="55"/>
      <c r="B8" s="46"/>
      <c r="C8" s="46"/>
      <c r="D8" s="46" t="s">
        <v>450</v>
      </c>
      <c r="E8" s="46" t="s">
        <v>437</v>
      </c>
      <c r="F8" s="46">
        <v>235</v>
      </c>
      <c r="G8" s="46">
        <v>238</v>
      </c>
      <c r="H8" s="46">
        <v>235</v>
      </c>
      <c r="I8" s="56">
        <v>238</v>
      </c>
    </row>
    <row r="9" spans="1:14" s="3" customFormat="1" x14ac:dyDescent="0.2">
      <c r="A9" s="55"/>
      <c r="B9" s="46"/>
      <c r="C9" s="46" t="s">
        <v>354</v>
      </c>
      <c r="D9" s="46" t="s">
        <v>877</v>
      </c>
      <c r="E9" s="46" t="s">
        <v>859</v>
      </c>
      <c r="F9" s="46" t="s">
        <v>878</v>
      </c>
      <c r="G9" s="46" t="s">
        <v>879</v>
      </c>
      <c r="H9" s="46" t="s">
        <v>878</v>
      </c>
      <c r="I9" s="56" t="s">
        <v>880</v>
      </c>
    </row>
    <row r="10" spans="1:14" s="3" customFormat="1" x14ac:dyDescent="0.2">
      <c r="A10" s="55" t="s">
        <v>451</v>
      </c>
      <c r="B10" s="46" t="s">
        <v>428</v>
      </c>
      <c r="C10" s="46">
        <v>10</v>
      </c>
      <c r="D10" s="46"/>
      <c r="E10" s="46">
        <v>10</v>
      </c>
      <c r="F10" s="46"/>
      <c r="G10" s="46"/>
      <c r="H10" s="46">
        <v>7.0000000000000001E-3</v>
      </c>
      <c r="I10" s="56">
        <v>0.99299999999999999</v>
      </c>
    </row>
    <row r="11" spans="1:14" x14ac:dyDescent="0.2">
      <c r="A11" s="55" t="s">
        <v>379</v>
      </c>
      <c r="B11" s="46" t="s">
        <v>407</v>
      </c>
      <c r="C11" s="46">
        <v>50</v>
      </c>
      <c r="D11" s="46"/>
      <c r="E11" s="46"/>
      <c r="F11" s="46">
        <v>40</v>
      </c>
      <c r="G11" s="46">
        <v>5</v>
      </c>
      <c r="H11" s="46">
        <v>41</v>
      </c>
      <c r="I11" s="56">
        <v>2</v>
      </c>
    </row>
    <row r="12" spans="1:14" x14ac:dyDescent="0.2">
      <c r="A12" s="57" t="s">
        <v>387</v>
      </c>
      <c r="B12" s="58" t="s">
        <v>408</v>
      </c>
      <c r="C12" s="58">
        <v>50</v>
      </c>
      <c r="D12" s="58">
        <v>5</v>
      </c>
      <c r="E12" s="58"/>
      <c r="F12" s="58"/>
      <c r="G12" s="58"/>
      <c r="H12" s="58"/>
      <c r="I12" s="59">
        <v>3</v>
      </c>
    </row>
    <row r="14" spans="1:14" s="3" customFormat="1" x14ac:dyDescent="0.2">
      <c r="A14" s="66" t="s">
        <v>351</v>
      </c>
      <c r="B14" s="203" t="s">
        <v>882</v>
      </c>
      <c r="C14" s="203"/>
      <c r="D14" s="67" t="s">
        <v>884</v>
      </c>
      <c r="E14" s="68" t="s">
        <v>886</v>
      </c>
      <c r="K14" s="66" t="s">
        <v>428</v>
      </c>
      <c r="L14" s="67" t="s">
        <v>897</v>
      </c>
      <c r="M14" s="67" t="s">
        <v>899</v>
      </c>
      <c r="N14" s="68" t="s">
        <v>886</v>
      </c>
    </row>
    <row r="15" spans="1:14" x14ac:dyDescent="0.2">
      <c r="A15" s="60" t="s">
        <v>885</v>
      </c>
      <c r="B15" s="69" t="s">
        <v>668</v>
      </c>
      <c r="C15" s="61">
        <f>'data-processing'!C81</f>
        <v>0</v>
      </c>
      <c r="D15" s="61">
        <f>C15/H3*D3</f>
        <v>0</v>
      </c>
      <c r="E15" s="62">
        <f>C15/H3*C3</f>
        <v>0</v>
      </c>
      <c r="K15" s="87" t="s">
        <v>422</v>
      </c>
      <c r="L15" s="61">
        <f>'data-processing'!C192</f>
        <v>0</v>
      </c>
      <c r="M15" s="61" t="str">
        <f>IF(L15=0,"",ROUND(L15/H10*E10,2))</f>
        <v/>
      </c>
      <c r="N15" s="89" t="str">
        <f>IF(L15=0,"",ROUND(L15/H10*C10,2))</f>
        <v/>
      </c>
    </row>
    <row r="16" spans="1:14" x14ac:dyDescent="0.2">
      <c r="A16" s="60" t="s">
        <v>110</v>
      </c>
      <c r="B16" s="69" t="s">
        <v>663</v>
      </c>
      <c r="C16" s="61">
        <f>'data-processing'!C96</f>
        <v>0</v>
      </c>
      <c r="D16" s="61">
        <f>C16/I3*D3</f>
        <v>0</v>
      </c>
      <c r="E16" s="62">
        <f>C16/I3*C3</f>
        <v>0</v>
      </c>
      <c r="K16" s="88" t="s">
        <v>423</v>
      </c>
      <c r="L16" s="64">
        <f>'data-processing'!C193</f>
        <v>0</v>
      </c>
      <c r="M16" s="64" t="str">
        <f>IF(L16=0,"",ROUND(L16/I10*E10,2))</f>
        <v/>
      </c>
      <c r="N16" s="65" t="str">
        <f>IF(L16=0,"",ROUND(L16/I10*C10,2))</f>
        <v/>
      </c>
    </row>
    <row r="17" spans="1:16" x14ac:dyDescent="0.2">
      <c r="A17" s="63" t="s">
        <v>111</v>
      </c>
      <c r="B17" s="70" t="s">
        <v>666</v>
      </c>
      <c r="C17" s="64">
        <f>'data-processing'!C118</f>
        <v>0</v>
      </c>
      <c r="D17" s="64">
        <f>C17/J3*D3</f>
        <v>0</v>
      </c>
      <c r="E17" s="65">
        <f>C17/J3*C3</f>
        <v>0</v>
      </c>
      <c r="K17" s="3"/>
      <c r="M17" s="3">
        <f>ROUND(MAX(M15:M16),2)</f>
        <v>0</v>
      </c>
      <c r="N17">
        <f>ROUND(MAX(N15:N16),2)</f>
        <v>0</v>
      </c>
    </row>
    <row r="18" spans="1:16" s="3" customFormat="1" x14ac:dyDescent="0.2">
      <c r="D18" s="3">
        <f>MAX(D15:D17)</f>
        <v>0</v>
      </c>
      <c r="E18" s="3">
        <f>MAX(E15:E17)</f>
        <v>0</v>
      </c>
    </row>
    <row r="19" spans="1:16" s="3" customFormat="1" x14ac:dyDescent="0.2"/>
    <row r="20" spans="1:16" x14ac:dyDescent="0.2">
      <c r="A20" s="66" t="s">
        <v>350</v>
      </c>
      <c r="B20" s="203" t="s">
        <v>881</v>
      </c>
      <c r="C20" s="203"/>
      <c r="D20" s="67" t="s">
        <v>883</v>
      </c>
      <c r="E20" s="67" t="s">
        <v>887</v>
      </c>
      <c r="F20" s="68" t="s">
        <v>639</v>
      </c>
      <c r="H20"/>
      <c r="K20" s="66" t="s">
        <v>407</v>
      </c>
      <c r="L20" s="67" t="s">
        <v>881</v>
      </c>
      <c r="M20" s="67" t="s">
        <v>900</v>
      </c>
      <c r="N20" s="67" t="s">
        <v>901</v>
      </c>
      <c r="O20" s="68" t="s">
        <v>886</v>
      </c>
    </row>
    <row r="21" spans="1:16" x14ac:dyDescent="0.2">
      <c r="A21" s="60" t="s">
        <v>108</v>
      </c>
      <c r="B21" s="69" t="s">
        <v>344</v>
      </c>
      <c r="C21" s="61">
        <f>'data-processing'!C81</f>
        <v>0</v>
      </c>
      <c r="D21" s="61">
        <f>C21/H4*D4</f>
        <v>0</v>
      </c>
      <c r="E21" s="61">
        <f>C21/H4*E4</f>
        <v>0</v>
      </c>
      <c r="F21" s="62">
        <f>C21/H4*C4</f>
        <v>0</v>
      </c>
      <c r="H21"/>
      <c r="J21" s="3"/>
      <c r="K21" s="87" t="s">
        <v>422</v>
      </c>
      <c r="L21" s="61">
        <f>'data-processing'!C192</f>
        <v>0</v>
      </c>
      <c r="M21" s="61" t="str">
        <f>IF(L21=0,"",L21/H11*F11)</f>
        <v/>
      </c>
      <c r="N21" s="61" t="str">
        <f>IF(L21=0,"",L21/H11*G11)</f>
        <v/>
      </c>
      <c r="O21" s="62" t="str">
        <f>IF(L21=0,"",L21/H11*C11)</f>
        <v/>
      </c>
    </row>
    <row r="22" spans="1:16" x14ac:dyDescent="0.2">
      <c r="A22" s="60" t="s">
        <v>110</v>
      </c>
      <c r="B22" s="69" t="s">
        <v>345</v>
      </c>
      <c r="C22" s="61">
        <f>'data-processing'!C96</f>
        <v>0</v>
      </c>
      <c r="D22" s="61">
        <f>C22/I4*D4</f>
        <v>0</v>
      </c>
      <c r="E22" s="61">
        <f>C22/I4*E4</f>
        <v>0</v>
      </c>
      <c r="F22" s="62">
        <f>C22/I4*C4</f>
        <v>0</v>
      </c>
      <c r="H22"/>
      <c r="J22" s="3"/>
      <c r="K22" s="88" t="s">
        <v>423</v>
      </c>
      <c r="L22" s="64">
        <f>'data-processing'!C193</f>
        <v>0</v>
      </c>
      <c r="M22" s="64" t="str">
        <f>IF(L22=0,"",L22/I11*F11)</f>
        <v/>
      </c>
      <c r="N22" s="64" t="str">
        <f>IF(L22=0,"",L22/I11*G11)</f>
        <v/>
      </c>
      <c r="O22" s="65" t="str">
        <f>IF(L22=0,"",L22/I11*C11)</f>
        <v/>
      </c>
    </row>
    <row r="23" spans="1:16" x14ac:dyDescent="0.2">
      <c r="A23" s="63" t="s">
        <v>111</v>
      </c>
      <c r="B23" s="70" t="s">
        <v>347</v>
      </c>
      <c r="C23" s="64">
        <f>'data-processing'!C118</f>
        <v>0</v>
      </c>
      <c r="D23" s="64">
        <f>C23/J4*D4</f>
        <v>0</v>
      </c>
      <c r="E23" s="64">
        <f>C23/J4*E4</f>
        <v>0</v>
      </c>
      <c r="F23" s="65">
        <f>C23/J4*C4</f>
        <v>0</v>
      </c>
      <c r="H23"/>
      <c r="J23" s="3"/>
      <c r="M23" s="3">
        <f>MAX(M21:M22)</f>
        <v>0</v>
      </c>
      <c r="N23" s="3">
        <f>MAX(N21:N22)</f>
        <v>0</v>
      </c>
      <c r="O23" s="3">
        <f>ROUND(MAX(O21:O22),2)</f>
        <v>0</v>
      </c>
    </row>
    <row r="24" spans="1:16" x14ac:dyDescent="0.2">
      <c r="D24" s="3">
        <f>MAX(D21:D23)</f>
        <v>0</v>
      </c>
      <c r="E24" s="3">
        <f>MAX(E21:E23)</f>
        <v>0</v>
      </c>
      <c r="F24" s="3">
        <f>MAX(F21:F23)</f>
        <v>0</v>
      </c>
    </row>
    <row r="25" spans="1:16" s="3" customFormat="1" x14ac:dyDescent="0.2"/>
    <row r="26" spans="1:16" x14ac:dyDescent="0.2">
      <c r="A26" s="66" t="s">
        <v>405</v>
      </c>
      <c r="B26" s="67"/>
      <c r="C26" s="67" t="s">
        <v>881</v>
      </c>
      <c r="D26" s="67" t="s">
        <v>888</v>
      </c>
      <c r="E26" s="67" t="s">
        <v>887</v>
      </c>
      <c r="F26" s="67" t="s">
        <v>889</v>
      </c>
      <c r="G26" s="68" t="s">
        <v>639</v>
      </c>
      <c r="H26"/>
      <c r="J26" s="3"/>
      <c r="K26" s="66" t="s">
        <v>408</v>
      </c>
      <c r="L26" s="67" t="s">
        <v>881</v>
      </c>
      <c r="M26" s="67" t="s">
        <v>427</v>
      </c>
      <c r="N26" s="68" t="s">
        <v>639</v>
      </c>
    </row>
    <row r="27" spans="1:16" x14ac:dyDescent="0.2">
      <c r="A27" s="60" t="s">
        <v>108</v>
      </c>
      <c r="B27" s="69" t="s">
        <v>344</v>
      </c>
      <c r="C27" s="61">
        <f>'data-processing'!C81</f>
        <v>0</v>
      </c>
      <c r="D27" s="61">
        <f>C27/H5*F5</f>
        <v>0</v>
      </c>
      <c r="E27" s="61">
        <f>C27/H5*E5</f>
        <v>0</v>
      </c>
      <c r="F27" s="61">
        <f>C27/H5*G5</f>
        <v>0</v>
      </c>
      <c r="G27" s="62">
        <f>C27/H5*C5</f>
        <v>0</v>
      </c>
      <c r="H27"/>
      <c r="J27" s="3"/>
      <c r="K27" s="88" t="s">
        <v>423</v>
      </c>
      <c r="L27" s="64">
        <f>IF(J37,'data-processing'!C193,0)</f>
        <v>0</v>
      </c>
      <c r="M27" s="64" t="str">
        <f>IF(L27=0,"",L27/I12*D12)</f>
        <v/>
      </c>
      <c r="N27" s="65" t="str">
        <f>IF(L27=0,"",L27/I12*C12)</f>
        <v/>
      </c>
    </row>
    <row r="28" spans="1:16" x14ac:dyDescent="0.2">
      <c r="A28" s="60" t="s">
        <v>110</v>
      </c>
      <c r="B28" s="69" t="s">
        <v>345</v>
      </c>
      <c r="C28" s="61">
        <f>'data-processing'!C96</f>
        <v>0</v>
      </c>
      <c r="D28" s="61">
        <f>C28/I5*F5</f>
        <v>0</v>
      </c>
      <c r="E28" s="61">
        <f>C28/I5*E5</f>
        <v>0</v>
      </c>
      <c r="F28" s="61">
        <f>C28/I5*G5</f>
        <v>0</v>
      </c>
      <c r="G28" s="62">
        <f>C28/I5*C5</f>
        <v>0</v>
      </c>
      <c r="H28"/>
      <c r="J28" s="3"/>
      <c r="N28" s="3">
        <f>ROUND(MAX(N27),2)</f>
        <v>0</v>
      </c>
    </row>
    <row r="29" spans="1:16" x14ac:dyDescent="0.2">
      <c r="A29" s="63" t="s">
        <v>111</v>
      </c>
      <c r="B29" s="70" t="s">
        <v>347</v>
      </c>
      <c r="C29" s="64">
        <f>'data-processing'!C118</f>
        <v>0</v>
      </c>
      <c r="D29" s="64">
        <f>C29/J5*F5</f>
        <v>0</v>
      </c>
      <c r="E29" s="64">
        <f>C29/J5*E5</f>
        <v>0</v>
      </c>
      <c r="F29" s="64">
        <f>C29/J5*G5</f>
        <v>0</v>
      </c>
      <c r="G29" s="65">
        <f>C29/J5*C5</f>
        <v>0</v>
      </c>
      <c r="H29"/>
      <c r="J29" s="3"/>
    </row>
    <row r="30" spans="1:16" x14ac:dyDescent="0.2">
      <c r="D30" s="3">
        <f>MAX(D27:D29)</f>
        <v>0</v>
      </c>
      <c r="E30" s="3">
        <f>MAX(E27:E29)</f>
        <v>0</v>
      </c>
      <c r="F30" s="3">
        <f>MAX(F27:F29)</f>
        <v>0</v>
      </c>
      <c r="G30" s="3">
        <f>MAX(G27:G29)</f>
        <v>0</v>
      </c>
    </row>
    <row r="31" spans="1:16" s="3" customFormat="1" x14ac:dyDescent="0.2"/>
    <row r="32" spans="1:16" s="3" customFormat="1" x14ac:dyDescent="0.2">
      <c r="C32" s="3" t="s">
        <v>882</v>
      </c>
      <c r="D32" s="3" t="s">
        <v>886</v>
      </c>
      <c r="E32" s="71" t="str">
        <f>IF(ROUND(CHOOSE(A2,E18,F24,G30),2)=0,"",ROUND(CHOOSE(A2,E18,F24,G30),2))</f>
        <v/>
      </c>
      <c r="F32" s="3" t="s">
        <v>902</v>
      </c>
      <c r="L32" s="3" t="s">
        <v>882</v>
      </c>
      <c r="N32" s="3" t="s">
        <v>886</v>
      </c>
      <c r="O32" s="3" t="s">
        <v>903</v>
      </c>
      <c r="P32" s="71">
        <v>2</v>
      </c>
    </row>
    <row r="33" spans="1:16" x14ac:dyDescent="0.2">
      <c r="A33" s="44" t="s">
        <v>890</v>
      </c>
      <c r="B33" t="s">
        <v>891</v>
      </c>
      <c r="C33" s="71">
        <f>ROUND(CHOOSE(A2,D18,D24,0),2)</f>
        <v>0</v>
      </c>
      <c r="J33" s="3"/>
      <c r="K33" s="3"/>
      <c r="L33" s="3" t="s">
        <v>428</v>
      </c>
      <c r="M33" s="3" t="s">
        <v>407</v>
      </c>
      <c r="N33" s="3"/>
      <c r="O33" s="3"/>
      <c r="P33" s="71" t="str">
        <f>CHOOSE(P32,B10,B11)</f>
        <v>Kovarex 铀增殖处理</v>
      </c>
    </row>
    <row r="34" spans="1:16" x14ac:dyDescent="0.2">
      <c r="B34" t="s">
        <v>892</v>
      </c>
      <c r="C34" s="71">
        <f>ROUND(CHOOSE(A2,0,E24,E30),2)</f>
        <v>0</v>
      </c>
      <c r="K34" t="s">
        <v>859</v>
      </c>
    </row>
    <row r="35" spans="1:16" x14ac:dyDescent="0.2">
      <c r="B35" t="s">
        <v>893</v>
      </c>
      <c r="C35" s="71">
        <f>ROUND(CHOOSE(A2,0,0,F30),2)</f>
        <v>0</v>
      </c>
      <c r="K35" t="s">
        <v>878</v>
      </c>
      <c r="M35" s="71">
        <f>IFERROR(ROUND(CHOOSE(P32,0,M21),2),0)</f>
        <v>0</v>
      </c>
      <c r="N35" s="71">
        <f>IFERROR(ROUND(CHOOSE(P32,N15,O21),2),0)</f>
        <v>0</v>
      </c>
    </row>
    <row r="36" spans="1:16" x14ac:dyDescent="0.2">
      <c r="B36" t="s">
        <v>895</v>
      </c>
      <c r="C36" s="71">
        <f>ROUND(CHOOSE(A2,0,0,D30),2)</f>
        <v>0</v>
      </c>
      <c r="K36" s="46" t="s">
        <v>879</v>
      </c>
      <c r="M36" s="71">
        <f>IFERROR(ROUND(CHOOSE(P32,0,N22),2),0)</f>
        <v>0</v>
      </c>
      <c r="N36" s="71">
        <f>IFERROR(ROUND(CHOOSE(P32,N16,O22),2),0)</f>
        <v>0</v>
      </c>
    </row>
    <row r="37" spans="1:16" x14ac:dyDescent="0.2">
      <c r="J37" s="71" t="b">
        <v>1</v>
      </c>
      <c r="K37" s="46" t="s">
        <v>877</v>
      </c>
    </row>
  </sheetData>
  <mergeCells count="6">
    <mergeCell ref="B14:C14"/>
    <mergeCell ref="B20:C20"/>
    <mergeCell ref="D1:G1"/>
    <mergeCell ref="H1:J1"/>
    <mergeCell ref="H7:I7"/>
    <mergeCell ref="D7:G7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 tint="-0.249977111117893"/>
  </sheetPr>
  <dimension ref="A1:K243"/>
  <sheetViews>
    <sheetView showGridLines="0" workbookViewId="0">
      <pane xSplit="3" ySplit="3" topLeftCell="D224" activePane="bottomRight" state="frozen"/>
      <selection activeCell="D8" sqref="D8"/>
      <selection pane="topRight" activeCell="D8" sqref="D8"/>
      <selection pane="bottomLeft" activeCell="D8" sqref="D8"/>
      <selection pane="bottomRight" activeCell="G243" sqref="G243"/>
    </sheetView>
  </sheetViews>
  <sheetFormatPr defaultRowHeight="16.5" x14ac:dyDescent="0.35"/>
  <cols>
    <col min="1" max="2" width="15.625" style="4" hidden="1" customWidth="1"/>
    <col min="3" max="3" width="21" style="6" customWidth="1"/>
    <col min="4" max="4" width="16.75" style="7" customWidth="1"/>
    <col min="5" max="5" width="11.875" style="8" customWidth="1"/>
    <col min="6" max="6" width="11.875" style="12" customWidth="1"/>
    <col min="7" max="7" width="11.875" style="9" customWidth="1"/>
    <col min="8" max="8" width="11.875" style="10" customWidth="1"/>
    <col min="9" max="9" width="11.875" style="11" customWidth="1"/>
    <col min="10" max="11" width="11.875" style="4" customWidth="1"/>
    <col min="12" max="16384" width="9" style="4"/>
  </cols>
  <sheetData>
    <row r="1" spans="1:11" hidden="1" x14ac:dyDescent="0.35">
      <c r="A1" s="5" t="s">
        <v>1091</v>
      </c>
      <c r="C1" s="4"/>
      <c r="D1" s="4"/>
      <c r="E1" s="5" t="s">
        <v>638</v>
      </c>
      <c r="F1" s="5" t="s">
        <v>637</v>
      </c>
      <c r="G1" s="4"/>
      <c r="H1" s="4"/>
      <c r="I1" s="4"/>
    </row>
    <row r="2" spans="1:11" hidden="1" x14ac:dyDescent="0.35">
      <c r="C2" s="4"/>
      <c r="D2" s="4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>
        <v>6</v>
      </c>
      <c r="K2" s="4">
        <v>7</v>
      </c>
    </row>
    <row r="3" spans="1:11" x14ac:dyDescent="0.35">
      <c r="A3" s="5" t="s">
        <v>1088</v>
      </c>
      <c r="B3" s="5" t="s">
        <v>635</v>
      </c>
      <c r="C3" s="5" t="s">
        <v>636</v>
      </c>
      <c r="D3" s="202" t="s">
        <v>639</v>
      </c>
      <c r="E3" s="201" t="s">
        <v>244</v>
      </c>
      <c r="F3" s="201" t="s">
        <v>245</v>
      </c>
      <c r="G3" s="201" t="s">
        <v>246</v>
      </c>
      <c r="H3" s="201" t="s">
        <v>419</v>
      </c>
      <c r="I3" s="201" t="s">
        <v>420</v>
      </c>
      <c r="J3" s="201" t="s">
        <v>418</v>
      </c>
      <c r="K3" s="201" t="s">
        <v>421</v>
      </c>
    </row>
    <row r="4" spans="1:11" x14ac:dyDescent="0.35">
      <c r="A4" s="4" t="s">
        <v>955</v>
      </c>
      <c r="B4" s="4" t="s">
        <v>361</v>
      </c>
      <c r="C4" s="4" t="s">
        <v>1023</v>
      </c>
      <c r="D4" s="4">
        <v>10</v>
      </c>
      <c r="E4" s="14">
        <v>10</v>
      </c>
      <c r="F4" s="15"/>
      <c r="G4" s="16"/>
      <c r="H4" s="19"/>
      <c r="I4" s="17"/>
      <c r="J4" s="18"/>
      <c r="K4" s="13"/>
    </row>
    <row r="5" spans="1:11" x14ac:dyDescent="0.35">
      <c r="A5" s="4" t="s">
        <v>1093</v>
      </c>
      <c r="B5" s="4" t="s">
        <v>452</v>
      </c>
      <c r="C5" s="4" t="s">
        <v>1094</v>
      </c>
      <c r="D5" s="4">
        <v>15</v>
      </c>
      <c r="E5" s="14">
        <v>80</v>
      </c>
      <c r="F5" s="15"/>
      <c r="G5" s="16"/>
      <c r="H5" s="19"/>
      <c r="I5" s="17"/>
      <c r="J5" s="18"/>
      <c r="K5" s="13"/>
    </row>
    <row r="6" spans="1:11" x14ac:dyDescent="0.35">
      <c r="A6" s="4" t="s">
        <v>1095</v>
      </c>
      <c r="B6" s="4" t="s">
        <v>453</v>
      </c>
      <c r="C6" s="4" t="s">
        <v>1096</v>
      </c>
      <c r="D6" s="4">
        <v>60</v>
      </c>
      <c r="E6" s="14">
        <v>150</v>
      </c>
      <c r="F6" s="15">
        <v>150</v>
      </c>
      <c r="G6" s="16">
        <v>150</v>
      </c>
      <c r="H6" s="19"/>
      <c r="I6" s="17">
        <v>150</v>
      </c>
      <c r="J6" s="18"/>
      <c r="K6" s="13"/>
    </row>
    <row r="7" spans="1:11" x14ac:dyDescent="0.35">
      <c r="A7" s="4" t="s">
        <v>956</v>
      </c>
      <c r="B7" s="4" t="s">
        <v>370</v>
      </c>
      <c r="C7" s="4" t="s">
        <v>1024</v>
      </c>
      <c r="D7" s="4">
        <v>15</v>
      </c>
      <c r="E7" s="14">
        <v>30</v>
      </c>
      <c r="F7" s="15"/>
      <c r="G7" s="16"/>
      <c r="H7" s="19"/>
      <c r="I7" s="17"/>
      <c r="J7" s="18"/>
      <c r="K7" s="13"/>
    </row>
    <row r="8" spans="1:11" x14ac:dyDescent="0.35">
      <c r="A8" s="4" t="s">
        <v>962</v>
      </c>
      <c r="B8" s="4" t="s">
        <v>356</v>
      </c>
      <c r="C8" s="4" t="s">
        <v>1072</v>
      </c>
      <c r="D8" s="4">
        <v>15</v>
      </c>
      <c r="E8" s="14">
        <v>200</v>
      </c>
      <c r="F8" s="15">
        <v>200</v>
      </c>
      <c r="G8" s="16"/>
      <c r="H8" s="19"/>
      <c r="I8" s="17"/>
      <c r="J8" s="18"/>
      <c r="K8" s="13"/>
    </row>
    <row r="9" spans="1:11" x14ac:dyDescent="0.35">
      <c r="A9" s="4" t="s">
        <v>1097</v>
      </c>
      <c r="B9" s="4" t="s">
        <v>454</v>
      </c>
      <c r="C9" s="4" t="s">
        <v>1098</v>
      </c>
      <c r="D9" s="4">
        <v>30</v>
      </c>
      <c r="E9" s="14">
        <v>300</v>
      </c>
      <c r="F9" s="15">
        <v>300</v>
      </c>
      <c r="G9" s="16">
        <v>300</v>
      </c>
      <c r="H9" s="19"/>
      <c r="I9" s="17"/>
      <c r="J9" s="18"/>
      <c r="K9" s="13"/>
    </row>
    <row r="10" spans="1:11" x14ac:dyDescent="0.35">
      <c r="A10" s="4" t="s">
        <v>961</v>
      </c>
      <c r="B10" s="4" t="s">
        <v>363</v>
      </c>
      <c r="C10" s="4" t="s">
        <v>1070</v>
      </c>
      <c r="D10" s="4">
        <v>15</v>
      </c>
      <c r="E10" s="14">
        <v>100</v>
      </c>
      <c r="F10" s="15">
        <v>100</v>
      </c>
      <c r="G10" s="16"/>
      <c r="H10" s="19"/>
      <c r="I10" s="17"/>
      <c r="J10" s="18"/>
      <c r="K10" s="13"/>
    </row>
    <row r="11" spans="1:11" x14ac:dyDescent="0.35">
      <c r="A11" s="4" t="s">
        <v>957</v>
      </c>
      <c r="B11" s="4" t="s">
        <v>117</v>
      </c>
      <c r="C11" s="4" t="s">
        <v>1042</v>
      </c>
      <c r="D11" s="4">
        <v>15</v>
      </c>
      <c r="E11" s="14">
        <v>100</v>
      </c>
      <c r="F11" s="15">
        <v>100</v>
      </c>
      <c r="G11" s="16"/>
      <c r="H11" s="19">
        <v>100</v>
      </c>
      <c r="I11" s="17"/>
      <c r="J11" s="18"/>
      <c r="K11" s="13"/>
    </row>
    <row r="12" spans="1:11" x14ac:dyDescent="0.35">
      <c r="A12" s="4" t="s">
        <v>963</v>
      </c>
      <c r="B12" s="4" t="s">
        <v>384</v>
      </c>
      <c r="C12" s="4" t="s">
        <v>1026</v>
      </c>
      <c r="D12" s="4">
        <v>15</v>
      </c>
      <c r="E12" s="14">
        <v>20</v>
      </c>
      <c r="F12" s="15"/>
      <c r="G12" s="16"/>
      <c r="H12" s="19"/>
      <c r="I12" s="17"/>
      <c r="J12" s="18"/>
      <c r="K12" s="13"/>
    </row>
    <row r="13" spans="1:11" x14ac:dyDescent="0.35">
      <c r="A13" s="4" t="s">
        <v>1099</v>
      </c>
      <c r="B13" s="4" t="s">
        <v>455</v>
      </c>
      <c r="C13" s="4" t="s">
        <v>1100</v>
      </c>
      <c r="D13" s="4">
        <v>30</v>
      </c>
      <c r="E13" s="14">
        <v>200</v>
      </c>
      <c r="F13" s="15">
        <v>200</v>
      </c>
      <c r="G13" s="16"/>
      <c r="H13" s="19"/>
      <c r="I13" s="17"/>
      <c r="J13" s="18"/>
      <c r="K13" s="13"/>
    </row>
    <row r="14" spans="1:11" x14ac:dyDescent="0.35">
      <c r="A14" s="4" t="s">
        <v>1101</v>
      </c>
      <c r="B14" s="4" t="s">
        <v>456</v>
      </c>
      <c r="C14" s="4" t="s">
        <v>1102</v>
      </c>
      <c r="D14" s="4">
        <v>15</v>
      </c>
      <c r="E14" s="14">
        <v>300</v>
      </c>
      <c r="F14" s="15">
        <v>300</v>
      </c>
      <c r="G14" s="16">
        <v>300</v>
      </c>
      <c r="H14" s="19"/>
      <c r="I14" s="17">
        <v>300</v>
      </c>
      <c r="J14" s="18"/>
      <c r="K14" s="13"/>
    </row>
    <row r="15" spans="1:11" x14ac:dyDescent="0.35">
      <c r="A15" s="4" t="s">
        <v>970</v>
      </c>
      <c r="B15" s="4" t="s">
        <v>390</v>
      </c>
      <c r="C15" s="4" t="s">
        <v>1022</v>
      </c>
      <c r="D15" s="4">
        <v>15</v>
      </c>
      <c r="E15" s="14">
        <v>10</v>
      </c>
      <c r="F15" s="15"/>
      <c r="G15" s="16"/>
      <c r="H15" s="19"/>
      <c r="I15" s="17"/>
      <c r="J15" s="18"/>
      <c r="K15" s="13"/>
    </row>
    <row r="16" spans="1:11" x14ac:dyDescent="0.35">
      <c r="A16" s="4" t="s">
        <v>972</v>
      </c>
      <c r="B16" s="4" t="s">
        <v>380</v>
      </c>
      <c r="C16" s="4" t="s">
        <v>1056</v>
      </c>
      <c r="D16" s="4">
        <v>30</v>
      </c>
      <c r="E16" s="14">
        <v>150</v>
      </c>
      <c r="F16" s="15">
        <v>150</v>
      </c>
      <c r="G16" s="16"/>
      <c r="H16" s="19"/>
      <c r="I16" s="17"/>
      <c r="J16" s="18"/>
      <c r="K16" s="13"/>
    </row>
    <row r="17" spans="1:11" x14ac:dyDescent="0.35">
      <c r="A17" s="4" t="s">
        <v>971</v>
      </c>
      <c r="B17" s="4" t="s">
        <v>396</v>
      </c>
      <c r="C17" s="4" t="s">
        <v>1071</v>
      </c>
      <c r="D17" s="4">
        <v>30</v>
      </c>
      <c r="E17" s="14">
        <v>250</v>
      </c>
      <c r="F17" s="15">
        <v>250</v>
      </c>
      <c r="G17" s="16"/>
      <c r="H17" s="19"/>
      <c r="I17" s="17"/>
      <c r="J17" s="18"/>
      <c r="K17" s="13"/>
    </row>
    <row r="18" spans="1:11" x14ac:dyDescent="0.35">
      <c r="A18" s="4" t="s">
        <v>978</v>
      </c>
      <c r="B18" s="4" t="s">
        <v>402</v>
      </c>
      <c r="C18" s="4" t="s">
        <v>1020</v>
      </c>
      <c r="D18" s="4">
        <v>10</v>
      </c>
      <c r="E18" s="14">
        <v>10</v>
      </c>
      <c r="F18" s="15"/>
      <c r="G18" s="16"/>
      <c r="H18" s="19"/>
      <c r="I18" s="17"/>
      <c r="J18" s="18"/>
      <c r="K18" s="13"/>
    </row>
    <row r="19" spans="1:11" x14ac:dyDescent="0.35">
      <c r="A19" s="4" t="s">
        <v>979</v>
      </c>
      <c r="B19" s="4" t="s">
        <v>381</v>
      </c>
      <c r="C19" s="4" t="s">
        <v>1079</v>
      </c>
      <c r="D19" s="4">
        <v>30</v>
      </c>
      <c r="E19" s="14">
        <v>200</v>
      </c>
      <c r="F19" s="15">
        <v>200</v>
      </c>
      <c r="G19" s="16"/>
      <c r="H19" s="19">
        <v>200</v>
      </c>
      <c r="I19" s="17"/>
      <c r="J19" s="18"/>
      <c r="K19" s="13"/>
    </row>
    <row r="20" spans="1:11" x14ac:dyDescent="0.35">
      <c r="A20" s="4" t="s">
        <v>980</v>
      </c>
      <c r="B20" s="4" t="s">
        <v>398</v>
      </c>
      <c r="C20" s="4" t="s">
        <v>1021</v>
      </c>
      <c r="D20" s="4">
        <v>10</v>
      </c>
      <c r="E20" s="14">
        <v>10</v>
      </c>
      <c r="F20" s="15"/>
      <c r="G20" s="16"/>
      <c r="H20" s="19"/>
      <c r="I20" s="17"/>
      <c r="J20" s="18"/>
      <c r="K20" s="13"/>
    </row>
    <row r="21" spans="1:11" x14ac:dyDescent="0.35">
      <c r="A21" s="4" t="s">
        <v>981</v>
      </c>
      <c r="B21" s="4" t="s">
        <v>378</v>
      </c>
      <c r="C21" s="4" t="s">
        <v>1047</v>
      </c>
      <c r="D21" s="4">
        <v>30</v>
      </c>
      <c r="E21" s="14">
        <v>100</v>
      </c>
      <c r="F21" s="15">
        <v>100</v>
      </c>
      <c r="G21" s="16"/>
      <c r="H21" s="19"/>
      <c r="I21" s="17"/>
      <c r="J21" s="18"/>
      <c r="K21" s="13"/>
    </row>
    <row r="22" spans="1:11" x14ac:dyDescent="0.35">
      <c r="A22" s="4" t="s">
        <v>989</v>
      </c>
      <c r="B22" s="4" t="s">
        <v>371</v>
      </c>
      <c r="C22" s="4" t="s">
        <v>1059</v>
      </c>
      <c r="D22" s="4">
        <v>15</v>
      </c>
      <c r="E22" s="14">
        <v>100</v>
      </c>
      <c r="F22" s="15">
        <v>100</v>
      </c>
      <c r="G22" s="16"/>
      <c r="H22" s="19"/>
      <c r="I22" s="17"/>
      <c r="J22" s="18"/>
      <c r="K22" s="13"/>
    </row>
    <row r="23" spans="1:11" x14ac:dyDescent="0.35">
      <c r="A23" s="4" t="s">
        <v>990</v>
      </c>
      <c r="B23" s="4" t="s">
        <v>369</v>
      </c>
      <c r="C23" s="4" t="s">
        <v>1049</v>
      </c>
      <c r="D23" s="4">
        <v>30</v>
      </c>
      <c r="E23" s="14">
        <v>100</v>
      </c>
      <c r="F23" s="15">
        <v>100</v>
      </c>
      <c r="G23" s="16"/>
      <c r="H23" s="19"/>
      <c r="I23" s="17"/>
      <c r="J23" s="18"/>
      <c r="K23" s="13"/>
    </row>
    <row r="24" spans="1:11" x14ac:dyDescent="0.35">
      <c r="A24" s="4" t="s">
        <v>991</v>
      </c>
      <c r="B24" s="4" t="s">
        <v>78</v>
      </c>
      <c r="C24" s="4" t="s">
        <v>1044</v>
      </c>
      <c r="D24" s="4">
        <v>30</v>
      </c>
      <c r="E24" s="14">
        <v>150</v>
      </c>
      <c r="F24" s="15">
        <v>150</v>
      </c>
      <c r="G24" s="16"/>
      <c r="H24" s="19"/>
      <c r="I24" s="17"/>
      <c r="J24" s="18"/>
      <c r="K24" s="13"/>
    </row>
    <row r="25" spans="1:11" x14ac:dyDescent="0.35">
      <c r="A25" s="4" t="s">
        <v>904</v>
      </c>
      <c r="B25" s="4" t="s">
        <v>68</v>
      </c>
      <c r="C25" s="4" t="s">
        <v>1028</v>
      </c>
      <c r="D25" s="4">
        <v>30</v>
      </c>
      <c r="E25" s="14">
        <v>50</v>
      </c>
      <c r="F25" s="15">
        <v>50</v>
      </c>
      <c r="G25" s="16"/>
      <c r="H25" s="19"/>
      <c r="I25" s="17"/>
      <c r="J25" s="18"/>
      <c r="K25" s="13"/>
    </row>
    <row r="26" spans="1:11" x14ac:dyDescent="0.35">
      <c r="A26" s="4" t="s">
        <v>1103</v>
      </c>
      <c r="B26" s="4" t="s">
        <v>457</v>
      </c>
      <c r="C26" s="4" t="s">
        <v>1104</v>
      </c>
      <c r="D26" s="4">
        <v>30</v>
      </c>
      <c r="E26" s="14">
        <v>200</v>
      </c>
      <c r="F26" s="15">
        <v>200</v>
      </c>
      <c r="G26" s="16">
        <v>100</v>
      </c>
      <c r="H26" s="19"/>
      <c r="I26" s="17"/>
      <c r="J26" s="18"/>
      <c r="K26" s="13"/>
    </row>
    <row r="27" spans="1:11" x14ac:dyDescent="0.35">
      <c r="A27" s="4" t="s">
        <v>1105</v>
      </c>
      <c r="B27" s="4" t="s">
        <v>458</v>
      </c>
      <c r="C27" s="4" t="s">
        <v>1106</v>
      </c>
      <c r="D27" s="4">
        <v>30</v>
      </c>
      <c r="E27" s="14">
        <v>400</v>
      </c>
      <c r="F27" s="15">
        <v>400</v>
      </c>
      <c r="G27" s="16">
        <v>200</v>
      </c>
      <c r="H27" s="19"/>
      <c r="I27" s="17"/>
      <c r="J27" s="18"/>
      <c r="K27" s="13"/>
    </row>
    <row r="28" spans="1:11" x14ac:dyDescent="0.35">
      <c r="A28" s="4" t="s">
        <v>1107</v>
      </c>
      <c r="B28" s="4" t="s">
        <v>459</v>
      </c>
      <c r="C28" s="4" t="s">
        <v>1108</v>
      </c>
      <c r="D28" s="4">
        <v>30</v>
      </c>
      <c r="E28" s="14">
        <v>500</v>
      </c>
      <c r="F28" s="15">
        <v>500</v>
      </c>
      <c r="G28" s="16">
        <v>250</v>
      </c>
      <c r="H28" s="19"/>
      <c r="I28" s="17">
        <v>250</v>
      </c>
      <c r="J28" s="18"/>
      <c r="K28" s="13"/>
    </row>
    <row r="29" spans="1:11" x14ac:dyDescent="0.35">
      <c r="A29" s="4" t="s">
        <v>1109</v>
      </c>
      <c r="B29" s="4" t="s">
        <v>460</v>
      </c>
      <c r="C29" s="4" t="s">
        <v>1110</v>
      </c>
      <c r="D29" s="4">
        <v>30</v>
      </c>
      <c r="E29" s="14">
        <v>700</v>
      </c>
      <c r="F29" s="15">
        <v>700</v>
      </c>
      <c r="G29" s="16">
        <v>700</v>
      </c>
      <c r="H29" s="19"/>
      <c r="I29" s="17">
        <v>350</v>
      </c>
      <c r="J29" s="18"/>
      <c r="K29" s="13"/>
    </row>
    <row r="30" spans="1:11" x14ac:dyDescent="0.35">
      <c r="A30" s="4" t="s">
        <v>1111</v>
      </c>
      <c r="B30" s="4" t="s">
        <v>461</v>
      </c>
      <c r="C30" s="4" t="s">
        <v>1112</v>
      </c>
      <c r="D30" s="4">
        <v>35</v>
      </c>
      <c r="E30" s="14">
        <v>900</v>
      </c>
      <c r="F30" s="15">
        <v>900</v>
      </c>
      <c r="G30" s="16">
        <v>900</v>
      </c>
      <c r="H30" s="19"/>
      <c r="I30" s="17">
        <v>450</v>
      </c>
      <c r="J30" s="18"/>
      <c r="K30" s="13"/>
    </row>
    <row r="31" spans="1:11" x14ac:dyDescent="0.35">
      <c r="A31" s="4" t="s">
        <v>1113</v>
      </c>
      <c r="B31" s="4" t="s">
        <v>462</v>
      </c>
      <c r="C31" s="4" t="s">
        <v>1114</v>
      </c>
      <c r="D31" s="4">
        <v>45</v>
      </c>
      <c r="E31" s="14">
        <v>1100</v>
      </c>
      <c r="F31" s="15">
        <v>1100</v>
      </c>
      <c r="G31" s="16">
        <v>1100</v>
      </c>
      <c r="H31" s="19"/>
      <c r="I31" s="17">
        <v>550</v>
      </c>
      <c r="J31" s="18">
        <v>550</v>
      </c>
      <c r="K31" s="13"/>
    </row>
    <row r="32" spans="1:11" x14ac:dyDescent="0.35">
      <c r="A32" s="4" t="s">
        <v>1115</v>
      </c>
      <c r="B32" s="4" t="s">
        <v>463</v>
      </c>
      <c r="C32" s="4" t="s">
        <v>1116</v>
      </c>
      <c r="D32" s="4">
        <v>60</v>
      </c>
      <c r="E32" s="14">
        <v>1300</v>
      </c>
      <c r="F32" s="15">
        <v>1300</v>
      </c>
      <c r="G32" s="16">
        <v>1300</v>
      </c>
      <c r="H32" s="19"/>
      <c r="I32" s="17">
        <v>1300</v>
      </c>
      <c r="J32" s="18">
        <v>650</v>
      </c>
      <c r="K32" s="13"/>
    </row>
    <row r="33" spans="1:11" x14ac:dyDescent="0.35">
      <c r="A33" s="4" t="s">
        <v>951</v>
      </c>
      <c r="B33" s="4" t="s">
        <v>397</v>
      </c>
      <c r="C33" s="4" t="s">
        <v>1035</v>
      </c>
      <c r="D33" s="4">
        <v>5</v>
      </c>
      <c r="E33" s="14">
        <v>50</v>
      </c>
      <c r="F33" s="15"/>
      <c r="G33" s="16"/>
      <c r="H33" s="19"/>
      <c r="I33" s="17"/>
      <c r="J33" s="18"/>
      <c r="K33" s="13"/>
    </row>
    <row r="34" spans="1:11" x14ac:dyDescent="0.35">
      <c r="A34" s="4" t="s">
        <v>985</v>
      </c>
      <c r="B34" s="4" t="s">
        <v>357</v>
      </c>
      <c r="C34" s="4" t="s">
        <v>1034</v>
      </c>
      <c r="D34" s="4">
        <v>30</v>
      </c>
      <c r="E34" s="14">
        <v>75</v>
      </c>
      <c r="F34" s="15">
        <v>75</v>
      </c>
      <c r="G34" s="16"/>
      <c r="H34" s="19"/>
      <c r="I34" s="17"/>
      <c r="J34" s="18"/>
      <c r="K34" s="13"/>
    </row>
    <row r="35" spans="1:11" x14ac:dyDescent="0.35">
      <c r="A35" s="4" t="s">
        <v>1117</v>
      </c>
      <c r="B35" s="4" t="s">
        <v>464</v>
      </c>
      <c r="C35" s="4" t="s">
        <v>1118</v>
      </c>
      <c r="D35" s="4">
        <v>30</v>
      </c>
      <c r="E35" s="14">
        <v>250</v>
      </c>
      <c r="F35" s="15">
        <v>250</v>
      </c>
      <c r="G35" s="16">
        <v>250</v>
      </c>
      <c r="H35" s="19"/>
      <c r="I35" s="17"/>
      <c r="J35" s="18"/>
      <c r="K35" s="13"/>
    </row>
    <row r="36" spans="1:11" x14ac:dyDescent="0.35">
      <c r="A36" s="4" t="s">
        <v>986</v>
      </c>
      <c r="B36" s="4" t="s">
        <v>64</v>
      </c>
      <c r="C36" s="4" t="s">
        <v>1064</v>
      </c>
      <c r="D36" s="4">
        <v>30</v>
      </c>
      <c r="E36" s="14">
        <v>250</v>
      </c>
      <c r="F36" s="15">
        <v>250</v>
      </c>
      <c r="G36" s="16"/>
      <c r="H36" s="19"/>
      <c r="I36" s="17"/>
      <c r="J36" s="18"/>
      <c r="K36" s="13"/>
    </row>
    <row r="37" spans="1:11" x14ac:dyDescent="0.35">
      <c r="A37" s="4" t="s">
        <v>1119</v>
      </c>
      <c r="B37" s="4" t="s">
        <v>368</v>
      </c>
      <c r="C37" s="4" t="s">
        <v>1120</v>
      </c>
      <c r="D37" s="4">
        <v>30</v>
      </c>
      <c r="E37" s="14">
        <v>150</v>
      </c>
      <c r="F37" s="15">
        <v>150</v>
      </c>
      <c r="G37" s="16"/>
      <c r="H37" s="19"/>
      <c r="I37" s="17"/>
      <c r="J37" s="18"/>
      <c r="K37" s="13"/>
    </row>
    <row r="38" spans="1:11" x14ac:dyDescent="0.35">
      <c r="A38" s="4" t="s">
        <v>1121</v>
      </c>
      <c r="B38" s="4" t="s">
        <v>465</v>
      </c>
      <c r="C38" s="4" t="s">
        <v>1122</v>
      </c>
      <c r="D38" s="4">
        <v>30</v>
      </c>
      <c r="E38" s="14">
        <v>120</v>
      </c>
      <c r="F38" s="15">
        <v>120</v>
      </c>
      <c r="G38" s="16"/>
      <c r="H38" s="19"/>
      <c r="I38" s="17"/>
      <c r="J38" s="18"/>
      <c r="K38" s="13"/>
    </row>
    <row r="39" spans="1:11" x14ac:dyDescent="0.35">
      <c r="A39" s="4" t="s">
        <v>1123</v>
      </c>
      <c r="B39" s="4" t="s">
        <v>466</v>
      </c>
      <c r="C39" s="4" t="s">
        <v>1124</v>
      </c>
      <c r="D39" s="4">
        <v>45</v>
      </c>
      <c r="E39" s="14">
        <v>100</v>
      </c>
      <c r="F39" s="15">
        <v>100</v>
      </c>
      <c r="G39" s="16">
        <v>100</v>
      </c>
      <c r="H39" s="19"/>
      <c r="I39" s="17"/>
      <c r="J39" s="18"/>
      <c r="K39" s="13"/>
    </row>
    <row r="40" spans="1:11" x14ac:dyDescent="0.35">
      <c r="A40" s="4" t="s">
        <v>964</v>
      </c>
      <c r="B40" s="4" t="s">
        <v>393</v>
      </c>
      <c r="C40" s="4" t="s">
        <v>1069</v>
      </c>
      <c r="D40" s="4">
        <v>30</v>
      </c>
      <c r="E40" s="14">
        <v>150</v>
      </c>
      <c r="F40" s="15">
        <v>75</v>
      </c>
      <c r="G40" s="16"/>
      <c r="H40" s="19"/>
      <c r="I40" s="17"/>
      <c r="J40" s="18"/>
      <c r="K40" s="13"/>
    </row>
    <row r="41" spans="1:11" x14ac:dyDescent="0.35">
      <c r="A41" s="4" t="s">
        <v>965</v>
      </c>
      <c r="B41" s="4" t="s">
        <v>376</v>
      </c>
      <c r="C41" s="4" t="s">
        <v>1060</v>
      </c>
      <c r="D41" s="4">
        <v>30</v>
      </c>
      <c r="E41" s="14">
        <v>200</v>
      </c>
      <c r="F41" s="15">
        <v>200</v>
      </c>
      <c r="G41" s="16"/>
      <c r="H41" s="19"/>
      <c r="I41" s="17"/>
      <c r="J41" s="18"/>
      <c r="K41" s="13"/>
    </row>
    <row r="42" spans="1:11" x14ac:dyDescent="0.35">
      <c r="A42" s="4" t="s">
        <v>966</v>
      </c>
      <c r="B42" s="4" t="s">
        <v>360</v>
      </c>
      <c r="C42" s="4" t="s">
        <v>1040</v>
      </c>
      <c r="D42" s="4">
        <v>30</v>
      </c>
      <c r="E42" s="14">
        <v>150</v>
      </c>
      <c r="F42" s="15">
        <v>75</v>
      </c>
      <c r="G42" s="16"/>
      <c r="H42" s="19"/>
      <c r="I42" s="17"/>
      <c r="J42" s="18"/>
      <c r="K42" s="13"/>
    </row>
    <row r="43" spans="1:11" x14ac:dyDescent="0.35">
      <c r="A43" s="4" t="s">
        <v>967</v>
      </c>
      <c r="B43" s="4" t="s">
        <v>392</v>
      </c>
      <c r="C43" s="4" t="s">
        <v>1045</v>
      </c>
      <c r="D43" s="4">
        <v>30</v>
      </c>
      <c r="E43" s="14">
        <v>100</v>
      </c>
      <c r="F43" s="15">
        <v>100</v>
      </c>
      <c r="G43" s="16"/>
      <c r="H43" s="19"/>
      <c r="I43" s="17"/>
      <c r="J43" s="18"/>
      <c r="K43" s="13"/>
    </row>
    <row r="44" spans="1:11" x14ac:dyDescent="0.35">
      <c r="A44" s="4" t="s">
        <v>982</v>
      </c>
      <c r="B44" s="4" t="s">
        <v>377</v>
      </c>
      <c r="C44" s="4" t="s">
        <v>1050</v>
      </c>
      <c r="D44" s="4">
        <v>30</v>
      </c>
      <c r="E44" s="14">
        <v>200</v>
      </c>
      <c r="F44" s="15">
        <v>200</v>
      </c>
      <c r="G44" s="16"/>
      <c r="H44" s="19"/>
      <c r="I44" s="17"/>
      <c r="J44" s="18"/>
      <c r="K44" s="13"/>
    </row>
    <row r="45" spans="1:11" x14ac:dyDescent="0.35">
      <c r="A45" s="4" t="s">
        <v>983</v>
      </c>
      <c r="B45" s="4" t="s">
        <v>394</v>
      </c>
      <c r="C45" s="4" t="s">
        <v>1054</v>
      </c>
      <c r="D45" s="4">
        <v>30</v>
      </c>
      <c r="E45" s="14">
        <v>150</v>
      </c>
      <c r="F45" s="15">
        <v>150</v>
      </c>
      <c r="G45" s="16"/>
      <c r="H45" s="19"/>
      <c r="I45" s="17"/>
      <c r="J45" s="18"/>
      <c r="K45" s="13"/>
    </row>
    <row r="46" spans="1:11" x14ac:dyDescent="0.35">
      <c r="A46" s="4" t="s">
        <v>992</v>
      </c>
      <c r="B46" s="4" t="s">
        <v>366</v>
      </c>
      <c r="C46" s="4" t="s">
        <v>1077</v>
      </c>
      <c r="D46" s="4">
        <v>30</v>
      </c>
      <c r="E46" s="14">
        <v>100</v>
      </c>
      <c r="F46" s="15">
        <v>100</v>
      </c>
      <c r="G46" s="16"/>
      <c r="H46" s="19"/>
      <c r="I46" s="17"/>
      <c r="J46" s="18"/>
      <c r="K46" s="13"/>
    </row>
    <row r="47" spans="1:11" x14ac:dyDescent="0.35">
      <c r="A47" s="4" t="s">
        <v>993</v>
      </c>
      <c r="B47" s="4" t="s">
        <v>382</v>
      </c>
      <c r="C47" s="4" t="s">
        <v>1078</v>
      </c>
      <c r="D47" s="4">
        <v>30</v>
      </c>
      <c r="E47" s="14">
        <v>150</v>
      </c>
      <c r="F47" s="15">
        <v>150</v>
      </c>
      <c r="G47" s="16"/>
      <c r="H47" s="19"/>
      <c r="I47" s="17"/>
      <c r="J47" s="18"/>
      <c r="K47" s="13"/>
    </row>
    <row r="48" spans="1:11" x14ac:dyDescent="0.35">
      <c r="A48" s="4" t="s">
        <v>994</v>
      </c>
      <c r="B48" s="4" t="s">
        <v>383</v>
      </c>
      <c r="C48" s="4" t="s">
        <v>1026</v>
      </c>
      <c r="D48" s="4">
        <v>30</v>
      </c>
      <c r="E48" s="14">
        <v>150</v>
      </c>
      <c r="F48" s="15">
        <v>150</v>
      </c>
      <c r="G48" s="16">
        <v>150</v>
      </c>
      <c r="H48" s="19"/>
      <c r="I48" s="17">
        <v>150</v>
      </c>
      <c r="J48" s="18">
        <v>150</v>
      </c>
      <c r="K48" s="13"/>
    </row>
    <row r="49" spans="1:11" x14ac:dyDescent="0.35">
      <c r="A49" s="4" t="s">
        <v>1004</v>
      </c>
      <c r="B49" s="4" t="s">
        <v>167</v>
      </c>
      <c r="C49" s="4" t="s">
        <v>1043</v>
      </c>
      <c r="D49" s="4">
        <v>30</v>
      </c>
      <c r="E49" s="14">
        <v>50</v>
      </c>
      <c r="F49" s="15">
        <v>50</v>
      </c>
      <c r="G49" s="16">
        <v>50</v>
      </c>
      <c r="H49" s="19"/>
      <c r="I49" s="17"/>
      <c r="J49" s="18"/>
      <c r="K49" s="13"/>
    </row>
    <row r="50" spans="1:11" x14ac:dyDescent="0.35">
      <c r="A50" s="4" t="s">
        <v>1125</v>
      </c>
      <c r="B50" s="4" t="s">
        <v>467</v>
      </c>
      <c r="C50" s="4" t="s">
        <v>1126</v>
      </c>
      <c r="D50" s="4">
        <v>30</v>
      </c>
      <c r="E50" s="14">
        <v>250</v>
      </c>
      <c r="F50" s="15">
        <v>250</v>
      </c>
      <c r="G50" s="16">
        <v>250</v>
      </c>
      <c r="H50" s="19"/>
      <c r="I50" s="17"/>
      <c r="J50" s="18">
        <v>250</v>
      </c>
      <c r="K50" s="13"/>
    </row>
    <row r="51" spans="1:11" x14ac:dyDescent="0.35">
      <c r="A51" s="4" t="s">
        <v>1127</v>
      </c>
      <c r="B51" s="4" t="s">
        <v>468</v>
      </c>
      <c r="C51" s="4" t="s">
        <v>1128</v>
      </c>
      <c r="D51" s="4">
        <v>30</v>
      </c>
      <c r="E51" s="14">
        <v>100</v>
      </c>
      <c r="F51" s="15">
        <v>100</v>
      </c>
      <c r="G51" s="16"/>
      <c r="H51" s="19"/>
      <c r="I51" s="17"/>
      <c r="J51" s="18"/>
      <c r="K51" s="13"/>
    </row>
    <row r="52" spans="1:11" x14ac:dyDescent="0.35">
      <c r="A52" s="4" t="s">
        <v>1129</v>
      </c>
      <c r="B52" s="4" t="s">
        <v>469</v>
      </c>
      <c r="C52" s="4" t="s">
        <v>1130</v>
      </c>
      <c r="D52" s="4">
        <v>30</v>
      </c>
      <c r="E52" s="14">
        <v>150</v>
      </c>
      <c r="F52" s="15">
        <v>150</v>
      </c>
      <c r="G52" s="16"/>
      <c r="H52" s="19"/>
      <c r="I52" s="17"/>
      <c r="J52" s="18"/>
      <c r="K52" s="13"/>
    </row>
    <row r="53" spans="1:11" x14ac:dyDescent="0.35">
      <c r="A53" s="4" t="s">
        <v>1131</v>
      </c>
      <c r="B53" s="4" t="s">
        <v>470</v>
      </c>
      <c r="C53" s="4" t="s">
        <v>1132</v>
      </c>
      <c r="D53" s="4">
        <v>30</v>
      </c>
      <c r="E53" s="14">
        <v>150</v>
      </c>
      <c r="F53" s="15">
        <v>150</v>
      </c>
      <c r="G53" s="16">
        <v>150</v>
      </c>
      <c r="H53" s="19"/>
      <c r="I53" s="17"/>
      <c r="J53" s="18"/>
      <c r="K53" s="13"/>
    </row>
    <row r="54" spans="1:11" x14ac:dyDescent="0.35">
      <c r="A54" s="4" t="s">
        <v>1133</v>
      </c>
      <c r="B54" s="4" t="s">
        <v>471</v>
      </c>
      <c r="C54" s="4" t="s">
        <v>1134</v>
      </c>
      <c r="D54" s="4">
        <v>30</v>
      </c>
      <c r="E54" s="14">
        <v>150</v>
      </c>
      <c r="F54" s="15">
        <v>150</v>
      </c>
      <c r="G54" s="16">
        <v>150</v>
      </c>
      <c r="H54" s="19"/>
      <c r="I54" s="17">
        <v>150</v>
      </c>
      <c r="J54" s="18"/>
      <c r="K54" s="13"/>
    </row>
    <row r="55" spans="1:11" x14ac:dyDescent="0.35">
      <c r="A55" s="4" t="s">
        <v>1135</v>
      </c>
      <c r="B55" s="4" t="s">
        <v>472</v>
      </c>
      <c r="C55" s="4" t="s">
        <v>1136</v>
      </c>
      <c r="D55" s="4">
        <v>30</v>
      </c>
      <c r="E55" s="14">
        <v>500</v>
      </c>
      <c r="F55" s="15">
        <v>500</v>
      </c>
      <c r="G55" s="16">
        <v>500</v>
      </c>
      <c r="H55" s="19"/>
      <c r="I55" s="17">
        <v>500</v>
      </c>
      <c r="J55" s="18"/>
      <c r="K55" s="13"/>
    </row>
    <row r="56" spans="1:11" x14ac:dyDescent="0.35">
      <c r="A56" s="4" t="s">
        <v>1137</v>
      </c>
      <c r="B56" s="4" t="s">
        <v>473</v>
      </c>
      <c r="C56" s="4" t="s">
        <v>1138</v>
      </c>
      <c r="D56" s="4">
        <v>30</v>
      </c>
      <c r="E56" s="14">
        <v>1000</v>
      </c>
      <c r="F56" s="15">
        <v>1000</v>
      </c>
      <c r="G56" s="16">
        <v>1000</v>
      </c>
      <c r="H56" s="19"/>
      <c r="I56" s="17">
        <v>1000</v>
      </c>
      <c r="J56" s="18">
        <v>1000</v>
      </c>
      <c r="K56" s="13"/>
    </row>
    <row r="57" spans="1:11" x14ac:dyDescent="0.35">
      <c r="A57" s="4" t="s">
        <v>1139</v>
      </c>
      <c r="B57" s="4" t="s">
        <v>474</v>
      </c>
      <c r="C57" s="4" t="s">
        <v>1140</v>
      </c>
      <c r="D57" s="4">
        <v>30</v>
      </c>
      <c r="E57" s="14">
        <v>100</v>
      </c>
      <c r="F57" s="15">
        <v>100</v>
      </c>
      <c r="G57" s="16"/>
      <c r="H57" s="19"/>
      <c r="I57" s="17"/>
      <c r="J57" s="18"/>
      <c r="K57" s="13"/>
    </row>
    <row r="58" spans="1:11" x14ac:dyDescent="0.35">
      <c r="B58" s="4" t="s">
        <v>475</v>
      </c>
      <c r="C58" s="4" t="s">
        <v>1141</v>
      </c>
      <c r="D58" s="4">
        <v>30</v>
      </c>
      <c r="E58" s="14">
        <v>50</v>
      </c>
      <c r="F58" s="15">
        <v>50</v>
      </c>
      <c r="G58" s="16">
        <v>50</v>
      </c>
      <c r="H58" s="19"/>
      <c r="I58" s="17"/>
      <c r="J58" s="18"/>
      <c r="K58" s="13"/>
    </row>
    <row r="59" spans="1:11" x14ac:dyDescent="0.35">
      <c r="A59" s="4" t="s">
        <v>1142</v>
      </c>
      <c r="B59" s="4" t="s">
        <v>476</v>
      </c>
      <c r="C59" s="4" t="s">
        <v>1143</v>
      </c>
      <c r="D59" s="4">
        <v>30</v>
      </c>
      <c r="E59" s="14">
        <v>100</v>
      </c>
      <c r="F59" s="15">
        <v>100</v>
      </c>
      <c r="G59" s="16">
        <v>100</v>
      </c>
      <c r="H59" s="19"/>
      <c r="I59" s="17"/>
      <c r="J59" s="18"/>
      <c r="K59" s="13"/>
    </row>
    <row r="60" spans="1:11" x14ac:dyDescent="0.35">
      <c r="B60" s="4" t="s">
        <v>477</v>
      </c>
      <c r="C60" s="4" t="s">
        <v>1144</v>
      </c>
      <c r="D60" s="4">
        <v>30</v>
      </c>
      <c r="E60" s="14">
        <v>100</v>
      </c>
      <c r="F60" s="15">
        <v>100</v>
      </c>
      <c r="G60" s="16">
        <v>100</v>
      </c>
      <c r="H60" s="19"/>
      <c r="I60" s="17"/>
      <c r="J60" s="18"/>
      <c r="K60" s="13"/>
    </row>
    <row r="61" spans="1:11" x14ac:dyDescent="0.35">
      <c r="A61" s="4" t="s">
        <v>995</v>
      </c>
      <c r="B61" s="4" t="s">
        <v>359</v>
      </c>
      <c r="C61" s="4" t="s">
        <v>1051</v>
      </c>
      <c r="D61" s="4">
        <v>30</v>
      </c>
      <c r="E61" s="14">
        <v>150</v>
      </c>
      <c r="F61" s="15">
        <v>150</v>
      </c>
      <c r="G61" s="16">
        <v>150</v>
      </c>
      <c r="H61" s="19"/>
      <c r="I61" s="17"/>
      <c r="J61" s="18"/>
      <c r="K61" s="13"/>
    </row>
    <row r="62" spans="1:11" x14ac:dyDescent="0.35">
      <c r="A62" s="4" t="s">
        <v>1145</v>
      </c>
      <c r="B62" s="4" t="s">
        <v>478</v>
      </c>
      <c r="C62" s="4" t="s">
        <v>1146</v>
      </c>
      <c r="D62" s="4">
        <v>60</v>
      </c>
      <c r="E62" s="14">
        <v>150</v>
      </c>
      <c r="F62" s="15">
        <v>150</v>
      </c>
      <c r="G62" s="16">
        <v>150</v>
      </c>
      <c r="H62" s="19"/>
      <c r="I62" s="17">
        <v>150</v>
      </c>
      <c r="J62" s="18"/>
      <c r="K62" s="13"/>
    </row>
    <row r="63" spans="1:11" x14ac:dyDescent="0.35">
      <c r="A63" s="4" t="s">
        <v>1147</v>
      </c>
      <c r="B63" s="4" t="s">
        <v>479</v>
      </c>
      <c r="C63" s="4" t="s">
        <v>1148</v>
      </c>
      <c r="D63" s="4">
        <v>60</v>
      </c>
      <c r="E63" s="14">
        <v>250</v>
      </c>
      <c r="F63" s="15">
        <v>250</v>
      </c>
      <c r="G63" s="16">
        <v>250</v>
      </c>
      <c r="H63" s="19"/>
      <c r="I63" s="17">
        <v>250</v>
      </c>
      <c r="J63" s="18"/>
      <c r="K63" s="13"/>
    </row>
    <row r="64" spans="1:11" x14ac:dyDescent="0.35">
      <c r="A64" s="4" t="s">
        <v>1149</v>
      </c>
      <c r="B64" s="4" t="s">
        <v>480</v>
      </c>
      <c r="C64" s="4" t="s">
        <v>1150</v>
      </c>
      <c r="D64" s="4">
        <v>60</v>
      </c>
      <c r="E64" s="14">
        <v>0</v>
      </c>
      <c r="F64" s="15">
        <v>0</v>
      </c>
      <c r="G64" s="16"/>
      <c r="H64" s="19"/>
      <c r="I64" s="17"/>
      <c r="J64" s="18"/>
      <c r="K64" s="13"/>
    </row>
    <row r="65" spans="1:11" x14ac:dyDescent="0.35">
      <c r="A65" s="4" t="s">
        <v>1151</v>
      </c>
      <c r="B65" s="4" t="s">
        <v>483</v>
      </c>
      <c r="C65" s="4" t="s">
        <v>1152</v>
      </c>
      <c r="D65" s="4">
        <v>60</v>
      </c>
      <c r="E65" s="14">
        <v>0</v>
      </c>
      <c r="F65" s="15">
        <v>0</v>
      </c>
      <c r="G65" s="16">
        <v>0</v>
      </c>
      <c r="H65" s="19"/>
      <c r="I65" s="17"/>
      <c r="J65" s="18"/>
      <c r="K65" s="13"/>
    </row>
    <row r="66" spans="1:11" x14ac:dyDescent="0.35">
      <c r="A66" s="4" t="s">
        <v>1153</v>
      </c>
      <c r="B66" s="4" t="s">
        <v>485</v>
      </c>
      <c r="C66" s="4" t="s">
        <v>1154</v>
      </c>
      <c r="D66" s="4">
        <v>60</v>
      </c>
      <c r="E66" s="14">
        <v>500</v>
      </c>
      <c r="F66" s="15">
        <v>500</v>
      </c>
      <c r="G66" s="16">
        <v>500</v>
      </c>
      <c r="H66" s="19"/>
      <c r="I66" s="17">
        <v>500</v>
      </c>
      <c r="J66" s="18">
        <v>500</v>
      </c>
      <c r="K66" s="13"/>
    </row>
    <row r="67" spans="1:11" x14ac:dyDescent="0.35">
      <c r="A67" s="4" t="s">
        <v>1155</v>
      </c>
      <c r="B67" s="4" t="s">
        <v>486</v>
      </c>
      <c r="C67" s="4" t="s">
        <v>1156</v>
      </c>
      <c r="D67" s="4">
        <v>60</v>
      </c>
      <c r="E67" s="14">
        <v>0</v>
      </c>
      <c r="F67" s="15">
        <v>0</v>
      </c>
      <c r="G67" s="16">
        <v>0</v>
      </c>
      <c r="H67" s="19"/>
      <c r="I67" s="17">
        <v>0</v>
      </c>
      <c r="J67" s="18">
        <v>0</v>
      </c>
      <c r="K67" s="13">
        <v>0</v>
      </c>
    </row>
    <row r="68" spans="1:11" x14ac:dyDescent="0.35">
      <c r="A68" s="4" t="s">
        <v>1157</v>
      </c>
      <c r="B68" s="4" t="s">
        <v>484</v>
      </c>
      <c r="C68" s="4" t="s">
        <v>1158</v>
      </c>
      <c r="D68" s="4">
        <v>60</v>
      </c>
      <c r="E68" s="14">
        <v>0</v>
      </c>
      <c r="F68" s="15">
        <v>0</v>
      </c>
      <c r="G68" s="16">
        <v>0</v>
      </c>
      <c r="H68" s="19"/>
      <c r="I68" s="17">
        <v>0</v>
      </c>
      <c r="J68" s="18"/>
      <c r="K68" s="13"/>
    </row>
    <row r="69" spans="1:11" x14ac:dyDescent="0.35">
      <c r="A69" s="4" t="s">
        <v>1089</v>
      </c>
      <c r="B69" s="4" t="s">
        <v>481</v>
      </c>
      <c r="C69" s="4" t="s">
        <v>1018</v>
      </c>
      <c r="D69" s="4">
        <v>60</v>
      </c>
      <c r="E69" s="14">
        <v>0</v>
      </c>
      <c r="F69" s="15">
        <v>0</v>
      </c>
      <c r="G69" s="16">
        <v>0</v>
      </c>
      <c r="H69" s="19"/>
      <c r="I69" s="17">
        <v>0</v>
      </c>
      <c r="J69" s="18">
        <v>0</v>
      </c>
      <c r="K69" s="13"/>
    </row>
    <row r="70" spans="1:11" x14ac:dyDescent="0.35">
      <c r="A70" s="4" t="s">
        <v>1090</v>
      </c>
      <c r="B70" s="4" t="s">
        <v>482</v>
      </c>
      <c r="C70" s="4" t="s">
        <v>1019</v>
      </c>
      <c r="D70" s="4">
        <v>60</v>
      </c>
      <c r="E70" s="14">
        <v>0</v>
      </c>
      <c r="F70" s="15">
        <v>0</v>
      </c>
      <c r="G70" s="16">
        <v>0</v>
      </c>
      <c r="H70" s="19"/>
      <c r="I70" s="17">
        <v>0</v>
      </c>
      <c r="J70" s="18">
        <v>0</v>
      </c>
      <c r="K70" s="13">
        <v>0</v>
      </c>
    </row>
    <row r="71" spans="1:11" x14ac:dyDescent="0.35">
      <c r="A71" s="4" t="s">
        <v>1159</v>
      </c>
      <c r="B71" s="4" t="s">
        <v>487</v>
      </c>
      <c r="C71" s="4" t="s">
        <v>1160</v>
      </c>
      <c r="D71" s="4">
        <v>30</v>
      </c>
      <c r="E71" s="14">
        <v>200</v>
      </c>
      <c r="F71" s="15">
        <v>200</v>
      </c>
      <c r="G71" s="16">
        <v>200</v>
      </c>
      <c r="H71" s="19"/>
      <c r="I71" s="17"/>
      <c r="J71" s="18"/>
      <c r="K71" s="13"/>
    </row>
    <row r="72" spans="1:11" x14ac:dyDescent="0.35">
      <c r="A72" s="4" t="s">
        <v>1161</v>
      </c>
      <c r="B72" s="4" t="s">
        <v>488</v>
      </c>
      <c r="C72" s="4" t="s">
        <v>1162</v>
      </c>
      <c r="D72" s="4">
        <v>60</v>
      </c>
      <c r="E72" s="14">
        <v>300</v>
      </c>
      <c r="F72" s="15">
        <v>300</v>
      </c>
      <c r="G72" s="16">
        <v>300</v>
      </c>
      <c r="H72" s="19"/>
      <c r="I72" s="17">
        <v>300</v>
      </c>
      <c r="J72" s="18"/>
      <c r="K72" s="13"/>
    </row>
    <row r="73" spans="1:11" x14ac:dyDescent="0.35">
      <c r="A73" s="4" t="s">
        <v>1163</v>
      </c>
      <c r="B73" s="4" t="s">
        <v>489</v>
      </c>
      <c r="C73" s="4" t="s">
        <v>1164</v>
      </c>
      <c r="D73" s="4">
        <v>60</v>
      </c>
      <c r="E73" s="14">
        <v>450</v>
      </c>
      <c r="F73" s="15">
        <v>450</v>
      </c>
      <c r="G73" s="16">
        <v>450</v>
      </c>
      <c r="H73" s="19"/>
      <c r="I73" s="17">
        <v>450</v>
      </c>
      <c r="J73" s="18">
        <v>450</v>
      </c>
      <c r="K73" s="13"/>
    </row>
    <row r="74" spans="1:11" x14ac:dyDescent="0.35">
      <c r="A74" s="4" t="s">
        <v>988</v>
      </c>
      <c r="B74" s="4" t="s">
        <v>401</v>
      </c>
      <c r="C74" s="4" t="s">
        <v>1039</v>
      </c>
      <c r="D74" s="4">
        <v>30</v>
      </c>
      <c r="E74" s="14">
        <v>100</v>
      </c>
      <c r="F74" s="15">
        <v>100</v>
      </c>
      <c r="G74" s="16"/>
      <c r="H74" s="19"/>
      <c r="I74" s="17"/>
      <c r="J74" s="18"/>
      <c r="K74" s="13"/>
    </row>
    <row r="75" spans="1:11" x14ac:dyDescent="0.35">
      <c r="A75" s="4" t="s">
        <v>1165</v>
      </c>
      <c r="B75" s="4" t="s">
        <v>490</v>
      </c>
      <c r="C75" s="4" t="s">
        <v>1166</v>
      </c>
      <c r="D75" s="4">
        <v>30</v>
      </c>
      <c r="E75" s="14">
        <v>100</v>
      </c>
      <c r="F75" s="15">
        <v>100</v>
      </c>
      <c r="G75" s="16"/>
      <c r="H75" s="19"/>
      <c r="I75" s="17"/>
      <c r="J75" s="18"/>
      <c r="K75" s="13"/>
    </row>
    <row r="76" spans="1:11" x14ac:dyDescent="0.35">
      <c r="A76" s="4" t="s">
        <v>1167</v>
      </c>
      <c r="B76" s="4" t="s">
        <v>491</v>
      </c>
      <c r="C76" s="4" t="s">
        <v>1168</v>
      </c>
      <c r="D76" s="4">
        <v>30</v>
      </c>
      <c r="E76" s="14">
        <v>200</v>
      </c>
      <c r="F76" s="15">
        <v>200</v>
      </c>
      <c r="G76" s="16"/>
      <c r="H76" s="19"/>
      <c r="I76" s="17"/>
      <c r="J76" s="18"/>
      <c r="K76" s="13"/>
    </row>
    <row r="77" spans="1:11" x14ac:dyDescent="0.35">
      <c r="A77" s="4" t="s">
        <v>1169</v>
      </c>
      <c r="B77" s="4" t="s">
        <v>492</v>
      </c>
      <c r="C77" s="4" t="s">
        <v>1170</v>
      </c>
      <c r="D77" s="4">
        <v>30</v>
      </c>
      <c r="E77" s="14">
        <v>250</v>
      </c>
      <c r="F77" s="15">
        <v>250</v>
      </c>
      <c r="G77" s="16">
        <v>250</v>
      </c>
      <c r="H77" s="19"/>
      <c r="I77" s="17"/>
      <c r="J77" s="18"/>
      <c r="K77" s="13"/>
    </row>
    <row r="78" spans="1:11" x14ac:dyDescent="0.35">
      <c r="A78" s="4" t="s">
        <v>1171</v>
      </c>
      <c r="B78" s="4" t="s">
        <v>493</v>
      </c>
      <c r="C78" s="4" t="s">
        <v>1172</v>
      </c>
      <c r="D78" s="4">
        <v>30</v>
      </c>
      <c r="E78" s="14">
        <v>500</v>
      </c>
      <c r="F78" s="15">
        <v>500</v>
      </c>
      <c r="G78" s="16">
        <v>500</v>
      </c>
      <c r="H78" s="19"/>
      <c r="I78" s="17"/>
      <c r="J78" s="18"/>
      <c r="K78" s="13"/>
    </row>
    <row r="79" spans="1:11" x14ac:dyDescent="0.35">
      <c r="A79" s="4" t="s">
        <v>1173</v>
      </c>
      <c r="B79" s="4" t="s">
        <v>494</v>
      </c>
      <c r="C79" s="4" t="s">
        <v>1174</v>
      </c>
      <c r="D79" s="4">
        <v>30</v>
      </c>
      <c r="E79" s="14">
        <v>500</v>
      </c>
      <c r="F79" s="15">
        <v>500</v>
      </c>
      <c r="G79" s="16">
        <v>500</v>
      </c>
      <c r="H79" s="19"/>
      <c r="I79" s="17">
        <v>500</v>
      </c>
      <c r="J79" s="18"/>
      <c r="K79" s="13"/>
    </row>
    <row r="80" spans="1:11" x14ac:dyDescent="0.35">
      <c r="A80" s="4" t="s">
        <v>1175</v>
      </c>
      <c r="B80" s="4" t="s">
        <v>495</v>
      </c>
      <c r="C80" s="4" t="s">
        <v>1176</v>
      </c>
      <c r="D80" s="4">
        <v>30</v>
      </c>
      <c r="E80" s="14">
        <v>500</v>
      </c>
      <c r="F80" s="15">
        <v>500</v>
      </c>
      <c r="G80" s="16">
        <v>500</v>
      </c>
      <c r="H80" s="19"/>
      <c r="I80" s="17">
        <v>500</v>
      </c>
      <c r="J80" s="18">
        <v>500</v>
      </c>
      <c r="K80" s="13"/>
    </row>
    <row r="81" spans="1:11" x14ac:dyDescent="0.35">
      <c r="A81" s="4" t="s">
        <v>1017</v>
      </c>
      <c r="B81" s="4" t="s">
        <v>28</v>
      </c>
      <c r="C81" s="4" t="s">
        <v>1075</v>
      </c>
      <c r="D81" s="4">
        <v>30</v>
      </c>
      <c r="E81" s="14">
        <v>150</v>
      </c>
      <c r="F81" s="15">
        <v>150</v>
      </c>
      <c r="G81" s="16"/>
      <c r="H81" s="19"/>
      <c r="I81" s="17"/>
      <c r="J81" s="18"/>
      <c r="K81" s="13"/>
    </row>
    <row r="82" spans="1:11" x14ac:dyDescent="0.35">
      <c r="A82" s="4" t="s">
        <v>1177</v>
      </c>
      <c r="B82" s="4" t="s">
        <v>496</v>
      </c>
      <c r="C82" s="4" t="s">
        <v>1178</v>
      </c>
      <c r="D82" s="4">
        <v>30</v>
      </c>
      <c r="E82" s="14">
        <v>200</v>
      </c>
      <c r="F82" s="15">
        <v>200</v>
      </c>
      <c r="G82" s="16"/>
      <c r="H82" s="19"/>
      <c r="I82" s="17"/>
      <c r="J82" s="18"/>
      <c r="K82" s="13"/>
    </row>
    <row r="83" spans="1:11" x14ac:dyDescent="0.35">
      <c r="A83" s="4" t="s">
        <v>1179</v>
      </c>
      <c r="B83" s="4" t="s">
        <v>497</v>
      </c>
      <c r="C83" s="4" t="s">
        <v>1180</v>
      </c>
      <c r="D83" s="4">
        <v>30</v>
      </c>
      <c r="E83" s="14">
        <v>250</v>
      </c>
      <c r="F83" s="15">
        <v>250</v>
      </c>
      <c r="G83" s="16"/>
      <c r="H83" s="19"/>
      <c r="I83" s="17"/>
      <c r="J83" s="18"/>
      <c r="K83" s="13"/>
    </row>
    <row r="84" spans="1:11" x14ac:dyDescent="0.35">
      <c r="A84" s="4" t="s">
        <v>1181</v>
      </c>
      <c r="B84" s="4" t="s">
        <v>498</v>
      </c>
      <c r="C84" s="4" t="s">
        <v>1182</v>
      </c>
      <c r="D84" s="4">
        <v>30</v>
      </c>
      <c r="E84" s="14">
        <v>250</v>
      </c>
      <c r="F84" s="15">
        <v>250</v>
      </c>
      <c r="G84" s="16">
        <v>250</v>
      </c>
      <c r="H84" s="19"/>
      <c r="I84" s="17"/>
      <c r="J84" s="18"/>
      <c r="K84" s="13"/>
    </row>
    <row r="85" spans="1:11" x14ac:dyDescent="0.35">
      <c r="A85" s="4" t="s">
        <v>1183</v>
      </c>
      <c r="B85" s="4" t="s">
        <v>499</v>
      </c>
      <c r="C85" s="4" t="s">
        <v>1184</v>
      </c>
      <c r="D85" s="4">
        <v>30</v>
      </c>
      <c r="E85" s="14">
        <v>500</v>
      </c>
      <c r="F85" s="15">
        <v>500</v>
      </c>
      <c r="G85" s="16">
        <v>250</v>
      </c>
      <c r="H85" s="19"/>
      <c r="I85" s="17">
        <v>250</v>
      </c>
      <c r="J85" s="18"/>
      <c r="K85" s="13"/>
    </row>
    <row r="86" spans="1:11" x14ac:dyDescent="0.35">
      <c r="A86" s="4" t="s">
        <v>1185</v>
      </c>
      <c r="B86" s="4" t="s">
        <v>500</v>
      </c>
      <c r="C86" s="4" t="s">
        <v>1186</v>
      </c>
      <c r="D86" s="4">
        <v>30</v>
      </c>
      <c r="E86" s="14">
        <v>600</v>
      </c>
      <c r="F86" s="15">
        <v>600</v>
      </c>
      <c r="G86" s="16">
        <v>600</v>
      </c>
      <c r="H86" s="19"/>
      <c r="I86" s="17">
        <v>300</v>
      </c>
      <c r="J86" s="18"/>
      <c r="K86" s="13"/>
    </row>
    <row r="87" spans="1:11" x14ac:dyDescent="0.35">
      <c r="A87" s="4" t="s">
        <v>1187</v>
      </c>
      <c r="B87" s="4" t="s">
        <v>501</v>
      </c>
      <c r="C87" s="4" t="s">
        <v>1188</v>
      </c>
      <c r="D87" s="4">
        <v>30</v>
      </c>
      <c r="E87" s="14">
        <v>800</v>
      </c>
      <c r="F87" s="15">
        <v>800</v>
      </c>
      <c r="G87" s="16">
        <v>800</v>
      </c>
      <c r="H87" s="19"/>
      <c r="I87" s="17">
        <v>400</v>
      </c>
      <c r="J87" s="18"/>
      <c r="K87" s="13"/>
    </row>
    <row r="88" spans="1:11" x14ac:dyDescent="0.35">
      <c r="A88" s="4" t="s">
        <v>1189</v>
      </c>
      <c r="B88" s="4" t="s">
        <v>502</v>
      </c>
      <c r="C88" s="4" t="s">
        <v>1190</v>
      </c>
      <c r="D88" s="4">
        <v>30</v>
      </c>
      <c r="E88" s="14">
        <v>2400</v>
      </c>
      <c r="F88" s="15">
        <v>2400</v>
      </c>
      <c r="G88" s="16">
        <v>1800</v>
      </c>
      <c r="H88" s="19"/>
      <c r="I88" s="17">
        <v>600</v>
      </c>
      <c r="J88" s="18">
        <v>600</v>
      </c>
      <c r="K88" s="13"/>
    </row>
    <row r="89" spans="1:11" x14ac:dyDescent="0.35">
      <c r="A89" s="4" t="s">
        <v>1006</v>
      </c>
      <c r="B89" s="4" t="s">
        <v>389</v>
      </c>
      <c r="C89" s="4" t="s">
        <v>1074</v>
      </c>
      <c r="D89" s="4">
        <v>30</v>
      </c>
      <c r="E89" s="14">
        <v>100</v>
      </c>
      <c r="F89" s="15">
        <v>100</v>
      </c>
      <c r="G89" s="16"/>
      <c r="H89" s="19"/>
      <c r="I89" s="17"/>
      <c r="J89" s="18"/>
      <c r="K89" s="13"/>
    </row>
    <row r="90" spans="1:11" x14ac:dyDescent="0.35">
      <c r="A90" s="4" t="s">
        <v>1005</v>
      </c>
      <c r="B90" s="4" t="s">
        <v>375</v>
      </c>
      <c r="C90" s="4" t="s">
        <v>1081</v>
      </c>
      <c r="D90" s="4">
        <v>30</v>
      </c>
      <c r="E90" s="14">
        <v>100</v>
      </c>
      <c r="F90" s="15"/>
      <c r="G90" s="16"/>
      <c r="H90" s="19"/>
      <c r="I90" s="17"/>
      <c r="J90" s="18"/>
      <c r="K90" s="13"/>
    </row>
    <row r="91" spans="1:11" x14ac:dyDescent="0.35">
      <c r="A91" s="4" t="s">
        <v>1007</v>
      </c>
      <c r="B91" s="4" t="s">
        <v>106</v>
      </c>
      <c r="C91" s="4" t="s">
        <v>1066</v>
      </c>
      <c r="D91" s="4">
        <v>30</v>
      </c>
      <c r="E91" s="14">
        <v>150</v>
      </c>
      <c r="F91" s="15">
        <v>150</v>
      </c>
      <c r="G91" s="16">
        <v>75</v>
      </c>
      <c r="H91" s="19"/>
      <c r="I91" s="17"/>
      <c r="J91" s="18"/>
      <c r="K91" s="13"/>
    </row>
    <row r="92" spans="1:11" x14ac:dyDescent="0.35">
      <c r="A92" s="4" t="s">
        <v>1008</v>
      </c>
      <c r="B92" s="4" t="s">
        <v>364</v>
      </c>
      <c r="C92" s="4" t="s">
        <v>1061</v>
      </c>
      <c r="D92" s="4">
        <v>30</v>
      </c>
      <c r="E92" s="14">
        <v>200</v>
      </c>
      <c r="F92" s="15">
        <v>200</v>
      </c>
      <c r="G92" s="16">
        <v>200</v>
      </c>
      <c r="H92" s="19"/>
      <c r="I92" s="17">
        <v>200</v>
      </c>
      <c r="J92" s="18"/>
      <c r="K92" s="13"/>
    </row>
    <row r="93" spans="1:11" x14ac:dyDescent="0.35">
      <c r="A93" s="4" t="s">
        <v>1009</v>
      </c>
      <c r="B93" s="4" t="s">
        <v>399</v>
      </c>
      <c r="C93" s="4" t="s">
        <v>1053</v>
      </c>
      <c r="D93" s="4">
        <v>30</v>
      </c>
      <c r="E93" s="14">
        <v>150</v>
      </c>
      <c r="F93" s="15">
        <v>150</v>
      </c>
      <c r="G93" s="16"/>
      <c r="H93" s="19"/>
      <c r="I93" s="17"/>
      <c r="J93" s="18"/>
      <c r="K93" s="13"/>
    </row>
    <row r="94" spans="1:11" x14ac:dyDescent="0.35">
      <c r="A94" s="4" t="s">
        <v>1010</v>
      </c>
      <c r="B94" s="4" t="s">
        <v>391</v>
      </c>
      <c r="C94" s="4" t="s">
        <v>1048</v>
      </c>
      <c r="D94" s="4">
        <v>30</v>
      </c>
      <c r="E94" s="14">
        <v>200</v>
      </c>
      <c r="F94" s="15">
        <v>200</v>
      </c>
      <c r="G94" s="16"/>
      <c r="H94" s="19"/>
      <c r="I94" s="17"/>
      <c r="J94" s="18"/>
      <c r="K94" s="13"/>
    </row>
    <row r="95" spans="1:11" x14ac:dyDescent="0.35">
      <c r="A95" s="4" t="s">
        <v>952</v>
      </c>
      <c r="B95" s="4" t="s">
        <v>385</v>
      </c>
      <c r="C95" s="4" t="s">
        <v>1025</v>
      </c>
      <c r="D95" s="4">
        <v>15</v>
      </c>
      <c r="E95" s="14">
        <v>10</v>
      </c>
      <c r="F95" s="15"/>
      <c r="G95" s="16"/>
      <c r="H95" s="19"/>
      <c r="I95" s="17"/>
      <c r="J95" s="18"/>
      <c r="K95" s="13"/>
    </row>
    <row r="96" spans="1:11" x14ac:dyDescent="0.35">
      <c r="A96" s="4" t="s">
        <v>953</v>
      </c>
      <c r="B96" s="4" t="s">
        <v>358</v>
      </c>
      <c r="C96" s="4" t="s">
        <v>1086</v>
      </c>
      <c r="D96" s="4">
        <v>45</v>
      </c>
      <c r="E96" s="14">
        <v>5000</v>
      </c>
      <c r="F96" s="15">
        <v>5000</v>
      </c>
      <c r="G96" s="16">
        <v>5000</v>
      </c>
      <c r="H96" s="19">
        <v>5000</v>
      </c>
      <c r="I96" s="17">
        <v>5000</v>
      </c>
      <c r="J96" s="18">
        <v>5000</v>
      </c>
      <c r="K96" s="13"/>
    </row>
    <row r="97" spans="1:11" x14ac:dyDescent="0.35">
      <c r="B97" s="4" t="s">
        <v>403</v>
      </c>
      <c r="C97" s="4" t="s">
        <v>1084</v>
      </c>
      <c r="D97" s="4">
        <v>45</v>
      </c>
      <c r="E97" s="14">
        <v>1000</v>
      </c>
      <c r="F97" s="15">
        <v>1000</v>
      </c>
      <c r="G97" s="16">
        <v>1000</v>
      </c>
      <c r="H97" s="19">
        <v>1000</v>
      </c>
      <c r="I97" s="17"/>
      <c r="J97" s="18">
        <v>1000</v>
      </c>
      <c r="K97" s="13"/>
    </row>
    <row r="98" spans="1:11" x14ac:dyDescent="0.35">
      <c r="A98" s="4" t="s">
        <v>1191</v>
      </c>
      <c r="B98" s="4" t="s">
        <v>503</v>
      </c>
      <c r="C98" s="4" t="s">
        <v>1192</v>
      </c>
      <c r="D98" s="4">
        <v>15</v>
      </c>
      <c r="E98" s="14">
        <v>20</v>
      </c>
      <c r="F98" s="15">
        <v>20</v>
      </c>
      <c r="G98" s="16"/>
      <c r="H98" s="19"/>
      <c r="I98" s="17"/>
      <c r="J98" s="18"/>
      <c r="K98" s="13"/>
    </row>
    <row r="99" spans="1:11" x14ac:dyDescent="0.35">
      <c r="A99" s="4" t="s">
        <v>1193</v>
      </c>
      <c r="B99" s="4" t="s">
        <v>504</v>
      </c>
      <c r="C99" s="4" t="s">
        <v>1194</v>
      </c>
      <c r="D99" s="4">
        <v>30</v>
      </c>
      <c r="E99" s="14">
        <v>100</v>
      </c>
      <c r="F99" s="15">
        <v>100</v>
      </c>
      <c r="G99" s="16">
        <v>100</v>
      </c>
      <c r="H99" s="19">
        <v>200</v>
      </c>
      <c r="I99" s="17"/>
      <c r="J99" s="18"/>
      <c r="K99" s="13"/>
    </row>
    <row r="100" spans="1:11" x14ac:dyDescent="0.35">
      <c r="A100" s="4" t="s">
        <v>954</v>
      </c>
      <c r="B100" s="4" t="s">
        <v>145</v>
      </c>
      <c r="C100" s="4" t="s">
        <v>1067</v>
      </c>
      <c r="D100" s="4">
        <v>45</v>
      </c>
      <c r="E100" s="14">
        <v>200</v>
      </c>
      <c r="F100" s="15">
        <v>200</v>
      </c>
      <c r="G100" s="16">
        <v>200</v>
      </c>
      <c r="H100" s="19">
        <v>400</v>
      </c>
      <c r="I100" s="17"/>
      <c r="J100" s="18">
        <v>200</v>
      </c>
      <c r="K100" s="13"/>
    </row>
    <row r="101" spans="1:11" x14ac:dyDescent="0.35">
      <c r="A101" s="4" t="s">
        <v>1195</v>
      </c>
      <c r="B101" s="4" t="s">
        <v>505</v>
      </c>
      <c r="C101" s="4" t="s">
        <v>1196</v>
      </c>
      <c r="D101" s="4">
        <v>45</v>
      </c>
      <c r="E101" s="14">
        <v>150</v>
      </c>
      <c r="F101" s="15">
        <v>300</v>
      </c>
      <c r="G101" s="16">
        <v>150</v>
      </c>
      <c r="H101" s="19">
        <v>150</v>
      </c>
      <c r="I101" s="17"/>
      <c r="J101" s="18">
        <v>150</v>
      </c>
      <c r="K101" s="13"/>
    </row>
    <row r="102" spans="1:11" x14ac:dyDescent="0.35">
      <c r="A102" s="4" t="s">
        <v>968</v>
      </c>
      <c r="B102" s="4" t="s">
        <v>362</v>
      </c>
      <c r="C102" s="4" t="s">
        <v>1055</v>
      </c>
      <c r="D102" s="4">
        <v>30</v>
      </c>
      <c r="E102" s="14">
        <v>200</v>
      </c>
      <c r="F102" s="15">
        <v>100</v>
      </c>
      <c r="G102" s="16"/>
      <c r="H102" s="19"/>
      <c r="I102" s="17"/>
      <c r="J102" s="18"/>
      <c r="K102" s="13"/>
    </row>
    <row r="103" spans="1:11" x14ac:dyDescent="0.35">
      <c r="A103" s="4" t="s">
        <v>958</v>
      </c>
      <c r="B103" s="4" t="s">
        <v>374</v>
      </c>
      <c r="C103" s="4" t="s">
        <v>1030</v>
      </c>
      <c r="D103" s="4">
        <v>30</v>
      </c>
      <c r="E103" s="14">
        <v>50</v>
      </c>
      <c r="F103" s="15">
        <v>50</v>
      </c>
      <c r="G103" s="16"/>
      <c r="H103" s="19"/>
      <c r="I103" s="17"/>
      <c r="J103" s="18"/>
      <c r="K103" s="13"/>
    </row>
    <row r="104" spans="1:11" x14ac:dyDescent="0.35">
      <c r="A104" s="4" t="s">
        <v>960</v>
      </c>
      <c r="B104" s="4" t="s">
        <v>373</v>
      </c>
      <c r="C104" s="4" t="s">
        <v>1062</v>
      </c>
      <c r="D104" s="4">
        <v>30</v>
      </c>
      <c r="E104" s="14">
        <v>50</v>
      </c>
      <c r="F104" s="15">
        <v>50</v>
      </c>
      <c r="G104" s="16"/>
      <c r="H104" s="19">
        <v>50</v>
      </c>
      <c r="I104" s="17"/>
      <c r="J104" s="18"/>
      <c r="K104" s="13"/>
    </row>
    <row r="105" spans="1:11" x14ac:dyDescent="0.35">
      <c r="A105" s="4" t="s">
        <v>969</v>
      </c>
      <c r="B105" s="4" t="s">
        <v>400</v>
      </c>
      <c r="C105" s="4" t="s">
        <v>1076</v>
      </c>
      <c r="D105" s="4">
        <v>30</v>
      </c>
      <c r="E105" s="14">
        <v>75</v>
      </c>
      <c r="F105" s="15">
        <v>75</v>
      </c>
      <c r="G105" s="16">
        <v>75</v>
      </c>
      <c r="H105" s="19">
        <v>75</v>
      </c>
      <c r="I105" s="17"/>
      <c r="J105" s="18"/>
      <c r="K105" s="13"/>
    </row>
    <row r="106" spans="1:11" x14ac:dyDescent="0.35">
      <c r="A106" s="4" t="s">
        <v>959</v>
      </c>
      <c r="B106" s="4" t="s">
        <v>134</v>
      </c>
      <c r="C106" s="4" t="s">
        <v>1028</v>
      </c>
      <c r="D106" s="4">
        <v>30</v>
      </c>
      <c r="E106" s="14">
        <v>100</v>
      </c>
      <c r="F106" s="15">
        <v>100</v>
      </c>
      <c r="G106" s="16"/>
      <c r="H106" s="19">
        <v>100</v>
      </c>
      <c r="I106" s="17"/>
      <c r="J106" s="18"/>
      <c r="K106" s="13"/>
    </row>
    <row r="107" spans="1:11" x14ac:dyDescent="0.35">
      <c r="A107" s="4" t="s">
        <v>973</v>
      </c>
      <c r="B107" s="4" t="s">
        <v>395</v>
      </c>
      <c r="C107" s="4" t="s">
        <v>1080</v>
      </c>
      <c r="D107" s="4">
        <v>15</v>
      </c>
      <c r="E107" s="14">
        <v>120</v>
      </c>
      <c r="F107" s="15">
        <v>120</v>
      </c>
      <c r="G107" s="16"/>
      <c r="H107" s="19">
        <v>120</v>
      </c>
      <c r="I107" s="17"/>
      <c r="J107" s="18"/>
      <c r="K107" s="13"/>
    </row>
    <row r="108" spans="1:11" x14ac:dyDescent="0.35">
      <c r="A108" s="4" t="s">
        <v>974</v>
      </c>
      <c r="B108" s="4" t="s">
        <v>372</v>
      </c>
      <c r="C108" s="4" t="s">
        <v>1058</v>
      </c>
      <c r="D108" s="4">
        <v>30</v>
      </c>
      <c r="E108" s="14">
        <v>100</v>
      </c>
      <c r="F108" s="15">
        <v>100</v>
      </c>
      <c r="G108" s="16">
        <v>100</v>
      </c>
      <c r="H108" s="19">
        <v>100</v>
      </c>
      <c r="I108" s="17"/>
      <c r="J108" s="18"/>
      <c r="K108" s="13"/>
    </row>
    <row r="109" spans="1:11" x14ac:dyDescent="0.35">
      <c r="A109" s="4" t="s">
        <v>1197</v>
      </c>
      <c r="B109" s="4" t="s">
        <v>506</v>
      </c>
      <c r="C109" s="4" t="s">
        <v>1198</v>
      </c>
      <c r="D109" s="4">
        <v>30</v>
      </c>
      <c r="E109" s="14">
        <v>100</v>
      </c>
      <c r="F109" s="15">
        <v>100</v>
      </c>
      <c r="G109" s="16"/>
      <c r="H109" s="19">
        <v>100</v>
      </c>
      <c r="I109" s="17"/>
      <c r="J109" s="18"/>
      <c r="K109" s="13"/>
    </row>
    <row r="110" spans="1:11" x14ac:dyDescent="0.35">
      <c r="A110" s="4" t="s">
        <v>1199</v>
      </c>
      <c r="B110" s="4" t="s">
        <v>507</v>
      </c>
      <c r="C110" s="4" t="s">
        <v>1200</v>
      </c>
      <c r="D110" s="4">
        <v>30</v>
      </c>
      <c r="E110" s="14">
        <v>200</v>
      </c>
      <c r="F110" s="15">
        <v>200</v>
      </c>
      <c r="G110" s="16"/>
      <c r="H110" s="19">
        <v>200</v>
      </c>
      <c r="I110" s="17"/>
      <c r="J110" s="18"/>
      <c r="K110" s="13"/>
    </row>
    <row r="111" spans="1:11" x14ac:dyDescent="0.35">
      <c r="A111" s="4" t="s">
        <v>1201</v>
      </c>
      <c r="B111" s="4" t="s">
        <v>508</v>
      </c>
      <c r="C111" s="4" t="s">
        <v>1202</v>
      </c>
      <c r="D111" s="4">
        <v>60</v>
      </c>
      <c r="E111" s="14">
        <v>200</v>
      </c>
      <c r="F111" s="15">
        <v>200</v>
      </c>
      <c r="G111" s="16">
        <v>200</v>
      </c>
      <c r="H111" s="19">
        <v>200</v>
      </c>
      <c r="I111" s="17"/>
      <c r="J111" s="18"/>
      <c r="K111" s="13"/>
    </row>
    <row r="112" spans="1:11" x14ac:dyDescent="0.35">
      <c r="A112" s="4" t="s">
        <v>1203</v>
      </c>
      <c r="B112" s="4" t="s">
        <v>509</v>
      </c>
      <c r="C112" s="4" t="s">
        <v>1204</v>
      </c>
      <c r="D112" s="4">
        <v>60</v>
      </c>
      <c r="E112" s="14">
        <v>200</v>
      </c>
      <c r="F112" s="15">
        <v>200</v>
      </c>
      <c r="G112" s="16">
        <v>200</v>
      </c>
      <c r="H112" s="19">
        <v>200</v>
      </c>
      <c r="I112" s="17"/>
      <c r="J112" s="18"/>
      <c r="K112" s="13"/>
    </row>
    <row r="113" spans="1:11" x14ac:dyDescent="0.35">
      <c r="A113" s="4" t="s">
        <v>1205</v>
      </c>
      <c r="B113" s="4" t="s">
        <v>510</v>
      </c>
      <c r="C113" s="4" t="s">
        <v>1206</v>
      </c>
      <c r="D113" s="4">
        <v>60</v>
      </c>
      <c r="E113" s="14">
        <v>300</v>
      </c>
      <c r="F113" s="15">
        <v>300</v>
      </c>
      <c r="G113" s="16">
        <v>300</v>
      </c>
      <c r="H113" s="19">
        <v>300</v>
      </c>
      <c r="I113" s="17"/>
      <c r="J113" s="18"/>
      <c r="K113" s="13"/>
    </row>
    <row r="114" spans="1:11" x14ac:dyDescent="0.35">
      <c r="A114" s="4" t="s">
        <v>1207</v>
      </c>
      <c r="B114" s="4" t="s">
        <v>511</v>
      </c>
      <c r="C114" s="4" t="s">
        <v>1208</v>
      </c>
      <c r="D114" s="4">
        <v>60</v>
      </c>
      <c r="E114" s="14">
        <v>300</v>
      </c>
      <c r="F114" s="15">
        <v>300</v>
      </c>
      <c r="G114" s="16">
        <v>300</v>
      </c>
      <c r="H114" s="19">
        <v>300</v>
      </c>
      <c r="I114" s="17"/>
      <c r="J114" s="18">
        <v>300</v>
      </c>
      <c r="K114" s="13"/>
    </row>
    <row r="115" spans="1:11" x14ac:dyDescent="0.35">
      <c r="A115" s="4" t="s">
        <v>1209</v>
      </c>
      <c r="B115" s="4" t="s">
        <v>512</v>
      </c>
      <c r="C115" s="4" t="s">
        <v>1210</v>
      </c>
      <c r="D115" s="4">
        <v>60</v>
      </c>
      <c r="E115" s="14">
        <v>0</v>
      </c>
      <c r="F115" s="15">
        <v>0</v>
      </c>
      <c r="G115" s="16">
        <v>0</v>
      </c>
      <c r="H115" s="19">
        <v>0</v>
      </c>
      <c r="I115" s="17"/>
      <c r="J115" s="18">
        <v>0</v>
      </c>
      <c r="K115" s="13">
        <v>0</v>
      </c>
    </row>
    <row r="116" spans="1:11" x14ac:dyDescent="0.35">
      <c r="A116" s="4" t="s">
        <v>1211</v>
      </c>
      <c r="B116" s="4" t="s">
        <v>513</v>
      </c>
      <c r="C116" s="4" t="s">
        <v>1212</v>
      </c>
      <c r="D116" s="4">
        <v>30</v>
      </c>
      <c r="E116" s="14">
        <v>100</v>
      </c>
      <c r="F116" s="15">
        <v>100</v>
      </c>
      <c r="G116" s="16"/>
      <c r="H116" s="19">
        <v>100</v>
      </c>
      <c r="I116" s="17"/>
      <c r="J116" s="18"/>
      <c r="K116" s="13"/>
    </row>
    <row r="117" spans="1:11" x14ac:dyDescent="0.35">
      <c r="A117" s="4" t="s">
        <v>1213</v>
      </c>
      <c r="B117" s="4" t="s">
        <v>514</v>
      </c>
      <c r="C117" s="4" t="s">
        <v>1214</v>
      </c>
      <c r="D117" s="4">
        <v>30</v>
      </c>
      <c r="E117" s="14">
        <v>200</v>
      </c>
      <c r="F117" s="15">
        <v>200</v>
      </c>
      <c r="G117" s="16"/>
      <c r="H117" s="19">
        <v>200</v>
      </c>
      <c r="I117" s="17"/>
      <c r="J117" s="18"/>
      <c r="K117" s="13"/>
    </row>
    <row r="118" spans="1:11" x14ac:dyDescent="0.35">
      <c r="A118" s="4" t="s">
        <v>1215</v>
      </c>
      <c r="B118" s="4" t="s">
        <v>515</v>
      </c>
      <c r="C118" s="4" t="s">
        <v>1216</v>
      </c>
      <c r="D118" s="4">
        <v>60</v>
      </c>
      <c r="E118" s="14">
        <v>200</v>
      </c>
      <c r="F118" s="15">
        <v>200</v>
      </c>
      <c r="G118" s="16">
        <v>200</v>
      </c>
      <c r="H118" s="19">
        <v>200</v>
      </c>
      <c r="I118" s="17"/>
      <c r="J118" s="18"/>
      <c r="K118" s="13"/>
    </row>
    <row r="119" spans="1:11" x14ac:dyDescent="0.35">
      <c r="A119" s="4" t="s">
        <v>1217</v>
      </c>
      <c r="B119" s="4" t="s">
        <v>516</v>
      </c>
      <c r="C119" s="4" t="s">
        <v>1218</v>
      </c>
      <c r="D119" s="4">
        <v>60</v>
      </c>
      <c r="E119" s="14">
        <v>300</v>
      </c>
      <c r="F119" s="15">
        <v>300</v>
      </c>
      <c r="G119" s="16">
        <v>300</v>
      </c>
      <c r="H119" s="19">
        <v>300</v>
      </c>
      <c r="I119" s="17"/>
      <c r="J119" s="18"/>
      <c r="K119" s="13"/>
    </row>
    <row r="120" spans="1:11" x14ac:dyDescent="0.35">
      <c r="A120" s="4" t="s">
        <v>1219</v>
      </c>
      <c r="B120" s="4" t="s">
        <v>517</v>
      </c>
      <c r="C120" s="4" t="s">
        <v>1220</v>
      </c>
      <c r="D120" s="4">
        <v>60</v>
      </c>
      <c r="E120" s="14">
        <v>300</v>
      </c>
      <c r="F120" s="15">
        <v>300</v>
      </c>
      <c r="G120" s="16">
        <v>300</v>
      </c>
      <c r="H120" s="19">
        <v>300</v>
      </c>
      <c r="I120" s="17"/>
      <c r="J120" s="18"/>
      <c r="K120" s="13"/>
    </row>
    <row r="121" spans="1:11" x14ac:dyDescent="0.35">
      <c r="A121" s="4" t="s">
        <v>1221</v>
      </c>
      <c r="B121" s="4" t="s">
        <v>518</v>
      </c>
      <c r="C121" s="4" t="s">
        <v>1222</v>
      </c>
      <c r="D121" s="4">
        <v>60</v>
      </c>
      <c r="E121" s="14">
        <v>300</v>
      </c>
      <c r="F121" s="15">
        <v>300</v>
      </c>
      <c r="G121" s="16">
        <v>300</v>
      </c>
      <c r="H121" s="19">
        <v>300</v>
      </c>
      <c r="I121" s="17"/>
      <c r="J121" s="18">
        <v>300</v>
      </c>
      <c r="K121" s="13"/>
    </row>
    <row r="122" spans="1:11" x14ac:dyDescent="0.35">
      <c r="A122" s="4" t="s">
        <v>1223</v>
      </c>
      <c r="B122" s="4" t="s">
        <v>519</v>
      </c>
      <c r="C122" s="4" t="s">
        <v>1224</v>
      </c>
      <c r="D122" s="4">
        <v>60</v>
      </c>
      <c r="E122" s="14">
        <v>500</v>
      </c>
      <c r="F122" s="15">
        <v>500</v>
      </c>
      <c r="G122" s="16">
        <v>500</v>
      </c>
      <c r="H122" s="19">
        <v>500</v>
      </c>
      <c r="I122" s="17"/>
      <c r="J122" s="18">
        <v>500</v>
      </c>
      <c r="K122" s="13"/>
    </row>
    <row r="123" spans="1:11" x14ac:dyDescent="0.35">
      <c r="A123" s="4" t="s">
        <v>1225</v>
      </c>
      <c r="B123" s="4" t="s">
        <v>520</v>
      </c>
      <c r="C123" s="4" t="s">
        <v>1226</v>
      </c>
      <c r="D123" s="4">
        <v>60</v>
      </c>
      <c r="E123" s="14">
        <v>100</v>
      </c>
      <c r="F123" s="15">
        <v>100</v>
      </c>
      <c r="G123" s="16">
        <v>100</v>
      </c>
      <c r="H123" s="19">
        <v>100</v>
      </c>
      <c r="I123" s="17"/>
      <c r="J123" s="18"/>
      <c r="K123" s="13"/>
    </row>
    <row r="124" spans="1:11" x14ac:dyDescent="0.35">
      <c r="A124" s="4" t="s">
        <v>1227</v>
      </c>
      <c r="B124" s="4" t="s">
        <v>521</v>
      </c>
      <c r="C124" s="4" t="s">
        <v>1228</v>
      </c>
      <c r="D124" s="4">
        <v>60</v>
      </c>
      <c r="E124" s="14">
        <v>150</v>
      </c>
      <c r="F124" s="15">
        <v>150</v>
      </c>
      <c r="G124" s="16">
        <v>150</v>
      </c>
      <c r="H124" s="19">
        <v>150</v>
      </c>
      <c r="I124" s="17"/>
      <c r="J124" s="18"/>
      <c r="K124" s="13"/>
    </row>
    <row r="125" spans="1:11" x14ac:dyDescent="0.35">
      <c r="A125" s="4" t="s">
        <v>1229</v>
      </c>
      <c r="B125" s="4" t="s">
        <v>522</v>
      </c>
      <c r="C125" s="4" t="s">
        <v>1230</v>
      </c>
      <c r="D125" s="4">
        <v>60</v>
      </c>
      <c r="E125" s="14">
        <v>300</v>
      </c>
      <c r="F125" s="15">
        <v>300</v>
      </c>
      <c r="G125" s="16">
        <v>300</v>
      </c>
      <c r="H125" s="19">
        <v>300</v>
      </c>
      <c r="I125" s="17"/>
      <c r="J125" s="18"/>
      <c r="K125" s="13"/>
    </row>
    <row r="126" spans="1:11" x14ac:dyDescent="0.35">
      <c r="A126" s="4" t="s">
        <v>1231</v>
      </c>
      <c r="B126" s="4" t="s">
        <v>523</v>
      </c>
      <c r="C126" s="4" t="s">
        <v>1232</v>
      </c>
      <c r="D126" s="4">
        <v>60</v>
      </c>
      <c r="E126" s="14">
        <v>300</v>
      </c>
      <c r="F126" s="15">
        <v>300</v>
      </c>
      <c r="G126" s="16">
        <v>300</v>
      </c>
      <c r="H126" s="19">
        <v>300</v>
      </c>
      <c r="I126" s="17"/>
      <c r="J126" s="18">
        <v>300</v>
      </c>
      <c r="K126" s="13"/>
    </row>
    <row r="127" spans="1:11" x14ac:dyDescent="0.35">
      <c r="A127" s="4" t="s">
        <v>1233</v>
      </c>
      <c r="B127" s="4" t="s">
        <v>524</v>
      </c>
      <c r="C127" s="4" t="s">
        <v>1234</v>
      </c>
      <c r="D127" s="4">
        <v>60</v>
      </c>
      <c r="E127" s="14">
        <v>1000</v>
      </c>
      <c r="F127" s="15">
        <v>1000</v>
      </c>
      <c r="G127" s="16">
        <v>1000</v>
      </c>
      <c r="H127" s="19">
        <v>1000</v>
      </c>
      <c r="I127" s="17"/>
      <c r="J127" s="18">
        <v>1000</v>
      </c>
      <c r="K127" s="13"/>
    </row>
    <row r="128" spans="1:11" x14ac:dyDescent="0.35">
      <c r="A128" s="4" t="s">
        <v>1235</v>
      </c>
      <c r="B128" s="4" t="s">
        <v>525</v>
      </c>
      <c r="C128" s="4" t="s">
        <v>1236</v>
      </c>
      <c r="D128" s="4">
        <v>60</v>
      </c>
      <c r="E128" s="14">
        <v>0</v>
      </c>
      <c r="F128" s="15">
        <v>0</v>
      </c>
      <c r="G128" s="16">
        <v>0</v>
      </c>
      <c r="H128" s="19">
        <v>0</v>
      </c>
      <c r="I128" s="17"/>
      <c r="J128" s="18">
        <v>0</v>
      </c>
      <c r="K128" s="13">
        <v>0</v>
      </c>
    </row>
    <row r="129" spans="1:11" x14ac:dyDescent="0.35">
      <c r="A129" s="4" t="s">
        <v>1237</v>
      </c>
      <c r="B129" s="4" t="s">
        <v>526</v>
      </c>
      <c r="C129" s="4" t="s">
        <v>1238</v>
      </c>
      <c r="D129" s="4">
        <v>60</v>
      </c>
      <c r="E129" s="14">
        <v>100</v>
      </c>
      <c r="F129" s="15">
        <v>100</v>
      </c>
      <c r="G129" s="16">
        <v>100</v>
      </c>
      <c r="H129" s="19">
        <v>100</v>
      </c>
      <c r="I129" s="17"/>
      <c r="J129" s="18"/>
      <c r="K129" s="13"/>
    </row>
    <row r="130" spans="1:11" x14ac:dyDescent="0.35">
      <c r="A130" s="4" t="s">
        <v>1239</v>
      </c>
      <c r="B130" s="4" t="s">
        <v>527</v>
      </c>
      <c r="C130" s="4" t="s">
        <v>1240</v>
      </c>
      <c r="D130" s="4">
        <v>60</v>
      </c>
      <c r="E130" s="14">
        <v>150</v>
      </c>
      <c r="F130" s="15">
        <v>150</v>
      </c>
      <c r="G130" s="16">
        <v>150</v>
      </c>
      <c r="H130" s="19">
        <v>150</v>
      </c>
      <c r="I130" s="17"/>
      <c r="J130" s="18"/>
      <c r="K130" s="13"/>
    </row>
    <row r="131" spans="1:11" x14ac:dyDescent="0.35">
      <c r="A131" s="4" t="s">
        <v>1241</v>
      </c>
      <c r="B131" s="4" t="s">
        <v>528</v>
      </c>
      <c r="C131" s="4" t="s">
        <v>1242</v>
      </c>
      <c r="D131" s="4">
        <v>60</v>
      </c>
      <c r="E131" s="14">
        <v>300</v>
      </c>
      <c r="F131" s="15">
        <v>300</v>
      </c>
      <c r="G131" s="16">
        <v>300</v>
      </c>
      <c r="H131" s="19">
        <v>300</v>
      </c>
      <c r="I131" s="17"/>
      <c r="J131" s="18"/>
      <c r="K131" s="13"/>
    </row>
    <row r="132" spans="1:11" x14ac:dyDescent="0.35">
      <c r="A132" s="4" t="s">
        <v>1243</v>
      </c>
      <c r="B132" s="4" t="s">
        <v>529</v>
      </c>
      <c r="C132" s="4" t="s">
        <v>1244</v>
      </c>
      <c r="D132" s="4">
        <v>60</v>
      </c>
      <c r="E132" s="14">
        <v>400</v>
      </c>
      <c r="F132" s="15">
        <v>400</v>
      </c>
      <c r="G132" s="16">
        <v>400</v>
      </c>
      <c r="H132" s="19">
        <v>400</v>
      </c>
      <c r="I132" s="17"/>
      <c r="J132" s="18">
        <v>400</v>
      </c>
      <c r="K132" s="13"/>
    </row>
    <row r="133" spans="1:11" x14ac:dyDescent="0.35">
      <c r="A133" s="4" t="s">
        <v>1245</v>
      </c>
      <c r="B133" s="4" t="s">
        <v>530</v>
      </c>
      <c r="C133" s="4" t="s">
        <v>1246</v>
      </c>
      <c r="D133" s="4">
        <v>60</v>
      </c>
      <c r="E133" s="14">
        <v>1000</v>
      </c>
      <c r="F133" s="15">
        <v>1000</v>
      </c>
      <c r="G133" s="16">
        <v>1000</v>
      </c>
      <c r="H133" s="19">
        <v>1000</v>
      </c>
      <c r="I133" s="17"/>
      <c r="J133" s="18">
        <v>1000</v>
      </c>
      <c r="K133" s="13"/>
    </row>
    <row r="134" spans="1:11" x14ac:dyDescent="0.35">
      <c r="A134" s="4" t="s">
        <v>1247</v>
      </c>
      <c r="B134" s="4" t="s">
        <v>531</v>
      </c>
      <c r="C134" s="4" t="s">
        <v>1248</v>
      </c>
      <c r="D134" s="4">
        <v>30</v>
      </c>
      <c r="E134" s="14">
        <v>50</v>
      </c>
      <c r="F134" s="15"/>
      <c r="G134" s="16"/>
      <c r="H134" s="19"/>
      <c r="I134" s="17"/>
      <c r="J134" s="18"/>
      <c r="K134" s="13"/>
    </row>
    <row r="135" spans="1:11" x14ac:dyDescent="0.35">
      <c r="A135" s="4" t="s">
        <v>1249</v>
      </c>
      <c r="B135" s="4" t="s">
        <v>532</v>
      </c>
      <c r="C135" s="4" t="s">
        <v>1250</v>
      </c>
      <c r="D135" s="4">
        <v>30</v>
      </c>
      <c r="E135" s="14">
        <v>100</v>
      </c>
      <c r="F135" s="15">
        <v>100</v>
      </c>
      <c r="G135" s="16"/>
      <c r="H135" s="19"/>
      <c r="I135" s="17"/>
      <c r="J135" s="18"/>
      <c r="K135" s="13"/>
    </row>
    <row r="136" spans="1:11" x14ac:dyDescent="0.35">
      <c r="A136" s="4" t="s">
        <v>1251</v>
      </c>
      <c r="B136" s="4" t="s">
        <v>533</v>
      </c>
      <c r="C136" s="4" t="s">
        <v>1252</v>
      </c>
      <c r="D136" s="4">
        <v>60</v>
      </c>
      <c r="E136" s="14">
        <v>100</v>
      </c>
      <c r="F136" s="15">
        <v>100</v>
      </c>
      <c r="G136" s="16"/>
      <c r="H136" s="19">
        <v>100</v>
      </c>
      <c r="I136" s="17"/>
      <c r="J136" s="18"/>
      <c r="K136" s="13"/>
    </row>
    <row r="137" spans="1:11" x14ac:dyDescent="0.35">
      <c r="A137" s="4" t="s">
        <v>1253</v>
      </c>
      <c r="B137" s="4" t="s">
        <v>534</v>
      </c>
      <c r="C137" s="4" t="s">
        <v>1254</v>
      </c>
      <c r="D137" s="4">
        <v>60</v>
      </c>
      <c r="E137" s="14">
        <v>200</v>
      </c>
      <c r="F137" s="15">
        <v>200</v>
      </c>
      <c r="G137" s="16"/>
      <c r="H137" s="19">
        <v>200</v>
      </c>
      <c r="I137" s="17"/>
      <c r="J137" s="18"/>
      <c r="K137" s="13"/>
    </row>
    <row r="138" spans="1:11" x14ac:dyDescent="0.35">
      <c r="A138" s="4" t="s">
        <v>1255</v>
      </c>
      <c r="B138" s="4" t="s">
        <v>535</v>
      </c>
      <c r="C138" s="4" t="s">
        <v>1256</v>
      </c>
      <c r="D138" s="4">
        <v>60</v>
      </c>
      <c r="E138" s="14">
        <v>200</v>
      </c>
      <c r="F138" s="15">
        <v>200</v>
      </c>
      <c r="G138" s="16">
        <v>200</v>
      </c>
      <c r="H138" s="19">
        <v>200</v>
      </c>
      <c r="I138" s="17"/>
      <c r="J138" s="18"/>
      <c r="K138" s="13"/>
    </row>
    <row r="139" spans="1:11" x14ac:dyDescent="0.35">
      <c r="A139" s="4" t="s">
        <v>1257</v>
      </c>
      <c r="B139" s="4" t="s">
        <v>536</v>
      </c>
      <c r="C139" s="4" t="s">
        <v>1258</v>
      </c>
      <c r="D139" s="4">
        <v>60</v>
      </c>
      <c r="E139" s="14">
        <v>300</v>
      </c>
      <c r="F139" s="15">
        <v>300</v>
      </c>
      <c r="G139" s="16">
        <v>300</v>
      </c>
      <c r="H139" s="19">
        <v>300</v>
      </c>
      <c r="I139" s="17"/>
      <c r="J139" s="18">
        <v>300</v>
      </c>
      <c r="K139" s="13"/>
    </row>
    <row r="140" spans="1:11" x14ac:dyDescent="0.35">
      <c r="A140" s="4" t="s">
        <v>1259</v>
      </c>
      <c r="B140" s="4" t="s">
        <v>537</v>
      </c>
      <c r="C140" s="4" t="s">
        <v>1260</v>
      </c>
      <c r="D140" s="4">
        <v>60</v>
      </c>
      <c r="E140" s="14">
        <v>0</v>
      </c>
      <c r="F140" s="15">
        <v>0</v>
      </c>
      <c r="G140" s="16">
        <v>0</v>
      </c>
      <c r="H140" s="19">
        <v>0</v>
      </c>
      <c r="I140" s="17"/>
      <c r="J140" s="18">
        <v>0</v>
      </c>
      <c r="K140" s="13">
        <v>0</v>
      </c>
    </row>
    <row r="141" spans="1:11" x14ac:dyDescent="0.35">
      <c r="A141" s="4" t="s">
        <v>1261</v>
      </c>
      <c r="B141" s="4" t="s">
        <v>538</v>
      </c>
      <c r="C141" s="4" t="s">
        <v>1262</v>
      </c>
      <c r="D141" s="4">
        <v>30</v>
      </c>
      <c r="E141" s="14">
        <v>50</v>
      </c>
      <c r="F141" s="15"/>
      <c r="G141" s="16"/>
      <c r="H141" s="19"/>
      <c r="I141" s="17"/>
      <c r="J141" s="18"/>
      <c r="K141" s="13"/>
    </row>
    <row r="142" spans="1:11" x14ac:dyDescent="0.35">
      <c r="A142" s="4" t="s">
        <v>1263</v>
      </c>
      <c r="B142" s="4" t="s">
        <v>539</v>
      </c>
      <c r="C142" s="4" t="s">
        <v>1264</v>
      </c>
      <c r="D142" s="4">
        <v>30</v>
      </c>
      <c r="E142" s="14">
        <v>100</v>
      </c>
      <c r="F142" s="15">
        <v>100</v>
      </c>
      <c r="G142" s="16"/>
      <c r="H142" s="19"/>
      <c r="I142" s="17"/>
      <c r="J142" s="18"/>
      <c r="K142" s="13"/>
    </row>
    <row r="143" spans="1:11" x14ac:dyDescent="0.35">
      <c r="A143" s="4" t="s">
        <v>1265</v>
      </c>
      <c r="B143" s="4" t="s">
        <v>540</v>
      </c>
      <c r="C143" s="4" t="s">
        <v>1266</v>
      </c>
      <c r="D143" s="4">
        <v>60</v>
      </c>
      <c r="E143" s="14">
        <v>100</v>
      </c>
      <c r="F143" s="15">
        <v>100</v>
      </c>
      <c r="G143" s="16"/>
      <c r="H143" s="19"/>
      <c r="I143" s="17"/>
      <c r="J143" s="18"/>
      <c r="K143" s="13"/>
    </row>
    <row r="144" spans="1:11" x14ac:dyDescent="0.35">
      <c r="A144" s="4" t="s">
        <v>1267</v>
      </c>
      <c r="B144" s="4" t="s">
        <v>541</v>
      </c>
      <c r="C144" s="4" t="s">
        <v>1268</v>
      </c>
      <c r="D144" s="4">
        <v>60</v>
      </c>
      <c r="E144" s="14">
        <v>200</v>
      </c>
      <c r="F144" s="15">
        <v>200</v>
      </c>
      <c r="G144" s="16"/>
      <c r="H144" s="19">
        <v>200</v>
      </c>
      <c r="I144" s="17"/>
      <c r="J144" s="18"/>
      <c r="K144" s="13"/>
    </row>
    <row r="145" spans="1:11" x14ac:dyDescent="0.35">
      <c r="A145" s="4" t="s">
        <v>1269</v>
      </c>
      <c r="B145" s="4" t="s">
        <v>542</v>
      </c>
      <c r="C145" s="4" t="s">
        <v>1270</v>
      </c>
      <c r="D145" s="4">
        <v>60</v>
      </c>
      <c r="E145" s="14">
        <v>200</v>
      </c>
      <c r="F145" s="15">
        <v>200</v>
      </c>
      <c r="G145" s="16">
        <v>200</v>
      </c>
      <c r="H145" s="19">
        <v>200</v>
      </c>
      <c r="I145" s="17"/>
      <c r="J145" s="18"/>
      <c r="K145" s="13"/>
    </row>
    <row r="146" spans="1:11" x14ac:dyDescent="0.35">
      <c r="A146" s="4" t="s">
        <v>1271</v>
      </c>
      <c r="B146" s="4" t="s">
        <v>543</v>
      </c>
      <c r="C146" s="4" t="s">
        <v>1272</v>
      </c>
      <c r="D146" s="4">
        <v>60</v>
      </c>
      <c r="E146" s="14">
        <v>400</v>
      </c>
      <c r="F146" s="15">
        <v>400</v>
      </c>
      <c r="G146" s="16">
        <v>400</v>
      </c>
      <c r="H146" s="19">
        <v>400</v>
      </c>
      <c r="I146" s="17"/>
      <c r="J146" s="18">
        <v>400</v>
      </c>
      <c r="K146" s="13"/>
    </row>
    <row r="147" spans="1:11" x14ac:dyDescent="0.35">
      <c r="A147" s="4" t="s">
        <v>1273</v>
      </c>
      <c r="B147" s="4" t="s">
        <v>544</v>
      </c>
      <c r="C147" s="4" t="s">
        <v>1274</v>
      </c>
      <c r="D147" s="4">
        <v>30</v>
      </c>
      <c r="E147" s="14">
        <v>50</v>
      </c>
      <c r="F147" s="15">
        <v>50</v>
      </c>
      <c r="G147" s="16"/>
      <c r="H147" s="19">
        <v>100</v>
      </c>
      <c r="I147" s="17"/>
      <c r="J147" s="18"/>
      <c r="K147" s="13"/>
    </row>
    <row r="148" spans="1:11" x14ac:dyDescent="0.35">
      <c r="B148" s="4" t="s">
        <v>551</v>
      </c>
      <c r="C148" s="4" t="s">
        <v>1275</v>
      </c>
      <c r="D148" s="4">
        <v>30</v>
      </c>
      <c r="E148" s="14">
        <v>50</v>
      </c>
      <c r="F148" s="15">
        <v>50</v>
      </c>
      <c r="G148" s="16"/>
      <c r="H148" s="19">
        <v>50</v>
      </c>
      <c r="I148" s="17"/>
      <c r="J148" s="18"/>
      <c r="K148" s="13"/>
    </row>
    <row r="149" spans="1:11" x14ac:dyDescent="0.35">
      <c r="B149" s="4" t="s">
        <v>552</v>
      </c>
      <c r="C149" s="4" t="s">
        <v>1276</v>
      </c>
      <c r="D149" s="4">
        <v>30</v>
      </c>
      <c r="E149" s="14">
        <v>50</v>
      </c>
      <c r="F149" s="15"/>
      <c r="G149" s="16"/>
      <c r="H149" s="19"/>
      <c r="I149" s="17"/>
      <c r="J149" s="18"/>
      <c r="K149" s="13"/>
    </row>
    <row r="150" spans="1:11" x14ac:dyDescent="0.35">
      <c r="A150" s="4" t="s">
        <v>1277</v>
      </c>
      <c r="B150" s="4" t="s">
        <v>545</v>
      </c>
      <c r="C150" s="4" t="s">
        <v>1278</v>
      </c>
      <c r="D150" s="4">
        <v>45</v>
      </c>
      <c r="E150" s="14">
        <v>100</v>
      </c>
      <c r="F150" s="15">
        <v>100</v>
      </c>
      <c r="G150" s="16"/>
      <c r="H150" s="19">
        <v>200</v>
      </c>
      <c r="I150" s="17"/>
      <c r="J150" s="18"/>
      <c r="K150" s="13"/>
    </row>
    <row r="151" spans="1:11" x14ac:dyDescent="0.35">
      <c r="A151" s="4" t="s">
        <v>1279</v>
      </c>
      <c r="B151" s="4" t="s">
        <v>546</v>
      </c>
      <c r="C151" s="4" t="s">
        <v>1280</v>
      </c>
      <c r="D151" s="4">
        <v>45</v>
      </c>
      <c r="E151" s="14">
        <v>150</v>
      </c>
      <c r="F151" s="15">
        <v>150</v>
      </c>
      <c r="G151" s="16"/>
      <c r="H151" s="19">
        <v>300</v>
      </c>
      <c r="I151" s="17"/>
      <c r="J151" s="18"/>
      <c r="K151" s="13"/>
    </row>
    <row r="152" spans="1:11" x14ac:dyDescent="0.35">
      <c r="A152" s="4" t="s">
        <v>1281</v>
      </c>
      <c r="B152" s="4" t="s">
        <v>547</v>
      </c>
      <c r="C152" s="4" t="s">
        <v>1282</v>
      </c>
      <c r="D152" s="4">
        <v>45</v>
      </c>
      <c r="E152" s="14">
        <v>300</v>
      </c>
      <c r="F152" s="15">
        <v>300</v>
      </c>
      <c r="G152" s="16">
        <v>300</v>
      </c>
      <c r="H152" s="19">
        <v>300</v>
      </c>
      <c r="I152" s="17"/>
      <c r="J152" s="18"/>
      <c r="K152" s="13"/>
    </row>
    <row r="153" spans="1:11" x14ac:dyDescent="0.35">
      <c r="A153" s="4" t="s">
        <v>1283</v>
      </c>
      <c r="B153" s="4" t="s">
        <v>548</v>
      </c>
      <c r="C153" s="4" t="s">
        <v>1284</v>
      </c>
      <c r="D153" s="4">
        <v>45</v>
      </c>
      <c r="E153" s="14">
        <v>600</v>
      </c>
      <c r="F153" s="15">
        <v>600</v>
      </c>
      <c r="G153" s="16">
        <v>600</v>
      </c>
      <c r="H153" s="19">
        <v>600</v>
      </c>
      <c r="I153" s="17"/>
      <c r="J153" s="18"/>
      <c r="K153" s="13"/>
    </row>
    <row r="154" spans="1:11" x14ac:dyDescent="0.35">
      <c r="A154" s="4" t="s">
        <v>1285</v>
      </c>
      <c r="B154" s="4" t="s">
        <v>549</v>
      </c>
      <c r="C154" s="4" t="s">
        <v>1286</v>
      </c>
      <c r="D154" s="4">
        <v>45</v>
      </c>
      <c r="E154" s="14">
        <v>1000</v>
      </c>
      <c r="F154" s="15">
        <v>1000</v>
      </c>
      <c r="G154" s="16">
        <v>1000</v>
      </c>
      <c r="H154" s="19">
        <v>1000</v>
      </c>
      <c r="I154" s="17"/>
      <c r="J154" s="18">
        <v>1000</v>
      </c>
      <c r="K154" s="13"/>
    </row>
    <row r="155" spans="1:11" x14ac:dyDescent="0.35">
      <c r="A155" s="4" t="s">
        <v>1287</v>
      </c>
      <c r="B155" s="4" t="s">
        <v>550</v>
      </c>
      <c r="C155" s="4" t="s">
        <v>1288</v>
      </c>
      <c r="D155" s="4">
        <v>45</v>
      </c>
      <c r="E155" s="14">
        <v>0</v>
      </c>
      <c r="F155" s="15">
        <v>0</v>
      </c>
      <c r="G155" s="16">
        <v>0</v>
      </c>
      <c r="H155" s="19">
        <v>0</v>
      </c>
      <c r="I155" s="17"/>
      <c r="J155" s="18">
        <v>0</v>
      </c>
      <c r="K155" s="13">
        <v>0</v>
      </c>
    </row>
    <row r="156" spans="1:11" x14ac:dyDescent="0.35">
      <c r="A156" s="4" t="s">
        <v>1289</v>
      </c>
      <c r="B156" s="4" t="s">
        <v>553</v>
      </c>
      <c r="C156" s="4" t="s">
        <v>1290</v>
      </c>
      <c r="D156" s="4">
        <v>30</v>
      </c>
      <c r="E156" s="14">
        <v>100</v>
      </c>
      <c r="F156" s="15">
        <v>100</v>
      </c>
      <c r="G156" s="16"/>
      <c r="H156" s="19">
        <v>100</v>
      </c>
      <c r="I156" s="17"/>
      <c r="J156" s="18"/>
      <c r="K156" s="13"/>
    </row>
    <row r="157" spans="1:11" x14ac:dyDescent="0.35">
      <c r="B157" s="4" t="s">
        <v>554</v>
      </c>
      <c r="C157" s="4" t="s">
        <v>1291</v>
      </c>
      <c r="D157" s="4">
        <v>30</v>
      </c>
      <c r="E157" s="14">
        <v>100</v>
      </c>
      <c r="F157" s="15">
        <v>100</v>
      </c>
      <c r="G157" s="16"/>
      <c r="H157" s="19"/>
      <c r="I157" s="17"/>
      <c r="J157" s="18"/>
      <c r="K157" s="13"/>
    </row>
    <row r="158" spans="1:11" x14ac:dyDescent="0.35">
      <c r="A158" s="4" t="s">
        <v>1292</v>
      </c>
      <c r="B158" s="4" t="s">
        <v>555</v>
      </c>
      <c r="C158" s="4" t="s">
        <v>1293</v>
      </c>
      <c r="D158" s="4">
        <v>60</v>
      </c>
      <c r="E158" s="14">
        <v>100</v>
      </c>
      <c r="F158" s="15">
        <v>100</v>
      </c>
      <c r="G158" s="16">
        <v>100</v>
      </c>
      <c r="H158" s="19">
        <v>100</v>
      </c>
      <c r="I158" s="17"/>
      <c r="J158" s="18"/>
      <c r="K158" s="13"/>
    </row>
    <row r="159" spans="1:11" x14ac:dyDescent="0.35">
      <c r="B159" s="4" t="s">
        <v>556</v>
      </c>
      <c r="C159" s="4" t="s">
        <v>1294</v>
      </c>
      <c r="D159" s="4">
        <v>60</v>
      </c>
      <c r="E159" s="14">
        <v>100</v>
      </c>
      <c r="F159" s="15">
        <v>100</v>
      </c>
      <c r="G159" s="16"/>
      <c r="H159" s="19">
        <v>100</v>
      </c>
      <c r="I159" s="17"/>
      <c r="J159" s="18"/>
      <c r="K159" s="13"/>
    </row>
    <row r="160" spans="1:11" x14ac:dyDescent="0.35">
      <c r="A160" s="4" t="s">
        <v>1295</v>
      </c>
      <c r="B160" s="4" t="s">
        <v>557</v>
      </c>
      <c r="C160" s="4" t="s">
        <v>1296</v>
      </c>
      <c r="D160" s="4">
        <v>60</v>
      </c>
      <c r="E160" s="14">
        <v>200</v>
      </c>
      <c r="F160" s="15">
        <v>200</v>
      </c>
      <c r="G160" s="16">
        <v>200</v>
      </c>
      <c r="H160" s="19">
        <v>200</v>
      </c>
      <c r="I160" s="17"/>
      <c r="J160" s="18"/>
      <c r="K160" s="13"/>
    </row>
    <row r="161" spans="1:11" x14ac:dyDescent="0.35">
      <c r="B161" s="4" t="s">
        <v>558</v>
      </c>
      <c r="C161" s="4" t="s">
        <v>1297</v>
      </c>
      <c r="D161" s="4">
        <v>60</v>
      </c>
      <c r="E161" s="14">
        <v>200</v>
      </c>
      <c r="F161" s="15">
        <v>200</v>
      </c>
      <c r="G161" s="16"/>
      <c r="H161" s="19">
        <v>200</v>
      </c>
      <c r="I161" s="17"/>
      <c r="J161" s="18"/>
      <c r="K161" s="13"/>
    </row>
    <row r="162" spans="1:11" x14ac:dyDescent="0.35">
      <c r="A162" s="4" t="s">
        <v>1298</v>
      </c>
      <c r="B162" s="4" t="s">
        <v>559</v>
      </c>
      <c r="C162" s="4" t="s">
        <v>1299</v>
      </c>
      <c r="D162" s="4">
        <v>60</v>
      </c>
      <c r="E162" s="14">
        <v>200</v>
      </c>
      <c r="F162" s="15">
        <v>200</v>
      </c>
      <c r="G162" s="16">
        <v>200</v>
      </c>
      <c r="H162" s="19">
        <v>200</v>
      </c>
      <c r="I162" s="17"/>
      <c r="J162" s="18">
        <v>200</v>
      </c>
      <c r="K162" s="13"/>
    </row>
    <row r="163" spans="1:11" x14ac:dyDescent="0.35">
      <c r="B163" s="4" t="s">
        <v>560</v>
      </c>
      <c r="C163" s="4" t="s">
        <v>1300</v>
      </c>
      <c r="D163" s="4">
        <v>60</v>
      </c>
      <c r="E163" s="14">
        <v>200</v>
      </c>
      <c r="F163" s="15">
        <v>200</v>
      </c>
      <c r="G163" s="16">
        <v>200</v>
      </c>
      <c r="H163" s="19">
        <v>200</v>
      </c>
      <c r="I163" s="17"/>
      <c r="J163" s="18"/>
      <c r="K163" s="13"/>
    </row>
    <row r="164" spans="1:11" x14ac:dyDescent="0.35">
      <c r="A164" s="4" t="s">
        <v>1301</v>
      </c>
      <c r="B164" s="4" t="s">
        <v>561</v>
      </c>
      <c r="C164" s="4" t="s">
        <v>1302</v>
      </c>
      <c r="D164" s="4">
        <v>60</v>
      </c>
      <c r="E164" s="14">
        <v>350</v>
      </c>
      <c r="F164" s="15">
        <v>350</v>
      </c>
      <c r="G164" s="16">
        <v>350</v>
      </c>
      <c r="H164" s="19">
        <v>350</v>
      </c>
      <c r="I164" s="17"/>
      <c r="J164" s="18">
        <v>350</v>
      </c>
      <c r="K164" s="13"/>
    </row>
    <row r="165" spans="1:11" x14ac:dyDescent="0.35">
      <c r="B165" s="4" t="s">
        <v>562</v>
      </c>
      <c r="C165" s="4" t="s">
        <v>1303</v>
      </c>
      <c r="D165" s="4">
        <v>60</v>
      </c>
      <c r="E165" s="14">
        <v>300</v>
      </c>
      <c r="F165" s="15">
        <v>300</v>
      </c>
      <c r="G165" s="16">
        <v>300</v>
      </c>
      <c r="H165" s="19">
        <v>300</v>
      </c>
      <c r="I165" s="17"/>
      <c r="J165" s="18">
        <v>300</v>
      </c>
      <c r="K165" s="13"/>
    </row>
    <row r="166" spans="1:11" x14ac:dyDescent="0.35">
      <c r="A166" s="4" t="s">
        <v>1304</v>
      </c>
      <c r="B166" s="4" t="s">
        <v>563</v>
      </c>
      <c r="C166" s="4" t="s">
        <v>1305</v>
      </c>
      <c r="D166" s="4">
        <v>60</v>
      </c>
      <c r="E166" s="14">
        <v>0</v>
      </c>
      <c r="F166" s="15">
        <v>0</v>
      </c>
      <c r="G166" s="16">
        <v>0</v>
      </c>
      <c r="H166" s="19">
        <v>0</v>
      </c>
      <c r="I166" s="17"/>
      <c r="J166" s="18">
        <v>0</v>
      </c>
      <c r="K166" s="13">
        <v>0</v>
      </c>
    </row>
    <row r="167" spans="1:11" x14ac:dyDescent="0.35">
      <c r="A167" s="4" t="s">
        <v>1306</v>
      </c>
      <c r="B167" s="4" t="s">
        <v>566</v>
      </c>
      <c r="C167" s="4" t="s">
        <v>1307</v>
      </c>
      <c r="D167" s="4">
        <v>30</v>
      </c>
      <c r="E167" s="14">
        <v>50</v>
      </c>
      <c r="F167" s="15"/>
      <c r="G167" s="16"/>
      <c r="H167" s="19"/>
      <c r="I167" s="17"/>
      <c r="J167" s="18"/>
      <c r="K167" s="13"/>
    </row>
    <row r="168" spans="1:11" x14ac:dyDescent="0.35">
      <c r="A168" s="4" t="s">
        <v>1308</v>
      </c>
      <c r="B168" s="4" t="s">
        <v>564</v>
      </c>
      <c r="C168" s="4" t="s">
        <v>1309</v>
      </c>
      <c r="D168" s="4">
        <v>60</v>
      </c>
      <c r="E168" s="14">
        <v>500</v>
      </c>
      <c r="F168" s="15">
        <v>500</v>
      </c>
      <c r="G168" s="16">
        <v>500</v>
      </c>
      <c r="H168" s="19">
        <v>500</v>
      </c>
      <c r="I168" s="17"/>
      <c r="J168" s="18">
        <v>500</v>
      </c>
      <c r="K168" s="13"/>
    </row>
    <row r="169" spans="1:11" x14ac:dyDescent="0.35">
      <c r="A169" s="4" t="s">
        <v>1310</v>
      </c>
      <c r="B169" s="4" t="s">
        <v>565</v>
      </c>
      <c r="C169" s="4" t="s">
        <v>1311</v>
      </c>
      <c r="D169" s="4">
        <v>60</v>
      </c>
      <c r="E169" s="14">
        <v>0</v>
      </c>
      <c r="F169" s="15">
        <v>0</v>
      </c>
      <c r="G169" s="16">
        <v>0</v>
      </c>
      <c r="H169" s="19">
        <v>0</v>
      </c>
      <c r="I169" s="17"/>
      <c r="J169" s="18">
        <v>0</v>
      </c>
      <c r="K169" s="13">
        <v>0</v>
      </c>
    </row>
    <row r="170" spans="1:11" x14ac:dyDescent="0.35">
      <c r="A170" s="4" t="s">
        <v>1312</v>
      </c>
      <c r="B170" s="4" t="s">
        <v>567</v>
      </c>
      <c r="C170" s="4" t="s">
        <v>1313</v>
      </c>
      <c r="D170" s="4">
        <v>30</v>
      </c>
      <c r="E170" s="14">
        <v>50</v>
      </c>
      <c r="F170" s="15">
        <v>50</v>
      </c>
      <c r="G170" s="16"/>
      <c r="H170" s="19">
        <v>50</v>
      </c>
      <c r="I170" s="17"/>
      <c r="J170" s="18"/>
      <c r="K170" s="13"/>
    </row>
    <row r="171" spans="1:11" x14ac:dyDescent="0.35">
      <c r="A171" s="4" t="s">
        <v>1314</v>
      </c>
      <c r="B171" s="4" t="s">
        <v>568</v>
      </c>
      <c r="C171" s="4" t="s">
        <v>1315</v>
      </c>
      <c r="D171" s="4">
        <v>30</v>
      </c>
      <c r="E171" s="14">
        <v>100</v>
      </c>
      <c r="F171" s="15">
        <v>100</v>
      </c>
      <c r="G171" s="16"/>
      <c r="H171" s="19"/>
      <c r="I171" s="17"/>
      <c r="J171" s="18"/>
      <c r="K171" s="13"/>
    </row>
    <row r="172" spans="1:11" x14ac:dyDescent="0.35">
      <c r="A172" s="4" t="s">
        <v>1316</v>
      </c>
      <c r="B172" s="4" t="s">
        <v>569</v>
      </c>
      <c r="C172" s="4" t="s">
        <v>1317</v>
      </c>
      <c r="D172" s="4">
        <v>30</v>
      </c>
      <c r="E172" s="14">
        <v>100</v>
      </c>
      <c r="F172" s="15">
        <v>100</v>
      </c>
      <c r="G172" s="16"/>
      <c r="H172" s="19">
        <v>100</v>
      </c>
      <c r="I172" s="17"/>
      <c r="J172" s="18"/>
      <c r="K172" s="13"/>
    </row>
    <row r="173" spans="1:11" x14ac:dyDescent="0.35">
      <c r="A173" s="4" t="s">
        <v>1318</v>
      </c>
      <c r="B173" s="4" t="s">
        <v>570</v>
      </c>
      <c r="C173" s="4" t="s">
        <v>1319</v>
      </c>
      <c r="D173" s="4">
        <v>60</v>
      </c>
      <c r="E173" s="14">
        <v>100</v>
      </c>
      <c r="F173" s="15">
        <v>100</v>
      </c>
      <c r="G173" s="16"/>
      <c r="H173" s="19"/>
      <c r="I173" s="17"/>
      <c r="J173" s="18"/>
      <c r="K173" s="13"/>
    </row>
    <row r="174" spans="1:11" x14ac:dyDescent="0.35">
      <c r="A174" s="4" t="s">
        <v>1320</v>
      </c>
      <c r="B174" s="4" t="s">
        <v>571</v>
      </c>
      <c r="C174" s="4" t="s">
        <v>1321</v>
      </c>
      <c r="D174" s="4">
        <v>60</v>
      </c>
      <c r="E174" s="14">
        <v>200</v>
      </c>
      <c r="F174" s="15">
        <v>200</v>
      </c>
      <c r="G174" s="16">
        <v>200</v>
      </c>
      <c r="H174" s="19">
        <v>200</v>
      </c>
      <c r="I174" s="17"/>
      <c r="J174" s="18"/>
      <c r="K174" s="13"/>
    </row>
    <row r="175" spans="1:11" x14ac:dyDescent="0.35">
      <c r="A175" s="4" t="s">
        <v>1322</v>
      </c>
      <c r="B175" s="4" t="s">
        <v>572</v>
      </c>
      <c r="C175" s="4" t="s">
        <v>1323</v>
      </c>
      <c r="D175" s="4">
        <v>60</v>
      </c>
      <c r="E175" s="14">
        <v>200</v>
      </c>
      <c r="F175" s="15">
        <v>200</v>
      </c>
      <c r="G175" s="16"/>
      <c r="H175" s="19">
        <v>200</v>
      </c>
      <c r="I175" s="17"/>
      <c r="J175" s="18"/>
      <c r="K175" s="13"/>
    </row>
    <row r="176" spans="1:11" x14ac:dyDescent="0.35">
      <c r="A176" s="4" t="s">
        <v>1324</v>
      </c>
      <c r="B176" s="4" t="s">
        <v>573</v>
      </c>
      <c r="C176" s="4" t="s">
        <v>1325</v>
      </c>
      <c r="D176" s="4">
        <v>60</v>
      </c>
      <c r="E176" s="14">
        <v>200</v>
      </c>
      <c r="F176" s="15">
        <v>200</v>
      </c>
      <c r="G176" s="16">
        <v>200</v>
      </c>
      <c r="H176" s="19">
        <v>200</v>
      </c>
      <c r="I176" s="17"/>
      <c r="J176" s="18"/>
      <c r="K176" s="13"/>
    </row>
    <row r="177" spans="1:11" x14ac:dyDescent="0.35">
      <c r="A177" s="4" t="s">
        <v>1326</v>
      </c>
      <c r="B177" s="4" t="s">
        <v>574</v>
      </c>
      <c r="C177" s="4" t="s">
        <v>1327</v>
      </c>
      <c r="D177" s="4">
        <v>60</v>
      </c>
      <c r="E177" s="14">
        <v>200</v>
      </c>
      <c r="F177" s="15">
        <v>200</v>
      </c>
      <c r="G177" s="16">
        <v>200</v>
      </c>
      <c r="H177" s="19">
        <v>200</v>
      </c>
      <c r="I177" s="17"/>
      <c r="J177" s="18"/>
      <c r="K177" s="13"/>
    </row>
    <row r="178" spans="1:11" x14ac:dyDescent="0.35">
      <c r="A178" s="4" t="s">
        <v>1328</v>
      </c>
      <c r="B178" s="4" t="s">
        <v>575</v>
      </c>
      <c r="C178" s="4" t="s">
        <v>1329</v>
      </c>
      <c r="D178" s="4">
        <v>60</v>
      </c>
      <c r="E178" s="14">
        <v>200</v>
      </c>
      <c r="F178" s="15">
        <v>200</v>
      </c>
      <c r="G178" s="16">
        <v>200</v>
      </c>
      <c r="H178" s="19">
        <v>200</v>
      </c>
      <c r="I178" s="17"/>
      <c r="J178" s="18">
        <v>200</v>
      </c>
      <c r="K178" s="13"/>
    </row>
    <row r="179" spans="1:11" x14ac:dyDescent="0.35">
      <c r="A179" s="4" t="s">
        <v>1330</v>
      </c>
      <c r="B179" s="4" t="s">
        <v>576</v>
      </c>
      <c r="C179" s="4" t="s">
        <v>1331</v>
      </c>
      <c r="D179" s="4">
        <v>60</v>
      </c>
      <c r="E179" s="14">
        <v>400</v>
      </c>
      <c r="F179" s="15">
        <v>400</v>
      </c>
      <c r="G179" s="16">
        <v>400</v>
      </c>
      <c r="H179" s="19">
        <v>400</v>
      </c>
      <c r="I179" s="17"/>
      <c r="J179" s="18">
        <v>400</v>
      </c>
      <c r="K179" s="13"/>
    </row>
    <row r="180" spans="1:11" x14ac:dyDescent="0.35">
      <c r="A180" s="4" t="s">
        <v>1332</v>
      </c>
      <c r="B180" s="4" t="s">
        <v>577</v>
      </c>
      <c r="C180" s="4" t="s">
        <v>1333</v>
      </c>
      <c r="D180" s="4">
        <v>60</v>
      </c>
      <c r="E180" s="14">
        <v>350</v>
      </c>
      <c r="F180" s="15">
        <v>350</v>
      </c>
      <c r="G180" s="16">
        <v>350</v>
      </c>
      <c r="H180" s="19">
        <v>350</v>
      </c>
      <c r="I180" s="17"/>
      <c r="J180" s="18">
        <v>350</v>
      </c>
      <c r="K180" s="13"/>
    </row>
    <row r="181" spans="1:11" x14ac:dyDescent="0.35">
      <c r="A181" s="4" t="s">
        <v>1334</v>
      </c>
      <c r="B181" s="4" t="s">
        <v>578</v>
      </c>
      <c r="C181" s="4" t="s">
        <v>1335</v>
      </c>
      <c r="D181" s="4">
        <v>60</v>
      </c>
      <c r="E181" s="14">
        <v>450</v>
      </c>
      <c r="F181" s="15">
        <v>450</v>
      </c>
      <c r="G181" s="16">
        <v>450</v>
      </c>
      <c r="H181" s="19">
        <v>450</v>
      </c>
      <c r="I181" s="17"/>
      <c r="J181" s="18">
        <v>450</v>
      </c>
      <c r="K181" s="13"/>
    </row>
    <row r="182" spans="1:11" x14ac:dyDescent="0.35">
      <c r="A182" s="4" t="s">
        <v>1336</v>
      </c>
      <c r="B182" s="4" t="s">
        <v>579</v>
      </c>
      <c r="C182" s="4" t="s">
        <v>1337</v>
      </c>
      <c r="D182" s="4">
        <v>30</v>
      </c>
      <c r="E182" s="14">
        <v>50</v>
      </c>
      <c r="F182" s="15">
        <v>50</v>
      </c>
      <c r="G182" s="16"/>
      <c r="H182" s="19"/>
      <c r="I182" s="17"/>
      <c r="J182" s="18"/>
      <c r="K182" s="13"/>
    </row>
    <row r="183" spans="1:11" x14ac:dyDescent="0.35">
      <c r="A183" s="4" t="s">
        <v>1338</v>
      </c>
      <c r="B183" s="4" t="s">
        <v>580</v>
      </c>
      <c r="C183" s="4" t="s">
        <v>1339</v>
      </c>
      <c r="D183" s="4">
        <v>30</v>
      </c>
      <c r="E183" s="14">
        <v>100</v>
      </c>
      <c r="F183" s="15">
        <v>100</v>
      </c>
      <c r="G183" s="16"/>
      <c r="H183" s="19"/>
      <c r="I183" s="17"/>
      <c r="J183" s="18"/>
      <c r="K183" s="13"/>
    </row>
    <row r="184" spans="1:11" x14ac:dyDescent="0.35">
      <c r="A184" s="4" t="s">
        <v>1340</v>
      </c>
      <c r="B184" s="4" t="s">
        <v>581</v>
      </c>
      <c r="C184" s="4" t="s">
        <v>1341</v>
      </c>
      <c r="D184" s="4">
        <v>60</v>
      </c>
      <c r="E184" s="14">
        <v>100</v>
      </c>
      <c r="F184" s="15">
        <v>100</v>
      </c>
      <c r="G184" s="16"/>
      <c r="H184" s="19">
        <v>100</v>
      </c>
      <c r="I184" s="17"/>
      <c r="J184" s="18"/>
      <c r="K184" s="13"/>
    </row>
    <row r="185" spans="1:11" x14ac:dyDescent="0.35">
      <c r="A185" s="4" t="s">
        <v>1342</v>
      </c>
      <c r="B185" s="4" t="s">
        <v>582</v>
      </c>
      <c r="C185" s="4" t="s">
        <v>1343</v>
      </c>
      <c r="D185" s="4">
        <v>60</v>
      </c>
      <c r="E185" s="14">
        <v>200</v>
      </c>
      <c r="F185" s="15">
        <v>200</v>
      </c>
      <c r="G185" s="16"/>
      <c r="H185" s="19">
        <v>200</v>
      </c>
      <c r="I185" s="17"/>
      <c r="J185" s="18"/>
      <c r="K185" s="13"/>
    </row>
    <row r="186" spans="1:11" x14ac:dyDescent="0.35">
      <c r="A186" s="4" t="s">
        <v>1344</v>
      </c>
      <c r="B186" s="4" t="s">
        <v>583</v>
      </c>
      <c r="C186" s="4" t="s">
        <v>1345</v>
      </c>
      <c r="D186" s="4">
        <v>60</v>
      </c>
      <c r="E186" s="14">
        <v>200</v>
      </c>
      <c r="F186" s="15">
        <v>200</v>
      </c>
      <c r="G186" s="16">
        <v>200</v>
      </c>
      <c r="H186" s="19">
        <v>200</v>
      </c>
      <c r="I186" s="17"/>
      <c r="J186" s="18"/>
      <c r="K186" s="13"/>
    </row>
    <row r="187" spans="1:11" x14ac:dyDescent="0.35">
      <c r="A187" s="4" t="s">
        <v>1346</v>
      </c>
      <c r="B187" s="4" t="s">
        <v>584</v>
      </c>
      <c r="C187" s="4" t="s">
        <v>1347</v>
      </c>
      <c r="D187" s="4">
        <v>60</v>
      </c>
      <c r="E187" s="14">
        <v>300</v>
      </c>
      <c r="F187" s="15">
        <v>300</v>
      </c>
      <c r="G187" s="16">
        <v>300</v>
      </c>
      <c r="H187" s="19">
        <v>300</v>
      </c>
      <c r="I187" s="17"/>
      <c r="J187" s="18">
        <v>300</v>
      </c>
      <c r="K187" s="13"/>
    </row>
    <row r="188" spans="1:11" x14ac:dyDescent="0.35">
      <c r="A188" s="4" t="s">
        <v>1348</v>
      </c>
      <c r="B188" s="4" t="s">
        <v>585</v>
      </c>
      <c r="C188" s="4" t="s">
        <v>1349</v>
      </c>
      <c r="D188" s="4">
        <v>60</v>
      </c>
      <c r="E188" s="14">
        <v>0</v>
      </c>
      <c r="F188" s="15">
        <v>0</v>
      </c>
      <c r="G188" s="16">
        <v>0</v>
      </c>
      <c r="H188" s="19">
        <v>0</v>
      </c>
      <c r="I188" s="17"/>
      <c r="J188" s="18">
        <v>0</v>
      </c>
      <c r="K188" s="13">
        <v>0</v>
      </c>
    </row>
    <row r="189" spans="1:11" x14ac:dyDescent="0.35">
      <c r="A189" s="4" t="s">
        <v>1350</v>
      </c>
      <c r="B189" s="4" t="s">
        <v>586</v>
      </c>
      <c r="C189" s="4" t="s">
        <v>1351</v>
      </c>
      <c r="D189" s="4">
        <v>45</v>
      </c>
      <c r="E189" s="14">
        <v>100</v>
      </c>
      <c r="F189" s="15">
        <v>100</v>
      </c>
      <c r="G189" s="16"/>
      <c r="H189" s="19">
        <v>100</v>
      </c>
      <c r="I189" s="17"/>
      <c r="J189" s="18"/>
      <c r="K189" s="13"/>
    </row>
    <row r="190" spans="1:11" x14ac:dyDescent="0.35">
      <c r="A190" s="4" t="s">
        <v>1352</v>
      </c>
      <c r="B190" s="4" t="s">
        <v>587</v>
      </c>
      <c r="C190" s="4" t="s">
        <v>1353</v>
      </c>
      <c r="D190" s="4">
        <v>45</v>
      </c>
      <c r="E190" s="14">
        <v>200</v>
      </c>
      <c r="F190" s="15">
        <v>200</v>
      </c>
      <c r="G190" s="16"/>
      <c r="H190" s="19">
        <v>200</v>
      </c>
      <c r="I190" s="17"/>
      <c r="J190" s="18"/>
      <c r="K190" s="13"/>
    </row>
    <row r="191" spans="1:11" x14ac:dyDescent="0.35">
      <c r="A191" s="4" t="s">
        <v>1354</v>
      </c>
      <c r="B191" s="4" t="s">
        <v>588</v>
      </c>
      <c r="C191" s="4" t="s">
        <v>1355</v>
      </c>
      <c r="D191" s="4">
        <v>60</v>
      </c>
      <c r="E191" s="14">
        <v>250</v>
      </c>
      <c r="F191" s="15">
        <v>250</v>
      </c>
      <c r="G191" s="16">
        <v>250</v>
      </c>
      <c r="H191" s="19">
        <v>250</v>
      </c>
      <c r="I191" s="17"/>
      <c r="J191" s="18"/>
      <c r="K191" s="13"/>
    </row>
    <row r="192" spans="1:11" x14ac:dyDescent="0.35">
      <c r="A192" s="4" t="s">
        <v>1356</v>
      </c>
      <c r="B192" s="4" t="s">
        <v>589</v>
      </c>
      <c r="C192" s="4" t="s">
        <v>1357</v>
      </c>
      <c r="D192" s="4">
        <v>60</v>
      </c>
      <c r="E192" s="14">
        <v>250</v>
      </c>
      <c r="F192" s="15">
        <v>250</v>
      </c>
      <c r="G192" s="16">
        <v>250</v>
      </c>
      <c r="H192" s="19">
        <v>250</v>
      </c>
      <c r="I192" s="17"/>
      <c r="J192" s="18"/>
      <c r="K192" s="13"/>
    </row>
    <row r="193" spans="1:11" x14ac:dyDescent="0.35">
      <c r="A193" s="4" t="s">
        <v>1358</v>
      </c>
      <c r="B193" s="4" t="s">
        <v>590</v>
      </c>
      <c r="C193" s="4" t="s">
        <v>1359</v>
      </c>
      <c r="D193" s="4">
        <v>60</v>
      </c>
      <c r="E193" s="14">
        <v>400</v>
      </c>
      <c r="F193" s="15">
        <v>400</v>
      </c>
      <c r="G193" s="16">
        <v>400</v>
      </c>
      <c r="H193" s="19">
        <v>400</v>
      </c>
      <c r="I193" s="17"/>
      <c r="J193" s="18">
        <v>400</v>
      </c>
      <c r="K193" s="13"/>
    </row>
    <row r="194" spans="1:11" x14ac:dyDescent="0.35">
      <c r="A194" s="4" t="s">
        <v>1360</v>
      </c>
      <c r="B194" s="4" t="s">
        <v>591</v>
      </c>
      <c r="C194" s="4" t="s">
        <v>1361</v>
      </c>
      <c r="D194" s="4">
        <v>60</v>
      </c>
      <c r="E194" s="14">
        <v>500</v>
      </c>
      <c r="F194" s="15">
        <v>500</v>
      </c>
      <c r="G194" s="16">
        <v>500</v>
      </c>
      <c r="H194" s="19">
        <v>500</v>
      </c>
      <c r="I194" s="17"/>
      <c r="J194" s="18">
        <v>500</v>
      </c>
      <c r="K194" s="13"/>
    </row>
    <row r="195" spans="1:11" x14ac:dyDescent="0.35">
      <c r="A195" s="4" t="s">
        <v>1362</v>
      </c>
      <c r="B195" s="4" t="s">
        <v>592</v>
      </c>
      <c r="C195" s="4" t="s">
        <v>1363</v>
      </c>
      <c r="D195" s="4">
        <v>60</v>
      </c>
      <c r="E195" s="14">
        <v>0</v>
      </c>
      <c r="F195" s="15">
        <v>0</v>
      </c>
      <c r="G195" s="16">
        <v>0</v>
      </c>
      <c r="H195" s="19">
        <v>0</v>
      </c>
      <c r="I195" s="17"/>
      <c r="J195" s="18">
        <v>0</v>
      </c>
      <c r="K195" s="13">
        <v>0</v>
      </c>
    </row>
    <row r="196" spans="1:11" x14ac:dyDescent="0.35">
      <c r="A196" s="4" t="s">
        <v>1015</v>
      </c>
      <c r="B196" s="4" t="s">
        <v>365</v>
      </c>
      <c r="C196" s="4" t="s">
        <v>1063</v>
      </c>
      <c r="D196" s="4">
        <v>30</v>
      </c>
      <c r="E196" s="14">
        <v>150</v>
      </c>
      <c r="F196" s="15">
        <v>150</v>
      </c>
      <c r="G196" s="16"/>
      <c r="H196" s="19">
        <v>150</v>
      </c>
      <c r="I196" s="17"/>
      <c r="J196" s="18"/>
      <c r="K196" s="13"/>
    </row>
    <row r="197" spans="1:11" x14ac:dyDescent="0.35">
      <c r="A197" s="4" t="s">
        <v>1364</v>
      </c>
      <c r="B197" s="4" t="s">
        <v>593</v>
      </c>
      <c r="C197" s="4" t="s">
        <v>1365</v>
      </c>
      <c r="D197" s="4">
        <v>30</v>
      </c>
      <c r="E197" s="14">
        <v>200</v>
      </c>
      <c r="F197" s="15">
        <v>200</v>
      </c>
      <c r="G197" s="16">
        <v>200</v>
      </c>
      <c r="H197" s="19">
        <v>200</v>
      </c>
      <c r="I197" s="17"/>
      <c r="J197" s="18"/>
      <c r="K197" s="13"/>
    </row>
    <row r="198" spans="1:11" x14ac:dyDescent="0.35">
      <c r="A198" s="4" t="s">
        <v>1366</v>
      </c>
      <c r="B198" s="4" t="s">
        <v>594</v>
      </c>
      <c r="C198" s="4" t="s">
        <v>1367</v>
      </c>
      <c r="D198" s="4">
        <v>30</v>
      </c>
      <c r="E198" s="14">
        <v>300</v>
      </c>
      <c r="F198" s="15">
        <v>300</v>
      </c>
      <c r="G198" s="16">
        <v>300</v>
      </c>
      <c r="H198" s="19">
        <v>300</v>
      </c>
      <c r="I198" s="17"/>
      <c r="J198" s="18">
        <v>300</v>
      </c>
      <c r="K198" s="13"/>
    </row>
    <row r="199" spans="1:11" x14ac:dyDescent="0.35">
      <c r="A199" s="4" t="s">
        <v>1016</v>
      </c>
      <c r="B199" s="4" t="s">
        <v>379</v>
      </c>
      <c r="C199" s="4" t="s">
        <v>1083</v>
      </c>
      <c r="D199" s="4">
        <v>30</v>
      </c>
      <c r="E199" s="14">
        <v>1500</v>
      </c>
      <c r="F199" s="15">
        <v>1500</v>
      </c>
      <c r="G199" s="16">
        <v>1500</v>
      </c>
      <c r="H199" s="19"/>
      <c r="I199" s="17">
        <v>1500</v>
      </c>
      <c r="J199" s="18">
        <v>1500</v>
      </c>
      <c r="K199" s="13"/>
    </row>
    <row r="200" spans="1:11" x14ac:dyDescent="0.35">
      <c r="B200" s="4" t="s">
        <v>387</v>
      </c>
      <c r="C200" s="4" t="s">
        <v>1082</v>
      </c>
      <c r="D200" s="4">
        <v>30</v>
      </c>
      <c r="E200" s="14">
        <v>1500</v>
      </c>
      <c r="F200" s="15">
        <v>1500</v>
      </c>
      <c r="G200" s="16">
        <v>1500</v>
      </c>
      <c r="H200" s="19"/>
      <c r="I200" s="17">
        <v>1500</v>
      </c>
      <c r="J200" s="18"/>
      <c r="K200" s="13"/>
    </row>
    <row r="201" spans="1:11" x14ac:dyDescent="0.35">
      <c r="B201" s="4" t="s">
        <v>388</v>
      </c>
      <c r="C201" s="4" t="s">
        <v>1085</v>
      </c>
      <c r="D201" s="4">
        <v>30</v>
      </c>
      <c r="E201" s="14">
        <v>1000</v>
      </c>
      <c r="F201" s="15">
        <v>1000</v>
      </c>
      <c r="G201" s="16">
        <v>1000</v>
      </c>
      <c r="H201" s="19"/>
      <c r="I201" s="17"/>
      <c r="J201" s="18"/>
      <c r="K201" s="13"/>
    </row>
    <row r="202" spans="1:11" x14ac:dyDescent="0.35">
      <c r="A202" s="4" t="s">
        <v>1368</v>
      </c>
      <c r="B202" s="4" t="s">
        <v>595</v>
      </c>
      <c r="C202" s="4" t="s">
        <v>1369</v>
      </c>
      <c r="D202" s="4">
        <v>30</v>
      </c>
      <c r="E202" s="14">
        <v>300</v>
      </c>
      <c r="F202" s="15">
        <v>300</v>
      </c>
      <c r="G202" s="16"/>
      <c r="H202" s="19">
        <v>300</v>
      </c>
      <c r="I202" s="17"/>
      <c r="J202" s="18"/>
      <c r="K202" s="13"/>
    </row>
    <row r="203" spans="1:11" x14ac:dyDescent="0.35">
      <c r="A203" s="4" t="s">
        <v>1370</v>
      </c>
      <c r="B203" s="4" t="s">
        <v>596</v>
      </c>
      <c r="C203" s="4" t="s">
        <v>1371</v>
      </c>
      <c r="D203" s="4">
        <v>30</v>
      </c>
      <c r="E203" s="14">
        <v>400</v>
      </c>
      <c r="F203" s="15">
        <v>400</v>
      </c>
      <c r="G203" s="16"/>
      <c r="H203" s="19">
        <v>400</v>
      </c>
      <c r="I203" s="17"/>
      <c r="J203" s="18"/>
      <c r="K203" s="13"/>
    </row>
    <row r="204" spans="1:11" x14ac:dyDescent="0.35">
      <c r="A204" s="4" t="s">
        <v>1372</v>
      </c>
      <c r="B204" s="4" t="s">
        <v>597</v>
      </c>
      <c r="C204" s="4" t="s">
        <v>1373</v>
      </c>
      <c r="D204" s="4">
        <v>30</v>
      </c>
      <c r="E204" s="14">
        <v>500</v>
      </c>
      <c r="F204" s="15">
        <v>500</v>
      </c>
      <c r="G204" s="16">
        <v>500</v>
      </c>
      <c r="H204" s="19">
        <v>500</v>
      </c>
      <c r="I204" s="17"/>
      <c r="J204" s="18"/>
      <c r="K204" s="13"/>
    </row>
    <row r="205" spans="1:11" x14ac:dyDescent="0.35">
      <c r="A205" s="4" t="s">
        <v>1374</v>
      </c>
      <c r="B205" s="4" t="s">
        <v>598</v>
      </c>
      <c r="C205" s="4" t="s">
        <v>1375</v>
      </c>
      <c r="D205" s="4">
        <v>30</v>
      </c>
      <c r="E205" s="14">
        <v>600</v>
      </c>
      <c r="F205" s="15">
        <v>600</v>
      </c>
      <c r="G205" s="16">
        <v>600</v>
      </c>
      <c r="H205" s="19">
        <v>600</v>
      </c>
      <c r="I205" s="17"/>
      <c r="J205" s="18"/>
      <c r="K205" s="13"/>
    </row>
    <row r="206" spans="1:11" x14ac:dyDescent="0.35">
      <c r="A206" s="4" t="s">
        <v>1376</v>
      </c>
      <c r="B206" s="4" t="s">
        <v>599</v>
      </c>
      <c r="C206" s="4" t="s">
        <v>1377</v>
      </c>
      <c r="D206" s="4">
        <v>30</v>
      </c>
      <c r="E206" s="14">
        <v>800</v>
      </c>
      <c r="F206" s="15">
        <v>800</v>
      </c>
      <c r="G206" s="16">
        <v>800</v>
      </c>
      <c r="H206" s="19">
        <v>800</v>
      </c>
      <c r="I206" s="17"/>
      <c r="J206" s="18">
        <v>800</v>
      </c>
      <c r="K206" s="13"/>
    </row>
    <row r="207" spans="1:11" x14ac:dyDescent="0.35">
      <c r="A207" s="4" t="s">
        <v>1378</v>
      </c>
      <c r="B207" s="4" t="s">
        <v>600</v>
      </c>
      <c r="C207" s="4" t="s">
        <v>1379</v>
      </c>
      <c r="D207" s="4">
        <v>30</v>
      </c>
      <c r="E207" s="14">
        <v>1000</v>
      </c>
      <c r="F207" s="15">
        <v>1000</v>
      </c>
      <c r="G207" s="16">
        <v>1000</v>
      </c>
      <c r="H207" s="19">
        <v>1000</v>
      </c>
      <c r="I207" s="17"/>
      <c r="J207" s="18">
        <v>1000</v>
      </c>
      <c r="K207" s="13"/>
    </row>
    <row r="208" spans="1:11" x14ac:dyDescent="0.35">
      <c r="A208" s="4" t="s">
        <v>1380</v>
      </c>
      <c r="B208" s="4" t="s">
        <v>601</v>
      </c>
      <c r="C208" s="4" t="s">
        <v>1381</v>
      </c>
      <c r="D208" s="4">
        <v>30</v>
      </c>
      <c r="E208" s="14">
        <v>0</v>
      </c>
      <c r="F208" s="15">
        <v>0</v>
      </c>
      <c r="G208" s="16">
        <v>0</v>
      </c>
      <c r="H208" s="19">
        <v>0</v>
      </c>
      <c r="I208" s="17">
        <v>0</v>
      </c>
      <c r="J208" s="18">
        <v>0</v>
      </c>
      <c r="K208" s="13">
        <v>0</v>
      </c>
    </row>
    <row r="209" spans="1:11" x14ac:dyDescent="0.35">
      <c r="A209" s="4" t="s">
        <v>1382</v>
      </c>
      <c r="B209" s="4" t="s">
        <v>602</v>
      </c>
      <c r="C209" s="4" t="s">
        <v>1383</v>
      </c>
      <c r="D209" s="4">
        <v>30</v>
      </c>
      <c r="E209" s="14">
        <v>100</v>
      </c>
      <c r="F209" s="15">
        <v>100</v>
      </c>
      <c r="G209" s="16"/>
      <c r="H209" s="19">
        <v>100</v>
      </c>
      <c r="I209" s="17"/>
      <c r="J209" s="18"/>
      <c r="K209" s="13"/>
    </row>
    <row r="210" spans="1:11" x14ac:dyDescent="0.35">
      <c r="A210" s="4" t="s">
        <v>1384</v>
      </c>
      <c r="B210" s="4" t="s">
        <v>603</v>
      </c>
      <c r="C210" s="4" t="s">
        <v>1385</v>
      </c>
      <c r="D210" s="4">
        <v>30</v>
      </c>
      <c r="E210" s="14">
        <v>200</v>
      </c>
      <c r="F210" s="15">
        <v>200</v>
      </c>
      <c r="G210" s="16"/>
      <c r="H210" s="19">
        <v>200</v>
      </c>
      <c r="I210" s="17"/>
      <c r="J210" s="18"/>
      <c r="K210" s="13"/>
    </row>
    <row r="211" spans="1:11" x14ac:dyDescent="0.35">
      <c r="A211" s="4" t="s">
        <v>1386</v>
      </c>
      <c r="B211" s="4" t="s">
        <v>604</v>
      </c>
      <c r="C211" s="4" t="s">
        <v>1387</v>
      </c>
      <c r="D211" s="4">
        <v>30</v>
      </c>
      <c r="E211" s="14">
        <v>400</v>
      </c>
      <c r="F211" s="15">
        <v>400</v>
      </c>
      <c r="G211" s="16">
        <v>200</v>
      </c>
      <c r="H211" s="19">
        <v>200</v>
      </c>
      <c r="I211" s="17"/>
      <c r="J211" s="18"/>
      <c r="K211" s="13"/>
    </row>
    <row r="212" spans="1:11" x14ac:dyDescent="0.35">
      <c r="A212" s="4" t="s">
        <v>1388</v>
      </c>
      <c r="B212" s="4" t="s">
        <v>605</v>
      </c>
      <c r="C212" s="4" t="s">
        <v>1389</v>
      </c>
      <c r="D212" s="4">
        <v>30</v>
      </c>
      <c r="E212" s="14">
        <v>600</v>
      </c>
      <c r="F212" s="15">
        <v>600</v>
      </c>
      <c r="G212" s="16">
        <v>300</v>
      </c>
      <c r="H212" s="19">
        <v>300</v>
      </c>
      <c r="I212" s="17"/>
      <c r="J212" s="18"/>
      <c r="K212" s="13"/>
    </row>
    <row r="213" spans="1:11" x14ac:dyDescent="0.35">
      <c r="A213" s="4" t="s">
        <v>1390</v>
      </c>
      <c r="B213" s="4" t="s">
        <v>606</v>
      </c>
      <c r="C213" s="4" t="s">
        <v>1391</v>
      </c>
      <c r="D213" s="4">
        <v>30</v>
      </c>
      <c r="E213" s="14">
        <v>600</v>
      </c>
      <c r="F213" s="15">
        <v>600</v>
      </c>
      <c r="G213" s="16">
        <v>300</v>
      </c>
      <c r="H213" s="19">
        <v>300</v>
      </c>
      <c r="I213" s="17"/>
      <c r="J213" s="18">
        <v>300</v>
      </c>
      <c r="K213" s="13"/>
    </row>
    <row r="214" spans="1:11" x14ac:dyDescent="0.35">
      <c r="A214" s="4" t="s">
        <v>1392</v>
      </c>
      <c r="B214" s="4" t="s">
        <v>607</v>
      </c>
      <c r="C214" s="4" t="s">
        <v>1393</v>
      </c>
      <c r="D214" s="4">
        <v>30</v>
      </c>
      <c r="E214" s="14">
        <v>0</v>
      </c>
      <c r="F214" s="15">
        <v>0</v>
      </c>
      <c r="G214" s="16">
        <v>0</v>
      </c>
      <c r="H214" s="19">
        <v>0</v>
      </c>
      <c r="I214" s="17"/>
      <c r="J214" s="18">
        <v>0</v>
      </c>
      <c r="K214" s="13">
        <v>0</v>
      </c>
    </row>
    <row r="215" spans="1:11" x14ac:dyDescent="0.35">
      <c r="A215" s="4" t="s">
        <v>975</v>
      </c>
      <c r="B215" s="4" t="s">
        <v>153</v>
      </c>
      <c r="C215" s="4" t="s">
        <v>1027</v>
      </c>
      <c r="D215" s="4">
        <v>30</v>
      </c>
      <c r="E215" s="14">
        <v>30</v>
      </c>
      <c r="F215" s="15"/>
      <c r="G215" s="16"/>
      <c r="H215" s="19"/>
      <c r="I215" s="17"/>
      <c r="J215" s="18"/>
      <c r="K215" s="13"/>
    </row>
    <row r="216" spans="1:11" x14ac:dyDescent="0.35">
      <c r="A216" s="4" t="s">
        <v>976</v>
      </c>
      <c r="B216" s="4" t="s">
        <v>154</v>
      </c>
      <c r="C216" s="4" t="s">
        <v>1046</v>
      </c>
      <c r="D216" s="4">
        <v>30</v>
      </c>
      <c r="E216" s="14">
        <v>100</v>
      </c>
      <c r="F216" s="15">
        <v>100</v>
      </c>
      <c r="G216" s="16"/>
      <c r="H216" s="19"/>
      <c r="I216" s="17"/>
      <c r="J216" s="18"/>
      <c r="K216" s="13"/>
    </row>
    <row r="217" spans="1:11" x14ac:dyDescent="0.35">
      <c r="A217" s="4" t="s">
        <v>977</v>
      </c>
      <c r="B217" s="4" t="s">
        <v>155</v>
      </c>
      <c r="C217" s="4" t="s">
        <v>1068</v>
      </c>
      <c r="D217" s="4">
        <v>30</v>
      </c>
      <c r="E217" s="14">
        <v>200</v>
      </c>
      <c r="F217" s="15">
        <v>200</v>
      </c>
      <c r="G217" s="16">
        <v>200</v>
      </c>
      <c r="H217" s="19"/>
      <c r="I217" s="17"/>
      <c r="J217" s="18"/>
      <c r="K217" s="13"/>
    </row>
    <row r="218" spans="1:11" x14ac:dyDescent="0.35">
      <c r="A218" s="4" t="s">
        <v>1394</v>
      </c>
      <c r="B218" s="4" t="s">
        <v>608</v>
      </c>
      <c r="C218" s="4" t="s">
        <v>1395</v>
      </c>
      <c r="D218" s="4">
        <v>30</v>
      </c>
      <c r="E218" s="14">
        <v>400</v>
      </c>
      <c r="F218" s="15">
        <v>400</v>
      </c>
      <c r="G218" s="16">
        <v>400</v>
      </c>
      <c r="H218" s="19">
        <v>400</v>
      </c>
      <c r="I218" s="17"/>
      <c r="J218" s="18">
        <v>400</v>
      </c>
      <c r="K218" s="13"/>
    </row>
    <row r="219" spans="1:11" x14ac:dyDescent="0.35">
      <c r="A219" s="4" t="s">
        <v>996</v>
      </c>
      <c r="B219" s="4" t="s">
        <v>159</v>
      </c>
      <c r="C219" s="4" t="s">
        <v>1052</v>
      </c>
      <c r="D219" s="4">
        <v>15</v>
      </c>
      <c r="E219" s="14">
        <v>150</v>
      </c>
      <c r="F219" s="15">
        <v>150</v>
      </c>
      <c r="G219" s="16"/>
      <c r="H219" s="19">
        <v>150</v>
      </c>
      <c r="I219" s="17"/>
      <c r="J219" s="18"/>
      <c r="K219" s="13"/>
    </row>
    <row r="220" spans="1:11" x14ac:dyDescent="0.35">
      <c r="A220" s="4" t="s">
        <v>1396</v>
      </c>
      <c r="B220" s="4" t="s">
        <v>160</v>
      </c>
      <c r="C220" s="4" t="s">
        <v>1397</v>
      </c>
      <c r="D220" s="4">
        <v>30</v>
      </c>
      <c r="E220" s="14">
        <v>200</v>
      </c>
      <c r="F220" s="15">
        <v>200</v>
      </c>
      <c r="G220" s="16">
        <v>200</v>
      </c>
      <c r="H220" s="19">
        <v>200</v>
      </c>
      <c r="I220" s="17"/>
      <c r="J220" s="18"/>
      <c r="K220" s="13"/>
    </row>
    <row r="221" spans="1:11" x14ac:dyDescent="0.35">
      <c r="A221" s="4" t="s">
        <v>997</v>
      </c>
      <c r="B221" s="4" t="s">
        <v>168</v>
      </c>
      <c r="C221" s="4" t="s">
        <v>1029</v>
      </c>
      <c r="D221" s="4">
        <v>15</v>
      </c>
      <c r="E221" s="14">
        <v>50</v>
      </c>
      <c r="F221" s="15">
        <v>50</v>
      </c>
      <c r="G221" s="16"/>
      <c r="H221" s="19"/>
      <c r="I221" s="17"/>
      <c r="J221" s="18"/>
      <c r="K221" s="13"/>
    </row>
    <row r="222" spans="1:11" x14ac:dyDescent="0.35">
      <c r="A222" s="4" t="s">
        <v>1003</v>
      </c>
      <c r="B222" s="4" t="s">
        <v>166</v>
      </c>
      <c r="C222" s="4" t="s">
        <v>1041</v>
      </c>
      <c r="D222" s="4">
        <v>30</v>
      </c>
      <c r="E222" s="14">
        <v>50</v>
      </c>
      <c r="F222" s="15">
        <v>50</v>
      </c>
      <c r="G222" s="16">
        <v>50</v>
      </c>
      <c r="H222" s="19"/>
      <c r="I222" s="17"/>
      <c r="J222" s="18"/>
      <c r="K222" s="13"/>
    </row>
    <row r="223" spans="1:11" x14ac:dyDescent="0.35">
      <c r="A223" s="4" t="s">
        <v>998</v>
      </c>
      <c r="B223" s="4" t="s">
        <v>161</v>
      </c>
      <c r="C223" s="4" t="s">
        <v>1038</v>
      </c>
      <c r="D223" s="4">
        <v>15</v>
      </c>
      <c r="E223" s="14">
        <v>50</v>
      </c>
      <c r="F223" s="15">
        <v>50</v>
      </c>
      <c r="G223" s="16"/>
      <c r="H223" s="19"/>
      <c r="I223" s="17"/>
      <c r="J223" s="18"/>
      <c r="K223" s="13"/>
    </row>
    <row r="224" spans="1:11" x14ac:dyDescent="0.35">
      <c r="A224" s="4" t="s">
        <v>1398</v>
      </c>
      <c r="B224" s="4" t="s">
        <v>162</v>
      </c>
      <c r="C224" s="4" t="s">
        <v>1399</v>
      </c>
      <c r="D224" s="4">
        <v>30</v>
      </c>
      <c r="E224" s="14">
        <v>100</v>
      </c>
      <c r="F224" s="15">
        <v>100</v>
      </c>
      <c r="G224" s="16">
        <v>100</v>
      </c>
      <c r="H224" s="19"/>
      <c r="I224" s="17"/>
      <c r="J224" s="18"/>
      <c r="K224" s="13"/>
    </row>
    <row r="225" spans="1:11" x14ac:dyDescent="0.35">
      <c r="A225" s="4" t="s">
        <v>999</v>
      </c>
      <c r="B225" s="4" t="s">
        <v>157</v>
      </c>
      <c r="C225" s="4" t="s">
        <v>1036</v>
      </c>
      <c r="D225" s="4">
        <v>15</v>
      </c>
      <c r="E225" s="14">
        <v>100</v>
      </c>
      <c r="F225" s="15">
        <v>100</v>
      </c>
      <c r="G225" s="16"/>
      <c r="H225" s="19"/>
      <c r="I225" s="17"/>
      <c r="J225" s="18"/>
      <c r="K225" s="13"/>
    </row>
    <row r="226" spans="1:11" x14ac:dyDescent="0.35">
      <c r="A226" s="4" t="s">
        <v>1002</v>
      </c>
      <c r="B226" s="4" t="s">
        <v>158</v>
      </c>
      <c r="C226" s="4" t="s">
        <v>1065</v>
      </c>
      <c r="D226" s="4">
        <v>30</v>
      </c>
      <c r="E226" s="14">
        <v>200</v>
      </c>
      <c r="F226" s="15">
        <v>200</v>
      </c>
      <c r="G226" s="16">
        <v>200</v>
      </c>
      <c r="H226" s="19">
        <v>200</v>
      </c>
      <c r="I226" s="17"/>
      <c r="J226" s="18">
        <v>200</v>
      </c>
      <c r="K226" s="13"/>
    </row>
    <row r="227" spans="1:11" x14ac:dyDescent="0.35">
      <c r="A227" s="4" t="s">
        <v>1000</v>
      </c>
      <c r="B227" s="4" t="s">
        <v>163</v>
      </c>
      <c r="C227" s="4" t="s">
        <v>1057</v>
      </c>
      <c r="D227" s="4">
        <v>30</v>
      </c>
      <c r="E227" s="14">
        <v>100</v>
      </c>
      <c r="F227" s="15">
        <v>100</v>
      </c>
      <c r="G227" s="16">
        <v>100</v>
      </c>
      <c r="H227" s="19">
        <v>100</v>
      </c>
      <c r="I227" s="17"/>
      <c r="J227" s="18"/>
      <c r="K227" s="13"/>
    </row>
    <row r="228" spans="1:11" x14ac:dyDescent="0.35">
      <c r="A228" s="4" t="s">
        <v>1001</v>
      </c>
      <c r="B228" s="4" t="s">
        <v>165</v>
      </c>
      <c r="C228" s="4" t="s">
        <v>1073</v>
      </c>
      <c r="D228" s="4">
        <v>30</v>
      </c>
      <c r="E228" s="14">
        <v>100</v>
      </c>
      <c r="F228" s="15">
        <v>100</v>
      </c>
      <c r="G228" s="16">
        <v>100</v>
      </c>
      <c r="H228" s="19">
        <v>100</v>
      </c>
      <c r="I228" s="17"/>
      <c r="J228" s="18"/>
      <c r="K228" s="13"/>
    </row>
    <row r="229" spans="1:11" x14ac:dyDescent="0.35">
      <c r="A229" s="4" t="s">
        <v>1011</v>
      </c>
      <c r="B229" s="4" t="s">
        <v>386</v>
      </c>
      <c r="C229" s="4" t="s">
        <v>1037</v>
      </c>
      <c r="D229" s="4">
        <v>30</v>
      </c>
      <c r="E229" s="14">
        <v>100</v>
      </c>
      <c r="F229" s="15">
        <v>100</v>
      </c>
      <c r="G229" s="16"/>
      <c r="H229" s="19"/>
      <c r="I229" s="17"/>
      <c r="J229" s="18"/>
      <c r="K229" s="13"/>
    </row>
    <row r="230" spans="1:11" x14ac:dyDescent="0.35">
      <c r="A230" s="4" t="s">
        <v>1012</v>
      </c>
      <c r="B230" s="4" t="s">
        <v>89</v>
      </c>
      <c r="C230" s="4" t="s">
        <v>1032</v>
      </c>
      <c r="D230" s="4">
        <v>30</v>
      </c>
      <c r="E230" s="14">
        <v>50</v>
      </c>
      <c r="F230" s="15">
        <v>50</v>
      </c>
      <c r="G230" s="16"/>
      <c r="H230" s="19"/>
      <c r="I230" s="17"/>
      <c r="J230" s="18"/>
      <c r="K230" s="13"/>
    </row>
    <row r="231" spans="1:11" x14ac:dyDescent="0.35">
      <c r="A231" s="4" t="s">
        <v>1400</v>
      </c>
      <c r="B231" s="4" t="s">
        <v>94</v>
      </c>
      <c r="C231" s="4" t="s">
        <v>1401</v>
      </c>
      <c r="D231" s="4">
        <v>30</v>
      </c>
      <c r="E231" s="14">
        <v>75</v>
      </c>
      <c r="F231" s="15">
        <v>75</v>
      </c>
      <c r="G231" s="16">
        <v>75</v>
      </c>
      <c r="H231" s="19"/>
      <c r="I231" s="17"/>
      <c r="J231" s="18"/>
      <c r="K231" s="13"/>
    </row>
    <row r="232" spans="1:11" x14ac:dyDescent="0.35">
      <c r="A232" s="4" t="s">
        <v>1402</v>
      </c>
      <c r="B232" s="4" t="s">
        <v>96</v>
      </c>
      <c r="C232" s="4" t="s">
        <v>1403</v>
      </c>
      <c r="D232" s="4">
        <v>60</v>
      </c>
      <c r="E232" s="14">
        <v>300</v>
      </c>
      <c r="F232" s="15">
        <v>300</v>
      </c>
      <c r="G232" s="16">
        <v>300</v>
      </c>
      <c r="H232" s="19"/>
      <c r="I232" s="17">
        <v>300</v>
      </c>
      <c r="J232" s="18"/>
      <c r="K232" s="13"/>
    </row>
    <row r="233" spans="1:11" x14ac:dyDescent="0.35">
      <c r="A233" s="4" t="s">
        <v>1013</v>
      </c>
      <c r="B233" s="4" t="s">
        <v>100</v>
      </c>
      <c r="C233" s="4" t="s">
        <v>1033</v>
      </c>
      <c r="D233" s="4">
        <v>30</v>
      </c>
      <c r="E233" s="14">
        <v>50</v>
      </c>
      <c r="F233" s="15">
        <v>50</v>
      </c>
      <c r="G233" s="16"/>
      <c r="H233" s="19"/>
      <c r="I233" s="17"/>
      <c r="J233" s="18"/>
      <c r="K233" s="13"/>
    </row>
    <row r="234" spans="1:11" x14ac:dyDescent="0.35">
      <c r="A234" s="4" t="s">
        <v>1404</v>
      </c>
      <c r="B234" s="4" t="s">
        <v>101</v>
      </c>
      <c r="C234" s="4" t="s">
        <v>1405</v>
      </c>
      <c r="D234" s="4">
        <v>30</v>
      </c>
      <c r="E234" s="14">
        <v>75</v>
      </c>
      <c r="F234" s="15">
        <v>75</v>
      </c>
      <c r="G234" s="16">
        <v>75</v>
      </c>
      <c r="H234" s="19"/>
      <c r="I234" s="17"/>
      <c r="J234" s="18"/>
      <c r="K234" s="13"/>
    </row>
    <row r="235" spans="1:11" x14ac:dyDescent="0.35">
      <c r="A235" s="4" t="s">
        <v>1406</v>
      </c>
      <c r="B235" s="4" t="s">
        <v>102</v>
      </c>
      <c r="C235" s="4" t="s">
        <v>1407</v>
      </c>
      <c r="D235" s="4">
        <v>60</v>
      </c>
      <c r="E235" s="14">
        <v>300</v>
      </c>
      <c r="F235" s="15">
        <v>300</v>
      </c>
      <c r="G235" s="16">
        <v>300</v>
      </c>
      <c r="H235" s="19"/>
      <c r="I235" s="17">
        <v>300</v>
      </c>
      <c r="J235" s="18"/>
      <c r="K235" s="13"/>
    </row>
    <row r="236" spans="1:11" x14ac:dyDescent="0.35">
      <c r="A236" s="4" t="s">
        <v>1014</v>
      </c>
      <c r="B236" s="4" t="s">
        <v>97</v>
      </c>
      <c r="C236" s="4" t="s">
        <v>1031</v>
      </c>
      <c r="D236" s="4">
        <v>30</v>
      </c>
      <c r="E236" s="14">
        <v>50</v>
      </c>
      <c r="F236" s="15">
        <v>50</v>
      </c>
      <c r="G236" s="16"/>
      <c r="H236" s="19"/>
      <c r="I236" s="17"/>
      <c r="J236" s="18"/>
      <c r="K236" s="13"/>
    </row>
    <row r="237" spans="1:11" x14ac:dyDescent="0.35">
      <c r="A237" s="4" t="s">
        <v>1408</v>
      </c>
      <c r="B237" s="4" t="s">
        <v>98</v>
      </c>
      <c r="C237" s="4" t="s">
        <v>1409</v>
      </c>
      <c r="D237" s="4">
        <v>30</v>
      </c>
      <c r="E237" s="14">
        <v>75</v>
      </c>
      <c r="F237" s="15">
        <v>75</v>
      </c>
      <c r="G237" s="16">
        <v>75</v>
      </c>
      <c r="H237" s="19"/>
      <c r="I237" s="17"/>
      <c r="J237" s="18"/>
      <c r="K237" s="13"/>
    </row>
    <row r="238" spans="1:11" x14ac:dyDescent="0.35">
      <c r="A238" s="4" t="s">
        <v>1410</v>
      </c>
      <c r="B238" s="4" t="s">
        <v>99</v>
      </c>
      <c r="C238" s="4" t="s">
        <v>1411</v>
      </c>
      <c r="D238" s="4">
        <v>60</v>
      </c>
      <c r="E238" s="14">
        <v>300</v>
      </c>
      <c r="F238" s="15">
        <v>300</v>
      </c>
      <c r="G238" s="16">
        <v>300</v>
      </c>
      <c r="H238" s="19"/>
      <c r="I238" s="17">
        <v>300</v>
      </c>
      <c r="J238" s="18"/>
      <c r="K238" s="13"/>
    </row>
    <row r="239" spans="1:11" x14ac:dyDescent="0.35">
      <c r="A239" s="4" t="s">
        <v>987</v>
      </c>
      <c r="B239" s="4" t="s">
        <v>367</v>
      </c>
      <c r="C239" s="4" t="s">
        <v>1031</v>
      </c>
      <c r="D239" s="4">
        <v>30</v>
      </c>
      <c r="E239" s="14">
        <v>75</v>
      </c>
      <c r="F239" s="15">
        <v>75</v>
      </c>
      <c r="G239" s="16">
        <v>75</v>
      </c>
      <c r="H239" s="19"/>
      <c r="I239" s="17"/>
      <c r="J239" s="18">
        <v>75</v>
      </c>
      <c r="K239" s="13"/>
    </row>
    <row r="240" spans="1:11" x14ac:dyDescent="0.35">
      <c r="A240" s="4" t="s">
        <v>984</v>
      </c>
      <c r="B240" s="4" t="s">
        <v>173</v>
      </c>
      <c r="C240" s="4" t="s">
        <v>1087</v>
      </c>
      <c r="D240" s="4">
        <v>60</v>
      </c>
      <c r="E240" s="14">
        <v>1000</v>
      </c>
      <c r="F240" s="15">
        <v>1000</v>
      </c>
      <c r="G240" s="16">
        <v>1000</v>
      </c>
      <c r="H240" s="19">
        <v>1000</v>
      </c>
      <c r="I240" s="17">
        <v>1000</v>
      </c>
      <c r="J240" s="18">
        <v>1000</v>
      </c>
      <c r="K240" s="13"/>
    </row>
    <row r="241" spans="1:11" ht="3.75" customHeight="1" thickBot="1" x14ac:dyDescent="0.4">
      <c r="A241" s="104"/>
      <c r="B241" s="104"/>
      <c r="C241" s="104"/>
      <c r="D241" s="104"/>
      <c r="E241" s="105"/>
      <c r="F241" s="106"/>
      <c r="G241" s="107"/>
      <c r="H241" s="108"/>
      <c r="I241" s="109"/>
      <c r="J241" s="110"/>
      <c r="K241" s="111"/>
    </row>
    <row r="242" spans="1:11" ht="17.25" thickTop="1" x14ac:dyDescent="0.35">
      <c r="A242" s="113"/>
      <c r="B242" s="113"/>
      <c r="C242" s="114" t="s">
        <v>1092</v>
      </c>
      <c r="D242" s="199" t="str">
        <f>TEXT(SUM(D4:D240)/24/60/60,"hh时mm分ss秒")</f>
        <v>02时35分10秒</v>
      </c>
      <c r="E242" s="115">
        <f t="shared" ref="E242:K242" si="0">SUM(E4:E240)</f>
        <v>63470</v>
      </c>
      <c r="F242" s="116">
        <f t="shared" si="0"/>
        <v>62810</v>
      </c>
      <c r="G242" s="117">
        <f t="shared" si="0"/>
        <v>49400</v>
      </c>
      <c r="H242" s="118">
        <f t="shared" si="0"/>
        <v>33245</v>
      </c>
      <c r="I242" s="119">
        <f t="shared" si="0"/>
        <v>19450</v>
      </c>
      <c r="J242" s="120">
        <f t="shared" si="0"/>
        <v>26025</v>
      </c>
      <c r="K242" s="121">
        <f t="shared" si="0"/>
        <v>0</v>
      </c>
    </row>
    <row r="243" spans="1:11" x14ac:dyDescent="0.35">
      <c r="D243" s="112"/>
    </row>
  </sheetData>
  <sheetProtection algorithmName="SHA-512" hashValue="eAPmppKbAOixp68Nv6PjqLu8a94ng4J8IHmmKsCjZARo/6lzDiRCgdkNa4emEyBnQQKK3BHmbrwJMnfM4TKbIQ==" saltValue="Vmot/L+BoyQ70CKGutR9zw==" spinCount="100000" sheet="1" objects="1" scenarios="1" selectLockedCells="1" pivotTables="0" selectUnlockedCells="1"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2" tint="-9.9978637043366805E-2"/>
  </sheetPr>
  <dimension ref="A1:J48"/>
  <sheetViews>
    <sheetView topLeftCell="B1" workbookViewId="0">
      <pane xSplit="1" ySplit="1" topLeftCell="C2" activePane="bottomRight" state="frozen"/>
      <selection activeCell="B1" sqref="B1"/>
      <selection pane="topRight" activeCell="C1" sqref="C1"/>
      <selection pane="bottomLeft" activeCell="B2" sqref="B2"/>
      <selection pane="bottomRight" activeCell="H40" sqref="H40"/>
    </sheetView>
  </sheetViews>
  <sheetFormatPr defaultRowHeight="14.25" x14ac:dyDescent="0.2"/>
  <cols>
    <col min="1" max="1" width="22.75" hidden="1" customWidth="1"/>
    <col min="2" max="2" width="22" bestFit="1" customWidth="1"/>
    <col min="3" max="3" width="5.25" bestFit="1" customWidth="1"/>
    <col min="4" max="6" width="8.125" bestFit="1" customWidth="1"/>
    <col min="7" max="10" width="11" bestFit="1" customWidth="1"/>
  </cols>
  <sheetData>
    <row r="1" spans="1:10" s="3" customFormat="1" ht="16.5" x14ac:dyDescent="0.35">
      <c r="A1" s="4"/>
      <c r="B1" s="194" t="s">
        <v>1502</v>
      </c>
      <c r="C1" s="194" t="s">
        <v>639</v>
      </c>
      <c r="D1" s="194" t="s">
        <v>244</v>
      </c>
      <c r="E1" s="194" t="s">
        <v>245</v>
      </c>
      <c r="F1" s="194" t="s">
        <v>246</v>
      </c>
      <c r="G1" s="194" t="s">
        <v>419</v>
      </c>
      <c r="H1" s="194" t="s">
        <v>420</v>
      </c>
      <c r="I1" s="194" t="s">
        <v>418</v>
      </c>
      <c r="J1" s="194" t="s">
        <v>421</v>
      </c>
    </row>
    <row r="2" spans="1:10" ht="16.5" x14ac:dyDescent="0.35">
      <c r="A2" s="4" t="s">
        <v>1426</v>
      </c>
      <c r="B2" s="4" t="s">
        <v>1423</v>
      </c>
      <c r="C2" s="4">
        <v>60</v>
      </c>
      <c r="D2" s="195">
        <v>1600</v>
      </c>
      <c r="E2" s="15">
        <v>1600</v>
      </c>
      <c r="F2" s="196">
        <v>1600</v>
      </c>
      <c r="G2" s="19"/>
      <c r="H2" s="197">
        <v>1600</v>
      </c>
      <c r="I2" s="18">
        <v>1600</v>
      </c>
      <c r="J2" s="198">
        <v>1600</v>
      </c>
    </row>
    <row r="3" spans="1:10" s="3" customFormat="1" ht="16.5" x14ac:dyDescent="0.35">
      <c r="A3" s="4" t="s">
        <v>1427</v>
      </c>
      <c r="B3" s="4" t="s">
        <v>1416</v>
      </c>
      <c r="C3" s="4">
        <v>60</v>
      </c>
      <c r="D3" s="195">
        <v>1700</v>
      </c>
      <c r="E3" s="15">
        <v>1700</v>
      </c>
      <c r="F3" s="196">
        <v>1700</v>
      </c>
      <c r="G3" s="19"/>
      <c r="H3" s="197">
        <v>1700</v>
      </c>
      <c r="I3" s="18">
        <v>1700</v>
      </c>
      <c r="J3" s="198">
        <v>1700</v>
      </c>
    </row>
    <row r="4" spans="1:10" s="3" customFormat="1" ht="16.5" x14ac:dyDescent="0.35">
      <c r="A4" s="4" t="s">
        <v>1428</v>
      </c>
      <c r="B4" s="4" t="s">
        <v>1424</v>
      </c>
      <c r="C4" s="4">
        <v>60</v>
      </c>
      <c r="D4" s="195">
        <v>1800</v>
      </c>
      <c r="E4" s="15">
        <v>1800</v>
      </c>
      <c r="F4" s="196">
        <v>1800</v>
      </c>
      <c r="G4" s="19"/>
      <c r="H4" s="197">
        <v>1800</v>
      </c>
      <c r="I4" s="18">
        <v>1800</v>
      </c>
      <c r="J4" s="198">
        <v>1800</v>
      </c>
    </row>
    <row r="5" spans="1:10" s="3" customFormat="1" ht="16.5" x14ac:dyDescent="0.35">
      <c r="A5" s="4"/>
      <c r="B5" s="4" t="s">
        <v>1503</v>
      </c>
      <c r="C5" s="4"/>
      <c r="D5" s="195"/>
      <c r="E5" s="15"/>
      <c r="F5" s="196"/>
      <c r="G5" s="19"/>
      <c r="H5" s="197"/>
      <c r="I5" s="18"/>
      <c r="J5" s="198"/>
    </row>
    <row r="6" spans="1:10" ht="16.5" x14ac:dyDescent="0.35">
      <c r="A6" s="4" t="s">
        <v>1429</v>
      </c>
      <c r="B6" s="4" t="s">
        <v>1425</v>
      </c>
      <c r="C6" s="4">
        <v>60</v>
      </c>
      <c r="D6" s="195">
        <v>2000</v>
      </c>
      <c r="E6" s="15">
        <v>2000</v>
      </c>
      <c r="F6" s="196">
        <v>2000</v>
      </c>
      <c r="G6" s="19"/>
      <c r="H6" s="197">
        <v>2000</v>
      </c>
      <c r="I6" s="18">
        <v>2000</v>
      </c>
      <c r="J6" s="198">
        <v>2000</v>
      </c>
    </row>
    <row r="7" spans="1:10" s="3" customFormat="1" ht="16.5" x14ac:dyDescent="0.35">
      <c r="A7" s="4" t="s">
        <v>1436</v>
      </c>
      <c r="B7" s="4" t="s">
        <v>1417</v>
      </c>
      <c r="C7" s="4">
        <v>60</v>
      </c>
      <c r="D7" s="195">
        <v>4000</v>
      </c>
      <c r="E7" s="15">
        <v>4000</v>
      </c>
      <c r="F7" s="196">
        <v>4000</v>
      </c>
      <c r="G7" s="19"/>
      <c r="H7" s="197">
        <v>4000</v>
      </c>
      <c r="I7" s="18">
        <v>4000</v>
      </c>
      <c r="J7" s="198">
        <v>4000</v>
      </c>
    </row>
    <row r="8" spans="1:10" s="3" customFormat="1" ht="16.5" x14ac:dyDescent="0.35">
      <c r="A8" s="4" t="s">
        <v>1437</v>
      </c>
      <c r="B8" s="4" t="s">
        <v>1418</v>
      </c>
      <c r="C8" s="4">
        <v>60</v>
      </c>
      <c r="D8" s="195">
        <v>8000</v>
      </c>
      <c r="E8" s="15">
        <v>8000</v>
      </c>
      <c r="F8" s="196">
        <v>8000</v>
      </c>
      <c r="G8" s="19"/>
      <c r="H8" s="197">
        <v>8000</v>
      </c>
      <c r="I8" s="18">
        <v>8000</v>
      </c>
      <c r="J8" s="198">
        <v>8000</v>
      </c>
    </row>
    <row r="9" spans="1:10" s="3" customFormat="1" ht="16.5" x14ac:dyDescent="0.35">
      <c r="A9" s="4"/>
      <c r="B9" s="4" t="s">
        <v>1503</v>
      </c>
      <c r="C9" s="4"/>
      <c r="D9" s="195"/>
      <c r="E9" s="15"/>
      <c r="F9" s="196"/>
      <c r="G9" s="19"/>
      <c r="H9" s="197"/>
      <c r="I9" s="18"/>
      <c r="J9" s="198"/>
    </row>
    <row r="10" spans="1:10" ht="16.5" x14ac:dyDescent="0.35">
      <c r="A10" s="4" t="s">
        <v>1430</v>
      </c>
      <c r="B10" s="4" t="s">
        <v>1431</v>
      </c>
      <c r="C10" s="4">
        <v>60</v>
      </c>
      <c r="D10" s="195">
        <v>2000</v>
      </c>
      <c r="E10" s="15">
        <v>2000</v>
      </c>
      <c r="F10" s="196">
        <v>2000</v>
      </c>
      <c r="G10" s="19">
        <v>2000</v>
      </c>
      <c r="H10" s="197"/>
      <c r="I10" s="18">
        <v>2000</v>
      </c>
      <c r="J10" s="198">
        <v>2000</v>
      </c>
    </row>
    <row r="11" spans="1:10" s="3" customFormat="1" ht="16.5" x14ac:dyDescent="0.35">
      <c r="A11" s="4" t="s">
        <v>1438</v>
      </c>
      <c r="B11" s="4" t="s">
        <v>1419</v>
      </c>
      <c r="C11" s="4">
        <v>60</v>
      </c>
      <c r="D11" s="195">
        <v>4000</v>
      </c>
      <c r="E11" s="15">
        <v>4000</v>
      </c>
      <c r="F11" s="196">
        <v>4000</v>
      </c>
      <c r="G11" s="19">
        <v>4000</v>
      </c>
      <c r="H11" s="197"/>
      <c r="I11" s="18">
        <v>4000</v>
      </c>
      <c r="J11" s="198">
        <v>4000</v>
      </c>
    </row>
    <row r="12" spans="1:10" s="3" customFormat="1" ht="16.5" x14ac:dyDescent="0.35">
      <c r="A12" s="4" t="s">
        <v>1439</v>
      </c>
      <c r="B12" s="4" t="s">
        <v>1432</v>
      </c>
      <c r="C12" s="4">
        <v>60</v>
      </c>
      <c r="D12" s="195">
        <v>8000</v>
      </c>
      <c r="E12" s="15">
        <v>8000</v>
      </c>
      <c r="F12" s="196">
        <v>8000</v>
      </c>
      <c r="G12" s="19">
        <v>8000</v>
      </c>
      <c r="H12" s="197"/>
      <c r="I12" s="18">
        <v>8000</v>
      </c>
      <c r="J12" s="198">
        <v>8000</v>
      </c>
    </row>
    <row r="13" spans="1:10" s="3" customFormat="1" ht="16.5" x14ac:dyDescent="0.35">
      <c r="A13" s="4"/>
      <c r="B13" s="4" t="s">
        <v>1503</v>
      </c>
      <c r="C13" s="4"/>
      <c r="D13" s="195"/>
      <c r="E13" s="15"/>
      <c r="F13" s="196"/>
      <c r="G13" s="19"/>
      <c r="H13" s="197"/>
      <c r="I13" s="18"/>
      <c r="J13" s="198"/>
    </row>
    <row r="14" spans="1:10" s="3" customFormat="1" ht="16.5" x14ac:dyDescent="0.35">
      <c r="A14" s="4" t="s">
        <v>1433</v>
      </c>
      <c r="B14" s="4" t="s">
        <v>1434</v>
      </c>
      <c r="C14" s="4">
        <v>60</v>
      </c>
      <c r="D14" s="195">
        <v>4000</v>
      </c>
      <c r="E14" s="15">
        <v>4000</v>
      </c>
      <c r="F14" s="196">
        <v>4000</v>
      </c>
      <c r="G14" s="19">
        <v>4000</v>
      </c>
      <c r="H14" s="197"/>
      <c r="I14" s="18">
        <v>4000</v>
      </c>
      <c r="J14" s="198">
        <v>4000</v>
      </c>
    </row>
    <row r="15" spans="1:10" s="3" customFormat="1" ht="16.5" x14ac:dyDescent="0.35">
      <c r="A15" s="4" t="s">
        <v>1440</v>
      </c>
      <c r="B15" s="4" t="s">
        <v>1420</v>
      </c>
      <c r="C15" s="4">
        <v>60</v>
      </c>
      <c r="D15" s="195">
        <v>8000</v>
      </c>
      <c r="E15" s="15">
        <v>8000</v>
      </c>
      <c r="F15" s="196">
        <v>8000</v>
      </c>
      <c r="G15" s="19">
        <v>8000</v>
      </c>
      <c r="H15" s="197"/>
      <c r="I15" s="18">
        <v>8000</v>
      </c>
      <c r="J15" s="198">
        <v>8000</v>
      </c>
    </row>
    <row r="16" spans="1:10" s="3" customFormat="1" ht="16.5" x14ac:dyDescent="0.35">
      <c r="A16" s="4" t="s">
        <v>1441</v>
      </c>
      <c r="B16" s="4" t="s">
        <v>1435</v>
      </c>
      <c r="C16" s="4">
        <v>60</v>
      </c>
      <c r="D16" s="195">
        <v>16000</v>
      </c>
      <c r="E16" s="15">
        <v>16000</v>
      </c>
      <c r="F16" s="196">
        <v>16000</v>
      </c>
      <c r="G16" s="19">
        <v>16000</v>
      </c>
      <c r="H16" s="197"/>
      <c r="I16" s="18">
        <v>16000</v>
      </c>
      <c r="J16" s="198">
        <v>16000</v>
      </c>
    </row>
    <row r="17" spans="1:10" s="3" customFormat="1" ht="16.5" x14ac:dyDescent="0.35">
      <c r="A17" s="4"/>
      <c r="B17" s="4" t="s">
        <v>1504</v>
      </c>
      <c r="C17" s="4"/>
      <c r="D17" s="195"/>
      <c r="E17" s="15"/>
      <c r="F17" s="196"/>
      <c r="G17" s="19"/>
      <c r="H17" s="197"/>
      <c r="I17" s="18"/>
      <c r="J17" s="198"/>
    </row>
    <row r="18" spans="1:10" ht="16.5" x14ac:dyDescent="0.35">
      <c r="A18" s="4" t="s">
        <v>1448</v>
      </c>
      <c r="B18" s="4" t="s">
        <v>1449</v>
      </c>
      <c r="C18" s="4">
        <v>60</v>
      </c>
      <c r="D18" s="195">
        <v>2000</v>
      </c>
      <c r="E18" s="15">
        <v>2000</v>
      </c>
      <c r="F18" s="196">
        <v>2000</v>
      </c>
      <c r="G18" s="19">
        <v>2000</v>
      </c>
      <c r="H18" s="197"/>
      <c r="I18" s="18">
        <v>2000</v>
      </c>
      <c r="J18" s="198">
        <v>2000</v>
      </c>
    </row>
    <row r="19" spans="1:10" s="3" customFormat="1" ht="16.5" x14ac:dyDescent="0.35">
      <c r="A19" s="4" t="s">
        <v>1442</v>
      </c>
      <c r="B19" s="4" t="s">
        <v>1421</v>
      </c>
      <c r="C19" s="4">
        <v>60</v>
      </c>
      <c r="D19" s="195">
        <v>4000</v>
      </c>
      <c r="E19" s="15">
        <v>4000</v>
      </c>
      <c r="F19" s="196">
        <v>4000</v>
      </c>
      <c r="G19" s="19">
        <v>4000</v>
      </c>
      <c r="H19" s="197"/>
      <c r="I19" s="18">
        <v>4000</v>
      </c>
      <c r="J19" s="198">
        <v>4000</v>
      </c>
    </row>
    <row r="20" spans="1:10" s="3" customFormat="1" ht="16.5" x14ac:dyDescent="0.35">
      <c r="A20" s="4" t="s">
        <v>1450</v>
      </c>
      <c r="B20" s="4" t="s">
        <v>1451</v>
      </c>
      <c r="C20" s="4">
        <v>60</v>
      </c>
      <c r="D20" s="195">
        <v>8000</v>
      </c>
      <c r="E20" s="15">
        <v>8000</v>
      </c>
      <c r="F20" s="196">
        <v>8000</v>
      </c>
      <c r="G20" s="19">
        <v>8000</v>
      </c>
      <c r="H20" s="197"/>
      <c r="I20" s="18">
        <v>8000</v>
      </c>
      <c r="J20" s="198">
        <v>8000</v>
      </c>
    </row>
    <row r="21" spans="1:10" s="3" customFormat="1" ht="16.5" x14ac:dyDescent="0.35">
      <c r="A21" s="4"/>
      <c r="B21" s="4" t="s">
        <v>1503</v>
      </c>
      <c r="C21" s="4"/>
      <c r="D21" s="195"/>
      <c r="E21" s="15"/>
      <c r="F21" s="196"/>
      <c r="G21" s="19"/>
      <c r="H21" s="197"/>
      <c r="I21" s="18"/>
      <c r="J21" s="198"/>
    </row>
    <row r="22" spans="1:10" ht="16.5" x14ac:dyDescent="0.35">
      <c r="A22" s="4" t="s">
        <v>1444</v>
      </c>
      <c r="B22" s="4" t="s">
        <v>1445</v>
      </c>
      <c r="C22" s="4">
        <v>45</v>
      </c>
      <c r="D22" s="195">
        <v>4000</v>
      </c>
      <c r="E22" s="15">
        <v>4000</v>
      </c>
      <c r="F22" s="196">
        <v>4000</v>
      </c>
      <c r="G22" s="19">
        <v>4000</v>
      </c>
      <c r="H22" s="197"/>
      <c r="I22" s="18">
        <v>4000</v>
      </c>
      <c r="J22" s="198">
        <v>4000</v>
      </c>
    </row>
    <row r="23" spans="1:10" s="3" customFormat="1" ht="16.5" x14ac:dyDescent="0.35">
      <c r="A23" s="4" t="s">
        <v>1443</v>
      </c>
      <c r="B23" s="4" t="s">
        <v>1422</v>
      </c>
      <c r="C23" s="4">
        <v>45</v>
      </c>
      <c r="D23" s="195">
        <v>8000</v>
      </c>
      <c r="E23" s="15">
        <v>8000</v>
      </c>
      <c r="F23" s="196">
        <v>8000</v>
      </c>
      <c r="G23" s="19">
        <v>8000</v>
      </c>
      <c r="H23" s="197"/>
      <c r="I23" s="18">
        <v>8000</v>
      </c>
      <c r="J23" s="198">
        <v>8000</v>
      </c>
    </row>
    <row r="24" spans="1:10" s="3" customFormat="1" ht="16.5" x14ac:dyDescent="0.35">
      <c r="A24" s="4" t="s">
        <v>1446</v>
      </c>
      <c r="B24" s="4" t="s">
        <v>1447</v>
      </c>
      <c r="C24" s="4">
        <v>45</v>
      </c>
      <c r="D24" s="195">
        <v>16000</v>
      </c>
      <c r="E24" s="15">
        <v>16000</v>
      </c>
      <c r="F24" s="196">
        <v>16000</v>
      </c>
      <c r="G24" s="19">
        <v>16000</v>
      </c>
      <c r="H24" s="197"/>
      <c r="I24" s="18">
        <v>16000</v>
      </c>
      <c r="J24" s="198">
        <v>16000</v>
      </c>
    </row>
    <row r="25" spans="1:10" s="3" customFormat="1" ht="16.5" x14ac:dyDescent="0.35">
      <c r="A25" s="4"/>
      <c r="B25" s="4" t="s">
        <v>1504</v>
      </c>
      <c r="C25" s="4"/>
      <c r="D25" s="195"/>
      <c r="E25" s="15"/>
      <c r="F25" s="196"/>
      <c r="G25" s="19"/>
      <c r="H25" s="197"/>
      <c r="I25" s="18"/>
      <c r="J25" s="198"/>
    </row>
    <row r="26" spans="1:10" ht="16.5" x14ac:dyDescent="0.35">
      <c r="A26" s="4" t="s">
        <v>1452</v>
      </c>
      <c r="B26" s="4" t="s">
        <v>1453</v>
      </c>
      <c r="C26" s="4">
        <v>60</v>
      </c>
      <c r="D26" s="195">
        <v>2000</v>
      </c>
      <c r="E26" s="15">
        <v>2000</v>
      </c>
      <c r="F26" s="196">
        <v>2000</v>
      </c>
      <c r="G26" s="19">
        <v>2000</v>
      </c>
      <c r="H26" s="197"/>
      <c r="I26" s="18">
        <v>2000</v>
      </c>
      <c r="J26" s="198">
        <v>2000</v>
      </c>
    </row>
    <row r="27" spans="1:10" s="3" customFormat="1" ht="16.5" x14ac:dyDescent="0.35">
      <c r="A27" s="4" t="s">
        <v>1464</v>
      </c>
      <c r="B27" s="4" t="s">
        <v>1465</v>
      </c>
      <c r="C27" s="4">
        <v>60</v>
      </c>
      <c r="D27" s="195">
        <v>4000</v>
      </c>
      <c r="E27" s="15">
        <v>4000</v>
      </c>
      <c r="F27" s="196">
        <v>4000</v>
      </c>
      <c r="G27" s="19">
        <v>4000</v>
      </c>
      <c r="H27" s="197"/>
      <c r="I27" s="18">
        <v>4000</v>
      </c>
      <c r="J27" s="198">
        <v>4000</v>
      </c>
    </row>
    <row r="28" spans="1:10" s="3" customFormat="1" ht="16.5" x14ac:dyDescent="0.35">
      <c r="A28" s="4" t="s">
        <v>1466</v>
      </c>
      <c r="B28" s="4" t="s">
        <v>1467</v>
      </c>
      <c r="C28" s="4">
        <v>60</v>
      </c>
      <c r="D28" s="195">
        <v>8000</v>
      </c>
      <c r="E28" s="15">
        <v>8000</v>
      </c>
      <c r="F28" s="196">
        <v>8000</v>
      </c>
      <c r="G28" s="19">
        <v>8000</v>
      </c>
      <c r="H28" s="197"/>
      <c r="I28" s="18">
        <v>8000</v>
      </c>
      <c r="J28" s="198">
        <v>8000</v>
      </c>
    </row>
    <row r="29" spans="1:10" s="3" customFormat="1" ht="16.5" x14ac:dyDescent="0.35">
      <c r="A29" s="4"/>
      <c r="B29" s="4" t="s">
        <v>1503</v>
      </c>
      <c r="C29" s="4"/>
      <c r="D29" s="195"/>
      <c r="E29" s="15"/>
      <c r="F29" s="196"/>
      <c r="G29" s="19"/>
      <c r="H29" s="197"/>
      <c r="I29" s="18"/>
      <c r="J29" s="198"/>
    </row>
    <row r="30" spans="1:10" ht="16.5" x14ac:dyDescent="0.35">
      <c r="A30" s="4" t="s">
        <v>1454</v>
      </c>
      <c r="B30" s="4" t="s">
        <v>1455</v>
      </c>
      <c r="C30" s="4">
        <v>60</v>
      </c>
      <c r="D30" s="195">
        <v>2000</v>
      </c>
      <c r="E30" s="15">
        <v>2000</v>
      </c>
      <c r="F30" s="196">
        <v>2000</v>
      </c>
      <c r="G30" s="19">
        <v>2000</v>
      </c>
      <c r="H30" s="197"/>
      <c r="I30" s="18">
        <v>2000</v>
      </c>
      <c r="J30" s="198">
        <v>2000</v>
      </c>
    </row>
    <row r="31" spans="1:10" s="3" customFormat="1" ht="16.5" x14ac:dyDescent="0.35">
      <c r="A31" s="4" t="s">
        <v>1468</v>
      </c>
      <c r="B31" s="4" t="s">
        <v>1469</v>
      </c>
      <c r="C31" s="4">
        <v>60</v>
      </c>
      <c r="D31" s="195">
        <v>4000</v>
      </c>
      <c r="E31" s="15">
        <v>4000</v>
      </c>
      <c r="F31" s="196">
        <v>4000</v>
      </c>
      <c r="G31" s="19">
        <v>4000</v>
      </c>
      <c r="H31" s="197"/>
      <c r="I31" s="18">
        <v>4000</v>
      </c>
      <c r="J31" s="198">
        <v>4000</v>
      </c>
    </row>
    <row r="32" spans="1:10" s="3" customFormat="1" ht="16.5" x14ac:dyDescent="0.35">
      <c r="A32" s="4" t="s">
        <v>1470</v>
      </c>
      <c r="B32" s="4" t="s">
        <v>1471</v>
      </c>
      <c r="C32" s="4">
        <v>60</v>
      </c>
      <c r="D32" s="195">
        <v>8000</v>
      </c>
      <c r="E32" s="15">
        <v>8000</v>
      </c>
      <c r="F32" s="196">
        <v>8000</v>
      </c>
      <c r="G32" s="19">
        <v>8000</v>
      </c>
      <c r="H32" s="197"/>
      <c r="I32" s="18">
        <v>8000</v>
      </c>
      <c r="J32" s="198">
        <v>8000</v>
      </c>
    </row>
    <row r="33" spans="1:10" s="3" customFormat="1" ht="16.5" x14ac:dyDescent="0.35">
      <c r="A33" s="4"/>
      <c r="B33" s="4" t="s">
        <v>1503</v>
      </c>
      <c r="C33" s="4"/>
      <c r="D33" s="195"/>
      <c r="E33" s="15"/>
      <c r="F33" s="196"/>
      <c r="G33" s="19"/>
      <c r="H33" s="197"/>
      <c r="I33" s="18"/>
      <c r="J33" s="198"/>
    </row>
    <row r="34" spans="1:10" ht="16.5" x14ac:dyDescent="0.35">
      <c r="A34" s="4" t="s">
        <v>1456</v>
      </c>
      <c r="B34" s="4" t="s">
        <v>1457</v>
      </c>
      <c r="C34" s="4">
        <v>60</v>
      </c>
      <c r="D34" s="195">
        <v>2000</v>
      </c>
      <c r="E34" s="15">
        <v>2000</v>
      </c>
      <c r="F34" s="196">
        <v>2000</v>
      </c>
      <c r="G34" s="19">
        <v>2000</v>
      </c>
      <c r="H34" s="197"/>
      <c r="I34" s="18">
        <v>2000</v>
      </c>
      <c r="J34" s="198">
        <v>2000</v>
      </c>
    </row>
    <row r="35" spans="1:10" s="3" customFormat="1" ht="16.5" x14ac:dyDescent="0.35">
      <c r="A35" s="4" t="s">
        <v>1472</v>
      </c>
      <c r="B35" s="4" t="s">
        <v>1473</v>
      </c>
      <c r="C35" s="4">
        <v>60</v>
      </c>
      <c r="D35" s="195">
        <v>4000</v>
      </c>
      <c r="E35" s="15">
        <v>4000</v>
      </c>
      <c r="F35" s="196">
        <v>4000</v>
      </c>
      <c r="G35" s="19">
        <v>4000</v>
      </c>
      <c r="H35" s="197"/>
      <c r="I35" s="18">
        <v>4000</v>
      </c>
      <c r="J35" s="198">
        <v>4000</v>
      </c>
    </row>
    <row r="36" spans="1:10" s="3" customFormat="1" ht="16.5" x14ac:dyDescent="0.35">
      <c r="A36" s="4" t="s">
        <v>1474</v>
      </c>
      <c r="B36" s="4" t="s">
        <v>1475</v>
      </c>
      <c r="C36" s="4">
        <v>60</v>
      </c>
      <c r="D36" s="195">
        <v>8000</v>
      </c>
      <c r="E36" s="15">
        <v>8000</v>
      </c>
      <c r="F36" s="196">
        <v>8000</v>
      </c>
      <c r="G36" s="19">
        <v>8000</v>
      </c>
      <c r="H36" s="197"/>
      <c r="I36" s="18">
        <v>8000</v>
      </c>
      <c r="J36" s="198">
        <v>8000</v>
      </c>
    </row>
    <row r="37" spans="1:10" s="3" customFormat="1" ht="16.5" x14ac:dyDescent="0.35">
      <c r="A37" s="4"/>
      <c r="B37" s="4" t="s">
        <v>1505</v>
      </c>
      <c r="C37" s="4"/>
      <c r="D37" s="195"/>
      <c r="E37" s="15"/>
      <c r="F37" s="196"/>
      <c r="G37" s="19"/>
      <c r="H37" s="197"/>
      <c r="I37" s="18"/>
      <c r="J37" s="198"/>
    </row>
    <row r="38" spans="1:10" ht="16.5" x14ac:dyDescent="0.35">
      <c r="A38" s="4" t="s">
        <v>1458</v>
      </c>
      <c r="B38" s="4" t="s">
        <v>1459</v>
      </c>
      <c r="C38" s="4">
        <v>60</v>
      </c>
      <c r="D38" s="195">
        <v>2000</v>
      </c>
      <c r="E38" s="15">
        <v>2000</v>
      </c>
      <c r="F38" s="196">
        <v>2000</v>
      </c>
      <c r="G38" s="19">
        <v>2000</v>
      </c>
      <c r="H38" s="197"/>
      <c r="I38" s="18">
        <v>2000</v>
      </c>
      <c r="J38" s="198">
        <v>2000</v>
      </c>
    </row>
    <row r="39" spans="1:10" s="3" customFormat="1" ht="16.5" x14ac:dyDescent="0.35">
      <c r="A39" s="4" t="s">
        <v>1476</v>
      </c>
      <c r="B39" s="4" t="s">
        <v>1477</v>
      </c>
      <c r="C39" s="4">
        <v>60</v>
      </c>
      <c r="D39" s="195">
        <v>4000</v>
      </c>
      <c r="E39" s="15">
        <v>4000</v>
      </c>
      <c r="F39" s="196">
        <v>4000</v>
      </c>
      <c r="G39" s="19">
        <v>4000</v>
      </c>
      <c r="H39" s="197"/>
      <c r="I39" s="18">
        <v>4000</v>
      </c>
      <c r="J39" s="198">
        <v>4000</v>
      </c>
    </row>
    <row r="40" spans="1:10" s="3" customFormat="1" ht="16.5" x14ac:dyDescent="0.35">
      <c r="A40" s="4" t="s">
        <v>1478</v>
      </c>
      <c r="B40" s="4" t="s">
        <v>1479</v>
      </c>
      <c r="C40" s="4">
        <v>60</v>
      </c>
      <c r="D40" s="195">
        <v>8000</v>
      </c>
      <c r="E40" s="15">
        <v>8000</v>
      </c>
      <c r="F40" s="196">
        <v>8000</v>
      </c>
      <c r="G40" s="19">
        <v>8000</v>
      </c>
      <c r="H40" s="197"/>
      <c r="I40" s="18">
        <v>8000</v>
      </c>
      <c r="J40" s="198">
        <v>8000</v>
      </c>
    </row>
    <row r="41" spans="1:10" s="3" customFormat="1" ht="16.5" x14ac:dyDescent="0.35">
      <c r="A41" s="4"/>
      <c r="B41" s="4" t="s">
        <v>1503</v>
      </c>
      <c r="C41" s="4"/>
      <c r="D41" s="195"/>
      <c r="E41" s="15"/>
      <c r="F41" s="196"/>
      <c r="G41" s="19"/>
      <c r="H41" s="197"/>
      <c r="I41" s="18"/>
      <c r="J41" s="198"/>
    </row>
    <row r="42" spans="1:10" ht="16.5" x14ac:dyDescent="0.35">
      <c r="A42" s="4" t="s">
        <v>1460</v>
      </c>
      <c r="B42" s="4" t="s">
        <v>1461</v>
      </c>
      <c r="C42" s="4">
        <v>30</v>
      </c>
      <c r="D42" s="195">
        <v>1100</v>
      </c>
      <c r="E42" s="15">
        <v>1100</v>
      </c>
      <c r="F42" s="196">
        <v>1100</v>
      </c>
      <c r="G42" s="19">
        <v>1100</v>
      </c>
      <c r="H42" s="197"/>
      <c r="I42" s="18">
        <v>1100</v>
      </c>
      <c r="J42" s="198">
        <v>1100</v>
      </c>
    </row>
    <row r="43" spans="1:10" s="3" customFormat="1" ht="16.5" x14ac:dyDescent="0.35">
      <c r="A43" s="4" t="s">
        <v>1480</v>
      </c>
      <c r="B43" s="4" t="s">
        <v>1481</v>
      </c>
      <c r="C43" s="4">
        <v>30</v>
      </c>
      <c r="D43" s="195">
        <v>1200</v>
      </c>
      <c r="E43" s="15">
        <v>1200</v>
      </c>
      <c r="F43" s="196">
        <v>1200</v>
      </c>
      <c r="G43" s="19">
        <v>1200</v>
      </c>
      <c r="H43" s="197"/>
      <c r="I43" s="18">
        <v>1200</v>
      </c>
      <c r="J43" s="198">
        <v>1200</v>
      </c>
    </row>
    <row r="44" spans="1:10" s="3" customFormat="1" ht="16.5" x14ac:dyDescent="0.35">
      <c r="A44" s="4" t="s">
        <v>1482</v>
      </c>
      <c r="B44" s="4" t="s">
        <v>1483</v>
      </c>
      <c r="C44" s="4">
        <v>30</v>
      </c>
      <c r="D44" s="195">
        <v>1300</v>
      </c>
      <c r="E44" s="15">
        <v>1300</v>
      </c>
      <c r="F44" s="196">
        <v>1300</v>
      </c>
      <c r="G44" s="19">
        <v>1300</v>
      </c>
      <c r="H44" s="197"/>
      <c r="I44" s="18">
        <v>1300</v>
      </c>
      <c r="J44" s="198">
        <v>1300</v>
      </c>
    </row>
    <row r="45" spans="1:10" s="3" customFormat="1" ht="16.5" x14ac:dyDescent="0.35">
      <c r="A45" s="4"/>
      <c r="B45" s="4" t="s">
        <v>1503</v>
      </c>
      <c r="C45" s="4"/>
      <c r="D45" s="195"/>
      <c r="E45" s="15"/>
      <c r="F45" s="196"/>
      <c r="G45" s="19"/>
      <c r="H45" s="197"/>
      <c r="I45" s="18"/>
      <c r="J45" s="198"/>
    </row>
    <row r="46" spans="1:10" ht="16.5" x14ac:dyDescent="0.35">
      <c r="A46" s="4" t="s">
        <v>1462</v>
      </c>
      <c r="B46" s="4" t="s">
        <v>1463</v>
      </c>
      <c r="C46" s="4">
        <v>30</v>
      </c>
      <c r="D46" s="195">
        <f>2*2000</f>
        <v>4000</v>
      </c>
      <c r="E46" s="15">
        <f>2*2000</f>
        <v>4000</v>
      </c>
      <c r="F46" s="196">
        <v>2000</v>
      </c>
      <c r="G46" s="19">
        <v>2000</v>
      </c>
      <c r="H46" s="197"/>
      <c r="I46" s="18">
        <v>2000</v>
      </c>
      <c r="J46" s="198">
        <v>2000</v>
      </c>
    </row>
    <row r="47" spans="1:10" ht="16.5" x14ac:dyDescent="0.35">
      <c r="A47" s="4" t="s">
        <v>1484</v>
      </c>
      <c r="B47" s="4" t="s">
        <v>1485</v>
      </c>
      <c r="C47" s="4">
        <v>30</v>
      </c>
      <c r="D47" s="195">
        <f>2*4000</f>
        <v>8000</v>
      </c>
      <c r="E47" s="15">
        <f>2*4000</f>
        <v>8000</v>
      </c>
      <c r="F47" s="196">
        <v>4000</v>
      </c>
      <c r="G47" s="19">
        <v>4000</v>
      </c>
      <c r="H47" s="197"/>
      <c r="I47" s="18">
        <v>4000</v>
      </c>
      <c r="J47" s="198">
        <v>4000</v>
      </c>
    </row>
    <row r="48" spans="1:10" ht="16.5" x14ac:dyDescent="0.35">
      <c r="A48" s="4" t="s">
        <v>1486</v>
      </c>
      <c r="B48" s="4" t="s">
        <v>1487</v>
      </c>
      <c r="C48" s="4">
        <v>30</v>
      </c>
      <c r="D48" s="195">
        <f>2*8000</f>
        <v>16000</v>
      </c>
      <c r="E48" s="15">
        <f>2*8000</f>
        <v>16000</v>
      </c>
      <c r="F48" s="196">
        <v>8000</v>
      </c>
      <c r="G48" s="19">
        <v>8000</v>
      </c>
      <c r="H48" s="197"/>
      <c r="I48" s="18">
        <v>8000</v>
      </c>
      <c r="J48" s="198">
        <v>8000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A1AC3-A2D5-4A74-AE55-6958DB217C9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Home</vt:lpstr>
      <vt:lpstr>GUI-INPUT</vt:lpstr>
      <vt:lpstr>GUI-data-processing</vt:lpstr>
      <vt:lpstr>DATA-VIEW</vt:lpstr>
      <vt:lpstr>data-processing</vt:lpstr>
      <vt:lpstr>raw-data</vt:lpstr>
      <vt:lpstr>other-raw-data</vt:lpstr>
      <vt:lpstr>Research List</vt:lpstr>
      <vt:lpstr>科技飞升阶段</vt:lpstr>
      <vt:lpstr>INPUT_CELL</vt:lpstr>
      <vt:lpstr>lstNumber</vt:lpstr>
      <vt:lpstr>OIL_PROCESSING_SELECT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Lee</dc:creator>
  <cp:lastModifiedBy>Jim Lee</cp:lastModifiedBy>
  <dcterms:created xsi:type="dcterms:W3CDTF">2015-06-05T18:17:20Z</dcterms:created>
  <dcterms:modified xsi:type="dcterms:W3CDTF">2017-05-01T19:59:07Z</dcterms:modified>
</cp:coreProperties>
</file>